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A14\"/>
    </mc:Choice>
  </mc:AlternateContent>
  <bookViews>
    <workbookView xWindow="0" yWindow="750" windowWidth="7485" windowHeight="3420" tabRatio="885" firstSheet="1" activeTab="4"/>
  </bookViews>
  <sheets>
    <sheet name="LEEME" sheetId="87" state="hidden" r:id="rId1"/>
    <sheet name="Resumen" sheetId="46" r:id="rId2"/>
    <sheet name="Estatus Cartera" sheetId="79" r:id="rId3"/>
    <sheet name="Hoja1" sheetId="80" state="hidden" r:id="rId4"/>
    <sheet name="Res Men Cobranza_685 Mar 17" sheetId="60" r:id="rId5"/>
    <sheet name="Resumen 685" sheetId="82" state="hidden" r:id="rId6"/>
    <sheet name="valida_layout" sheetId="84" state="hidden" r:id="rId7"/>
    <sheet name="Cifras Reestructuras" sheetId="86" state="hidden" r:id="rId8"/>
    <sheet name="saldos_insolutos" sheetId="85" state="hidden" r:id="rId9"/>
    <sheet name="valida_layout_old" sheetId="81" state="hidden" r:id="rId10"/>
  </sheets>
  <definedNames>
    <definedName name="_xlnm._FilterDatabase" localSheetId="4" hidden="1">'Res Men Cobranza_685 Mar 17'!$A$4:$AO$3955</definedName>
    <definedName name="_xlnm._FilterDatabase" localSheetId="5" hidden="1">'Resumen 685'!$A$2:$J$2</definedName>
    <definedName name="_xlnm._FilterDatabase" localSheetId="6" hidden="1">valida_layout!$A$2:$X$3952</definedName>
    <definedName name="_xlnm._FilterDatabase" localSheetId="9" hidden="1">valida_layout_old!$A$3:$X$3953</definedName>
    <definedName name="DATOS">'Res Men Cobranza_685 Mar 17'!$D:$D,'Res Men Cobranza_685 Mar 17'!$E:$E,'Res Men Cobranza_685 Mar 17'!$F:$F,'Res Men Cobranza_685 Mar 17'!$H:$H,'Res Men Cobranza_685 Mar 17'!$G:$G,'Res Men Cobranza_685 Mar 17'!$I:$I,'Res Men Cobranza_685 Mar 17'!$J:$J,'Res Men Cobranza_685 Mar 17'!$K:$K,'Res Men Cobranza_685 Mar 17'!$P:$P,'Res Men Cobranza_685 Mar 17'!$Z:$Z,'Res Men Cobranza_685 Mar 17'!$AA:$AA,'Res Men Cobranza_685 Mar 17'!$AB:$AB,'Res Men Cobranza_685 Mar 17'!$AC:$AC,'Res Men Cobranza_685 Mar 17'!$AD:$AD,'Res Men Cobranza_685 Mar 17'!$AE:$AE,'Res Men Cobranza_685 Mar 17'!$AF:$AF,'Res Men Cobranza_685 Mar 17'!$AG:$AG,'Res Men Cobranza_685 Mar 17'!$AH:$AH,'Res Men Cobranza_685 Mar 17'!$AJ:$AJ,'Res Men Cobranza_685 Mar 17'!$AK:$AK,'Res Men Cobranza_685 Mar 17'!$AL:$AL,'Res Men Cobranza_685 Mar 17'!$AM:$AM,'Res Men Cobranza_685 Mar 17'!$AN:$AN,'Res Men Cobranza_685 Mar 17'!$AO:$AO</definedName>
    <definedName name="saldos" localSheetId="4">'Res Men Cobranza_685 Mar 17'!#REF!</definedName>
  </definedNames>
  <calcPr calcId="152510"/>
  <pivotCaches>
    <pivotCache cacheId="11593" r:id="rId11"/>
    <pivotCache cacheId="11594" r:id="rId12"/>
    <pivotCache cacheId="11595" r:id="rId13"/>
  </pivotCaches>
</workbook>
</file>

<file path=xl/calcChain.xml><?xml version="1.0" encoding="utf-8"?>
<calcChain xmlns="http://schemas.openxmlformats.org/spreadsheetml/2006/main">
  <c r="D3955" i="60" l="1"/>
  <c r="D8" i="46"/>
  <c r="E3955" i="60"/>
  <c r="D11" i="46"/>
  <c r="E9" i="46"/>
  <c r="E10" i="46"/>
  <c r="AF3955" i="60"/>
  <c r="D36" i="46"/>
  <c r="E11" i="46"/>
  <c r="F3955" i="60"/>
  <c r="D16" i="46"/>
  <c r="E13" i="46"/>
  <c r="B7" i="79"/>
  <c r="F46" i="46"/>
  <c r="I25" i="80"/>
  <c r="J25" i="80"/>
  <c r="I26" i="80"/>
  <c r="I27" i="80"/>
  <c r="M3950" i="60"/>
  <c r="M3949" i="60"/>
  <c r="M3948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800" i="60"/>
  <c r="M3799" i="60"/>
  <c r="M3798" i="60"/>
  <c r="M3797" i="60"/>
  <c r="M3796" i="60"/>
  <c r="M3795" i="60"/>
  <c r="M3794" i="60"/>
  <c r="M3793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378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378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3790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3791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792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5" i="60"/>
  <c r="M6" i="60"/>
  <c r="M3955" i="60"/>
  <c r="J45" i="87"/>
  <c r="AO3955" i="60"/>
  <c r="AN3955" i="60"/>
  <c r="AM3955" i="60"/>
  <c r="AL3955" i="60"/>
  <c r="AK3955" i="60"/>
  <c r="AJ3955" i="60"/>
  <c r="AI3955" i="60"/>
  <c r="AH3955" i="60"/>
  <c r="AG3955" i="60"/>
  <c r="D37" i="46"/>
  <c r="AE3955" i="60"/>
  <c r="AD3955" i="60"/>
  <c r="AC3955" i="60"/>
  <c r="AB3955" i="60"/>
  <c r="D23" i="46"/>
  <c r="AA3955" i="60"/>
  <c r="Z3955" i="60"/>
  <c r="P3955" i="60"/>
  <c r="K3955" i="60"/>
  <c r="D10" i="46"/>
  <c r="D9" i="46"/>
  <c r="J3955" i="60"/>
  <c r="I3955" i="60"/>
  <c r="D21" i="46"/>
  <c r="H3955" i="60"/>
  <c r="D20" i="46"/>
  <c r="G3955" i="60"/>
  <c r="D18" i="46"/>
  <c r="D19" i="46"/>
  <c r="D1173" i="82"/>
  <c r="E1173" i="82"/>
  <c r="F1173" i="82"/>
  <c r="J1172" i="82"/>
  <c r="J1171" i="82"/>
  <c r="J1170" i="82"/>
  <c r="J1169" i="82"/>
  <c r="J1168" i="82"/>
  <c r="J1167" i="82"/>
  <c r="J1166" i="82"/>
  <c r="J1165" i="82"/>
  <c r="J1164" i="82"/>
  <c r="J1163" i="82"/>
  <c r="J1162" i="82"/>
  <c r="J1161" i="82"/>
  <c r="J1160" i="82"/>
  <c r="J1159" i="82"/>
  <c r="J1158" i="82"/>
  <c r="J1157" i="82"/>
  <c r="J1156" i="82"/>
  <c r="J1155" i="82"/>
  <c r="J1154" i="82"/>
  <c r="J1153" i="82"/>
  <c r="J1152" i="82"/>
  <c r="J1151" i="82"/>
  <c r="J1150" i="82"/>
  <c r="J1149" i="82"/>
  <c r="J1148" i="82"/>
  <c r="J1147" i="82"/>
  <c r="J1146" i="82"/>
  <c r="J1145" i="82"/>
  <c r="J1144" i="82"/>
  <c r="J1143" i="82"/>
  <c r="J1142" i="82"/>
  <c r="J1141" i="82"/>
  <c r="J1140" i="82"/>
  <c r="J1139" i="82"/>
  <c r="J1138" i="82"/>
  <c r="J1137" i="82"/>
  <c r="J1136" i="82"/>
  <c r="J1135" i="82"/>
  <c r="J1134" i="82"/>
  <c r="J1133" i="82"/>
  <c r="J1132" i="82"/>
  <c r="J1131" i="82"/>
  <c r="J1130" i="82"/>
  <c r="J1129" i="82"/>
  <c r="J1128" i="82"/>
  <c r="J1127" i="82"/>
  <c r="J1126" i="82"/>
  <c r="J1125" i="82"/>
  <c r="J1124" i="82"/>
  <c r="J1123" i="82"/>
  <c r="J1122" i="82"/>
  <c r="J1121" i="82"/>
  <c r="J1120" i="82"/>
  <c r="J1119" i="82"/>
  <c r="J1118" i="82"/>
  <c r="J1117" i="82"/>
  <c r="J1116" i="82"/>
  <c r="J1115" i="82"/>
  <c r="J1114" i="82"/>
  <c r="J1113" i="82"/>
  <c r="J1112" i="82"/>
  <c r="J1111" i="82"/>
  <c r="J1110" i="82"/>
  <c r="J1109" i="82"/>
  <c r="J1108" i="82"/>
  <c r="J1107" i="82"/>
  <c r="J1106" i="82"/>
  <c r="J1105" i="82"/>
  <c r="J1104" i="82"/>
  <c r="J1103" i="82"/>
  <c r="J1102" i="82"/>
  <c r="J1101" i="82"/>
  <c r="J1100" i="82"/>
  <c r="J1099" i="82"/>
  <c r="J1098" i="82"/>
  <c r="J1097" i="82"/>
  <c r="J1096" i="82"/>
  <c r="J1095" i="82"/>
  <c r="J1094" i="82"/>
  <c r="J1093" i="82"/>
  <c r="J1092" i="82"/>
  <c r="J1091" i="82"/>
  <c r="J1090" i="82"/>
  <c r="J1089" i="82"/>
  <c r="J1088" i="82"/>
  <c r="J1087" i="82"/>
  <c r="J1086" i="82"/>
  <c r="J1085" i="82"/>
  <c r="J1084" i="82"/>
  <c r="J1083" i="82"/>
  <c r="J1082" i="82"/>
  <c r="J1081" i="82"/>
  <c r="J1080" i="82"/>
  <c r="J1079" i="82"/>
  <c r="J1078" i="82"/>
  <c r="J1077" i="82"/>
  <c r="J1076" i="82"/>
  <c r="J1075" i="82"/>
  <c r="J1074" i="82"/>
  <c r="J1073" i="82"/>
  <c r="J1072" i="82"/>
  <c r="J1071" i="82"/>
  <c r="J1070" i="82"/>
  <c r="J1069" i="82"/>
  <c r="J1068" i="82"/>
  <c r="J1067" i="82"/>
  <c r="J1066" i="82"/>
  <c r="J1065" i="82"/>
  <c r="J1064" i="82"/>
  <c r="J1063" i="82"/>
  <c r="J1062" i="82"/>
  <c r="J1061" i="82"/>
  <c r="J1060" i="82"/>
  <c r="J1059" i="82"/>
  <c r="J1058" i="82"/>
  <c r="J1057" i="82"/>
  <c r="J1056" i="82"/>
  <c r="J1055" i="82"/>
  <c r="J1054" i="82"/>
  <c r="J1053" i="82"/>
  <c r="J1052" i="82"/>
  <c r="J1051" i="82"/>
  <c r="J1050" i="82"/>
  <c r="J1049" i="82"/>
  <c r="J1048" i="82"/>
  <c r="J1047" i="82"/>
  <c r="J1046" i="82"/>
  <c r="J1045" i="82"/>
  <c r="J1044" i="82"/>
  <c r="J1043" i="82"/>
  <c r="J1042" i="82"/>
  <c r="J1041" i="82"/>
  <c r="J1040" i="82"/>
  <c r="J1039" i="82"/>
  <c r="J1038" i="82"/>
  <c r="J1037" i="82"/>
  <c r="J1036" i="82"/>
  <c r="J1035" i="82"/>
  <c r="J1034" i="82"/>
  <c r="J1033" i="82"/>
  <c r="J1032" i="82"/>
  <c r="J1031" i="82"/>
  <c r="J1030" i="82"/>
  <c r="J1029" i="82"/>
  <c r="J1028" i="82"/>
  <c r="J1027" i="82"/>
  <c r="J1026" i="82"/>
  <c r="J1025" i="82"/>
  <c r="J1024" i="82"/>
  <c r="J1023" i="82"/>
  <c r="J1022" i="82"/>
  <c r="J1021" i="82"/>
  <c r="J1020" i="82"/>
  <c r="J1019" i="82"/>
  <c r="J1018" i="82"/>
  <c r="J1017" i="82"/>
  <c r="J1016" i="82"/>
  <c r="J1015" i="82"/>
  <c r="J1014" i="82"/>
  <c r="J1013" i="82"/>
  <c r="J1012" i="82"/>
  <c r="J1011" i="82"/>
  <c r="J1010" i="82"/>
  <c r="J1009" i="82"/>
  <c r="J1008" i="82"/>
  <c r="J1007" i="82"/>
  <c r="J1006" i="82"/>
  <c r="J1005" i="82"/>
  <c r="J1004" i="82"/>
  <c r="J1003" i="82"/>
  <c r="J1002" i="82"/>
  <c r="J1001" i="82"/>
  <c r="J1000" i="82"/>
  <c r="J999" i="82"/>
  <c r="J998" i="82"/>
  <c r="J997" i="82"/>
  <c r="J996" i="82"/>
  <c r="J995" i="82"/>
  <c r="J994" i="82"/>
  <c r="J993" i="82"/>
  <c r="J992" i="82"/>
  <c r="J991" i="82"/>
  <c r="J990" i="82"/>
  <c r="J989" i="82"/>
  <c r="J988" i="82"/>
  <c r="J987" i="82"/>
  <c r="J986" i="82"/>
  <c r="J985" i="82"/>
  <c r="J984" i="82"/>
  <c r="J983" i="82"/>
  <c r="J982" i="82"/>
  <c r="J981" i="82"/>
  <c r="J980" i="82"/>
  <c r="J979" i="82"/>
  <c r="J978" i="82"/>
  <c r="J977" i="82"/>
  <c r="J976" i="82"/>
  <c r="J975" i="82"/>
  <c r="J974" i="82"/>
  <c r="J973" i="82"/>
  <c r="J972" i="82"/>
  <c r="J971" i="82"/>
  <c r="J970" i="82"/>
  <c r="J969" i="82"/>
  <c r="J968" i="82"/>
  <c r="J967" i="82"/>
  <c r="J966" i="82"/>
  <c r="J965" i="82"/>
  <c r="J964" i="82"/>
  <c r="J963" i="82"/>
  <c r="J962" i="82"/>
  <c r="J961" i="82"/>
  <c r="J960" i="82"/>
  <c r="J959" i="82"/>
  <c r="J958" i="82"/>
  <c r="J957" i="82"/>
  <c r="J956" i="82"/>
  <c r="J955" i="82"/>
  <c r="J954" i="82"/>
  <c r="J953" i="82"/>
  <c r="J952" i="82"/>
  <c r="J951" i="82"/>
  <c r="J950" i="82"/>
  <c r="J949" i="82"/>
  <c r="J948" i="82"/>
  <c r="J947" i="82"/>
  <c r="J946" i="82"/>
  <c r="J945" i="82"/>
  <c r="J944" i="82"/>
  <c r="J943" i="82"/>
  <c r="J942" i="82"/>
  <c r="J941" i="82"/>
  <c r="J940" i="82"/>
  <c r="J939" i="82"/>
  <c r="J938" i="82"/>
  <c r="J937" i="82"/>
  <c r="J936" i="82"/>
  <c r="J935" i="82"/>
  <c r="J934" i="82"/>
  <c r="J933" i="82"/>
  <c r="J932" i="82"/>
  <c r="J931" i="82"/>
  <c r="J930" i="82"/>
  <c r="J929" i="82"/>
  <c r="J928" i="82"/>
  <c r="J927" i="82"/>
  <c r="J926" i="82"/>
  <c r="J925" i="82"/>
  <c r="J924" i="82"/>
  <c r="J923" i="82"/>
  <c r="J922" i="82"/>
  <c r="J921" i="82"/>
  <c r="J920" i="82"/>
  <c r="J919" i="82"/>
  <c r="J918" i="82"/>
  <c r="J917" i="82"/>
  <c r="J916" i="82"/>
  <c r="J915" i="82"/>
  <c r="J914" i="82"/>
  <c r="J913" i="82"/>
  <c r="J912" i="82"/>
  <c r="J911" i="82"/>
  <c r="J910" i="82"/>
  <c r="J909" i="82"/>
  <c r="J908" i="82"/>
  <c r="J907" i="82"/>
  <c r="J906" i="82"/>
  <c r="J905" i="82"/>
  <c r="J904" i="82"/>
  <c r="J903" i="82"/>
  <c r="J902" i="82"/>
  <c r="J901" i="82"/>
  <c r="J900" i="82"/>
  <c r="J899" i="82"/>
  <c r="J898" i="82"/>
  <c r="J897" i="82"/>
  <c r="J896" i="82"/>
  <c r="J895" i="82"/>
  <c r="J894" i="82"/>
  <c r="J893" i="82"/>
  <c r="J892" i="82"/>
  <c r="J891" i="82"/>
  <c r="J890" i="82"/>
  <c r="J889" i="82"/>
  <c r="J888" i="82"/>
  <c r="J887" i="82"/>
  <c r="J886" i="82"/>
  <c r="J885" i="82"/>
  <c r="J884" i="82"/>
  <c r="J883" i="82"/>
  <c r="J882" i="82"/>
  <c r="J881" i="82"/>
  <c r="J880" i="82"/>
  <c r="J879" i="82"/>
  <c r="J878" i="82"/>
  <c r="J877" i="82"/>
  <c r="J876" i="82"/>
  <c r="J875" i="82"/>
  <c r="J874" i="82"/>
  <c r="J873" i="82"/>
  <c r="J872" i="82"/>
  <c r="J871" i="82"/>
  <c r="J870" i="82"/>
  <c r="J869" i="82"/>
  <c r="J868" i="82"/>
  <c r="J867" i="82"/>
  <c r="J866" i="82"/>
  <c r="J865" i="82"/>
  <c r="J864" i="82"/>
  <c r="J863" i="82"/>
  <c r="J862" i="82"/>
  <c r="J861" i="82"/>
  <c r="J860" i="82"/>
  <c r="J859" i="82"/>
  <c r="J858" i="82"/>
  <c r="J857" i="82"/>
  <c r="J856" i="82"/>
  <c r="J855" i="82"/>
  <c r="J854" i="82"/>
  <c r="J853" i="82"/>
  <c r="J852" i="82"/>
  <c r="J851" i="82"/>
  <c r="J850" i="82"/>
  <c r="J849" i="82"/>
  <c r="J848" i="82"/>
  <c r="J847" i="82"/>
  <c r="J846" i="82"/>
  <c r="J845" i="82"/>
  <c r="J844" i="82"/>
  <c r="J843" i="82"/>
  <c r="J842" i="82"/>
  <c r="J841" i="82"/>
  <c r="J840" i="82"/>
  <c r="J839" i="82"/>
  <c r="J838" i="82"/>
  <c r="J837" i="82"/>
  <c r="J836" i="82"/>
  <c r="J835" i="82"/>
  <c r="J834" i="82"/>
  <c r="J833" i="82"/>
  <c r="J832" i="82"/>
  <c r="J831" i="82"/>
  <c r="J830" i="82"/>
  <c r="J829" i="82"/>
  <c r="J828" i="82"/>
  <c r="J827" i="82"/>
  <c r="J826" i="82"/>
  <c r="J825" i="82"/>
  <c r="J824" i="82"/>
  <c r="J823" i="82"/>
  <c r="J822" i="82"/>
  <c r="J821" i="82"/>
  <c r="J820" i="82"/>
  <c r="J819" i="82"/>
  <c r="J818" i="82"/>
  <c r="J817" i="82"/>
  <c r="J816" i="82"/>
  <c r="J815" i="82"/>
  <c r="J814" i="82"/>
  <c r="J813" i="82"/>
  <c r="J812" i="82"/>
  <c r="J811" i="82"/>
  <c r="J810" i="82"/>
  <c r="J809" i="82"/>
  <c r="J808" i="82"/>
  <c r="J807" i="82"/>
  <c r="J806" i="82"/>
  <c r="J805" i="82"/>
  <c r="J804" i="82"/>
  <c r="J803" i="82"/>
  <c r="J802" i="82"/>
  <c r="J801" i="82"/>
  <c r="J800" i="82"/>
  <c r="J799" i="82"/>
  <c r="J798" i="82"/>
  <c r="J797" i="82"/>
  <c r="J796" i="82"/>
  <c r="J795" i="82"/>
  <c r="J794" i="82"/>
  <c r="J793" i="82"/>
  <c r="J792" i="82"/>
  <c r="J791" i="82"/>
  <c r="J790" i="82"/>
  <c r="J789" i="82"/>
  <c r="J788" i="82"/>
  <c r="J787" i="82"/>
  <c r="J786" i="82"/>
  <c r="J785" i="82"/>
  <c r="J784" i="82"/>
  <c r="J783" i="82"/>
  <c r="J782" i="82"/>
  <c r="J781" i="82"/>
  <c r="J780" i="82"/>
  <c r="J779" i="82"/>
  <c r="J778" i="82"/>
  <c r="J777" i="82"/>
  <c r="J776" i="82"/>
  <c r="J775" i="82"/>
  <c r="J774" i="82"/>
  <c r="J773" i="82"/>
  <c r="J772" i="82"/>
  <c r="J771" i="82"/>
  <c r="J770" i="82"/>
  <c r="J769" i="82"/>
  <c r="J768" i="82"/>
  <c r="J767" i="82"/>
  <c r="J766" i="82"/>
  <c r="J765" i="82"/>
  <c r="J764" i="82"/>
  <c r="J763" i="82"/>
  <c r="J762" i="82"/>
  <c r="J761" i="82"/>
  <c r="J760" i="82"/>
  <c r="J759" i="82"/>
  <c r="J758" i="82"/>
  <c r="J757" i="82"/>
  <c r="J756" i="82"/>
  <c r="J755" i="82"/>
  <c r="J754" i="82"/>
  <c r="J753" i="82"/>
  <c r="J752" i="82"/>
  <c r="J751" i="82"/>
  <c r="J750" i="82"/>
  <c r="J749" i="82"/>
  <c r="J748" i="82"/>
  <c r="J747" i="82"/>
  <c r="J746" i="82"/>
  <c r="J745" i="82"/>
  <c r="J744" i="82"/>
  <c r="J743" i="82"/>
  <c r="J742" i="82"/>
  <c r="J741" i="82"/>
  <c r="J740" i="82"/>
  <c r="J739" i="82"/>
  <c r="J738" i="82"/>
  <c r="J737" i="82"/>
  <c r="J736" i="82"/>
  <c r="J735" i="82"/>
  <c r="J734" i="82"/>
  <c r="J733" i="82"/>
  <c r="J732" i="82"/>
  <c r="J731" i="82"/>
  <c r="J730" i="82"/>
  <c r="J729" i="82"/>
  <c r="J728" i="82"/>
  <c r="J727" i="82"/>
  <c r="J726" i="82"/>
  <c r="J725" i="82"/>
  <c r="J724" i="82"/>
  <c r="J723" i="82"/>
  <c r="J722" i="82"/>
  <c r="J721" i="82"/>
  <c r="J720" i="82"/>
  <c r="J719" i="82"/>
  <c r="J718" i="82"/>
  <c r="J717" i="82"/>
  <c r="J716" i="82"/>
  <c r="J715" i="82"/>
  <c r="J714" i="82"/>
  <c r="J713" i="82"/>
  <c r="J712" i="82"/>
  <c r="J711" i="82"/>
  <c r="J710" i="82"/>
  <c r="J709" i="82"/>
  <c r="J708" i="82"/>
  <c r="J707" i="82"/>
  <c r="J706" i="82"/>
  <c r="J705" i="82"/>
  <c r="J704" i="82"/>
  <c r="J703" i="82"/>
  <c r="J702" i="82"/>
  <c r="J701" i="82"/>
  <c r="J700" i="82"/>
  <c r="J699" i="82"/>
  <c r="J698" i="82"/>
  <c r="J697" i="82"/>
  <c r="J696" i="82"/>
  <c r="J695" i="82"/>
  <c r="J694" i="82"/>
  <c r="J693" i="82"/>
  <c r="J692" i="82"/>
  <c r="J691" i="82"/>
  <c r="J690" i="82"/>
  <c r="J689" i="82"/>
  <c r="J688" i="82"/>
  <c r="J687" i="82"/>
  <c r="J686" i="82"/>
  <c r="J685" i="82"/>
  <c r="J684" i="82"/>
  <c r="J683" i="82"/>
  <c r="J682" i="82"/>
  <c r="J681" i="82"/>
  <c r="J680" i="82"/>
  <c r="J679" i="82"/>
  <c r="J678" i="82"/>
  <c r="J677" i="82"/>
  <c r="J676" i="82"/>
  <c r="J675" i="82"/>
  <c r="J674" i="82"/>
  <c r="J673" i="82"/>
  <c r="J672" i="82"/>
  <c r="J671" i="82"/>
  <c r="J670" i="82"/>
  <c r="J669" i="82"/>
  <c r="J668" i="82"/>
  <c r="J667" i="82"/>
  <c r="J666" i="82"/>
  <c r="J665" i="82"/>
  <c r="J664" i="82"/>
  <c r="J663" i="82"/>
  <c r="J662" i="82"/>
  <c r="J661" i="82"/>
  <c r="J660" i="82"/>
  <c r="J659" i="82"/>
  <c r="J658" i="82"/>
  <c r="J657" i="82"/>
  <c r="J656" i="82"/>
  <c r="J655" i="82"/>
  <c r="J654" i="82"/>
  <c r="J653" i="82"/>
  <c r="J652" i="82"/>
  <c r="J651" i="82"/>
  <c r="J650" i="82"/>
  <c r="J649" i="82"/>
  <c r="J648" i="82"/>
  <c r="J647" i="82"/>
  <c r="J646" i="82"/>
  <c r="J645" i="82"/>
  <c r="J644" i="82"/>
  <c r="J643" i="82"/>
  <c r="J642" i="82"/>
  <c r="J641" i="82"/>
  <c r="J640" i="82"/>
  <c r="J639" i="82"/>
  <c r="J638" i="82"/>
  <c r="J637" i="82"/>
  <c r="J636" i="82"/>
  <c r="J635" i="82"/>
  <c r="J634" i="82"/>
  <c r="J633" i="82"/>
  <c r="J632" i="82"/>
  <c r="J631" i="82"/>
  <c r="J630" i="82"/>
  <c r="J629" i="82"/>
  <c r="J628" i="82"/>
  <c r="J627" i="82"/>
  <c r="J626" i="82"/>
  <c r="J625" i="82"/>
  <c r="J624" i="82"/>
  <c r="J623" i="82"/>
  <c r="J622" i="82"/>
  <c r="J621" i="82"/>
  <c r="J620" i="82"/>
  <c r="J619" i="82"/>
  <c r="J618" i="82"/>
  <c r="J617" i="82"/>
  <c r="J616" i="82"/>
  <c r="J615" i="82"/>
  <c r="J614" i="82"/>
  <c r="J613" i="82"/>
  <c r="J612" i="82"/>
  <c r="J611" i="82"/>
  <c r="J610" i="82"/>
  <c r="J609" i="82"/>
  <c r="J608" i="82"/>
  <c r="J607" i="82"/>
  <c r="J606" i="82"/>
  <c r="J605" i="82"/>
  <c r="J604" i="82"/>
  <c r="J603" i="82"/>
  <c r="J602" i="82"/>
  <c r="J601" i="82"/>
  <c r="J600" i="82"/>
  <c r="J599" i="82"/>
  <c r="J598" i="82"/>
  <c r="J597" i="82"/>
  <c r="J596" i="82"/>
  <c r="J595" i="82"/>
  <c r="J594" i="82"/>
  <c r="J593" i="82"/>
  <c r="J592" i="82"/>
  <c r="J591" i="82"/>
  <c r="J590" i="82"/>
  <c r="J589" i="82"/>
  <c r="J588" i="82"/>
  <c r="J587" i="82"/>
  <c r="J586" i="82"/>
  <c r="J585" i="82"/>
  <c r="J584" i="82"/>
  <c r="J583" i="82"/>
  <c r="J582" i="82"/>
  <c r="J581" i="82"/>
  <c r="J580" i="82"/>
  <c r="J579" i="82"/>
  <c r="J578" i="82"/>
  <c r="J577" i="82"/>
  <c r="J576" i="82"/>
  <c r="J575" i="82"/>
  <c r="J574" i="82"/>
  <c r="J573" i="82"/>
  <c r="J572" i="82"/>
  <c r="J571" i="82"/>
  <c r="J570" i="82"/>
  <c r="J569" i="82"/>
  <c r="J568" i="82"/>
  <c r="J567" i="82"/>
  <c r="J566" i="82"/>
  <c r="J565" i="82"/>
  <c r="J564" i="82"/>
  <c r="J563" i="82"/>
  <c r="J562" i="82"/>
  <c r="J561" i="82"/>
  <c r="J560" i="82"/>
  <c r="J559" i="82"/>
  <c r="J558" i="82"/>
  <c r="J557" i="82"/>
  <c r="J556" i="82"/>
  <c r="J555" i="82"/>
  <c r="J554" i="82"/>
  <c r="J553" i="82"/>
  <c r="J552" i="82"/>
  <c r="J551" i="82"/>
  <c r="J550" i="82"/>
  <c r="J549" i="82"/>
  <c r="J548" i="82"/>
  <c r="J547" i="82"/>
  <c r="J546" i="82"/>
  <c r="J545" i="82"/>
  <c r="J544" i="82"/>
  <c r="J543" i="82"/>
  <c r="J542" i="82"/>
  <c r="J541" i="82"/>
  <c r="J540" i="82"/>
  <c r="J539" i="82"/>
  <c r="J538" i="82"/>
  <c r="J537" i="82"/>
  <c r="J536" i="82"/>
  <c r="J535" i="82"/>
  <c r="J534" i="82"/>
  <c r="J533" i="82"/>
  <c r="J532" i="82"/>
  <c r="J531" i="82"/>
  <c r="J530" i="82"/>
  <c r="J529" i="82"/>
  <c r="J528" i="82"/>
  <c r="J527" i="82"/>
  <c r="J526" i="82"/>
  <c r="J525" i="82"/>
  <c r="J524" i="82"/>
  <c r="J523" i="82"/>
  <c r="J522" i="82"/>
  <c r="J521" i="82"/>
  <c r="J520" i="82"/>
  <c r="J519" i="82"/>
  <c r="J518" i="82"/>
  <c r="J517" i="82"/>
  <c r="J516" i="82"/>
  <c r="J515" i="82"/>
  <c r="J514" i="82"/>
  <c r="J513" i="82"/>
  <c r="J512" i="82"/>
  <c r="J511" i="82"/>
  <c r="J510" i="82"/>
  <c r="J509" i="82"/>
  <c r="J508" i="82"/>
  <c r="J507" i="82"/>
  <c r="J506" i="82"/>
  <c r="J505" i="82"/>
  <c r="J504" i="82"/>
  <c r="J503" i="82"/>
  <c r="J502" i="82"/>
  <c r="J501" i="82"/>
  <c r="J500" i="82"/>
  <c r="J499" i="82"/>
  <c r="J498" i="82"/>
  <c r="J497" i="82"/>
  <c r="J496" i="82"/>
  <c r="J495" i="82"/>
  <c r="J494" i="82"/>
  <c r="J493" i="82"/>
  <c r="J492" i="82"/>
  <c r="J491" i="82"/>
  <c r="J490" i="82"/>
  <c r="J489" i="82"/>
  <c r="J488" i="82"/>
  <c r="J487" i="82"/>
  <c r="J486" i="82"/>
  <c r="J485" i="82"/>
  <c r="J484" i="82"/>
  <c r="J483" i="82"/>
  <c r="J482" i="82"/>
  <c r="J481" i="82"/>
  <c r="J480" i="82"/>
  <c r="J479" i="82"/>
  <c r="J478" i="82"/>
  <c r="J477" i="82"/>
  <c r="J476" i="82"/>
  <c r="J475" i="82"/>
  <c r="J474" i="82"/>
  <c r="J473" i="82"/>
  <c r="J472" i="82"/>
  <c r="J471" i="82"/>
  <c r="J470" i="82"/>
  <c r="J469" i="82"/>
  <c r="J468" i="82"/>
  <c r="J467" i="82"/>
  <c r="J466" i="82"/>
  <c r="J465" i="82"/>
  <c r="J464" i="82"/>
  <c r="J463" i="82"/>
  <c r="J462" i="82"/>
  <c r="J461" i="82"/>
  <c r="J460" i="82"/>
  <c r="J459" i="82"/>
  <c r="J458" i="82"/>
  <c r="J457" i="82"/>
  <c r="J456" i="82"/>
  <c r="J455" i="82"/>
  <c r="J454" i="82"/>
  <c r="J453" i="82"/>
  <c r="J452" i="82"/>
  <c r="J451" i="82"/>
  <c r="J450" i="82"/>
  <c r="J449" i="82"/>
  <c r="J448" i="82"/>
  <c r="J447" i="82"/>
  <c r="J446" i="82"/>
  <c r="J445" i="82"/>
  <c r="J444" i="82"/>
  <c r="J443" i="82"/>
  <c r="J442" i="82"/>
  <c r="J441" i="82"/>
  <c r="J440" i="82"/>
  <c r="J439" i="82"/>
  <c r="J438" i="82"/>
  <c r="J437" i="82"/>
  <c r="J436" i="82"/>
  <c r="J435" i="82"/>
  <c r="J434" i="82"/>
  <c r="J433" i="82"/>
  <c r="J432" i="82"/>
  <c r="J431" i="82"/>
  <c r="J430" i="82"/>
  <c r="J429" i="82"/>
  <c r="J428" i="82"/>
  <c r="J427" i="82"/>
  <c r="J426" i="82"/>
  <c r="J425" i="82"/>
  <c r="J424" i="82"/>
  <c r="J423" i="82"/>
  <c r="J422" i="82"/>
  <c r="J421" i="82"/>
  <c r="J420" i="82"/>
  <c r="J419" i="82"/>
  <c r="J418" i="82"/>
  <c r="J417" i="82"/>
  <c r="J416" i="82"/>
  <c r="J415" i="82"/>
  <c r="J414" i="82"/>
  <c r="J413" i="82"/>
  <c r="J412" i="82"/>
  <c r="J411" i="82"/>
  <c r="J410" i="82"/>
  <c r="J409" i="82"/>
  <c r="J408" i="82"/>
  <c r="J407" i="82"/>
  <c r="J406" i="82"/>
  <c r="J405" i="82"/>
  <c r="J404" i="82"/>
  <c r="J403" i="82"/>
  <c r="J402" i="82"/>
  <c r="J401" i="82"/>
  <c r="J400" i="82"/>
  <c r="J399" i="82"/>
  <c r="J398" i="82"/>
  <c r="J397" i="82"/>
  <c r="J396" i="82"/>
  <c r="J395" i="82"/>
  <c r="J394" i="82"/>
  <c r="J393" i="82"/>
  <c r="J392" i="82"/>
  <c r="J391" i="82"/>
  <c r="J390" i="82"/>
  <c r="J389" i="82"/>
  <c r="J388" i="82"/>
  <c r="J387" i="82"/>
  <c r="J386" i="82"/>
  <c r="J385" i="82"/>
  <c r="J384" i="82"/>
  <c r="J383" i="82"/>
  <c r="J382" i="82"/>
  <c r="J381" i="82"/>
  <c r="J380" i="82"/>
  <c r="J379" i="82"/>
  <c r="J378" i="82"/>
  <c r="J377" i="82"/>
  <c r="J376" i="82"/>
  <c r="J375" i="82"/>
  <c r="J374" i="82"/>
  <c r="J373" i="82"/>
  <c r="J372" i="82"/>
  <c r="J371" i="82"/>
  <c r="J370" i="82"/>
  <c r="J369" i="82"/>
  <c r="J368" i="82"/>
  <c r="J367" i="82"/>
  <c r="J366" i="82"/>
  <c r="J365" i="82"/>
  <c r="J364" i="82"/>
  <c r="J363" i="82"/>
  <c r="J362" i="82"/>
  <c r="J361" i="82"/>
  <c r="J360" i="82"/>
  <c r="J359" i="82"/>
  <c r="J358" i="82"/>
  <c r="J357" i="82"/>
  <c r="J356" i="82"/>
  <c r="J355" i="82"/>
  <c r="J354" i="82"/>
  <c r="J353" i="82"/>
  <c r="J352" i="82"/>
  <c r="J351" i="82"/>
  <c r="J350" i="82"/>
  <c r="J349" i="82"/>
  <c r="J348" i="82"/>
  <c r="J347" i="82"/>
  <c r="J346" i="82"/>
  <c r="J345" i="82"/>
  <c r="J344" i="82"/>
  <c r="J343" i="82"/>
  <c r="J342" i="82"/>
  <c r="J341" i="82"/>
  <c r="J340" i="82"/>
  <c r="J339" i="82"/>
  <c r="J338" i="82"/>
  <c r="J337" i="82"/>
  <c r="J336" i="82"/>
  <c r="J335" i="82"/>
  <c r="J334" i="82"/>
  <c r="J333" i="82"/>
  <c r="J332" i="82"/>
  <c r="J331" i="82"/>
  <c r="J330" i="82"/>
  <c r="J329" i="82"/>
  <c r="J328" i="82"/>
  <c r="J327" i="82"/>
  <c r="J326" i="82"/>
  <c r="J325" i="82"/>
  <c r="J324" i="82"/>
  <c r="J323" i="82"/>
  <c r="J322" i="82"/>
  <c r="J321" i="82"/>
  <c r="J320" i="82"/>
  <c r="J319" i="82"/>
  <c r="J318" i="82"/>
  <c r="J317" i="82"/>
  <c r="J316" i="82"/>
  <c r="J315" i="82"/>
  <c r="J314" i="82"/>
  <c r="J313" i="82"/>
  <c r="J312" i="82"/>
  <c r="J311" i="82"/>
  <c r="J310" i="82"/>
  <c r="J309" i="82"/>
  <c r="J308" i="82"/>
  <c r="J307" i="82"/>
  <c r="J306" i="82"/>
  <c r="J305" i="82"/>
  <c r="J304" i="82"/>
  <c r="J303" i="82"/>
  <c r="J302" i="82"/>
  <c r="J301" i="82"/>
  <c r="J300" i="82"/>
  <c r="J299" i="82"/>
  <c r="J298" i="82"/>
  <c r="J297" i="82"/>
  <c r="J296" i="82"/>
  <c r="J295" i="82"/>
  <c r="J294" i="82"/>
  <c r="J293" i="82"/>
  <c r="J292" i="82"/>
  <c r="J291" i="82"/>
  <c r="J290" i="82"/>
  <c r="J289" i="82"/>
  <c r="J288" i="82"/>
  <c r="J287" i="82"/>
  <c r="J286" i="82"/>
  <c r="J285" i="82"/>
  <c r="J284" i="82"/>
  <c r="J283" i="82"/>
  <c r="J282" i="82"/>
  <c r="J281" i="82"/>
  <c r="J280" i="82"/>
  <c r="J279" i="82"/>
  <c r="J278" i="82"/>
  <c r="J277" i="82"/>
  <c r="J276" i="82"/>
  <c r="J275" i="82"/>
  <c r="J274" i="82"/>
  <c r="J273" i="82"/>
  <c r="J272" i="82"/>
  <c r="J271" i="82"/>
  <c r="J270" i="82"/>
  <c r="J269" i="82"/>
  <c r="J268" i="82"/>
  <c r="J267" i="82"/>
  <c r="J266" i="82"/>
  <c r="J265" i="82"/>
  <c r="J264" i="82"/>
  <c r="J263" i="82"/>
  <c r="J262" i="82"/>
  <c r="J261" i="82"/>
  <c r="J260" i="82"/>
  <c r="J259" i="82"/>
  <c r="J258" i="82"/>
  <c r="J257" i="82"/>
  <c r="J256" i="82"/>
  <c r="J255" i="82"/>
  <c r="J254" i="82"/>
  <c r="J253" i="82"/>
  <c r="J252" i="82"/>
  <c r="J251" i="82"/>
  <c r="J250" i="82"/>
  <c r="J249" i="82"/>
  <c r="J248" i="82"/>
  <c r="J247" i="82"/>
  <c r="J246" i="82"/>
  <c r="J245" i="82"/>
  <c r="J244" i="82"/>
  <c r="J243" i="82"/>
  <c r="J242" i="82"/>
  <c r="J241" i="82"/>
  <c r="J240" i="82"/>
  <c r="J239" i="82"/>
  <c r="J238" i="82"/>
  <c r="J237" i="82"/>
  <c r="J236" i="82"/>
  <c r="J235" i="82"/>
  <c r="J234" i="82"/>
  <c r="J233" i="82"/>
  <c r="J232" i="82"/>
  <c r="J231" i="82"/>
  <c r="J230" i="82"/>
  <c r="J229" i="82"/>
  <c r="J228" i="82"/>
  <c r="J227" i="82"/>
  <c r="J226" i="82"/>
  <c r="J225" i="82"/>
  <c r="J224" i="82"/>
  <c r="J223" i="82"/>
  <c r="J222" i="82"/>
  <c r="J221" i="82"/>
  <c r="J220" i="82"/>
  <c r="J219" i="82"/>
  <c r="J218" i="82"/>
  <c r="J217" i="82"/>
  <c r="J216" i="82"/>
  <c r="J215" i="82"/>
  <c r="J214" i="82"/>
  <c r="J213" i="82"/>
  <c r="J212" i="82"/>
  <c r="J211" i="82"/>
  <c r="J210" i="82"/>
  <c r="J209" i="82"/>
  <c r="J208" i="82"/>
  <c r="J207" i="82"/>
  <c r="J206" i="82"/>
  <c r="J205" i="82"/>
  <c r="J204" i="82"/>
  <c r="J203" i="82"/>
  <c r="J202" i="82"/>
  <c r="J201" i="82"/>
  <c r="J200" i="82"/>
  <c r="J199" i="82"/>
  <c r="J198" i="82"/>
  <c r="J197" i="82"/>
  <c r="J196" i="82"/>
  <c r="J195" i="82"/>
  <c r="J194" i="82"/>
  <c r="J193" i="82"/>
  <c r="J192" i="82"/>
  <c r="J191" i="82"/>
  <c r="J190" i="82"/>
  <c r="J189" i="82"/>
  <c r="J188" i="82"/>
  <c r="J187" i="82"/>
  <c r="J186" i="82"/>
  <c r="J185" i="82"/>
  <c r="J184" i="82"/>
  <c r="J183" i="82"/>
  <c r="J182" i="82"/>
  <c r="J181" i="82"/>
  <c r="J180" i="82"/>
  <c r="J179" i="82"/>
  <c r="J178" i="82"/>
  <c r="J177" i="82"/>
  <c r="J176" i="82"/>
  <c r="J175" i="82"/>
  <c r="J174" i="82"/>
  <c r="J173" i="82"/>
  <c r="J172" i="82"/>
  <c r="J171" i="82"/>
  <c r="J170" i="82"/>
  <c r="J169" i="82"/>
  <c r="J168" i="82"/>
  <c r="J167" i="82"/>
  <c r="J166" i="82"/>
  <c r="J165" i="82"/>
  <c r="J164" i="82"/>
  <c r="J163" i="82"/>
  <c r="J162" i="82"/>
  <c r="J161" i="82"/>
  <c r="J160" i="82"/>
  <c r="J159" i="82"/>
  <c r="J158" i="82"/>
  <c r="J157" i="82"/>
  <c r="J156" i="82"/>
  <c r="J155" i="82"/>
  <c r="J154" i="82"/>
  <c r="J153" i="82"/>
  <c r="J152" i="82"/>
  <c r="J151" i="82"/>
  <c r="J150" i="82"/>
  <c r="J149" i="82"/>
  <c r="J148" i="82"/>
  <c r="J147" i="82"/>
  <c r="J146" i="82"/>
  <c r="J145" i="82"/>
  <c r="J144" i="82"/>
  <c r="J143" i="82"/>
  <c r="J142" i="82"/>
  <c r="J141" i="82"/>
  <c r="J140" i="82"/>
  <c r="J139" i="82"/>
  <c r="J138" i="82"/>
  <c r="J137" i="82"/>
  <c r="J136" i="82"/>
  <c r="J135" i="82"/>
  <c r="J134" i="82"/>
  <c r="J133" i="82"/>
  <c r="J132" i="82"/>
  <c r="J131" i="82"/>
  <c r="J130" i="82"/>
  <c r="J129" i="82"/>
  <c r="J128" i="82"/>
  <c r="J127" i="82"/>
  <c r="J126" i="82"/>
  <c r="J125" i="82"/>
  <c r="J124" i="82"/>
  <c r="J123" i="82"/>
  <c r="J122" i="82"/>
  <c r="J121" i="82"/>
  <c r="J120" i="82"/>
  <c r="J119" i="82"/>
  <c r="J118" i="82"/>
  <c r="J117" i="82"/>
  <c r="J116" i="82"/>
  <c r="J115" i="82"/>
  <c r="J114" i="82"/>
  <c r="J113" i="82"/>
  <c r="J112" i="82"/>
  <c r="J111" i="82"/>
  <c r="J110" i="82"/>
  <c r="J109" i="82"/>
  <c r="J108" i="82"/>
  <c r="J107" i="82"/>
  <c r="J106" i="82"/>
  <c r="J105" i="82"/>
  <c r="J104" i="82"/>
  <c r="J103" i="82"/>
  <c r="J102" i="82"/>
  <c r="J101" i="82"/>
  <c r="J100" i="82"/>
  <c r="J99" i="82"/>
  <c r="J98" i="82"/>
  <c r="J97" i="82"/>
  <c r="J96" i="82"/>
  <c r="J95" i="82"/>
  <c r="J94" i="82"/>
  <c r="J93" i="82"/>
  <c r="J92" i="82"/>
  <c r="J91" i="82"/>
  <c r="J90" i="82"/>
  <c r="J89" i="82"/>
  <c r="J88" i="82"/>
  <c r="J87" i="82"/>
  <c r="J86" i="82"/>
  <c r="J85" i="82"/>
  <c r="J84" i="82"/>
  <c r="J83" i="82"/>
  <c r="J82" i="82"/>
  <c r="J81" i="82"/>
  <c r="J80" i="82"/>
  <c r="J79" i="82"/>
  <c r="J78" i="82"/>
  <c r="J77" i="82"/>
  <c r="J76" i="82"/>
  <c r="J75" i="82"/>
  <c r="J74" i="82"/>
  <c r="J73" i="82"/>
  <c r="J72" i="82"/>
  <c r="J71" i="82"/>
  <c r="J70" i="82"/>
  <c r="J69" i="82"/>
  <c r="J68" i="82"/>
  <c r="J67" i="82"/>
  <c r="J66" i="82"/>
  <c r="J65" i="82"/>
  <c r="J64" i="82"/>
  <c r="J63" i="82"/>
  <c r="J62" i="82"/>
  <c r="J61" i="82"/>
  <c r="J60" i="82"/>
  <c r="J59" i="82"/>
  <c r="J58" i="82"/>
  <c r="J57" i="82"/>
  <c r="J56" i="82"/>
  <c r="J55" i="82"/>
  <c r="J54" i="82"/>
  <c r="J53" i="82"/>
  <c r="J52" i="82"/>
  <c r="J51" i="82"/>
  <c r="J50" i="82"/>
  <c r="J49" i="82"/>
  <c r="J48" i="82"/>
  <c r="J47" i="82"/>
  <c r="J46" i="82"/>
  <c r="J45" i="82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13" i="82"/>
  <c r="J12" i="82"/>
  <c r="J11" i="82"/>
  <c r="J10" i="82"/>
  <c r="J9" i="82"/>
  <c r="J8" i="82"/>
  <c r="J7" i="82"/>
  <c r="J6" i="82"/>
  <c r="J5" i="82"/>
  <c r="J4" i="82"/>
  <c r="J3" i="82"/>
  <c r="J1173" i="82"/>
  <c r="I1173" i="82"/>
  <c r="H1173" i="82"/>
  <c r="G1173" i="82"/>
  <c r="C1173" i="82"/>
  <c r="B6" i="79"/>
  <c r="O3954" i="81"/>
  <c r="N3954" i="81"/>
  <c r="M3954" i="81"/>
  <c r="L3954" i="81"/>
  <c r="K3954" i="81"/>
  <c r="J3954" i="81"/>
  <c r="I3954" i="81"/>
  <c r="H3954" i="81"/>
  <c r="G3954" i="81"/>
  <c r="D21" i="79"/>
  <c r="C6" i="79"/>
  <c r="E6" i="79"/>
  <c r="C21" i="79"/>
  <c r="C7" i="79"/>
  <c r="E7" i="79"/>
  <c r="C8" i="79"/>
  <c r="E13" i="79"/>
  <c r="E16" i="79"/>
  <c r="E19" i="79"/>
  <c r="E20" i="79"/>
  <c r="B8" i="79"/>
  <c r="E8" i="79"/>
  <c r="E18" i="79"/>
  <c r="I28" i="80"/>
  <c r="I29" i="80"/>
  <c r="D8" i="79"/>
  <c r="E15" i="79"/>
  <c r="E14" i="79"/>
  <c r="E17" i="79"/>
  <c r="E21" i="79"/>
  <c r="D25" i="46"/>
  <c r="D30" i="46"/>
  <c r="L3955" i="60"/>
</calcChain>
</file>

<file path=xl/comments1.xml><?xml version="1.0" encoding="utf-8"?>
<comments xmlns="http://schemas.openxmlformats.org/spreadsheetml/2006/main">
  <authors>
    <author>Erendira ROMERO</author>
  </authors>
  <commentLis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<sst xmlns="http://schemas.openxmlformats.org/spreadsheetml/2006/main" count="52047" uniqueCount="572">
  <si>
    <t>ADJUDICACIONES</t>
  </si>
  <si>
    <t>CRÉDITO</t>
  </si>
  <si>
    <t>FID</t>
  </si>
  <si>
    <t>ADJUDICACION</t>
  </si>
  <si>
    <t xml:space="preserve">Fideicomiso </t>
  </si>
  <si>
    <t>CREDITO</t>
  </si>
  <si>
    <t>IMPORTE REEMBOLSO</t>
  </si>
  <si>
    <t>PAGO</t>
  </si>
  <si>
    <t>SEGURO</t>
  </si>
  <si>
    <t>IVA</t>
  </si>
  <si>
    <t>TOTAL</t>
  </si>
  <si>
    <t>Adjudicados</t>
  </si>
  <si>
    <t>DATOS DEL CLIENTE (FIDEICOMITENTE, FIDEICOMISO Y EMISIÓN)</t>
  </si>
  <si>
    <t>MARZO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</si>
  <si>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</si>
  <si>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</si>
  <si>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</si>
  <si>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</si>
  <si>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</si>
  <si>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</si>
  <si>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</si>
  <si>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</si>
  <si>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</si>
  <si>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</si>
  <si>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</si>
  <si>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</si>
  <si>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</si>
  <si>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</si>
  <si>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</si>
  <si>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</si>
  <si>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</si>
  <si>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</si>
  <si>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</si>
  <si>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</si>
  <si>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</si>
  <si>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</si>
  <si>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</si>
  <si>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</si>
  <si>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</si>
  <si>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</si>
  <si>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</si>
  <si>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</si>
  <si>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</si>
  <si>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</si>
  <si>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</si>
  <si>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</si>
  <si>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</si>
  <si>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</si>
  <si>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</si>
  <si>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</si>
  <si>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</si>
  <si>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</si>
  <si>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</si>
  <si>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Devolución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</si>
  <si>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</si>
  <si>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</si>
  <si>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</si>
  <si>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</si>
  <si>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</si>
  <si>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</si>
  <si>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</si>
  <si>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</si>
  <si>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</si>
  <si>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</si>
  <si>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</si>
  <si>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</si>
  <si>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</si>
  <si>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</si>
  <si>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</si>
  <si>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</si>
  <si>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</si>
  <si>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</si>
  <si>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</si>
  <si>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</si>
  <si>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</si>
  <si>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</si>
  <si>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</si>
  <si>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</si>
  <si>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</si>
  <si>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</si>
  <si>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</si>
  <si>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</si>
  <si>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</si>
  <si>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</si>
  <si>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</si>
  <si>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</si>
  <si>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</si>
  <si>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</si>
  <si>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</si>
  <si>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</si>
  <si>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</si>
  <si>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</si>
  <si>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</si>
  <si>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</si>
  <si>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</si>
  <si>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</si>
  <si>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</si>
  <si>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</si>
  <si>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</si>
  <si>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</si>
  <si>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</si>
  <si>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</si>
  <si>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</si>
  <si>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</si>
  <si>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</si>
  <si>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</si>
  <si>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</si>
  <si>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</si>
  <si>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</si>
  <si>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</si>
  <si>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</si>
  <si>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</si>
  <si>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</si>
  <si>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</si>
  <si>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</si>
  <si>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</si>
  <si>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</si>
  <si>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</si>
  <si>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</si>
  <si>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</si>
  <si>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</si>
  <si>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</si>
  <si>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</si>
  <si>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</si>
  <si>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</si>
  <si>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</si>
  <si>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</si>
  <si>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</si>
  <si>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</si>
  <si>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</si>
  <si>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</si>
  <si>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</si>
  <si>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</si>
  <si>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</si>
  <si>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</si>
  <si>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</si>
  <si>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</si>
  <si>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</si>
  <si>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</si>
  <si>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</si>
  <si>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</si>
  <si>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</si>
  <si>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</si>
  <si>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</si>
  <si>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</si>
  <si>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</si>
  <si>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</si>
  <si>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</si>
  <si>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</si>
  <si>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</si>
  <si>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</si>
  <si>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</si>
  <si>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</si>
  <si>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</si>
  <si>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</si>
  <si>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</si>
  <si>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</si>
  <si>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</si>
  <si>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</si>
  <si>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</si>
  <si>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</si>
  <si>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</si>
  <si>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</si>
  <si>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</si>
  <si>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</si>
  <si>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</si>
  <si>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</si>
  <si>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</si>
  <si>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</si>
  <si>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</si>
  <si>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</si>
  <si>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</si>
  <si>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</si>
  <si>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</si>
  <si>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</si>
  <si>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</si>
  <si>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</si>
  <si>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</si>
  <si>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servicing</t>
  </si>
  <si>
    <t>Consecutivo</t>
  </si>
  <si>
    <t>MES  DE LA REESTRUCTURA</t>
  </si>
  <si>
    <t>NOMBRE</t>
  </si>
  <si>
    <t>CRÉDITO VIEJO</t>
  </si>
  <si>
    <t>CREDITO  NUEVO</t>
  </si>
  <si>
    <t>FIDEICOMISO</t>
  </si>
  <si>
    <t>PAGO SOSTENIDO Diciembre 16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</si>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</sst>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0.0"/>
    <numFmt numFmtId="168" formatCode="#,##0.00_ ;[Red]\-#,##0.00\ "/>
    <numFmt numFmtId="169" formatCode="#,##0.000000"/>
    <numFmt numFmtId="170" formatCode="0.000000"/>
    <numFmt numFmtId="171" formatCode="#,##0_ ;[Red]\-#,##0\ "/>
    <numFmt numFmtId="172" formatCode="0.0000%"/>
    <numFmt numFmtId="173" formatCode="#,##0.0000"/>
  </numFmts>
  <fonts count="5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.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Calibri"/>
      <family val="2"/>
    </font>
    <font>
      <b/>
      <sz val="9.9"/>
      <color rgb="FF00000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 Unicode MS"/>
      <family val="2"/>
    </font>
  </fonts>
  <fills count="4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E3E3E3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4">
    <xf numFmtId="0" fontId="0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6" fontId="28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0" fillId="0" borderId="0"/>
    <xf numFmtId="0" fontId="45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68">
    <xf numFmtId="0" fontId="0" fillId="0" borderId="0" xfId="0"/>
    <xf numFmtId="0" fontId="21" fillId="0" borderId="0" xfId="0" applyFont="1"/>
    <xf numFmtId="164" fontId="21" fillId="0" borderId="0" xfId="0" applyNumberFormat="1" applyFont="1"/>
    <xf numFmtId="0" fontId="21" fillId="0" borderId="0" xfId="0" applyFont="1" applyFill="1"/>
    <xf numFmtId="168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8" fontId="20" fillId="19" borderId="11" xfId="0" applyNumberFormat="1" applyFont="1" applyFill="1" applyBorder="1" applyAlignment="1">
      <alignment horizontal="center"/>
    </xf>
    <xf numFmtId="168" fontId="20" fillId="0" borderId="12" xfId="0" applyNumberFormat="1" applyFont="1" applyBorder="1" applyAlignment="1">
      <alignment horizontal="center"/>
    </xf>
    <xf numFmtId="164" fontId="21" fillId="0" borderId="0" xfId="0" applyNumberFormat="1" applyFont="1" applyFill="1"/>
    <xf numFmtId="4" fontId="21" fillId="0" borderId="13" xfId="0" applyNumberFormat="1" applyFont="1" applyBorder="1"/>
    <xf numFmtId="168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8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8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8" fontId="20" fillId="21" borderId="11" xfId="0" applyNumberFormat="1" applyFont="1" applyFill="1" applyBorder="1"/>
    <xf numFmtId="168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8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164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8" fontId="21" fillId="0" borderId="0" xfId="0" applyNumberFormat="1" applyFont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164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3" xfId="82" applyFont="1" applyBorder="1" applyAlignment="1">
      <alignment horizontal="center" vertical="center" wrapText="1"/>
    </xf>
    <xf numFmtId="1" fontId="23" fillId="22" borderId="24" xfId="82" applyNumberFormat="1" applyFont="1" applyFill="1" applyBorder="1" applyAlignment="1">
      <alignment horizontal="center" vertical="center" wrapText="1"/>
    </xf>
    <xf numFmtId="1" fontId="20" fillId="23" borderId="24" xfId="82" applyNumberFormat="1" applyFont="1" applyFill="1" applyBorder="1" applyAlignment="1">
      <alignment horizontal="center" vertical="center" wrapText="1"/>
    </xf>
    <xf numFmtId="1" fontId="23" fillId="22" borderId="25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6" xfId="82" applyFont="1" applyBorder="1" applyAlignment="1">
      <alignment vertical="center" wrapText="1"/>
    </xf>
    <xf numFmtId="171" fontId="21" fillId="0" borderId="26" xfId="82" applyNumberFormat="1" applyFont="1" applyBorder="1" applyAlignment="1">
      <alignment vertical="center" wrapText="1"/>
    </xf>
    <xf numFmtId="171" fontId="21" fillId="23" borderId="26" xfId="82" applyNumberFormat="1" applyFont="1" applyFill="1" applyBorder="1" applyAlignment="1">
      <alignment vertical="center" wrapText="1"/>
    </xf>
    <xf numFmtId="171" fontId="23" fillId="22" borderId="26" xfId="82" applyNumberFormat="1" applyFont="1" applyFill="1" applyBorder="1" applyAlignment="1">
      <alignment vertical="center" wrapText="1"/>
    </xf>
    <xf numFmtId="171" fontId="21" fillId="0" borderId="0" xfId="82" applyNumberFormat="1" applyFont="1" applyAlignment="1">
      <alignment vertical="center" wrapText="1"/>
    </xf>
    <xf numFmtId="0" fontId="21" fillId="0" borderId="27" xfId="82" applyFont="1" applyFill="1" applyBorder="1" applyAlignment="1">
      <alignment vertical="center" wrapText="1"/>
    </xf>
    <xf numFmtId="168" fontId="21" fillId="0" borderId="27" xfId="82" applyNumberFormat="1" applyFont="1" applyFill="1" applyBorder="1" applyAlignment="1">
      <alignment vertical="center" wrapText="1"/>
    </xf>
    <xf numFmtId="168" fontId="21" fillId="23" borderId="27" xfId="82" applyNumberFormat="1" applyFont="1" applyFill="1" applyBorder="1" applyAlignment="1">
      <alignment vertical="center" wrapText="1"/>
    </xf>
    <xf numFmtId="168" fontId="23" fillId="22" borderId="27" xfId="82" applyNumberFormat="1" applyFont="1" applyFill="1" applyBorder="1" applyAlignment="1">
      <alignment vertical="center" wrapText="1"/>
    </xf>
    <xf numFmtId="172" fontId="21" fillId="0" borderId="27" xfId="82" applyNumberFormat="1" applyFont="1" applyFill="1" applyBorder="1" applyAlignment="1">
      <alignment vertical="center" wrapText="1"/>
    </xf>
    <xf numFmtId="10" fontId="21" fillId="23" borderId="27" xfId="82" applyNumberFormat="1" applyFont="1" applyFill="1" applyBorder="1" applyAlignment="1">
      <alignment vertical="center" wrapText="1"/>
    </xf>
    <xf numFmtId="9" fontId="23" fillId="22" borderId="27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8" fontId="21" fillId="0" borderId="0" xfId="82" applyNumberFormat="1" applyFont="1" applyAlignment="1">
      <alignment vertical="center" wrapText="1"/>
    </xf>
    <xf numFmtId="0" fontId="23" fillId="22" borderId="28" xfId="82" applyFont="1" applyFill="1" applyBorder="1" applyAlignment="1">
      <alignment horizontal="center" vertical="center" wrapText="1"/>
    </xf>
    <xf numFmtId="0" fontId="23" fillId="22" borderId="24" xfId="82" applyFont="1" applyFill="1" applyBorder="1" applyAlignment="1">
      <alignment horizontal="center" vertical="center" wrapText="1"/>
    </xf>
    <xf numFmtId="0" fontId="23" fillId="22" borderId="25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horizontal="center" vertical="center" wrapText="1"/>
    </xf>
    <xf numFmtId="0" fontId="21" fillId="23" borderId="26" xfId="82" applyFont="1" applyFill="1" applyBorder="1" applyAlignment="1">
      <alignment vertical="center" wrapText="1"/>
    </xf>
    <xf numFmtId="3" fontId="21" fillId="23" borderId="26" xfId="82" applyNumberFormat="1" applyFont="1" applyFill="1" applyBorder="1" applyAlignment="1">
      <alignment vertical="center" wrapText="1"/>
    </xf>
    <xf numFmtId="172" fontId="21" fillId="23" borderId="30" xfId="82" applyNumberFormat="1" applyFont="1" applyFill="1" applyBorder="1" applyAlignment="1">
      <alignment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7" xfId="82" applyFont="1" applyFill="1" applyBorder="1" applyAlignment="1">
      <alignment vertical="center" wrapText="1"/>
    </xf>
    <xf numFmtId="3" fontId="21" fillId="23" borderId="27" xfId="82" applyNumberFormat="1" applyFont="1" applyFill="1" applyBorder="1" applyAlignment="1">
      <alignment vertical="center" wrapText="1"/>
    </xf>
    <xf numFmtId="172" fontId="21" fillId="23" borderId="32" xfId="82" applyNumberFormat="1" applyFont="1" applyFill="1" applyBorder="1" applyAlignment="1">
      <alignment vertical="center" wrapText="1"/>
    </xf>
    <xf numFmtId="0" fontId="21" fillId="0" borderId="31" xfId="82" applyFont="1" applyBorder="1" applyAlignment="1">
      <alignment horizontal="center" vertical="center" wrapText="1"/>
    </xf>
    <xf numFmtId="3" fontId="21" fillId="0" borderId="27" xfId="82" applyNumberFormat="1" applyFont="1" applyFill="1" applyBorder="1" applyAlignment="1">
      <alignment vertical="center" wrapText="1"/>
    </xf>
    <xf numFmtId="172" fontId="21" fillId="0" borderId="32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0" fontId="21" fillId="0" borderId="34" xfId="82" applyFont="1" applyFill="1" applyBorder="1" applyAlignment="1">
      <alignment vertical="center" wrapText="1"/>
    </xf>
    <xf numFmtId="3" fontId="21" fillId="0" borderId="34" xfId="82" applyNumberFormat="1" applyFont="1" applyFill="1" applyBorder="1" applyAlignment="1">
      <alignment vertical="center" wrapText="1"/>
    </xf>
    <xf numFmtId="172" fontId="21" fillId="0" borderId="35" xfId="82" applyNumberFormat="1" applyFont="1" applyFill="1" applyBorder="1" applyAlignment="1">
      <alignment vertical="center" wrapText="1"/>
    </xf>
    <xf numFmtId="0" fontId="23" fillId="22" borderId="28" xfId="82" applyFont="1" applyFill="1" applyBorder="1" applyAlignment="1">
      <alignment horizontal="centerContinuous" vertical="center" wrapText="1"/>
    </xf>
    <xf numFmtId="0" fontId="23" fillId="22" borderId="24" xfId="82" applyFont="1" applyFill="1" applyBorder="1" applyAlignment="1">
      <alignment horizontal="centerContinuous" vertical="center" wrapText="1"/>
    </xf>
    <xf numFmtId="3" fontId="23" fillId="22" borderId="24" xfId="82" applyNumberFormat="1" applyFont="1" applyFill="1" applyBorder="1" applyAlignment="1">
      <alignment vertical="center" wrapText="1"/>
    </xf>
    <xf numFmtId="9" fontId="23" fillId="22" borderId="25" xfId="82" applyNumberFormat="1" applyFont="1" applyFill="1" applyBorder="1" applyAlignment="1">
      <alignment vertical="center" wrapText="1"/>
    </xf>
    <xf numFmtId="0" fontId="23" fillId="0" borderId="0" xfId="82" applyFont="1" applyFill="1" applyBorder="1" applyAlignment="1">
      <alignment horizontal="center" vertical="center" wrapText="1"/>
    </xf>
    <xf numFmtId="9" fontId="23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71" fontId="20" fillId="0" borderId="0" xfId="82" applyNumberFormat="1" applyFont="1" applyFill="1" applyBorder="1" applyAlignment="1">
      <alignment vertical="center" wrapText="1"/>
    </xf>
    <xf numFmtId="168" fontId="20" fillId="0" borderId="0" xfId="82" applyNumberFormat="1" applyFont="1" applyFill="1" applyBorder="1" applyAlignment="1">
      <alignment vertical="center" wrapText="1"/>
    </xf>
    <xf numFmtId="0" fontId="23" fillId="22" borderId="36" xfId="82" applyFont="1" applyFill="1" applyBorder="1" applyAlignment="1">
      <alignment horizontal="center" vertical="center" wrapText="1"/>
    </xf>
    <xf numFmtId="0" fontId="20" fillId="0" borderId="37" xfId="82" applyNumberFormat="1" applyFont="1" applyBorder="1" applyAlignment="1">
      <alignment horizontal="center" vertical="center" wrapText="1"/>
    </xf>
    <xf numFmtId="3" fontId="20" fillId="0" borderId="37" xfId="81" applyNumberFormat="1" applyFont="1" applyBorder="1" applyAlignment="1">
      <alignment horizontal="center" vertical="center" wrapText="1"/>
    </xf>
    <xf numFmtId="0" fontId="23" fillId="22" borderId="33" xfId="82" applyFont="1" applyFill="1" applyBorder="1" applyAlignment="1">
      <alignment horizontal="center" vertical="center" wrapText="1"/>
    </xf>
    <xf numFmtId="0" fontId="23" fillId="22" borderId="36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8" fontId="20" fillId="18" borderId="38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5" fillId="0" borderId="0" xfId="0" applyFont="1" applyFill="1"/>
    <xf numFmtId="164" fontId="23" fillId="22" borderId="24" xfId="0" applyNumberFormat="1" applyFont="1" applyFill="1" applyBorder="1"/>
    <xf numFmtId="169" fontId="21" fillId="0" borderId="0" xfId="0" applyNumberFormat="1" applyFont="1" applyFill="1" applyAlignment="1">
      <alignment horizontal="center"/>
    </xf>
    <xf numFmtId="169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8" fontId="20" fillId="18" borderId="39" xfId="73" applyNumberFormat="1" applyFont="1" applyFill="1" applyBorder="1"/>
    <xf numFmtId="168" fontId="20" fillId="18" borderId="40" xfId="73" applyNumberFormat="1" applyFont="1" applyFill="1" applyBorder="1"/>
    <xf numFmtId="168" fontId="26" fillId="0" borderId="0" xfId="82" applyNumberFormat="1" applyFont="1" applyFill="1" applyBorder="1" applyAlignment="1">
      <alignment vertical="center" wrapText="1"/>
    </xf>
    <xf numFmtId="171" fontId="21" fillId="18" borderId="26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7" fillId="0" borderId="0" xfId="0" applyFont="1"/>
    <xf numFmtId="0" fontId="23" fillId="22" borderId="42" xfId="0" applyFont="1" applyFill="1" applyBorder="1" applyAlignment="1">
      <alignment horizontal="center" vertical="center" wrapText="1"/>
    </xf>
    <xf numFmtId="0" fontId="23" fillId="22" borderId="43" xfId="0" applyFont="1" applyFill="1" applyBorder="1" applyAlignment="1">
      <alignment horizontal="center" vertical="center" wrapText="1"/>
    </xf>
    <xf numFmtId="168" fontId="26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8" fontId="20" fillId="0" borderId="14" xfId="0" applyNumberFormat="1" applyFont="1" applyFill="1" applyBorder="1" applyAlignment="1">
      <alignment horizontal="right"/>
    </xf>
    <xf numFmtId="168" fontId="20" fillId="0" borderId="40" xfId="73" applyNumberFormat="1" applyFont="1" applyFill="1" applyBorder="1"/>
    <xf numFmtId="0" fontId="23" fillId="22" borderId="24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3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8" fontId="21" fillId="0" borderId="0" xfId="82" applyNumberFormat="1" applyFont="1" applyBorder="1" applyAlignment="1">
      <alignment vertical="center" wrapText="1"/>
    </xf>
    <xf numFmtId="171" fontId="21" fillId="0" borderId="0" xfId="82" applyNumberFormat="1" applyFont="1" applyBorder="1" applyAlignment="1">
      <alignment vertical="center" wrapText="1"/>
    </xf>
    <xf numFmtId="168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8" fontId="0" fillId="0" borderId="0" xfId="0" applyNumberFormat="1" applyBorder="1"/>
    <xf numFmtId="168" fontId="21" fillId="23" borderId="26" xfId="82" applyNumberFormat="1" applyFont="1" applyFill="1" applyBorder="1" applyAlignment="1">
      <alignment vertical="center" wrapText="1"/>
    </xf>
    <xf numFmtId="168" fontId="21" fillId="0" borderId="34" xfId="82" applyNumberFormat="1" applyFont="1" applyFill="1" applyBorder="1" applyAlignment="1">
      <alignment vertical="center" wrapText="1"/>
    </xf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164" fontId="23" fillId="22" borderId="23" xfId="0" applyNumberFormat="1" applyFont="1" applyFill="1" applyBorder="1" applyAlignment="1"/>
    <xf numFmtId="164" fontId="23" fillId="22" borderId="44" xfId="0" applyNumberFormat="1" applyFont="1" applyFill="1" applyBorder="1" applyAlignment="1"/>
    <xf numFmtId="164" fontId="23" fillId="22" borderId="45" xfId="0" applyNumberFormat="1" applyFont="1" applyFill="1" applyBorder="1" applyAlignment="1"/>
    <xf numFmtId="168" fontId="23" fillId="22" borderId="24" xfId="82" applyNumberFormat="1" applyFont="1" applyFill="1" applyBorder="1" applyAlignment="1">
      <alignment vertical="center" wrapText="1"/>
    </xf>
    <xf numFmtId="164" fontId="0" fillId="18" borderId="0" xfId="0" applyNumberFormat="1" applyFill="1"/>
    <xf numFmtId="164" fontId="23" fillId="22" borderId="24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1" xfId="0" applyFont="1" applyFill="1" applyBorder="1"/>
    <xf numFmtId="0" fontId="21" fillId="0" borderId="27" xfId="0" applyFont="1" applyFill="1" applyBorder="1"/>
    <xf numFmtId="164" fontId="24" fillId="0" borderId="27" xfId="73" applyNumberFormat="1" applyFont="1" applyFill="1" applyBorder="1"/>
    <xf numFmtId="164" fontId="21" fillId="0" borderId="27" xfId="0" applyNumberFormat="1" applyFont="1" applyFill="1" applyBorder="1"/>
    <xf numFmtId="164" fontId="24" fillId="0" borderId="27" xfId="73" applyNumberFormat="1" applyFont="1" applyFill="1" applyBorder="1" applyAlignment="1">
      <alignment horizontal="center"/>
    </xf>
    <xf numFmtId="0" fontId="21" fillId="0" borderId="27" xfId="0" applyFont="1" applyFill="1" applyBorder="1" applyAlignment="1">
      <alignment horizontal="center"/>
    </xf>
    <xf numFmtId="0" fontId="21" fillId="0" borderId="31" xfId="79" applyFont="1" applyFill="1" applyBorder="1"/>
    <xf numFmtId="0" fontId="21" fillId="0" borderId="27" xfId="79" applyFont="1" applyFill="1" applyBorder="1"/>
    <xf numFmtId="0" fontId="21" fillId="0" borderId="27" xfId="79" applyFont="1" applyFill="1" applyBorder="1" applyAlignment="1">
      <alignment horizontal="center"/>
    </xf>
    <xf numFmtId="0" fontId="21" fillId="0" borderId="27" xfId="0" applyFont="1" applyFill="1" applyBorder="1" applyAlignment="1">
      <alignment vertical="center" wrapText="1"/>
    </xf>
    <xf numFmtId="0" fontId="21" fillId="0" borderId="34" xfId="0" applyFont="1" applyFill="1" applyBorder="1"/>
    <xf numFmtId="0" fontId="21" fillId="0" borderId="29" xfId="0" applyFont="1" applyFill="1" applyBorder="1"/>
    <xf numFmtId="0" fontId="21" fillId="0" borderId="26" xfId="0" applyFont="1" applyFill="1" applyBorder="1"/>
    <xf numFmtId="164" fontId="24" fillId="0" borderId="26" xfId="73" applyNumberFormat="1" applyFont="1" applyFill="1" applyBorder="1" applyAlignment="1">
      <alignment horizontal="center"/>
    </xf>
    <xf numFmtId="0" fontId="21" fillId="0" borderId="26" xfId="0" applyFont="1" applyFill="1" applyBorder="1" applyAlignment="1">
      <alignment horizontal="center"/>
    </xf>
    <xf numFmtId="0" fontId="24" fillId="0" borderId="27" xfId="73" applyFont="1" applyFill="1" applyBorder="1"/>
    <xf numFmtId="0" fontId="20" fillId="0" borderId="0" xfId="0" applyFont="1" applyFill="1"/>
    <xf numFmtId="0" fontId="21" fillId="24" borderId="31" xfId="0" applyFont="1" applyFill="1" applyBorder="1"/>
    <xf numFmtId="0" fontId="21" fillId="24" borderId="27" xfId="0" applyFont="1" applyFill="1" applyBorder="1"/>
    <xf numFmtId="164" fontId="24" fillId="24" borderId="27" xfId="73" applyNumberFormat="1" applyFont="1" applyFill="1" applyBorder="1"/>
    <xf numFmtId="164" fontId="21" fillId="24" borderId="27" xfId="0" applyNumberFormat="1" applyFont="1" applyFill="1" applyBorder="1"/>
    <xf numFmtId="164" fontId="24" fillId="24" borderId="27" xfId="73" applyNumberFormat="1" applyFont="1" applyFill="1" applyBorder="1" applyAlignment="1">
      <alignment horizontal="center"/>
    </xf>
    <xf numFmtId="0" fontId="21" fillId="24" borderId="27" xfId="0" applyFont="1" applyFill="1" applyBorder="1" applyAlignment="1">
      <alignment horizontal="center"/>
    </xf>
    <xf numFmtId="0" fontId="21" fillId="24" borderId="27" xfId="0" applyFont="1" applyFill="1" applyBorder="1" applyAlignment="1">
      <alignment horizontal="center" vertical="center"/>
    </xf>
    <xf numFmtId="0" fontId="0" fillId="0" borderId="0" xfId="0" applyNumberFormat="1"/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0" fontId="31" fillId="0" borderId="0" xfId="0" applyFont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2" fillId="0" borderId="0" xfId="0" applyFont="1"/>
    <xf numFmtId="164" fontId="24" fillId="18" borderId="27" xfId="73" applyNumberFormat="1" applyFont="1" applyFill="1" applyBorder="1" applyAlignment="1">
      <alignment horizontal="right"/>
    </xf>
    <xf numFmtId="164" fontId="21" fillId="24" borderId="27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8" fontId="20" fillId="21" borderId="12" xfId="0" applyNumberFormat="1" applyFont="1" applyFill="1" applyBorder="1"/>
    <xf numFmtId="168" fontId="20" fillId="18" borderId="27" xfId="0" applyNumberFormat="1" applyFont="1" applyFill="1" applyBorder="1"/>
    <xf numFmtId="0" fontId="31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1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4" fillId="0" borderId="27" xfId="73" applyNumberFormat="1" applyFont="1" applyFill="1" applyBorder="1" applyAlignment="1">
      <alignment horizontal="right"/>
    </xf>
    <xf numFmtId="0" fontId="24" fillId="24" borderId="27" xfId="73" applyNumberFormat="1" applyFont="1" applyFill="1" applyBorder="1" applyAlignment="1">
      <alignment horizontal="right"/>
    </xf>
    <xf numFmtId="0" fontId="23" fillId="22" borderId="24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1" fillId="26" borderId="0" xfId="0" applyFont="1" applyFill="1" applyAlignment="1">
      <alignment horizontal="center" vertical="center"/>
    </xf>
    <xf numFmtId="1" fontId="31" fillId="26" borderId="0" xfId="0" applyNumberFormat="1" applyFont="1" applyFill="1" applyAlignment="1">
      <alignment horizontal="center" vertical="center"/>
    </xf>
    <xf numFmtId="0" fontId="31" fillId="26" borderId="0" xfId="0" applyNumberFormat="1" applyFont="1" applyFill="1" applyAlignment="1">
      <alignment horizontal="center" vertical="center"/>
    </xf>
    <xf numFmtId="1" fontId="20" fillId="26" borderId="0" xfId="0" applyNumberFormat="1" applyFont="1" applyFill="1" applyAlignment="1">
      <alignment horizontal="center" vertical="center"/>
    </xf>
    <xf numFmtId="0" fontId="21" fillId="26" borderId="0" xfId="0" applyFont="1" applyFill="1" applyAlignment="1">
      <alignment horizontal="center" vertical="center"/>
    </xf>
    <xf numFmtId="169" fontId="21" fillId="26" borderId="0" xfId="0" applyNumberFormat="1" applyFont="1" applyFill="1" applyAlignment="1">
      <alignment horizontal="center" vertical="center"/>
    </xf>
    <xf numFmtId="0" fontId="46" fillId="27" borderId="0" xfId="0" applyFont="1" applyFill="1" applyAlignment="1">
      <alignment horizontal="center" vertical="center"/>
    </xf>
    <xf numFmtId="0" fontId="46" fillId="27" borderId="0" xfId="0" applyFont="1" applyFill="1"/>
    <xf numFmtId="0" fontId="0" fillId="27" borderId="0" xfId="0" applyFill="1"/>
    <xf numFmtId="0" fontId="0" fillId="28" borderId="0" xfId="0" applyFill="1"/>
    <xf numFmtId="0" fontId="47" fillId="29" borderId="27" xfId="0" applyFont="1" applyFill="1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57" xfId="0" applyNumberFormat="1" applyBorder="1"/>
    <xf numFmtId="4" fontId="0" fillId="0" borderId="59" xfId="0" applyNumberFormat="1" applyBorder="1"/>
    <xf numFmtId="0" fontId="0" fillId="0" borderId="60" xfId="0" applyBorder="1"/>
    <xf numFmtId="0" fontId="0" fillId="0" borderId="60" xfId="0" applyNumberFormat="1" applyBorder="1"/>
    <xf numFmtId="4" fontId="0" fillId="0" borderId="61" xfId="0" applyNumberFormat="1" applyBorder="1"/>
    <xf numFmtId="0" fontId="0" fillId="0" borderId="62" xfId="0" applyBorder="1"/>
    <xf numFmtId="0" fontId="0" fillId="0" borderId="62" xfId="0" applyNumberFormat="1" applyBorder="1"/>
    <xf numFmtId="4" fontId="0" fillId="0" borderId="63" xfId="0" applyNumberFormat="1" applyBorder="1"/>
    <xf numFmtId="0" fontId="0" fillId="0" borderId="57" xfId="0" pivotButton="1" applyBorder="1"/>
    <xf numFmtId="0" fontId="48" fillId="0" borderId="0" xfId="0" applyFont="1" applyAlignment="1">
      <alignment horizontal="center" vertical="center"/>
    </xf>
    <xf numFmtId="0" fontId="32" fillId="22" borderId="48" xfId="0" applyFont="1" applyFill="1" applyBorder="1" applyAlignment="1">
      <alignment horizontal="center" vertical="center" wrapText="1"/>
    </xf>
    <xf numFmtId="0" fontId="32" fillId="22" borderId="49" xfId="0" applyFont="1" applyFill="1" applyBorder="1" applyAlignment="1">
      <alignment horizontal="center" vertical="center" wrapText="1"/>
    </xf>
    <xf numFmtId="0" fontId="49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6" fontId="1" fillId="0" borderId="0" xfId="75" applyFont="1"/>
    <xf numFmtId="0" fontId="33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0" fillId="0" borderId="59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1" xfId="0" applyNumberFormat="1" applyBorder="1"/>
    <xf numFmtId="0" fontId="0" fillId="0" borderId="63" xfId="0" applyNumberFormat="1" applyBorder="1"/>
    <xf numFmtId="0" fontId="1" fillId="0" borderId="0" xfId="0" applyFont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0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Fill="1" applyBorder="1"/>
    <xf numFmtId="166" fontId="49" fillId="0" borderId="0" xfId="0" applyNumberFormat="1" applyFont="1"/>
    <xf numFmtId="17" fontId="49" fillId="0" borderId="0" xfId="0" applyNumberFormat="1" applyFont="1"/>
    <xf numFmtId="169" fontId="21" fillId="30" borderId="0" xfId="0" applyNumberFormat="1" applyFont="1" applyFill="1" applyAlignment="1">
      <alignment horizontal="center" vertical="center"/>
    </xf>
    <xf numFmtId="0" fontId="21" fillId="30" borderId="0" xfId="0" applyNumberFormat="1" applyFont="1" applyFill="1" applyAlignment="1">
      <alignment horizontal="center" vertical="center"/>
    </xf>
    <xf numFmtId="0" fontId="36" fillId="0" borderId="0" xfId="0" applyNumberFormat="1" applyFont="1" applyAlignment="1">
      <alignment horizontal="center" vertical="center"/>
    </xf>
    <xf numFmtId="0" fontId="36" fillId="25" borderId="0" xfId="0" applyNumberFormat="1" applyFont="1" applyFill="1" applyAlignment="1">
      <alignment horizontal="center" vertical="center"/>
    </xf>
    <xf numFmtId="0" fontId="0" fillId="30" borderId="0" xfId="0" applyFill="1"/>
    <xf numFmtId="4" fontId="0" fillId="30" borderId="0" xfId="0" applyNumberFormat="1" applyFill="1"/>
    <xf numFmtId="0" fontId="31" fillId="30" borderId="0" xfId="0" applyFont="1" applyFill="1"/>
    <xf numFmtId="4" fontId="31" fillId="30" borderId="0" xfId="0" applyNumberFormat="1" applyFont="1" applyFill="1"/>
    <xf numFmtId="0" fontId="23" fillId="22" borderId="43" xfId="0" applyNumberFormat="1" applyFont="1" applyFill="1" applyBorder="1" applyAlignment="1">
      <alignment horizontal="center" vertical="center" wrapText="1"/>
    </xf>
    <xf numFmtId="0" fontId="31" fillId="30" borderId="0" xfId="0" applyFont="1" applyFill="1" applyAlignment="1">
      <alignment horizontal="center" vertical="center"/>
    </xf>
    <xf numFmtId="0" fontId="0" fillId="0" borderId="64" xfId="0" applyBorder="1"/>
    <xf numFmtId="0" fontId="0" fillId="0" borderId="65" xfId="0" pivotButton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9" xfId="0" applyNumberFormat="1" applyBorder="1"/>
    <xf numFmtId="0" fontId="0" fillId="0" borderId="65" xfId="0" applyNumberFormat="1" applyBorder="1"/>
    <xf numFmtId="0" fontId="0" fillId="0" borderId="0" xfId="0" applyNumberFormat="1" applyBorder="1"/>
    <xf numFmtId="0" fontId="0" fillId="31" borderId="0" xfId="0" applyFill="1"/>
    <xf numFmtId="0" fontId="0" fillId="32" borderId="0" xfId="0" applyFill="1"/>
    <xf numFmtId="4" fontId="0" fillId="32" borderId="0" xfId="0" applyNumberFormat="1" applyFill="1"/>
    <xf numFmtId="0" fontId="0" fillId="33" borderId="0" xfId="0" applyFill="1"/>
    <xf numFmtId="0" fontId="2" fillId="33" borderId="0" xfId="0" applyFont="1" applyFill="1"/>
    <xf numFmtId="4" fontId="0" fillId="33" borderId="0" xfId="0" applyNumberFormat="1" applyFill="1"/>
    <xf numFmtId="0" fontId="0" fillId="34" borderId="0" xfId="0" applyFill="1"/>
    <xf numFmtId="4" fontId="0" fillId="34" borderId="0" xfId="0" applyNumberFormat="1" applyFill="1"/>
    <xf numFmtId="167" fontId="0" fillId="34" borderId="0" xfId="0" applyNumberFormat="1" applyFill="1"/>
    <xf numFmtId="0" fontId="31" fillId="0" borderId="0" xfId="0" applyFont="1" applyAlignment="1">
      <alignment vertical="center"/>
    </xf>
    <xf numFmtId="0" fontId="50" fillId="29" borderId="70" xfId="0" applyFont="1" applyFill="1" applyBorder="1" applyAlignment="1">
      <alignment horizontal="left" vertical="center" wrapText="1" indent="4"/>
    </xf>
    <xf numFmtId="0" fontId="37" fillId="0" borderId="70" xfId="0" applyFont="1" applyBorder="1" applyAlignment="1">
      <alignment horizontal="center" vertical="center" wrapText="1"/>
    </xf>
    <xf numFmtId="1" fontId="23" fillId="22" borderId="43" xfId="0" applyNumberFormat="1" applyFont="1" applyFill="1" applyBorder="1" applyAlignment="1">
      <alignment horizontal="center" vertical="center" wrapText="1"/>
    </xf>
    <xf numFmtId="1" fontId="24" fillId="0" borderId="27" xfId="73" applyNumberFormat="1" applyFont="1" applyFill="1" applyBorder="1"/>
    <xf numFmtId="1" fontId="24" fillId="24" borderId="27" xfId="73" applyNumberFormat="1" applyFont="1" applyFill="1" applyBorder="1"/>
    <xf numFmtId="1" fontId="21" fillId="24" borderId="27" xfId="0" applyNumberFormat="1" applyFont="1" applyFill="1" applyBorder="1"/>
    <xf numFmtId="1" fontId="23" fillId="22" borderId="24" xfId="0" applyNumberFormat="1" applyFont="1" applyFill="1" applyBorder="1"/>
    <xf numFmtId="2" fontId="23" fillId="22" borderId="24" xfId="0" applyNumberFormat="1" applyFont="1" applyFill="1" applyBorder="1"/>
    <xf numFmtId="2" fontId="23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1" fillId="26" borderId="0" xfId="0" applyNumberFormat="1" applyFont="1" applyFill="1" applyAlignment="1">
      <alignment horizontal="center" vertical="center"/>
    </xf>
    <xf numFmtId="2" fontId="21" fillId="0" borderId="27" xfId="0" applyNumberFormat="1" applyFont="1" applyFill="1" applyBorder="1" applyAlignment="1">
      <alignment horizontal="center"/>
    </xf>
    <xf numFmtId="2" fontId="21" fillId="24" borderId="27" xfId="0" applyNumberFormat="1" applyFont="1" applyFill="1" applyBorder="1" applyAlignment="1">
      <alignment horizontal="center"/>
    </xf>
    <xf numFmtId="2" fontId="24" fillId="0" borderId="27" xfId="73" applyNumberFormat="1" applyFont="1" applyFill="1" applyBorder="1" applyAlignment="1">
      <alignment horizontal="center"/>
    </xf>
    <xf numFmtId="2" fontId="21" fillId="0" borderId="27" xfId="79" applyNumberFormat="1" applyFont="1" applyFill="1" applyBorder="1" applyAlignment="1">
      <alignment horizontal="center"/>
    </xf>
    <xf numFmtId="2" fontId="21" fillId="0" borderId="26" xfId="0" applyNumberFormat="1" applyFont="1" applyFill="1" applyBorder="1" applyAlignment="1">
      <alignment horizontal="center"/>
    </xf>
    <xf numFmtId="0" fontId="0" fillId="35" borderId="0" xfId="0" applyFill="1"/>
    <xf numFmtId="0" fontId="31" fillId="35" borderId="0" xfId="0" applyFont="1" applyFill="1"/>
    <xf numFmtId="0" fontId="0" fillId="36" borderId="57" xfId="0" applyNumberFormat="1" applyFill="1" applyBorder="1"/>
    <xf numFmtId="0" fontId="0" fillId="36" borderId="59" xfId="0" applyNumberFormat="1" applyFill="1" applyBorder="1"/>
    <xf numFmtId="0" fontId="20" fillId="36" borderId="37" xfId="82" applyNumberFormat="1" applyFont="1" applyFill="1" applyBorder="1" applyAlignment="1">
      <alignment horizontal="center" vertical="center" wrapText="1"/>
    </xf>
    <xf numFmtId="3" fontId="20" fillId="36" borderId="37" xfId="81" applyNumberFormat="1" applyFont="1" applyFill="1" applyBorder="1" applyAlignment="1">
      <alignment horizontal="center" vertical="center" wrapText="1"/>
    </xf>
    <xf numFmtId="0" fontId="0" fillId="36" borderId="62" xfId="0" applyNumberFormat="1" applyFill="1" applyBorder="1"/>
    <xf numFmtId="0" fontId="0" fillId="36" borderId="63" xfId="0" applyNumberFormat="1" applyFill="1" applyBorder="1"/>
    <xf numFmtId="17" fontId="31" fillId="35" borderId="0" xfId="0" applyNumberFormat="1" applyFont="1" applyFill="1"/>
    <xf numFmtId="0" fontId="50" fillId="0" borderId="0" xfId="0" applyFont="1"/>
    <xf numFmtId="0" fontId="51" fillId="0" borderId="0" xfId="0" applyFont="1"/>
    <xf numFmtId="0" fontId="39" fillId="0" borderId="0" xfId="0" applyFont="1"/>
    <xf numFmtId="0" fontId="2" fillId="0" borderId="27" xfId="0" applyFont="1" applyBorder="1"/>
    <xf numFmtId="0" fontId="38" fillId="0" borderId="27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52" fillId="29" borderId="27" xfId="0" applyFont="1" applyFill="1" applyBorder="1" applyAlignment="1">
      <alignment horizontal="center" vertical="center"/>
    </xf>
    <xf numFmtId="0" fontId="52" fillId="29" borderId="27" xfId="0" applyFont="1" applyFill="1" applyBorder="1" applyAlignment="1">
      <alignment horizontal="center" vertical="center" wrapText="1"/>
    </xf>
    <xf numFmtId="0" fontId="42" fillId="0" borderId="0" xfId="0" applyFont="1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1" fontId="2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/>
    <xf numFmtId="164" fontId="23" fillId="22" borderId="43" xfId="0" applyNumberFormat="1" applyFont="1" applyFill="1" applyBorder="1" applyAlignment="1">
      <alignment horizontal="center" vertical="center" wrapText="1"/>
    </xf>
    <xf numFmtId="164" fontId="21" fillId="0" borderId="27" xfId="0" applyNumberFormat="1" applyFont="1" applyFill="1" applyBorder="1" applyAlignment="1">
      <alignment horizontal="right"/>
    </xf>
    <xf numFmtId="164" fontId="32" fillId="22" borderId="49" xfId="0" applyNumberFormat="1" applyFont="1" applyFill="1" applyBorder="1" applyAlignment="1">
      <alignment horizontal="center" vertical="center" wrapText="1"/>
    </xf>
    <xf numFmtId="164" fontId="48" fillId="30" borderId="0" xfId="0" applyNumberFormat="1" applyFont="1" applyFill="1" applyAlignment="1">
      <alignment horizontal="center" vertical="center"/>
    </xf>
    <xf numFmtId="0" fontId="43" fillId="0" borderId="0" xfId="0" applyFont="1"/>
    <xf numFmtId="0" fontId="31" fillId="37" borderId="0" xfId="0" applyFont="1" applyFill="1"/>
    <xf numFmtId="0" fontId="44" fillId="37" borderId="0" xfId="0" applyFont="1" applyFill="1"/>
    <xf numFmtId="0" fontId="0" fillId="0" borderId="71" xfId="0" applyBorder="1"/>
    <xf numFmtId="164" fontId="20" fillId="26" borderId="0" xfId="0" applyNumberFormat="1" applyFont="1" applyFill="1" applyAlignment="1">
      <alignment horizontal="center" vertical="center"/>
    </xf>
    <xf numFmtId="164" fontId="21" fillId="30" borderId="0" xfId="0" applyNumberFormat="1" applyFont="1" applyFill="1" applyAlignment="1">
      <alignment horizontal="center" vertical="center"/>
    </xf>
    <xf numFmtId="164" fontId="24" fillId="0" borderId="27" xfId="73" applyNumberFormat="1" applyFont="1" applyFill="1" applyBorder="1" applyAlignment="1">
      <alignment horizontal="right"/>
    </xf>
    <xf numFmtId="164" fontId="24" fillId="24" borderId="27" xfId="73" applyNumberFormat="1" applyFont="1" applyFill="1" applyBorder="1" applyAlignment="1">
      <alignment horizontal="right"/>
    </xf>
    <xf numFmtId="164" fontId="21" fillId="26" borderId="0" xfId="0" applyNumberFormat="1" applyFont="1" applyFill="1" applyAlignment="1">
      <alignment horizontal="center" vertical="center"/>
    </xf>
    <xf numFmtId="164" fontId="21" fillId="0" borderId="27" xfId="79" applyNumberFormat="1" applyFont="1" applyFill="1" applyBorder="1"/>
    <xf numFmtId="164" fontId="21" fillId="0" borderId="26" xfId="0" applyNumberFormat="1" applyFont="1" applyFill="1" applyBorder="1"/>
    <xf numFmtId="164" fontId="31" fillId="26" borderId="0" xfId="0" applyNumberFormat="1" applyFont="1" applyFill="1" applyAlignment="1">
      <alignment horizontal="center" vertical="center"/>
    </xf>
    <xf numFmtId="164" fontId="21" fillId="38" borderId="0" xfId="0" applyNumberFormat="1" applyFont="1" applyFill="1" applyAlignment="1">
      <alignment horizontal="center" vertical="center"/>
    </xf>
    <xf numFmtId="164" fontId="29" fillId="0" borderId="27" xfId="0" applyNumberFormat="1" applyFont="1" applyFill="1" applyBorder="1"/>
    <xf numFmtId="164" fontId="21" fillId="0" borderId="34" xfId="0" applyNumberFormat="1" applyFont="1" applyFill="1" applyBorder="1"/>
    <xf numFmtId="164" fontId="21" fillId="30" borderId="0" xfId="73" applyNumberFormat="1" applyFont="1" applyFill="1" applyAlignment="1">
      <alignment horizontal="center" vertical="center"/>
    </xf>
    <xf numFmtId="164" fontId="21" fillId="0" borderId="0" xfId="73" applyNumberFormat="1" applyFont="1" applyFill="1"/>
    <xf numFmtId="164" fontId="21" fillId="30" borderId="0" xfId="73" applyNumberFormat="1" applyFont="1" applyFill="1" applyAlignment="1">
      <alignment horizontal="right"/>
    </xf>
    <xf numFmtId="164" fontId="21" fillId="26" borderId="0" xfId="73" applyNumberFormat="1" applyFont="1" applyFill="1" applyAlignment="1">
      <alignment horizontal="center" vertical="center"/>
    </xf>
    <xf numFmtId="164" fontId="21" fillId="0" borderId="32" xfId="0" applyNumberFormat="1" applyFont="1" applyFill="1" applyBorder="1"/>
    <xf numFmtId="164" fontId="21" fillId="24" borderId="32" xfId="0" applyNumberFormat="1" applyFont="1" applyFill="1" applyBorder="1"/>
    <xf numFmtId="0" fontId="20" fillId="39" borderId="51" xfId="0" applyFont="1" applyFill="1" applyBorder="1" applyAlignment="1">
      <alignment vertical="center"/>
    </xf>
    <xf numFmtId="4" fontId="20" fillId="39" borderId="51" xfId="0" applyNumberFormat="1" applyFont="1" applyFill="1" applyBorder="1" applyAlignment="1">
      <alignment horizontal="right" vertical="center"/>
    </xf>
    <xf numFmtId="0" fontId="21" fillId="0" borderId="52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4" fontId="53" fillId="0" borderId="13" xfId="0" applyNumberFormat="1" applyFont="1" applyBorder="1" applyAlignment="1">
      <alignment horizontal="right" vertical="center"/>
    </xf>
    <xf numFmtId="4" fontId="20" fillId="0" borderId="14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right" vertical="center"/>
    </xf>
    <xf numFmtId="164" fontId="24" fillId="0" borderId="27" xfId="73" applyNumberFormat="1" applyFont="1" applyFill="1" applyBorder="1" applyAlignment="1">
      <alignment horizontal="right" vertical="center"/>
    </xf>
    <xf numFmtId="0" fontId="21" fillId="0" borderId="27" xfId="0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0" fillId="0" borderId="27" xfId="0" applyNumberFormat="1" applyFill="1" applyBorder="1"/>
    <xf numFmtId="0" fontId="21" fillId="0" borderId="27" xfId="0" applyNumberFormat="1" applyFont="1" applyFill="1" applyBorder="1" applyAlignment="1">
      <alignment horizontal="right"/>
    </xf>
    <xf numFmtId="0" fontId="21" fillId="24" borderId="27" xfId="0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52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19" borderId="38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4">
    <dxf>
      <numFmt numFmtId="4" formatCode="#,##0.0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32</xdr:row>
      <xdr:rowOff>0</xdr:rowOff>
    </xdr:from>
    <xdr:to>
      <xdr:col>14</xdr:col>
      <xdr:colOff>352425</xdr:colOff>
      <xdr:row>41</xdr:row>
      <xdr:rowOff>66675</xdr:rowOff>
    </xdr:to>
    <xdr:pic>
      <xdr:nvPicPr>
        <xdr:cNvPr id="14433" name="Imagen 1" descr="4__=09BB0A4BDFE8F8198f9e@hsbccoexist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5429250"/>
          <a:ext cx="97917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537054629633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537054976849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31.924062500002" createdVersion="1" refreshedVersion="4" recordCount="3950">
  <cacheSource type="worksheet">
    <worksheetSource ref="A4:AO3954" sheet="Res Men Cobranza_685 Mar 17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1016508.06" maxValue="0"/>
    </cacheField>
    <cacheField name="Saldo Final Pesos" numFmtId="0">
      <sharedItems containsSemiMixedTypes="0" containsString="0" containsNumber="1" minValue="0" maxValue="4493314.6500000004" count="3436">
        <n v="0"/>
        <n v="301227.18"/>
        <n v="143319.95000000001"/>
        <n v="756491.73"/>
        <n v="159644.23000000001"/>
        <n v="124806.59"/>
        <n v="174445.62"/>
        <n v="73548.05"/>
        <n v="272218.76"/>
        <n v="98541.15"/>
        <n v="630533.54"/>
        <n v="929083.93"/>
        <n v="511037.47"/>
        <n v="67023.86"/>
        <n v="142568.20000000001"/>
        <n v="135151.95000000001"/>
        <n v="148195.65"/>
        <n v="276636.96000000002"/>
        <n v="325522.92"/>
        <n v="226023.66"/>
        <n v="316665.83"/>
        <n v="1075910.42"/>
        <n v="238710.67"/>
        <n v="93782.04"/>
        <n v="176390.52"/>
        <n v="193560.18"/>
        <n v="4493314.6500000004"/>
        <n v="102377.82"/>
        <n v="91404.19"/>
        <n v="144086.23000000001"/>
        <n v="262280.52"/>
        <n v="135465.43"/>
        <n v="103822.71"/>
        <n v="306093.46000000002"/>
        <n v="119933.73"/>
        <n v="68935.240000000005"/>
        <n v="316309.95"/>
        <n v="185879.83"/>
        <n v="95148.29"/>
        <n v="175957.78"/>
        <n v="271284.03000000003"/>
        <n v="77129.320000000007"/>
        <n v="286053.69"/>
        <n v="88078.6"/>
        <n v="147313.95000000001"/>
        <n v="179484.46"/>
        <n v="688567.94"/>
        <n v="3708765.85"/>
        <n v="516481.13"/>
        <n v="14474.81"/>
        <n v="376485.2"/>
        <n v="102237.65"/>
        <n v="329186.09000000003"/>
        <n v="184127.81"/>
        <n v="766577.61"/>
        <n v="606646.53"/>
        <n v="254841.15"/>
        <n v="221025.41"/>
        <n v="104663.98"/>
        <n v="309727.69"/>
        <n v="150598.89000000001"/>
        <n v="155624.28"/>
        <n v="1088061.3700000001"/>
        <n v="138390.5"/>
        <n v="128593.08"/>
        <n v="100789.22"/>
        <n v="1002955.6"/>
        <n v="125811.29"/>
        <n v="187095.42"/>
        <n v="184807.67"/>
        <n v="1120770.28"/>
        <n v="111720.59"/>
        <n v="431004.93"/>
        <n v="217908.52"/>
        <n v="143434.68"/>
        <n v="910370.56"/>
        <n v="312833.65000000002"/>
        <n v="204115.89"/>
        <n v="276493.86"/>
        <n v="477935.07"/>
        <n v="86083.8"/>
        <n v="142377.74"/>
        <n v="415659.12"/>
        <n v="229270.97"/>
        <n v="281689.68"/>
        <n v="320904.32000000001"/>
        <n v="303516.09000000003"/>
        <n v="248119.71"/>
        <n v="533726.29"/>
        <n v="195911.3"/>
        <n v="178754.52"/>
        <n v="216723.88"/>
        <n v="204772.5"/>
        <n v="125919.05"/>
        <n v="95886.34"/>
        <n v="133163.75"/>
        <n v="88184.47"/>
        <n v="105930.69"/>
        <n v="144740.9"/>
        <n v="114408.36"/>
        <n v="189616.11"/>
        <n v="212245.96"/>
        <n v="240387.81"/>
        <n v="666852.05000000005"/>
        <n v="111946.03"/>
        <n v="574276.44999999995"/>
        <n v="1375338.61"/>
        <n v="180156.64"/>
        <n v="99075.09"/>
        <n v="271898.62"/>
        <n v="265345.86"/>
        <n v="616020.87"/>
        <n v="222153.81"/>
        <n v="124132.44"/>
        <n v="120494.69"/>
        <n v="164645.85999999999"/>
        <n v="405816.6"/>
        <n v="91062.99"/>
        <n v="252706.67"/>
        <n v="360991.16"/>
        <n v="164055.41"/>
        <n v="449130.56"/>
        <n v="496350.33"/>
        <n v="187358.94"/>
        <n v="227643.05"/>
        <n v="485265.97"/>
        <n v="158996.89000000001"/>
        <n v="317880.71000000002"/>
        <n v="429532.8"/>
        <n v="117669.4"/>
        <n v="208600.45"/>
        <n v="344663.05"/>
        <n v="158748.44"/>
        <n v="531538.32999999996"/>
        <n v="85247.99"/>
        <n v="150425.64000000001"/>
        <n v="226283.83"/>
        <n v="328402.18"/>
        <n v="788972.5"/>
        <n v="407704.89"/>
        <n v="131774.15"/>
        <n v="371415.99"/>
        <n v="340792.71"/>
        <n v="1021474.09"/>
        <n v="109077.72"/>
        <n v="115748.7"/>
        <n v="220094.27"/>
        <n v="340914.92"/>
        <n v="420312.67"/>
        <n v="146702.04"/>
        <n v="336877.03"/>
        <n v="209329.4"/>
        <n v="232861.31"/>
        <n v="76504.41"/>
        <n v="961443.06"/>
        <n v="129342.78"/>
        <n v="403527.3"/>
        <n v="65087.85"/>
        <n v="397694.06"/>
        <n v="79846.759999999995"/>
        <n v="419136.83"/>
        <n v="445802.23"/>
        <n v="285736.13"/>
        <n v="121477.82"/>
        <n v="980595.11"/>
        <n v="156497.98000000001"/>
        <n v="233149.93"/>
        <n v="1581772.83"/>
        <n v="112744.53"/>
        <n v="96377.9"/>
        <n v="252254.06"/>
        <n v="582728.56000000006"/>
        <n v="754292.36"/>
        <n v="544290.04"/>
        <n v="97455.12"/>
        <n v="315427.87"/>
        <n v="853728.86"/>
        <n v="132614.74"/>
        <n v="186605.26"/>
        <n v="81079.05"/>
        <n v="478851.87"/>
        <n v="180629.45"/>
        <n v="180584.78"/>
        <n v="239424.39"/>
        <n v="347011.37"/>
        <n v="615917.36"/>
        <n v="119599.94"/>
        <n v="157948.34"/>
        <n v="109261.47"/>
        <n v="100128.95"/>
        <n v="243142.29"/>
        <n v="616290.68999999994"/>
        <n v="186526.16"/>
        <n v="726627.9"/>
        <n v="246383.9"/>
        <n v="1930441.93"/>
        <n v="124861.01"/>
        <n v="355146.75"/>
        <n v="707249.39"/>
        <n v="345878.47"/>
        <n v="4142636.79"/>
        <n v="362152.83"/>
        <n v="224568.92"/>
        <n v="231901.49"/>
        <n v="325531.33"/>
        <n v="204011.44"/>
        <n v="305654.65999999997"/>
        <n v="262801.39"/>
        <n v="86802.57"/>
        <n v="150711.12"/>
        <n v="68406.94"/>
        <n v="141630.32"/>
        <n v="291160.78000000003"/>
        <n v="97013.92"/>
        <n v="606766.37"/>
        <n v="293645.45"/>
        <n v="409195.36"/>
        <n v="127864.86"/>
        <n v="3690649.02"/>
        <n v="194782.75"/>
        <n v="226229.03"/>
        <n v="333621.07"/>
        <n v="453718.65"/>
        <n v="1031081.58"/>
        <n v="329351.65000000002"/>
        <n v="377774.95"/>
        <n v="108758.86"/>
        <n v="122869.88"/>
        <n v="474299.84"/>
        <n v="234513.15"/>
        <n v="274624.45"/>
        <n v="764392.09"/>
        <n v="98541.29"/>
        <n v="262584.95"/>
        <n v="1459146"/>
        <n v="237215.21"/>
        <n v="426707.3"/>
        <n v="784262.7"/>
        <n v="595076.82999999996"/>
        <n v="230178.59"/>
        <n v="457304.29"/>
        <n v="996962.04"/>
        <n v="190540.35"/>
        <n v="482643.71"/>
        <n v="122100.17"/>
        <n v="132618.04999999999"/>
        <n v="115448.75"/>
        <n v="435399.79"/>
        <n v="366148.76"/>
        <n v="139791.26999999999"/>
        <n v="167201.39000000001"/>
        <n v="764706.23"/>
        <n v="470282.22"/>
        <n v="175570.35"/>
        <n v="370320"/>
        <n v="435944.26"/>
        <n v="383813.66"/>
        <n v="559848.66"/>
        <n v="1663096.59"/>
        <n v="228319.97"/>
        <n v="385225.02"/>
        <n v="106510.45"/>
        <n v="426021.49"/>
        <n v="237781.29"/>
        <n v="269341.61"/>
        <n v="333242.37"/>
        <n v="301251.74"/>
        <n v="333788.02"/>
        <n v="408910.04"/>
        <n v="608681.05000000005"/>
        <n v="320241.43"/>
        <n v="210864.05"/>
        <n v="90760.03"/>
        <n v="422428.59"/>
        <n v="115710.14"/>
        <n v="586993.03"/>
        <n v="372720.72"/>
        <n v="217703.08"/>
        <n v="263072.88"/>
        <n v="266369.37"/>
        <n v="157754.23000000001"/>
        <n v="254275.42"/>
        <n v="482714.75"/>
        <n v="159187.42000000001"/>
        <n v="555623.16"/>
        <n v="512920.73"/>
        <n v="246942.76"/>
        <n v="285556.31"/>
        <n v="313044.86"/>
        <n v="115491.95"/>
        <n v="445895.15"/>
        <n v="124169.48"/>
        <n v="121201.15"/>
        <n v="287401.40000000002"/>
        <n v="1886064.1"/>
        <n v="191094.35"/>
        <n v="439234.89"/>
        <n v="712513.61"/>
        <n v="634291.89"/>
        <n v="161357.31"/>
        <n v="291101.53000000003"/>
        <n v="1185041.05"/>
        <n v="952395.5"/>
        <n v="147228.53"/>
        <n v="164616.35"/>
        <n v="360211.22"/>
        <n v="681805.84"/>
        <n v="424020.3"/>
        <n v="141092.5"/>
        <n v="219692.85"/>
        <n v="1181096.27"/>
        <n v="4072451.01"/>
        <n v="1045619.7"/>
        <n v="272651.64"/>
        <n v="170372.24"/>
        <n v="112157.39"/>
        <n v="225883.01"/>
        <n v="138573.81"/>
        <n v="394185.98"/>
        <n v="475230.46"/>
        <n v="299959.12"/>
        <n v="865118.46"/>
        <n v="81017.679999999993"/>
        <n v="171573.41"/>
        <n v="651295.41"/>
        <n v="431842.27"/>
        <n v="340174.04"/>
        <n v="95559.72"/>
        <n v="644007.59"/>
        <n v="294961.78000000003"/>
        <n v="133765.6"/>
        <n v="367960.94"/>
        <n v="207181.01"/>
        <n v="303718.5"/>
        <n v="1060028.68"/>
        <n v="338695.2"/>
        <n v="179511.16"/>
        <n v="117669.38"/>
        <n v="447042.28"/>
        <n v="203277.38"/>
        <n v="141781.9"/>
        <n v="300438.48"/>
        <n v="548099.54"/>
        <n v="538310.31000000006"/>
        <n v="459598.7"/>
        <n v="111935.13"/>
        <n v="452257.38"/>
        <n v="263260"/>
        <n v="233052.9"/>
        <n v="16779.169999999998"/>
        <n v="262126.52"/>
        <n v="391166.34"/>
        <n v="415404.95"/>
        <n v="368917.9"/>
        <n v="238691.41"/>
        <n v="471099.88"/>
        <n v="743313.15"/>
        <n v="10905.88"/>
        <n v="35341.339999999997"/>
        <n v="835551.26"/>
        <n v="17858.14"/>
        <n v="229158.91"/>
        <n v="611791.19999999995"/>
        <n v="192967.04000000001"/>
        <n v="434238.35"/>
        <n v="268730.92"/>
        <n v="273471.75"/>
        <n v="287005.03000000003"/>
        <n v="766730.88"/>
        <n v="298788.5"/>
        <n v="804158.68"/>
        <n v="839161.86"/>
        <n v="454855.91"/>
        <n v="397231"/>
        <n v="149713.04999999999"/>
        <n v="219043.27"/>
        <n v="484092.07"/>
        <n v="308309.11"/>
        <n v="643083.94999999995"/>
        <n v="264889.65000000002"/>
        <n v="288102.77"/>
        <n v="637359.89"/>
        <n v="48912.63"/>
        <n v="101067.43"/>
        <n v="547785.53"/>
        <n v="123325.04"/>
        <n v="331026.59999999998"/>
        <n v="493844.25"/>
        <n v="517486.8"/>
        <n v="223784.6"/>
        <n v="171279.78"/>
        <n v="1213965.68"/>
        <n v="98066.32"/>
        <n v="192242.38"/>
        <n v="357097.12"/>
        <n v="304546.09999999998"/>
        <n v="134778.74"/>
        <n v="264729.81"/>
        <n v="767085.46"/>
        <n v="260846.47"/>
        <n v="121770.58"/>
        <n v="181491.51"/>
        <n v="220601.81"/>
        <n v="1836536.95"/>
        <n v="220227.83"/>
        <n v="1061477.93"/>
        <n v="297916.02"/>
        <n v="301238.89"/>
        <n v="1191175.33"/>
        <n v="1127662.3"/>
        <n v="311047.58"/>
        <n v="539113.34"/>
        <n v="352286.35"/>
        <n v="1443145.81"/>
        <n v="1277741"/>
        <n v="174741.37"/>
        <n v="1232281.68"/>
        <n v="405233.14"/>
        <n v="578620.75"/>
        <n v="109264.25"/>
        <n v="696147.29"/>
        <n v="175868.73"/>
        <n v="181711.88"/>
        <n v="252617.7"/>
        <n v="188230.23"/>
        <n v="599393.44999999995"/>
        <n v="139786.56"/>
        <n v="249042.46"/>
        <n v="365243.93"/>
        <n v="331005.51"/>
        <n v="422997"/>
        <n v="228809.96"/>
        <n v="154182.99"/>
        <n v="254237.81"/>
        <n v="358918.66"/>
        <n v="94769.18"/>
        <n v="337274.92"/>
        <n v="367565.33"/>
        <n v="243615.68"/>
        <n v="1291688.8999999999"/>
        <n v="211105.95"/>
        <n v="143195.97"/>
        <n v="308546.05"/>
        <n v="186886.95"/>
        <n v="96622.78"/>
        <n v="296478.37"/>
        <n v="1310145.6200000001"/>
        <n v="134753.34"/>
        <n v="132098.79"/>
        <n v="65719.5"/>
        <n v="370897.04"/>
        <n v="239642.97"/>
        <n v="640027.75"/>
        <n v="102062.94"/>
        <n v="1147249.3"/>
        <n v="409904.06"/>
        <n v="493717.93"/>
        <n v="321432.27"/>
        <n v="175201.11"/>
        <n v="248444.77"/>
        <n v="199156.51"/>
        <n v="752409.56"/>
        <n v="342579.58"/>
        <n v="504952.21"/>
        <n v="663691.09"/>
        <n v="297219.17"/>
        <n v="182342.99"/>
        <n v="353769.69"/>
        <n v="194986.34"/>
        <n v="287841.77"/>
        <n v="289890.02"/>
        <n v="347681.87"/>
        <n v="259199.34"/>
        <n v="312344.5"/>
        <n v="1569291.16"/>
        <n v="211951.76"/>
        <n v="373156.71"/>
        <n v="145171.79"/>
        <n v="196020.09"/>
        <n v="341848.91"/>
        <n v="359835.67"/>
        <n v="492526.27"/>
        <n v="476128.23"/>
        <n v="252255.45"/>
        <n v="114630.13"/>
        <n v="350152.25"/>
        <n v="333638.82"/>
        <n v="793930.22"/>
        <n v="267240.44"/>
        <n v="1047448.58"/>
        <n v="533930.72"/>
        <n v="163069.85"/>
        <n v="460662.83"/>
        <n v="146310.47"/>
        <n v="318748.44"/>
        <n v="490883.25"/>
        <n v="525809.59"/>
        <n v="274103.65000000002"/>
        <n v="836078.18"/>
        <n v="719168.36"/>
        <n v="635527.82999999996"/>
        <n v="895606.07"/>
        <n v="578349.28"/>
        <n v="784647.69"/>
        <n v="296626.58"/>
        <n v="278728.96999999997"/>
        <n v="563795.76"/>
        <n v="126419.54"/>
        <n v="564181.04"/>
        <n v="363397.82"/>
        <n v="287909.27"/>
        <n v="250428.14"/>
        <n v="259102.66"/>
        <n v="163257.13"/>
        <n v="334659.13"/>
        <n v="508317.56"/>
        <n v="438125.02"/>
        <n v="472844.79"/>
        <n v="511459.4"/>
        <n v="240466.3"/>
        <n v="515226.55"/>
        <n v="638120.18999999994"/>
        <n v="749335.05"/>
        <n v="278656.3"/>
        <n v="282340.24"/>
        <n v="429107.97"/>
        <n v="609840.44999999995"/>
        <n v="200255.9"/>
        <n v="97988.94"/>
        <n v="267617.38"/>
        <n v="554655.5"/>
        <n v="126044.35"/>
        <n v="95829.69"/>
        <n v="406852.16"/>
        <n v="277326.56"/>
        <n v="236821.8"/>
        <n v="344929.65"/>
        <n v="283112.05"/>
        <n v="215599.17"/>
        <n v="413049.52"/>
        <n v="563505.77"/>
        <n v="529151.32999999996"/>
        <n v="339077.86"/>
        <n v="147770.69"/>
        <n v="224280.08"/>
        <n v="339236.3"/>
        <n v="424396.38"/>
        <n v="303337.09999999998"/>
        <n v="119021.21"/>
        <n v="522702.64"/>
        <n v="220390.18"/>
        <n v="207426.74"/>
        <n v="233564.98"/>
        <n v="211988.35"/>
        <n v="1191647.02"/>
        <n v="534506.82999999996"/>
        <n v="1573626.96"/>
        <n v="254527.83"/>
        <n v="211257.53"/>
        <n v="556974.75"/>
        <n v="19950.939999999999"/>
        <n v="25103.01"/>
        <n v="330043.34000000003"/>
        <n v="283991.90000000002"/>
        <n v="142656.64000000001"/>
        <n v="1585531.87"/>
        <n v="289795.84999999998"/>
        <n v="193999.96"/>
        <n v="268564.33"/>
        <n v="495491.68"/>
        <n v="1505070.84"/>
        <n v="833408.9"/>
        <n v="3002210.29"/>
        <n v="58603.43"/>
        <n v="152557.16"/>
        <n v="1077875.96"/>
        <n v="321082.11"/>
        <n v="399202.74"/>
        <n v="554060.35"/>
        <n v="569282.94999999995"/>
        <n v="154466.76999999999"/>
        <n v="323146.39"/>
        <n v="233161.22"/>
        <n v="372050.28"/>
        <n v="243034.71"/>
        <n v="506411.22"/>
        <n v="401026.53"/>
        <n v="349038.75"/>
        <n v="594457.05000000005"/>
        <n v="291473.01"/>
        <n v="152605.78"/>
        <n v="368876.02"/>
        <n v="440456.4"/>
        <n v="514177.77"/>
        <n v="459301.77"/>
        <n v="368184.68"/>
        <n v="298581.84000000003"/>
        <n v="1275735.82"/>
        <n v="250839.22"/>
        <n v="1644580.73"/>
        <n v="801324.42"/>
        <n v="233465.53"/>
        <n v="105957.44"/>
        <n v="678201.07"/>
        <n v="133407.26999999999"/>
        <n v="399730.73"/>
        <n v="814145.39"/>
        <n v="285323.89"/>
        <n v="158257.41"/>
        <n v="414661.42"/>
        <n v="269912.23"/>
        <n v="637577.26"/>
        <n v="988456.74"/>
        <n v="440788.78"/>
        <n v="677027.07"/>
        <n v="271356.53000000003"/>
        <n v="673548.22"/>
        <n v="777092.88"/>
        <n v="163850.89000000001"/>
        <n v="23035.32"/>
        <n v="222165.37"/>
        <n v="316640.28000000003"/>
        <n v="303624.95"/>
        <n v="441703.81"/>
        <n v="199703.08"/>
        <n v="668193.91"/>
        <n v="127098.89"/>
        <n v="506817.08"/>
        <n v="1118741.75"/>
        <n v="1133334.8999999999"/>
        <n v="895667.73"/>
        <n v="280763.18"/>
        <n v="486237.57"/>
        <n v="960622.54"/>
        <n v="335172.39"/>
        <n v="569632.29"/>
        <n v="715176.48"/>
        <n v="649465.25"/>
        <n v="602880.49"/>
        <n v="459261.54"/>
        <n v="837880.78"/>
        <n v="364504.53"/>
        <n v="395243.66"/>
        <n v="256031.25"/>
        <n v="108952.97"/>
        <n v="1540517.51"/>
        <n v="85205.97"/>
        <n v="180137.60000000001"/>
        <n v="350528.81"/>
        <n v="244621.12"/>
        <n v="394867.27"/>
        <n v="1922010.05"/>
        <n v="472494.72"/>
        <n v="458716.41"/>
        <n v="206243.9"/>
        <n v="259481.83"/>
        <n v="126518.36"/>
        <n v="249580.94"/>
        <n v="395763.98"/>
        <n v="178253.66"/>
        <n v="345415.93"/>
        <n v="225531.65"/>
        <n v="463080.02"/>
        <n v="415032.29"/>
        <n v="233620.85"/>
        <n v="138818.35999999999"/>
        <n v="119275.43"/>
        <n v="229300.38"/>
        <n v="467846.02"/>
        <n v="115426.95"/>
        <n v="210307.43"/>
        <n v="135610.57999999999"/>
        <n v="437640.38"/>
        <n v="372197.96"/>
        <n v="724085.45"/>
        <n v="527087.12"/>
        <n v="173902.69"/>
        <n v="871294.54"/>
        <n v="461834.16"/>
        <n v="378279.54"/>
        <n v="292067.86"/>
        <n v="116066.94"/>
        <n v="246122.8"/>
        <n v="146223.43"/>
        <n v="354963.22"/>
        <n v="249773.97"/>
        <n v="152733.45000000001"/>
        <n v="1290046.96"/>
        <n v="214886.61"/>
        <n v="534268.21"/>
        <n v="554586.91"/>
        <n v="192409.51"/>
        <n v="1908406.12"/>
        <n v="387464.1"/>
        <n v="940843.6"/>
        <n v="267985.8"/>
        <n v="241500.91"/>
        <n v="485933.65"/>
        <n v="1473575.24"/>
        <n v="1520579.25"/>
        <n v="1459930.24"/>
        <n v="572187.51"/>
        <n v="481045.72"/>
        <n v="404657.71"/>
        <n v="325426.88"/>
        <n v="294615.43"/>
        <n v="2346986.61"/>
        <n v="66077.320000000007"/>
        <n v="259547.94"/>
        <n v="587298.02"/>
        <n v="186248.68"/>
        <n v="455773.02"/>
        <n v="503675.74"/>
        <n v="235878.95"/>
        <n v="262888.53999999998"/>
        <n v="1220331.1000000001"/>
        <n v="561346.86"/>
        <n v="585347.37"/>
        <n v="162638.69"/>
        <n v="339658.5"/>
        <n v="390746.59"/>
        <n v="236769.41"/>
        <n v="185965.65"/>
        <n v="379029.08"/>
        <n v="393739.88"/>
        <n v="321311.25"/>
        <n v="148389.4"/>
        <n v="1600427.02"/>
        <n v="557522.85"/>
        <n v="212552.8"/>
        <n v="210496.09"/>
        <n v="140583.09"/>
        <n v="281914.65000000002"/>
        <n v="620093.31000000006"/>
        <n v="996664.86"/>
        <n v="301870.93"/>
        <n v="211033.36"/>
        <n v="429390.95"/>
        <n v="328723.53999999998"/>
        <n v="459330"/>
        <n v="323297.68"/>
        <n v="333574.95"/>
        <n v="3772230.57"/>
        <n v="135984.71"/>
        <n v="383348.42"/>
        <n v="393346.63"/>
        <n v="435993.66"/>
        <n v="1516054.74"/>
        <n v="718335.05"/>
        <n v="503410.23"/>
        <n v="182359.83"/>
        <n v="305089.83"/>
        <n v="219183.56"/>
        <n v="159033.19"/>
        <n v="657550.21"/>
        <n v="163072.37"/>
        <n v="431337.25"/>
        <n v="241647.67"/>
        <n v="224264.48"/>
        <n v="180132.87"/>
        <n v="308558.52"/>
        <n v="202129.18"/>
        <n v="141033.09"/>
        <n v="112490.72"/>
        <n v="181774.75"/>
        <n v="490247.56"/>
        <n v="283416.13"/>
        <n v="375693.23"/>
        <n v="1072444.51"/>
        <n v="339484.18"/>
        <n v="307995.81"/>
        <n v="309453.51"/>
        <n v="260080.66"/>
        <n v="179379.75"/>
        <n v="380498.45"/>
        <n v="879698.78"/>
        <n v="166465.09"/>
        <n v="221713.25"/>
        <n v="504660.79"/>
        <n v="108294.97"/>
        <n v="1429700.98"/>
        <n v="427645.66"/>
        <n v="724940.66"/>
        <n v="378777.18"/>
        <n v="155975.39000000001"/>
        <n v="321929.69"/>
        <n v="162330.48000000001"/>
        <n v="136139.07999999999"/>
        <n v="252490.78"/>
        <n v="383731.29"/>
        <n v="172956.31"/>
        <n v="456104.43"/>
        <n v="185101.58"/>
        <n v="483985.37"/>
        <n v="552208.41"/>
        <n v="169286.76"/>
        <n v="163130.72"/>
        <n v="707702.67"/>
        <n v="269691.36"/>
        <n v="254252.57"/>
        <n v="964470.99"/>
        <n v="96883.05"/>
        <n v="1310428.75"/>
        <n v="123923.21"/>
        <n v="1083478.48"/>
        <n v="638233.04"/>
        <n v="307259.71000000002"/>
        <n v="225320.52"/>
        <n v="99100.81"/>
        <n v="802441.21"/>
        <n v="239786.71"/>
        <n v="966852.57"/>
        <n v="459790.65"/>
        <n v="705245.9"/>
        <n v="1559000.1"/>
        <n v="365146.77"/>
        <n v="242788.13"/>
        <n v="237375.5"/>
        <n v="1099879.3400000001"/>
        <n v="3377488.05"/>
        <n v="202493.05"/>
        <n v="426934.41"/>
        <n v="131839.43"/>
        <n v="307131.7"/>
        <n v="368907.33"/>
        <n v="411067.68"/>
        <n v="215522.82"/>
        <n v="175974.47"/>
        <n v="425215.73"/>
        <n v="546783.76"/>
        <n v="157373.69"/>
        <n v="320507.48"/>
        <n v="525417.68000000005"/>
        <n v="491798.63"/>
        <n v="1372967.35"/>
        <n v="190751.25"/>
        <n v="331517.55"/>
        <n v="166939.13"/>
        <n v="651508.46"/>
        <n v="154848.89000000001"/>
        <n v="563182.27"/>
        <n v="659579.22"/>
        <n v="267401.95"/>
        <n v="221040.32"/>
        <n v="83803.56"/>
        <n v="102244.9"/>
        <n v="480296.45"/>
        <n v="438597.9"/>
        <n v="151065.43"/>
        <n v="248212.65"/>
        <n v="810404.32"/>
        <n v="1166337.6599999999"/>
        <n v="490941.2"/>
        <n v="173191.91"/>
        <n v="174961.76"/>
        <n v="167298.69"/>
        <n v="920208"/>
        <n v="122735.18"/>
        <n v="746884.38"/>
        <n v="325786.74"/>
        <n v="528680"/>
        <n v="614607.88"/>
        <n v="136579.35999999999"/>
        <n v="168669.28"/>
        <n v="695197.83"/>
        <n v="332562.98"/>
        <n v="397252.55"/>
        <n v="423098.42"/>
        <n v="217858.48"/>
        <n v="784191.49"/>
        <n v="211805"/>
        <n v="171830.3"/>
        <n v="1098205.58"/>
        <n v="2482386.56"/>
        <n v="361662.85"/>
        <n v="230061.53"/>
        <n v="678627.53"/>
        <n v="291016.65000000002"/>
        <n v="431071.89"/>
        <n v="469922.28"/>
        <n v="200628.02"/>
        <n v="691936.49"/>
        <n v="211301.75"/>
        <n v="508123.91"/>
        <n v="134329.19"/>
        <n v="116763.73"/>
        <n v="155756.85999999999"/>
        <n v="238080.91"/>
        <n v="614413.18000000005"/>
        <n v="82360.53"/>
        <n v="296596.08"/>
        <n v="316773.63"/>
        <n v="506789.39"/>
        <n v="547371.17000000004"/>
        <n v="522792.69"/>
        <n v="335991.07"/>
        <n v="330627.20000000001"/>
        <n v="199125.21"/>
        <n v="749235.78"/>
        <n v="108995.5"/>
        <n v="353345.9"/>
        <n v="345883.96"/>
        <n v="152698.01"/>
        <n v="1116053.55"/>
        <n v="244503.45"/>
        <n v="2072041.56"/>
        <n v="756381.9"/>
        <n v="320672.2"/>
        <n v="1067058.8700000001"/>
        <n v="1213601.1000000001"/>
        <n v="601352.18999999994"/>
        <n v="515397.46"/>
        <n v="310274.13"/>
        <n v="548282.72"/>
        <n v="470107.01"/>
        <n v="491093.12"/>
        <n v="110741.6"/>
        <n v="380307.04"/>
        <n v="544978.72"/>
        <n v="457508.97"/>
        <n v="2033672.93"/>
        <n v="273690.45"/>
        <n v="263413.11"/>
        <n v="358883.74"/>
        <n v="543012.82999999996"/>
        <n v="182189.58"/>
        <n v="198655.35999999999"/>
        <n v="1137067.99"/>
        <n v="353587.21"/>
        <n v="151328.91"/>
        <n v="714283.67"/>
        <n v="395271.94"/>
        <n v="165235.9"/>
        <n v="545685.96"/>
        <n v="889985.27"/>
        <n v="294165.34000000003"/>
        <n v="270320.81"/>
        <n v="266505.15999999997"/>
        <n v="508328"/>
        <n v="337272.32000000001"/>
        <n v="234958.82"/>
        <n v="579158.81999999995"/>
        <n v="605365.81999999995"/>
        <n v="402746.5"/>
        <n v="568987.48"/>
        <n v="163193"/>
        <n v="35600.26"/>
        <n v="329695.59000000003"/>
        <n v="412351.54"/>
        <n v="85362.01"/>
        <n v="268297.37"/>
        <n v="289684.53000000003"/>
        <n v="423112.41"/>
        <n v="273771.61"/>
        <n v="817280.77"/>
        <n v="2970080.25"/>
        <n v="305762.31"/>
        <n v="264392.84999999998"/>
        <n v="192948.87"/>
        <n v="552073.4"/>
        <n v="489202.51"/>
        <n v="845408.69"/>
        <n v="595497.36"/>
        <n v="212888.8"/>
        <n v="660644.14"/>
        <n v="112668.7"/>
        <n v="508790.45"/>
        <n v="430069.04"/>
        <n v="1313791.53"/>
        <n v="491998.35"/>
        <n v="487397.7"/>
        <n v="245546.59"/>
        <n v="226098.1"/>
        <n v="152437.32"/>
        <n v="100952.96000000001"/>
        <n v="1086371.94"/>
        <n v="300857.94"/>
        <n v="398212.89"/>
        <n v="202092.66"/>
        <n v="201285.11"/>
        <n v="160032.87"/>
        <n v="279340.25"/>
        <n v="2576527.6800000002"/>
        <n v="258120.91"/>
        <n v="282396.23"/>
        <n v="127859.88"/>
        <n v="308295.27"/>
        <n v="70795.199999999997"/>
        <n v="423973.93"/>
        <n v="200197.35"/>
        <n v="636456.71"/>
        <n v="1056403.06"/>
        <n v="693576.91"/>
        <n v="156680.94"/>
        <n v="588209.64"/>
        <n v="366118.96"/>
        <n v="564664.31000000006"/>
        <n v="450470.86"/>
        <n v="711679.59"/>
        <n v="315964.84999999998"/>
        <n v="368319.66"/>
        <n v="558604.97"/>
        <n v="497765.71"/>
        <n v="260728.81"/>
        <n v="158194.54999999999"/>
        <n v="306622.61"/>
        <n v="704926.94"/>
        <n v="173347.49"/>
        <n v="767297.83"/>
        <n v="120605.91"/>
        <n v="961657.8"/>
        <n v="1179546.3400000001"/>
        <n v="345229.04"/>
        <n v="756790.62"/>
        <n v="282200.53000000003"/>
        <n v="705207.44"/>
        <n v="250840.32000000001"/>
        <n v="131618.98000000001"/>
        <n v="304945.14"/>
        <n v="587929.4"/>
        <n v="463437.57"/>
        <n v="2538297.5299999998"/>
        <n v="554978.91"/>
        <n v="336746.96"/>
        <n v="746597.61"/>
        <n v="163467.91"/>
        <n v="201154.89"/>
        <n v="549207.57999999996"/>
        <n v="302413.05"/>
        <n v="333980.65000000002"/>
        <n v="256706.4"/>
        <n v="772113.27"/>
        <n v="654472.24"/>
        <n v="197646.24"/>
        <n v="246690.71"/>
        <n v="229027.99"/>
        <n v="741034.11"/>
        <n v="1223592.93"/>
        <n v="223198.98"/>
        <n v="149606.43"/>
        <n v="686028.97"/>
        <n v="222798.39"/>
        <n v="451636.38"/>
        <n v="304458.65000000002"/>
        <n v="504527.67"/>
        <n v="99853.38"/>
        <n v="555978.66"/>
        <n v="104567.05"/>
        <n v="643323.81000000006"/>
        <n v="1067553.72"/>
        <n v="403622.45"/>
        <n v="1362224.04"/>
        <n v="218134.77"/>
        <n v="209949.07"/>
        <n v="115421.94"/>
        <n v="502523.23"/>
        <n v="211239.95"/>
        <n v="250064.94"/>
        <n v="145858.75"/>
        <n v="249034.55"/>
        <n v="306398.53000000003"/>
        <n v="726480.59"/>
        <n v="622542.63"/>
        <n v="526149.87"/>
        <n v="256596.85"/>
        <n v="298133.65999999997"/>
        <n v="201600.8"/>
        <n v="239410.55"/>
        <n v="64881.85"/>
        <n v="150694.79999999999"/>
        <n v="320426.92"/>
        <n v="145862.69"/>
        <n v="298932.65000000002"/>
        <n v="187942.58"/>
        <n v="628576.73"/>
        <n v="317868.5"/>
        <n v="144304.84"/>
        <n v="396844.29"/>
        <n v="277671.15999999997"/>
        <n v="1949648.07"/>
        <n v="144664.54"/>
        <n v="311272.33"/>
        <n v="317072.65000000002"/>
        <n v="298029.90000000002"/>
        <n v="6709.21"/>
        <n v="238137.58"/>
        <n v="705571.15"/>
        <n v="157029.28"/>
        <n v="184151.66"/>
        <n v="512789.57"/>
        <n v="295394.03000000003"/>
        <n v="212253.27"/>
        <n v="457016.36"/>
        <n v="121964.2"/>
        <n v="209848.95999999999"/>
        <n v="353921.7"/>
        <n v="136473.97"/>
        <n v="443058.77"/>
        <n v="379605.38"/>
        <n v="39963.97"/>
        <n v="444563.4"/>
        <n v="272995.36"/>
        <n v="605802.78"/>
        <n v="187624.9"/>
        <n v="84442.78"/>
        <n v="157420.54"/>
        <n v="27349.14"/>
        <n v="321566.42"/>
        <n v="262219.53999999998"/>
        <n v="2248380.39"/>
        <n v="131430.82999999999"/>
        <n v="266499.18"/>
        <n v="146130.06"/>
        <n v="504503.85"/>
        <n v="245390.01"/>
        <n v="280509.51"/>
        <n v="265837.59999999998"/>
        <n v="1485229.66"/>
        <n v="1013903.64"/>
        <n v="684829.75"/>
        <n v="725701.99"/>
        <n v="539935.12"/>
        <n v="308505.53999999998"/>
        <n v="1076129.82"/>
        <n v="397172.43"/>
        <n v="479382.13"/>
        <n v="2443712.63"/>
        <n v="281502.09999999998"/>
        <n v="391598.57"/>
        <n v="510309.96"/>
        <n v="293325.98"/>
        <n v="365957.36"/>
        <n v="228210.6"/>
        <n v="167906.95"/>
        <n v="129592.89"/>
        <n v="187733.42"/>
        <n v="871427.6"/>
        <n v="199210.76"/>
        <n v="397646.81"/>
        <n v="437062.56"/>
        <n v="552062.84"/>
        <n v="152676.34"/>
        <n v="708152.21"/>
        <n v="859214.48"/>
        <n v="237323.54"/>
        <n v="509753.36"/>
        <n v="185446.77"/>
        <n v="234464.27"/>
        <n v="208506.72"/>
        <n v="479468.29"/>
        <n v="210081.94"/>
        <n v="209077.18"/>
        <n v="267518.98"/>
        <n v="207846.3"/>
        <n v="365764.19"/>
        <n v="601981.96"/>
        <n v="360651.97"/>
        <n v="1966356.08"/>
        <n v="397096.78"/>
        <n v="479153.86"/>
        <n v="322475.68"/>
        <n v="241420.9"/>
        <n v="72903.41"/>
        <n v="282864.75"/>
        <n v="281436.28999999998"/>
        <n v="431708.53"/>
        <n v="264634.7"/>
        <n v="671150.45"/>
        <n v="325647.45"/>
        <n v="280582.43"/>
        <n v="338331.76"/>
        <n v="420573.53"/>
        <n v="416362.18"/>
        <n v="225464.22"/>
        <n v="243081.43"/>
        <n v="353681.15"/>
        <n v="392190.7"/>
        <n v="194410.61"/>
        <n v="260531.67"/>
        <n v="227950.06"/>
        <n v="282067.03999999998"/>
        <n v="194283.55"/>
        <n v="432900.92"/>
        <n v="1324159.3400000001"/>
        <n v="721738.71"/>
        <n v="147986.35"/>
        <n v="636091.28"/>
        <n v="619108.27"/>
        <n v="153591.48000000001"/>
        <n v="224335.07"/>
        <n v="506343.5"/>
        <n v="580571.54"/>
        <n v="196751.46"/>
        <n v="499726.03"/>
        <n v="134225.56"/>
        <n v="420408.55"/>
        <n v="77599.929999999993"/>
        <n v="393732.92"/>
        <n v="295326.26"/>
        <n v="320750.39"/>
        <n v="133875.32"/>
        <n v="453660.94"/>
        <n v="804745.82"/>
        <n v="158820.01999999999"/>
        <n v="260139.99"/>
        <n v="135175.87"/>
        <n v="170089.52"/>
        <n v="346236.7"/>
        <n v="843627.83"/>
        <n v="371221.96"/>
        <n v="211025.34"/>
        <n v="280688.17"/>
        <n v="396457.71"/>
        <n v="633326.01"/>
        <n v="427565.59"/>
        <n v="340263.56"/>
        <n v="598382.32999999996"/>
        <n v="1607042.98"/>
        <n v="733110.64"/>
        <n v="133584.6"/>
        <n v="172540.86"/>
        <n v="255523.92"/>
        <n v="529734.99"/>
        <n v="116768.41"/>
        <n v="1480416.56"/>
        <n v="603865.43000000005"/>
        <n v="205821.22"/>
        <n v="673339.73"/>
        <n v="639912.64"/>
        <n v="215297.43"/>
        <n v="196668.51"/>
        <n v="245888.62"/>
        <n v="92220.800000000003"/>
        <n v="139470.92000000001"/>
        <n v="518475.14"/>
        <n v="333102.94"/>
        <n v="361423.64"/>
        <n v="244523.72"/>
        <n v="224776.98"/>
        <n v="140050.82"/>
        <n v="276094.77"/>
        <n v="435612.77"/>
        <n v="322937.09999999998"/>
        <n v="297251.03999999998"/>
        <n v="315174.42"/>
        <n v="166077.16"/>
        <n v="1213584.8"/>
        <n v="320301.14"/>
        <n v="253548.21"/>
        <n v="281724.03999999998"/>
        <n v="1479262.43"/>
        <n v="552979"/>
        <n v="1062685.94"/>
        <n v="141644.91"/>
        <n v="159052.29999999999"/>
        <n v="478005.47"/>
        <n v="73488.39"/>
        <n v="258136.62"/>
        <n v="254840.94"/>
        <n v="411888.64000000001"/>
        <n v="233076.43"/>
        <n v="616323.62"/>
        <n v="529258.92000000004"/>
        <n v="157206.41"/>
        <n v="437558.46"/>
        <n v="661105.31999999995"/>
        <n v="2300212.31"/>
        <n v="578181.82999999996"/>
        <n v="185911.79"/>
        <n v="2248785.9300000002"/>
        <n v="612649.78"/>
        <n v="86244.73"/>
        <n v="506490.58"/>
        <n v="515449.11"/>
        <n v="291486.05"/>
        <n v="92155.26"/>
        <n v="430352.41"/>
        <n v="424812.55"/>
        <n v="635823.24"/>
        <n v="532334.05000000005"/>
        <n v="643633.43000000005"/>
        <n v="1964318.82"/>
        <n v="71101.149999999994"/>
        <n v="686804.24"/>
        <n v="723399.76"/>
        <n v="140048.89000000001"/>
        <n v="193136.08"/>
        <n v="260045.05"/>
        <n v="363020.79"/>
        <n v="145881.76999999999"/>
        <n v="126425.79"/>
        <n v="1336455.8600000001"/>
        <n v="220015.23"/>
        <n v="335346.55"/>
        <n v="625611.63"/>
        <n v="452610.72"/>
        <n v="528980.30000000005"/>
        <n v="3310806.28"/>
        <n v="347358.93"/>
        <n v="595356.18000000005"/>
        <n v="459940.26"/>
        <n v="675633.01"/>
        <n v="313350.43"/>
        <n v="571525.96"/>
        <n v="96371.839999999997"/>
        <n v="283033.25"/>
        <n v="573504.5"/>
        <n v="1049646.1399999999"/>
        <n v="438782.18"/>
        <n v="310967.07"/>
        <n v="127575.31"/>
        <n v="510773.06"/>
        <n v="112924.14"/>
        <n v="993825.39"/>
        <n v="373020.22"/>
        <n v="240577.05"/>
        <n v="185451.53"/>
        <n v="1064561.17"/>
        <n v="664100.68000000005"/>
        <n v="438285.19"/>
        <n v="189121.57"/>
        <n v="223379.31"/>
        <n v="122011.01"/>
        <n v="430071.09"/>
        <n v="690083.14"/>
        <n v="155459.59"/>
        <n v="363226.53"/>
        <n v="326265.18"/>
        <n v="85579" u="1"/>
        <n v="176256.43" u="1"/>
        <n v="318860.79999999999" u="1"/>
        <n v="386396.83" u="1"/>
        <n v="185489.74" u="1"/>
        <n v="105038.06" u="1"/>
        <n v="386936.8" u="1"/>
        <n v="129749.47" u="1"/>
        <n v="154714.63" u="1"/>
        <n v="254702.15" u="1"/>
        <n v="349510.75" u="1"/>
        <n v="407824.51" u="1"/>
        <n v="146719.89000000001" u="1"/>
        <n v="236997.5" u="1"/>
        <n v="515230.26" u="1"/>
        <n v="248366.18" u="1"/>
        <n v="591638.94999999995" u="1"/>
        <n v="98945.91" u="1"/>
        <n v="104668.99" u="1"/>
        <n v="81465.31" u="1"/>
        <n v="402359.59" u="1"/>
        <n v="543000.66" u="1"/>
        <n v="263433.27" u="1"/>
        <n v="373014.18" u="1"/>
        <n v="717347.97" u="1"/>
        <n v="1129417.9099999999" u="1"/>
        <n v="277586.74" u="1"/>
        <n v="340584.27" u="1"/>
        <n v="364688.36" u="1"/>
        <n v="296323.07" u="1"/>
        <n v="321177.09000000003" u="1"/>
        <n v="901804.06" u="1"/>
        <n v="101386.72" u="1"/>
        <n v="437580.01" u="1"/>
        <n v="125627.35" u="1"/>
        <n v="329425.33" u="1"/>
        <n v="883553.15" u="1"/>
        <n v="169705.68" u="1"/>
        <n v="160931.51" u="1"/>
        <n v="212527.64" u="1"/>
        <n v="503571.82" u="1"/>
        <n v="1936211.53" u="1"/>
        <n v="191445.33" u="1"/>
        <n v="137859.6" u="1"/>
        <n v="528765.47" u="1"/>
        <n v="366642.17" u="1"/>
        <n v="199092.88" u="1"/>
        <n v="271227.12" u="1"/>
        <n v="118776.04" u="1"/>
        <n v="125770.96" u="1"/>
        <n v="176946.17" u="1"/>
        <n v="438526.57" u="1"/>
        <n v="215067.25" u="1"/>
        <n v="197172.82" u="1"/>
        <n v="136460.9" u="1"/>
        <n v="413540.17" u="1"/>
        <n v="102141.56" u="1"/>
        <n v="236083.87" u="1"/>
        <n v="100547.62" u="1"/>
        <n v="141918.28" u="1"/>
        <n v="487161.42" u="1"/>
        <n v="118731.98" u="1"/>
        <n v="757111.7" u="1"/>
        <n v="110375.6" u="1"/>
        <n v="328536.88" u="1"/>
        <n v="557698.46" u="1"/>
        <n v="180998.78" u="1"/>
        <n v="87575.21" u="1"/>
        <n v="117855.25" u="1"/>
        <n v="1329074.97" u="1"/>
        <n v="660926.43999999994" u="1"/>
        <n v="198575.27" u="1"/>
        <n v="214834.36" u="1"/>
        <n v="8847.0400000000009" u="1"/>
        <n v="229934.71" u="1"/>
        <n v="516086.41" u="1"/>
        <n v="112056.75" u="1"/>
        <n v="314587.23" u="1"/>
        <n v="404489.25" u="1"/>
        <n v="185604.97" u="1"/>
        <n v="351118.08000000002" u="1"/>
        <n v="1347550.29" u="1"/>
        <n v="297926.40000000002" u="1"/>
        <n v="353135.58" u="1"/>
        <n v="697627.39" u="1"/>
        <n v="1247351.31" u="1"/>
        <n v="235084.19" u="1"/>
        <n v="242720.95" u="1"/>
        <n v="632984.48" u="1"/>
        <n v="227099.99" u="1"/>
        <n v="244261.1" u="1"/>
        <n v="312875.65999999997" u="1"/>
        <n v="66800.75" u="1"/>
        <n v="230831.91" u="1"/>
        <n v="236647.52" u="1"/>
        <n v="200324.91" u="1"/>
        <n v="227481.65" u="1"/>
        <n v="337943.14" u="1"/>
        <n v="347949.81" u="1"/>
        <n v="491202.67" u="1"/>
        <n v="3826947.89" u="1"/>
        <n v="4215956.09" u="1"/>
        <n v="191826.17" u="1"/>
        <n v="305055.59000000003" u="1"/>
        <n v="251473.94" u="1"/>
        <n v="511227.65" u="1"/>
        <n v="751593.34" u="1"/>
        <n v="178441.74" u="1"/>
        <n v="166312.59" u="1"/>
        <n v="344489" u="1"/>
        <n v="631616.81000000006" u="1"/>
        <n v="260949.21" u="1"/>
        <n v="162256.66" u="1"/>
        <n v="206905.84" u="1"/>
        <n v="126441.34" u="1"/>
        <n v="281460.25" u="1"/>
        <n v="98166.96" u="1"/>
        <n v="421004.62" u="1"/>
        <n v="92233.78" u="1"/>
        <n v="584491.06999999995" u="1"/>
        <n v="349681.27" u="1"/>
        <n v="192731.94" u="1"/>
        <n v="246003.20000000001" u="1"/>
        <n v="137354.31" u="1"/>
        <n v="150766.89000000001" u="1"/>
        <n v="344607.3" u="1"/>
        <n v="116992.86" u="1"/>
        <n v="369091.2" u="1"/>
        <n v="188709.23" u="1"/>
        <n v="243858.04" u="1"/>
        <n v="311540.51" u="1"/>
        <n v="555027.47" u="1"/>
        <n v="201893.24" u="1"/>
        <n v="272580.38" u="1"/>
        <n v="1142134.05" u="1"/>
        <n v="516558.8" u="1"/>
        <n v="684241.66" u="1"/>
        <n v="1053837.25" u="1"/>
        <n v="285141.52" u="1"/>
        <n v="357966.48" u="1"/>
        <n v="282228.82" u="1"/>
        <n v="173337.05" u="1"/>
        <n v="164512.79999999999" u="1"/>
        <n v="240491.92" u="1"/>
        <n v="329841.53000000003" u="1"/>
        <n v="1356201.12" u="1"/>
        <n v="120204.67" u="1"/>
        <n v="406421.59" u="1"/>
        <n v="413110.72" u="1"/>
        <n v="149856.82999999999" u="1"/>
        <n v="225757.12" u="1"/>
        <n v="1104732.1399999999" u="1"/>
        <n v="180885.19" u="1"/>
        <n v="2552178.0099999998" u="1"/>
        <n v="231108.27" u="1"/>
        <n v="187928.58" u="1"/>
        <n v="244438.05" u="1"/>
        <n v="271543.90999999997" u="1"/>
        <n v="578133.56000000006" u="1"/>
        <n v="123779.98" u="1"/>
        <n v="326148.93" u="1"/>
        <n v="162799.88" u="1"/>
        <n v="221713.83" u="1"/>
        <n v="450361.28" u="1"/>
        <n v="1340264.56" u="1"/>
        <n v="296711.55" u="1"/>
        <n v="1919736.33" u="1"/>
        <n v="218649.04" u="1"/>
        <n v="1502277.58" u="1"/>
        <n v="828379.44" u="1"/>
        <n v="299301.49" u="1"/>
        <n v="128400.17" u="1"/>
        <n v="309319.8" u="1"/>
        <n v="273618.96000000002" u="1"/>
        <n v="267759.84000000003" u="1"/>
        <n v="1467492.13" u="1"/>
        <n v="234405.38" u="1"/>
        <n v="153669.48000000001" u="1"/>
        <n v="755632.37" u="1"/>
        <n v="250206.58" u="1"/>
        <n v="326175.26" u="1"/>
        <n v="306017.90000000002" u="1"/>
        <n v="581722.17000000004" u="1"/>
        <n v="282856.62" u="1"/>
        <n v="274576.40999999997" u="1"/>
        <n v="50562.03" u="1"/>
        <n v="202980.75" u="1"/>
        <n v="472421.9" u="1"/>
        <n v="493733.78" u="1"/>
        <n v="135053.26999999999" u="1"/>
        <n v="747745.91" u="1"/>
        <n v="450336.31" u="1"/>
        <n v="443848" u="1"/>
        <n v="594971.05000000005" u="1"/>
        <n v="217857.25" u="1"/>
        <n v="422995.01" u="1"/>
        <n v="195491.26" u="1"/>
        <n v="281817.90000000002" u="1"/>
        <n v="297616.5" u="1"/>
        <n v="470899.76" u="1"/>
        <n v="111279.55" u="1"/>
        <n v="321822" u="1"/>
        <n v="306494.93" u="1"/>
        <n v="367271.94" u="1"/>
        <n v="193050.34" u="1"/>
        <n v="397314.73" u="1"/>
        <n v="775891" u="1"/>
        <n v="116947.78" u="1"/>
        <n v="217142.54" u="1"/>
        <n v="575919.96" u="1"/>
        <n v="335126.63" u="1"/>
        <n v="564134.28" u="1"/>
        <n v="500262.56" u="1"/>
        <n v="341894.84" u="1"/>
        <n v="162757.04999999999" u="1"/>
        <n v="198598.34" u="1"/>
        <n v="143741.82" u="1"/>
        <n v="223463.4" u="1"/>
        <n v="375960.99" u="1"/>
        <n v="365259.44" u="1"/>
        <n v="128453.75" u="1"/>
        <n v="168915.53" u="1"/>
        <n v="522319.18" u="1"/>
        <n v="550389.44999999995" u="1"/>
        <n v="144509.85999999999" u="1"/>
        <n v="189052.56" u="1"/>
        <n v="324742.45" u="1"/>
        <n v="569803.32999999996" u="1"/>
        <n v="2316841.08" u="1"/>
        <n v="1352182.49" u="1"/>
        <n v="444554.63" u="1"/>
        <n v="819396.69" u="1"/>
        <n v="271709.93" u="1"/>
        <n v="431590.40000000002" u="1"/>
        <n v="144898.59" u="1"/>
        <n v="483257.94" u="1"/>
        <n v="132790.51999999999" u="1"/>
        <n v="21023.14" u="1"/>
        <n v="189339.53" u="1"/>
        <n v="269097.96000000002" u="1"/>
        <n v="152887.76" u="1"/>
        <n v="160216.62" u="1"/>
        <n v="231080.73" u="1"/>
        <n v="1491636.25" u="1"/>
        <n v="416319.88" u="1"/>
        <n v="615653.22" u="1"/>
        <n v="39560.15" u="1"/>
        <n v="115613.86" u="1"/>
        <n v="165528.98000000001" u="1"/>
        <n v="780107.16" u="1"/>
        <n v="724258.4" u="1"/>
        <n v="248020.09" u="1"/>
        <n v="118553.15" u="1"/>
        <n v="160241.54999999999" u="1"/>
        <n v="135191.93" u="1"/>
        <n v="856401.68" u="1"/>
        <n v="142358.16" u="1"/>
        <n v="530198.29" u="1"/>
        <n v="259546.83" u="1"/>
        <n v="68031.100000000006" u="1"/>
        <n v="235107.44" u="1"/>
        <n v="84833.98" u="1"/>
        <n v="314668.2" u="1"/>
        <n v="348040.42" u="1"/>
        <n v="350157.33" u="1"/>
        <n v="417614.28" u="1"/>
        <n v="522185.91" u="1"/>
        <n v="687920.24" u="1"/>
        <n v="162685.72" u="1"/>
        <n v="165000.82999999999" u="1"/>
        <n v="111357.56" u="1"/>
        <n v="727846.01" u="1"/>
        <n v="91776.41" u="1"/>
        <n v="435670.12" u="1"/>
        <n v="330169.57" u="1"/>
        <n v="230907.49" u="1"/>
        <n v="286155.8" u="1"/>
        <n v="475899.57" u="1"/>
        <n v="226408.78" u="1"/>
        <n v="360135.03" u="1"/>
        <n v="328938.96999999997" u="1"/>
        <n v="272821.45" u="1"/>
        <n v="778730.21" u="1"/>
        <n v="226969.93" u="1"/>
        <n v="244433.37" u="1"/>
        <n v="479722.61" u="1"/>
        <n v="556702.05000000005" u="1"/>
        <n v="567045.62" u="1"/>
        <n v="99635.06" u="1"/>
        <n v="248092.28" u="1"/>
        <n v="155383.29" u="1"/>
        <n v="216464.48" u="1"/>
        <n v="267780.2" u="1"/>
        <n v="249880.46" u="1"/>
        <n v="136782.69" u="1"/>
        <n v="588427.93999999994" u="1"/>
        <n v="119813.74" u="1"/>
        <n v="202777.47" u="1"/>
        <n v="289868.28999999998" u="1"/>
        <n v="554206.88" u="1"/>
        <n v="654273.48" u="1"/>
        <n v="166298.79999999999" u="1"/>
        <n v="257568.05" u="1"/>
        <n v="101770.38" u="1"/>
        <n v="374517.1" u="1"/>
        <n v="162281.91" u="1"/>
        <n v="469920.51" u="1"/>
        <n v="579188.59" u="1"/>
        <n v="462098.94" u="1"/>
        <n v="105272.43" u="1"/>
        <n v="131337.60000000001" u="1"/>
        <n v="328697.78999999998" u="1"/>
        <n v="467658.08" u="1"/>
        <n v="342425.09" u="1"/>
        <n v="117024.38" u="1"/>
        <n v="868272.61" u="1"/>
        <n v="452094.52" u="1"/>
        <n v="326044.90999999997" u="1"/>
        <n v="558990.12" u="1"/>
        <n v="180817.57" u="1"/>
        <n v="509333.84" u="1"/>
        <n v="86439.6" u="1"/>
        <n v="256057.55" u="1"/>
        <n v="267082.63" u="1"/>
        <n v="155062.03" u="1"/>
        <n v="209319.11" u="1"/>
        <n v="233954.35" u="1"/>
        <n v="104060.65" u="1"/>
        <n v="515420.31" u="1"/>
        <n v="185211.55" u="1"/>
        <n v="444872.17" u="1"/>
        <n v="149768.28" u="1"/>
        <n v="411950.4" u="1"/>
        <n v="358388.1" u="1"/>
        <n v="401036.64" u="1"/>
        <n v="3089293.52" u="1"/>
        <n v="437230.59" u="1"/>
        <n v="247879" u="1"/>
        <n v="98539.69" u="1"/>
        <n v="517866.23" u="1"/>
        <n v="501988.55" u="1"/>
        <n v="797041.59" u="1"/>
        <n v="735065.2" u="1"/>
        <n v="102361.48" u="1"/>
        <n v="98442.14" u="1"/>
        <n v="221748.62" u="1"/>
        <n v="237728.31" u="1"/>
        <n v="113841.66" u="1"/>
        <n v="145882.04999999999" u="1"/>
        <n v="386908.75" u="1"/>
        <n v="339051.36" u="1"/>
        <n v="456462.28" u="1"/>
        <n v="249898" u="1"/>
        <n v="344620.19" u="1"/>
        <n v="210589.68" u="1"/>
        <n v="401858.76" u="1"/>
        <n v="433951.52" u="1"/>
        <n v="176871.87" u="1"/>
        <n v="389319.7" u="1"/>
        <n v="734588.53" u="1"/>
        <n v="454839.23" u="1"/>
        <n v="100350.75" u="1"/>
        <n v="345529.78" u="1"/>
        <n v="148461.45000000001" u="1"/>
        <n v="303398.38" u="1"/>
        <n v="326561.40999999997" u="1"/>
        <n v="66818.5" u="1"/>
        <n v="387250.65" u="1"/>
        <n v="189518.91" u="1"/>
        <n v="540178.63" u="1"/>
        <n v="572651.94999999995" u="1"/>
        <n v="171130.77" u="1"/>
        <n v="248824.81" u="1"/>
        <n v="247922.79" u="1"/>
        <n v="423287.44" u="1"/>
        <n v="197823.05" u="1"/>
        <n v="574503.6" u="1"/>
        <n v="360760.94" u="1"/>
        <n v="487698.31" u="1"/>
        <n v="227540.83" u="1"/>
        <n v="109448.02" u="1"/>
        <n v="178191.27" u="1"/>
        <n v="365716.67" u="1"/>
        <n v="313654.48" u="1"/>
        <n v="209398.87" u="1"/>
        <n v="492383.83" u="1"/>
        <n v="398010.75" u="1"/>
        <n v="565490.35" u="1"/>
        <n v="99380.13" u="1"/>
        <n v="190389.96" u="1"/>
        <n v="536412.69999999995" u="1"/>
        <n v="100266.04" u="1"/>
        <n v="196508.15" u="1"/>
        <n v="130944.1" u="1"/>
        <n v="273642.49" u="1"/>
        <n v="1621535.96" u="1"/>
        <n v="148027.64000000001" u="1"/>
        <n v="308827.94" u="1"/>
        <n v="254351.63" u="1"/>
        <n v="346692.55" u="1"/>
        <n v="520075.72" u="1"/>
        <n v="167789.58" u="1"/>
        <n v="661662.82999999996" u="1"/>
        <n v="377879.22" u="1"/>
        <n v="37675.730000000003" u="1"/>
        <n v="338335.01" u="1"/>
        <n v="423261.97" u="1"/>
        <n v="256572.05" u="1"/>
        <n v="866759" u="1"/>
        <n v="573927.82999999996" u="1"/>
        <n v="21311.56" u="1"/>
        <n v="157201.82999999999" u="1"/>
        <n v="157251.91" u="1"/>
        <n v="416720.11" u="1"/>
        <n v="1013152.66" u="1"/>
        <n v="119641.5" u="1"/>
        <n v="150395.07999999999" u="1"/>
        <n v="1115529.6499999999" u="1"/>
        <n v="41004.21" u="1"/>
        <n v="258533.9" u="1"/>
        <n v="276540.36" u="1"/>
        <n v="152804.28" u="1"/>
        <n v="532617.80000000005" u="1"/>
        <n v="74531.27" u="1"/>
        <n v="672259.88" u="1"/>
        <n v="840603.75" u="1"/>
        <n v="562458.56999999995" u="1"/>
        <n v="241536.17" u="1"/>
        <n v="228896.95" u="1"/>
        <n v="187654.93" u="1"/>
        <n v="358556.37" u="1"/>
        <n v="414236.58" u="1"/>
        <n v="686891.33" u="1"/>
        <n v="832831.79" u="1"/>
        <n v="167356.26999999999" u="1"/>
        <n v="371701.59" u="1"/>
        <n v="234724.1" u="1"/>
        <n v="546420.79" u="1"/>
        <n v="633768.84" u="1"/>
        <n v="17334.8" u="1"/>
        <n v="1411860.52" u="1"/>
        <n v="67058.39" u="1"/>
        <n v="466503.34" u="1"/>
        <n v="803759.14" u="1"/>
        <n v="1669142.12" u="1"/>
        <n v="195310.55" u="1"/>
        <n v="244351.96" u="1"/>
        <n v="1625424.14" u="1"/>
        <n v="164641.42000000001" u="1"/>
        <n v="1098213.93" u="1"/>
        <n v="210253.49" u="1"/>
        <n v="325774.23" u="1"/>
        <n v="766840.59" u="1"/>
        <n v="123669.57" u="1"/>
        <n v="1230087.45" u="1"/>
        <n v="92047.84" u="1"/>
        <n v="349453.9" u="1"/>
        <n v="85509.45" u="1"/>
        <n v="184527.45" u="1"/>
        <n v="238946.91" u="1"/>
        <n v="191256.12" u="1"/>
        <n v="253351.63" u="1"/>
        <n v="217102.28" u="1"/>
        <n v="613589.56000000006" u="1"/>
        <n v="163377.1" u="1"/>
        <n v="330137.49" u="1"/>
        <n v="232588.51" u="1"/>
        <n v="394861.23" u="1"/>
        <n v="217265.41" u="1"/>
        <n v="350633" u="1"/>
        <n v="34017.89" u="1"/>
        <n v="398032.75" u="1"/>
        <n v="90264.320000000007" u="1"/>
        <n v="137319.23000000001" u="1"/>
        <n v="231872.3" u="1"/>
        <n v="116143.7" u="1"/>
        <n v="197891.95" u="1"/>
        <n v="92110.76" u="1"/>
        <n v="183985.66" u="1"/>
        <n v="86202.62" u="1"/>
        <n v="262278.95" u="1"/>
        <n v="227709.89" u="1"/>
        <n v="296893.21000000002" u="1"/>
        <n v="441479.58" u="1"/>
        <n v="398943.59" u="1"/>
        <n v="916013.68" u="1"/>
        <n v="26251.59" u="1"/>
        <n v="149557.96" u="1"/>
        <n v="769582.86" u="1"/>
        <n v="148128.76" u="1"/>
        <n v="176585.54" u="1"/>
        <n v="230613.3" u="1"/>
        <n v="497698.76" u="1"/>
        <n v="506091.77" u="1"/>
        <n v="611349.27" u="1"/>
        <n v="110780.1" u="1"/>
        <n v="265318.84000000003" u="1"/>
        <n v="735921.1" u="1"/>
        <n v="273162.74" u="1"/>
        <n v="138728" u="1"/>
        <n v="300909.13" u="1"/>
        <n v="335331.51" u="1"/>
        <n v="438311.06" u="1"/>
        <n v="293770.8" u="1"/>
        <n v="359065.98" u="1"/>
        <n v="371651.4" u="1"/>
        <n v="745002.1" u="1"/>
        <n v="686018.24" u="1"/>
        <n v="85007.95" u="1"/>
        <n v="172172.13" u="1"/>
        <n v="1230545.78" u="1"/>
        <n v="104483.37" u="1"/>
        <n v="428846.11" u="1"/>
        <n v="259968.53" u="1"/>
        <n v="106612.92" u="1"/>
        <n v="156955.76" u="1"/>
        <n v="514356.4" u="1"/>
        <n v="114050.67" u="1"/>
        <n v="79571.09" u="1"/>
        <n v="228924.56" u="1"/>
        <n v="443504.33" u="1"/>
        <n v="466779.41" u="1"/>
        <n v="1314604.3799999999" u="1"/>
        <n v="272710.09999999998" u="1"/>
        <n v="218896.21" u="1"/>
        <n v="246119.39" u="1"/>
        <n v="421430.63" u="1"/>
        <n v="310629.26" u="1"/>
        <n v="579550.66" u="1"/>
        <n v="233367.87" u="1"/>
        <n v="286079.92" u="1"/>
        <n v="562348.91" u="1"/>
        <n v="157014.41" u="1"/>
        <n v="293824.90999999997" u="1"/>
        <n v="800450.13" u="1"/>
        <n v="207798.14" u="1"/>
        <n v="400872.43" u="1"/>
        <n v="170148.59" u="1"/>
        <n v="493496.77" u="1"/>
        <n v="1238111.26" u="1"/>
        <n v="148168.23000000001" u="1"/>
        <n v="155934.15" u="1"/>
        <n v="423798.97" u="1"/>
        <n v="152381.72" u="1"/>
        <n v="302041.43" u="1"/>
        <n v="314915.19" u="1"/>
        <n v="540680.36" u="1"/>
        <n v="150085.82" u="1"/>
        <n v="264827.84000000003" u="1"/>
        <n v="79687.75" u="1"/>
        <n v="202634.55" u="1"/>
        <n v="707060.08" u="1"/>
        <n v="433069.6" u="1"/>
        <n v="122796.23" u="1"/>
        <n v="149907.82999999999" u="1"/>
        <n v="1637427.32" u="1"/>
        <n v="375361.25" u="1"/>
        <n v="771899.62" u="1"/>
        <n v="114498.36" u="1"/>
        <n v="398703.02" u="1"/>
        <n v="2005232.59" u="1"/>
        <n v="240123.47" u="1"/>
        <n v="698864.2" u="1"/>
        <n v="406951.26" u="1"/>
        <n v="849748.75" u="1"/>
        <n v="162873.56" u="1"/>
        <n v="377213.15" u="1"/>
        <n v="108873.83" u="1"/>
        <n v="213371.57" u="1"/>
        <n v="313957.8" u="1"/>
        <n v="342062.42" u="1"/>
        <n v="632766.09" u="1"/>
        <n v="210598.82" u="1"/>
        <n v="321443.46999999997" u="1"/>
        <n v="738683.87" u="1"/>
        <n v="429711.45" u="1"/>
        <n v="268139.24" u="1"/>
        <n v="342655.69" u="1"/>
        <n v="232707.74" u="1"/>
        <n v="691823.39" u="1"/>
        <n v="197725.21" u="1"/>
        <n v="255057.87" u="1"/>
        <n v="221588.09" u="1"/>
        <n v="142683.63" u="1"/>
        <n v="363121.48" u="1"/>
        <n v="473160.28" u="1"/>
        <n v="1027266.94" u="1"/>
        <n v="603405.4" u="1"/>
        <n v="190733.65" u="1"/>
        <n v="89234.87" u="1"/>
        <n v="237426.98" u="1"/>
        <n v="1096907.32" u="1"/>
        <n v="197501.86" u="1"/>
        <n v="1000455.17" u="1"/>
        <n v="1402717.11" u="1"/>
        <n v="298837.05" u="1"/>
        <n v="1103229.08" u="1"/>
        <n v="1033896.33" u="1"/>
        <n v="115907.38" u="1"/>
        <n v="145817.10999999999" u="1"/>
        <n v="254147.31" u="1"/>
        <n v="277761.96000000002" u="1"/>
        <n v="90104.67" u="1"/>
        <n v="314843.42" u="1"/>
        <n v="988528.02" u="1"/>
        <n v="289160.14" u="1"/>
        <n v="294348.65999999997" u="1"/>
        <n v="578260.65" u="1"/>
        <n v="125833.66" u="1"/>
        <n v="232718.06" u="1"/>
        <n v="241390.47" u="1"/>
        <n v="317498.55" u="1"/>
        <n v="199325.26" u="1"/>
        <n v="411356.49" u="1"/>
        <n v="481885.3" u="1"/>
        <n v="222163.03" u="1"/>
        <n v="328381.09000000003" u="1"/>
        <n v="650060.78" u="1"/>
        <n v="277227.99" u="1"/>
        <n v="451564.86" u="1"/>
        <n v="247376.03" u="1"/>
        <n v="288355.21000000002" u="1"/>
        <n v="105059.2" u="1"/>
        <n v="206330.11" u="1"/>
        <n v="561381.72" u="1"/>
        <n v="3759350.26" u="1"/>
        <n v="398428.23" u="1"/>
        <n v="139467.03" u="1"/>
        <n v="214202.26" u="1"/>
        <n v="225122.84" u="1"/>
        <n v="344452.65" u="1"/>
        <n v="603390.43000000005" u="1"/>
        <n v="209883.04" u="1"/>
        <n v="139719.53" u="1"/>
        <n v="397712.02" u="1"/>
        <n v="737838.25" u="1"/>
        <n v="469653.42" u="1"/>
        <n v="496937.47" u="1"/>
        <n v="165453.14000000001" u="1"/>
        <n v="159671.25" u="1"/>
        <n v="572288.09" u="1"/>
        <n v="249271.94" u="1"/>
        <n v="468388.85" u="1"/>
        <n v="504840.62" u="1"/>
        <n v="682318.5" u="1"/>
        <n v="443668.96" u="1"/>
        <n v="540928.68000000005" u="1"/>
        <n v="242627.82" u="1"/>
        <n v="311501.90999999997" u="1"/>
        <n v="210243.77" u="1"/>
        <n v="236285.53" u="1"/>
        <n v="205386.83" u="1"/>
        <n v="501346.59" u="1"/>
        <n v="255879.27" u="1"/>
        <n v="283299.13" u="1"/>
        <n v="123222.38" u="1"/>
        <n v="426931.55" u="1"/>
        <n v="171613.87" u="1"/>
        <n v="332458.31" u="1"/>
        <n v="259280.61" u="1"/>
        <n v="417755.89" u="1"/>
        <n v="336234.74" u="1"/>
        <n v="1006730.8" u="1"/>
        <n v="429679.15" u="1"/>
        <n v="124466.77" u="1"/>
        <n v="509126.05" u="1"/>
        <n v="139179.99" u="1"/>
        <n v="107387.1" u="1"/>
        <n v="379322.09" u="1"/>
        <n v="226982.46" u="1"/>
        <n v="430072.85" u="1"/>
        <n v="308861.71999999997" u="1"/>
        <n v="117037.95" u="1"/>
        <n v="1131874.78" u="1"/>
        <n v="148549.03" u="1"/>
        <n v="117814.22" u="1"/>
        <n v="672856.86" u="1"/>
        <n v="103664.11" u="1"/>
        <n v="249707.93" u="1"/>
        <n v="476319.58" u="1"/>
        <n v="714957.79" u="1"/>
        <n v="594822.1" u="1"/>
        <n v="198079.08" u="1"/>
        <n v="295586.62" u="1"/>
        <n v="894438.82" u="1"/>
        <n v="288335.99" u="1"/>
        <n v="234110.4" u="1"/>
        <n v="141905.66" u="1"/>
        <n v="167907.88" u="1"/>
        <n v="416395.41" u="1"/>
        <n v="94395.67" u="1"/>
        <n v="426143.51" u="1"/>
        <n v="473285.19" u="1"/>
        <n v="325540.19" u="1"/>
        <n v="139856.44" u="1"/>
        <n v="693595.66" u="1"/>
        <n v="454608.86" u="1"/>
        <n v="123569.91" u="1"/>
        <n v="257089.37" u="1"/>
        <n v="98867.18" u="1"/>
        <n v="447192.13" u="1"/>
        <n v="362119.9" u="1"/>
        <n v="370892.72" u="1"/>
        <n v="238993.02" u="1"/>
        <n v="447976.03" u="1"/>
        <n v="318721.68" u="1"/>
        <n v="408982.43" u="1"/>
        <n v="522347.46" u="1"/>
        <n v="247426.07" u="1"/>
        <n v="325186.71000000002" u="1"/>
        <n v="299740.92" u="1"/>
        <n v="247095.49" u="1"/>
        <n v="164477.57" u="1"/>
        <n v="538946.18000000005" u="1"/>
        <n v="315832.06" u="1"/>
        <n v="203826.18" u="1"/>
        <n v="290865.99" u="1"/>
        <n v="118122.21" u="1"/>
        <n v="138419.70000000001" u="1"/>
        <n v="79166.05" u="1"/>
        <n v="306656.65000000002" u="1"/>
        <n v="308336.25" u="1"/>
        <n v="309715.62" u="1"/>
        <n v="345809.66" u="1"/>
        <n v="133198.71" u="1"/>
        <n v="252268.4" u="1"/>
        <n v="248576.52" u="1"/>
        <n v="298936.99" u="1"/>
        <n v="27390.63" u="1"/>
        <n v="427633.29" u="1"/>
        <n v="442827.73" u="1"/>
        <n v="572335.09" u="1"/>
        <n v="128154.97" u="1"/>
        <n v="6035.66" u="1"/>
        <n v="380168.6" u="1"/>
        <n v="480301.64" u="1"/>
        <n v="677963.83" u="1"/>
        <n v="267833.40000000002" u="1"/>
        <n v="384548.94" u="1"/>
        <n v="548034.18000000005" u="1"/>
        <n v="759653.33" u="1"/>
        <n v="175568" u="1"/>
        <n v="2012903.2" u="1"/>
        <n v="444030.11" u="1"/>
        <n v="407904.35" u="1"/>
        <n v="904330.22" u="1"/>
        <n v="145028.28" u="1"/>
        <n v="905572.51" u="1"/>
        <n v="408992.43" u="1"/>
        <n v="806640.6" u="1"/>
        <n v="181497.16" u="1"/>
        <n v="284655.64" u="1"/>
        <n v="1020118.59" u="1"/>
        <n v="291424.84999999998" u="1"/>
        <n v="113818.69" u="1"/>
        <n v="248350.95" u="1"/>
        <n v="274068.89" u="1"/>
        <n v="323864.95" u="1"/>
        <n v="269047.96999999997" u="1"/>
        <n v="127433.69" u="1"/>
        <n v="525242.13" u="1"/>
        <n v="312572.13" u="1"/>
        <n v="341852.1" u="1"/>
        <n v="1003306.1" u="1"/>
        <n v="39734.44" u="1"/>
        <n v="232557.57" u="1"/>
        <n v="299954.24" u="1"/>
        <n v="331767.59999999998" u="1"/>
        <n v="284222.33" u="1"/>
        <n v="605824.72" u="1"/>
        <n v="257266.07" u="1"/>
        <n v="317390.53000000003" u="1"/>
        <n v="322254.53999999998" u="1"/>
        <n v="566269.62" u="1"/>
        <n v="730163.76" u="1"/>
        <n v="815470.03" u="1"/>
        <n v="562795.92000000004" u="1"/>
        <n v="105250.6" u="1"/>
        <n v="193911.06" u="1"/>
        <n v="251412.17" u="1"/>
        <n v="235937.48" u="1"/>
        <n v="268090.33" u="1"/>
        <n v="125519.15" u="1"/>
        <n v="441777.93" u="1"/>
        <n v="243428.72" u="1"/>
        <n v="637422.73" u="1"/>
        <n v="170179.09" u="1"/>
        <n v="313507.3" u="1"/>
        <n v="486890.47" u="1"/>
        <n v="206966.66" u="1"/>
        <n v="272046.75" u="1"/>
        <n v="563345.34" u="1"/>
        <n v="154939.54" u="1"/>
        <n v="120082.29" u="1"/>
        <n v="529134.47" u="1"/>
        <n v="422673.48" u="1"/>
        <n v="442172.13" u="1"/>
        <n v="133038.76" u="1"/>
        <n v="185560.09" u="1"/>
        <n v="858782.09" u="1"/>
        <n v="67873.02" u="1"/>
        <n v="330609.19" u="1"/>
        <n v="379679.85" u="1"/>
        <n v="554349.97" u="1"/>
        <n v="173916.98" u="1"/>
        <n v="206878.54" u="1"/>
        <n v="334868.78999999998" u="1"/>
        <n v="163530.15" u="1"/>
        <n v="507927.95" u="1"/>
        <n v="175778.42" u="1"/>
        <n v="126871.02" u="1"/>
        <n v="618575.96" u="1"/>
        <n v="213810.63" u="1"/>
        <n v="448978.31" u="1"/>
        <n v="514397.43" u="1"/>
        <n v="1085473.52" u="1"/>
        <n v="218024.12" u="1"/>
        <n v="193170.35" u="1"/>
        <n v="208254.09" u="1"/>
        <n v="443366.12" u="1"/>
        <n v="266328.76" u="1"/>
        <n v="156383.28" u="1"/>
        <n v="266801.03999999998" u="1"/>
        <n v="258242.53" u="1"/>
        <n v="476569.54" u="1"/>
        <n v="532926.9" u="1"/>
        <n v="124342.59" u="1"/>
        <n v="469377.16" u="1"/>
        <n v="497994.72" u="1"/>
        <n v="225556.9" u="1"/>
        <n v="190276.26" u="1"/>
        <n v="201834.72" u="1"/>
        <n v="104921.41" u="1"/>
        <n v="315963.71999999997" u="1"/>
        <n v="202160.73" u="1"/>
        <n v="497652.63" u="1"/>
        <n v="863816.12" u="1"/>
        <n v="232292.89" u="1"/>
        <n v="330129.58" u="1"/>
        <n v="339385.32" u="1"/>
        <n v="525702.86" u="1"/>
        <n v="158437.75" u="1"/>
        <n v="1015519.54" u="1"/>
        <n v="1080646.06" u="1"/>
        <n v="170304.61" u="1"/>
        <n v="211171.54" u="1"/>
        <n v="528840.46" u="1"/>
        <n v="302577.07" u="1"/>
        <n v="308269.59000000003" u="1"/>
        <n v="376780.9" u="1"/>
        <n v="157502.51" u="1"/>
        <n v="263312.51" u="1"/>
        <n v="452597.89" u="1"/>
        <n v="125686.53" u="1"/>
        <n v="195444.85" u="1"/>
        <n v="309738.48" u="1"/>
        <n v="110506.04" u="1"/>
        <n v="262463.92" u="1"/>
        <n v="272065.5" u="1"/>
        <n v="231163.55" u="1"/>
        <n v="375616.49" u="1"/>
        <n v="113276.38" u="1"/>
        <n v="516281.41" u="1"/>
        <n v="151206.82999999999" u="1"/>
        <n v="127317.35" u="1"/>
        <n v="139154.91" u="1"/>
        <n v="250571.48" u="1"/>
        <n v="523879.13" u="1"/>
        <n v="211767.41" u="1"/>
        <n v="218731.22" u="1"/>
        <n v="688575.72" u="1"/>
        <n v="267676.02" u="1"/>
        <n v="204635.9" u="1"/>
        <n v="447548.25" u="1"/>
        <n v="311792.95" u="1"/>
        <n v="581002.42000000004" u="1"/>
        <n v="376932.92" u="1"/>
        <n v="267835.93" u="1"/>
        <n v="510759.74" u="1"/>
        <n v="103758.3" u="1"/>
        <n v="251733.82" u="1"/>
        <n v="414852.33" u="1"/>
        <n v="137806.79" u="1"/>
        <n v="344032.98" u="1"/>
        <n v="322395.84000000003" u="1"/>
        <n v="137000.71" u="1"/>
        <n v="473929.66" u="1"/>
        <n v="279468.40000000002" u="1"/>
        <n v="715170.39" u="1"/>
        <n v="247531.87" u="1"/>
        <n v="456056.31" u="1"/>
        <n v="131879.38" u="1"/>
        <n v="188893.1" u="1"/>
        <n v="353077.26" u="1"/>
        <n v="1027439.72" u="1"/>
        <n v="226449.56" u="1"/>
        <n v="355757.42" u="1"/>
        <n v="612555.27" u="1"/>
        <n v="142289.89000000001" u="1"/>
        <n v="182825.99" u="1"/>
        <n v="196821.9" u="1"/>
        <n v="838793.97" u="1"/>
        <n v="279670.71999999997" u="1"/>
        <n v="220959.46" u="1"/>
        <n v="261724.63" u="1"/>
        <n v="221878.59" u="1"/>
        <n v="203490.95" u="1"/>
        <n v="1513042.33" u="1"/>
        <n v="280827.99" u="1"/>
        <n v="451801.96" u="1"/>
        <n v="853077.13" u="1"/>
        <n v="95857.59" u="1"/>
        <n v="292943.13" u="1"/>
        <n v="316755.43" u="1"/>
        <n v="136331.01" u="1"/>
        <n v="182055.38" u="1"/>
        <n v="290748.89" u="1"/>
        <n v="259116.76" u="1"/>
        <n v="954551.68" u="1"/>
        <n v="629298.54" u="1"/>
        <n v="96614.84" u="1"/>
        <n v="214239.01" u="1"/>
        <n v="717005.57" u="1"/>
        <n v="169686.02" u="1"/>
        <n v="293876.3" u="1"/>
        <n v="425889.64" u="1"/>
        <n v="321498" u="1"/>
        <n v="461971.29" u="1"/>
        <n v="704971.51" u="1"/>
        <n v="202137.51" u="1"/>
        <n v="326036.5" u="1"/>
        <n v="529551.26" u="1"/>
        <n v="251649.95" u="1"/>
        <n v="593154.19999999995" u="1"/>
        <n v="213741.83" u="1"/>
        <n v="399119.78" u="1"/>
        <n v="279042.09000000003" u="1"/>
        <n v="183212.15" u="1"/>
        <n v="322487.42" u="1"/>
        <n v="71484.28" u="1"/>
        <n v="129579.51" u="1"/>
        <n v="475230.31" u="1"/>
        <n v="40486.43" u="1"/>
        <n v="87284.18" u="1"/>
        <n v="91643.19" u="1"/>
        <n v="557638.1" u="1"/>
        <n v="240333.35" u="1"/>
        <n v="381340.9" u="1"/>
        <n v="317368.09000000003" u="1"/>
        <n v="191510.97" u="1"/>
        <n v="271256.99" u="1"/>
        <n v="451666.44" u="1"/>
        <n v="222383.52" u="1"/>
        <n v="335378.82" u="1"/>
        <n v="792952.11" u="1"/>
        <n v="276998.87" u="1"/>
        <n v="286255.11" u="1"/>
        <n v="676159.24" u="1"/>
        <n v="408542.93" u="1"/>
        <n v="519644.53" u="1"/>
        <n v="329934.73" u="1"/>
        <n v="594573.15" u="1"/>
        <n v="392136.97" u="1"/>
        <n v="190292.76" u="1"/>
        <n v="702425.9" u="1"/>
        <n v="94048.62" u="1"/>
        <n v="304847.67" u="1"/>
        <n v="154508.12" u="1"/>
        <n v="306269.2" u="1"/>
        <n v="178034.95" u="1"/>
        <n v="135476.03" u="1"/>
        <n v="44364.72" u="1"/>
        <n v="240573.24" u="1"/>
        <n v="277215.83" u="1"/>
        <n v="329142.19" u="1"/>
        <n v="665075.24" u="1"/>
        <n v="571218.80000000005" u="1"/>
        <n v="244030.73" u="1"/>
        <n v="312581.77" u="1"/>
        <n v="647092.59" u="1"/>
        <n v="1559001.19" u="1"/>
        <n v="176484.66" u="1"/>
        <n v="40625.519999999997" u="1"/>
        <n v="491804.98" u="1"/>
        <n v="298968.77" u="1"/>
        <n v="346939.46" u="1"/>
        <n v="147042.81" u="1"/>
        <n v="375077.55" u="1"/>
        <n v="574191.05000000005" u="1"/>
        <n v="146107.32" u="1"/>
        <n v="146790.81" u="1"/>
        <n v="413938.27" u="1"/>
        <n v="128818.33" u="1"/>
        <n v="152208.65" u="1"/>
        <n v="36825.58" u="1"/>
        <n v="462639.06" u="1"/>
        <n v="549756.26" u="1"/>
        <n v="882986.18" u="1"/>
        <n v="277513.62" u="1"/>
        <n v="306097.71000000002" u="1"/>
        <n v="98331.6" u="1"/>
        <n v="122714.84" u="1"/>
        <n v="728556.3" u="1"/>
        <n v="160580.23000000001" u="1"/>
        <n v="206546.06" u="1"/>
        <n v="248628.13" u="1"/>
        <n v="297135.01" u="1"/>
        <n v="302548.38" u="1"/>
        <n v="136259.71" u="1"/>
        <n v="236874.32" u="1"/>
        <n v="296127.01" u="1"/>
        <n v="328153.08" u="1"/>
        <n v="116518.32" u="1"/>
        <n v="262120.29" u="1"/>
        <n v="137520.71" u="1"/>
        <n v="502432.95" u="1"/>
        <n v="156440.75" u="1"/>
        <n v="294336.11" u="1"/>
        <n v="373066.55" u="1"/>
        <n v="462106.09" u="1"/>
        <n v="505730.16" u="1"/>
        <n v="199246.35" u="1"/>
        <n v="587415.46" u="1"/>
        <n v="252630.41" u="1"/>
        <n v="312378.31" u="1"/>
        <n v="151724.26" u="1"/>
        <n v="146867.32" u="1"/>
        <n v="224034.43" u="1"/>
        <n v="246759.15" u="1"/>
        <n v="587026.51" u="1"/>
        <n v="252860.48" u="1"/>
        <n v="292580.93" u="1"/>
        <n v="684594.94" u="1"/>
        <n v="235885.18" u="1"/>
        <n v="543789.19999999995" u="1"/>
        <n v="438510.5" u="1"/>
        <n v="1101129.94" u="1"/>
        <n v="182866.42" u="1"/>
        <n v="217149.35" u="1"/>
        <n v="1486227.68" u="1"/>
        <n v="587165.89" u="1"/>
        <n v="118467.22" u="1"/>
        <n v="306152.57" u="1"/>
        <n v="117341.15" u="1"/>
        <n v="181964.9" u="1"/>
        <n v="219212.71" u="1"/>
        <n v="144258.95000000001" u="1"/>
        <n v="325069.89" u="1"/>
        <n v="404775.11" u="1"/>
        <n v="470002.6" u="1"/>
        <n v="163162.88" u="1"/>
        <n v="254219.67" u="1"/>
        <n v="107533.94" u="1"/>
        <n v="778620.54" u="1"/>
        <n v="3881198.88" u="1"/>
        <n v="153224.15" u="1"/>
        <n v="316141.15999999997" u="1"/>
        <n v="622754.24" u="1"/>
        <n v="206472.98" u="1"/>
        <n v="240841.06" u="1"/>
        <n v="437049.11" u="1"/>
        <n v="394467.26" u="1"/>
        <n v="445329.82" u="1"/>
        <n v="173328.21" u="1"/>
        <n v="328623.96999999997" u="1"/>
        <n v="345130.84" u="1"/>
        <n v="326786.71000000002" u="1"/>
        <n v="18221.919999999998" u="1"/>
        <n v="343148.06" u="1"/>
        <n v="286997.32" u="1"/>
        <n v="334442.68" u="1"/>
        <n v="345244.39" u="1"/>
        <n v="157220.35999999999" u="1"/>
        <n v="384039.17" u="1"/>
        <n v="818968.54" u="1"/>
        <n v="91626.15" u="1"/>
        <n v="526438.1" u="1"/>
        <n v="118429.93" u="1"/>
        <n v="1295251.1399999999" u="1"/>
        <n v="194665.02" u="1"/>
        <n v="280052.87" u="1"/>
        <n v="368788.73" u="1"/>
        <n v="340092.09" u="1"/>
        <n v="474893.94" u="1"/>
        <n v="652537.06999999995" u="1"/>
        <n v="101187.63" u="1"/>
        <n v="120898.19" u="1"/>
        <n v="212745.51" u="1"/>
        <n v="274215.58" u="1"/>
        <n v="277553.95" u="1"/>
        <n v="411909.55" u="1"/>
        <n v="280725.96999999997" u="1"/>
        <n v="281175.67" u="1"/>
        <n v="292356.94" u="1"/>
        <n v="1001964.24" u="1"/>
        <n v="156886.81" u="1"/>
        <n v="349954.74" u="1"/>
        <n v="378630.3" u="1"/>
        <n v="78589.66" u="1"/>
        <n v="316708.71000000002" u="1"/>
        <n v="538392.93999999994" u="1"/>
        <n v="177897.86" u="1"/>
        <n v="309291.98" u="1"/>
        <n v="340163.28" u="1"/>
        <n v="1331260.82" u="1"/>
        <n v="795461.53" u="1"/>
        <n v="579935.56999999995" u="1"/>
        <n v="324074.14" u="1"/>
        <n v="253038.18" u="1"/>
        <n v="388931.26" u="1"/>
        <n v="100034.86" u="1"/>
        <n v="152546.91" u="1"/>
        <n v="159494.10999999999" u="1"/>
        <n v="173310.78" u="1"/>
        <n v="165803.43" u="1"/>
        <n v="821320.36" u="1"/>
        <n v="448917.43" u="1"/>
        <n v="619796.4" u="1"/>
        <n v="441588.22" u="1"/>
        <n v="178695.9" u="1"/>
        <n v="277832.65999999997" u="1"/>
        <n v="240556.52" u="1"/>
        <n v="153590.13" u="1"/>
        <n v="487734.79" u="1"/>
        <n v="431125.66" u="1"/>
        <n v="410272.92" u="1"/>
        <n v="461110.7" u="1"/>
        <n v="552259.18000000005" u="1"/>
        <n v="227217.95" u="1"/>
        <n v="331856.84999999998" u="1"/>
        <n v="646959.27" u="1"/>
        <n v="449380.57" u="1"/>
        <n v="263245.88" u="1"/>
        <n v="436045.97" u="1"/>
        <n v="714572.43" u="1"/>
        <n v="263358.93" u="1"/>
        <n v="563456.09" u="1"/>
        <n v="292134.65000000002" u="1"/>
        <n v="168809.25" u="1"/>
        <n v="135445.45000000001" u="1"/>
        <n v="245511.65" u="1"/>
        <n v="384042.53" u="1"/>
        <n v="518285.58" u="1"/>
        <n v="300629.07" u="1"/>
        <n v="370003.11" u="1"/>
        <n v="140409.37" u="1"/>
        <n v="648308.47" u="1"/>
        <n v="41191.599999999999" u="1"/>
        <n v="160008.68" u="1"/>
        <n v="518040.9" u="1"/>
        <n v="735265.57" u="1"/>
        <n v="767604.01" u="1"/>
        <n v="258421.23" u="1"/>
        <n v="111411.06" u="1"/>
        <n v="247075.73" u="1"/>
        <n v="456590.34" u="1"/>
        <n v="495730.46" u="1"/>
        <n v="557122.55000000005" u="1"/>
        <n v="157074.29999999999" u="1"/>
        <n v="324983.34000000003" u="1"/>
        <n v="522403.91" u="1"/>
        <n v="246612.52" u="1"/>
        <n v="161490.21" u="1"/>
        <n v="223871.44" u="1"/>
        <n v="571963.01" u="1"/>
        <n v="1028522.47" u="1"/>
        <n v="455652.03" u="1"/>
        <n v="108137.47" u="1"/>
        <n v="159596.79999999999" u="1"/>
        <n v="778899.14" u="1"/>
        <n v="105983.13" u="1"/>
        <n v="134670.01999999999" u="1"/>
        <n v="445322.6" u="1"/>
        <n v="244277.83" u="1"/>
        <n v="363388.42" u="1"/>
        <n v="125839.71" u="1"/>
        <n v="276870.13" u="1"/>
        <n v="352687.12" u="1"/>
        <n v="499669.8" u="1"/>
        <n v="419719.15" u="1"/>
        <n v="223110.37" u="1"/>
        <n v="278192" u="1"/>
        <n v="333772.55" u="1"/>
        <n v="148504.54999999999" u="1"/>
        <n v="160752.32000000001" u="1"/>
        <n v="221962.42" u="1"/>
        <n v="542690.54" u="1"/>
        <n v="309927.53000000003" u="1"/>
        <n v="337628.06" u="1"/>
        <n v="379110.94" u="1"/>
        <n v="252420.34" u="1"/>
        <n v="158119.51999999999" u="1"/>
        <n v="104109.99" u="1"/>
        <n v="742477.95" u="1"/>
        <n v="1065224.01" u="1"/>
        <n v="124392.54" u="1"/>
        <n v="272648.25" u="1"/>
        <n v="277490.68" u="1"/>
        <n v="340555.4" u="1"/>
        <n v="453866.13" u="1"/>
        <n v="530585.85" u="1"/>
        <n v="205290.45" u="1"/>
        <n v="188033.65" u="1"/>
        <n v="287856.08" u="1"/>
        <n v="491673.49" u="1"/>
        <n v="426446" u="1"/>
        <n v="586513.24" u="1"/>
        <n v="284035.28999999998" u="1"/>
        <n v="310627.15999999997" u="1"/>
        <n v="140488.63" u="1"/>
        <n v="251244.39" u="1"/>
        <n v="227561.5" u="1"/>
        <n v="137463.38" u="1"/>
        <n v="348367.58" u="1"/>
        <n v="131323.01" u="1"/>
        <n v="214457.57" u="1"/>
        <n v="645401.18999999994" u="1"/>
        <n v="228301.64" u="1"/>
        <n v="669348.62" u="1"/>
        <n v="1392503.46" u="1"/>
        <n v="456637.06" u="1"/>
        <n v="3961.4" u="1"/>
        <n v="352504.49" u="1"/>
        <n v="1070764.49" u="1"/>
        <n v="96172.65" u="1"/>
        <n v="292532.46000000002" u="1"/>
        <n v="379713.41" u="1"/>
        <n v="156559.94" u="1"/>
        <n v="264148.94" u="1"/>
        <n v="505305.13" u="1"/>
        <n v="244147.6" u="1"/>
        <n v="543032.05000000005" u="1"/>
        <n v="1167008.1000000001" u="1"/>
        <n v="257964.52" u="1"/>
        <n v="386336.1" u="1"/>
        <n v="468563.07" u="1"/>
        <n v="1109488.44" u="1"/>
        <n v="366705.32" u="1"/>
        <n v="130364.35" u="1"/>
        <n v="779126.46" u="1"/>
        <n v="231174.08" u="1"/>
        <n v="232070.03" u="1"/>
        <n v="379200.27" u="1"/>
        <n v="323621.21999999997" u="1"/>
        <n v="231112.11" u="1"/>
        <n v="165638.69" u="1"/>
        <n v="379559.75" u="1"/>
        <n v="880888.05" u="1"/>
        <n v="390018.12" u="1"/>
        <n v="284830.44" u="1"/>
        <n v="517122.84" u="1"/>
        <n v="523307.72" u="1"/>
        <n v="89025.53" u="1"/>
        <n v="312656.15999999997" u="1"/>
        <n v="541847.42000000004" u="1"/>
        <n v="182549.55" u="1"/>
        <n v="117496.01" u="1"/>
        <n v="264270.74" u="1"/>
        <n v="194254.28" u="1"/>
        <n v="776798.45" u="1"/>
        <n v="850385.48" u="1"/>
        <n v="93653.9" u="1"/>
        <n v="1963762.1" u="1"/>
        <n v="130676.86" u="1"/>
        <n v="288196.09000000003" u="1"/>
        <n v="409608.54" u="1"/>
        <n v="495848.18" u="1"/>
        <n v="519894.52" u="1"/>
        <n v="95310.01" u="1"/>
        <n v="578187.19999999995" u="1"/>
        <n v="486973" u="1"/>
        <n v="542398.34" u="1"/>
        <n v="190345.12" u="1"/>
        <n v="355668.43" u="1"/>
        <n v="97086.6" u="1"/>
        <n v="172371.61" u="1"/>
        <n v="327306.23999999999" u="1"/>
        <n v="84253.39" u="1"/>
        <n v="136811.57" u="1"/>
        <n v="482111.49" u="1"/>
        <n v="510058.2" u="1"/>
        <n v="243633.99" u="1"/>
        <n v="321481.09000000003" u="1"/>
        <n v="358470.58" u="1"/>
        <n v="487704.6" u="1"/>
        <n v="570258.07999999996" u="1"/>
        <n v="137220.63" u="1"/>
        <n v="232238.41" u="1"/>
        <n v="270181.96999999997" u="1"/>
        <n v="1083713.3899999999" u="1"/>
        <n v="110511.27" u="1"/>
        <n v="566742.22" u="1"/>
        <n v="604998.28" u="1"/>
        <n v="138896.26" u="1"/>
        <n v="676670.22" u="1"/>
        <n v="229101.36" u="1"/>
        <n v="1078576.48" u="1"/>
        <n v="1626426.27" u="1"/>
        <n v="267203.83" u="1"/>
        <n v="369095.8" u="1"/>
        <n v="155543.57999999999" u="1"/>
        <n v="100491.35" u="1"/>
        <n v="174715.87" u="1"/>
        <n v="226659.69" u="1"/>
        <n v="101886.53" u="1"/>
        <n v="263250.40999999997" u="1"/>
        <n v="442897.54" u="1"/>
        <n v="342810.36" u="1"/>
        <n v="259778.56" u="1"/>
        <n v="345185.84" u="1"/>
        <n v="695412.8" u="1"/>
        <n v="255963.59" u="1"/>
        <n v="243367.88" u="1"/>
        <n v="256209.77" u="1"/>
        <n v="36220.94" u="1"/>
        <n v="187721.39" u="1"/>
        <n v="228688.73" u="1"/>
        <n v="285752.28000000003" u="1"/>
        <n v="300746.40000000002" u="1"/>
        <n v="103405.3" u="1"/>
        <n v="271062.84000000003" u="1"/>
        <n v="436019.28" u="1"/>
        <n v="650467.91" u="1"/>
        <n v="78103.429999999993" u="1"/>
        <n v="408006.88" u="1"/>
        <n v="19056.849999999999" u="1"/>
        <n v="135296.75" u="1"/>
        <n v="295055.13" u="1"/>
        <n v="429856.98" u="1"/>
        <n v="515187.28" u="1"/>
        <n v="83067.899999999994" u="1"/>
        <n v="129702.72" u="1"/>
        <n v="448460.68" u="1"/>
        <n v="306429.03000000003" u="1"/>
        <n v="308817.15000000002" u="1"/>
        <n v="333513.01" u="1"/>
        <n v="2009358.26" u="1"/>
        <n v="213372.95" u="1"/>
        <n v="271973.93" u="1"/>
        <n v="309288.43" u="1"/>
        <n v="472653.54" u="1"/>
        <n v="223760.53" u="1"/>
        <n v="58135.49" u="1"/>
        <n v="304134.38" u="1"/>
        <n v="498796.46" u="1"/>
        <n v="652584.13" u="1"/>
        <n v="290362.71999999997" u="1"/>
        <n v="293612.82" u="1"/>
        <n v="229347.57" u="1"/>
        <n v="242637.31" u="1"/>
        <n v="316562.89" u="1"/>
        <n v="380748.66" u="1"/>
        <n v="92470.41" u="1"/>
        <n v="493588.36" u="1"/>
        <n v="271236.19" u="1"/>
        <n v="383292.24" u="1"/>
        <n v="495269.21" u="1"/>
        <n v="562240.86" u="1"/>
        <n v="234351.53" u="1"/>
        <n v="623151.5" u="1"/>
        <n v="973743.83" u="1"/>
        <n v="168351.43" u="1"/>
        <n v="389556.95" u="1"/>
        <n v="581246.69999999995" u="1"/>
        <n v="97172.04" u="1"/>
        <n v="201144.79" u="1"/>
        <n v="316633.08" u="1"/>
        <n v="404293.5" u="1"/>
        <n v="259760.88" u="1"/>
        <n v="273168.17" u="1"/>
        <n v="115924.43" u="1"/>
        <n v="174234.73" u="1"/>
        <n v="238588.95" u="1"/>
        <n v="119319.75" u="1"/>
        <n v="221119.69" u="1"/>
        <n v="509862.74" u="1"/>
        <n v="705780.87" u="1"/>
        <n v="3045952.36" u="1"/>
        <n v="126561.9" u="1"/>
        <n v="174218.87" u="1"/>
        <n v="605032.28" u="1"/>
        <n v="153236.47" u="1"/>
        <n v="402850.69" u="1"/>
        <n v="144328.67000000001" u="1"/>
        <n v="239346.45" u="1"/>
        <n v="154447.14000000001" u="1"/>
        <n v="217428.56" u="1"/>
        <n v="991.74" u="1"/>
        <n v="408365.72" u="1"/>
        <n v="95881.43" u="1"/>
        <n v="202855.89" u="1"/>
        <n v="786700.16" u="1"/>
        <n v="1147561.18" u="1"/>
        <n v="128022.16" u="1"/>
        <n v="117701.77" u="1"/>
        <n v="1012180.74" u="1"/>
        <n v="59499.63" u="1"/>
        <n v="524179.12" u="1"/>
        <n v="423104.52" u="1"/>
        <n v="66448.259999999995" u="1"/>
        <n v="191428.84" u="1"/>
        <n v="231925.15" u="1"/>
        <n v="266708.94" u="1"/>
        <n v="458807.61" u="1"/>
        <n v="156736" u="1"/>
        <n v="184167.67" u="1"/>
        <n v="153067.04999999999" u="1"/>
        <n v="248997.39" u="1"/>
        <n v="344669.12" u="1"/>
        <n v="261497.66" u="1"/>
        <n v="288797.53000000003" u="1"/>
        <n v="437618.97" u="1"/>
        <n v="862775.58" u="1"/>
        <n v="213056.69" u="1"/>
        <n v="171652.04" u="1"/>
        <n v="154216" u="1"/>
        <n v="354543.16" u="1"/>
        <n v="167814.14" u="1"/>
        <n v="283185.59000000003" u="1"/>
        <n v="200624.11" u="1"/>
        <n v="214580.48000000001" u="1"/>
        <n v="275430.71000000002" u="1"/>
        <n v="278131.45" u="1"/>
        <n v="462653.73" u="1"/>
        <n v="401439.91" u="1"/>
        <n v="416925.64" u="1"/>
        <n v="129029.75" u="1"/>
        <n v="329207.96999999997" u="1"/>
        <n v="344414.3" u="1"/>
        <n v="287805.17" u="1"/>
        <n v="239458.43" u="1"/>
        <n v="240248.15" u="1"/>
        <n v="817725.09" u="1"/>
        <n v="284980.99" u="1"/>
        <n v="565660.34" u="1"/>
        <n v="195914.44" u="1"/>
        <n v="301097.40999999997" u="1"/>
        <n v="500689.44" u="1"/>
        <n v="310408.2" u="1"/>
        <n v="868714.89" u="1"/>
        <n v="198542.92" u="1"/>
        <n v="146571.95000000001" u="1"/>
        <n v="107810.85" u="1"/>
        <n v="101008.87" u="1"/>
        <n v="273825.05" u="1"/>
        <n v="622110.87" u="1"/>
        <n v="358539.3" u="1"/>
        <n v="592548.05000000005" u="1"/>
        <n v="1989752.15" u="1"/>
        <n v="187506.82" u="1"/>
        <n v="194039.14" u="1"/>
        <n v="821669.68" u="1"/>
        <n v="330873.24" u="1"/>
        <n v="135821.57" u="1"/>
        <n v="280281.39" u="1"/>
        <n v="326201.61" u="1"/>
        <n v="138790.92000000001" u="1"/>
        <n v="263787.65999999997" u="1"/>
        <n v="275764.96999999997" u="1"/>
        <n v="69090.58" u="1"/>
        <n v="225433.05" u="1"/>
        <n v="726459.45" u="1"/>
        <n v="223237.06" u="1"/>
        <n v="667150.07999999996" u="1"/>
        <n v="974350.63" u="1"/>
        <n v="100382.53" u="1"/>
        <n v="371115.33" u="1"/>
        <n v="538645.66" u="1"/>
        <n v="160491.53" u="1"/>
        <n v="525737.48" u="1"/>
        <n v="617835.99" u="1"/>
        <n v="138994.59" u="1"/>
        <n v="325867.71000000002" u="1"/>
        <n v="181833.16" u="1"/>
        <n v="216407.63" u="1"/>
        <n v="606252.13" u="1"/>
        <n v="135223.63" u="1"/>
        <n v="138076.21" u="1"/>
        <n v="469333.53" u="1"/>
        <n v="207908.64" u="1"/>
        <n v="347530.63" u="1"/>
        <n v="143039.88" u="1"/>
        <n v="416309.7" u="1"/>
        <n v="866864.86" u="1"/>
        <n v="104588.34" u="1"/>
        <n v="144771.91" u="1"/>
        <n v="369090.69" u="1"/>
        <n v="1040863.38" u="1"/>
        <n v="232820.31" u="1"/>
        <n v="309859.90000000002" u="1"/>
        <n v="247085.33" u="1"/>
        <n v="425983.92" u="1"/>
        <n v="184641.88" u="1"/>
        <n v="258156.15" u="1"/>
        <n v="793023.76" u="1"/>
        <n v="265295.27" u="1"/>
        <n v="334165.06" u="1"/>
        <n v="157996.21" u="1"/>
        <n v="328147.78000000003" u="1"/>
        <n v="745534.04" u="1"/>
        <n v="233219.33" u="1"/>
        <n v="792710.44" u="1"/>
        <n v="253260.17" u="1"/>
        <n v="466325.67" u="1"/>
        <n v="155061.32999999999" u="1"/>
        <n v="114545.43" u="1"/>
        <n v="184772.54" u="1"/>
        <n v="353296.09" u="1"/>
        <n v="436072.42" u="1"/>
        <n v="511014.29" u="1"/>
        <n v="287139.93" u="1"/>
        <n v="276751" u="1"/>
        <n v="337552.79" u="1"/>
        <n v="241630.7" u="1"/>
        <n v="82464.509999999995" u="1"/>
        <n v="150859.63" u="1"/>
        <n v="193906.44" u="1"/>
        <n v="147867.85" u="1"/>
        <n v="287341.75" u="1"/>
        <n v="769781.01" u="1"/>
        <n v="332399.74" u="1"/>
        <n v="149476.54" u="1"/>
        <n v="396439.74" u="1"/>
        <n v="666289.77" u="1"/>
        <n v="228000.09" u="1"/>
        <n v="354991.83" u="1"/>
        <n v="213662.81" u="1"/>
        <n v="567851.22" u="1"/>
        <n v="292419.96999999997" u="1"/>
        <n v="169305.67" u="1"/>
        <n v="309218.38" u="1"/>
        <n v="108137.2" u="1"/>
        <n v="153365.76999999999" u="1"/>
        <n v="123292.9" u="1"/>
        <n v="252075.93" u="1"/>
        <n v="640856.67000000004" u="1"/>
        <n v="278447.74" u="1"/>
        <n v="663403.15" u="1"/>
        <n v="994966.36" u="1"/>
        <n v="419313.23" u="1"/>
        <n v="126895.91" u="1"/>
        <n v="381349.21" u="1"/>
        <n v="435395.68" u="1"/>
        <n v="100422.91" u="1"/>
        <n v="392164.31" u="1"/>
        <n v="218017.5" u="1"/>
        <n v="610382.56999999995" u="1"/>
        <n v="721609.11" u="1"/>
        <n v="271536.51" u="1"/>
        <n v="335643.2" u="1"/>
        <n v="433009.31" u="1"/>
        <n v="128694.63" u="1"/>
        <n v="139411.15" u="1"/>
        <n v="383659.75" u="1"/>
        <n v="407897.47" u="1"/>
        <n v="401197.2" u="1"/>
        <n v="467220.73" u="1"/>
        <n v="529865.23" u="1"/>
        <n v="435578.42" u="1"/>
        <n v="839991.87" u="1"/>
        <n v="335266.14" u="1"/>
        <n v="492075.5" u="1"/>
        <n v="232290.09" u="1"/>
        <n v="257383.97" u="1"/>
        <n v="121736.84" u="1"/>
        <n v="288875.89" u="1"/>
        <n v="314726.02" u="1"/>
        <n v="175562.59" u="1"/>
        <n v="119717.18" u="1"/>
        <n v="696665.18" u="1"/>
        <n v="166928.62" u="1"/>
        <n v="340119.76" u="1"/>
        <n v="227501.34" u="1"/>
        <n v="310840.78999999998" u="1"/>
        <n v="222761.42" u="1"/>
        <n v="331091.37" u="1"/>
        <n v="1081229.43" u="1"/>
        <n v="303829.15000000002" u="1"/>
        <n v="25245.78" u="1"/>
        <n v="94166.97" u="1"/>
        <n v="158072.65" u="1"/>
        <n v="180607.59" u="1"/>
        <n v="213181.67" u="1"/>
        <n v="108367.41" u="1"/>
        <n v="281014.21000000002" u="1"/>
        <n v="331630.59000000003" u="1"/>
        <n v="717820.71" u="1"/>
        <n v="240624.38" u="1"/>
        <n v="704719.4" u="1"/>
        <n v="226163.76" u="1"/>
        <n v="137270.24" u="1"/>
        <n v="271705.67" u="1"/>
        <n v="245152.84" u="1"/>
        <n v="373777.88" u="1"/>
        <n v="167727.91" u="1"/>
        <n v="1016508.06" u="1"/>
        <n v="192632.26" u="1"/>
        <n v="322053.34000000003" u="1"/>
        <n v="160718.99" u="1"/>
        <n v="236160.39" u="1"/>
        <n v="290936.11" u="1"/>
        <n v="12013.44" u="1"/>
        <n v="319645.14" u="1"/>
        <n v="370708.27" u="1"/>
        <n v="475738.29" u="1"/>
        <n v="159123.19" u="1"/>
        <n v="192980.95" u="1"/>
        <n v="685824.97" u="1"/>
        <n v="1113876.82" u="1"/>
        <n v="364122.8" u="1"/>
        <n v="142086.42000000001" u="1"/>
        <n v="187519" u="1"/>
        <n v="363485.42" u="1"/>
        <n v="376483.62" u="1"/>
        <n v="268215.89" u="1"/>
        <n v="81470.44" u="1"/>
        <n v="228151.29" u="1"/>
        <n v="159281.75" u="1"/>
        <n v="185201.42" u="1"/>
        <n v="189129.19" u="1"/>
        <n v="355095.66" u="1"/>
        <n v="119981.61" u="1"/>
        <n v="244669.7" u="1"/>
        <n v="180052.94" u="1"/>
        <n v="285217.87" u="1"/>
        <n v="565818.28" u="1"/>
        <n v="147635.67000000001" u="1"/>
        <n v="156930.95000000001" u="1"/>
        <n v="167593.21" u="1"/>
        <n v="144766.73000000001" u="1"/>
        <n v="274092.40000000002" u="1"/>
        <n v="41827.17" u="1"/>
        <n v="344362.64" u="1"/>
        <n v="149899.1" u="1"/>
        <n v="429098.22" u="1"/>
        <n v="196840.21" u="1"/>
        <n v="424751.85" u="1"/>
        <n v="1093802.76" u="1"/>
        <n v="1255728.46" u="1"/>
        <n v="493430.01" u="1"/>
        <n v="499985.76" u="1"/>
        <n v="102104.54" u="1"/>
        <n v="310579.64" u="1"/>
        <n v="725234.22" u="1"/>
        <n v="229275.59" u="1"/>
        <n v="560065.81999999995" u="1"/>
        <n v="219722.23999999999" u="1"/>
        <n v="178413.28" u="1"/>
        <n v="105936.87" u="1"/>
        <n v="159464.74" u="1"/>
        <n v="479179.88" u="1"/>
        <n v="430468.45" u="1"/>
        <n v="657993.23" u="1"/>
        <n v="123423.24" u="1"/>
        <n v="170866.89" u="1"/>
        <n v="186621.73" u="1"/>
        <n v="265725.21999999997" u="1"/>
        <n v="216803.97" u="1"/>
        <n v="84408.57" u="1"/>
        <n v="130628.76" u="1"/>
        <n v="230077.1" u="1"/>
        <n v="148524.07999999999" u="1"/>
        <n v="431423.65" u="1"/>
        <n v="122760.02" u="1"/>
        <n v="159286.75" u="1"/>
        <n v="164912.82999999999" u="1"/>
        <n v="191458.84" u="1"/>
        <n v="159701.63" u="1"/>
        <n v="171013.91" u="1"/>
        <n v="342844" u="1"/>
        <n v="150911.1" u="1"/>
        <n v="258876.75" u="1"/>
        <n v="423637.3" u="1"/>
        <n v="223092.11" u="1"/>
        <n v="145427.32" u="1"/>
        <n v="386278.44" u="1"/>
        <n v="463474.3" u="1"/>
        <n v="360003.14" u="1"/>
        <n v="232427.43" u="1"/>
        <n v="689209.48" u="1"/>
        <n v="341872.72" u="1"/>
        <n v="369002.06" u="1"/>
        <n v="405845.53" u="1"/>
        <n v="214471.03" u="1"/>
        <n v="113614.92" u="1"/>
        <n v="180255.04" u="1"/>
        <n v="1380314.01" u="1"/>
        <n v="379412.82" u="1"/>
        <n v="165469.91" u="1"/>
        <n v="336094.18" u="1"/>
        <n v="443766.69" u="1"/>
        <n v="303172.65999999997" u="1"/>
        <n v="269567.15000000002" u="1"/>
        <n v="391562.43" u="1"/>
        <n v="354248.43" u="1"/>
        <n v="128913.98" u="1"/>
        <n v="201776.66" u="1"/>
        <n v="436295.66" u="1"/>
        <n v="227364.5" u="1"/>
        <n v="130432.25" u="1"/>
        <n v="161325.10999999999" u="1"/>
        <n v="1597691.74" u="1"/>
        <n v="88184.89" u="1"/>
        <n v="331547.53999999998" u="1"/>
        <n v="339828.25" u="1"/>
        <n v="123177.4" u="1"/>
        <n v="175507.33" u="1"/>
        <n v="485782.1" u="1"/>
        <n v="244258.5" u="1"/>
        <n v="529715.63" u="1"/>
        <n v="215662.27" u="1"/>
        <n v="344401.47" u="1"/>
        <n v="377123.17" u="1"/>
        <n v="144367.17000000001" u="1"/>
        <n v="209863.52" u="1"/>
        <n v="1088652.22" u="1"/>
        <n v="194506.95" u="1"/>
        <n v="235995.15" u="1"/>
        <n v="49740.71" u="1"/>
        <n v="331775.14" u="1"/>
        <n v="29181.02" u="1"/>
        <n v="147953.82" u="1"/>
        <n v="191010.92" u="1"/>
        <n v="767041.64" u="1"/>
        <n v="83899.64" u="1"/>
        <n v="299053.94" u="1"/>
        <n v="374737.3" u="1"/>
        <n v="97172.77" u="1"/>
        <n v="224706.55" u="1"/>
        <n v="287065.74" u="1"/>
        <n v="448684.06" u="1"/>
        <n v="329827.08" u="1"/>
        <n v="73790.100000000006" u="1"/>
        <n v="340908.69" u="1"/>
        <n v="549769.43999999994" u="1"/>
        <n v="211849.05" u="1"/>
        <n v="194183.69" u="1"/>
        <n v="305266.34999999998" u="1"/>
        <n v="627259.09" u="1"/>
        <n v="767240.27" u="1"/>
        <n v="297052.83" u="1"/>
        <n v="187735.42" u="1"/>
        <n v="242463.28" u="1"/>
        <n v="518048.21" u="1"/>
        <n v="193690.98" u="1"/>
        <n v="203244.58" u="1"/>
        <n v="255965.98" u="1"/>
        <n v="285410.71999999997" u="1"/>
        <n v="336485.74" u="1"/>
        <n v="142857.92000000001" u="1"/>
        <n v="153424.49" u="1"/>
        <n v="621737.92000000004" u="1"/>
        <n v="662977.81999999995" u="1"/>
        <n v="406006.3" u="1"/>
        <n v="120666.58" u="1"/>
        <n v="243287.47" u="1"/>
        <n v="456218.84" u="1"/>
        <n v="152584.94" u="1"/>
        <n v="138174.65" u="1"/>
        <n v="135261.70000000001" u="1"/>
        <n v="218148.48000000001" u="1"/>
        <n v="635301.62" u="1"/>
        <n v="457195.62" u="1"/>
        <n v="437642.67" u="1"/>
        <n v="514455.52" u="1"/>
        <n v="109212.19" u="1"/>
        <n v="141509.29999999999" u="1"/>
        <n v="522703.76" u="1"/>
        <n v="596398.54" u="1"/>
        <n v="566211.48" u="1"/>
        <n v="155555.79" u="1"/>
        <n v="207706.25" u="1"/>
        <n v="246819.22" u="1"/>
        <n v="1115752.68" u="1"/>
        <n v="249128.01" u="1"/>
        <n v="269751" u="1"/>
        <n v="386053.51" u="1"/>
        <n v="213180.74" u="1"/>
        <n v="147376.24" u="1"/>
        <n v="217466.99" u="1"/>
        <n v="345322.31" u="1"/>
        <n v="71136.92" u="1"/>
        <n v="1079022.8600000001" u="1"/>
        <n v="261645.64" u="1"/>
        <n v="384980.57" u="1"/>
        <n v="373495.87" u="1"/>
        <n v="402080.71" u="1"/>
        <n v="606302.41" u="1"/>
        <n v="290037.3" u="1"/>
        <n v="174019.69" u="1"/>
        <n v="189645.37" u="1"/>
        <n v="298755.82" u="1"/>
        <n v="370405.18" u="1"/>
        <n v="444058.9" u="1"/>
        <n v="240905.95" u="1"/>
        <n v="312483.37" u="1"/>
        <n v="569606.96" u="1"/>
        <n v="300594.08" u="1"/>
        <n v="170271.91" u="1"/>
        <n v="289928" u="1"/>
        <n v="733863.58" u="1"/>
        <n v="390957.99" u="1"/>
        <n v="338415.83" u="1"/>
        <n v="417012.14" u="1"/>
        <n v="794575.9" u="1"/>
        <n v="974639.51" u="1"/>
        <n v="144175.5" u="1"/>
        <n v="1537626.82" u="1"/>
        <n v="205498.4" u="1"/>
        <n v="291118.99" u="1"/>
        <n v="209639.13" u="1"/>
        <n v="128144.46" u="1"/>
        <n v="161197.91" u="1"/>
        <n v="968134.12" u="1"/>
        <n v="228963.51" u="1"/>
        <n v="370141.47" u="1"/>
        <n v="99430.66" u="1"/>
        <n v="537540.59" u="1"/>
        <n v="285540.52" u="1"/>
        <n v="190568.5" u="1"/>
        <n v="204295.8" u="1"/>
        <n v="334174.37" u="1"/>
        <n v="106649.88" u="1"/>
        <n v="310787.99" u="1"/>
        <n v="609630.26" u="1"/>
        <n v="226622.75" u="1"/>
        <n v="405307.59" u="1"/>
        <n v="321377.74" u="1"/>
        <n v="131465.76999999999" u="1"/>
        <n v="316235.33" u="1"/>
        <n v="229273.91" u="1"/>
        <n v="65854.100000000006" u="1"/>
        <n v="217838.79" u="1"/>
        <n v="1095270.1100000001" u="1"/>
        <n v="216651.3" u="1"/>
        <n v="276109.53999999998" u="1"/>
        <n v="489698.83" u="1"/>
        <n v="469450" u="1"/>
        <n v="596200.25" u="1"/>
        <n v="214814.04" u="1"/>
        <n v="618105.9" u="1"/>
        <n v="74667.509999999995" u="1"/>
        <n v="579616.05000000005" u="1"/>
        <n v="287283.62" u="1"/>
        <n v="393109.43" u="1"/>
        <n v="451006.71" u="1"/>
        <n v="554822.28" u="1"/>
        <n v="980968.08" u="1"/>
        <n v="284146.82" u="1"/>
        <n v="435647.17" u="1"/>
        <n v="1986157.78" u="1"/>
        <n v="987763.32" u="1"/>
        <n v="85176.07" u="1"/>
        <n v="86705.68" u="1"/>
        <n v="262969.57" u="1"/>
        <n v="299734.71000000002" u="1"/>
        <n v="441700.17" u="1"/>
        <n v="764204.33" u="1"/>
        <n v="165008.34" u="1"/>
        <n v="204838.02" u="1"/>
        <n v="195963.69" u="1"/>
        <n v="283567.49" u="1"/>
        <n v="301878.40000000002" u="1"/>
        <n v="522615.21" u="1"/>
        <n v="148149.81" u="1"/>
        <n v="305688.05" u="1"/>
        <n v="569703.71" u="1"/>
        <n v="164157.4" u="1"/>
        <n v="287749.01" u="1"/>
        <n v="389540.82" u="1"/>
        <n v="163597" u="1"/>
        <n v="492128.92" u="1"/>
        <n v="529947.79" u="1"/>
        <n v="731456.16" u="1"/>
        <n v="826522.42" u="1"/>
        <n v="115684.57" u="1"/>
        <n v="441804.33" u="1"/>
        <n v="1597486.86" u="1"/>
        <n v="145411.28" u="1"/>
        <n v="189981.13" u="1"/>
        <n v="261332.63" u="1"/>
        <n v="427295.13" u="1"/>
        <n v="75726.48" u="1"/>
        <n v="605432.63" u="1"/>
        <n v="488298.23999999999" u="1"/>
        <n v="981804.45" u="1"/>
        <n v="311631.75" u="1"/>
        <n v="741058.3" u="1"/>
        <n v="195423.4" u="1"/>
        <n v="338258.59" u="1"/>
        <n v="485600.5" u="1"/>
        <n v="656314.32999999996" u="1"/>
        <n v="603547.81999999995" u="1"/>
        <n v="119479.41" u="1"/>
        <n v="500011.79" u="1"/>
        <n v="135116.82" u="1"/>
        <n v="336748.09" u="1"/>
        <n v="215813.68" u="1"/>
        <n v="467841.2" u="1"/>
        <n v="227249.05" u="1"/>
        <n v="422729.91" u="1"/>
        <n v="102030.17" u="1"/>
        <n v="463787.12" u="1"/>
        <n v="232488.15" u="1"/>
        <n v="218206.77" u="1"/>
        <n v="1472001.28" u="1"/>
        <n v="259993.08" u="1"/>
        <n v="339943.69" u="1"/>
        <n v="414293.29" u="1"/>
        <n v="152890.16" u="1"/>
        <n v="307975.87" u="1"/>
        <n v="136804.49" u="1"/>
        <n v="424849.57" u="1"/>
        <n v="697123.22" u="1"/>
        <n v="278146.78999999998" u="1"/>
        <n v="107591.37" u="1"/>
        <n v="168751.73" u="1"/>
        <n v="451529.96" u="1"/>
        <n v="604117.62" u="1"/>
        <n v="660001.85" u="1"/>
        <n v="129980.54" u="1"/>
        <n v="201169.75" u="1"/>
        <n v="223615.07" u="1"/>
        <n v="535598.37" u="1"/>
        <n v="103003.29" u="1"/>
        <n v="143114.56" u="1"/>
        <n v="131281.42000000001" u="1"/>
        <n v="162130.29" u="1"/>
        <n v="289567.05" u="1"/>
        <n v="410553.58" u="1"/>
        <n v="1650420.37" u="1"/>
        <n v="176731.36" u="1"/>
        <n v="731067.93" u="1"/>
        <n v="528252.32999999996" u="1"/>
        <n v="542054.51" u="1"/>
        <n v="276099.82" u="1"/>
        <n v="522453.72" u="1"/>
        <n v="630803.51" u="1"/>
        <n v="126131.8" u="1"/>
        <n v="217128.26" u="1"/>
        <n v="342111.71" u="1"/>
        <n v="137400.85999999999" u="1"/>
        <n v="296350.15000000002" u="1"/>
        <n v="340174.54" u="1"/>
        <n v="240907.84" u="1"/>
        <n v="444992.6" u="1"/>
        <n v="204977.18" u="1"/>
        <n v="777040.51" u="1"/>
        <n v="305315.84999999998" u="1"/>
        <n v="284708.53999999998" u="1"/>
        <n v="501457.46" u="1"/>
        <n v="146518.15" u="1"/>
        <n v="249424.69" u="1"/>
        <n v="127847.47" u="1"/>
        <n v="230907.14" u="1"/>
        <n v="593879.77" u="1"/>
        <n v="723851.58" u="1"/>
        <n v="150765.10999999999" u="1"/>
        <n v="191525.81" u="1"/>
        <n v="282917.64" u="1"/>
        <n v="302862.78999999998" u="1"/>
        <n v="375162.17" u="1"/>
        <n v="129581.36" u="1"/>
        <n v="805383.42" u="1"/>
        <n v="263308.19" u="1"/>
        <n v="439091.12" u="1"/>
        <n v="124441.31" u="1"/>
        <n v="121850.21" u="1"/>
        <n v="368775.77" u="1"/>
        <n v="403781.98" u="1"/>
        <n v="505852.94" u="1"/>
        <n v="455161.43" u="1"/>
        <n v="161949.73000000001" u="1"/>
        <n v="112297.91" u="1"/>
        <n v="548156.48" u="1"/>
        <n v="213383.73" u="1"/>
        <n v="1019517.93" u="1"/>
        <n v="101249.47" u="1"/>
        <n v="181582.76" u="1"/>
        <n v="121013.27" u="1"/>
        <n v="144901.92000000001" u="1"/>
        <n v="67795.25" u="1"/>
        <n v="156881.32999999999" u="1"/>
        <n v="173409.03" u="1"/>
        <n v="555087.1" u="1"/>
        <n v="324585.51" u="1"/>
        <n v="1693478.39" u="1"/>
        <n v="114730.54" u="1"/>
        <n v="236132.63" u="1"/>
        <n v="375415.6" u="1"/>
        <n v="466022.44" u="1"/>
        <n v="465597.27" u="1"/>
        <n v="721225.34" u="1"/>
        <n v="167196.65" u="1"/>
        <n v="789521.49" u="1"/>
        <n v="150971.78" u="1"/>
        <n v="586556.92000000004" u="1"/>
        <n v="266791.39" u="1"/>
        <n v="19005.52" u="1"/>
        <n v="286657.96000000002" u="1"/>
        <n v="756861.04" u="1"/>
        <n v="644401.9" u="1"/>
        <n v="241299.97" u="1"/>
        <n v="479036.03" u="1"/>
        <n v="1398238.18" u="1"/>
        <n v="100702.16" u="1"/>
        <n v="627867.26" u="1"/>
        <n v="1970093.15" u="1"/>
        <n v="143611.45000000001" u="1"/>
        <n v="151275.85999999999" u="1"/>
        <n v="133464.73000000001" u="1"/>
        <n v="500821.69" u="1"/>
        <n v="338612.1" u="1"/>
        <n v="60387.61" u="1"/>
        <n v="742393.56" u="1"/>
        <n v="241302.47" u="1"/>
        <n v="407358.45" u="1"/>
        <n v="166931.79" u="1"/>
        <n v="335576.21" u="1"/>
        <n v="770017.01" u="1"/>
        <n v="353270.82" u="1"/>
        <n v="1151326.6499999999" u="1"/>
        <n v="299203.77" u="1"/>
        <n v="559433.14" u="1"/>
        <n v="134952.32999999999" u="1"/>
        <n v="237594.48" u="1"/>
        <n v="784722.59" u="1"/>
        <n v="349855.12" u="1"/>
        <n v="316720.64000000001" u="1"/>
        <n v="387640.65" u="1"/>
        <n v="139995.57999999999" u="1"/>
        <n v="511920.69" u="1"/>
        <n v="141754.26" u="1"/>
        <n v="688793.4" u="1"/>
        <n v="269289.67" u="1"/>
        <n v="289380.59000000003" u="1"/>
        <n v="261083.02" u="1"/>
        <n v="403083.52000000002" u="1"/>
        <n v="214081.79" u="1"/>
        <n v="458193.04" u="1"/>
        <n v="196091.42" u="1"/>
        <n v="312173.25" u="1"/>
        <n v="507834.64" u="1"/>
        <n v="273426.08" u="1"/>
        <n v="375676.28" u="1"/>
        <n v="656520.71" u="1"/>
        <n v="828683.67" u="1"/>
        <n v="154890.19" u="1"/>
        <n v="258199.47" u="1"/>
        <n v="101579.73" u="1"/>
        <n v="132020.20000000001" u="1"/>
        <n v="26825.23" u="1"/>
        <n v="602333.97" u="1"/>
        <n v="380106.48" u="1"/>
        <n v="167481.07999999999" u="1"/>
        <n v="435911.38" u="1"/>
        <n v="103658.65" u="1"/>
        <n v="260127.85" u="1"/>
        <n v="474581.22" u="1"/>
        <n v="495301.58" u="1"/>
        <n v="214499.92" u="1"/>
        <n v="333571.21000000002" u="1"/>
        <n v="1537613.06" u="1"/>
        <n v="224871.14" u="1"/>
        <n v="230278.44" u="1"/>
        <n v="125325.54" u="1"/>
        <n v="267012.21000000002" u="1"/>
        <n v="131871.10999999999" u="1"/>
        <n v="171096.13" u="1"/>
        <n v="127530.21" u="1"/>
        <n v="693851.21" u="1"/>
        <n v="227018.3" u="1"/>
        <n v="252954.33" u="1"/>
        <n v="305203.83" u="1"/>
        <n v="345835.62" u="1"/>
        <n v="350878.87" u="1"/>
        <n v="162598.39000000001" u="1"/>
        <n v="117642.06" u="1"/>
        <n v="641840.63" u="1"/>
        <n v="1131036.52" u="1"/>
        <n v="209029.43" u="1"/>
        <n v="1706674.11" u="1"/>
        <n v="98769.19" u="1"/>
        <n v="277147.82" u="1"/>
        <n v="483386.07" u="1"/>
        <n v="272676.51" u="1"/>
        <n v="183721.74" u="1"/>
        <n v="358041.03" u="1"/>
        <n v="134288.63" u="1"/>
        <n v="184192.77" u="1"/>
        <n v="846153.9" u="1"/>
        <n v="123733.1" u="1"/>
        <n v="81182.61" u="1"/>
        <n v="569651.36" u="1"/>
        <n v="184137.37" u="1"/>
        <n v="199321.02" u="1"/>
        <n v="238260.82" u="1"/>
        <n v="402921.28" u="1"/>
        <n v="242547.32" u="1"/>
        <n v="664170.51" u="1"/>
        <n v="1078546.58" u="1"/>
        <n v="1142067.99" u="1"/>
        <n v="113539.46" u="1"/>
        <n v="224949.15" u="1"/>
        <n v="190139.29" u="1"/>
        <n v="883692.31" u="1"/>
        <n v="246357.47" u="1"/>
        <n v="437796.61" u="1"/>
      </sharedItems>
    </cacheField>
    <cacheField name="Pago de Intereses en Pesos" numFmtId="0">
      <sharedItems containsMixedTypes="1" containsNumber="1" minValue="-203691.89" maxValue="0"/>
    </cacheField>
    <cacheField name="Comisiones Recibidas en Pesos" numFmtId="0">
      <sharedItems containsMixedTypes="1" containsNumber="1" minValue="-2000" maxValue="0"/>
    </cacheField>
    <cacheField name="Seguros" numFmtId="0">
      <sharedItems containsMixedTypes="1" containsNumber="1" minValue="-31847.040000000001" maxValue="0"/>
    </cacheField>
    <cacheField name="Total Depositado en Pesos" numFmtId="0">
      <sharedItems containsMixedTypes="1" containsNumber="1" minValue="-1175679.43" maxValue="0"/>
    </cacheField>
    <cacheField name="Prepagos" numFmtId="0">
      <sharedItems containsSemiMixedTypes="0" containsString="0" containsNumber="1" minValue="-843383.73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915390.17"/>
    </cacheField>
    <cacheField name="STATUS " numFmtId="0">
      <sharedItems count="8">
        <s v="AL CORRIENTE"/>
        <s v="DE 1 A 30 DÍAS"/>
        <s v="MÁS DE 181 DÍAS"/>
        <s v="DE 31 A 60 DÍAS"/>
        <s v="DE 61 A 90 DÍAS"/>
        <s v="DE 121 A 15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70331"/>
    </cacheField>
    <cacheField name="No. De Amortizacines Vencidas" numFmtId="0">
      <sharedItems containsSemiMixedTypes="0" containsString="0" containsNumber="1" containsInteger="1" minValue="0" maxValue="115" count="115">
        <n v="0"/>
        <n v="1"/>
        <n v="70"/>
        <n v="96"/>
        <n v="2"/>
        <n v="82"/>
        <n v="63"/>
        <n v="81"/>
        <n v="3"/>
        <n v="5"/>
        <n v="85"/>
        <n v="11"/>
        <n v="7"/>
        <n v="35"/>
        <n v="77"/>
        <n v="84"/>
        <n v="101"/>
        <n v="69"/>
        <n v="86"/>
        <n v="100"/>
        <n v="13"/>
        <n v="4"/>
        <n v="38"/>
        <n v="6"/>
        <n v="43"/>
        <n v="10"/>
        <n v="71"/>
        <n v="42"/>
        <n v="27"/>
        <n v="65"/>
        <n v="31"/>
        <n v="51"/>
        <n v="87"/>
        <n v="93"/>
        <n v="21"/>
        <n v="16"/>
        <n v="83"/>
        <n v="44"/>
        <n v="59"/>
        <n v="111"/>
        <n v="66"/>
        <n v="8"/>
        <n v="61"/>
        <n v="80"/>
        <n v="39"/>
        <n v="52"/>
        <n v="79"/>
        <n v="53"/>
        <n v="104"/>
        <n v="26"/>
        <n v="57"/>
        <n v="47"/>
        <n v="91"/>
        <n v="102"/>
        <n v="32"/>
        <n v="50"/>
        <n v="23"/>
        <n v="40"/>
        <n v="25"/>
        <n v="37"/>
        <n v="97"/>
        <n v="98"/>
        <n v="29"/>
        <n v="67"/>
        <n v="73"/>
        <n v="105"/>
        <n v="92"/>
        <n v="48"/>
        <n v="76"/>
        <n v="9"/>
        <n v="60"/>
        <n v="17"/>
        <n v="108"/>
        <n v="30"/>
        <n v="28"/>
        <n v="90"/>
        <n v="99"/>
        <n v="34"/>
        <n v="75"/>
        <n v="20"/>
        <n v="14"/>
        <n v="62"/>
        <n v="115"/>
        <n v="106"/>
        <n v="22"/>
        <n v="74"/>
        <n v="58"/>
        <n v="54"/>
        <n v="24"/>
        <n v="45"/>
        <n v="46"/>
        <n v="19"/>
        <n v="41"/>
        <n v="56"/>
        <n v="18"/>
        <n v="36" u="1"/>
        <n v="15" u="1"/>
        <n v="95" u="1"/>
        <n v="78" u="1"/>
        <n v="103" u="1"/>
        <n v="107" u="1"/>
        <n v="94" u="1"/>
        <n v="33" u="1"/>
        <n v="110" u="1"/>
        <n v="64" u="1"/>
        <n v="89" u="1"/>
        <n v="114" u="1"/>
        <n v="68" u="1"/>
        <n v="72" u="1"/>
        <n v="49" u="1"/>
        <n v="109" u="1"/>
        <n v="88" u="1"/>
        <n v="113" u="1"/>
        <n v="12" u="1"/>
        <n v="55" u="1"/>
      </sharedItems>
    </cacheField>
    <cacheField name="Fecha de proceso" numFmtId="0">
      <sharedItems containsSemiMixedTypes="0" containsString="0" containsNumber="1" containsInteger="1" minValue="20161230" maxValue="20170331"/>
    </cacheField>
    <cacheField name="Días de Vencimiento" numFmtId="0">
      <sharedItems containsString="0" containsBlank="1" containsNumber="1" containsInteger="1" minValue="0" maxValue="0"/>
    </cacheField>
    <cacheField name="Integración" numFmtId="0">
      <sharedItems containsBlank="1"/>
    </cacheField>
    <cacheField name="FECHA DE TRANSPASO DE USGAAP" numFmtId="0">
      <sharedItems containsString="0" containsBlank="1" containsNumber="1" containsInteger="1" minValue="0" maxValue="0"/>
    </cacheField>
    <cacheField name="Observación" numFmtId="0">
      <sharedItems count="5">
        <s v=""/>
        <s v="ADJUDICACION"/>
        <s v="REESTRUCTURAS"/>
        <s v="DACION"/>
        <s v="NO ELEGIBLE"/>
      </sharedItems>
    </cacheField>
    <cacheField name="Número de Crédito Actual" numFmtId="0">
      <sharedItems containsSemiMixedTypes="0" containsString="0" containsNumber="1" containsInteger="1" minValue="0" maxValue="78258976"/>
    </cacheField>
    <cacheField name="Quita" numFmtId="0">
      <sharedItems containsString="0" containsBlank="1" containsNumber="1" containsInteger="1" minValue="0" maxValue="0"/>
    </cacheField>
    <cacheField name="Diferimiento" numFmtId="0">
      <sharedItems containsString="0" containsBlank="1" containsNumber="1" containsInteger="1" minValue="0" maxValue="0"/>
    </cacheField>
    <cacheField name="Pago de Quita Condicionada" numFmtId="0">
      <sharedItems containsString="0" containsBlank="1" containsNumber="1" containsInteger="1" minValue="0" maxValue="0"/>
    </cacheField>
    <cacheField name="Deposito Erroneo" numFmtId="0">
      <sharedItems containsString="0" containsBlank="1" containsNumber="1" containsInteger="1" minValue="0" maxValue="0"/>
    </cacheField>
    <cacheField name="Saldo Diferido" numFmtId="0">
      <sharedItems containsString="0" containsBlank="1" containsNumber="1" containsInteger="1" minValue="0" maxValue="0"/>
    </cacheField>
    <cacheField name="Saldo Diferido a Capital" numFmtId="0">
      <sharedItems containsString="0" containsBlank="1" containsNumber="1" containsInteger="1" minValue="0" maxValue="0"/>
    </cacheField>
    <cacheField name="Condonación a Capital" numFmtId="0">
      <sharedItems containsMixedTypes="1" containsNumber="1" minValue="0" maxValue="1924.05"/>
    </cacheField>
    <cacheField name="Condonación a Intereses" numFmtId="0">
      <sharedItems containsMixedTypes="1" containsNumber="1" minValue="0" maxValue="1268.58"/>
    </cacheField>
    <cacheField name="Condonación a Seguros" numFmtId="0">
      <sharedItems containsString="0" containsBlank="1" containsNumber="1" containsInteger="1" minValue="0" maxValue="0"/>
    </cacheField>
    <cacheField name="Producto de Solución " numFmtId="0">
      <sharedItems containsMixedTypes="1" containsNumber="1" containsInteger="1" minValue="0" maxValue="4"/>
    </cacheField>
    <cacheField name="Pago sostenido" numFmtId="0">
      <sharedItems containsMixedTypes="1" containsNumber="1" containsInteger="1" minValue="0" maxValue="72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40472.81"/>
    </cacheField>
    <cacheField name="Condonación a Interes (Acumulado)" numFmtId="0">
      <sharedItems containsSemiMixedTypes="0" containsString="0" containsNumber="1" minValue="0" maxValue="504371.67"/>
    </cacheField>
    <cacheField name="Mesualidad Vigente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01650"/>
    <n v="16085804"/>
    <s v=""/>
    <n v="311792.95"/>
    <n v="-10565.77"/>
    <x v="1"/>
    <n v="-3104.94"/>
    <n v="0"/>
    <n v="-1235.19"/>
    <n v="-14905.9"/>
    <n v="0"/>
    <n v="11.95"/>
    <n v="324.78432291666667"/>
    <x v="1"/>
    <x v="0"/>
    <n v="301227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02642"/>
    <n v="19436723"/>
    <s v=""/>
    <n v="148128.76"/>
    <n v="-4808.8100000000004"/>
    <x v="2"/>
    <n v="-1475.12"/>
    <n v="0"/>
    <n v="-477.66"/>
    <n v="-6761.59"/>
    <n v="0"/>
    <n v="11.95"/>
    <n v="154.3007916666667"/>
    <x v="1"/>
    <x v="0"/>
    <n v="143319.9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4067"/>
    <n v="1034850"/>
    <s v=""/>
    <n v="794575.9"/>
    <n v="-38084.17"/>
    <x v="3"/>
    <n v="-15578.88"/>
    <n v="-500"/>
    <n v="-8417.9599999999991"/>
    <n v="-62581.01"/>
    <n v="0"/>
    <n v="11.95"/>
    <n v="827.68322916666682"/>
    <x v="1"/>
    <x v="0"/>
    <n v="744839.1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113"/>
    <n v="11447775"/>
    <s v=""/>
    <n v="165000.82999999999"/>
    <n v="-5356.6"/>
    <x v="4"/>
    <n v="-1643.13"/>
    <n v="0"/>
    <n v="-694.34"/>
    <n v="-7694.07"/>
    <n v="0"/>
    <n v="11.95"/>
    <n v="171.87586458333331"/>
    <x v="1"/>
    <x v="0"/>
    <n v="159644.23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601"/>
    <n v="1243575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27"/>
    <n v="13811052"/>
    <s v=""/>
    <n v="128818.33"/>
    <n v="-4011.74"/>
    <x v="5"/>
    <n v="-1282.82"/>
    <n v="0"/>
    <n v="-431.99"/>
    <n v="-5726.55"/>
    <n v="0"/>
    <n v="11.95"/>
    <n v="134.18576041666668"/>
    <x v="1"/>
    <x v="0"/>
    <n v="124806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81"/>
    <n v="9168099"/>
    <s v=""/>
    <n v="180052.94"/>
    <n v="-5607.32"/>
    <x v="6"/>
    <n v="-1793.03"/>
    <n v="0"/>
    <n v="-593.77"/>
    <n v="-7994.12"/>
    <n v="0"/>
    <n v="11.95"/>
    <n v="187.55514583333334"/>
    <x v="1"/>
    <x v="0"/>
    <n v="174445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100"/>
    <n v="11789664"/>
    <s v=""/>
    <n v="73548.05"/>
    <n v="0"/>
    <x v="7"/>
    <n v="0"/>
    <n v="0"/>
    <n v="-44.84"/>
    <n v="-44.84"/>
    <n v="0"/>
    <n v="11.95"/>
    <n v="76.612552083333341"/>
    <x v="1"/>
    <x v="0"/>
    <n v="71347.92999999999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134"/>
    <n v="15341531"/>
    <s v=""/>
    <n v="272218.76"/>
    <n v="0"/>
    <x v="8"/>
    <n v="0"/>
    <n v="0"/>
    <n v="-20.77"/>
    <n v="-20.77"/>
    <n v="0"/>
    <n v="11.95"/>
    <n v="283.56120833333335"/>
    <x v="1"/>
    <x v="0"/>
    <n v="264075.8400000000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23689"/>
    <n v="35187762"/>
    <s v=""/>
    <n v="101579.73"/>
    <n v="-3038.58"/>
    <x v="9"/>
    <n v="-1011.56"/>
    <n v="0"/>
    <n v="-415.83"/>
    <n v="-4465.97"/>
    <n v="0"/>
    <n v="11.95"/>
    <n v="105.81221875"/>
    <x v="1"/>
    <x v="0"/>
    <n v="98541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80"/>
    <n v="717920"/>
    <s v=""/>
    <n v="630533.54"/>
    <n v="0"/>
    <x v="10"/>
    <n v="0"/>
    <n v="0"/>
    <n v="0"/>
    <n v="0"/>
    <n v="0"/>
    <n v="12.65"/>
    <n v="656.80577083333344"/>
    <x v="1"/>
    <x v="1"/>
    <n v="250076.72"/>
    <x v="2"/>
    <n v="20110630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97"/>
    <n v="24171555"/>
    <s v=""/>
    <n v="929083.93"/>
    <n v="0"/>
    <x v="11"/>
    <n v="0"/>
    <n v="0"/>
    <n v="0"/>
    <n v="0"/>
    <n v="0"/>
    <n v="12.75"/>
    <n v="967.79576041666678"/>
    <x v="1"/>
    <x v="1"/>
    <n v="351357.15"/>
    <x v="2"/>
    <n v="20090430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00"/>
    <n v="35586763"/>
    <s v=""/>
    <n v="542398.34"/>
    <n v="-31360.87"/>
    <x v="12"/>
    <n v="-10647.39"/>
    <n v="-500"/>
    <n v="-2438.34"/>
    <n v="-44946.6"/>
    <n v="0"/>
    <n v="11.95"/>
    <n v="564.99827083333332"/>
    <x v="1"/>
    <x v="0"/>
    <n v="511037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95"/>
    <n v="16772333"/>
    <s v=""/>
    <n v="69090.58"/>
    <n v="-2066.7199999999998"/>
    <x v="13"/>
    <n v="-688.03"/>
    <n v="0"/>
    <n v="-205.43"/>
    <n v="-2960.18"/>
    <n v="0"/>
    <n v="11.95"/>
    <n v="71.969354166666676"/>
    <x v="1"/>
    <x v="0"/>
    <n v="67023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50"/>
    <n v="32593584"/>
    <s v=""/>
    <n v="146790.81"/>
    <n v="-4222.6099999999997"/>
    <x v="14"/>
    <n v="-1461.79"/>
    <n v="0"/>
    <n v="-404.84"/>
    <n v="-6089.24"/>
    <n v="0"/>
    <n v="11.95"/>
    <n v="152.90709375"/>
    <x v="1"/>
    <x v="0"/>
    <n v="142568.2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320"/>
    <n v="35280628"/>
    <s v=""/>
    <n v="139154.91"/>
    <n v="-4002.96"/>
    <x v="15"/>
    <n v="-1385.75"/>
    <n v="0"/>
    <n v="-494.55"/>
    <n v="-5883.26"/>
    <n v="0"/>
    <n v="11.95"/>
    <n v="144.95303125000001"/>
    <x v="1"/>
    <x v="0"/>
    <n v="135151.9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82"/>
    <n v="12270542"/>
    <s v=""/>
    <n v="152584.94"/>
    <n v="-4389.29"/>
    <x v="16"/>
    <n v="-1519.49"/>
    <n v="0"/>
    <n v="-950.46"/>
    <n v="-6859.24"/>
    <n v="0"/>
    <n v="11.95"/>
    <n v="158.94264583333333"/>
    <x v="1"/>
    <x v="0"/>
    <n v="148195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636"/>
    <n v="9846638"/>
    <s v=""/>
    <n v="284830.44"/>
    <n v="-8193.48"/>
    <x v="17"/>
    <n v="-2836.44"/>
    <n v="0"/>
    <n v="-728.58"/>
    <n v="-11758.5"/>
    <n v="0"/>
    <n v="11.95"/>
    <n v="296.698375"/>
    <x v="1"/>
    <x v="0"/>
    <n v="276636.96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064"/>
    <n v="19904555"/>
    <s v=""/>
    <n v="325522.92"/>
    <n v="0"/>
    <x v="18"/>
    <n v="0"/>
    <n v="0"/>
    <n v="0"/>
    <n v="0"/>
    <n v="0"/>
    <n v="12.51"/>
    <n v="339.08637500000003"/>
    <x v="1"/>
    <x v="0"/>
    <n v="307528.39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97"/>
    <n v="9011365"/>
    <s v=""/>
    <n v="232718.06"/>
    <n v="-6694.4"/>
    <x v="19"/>
    <n v="-2317.48"/>
    <n v="0"/>
    <n v="-630.54"/>
    <n v="-9642.42"/>
    <n v="0"/>
    <n v="11.95"/>
    <n v="242.41464583333334"/>
    <x v="1"/>
    <x v="0"/>
    <n v="226023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956"/>
    <n v="5832522"/>
    <s v=""/>
    <n v="326044.90999999997"/>
    <n v="-9379.08"/>
    <x v="20"/>
    <n v="-3246.86"/>
    <n v="0"/>
    <n v="-846.85"/>
    <n v="-13472.79"/>
    <n v="0"/>
    <n v="11.95"/>
    <n v="339.6301145833333"/>
    <x v="1"/>
    <x v="0"/>
    <n v="316665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60"/>
    <n v="10904057"/>
    <s v=""/>
    <n v="1075910.42"/>
    <n v="0"/>
    <x v="21"/>
    <n v="0"/>
    <n v="0"/>
    <n v="0"/>
    <n v="0"/>
    <n v="0"/>
    <n v="13.15"/>
    <n v="1120.7400208333333"/>
    <x v="1"/>
    <x v="1"/>
    <n v="445348.23"/>
    <x v="2"/>
    <n v="20100630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53"/>
    <n v="29651843"/>
    <s v=""/>
    <n v="245511.65"/>
    <n v="-6800.98"/>
    <x v="22"/>
    <n v="-2444.89"/>
    <n v="-500"/>
    <n v="-624.13"/>
    <n v="-10370"/>
    <n v="0"/>
    <n v="11.95"/>
    <n v="255.74130208333335"/>
    <x v="1"/>
    <x v="0"/>
    <n v="231841.9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100"/>
    <n v="32526200"/>
    <s v=""/>
    <n v="96172.65"/>
    <n v="-2390.61"/>
    <x v="23"/>
    <n v="-957.72"/>
    <n v="0"/>
    <n v="-326.33999999999997"/>
    <n v="-3674.67"/>
    <n v="0"/>
    <n v="11.95"/>
    <n v="100.17984374999999"/>
    <x v="1"/>
    <x v="0"/>
    <n v="93782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542"/>
    <n v="27538381"/>
    <s v=""/>
    <n v="184772.54"/>
    <n v="-8382.02"/>
    <x v="24"/>
    <n v="-1840.03"/>
    <n v="0"/>
    <n v="-777.95"/>
    <n v="-11000"/>
    <n v="-91.87"/>
    <n v="11.95"/>
    <n v="192.47139583333333"/>
    <x v="1"/>
    <x v="0"/>
    <n v="176390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21"/>
    <n v="12040346"/>
    <s v=""/>
    <n v="193560.18"/>
    <n v="0"/>
    <x v="25"/>
    <n v="0"/>
    <n v="0"/>
    <n v="-80.77"/>
    <n v="-80.77"/>
    <n v="0"/>
    <n v="13.95"/>
    <n v="201.62518750000001"/>
    <x v="1"/>
    <x v="0"/>
    <n v="188338.1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122"/>
    <n v="444265"/>
    <s v=""/>
    <n v="4493314.6500000004"/>
    <n v="0"/>
    <x v="26"/>
    <n v="0"/>
    <n v="0"/>
    <n v="0"/>
    <n v="0"/>
    <n v="0"/>
    <n v="13.55"/>
    <n v="4680.5360937500009"/>
    <x v="1"/>
    <x v="1"/>
    <n v="1982932.42"/>
    <x v="2"/>
    <n v="20120131"/>
    <x v="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6093"/>
    <n v="11772677"/>
    <s v=""/>
    <n v="105272.43"/>
    <n v="-2894.61"/>
    <x v="27"/>
    <n v="-1096.5899999999999"/>
    <n v="0"/>
    <n v="-368.42"/>
    <n v="-4359.62"/>
    <n v="0"/>
    <n v="12.5"/>
    <n v="109.65878125"/>
    <x v="1"/>
    <x v="0"/>
    <n v="102377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198"/>
    <n v="13189627"/>
    <s v=""/>
    <n v="93653.9"/>
    <n v="-2249.71"/>
    <x v="28"/>
    <n v="-932.64"/>
    <n v="0"/>
    <n v="-849.22"/>
    <n v="-4031.57"/>
    <n v="0"/>
    <n v="11.95"/>
    <n v="97.556145833333332"/>
    <x v="1"/>
    <x v="0"/>
    <n v="91404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693"/>
    <n v="8151756"/>
    <s v=""/>
    <n v="148168.23000000001"/>
    <n v="-4082"/>
    <x v="29"/>
    <n v="-1524.9"/>
    <n v="0"/>
    <n v="-1460.08"/>
    <n v="-7066.98"/>
    <n v="0"/>
    <n v="12.35"/>
    <n v="154.34190625000002"/>
    <x v="1"/>
    <x v="0"/>
    <n v="144086.23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292"/>
    <n v="26783984"/>
    <s v=""/>
    <n v="269751"/>
    <n v="-7470.48"/>
    <x v="30"/>
    <n v="-2686.27"/>
    <n v="0"/>
    <n v="-794.11"/>
    <n v="-10950.86"/>
    <n v="0"/>
    <n v="11.95"/>
    <n v="280.99062500000002"/>
    <x v="1"/>
    <x v="0"/>
    <n v="262280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555"/>
    <n v="19699904"/>
    <s v=""/>
    <n v="139179.99"/>
    <n v="-3714.56"/>
    <x v="31"/>
    <n v="-1386"/>
    <n v="0"/>
    <n v="-393.54"/>
    <n v="-5494.1"/>
    <n v="0"/>
    <n v="11.95"/>
    <n v="144.97915624999999"/>
    <x v="1"/>
    <x v="0"/>
    <n v="135465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1475"/>
    <n v="16654131"/>
    <s v=""/>
    <n v="106649.88"/>
    <n v="-2827.17"/>
    <x v="32"/>
    <n v="-1106.49"/>
    <n v="0"/>
    <n v="-281.58"/>
    <n v="-4215.24"/>
    <n v="0"/>
    <n v="12.45"/>
    <n v="111.09362500000002"/>
    <x v="1"/>
    <x v="0"/>
    <n v="103822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60"/>
    <n v="7354017"/>
    <s v=""/>
    <n v="306093.46000000002"/>
    <n v="0"/>
    <x v="33"/>
    <n v="0"/>
    <n v="0"/>
    <n v="0"/>
    <n v="0"/>
    <n v="0"/>
    <n v="11.95"/>
    <n v="318.84735416666672"/>
    <x v="1"/>
    <x v="1"/>
    <n v="121119.64"/>
    <x v="2"/>
    <n v="20100802"/>
    <x v="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7933"/>
    <n v="5581540"/>
    <s v=""/>
    <n v="123222.38"/>
    <n v="-3288.65"/>
    <x v="34"/>
    <n v="-1227.0899999999999"/>
    <n v="0"/>
    <n v="-1347.8"/>
    <n v="-5863.54"/>
    <n v="0"/>
    <n v="11.95"/>
    <n v="128.35664583333335"/>
    <x v="1"/>
    <x v="0"/>
    <n v="119933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14"/>
    <n v="3539816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21"/>
    <n v="35024558"/>
    <s v=""/>
    <n v="85176.07"/>
    <n v="-16240.83"/>
    <x v="35"/>
    <n v="-887.25"/>
    <n v="0"/>
    <n v="-1476.32"/>
    <n v="-18604.400000000001"/>
    <n v="0"/>
    <n v="12.5"/>
    <n v="88.72507291666669"/>
    <x v="1"/>
    <x v="0"/>
    <n v="68935.240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501"/>
    <n v="17867878"/>
    <s v=""/>
    <n v="324983.34000000003"/>
    <n v="-8673.39"/>
    <x v="36"/>
    <n v="-3236.29"/>
    <n v="0"/>
    <n v="-1097.3399999999999"/>
    <n v="-13007.02"/>
    <n v="0"/>
    <n v="11.95"/>
    <n v="338.52431250000001"/>
    <x v="1"/>
    <x v="0"/>
    <n v="316309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90"/>
    <n v="19346601"/>
    <s v=""/>
    <n v="191010.92"/>
    <n v="-5131.09"/>
    <x v="37"/>
    <n v="-1902.15"/>
    <n v="0"/>
    <n v="-559.79"/>
    <n v="-7593.03"/>
    <n v="0"/>
    <n v="11.95"/>
    <n v="198.96970833333333"/>
    <x v="1"/>
    <x v="0"/>
    <n v="185879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532"/>
    <n v="11893326"/>
    <s v=""/>
    <n v="95148.29"/>
    <n v="0"/>
    <x v="38"/>
    <n v="0"/>
    <n v="0"/>
    <n v="0"/>
    <n v="0"/>
    <n v="0"/>
    <n v="11.95"/>
    <n v="99.112802083333335"/>
    <x v="1"/>
    <x v="0"/>
    <n v="88869.42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61"/>
    <n v="35958774"/>
    <s v=""/>
    <n v="180607.59"/>
    <n v="-4649.8100000000004"/>
    <x v="39"/>
    <n v="-1798.55"/>
    <n v="0"/>
    <n v="-509.26"/>
    <n v="-6957.62"/>
    <n v="0"/>
    <n v="11.95"/>
    <n v="188.13290625000002"/>
    <x v="1"/>
    <x v="0"/>
    <n v="175957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05"/>
    <n v="9734478"/>
    <s v=""/>
    <n v="278447.74"/>
    <n v="-7163.71"/>
    <x v="40"/>
    <n v="-2784.48"/>
    <n v="0"/>
    <n v="-669.94"/>
    <n v="-10618.13"/>
    <n v="0"/>
    <n v="12"/>
    <n v="290.04972916666668"/>
    <x v="1"/>
    <x v="0"/>
    <n v="271284.0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588"/>
    <n v="19637491"/>
    <s v=""/>
    <n v="79166.05"/>
    <n v="-2036.73"/>
    <x v="41"/>
    <n v="-791.66"/>
    <n v="0"/>
    <n v="-829.53"/>
    <n v="-3657.92"/>
    <n v="0"/>
    <n v="12"/>
    <n v="82.464635416666667"/>
    <x v="1"/>
    <x v="0"/>
    <n v="77129.3200000000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10"/>
    <n v="5637119"/>
    <s v=""/>
    <n v="293612.82"/>
    <n v="-7559.13"/>
    <x v="42"/>
    <n v="-2923.89"/>
    <n v="0"/>
    <n v="-937.05"/>
    <n v="-11420.07"/>
    <n v="0"/>
    <n v="11.95"/>
    <n v="305.84668750000003"/>
    <x v="1"/>
    <x v="0"/>
    <n v="286053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29"/>
    <n v="35603261"/>
    <s v=""/>
    <n v="90104.67"/>
    <n v="-2026.07"/>
    <x v="43"/>
    <n v="-897.29"/>
    <n v="0"/>
    <n v="-223.41"/>
    <n v="-3146.77"/>
    <n v="0"/>
    <n v="11.95"/>
    <n v="93.859031250000001"/>
    <x v="1"/>
    <x v="0"/>
    <n v="88078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29"/>
    <n v="21901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152"/>
    <n v="25290092"/>
    <s v=""/>
    <n v="151206.82999999999"/>
    <n v="-3892.88"/>
    <x v="44"/>
    <n v="-1505.77"/>
    <n v="0"/>
    <n v="-459.08"/>
    <n v="-5857.73"/>
    <n v="0"/>
    <n v="11.95"/>
    <n v="157.50711458333333"/>
    <x v="1"/>
    <x v="0"/>
    <n v="147313.9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399"/>
    <n v="5347810"/>
    <s v=""/>
    <n v="179484.46"/>
    <n v="0"/>
    <x v="45"/>
    <n v="0"/>
    <n v="0"/>
    <n v="0"/>
    <n v="0"/>
    <n v="0"/>
    <n v="11.95"/>
    <n v="186.96297916666666"/>
    <x v="1"/>
    <x v="1"/>
    <n v="159928.48000000001"/>
    <x v="5"/>
    <n v="20161130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414"/>
    <n v="9632895"/>
    <s v=""/>
    <n v="704971.51"/>
    <n v="-16403.57"/>
    <x v="46"/>
    <n v="-6900.69"/>
    <n v="0"/>
    <n v="-1695.74"/>
    <n v="-25000"/>
    <n v="0"/>
    <n v="11.95"/>
    <n v="734.34532291666665"/>
    <x v="1"/>
    <x v="1"/>
    <n v="642519.48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626"/>
    <n v="15520807"/>
    <s v=""/>
    <n v="3708765.85"/>
    <n v="0"/>
    <x v="47"/>
    <n v="0"/>
    <n v="0"/>
    <n v="0"/>
    <n v="0"/>
    <n v="0"/>
    <n v="11.96"/>
    <n v="3863.2977604166667"/>
    <x v="1"/>
    <x v="1"/>
    <n v="1473089.9"/>
    <x v="2"/>
    <n v="2010033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04"/>
    <n v="925355"/>
    <s v=""/>
    <n v="528765.47"/>
    <n v="-12284.34"/>
    <x v="48"/>
    <n v="-5265.62"/>
    <n v="0"/>
    <n v="-1153.99"/>
    <n v="-18703.95"/>
    <n v="0"/>
    <n v="11.95"/>
    <n v="550.79736458333332"/>
    <x v="1"/>
    <x v="0"/>
    <n v="516481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47"/>
    <n v="8515436"/>
    <s v=""/>
    <n v="17334.8"/>
    <n v="-2859.99"/>
    <x v="49"/>
    <n v="-172.63"/>
    <n v="0"/>
    <n v="-242.44"/>
    <n v="-3275.06"/>
    <n v="0"/>
    <n v="11.95"/>
    <n v="18.057083333333335"/>
    <x v="1"/>
    <x v="0"/>
    <n v="14474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39"/>
    <n v="8608770"/>
    <s v=""/>
    <n v="376485.2"/>
    <n v="0"/>
    <x v="50"/>
    <n v="0"/>
    <n v="0"/>
    <n v="0"/>
    <n v="0"/>
    <n v="0"/>
    <n v="12.95"/>
    <n v="392.17208333333338"/>
    <x v="1"/>
    <x v="1"/>
    <n v="285603.52"/>
    <x v="2"/>
    <n v="20160531"/>
    <x v="1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65"/>
    <n v="36341721"/>
    <s v=""/>
    <n v="105038.06"/>
    <n v="-2800.41"/>
    <x v="51"/>
    <n v="-1046"/>
    <n v="0"/>
    <n v="-653.59"/>
    <n v="-4500"/>
    <n v="-56.31"/>
    <n v="11.95"/>
    <n v="109.41464583333334"/>
    <x v="1"/>
    <x v="0"/>
    <n v="102237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70"/>
    <n v="16952049"/>
    <s v=""/>
    <n v="337552.79"/>
    <n v="-8366.7000000000007"/>
    <x v="52"/>
    <n v="-3417.72"/>
    <n v="0"/>
    <n v="-867.47"/>
    <n v="-12651.89"/>
    <n v="0"/>
    <n v="12.15"/>
    <n v="351.61748958333334"/>
    <x v="1"/>
    <x v="0"/>
    <n v="329186.09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49"/>
    <n v="36232333"/>
    <s v=""/>
    <n v="184127.81"/>
    <n v="0"/>
    <x v="53"/>
    <n v="0"/>
    <n v="0"/>
    <n v="0"/>
    <n v="0"/>
    <n v="0"/>
    <n v="11.95"/>
    <n v="191.79980208333333"/>
    <x v="1"/>
    <x v="1"/>
    <n v="156938.48000000001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652"/>
    <n v="36275466"/>
    <s v=""/>
    <n v="766577.61"/>
    <n v="0"/>
    <x v="54"/>
    <n v="0"/>
    <n v="0"/>
    <n v="0"/>
    <n v="0"/>
    <n v="0"/>
    <n v="12.95"/>
    <n v="798.51834374999999"/>
    <x v="1"/>
    <x v="1"/>
    <n v="343024.49"/>
    <x v="2"/>
    <n v="20110630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725"/>
    <n v="36315472"/>
    <s v=""/>
    <n v="622110.87"/>
    <n v="-15464.34"/>
    <x v="55"/>
    <n v="-6195.19"/>
    <n v="0"/>
    <n v="-1544.1"/>
    <n v="-23203.63"/>
    <n v="0"/>
    <n v="11.95"/>
    <n v="648.03215624999996"/>
    <x v="1"/>
    <x v="0"/>
    <n v="606646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838"/>
    <n v="23542501"/>
    <s v=""/>
    <n v="261332.63"/>
    <n v="-6491.48"/>
    <x v="56"/>
    <n v="-2613.33"/>
    <n v="0"/>
    <n v="-626.64"/>
    <n v="-9731.4500000000007"/>
    <n v="0"/>
    <n v="12"/>
    <n v="272.22148958333338"/>
    <x v="1"/>
    <x v="0"/>
    <n v="254841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09"/>
    <n v="33247016"/>
    <s v=""/>
    <n v="226659.69"/>
    <n v="-5634.28"/>
    <x v="57"/>
    <n v="-2257.15"/>
    <n v="0"/>
    <n v="-739.78"/>
    <n v="-8631.2099999999991"/>
    <n v="0"/>
    <n v="11.95"/>
    <n v="236.10384375000001"/>
    <x v="1"/>
    <x v="0"/>
    <n v="221025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288"/>
    <n v="33960535"/>
    <s v=""/>
    <n v="107533.94"/>
    <n v="-2869.96"/>
    <x v="58"/>
    <n v="-1070.8599999999999"/>
    <n v="0"/>
    <n v="-635.52"/>
    <n v="-4576.34"/>
    <n v="0"/>
    <n v="11.95"/>
    <n v="112.01452083333334"/>
    <x v="1"/>
    <x v="0"/>
    <n v="104663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74"/>
    <n v="21845229"/>
    <s v=""/>
    <n v="309727.69"/>
    <n v="0"/>
    <x v="59"/>
    <n v="0"/>
    <n v="0"/>
    <n v="0"/>
    <n v="0"/>
    <n v="0"/>
    <n v="13.55"/>
    <n v="322.63301041666665"/>
    <x v="1"/>
    <x v="1"/>
    <n v="173913.67"/>
    <x v="2"/>
    <n v="20140602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350"/>
    <n v="15613786"/>
    <s v=""/>
    <n v="154447.14000000001"/>
    <n v="-3848.25"/>
    <x v="60"/>
    <n v="-1538.04"/>
    <n v="0"/>
    <n v="-473.36"/>
    <n v="-5859.65"/>
    <n v="0"/>
    <n v="11.95"/>
    <n v="160.88243750000001"/>
    <x v="1"/>
    <x v="0"/>
    <n v="150598.8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81"/>
    <n v="12515455"/>
    <s v=""/>
    <n v="159596.79999999999"/>
    <n v="-3972.52"/>
    <x v="61"/>
    <n v="-1589.32"/>
    <n v="0"/>
    <n v="-438.16"/>
    <n v="-6000"/>
    <n v="-3.48"/>
    <n v="11.95"/>
    <n v="166.24666666666667"/>
    <x v="1"/>
    <x v="0"/>
    <n v="155624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18"/>
    <n v="5071685"/>
    <s v=""/>
    <n v="1088061.3700000001"/>
    <n v="0"/>
    <x v="62"/>
    <n v="0"/>
    <n v="0"/>
    <n v="0"/>
    <n v="0"/>
    <n v="0"/>
    <n v="11.95"/>
    <n v="1133.3972604166668"/>
    <x v="1"/>
    <x v="1"/>
    <n v="455261.24"/>
    <x v="2"/>
    <n v="20101130"/>
    <x v="1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79"/>
    <n v="7231222"/>
    <s v=""/>
    <n v="141918.28"/>
    <n v="-3527.78"/>
    <x v="63"/>
    <n v="-1413.27"/>
    <n v="0"/>
    <n v="-355.12"/>
    <n v="-5296.17"/>
    <n v="0"/>
    <n v="11.95"/>
    <n v="147.83154166666668"/>
    <x v="1"/>
    <x v="0"/>
    <n v="138390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99"/>
    <n v="32392258"/>
    <s v=""/>
    <n v="131871.10999999999"/>
    <n v="-3278.03"/>
    <x v="64"/>
    <n v="-1313.22"/>
    <n v="0"/>
    <n v="-351"/>
    <n v="-4942.25"/>
    <n v="0"/>
    <n v="11.95"/>
    <n v="137.36573958333332"/>
    <x v="1"/>
    <x v="0"/>
    <n v="128593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05"/>
    <n v="9037990"/>
    <s v=""/>
    <n v="104483.37"/>
    <n v="-3694.15"/>
    <x v="65"/>
    <n v="-1144.96"/>
    <n v="0"/>
    <n v="-360.89"/>
    <n v="-5200"/>
    <n v="-42.36"/>
    <n v="13.15"/>
    <n v="108.83684375"/>
    <x v="1"/>
    <x v="0"/>
    <n v="100789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38"/>
    <n v="26441342"/>
    <s v=""/>
    <n v="1028522.47"/>
    <n v="-25566.87"/>
    <x v="66"/>
    <n v="-10242.370000000001"/>
    <n v="0"/>
    <n v="-2392.2199999999998"/>
    <n v="-38201.46"/>
    <n v="0"/>
    <n v="11.95"/>
    <n v="1071.3775729166666"/>
    <x v="1"/>
    <x v="0"/>
    <n v="1002955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560"/>
    <n v="11641408"/>
    <s v=""/>
    <n v="127847.47"/>
    <n v="-2036.18"/>
    <x v="67"/>
    <n v="-1271.53"/>
    <n v="0"/>
    <n v="-319.62"/>
    <n v="-3627.33"/>
    <n v="0"/>
    <n v="12"/>
    <n v="133.17444791666668"/>
    <x v="1"/>
    <x v="0"/>
    <n v="123351.1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973"/>
    <n v="23847935"/>
    <s v=""/>
    <n v="191826.17"/>
    <n v="-4730.75"/>
    <x v="68"/>
    <n v="-1998.19"/>
    <n v="0"/>
    <n v="-504.57"/>
    <n v="-7233.51"/>
    <n v="0"/>
    <n v="12.5"/>
    <n v="199.81892708333336"/>
    <x v="1"/>
    <x v="0"/>
    <n v="187095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00"/>
    <n v="21979818"/>
    <s v=""/>
    <n v="189518.91"/>
    <n v="-4711.24"/>
    <x v="69"/>
    <n v="-1887.29"/>
    <n v="0"/>
    <n v="-543.47"/>
    <n v="-7142"/>
    <n v="-0.2"/>
    <n v="11.95"/>
    <n v="197.41553124999999"/>
    <x v="1"/>
    <x v="0"/>
    <n v="184807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440"/>
    <n v="36291866"/>
    <s v=""/>
    <n v="1120770.28"/>
    <n v="0"/>
    <x v="70"/>
    <n v="0"/>
    <n v="0"/>
    <n v="0"/>
    <n v="0"/>
    <n v="0"/>
    <n v="12.35"/>
    <n v="1167.4690416666667"/>
    <x v="1"/>
    <x v="1"/>
    <n v="460263.34"/>
    <x v="2"/>
    <n v="20100430"/>
    <x v="1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532"/>
    <n v="21248645"/>
    <s v=""/>
    <n v="114545.43"/>
    <n v="-2824.84"/>
    <x v="71"/>
    <n v="-1193.18"/>
    <n v="0"/>
    <n v="-355.43"/>
    <n v="-4373.45"/>
    <n v="0"/>
    <n v="12.5"/>
    <n v="119.31815625"/>
    <x v="1"/>
    <x v="0"/>
    <n v="111720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550"/>
    <n v="21745135"/>
    <s v=""/>
    <n v="447548.25"/>
    <n v="-16543.32"/>
    <x v="72"/>
    <n v="-6786.83"/>
    <n v="-500"/>
    <n v="-1089.8499999999999"/>
    <n v="-24920"/>
    <n v="0"/>
    <n v="11.95"/>
    <n v="466.19609375000005"/>
    <x v="1"/>
    <x v="0"/>
    <n v="425939.5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39"/>
    <n v="10303125"/>
    <s v=""/>
    <n v="223463.4"/>
    <n v="-5554.88"/>
    <x v="73"/>
    <n v="-2225.3200000000002"/>
    <n v="0"/>
    <n v="-565.72"/>
    <n v="-8345.92"/>
    <n v="0"/>
    <n v="11.95"/>
    <n v="232.77437499999999"/>
    <x v="1"/>
    <x v="0"/>
    <n v="217908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274"/>
    <n v="19412547"/>
    <s v=""/>
    <n v="148524.07999999999"/>
    <n v="-5089.3999999999996"/>
    <x v="74"/>
    <n v="-1479.05"/>
    <n v="0"/>
    <n v="-431.55"/>
    <n v="-7000"/>
    <n v="-1397.41"/>
    <n v="11.95"/>
    <n v="154.71258333333333"/>
    <x v="1"/>
    <x v="0"/>
    <n v="143434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72"/>
    <n v="12424718"/>
    <s v=""/>
    <n v="910370.56"/>
    <n v="0"/>
    <x v="75"/>
    <n v="0"/>
    <n v="0"/>
    <n v="0"/>
    <n v="0"/>
    <n v="0"/>
    <n v="12.75"/>
    <n v="948.30266666666682"/>
    <x v="1"/>
    <x v="1"/>
    <n v="200069.51"/>
    <x v="2"/>
    <n v="20081201"/>
    <x v="1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324"/>
    <n v="5638603"/>
    <s v=""/>
    <n v="326175.26"/>
    <n v="-13341.61"/>
    <x v="76"/>
    <n v="-3248.16"/>
    <n v="0"/>
    <n v="-1410.23"/>
    <n v="-18000"/>
    <n v="-4308.59"/>
    <n v="11.95"/>
    <n v="339.76589583333333"/>
    <x v="1"/>
    <x v="0"/>
    <n v="312833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73467"/>
    <n v="4740210"/>
    <s v=""/>
    <n v="209319.11"/>
    <n v="-5203.22"/>
    <x v="77"/>
    <n v="-2084.4699999999998"/>
    <n v="0"/>
    <n v="-518.59"/>
    <n v="-7806.28"/>
    <n v="0"/>
    <n v="11.95"/>
    <n v="218.04073958333333"/>
    <x v="1"/>
    <x v="0"/>
    <n v="204115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3957"/>
    <n v="16426722"/>
    <s v=""/>
    <n v="283299.13"/>
    <n v="-6805.27"/>
    <x v="78"/>
    <n v="-2821.19"/>
    <n v="0"/>
    <n v="-721.26"/>
    <n v="-10347.719999999999"/>
    <n v="0"/>
    <n v="11.95"/>
    <n v="295.10326041666667"/>
    <x v="1"/>
    <x v="0"/>
    <n v="276493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296"/>
    <n v="10944850"/>
    <s v=""/>
    <n v="489698.83"/>
    <n v="-11763.76"/>
    <x v="79"/>
    <n v="-4876.58"/>
    <n v="0"/>
    <n v="-1332.66"/>
    <n v="-17973"/>
    <n v="-0.05"/>
    <n v="11.95"/>
    <n v="510.10294791666666"/>
    <x v="1"/>
    <x v="0"/>
    <n v="477935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80"/>
    <n v="32272036"/>
    <s v=""/>
    <n v="88184.89"/>
    <n v="-2101.09"/>
    <x v="80"/>
    <n v="-918.59"/>
    <n v="0"/>
    <n v="-286.81"/>
    <n v="-3306.49"/>
    <n v="0"/>
    <n v="12.5"/>
    <n v="91.859260416666658"/>
    <x v="1"/>
    <x v="0"/>
    <n v="86083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47"/>
    <n v="36569066"/>
    <s v=""/>
    <n v="145882.04999999999"/>
    <n v="-3504.31"/>
    <x v="81"/>
    <n v="-1452.74"/>
    <n v="0"/>
    <n v="-399.64"/>
    <n v="-5356.69"/>
    <n v="0"/>
    <n v="11.95"/>
    <n v="151.96046874999999"/>
    <x v="1"/>
    <x v="0"/>
    <n v="142377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843"/>
    <n v="30570117"/>
    <s v=""/>
    <n v="425889.64"/>
    <n v="-10230.52"/>
    <x v="82"/>
    <n v="-4241.1499999999996"/>
    <n v="0"/>
    <n v="-1102.07"/>
    <n v="-15573.74"/>
    <n v="0"/>
    <n v="11.95"/>
    <n v="443.63504166666672"/>
    <x v="1"/>
    <x v="0"/>
    <n v="415659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71"/>
    <n v="14398152"/>
    <s v=""/>
    <n v="234724.1"/>
    <n v="-5453.13"/>
    <x v="83"/>
    <n v="-2337.46"/>
    <n v="0"/>
    <n v="-578.27"/>
    <n v="-8368.86"/>
    <n v="0"/>
    <n v="11.95"/>
    <n v="244.50427083333338"/>
    <x v="1"/>
    <x v="0"/>
    <n v="229270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574"/>
    <n v="18160729"/>
    <s v=""/>
    <n v="295586.62"/>
    <n v="-13896.94"/>
    <x v="84"/>
    <n v="-5705.22"/>
    <n v="0"/>
    <n v="-1397.84"/>
    <n v="-21000"/>
    <n v="0"/>
    <n v="11.95"/>
    <n v="307.90272916666669"/>
    <x v="1"/>
    <x v="0"/>
    <n v="27661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95"/>
    <n v="32477766"/>
    <s v=""/>
    <n v="328536.88"/>
    <n v="-7632.56"/>
    <x v="85"/>
    <n v="-3271.68"/>
    <n v="0"/>
    <n v="-1000.02"/>
    <n v="-11904.26"/>
    <n v="0"/>
    <n v="11.95"/>
    <n v="342.22591666666671"/>
    <x v="1"/>
    <x v="0"/>
    <n v="320904.3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84"/>
    <n v="22067336"/>
    <s v=""/>
    <n v="309859.90000000002"/>
    <n v="-6343.81"/>
    <x v="86"/>
    <n v="-3085.69"/>
    <n v="0"/>
    <n v="-685.92"/>
    <n v="-10115.42"/>
    <n v="0"/>
    <n v="11.95"/>
    <n v="322.77072916666674"/>
    <x v="1"/>
    <x v="0"/>
    <n v="303516.09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353"/>
    <n v="24112956"/>
    <s v=""/>
    <n v="259760.88"/>
    <n v="-11641.17"/>
    <x v="87"/>
    <n v="-5351.37"/>
    <n v="-500"/>
    <n v="-1646.44"/>
    <n v="-19138.98"/>
    <n v="0"/>
    <n v="12.5"/>
    <n v="270.58425000000005"/>
    <x v="1"/>
    <x v="0"/>
    <n v="248119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00"/>
    <n v="9352905"/>
    <s v=""/>
    <n v="546420.79"/>
    <n v="-12694.5"/>
    <x v="88"/>
    <n v="-5441.44"/>
    <n v="0"/>
    <n v="-1200.78"/>
    <n v="-19336.72"/>
    <n v="0"/>
    <n v="11.95"/>
    <n v="569.18832291666672"/>
    <x v="1"/>
    <x v="0"/>
    <n v="533726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37"/>
    <n v="36302819"/>
    <s v=""/>
    <n v="200624.11"/>
    <n v="-4712.8100000000004"/>
    <x v="89"/>
    <n v="-1997.88"/>
    <n v="0"/>
    <n v="-489.31"/>
    <n v="-7200"/>
    <n v="-201.62"/>
    <n v="11.95"/>
    <n v="208.98344791666668"/>
    <x v="1"/>
    <x v="0"/>
    <n v="195911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68"/>
    <n v="10677700"/>
    <s v=""/>
    <n v="182866.42"/>
    <n v="-4111.8999999999996"/>
    <x v="90"/>
    <n v="-1821.04"/>
    <n v="-500"/>
    <n v="-164.01"/>
    <n v="-6596.95"/>
    <n v="0"/>
    <n v="11.95"/>
    <n v="190.48585416666671"/>
    <x v="1"/>
    <x v="0"/>
    <n v="174601.6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64"/>
    <n v="5676176"/>
    <s v=""/>
    <n v="221878.59"/>
    <n v="-5154.71"/>
    <x v="91"/>
    <n v="-2209.54"/>
    <n v="0"/>
    <n v="-577.29999999999995"/>
    <n v="-7941.55"/>
    <n v="0"/>
    <n v="11.95"/>
    <n v="231.12353125000001"/>
    <x v="1"/>
    <x v="0"/>
    <n v="216723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611"/>
    <n v="5585231"/>
    <s v=""/>
    <n v="209639.13"/>
    <n v="-4866.63"/>
    <x v="92"/>
    <n v="-2096.39"/>
    <n v="0"/>
    <n v="-892.54"/>
    <n v="-7855.56"/>
    <n v="0"/>
    <n v="12"/>
    <n v="218.37409375000001"/>
    <x v="1"/>
    <x v="0"/>
    <n v="204772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793"/>
    <n v="34569453"/>
    <s v=""/>
    <n v="128913.98"/>
    <n v="-2994.93"/>
    <x v="93"/>
    <n v="-1283.77"/>
    <n v="0"/>
    <n v="-527.21"/>
    <n v="-4805.91"/>
    <n v="0"/>
    <n v="11.95"/>
    <n v="134.28539583333335"/>
    <x v="1"/>
    <x v="0"/>
    <n v="125919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392"/>
    <n v="24643385"/>
    <s v=""/>
    <n v="98166.96"/>
    <n v="-2280.62"/>
    <x v="94"/>
    <n v="-977.58"/>
    <n v="0"/>
    <n v="-277.33999999999997"/>
    <n v="-3535.54"/>
    <n v="0"/>
    <n v="11.95"/>
    <n v="102.25725000000001"/>
    <x v="1"/>
    <x v="0"/>
    <n v="95886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720"/>
    <n v="1791521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27"/>
    <n v="15907129"/>
    <s v=""/>
    <n v="136331.01"/>
    <n v="-3167.26"/>
    <x v="95"/>
    <n v="-1357.63"/>
    <n v="0"/>
    <n v="-1394.91"/>
    <n v="-5919.8"/>
    <n v="0"/>
    <n v="11.95"/>
    <n v="142.01146875000003"/>
    <x v="1"/>
    <x v="0"/>
    <n v="133163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141"/>
    <n v="23016473"/>
    <s v=""/>
    <n v="92233.78"/>
    <n v="-4049.31"/>
    <x v="96"/>
    <n v="-918.49"/>
    <n v="-500"/>
    <n v="-552.20000000000005"/>
    <n v="-6020"/>
    <n v="0"/>
    <n v="11.95"/>
    <n v="96.076854166666678"/>
    <x v="1"/>
    <x v="0"/>
    <n v="84094.8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79"/>
    <n v="10772863"/>
    <s v=""/>
    <n v="1402717.11"/>
    <n v="0"/>
    <x v="0"/>
    <n v="0"/>
    <n v="0"/>
    <n v="0"/>
    <n v="0"/>
    <n v="-586124.37"/>
    <n v="12.75"/>
    <n v="1461.16365625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23"/>
    <n v="32878862"/>
    <s v=""/>
    <n v="108367.41"/>
    <n v="-2436.7199999999998"/>
    <x v="97"/>
    <n v="-1079.1600000000001"/>
    <n v="0"/>
    <n v="-285.29000000000002"/>
    <n v="-3801.17"/>
    <n v="0"/>
    <n v="11.95"/>
    <n v="112.88271875000002"/>
    <x v="1"/>
    <x v="0"/>
    <n v="105930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44"/>
    <n v="36544682"/>
    <s v=""/>
    <n v="150911.1"/>
    <n v="-6170.2"/>
    <x v="98"/>
    <n v="-1653.73"/>
    <n v="0"/>
    <n v="-519.64"/>
    <n v="-8343.57"/>
    <n v="0"/>
    <n v="13.15"/>
    <n v="157.1990625"/>
    <x v="1"/>
    <x v="0"/>
    <n v="144740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686"/>
    <n v="10291864"/>
    <s v=""/>
    <n v="117037.95"/>
    <n v="-2629.59"/>
    <x v="99"/>
    <n v="-1170.3800000000001"/>
    <n v="0"/>
    <n v="-293.42"/>
    <n v="-4093.39"/>
    <n v="0"/>
    <n v="12"/>
    <n v="121.91453125"/>
    <x v="1"/>
    <x v="0"/>
    <n v="114408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2270"/>
    <n v="29357396"/>
    <s v=""/>
    <n v="193690.98"/>
    <n v="-4074.87"/>
    <x v="100"/>
    <n v="-1951.44"/>
    <n v="0"/>
    <n v="-973.69"/>
    <n v="-7000"/>
    <n v="-97.82"/>
    <n v="12.09"/>
    <n v="201.76143750000003"/>
    <x v="1"/>
    <x v="0"/>
    <n v="189616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045"/>
    <n v="14745836"/>
    <s v=""/>
    <n v="217128.26"/>
    <n v="-4882.3"/>
    <x v="101"/>
    <n v="-2162.2399999999998"/>
    <n v="0"/>
    <n v="-642.27"/>
    <n v="-7686.81"/>
    <n v="0"/>
    <n v="11.95"/>
    <n v="226.17527083333334"/>
    <x v="1"/>
    <x v="0"/>
    <n v="212245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318"/>
    <n v="5532498"/>
    <s v=""/>
    <n v="246612.52"/>
    <n v="-6224.71"/>
    <x v="102"/>
    <n v="-2554.8000000000002"/>
    <n v="-500"/>
    <n v="-760.49"/>
    <n v="-10040"/>
    <n v="0"/>
    <n v="12.65"/>
    <n v="256.88804166666665"/>
    <x v="1"/>
    <x v="0"/>
    <n v="234995.7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957"/>
    <n v="15527212"/>
    <s v=""/>
    <n v="682318.5"/>
    <n v="-15466.45"/>
    <x v="103"/>
    <n v="-7022.19"/>
    <n v="0"/>
    <n v="-1804.98"/>
    <n v="-24293.62"/>
    <n v="0"/>
    <n v="12.35"/>
    <n v="710.74843750000002"/>
    <x v="1"/>
    <x v="0"/>
    <n v="666852.05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63"/>
    <n v="11932473"/>
    <s v=""/>
    <n v="114498.36"/>
    <n v="-2552.33"/>
    <x v="104"/>
    <n v="-1192.69"/>
    <n v="0"/>
    <n v="-307.52"/>
    <n v="-4052.54"/>
    <n v="0"/>
    <n v="12.5"/>
    <n v="119.26912500000002"/>
    <x v="1"/>
    <x v="0"/>
    <n v="111946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69"/>
    <n v="9138793"/>
    <s v=""/>
    <n v="574276.44999999995"/>
    <n v="0"/>
    <x v="105"/>
    <n v="0"/>
    <n v="0"/>
    <n v="0"/>
    <n v="0"/>
    <n v="0"/>
    <n v="12.35"/>
    <n v="598.20463541666663"/>
    <x v="1"/>
    <x v="1"/>
    <n v="270213.18"/>
    <x v="2"/>
    <n v="20110801"/>
    <x v="1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067"/>
    <n v="8032861"/>
    <s v=""/>
    <n v="1375338.61"/>
    <n v="0"/>
    <x v="106"/>
    <n v="0"/>
    <n v="0"/>
    <n v="0"/>
    <n v="0"/>
    <n v="0"/>
    <n v="13.55"/>
    <n v="1432.6443854166666"/>
    <x v="1"/>
    <x v="1"/>
    <n v="613127.53"/>
    <x v="2"/>
    <n v="20100301"/>
    <x v="1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594"/>
    <n v="13168133"/>
    <s v=""/>
    <n v="184167.67"/>
    <n v="-4011.03"/>
    <x v="107"/>
    <n v="-1370.35"/>
    <n v="-500"/>
    <n v="-474.63"/>
    <n v="-6356.01"/>
    <n v="0"/>
    <n v="11.95"/>
    <n v="191.84132291666671"/>
    <x v="1"/>
    <x v="0"/>
    <n v="176105.6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61"/>
    <n v="15380610"/>
    <s v=""/>
    <n v="101886.53"/>
    <n v="-2811.44"/>
    <x v="108"/>
    <n v="-1061.32"/>
    <n v="0"/>
    <n v="-314.58"/>
    <n v="-4187.34"/>
    <n v="0"/>
    <n v="12.5"/>
    <n v="106.13180208333334"/>
    <x v="1"/>
    <x v="0"/>
    <n v="99075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02"/>
    <n v="32419362"/>
    <s v=""/>
    <n v="277761.96000000002"/>
    <n v="-5863.34"/>
    <x v="109"/>
    <n v="-2766.05"/>
    <n v="-500"/>
    <n v="-880.61"/>
    <n v="-10010"/>
    <n v="0"/>
    <n v="11.95"/>
    <n v="289.33537500000006"/>
    <x v="1"/>
    <x v="0"/>
    <n v="265976.8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513"/>
    <n v="36784916"/>
    <s v=""/>
    <n v="265345.86"/>
    <n v="0"/>
    <x v="110"/>
    <n v="0"/>
    <n v="0"/>
    <n v="0"/>
    <n v="0"/>
    <n v="0"/>
    <n v="12.5"/>
    <n v="276.40193749999997"/>
    <x v="1"/>
    <x v="1"/>
    <n v="111453.52"/>
    <x v="2"/>
    <n v="20081231"/>
    <x v="1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03"/>
    <n v="31787634"/>
    <s v=""/>
    <n v="616020.87"/>
    <n v="0"/>
    <x v="111"/>
    <n v="0"/>
    <n v="0"/>
    <n v="0"/>
    <n v="0"/>
    <n v="0"/>
    <n v="12.65"/>
    <n v="641.68840624999996"/>
    <x v="1"/>
    <x v="1"/>
    <n v="492674.29"/>
    <x v="2"/>
    <n v="20160331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10"/>
    <n v="27096542"/>
    <s v=""/>
    <n v="227249.05"/>
    <n v="-5095.24"/>
    <x v="112"/>
    <n v="-2316.0500000000002"/>
    <n v="0"/>
    <n v="-588.71"/>
    <n v="-8000"/>
    <n v="-109.41"/>
    <n v="12.23"/>
    <n v="236.71776041666666"/>
    <x v="1"/>
    <x v="0"/>
    <n v="222153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746"/>
    <n v="12149821"/>
    <s v=""/>
    <n v="126871.02"/>
    <n v="-2738.58"/>
    <x v="113"/>
    <n v="-1321.57"/>
    <n v="0"/>
    <n v="-389.53"/>
    <n v="-4449.68"/>
    <n v="0"/>
    <n v="12.5"/>
    <n v="132.15731250000002"/>
    <x v="1"/>
    <x v="0"/>
    <n v="124132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380"/>
    <n v="30357789"/>
    <s v=""/>
    <n v="123177.4"/>
    <n v="-2682.71"/>
    <x v="114"/>
    <n v="-1226.6400000000001"/>
    <n v="0"/>
    <n v="-626.83000000000004"/>
    <n v="-4536.18"/>
    <n v="0"/>
    <n v="11.95"/>
    <n v="128.30979166666665"/>
    <x v="1"/>
    <x v="0"/>
    <n v="120494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68"/>
    <n v="15229461"/>
    <s v=""/>
    <n v="164645.85999999999"/>
    <n v="0"/>
    <x v="115"/>
    <n v="0"/>
    <n v="0"/>
    <n v="0"/>
    <n v="0"/>
    <n v="0"/>
    <n v="11.95"/>
    <n v="171.50610416666666"/>
    <x v="1"/>
    <x v="0"/>
    <n v="160333.6700000000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319"/>
    <n v="15999162"/>
    <s v=""/>
    <n v="414852.33"/>
    <n v="-9035.73"/>
    <x v="116"/>
    <n v="-4131.24"/>
    <n v="0"/>
    <n v="-1173.03"/>
    <n v="-14340"/>
    <n v="-0.49"/>
    <n v="11.95"/>
    <n v="432.13784375000006"/>
    <x v="1"/>
    <x v="0"/>
    <n v="405816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04"/>
    <n v="7121054"/>
    <s v=""/>
    <n v="95310.01"/>
    <n v="-4247.0200000000004"/>
    <x v="117"/>
    <n v="-1963.62"/>
    <n v="-500"/>
    <n v="-513.32000000000005"/>
    <n v="-7223.96"/>
    <n v="0"/>
    <n v="12.5"/>
    <n v="99.281260416666669"/>
    <x v="1"/>
    <x v="0"/>
    <n v="91062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292"/>
    <n v="18185454"/>
    <s v=""/>
    <n v="252706.67"/>
    <n v="0"/>
    <x v="118"/>
    <n v="0"/>
    <n v="0"/>
    <n v="-1112.3699999999999"/>
    <n v="-1112.3699999999999"/>
    <n v="0"/>
    <n v="11.95"/>
    <n v="263.23611458333335"/>
    <x v="1"/>
    <x v="0"/>
    <n v="247202.9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94"/>
    <n v="36917352"/>
    <s v=""/>
    <n v="368775.77"/>
    <n v="-7784.61"/>
    <x v="119"/>
    <n v="-3672.39"/>
    <n v="0"/>
    <n v="-912.37"/>
    <n v="-12369.37"/>
    <n v="0"/>
    <n v="11.95"/>
    <n v="384.14142708333338"/>
    <x v="1"/>
    <x v="0"/>
    <n v="360991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3000"/>
    <n v="35237209"/>
    <s v=""/>
    <n v="167593.21"/>
    <n v="-3537.8"/>
    <x v="120"/>
    <n v="-1668.95"/>
    <n v="0"/>
    <n v="-453"/>
    <n v="-5659.75"/>
    <n v="0"/>
    <n v="11.95"/>
    <n v="174.57626041666666"/>
    <x v="1"/>
    <x v="0"/>
    <n v="164055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307"/>
    <n v="8464142"/>
    <s v=""/>
    <n v="458807.61"/>
    <n v="-9677.0499999999993"/>
    <x v="121"/>
    <n v="-4588.08"/>
    <n v="0"/>
    <n v="-940.42"/>
    <n v="-15205.55"/>
    <n v="0"/>
    <n v="12"/>
    <n v="477.92459374999999"/>
    <x v="1"/>
    <x v="0"/>
    <n v="449130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88"/>
    <n v="10167674"/>
    <s v=""/>
    <n v="496350.33"/>
    <n v="0"/>
    <x v="122"/>
    <n v="0"/>
    <n v="0"/>
    <n v="0"/>
    <n v="0"/>
    <n v="0"/>
    <n v="11.95"/>
    <n v="517.03159375000007"/>
    <x v="1"/>
    <x v="0"/>
    <n v="468946.1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93"/>
    <n v="36915772"/>
    <s v=""/>
    <n v="191445.33"/>
    <n v="-4086.39"/>
    <x v="123"/>
    <n v="-1914.45"/>
    <n v="0"/>
    <n v="-471.12"/>
    <n v="-6471.96"/>
    <n v="0"/>
    <n v="12"/>
    <n v="199.42221874999998"/>
    <x v="1"/>
    <x v="0"/>
    <n v="187358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054"/>
    <n v="10189439"/>
    <s v=""/>
    <n v="231925.15"/>
    <n v="-4282.1000000000004"/>
    <x v="124"/>
    <n v="-2260.08"/>
    <n v="-500"/>
    <n v="-661.32"/>
    <n v="-7703.5"/>
    <n v="0"/>
    <n v="11.8"/>
    <n v="241.58869791666666"/>
    <x v="1"/>
    <x v="0"/>
    <n v="224974.2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170"/>
    <n v="36673594"/>
    <s v=""/>
    <n v="495730.46"/>
    <n v="-10464.49"/>
    <x v="125"/>
    <n v="-4936.6499999999996"/>
    <n v="0"/>
    <n v="-1289.58"/>
    <n v="-16690.72"/>
    <n v="0"/>
    <n v="11.95"/>
    <n v="516.38589583333339"/>
    <x v="1"/>
    <x v="0"/>
    <n v="485265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527"/>
    <n v="30887202"/>
    <s v=""/>
    <n v="164477.57"/>
    <n v="-5480.68"/>
    <x v="126"/>
    <n v="-3233.22"/>
    <n v="-1000"/>
    <n v="-726.1"/>
    <n v="-10440"/>
    <n v="0"/>
    <n v="11.95"/>
    <n v="171.33080208333334"/>
    <x v="1"/>
    <x v="0"/>
    <n v="154095.12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73"/>
    <n v="5297679"/>
    <s v=""/>
    <n v="331091.37"/>
    <n v="-13210.66"/>
    <x v="127"/>
    <n v="-6715.18"/>
    <n v="0"/>
    <n v="-1304.1600000000001"/>
    <n v="-21230"/>
    <n v="0"/>
    <n v="12"/>
    <n v="344.88684375000003"/>
    <x v="1"/>
    <x v="0"/>
    <n v="311176.1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870"/>
    <n v="27564344"/>
    <s v=""/>
    <n v="429532.8"/>
    <n v="0"/>
    <x v="128"/>
    <n v="-2104.5500000000002"/>
    <n v="0"/>
    <n v="-1013.17"/>
    <n v="-3117.72"/>
    <n v="0"/>
    <n v="11.95"/>
    <n v="447.43"/>
    <x v="1"/>
    <x v="0"/>
    <n v="420465.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910"/>
    <n v="16615602"/>
    <s v=""/>
    <n v="120204.67"/>
    <n v="-2535.27"/>
    <x v="129"/>
    <n v="-1202.05"/>
    <n v="0"/>
    <n v="-261.37"/>
    <n v="-3998.69"/>
    <n v="0"/>
    <n v="12"/>
    <n v="125.21319791666667"/>
    <x v="1"/>
    <x v="0"/>
    <n v="117669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412"/>
    <n v="17490737"/>
    <s v=""/>
    <n v="213056.69"/>
    <n v="-4456.24"/>
    <x v="130"/>
    <n v="-2219.34"/>
    <n v="0"/>
    <n v="-521.17999999999995"/>
    <n v="-7196.76"/>
    <n v="0"/>
    <n v="12.5"/>
    <n v="221.93405208333334"/>
    <x v="1"/>
    <x v="0"/>
    <n v="208600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73"/>
    <n v="13380155"/>
    <s v=""/>
    <n v="344663.05"/>
    <n v="0"/>
    <x v="131"/>
    <n v="0"/>
    <n v="0"/>
    <n v="0"/>
    <n v="0"/>
    <n v="0"/>
    <n v="11.95"/>
    <n v="359.02401041666667"/>
    <x v="1"/>
    <x v="0"/>
    <n v="317946.37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7920"/>
    <n v="8700810"/>
    <s v=""/>
    <n v="167196.65"/>
    <n v="-8448.2099999999991"/>
    <x v="132"/>
    <n v="-1644.1"/>
    <n v="0"/>
    <n v="-792.94"/>
    <n v="-10885.25"/>
    <n v="0"/>
    <n v="11.8"/>
    <n v="174.16317708333335"/>
    <x v="1"/>
    <x v="0"/>
    <n v="158748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93"/>
    <n v="9842250"/>
    <s v=""/>
    <n v="543000.66"/>
    <n v="-11462.33"/>
    <x v="133"/>
    <n v="-5407.38"/>
    <n v="0"/>
    <n v="-1224.77"/>
    <n v="-18094.48"/>
    <n v="0"/>
    <n v="11.95"/>
    <n v="565.62568750000003"/>
    <x v="1"/>
    <x v="0"/>
    <n v="531538.32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21"/>
    <n v="5015937"/>
    <s v=""/>
    <n v="85509.45"/>
    <n v="-261.45999999999998"/>
    <x v="134"/>
    <n v="-880.03"/>
    <n v="0"/>
    <n v="-189.12"/>
    <n v="-1330.61"/>
    <n v="0"/>
    <n v="12.35"/>
    <n v="89.072343750000002"/>
    <x v="1"/>
    <x v="0"/>
    <n v="83716.4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54"/>
    <n v="32114622"/>
    <s v=""/>
    <n v="153669.48000000001"/>
    <n v="-3243.84"/>
    <x v="135"/>
    <n v="-1530.29"/>
    <n v="0"/>
    <n v="-341.92"/>
    <n v="-5116.05"/>
    <n v="0"/>
    <n v="11.95"/>
    <n v="160.07237500000002"/>
    <x v="1"/>
    <x v="0"/>
    <n v="150425.64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35"/>
    <n v="8203613"/>
    <s v=""/>
    <n v="231163.55"/>
    <n v="-4879.72"/>
    <x v="136"/>
    <n v="-2302"/>
    <n v="0"/>
    <n v="-678.67"/>
    <n v="-7860.39"/>
    <n v="0"/>
    <n v="11.95"/>
    <n v="240.79536458333334"/>
    <x v="1"/>
    <x v="0"/>
    <n v="226283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571"/>
    <n v="26839732"/>
    <s v=""/>
    <n v="335266.14"/>
    <n v="-6863.96"/>
    <x v="137"/>
    <n v="-3338.69"/>
    <n v="0"/>
    <n v="-816.5"/>
    <n v="-11019.15"/>
    <n v="0"/>
    <n v="11.95"/>
    <n v="349.23556250000001"/>
    <x v="1"/>
    <x v="0"/>
    <n v="328402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47"/>
    <n v="13717389"/>
    <s v=""/>
    <n v="803759.14"/>
    <n v="-14786.64"/>
    <x v="138"/>
    <n v="-7992.55"/>
    <n v="-1000"/>
    <n v="-2158.81"/>
    <n v="-25938"/>
    <n v="0"/>
    <n v="11.95"/>
    <n v="837.24910416666671"/>
    <x v="1"/>
    <x v="0"/>
    <n v="770547.71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25"/>
    <n v="11472726"/>
    <s v=""/>
    <n v="416319.88"/>
    <n v="-8614.99"/>
    <x v="139"/>
    <n v="-4163.2"/>
    <n v="0"/>
    <n v="-831.87"/>
    <n v="-13610.06"/>
    <n v="0"/>
    <n v="12"/>
    <n v="433.66654166666672"/>
    <x v="1"/>
    <x v="0"/>
    <n v="407704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54"/>
    <n v="36384341"/>
    <s v=""/>
    <n v="137270.24"/>
    <n v="-5496.09"/>
    <x v="140"/>
    <n v="-2672.75"/>
    <n v="-500"/>
    <n v="-704.77"/>
    <n v="-9373.61"/>
    <n v="0"/>
    <n v="11.8"/>
    <n v="142.98983333333334"/>
    <x v="1"/>
    <x v="0"/>
    <n v="131774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708"/>
    <n v="17897443"/>
    <s v=""/>
    <n v="379200.27"/>
    <n v="-7784.28"/>
    <x v="141"/>
    <n v="-3728.8"/>
    <n v="0"/>
    <n v="-897.92"/>
    <n v="-12411"/>
    <n v="-0.72"/>
    <n v="11.8"/>
    <n v="395.00028125"/>
    <x v="1"/>
    <x v="0"/>
    <n v="371415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54"/>
    <n v="34055135"/>
    <s v=""/>
    <n v="340792.71"/>
    <n v="0"/>
    <x v="142"/>
    <n v="0"/>
    <n v="0"/>
    <n v="0"/>
    <n v="0"/>
    <n v="0"/>
    <n v="13.95"/>
    <n v="354.99240624999999"/>
    <x v="1"/>
    <x v="1"/>
    <n v="210842.1"/>
    <x v="2"/>
    <n v="20140228"/>
    <x v="2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720"/>
    <n v="8469492"/>
    <s v=""/>
    <n v="1021474.09"/>
    <n v="0"/>
    <x v="143"/>
    <n v="0"/>
    <n v="0"/>
    <n v="0"/>
    <n v="0"/>
    <n v="0"/>
    <n v="12"/>
    <n v="1064.0355104166667"/>
    <x v="1"/>
    <x v="1"/>
    <n v="910213.55"/>
    <x v="7"/>
    <n v="20161031"/>
    <x v="2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999"/>
    <n v="11664879"/>
    <s v=""/>
    <n v="111357.56"/>
    <n v="-2279.84"/>
    <x v="144"/>
    <n v="-1108.94"/>
    <n v="0"/>
    <n v="-255.17"/>
    <n v="-3643.95"/>
    <n v="0"/>
    <n v="11.95"/>
    <n v="115.99745833333334"/>
    <x v="1"/>
    <x v="0"/>
    <n v="109077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44"/>
    <n v="29337369"/>
    <s v=""/>
    <n v="116143.7"/>
    <n v="-395"/>
    <x v="145"/>
    <n v="0"/>
    <n v="-500"/>
    <n v="0"/>
    <n v="-895"/>
    <n v="0"/>
    <n v="11.95"/>
    <n v="120.98302083333334"/>
    <x v="1"/>
    <x v="0"/>
    <n v="110111.32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869"/>
    <n v="37306360"/>
    <s v=""/>
    <n v="224706.55"/>
    <n v="-4612.28"/>
    <x v="146"/>
    <n v="-2209.61"/>
    <n v="0"/>
    <n v="-690.52"/>
    <n v="-7512.41"/>
    <n v="0"/>
    <n v="11.8"/>
    <n v="234.06932291666666"/>
    <x v="1"/>
    <x v="0"/>
    <n v="220094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11"/>
    <n v="26269566"/>
    <s v=""/>
    <n v="348040.42"/>
    <n v="-7125.5"/>
    <x v="147"/>
    <n v="-3465.9"/>
    <n v="0"/>
    <n v="-736.77"/>
    <n v="-11328.17"/>
    <n v="0"/>
    <n v="11.95"/>
    <n v="362.54210416666666"/>
    <x v="1"/>
    <x v="0"/>
    <n v="340914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080"/>
    <n v="14675250"/>
    <s v=""/>
    <n v="429098.22"/>
    <n v="-8785.5499999999993"/>
    <x v="148"/>
    <n v="-4273.1000000000004"/>
    <n v="0"/>
    <n v="-913.7"/>
    <n v="-13972.35"/>
    <n v="-0.54"/>
    <n v="11.95"/>
    <n v="446.97731249999998"/>
    <x v="1"/>
    <x v="0"/>
    <n v="420312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41"/>
    <n v="36896170"/>
    <s v=""/>
    <n v="149768.28"/>
    <n v="-3066.24"/>
    <x v="149"/>
    <n v="-1491.44"/>
    <n v="0"/>
    <n v="-353.62"/>
    <n v="-4911.3"/>
    <n v="0"/>
    <n v="11.95"/>
    <n v="156.00862500000002"/>
    <x v="1"/>
    <x v="0"/>
    <n v="146702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79"/>
    <n v="14060057"/>
    <s v=""/>
    <n v="344032.98"/>
    <n v="-7155.95"/>
    <x v="150"/>
    <n v="-3440.33"/>
    <n v="0"/>
    <n v="-1029.7"/>
    <n v="-11625.98"/>
    <n v="0"/>
    <n v="12"/>
    <n v="358.36768750000005"/>
    <x v="1"/>
    <x v="0"/>
    <n v="336877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321"/>
    <n v="5826260"/>
    <s v=""/>
    <n v="217265.41"/>
    <n v="-7936.01"/>
    <x v="151"/>
    <n v="-2172.65"/>
    <n v="0"/>
    <n v="-776.38"/>
    <n v="-10885.04"/>
    <n v="0"/>
    <n v="12"/>
    <n v="226.31813541666668"/>
    <x v="1"/>
    <x v="0"/>
    <n v="209329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338"/>
    <n v="37204815"/>
    <s v=""/>
    <n v="237728.31"/>
    <n v="-4867"/>
    <x v="152"/>
    <n v="-2367.38"/>
    <n v="0"/>
    <n v="-758.28"/>
    <n v="-7992.66"/>
    <n v="0"/>
    <n v="11.95"/>
    <n v="247.63365625000003"/>
    <x v="1"/>
    <x v="0"/>
    <n v="232861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86"/>
    <n v="36987449"/>
    <s v=""/>
    <n v="78103.429999999993"/>
    <n v="-1599.02"/>
    <x v="153"/>
    <n v="-777.78"/>
    <n v="0"/>
    <n v="-206.86"/>
    <n v="-2583.66"/>
    <n v="0"/>
    <n v="11.95"/>
    <n v="81.357739583333327"/>
    <x v="1"/>
    <x v="0"/>
    <n v="76504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90"/>
    <n v="15714512"/>
    <s v=""/>
    <n v="981804.45"/>
    <n v="-20361.39"/>
    <x v="154"/>
    <n v="-9818.0400000000009"/>
    <n v="0"/>
    <n v="-2224.94"/>
    <n v="-32404.37"/>
    <n v="0"/>
    <n v="12"/>
    <n v="1022.7129687500001"/>
    <x v="1"/>
    <x v="0"/>
    <n v="961443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80"/>
    <n v="10659327"/>
    <s v=""/>
    <n v="132020.20000000001"/>
    <n v="-2677.42"/>
    <x v="155"/>
    <n v="-1375.21"/>
    <n v="0"/>
    <n v="-353.76"/>
    <n v="-4406.3900000000003"/>
    <n v="0"/>
    <n v="12.5"/>
    <n v="137.52104166666669"/>
    <x v="1"/>
    <x v="0"/>
    <n v="12934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47"/>
    <n v="21874458"/>
    <s v=""/>
    <n v="406951.26"/>
    <n v="-3423.96"/>
    <x v="156"/>
    <n v="-4022.04"/>
    <n v="-500"/>
    <n v="-974"/>
    <n v="-8920"/>
    <n v="0"/>
    <n v="11.95"/>
    <n v="423.90756250000004"/>
    <x v="1"/>
    <x v="0"/>
    <n v="387519.32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63"/>
    <n v="37195265"/>
    <s v=""/>
    <n v="66448.259999999995"/>
    <n v="-1360.41"/>
    <x v="157"/>
    <n v="-661.71"/>
    <n v="0"/>
    <n v="-507.87"/>
    <n v="-2529.9899999999998"/>
    <n v="0"/>
    <n v="11.95"/>
    <n v="69.2169375"/>
    <x v="1"/>
    <x v="0"/>
    <n v="65087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58"/>
    <n v="23847202"/>
    <s v=""/>
    <n v="406006.3"/>
    <n v="-8312.24"/>
    <x v="158"/>
    <n v="-4043.15"/>
    <n v="0"/>
    <n v="-945.16"/>
    <n v="-13300.55"/>
    <n v="0"/>
    <n v="11.95"/>
    <n v="422.92322916666672"/>
    <x v="1"/>
    <x v="0"/>
    <n v="397694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33"/>
    <n v="37193550"/>
    <s v=""/>
    <n v="81465.31"/>
    <n v="-1618.55"/>
    <x v="159"/>
    <n v="-811.26"/>
    <n v="0"/>
    <n v="-207.41"/>
    <n v="-2637.22"/>
    <n v="0"/>
    <n v="11.95"/>
    <n v="84.859697916666661"/>
    <x v="1"/>
    <x v="0"/>
    <n v="79846.75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60"/>
    <n v="30570206"/>
    <s v=""/>
    <n v="427633.29"/>
    <n v="-8496.4599999999991"/>
    <x v="160"/>
    <n v="-4258.51"/>
    <n v="0"/>
    <n v="-866.5"/>
    <n v="-13621.47"/>
    <n v="0"/>
    <n v="11.95"/>
    <n v="445.45134374999998"/>
    <x v="1"/>
    <x v="0"/>
    <n v="419136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786"/>
    <n v="34160849"/>
    <s v=""/>
    <n v="454839.23"/>
    <n v="-9037"/>
    <x v="161"/>
    <n v="-4529.4399999999996"/>
    <n v="0"/>
    <n v="-1026.1500000000001"/>
    <n v="-14592.59"/>
    <n v="0"/>
    <n v="11.95"/>
    <n v="473.79086458333336"/>
    <x v="1"/>
    <x v="0"/>
    <n v="445802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39"/>
    <n v="18795161"/>
    <s v=""/>
    <n v="291424.84999999998"/>
    <n v="-5688.72"/>
    <x v="162"/>
    <n v="-3144.96"/>
    <n v="0"/>
    <n v="-684"/>
    <n v="-9517.68"/>
    <n v="0"/>
    <n v="12.95"/>
    <n v="303.56755208333334"/>
    <x v="1"/>
    <x v="0"/>
    <n v="285736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8950"/>
    <n v="9923143"/>
    <s v=""/>
    <n v="123669.57"/>
    <n v="-2191.75"/>
    <x v="163"/>
    <n v="-1231.54"/>
    <n v="0"/>
    <n v="-289.35000000000002"/>
    <n v="-3712.64"/>
    <n v="0"/>
    <n v="11.95"/>
    <n v="128.82246875000001"/>
    <x v="1"/>
    <x v="0"/>
    <n v="121477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8978"/>
    <n v="32459021"/>
    <s v=""/>
    <n v="1000455.17"/>
    <n v="-19860.060000000001"/>
    <x v="164"/>
    <n v="-10004.549999999999"/>
    <n v="0"/>
    <n v="-2739.49"/>
    <n v="-32604.1"/>
    <n v="0"/>
    <n v="12"/>
    <n v="1042.1408020833335"/>
    <x v="1"/>
    <x v="0"/>
    <n v="980595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07"/>
    <n v="12205203"/>
    <s v=""/>
    <n v="159701.63"/>
    <n v="-3203.65"/>
    <x v="165"/>
    <n v="-1597.02"/>
    <n v="0"/>
    <n v="-306.7"/>
    <n v="-5107.37"/>
    <n v="0"/>
    <n v="12"/>
    <n v="166.35586458333333"/>
    <x v="1"/>
    <x v="0"/>
    <n v="156497.9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29763"/>
    <n v="11898029"/>
    <s v=""/>
    <n v="242637.31"/>
    <n v="-9487.3799999999992"/>
    <x v="166"/>
    <n v="-2976.86"/>
    <n v="-500"/>
    <n v="-1955.76"/>
    <n v="-14920"/>
    <n v="0"/>
    <n v="11.8"/>
    <n v="252.74719791666666"/>
    <x v="1"/>
    <x v="0"/>
    <n v="223569.2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64"/>
    <n v="1590409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58"/>
    <n v="34358588"/>
    <s v=""/>
    <n v="1650420.37"/>
    <n v="-68647.539999999994"/>
    <x v="167"/>
    <n v="-32458.42"/>
    <n v="-500"/>
    <n v="-6611.84"/>
    <n v="-108217.8"/>
    <n v="0"/>
    <n v="11.95"/>
    <n v="1719.1878854166669"/>
    <x v="1"/>
    <x v="0"/>
    <n v="1581772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994"/>
    <n v="37172724"/>
    <s v=""/>
    <n v="117814.22"/>
    <n v="-5069.6899999999996"/>
    <x v="168"/>
    <n v="-1567.6"/>
    <n v="-500"/>
    <n v="-482.71"/>
    <n v="-7620"/>
    <n v="0"/>
    <n v="12.35"/>
    <n v="122.72314583333333"/>
    <x v="1"/>
    <x v="0"/>
    <n v="110170.4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880"/>
    <n v="26484191"/>
    <s v=""/>
    <n v="98331.6"/>
    <n v="-1953.7"/>
    <x v="169"/>
    <n v="-979.22"/>
    <n v="0"/>
    <n v="-229.58"/>
    <n v="-3162.5"/>
    <n v="0"/>
    <n v="11.95"/>
    <n v="102.42875000000002"/>
    <x v="1"/>
    <x v="0"/>
    <n v="96377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41"/>
    <n v="15518989"/>
    <s v=""/>
    <n v="257383.97"/>
    <n v="-5129.91"/>
    <x v="170"/>
    <n v="-2530.94"/>
    <n v="0"/>
    <n v="-612.15"/>
    <n v="-8273"/>
    <n v="-0.63"/>
    <n v="11.8"/>
    <n v="268.10830208333334"/>
    <x v="1"/>
    <x v="0"/>
    <n v="252254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53"/>
    <n v="28460182"/>
    <s v=""/>
    <n v="594573.15"/>
    <n v="-11844.59"/>
    <x v="171"/>
    <n v="-5846.64"/>
    <n v="0"/>
    <n v="-1186.1199999999999"/>
    <n v="-18877.349999999999"/>
    <n v="0"/>
    <n v="11.8"/>
    <n v="619.34703124999999"/>
    <x v="1"/>
    <x v="0"/>
    <n v="582728.560000000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29"/>
    <n v="15833842"/>
    <s v=""/>
    <n v="769582.86"/>
    <n v="-15290.5"/>
    <x v="172"/>
    <n v="-7663.76"/>
    <n v="0"/>
    <n v="-1687.34"/>
    <n v="-24641.599999999999"/>
    <n v="0"/>
    <n v="11.95"/>
    <n v="801.64881250000008"/>
    <x v="1"/>
    <x v="0"/>
    <n v="754292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63"/>
    <n v="9264295"/>
    <s v=""/>
    <n v="555027.47"/>
    <n v="-10737.43"/>
    <x v="173"/>
    <n v="-5457.77"/>
    <n v="-500"/>
    <n v="-1124.8"/>
    <n v="-17820"/>
    <n v="0"/>
    <n v="11.8"/>
    <n v="578.15361458333336"/>
    <x v="1"/>
    <x v="0"/>
    <n v="533447.0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40"/>
    <n v="37079370"/>
    <s v=""/>
    <n v="99430.66"/>
    <n v="-1975.54"/>
    <x v="174"/>
    <n v="-990.16"/>
    <n v="0"/>
    <n v="-230.43"/>
    <n v="-3196.13"/>
    <n v="0"/>
    <n v="11.95"/>
    <n v="103.57360416666667"/>
    <x v="1"/>
    <x v="0"/>
    <n v="97455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55"/>
    <n v="12968762"/>
    <s v=""/>
    <n v="321822"/>
    <n v="-6394.13"/>
    <x v="175"/>
    <n v="-3204.81"/>
    <n v="0"/>
    <n v="-698.34"/>
    <n v="-10297.280000000001"/>
    <n v="0"/>
    <n v="11.95"/>
    <n v="335.23124999999999"/>
    <x v="1"/>
    <x v="0"/>
    <n v="315427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68"/>
    <n v="8068300"/>
    <s v=""/>
    <n v="868714.89"/>
    <n v="-14986.03"/>
    <x v="176"/>
    <n v="-8650.9500000000007"/>
    <n v="0"/>
    <n v="-2372.02"/>
    <n v="-26009"/>
    <n v="-0.02"/>
    <n v="11.95"/>
    <n v="904.91134375000001"/>
    <x v="1"/>
    <x v="0"/>
    <n v="853728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70"/>
    <n v="1150484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89"/>
    <n v="33125806"/>
    <s v=""/>
    <n v="135223.63"/>
    <n v="-2608.89"/>
    <x v="177"/>
    <n v="-1346.6"/>
    <n v="0"/>
    <n v="-421.62"/>
    <n v="-4377.1099999999997"/>
    <n v="0"/>
    <n v="11.95"/>
    <n v="140.85794791666669"/>
    <x v="1"/>
    <x v="0"/>
    <n v="132614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50"/>
    <n v="11242184"/>
    <s v=""/>
    <n v="190276.26"/>
    <n v="-3671"/>
    <x v="178"/>
    <n v="-1894.83"/>
    <n v="0"/>
    <n v="-864.1"/>
    <n v="-6429.93"/>
    <n v="0"/>
    <n v="11.95"/>
    <n v="198.20443750000001"/>
    <x v="1"/>
    <x v="0"/>
    <n v="186605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10"/>
    <n v="3679294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30"/>
    <n v="16046735"/>
    <s v=""/>
    <n v="84253.39"/>
    <n v="-3174.34"/>
    <x v="179"/>
    <n v="-1662.32"/>
    <n v="-500"/>
    <n v="-848.91"/>
    <n v="-6185.57"/>
    <n v="0"/>
    <n v="11.95"/>
    <n v="87.763947916666666"/>
    <x v="1"/>
    <x v="0"/>
    <n v="81079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21"/>
    <n v="25525215"/>
    <s v=""/>
    <n v="488298.23999999999"/>
    <n v="-9446.3700000000008"/>
    <x v="180"/>
    <n v="-4801.6000000000004"/>
    <n v="0"/>
    <n v="-1162.3800000000001"/>
    <n v="-15410.35"/>
    <n v="0"/>
    <n v="11.8"/>
    <n v="508.64400000000001"/>
    <x v="1"/>
    <x v="0"/>
    <n v="478851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392"/>
    <n v="37600136"/>
    <s v=""/>
    <n v="184192.77"/>
    <n v="-3563.32"/>
    <x v="181"/>
    <n v="-1811.23"/>
    <n v="0"/>
    <n v="-578.03"/>
    <n v="-5952.58"/>
    <n v="0"/>
    <n v="11.8"/>
    <n v="191.86746874999997"/>
    <x v="1"/>
    <x v="0"/>
    <n v="180629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576"/>
    <n v="33819227"/>
    <s v=""/>
    <n v="422995.01"/>
    <n v="-422995.01"/>
    <x v="0"/>
    <n v="-24044.48"/>
    <n v="-1500"/>
    <n v="-5031.66"/>
    <n v="-453571.15"/>
    <n v="-372971.82"/>
    <n v="11.8"/>
    <n v="440.61980208333335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48"/>
    <n v="16036549"/>
    <s v=""/>
    <n v="184137.37"/>
    <n v="-3552.59"/>
    <x v="182"/>
    <n v="-1833.7"/>
    <n v="0"/>
    <n v="-554.14"/>
    <n v="-5940.43"/>
    <n v="0"/>
    <n v="11.95"/>
    <n v="191.80976041666668"/>
    <x v="1"/>
    <x v="0"/>
    <n v="180584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321"/>
    <n v="18704743"/>
    <s v=""/>
    <n v="44364.72"/>
    <n v="-44364.72"/>
    <x v="0"/>
    <n v="-349"/>
    <n v="0"/>
    <n v="-1377.56"/>
    <n v="-46091.28"/>
    <n v="-31502.86"/>
    <n v="11.8"/>
    <n v="46.213250000000009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617"/>
    <n v="30160019"/>
    <s v=""/>
    <n v="244147.6"/>
    <n v="-4723.21"/>
    <x v="183"/>
    <n v="-2400.7800000000002"/>
    <n v="0"/>
    <n v="-563.32000000000005"/>
    <n v="-7687.31"/>
    <n v="0"/>
    <n v="11.8"/>
    <n v="254.32041666666669"/>
    <x v="1"/>
    <x v="0"/>
    <n v="239424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87"/>
    <n v="5353133"/>
    <s v=""/>
    <n v="347011.37"/>
    <n v="0"/>
    <x v="184"/>
    <n v="0"/>
    <n v="0"/>
    <n v="0"/>
    <n v="0"/>
    <n v="0"/>
    <n v="11.8"/>
    <n v="361.47017708333334"/>
    <x v="1"/>
    <x v="1"/>
    <n v="204630.15"/>
    <x v="2"/>
    <n v="20130930"/>
    <x v="2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48"/>
    <n v="12690695"/>
    <s v=""/>
    <n v="632984.48"/>
    <n v="-17067.12"/>
    <x v="185"/>
    <n v="-6259"/>
    <n v="-500"/>
    <n v="-1403.88"/>
    <n v="-25230"/>
    <n v="0"/>
    <n v="11.95"/>
    <n v="659.35883333333334"/>
    <x v="1"/>
    <x v="0"/>
    <n v="615512.7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54"/>
    <n v="5244845"/>
    <s v=""/>
    <n v="119599.94"/>
    <n v="0"/>
    <x v="186"/>
    <n v="0"/>
    <n v="0"/>
    <n v="-10.92"/>
    <n v="-10.92"/>
    <n v="0"/>
    <n v="12.75"/>
    <n v="124.58327083333334"/>
    <x v="1"/>
    <x v="0"/>
    <n v="117325.7599999999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93"/>
    <n v="35713988"/>
    <s v=""/>
    <n v="162130.29"/>
    <n v="-4181.95"/>
    <x v="187"/>
    <n v="-2474.5"/>
    <n v="0"/>
    <n v="-343.55"/>
    <n v="-7000"/>
    <n v="0"/>
    <n v="12.5"/>
    <n v="168.88571875000002"/>
    <x v="1"/>
    <x v="1"/>
    <n v="147765.46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89"/>
    <n v="27294796"/>
    <s v=""/>
    <n v="111411.06"/>
    <n v="-2149.59"/>
    <x v="188"/>
    <n v="-1109.47"/>
    <n v="0"/>
    <n v="-228.24"/>
    <n v="-3487.3"/>
    <n v="-0.1"/>
    <n v="11.95"/>
    <n v="116.05318749999999"/>
    <x v="1"/>
    <x v="0"/>
    <n v="109261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23"/>
    <n v="21210536"/>
    <s v=""/>
    <n v="102104.54"/>
    <n v="-1975.59"/>
    <x v="189"/>
    <n v="-1016.79"/>
    <n v="0"/>
    <n v="-254.97"/>
    <n v="-3247.35"/>
    <n v="0"/>
    <n v="11.95"/>
    <n v="106.35889583333334"/>
    <x v="1"/>
    <x v="0"/>
    <n v="100128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34"/>
    <n v="24091115"/>
    <s v=""/>
    <n v="247085.33"/>
    <n v="-3943.04"/>
    <x v="190"/>
    <n v="-1933.44"/>
    <n v="-500"/>
    <n v="-543.52"/>
    <n v="-6920"/>
    <n v="0"/>
    <n v="12.65"/>
    <n v="257.38055208333333"/>
    <x v="1"/>
    <x v="0"/>
    <n v="231030.88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18"/>
    <n v="16847883"/>
    <s v=""/>
    <n v="616290.68999999994"/>
    <n v="0"/>
    <x v="191"/>
    <n v="0"/>
    <n v="0"/>
    <n v="0"/>
    <n v="0"/>
    <n v="0"/>
    <n v="11.8"/>
    <n v="641.96946874999992"/>
    <x v="1"/>
    <x v="0"/>
    <n v="592794.92000000004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29"/>
    <n v="37238034"/>
    <s v=""/>
    <n v="186526.16"/>
    <n v="0"/>
    <x v="192"/>
    <n v="0"/>
    <n v="0"/>
    <n v="0"/>
    <n v="0"/>
    <n v="0"/>
    <n v="11.95"/>
    <n v="194.29808333333335"/>
    <x v="1"/>
    <x v="1"/>
    <n v="156315.73000000001"/>
    <x v="2"/>
    <n v="20160630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82"/>
    <n v="21654699"/>
    <s v=""/>
    <n v="726627.9"/>
    <n v="0"/>
    <x v="193"/>
    <n v="0"/>
    <n v="0"/>
    <n v="0"/>
    <n v="0"/>
    <n v="0"/>
    <n v="11.8"/>
    <n v="756.90406250000012"/>
    <x v="1"/>
    <x v="0"/>
    <n v="710988.91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90"/>
    <n v="865964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794"/>
    <n v="36542553"/>
    <s v=""/>
    <n v="251244.39"/>
    <n v="-4860.49"/>
    <x v="194"/>
    <n v="-2470.5700000000002"/>
    <n v="0"/>
    <n v="-575.20000000000005"/>
    <n v="-7906.26"/>
    <n v="0"/>
    <n v="11.8"/>
    <n v="261.71290625"/>
    <x v="1"/>
    <x v="0"/>
    <n v="246383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38"/>
    <n v="37512985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78"/>
    <n v="23874835"/>
    <s v=""/>
    <n v="1970093.15"/>
    <n v="-39651.22"/>
    <x v="195"/>
    <n v="-19372.580000000002"/>
    <n v="0"/>
    <n v="-4976.2"/>
    <n v="-64000"/>
    <n v="-1538.66"/>
    <n v="11.8"/>
    <n v="2052.1803645833334"/>
    <x v="1"/>
    <x v="0"/>
    <n v="1930441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05"/>
    <n v="37842567"/>
    <s v=""/>
    <n v="127317.35"/>
    <n v="-2456.34"/>
    <x v="196"/>
    <n v="-1267.8699999999999"/>
    <n v="0"/>
    <n v="-300.58"/>
    <n v="-4024.79"/>
    <n v="0"/>
    <n v="11.95"/>
    <n v="132.62223958333334"/>
    <x v="1"/>
    <x v="0"/>
    <n v="124861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393"/>
    <n v="16112152"/>
    <s v=""/>
    <n v="362152.83"/>
    <n v="-7006.08"/>
    <x v="197"/>
    <n v="-3561.17"/>
    <n v="0"/>
    <n v="-831.74"/>
    <n v="-11398.99"/>
    <n v="0"/>
    <n v="11.8"/>
    <n v="377.24253125000001"/>
    <x v="1"/>
    <x v="0"/>
    <n v="355146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97"/>
    <n v="3758613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40"/>
    <n v="18546658"/>
    <s v=""/>
    <n v="721225.34"/>
    <n v="-13975.95"/>
    <x v="198"/>
    <n v="-7092.05"/>
    <n v="0"/>
    <n v="-1676.9"/>
    <n v="-22744.9"/>
    <n v="0"/>
    <n v="11.8"/>
    <n v="751.27639583333337"/>
    <x v="1"/>
    <x v="0"/>
    <n v="707249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390"/>
    <n v="4266315"/>
    <s v=""/>
    <n v="352504.49"/>
    <n v="-6626.02"/>
    <x v="199"/>
    <n v="-3466.29"/>
    <n v="0"/>
    <n v="-1275.56"/>
    <n v="-11367.87"/>
    <n v="0"/>
    <n v="11.8"/>
    <n v="367.19217708333332"/>
    <x v="1"/>
    <x v="0"/>
    <n v="345878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11"/>
    <n v="37316253"/>
    <s v=""/>
    <n v="4142636.79"/>
    <n v="0"/>
    <x v="200"/>
    <n v="0"/>
    <n v="0"/>
    <n v="0"/>
    <n v="0"/>
    <n v="0"/>
    <n v="11.8"/>
    <n v="4315.2466562500003"/>
    <x v="1"/>
    <x v="0"/>
    <n v="3915390.17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53"/>
    <n v="5542029"/>
    <s v=""/>
    <n v="84833.98"/>
    <n v="-84833.98"/>
    <x v="0"/>
    <n v="-648.04"/>
    <n v="0"/>
    <n v="-313.20999999999998"/>
    <n v="-85795.23"/>
    <n v="-82064.2"/>
    <n v="12.5"/>
    <n v="88.368729166666654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10"/>
    <n v="37609205"/>
    <s v=""/>
    <n v="369090.69"/>
    <n v="-6937.86"/>
    <x v="201"/>
    <n v="-3629.39"/>
    <n v="0"/>
    <n v="-752.46"/>
    <n v="-11319.71"/>
    <n v="0"/>
    <n v="11.8"/>
    <n v="384.46946875000003"/>
    <x v="1"/>
    <x v="0"/>
    <n v="362152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03"/>
    <n v="5014201"/>
    <s v=""/>
    <n v="228896.95"/>
    <n v="-4328.03"/>
    <x v="202"/>
    <n v="-2250.8200000000002"/>
    <n v="0"/>
    <n v="-491.15"/>
    <n v="-7070"/>
    <n v="-0.09"/>
    <n v="11.8"/>
    <n v="238.4343229166667"/>
    <x v="1"/>
    <x v="0"/>
    <n v="224568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329"/>
    <n v="37063033"/>
    <s v=""/>
    <n v="236285.53"/>
    <n v="-4384.04"/>
    <x v="203"/>
    <n v="-2461.31"/>
    <n v="0"/>
    <n v="-512.47"/>
    <n v="-7357.82"/>
    <n v="0"/>
    <n v="12.5"/>
    <n v="246.13076041666667"/>
    <x v="1"/>
    <x v="0"/>
    <n v="231901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10"/>
    <n v="10030242"/>
    <s v=""/>
    <n v="331767.59999999998"/>
    <n v="-6236.27"/>
    <x v="204"/>
    <n v="-3262.38"/>
    <n v="0"/>
    <n v="-860.07"/>
    <n v="-10358.719999999999"/>
    <n v="0"/>
    <n v="11.8"/>
    <n v="345.59125"/>
    <x v="1"/>
    <x v="0"/>
    <n v="325531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679"/>
    <n v="5863503"/>
    <s v=""/>
    <n v="207908.64"/>
    <n v="-3897.2"/>
    <x v="205"/>
    <n v="-2070.42"/>
    <n v="0"/>
    <n v="-440.77"/>
    <n v="-6408.39"/>
    <n v="0"/>
    <n v="11.95"/>
    <n v="216.57150000000001"/>
    <x v="1"/>
    <x v="0"/>
    <n v="204011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25"/>
    <n v="13605764"/>
    <s v=""/>
    <n v="311540.51"/>
    <n v="-5885.85"/>
    <x v="206"/>
    <n v="-3115.41"/>
    <n v="0"/>
    <n v="-601.88"/>
    <n v="-9603.14"/>
    <n v="0"/>
    <n v="12"/>
    <n v="324.52136458333337"/>
    <x v="1"/>
    <x v="0"/>
    <n v="305654.6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10"/>
    <n v="23449053"/>
    <s v=""/>
    <n v="267835.93"/>
    <n v="-5034.54"/>
    <x v="207"/>
    <n v="-2633.72"/>
    <n v="0"/>
    <n v="-598.86"/>
    <n v="-8267.1200000000008"/>
    <n v="0"/>
    <n v="11.8"/>
    <n v="278.99576041666666"/>
    <x v="1"/>
    <x v="0"/>
    <n v="262801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16"/>
    <n v="35402628"/>
    <s v=""/>
    <n v="89234.87"/>
    <n v="-2432.3000000000002"/>
    <x v="208"/>
    <n v="-888.63"/>
    <n v="0"/>
    <n v="-345.21"/>
    <n v="-3666.14"/>
    <n v="0"/>
    <n v="11.95"/>
    <n v="92.95298958333332"/>
    <x v="1"/>
    <x v="0"/>
    <n v="86802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21"/>
    <n v="37231191"/>
    <s v=""/>
    <n v="153590.13"/>
    <n v="-2879.01"/>
    <x v="209"/>
    <n v="-1529.5"/>
    <n v="0"/>
    <n v="-359.6"/>
    <n v="-4768.1099999999997"/>
    <n v="0"/>
    <n v="11.95"/>
    <n v="159.98971875000001"/>
    <x v="1"/>
    <x v="0"/>
    <n v="150711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23"/>
    <n v="13457974"/>
    <s v=""/>
    <n v="71484.28"/>
    <n v="-3077.34"/>
    <x v="210"/>
    <n v="-711.86"/>
    <n v="0"/>
    <n v="-356.3"/>
    <n v="-4145.5"/>
    <n v="0"/>
    <n v="11.95"/>
    <n v="74.462791666666661"/>
    <x v="1"/>
    <x v="0"/>
    <n v="68406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21"/>
    <n v="10213289"/>
    <s v=""/>
    <n v="144258.95000000001"/>
    <n v="-2628.63"/>
    <x v="211"/>
    <n v="-906.75"/>
    <n v="-500"/>
    <n v="-384.62"/>
    <n v="-4420"/>
    <n v="0"/>
    <n v="11.95"/>
    <n v="150.26973958333335"/>
    <x v="1"/>
    <x v="0"/>
    <n v="138975.5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64"/>
    <n v="11610600"/>
    <s v=""/>
    <n v="291160.78000000003"/>
    <n v="0"/>
    <x v="212"/>
    <n v="0"/>
    <n v="0"/>
    <n v="0"/>
    <n v="0"/>
    <n v="0"/>
    <n v="11.8"/>
    <n v="303.29247916666674"/>
    <x v="1"/>
    <x v="1"/>
    <n v="260333.19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51"/>
    <n v="16614493"/>
    <s v=""/>
    <n v="98867.18"/>
    <n v="-1853.26"/>
    <x v="213"/>
    <n v="-984.55"/>
    <n v="0"/>
    <n v="-267.91000000000003"/>
    <n v="-3105.72"/>
    <n v="0"/>
    <n v="11.95"/>
    <n v="102.98664583333334"/>
    <x v="1"/>
    <x v="0"/>
    <n v="97013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71"/>
    <n v="38024872"/>
    <s v=""/>
    <n v="606766.37"/>
    <n v="0"/>
    <x v="214"/>
    <n v="0"/>
    <n v="0"/>
    <n v="0"/>
    <n v="0"/>
    <n v="0"/>
    <n v="11.95"/>
    <n v="632.0483020833334"/>
    <x v="1"/>
    <x v="0"/>
    <n v="595392.6700000000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81"/>
    <n v="34058662"/>
    <s v=""/>
    <n v="299734.71000000002"/>
    <n v="-6089.26"/>
    <x v="215"/>
    <n v="-3122.24"/>
    <n v="0"/>
    <n v="-729.69"/>
    <n v="-9941.19"/>
    <n v="-500"/>
    <n v="12.5"/>
    <n v="312.22365625000003"/>
    <x v="1"/>
    <x v="0"/>
    <n v="293645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03"/>
    <n v="13699616"/>
    <s v=""/>
    <n v="417012.14"/>
    <n v="-7816.78"/>
    <x v="216"/>
    <n v="-4152.75"/>
    <n v="0"/>
    <n v="-1158.1300000000001"/>
    <n v="-13127.66"/>
    <n v="0"/>
    <n v="11.95"/>
    <n v="434.38764583333341"/>
    <x v="1"/>
    <x v="0"/>
    <n v="409195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03"/>
    <n v="33118905"/>
    <s v=""/>
    <n v="130676.86"/>
    <n v="-2812"/>
    <x v="217"/>
    <n v="-1279.72"/>
    <n v="-500"/>
    <n v="-328.28"/>
    <n v="-4920"/>
    <n v="0"/>
    <n v="11.95"/>
    <n v="136.12172916666668"/>
    <x v="1"/>
    <x v="0"/>
    <n v="121412.78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65"/>
    <n v="11684073"/>
    <s v=""/>
    <n v="3690649.02"/>
    <n v="0"/>
    <x v="218"/>
    <n v="0"/>
    <n v="0"/>
    <n v="-1951.12"/>
    <n v="-1951.12"/>
    <n v="0"/>
    <n v="11.8"/>
    <n v="3844.4260625000002"/>
    <x v="1"/>
    <x v="0"/>
    <n v="3621272.2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308"/>
    <n v="3573884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20"/>
    <n v="30215429"/>
    <s v=""/>
    <n v="194782.75"/>
    <n v="0"/>
    <x v="219"/>
    <n v="0"/>
    <n v="0"/>
    <n v="0"/>
    <n v="0"/>
    <n v="0"/>
    <n v="11.95"/>
    <n v="202.89869791666669"/>
    <x v="1"/>
    <x v="0"/>
    <n v="187648.85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05"/>
    <n v="37330554"/>
    <s v=""/>
    <n v="231080.73"/>
    <n v="-4851.7"/>
    <x v="220"/>
    <n v="-2272.29"/>
    <n v="0"/>
    <n v="-582.44000000000005"/>
    <n v="-7706.43"/>
    <n v="0"/>
    <n v="11.8"/>
    <n v="240.70909375000005"/>
    <x v="1"/>
    <x v="0"/>
    <n v="226229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50"/>
    <n v="9968394"/>
    <s v=""/>
    <n v="333621.07"/>
    <n v="0"/>
    <x v="221"/>
    <n v="0"/>
    <n v="0"/>
    <n v="0"/>
    <n v="0"/>
    <n v="0"/>
    <n v="12.75"/>
    <n v="347.5219479166667"/>
    <x v="1"/>
    <x v="1"/>
    <n v="171558.73"/>
    <x v="2"/>
    <n v="20110531"/>
    <x v="2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794"/>
    <n v="37532803"/>
    <s v=""/>
    <n v="453718.65"/>
    <n v="0"/>
    <x v="222"/>
    <n v="0"/>
    <n v="0"/>
    <n v="0"/>
    <n v="0"/>
    <n v="0"/>
    <n v="11.8"/>
    <n v="472.62359375000005"/>
    <x v="1"/>
    <x v="1"/>
    <n v="61217.63"/>
    <x v="2"/>
    <n v="20131031"/>
    <x v="2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91"/>
    <n v="12836438"/>
    <s v=""/>
    <n v="1031081.58"/>
    <n v="0"/>
    <x v="223"/>
    <n v="0"/>
    <n v="0"/>
    <n v="0"/>
    <n v="0"/>
    <n v="0"/>
    <n v="11.8"/>
    <n v="1074.0433125"/>
    <x v="1"/>
    <x v="1"/>
    <n v="904385.78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88"/>
    <n v="4973766"/>
    <s v=""/>
    <n v="335643.2"/>
    <n v="-6291.55"/>
    <x v="224"/>
    <n v="-3342.45"/>
    <n v="0"/>
    <n v="-795.53"/>
    <n v="-10429.530000000001"/>
    <n v="0"/>
    <n v="11.95"/>
    <n v="349.62833333333333"/>
    <x v="1"/>
    <x v="0"/>
    <n v="329351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62"/>
    <n v="22879882"/>
    <s v=""/>
    <n v="387250.65"/>
    <n v="-9475.7000000000007"/>
    <x v="225"/>
    <n v="-3833.87"/>
    <n v="-500"/>
    <n v="-791.48"/>
    <n v="-14601.05"/>
    <n v="0"/>
    <n v="11.95"/>
    <n v="403.38609375000004"/>
    <x v="1"/>
    <x v="0"/>
    <n v="377774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76"/>
    <n v="9531493"/>
    <s v=""/>
    <n v="108758.86"/>
    <n v="0"/>
    <x v="226"/>
    <n v="0"/>
    <n v="0"/>
    <n v="0"/>
    <n v="0"/>
    <n v="0"/>
    <n v="12.5"/>
    <n v="113.29047916666667"/>
    <x v="1"/>
    <x v="1"/>
    <n v="90817.14"/>
    <x v="2"/>
    <n v="20160531"/>
    <x v="1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575"/>
    <n v="5847081"/>
    <s v=""/>
    <n v="125519.15"/>
    <n v="-2649.27"/>
    <x v="227"/>
    <n v="-1304.29"/>
    <n v="-307.02999999999997"/>
    <n v="-290.54000000000002"/>
    <n v="-4551.13"/>
    <n v="0"/>
    <n v="12.5"/>
    <n v="130.74911458333335"/>
    <x v="1"/>
    <x v="0"/>
    <n v="122869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594"/>
    <n v="1820475"/>
    <s v=""/>
    <n v="483386.07"/>
    <n v="-9086.23"/>
    <x v="228"/>
    <n v="-4753.3"/>
    <n v="0"/>
    <n v="-1090.27"/>
    <n v="-14929.8"/>
    <n v="0"/>
    <n v="11.8"/>
    <n v="503.52715625000002"/>
    <x v="1"/>
    <x v="0"/>
    <n v="474299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55"/>
    <n v="14859121"/>
    <s v=""/>
    <n v="238993.02"/>
    <n v="-4479.87"/>
    <x v="229"/>
    <n v="-2379.9699999999998"/>
    <n v="0"/>
    <n v="-496.98"/>
    <n v="-7356.82"/>
    <n v="0"/>
    <n v="11.95"/>
    <n v="248.95106250000001"/>
    <x v="1"/>
    <x v="0"/>
    <n v="234513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98"/>
    <n v="11141311"/>
    <s v=""/>
    <n v="281014.21000000002"/>
    <n v="-6389.76"/>
    <x v="230"/>
    <n v="-2763.31"/>
    <n v="0"/>
    <n v="-641.79"/>
    <n v="-9794.86"/>
    <n v="0"/>
    <n v="11.8"/>
    <n v="292.72313541666671"/>
    <x v="1"/>
    <x v="0"/>
    <n v="274624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2010"/>
    <n v="37869052"/>
    <s v=""/>
    <n v="778620.54"/>
    <n v="-14228.45"/>
    <x v="231"/>
    <n v="-7656.44"/>
    <n v="0"/>
    <n v="-1746.27"/>
    <n v="-23631.16"/>
    <n v="0"/>
    <n v="11.8"/>
    <n v="811.0630625"/>
    <x v="1"/>
    <x v="0"/>
    <n v="764392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722"/>
    <n v="37790325"/>
    <s v=""/>
    <n v="100350.75"/>
    <n v="-1809.46"/>
    <x v="232"/>
    <n v="-1045.32"/>
    <n v="0"/>
    <n v="-235.72"/>
    <n v="-3090.5"/>
    <n v="0"/>
    <n v="12.5"/>
    <n v="104.53203125"/>
    <x v="1"/>
    <x v="0"/>
    <n v="98541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34"/>
    <n v="8833320"/>
    <s v=""/>
    <n v="267082.63"/>
    <n v="-4497.68"/>
    <x v="233"/>
    <n v="-2626.31"/>
    <n v="0"/>
    <n v="-549.55999999999995"/>
    <n v="-7673.55"/>
    <n v="0"/>
    <n v="11.8"/>
    <n v="278.21107291666669"/>
    <x v="1"/>
    <x v="0"/>
    <n v="262584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68"/>
    <n v="24783828"/>
    <s v=""/>
    <n v="267082.63"/>
    <n v="-4497.68"/>
    <x v="233"/>
    <n v="-2626.31"/>
    <n v="0"/>
    <n v="-549.83000000000004"/>
    <n v="-7673.82"/>
    <n v="0"/>
    <n v="11.8"/>
    <n v="278.21107291666669"/>
    <x v="1"/>
    <x v="0"/>
    <n v="262584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401"/>
    <n v="29503278"/>
    <s v=""/>
    <n v="1486227.68"/>
    <n v="-27081.68"/>
    <x v="234"/>
    <n v="-14800.35"/>
    <n v="0"/>
    <n v="-3035.49"/>
    <n v="-44917.52"/>
    <n v="0"/>
    <n v="11.95"/>
    <n v="1548.1538333333335"/>
    <x v="1"/>
    <x v="0"/>
    <n v="14591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90"/>
    <n v="13521291"/>
    <s v=""/>
    <n v="241630.7"/>
    <n v="-4415.49"/>
    <x v="235"/>
    <n v="-2376.04"/>
    <n v="0"/>
    <n v="-513.45000000000005"/>
    <n v="-7304.98"/>
    <n v="0"/>
    <n v="11.8"/>
    <n v="251.69864583333336"/>
    <x v="1"/>
    <x v="0"/>
    <n v="237215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11"/>
    <n v="37734571"/>
    <s v=""/>
    <n v="443766.69"/>
    <n v="-17059.39"/>
    <x v="236"/>
    <n v="-6496.07"/>
    <n v="-500"/>
    <n v="-1031.26"/>
    <n v="-25086.720000000001"/>
    <n v="0"/>
    <n v="11.8"/>
    <n v="462.25696875"/>
    <x v="1"/>
    <x v="0"/>
    <n v="426707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91"/>
    <n v="5625955"/>
    <s v=""/>
    <n v="805383.42"/>
    <n v="-21120.720000000001"/>
    <x v="237"/>
    <n v="-3879.28"/>
    <n v="0"/>
    <n v="0"/>
    <n v="-25000"/>
    <n v="0"/>
    <n v="11.8"/>
    <n v="838.94106250000004"/>
    <x v="1"/>
    <x v="1"/>
    <n v="565016.48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80"/>
    <n v="17405763"/>
    <s v=""/>
    <n v="595076.82999999996"/>
    <n v="0"/>
    <x v="238"/>
    <n v="0"/>
    <n v="0"/>
    <n v="0"/>
    <n v="0"/>
    <n v="0"/>
    <n v="11.95"/>
    <n v="619.87169791666668"/>
    <x v="1"/>
    <x v="0"/>
    <n v="584530.6700000000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750"/>
    <n v="9502265"/>
    <s v=""/>
    <n v="234405.38"/>
    <n v="-4226.79"/>
    <x v="239"/>
    <n v="-2441.7199999999998"/>
    <n v="0"/>
    <n v="-608.13"/>
    <n v="-7276.64"/>
    <n v="0"/>
    <n v="12.5"/>
    <n v="244.17227083333333"/>
    <x v="1"/>
    <x v="0"/>
    <n v="230178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67"/>
    <n v="8900086"/>
    <s v=""/>
    <n v="473929.66"/>
    <n v="-16625.37"/>
    <x v="240"/>
    <n v="-9983.15"/>
    <n v="-500"/>
    <n v="-1840.56"/>
    <n v="-28949.08"/>
    <n v="0"/>
    <n v="12.75"/>
    <n v="493.67672916666669"/>
    <x v="1"/>
    <x v="0"/>
    <n v="457304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37"/>
    <n v="23043904"/>
    <s v=""/>
    <n v="1015519.54"/>
    <n v="-18557.5"/>
    <x v="241"/>
    <n v="-9985.94"/>
    <n v="0"/>
    <n v="-2083.4699999999998"/>
    <n v="-30626.91"/>
    <n v="0"/>
    <n v="11.8"/>
    <n v="1057.8328541666667"/>
    <x v="1"/>
    <x v="0"/>
    <n v="996962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33"/>
    <n v="37952071"/>
    <s v=""/>
    <n v="194039.14"/>
    <n v="-3498.79"/>
    <x v="242"/>
    <n v="-2021.24"/>
    <n v="0"/>
    <n v="-380.96"/>
    <n v="-5900.99"/>
    <n v="0"/>
    <n v="12.5"/>
    <n v="202.12410416666668"/>
    <x v="1"/>
    <x v="0"/>
    <n v="190540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098"/>
    <n v="17470157"/>
    <s v=""/>
    <n v="495301.58"/>
    <n v="-12657.87"/>
    <x v="243"/>
    <n v="-4932.38"/>
    <n v="0"/>
    <n v="-1409.75"/>
    <n v="-19000"/>
    <n v="-667.84"/>
    <n v="11.95"/>
    <n v="515.93914583333333"/>
    <x v="1"/>
    <x v="0"/>
    <n v="482643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30"/>
    <n v="1106122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396"/>
    <n v="37770162"/>
    <s v=""/>
    <n v="124342.59"/>
    <n v="-2242.42"/>
    <x v="244"/>
    <n v="-1295.24"/>
    <n v="0"/>
    <n v="-302.38"/>
    <n v="-3840.04"/>
    <n v="0"/>
    <n v="12.5"/>
    <n v="129.52353124999999"/>
    <x v="1"/>
    <x v="0"/>
    <n v="122100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573"/>
    <n v="37947622"/>
    <s v=""/>
    <n v="135053.26999999999"/>
    <n v="-2435.2199999999998"/>
    <x v="245"/>
    <n v="-1406.8"/>
    <n v="0"/>
    <n v="-301.27"/>
    <n v="-4143.29"/>
    <n v="0"/>
    <n v="12.5"/>
    <n v="140.68048958333333"/>
    <x v="1"/>
    <x v="0"/>
    <n v="132618.04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46"/>
    <n v="10609108"/>
    <s v=""/>
    <n v="117642.06"/>
    <n v="-2193.31"/>
    <x v="246"/>
    <n v="-1171.52"/>
    <n v="0"/>
    <n v="-255.17"/>
    <n v="-3620"/>
    <n v="-108.42"/>
    <n v="11.95"/>
    <n v="122.5438125"/>
    <x v="1"/>
    <x v="0"/>
    <n v="115448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15"/>
    <n v="17003260"/>
    <s v=""/>
    <n v="443504.33"/>
    <n v="-8104.54"/>
    <x v="247"/>
    <n v="-4361.13"/>
    <n v="0"/>
    <n v="-1035"/>
    <n v="-13500.67"/>
    <n v="0"/>
    <n v="11.8"/>
    <n v="461.98367708333336"/>
    <x v="1"/>
    <x v="0"/>
    <n v="435399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30"/>
    <n v="9178557"/>
    <s v=""/>
    <n v="379713.41"/>
    <n v="-13564.65"/>
    <x v="248"/>
    <n v="-7401.33"/>
    <n v="-500"/>
    <n v="-1332.03"/>
    <n v="-22798.01"/>
    <n v="0"/>
    <n v="11.8"/>
    <n v="395.53480208333332"/>
    <x v="1"/>
    <x v="0"/>
    <n v="366148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741"/>
    <n v="18355993"/>
    <s v=""/>
    <n v="142358.16"/>
    <n v="-2566.89"/>
    <x v="249"/>
    <n v="-1482.9"/>
    <n v="0"/>
    <n v="-333.47"/>
    <n v="-4383.26"/>
    <n v="0"/>
    <n v="12.5"/>
    <n v="148.28975"/>
    <x v="1"/>
    <x v="0"/>
    <n v="139791.2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26"/>
    <n v="18798864"/>
    <s v=""/>
    <n v="170271.91"/>
    <n v="-3070.52"/>
    <x v="250"/>
    <n v="-1773.67"/>
    <n v="0"/>
    <n v="-349.95"/>
    <n v="-5194.1400000000003"/>
    <n v="0"/>
    <n v="12.5"/>
    <n v="177.36657291666668"/>
    <x v="1"/>
    <x v="0"/>
    <n v="167201.3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735"/>
    <n v="1471015"/>
    <s v=""/>
    <n v="778899.14"/>
    <n v="-14192.91"/>
    <x v="251"/>
    <n v="-7756.54"/>
    <n v="0"/>
    <n v="-1503.2"/>
    <n v="-23452.65"/>
    <n v="0"/>
    <n v="11.95"/>
    <n v="811.35327083333334"/>
    <x v="1"/>
    <x v="0"/>
    <n v="764706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753"/>
    <n v="13444319"/>
    <s v=""/>
    <n v="479036.03"/>
    <n v="-8753.81"/>
    <x v="252"/>
    <n v="-4710.5200000000004"/>
    <n v="0"/>
    <n v="-1045.57"/>
    <n v="-14509.9"/>
    <n v="0"/>
    <n v="11.8"/>
    <n v="498.99586458333334"/>
    <x v="1"/>
    <x v="0"/>
    <n v="470282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13"/>
    <n v="11201850"/>
    <s v=""/>
    <n v="182055.38"/>
    <n v="-6485.03"/>
    <x v="253"/>
    <n v="-3593.81"/>
    <n v="-500"/>
    <n v="-664.96"/>
    <n v="-11243.8"/>
    <n v="0"/>
    <n v="11.95"/>
    <n v="189.64102083333333"/>
    <x v="1"/>
    <x v="0"/>
    <n v="175570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14"/>
    <n v="38045805"/>
    <s v=""/>
    <n v="377213.15"/>
    <n v="-6893.15"/>
    <x v="254"/>
    <n v="-3709.26"/>
    <n v="0"/>
    <n v="-993.84"/>
    <n v="-11596.25"/>
    <n v="0"/>
    <n v="11.8"/>
    <n v="392.93036458333336"/>
    <x v="1"/>
    <x v="0"/>
    <n v="37032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48"/>
    <n v="22755793"/>
    <s v=""/>
    <n v="444058.9"/>
    <n v="-8114.64"/>
    <x v="255"/>
    <n v="-4366.58"/>
    <n v="0"/>
    <n v="-991.17"/>
    <n v="-13472.39"/>
    <n v="0"/>
    <n v="11.8"/>
    <n v="462.56135416666672"/>
    <x v="1"/>
    <x v="0"/>
    <n v="435944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86"/>
    <n v="27943363"/>
    <s v=""/>
    <n v="390957.99"/>
    <n v="-7144.33"/>
    <x v="256"/>
    <n v="-3844.42"/>
    <n v="0"/>
    <n v="-836.64"/>
    <n v="-11825.39"/>
    <n v="0"/>
    <n v="11.8"/>
    <n v="407.24790624999997"/>
    <x v="1"/>
    <x v="0"/>
    <n v="383813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784"/>
    <n v="13121606"/>
    <s v=""/>
    <n v="572288.09"/>
    <n v="-12439.43"/>
    <x v="257"/>
    <n v="-2259.38"/>
    <n v="-500"/>
    <n v="-0.19"/>
    <n v="-15199"/>
    <n v="0"/>
    <n v="12.35"/>
    <n v="596.13342708333334"/>
    <x v="1"/>
    <x v="0"/>
    <n v="547281.2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28"/>
    <n v="8635357"/>
    <s v=""/>
    <n v="1663096.59"/>
    <n v="0"/>
    <x v="258"/>
    <n v="0"/>
    <n v="0"/>
    <n v="0"/>
    <n v="0"/>
    <n v="0"/>
    <n v="11.8"/>
    <n v="1732.3922812500002"/>
    <x v="1"/>
    <x v="1"/>
    <n v="1353940.01"/>
    <x v="2"/>
    <n v="20160331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52"/>
    <n v="1978905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65"/>
    <n v="24294154"/>
    <s v=""/>
    <n v="232557.57"/>
    <n v="-4237.6000000000004"/>
    <x v="259"/>
    <n v="-2315.89"/>
    <n v="0"/>
    <n v="-1231.53"/>
    <n v="-7785.02"/>
    <n v="0"/>
    <n v="11.95"/>
    <n v="242.24746875000002"/>
    <x v="1"/>
    <x v="0"/>
    <n v="228319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07"/>
    <n v="16513392"/>
    <s v=""/>
    <n v="408992.43"/>
    <n v="-23767.41"/>
    <x v="260"/>
    <n v="-12205.97"/>
    <n v="-500"/>
    <n v="-2446.62"/>
    <n v="-38920"/>
    <n v="0"/>
    <n v="12.35"/>
    <n v="426.03378125"/>
    <x v="1"/>
    <x v="0"/>
    <n v="380815.8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49"/>
    <n v="8422992"/>
    <s v=""/>
    <n v="141509.29999999999"/>
    <n v="-34998.85"/>
    <x v="261"/>
    <n v="-20427.39"/>
    <n v="-2000"/>
    <n v="-3663.38"/>
    <n v="-61089.62"/>
    <n v="0"/>
    <n v="13.95"/>
    <n v="147.40552083333333"/>
    <x v="1"/>
    <x v="1"/>
    <n v="22792.7"/>
    <x v="2"/>
    <n v="20150203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49"/>
    <n v="34366175"/>
    <s v=""/>
    <n v="433951.52"/>
    <n v="-7930.03"/>
    <x v="262"/>
    <n v="-4267.1899999999996"/>
    <n v="0"/>
    <n v="-914.05"/>
    <n v="-13111.27"/>
    <n v="0"/>
    <n v="11.8"/>
    <n v="452.03283333333337"/>
    <x v="1"/>
    <x v="0"/>
    <n v="426021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78"/>
    <n v="16336605"/>
    <s v=""/>
    <n v="237781.29"/>
    <n v="0"/>
    <x v="263"/>
    <n v="0"/>
    <n v="0"/>
    <n v="-69.430000000000007"/>
    <n v="-69.430000000000007"/>
    <n v="0"/>
    <n v="11.95"/>
    <n v="247.68884375000002"/>
    <x v="1"/>
    <x v="0"/>
    <n v="233565.9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00"/>
    <n v="16178074"/>
    <s v=""/>
    <n v="274215.58"/>
    <n v="-4873.97"/>
    <x v="264"/>
    <n v="-2696.45"/>
    <n v="0"/>
    <n v="-605.77"/>
    <n v="-8176.19"/>
    <n v="0"/>
    <n v="11.8"/>
    <n v="285.64122916666673"/>
    <x v="1"/>
    <x v="0"/>
    <n v="269341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18"/>
    <n v="37780664"/>
    <s v=""/>
    <n v="345244.39"/>
    <n v="-12002.02"/>
    <x v="265"/>
    <n v="-6731.08"/>
    <n v="-500"/>
    <n v="-801.66"/>
    <n v="-20034.759999999998"/>
    <n v="0"/>
    <n v="11.8"/>
    <n v="359.62957291666675"/>
    <x v="1"/>
    <x v="0"/>
    <n v="333242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66"/>
    <n v="26650446"/>
    <s v=""/>
    <n v="104109.99"/>
    <n v="-104109.99"/>
    <x v="0"/>
    <n v="-1002.2"/>
    <n v="0"/>
    <n v="-211.49"/>
    <n v="-105323.68"/>
    <n v="-102264.92"/>
    <n v="11.95"/>
    <n v="108.44790625000002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450"/>
    <n v="37646136"/>
    <s v=""/>
    <n v="301251.74"/>
    <n v="0"/>
    <x v="266"/>
    <n v="0"/>
    <n v="0"/>
    <n v="0"/>
    <n v="0"/>
    <n v="0"/>
    <n v="11.8"/>
    <n v="313.80389583333334"/>
    <x v="1"/>
    <x v="1"/>
    <n v="276155.14"/>
    <x v="5"/>
    <n v="20161130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02"/>
    <n v="12652795"/>
    <s v=""/>
    <n v="339828.25"/>
    <n v="-6040.23"/>
    <x v="267"/>
    <n v="-3341.64"/>
    <n v="0"/>
    <n v="-653.64"/>
    <n v="-10035.51"/>
    <n v="0"/>
    <n v="11.8"/>
    <n v="353.98776041666673"/>
    <x v="1"/>
    <x v="0"/>
    <n v="333788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899"/>
    <n v="38026831"/>
    <s v=""/>
    <n v="416309.7"/>
    <n v="-7399.66"/>
    <x v="268"/>
    <n v="-4093.71"/>
    <n v="0"/>
    <n v="-885.22"/>
    <n v="-12378.59"/>
    <n v="0"/>
    <n v="11.8"/>
    <n v="433.65593749999999"/>
    <x v="1"/>
    <x v="0"/>
    <n v="408910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26"/>
    <n v="13876529"/>
    <s v=""/>
    <n v="619796.4"/>
    <n v="-11115.35"/>
    <x v="269"/>
    <n v="-6094.66"/>
    <n v="0"/>
    <n v="-1386.6"/>
    <n v="-18596.61"/>
    <n v="0"/>
    <n v="11.8"/>
    <n v="645.62125000000003"/>
    <x v="1"/>
    <x v="0"/>
    <n v="608681.05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60"/>
    <n v="19944622"/>
    <s v=""/>
    <n v="0"/>
    <n v="0"/>
    <x v="0"/>
    <n v="0"/>
    <n v="0"/>
    <n v="0"/>
    <n v="0"/>
    <n v="0"/>
    <n v="11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89"/>
    <n v="21352274"/>
    <s v=""/>
    <n v="326036.5"/>
    <n v="-5795.07"/>
    <x v="270"/>
    <n v="-3206.03"/>
    <n v="0"/>
    <n v="-623.79999999999995"/>
    <n v="-9624.9"/>
    <n v="0"/>
    <n v="11.8"/>
    <n v="339.62135416666666"/>
    <x v="1"/>
    <x v="0"/>
    <n v="320241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73"/>
    <n v="8996305"/>
    <s v=""/>
    <n v="0"/>
    <n v="0"/>
    <x v="0"/>
    <n v="0"/>
    <n v="0"/>
    <n v="0"/>
    <n v="0"/>
    <n v="0"/>
    <n v="12.1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94"/>
    <n v="7183423"/>
    <s v=""/>
    <n v="214814.04"/>
    <n v="-3949.99"/>
    <x v="271"/>
    <n v="-1799.58"/>
    <n v="0"/>
    <n v="-430.77"/>
    <n v="-6180.34"/>
    <n v="0"/>
    <n v="10.050000000000001"/>
    <n v="223.76462500000002"/>
    <x v="1"/>
    <x v="0"/>
    <n v="210864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40"/>
    <n v="9400413"/>
    <s v=""/>
    <n v="0"/>
    <n v="0"/>
    <x v="0"/>
    <n v="0"/>
    <n v="0"/>
    <n v="0"/>
    <n v="0"/>
    <n v="0"/>
    <n v="11.09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289"/>
    <n v="18182175"/>
    <s v=""/>
    <n v="92470.41"/>
    <n v="-1710.38"/>
    <x v="272"/>
    <n v="-753.19"/>
    <n v="0"/>
    <n v="-206.43"/>
    <n v="-2670"/>
    <n v="-0.86"/>
    <n v="9.77"/>
    <n v="96.323343750000006"/>
    <x v="1"/>
    <x v="0"/>
    <n v="90760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21"/>
    <n v="23155419"/>
    <s v=""/>
    <n v="430072.85"/>
    <n v="-7644.26"/>
    <x v="273"/>
    <n v="-4229.05"/>
    <n v="0"/>
    <n v="-851.15"/>
    <n v="-12724.46"/>
    <n v="0"/>
    <n v="11.8"/>
    <n v="447.99255208333335"/>
    <x v="1"/>
    <x v="0"/>
    <n v="422428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49"/>
    <n v="26048714"/>
    <s v=""/>
    <n v="117855.25"/>
    <n v="-2145.11"/>
    <x v="274"/>
    <n v="-1039.0899999999999"/>
    <n v="0"/>
    <n v="-245.26"/>
    <n v="-3429.46"/>
    <n v="0"/>
    <n v="10.58"/>
    <n v="122.76588541666668"/>
    <x v="1"/>
    <x v="0"/>
    <n v="115710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62"/>
    <n v="34554643"/>
    <s v=""/>
    <n v="0"/>
    <n v="0"/>
    <x v="0"/>
    <n v="0"/>
    <n v="0"/>
    <n v="0"/>
    <n v="0"/>
    <n v="0"/>
    <n v="11.8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35"/>
    <n v="17998600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63"/>
    <n v="21583691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52"/>
    <n v="22877332"/>
    <s v=""/>
    <n v="586993.03"/>
    <n v="0"/>
    <x v="275"/>
    <n v="0"/>
    <n v="0"/>
    <n v="0"/>
    <n v="0"/>
    <n v="0"/>
    <n v="11.1"/>
    <n v="611.4510729166667"/>
    <x v="1"/>
    <x v="1"/>
    <n v="308680.40000000002"/>
    <x v="2"/>
    <n v="20111130"/>
    <x v="2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593"/>
    <n v="5945261"/>
    <s v=""/>
    <n v="0"/>
    <n v="0"/>
    <x v="0"/>
    <n v="0"/>
    <n v="0"/>
    <n v="0"/>
    <n v="0"/>
    <n v="0"/>
    <n v="12.6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30"/>
    <n v="9114491"/>
    <s v=""/>
    <n v="379559.75"/>
    <n v="-6839.03"/>
    <x v="276"/>
    <n v="-3510.93"/>
    <n v="0"/>
    <n v="-845.6"/>
    <n v="-11195.56"/>
    <n v="0"/>
    <n v="11.1"/>
    <n v="395.37473958333334"/>
    <x v="1"/>
    <x v="0"/>
    <n v="372720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790"/>
    <n v="14211151"/>
    <s v=""/>
    <n v="221588.09"/>
    <n v="-3885.01"/>
    <x v="277"/>
    <n v="-2308.21"/>
    <n v="0"/>
    <n v="-464.31"/>
    <n v="-6657.53"/>
    <n v="0"/>
    <n v="12.5"/>
    <n v="230.82092708333334"/>
    <x v="1"/>
    <x v="0"/>
    <n v="217703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20"/>
    <n v="3078335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89"/>
    <n v="27222237"/>
    <s v=""/>
    <n v="267833.40000000002"/>
    <n v="-4760.5200000000004"/>
    <x v="278"/>
    <n v="-2633.7"/>
    <n v="0"/>
    <n v="-560.72"/>
    <n v="-7954.94"/>
    <n v="0"/>
    <n v="11.8"/>
    <n v="278.99312500000002"/>
    <x v="1"/>
    <x v="0"/>
    <n v="263072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39"/>
    <n v="9469321"/>
    <s v=""/>
    <n v="271256.99"/>
    <n v="-4887.62"/>
    <x v="279"/>
    <n v="-2509.13"/>
    <n v="0"/>
    <n v="-595.97"/>
    <n v="-7992.72"/>
    <n v="0"/>
    <n v="11.1"/>
    <n v="282.55936458333332"/>
    <x v="1"/>
    <x v="0"/>
    <n v="266369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677"/>
    <n v="21674661"/>
    <s v=""/>
    <n v="160580.23000000001"/>
    <n v="-2826"/>
    <x v="280"/>
    <n v="-1672.71"/>
    <n v="0"/>
    <n v="-574.96"/>
    <n v="-5073.67"/>
    <n v="0"/>
    <n v="12.5"/>
    <n v="167.27107291666667"/>
    <x v="1"/>
    <x v="0"/>
    <n v="157754.23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26"/>
    <n v="37790933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47"/>
    <n v="18184833"/>
    <s v=""/>
    <n v="691823.39"/>
    <n v="-691823.39"/>
    <x v="0"/>
    <n v="-13984.46"/>
    <n v="-1000"/>
    <n v="-5886.14"/>
    <n v="-712693.99"/>
    <n v="-655358.04"/>
    <n v="11.64"/>
    <n v="720.64936458333341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16"/>
    <n v="13720508"/>
    <s v=""/>
    <n v="258876.75"/>
    <n v="-4601.33"/>
    <x v="281"/>
    <n v="-2545.62"/>
    <n v="0"/>
    <n v="-603.85"/>
    <n v="-7750.8"/>
    <n v="0"/>
    <n v="11.8"/>
    <n v="269.66328125000001"/>
    <x v="1"/>
    <x v="0"/>
    <n v="254275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46"/>
    <n v="25791805"/>
    <s v=""/>
    <n v="491804.98"/>
    <n v="-9090.23"/>
    <x v="282"/>
    <n v="-4010.26"/>
    <n v="0"/>
    <n v="-943.25"/>
    <n v="-14043.74"/>
    <n v="0"/>
    <n v="9.7899999999999991"/>
    <n v="512.29685416666666"/>
    <x v="1"/>
    <x v="0"/>
    <n v="482714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91"/>
    <n v="4968292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25"/>
    <n v="38289938"/>
    <s v=""/>
    <n v="162256.66"/>
    <n v="-3069.24"/>
    <x v="283"/>
    <n v="-3331.5"/>
    <n v="-500"/>
    <n v="-619.26"/>
    <n v="-7520"/>
    <n v="0"/>
    <n v="12.44"/>
    <n v="169.01735416666668"/>
    <x v="1"/>
    <x v="1"/>
    <n v="148738.32999999999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39"/>
    <n v="21158535"/>
    <s v=""/>
    <n v="392164.31"/>
    <n v="-392164.31"/>
    <x v="0"/>
    <n v="-830.08"/>
    <n v="0"/>
    <n v="-1156.54"/>
    <n v="-394150.93"/>
    <n v="-379906.76"/>
    <n v="12.7"/>
    <n v="408.5044895833334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58"/>
    <n v="18992530"/>
    <s v=""/>
    <n v="565818.28"/>
    <n v="-10195.120000000001"/>
    <x v="284"/>
    <n v="-5233.82"/>
    <n v="0"/>
    <n v="-1079.06"/>
    <n v="-16508"/>
    <n v="0"/>
    <n v="11.1"/>
    <n v="589.39404166666679"/>
    <x v="1"/>
    <x v="0"/>
    <n v="555623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89"/>
    <n v="9013165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71"/>
    <n v="9928531"/>
    <s v=""/>
    <n v="0"/>
    <n v="0"/>
    <x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65"/>
    <n v="5437531"/>
    <s v=""/>
    <n v="520075.72"/>
    <n v="-7154.99"/>
    <x v="285"/>
    <n v="-845.01"/>
    <n v="0"/>
    <n v="0"/>
    <n v="-8000"/>
    <n v="0"/>
    <n v="11.1"/>
    <n v="541.74554166666667"/>
    <x v="1"/>
    <x v="1"/>
    <n v="483962.86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86"/>
    <n v="26705942"/>
    <s v=""/>
    <n v="251473.94"/>
    <n v="-4531.18"/>
    <x v="286"/>
    <n v="-2326.13"/>
    <n v="0"/>
    <n v="-600.04"/>
    <n v="-7457.35"/>
    <n v="0"/>
    <n v="11.1"/>
    <n v="261.95202083333334"/>
    <x v="1"/>
    <x v="0"/>
    <n v="246942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45"/>
    <n v="38246689"/>
    <s v=""/>
    <n v="290865.99"/>
    <n v="-5309.68"/>
    <x v="287"/>
    <n v="-2690.51"/>
    <n v="0"/>
    <n v="-614.15"/>
    <n v="-8614.34"/>
    <n v="0"/>
    <n v="11.1"/>
    <n v="302.98540625000004"/>
    <x v="1"/>
    <x v="0"/>
    <n v="285556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06"/>
    <n v="17593254"/>
    <s v=""/>
    <n v="331547.53999999998"/>
    <n v="-18502.68"/>
    <x v="288"/>
    <n v="-6047.38"/>
    <n v="-500"/>
    <n v="-1869.94"/>
    <n v="-26920"/>
    <n v="0"/>
    <n v="11.1"/>
    <n v="345.36202083333336"/>
    <x v="1"/>
    <x v="0"/>
    <n v="312813.5399999999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75"/>
    <n v="17143534"/>
    <s v=""/>
    <n v="117496.01"/>
    <n v="-2004.06"/>
    <x v="289"/>
    <n v="-1223.92"/>
    <n v="0"/>
    <n v="-245.34"/>
    <n v="-3473.32"/>
    <n v="0"/>
    <n v="12.5"/>
    <n v="122.39167708333333"/>
    <x v="1"/>
    <x v="0"/>
    <n v="115491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03"/>
    <n v="856805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55"/>
    <n v="31606543"/>
    <s v=""/>
    <n v="445895.15"/>
    <n v="0"/>
    <x v="290"/>
    <n v="0"/>
    <n v="0"/>
    <n v="0"/>
    <n v="0"/>
    <n v="0"/>
    <n v="12.7"/>
    <n v="464.4741145833334"/>
    <x v="1"/>
    <x v="0"/>
    <n v="438158.5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320"/>
    <n v="28087031"/>
    <s v=""/>
    <n v="126441.34"/>
    <n v="-2271.86"/>
    <x v="291"/>
    <n v="-1041.71"/>
    <n v="0"/>
    <n v="-287.57"/>
    <n v="-3601.14"/>
    <n v="0"/>
    <n v="9.89"/>
    <n v="131.70972916666668"/>
    <x v="1"/>
    <x v="0"/>
    <n v="124169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09"/>
    <n v="17960327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33"/>
    <n v="38222385"/>
    <s v=""/>
    <n v="123423.24"/>
    <n v="-2222.09"/>
    <x v="292"/>
    <n v="-1006.41"/>
    <n v="0"/>
    <n v="-249.78"/>
    <n v="-3478.28"/>
    <n v="0"/>
    <n v="9.7899999999999991"/>
    <n v="128.56587500000001"/>
    <x v="1"/>
    <x v="0"/>
    <n v="121201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617"/>
    <n v="5684688"/>
    <s v=""/>
    <n v="292532.46000000002"/>
    <n v="-5131.0600000000004"/>
    <x v="293"/>
    <n v="-2705.93"/>
    <n v="0"/>
    <n v="-594.6"/>
    <n v="-8431.59"/>
    <n v="0"/>
    <n v="11.1"/>
    <n v="304.72131250000001"/>
    <x v="1"/>
    <x v="0"/>
    <n v="287401.4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587"/>
    <n v="33515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21"/>
    <n v="9157183"/>
    <s v=""/>
    <n v="1919736.33"/>
    <n v="-33672.230000000003"/>
    <x v="294"/>
    <n v="-17757.560000000001"/>
    <n v="0"/>
    <n v="-4511.59"/>
    <n v="-55941.38"/>
    <n v="0"/>
    <n v="11.1"/>
    <n v="1999.7253437500003"/>
    <x v="1"/>
    <x v="0"/>
    <n v="1886064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810"/>
    <n v="15968985"/>
    <s v=""/>
    <n v="0"/>
    <n v="0"/>
    <x v="0"/>
    <n v="0"/>
    <n v="0"/>
    <n v="0"/>
    <n v="0"/>
    <n v="0"/>
    <n v="9.7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70"/>
    <n v="30265143"/>
    <s v=""/>
    <n v="194506.95"/>
    <n v="-3412.6"/>
    <x v="295"/>
    <n v="-1517.48"/>
    <n v="-500"/>
    <n v="-306.64"/>
    <n v="-5736.72"/>
    <n v="0"/>
    <n v="9.7899999999999991"/>
    <n v="202.61140625000004"/>
    <x v="1"/>
    <x v="0"/>
    <n v="187653.9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58"/>
    <n v="24551984"/>
    <s v=""/>
    <n v="447976.03"/>
    <n v="-8741.14"/>
    <x v="296"/>
    <n v="-4143.78"/>
    <n v="0"/>
    <n v="-914.21"/>
    <n v="-13799.13"/>
    <n v="0"/>
    <n v="11.1"/>
    <n v="466.64169791666671"/>
    <x v="1"/>
    <x v="0"/>
    <n v="439234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77"/>
    <n v="18994109"/>
    <s v=""/>
    <n v="725234.22"/>
    <n v="-12720.61"/>
    <x v="297"/>
    <n v="-6708.42"/>
    <n v="0"/>
    <n v="-1560.66"/>
    <n v="-20989.69"/>
    <n v="0"/>
    <n v="11.1"/>
    <n v="755.45231250000006"/>
    <x v="1"/>
    <x v="0"/>
    <n v="712513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65"/>
    <n v="1750160"/>
    <s v=""/>
    <n v="634291.89"/>
    <n v="0"/>
    <x v="298"/>
    <n v="0"/>
    <n v="0"/>
    <n v="0"/>
    <n v="0"/>
    <n v="0"/>
    <n v="11.1"/>
    <n v="660.72071875000006"/>
    <x v="1"/>
    <x v="0"/>
    <n v="623164.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185"/>
    <n v="12401420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361"/>
    <n v="15660020"/>
    <s v=""/>
    <n v="164157.4"/>
    <n v="-2800.09"/>
    <x v="299"/>
    <n v="-1709.97"/>
    <n v="0"/>
    <n v="-328.46"/>
    <n v="-4838.5200000000004"/>
    <n v="0"/>
    <n v="12.5"/>
    <n v="170.99729166666668"/>
    <x v="1"/>
    <x v="0"/>
    <n v="161357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75"/>
    <n v="31995952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085"/>
    <n v="33508212"/>
    <s v=""/>
    <n v="291101.53000000003"/>
    <n v="0"/>
    <x v="300"/>
    <n v="0"/>
    <n v="0"/>
    <n v="-27.53"/>
    <n v="-27.53"/>
    <n v="0"/>
    <n v="9.57"/>
    <n v="303.23076041666673"/>
    <x v="1"/>
    <x v="0"/>
    <n v="285838.3499999999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098"/>
    <n v="36809117"/>
    <s v=""/>
    <n v="1185041.05"/>
    <n v="0"/>
    <x v="301"/>
    <n v="0"/>
    <n v="0"/>
    <n v="0"/>
    <n v="0"/>
    <n v="0"/>
    <n v="10.58"/>
    <n v="1234.4177604166669"/>
    <x v="1"/>
    <x v="1"/>
    <n v="801722.61"/>
    <x v="2"/>
    <n v="20140930"/>
    <x v="3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14"/>
    <n v="23524890"/>
    <s v=""/>
    <n v="952395.5"/>
    <n v="0"/>
    <x v="302"/>
    <n v="0"/>
    <n v="0"/>
    <n v="0"/>
    <n v="0"/>
    <n v="0"/>
    <n v="11.1"/>
    <n v="992.07864583333333"/>
    <x v="1"/>
    <x v="1"/>
    <n v="550531.02"/>
    <x v="2"/>
    <n v="20130131"/>
    <x v="3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49"/>
    <n v="81476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14"/>
    <n v="35992888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70"/>
    <n v="18996631"/>
    <s v=""/>
    <n v="149899.1"/>
    <n v="-2670.57"/>
    <x v="303"/>
    <n v="-1288.51"/>
    <n v="0"/>
    <n v="-313.88"/>
    <n v="-4272.96"/>
    <n v="0"/>
    <n v="10.32"/>
    <n v="156.14489583333335"/>
    <x v="1"/>
    <x v="0"/>
    <n v="147228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20"/>
    <n v="12321406"/>
    <s v=""/>
    <n v="164616.35"/>
    <n v="0"/>
    <x v="304"/>
    <n v="0"/>
    <n v="0"/>
    <n v="0"/>
    <n v="0"/>
    <n v="0"/>
    <n v="11.1"/>
    <n v="171.47536458333335"/>
    <x v="1"/>
    <x v="0"/>
    <n v="151601.45000000001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71"/>
    <n v="38369414"/>
    <s v=""/>
    <n v="366642.17"/>
    <n v="-6430.95"/>
    <x v="305"/>
    <n v="-3391.44"/>
    <n v="0"/>
    <n v="-778.71"/>
    <n v="-10601.1"/>
    <n v="0"/>
    <n v="11.1"/>
    <n v="381.9189270833333"/>
    <x v="1"/>
    <x v="0"/>
    <n v="360211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70"/>
    <n v="12374171"/>
    <s v=""/>
    <n v="693851.21"/>
    <n v="-12045.37"/>
    <x v="306"/>
    <n v="-6730.36"/>
    <n v="0"/>
    <n v="-1115.27"/>
    <n v="-19891"/>
    <n v="-0.64"/>
    <n v="11.64"/>
    <n v="722.76167708333332"/>
    <x v="1"/>
    <x v="0"/>
    <n v="681805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10"/>
    <n v="38454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02"/>
    <n v="16916277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82"/>
    <n v="38424081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98"/>
    <n v="91588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69"/>
    <n v="11280322"/>
    <s v=""/>
    <n v="431590.40000000002"/>
    <n v="-7570.1"/>
    <x v="307"/>
    <n v="-3992.21"/>
    <n v="0"/>
    <n v="-2820.81"/>
    <n v="-14383.12"/>
    <n v="0"/>
    <n v="11.1"/>
    <n v="449.57333333333344"/>
    <x v="1"/>
    <x v="0"/>
    <n v="424020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05"/>
    <n v="37151024"/>
    <s v=""/>
    <n v="143611.45000000001"/>
    <n v="-2518.9499999999998"/>
    <x v="308"/>
    <n v="-1328.41"/>
    <n v="0"/>
    <n v="-302.24"/>
    <n v="-4149.6000000000004"/>
    <n v="0"/>
    <n v="11.1"/>
    <n v="149.59526041666669"/>
    <x v="1"/>
    <x v="0"/>
    <n v="141092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35"/>
    <n v="38124843"/>
    <s v=""/>
    <n v="223615.07"/>
    <n v="-3922.22"/>
    <x v="309"/>
    <n v="-2068.44"/>
    <n v="0"/>
    <n v="-508.71"/>
    <n v="-6499.37"/>
    <n v="0"/>
    <n v="11.1"/>
    <n v="232.93236458333334"/>
    <x v="1"/>
    <x v="0"/>
    <n v="219692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2005"/>
    <n v="9397034"/>
    <s v=""/>
    <n v="1181096.27"/>
    <n v="0"/>
    <x v="310"/>
    <n v="0"/>
    <n v="0"/>
    <n v="0"/>
    <n v="0"/>
    <n v="0"/>
    <n v="11.1"/>
    <n v="1230.3086145833333"/>
    <x v="1"/>
    <x v="1"/>
    <n v="569590.43999999994"/>
    <x v="2"/>
    <n v="20100202"/>
    <x v="3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27880"/>
    <n v="27185652"/>
    <s v=""/>
    <n v="4072451.01"/>
    <n v="0"/>
    <x v="311"/>
    <n v="0"/>
    <n v="0"/>
    <n v="0"/>
    <n v="0"/>
    <n v="0"/>
    <n v="11.1"/>
    <n v="4242.1364687499999"/>
    <x v="1"/>
    <x v="1"/>
    <n v="1947765.63"/>
    <x v="2"/>
    <n v="20090731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73"/>
    <n v="38431105"/>
    <s v=""/>
    <n v="1045619.7"/>
    <n v="0"/>
    <x v="312"/>
    <n v="0"/>
    <n v="0"/>
    <n v="0"/>
    <n v="0"/>
    <n v="0"/>
    <n v="12.17"/>
    <n v="1089.1871874999999"/>
    <x v="1"/>
    <x v="1"/>
    <n v="514935.32"/>
    <x v="2"/>
    <n v="20090731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33694"/>
    <n v="26926415"/>
    <s v=""/>
    <n v="272651.64"/>
    <n v="0"/>
    <x v="313"/>
    <n v="0"/>
    <n v="0"/>
    <n v="0"/>
    <n v="0"/>
    <n v="0"/>
    <n v="11.25"/>
    <n v="284.01212500000003"/>
    <x v="1"/>
    <x v="1"/>
    <n v="254931.06"/>
    <x v="5"/>
    <n v="20161130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60"/>
    <n v="4934159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40"/>
    <n v="25699429"/>
    <s v=""/>
    <n v="173328.21"/>
    <n v="-2955.97"/>
    <x v="314"/>
    <n v="-1643.01"/>
    <n v="0"/>
    <n v="-611.02"/>
    <n v="-5210"/>
    <n v="-2.08"/>
    <n v="11.38"/>
    <n v="180.55021875"/>
    <x v="1"/>
    <x v="0"/>
    <n v="170372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7778"/>
    <n v="16946826"/>
    <s v=""/>
    <n v="114050.67"/>
    <n v="-1893.28"/>
    <x v="315"/>
    <n v="-1188.03"/>
    <n v="0"/>
    <n v="-409.76"/>
    <n v="-3491.07"/>
    <n v="0"/>
    <n v="12.5"/>
    <n v="118.80278125000001"/>
    <x v="1"/>
    <x v="0"/>
    <n v="112157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23378"/>
    <n v="3678735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354"/>
    <n v="5849962"/>
    <s v=""/>
    <n v="229934.71"/>
    <n v="-4051.7"/>
    <x v="316"/>
    <n v="-1833.87"/>
    <n v="0"/>
    <n v="-488.79"/>
    <n v="-6374.36"/>
    <n v="0"/>
    <n v="9.57"/>
    <n v="239.51532291666669"/>
    <x v="1"/>
    <x v="0"/>
    <n v="225883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22"/>
    <n v="19924167"/>
    <s v=""/>
    <n v="141754.26"/>
    <n v="-3180.45"/>
    <x v="317"/>
    <n v="-1476.61"/>
    <n v="0"/>
    <n v="-366.99"/>
    <n v="-5024.05"/>
    <n v="0"/>
    <n v="12.5"/>
    <n v="147.66068750000002"/>
    <x v="1"/>
    <x v="0"/>
    <n v="138573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08"/>
    <n v="19032875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37"/>
    <n v="1310685"/>
    <s v=""/>
    <n v="401036.64"/>
    <n v="-6850.66"/>
    <x v="318"/>
    <n v="-3709.59"/>
    <n v="0"/>
    <n v="-828.55"/>
    <n v="-11388.8"/>
    <n v="0"/>
    <n v="11.1"/>
    <n v="417.74650000000003"/>
    <x v="1"/>
    <x v="0"/>
    <n v="394185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839"/>
    <n v="37433436"/>
    <s v=""/>
    <n v="483257.94"/>
    <n v="-8027.48"/>
    <x v="319"/>
    <n v="-5033.9399999999996"/>
    <n v="0"/>
    <n v="-876.18"/>
    <n v="-13937.6"/>
    <n v="0"/>
    <n v="12.5"/>
    <n v="503.3936875"/>
    <x v="1"/>
    <x v="0"/>
    <n v="475230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22"/>
    <n v="38653479"/>
    <s v=""/>
    <n v="305315.84999999998"/>
    <n v="-5356.73"/>
    <x v="320"/>
    <n v="-2489.6"/>
    <n v="0"/>
    <n v="-627.04"/>
    <n v="-8473.3700000000008"/>
    <n v="0"/>
    <n v="9.7899999999999991"/>
    <n v="318.03734374999999"/>
    <x v="1"/>
    <x v="0"/>
    <n v="299959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15"/>
    <n v="9449632"/>
    <s v=""/>
    <n v="865118.46"/>
    <n v="0"/>
    <x v="321"/>
    <n v="0"/>
    <n v="0"/>
    <n v="0"/>
    <n v="0"/>
    <n v="0"/>
    <n v="11.38"/>
    <n v="901.16506250000009"/>
    <x v="1"/>
    <x v="1"/>
    <n v="474139.21"/>
    <x v="2"/>
    <n v="20120131"/>
    <x v="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10"/>
    <n v="806800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38"/>
    <n v="38431107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43"/>
    <n v="31008070"/>
    <s v=""/>
    <n v="82464.509999999995"/>
    <n v="-1446.83"/>
    <x v="322"/>
    <n v="-672.43"/>
    <n v="0"/>
    <n v="-275.63"/>
    <n v="-2394.89"/>
    <n v="0"/>
    <n v="9.7899999999999991"/>
    <n v="85.900531249999986"/>
    <x v="1"/>
    <x v="0"/>
    <n v="81017.6799999999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05"/>
    <n v="18161910"/>
    <s v=""/>
    <n v="189129.19"/>
    <n v="-17555.78"/>
    <x v="323"/>
    <n v="-1508.42"/>
    <n v="0"/>
    <n v="-935.8"/>
    <n v="-20000"/>
    <n v="-12691.3"/>
    <n v="9.57"/>
    <n v="197.00957291666668"/>
    <x v="1"/>
    <x v="0"/>
    <n v="171573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19"/>
    <n v="36951979"/>
    <s v=""/>
    <n v="0"/>
    <n v="0"/>
    <x v="0"/>
    <n v="0"/>
    <n v="0"/>
    <n v="0"/>
    <n v="0"/>
    <n v="0"/>
    <n v="10.9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40"/>
    <n v="2433198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65"/>
    <n v="30623242"/>
    <s v=""/>
    <n v="662977.81999999995"/>
    <n v="-11682.41"/>
    <x v="324"/>
    <n v="-5287.64"/>
    <n v="0"/>
    <n v="-1397.66"/>
    <n v="-18367.71"/>
    <n v="0"/>
    <n v="9.57"/>
    <n v="690.60189583333329"/>
    <x v="1"/>
    <x v="0"/>
    <n v="651295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70"/>
    <n v="24838050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78"/>
    <n v="7696445"/>
    <s v=""/>
    <n v="431842.27"/>
    <n v="0"/>
    <x v="325"/>
    <n v="0"/>
    <n v="0"/>
    <n v="0"/>
    <n v="0"/>
    <n v="0"/>
    <n v="12.17"/>
    <n v="449.83569791666673"/>
    <x v="1"/>
    <x v="1"/>
    <n v="326227.51"/>
    <x v="2"/>
    <n v="20150731"/>
    <x v="3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22"/>
    <n v="37759499"/>
    <s v=""/>
    <n v="345529.78"/>
    <n v="-5355.74"/>
    <x v="326"/>
    <n v="-3275.33"/>
    <n v="0"/>
    <n v="-705.5"/>
    <n v="-9336.57"/>
    <n v="0"/>
    <n v="11.38"/>
    <n v="359.92685416666671"/>
    <x v="1"/>
    <x v="0"/>
    <n v="339660.3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00"/>
    <n v="38409328"/>
    <s v=""/>
    <n v="97172.77"/>
    <n v="-1613.05"/>
    <x v="327"/>
    <n v="-1012.22"/>
    <n v="0"/>
    <n v="-198.05"/>
    <n v="-2823.32"/>
    <n v="0"/>
    <n v="12.5"/>
    <n v="101.22163541666667"/>
    <x v="1"/>
    <x v="0"/>
    <n v="95559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21"/>
    <n v="18128968"/>
    <s v=""/>
    <n v="0"/>
    <n v="0"/>
    <x v="0"/>
    <n v="0"/>
    <n v="0"/>
    <n v="0"/>
    <n v="0"/>
    <n v="0"/>
    <n v="11.5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198"/>
    <n v="26514390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09"/>
    <n v="10175042"/>
    <s v=""/>
    <n v="666289.77"/>
    <n v="-22282.18"/>
    <x v="328"/>
    <n v="-12149.79"/>
    <n v="-500"/>
    <n v="-1707.56"/>
    <n v="-36639.53"/>
    <n v="0"/>
    <n v="11.1"/>
    <n v="694.05184374999999"/>
    <x v="1"/>
    <x v="0"/>
    <n v="644007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20"/>
    <n v="38094835"/>
    <s v=""/>
    <n v="294961.78000000003"/>
    <n v="0"/>
    <x v="329"/>
    <n v="-209.29"/>
    <n v="0"/>
    <n v="-645.5"/>
    <n v="-854.79"/>
    <n v="0"/>
    <n v="11.1"/>
    <n v="307.2518541666667"/>
    <x v="1"/>
    <x v="0"/>
    <n v="289923.1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58"/>
    <n v="13358673"/>
    <s v=""/>
    <n v="137319.23000000001"/>
    <n v="-3553.63"/>
    <x v="330"/>
    <n v="-1150.05"/>
    <n v="0"/>
    <n v="-372.89"/>
    <n v="-5076.57"/>
    <n v="0"/>
    <n v="10.050000000000001"/>
    <n v="143.04086458333336"/>
    <x v="1"/>
    <x v="0"/>
    <n v="133765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1989"/>
    <n v="38282834"/>
    <s v=""/>
    <n v="380748.66"/>
    <n v="-12787.72"/>
    <x v="331"/>
    <n v="-6084.13"/>
    <n v="-500"/>
    <n v="-2906.41"/>
    <n v="-22278.26"/>
    <n v="0"/>
    <n v="9.57"/>
    <n v="396.61318750000004"/>
    <x v="1"/>
    <x v="0"/>
    <n v="367960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00"/>
    <n v="8467184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87"/>
    <n v="13015469"/>
    <s v=""/>
    <n v="207181.01"/>
    <n v="0"/>
    <x v="332"/>
    <n v="0"/>
    <n v="0"/>
    <n v="0"/>
    <n v="0"/>
    <n v="0"/>
    <n v="9.7899999999999991"/>
    <n v="215.81355208333335"/>
    <x v="1"/>
    <x v="0"/>
    <n v="200258.69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8938"/>
    <n v="11301432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60"/>
    <n v="377501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00"/>
    <n v="37209385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46"/>
    <n v="5684594"/>
    <s v=""/>
    <n v="308861.71999999997"/>
    <n v="-5143.22"/>
    <x v="333"/>
    <n v="-2856.97"/>
    <n v="0"/>
    <n v="-663.47"/>
    <n v="-8663.66"/>
    <n v="0"/>
    <n v="11.1"/>
    <n v="321.73095833333332"/>
    <x v="1"/>
    <x v="0"/>
    <n v="303718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29"/>
    <n v="27895410"/>
    <s v=""/>
    <n v="1078576.48"/>
    <n v="-18547.8"/>
    <x v="334"/>
    <n v="-8563.77"/>
    <n v="0"/>
    <n v="-2380.4899999999998"/>
    <n v="-29492.06"/>
    <n v="0"/>
    <n v="9.5299999999999994"/>
    <n v="1123.5171666666668"/>
    <x v="1"/>
    <x v="0"/>
    <n v="1060028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33"/>
    <n v="16561706"/>
    <s v=""/>
    <n v="344452.65"/>
    <n v="-5757.45"/>
    <x v="335"/>
    <n v="-3186.19"/>
    <n v="0"/>
    <n v="-613.03"/>
    <n v="-9556.67"/>
    <n v="0"/>
    <n v="11.1"/>
    <n v="358.80484375000009"/>
    <x v="1"/>
    <x v="0"/>
    <n v="338695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81"/>
    <n v="1862718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53"/>
    <n v="20593488"/>
    <s v=""/>
    <n v="182549.55"/>
    <n v="-3038.39"/>
    <x v="336"/>
    <n v="-1688.58"/>
    <n v="0"/>
    <n v="-366.94"/>
    <n v="-5093.91"/>
    <n v="0"/>
    <n v="11.1"/>
    <n v="190.15578124999999"/>
    <x v="1"/>
    <x v="0"/>
    <n v="179511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69"/>
    <n v="21446139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60"/>
    <n v="26530674"/>
    <s v=""/>
    <n v="119717.18"/>
    <n v="-2047.8"/>
    <x v="337"/>
    <n v="-976.19"/>
    <n v="0"/>
    <n v="-684.85"/>
    <n v="-3708.84"/>
    <n v="0"/>
    <n v="9.7899999999999991"/>
    <n v="124.70539583333334"/>
    <x v="1"/>
    <x v="0"/>
    <n v="117669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686"/>
    <n v="21282690"/>
    <s v=""/>
    <n v="454608.86"/>
    <n v="-7566.58"/>
    <x v="338"/>
    <n v="-4205.13"/>
    <n v="0"/>
    <n v="-877.25"/>
    <n v="-12648.96"/>
    <n v="0"/>
    <n v="11.1"/>
    <n v="473.5508958333333"/>
    <x v="1"/>
    <x v="0"/>
    <n v="447042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21"/>
    <n v="8219629"/>
    <s v=""/>
    <n v="203277.38"/>
    <n v="0"/>
    <x v="339"/>
    <n v="0"/>
    <n v="0"/>
    <n v="0"/>
    <n v="0"/>
    <n v="0"/>
    <n v="11.1"/>
    <n v="211.74727083333335"/>
    <x v="1"/>
    <x v="1"/>
    <n v="53462.49"/>
    <x v="2"/>
    <n v="20151231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39"/>
    <n v="12418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45"/>
    <n v="38772752"/>
    <s v=""/>
    <n v="141781.9"/>
    <n v="0"/>
    <x v="340"/>
    <n v="-356.3"/>
    <n v="0"/>
    <n v="-293.07"/>
    <n v="-649.37"/>
    <n v="0"/>
    <n v="10.32"/>
    <n v="147.68947916666667"/>
    <x v="1"/>
    <x v="0"/>
    <n v="139383.1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344"/>
    <n v="37922703"/>
    <s v=""/>
    <n v="305203.83"/>
    <n v="-4765.3500000000004"/>
    <x v="341"/>
    <n v="-2690.88"/>
    <n v="0"/>
    <n v="-582.66999999999996"/>
    <n v="-8038.9"/>
    <n v="0"/>
    <n v="10.58"/>
    <n v="317.92065625000004"/>
    <x v="1"/>
    <x v="0"/>
    <n v="300438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24"/>
    <n v="37568266"/>
    <s v=""/>
    <n v="0"/>
    <n v="0"/>
    <x v="0"/>
    <n v="0"/>
    <n v="0"/>
    <n v="0"/>
    <n v="0"/>
    <n v="0"/>
    <n v="10.7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14"/>
    <n v="36533957"/>
    <s v=""/>
    <n v="557638.1"/>
    <n v="-9538.56"/>
    <x v="342"/>
    <n v="-4547.07"/>
    <n v="0"/>
    <n v="-1150.6199999999999"/>
    <n v="-15236.25"/>
    <n v="0"/>
    <n v="9.7899999999999991"/>
    <n v="580.87302083333327"/>
    <x v="1"/>
    <x v="0"/>
    <n v="548099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42"/>
    <n v="33673585"/>
    <s v=""/>
    <n v="538310.31000000006"/>
    <n v="0"/>
    <x v="343"/>
    <n v="0"/>
    <n v="0"/>
    <n v="0"/>
    <n v="0"/>
    <n v="0"/>
    <n v="11.1"/>
    <n v="560.7399062500001"/>
    <x v="1"/>
    <x v="1"/>
    <n v="271155.13"/>
    <x v="2"/>
    <n v="20100531"/>
    <x v="3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66"/>
    <n v="11458968"/>
    <s v=""/>
    <n v="467841.2"/>
    <n v="-8242.5"/>
    <x v="344"/>
    <n v="-3814.86"/>
    <n v="0"/>
    <n v="-942.64"/>
    <n v="-13000"/>
    <n v="-175.96"/>
    <n v="9.7899999999999991"/>
    <n v="487.33458333333334"/>
    <x v="1"/>
    <x v="0"/>
    <n v="459598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78"/>
    <n v="37955205"/>
    <s v=""/>
    <n v="113818.69"/>
    <n v="-1883.56"/>
    <x v="345"/>
    <n v="-1078.9100000000001"/>
    <n v="0"/>
    <n v="-211.95"/>
    <n v="-3174.42"/>
    <n v="0"/>
    <n v="11.38"/>
    <n v="118.56113541666667"/>
    <x v="1"/>
    <x v="0"/>
    <n v="111935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00"/>
    <n v="22766942"/>
    <s v=""/>
    <n v="452257.38"/>
    <n v="0"/>
    <x v="346"/>
    <n v="0"/>
    <n v="0"/>
    <n v="0"/>
    <n v="0"/>
    <n v="0"/>
    <n v="11.64"/>
    <n v="471.10143750000003"/>
    <x v="1"/>
    <x v="1"/>
    <n v="282174.63"/>
    <x v="2"/>
    <n v="20130902"/>
    <x v="3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37"/>
    <n v="38778059"/>
    <s v=""/>
    <n v="267676.02"/>
    <n v="-4416.0200000000004"/>
    <x v="347"/>
    <n v="-2773.79"/>
    <n v="0"/>
    <n v="-923.02"/>
    <n v="-8112.83"/>
    <n v="0"/>
    <n v="12.44"/>
    <n v="278.82918750000005"/>
    <x v="1"/>
    <x v="0"/>
    <n v="26326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38"/>
    <n v="33906582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85"/>
    <n v="1311265"/>
    <s v=""/>
    <n v="236997.5"/>
    <n v="-3944.6"/>
    <x v="348"/>
    <n v="-2192.23"/>
    <n v="0"/>
    <n v="-418.51"/>
    <n v="-6555.34"/>
    <n v="0"/>
    <n v="11.1"/>
    <n v="246.87239583333334"/>
    <x v="1"/>
    <x v="0"/>
    <n v="233052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87"/>
    <n v="33566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93"/>
    <n v="30880533"/>
    <s v=""/>
    <n v="36220.94"/>
    <n v="-19441.77"/>
    <x v="349"/>
    <n v="-312.25"/>
    <n v="0"/>
    <n v="-245.98"/>
    <n v="-20000"/>
    <n v="-18829.349999999999"/>
    <n v="10.35"/>
    <n v="37.730145833333339"/>
    <x v="1"/>
    <x v="0"/>
    <n v="16779.16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08"/>
    <n v="9074531"/>
    <s v=""/>
    <n v="0"/>
    <n v="0"/>
    <x v="0"/>
    <n v="0"/>
    <n v="0"/>
    <n v="0"/>
    <n v="0"/>
    <n v="0"/>
    <n v="10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19"/>
    <n v="37366146"/>
    <s v=""/>
    <n v="266708.94"/>
    <n v="-4582.42"/>
    <x v="350"/>
    <n v="-2127.16"/>
    <n v="0"/>
    <n v="-578.85"/>
    <n v="-7288.43"/>
    <n v="0"/>
    <n v="9.57"/>
    <n v="277.82181250000002"/>
    <x v="1"/>
    <x v="0"/>
    <n v="262126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90"/>
    <n v="2278690"/>
    <s v=""/>
    <n v="398010.75"/>
    <n v="-6844.41"/>
    <x v="351"/>
    <n v="-3160.16"/>
    <n v="0"/>
    <n v="-845.97"/>
    <n v="-10850.54"/>
    <n v="0"/>
    <n v="9.5299999999999994"/>
    <n v="414.59453125000005"/>
    <x v="1"/>
    <x v="0"/>
    <n v="391166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18"/>
    <n v="38768294"/>
    <s v=""/>
    <n v="422673.48"/>
    <n v="-7268.53"/>
    <x v="352"/>
    <n v="-3355.98"/>
    <n v="0"/>
    <n v="-969.79"/>
    <n v="-11594.3"/>
    <n v="0"/>
    <n v="9.5299999999999994"/>
    <n v="440.284875"/>
    <x v="1"/>
    <x v="0"/>
    <n v="415404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50"/>
    <n v="17641267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10"/>
    <n v="7352929"/>
    <s v=""/>
    <n v="375162.17"/>
    <n v="-6244.27"/>
    <x v="353"/>
    <n v="-3470.25"/>
    <n v="0"/>
    <n v="-806.43"/>
    <n v="-10520.95"/>
    <n v="0"/>
    <n v="11.1"/>
    <n v="390.7939270833333"/>
    <x v="1"/>
    <x v="0"/>
    <n v="368917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64"/>
    <n v="386649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271"/>
    <n v="30401452"/>
    <s v=""/>
    <n v="238691.41"/>
    <n v="0"/>
    <x v="354"/>
    <n v="0"/>
    <n v="0"/>
    <n v="-38.57"/>
    <n v="-38.57"/>
    <n v="0"/>
    <n v="11.1"/>
    <n v="248.6368854166667"/>
    <x v="1"/>
    <x v="0"/>
    <n v="234718.5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79"/>
    <n v="38738784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08"/>
    <n v="2070805"/>
    <s v=""/>
    <n v="479179.88"/>
    <n v="-8080"/>
    <x v="355"/>
    <n v="-4182.84"/>
    <n v="0"/>
    <n v="-1087.1500000000001"/>
    <n v="-13349.99"/>
    <n v="0"/>
    <n v="10.48"/>
    <n v="499.1457083333334"/>
    <x v="1"/>
    <x v="0"/>
    <n v="471099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89"/>
    <n v="21385078"/>
    <s v=""/>
    <n v="745534.04"/>
    <n v="-2220.89"/>
    <x v="356"/>
    <n v="-6878.53"/>
    <n v="0"/>
    <n v="-900.58"/>
    <n v="-10000"/>
    <n v="0"/>
    <n v="11.1"/>
    <n v="776.59795833333339"/>
    <x v="1"/>
    <x v="1"/>
    <n v="419170.55"/>
    <x v="2"/>
    <n v="20120531"/>
    <x v="3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18"/>
    <n v="38364585"/>
    <s v=""/>
    <n v="18221.919999999998"/>
    <n v="-7316.04"/>
    <x v="357"/>
    <n v="-156.28"/>
    <n v="-500"/>
    <n v="-321"/>
    <n v="-8293.32"/>
    <n v="0"/>
    <n v="12.5"/>
    <n v="18.981166666666667"/>
    <x v="1"/>
    <x v="0"/>
    <n v="10905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50"/>
    <n v="10674396"/>
    <s v=""/>
    <n v="35341.339999999997"/>
    <n v="0"/>
    <x v="358"/>
    <n v="0"/>
    <n v="0"/>
    <n v="0"/>
    <n v="0"/>
    <n v="0"/>
    <n v="11.11"/>
    <n v="36.813895833333333"/>
    <x v="1"/>
    <x v="1"/>
    <n v="0"/>
    <x v="2"/>
    <n v="20160502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72"/>
    <n v="17527955"/>
    <s v=""/>
    <n v="849748.75"/>
    <n v="-14197.49"/>
    <x v="359"/>
    <n v="-7860.18"/>
    <n v="0"/>
    <n v="-1556.31"/>
    <n v="-23613.98"/>
    <n v="0"/>
    <n v="11.1"/>
    <n v="885.15494791666663"/>
    <x v="1"/>
    <x v="0"/>
    <n v="835551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00"/>
    <n v="19993371"/>
    <s v=""/>
    <n v="19005.52"/>
    <n v="-1147.3800000000001"/>
    <x v="360"/>
    <n v="-330.1"/>
    <n v="-500"/>
    <n v="-952.62"/>
    <n v="-2930.1"/>
    <n v="0"/>
    <n v="10.58"/>
    <n v="19.797416666666667"/>
    <x v="1"/>
    <x v="0"/>
    <n v="17858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70"/>
    <n v="27557271"/>
    <s v=""/>
    <n v="230907.14"/>
    <n v="-1748.23"/>
    <x v="361"/>
    <n v="-1758.24"/>
    <n v="-500"/>
    <n v="-716.16"/>
    <n v="-4722.63"/>
    <n v="0"/>
    <n v="11.38"/>
    <n v="240.52827083333338"/>
    <x v="1"/>
    <x v="0"/>
    <n v="221731.67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14"/>
    <n v="5029972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32"/>
    <n v="32832082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92"/>
    <n v="20602170"/>
    <s v=""/>
    <n v="611791.19999999995"/>
    <n v="0"/>
    <x v="362"/>
    <n v="0"/>
    <n v="0"/>
    <n v="0"/>
    <n v="0"/>
    <n v="0"/>
    <n v="11.1"/>
    <n v="637.28249999999991"/>
    <x v="1"/>
    <x v="1"/>
    <n v="518966.12"/>
    <x v="2"/>
    <n v="20160531"/>
    <x v="1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788"/>
    <n v="9180437"/>
    <s v=""/>
    <n v="197823.05"/>
    <n v="-4856.01"/>
    <x v="363"/>
    <n v="-1829.86"/>
    <n v="0"/>
    <n v="-514.16"/>
    <n v="-7200.03"/>
    <n v="0"/>
    <n v="11.1"/>
    <n v="206.06567708333333"/>
    <x v="1"/>
    <x v="0"/>
    <n v="192967.04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01"/>
    <n v="36994443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947"/>
    <n v="21911021"/>
    <s v=""/>
    <n v="441588.22"/>
    <n v="-7349.87"/>
    <x v="364"/>
    <n v="-4084.69"/>
    <n v="0"/>
    <n v="-819.3"/>
    <n v="-12253.86"/>
    <n v="0"/>
    <n v="11.1"/>
    <n v="459.98772916666667"/>
    <x v="1"/>
    <x v="0"/>
    <n v="434238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33"/>
    <n v="58271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30"/>
    <n v="15996105"/>
    <s v=""/>
    <n v="0"/>
    <n v="0"/>
    <x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44"/>
    <n v="25670964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71"/>
    <n v="15279611"/>
    <s v=""/>
    <n v="273162.74"/>
    <n v="-4431.82"/>
    <x v="365"/>
    <n v="-2526.7600000000002"/>
    <n v="0"/>
    <n v="-572.61"/>
    <n v="-7531.19"/>
    <n v="0"/>
    <n v="11.1"/>
    <n v="284.54452083333337"/>
    <x v="1"/>
    <x v="0"/>
    <n v="268730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83"/>
    <n v="17731981"/>
    <s v=""/>
    <n v="278146.78999999998"/>
    <n v="-4675.04"/>
    <x v="366"/>
    <n v="-2572.16"/>
    <n v="-74.94"/>
    <n v="-565.87"/>
    <n v="-7888.01"/>
    <n v="-40.659999999999997"/>
    <n v="11.1"/>
    <n v="289.73623958333332"/>
    <x v="1"/>
    <x v="0"/>
    <n v="273471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8620"/>
    <n v="7760517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14"/>
    <n v="26236117"/>
    <s v=""/>
    <n v="287005.03000000003"/>
    <n v="0"/>
    <x v="367"/>
    <n v="0"/>
    <n v="0"/>
    <n v="0"/>
    <n v="0"/>
    <n v="0"/>
    <n v="11.1"/>
    <n v="298.96357291666669"/>
    <x v="1"/>
    <x v="0"/>
    <n v="272694.26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92"/>
    <n v="33844446"/>
    <s v=""/>
    <n v="0"/>
    <n v="0"/>
    <x v="0"/>
    <n v="0"/>
    <n v="0"/>
    <n v="0"/>
    <n v="0"/>
    <n v="0"/>
    <n v="10.7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24"/>
    <n v="13776329"/>
    <s v=""/>
    <n v="779126.46"/>
    <n v="-12395.58"/>
    <x v="368"/>
    <n v="-7206.92"/>
    <n v="0"/>
    <n v="-1394.72"/>
    <n v="-20997.22"/>
    <n v="0"/>
    <n v="11.1"/>
    <n v="811.59006249999993"/>
    <x v="1"/>
    <x v="0"/>
    <n v="766439.7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50"/>
    <n v="38901336"/>
    <s v=""/>
    <n v="303829.15000000002"/>
    <n v="-5040.6499999999996"/>
    <x v="369"/>
    <n v="-2544.5700000000002"/>
    <n v="0"/>
    <n v="-599.89"/>
    <n v="-8185.11"/>
    <n v="0"/>
    <n v="9.7899999999999991"/>
    <n v="316.48869791666669"/>
    <x v="1"/>
    <x v="0"/>
    <n v="298788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73"/>
    <n v="36834764"/>
    <s v=""/>
    <n v="817725.09"/>
    <n v="-13566.41"/>
    <x v="370"/>
    <n v="-6848.45"/>
    <n v="0"/>
    <n v="-1652.61"/>
    <n v="-22067.47"/>
    <n v="0"/>
    <n v="9.7899999999999991"/>
    <n v="851.79696875000002"/>
    <x v="1"/>
    <x v="0"/>
    <n v="804158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80"/>
    <n v="12666071"/>
    <s v=""/>
    <n v="277227.99"/>
    <n v="-277227.99"/>
    <x v="0"/>
    <n v="-2180.59"/>
    <n v="0"/>
    <n v="-3411.4"/>
    <n v="-282819.98"/>
    <n v="-272600.73"/>
    <n v="9.76"/>
    <n v="288.7791562499999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08"/>
    <n v="631975"/>
    <s v=""/>
    <n v="853077.13"/>
    <n v="-13915.27"/>
    <x v="371"/>
    <n v="-7890.96"/>
    <n v="0"/>
    <n v="-2210.9299999999998"/>
    <n v="-24017.16"/>
    <n v="0"/>
    <n v="11.1"/>
    <n v="888.62201041666674"/>
    <x v="1"/>
    <x v="0"/>
    <n v="839161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35"/>
    <n v="8053188"/>
    <s v=""/>
    <n v="469653.42"/>
    <n v="-14797.51"/>
    <x v="372"/>
    <n v="-4277.79"/>
    <n v="-500"/>
    <n v="-839.08"/>
    <n v="-20414.38"/>
    <n v="0"/>
    <n v="11.1"/>
    <n v="489.22231250000004"/>
    <x v="1"/>
    <x v="0"/>
    <n v="454855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62"/>
    <n v="36483091"/>
    <s v=""/>
    <n v="403781.98"/>
    <n v="-6550.98"/>
    <x v="373"/>
    <n v="-3734.98"/>
    <n v="0"/>
    <n v="-879.56"/>
    <n v="-11165.52"/>
    <n v="0"/>
    <n v="11.1"/>
    <n v="420.60622916666671"/>
    <x v="1"/>
    <x v="0"/>
    <n v="3972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84"/>
    <n v="5764550"/>
    <s v=""/>
    <n v="173409.03"/>
    <n v="-23695.98"/>
    <x v="374"/>
    <n v="-15070.62"/>
    <n v="-1500"/>
    <n v="-3199"/>
    <n v="-43465.599999999999"/>
    <n v="0"/>
    <n v="11.1"/>
    <n v="180.63440625000001"/>
    <x v="1"/>
    <x v="0"/>
    <n v="149713.04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291"/>
    <n v="38270208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374"/>
    <n v="8531817"/>
    <s v=""/>
    <n v="222761.42"/>
    <n v="-3718.15"/>
    <x v="375"/>
    <n v="-1812.59"/>
    <n v="0"/>
    <n v="-620.29999999999995"/>
    <n v="-6151.04"/>
    <n v="0"/>
    <n v="9.57"/>
    <n v="232.04314583333337"/>
    <x v="1"/>
    <x v="0"/>
    <n v="219043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482"/>
    <n v="38085392"/>
    <s v=""/>
    <n v="492075.5"/>
    <n v="-7983.43"/>
    <x v="376"/>
    <n v="-4551.7"/>
    <n v="0"/>
    <n v="-947.95"/>
    <n v="-13483.08"/>
    <n v="0"/>
    <n v="11.1"/>
    <n v="512.57864583333333"/>
    <x v="1"/>
    <x v="0"/>
    <n v="484092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61"/>
    <n v="36122288"/>
    <s v=""/>
    <n v="308309.11"/>
    <n v="0"/>
    <x v="377"/>
    <n v="0"/>
    <n v="0"/>
    <n v="0"/>
    <n v="0"/>
    <n v="0"/>
    <n v="12.44"/>
    <n v="321.15532291666665"/>
    <x v="1"/>
    <x v="1"/>
    <n v="136965.91"/>
    <x v="2"/>
    <n v="200801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70"/>
    <n v="31866866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27"/>
    <n v="11218984"/>
    <s v=""/>
    <n v="643083.94999999995"/>
    <n v="0"/>
    <x v="378"/>
    <n v="0"/>
    <n v="0"/>
    <n v="0"/>
    <n v="0"/>
    <n v="0"/>
    <n v="11.14"/>
    <n v="669.87911458333326"/>
    <x v="1"/>
    <x v="1"/>
    <n v="353757.87"/>
    <x v="2"/>
    <n v="20111031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77"/>
    <n v="38384699"/>
    <s v=""/>
    <n v="269047.96999999997"/>
    <n v="-4158.32"/>
    <x v="379"/>
    <n v="-3200.61"/>
    <n v="0"/>
    <n v="-541.07000000000005"/>
    <n v="-7900"/>
    <n v="0"/>
    <n v="11.1"/>
    <n v="280.25830208333332"/>
    <x v="1"/>
    <x v="1"/>
    <n v="256457.27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90"/>
    <n v="5538787"/>
    <s v=""/>
    <n v="288102.77"/>
    <n v="0"/>
    <x v="380"/>
    <n v="0"/>
    <n v="0"/>
    <n v="0"/>
    <n v="0"/>
    <n v="0"/>
    <n v="11.1"/>
    <n v="300.10705208333337"/>
    <x v="1"/>
    <x v="0"/>
    <n v="278944.45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463"/>
    <n v="19976355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99"/>
    <n v="14162403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18"/>
    <n v="13203161"/>
    <s v=""/>
    <n v="637359.89"/>
    <n v="0"/>
    <x v="381"/>
    <n v="0"/>
    <n v="0"/>
    <n v="0"/>
    <n v="0"/>
    <n v="0"/>
    <n v="10.35"/>
    <n v="663.91655208333339"/>
    <x v="1"/>
    <x v="1"/>
    <n v="452825.08"/>
    <x v="2"/>
    <n v="20150203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373"/>
    <n v="31005260"/>
    <s v=""/>
    <n v="49740.71"/>
    <n v="-828.08"/>
    <x v="382"/>
    <n v="-409.8"/>
    <n v="0"/>
    <n v="-534.30999999999995"/>
    <n v="-1772.19"/>
    <n v="0"/>
    <n v="9.7100000000000009"/>
    <n v="51.813239583333335"/>
    <x v="1"/>
    <x v="0"/>
    <n v="48912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489"/>
    <n v="19538891"/>
    <s v=""/>
    <n v="103003.29"/>
    <n v="-1935.86"/>
    <x v="383"/>
    <n v="-952.78"/>
    <n v="0"/>
    <n v="-219.05"/>
    <n v="-3107.69"/>
    <n v="0"/>
    <n v="11.1"/>
    <n v="107.29509374999999"/>
    <x v="1"/>
    <x v="0"/>
    <n v="101067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60"/>
    <n v="15601082"/>
    <s v=""/>
    <n v="547785.53"/>
    <n v="0"/>
    <x v="384"/>
    <n v="0"/>
    <n v="0"/>
    <n v="0"/>
    <n v="0"/>
    <n v="0"/>
    <n v="11.1"/>
    <n v="570.60992708333345"/>
    <x v="1"/>
    <x v="1"/>
    <n v="266440.69"/>
    <x v="2"/>
    <n v="20090430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39"/>
    <n v="21473837"/>
    <s v=""/>
    <n v="125325.54"/>
    <n v="-2000.5"/>
    <x v="385"/>
    <n v="-1159.26"/>
    <n v="-500"/>
    <n v="-187.88"/>
    <n v="-3847.64"/>
    <n v="0"/>
    <n v="11.1"/>
    <n v="130.5474375"/>
    <x v="1"/>
    <x v="0"/>
    <n v="121306.0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70"/>
    <n v="10051242"/>
    <s v=""/>
    <n v="336485.74"/>
    <n v="-5459.14"/>
    <x v="386"/>
    <n v="-3112.49"/>
    <n v="0"/>
    <n v="-755.13"/>
    <n v="-9326.76"/>
    <n v="0"/>
    <n v="11.1"/>
    <n v="350.50597916666669"/>
    <x v="1"/>
    <x v="0"/>
    <n v="331026.5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83"/>
    <n v="38801538"/>
    <s v=""/>
    <n v="501988.55"/>
    <n v="-8144.3"/>
    <x v="387"/>
    <n v="-4643.3900000000003"/>
    <n v="0"/>
    <n v="-1076.52"/>
    <n v="-13864.21"/>
    <n v="0"/>
    <n v="11.1"/>
    <n v="522.90473958333337"/>
    <x v="1"/>
    <x v="0"/>
    <n v="493844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47"/>
    <n v="11532797"/>
    <s v=""/>
    <n v="517486.8"/>
    <n v="0"/>
    <x v="388"/>
    <n v="0"/>
    <n v="0"/>
    <n v="0"/>
    <n v="0"/>
    <n v="0"/>
    <n v="11.31"/>
    <n v="539.04875000000004"/>
    <x v="1"/>
    <x v="1"/>
    <n v="463239.36"/>
    <x v="2"/>
    <n v="20160831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64"/>
    <n v="37134726"/>
    <s v=""/>
    <n v="227364.5"/>
    <n v="-3579.9"/>
    <x v="389"/>
    <n v="-2368.38"/>
    <n v="0"/>
    <n v="-546.4"/>
    <n v="-6494.68"/>
    <n v="0"/>
    <n v="12.5"/>
    <n v="236.83802083333333"/>
    <x v="1"/>
    <x v="0"/>
    <n v="223784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35"/>
    <n v="24994589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93"/>
    <n v="21936966"/>
    <s v=""/>
    <n v="174019.69"/>
    <n v="-2739.91"/>
    <x v="390"/>
    <n v="-1812.71"/>
    <n v="0"/>
    <n v="-364.47"/>
    <n v="-4917.09"/>
    <n v="0"/>
    <n v="12.5"/>
    <n v="181.27051041666667"/>
    <x v="1"/>
    <x v="0"/>
    <n v="171279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66"/>
    <n v="3870639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04"/>
    <n v="26019509"/>
    <s v=""/>
    <n v="1213965.68"/>
    <n v="0"/>
    <x v="391"/>
    <n v="0"/>
    <n v="0"/>
    <n v="0"/>
    <n v="0"/>
    <n v="0"/>
    <n v="11.1"/>
    <n v="1264.5475833333333"/>
    <x v="2"/>
    <x v="1"/>
    <n v="0"/>
    <x v="2"/>
    <n v="20110331"/>
    <x v="4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730"/>
    <n v="26926753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999"/>
    <n v="39007012"/>
    <s v=""/>
    <n v="99635.06"/>
    <n v="-1568.74"/>
    <x v="392"/>
    <n v="-1037.8699999999999"/>
    <n v="0"/>
    <n v="-207.84"/>
    <n v="-2814.45"/>
    <n v="0"/>
    <n v="12.5"/>
    <n v="103.78652083333334"/>
    <x v="1"/>
    <x v="0"/>
    <n v="98066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50"/>
    <n v="11126186"/>
    <s v=""/>
    <n v="195423.4"/>
    <n v="-3181.02"/>
    <x v="393"/>
    <n v="-1807.67"/>
    <n v="0"/>
    <n v="-380.59"/>
    <n v="-5369.28"/>
    <n v="0"/>
    <n v="11.1"/>
    <n v="203.56604166666668"/>
    <x v="1"/>
    <x v="0"/>
    <n v="192242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81"/>
    <n v="1898475"/>
    <s v=""/>
    <n v="363121.48"/>
    <n v="-6024.36"/>
    <x v="394"/>
    <n v="-3041.14"/>
    <n v="0"/>
    <n v="-720.5"/>
    <n v="-9786"/>
    <n v="-0.02"/>
    <n v="9.7899999999999991"/>
    <n v="378.2515416666667"/>
    <x v="1"/>
    <x v="0"/>
    <n v="357097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99"/>
    <n v="2120150"/>
    <s v=""/>
    <n v="309715.62"/>
    <n v="-5169.5200000000004"/>
    <x v="395"/>
    <n v="-2520.13"/>
    <n v="0"/>
    <n v="-667.33"/>
    <n v="-8356.98"/>
    <n v="0"/>
    <n v="9.57"/>
    <n v="322.62043750000004"/>
    <x v="1"/>
    <x v="0"/>
    <n v="304546.0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63"/>
    <n v="10105084"/>
    <s v=""/>
    <n v="134778.74"/>
    <n v="0"/>
    <x v="396"/>
    <n v="0"/>
    <n v="0"/>
    <n v="-94.84"/>
    <n v="-94.84"/>
    <n v="0"/>
    <n v="9.76"/>
    <n v="140.39452083333333"/>
    <x v="1"/>
    <x v="0"/>
    <n v="132538.3299999999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78"/>
    <n v="37480978"/>
    <s v=""/>
    <n v="269097.96000000002"/>
    <n v="-4368.1499999999996"/>
    <x v="397"/>
    <n v="-2489.16"/>
    <n v="0"/>
    <n v="-554.32000000000005"/>
    <n v="-7411.63"/>
    <n v="0"/>
    <n v="11.1"/>
    <n v="280.31037500000002"/>
    <x v="1"/>
    <x v="0"/>
    <n v="264729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080"/>
    <n v="35172330"/>
    <s v=""/>
    <n v="780107.16"/>
    <n v="-13021.7"/>
    <x v="398"/>
    <n v="-6347.66"/>
    <n v="0"/>
    <n v="-1559.64"/>
    <n v="-20929"/>
    <n v="-0.79"/>
    <n v="9.57"/>
    <n v="812.611625"/>
    <x v="1"/>
    <x v="0"/>
    <n v="767085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37"/>
    <n v="38921930"/>
    <s v=""/>
    <n v="0"/>
    <n v="0"/>
    <x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40"/>
    <n v="15141746"/>
    <s v=""/>
    <n v="0"/>
    <n v="0"/>
    <x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50"/>
    <n v="24063394"/>
    <s v=""/>
    <n v="265318.84000000003"/>
    <n v="-4472.37"/>
    <x v="399"/>
    <n v="-2806.84"/>
    <n v="0"/>
    <n v="-520.79"/>
    <n v="-7800"/>
    <n v="0"/>
    <n v="12.44"/>
    <n v="276.3737916666667"/>
    <x v="1"/>
    <x v="0"/>
    <n v="255057.19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40"/>
    <n v="26437605"/>
    <s v=""/>
    <n v="123779.98"/>
    <n v="-2009.4"/>
    <x v="400"/>
    <n v="-1144.96"/>
    <n v="0"/>
    <n v="-252.02"/>
    <n v="-3406.38"/>
    <n v="0"/>
    <n v="11.1"/>
    <n v="128.93747916666666"/>
    <x v="1"/>
    <x v="0"/>
    <n v="121770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522"/>
    <n v="29201792"/>
    <s v=""/>
    <n v="187519"/>
    <n v="-6027.49"/>
    <x v="401"/>
    <n v="-3280.13"/>
    <n v="-500"/>
    <n v="-565.16999999999996"/>
    <n v="-10372.790000000001"/>
    <n v="0"/>
    <n v="10.32"/>
    <n v="195.33229166666669"/>
    <x v="1"/>
    <x v="0"/>
    <n v="181491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44"/>
    <n v="11834349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96"/>
    <n v="9580286"/>
    <s v=""/>
    <n v="226622.75"/>
    <n v="-6020.94"/>
    <x v="402"/>
    <n v="-2096.2600000000002"/>
    <n v="0"/>
    <n v="-702.59"/>
    <n v="-8819.7900000000009"/>
    <n v="0"/>
    <n v="11.1"/>
    <n v="236.06536458333335"/>
    <x v="1"/>
    <x v="0"/>
    <n v="220601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413"/>
    <n v="36860266"/>
    <s v=""/>
    <n v="1836536.95"/>
    <n v="0"/>
    <x v="403"/>
    <n v="0"/>
    <n v="0"/>
    <n v="0"/>
    <n v="0"/>
    <n v="0"/>
    <n v="11.1"/>
    <n v="1913.0593229166668"/>
    <x v="1"/>
    <x v="1"/>
    <n v="947675.95"/>
    <x v="2"/>
    <n v="20100831"/>
    <x v="4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76"/>
    <n v="35161732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80"/>
    <n v="26220467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01"/>
    <n v="26914375"/>
    <s v=""/>
    <n v="223871.44"/>
    <n v="-3643.61"/>
    <x v="404"/>
    <n v="-2070.81"/>
    <n v="0"/>
    <n v="-397.95"/>
    <n v="-6112.37"/>
    <n v="0"/>
    <n v="11.1"/>
    <n v="233.19941666666668"/>
    <x v="1"/>
    <x v="0"/>
    <n v="220227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39"/>
    <n v="5685063"/>
    <s v=""/>
    <n v="1078546.58"/>
    <n v="-17068.650000000001"/>
    <x v="405"/>
    <n v="-9976.56"/>
    <n v="-500"/>
    <n v="-2374.79"/>
    <n v="-29920"/>
    <n v="0"/>
    <n v="11.1"/>
    <n v="1123.4860208333334"/>
    <x v="1"/>
    <x v="0"/>
    <n v="1044251.3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64"/>
    <n v="21002774"/>
    <s v=""/>
    <n v="297916.02"/>
    <n v="0"/>
    <x v="406"/>
    <n v="0"/>
    <n v="0"/>
    <n v="0"/>
    <n v="0"/>
    <n v="0"/>
    <n v="11.1"/>
    <n v="310.32918750000005"/>
    <x v="1"/>
    <x v="1"/>
    <n v="193095.4"/>
    <x v="2"/>
    <n v="20140131"/>
    <x v="4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60"/>
    <n v="27500010"/>
    <s v=""/>
    <n v="310840.78999999998"/>
    <n v="-9601.9"/>
    <x v="407"/>
    <n v="-6392.68"/>
    <n v="-500"/>
    <n v="-992.67"/>
    <n v="-17487.25"/>
    <n v="0"/>
    <n v="12.17"/>
    <n v="323.79248958333329"/>
    <x v="1"/>
    <x v="0"/>
    <n v="301238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51"/>
    <n v="10144606"/>
    <s v=""/>
    <n v="1191175.33"/>
    <n v="0"/>
    <x v="408"/>
    <n v="0"/>
    <n v="0"/>
    <n v="0"/>
    <n v="0"/>
    <n v="0"/>
    <n v="11.91"/>
    <n v="1240.8076354166667"/>
    <x v="1"/>
    <x v="1"/>
    <n v="716553.69"/>
    <x v="2"/>
    <n v="20121231"/>
    <x v="4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69"/>
    <n v="32413621"/>
    <s v=""/>
    <n v="1127662.3"/>
    <n v="0"/>
    <x v="409"/>
    <n v="0"/>
    <n v="0"/>
    <n v="0"/>
    <n v="0"/>
    <n v="0"/>
    <n v="11.12"/>
    <n v="1174.6482291666669"/>
    <x v="1"/>
    <x v="1"/>
    <n v="575203.35"/>
    <x v="2"/>
    <n v="20100531"/>
    <x v="3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74"/>
    <n v="38682227"/>
    <s v=""/>
    <n v="316235.33"/>
    <n v="-5187.75"/>
    <x v="410"/>
    <n v="-2788.14"/>
    <n v="0"/>
    <n v="-584.64"/>
    <n v="-8560.5300000000007"/>
    <n v="0"/>
    <n v="10.32"/>
    <n v="329.41180208333338"/>
    <x v="1"/>
    <x v="0"/>
    <n v="311047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96"/>
    <n v="22287620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79"/>
    <n v="21715754"/>
    <s v=""/>
    <n v="548156.48"/>
    <n v="-9043.14"/>
    <x v="411"/>
    <n v="-4711.8599999999997"/>
    <n v="0"/>
    <n v="-958.81"/>
    <n v="-14713.81"/>
    <n v="0"/>
    <n v="10.050000000000001"/>
    <n v="570.99633333333338"/>
    <x v="1"/>
    <x v="0"/>
    <n v="539113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04"/>
    <n v="4958095"/>
    <s v=""/>
    <n v="352286.35"/>
    <n v="0"/>
    <x v="412"/>
    <n v="0"/>
    <n v="0"/>
    <n v="0"/>
    <n v="0"/>
    <n v="0"/>
    <n v="11.91"/>
    <n v="366.96494791666669"/>
    <x v="1"/>
    <x v="1"/>
    <n v="232289.27"/>
    <x v="2"/>
    <n v="20140228"/>
    <x v="2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11"/>
    <n v="9429577"/>
    <s v=""/>
    <n v="1467492.13"/>
    <n v="-24346.32"/>
    <x v="413"/>
    <n v="-12290.25"/>
    <n v="0"/>
    <n v="-2739.58"/>
    <n v="-39376.15"/>
    <n v="0"/>
    <n v="9.7899999999999991"/>
    <n v="1528.6376354166666"/>
    <x v="1"/>
    <x v="0"/>
    <n v="1443145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74"/>
    <n v="12344699"/>
    <s v=""/>
    <n v="1277741"/>
    <n v="0"/>
    <x v="414"/>
    <n v="0"/>
    <n v="0"/>
    <n v="0"/>
    <n v="0"/>
    <n v="0"/>
    <n v="11.1"/>
    <n v="1330.9802083333334"/>
    <x v="1"/>
    <x v="1"/>
    <n v="662053.51"/>
    <x v="2"/>
    <n v="20100930"/>
    <x v="4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49"/>
    <n v="27229557"/>
    <s v=""/>
    <n v="174741.37"/>
    <n v="0"/>
    <x v="415"/>
    <n v="0"/>
    <n v="0"/>
    <n v="0"/>
    <n v="0"/>
    <n v="0"/>
    <n v="11.1"/>
    <n v="182.02226041666665"/>
    <x v="1"/>
    <x v="1"/>
    <n v="103103.06"/>
    <x v="2"/>
    <n v="20121130"/>
    <x v="4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416"/>
    <n v="4594485"/>
    <s v=""/>
    <n v="1232281.68"/>
    <n v="0"/>
    <x v="416"/>
    <n v="0"/>
    <n v="0"/>
    <n v="0"/>
    <n v="0"/>
    <n v="0"/>
    <n v="11.1"/>
    <n v="1283.6267500000001"/>
    <x v="1"/>
    <x v="1"/>
    <n v="584370.99"/>
    <x v="2"/>
    <n v="20080901"/>
    <x v="4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40"/>
    <n v="8018056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73"/>
    <n v="5060042"/>
    <s v=""/>
    <n v="405233.14"/>
    <n v="0"/>
    <x v="417"/>
    <n v="0"/>
    <n v="0"/>
    <n v="0"/>
    <n v="0"/>
    <n v="0"/>
    <n v="11.32"/>
    <n v="422.11785416666675"/>
    <x v="1"/>
    <x v="1"/>
    <n v="226307.14"/>
    <x v="2"/>
    <n v="20111031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95"/>
    <n v="9035476"/>
    <s v=""/>
    <n v="0"/>
    <n v="0"/>
    <x v="0"/>
    <n v="0"/>
    <n v="0"/>
    <n v="0"/>
    <n v="0"/>
    <n v="0"/>
    <n v="10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803"/>
    <n v="34070933"/>
    <s v=""/>
    <n v="578620.75"/>
    <n v="0"/>
    <x v="418"/>
    <n v="0"/>
    <n v="0"/>
    <n v="0"/>
    <n v="0"/>
    <n v="0"/>
    <n v="11.1"/>
    <n v="602.72994791666667"/>
    <x v="1"/>
    <x v="1"/>
    <n v="424810.58"/>
    <x v="2"/>
    <n v="20150302"/>
    <x v="4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13879"/>
    <n v="32566326"/>
    <s v=""/>
    <n v="111279.55"/>
    <n v="-2015.3"/>
    <x v="419"/>
    <n v="-1029.3399999999999"/>
    <n v="0"/>
    <n v="-240.13"/>
    <n v="-3284.77"/>
    <n v="0"/>
    <n v="11.1"/>
    <n v="115.91619791666669"/>
    <x v="1"/>
    <x v="0"/>
    <n v="109264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91"/>
    <n v="25406012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98"/>
    <n v="29722622"/>
    <s v=""/>
    <n v="707060.08"/>
    <n v="-10912.79"/>
    <x v="420"/>
    <n v="-7698.04"/>
    <n v="-500"/>
    <n v="-2623.78"/>
    <n v="-21734.61"/>
    <n v="0"/>
    <n v="11.1"/>
    <n v="736.52091666666672"/>
    <x v="1"/>
    <x v="0"/>
    <n v="685133.5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22"/>
    <n v="8168351"/>
    <s v=""/>
    <n v="178695.9"/>
    <n v="-2827.17"/>
    <x v="421"/>
    <n v="-1652.94"/>
    <n v="0"/>
    <n v="-377.61"/>
    <n v="-4857.72"/>
    <n v="0"/>
    <n v="11.1"/>
    <n v="186.14156249999999"/>
    <x v="1"/>
    <x v="0"/>
    <n v="175868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32"/>
    <n v="17926249"/>
    <s v=""/>
    <n v="181711.88"/>
    <n v="0"/>
    <x v="422"/>
    <n v="0"/>
    <n v="0"/>
    <n v="0"/>
    <n v="0"/>
    <n v="0"/>
    <n v="11.91"/>
    <n v="189.28320833333336"/>
    <x v="1"/>
    <x v="1"/>
    <n v="135173.76000000001"/>
    <x v="2"/>
    <n v="20150203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149"/>
    <n v="21905282"/>
    <s v=""/>
    <n v="456462.28"/>
    <n v="0"/>
    <x v="0"/>
    <n v="0"/>
    <n v="0"/>
    <n v="0"/>
    <n v="0"/>
    <n v="-234474.68"/>
    <n v="12.5"/>
    <n v="475.48154166666671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00"/>
    <n v="39141303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28"/>
    <n v="39165533"/>
    <s v=""/>
    <n v="261083.02"/>
    <n v="-8465.32"/>
    <x v="423"/>
    <n v="-4797.08"/>
    <n v="-500"/>
    <n v="-967.6"/>
    <n v="-14730"/>
    <n v="-370.68"/>
    <n v="11.11"/>
    <n v="271.96147916666666"/>
    <x v="1"/>
    <x v="0"/>
    <n v="252617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52"/>
    <n v="30161716"/>
    <s v=""/>
    <n v="191256.12"/>
    <n v="-3025.89"/>
    <x v="424"/>
    <n v="-1769.12"/>
    <n v="0"/>
    <n v="-364.31"/>
    <n v="-5159.32"/>
    <n v="0"/>
    <n v="11.1"/>
    <n v="199.22512500000002"/>
    <x v="1"/>
    <x v="0"/>
    <n v="188230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642"/>
    <n v="20346763"/>
    <s v=""/>
    <n v="618575.96"/>
    <n v="-19182.509999999998"/>
    <x v="425"/>
    <n v="-11355.35"/>
    <n v="-500"/>
    <n v="-2421.65"/>
    <n v="-33459.51"/>
    <n v="0"/>
    <n v="11.1"/>
    <n v="644.34995833333335"/>
    <x v="1"/>
    <x v="0"/>
    <n v="599393.44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90"/>
    <n v="18461718"/>
    <s v=""/>
    <n v="142086.42000000001"/>
    <n v="-2299.86"/>
    <x v="426"/>
    <n v="-1189.97"/>
    <n v="0"/>
    <n v="-275.32"/>
    <n v="-3765.15"/>
    <n v="0"/>
    <n v="10.050000000000001"/>
    <n v="148.00668750000003"/>
    <x v="1"/>
    <x v="0"/>
    <n v="139786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109"/>
    <n v="8693947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620"/>
    <n v="38926429"/>
    <s v=""/>
    <n v="249042.46"/>
    <n v="0"/>
    <x v="427"/>
    <n v="0"/>
    <n v="0"/>
    <n v="-329.23"/>
    <n v="-329.23"/>
    <n v="0"/>
    <n v="10.050000000000001"/>
    <n v="259.41922916666664"/>
    <x v="1"/>
    <x v="0"/>
    <n v="243894.8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09"/>
    <n v="38660732"/>
    <s v=""/>
    <n v="371115.33"/>
    <n v="-5871.4"/>
    <x v="428"/>
    <n v="-3432.82"/>
    <n v="0"/>
    <n v="-663.3"/>
    <n v="-9967.52"/>
    <n v="0"/>
    <n v="11.1"/>
    <n v="386.57846875000001"/>
    <x v="1"/>
    <x v="0"/>
    <n v="365243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12"/>
    <n v="5278497"/>
    <s v=""/>
    <n v="336748.09"/>
    <n v="-5742.58"/>
    <x v="429"/>
    <n v="-2817.78"/>
    <n v="-296.67"/>
    <n v="-675.48"/>
    <n v="-9532.51"/>
    <n v="0"/>
    <n v="10.050000000000001"/>
    <n v="350.77926041666666"/>
    <x v="1"/>
    <x v="0"/>
    <n v="331005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30"/>
    <n v="27226109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40"/>
    <n v="39244884"/>
    <s v=""/>
    <n v="429679.15"/>
    <n v="-6682.15"/>
    <x v="430"/>
    <n v="-4262.78"/>
    <n v="0"/>
    <n v="-816.07"/>
    <n v="-11761"/>
    <n v="-0.94"/>
    <n v="11.91"/>
    <n v="447.58244791666675"/>
    <x v="1"/>
    <x v="0"/>
    <n v="422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56"/>
    <n v="21756386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34"/>
    <n v="2523325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54"/>
    <n v="15916083"/>
    <s v=""/>
    <n v="232488.15"/>
    <n v="-3678.19"/>
    <x v="431"/>
    <n v="-2150.52"/>
    <n v="0"/>
    <n v="-417.03"/>
    <n v="-6245.74"/>
    <n v="0"/>
    <n v="11.1"/>
    <n v="242.17515625000001"/>
    <x v="1"/>
    <x v="0"/>
    <n v="228809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03"/>
    <n v="9427592"/>
    <s v=""/>
    <n v="154182.99"/>
    <n v="0"/>
    <x v="432"/>
    <n v="0"/>
    <n v="0"/>
    <n v="0"/>
    <n v="0"/>
    <n v="0"/>
    <n v="10.73"/>
    <n v="160.60728125"/>
    <x v="1"/>
    <x v="1"/>
    <n v="89242.13"/>
    <x v="2"/>
    <n v="20120731"/>
    <x v="5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21"/>
    <n v="16958988"/>
    <s v=""/>
    <n v="258199.47"/>
    <n v="-3961.66"/>
    <x v="433"/>
    <n v="-2689.58"/>
    <n v="0"/>
    <n v="-757.48"/>
    <n v="-7408.72"/>
    <n v="0"/>
    <n v="12.5"/>
    <n v="268.95778124999998"/>
    <x v="1"/>
    <x v="0"/>
    <n v="254237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16"/>
    <n v="466190"/>
    <s v=""/>
    <n v="364688.36"/>
    <n v="-5769.7"/>
    <x v="434"/>
    <n v="-3373.37"/>
    <n v="0"/>
    <n v="-867.82"/>
    <n v="-10010.89"/>
    <n v="0"/>
    <n v="11.1"/>
    <n v="379.88370833333335"/>
    <x v="1"/>
    <x v="0"/>
    <n v="358918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458"/>
    <n v="9446291"/>
    <s v=""/>
    <n v="97086.6"/>
    <n v="-2317.42"/>
    <x v="435"/>
    <n v="-1011.32"/>
    <n v="0"/>
    <n v="-441.81"/>
    <n v="-3770.55"/>
    <n v="0"/>
    <n v="12.5"/>
    <n v="101.13187500000002"/>
    <x v="1"/>
    <x v="0"/>
    <n v="94769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17"/>
    <n v="25840903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60"/>
    <n v="11796565"/>
    <s v=""/>
    <n v="342844"/>
    <n v="-5569.08"/>
    <x v="436"/>
    <n v="-2824.59"/>
    <n v="0"/>
    <n v="-736.74"/>
    <n v="-9130.41"/>
    <n v="0"/>
    <n v="9.89"/>
    <n v="357.12916666666666"/>
    <x v="1"/>
    <x v="0"/>
    <n v="337274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75"/>
    <n v="39130440"/>
    <s v=""/>
    <n v="0"/>
    <n v="0"/>
    <x v="0"/>
    <n v="0"/>
    <n v="0"/>
    <n v="0"/>
    <n v="0"/>
    <n v="0"/>
    <n v="10.4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45"/>
    <n v="23526103"/>
    <s v=""/>
    <n v="371651.4"/>
    <n v="-4086.07"/>
    <x v="437"/>
    <n v="-3117.45"/>
    <n v="-500"/>
    <n v="-56.48"/>
    <n v="-7760"/>
    <n v="0"/>
    <n v="10.07"/>
    <n v="387.13687500000009"/>
    <x v="1"/>
    <x v="0"/>
    <n v="359854.99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90"/>
    <n v="13760737"/>
    <s v=""/>
    <n v="247531.87"/>
    <n v="-3916.19"/>
    <x v="438"/>
    <n v="-2289.67"/>
    <n v="0"/>
    <n v="-629.58000000000004"/>
    <n v="-6835.44"/>
    <n v="0"/>
    <n v="11.1"/>
    <n v="257.84569791666667"/>
    <x v="1"/>
    <x v="0"/>
    <n v="243615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18"/>
    <n v="5704527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39"/>
    <n v="39208014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82"/>
    <n v="14839498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25"/>
    <n v="5821187"/>
    <s v=""/>
    <n v="1291688.8999999999"/>
    <n v="0"/>
    <x v="439"/>
    <n v="0"/>
    <n v="0"/>
    <n v="0"/>
    <n v="0"/>
    <n v="0"/>
    <n v="10.93"/>
    <n v="1345.5092708333334"/>
    <x v="1"/>
    <x v="1"/>
    <n v="822813.13"/>
    <x v="2"/>
    <n v="20131031"/>
    <x v="2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470"/>
    <n v="29638837"/>
    <s v=""/>
    <n v="214580.48000000001"/>
    <n v="-3474.53"/>
    <x v="440"/>
    <n v="-1799.92"/>
    <n v="0"/>
    <n v="-449.55"/>
    <n v="-5724"/>
    <n v="-2.44"/>
    <n v="10.07"/>
    <n v="223.52133333333336"/>
    <x v="1"/>
    <x v="0"/>
    <n v="211105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14"/>
    <n v="15790923"/>
    <s v=""/>
    <n v="145427.32"/>
    <n v="-2231.35"/>
    <x v="441"/>
    <n v="-1514.87"/>
    <n v="0"/>
    <n v="-341.28"/>
    <n v="-4087.5"/>
    <n v="0"/>
    <n v="12.5"/>
    <n v="151.48679166666668"/>
    <x v="1"/>
    <x v="0"/>
    <n v="143195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87"/>
    <n v="23422475"/>
    <s v=""/>
    <n v="313654.48"/>
    <n v="-5108.43"/>
    <x v="442"/>
    <n v="-2552.1799999999998"/>
    <n v="0"/>
    <n v="-626.05999999999995"/>
    <n v="-8286.67"/>
    <n v="0"/>
    <n v="9.76"/>
    <n v="326.72341666666665"/>
    <x v="1"/>
    <x v="0"/>
    <n v="308546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17"/>
    <n v="30631196"/>
    <s v=""/>
    <n v="189981.13"/>
    <n v="-3094.18"/>
    <x v="443"/>
    <n v="-1545.86"/>
    <n v="0"/>
    <n v="-391.67"/>
    <n v="-5031.71"/>
    <n v="0"/>
    <n v="9.76"/>
    <n v="197.89701041666669"/>
    <x v="1"/>
    <x v="0"/>
    <n v="186886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44"/>
    <n v="11476858"/>
    <s v=""/>
    <n v="100034.86"/>
    <n v="-3412.08"/>
    <x v="444"/>
    <n v="-990.88"/>
    <n v="-500"/>
    <n v="-196.93"/>
    <n v="-5099.8900000000003"/>
    <n v="0"/>
    <n v="11.51"/>
    <n v="104.20297916666668"/>
    <x v="1"/>
    <x v="0"/>
    <n v="9662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54"/>
    <n v="34958783"/>
    <s v=""/>
    <n v="296478.37"/>
    <n v="0"/>
    <x v="445"/>
    <n v="0"/>
    <n v="0"/>
    <n v="0"/>
    <n v="0"/>
    <n v="0"/>
    <n v="12.44"/>
    <n v="308.83163541666664"/>
    <x v="1"/>
    <x v="1"/>
    <n v="221660.56"/>
    <x v="2"/>
    <n v="20150203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20"/>
    <n v="4870644"/>
    <s v=""/>
    <n v="1331260.82"/>
    <n v="-21115.200000000001"/>
    <x v="446"/>
    <n v="-12314.16"/>
    <n v="0"/>
    <n v="-2495.79"/>
    <n v="-35925.15"/>
    <n v="0"/>
    <n v="11.1"/>
    <n v="1386.7300208333336"/>
    <x v="1"/>
    <x v="0"/>
    <n v="1310145.62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77"/>
    <n v="9636723"/>
    <s v=""/>
    <n v="136811.57"/>
    <n v="-2058.23"/>
    <x v="447"/>
    <n v="-1176.01"/>
    <n v="0"/>
    <n v="-265.76"/>
    <n v="-3500"/>
    <n v="0"/>
    <n v="10.32"/>
    <n v="142.51205208333334"/>
    <x v="1"/>
    <x v="0"/>
    <n v="134609.7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81"/>
    <n v="37433992"/>
    <s v=""/>
    <n v="134288.63"/>
    <n v="-2189.84"/>
    <x v="448"/>
    <n v="-1086.3"/>
    <n v="0"/>
    <n v="-301.62"/>
    <n v="-3577.76"/>
    <n v="0"/>
    <n v="9.7100000000000009"/>
    <n v="139.88398958333335"/>
    <x v="1"/>
    <x v="0"/>
    <n v="132098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69"/>
    <n v="39147896"/>
    <s v=""/>
    <n v="0"/>
    <n v="0"/>
    <x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20"/>
    <n v="26696583"/>
    <s v=""/>
    <n v="66800.75"/>
    <n v="-1081.25"/>
    <x v="449"/>
    <n v="-559.46"/>
    <n v="0"/>
    <n v="-1127.8900000000001"/>
    <n v="-2768.6"/>
    <n v="0"/>
    <n v="10.050000000000001"/>
    <n v="69.584114583333346"/>
    <x v="1"/>
    <x v="0"/>
    <n v="65719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05"/>
    <n v="39225200"/>
    <s v=""/>
    <n v="377123.17"/>
    <n v="-6226.13"/>
    <x v="450"/>
    <n v="-3488.39"/>
    <n v="0"/>
    <n v="-751.72"/>
    <n v="-10466.24"/>
    <n v="0"/>
    <n v="11.1"/>
    <n v="392.8366354166667"/>
    <x v="1"/>
    <x v="0"/>
    <n v="370897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50"/>
    <n v="21956441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68"/>
    <n v="11599112"/>
    <s v=""/>
    <n v="0"/>
    <n v="0"/>
    <x v="0"/>
    <n v="0"/>
    <n v="0"/>
    <n v="0"/>
    <n v="0"/>
    <n v="0"/>
    <n v="10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77"/>
    <n v="9092269"/>
    <s v=""/>
    <n v="249424.69"/>
    <n v="-9781.7199999999993"/>
    <x v="451"/>
    <n v="-2307.1799999999998"/>
    <n v="0"/>
    <n v="-1056.27"/>
    <n v="-13145.17"/>
    <n v="0"/>
    <n v="11.1"/>
    <n v="259.8173854166667"/>
    <x v="1"/>
    <x v="0"/>
    <n v="239642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80"/>
    <n v="10765996"/>
    <s v=""/>
    <n v="650060.78"/>
    <n v="-10033.030000000001"/>
    <x v="452"/>
    <n v="-6013.06"/>
    <n v="0"/>
    <n v="-1280.49"/>
    <n v="-17326.580000000002"/>
    <n v="0"/>
    <n v="11.1"/>
    <n v="677.14664583333342"/>
    <x v="1"/>
    <x v="0"/>
    <n v="640027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02"/>
    <n v="36129080"/>
    <s v=""/>
    <n v="103664.11"/>
    <n v="-1601.17"/>
    <x v="453"/>
    <n v="-958.89"/>
    <n v="0"/>
    <n v="-247.11"/>
    <n v="-2807.17"/>
    <n v="0"/>
    <n v="11.1"/>
    <n v="107.98344791666666"/>
    <x v="1"/>
    <x v="0"/>
    <n v="102062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396"/>
    <n v="31395384"/>
    <s v=""/>
    <n v="1147249.3"/>
    <n v="0"/>
    <x v="454"/>
    <n v="0"/>
    <n v="0"/>
    <n v="0"/>
    <n v="0"/>
    <n v="0"/>
    <n v="10.85"/>
    <n v="1195.0513541666667"/>
    <x v="1"/>
    <x v="1"/>
    <n v="1035942.59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14"/>
    <n v="21038608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200"/>
    <n v="18363227"/>
    <s v=""/>
    <n v="423261.97"/>
    <n v="-13357.91"/>
    <x v="455"/>
    <n v="-5190.22"/>
    <n v="-500"/>
    <n v="-871.87"/>
    <n v="-19920"/>
    <n v="0"/>
    <n v="11.1"/>
    <n v="440.89788541666667"/>
    <x v="1"/>
    <x v="0"/>
    <n v="409887.3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56"/>
    <n v="21864086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52"/>
    <n v="39130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70"/>
    <n v="38486186"/>
    <s v=""/>
    <n v="501457.46"/>
    <n v="-7739.53"/>
    <x v="456"/>
    <n v="-4638.4799999999996"/>
    <n v="0"/>
    <n v="-985.01"/>
    <n v="-13363.02"/>
    <n v="0"/>
    <n v="11.1"/>
    <n v="522.35152083333344"/>
    <x v="1"/>
    <x v="0"/>
    <n v="493717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92"/>
    <n v="33936351"/>
    <s v=""/>
    <n v="328623.96999999997"/>
    <n v="-7191.7"/>
    <x v="457"/>
    <n v="-2752.23"/>
    <n v="0"/>
    <n v="-676.78"/>
    <n v="-10620.71"/>
    <n v="-2000"/>
    <n v="10.050000000000001"/>
    <n v="342.31663541666666"/>
    <x v="1"/>
    <x v="0"/>
    <n v="321432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66"/>
    <n v="25242429"/>
    <s v=""/>
    <n v="177897.86"/>
    <n v="-2696.75"/>
    <x v="458"/>
    <n v="-1764.9"/>
    <n v="0"/>
    <n v="-327.9"/>
    <n v="-4789.55"/>
    <n v="0"/>
    <n v="11.91"/>
    <n v="185.31027083333333"/>
    <x v="1"/>
    <x v="0"/>
    <n v="175201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73"/>
    <n v="11428702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06"/>
    <n v="9766628"/>
    <s v=""/>
    <n v="248444.77"/>
    <n v="0"/>
    <x v="459"/>
    <n v="0"/>
    <n v="0"/>
    <n v="0"/>
    <n v="0"/>
    <n v="0"/>
    <n v="11.1"/>
    <n v="258.79663541666667"/>
    <x v="1"/>
    <x v="0"/>
    <n v="244569.56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17"/>
    <n v="430660"/>
    <s v=""/>
    <n v="209883.04"/>
    <n v="-10726.53"/>
    <x v="460"/>
    <n v="-1941.42"/>
    <n v="0"/>
    <n v="-1782.05"/>
    <n v="-14450"/>
    <n v="-2876.01"/>
    <n v="11.1"/>
    <n v="218.62816666666671"/>
    <x v="1"/>
    <x v="0"/>
    <n v="199156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148"/>
    <n v="9683331"/>
    <s v=""/>
    <n v="764204.33"/>
    <n v="-11794.77"/>
    <x v="461"/>
    <n v="-7068.89"/>
    <n v="0"/>
    <n v="-1500.32"/>
    <n v="-20363.98"/>
    <n v="0"/>
    <n v="11.1"/>
    <n v="796.04617708333342"/>
    <x v="1"/>
    <x v="0"/>
    <n v="752409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54"/>
    <n v="37758419"/>
    <s v=""/>
    <n v="0"/>
    <n v="0"/>
    <x v="0"/>
    <n v="0"/>
    <n v="0"/>
    <n v="0"/>
    <n v="0"/>
    <n v="0"/>
    <n v="10.7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12"/>
    <n v="14725522"/>
    <s v=""/>
    <n v="347949.81"/>
    <n v="-5370.23"/>
    <x v="462"/>
    <n v="-3218.54"/>
    <n v="0"/>
    <n v="-653.57000000000005"/>
    <n v="-9242.34"/>
    <n v="0"/>
    <n v="11.1"/>
    <n v="362.44771874999998"/>
    <x v="1"/>
    <x v="0"/>
    <n v="342579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38"/>
    <n v="24670813"/>
    <s v=""/>
    <n v="504952.21"/>
    <n v="0"/>
    <x v="463"/>
    <n v="0"/>
    <n v="0"/>
    <n v="0"/>
    <n v="0"/>
    <n v="0"/>
    <n v="11.1"/>
    <n v="525.99188541666672"/>
    <x v="1"/>
    <x v="0"/>
    <n v="476596.15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005"/>
    <n v="38259945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51"/>
    <n v="9688366"/>
    <s v=""/>
    <n v="663691.09"/>
    <n v="0"/>
    <x v="464"/>
    <n v="0"/>
    <n v="0"/>
    <n v="0"/>
    <n v="0"/>
    <n v="0"/>
    <n v="11.91"/>
    <n v="691.34488541666667"/>
    <x v="1"/>
    <x v="0"/>
    <n v="653630.2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77"/>
    <n v="9114305"/>
    <s v=""/>
    <n v="0"/>
    <n v="0"/>
    <x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04"/>
    <n v="33377651"/>
    <s v=""/>
    <n v="301878.40000000002"/>
    <n v="-4659.2299999999996"/>
    <x v="465"/>
    <n v="-2792.38"/>
    <n v="0"/>
    <n v="-636.33000000000004"/>
    <n v="-8087.94"/>
    <n v="0"/>
    <n v="11.1"/>
    <n v="314.45666666666671"/>
    <x v="1"/>
    <x v="0"/>
    <n v="297219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36"/>
    <n v="11568022"/>
    <s v=""/>
    <n v="185201.42"/>
    <n v="-2858.43"/>
    <x v="466"/>
    <n v="-1713.11"/>
    <n v="0"/>
    <n v="-356.55"/>
    <n v="-4928.09"/>
    <n v="0"/>
    <n v="11.1"/>
    <n v="192.91814583333337"/>
    <x v="1"/>
    <x v="0"/>
    <n v="182342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71"/>
    <n v="13560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89"/>
    <n v="38286074"/>
    <s v=""/>
    <n v="358470.58"/>
    <n v="-4700.8900000000003"/>
    <x v="467"/>
    <n v="-3060.53"/>
    <n v="-500"/>
    <n v="-659.6"/>
    <n v="-8921.02"/>
    <n v="0"/>
    <n v="10.32"/>
    <n v="373.40685416666673"/>
    <x v="1"/>
    <x v="0"/>
    <n v="350455.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70"/>
    <n v="18890539"/>
    <s v=""/>
    <n v="198079.08"/>
    <n v="-3092.74"/>
    <x v="468"/>
    <n v="-1746.4"/>
    <n v="0"/>
    <n v="-392.2"/>
    <n v="-5231.34"/>
    <n v="0"/>
    <n v="10.58"/>
    <n v="206.33237499999998"/>
    <x v="1"/>
    <x v="0"/>
    <n v="194986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95"/>
    <n v="16250434"/>
    <s v=""/>
    <n v="292134.65000000002"/>
    <n v="-4292.88"/>
    <x v="469"/>
    <n v="-2446.63"/>
    <n v="0"/>
    <n v="-505.8"/>
    <n v="-7245.31"/>
    <n v="0"/>
    <n v="10.050000000000001"/>
    <n v="304.30692708333339"/>
    <x v="1"/>
    <x v="0"/>
    <n v="287519.4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2642"/>
    <n v="35576953"/>
    <s v=""/>
    <n v="298936.99"/>
    <n v="-9046.9699999999993"/>
    <x v="470"/>
    <n v="-4409.8900000000003"/>
    <n v="-500"/>
    <n v="-592"/>
    <n v="-14548.86"/>
    <n v="0"/>
    <n v="11.1"/>
    <n v="311.39269791666669"/>
    <x v="1"/>
    <x v="0"/>
    <n v="289890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63"/>
    <n v="37861611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64"/>
    <n v="21254375"/>
    <s v=""/>
    <n v="353135.58"/>
    <n v="-5453.71"/>
    <x v="471"/>
    <n v="-3266.5"/>
    <n v="0"/>
    <n v="-776.72"/>
    <n v="-9496.93"/>
    <n v="0"/>
    <n v="11.1"/>
    <n v="367.84956250000005"/>
    <x v="1"/>
    <x v="0"/>
    <n v="347681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70"/>
    <n v="20246449"/>
    <s v=""/>
    <n v="272580.38"/>
    <n v="-13381.04"/>
    <x v="472"/>
    <n v="-7411.55"/>
    <n v="0"/>
    <n v="-1578.41"/>
    <n v="-22371"/>
    <n v="0"/>
    <n v="11.1"/>
    <n v="283.93789583333336"/>
    <x v="1"/>
    <x v="0"/>
    <n v="255196.7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01"/>
    <n v="30465501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34"/>
    <n v="29080676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45"/>
    <n v="39303443"/>
    <s v=""/>
    <n v="317390.53000000003"/>
    <n v="-5046.03"/>
    <x v="473"/>
    <n v="-2582.58"/>
    <n v="0"/>
    <n v="-654.23"/>
    <n v="-8282.84"/>
    <n v="0"/>
    <n v="9.76"/>
    <n v="330.6151354166667"/>
    <x v="1"/>
    <x v="0"/>
    <n v="312344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59"/>
    <n v="33474007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74"/>
    <n v="38771648"/>
    <s v=""/>
    <n v="1597486.86"/>
    <n v="-28195.7"/>
    <x v="474"/>
    <n v="-14776.75"/>
    <n v="0"/>
    <n v="-3118.64"/>
    <n v="-46091.09"/>
    <n v="0"/>
    <n v="11.1"/>
    <n v="1664.0488125000002"/>
    <x v="1"/>
    <x v="0"/>
    <n v="1569291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782"/>
    <n v="10471786"/>
    <s v=""/>
    <n v="214499.92"/>
    <n v="-2548.16"/>
    <x v="475"/>
    <n v="-1891.17"/>
    <n v="0"/>
    <n v="-424.67"/>
    <n v="-4864"/>
    <n v="0"/>
    <n v="10.58"/>
    <n v="223.43741666666668"/>
    <x v="1"/>
    <x v="0"/>
    <n v="211150.7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10"/>
    <n v="188729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21"/>
    <n v="23898155"/>
    <s v=""/>
    <n v="379110.94"/>
    <n v="-5954.23"/>
    <x v="476"/>
    <n v="-3258.77"/>
    <n v="0"/>
    <n v="-696.51"/>
    <n v="-9909.51"/>
    <n v="0"/>
    <n v="10.32"/>
    <n v="394.9072291666667"/>
    <x v="1"/>
    <x v="0"/>
    <n v="373156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890"/>
    <n v="39035184"/>
    <s v=""/>
    <n v="147376.24"/>
    <n v="-2204.4499999999998"/>
    <x v="477"/>
    <n v="-1535.17"/>
    <n v="0"/>
    <n v="-357.67"/>
    <n v="-4097.29"/>
    <n v="0"/>
    <n v="12.5"/>
    <n v="153.51691666666667"/>
    <x v="1"/>
    <x v="0"/>
    <n v="145171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65"/>
    <n v="39218504"/>
    <s v=""/>
    <n v="199092.88"/>
    <n v="-3072.79"/>
    <x v="478"/>
    <n v="-1841.61"/>
    <n v="0"/>
    <n v="-465.58"/>
    <n v="-5379.98"/>
    <n v="0"/>
    <n v="11.1"/>
    <n v="207.38841666666667"/>
    <x v="1"/>
    <x v="0"/>
    <n v="196020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95"/>
    <n v="5412220"/>
    <s v=""/>
    <n v="341848.91"/>
    <n v="0"/>
    <x v="479"/>
    <n v="0"/>
    <n v="0"/>
    <n v="0"/>
    <n v="0"/>
    <n v="0"/>
    <n v="11.91"/>
    <n v="356.09261458333327"/>
    <x v="1"/>
    <x v="1"/>
    <n v="311849.25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49"/>
    <n v="11934187"/>
    <s v=""/>
    <n v="359835.67"/>
    <n v="0"/>
    <x v="480"/>
    <n v="0"/>
    <n v="0"/>
    <n v="0"/>
    <n v="0"/>
    <n v="0"/>
    <n v="10.96"/>
    <n v="374.8288229166667"/>
    <x v="1"/>
    <x v="1"/>
    <n v="224314.5"/>
    <x v="2"/>
    <n v="20130531"/>
    <x v="5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42"/>
    <n v="4949147"/>
    <s v=""/>
    <n v="500262.56"/>
    <n v="-7736.29"/>
    <x v="481"/>
    <n v="-4627.43"/>
    <n v="0"/>
    <n v="-899.44"/>
    <n v="-13263.16"/>
    <n v="0"/>
    <n v="11.1"/>
    <n v="521.10683333333338"/>
    <x v="1"/>
    <x v="0"/>
    <n v="492526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60"/>
    <n v="20032822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70"/>
    <n v="11312045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97"/>
    <n v="1615610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625"/>
    <n v="10221198"/>
    <s v=""/>
    <n v="476319.58"/>
    <n v="-191.35"/>
    <x v="482"/>
    <n v="-4405.96"/>
    <n v="-500"/>
    <n v="-663.69"/>
    <n v="-5761"/>
    <n v="0"/>
    <n v="11.1"/>
    <n v="496.16622916666671"/>
    <x v="1"/>
    <x v="0"/>
    <n v="461470.35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089"/>
    <n v="10485959"/>
    <s v=""/>
    <n v="256209.77"/>
    <n v="-3954.32"/>
    <x v="483"/>
    <n v="-2369.94"/>
    <n v="0"/>
    <n v="-529.14"/>
    <n v="-6853.4"/>
    <n v="0"/>
    <n v="11.1"/>
    <n v="266.8851770833333"/>
    <x v="1"/>
    <x v="0"/>
    <n v="252255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89"/>
    <n v="16625130"/>
    <s v=""/>
    <n v="118731.98"/>
    <n v="-4101.8500000000004"/>
    <x v="484"/>
    <n v="-1098.27"/>
    <n v="0"/>
    <n v="-408.89"/>
    <n v="-5609.01"/>
    <n v="0"/>
    <n v="11.1"/>
    <n v="123.67914583333334"/>
    <x v="1"/>
    <x v="0"/>
    <n v="114630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68"/>
    <n v="13576520"/>
    <s v=""/>
    <n v="350152.25"/>
    <n v="0"/>
    <x v="485"/>
    <n v="0"/>
    <n v="0"/>
    <n v="0"/>
    <n v="0"/>
    <n v="0"/>
    <n v="11.1"/>
    <n v="364.74192708333334"/>
    <x v="1"/>
    <x v="1"/>
    <n v="222587.91"/>
    <x v="2"/>
    <n v="20130902"/>
    <x v="3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05"/>
    <n v="9915783"/>
    <s v=""/>
    <n v="339051.36"/>
    <n v="-5412.54"/>
    <x v="486"/>
    <n v="-3136.23"/>
    <n v="0"/>
    <n v="-669.95"/>
    <n v="-9218.7199999999993"/>
    <n v="0"/>
    <n v="11.1"/>
    <n v="353.17849999999999"/>
    <x v="1"/>
    <x v="0"/>
    <n v="333638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51"/>
    <n v="28004823"/>
    <s v=""/>
    <n v="793930.22"/>
    <n v="0"/>
    <x v="487"/>
    <n v="0"/>
    <n v="0"/>
    <n v="0"/>
    <n v="0"/>
    <n v="0"/>
    <n v="11.1"/>
    <n v="827.01064583333334"/>
    <x v="1"/>
    <x v="1"/>
    <n v="414831.2"/>
    <x v="2"/>
    <n v="20100531"/>
    <x v="3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16"/>
    <n v="39154605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87"/>
    <n v="36824484"/>
    <s v=""/>
    <n v="271227.12"/>
    <n v="-3986.68"/>
    <x v="488"/>
    <n v="-2750.7"/>
    <n v="-500"/>
    <n v="-582.62"/>
    <n v="-7820"/>
    <n v="0"/>
    <n v="12.17"/>
    <n v="282.52825000000001"/>
    <x v="1"/>
    <x v="0"/>
    <n v="263213.3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00"/>
    <n v="17292456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44"/>
    <n v="33003139"/>
    <s v=""/>
    <n v="1047448.58"/>
    <n v="0"/>
    <x v="489"/>
    <n v="0"/>
    <n v="0"/>
    <n v="0"/>
    <n v="0"/>
    <n v="0"/>
    <n v="11.12"/>
    <n v="1091.0922708333335"/>
    <x v="1"/>
    <x v="1"/>
    <n v="533417.13"/>
    <x v="2"/>
    <n v="20090930"/>
    <x v="5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93"/>
    <n v="37937904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20"/>
    <n v="33843296"/>
    <s v=""/>
    <n v="535598.37"/>
    <n v="-1667.65"/>
    <x v="490"/>
    <n v="-4954.28"/>
    <n v="0"/>
    <n v="-1004.57"/>
    <n v="-7626.5"/>
    <n v="0"/>
    <n v="11.1"/>
    <n v="557.91496874999996"/>
    <x v="1"/>
    <x v="0"/>
    <n v="527331.7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858"/>
    <n v="15228586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32"/>
    <n v="22162395"/>
    <s v=""/>
    <n v="163069.85"/>
    <n v="0"/>
    <x v="491"/>
    <n v="0"/>
    <n v="0"/>
    <n v="0"/>
    <n v="0"/>
    <n v="0"/>
    <n v="10.35"/>
    <n v="169.86442708333334"/>
    <x v="1"/>
    <x v="0"/>
    <n v="160312.7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790"/>
    <n v="5886523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71"/>
    <n v="5416066"/>
    <s v=""/>
    <n v="467658.08"/>
    <n v="-6995.25"/>
    <x v="492"/>
    <n v="-4871.4399999999996"/>
    <n v="0"/>
    <n v="-927.26"/>
    <n v="-12793.95"/>
    <n v="0"/>
    <n v="12.5"/>
    <n v="487.14383333333336"/>
    <x v="1"/>
    <x v="0"/>
    <n v="460662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166"/>
    <n v="37075126"/>
    <s v=""/>
    <n v="148549.03"/>
    <n v="-2238.56"/>
    <x v="493"/>
    <n v="-1506.53"/>
    <n v="0"/>
    <n v="-258.33"/>
    <n v="-4003.42"/>
    <n v="0"/>
    <n v="12.17"/>
    <n v="154.73857291666667"/>
    <x v="1"/>
    <x v="0"/>
    <n v="146310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87"/>
    <n v="37625727"/>
    <s v=""/>
    <n v="323864.95"/>
    <n v="-5116.51"/>
    <x v="494"/>
    <n v="-2712.37"/>
    <n v="0"/>
    <n v="-2585.13"/>
    <n v="-10414.01"/>
    <n v="0"/>
    <n v="10.050000000000001"/>
    <n v="337.35932291666671"/>
    <x v="1"/>
    <x v="0"/>
    <n v="318748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598"/>
    <n v="13973852"/>
    <s v=""/>
    <n v="490883.25"/>
    <n v="0"/>
    <x v="495"/>
    <n v="0"/>
    <n v="0"/>
    <n v="0"/>
    <n v="0"/>
    <n v="0"/>
    <n v="10.85"/>
    <n v="511.33671875000005"/>
    <x v="1"/>
    <x v="1"/>
    <n v="313070.94"/>
    <x v="2"/>
    <n v="20130902"/>
    <x v="3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24"/>
    <n v="22863435"/>
    <s v=""/>
    <n v="541847.42000000004"/>
    <n v="-16037.83"/>
    <x v="496"/>
    <n v="-9581.65"/>
    <n v="-500"/>
    <n v="-1027.83"/>
    <n v="-27147.31"/>
    <n v="0"/>
    <n v="11.1"/>
    <n v="564.42439583333339"/>
    <x v="1"/>
    <x v="0"/>
    <n v="517679.2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41"/>
    <n v="34918367"/>
    <s v=""/>
    <n v="278131.45"/>
    <n v="-4027.8"/>
    <x v="497"/>
    <n v="-2710.43"/>
    <n v="-138.65"/>
    <n v="-502.9"/>
    <n v="-7379.78"/>
    <n v="0"/>
    <n v="11.7"/>
    <n v="289.72026041666669"/>
    <x v="1"/>
    <x v="0"/>
    <n v="273759.3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98"/>
    <n v="29755589"/>
    <s v=""/>
    <n v="836078.18"/>
    <n v="0"/>
    <x v="498"/>
    <n v="0"/>
    <n v="0"/>
    <n v="0"/>
    <n v="0"/>
    <n v="0"/>
    <n v="11.1"/>
    <n v="870.91477083333348"/>
    <x v="1"/>
    <x v="1"/>
    <n v="439588.55"/>
    <x v="2"/>
    <n v="20090930"/>
    <x v="5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05"/>
    <n v="24412206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49"/>
    <n v="39291581"/>
    <s v=""/>
    <n v="730163.76"/>
    <n v="-10995.4"/>
    <x v="499"/>
    <n v="-6760.1"/>
    <n v="-500"/>
    <n v="-1064.5"/>
    <n v="-19320"/>
    <n v="0"/>
    <n v="11.11"/>
    <n v="760.58725000000004"/>
    <x v="1"/>
    <x v="0"/>
    <n v="708071.1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55"/>
    <n v="13362601"/>
    <s v=""/>
    <n v="635527.82999999996"/>
    <n v="0"/>
    <x v="500"/>
    <n v="0"/>
    <n v="0"/>
    <n v="0"/>
    <n v="0"/>
    <n v="0"/>
    <n v="11.1"/>
    <n v="662.00815624999996"/>
    <x v="1"/>
    <x v="1"/>
    <n v="311273.52"/>
    <x v="2"/>
    <n v="20081031"/>
    <x v="5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65"/>
    <n v="21265524"/>
    <s v=""/>
    <n v="905572.51"/>
    <n v="-9966.44"/>
    <x v="501"/>
    <n v="-9583.98"/>
    <n v="0"/>
    <n v="-1420.98"/>
    <n v="-20971.400000000001"/>
    <n v="0"/>
    <n v="12.7"/>
    <n v="943.30469791666667"/>
    <x v="1"/>
    <x v="1"/>
    <n v="756025.37"/>
    <x v="2"/>
    <n v="20160331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43"/>
    <n v="16378963"/>
    <s v=""/>
    <n v="0"/>
    <n v="0"/>
    <x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58"/>
    <n v="36143136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13"/>
    <n v="36531638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24"/>
    <n v="15990826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45"/>
    <n v="38241129"/>
    <s v=""/>
    <n v="587415.46"/>
    <n v="-9066.18"/>
    <x v="502"/>
    <n v="-5433.59"/>
    <n v="0"/>
    <n v="-1236.29"/>
    <n v="-15736.06"/>
    <n v="0"/>
    <n v="11.1"/>
    <n v="611.89110416666665"/>
    <x v="1"/>
    <x v="0"/>
    <n v="578349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58"/>
    <n v="38058151"/>
    <s v=""/>
    <n v="784647.69"/>
    <n v="0"/>
    <x v="503"/>
    <n v="0"/>
    <n v="0"/>
    <n v="0"/>
    <n v="0"/>
    <n v="0"/>
    <n v="11.1"/>
    <n v="817.34134374999996"/>
    <x v="1"/>
    <x v="1"/>
    <n v="547031.38"/>
    <x v="2"/>
    <n v="20140901"/>
    <x v="5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80"/>
    <n v="15294311"/>
    <s v=""/>
    <n v="306656.65000000002"/>
    <n v="-10030.07"/>
    <x v="504"/>
    <n v="-8361"/>
    <n v="0"/>
    <n v="-1608.93"/>
    <n v="-20000"/>
    <n v="0"/>
    <n v="11.1"/>
    <n v="319.43401041666669"/>
    <x v="1"/>
    <x v="1"/>
    <n v="265171.39"/>
    <x v="2"/>
    <n v="20160831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25"/>
    <n v="33445121"/>
    <s v=""/>
    <n v="286255.11"/>
    <n v="-7526.14"/>
    <x v="505"/>
    <n v="-2647.86"/>
    <n v="0"/>
    <n v="-826"/>
    <n v="-11000"/>
    <n v="-134.9"/>
    <n v="11.1"/>
    <n v="298.18240624999999"/>
    <x v="1"/>
    <x v="0"/>
    <n v="278728.96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57"/>
    <n v="11539562"/>
    <s v=""/>
    <n v="574191.05000000005"/>
    <n v="-10395.290000000001"/>
    <x v="506"/>
    <n v="-5311.27"/>
    <n v="0"/>
    <n v="-1293.44"/>
    <n v="-17000"/>
    <n v="-392.25"/>
    <n v="11.1"/>
    <n v="598.11567708333348"/>
    <x v="1"/>
    <x v="0"/>
    <n v="563795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41"/>
    <n v="28716829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80"/>
    <n v="31595693"/>
    <s v=""/>
    <n v="128400.17"/>
    <n v="-1980.63"/>
    <x v="507"/>
    <n v="-1075.3499999999999"/>
    <n v="0"/>
    <n v="-238.25"/>
    <n v="-3294.23"/>
    <n v="0"/>
    <n v="10.050000000000001"/>
    <n v="133.75017708333334"/>
    <x v="1"/>
    <x v="0"/>
    <n v="126419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38"/>
    <n v="33967010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41"/>
    <n v="16954493"/>
    <s v=""/>
    <n v="579550.66"/>
    <n v="-15369.62"/>
    <x v="508"/>
    <n v="-5429.23"/>
    <n v="-500"/>
    <n v="-1056.67"/>
    <n v="-22355.52"/>
    <n v="0"/>
    <n v="11.38"/>
    <n v="603.69860416666677"/>
    <x v="1"/>
    <x v="0"/>
    <n v="564181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97"/>
    <n v="8877521"/>
    <s v=""/>
    <n v="369091.2"/>
    <n v="-5693.38"/>
    <x v="509"/>
    <n v="-3091.14"/>
    <n v="0"/>
    <n v="-1509.97"/>
    <n v="-10294.49"/>
    <n v="0"/>
    <n v="10.050000000000001"/>
    <n v="384.47"/>
    <x v="1"/>
    <x v="0"/>
    <n v="363397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12"/>
    <n v="32573224"/>
    <s v=""/>
    <n v="292419.96999999997"/>
    <n v="-4510.7"/>
    <x v="510"/>
    <n v="-2449.02"/>
    <n v="0"/>
    <n v="-598.88"/>
    <n v="-7558.6"/>
    <n v="0"/>
    <n v="10.050000000000001"/>
    <n v="304.60413541666668"/>
    <x v="1"/>
    <x v="0"/>
    <n v="287909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25"/>
    <n v="32097946"/>
    <s v=""/>
    <n v="254351.63"/>
    <n v="-3923.49"/>
    <x v="511"/>
    <n v="-2130.19"/>
    <n v="0"/>
    <n v="-486.91"/>
    <n v="-6540.59"/>
    <n v="0"/>
    <n v="10.050000000000001"/>
    <n v="264.94961458333336"/>
    <x v="1"/>
    <x v="0"/>
    <n v="250428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90"/>
    <n v="28566921"/>
    <s v=""/>
    <n v="262969.57"/>
    <n v="-3866.91"/>
    <x v="512"/>
    <n v="-2432.4699999999998"/>
    <n v="-500"/>
    <n v="-476.36"/>
    <n v="-7275.74"/>
    <n v="0"/>
    <n v="11.1"/>
    <n v="273.92663541666667"/>
    <x v="1"/>
    <x v="0"/>
    <n v="255199.9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510"/>
    <n v="23390947"/>
    <s v=""/>
    <n v="168351.43"/>
    <n v="-5094.3"/>
    <x v="513"/>
    <n v="-2798.64"/>
    <n v="-500"/>
    <n v="-443.84"/>
    <n v="-8836.7800000000007"/>
    <n v="0"/>
    <n v="10.050000000000001"/>
    <n v="175.36607291666667"/>
    <x v="1"/>
    <x v="0"/>
    <n v="163257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782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872"/>
    <n v="37816960"/>
    <s v=""/>
    <n v="0"/>
    <n v="0"/>
    <x v="0"/>
    <n v="0"/>
    <n v="0"/>
    <n v="0"/>
    <n v="0"/>
    <n v="0"/>
    <n v="10.8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08"/>
    <n v="29227041"/>
    <s v=""/>
    <n v="339943.69"/>
    <n v="-5284.56"/>
    <x v="514"/>
    <n v="-2749.9"/>
    <n v="0"/>
    <n v="-709.92"/>
    <n v="-8744.3799999999992"/>
    <n v="0"/>
    <n v="9.7100000000000009"/>
    <n v="354.10801041666667"/>
    <x v="1"/>
    <x v="0"/>
    <n v="334659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25"/>
    <n v="25918476"/>
    <s v=""/>
    <n v="516281.41"/>
    <n v="-7963.85"/>
    <x v="515"/>
    <n v="-4323.8599999999997"/>
    <n v="0"/>
    <n v="-986.4"/>
    <n v="-13274.11"/>
    <n v="0"/>
    <n v="10.050000000000001"/>
    <n v="537.7931354166667"/>
    <x v="1"/>
    <x v="0"/>
    <n v="508317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80"/>
    <n v="29350075"/>
    <s v=""/>
    <n v="444872.17"/>
    <n v="-6747.15"/>
    <x v="516"/>
    <n v="-4725.2700000000004"/>
    <n v="-500"/>
    <n v="-844.3"/>
    <n v="-12816.72"/>
    <n v="0"/>
    <n v="9.76"/>
    <n v="463.40851041666673"/>
    <x v="1"/>
    <x v="0"/>
    <n v="431322.9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07"/>
    <n v="12386329"/>
    <s v=""/>
    <n v="480301.64"/>
    <n v="-7456.85"/>
    <x v="517"/>
    <n v="-3908.17"/>
    <n v="0"/>
    <n v="-917.14"/>
    <n v="-12282.16"/>
    <n v="0"/>
    <n v="9.76"/>
    <n v="500.3142083333334"/>
    <x v="1"/>
    <x v="0"/>
    <n v="472844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70"/>
    <n v="4870029"/>
    <s v=""/>
    <n v="519894.52"/>
    <n v="-8435.1200000000008"/>
    <x v="518"/>
    <n v="-4809.0200000000004"/>
    <n v="-500"/>
    <n v="-1175.8599999999999"/>
    <n v="-14920"/>
    <n v="0"/>
    <n v="11.1"/>
    <n v="541.55679166666675"/>
    <x v="1"/>
    <x v="0"/>
    <n v="502946.2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946"/>
    <n v="29193167"/>
    <s v=""/>
    <n v="244258.5"/>
    <n v="-3792.2"/>
    <x v="519"/>
    <n v="-1987.51"/>
    <n v="0"/>
    <n v="-453.05"/>
    <n v="-6232.76"/>
    <n v="0"/>
    <n v="9.76"/>
    <n v="254.43593750000002"/>
    <x v="1"/>
    <x v="0"/>
    <n v="240466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08"/>
    <n v="26537073"/>
    <s v=""/>
    <n v="522403.91"/>
    <n v="-7177.36"/>
    <x v="520"/>
    <n v="-5065.5200000000004"/>
    <n v="-500"/>
    <n v="-877.12"/>
    <n v="-13620"/>
    <n v="0"/>
    <n v="11.64"/>
    <n v="544.17073958333333"/>
    <x v="1"/>
    <x v="0"/>
    <n v="499790.92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30"/>
    <n v="35995136"/>
    <s v=""/>
    <n v="638120.18999999994"/>
    <n v="0"/>
    <x v="521"/>
    <n v="0"/>
    <n v="0"/>
    <n v="0"/>
    <n v="0"/>
    <n v="0"/>
    <n v="12.17"/>
    <n v="664.70853124999996"/>
    <x v="1"/>
    <x v="1"/>
    <n v="351323.66"/>
    <x v="2"/>
    <n v="20100930"/>
    <x v="4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45"/>
    <n v="24492912"/>
    <s v=""/>
    <n v="749335.05"/>
    <n v="0"/>
    <x v="522"/>
    <n v="0"/>
    <n v="0"/>
    <n v="0"/>
    <n v="0"/>
    <n v="0"/>
    <n v="9.89"/>
    <n v="780.55734375000009"/>
    <x v="1"/>
    <x v="1"/>
    <n v="657901.34"/>
    <x v="2"/>
    <n v="20160630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80"/>
    <n v="35049209"/>
    <s v=""/>
    <n v="282917.64"/>
    <n v="-4261.34"/>
    <x v="523"/>
    <n v="-2616.9899999999998"/>
    <n v="0"/>
    <n v="-537.03"/>
    <n v="-7415.36"/>
    <n v="0"/>
    <n v="11.1"/>
    <n v="294.70587500000005"/>
    <x v="1"/>
    <x v="0"/>
    <n v="278656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00"/>
    <n v="39388722"/>
    <s v=""/>
    <n v="286657.96000000002"/>
    <n v="-4317.72"/>
    <x v="524"/>
    <n v="-2651.59"/>
    <n v="0"/>
    <n v="-548.87"/>
    <n v="-7518.18"/>
    <n v="0"/>
    <n v="11.1"/>
    <n v="298.60204166666671"/>
    <x v="1"/>
    <x v="0"/>
    <n v="282340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10"/>
    <n v="20948650"/>
    <s v=""/>
    <n v="435670.12"/>
    <n v="-6562.15"/>
    <x v="525"/>
    <n v="-4029.95"/>
    <n v="0"/>
    <n v="-1090.6099999999999"/>
    <n v="-11682.71"/>
    <n v="0"/>
    <n v="11.1"/>
    <n v="453.82304166666671"/>
    <x v="1"/>
    <x v="0"/>
    <n v="429107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24"/>
    <n v="18894827"/>
    <s v=""/>
    <n v="609840.44999999995"/>
    <n v="0"/>
    <x v="526"/>
    <n v="0"/>
    <n v="0"/>
    <n v="0"/>
    <n v="0"/>
    <n v="0"/>
    <n v="11.1"/>
    <n v="635.25046874999998"/>
    <x v="1"/>
    <x v="1"/>
    <n v="377447.45"/>
    <x v="2"/>
    <n v="20130228"/>
    <x v="5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59"/>
    <n v="34919900"/>
    <s v=""/>
    <n v="203244.58"/>
    <n v="-2988.68"/>
    <x v="527"/>
    <n v="-1880.01"/>
    <n v="-500"/>
    <n v="-371.89"/>
    <n v="-5740.58"/>
    <n v="0"/>
    <n v="11.1"/>
    <n v="211.71310416666665"/>
    <x v="1"/>
    <x v="0"/>
    <n v="197239.5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53"/>
    <n v="39432276"/>
    <s v=""/>
    <n v="100382.53"/>
    <n v="-2393.59"/>
    <x v="528"/>
    <n v="-877.31"/>
    <n v="-500"/>
    <n v="-187.27"/>
    <n v="-3958.17"/>
    <n v="0"/>
    <n v="10.58"/>
    <n v="104.56513541666668"/>
    <x v="1"/>
    <x v="0"/>
    <n v="97988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276"/>
    <n v="39284660"/>
    <s v=""/>
    <n v="271709.93"/>
    <n v="-4092.55"/>
    <x v="529"/>
    <n v="-2513.3200000000002"/>
    <n v="0"/>
    <n v="-722.19"/>
    <n v="-7328.06"/>
    <n v="0"/>
    <n v="11.1"/>
    <n v="283.03117708333338"/>
    <x v="1"/>
    <x v="0"/>
    <n v="267617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293"/>
    <n v="25022691"/>
    <s v=""/>
    <n v="563345.34"/>
    <n v="-8689.84"/>
    <x v="530"/>
    <n v="-4718.0200000000004"/>
    <n v="0"/>
    <n v="-1093.3399999999999"/>
    <n v="-14501.2"/>
    <n v="0"/>
    <n v="10.050000000000001"/>
    <n v="586.8180625"/>
    <x v="1"/>
    <x v="0"/>
    <n v="554655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470"/>
    <n v="16421717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92"/>
    <n v="34445244"/>
    <s v=""/>
    <n v="128022.16"/>
    <n v="-1977.81"/>
    <x v="531"/>
    <n v="-1270.0899999999999"/>
    <n v="0"/>
    <n v="-252.1"/>
    <n v="-3500"/>
    <n v="-37.119999999999997"/>
    <n v="11.91"/>
    <n v="133.35641666666666"/>
    <x v="1"/>
    <x v="0"/>
    <n v="126044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13"/>
    <n v="684290"/>
    <s v=""/>
    <n v="98945.91"/>
    <n v="-3116.22"/>
    <x v="532"/>
    <n v="-1025.6400000000001"/>
    <n v="-500"/>
    <n v="-303.14"/>
    <n v="-4945"/>
    <n v="0"/>
    <n v="12.44"/>
    <n v="103.06865625"/>
    <x v="1"/>
    <x v="0"/>
    <n v="92681.1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24"/>
    <n v="18745389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79"/>
    <n v="30359470"/>
    <s v=""/>
    <n v="413110.72"/>
    <n v="-6258.56"/>
    <x v="533"/>
    <n v="-3733.49"/>
    <n v="0"/>
    <n v="-780.96"/>
    <n v="-10773.01"/>
    <n v="0"/>
    <n v="10.85"/>
    <n v="430.32366666666667"/>
    <x v="1"/>
    <x v="0"/>
    <n v="406852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56"/>
    <n v="33194152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86"/>
    <n v="12150133"/>
    <s v=""/>
    <n v="282856.62"/>
    <n v="-5530.06"/>
    <x v="534"/>
    <n v="-2616.42"/>
    <n v="0"/>
    <n v="-586.05999999999995"/>
    <n v="-8732.5400000000009"/>
    <n v="0"/>
    <n v="11.1"/>
    <n v="294.6423125"/>
    <x v="1"/>
    <x v="0"/>
    <n v="277326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06"/>
    <n v="18342149"/>
    <s v=""/>
    <n v="240556.52"/>
    <n v="-3734.72"/>
    <x v="535"/>
    <n v="-1957.39"/>
    <n v="0"/>
    <n v="-467.25"/>
    <n v="-6159.36"/>
    <n v="0"/>
    <n v="9.76"/>
    <n v="250.57970833333334"/>
    <x v="1"/>
    <x v="0"/>
    <n v="236821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64"/>
    <n v="38096606"/>
    <s v=""/>
    <n v="279670.71999999997"/>
    <n v="-279670.71999999997"/>
    <x v="0"/>
    <n v="-50616.13"/>
    <n v="0"/>
    <n v="-7817.2"/>
    <n v="-338104.05"/>
    <n v="-218496.77"/>
    <n v="12.17"/>
    <n v="291.32366666666667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30"/>
    <n v="39570085"/>
    <s v=""/>
    <n v="487734.79"/>
    <n v="-142805.14000000001"/>
    <x v="536"/>
    <n v="-4598.0600000000004"/>
    <n v="0"/>
    <n v="-1596.8"/>
    <n v="-149000"/>
    <n v="-135494.29"/>
    <n v="11.31"/>
    <n v="508.05707291666664"/>
    <x v="1"/>
    <x v="0"/>
    <n v="344929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43"/>
    <n v="10087582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73"/>
    <n v="1317013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30"/>
    <n v="37195424"/>
    <s v=""/>
    <n v="287856.08"/>
    <n v="-4744.03"/>
    <x v="537"/>
    <n v="-2540.69"/>
    <n v="-327.35000000000002"/>
    <n v="-615.77"/>
    <n v="-8227.84"/>
    <n v="0"/>
    <n v="10.6"/>
    <n v="299.85008333333337"/>
    <x v="1"/>
    <x v="0"/>
    <n v="283112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576"/>
    <n v="39483997"/>
    <s v=""/>
    <n v="218896.21"/>
    <n v="-3297.04"/>
    <x v="538"/>
    <n v="-2024.79"/>
    <n v="0"/>
    <n v="-399.63"/>
    <n v="-5721.46"/>
    <n v="0"/>
    <n v="11.1"/>
    <n v="228.01688541666667"/>
    <x v="1"/>
    <x v="0"/>
    <n v="215599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589"/>
    <n v="18258993"/>
    <s v=""/>
    <n v="413049.52"/>
    <n v="0"/>
    <x v="539"/>
    <n v="0"/>
    <n v="0"/>
    <n v="0"/>
    <n v="0"/>
    <n v="0"/>
    <n v="11.11"/>
    <n v="430.2599166666667"/>
    <x v="1"/>
    <x v="1"/>
    <n v="254024.99"/>
    <x v="2"/>
    <n v="20121231"/>
    <x v="4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49"/>
    <n v="12935090"/>
    <s v=""/>
    <n v="0"/>
    <n v="0"/>
    <x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68"/>
    <n v="38793704"/>
    <s v=""/>
    <n v="572651.94999999995"/>
    <n v="-9146.18"/>
    <x v="540"/>
    <n v="-4795.96"/>
    <n v="0"/>
    <n v="-1057.8599999999999"/>
    <n v="-15000"/>
    <n v="-312.77999999999997"/>
    <n v="10.050000000000001"/>
    <n v="596.5124479166667"/>
    <x v="1"/>
    <x v="0"/>
    <n v="563505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34"/>
    <n v="19345027"/>
    <s v=""/>
    <n v="604998.28"/>
    <n v="-75846.95"/>
    <x v="541"/>
    <n v="-57937.89"/>
    <n v="-500"/>
    <n v="-8372.5"/>
    <n v="-142657.34"/>
    <n v="0"/>
    <n v="12.17"/>
    <n v="630.20654166666679"/>
    <x v="1"/>
    <x v="0"/>
    <n v="529151.32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51"/>
    <n v="31034874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99"/>
    <n v="39205029"/>
    <s v=""/>
    <n v="344401.47"/>
    <n v="-5323.61"/>
    <x v="542"/>
    <n v="-2857.92"/>
    <n v="0"/>
    <n v="-681.54"/>
    <n v="-8863.07"/>
    <n v="0"/>
    <n v="9.9600000000000009"/>
    <n v="358.75153124999997"/>
    <x v="1"/>
    <x v="0"/>
    <n v="339077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07"/>
    <n v="10930737"/>
    <s v=""/>
    <n v="150085.82"/>
    <n v="-2315.13"/>
    <x v="543"/>
    <n v="-1256.97"/>
    <n v="0"/>
    <n v="-368.56"/>
    <n v="-3940.66"/>
    <n v="0"/>
    <n v="10.050000000000001"/>
    <n v="156.33939583333336"/>
    <x v="1"/>
    <x v="0"/>
    <n v="147770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26"/>
    <n v="17965925"/>
    <s v=""/>
    <n v="227709.89"/>
    <n v="-3429.81"/>
    <x v="544"/>
    <n v="-2106.3200000000002"/>
    <n v="0"/>
    <n v="-406.33"/>
    <n v="-5942.46"/>
    <n v="0"/>
    <n v="11.1"/>
    <n v="237.19780208333336"/>
    <x v="1"/>
    <x v="0"/>
    <n v="224280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63"/>
    <n v="30459228"/>
    <s v=""/>
    <n v="344620.19"/>
    <n v="-5383.89"/>
    <x v="545"/>
    <n v="-3187.74"/>
    <n v="0"/>
    <n v="-965.92"/>
    <n v="-9537.5499999999993"/>
    <n v="0"/>
    <n v="11.1"/>
    <n v="358.97936458333334"/>
    <x v="1"/>
    <x v="0"/>
    <n v="339236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73"/>
    <n v="18143763"/>
    <s v=""/>
    <n v="424396.38"/>
    <n v="0"/>
    <x v="546"/>
    <n v="0"/>
    <n v="0"/>
    <n v="0"/>
    <n v="0"/>
    <n v="0"/>
    <n v="11.1"/>
    <n v="442.07956250000007"/>
    <x v="1"/>
    <x v="1"/>
    <n v="323361.27"/>
    <x v="2"/>
    <n v="20150601"/>
    <x v="5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505"/>
    <n v="22108971"/>
    <s v=""/>
    <n v="307975.87"/>
    <n v="-4638.7700000000004"/>
    <x v="547"/>
    <n v="-2848.78"/>
    <n v="0"/>
    <n v="-720.75"/>
    <n v="-8208.2999999999993"/>
    <n v="0"/>
    <n v="11.1"/>
    <n v="320.80819791666664"/>
    <x v="1"/>
    <x v="0"/>
    <n v="303337.0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520"/>
    <n v="30479955"/>
    <s v=""/>
    <n v="120898.19"/>
    <n v="-1876.98"/>
    <x v="548"/>
    <n v="-983.74"/>
    <n v="0"/>
    <n v="-412.84"/>
    <n v="-3273.56"/>
    <n v="0"/>
    <n v="9.76"/>
    <n v="125.93561458333335"/>
    <x v="1"/>
    <x v="0"/>
    <n v="119021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1839"/>
    <n v="20753954"/>
    <s v=""/>
    <n v="530585.85"/>
    <n v="-7883.21"/>
    <x v="549"/>
    <n v="-5173.21"/>
    <n v="0"/>
    <n v="-1024.51"/>
    <n v="-14080.93"/>
    <n v="0"/>
    <n v="11.7"/>
    <n v="552.69359374999999"/>
    <x v="1"/>
    <x v="0"/>
    <n v="522702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425"/>
    <n v="38982688"/>
    <s v=""/>
    <n v="223760.53"/>
    <n v="-3370.35"/>
    <x v="550"/>
    <n v="-2069.7800000000002"/>
    <n v="0"/>
    <n v="-445.37"/>
    <n v="-5885.5"/>
    <n v="0"/>
    <n v="11.1"/>
    <n v="233.08388541666667"/>
    <x v="1"/>
    <x v="0"/>
    <n v="220390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434"/>
    <n v="35282215"/>
    <s v=""/>
    <n v="210598.82"/>
    <n v="-3172.08"/>
    <x v="551"/>
    <n v="-1948.04"/>
    <n v="0"/>
    <n v="-424.27"/>
    <n v="-5544.39"/>
    <n v="0"/>
    <n v="11.1"/>
    <n v="219.37377083333334"/>
    <x v="1"/>
    <x v="0"/>
    <n v="207426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10"/>
    <n v="39555792"/>
    <s v=""/>
    <n v="0"/>
    <n v="0"/>
    <x v="0"/>
    <n v="0"/>
    <n v="0"/>
    <n v="0"/>
    <n v="0"/>
    <n v="0"/>
    <n v="10.4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93"/>
    <n v="21785674"/>
    <s v=""/>
    <n v="243367.88"/>
    <n v="-9802.9"/>
    <x v="552"/>
    <n v="-2251.15"/>
    <n v="0"/>
    <n v="-1162.73"/>
    <n v="-13216.78"/>
    <n v="-168.05"/>
    <n v="11.1"/>
    <n v="253.50820833333333"/>
    <x v="1"/>
    <x v="0"/>
    <n v="233564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772"/>
    <n v="32459788"/>
    <s v=""/>
    <n v="211988.35"/>
    <n v="0"/>
    <x v="553"/>
    <n v="0"/>
    <n v="0"/>
    <n v="0"/>
    <n v="0"/>
    <n v="0"/>
    <n v="11.1"/>
    <n v="220.8211979166667"/>
    <x v="1"/>
    <x v="1"/>
    <n v="140013.32999999999"/>
    <x v="2"/>
    <n v="20131231"/>
    <x v="5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29"/>
    <n v="15755594"/>
    <s v=""/>
    <n v="1191647.02"/>
    <n v="0"/>
    <x v="554"/>
    <n v="0"/>
    <n v="0"/>
    <n v="0"/>
    <n v="0"/>
    <n v="0"/>
    <n v="10.85"/>
    <n v="1241.2989791666666"/>
    <x v="1"/>
    <x v="1"/>
    <n v="833519.37"/>
    <x v="2"/>
    <n v="20140901"/>
    <x v="5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30"/>
    <n v="39591970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45"/>
    <n v="19642914"/>
    <s v=""/>
    <n v="554206.88"/>
    <n v="-19700.05"/>
    <x v="555"/>
    <n v="-10093.129999999999"/>
    <n v="-1000"/>
    <n v="-2456.8200000000002"/>
    <n v="-33250"/>
    <n v="0"/>
    <n v="11.1"/>
    <n v="577.29883333333339"/>
    <x v="1"/>
    <x v="0"/>
    <n v="525626.19999999995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50"/>
    <n v="39332910"/>
    <s v=""/>
    <n v="1597691.74"/>
    <n v="-24064.78"/>
    <x v="556"/>
    <n v="-14778.65"/>
    <n v="0"/>
    <n v="-2787.3"/>
    <n v="-41630.730000000003"/>
    <n v="0"/>
    <n v="11.1"/>
    <n v="1664.2622291666667"/>
    <x v="1"/>
    <x v="0"/>
    <n v="1573626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69"/>
    <n v="25986964"/>
    <s v=""/>
    <n v="258421.23"/>
    <n v="-3893.4"/>
    <x v="557"/>
    <n v="-2390.4"/>
    <n v="0"/>
    <n v="-621.47"/>
    <n v="-6905.27"/>
    <n v="0"/>
    <n v="11.1"/>
    <n v="269.18878125000003"/>
    <x v="1"/>
    <x v="0"/>
    <n v="254527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69921"/>
    <n v="12722830"/>
    <s v=""/>
    <n v="213383.73"/>
    <n v="-2126.1999999999998"/>
    <x v="558"/>
    <n v="-2222.75"/>
    <n v="0"/>
    <n v="-361.6"/>
    <n v="-4710.55"/>
    <n v="0"/>
    <n v="12.5"/>
    <n v="222.27471875000003"/>
    <x v="1"/>
    <x v="0"/>
    <n v="210270.8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010"/>
    <n v="1640742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36"/>
    <n v="16893919"/>
    <s v=""/>
    <n v="565490.35"/>
    <n v="-8515.6"/>
    <x v="559"/>
    <n v="-5235.5"/>
    <n v="0"/>
    <n v="-1025.99"/>
    <n v="-14777.09"/>
    <n v="0"/>
    <n v="11.11"/>
    <n v="589.05244791666667"/>
    <x v="1"/>
    <x v="0"/>
    <n v="556974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52"/>
    <n v="33395745"/>
    <s v=""/>
    <n v="25245.78"/>
    <n v="-5294.84"/>
    <x v="560"/>
    <n v="-233.52"/>
    <n v="0"/>
    <n v="-471.64"/>
    <n v="-6000"/>
    <n v="-183.81"/>
    <n v="11.1"/>
    <n v="26.297687499999999"/>
    <x v="1"/>
    <x v="0"/>
    <n v="19950.93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56"/>
    <n v="34187636"/>
    <s v=""/>
    <n v="26251.59"/>
    <n v="-1148.58"/>
    <x v="561"/>
    <n v="-219.86"/>
    <n v="0"/>
    <n v="-1814.47"/>
    <n v="-3182.91"/>
    <n v="0"/>
    <n v="10.050000000000001"/>
    <n v="27.34540625"/>
    <x v="1"/>
    <x v="0"/>
    <n v="25103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89"/>
    <n v="39325005"/>
    <s v=""/>
    <n v="335126.63"/>
    <n v="-5083.29"/>
    <x v="562"/>
    <n v="-3102.71"/>
    <n v="0"/>
    <n v="-640.25"/>
    <n v="-8826.25"/>
    <n v="0"/>
    <n v="11.11"/>
    <n v="349.09023958333336"/>
    <x v="1"/>
    <x v="0"/>
    <n v="330043.34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003"/>
    <n v="39060646"/>
    <s v=""/>
    <n v="288196.09000000003"/>
    <n v="-4204.1899999999996"/>
    <x v="563"/>
    <n v="-3002.04"/>
    <n v="0"/>
    <n v="-781.71"/>
    <n v="-7987.94"/>
    <n v="0"/>
    <n v="12.5"/>
    <n v="300.20426041666673"/>
    <x v="1"/>
    <x v="0"/>
    <n v="283991.9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04"/>
    <n v="14965524"/>
    <s v=""/>
    <n v="144771.91"/>
    <n v="-2115.27"/>
    <x v="564"/>
    <n v="-1372.32"/>
    <n v="-500"/>
    <n v="-432.41"/>
    <n v="-4420"/>
    <n v="0"/>
    <n v="11.38"/>
    <n v="150.80407291666668"/>
    <x v="1"/>
    <x v="0"/>
    <n v="140521.3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24"/>
    <n v="13350371"/>
    <s v=""/>
    <n v="1585531.87"/>
    <n v="0"/>
    <x v="565"/>
    <n v="0"/>
    <n v="0"/>
    <n v="0"/>
    <n v="0"/>
    <n v="0"/>
    <n v="11.1"/>
    <n v="1651.5956979166669"/>
    <x v="1"/>
    <x v="1"/>
    <n v="827533.63"/>
    <x v="2"/>
    <n v="2010033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32"/>
    <n v="10411982"/>
    <s v=""/>
    <n v="294336.11"/>
    <n v="-4540.26"/>
    <x v="566"/>
    <n v="-2465.06"/>
    <n v="0"/>
    <n v="-799.45"/>
    <n v="-7804.77"/>
    <n v="0"/>
    <n v="10.050000000000001"/>
    <n v="306.60011458333332"/>
    <x v="1"/>
    <x v="0"/>
    <n v="289795.84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53"/>
    <n v="39426617"/>
    <s v=""/>
    <n v="193999.96"/>
    <n v="0"/>
    <x v="567"/>
    <n v="0"/>
    <n v="0"/>
    <n v="0"/>
    <n v="0"/>
    <n v="0"/>
    <n v="10.25"/>
    <n v="202.08329166666667"/>
    <x v="1"/>
    <x v="1"/>
    <n v="147142.39000000001"/>
    <x v="2"/>
    <n v="20150331"/>
    <x v="5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69"/>
    <n v="12913000"/>
    <s v=""/>
    <n v="272676.51"/>
    <n v="-4112.18"/>
    <x v="568"/>
    <n v="-2522.2600000000002"/>
    <n v="0"/>
    <n v="-481.31"/>
    <n v="-7115.75"/>
    <n v="0"/>
    <n v="11.1"/>
    <n v="284.03803125000002"/>
    <x v="1"/>
    <x v="0"/>
    <n v="268564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84"/>
    <n v="15270589"/>
    <s v=""/>
    <n v="509862.74"/>
    <n v="-14371.06"/>
    <x v="569"/>
    <n v="-9374.74"/>
    <n v="0"/>
    <n v="-1794.2"/>
    <n v="-25540"/>
    <n v="-1.52"/>
    <n v="11.11"/>
    <n v="531.10702083333342"/>
    <x v="1"/>
    <x v="0"/>
    <n v="495491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94"/>
    <n v="19873989"/>
    <s v=""/>
    <n v="1505070.84"/>
    <n v="0"/>
    <x v="570"/>
    <n v="0"/>
    <n v="0"/>
    <n v="0"/>
    <n v="0"/>
    <n v="0"/>
    <n v="11.11"/>
    <n v="1567.782125"/>
    <x v="1"/>
    <x v="1"/>
    <n v="1008088.89"/>
    <x v="2"/>
    <n v="20140131"/>
    <x v="4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32"/>
    <n v="38934312"/>
    <s v=""/>
    <n v="846153.9"/>
    <n v="-12745"/>
    <x v="571"/>
    <n v="-7826.92"/>
    <n v="0"/>
    <n v="-1517.34"/>
    <n v="-22089.26"/>
    <n v="0"/>
    <n v="11.1"/>
    <n v="881.41031250000015"/>
    <x v="1"/>
    <x v="0"/>
    <n v="833408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40"/>
    <n v="8598229"/>
    <s v=""/>
    <n v="3045952.36"/>
    <n v="-43742.07"/>
    <x v="572"/>
    <n v="-28175.06"/>
    <n v="0"/>
    <n v="-5582.87"/>
    <n v="-77500"/>
    <n v="0"/>
    <n v="11.1"/>
    <n v="3172.8670416666664"/>
    <x v="1"/>
    <x v="1"/>
    <n v="2913508.57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57"/>
    <n v="29304981"/>
    <s v=""/>
    <n v="59499.63"/>
    <n v="-896.2"/>
    <x v="573"/>
    <n v="-550.37"/>
    <n v="0"/>
    <n v="-714.08"/>
    <n v="-2160.65"/>
    <n v="0"/>
    <n v="11.1"/>
    <n v="61.978781249999997"/>
    <x v="1"/>
    <x v="0"/>
    <n v="58603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77"/>
    <n v="10615279"/>
    <s v=""/>
    <n v="154890.19"/>
    <n v="-2333.0300000000002"/>
    <x v="574"/>
    <n v="-1432.73"/>
    <n v="0"/>
    <n v="-437.77"/>
    <n v="-4203.53"/>
    <n v="0"/>
    <n v="11.1"/>
    <n v="161.34394791666668"/>
    <x v="1"/>
    <x v="0"/>
    <n v="152557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72"/>
    <n v="19847210"/>
    <s v=""/>
    <n v="1093802.76"/>
    <n v="-15926.8"/>
    <x v="575"/>
    <n v="-10609.46"/>
    <n v="-500"/>
    <n v="-1983.74"/>
    <n v="-29020"/>
    <n v="0"/>
    <n v="11.64"/>
    <n v="1139.3778750000001"/>
    <x v="1"/>
    <x v="0"/>
    <n v="1061839.370000000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34"/>
    <n v="391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889"/>
    <n v="38994949"/>
    <s v=""/>
    <n v="321082.11"/>
    <n v="0"/>
    <x v="576"/>
    <n v="0"/>
    <n v="0"/>
    <n v="0"/>
    <n v="0"/>
    <n v="0"/>
    <n v="12.7"/>
    <n v="334.46053124999997"/>
    <x v="1"/>
    <x v="1"/>
    <n v="291606.23"/>
    <x v="2"/>
    <n v="201609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10"/>
    <n v="5505565"/>
    <s v=""/>
    <n v="405307.59"/>
    <n v="-6104.85"/>
    <x v="577"/>
    <n v="-3749.1"/>
    <n v="0"/>
    <n v="-757.44"/>
    <n v="-10611.39"/>
    <n v="0"/>
    <n v="11.1"/>
    <n v="422.19540625000008"/>
    <x v="1"/>
    <x v="0"/>
    <n v="399202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20"/>
    <n v="28355410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55"/>
    <n v="32766974"/>
    <s v=""/>
    <n v="562240.86"/>
    <n v="-8180.51"/>
    <x v="578"/>
    <n v="-12307.37"/>
    <n v="0"/>
    <n v="-1512.12"/>
    <n v="-22000"/>
    <n v="0"/>
    <n v="12.17"/>
    <n v="585.66756250000003"/>
    <x v="1"/>
    <x v="1"/>
    <n v="368741.79"/>
    <x v="2"/>
    <n v="20140331"/>
    <x v="5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68"/>
    <n v="30823236"/>
    <s v=""/>
    <n v="578260.65"/>
    <n v="-8977.7000000000007"/>
    <x v="579"/>
    <n v="-4705.25"/>
    <n v="0"/>
    <n v="-1161.03"/>
    <n v="-14843.98"/>
    <n v="0"/>
    <n v="9.76"/>
    <n v="602.35484374999999"/>
    <x v="1"/>
    <x v="0"/>
    <n v="569282.94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75"/>
    <n v="39030407"/>
    <s v=""/>
    <n v="156886.81"/>
    <n v="-2420.04"/>
    <x v="580"/>
    <n v="-1313.93"/>
    <n v="0"/>
    <n v="-298.99"/>
    <n v="-4032.96"/>
    <n v="0"/>
    <n v="10.050000000000001"/>
    <n v="163.42376041666668"/>
    <x v="1"/>
    <x v="0"/>
    <n v="154466.7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39"/>
    <n v="129579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83"/>
    <n v="18246973"/>
    <s v=""/>
    <n v="328147.78000000003"/>
    <n v="-5001.3900000000003"/>
    <x v="581"/>
    <n v="-2893.17"/>
    <n v="0"/>
    <n v="-596.52"/>
    <n v="-8491.08"/>
    <n v="0"/>
    <n v="10.58"/>
    <n v="341.82060416666673"/>
    <x v="1"/>
    <x v="0"/>
    <n v="323146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96"/>
    <n v="32194116"/>
    <s v=""/>
    <n v="233219.33"/>
    <n v="-58.11"/>
    <x v="582"/>
    <n v="-2262.23"/>
    <n v="-500"/>
    <n v="-399.66"/>
    <n v="-3220"/>
    <n v="0"/>
    <n v="11.64"/>
    <n v="242.93680208333333"/>
    <x v="1"/>
    <x v="0"/>
    <n v="223203.29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00"/>
    <n v="15153537"/>
    <s v=""/>
    <n v="377879.22"/>
    <n v="-5828.94"/>
    <x v="583"/>
    <n v="-3164.74"/>
    <n v="0"/>
    <n v="-996.7"/>
    <n v="-9990.3799999999992"/>
    <n v="0"/>
    <n v="10.050000000000001"/>
    <n v="393.62418750000001"/>
    <x v="1"/>
    <x v="0"/>
    <n v="372050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40"/>
    <n v="5633622"/>
    <s v=""/>
    <n v="246819.22"/>
    <n v="-3784.51"/>
    <x v="584"/>
    <n v="-2121.62"/>
    <n v="0"/>
    <n v="-450.13"/>
    <n v="-6356.26"/>
    <n v="0"/>
    <n v="10.32"/>
    <n v="257.10335416666669"/>
    <x v="1"/>
    <x v="0"/>
    <n v="243034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68"/>
    <n v="34956938"/>
    <s v=""/>
    <n v="514397.43"/>
    <n v="-7986.21"/>
    <x v="585"/>
    <n v="-4185.6000000000004"/>
    <n v="0"/>
    <n v="-1063.1500000000001"/>
    <n v="-13234.96"/>
    <n v="0"/>
    <n v="9.76"/>
    <n v="535.83065625000006"/>
    <x v="1"/>
    <x v="0"/>
    <n v="506411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47"/>
    <n v="29932195"/>
    <s v=""/>
    <n v="413540.17"/>
    <n v="-12513.64"/>
    <x v="586"/>
    <n v="-6874.62"/>
    <n v="-500"/>
    <n v="-1260.83"/>
    <n v="-21149.09"/>
    <n v="0"/>
    <n v="10.050000000000001"/>
    <n v="430.77101041666668"/>
    <x v="1"/>
    <x v="0"/>
    <n v="401026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51"/>
    <n v="26421866"/>
    <s v=""/>
    <n v="354543.16"/>
    <n v="-5504.41"/>
    <x v="587"/>
    <n v="-2884.88"/>
    <n v="0"/>
    <n v="-694.55"/>
    <n v="-9083.84"/>
    <n v="0"/>
    <n v="9.76"/>
    <n v="369.31579166666666"/>
    <x v="1"/>
    <x v="0"/>
    <n v="349038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42"/>
    <n v="22876625"/>
    <s v=""/>
    <n v="354543.16"/>
    <n v="-5504.41"/>
    <x v="587"/>
    <n v="-2884.88"/>
    <n v="0"/>
    <n v="-692.75"/>
    <n v="-9082.0400000000009"/>
    <n v="0"/>
    <n v="9.76"/>
    <n v="369.31579166666666"/>
    <x v="1"/>
    <x v="0"/>
    <n v="349038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10"/>
    <n v="37268526"/>
    <s v=""/>
    <n v="603547.81999999995"/>
    <n v="-9090.77"/>
    <x v="588"/>
    <n v="-5582.82"/>
    <n v="0"/>
    <n v="-1560.32"/>
    <n v="-16233.91"/>
    <n v="0"/>
    <n v="11.1"/>
    <n v="628.69564583333329"/>
    <x v="1"/>
    <x v="0"/>
    <n v="594457.05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41"/>
    <n v="8512153"/>
    <s v=""/>
    <n v="300629.07"/>
    <n v="-9156.06"/>
    <x v="589"/>
    <n v="-4855.28"/>
    <n v="-500"/>
    <n v="-848.81"/>
    <n v="-15360.15"/>
    <n v="0"/>
    <n v="9.76"/>
    <n v="313.15528125000003"/>
    <x v="1"/>
    <x v="0"/>
    <n v="291473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57"/>
    <n v="25782966"/>
    <s v=""/>
    <n v="154939.54"/>
    <n v="-2333.7600000000002"/>
    <x v="590"/>
    <n v="-1433.19"/>
    <n v="0"/>
    <n v="-332.23"/>
    <n v="-4099.18"/>
    <n v="0"/>
    <n v="11.1"/>
    <n v="161.39535416666669"/>
    <x v="1"/>
    <x v="0"/>
    <n v="152605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86"/>
    <n v="33791833"/>
    <s v=""/>
    <n v="374517.1"/>
    <n v="-5641.08"/>
    <x v="591"/>
    <n v="-3464.28"/>
    <n v="0"/>
    <n v="-749.95"/>
    <n v="-9855.31"/>
    <n v="0"/>
    <n v="11.1"/>
    <n v="390.12197916666668"/>
    <x v="1"/>
    <x v="0"/>
    <n v="368876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90"/>
    <n v="19117049"/>
    <s v=""/>
    <n v="447192.13"/>
    <n v="-6735.73"/>
    <x v="592"/>
    <n v="-4136.53"/>
    <n v="0"/>
    <n v="-837.7"/>
    <n v="-11709.96"/>
    <n v="0"/>
    <n v="11.1"/>
    <n v="465.82513541666668"/>
    <x v="1"/>
    <x v="0"/>
    <n v="440456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80"/>
    <n v="39074886"/>
    <s v=""/>
    <n v="529865.23"/>
    <n v="-15687.46"/>
    <x v="593"/>
    <n v="-9730.2800000000007"/>
    <n v="-500"/>
    <n v="-1729.94"/>
    <n v="-27647.68"/>
    <n v="0"/>
    <n v="11.1"/>
    <n v="551.94294791666664"/>
    <x v="1"/>
    <x v="0"/>
    <n v="514177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700"/>
    <n v="36352536"/>
    <s v=""/>
    <n v="466325.67"/>
    <n v="-7023.9"/>
    <x v="594"/>
    <n v="-4313.51"/>
    <n v="0"/>
    <n v="-851.78"/>
    <n v="-12189.19"/>
    <n v="0"/>
    <n v="11.1"/>
    <n v="485.75590625000001"/>
    <x v="1"/>
    <x v="0"/>
    <n v="459301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03"/>
    <n v="12564189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12"/>
    <n v="5028129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61"/>
    <n v="24200491"/>
    <s v=""/>
    <n v="373777.88"/>
    <n v="-5593.2"/>
    <x v="595"/>
    <n v="-3302.82"/>
    <n v="0"/>
    <n v="-731.98"/>
    <n v="-9628"/>
    <n v="-162"/>
    <n v="10.6"/>
    <n v="389.35195833333336"/>
    <x v="1"/>
    <x v="0"/>
    <n v="368184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84"/>
    <n v="10455814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095"/>
    <n v="8841150"/>
    <s v=""/>
    <n v="306152.57"/>
    <n v="-7570.73"/>
    <x v="596"/>
    <n v="-6335.95"/>
    <n v="-1000"/>
    <n v="-2264.8000000000002"/>
    <n v="-17171.48"/>
    <n v="0"/>
    <n v="12.5"/>
    <n v="318.90892708333337"/>
    <x v="1"/>
    <x v="0"/>
    <n v="293862.69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08"/>
    <n v="15745282"/>
    <s v=""/>
    <n v="0"/>
    <n v="0"/>
    <x v="0"/>
    <n v="0"/>
    <n v="0"/>
    <n v="0"/>
    <n v="0"/>
    <n v="0"/>
    <n v="10.9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26"/>
    <n v="25168560"/>
    <s v=""/>
    <n v="1295251.1399999999"/>
    <n v="-19515.32"/>
    <x v="597"/>
    <n v="-10847.73"/>
    <n v="0"/>
    <n v="-2308.94"/>
    <n v="-32671.99"/>
    <n v="0"/>
    <n v="10.050000000000001"/>
    <n v="1349.2199375"/>
    <x v="1"/>
    <x v="0"/>
    <n v="1275735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43"/>
    <n v="33928381"/>
    <s v=""/>
    <n v="254702.15"/>
    <n v="-3862.93"/>
    <x v="598"/>
    <n v="-2072.4899999999998"/>
    <n v="0"/>
    <n v="-488.33"/>
    <n v="-6423.75"/>
    <n v="0"/>
    <n v="9.76"/>
    <n v="265.31473958333333"/>
    <x v="1"/>
    <x v="0"/>
    <n v="250839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85"/>
    <n v="37278951"/>
    <s v=""/>
    <n v="1669142.12"/>
    <n v="-24561.39"/>
    <x v="599"/>
    <n v="-15439.56"/>
    <n v="0"/>
    <n v="-3277.79"/>
    <n v="-43278.74"/>
    <n v="0"/>
    <n v="11.1"/>
    <n v="1738.6897083333336"/>
    <x v="1"/>
    <x v="0"/>
    <n v="1644580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10"/>
    <n v="16761670"/>
    <s v=""/>
    <n v="904330.22"/>
    <n v="-103005.8"/>
    <x v="600"/>
    <n v="-72679.94"/>
    <n v="-1500"/>
    <n v="-12538.88"/>
    <n v="-189724.62"/>
    <n v="0"/>
    <n v="11.38"/>
    <n v="942.01064583333334"/>
    <x v="1"/>
    <x v="0"/>
    <n v="801324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07"/>
    <n v="13877405"/>
    <s v=""/>
    <n v="236874.32"/>
    <n v="-3408.79"/>
    <x v="601"/>
    <n v="-2454.61"/>
    <n v="0"/>
    <n v="-400.6"/>
    <n v="-6264"/>
    <n v="-113.56"/>
    <n v="12.44"/>
    <n v="246.74408333333335"/>
    <x v="1"/>
    <x v="0"/>
    <n v="233465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17"/>
    <n v="11933965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36"/>
    <n v="11932252"/>
    <s v=""/>
    <n v="107591.37"/>
    <n v="-1633.93"/>
    <x v="602"/>
    <n v="-870.34"/>
    <n v="0"/>
    <n v="-223.55"/>
    <n v="-2727.82"/>
    <n v="0"/>
    <n v="9.7100000000000009"/>
    <n v="112.07434375000001"/>
    <x v="1"/>
    <x v="0"/>
    <n v="105957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89"/>
    <n v="11660210"/>
    <s v=""/>
    <n v="688575.72"/>
    <n v="-10374.65"/>
    <x v="603"/>
    <n v="-5766.82"/>
    <n v="0"/>
    <n v="-1287.06"/>
    <n v="-17428.53"/>
    <n v="0"/>
    <n v="10.050000000000001"/>
    <n v="717.26637500000004"/>
    <x v="1"/>
    <x v="0"/>
    <n v="678201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97"/>
    <n v="2149950"/>
    <s v=""/>
    <n v="138896.26"/>
    <n v="-5488.99"/>
    <x v="604"/>
    <n v="-1446.84"/>
    <n v="0"/>
    <n v="-486.43"/>
    <n v="-7422.26"/>
    <n v="0"/>
    <n v="12.5"/>
    <n v="144.6836041666667"/>
    <x v="1"/>
    <x v="0"/>
    <n v="133407.2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094"/>
    <n v="36167751"/>
    <s v=""/>
    <n v="405845.53"/>
    <n v="-6114.8"/>
    <x v="605"/>
    <n v="-3398.96"/>
    <n v="0"/>
    <n v="-770.26"/>
    <n v="-10284.02"/>
    <n v="0"/>
    <n v="10.050000000000001"/>
    <n v="422.75576041666676"/>
    <x v="1"/>
    <x v="0"/>
    <n v="399730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09"/>
    <n v="9199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30"/>
    <n v="39279947"/>
    <s v=""/>
    <n v="0"/>
    <n v="0"/>
    <x v="0"/>
    <n v="0"/>
    <n v="0"/>
    <n v="0"/>
    <n v="0"/>
    <n v="0"/>
    <n v="10.4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60"/>
    <n v="24912181"/>
    <s v=""/>
    <n v="826522.42"/>
    <n v="-12377.03"/>
    <x v="606"/>
    <n v="-7104.65"/>
    <n v="0"/>
    <n v="-1406.57"/>
    <n v="-20888.25"/>
    <n v="0"/>
    <n v="10.32"/>
    <n v="860.96085416666676"/>
    <x v="1"/>
    <x v="0"/>
    <n v="814145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75"/>
    <n v="27028556"/>
    <s v=""/>
    <n v="289567.05"/>
    <n v="-4243.16"/>
    <x v="607"/>
    <n v="-2714.69"/>
    <n v="0"/>
    <n v="-565.45000000000005"/>
    <n v="-7523.3"/>
    <n v="0"/>
    <n v="11.25"/>
    <n v="301.63234375000002"/>
    <x v="1"/>
    <x v="0"/>
    <n v="285323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311"/>
    <n v="39385808"/>
    <s v=""/>
    <n v="160491.53"/>
    <n v="-2234.12"/>
    <x v="608"/>
    <n v="-1671.79"/>
    <n v="0"/>
    <n v="-299.08999999999997"/>
    <n v="-4205"/>
    <n v="-4.9400000000000004"/>
    <n v="12.5"/>
    <n v="167.17867708333333"/>
    <x v="1"/>
    <x v="0"/>
    <n v="158257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11"/>
    <n v="33869477"/>
    <s v=""/>
    <n v="421004.62"/>
    <n v="-6343.2"/>
    <x v="609"/>
    <n v="-3525.91"/>
    <n v="0"/>
    <n v="-811.75"/>
    <n v="-10680.86"/>
    <n v="0"/>
    <n v="10.050000000000001"/>
    <n v="438.54647916666664"/>
    <x v="1"/>
    <x v="0"/>
    <n v="414661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30"/>
    <n v="18419578"/>
    <s v=""/>
    <n v="274068.89"/>
    <n v="-4156.66"/>
    <x v="610"/>
    <n v="-2230.0700000000002"/>
    <n v="0"/>
    <n v="-632.21"/>
    <n v="-7018.94"/>
    <n v="0"/>
    <n v="9.76"/>
    <n v="285.48842708333336"/>
    <x v="1"/>
    <x v="0"/>
    <n v="269912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65"/>
    <n v="18961303"/>
    <s v=""/>
    <n v="647092.59"/>
    <n v="-9515.33"/>
    <x v="611"/>
    <n v="-5985.61"/>
    <n v="0"/>
    <n v="-1176.73"/>
    <n v="-16677.669999999998"/>
    <n v="0"/>
    <n v="11.1"/>
    <n v="674.05478125000002"/>
    <x v="1"/>
    <x v="0"/>
    <n v="637577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98"/>
    <n v="31074752"/>
    <s v=""/>
    <n v="1003306.1"/>
    <n v="-14849.36"/>
    <x v="612"/>
    <n v="-9067.3799999999992"/>
    <n v="0"/>
    <n v="-2231.46"/>
    <n v="-26148.2"/>
    <n v="0"/>
    <n v="10.85"/>
    <n v="1045.1105208333333"/>
    <x v="1"/>
    <x v="0"/>
    <n v="988456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48"/>
    <n v="13452267"/>
    <s v=""/>
    <n v="445329.82"/>
    <n v="-4541.04"/>
    <x v="613"/>
    <n v="-4119.3"/>
    <n v="-500"/>
    <n v="-759.66"/>
    <n v="-9920"/>
    <n v="0"/>
    <n v="11.1"/>
    <n v="463.8852291666667"/>
    <x v="1"/>
    <x v="0"/>
    <n v="432480.2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34"/>
    <n v="13548794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59"/>
    <n v="39693159"/>
    <s v=""/>
    <n v="686891.33"/>
    <n v="-9864.26"/>
    <x v="614"/>
    <n v="-6992.68"/>
    <n v="-500"/>
    <n v="-1563.06"/>
    <n v="-18920"/>
    <n v="0"/>
    <n v="11.1"/>
    <n v="715.51180208333335"/>
    <x v="1"/>
    <x v="0"/>
    <n v="667071.5699999999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62"/>
    <n v="23952339"/>
    <s v=""/>
    <n v="275430.71000000002"/>
    <n v="-4074.18"/>
    <x v="615"/>
    <n v="-2489.21"/>
    <n v="0"/>
    <n v="-517.58000000000004"/>
    <n v="-7080.97"/>
    <n v="0"/>
    <n v="10.85"/>
    <n v="286.90698958333337"/>
    <x v="1"/>
    <x v="0"/>
    <n v="271356.5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82"/>
    <n v="21114968"/>
    <s v=""/>
    <n v="673548.22"/>
    <n v="0"/>
    <x v="616"/>
    <n v="-4622.7700000000004"/>
    <n v="0"/>
    <n v="-1198.47"/>
    <n v="-5821.24"/>
    <n v="0"/>
    <n v="11.1"/>
    <n v="701.61272916666667"/>
    <x v="1"/>
    <x v="0"/>
    <n v="663583.8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08"/>
    <n v="11262315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7957"/>
    <n v="21757477"/>
    <s v=""/>
    <n v="800450.13"/>
    <n v="-23357.25"/>
    <x v="617"/>
    <n v="-10301.77"/>
    <n v="-500"/>
    <n v="-1284.5899999999999"/>
    <n v="-35443.61"/>
    <n v="0"/>
    <n v="11.1"/>
    <n v="833.80221875000007"/>
    <x v="1"/>
    <x v="0"/>
    <n v="777092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7988"/>
    <n v="12305966"/>
    <s v=""/>
    <n v="166312.59"/>
    <n v="-2461.6999999999998"/>
    <x v="618"/>
    <n v="-1538.39"/>
    <n v="0"/>
    <n v="-379.88"/>
    <n v="-4379.97"/>
    <n v="0"/>
    <n v="11.1"/>
    <n v="173.24228125000002"/>
    <x v="1"/>
    <x v="0"/>
    <n v="163850.8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52"/>
    <n v="24203356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88"/>
    <n v="37887331"/>
    <s v=""/>
    <n v="23035.32"/>
    <n v="0"/>
    <x v="619"/>
    <n v="0"/>
    <n v="0"/>
    <n v="0"/>
    <n v="0"/>
    <n v="0"/>
    <n v="11.1"/>
    <n v="23.995125000000002"/>
    <x v="1"/>
    <x v="1"/>
    <n v="14390.31"/>
    <x v="2"/>
    <n v="20130228"/>
    <x v="5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94"/>
    <n v="35209985"/>
    <s v=""/>
    <n v="226408.78"/>
    <n v="-4243.41"/>
    <x v="620"/>
    <n v="-2094.2800000000002"/>
    <n v="0"/>
    <n v="-548.77"/>
    <n v="-6886.46"/>
    <n v="0"/>
    <n v="11.1"/>
    <n v="235.84247916666666"/>
    <x v="1"/>
    <x v="0"/>
    <n v="222165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352"/>
    <n v="5806564"/>
    <s v=""/>
    <n v="329207.96999999997"/>
    <n v="-12567.69"/>
    <x v="621"/>
    <n v="-2999.49"/>
    <n v="-500"/>
    <n v="-765.25"/>
    <n v="-16832.43"/>
    <n v="0"/>
    <n v="11.1"/>
    <n v="342.92496875000001"/>
    <x v="1"/>
    <x v="0"/>
    <n v="316640.28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390"/>
    <n v="15707731"/>
    <s v=""/>
    <n v="308269.59000000003"/>
    <n v="-4644.6400000000003"/>
    <x v="622"/>
    <n v="-2581.7600000000002"/>
    <n v="0"/>
    <n v="-1686.42"/>
    <n v="-8912.82"/>
    <n v="0"/>
    <n v="10.050000000000001"/>
    <n v="321.11415625000001"/>
    <x v="1"/>
    <x v="0"/>
    <n v="303624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01"/>
    <n v="2286820"/>
    <s v=""/>
    <n v="448460.68"/>
    <n v="-6756.87"/>
    <x v="623"/>
    <n v="-3755.86"/>
    <n v="0"/>
    <n v="-796.65"/>
    <n v="-11309.38"/>
    <n v="0"/>
    <n v="10.050000000000001"/>
    <n v="467.14654166666668"/>
    <x v="1"/>
    <x v="0"/>
    <n v="441703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06"/>
    <n v="25201679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19"/>
    <n v="38061133"/>
    <s v=""/>
    <n v="202777.47"/>
    <n v="-3074.39"/>
    <x v="624"/>
    <n v="-1698.26"/>
    <n v="0"/>
    <n v="-409.33"/>
    <n v="-5181.9799999999996"/>
    <n v="0"/>
    <n v="10.050000000000001"/>
    <n v="211.22653125000002"/>
    <x v="1"/>
    <x v="0"/>
    <n v="199703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25"/>
    <n v="36396006"/>
    <s v=""/>
    <n v="676159.24"/>
    <n v="-7965.33"/>
    <x v="625"/>
    <n v="-5719.99"/>
    <n v="-1000"/>
    <n v="-1242.69"/>
    <n v="-15928.01"/>
    <n v="0"/>
    <n v="10.15"/>
    <n v="704.33254166666666"/>
    <x v="1"/>
    <x v="0"/>
    <n v="646794.81999999995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30"/>
    <n v="23018359"/>
    <s v=""/>
    <n v="0"/>
    <n v="0"/>
    <x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51"/>
    <n v="39428194"/>
    <s v=""/>
    <n v="129029.75"/>
    <n v="-1930.86"/>
    <x v="626"/>
    <n v="-1112.3399999999999"/>
    <n v="0"/>
    <n v="-337.44"/>
    <n v="-3380.64"/>
    <n v="0"/>
    <n v="10.35"/>
    <n v="134.40598958333334"/>
    <x v="1"/>
    <x v="0"/>
    <n v="127098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69"/>
    <n v="26336700"/>
    <s v=""/>
    <n v="514356.4"/>
    <n v="-7539.32"/>
    <x v="627"/>
    <n v="-5102.84"/>
    <n v="0"/>
    <n v="-857.84"/>
    <n v="-13500"/>
    <n v="-69.48"/>
    <n v="11.91"/>
    <n v="535.78791666666677"/>
    <x v="1"/>
    <x v="0"/>
    <n v="506817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619"/>
    <n v="26434095"/>
    <s v=""/>
    <n v="1118741.75"/>
    <n v="0"/>
    <x v="628"/>
    <n v="0"/>
    <n v="0"/>
    <n v="0"/>
    <n v="0"/>
    <n v="0"/>
    <n v="11.1"/>
    <n v="1165.3559895833334"/>
    <x v="1"/>
    <x v="1"/>
    <n v="570279.01"/>
    <x v="2"/>
    <n v="20090331"/>
    <x v="6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838"/>
    <n v="36825294"/>
    <s v=""/>
    <n v="1151326.6499999999"/>
    <n v="-17991.75"/>
    <x v="629"/>
    <n v="-10639.8"/>
    <n v="-500"/>
    <n v="-2251.37"/>
    <n v="-31382.92"/>
    <n v="0"/>
    <n v="11.1"/>
    <n v="1199.29859375"/>
    <x v="1"/>
    <x v="0"/>
    <n v="1133334.8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61"/>
    <n v="13882401"/>
    <s v=""/>
    <n v="895667.73"/>
    <n v="0"/>
    <x v="630"/>
    <n v="0"/>
    <n v="0"/>
    <n v="0"/>
    <n v="0"/>
    <n v="0"/>
    <n v="11.31"/>
    <n v="932.98721875000001"/>
    <x v="1"/>
    <x v="1"/>
    <n v="457892.25"/>
    <x v="2"/>
    <n v="20090302"/>
    <x v="6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75"/>
    <n v="4998673"/>
    <s v=""/>
    <n v="284980.99"/>
    <n v="-4217.8100000000004"/>
    <x v="631"/>
    <n v="-2636.07"/>
    <n v="0"/>
    <n v="-504.51"/>
    <n v="-7358.39"/>
    <n v="0"/>
    <n v="11.1"/>
    <n v="296.85519791666667"/>
    <x v="1"/>
    <x v="0"/>
    <n v="280763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92"/>
    <n v="18881097"/>
    <s v=""/>
    <n v="493496.77"/>
    <n v="-7259.2"/>
    <x v="632"/>
    <n v="-4564.8500000000004"/>
    <n v="0"/>
    <n v="-1302.71"/>
    <n v="-13126.76"/>
    <n v="0"/>
    <n v="11.1"/>
    <n v="514.05913541666666"/>
    <x v="1"/>
    <x v="0"/>
    <n v="486237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25"/>
    <n v="10048097"/>
    <s v=""/>
    <n v="974639.51"/>
    <n v="-14016.97"/>
    <x v="633"/>
    <n v="-7216.13"/>
    <n v="-500"/>
    <n v="-186.9"/>
    <n v="-21920"/>
    <n v="0"/>
    <n v="11.1"/>
    <n v="1015.2494895833333"/>
    <x v="1"/>
    <x v="0"/>
    <n v="946475.9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40"/>
    <n v="39567620"/>
    <s v=""/>
    <n v="340174.54"/>
    <n v="-5002.1499999999996"/>
    <x v="634"/>
    <n v="-3146.61"/>
    <n v="0"/>
    <n v="-745.2"/>
    <n v="-8893.9599999999991"/>
    <n v="0"/>
    <n v="11.1"/>
    <n v="354.34847916666666"/>
    <x v="1"/>
    <x v="0"/>
    <n v="335172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12"/>
    <n v="3790368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33"/>
    <n v="17306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93"/>
    <n v="29573613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04"/>
    <n v="9363483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14"/>
    <n v="21312235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43"/>
    <n v="23214053"/>
    <s v=""/>
    <n v="578133.56000000006"/>
    <n v="-8501.27"/>
    <x v="635"/>
    <n v="-5347.74"/>
    <n v="0"/>
    <n v="-1115.68"/>
    <n v="-14964.69"/>
    <n v="0"/>
    <n v="11.1"/>
    <n v="602.22245833333341"/>
    <x v="1"/>
    <x v="0"/>
    <n v="569632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69"/>
    <n v="21378480"/>
    <s v=""/>
    <n v="715176.48"/>
    <n v="0"/>
    <x v="636"/>
    <n v="0"/>
    <n v="0"/>
    <n v="-18.7"/>
    <n v="-18.7"/>
    <n v="0"/>
    <n v="11.1"/>
    <n v="744.97550000000001"/>
    <x v="1"/>
    <x v="0"/>
    <n v="704660.0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708"/>
    <n v="39651964"/>
    <s v=""/>
    <n v="649465.25"/>
    <n v="0"/>
    <x v="637"/>
    <n v="0"/>
    <n v="0"/>
    <n v="0"/>
    <n v="0"/>
    <n v="0"/>
    <n v="11.1"/>
    <n v="676.52630208333335"/>
    <x v="1"/>
    <x v="1"/>
    <n v="470086.59"/>
    <x v="2"/>
    <n v="20141201"/>
    <x v="6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50"/>
    <n v="23078891"/>
    <s v=""/>
    <n v="602880.49"/>
    <n v="0"/>
    <x v="638"/>
    <n v="0"/>
    <n v="0"/>
    <n v="0"/>
    <n v="0"/>
    <n v="0"/>
    <n v="11.1"/>
    <n v="628.00051041666666"/>
    <x v="1"/>
    <x v="1"/>
    <n v="328850.73"/>
    <x v="2"/>
    <n v="20110930"/>
    <x v="6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77"/>
    <n v="3331442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98"/>
    <n v="35883560"/>
    <s v=""/>
    <n v="467220.73"/>
    <n v="-7959.19"/>
    <x v="639"/>
    <n v="-4325.6899999999996"/>
    <n v="0"/>
    <n v="-915.12"/>
    <n v="-13200"/>
    <n v="-749.7"/>
    <n v="11.11"/>
    <n v="486.68826041666671"/>
    <x v="1"/>
    <x v="0"/>
    <n v="459261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61"/>
    <n v="8558491"/>
    <s v=""/>
    <n v="850385.48"/>
    <n v="-12504.7"/>
    <x v="640"/>
    <n v="-7866.07"/>
    <n v="0"/>
    <n v="-1608.75"/>
    <n v="-21979.52"/>
    <n v="0"/>
    <n v="11.1"/>
    <n v="885.81820833333347"/>
    <x v="1"/>
    <x v="0"/>
    <n v="837880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71"/>
    <n v="39828306"/>
    <s v=""/>
    <n v="364504.53"/>
    <n v="0"/>
    <x v="641"/>
    <n v="-1666.81"/>
    <n v="0"/>
    <n v="-683.77"/>
    <n v="-2350.58"/>
    <n v="0"/>
    <n v="11.1"/>
    <n v="379.69221874999999"/>
    <x v="1"/>
    <x v="0"/>
    <n v="359144.5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20"/>
    <n v="25903701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37"/>
    <n v="14900237"/>
    <s v=""/>
    <n v="401197.2"/>
    <n v="-5953.54"/>
    <x v="642"/>
    <n v="-3605.04"/>
    <n v="0"/>
    <n v="-741.42"/>
    <n v="-10300"/>
    <n v="-10.44"/>
    <n v="10.78"/>
    <n v="417.91374999999999"/>
    <x v="1"/>
    <x v="0"/>
    <n v="395243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43"/>
    <n v="23631212"/>
    <s v=""/>
    <n v="256031.25"/>
    <n v="0"/>
    <x v="643"/>
    <n v="0"/>
    <n v="0"/>
    <n v="0"/>
    <n v="0"/>
    <n v="0"/>
    <n v="11.11"/>
    <n v="266.69921875"/>
    <x v="1"/>
    <x v="1"/>
    <n v="224119"/>
    <x v="2"/>
    <n v="20160630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79"/>
    <n v="15198069"/>
    <s v=""/>
    <n v="0"/>
    <n v="0"/>
    <x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99"/>
    <n v="33286971"/>
    <s v=""/>
    <n v="110511.27"/>
    <n v="-1558.3"/>
    <x v="644"/>
    <n v="-917.05"/>
    <n v="0"/>
    <n v="-246.03"/>
    <n v="-2721.38"/>
    <n v="0"/>
    <n v="9.9600000000000009"/>
    <n v="115.11590625000001"/>
    <x v="1"/>
    <x v="0"/>
    <n v="108952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15"/>
    <n v="22298983"/>
    <s v=""/>
    <n v="1540517.51"/>
    <n v="0"/>
    <x v="645"/>
    <n v="0"/>
    <n v="0"/>
    <n v="0"/>
    <n v="0"/>
    <n v="0"/>
    <n v="12.17"/>
    <n v="1604.7057395833335"/>
    <x v="1"/>
    <x v="1"/>
    <n v="877541.13"/>
    <x v="2"/>
    <n v="20110331"/>
    <x v="6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69"/>
    <n v="5600926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94"/>
    <n v="39695446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65"/>
    <n v="23327018"/>
    <s v=""/>
    <n v="91626.15"/>
    <n v="-6420.18"/>
    <x v="646"/>
    <n v="-847.54"/>
    <n v="0"/>
    <n v="-656.72"/>
    <n v="-7924.44"/>
    <n v="0"/>
    <n v="11.1"/>
    <n v="95.443906249999998"/>
    <x v="1"/>
    <x v="0"/>
    <n v="85205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87"/>
    <n v="39772040"/>
    <s v=""/>
    <n v="182825.99"/>
    <n v="-2688.39"/>
    <x v="647"/>
    <n v="-1691.14"/>
    <n v="0"/>
    <n v="-306.38"/>
    <n v="-4685.91"/>
    <n v="0"/>
    <n v="11.1"/>
    <n v="190.44373958333333"/>
    <x v="1"/>
    <x v="0"/>
    <n v="180137.6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97"/>
    <n v="36533984"/>
    <s v=""/>
    <n v="355668.43"/>
    <n v="-5139.62"/>
    <x v="648"/>
    <n v="-3058.77"/>
    <n v="-500"/>
    <n v="-721.61"/>
    <n v="-9420"/>
    <n v="0"/>
    <n v="11.1"/>
    <n v="370.48794791666666"/>
    <x v="1"/>
    <x v="0"/>
    <n v="345341.6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07"/>
    <n v="24774827"/>
    <s v=""/>
    <n v="248366.18"/>
    <n v="-3745.06"/>
    <x v="649"/>
    <n v="-2297.39"/>
    <n v="0"/>
    <n v="-497.55"/>
    <n v="-6540"/>
    <n v="-1.1599999999999999"/>
    <n v="11.1"/>
    <n v="258.71477083333338"/>
    <x v="1"/>
    <x v="0"/>
    <n v="244621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69"/>
    <n v="18525861"/>
    <s v=""/>
    <n v="401439.91"/>
    <n v="-6572.64"/>
    <x v="650"/>
    <n v="-3713.32"/>
    <n v="-500"/>
    <n v="-736.29"/>
    <n v="-11522.25"/>
    <n v="0"/>
    <n v="11.1"/>
    <n v="418.16657291666667"/>
    <x v="1"/>
    <x v="0"/>
    <n v="388233.8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47"/>
    <n v="39676468"/>
    <s v=""/>
    <n v="1922010.05"/>
    <n v="0"/>
    <x v="651"/>
    <n v="-5767.25"/>
    <n v="0"/>
    <n v="-3622.68"/>
    <n v="-9389.93"/>
    <n v="0"/>
    <n v="11.11"/>
    <n v="2002.0938020833335"/>
    <x v="1"/>
    <x v="0"/>
    <n v="1893753.9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08"/>
    <n v="17684564"/>
    <s v=""/>
    <n v="479722.61"/>
    <n v="-7227.89"/>
    <x v="652"/>
    <n v="-4017.68"/>
    <n v="0"/>
    <n v="-917.88"/>
    <n v="-12163.45"/>
    <n v="0"/>
    <n v="10.050000000000001"/>
    <n v="499.7110520833333"/>
    <x v="1"/>
    <x v="0"/>
    <n v="472494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29"/>
    <n v="3032960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70"/>
    <n v="28668145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99"/>
    <n v="13886322"/>
    <s v=""/>
    <n v="465597.27"/>
    <n v="-6880.86"/>
    <x v="653"/>
    <n v="-3835.91"/>
    <n v="-500"/>
    <n v="-819.11"/>
    <n v="-12035.88"/>
    <n v="0"/>
    <n v="9.89"/>
    <n v="484.99715625000005"/>
    <x v="1"/>
    <x v="0"/>
    <n v="451778.8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10"/>
    <n v="13482887"/>
    <s v=""/>
    <n v="209398.87"/>
    <n v="-3154.97"/>
    <x v="654"/>
    <n v="-1753.72"/>
    <n v="0"/>
    <n v="-385.76"/>
    <n v="-5294.45"/>
    <n v="0"/>
    <n v="10.050000000000001"/>
    <n v="218.12382291666668"/>
    <x v="1"/>
    <x v="0"/>
    <n v="206243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98"/>
    <n v="39785516"/>
    <s v=""/>
    <n v="263358.93"/>
    <n v="-3877.1"/>
    <x v="655"/>
    <n v="-1910.26"/>
    <n v="-500"/>
    <n v="-461.62"/>
    <n v="-6748.98"/>
    <n v="0"/>
    <n v="10.050000000000001"/>
    <n v="274.33221874999998"/>
    <x v="1"/>
    <x v="0"/>
    <n v="255572.2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01"/>
    <n v="15524794"/>
    <s v=""/>
    <n v="128453.75"/>
    <n v="-1935.39"/>
    <x v="656"/>
    <n v="-1075.8"/>
    <n v="0"/>
    <n v="-241.48"/>
    <n v="-3252.67"/>
    <n v="0"/>
    <n v="10.050000000000001"/>
    <n v="133.80598958333334"/>
    <x v="1"/>
    <x v="0"/>
    <n v="126518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30"/>
    <n v="25651211"/>
    <s v=""/>
    <n v="253351.63"/>
    <n v="-3770.69"/>
    <x v="657"/>
    <n v="-2233.7199999999998"/>
    <n v="0"/>
    <n v="-458.7"/>
    <n v="-6463.11"/>
    <n v="0"/>
    <n v="10.58"/>
    <n v="263.90794791666667"/>
    <x v="1"/>
    <x v="0"/>
    <n v="249580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43"/>
    <n v="27983451"/>
    <s v=""/>
    <n v="401858.76"/>
    <n v="-6094.78"/>
    <x v="658"/>
    <n v="-3269.89"/>
    <n v="0"/>
    <n v="-813.35"/>
    <n v="-10178.02"/>
    <n v="0"/>
    <n v="9.76"/>
    <n v="418.60287500000004"/>
    <x v="1"/>
    <x v="0"/>
    <n v="395763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51"/>
    <n v="22507995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61"/>
    <n v="26663079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90"/>
    <n v="17198223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78"/>
    <n v="36816741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00"/>
    <n v="19145547"/>
    <s v=""/>
    <n v="180998.78"/>
    <n v="-2745.12"/>
    <x v="659"/>
    <n v="-1472.77"/>
    <n v="0"/>
    <n v="-333.84"/>
    <n v="-4551.7299999999996"/>
    <n v="0"/>
    <n v="9.76"/>
    <n v="188.54039583333335"/>
    <x v="1"/>
    <x v="0"/>
    <n v="178253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94"/>
    <n v="19376496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21"/>
    <n v="27709765"/>
    <s v=""/>
    <n v="321498"/>
    <n v="-321498"/>
    <x v="0"/>
    <n v="-991.29"/>
    <n v="0"/>
    <n v="-778.47"/>
    <n v="-323267.76"/>
    <n v="-314231.62"/>
    <n v="11.1"/>
    <n v="334.89375000000001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42"/>
    <n v="15620799"/>
    <s v=""/>
    <n v="349855.12"/>
    <n v="-4439.1899999999996"/>
    <x v="660"/>
    <n v="-3222.44"/>
    <n v="-500"/>
    <n v="-623.37"/>
    <n v="-8785"/>
    <n v="0"/>
    <n v="11.1"/>
    <n v="364.43241666666671"/>
    <x v="1"/>
    <x v="0"/>
    <n v="338312.63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220"/>
    <n v="15270271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80"/>
    <n v="10920859"/>
    <s v=""/>
    <n v="228924.56"/>
    <n v="-3392.91"/>
    <x v="661"/>
    <n v="-1862.74"/>
    <n v="0"/>
    <n v="-456.75"/>
    <n v="-5712.4"/>
    <n v="0"/>
    <n v="9.76"/>
    <n v="238.46308333333334"/>
    <x v="1"/>
    <x v="0"/>
    <n v="225531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92"/>
    <n v="27064304"/>
    <s v=""/>
    <n v="469920.51"/>
    <n v="-6840.49"/>
    <x v="662"/>
    <n v="-4346.76"/>
    <n v="0"/>
    <n v="-912.75"/>
    <n v="-12100"/>
    <n v="-50.99"/>
    <n v="11.1"/>
    <n v="489.50053125000005"/>
    <x v="1"/>
    <x v="0"/>
    <n v="463080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31"/>
    <n v="37738588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45"/>
    <n v="13487323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56"/>
    <n v="34057588"/>
    <s v=""/>
    <n v="0"/>
    <n v="0"/>
    <x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73"/>
    <n v="10397227"/>
    <s v=""/>
    <n v="415032.29"/>
    <n v="0"/>
    <x v="663"/>
    <n v="0"/>
    <n v="0"/>
    <n v="0"/>
    <n v="0"/>
    <n v="0"/>
    <n v="12.44"/>
    <n v="432.32530208333333"/>
    <x v="1"/>
    <x v="1"/>
    <n v="224415.66"/>
    <x v="2"/>
    <n v="20080731"/>
    <x v="6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01"/>
    <n v="26170064"/>
    <s v=""/>
    <n v="238946.91"/>
    <n v="-5326.06"/>
    <x v="664"/>
    <n v="-1985.81"/>
    <n v="-500"/>
    <n v="-437.59"/>
    <n v="-8249.4599999999991"/>
    <n v="0"/>
    <n v="10.050000000000001"/>
    <n v="248.90303125000003"/>
    <x v="1"/>
    <x v="0"/>
    <n v="233620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38"/>
    <n v="7727017"/>
    <s v=""/>
    <n v="144175.5"/>
    <n v="-5357.14"/>
    <x v="665"/>
    <n v="-1525.86"/>
    <n v="0"/>
    <n v="-489.1"/>
    <n v="-7372.1"/>
    <n v="0"/>
    <n v="12.7"/>
    <n v="150.18281250000001"/>
    <x v="1"/>
    <x v="0"/>
    <n v="138818.35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52"/>
    <n v="18105938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6010"/>
    <n v="32115804"/>
    <s v=""/>
    <n v="121013.27"/>
    <n v="-1737.84"/>
    <x v="666"/>
    <n v="-1119.3699999999999"/>
    <n v="0"/>
    <n v="-308.94"/>
    <n v="-3166.15"/>
    <n v="0"/>
    <n v="11.1"/>
    <n v="126.05548958333334"/>
    <x v="1"/>
    <x v="0"/>
    <n v="119275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805"/>
    <n v="35342097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03"/>
    <n v="11131989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27"/>
    <n v="5019236"/>
    <s v=""/>
    <n v="232707.74"/>
    <n v="-3407.36"/>
    <x v="667"/>
    <n v="-2152.5500000000002"/>
    <n v="0"/>
    <n v="-440.09"/>
    <n v="-6000"/>
    <n v="-28.35"/>
    <n v="11.1"/>
    <n v="242.40389583333334"/>
    <x v="1"/>
    <x v="0"/>
    <n v="229300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59"/>
    <n v="39774325"/>
    <s v=""/>
    <n v="474893.94"/>
    <n v="-7047.92"/>
    <x v="668"/>
    <n v="-3841.55"/>
    <n v="0"/>
    <n v="-966.44"/>
    <n v="-11855.91"/>
    <n v="0"/>
    <n v="9.7100000000000009"/>
    <n v="494.68118750000002"/>
    <x v="1"/>
    <x v="0"/>
    <n v="467846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1653"/>
    <n v="24945129"/>
    <s v=""/>
    <n v="115613.86"/>
    <n v="-186.91"/>
    <x v="669"/>
    <n v="-1204.31"/>
    <n v="0"/>
    <n v="-215.89"/>
    <n v="-1607.11"/>
    <n v="0"/>
    <n v="12.5"/>
    <n v="120.43110416666667"/>
    <x v="1"/>
    <x v="0"/>
    <n v="114008.0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1686"/>
    <n v="39075383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26"/>
    <n v="9459304"/>
    <s v=""/>
    <n v="213371.57"/>
    <n v="-3064.14"/>
    <x v="670"/>
    <n v="-1973.69"/>
    <n v="0"/>
    <n v="-407.32"/>
    <n v="-5445.15"/>
    <n v="0"/>
    <n v="11.1"/>
    <n v="222.26205208333337"/>
    <x v="1"/>
    <x v="0"/>
    <n v="210307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331"/>
    <n v="25144660"/>
    <s v=""/>
    <n v="137520.71"/>
    <n v="-1910.13"/>
    <x v="671"/>
    <n v="-1432.51"/>
    <n v="0"/>
    <n v="-331.58"/>
    <n v="-3674.22"/>
    <n v="0"/>
    <n v="12.5"/>
    <n v="143.25073958333334"/>
    <x v="1"/>
    <x v="0"/>
    <n v="135610.5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74"/>
    <n v="1125030"/>
    <s v=""/>
    <n v="0"/>
    <n v="0"/>
    <x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18"/>
    <n v="35563793"/>
    <s v=""/>
    <n v="444030.11"/>
    <n v="-6389.73"/>
    <x v="672"/>
    <n v="-4107.28"/>
    <n v="0"/>
    <n v="-802.99"/>
    <n v="-11300"/>
    <n v="-13.14"/>
    <n v="11.1"/>
    <n v="462.5313645833333"/>
    <x v="1"/>
    <x v="0"/>
    <n v="437640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23"/>
    <n v="21305453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704"/>
    <n v="34475831"/>
    <s v=""/>
    <n v="372197.96"/>
    <n v="0"/>
    <x v="673"/>
    <n v="0"/>
    <n v="0"/>
    <n v="0"/>
    <n v="0"/>
    <n v="0"/>
    <n v="11.1"/>
    <n v="387.70620833333334"/>
    <x v="1"/>
    <x v="0"/>
    <n v="361663.28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49"/>
    <n v="9351488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62"/>
    <n v="9259517"/>
    <s v=""/>
    <n v="734588.53"/>
    <n v="-10503.08"/>
    <x v="674"/>
    <n v="-6314.4"/>
    <n v="-500"/>
    <n v="-1402.52"/>
    <n v="-18720"/>
    <n v="0"/>
    <n v="10.32"/>
    <n v="765.19638541666666"/>
    <x v="1"/>
    <x v="0"/>
    <n v="713492.0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71"/>
    <n v="10813990"/>
    <s v=""/>
    <n v="527087.12"/>
    <n v="0"/>
    <x v="675"/>
    <n v="0"/>
    <n v="0"/>
    <n v="0"/>
    <n v="0"/>
    <n v="0"/>
    <n v="11.7"/>
    <n v="549.04908333333333"/>
    <x v="2"/>
    <x v="1"/>
    <n v="0"/>
    <x v="2"/>
    <n v="20090930"/>
    <x v="3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75"/>
    <n v="9220090"/>
    <s v=""/>
    <n v="176484.66"/>
    <n v="-2581.9699999999998"/>
    <x v="676"/>
    <n v="-1517.03"/>
    <n v="0"/>
    <n v="-312.70999999999998"/>
    <n v="-4411.71"/>
    <n v="0"/>
    <n v="10.32"/>
    <n v="183.8381875"/>
    <x v="1"/>
    <x v="0"/>
    <n v="173902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63"/>
    <n v="3385875"/>
    <s v=""/>
    <n v="871294.54"/>
    <n v="0"/>
    <x v="677"/>
    <n v="0"/>
    <n v="0"/>
    <n v="-1005.76"/>
    <n v="-1005.76"/>
    <n v="0"/>
    <n v="11.1"/>
    <n v="907.59847916666683"/>
    <x v="1"/>
    <x v="0"/>
    <n v="858782.0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79"/>
    <n v="10686501"/>
    <s v=""/>
    <n v="468563.07"/>
    <n v="-6728.91"/>
    <x v="678"/>
    <n v="-4334.21"/>
    <n v="0"/>
    <n v="-818.69"/>
    <n v="-11881.81"/>
    <n v="0"/>
    <n v="11.1"/>
    <n v="488.08653125000001"/>
    <x v="1"/>
    <x v="0"/>
    <n v="461834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90"/>
    <n v="191804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10"/>
    <n v="31196993"/>
    <s v=""/>
    <n v="378279.54"/>
    <n v="0"/>
    <x v="679"/>
    <n v="0"/>
    <n v="0"/>
    <n v="0"/>
    <n v="0"/>
    <n v="0"/>
    <n v="11.1"/>
    <n v="394.04118749999998"/>
    <x v="1"/>
    <x v="0"/>
    <n v="362574.67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003"/>
    <n v="11167329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41"/>
    <n v="37448651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96"/>
    <n v="39807026"/>
    <s v=""/>
    <n v="296350.15000000002"/>
    <n v="-4282.29"/>
    <x v="680"/>
    <n v="-2678.26"/>
    <n v="0"/>
    <n v="-529.45000000000005"/>
    <n v="-7490"/>
    <n v="-0.68"/>
    <n v="10.85"/>
    <n v="308.69807291666672"/>
    <x v="1"/>
    <x v="0"/>
    <n v="292067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410"/>
    <n v="24934176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2830"/>
    <n v="35134265"/>
    <s v=""/>
    <n v="117701.77"/>
    <n v="-1634.83"/>
    <x v="681"/>
    <n v="-1226.06"/>
    <n v="0"/>
    <n v="-305.08999999999997"/>
    <n v="-3165.98"/>
    <n v="0"/>
    <n v="12.5"/>
    <n v="122.60601041666668"/>
    <x v="1"/>
    <x v="0"/>
    <n v="116066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23"/>
    <n v="37363106"/>
    <s v=""/>
    <n v="249707.93"/>
    <n v="-3585.13"/>
    <x v="682"/>
    <n v="-2311.88"/>
    <n v="0"/>
    <n v="-432.23"/>
    <n v="-6329.24"/>
    <n v="0"/>
    <n v="11.11"/>
    <n v="260.11242708333333"/>
    <x v="1"/>
    <x v="0"/>
    <n v="246122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40"/>
    <n v="16250879"/>
    <s v=""/>
    <n v="148504.54999999999"/>
    <n v="-2281.12"/>
    <x v="683"/>
    <n v="-1232.32"/>
    <n v="0"/>
    <n v="-286.56"/>
    <n v="-3800"/>
    <n v="-72.67"/>
    <n v="9.9600000000000009"/>
    <n v="154.69223958333333"/>
    <x v="1"/>
    <x v="0"/>
    <n v="146223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210"/>
    <n v="18168409"/>
    <s v=""/>
    <n v="360135.03"/>
    <n v="-5171.8100000000004"/>
    <x v="684"/>
    <n v="-3331.25"/>
    <n v="0"/>
    <n v="-667.16"/>
    <n v="-9170.2199999999993"/>
    <n v="0"/>
    <n v="11.1"/>
    <n v="375.14065625000006"/>
    <x v="1"/>
    <x v="0"/>
    <n v="354963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23"/>
    <n v="39653641"/>
    <s v=""/>
    <n v="249773.97"/>
    <n v="0"/>
    <x v="685"/>
    <n v="0"/>
    <n v="0"/>
    <n v="0"/>
    <n v="0"/>
    <n v="0"/>
    <n v="10.85"/>
    <n v="260.18121875000003"/>
    <x v="1"/>
    <x v="1"/>
    <n v="179802.39"/>
    <x v="2"/>
    <n v="20140930"/>
    <x v="3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60"/>
    <n v="18861751"/>
    <s v=""/>
    <n v="156955.76"/>
    <n v="-4222.3100000000004"/>
    <x v="686"/>
    <n v="-1366.47"/>
    <n v="-500"/>
    <n v="-286.58"/>
    <n v="-6375.36"/>
    <n v="0"/>
    <n v="10.58"/>
    <n v="163.49558333333334"/>
    <x v="1"/>
    <x v="0"/>
    <n v="152733.4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77"/>
    <n v="21774397"/>
    <s v=""/>
    <n v="1290046.96"/>
    <n v="0"/>
    <x v="687"/>
    <n v="0"/>
    <n v="0"/>
    <n v="0"/>
    <n v="0"/>
    <n v="0"/>
    <n v="11.1"/>
    <n v="1343.7989166666666"/>
    <x v="1"/>
    <x v="1"/>
    <n v="676034.4"/>
    <x v="2"/>
    <n v="20090831"/>
    <x v="6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91"/>
    <n v="9695887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33"/>
    <n v="30617550"/>
    <s v=""/>
    <n v="218017.5"/>
    <n v="-3130.89"/>
    <x v="688"/>
    <n v="-2016.66"/>
    <n v="0"/>
    <n v="-422.91"/>
    <n v="-5570.46"/>
    <n v="0"/>
    <n v="11.1"/>
    <n v="227.1015625"/>
    <x v="1"/>
    <x v="0"/>
    <n v="214886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06"/>
    <n v="24039412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96"/>
    <n v="13598492"/>
    <s v=""/>
    <n v="435578.42"/>
    <n v="-435578.42"/>
    <x v="0"/>
    <n v="-2148.85"/>
    <n v="0"/>
    <n v="-695.25"/>
    <n v="-438422.52"/>
    <n v="-429321.56"/>
    <n v="11.1"/>
    <n v="453.72752083333336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10"/>
    <n v="23166130"/>
    <s v=""/>
    <n v="542054.51"/>
    <n v="-7786.3"/>
    <x v="689"/>
    <n v="-5014"/>
    <n v="0"/>
    <n v="-942.01"/>
    <n v="-13742.31"/>
    <n v="0"/>
    <n v="11.1"/>
    <n v="564.64011458333334"/>
    <x v="1"/>
    <x v="0"/>
    <n v="534268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42"/>
    <n v="31287488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06"/>
    <n v="17003405"/>
    <s v=""/>
    <n v="562458.56999999995"/>
    <n v="-7871.66"/>
    <x v="690"/>
    <n v="-5202.74"/>
    <n v="0"/>
    <n v="-925.6"/>
    <n v="-14000"/>
    <n v="-278.67"/>
    <n v="11.1"/>
    <n v="585.89434374999996"/>
    <x v="1"/>
    <x v="0"/>
    <n v="554586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10"/>
    <n v="27275455"/>
    <s v=""/>
    <n v="198598.34"/>
    <n v="-6188.83"/>
    <x v="691"/>
    <n v="-3365.37"/>
    <n v="-500"/>
    <n v="-865.8"/>
    <n v="-10920"/>
    <n v="-144.12"/>
    <n v="10.25"/>
    <n v="206.87327083333335"/>
    <x v="1"/>
    <x v="0"/>
    <n v="192409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58"/>
    <n v="58339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85"/>
    <n v="881200"/>
    <s v=""/>
    <n v="1936211.53"/>
    <n v="-27805.41"/>
    <x v="692"/>
    <n v="-17909.96"/>
    <n v="0"/>
    <n v="-3126.83"/>
    <n v="-48842.2"/>
    <n v="0"/>
    <n v="11.1"/>
    <n v="2016.887010416667"/>
    <x v="1"/>
    <x v="0"/>
    <n v="1908406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97"/>
    <n v="27812437"/>
    <s v=""/>
    <n v="393109.43"/>
    <n v="-5645.33"/>
    <x v="693"/>
    <n v="-3636.26"/>
    <n v="0"/>
    <n v="-791.46"/>
    <n v="-10073.049999999999"/>
    <n v="0"/>
    <n v="11.1"/>
    <n v="409.48898958333331"/>
    <x v="1"/>
    <x v="0"/>
    <n v="387464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7005"/>
    <n v="5810672"/>
    <s v=""/>
    <n v="954551.68"/>
    <n v="-13708.08"/>
    <x v="694"/>
    <n v="-8829.6"/>
    <n v="0"/>
    <n v="-1867"/>
    <n v="-24404.68"/>
    <n v="0"/>
    <n v="11.1"/>
    <n v="994.32466666666676"/>
    <x v="1"/>
    <x v="0"/>
    <n v="940843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74"/>
    <n v="36071294"/>
    <s v=""/>
    <n v="272065.5"/>
    <n v="-4079.7"/>
    <x v="695"/>
    <n v="-2398.71"/>
    <n v="0"/>
    <n v="-521.59"/>
    <n v="-7000"/>
    <n v="-74.06"/>
    <n v="10.58"/>
    <n v="283.40156250000001"/>
    <x v="1"/>
    <x v="0"/>
    <n v="267985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68"/>
    <n v="17664686"/>
    <s v=""/>
    <n v="248350.95"/>
    <n v="-6850.04"/>
    <x v="696"/>
    <n v="-5002.82"/>
    <n v="-500"/>
    <n v="-928.14"/>
    <n v="-13281"/>
    <n v="-0.2"/>
    <n v="12.17"/>
    <n v="258.69890624999999"/>
    <x v="1"/>
    <x v="0"/>
    <n v="241500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80"/>
    <n v="9607641"/>
    <s v=""/>
    <n v="485933.65"/>
    <n v="0"/>
    <x v="697"/>
    <n v="0"/>
    <n v="0"/>
    <n v="0"/>
    <n v="0"/>
    <n v="0"/>
    <n v="11.1"/>
    <n v="506.18088541666674"/>
    <x v="1"/>
    <x v="1"/>
    <n v="247615.52"/>
    <x v="2"/>
    <n v="20081201"/>
    <x v="1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699"/>
    <n v="36791087"/>
    <s v=""/>
    <n v="1473575.24"/>
    <n v="0"/>
    <x v="698"/>
    <n v="0"/>
    <n v="0"/>
    <n v="0"/>
    <n v="0"/>
    <n v="0"/>
    <n v="11.1"/>
    <n v="1534.9742083333333"/>
    <x v="1"/>
    <x v="1"/>
    <n v="939853.22"/>
    <x v="2"/>
    <n v="20130430"/>
    <x v="6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719"/>
    <n v="9968771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03"/>
    <n v="5383129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18"/>
    <n v="21659754"/>
    <s v=""/>
    <n v="1537613.06"/>
    <n v="-17033.810000000001"/>
    <x v="699"/>
    <n v="-14175.81"/>
    <n v="0"/>
    <n v="-2290.38"/>
    <n v="-33500"/>
    <n v="0"/>
    <n v="11.1"/>
    <n v="1601.6802708333335"/>
    <x v="1"/>
    <x v="1"/>
    <n v="1090224.3500000001"/>
    <x v="2"/>
    <n v="20140930"/>
    <x v="3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68"/>
    <n v="38295574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72"/>
    <n v="2941094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94"/>
    <n v="36905779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01"/>
    <n v="11842243"/>
    <s v=""/>
    <n v="1502277.58"/>
    <n v="-42347.34"/>
    <x v="700"/>
    <n v="-27597.18"/>
    <n v="-500"/>
    <n v="-3965.88"/>
    <n v="-74410.399999999994"/>
    <n v="0"/>
    <n v="11.1"/>
    <n v="1564.8724791666666"/>
    <x v="1"/>
    <x v="0"/>
    <n v="1459930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60"/>
    <n v="11117975"/>
    <s v=""/>
    <n v="572187.51"/>
    <n v="0"/>
    <x v="701"/>
    <n v="0"/>
    <n v="0"/>
    <n v="0"/>
    <n v="0"/>
    <n v="0"/>
    <n v="11.12"/>
    <n v="596.02865625000004"/>
    <x v="1"/>
    <x v="1"/>
    <n v="533999.48"/>
    <x v="5"/>
    <n v="20161130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39"/>
    <n v="17101275"/>
    <s v=""/>
    <n v="495269.21"/>
    <n v="-14223.49"/>
    <x v="702"/>
    <n v="-8453.6299999999992"/>
    <n v="-500"/>
    <n v="-2038.3"/>
    <n v="-25215.42"/>
    <n v="0"/>
    <n v="10.32"/>
    <n v="515.90542708333339"/>
    <x v="1"/>
    <x v="0"/>
    <n v="481045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59"/>
    <n v="29170573"/>
    <s v=""/>
    <n v="0"/>
    <n v="0"/>
    <x v="0"/>
    <n v="0"/>
    <n v="0"/>
    <n v="0"/>
    <n v="0"/>
    <n v="0"/>
    <n v="11.1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60"/>
    <n v="29520797"/>
    <s v=""/>
    <n v="410553.58"/>
    <n v="-5895.87"/>
    <x v="703"/>
    <n v="-3797.62"/>
    <n v="0"/>
    <n v="-744.69"/>
    <n v="-10438.18"/>
    <n v="0"/>
    <n v="11.1"/>
    <n v="427.65997916666674"/>
    <x v="1"/>
    <x v="0"/>
    <n v="404657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810"/>
    <n v="35076753"/>
    <s v=""/>
    <n v="330169.57"/>
    <n v="-4742.6899999999996"/>
    <x v="704"/>
    <n v="-3054.07"/>
    <n v="0"/>
    <n v="-572.59"/>
    <n v="-8369.35"/>
    <n v="0"/>
    <n v="11.1"/>
    <n v="343.92663541666667"/>
    <x v="1"/>
    <x v="0"/>
    <n v="325426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70"/>
    <n v="23632742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40"/>
    <n v="36777908"/>
    <s v=""/>
    <n v="298755.82"/>
    <n v="-4140.3900000000003"/>
    <x v="705"/>
    <n v="-2430.9499999999998"/>
    <n v="0"/>
    <n v="-547.36"/>
    <n v="-7118.7"/>
    <n v="0"/>
    <n v="9.76"/>
    <n v="311.20397916666667"/>
    <x v="1"/>
    <x v="0"/>
    <n v="294615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50"/>
    <n v="15558667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86"/>
    <n v="5483244"/>
    <s v=""/>
    <n v="2346986.61"/>
    <n v="0"/>
    <x v="706"/>
    <n v="0"/>
    <n v="0"/>
    <n v="0"/>
    <n v="0"/>
    <n v="0"/>
    <n v="11.64"/>
    <n v="2444.7777187500001"/>
    <x v="1"/>
    <x v="1"/>
    <n v="1319853.92"/>
    <x v="2"/>
    <n v="20101231"/>
    <x v="6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96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16"/>
    <n v="30703799"/>
    <s v=""/>
    <n v="67058.39"/>
    <n v="-981.07"/>
    <x v="707"/>
    <n v="-576.41999999999996"/>
    <n v="0"/>
    <n v="-277.91000000000003"/>
    <n v="-1835.4"/>
    <n v="0"/>
    <n v="10.32"/>
    <n v="69.852489583333337"/>
    <x v="1"/>
    <x v="0"/>
    <n v="66077.3200000000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28"/>
    <n v="24402269"/>
    <s v=""/>
    <n v="259547.94"/>
    <n v="0"/>
    <x v="708"/>
    <n v="0"/>
    <n v="0"/>
    <n v="0"/>
    <n v="0"/>
    <n v="0"/>
    <n v="10.73"/>
    <n v="270.3624375"/>
    <x v="1"/>
    <x v="0"/>
    <n v="255788.0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50"/>
    <n v="10189833"/>
    <s v=""/>
    <n v="592548.05000000005"/>
    <n v="-5250.03"/>
    <x v="709"/>
    <n v="-5449.44"/>
    <n v="-500"/>
    <n v="-1020.53"/>
    <n v="-12220"/>
    <n v="0"/>
    <n v="11.1"/>
    <n v="617.23755208333341"/>
    <x v="1"/>
    <x v="0"/>
    <n v="572522.06000000006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525"/>
    <n v="27336264"/>
    <s v=""/>
    <n v="0"/>
    <n v="0"/>
    <x v="0"/>
    <n v="0"/>
    <n v="0"/>
    <n v="0"/>
    <n v="0"/>
    <n v="0"/>
    <n v="11.12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24"/>
    <n v="31315108"/>
    <s v=""/>
    <n v="188893.1"/>
    <n v="-2644.42"/>
    <x v="710"/>
    <n v="-1915.69"/>
    <n v="0"/>
    <n v="-343.14"/>
    <n v="-4903.25"/>
    <n v="0"/>
    <n v="12.17"/>
    <n v="196.76364583333336"/>
    <x v="1"/>
    <x v="0"/>
    <n v="186248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30"/>
    <n v="39824594"/>
    <s v=""/>
    <n v="462639.06"/>
    <n v="-6866.04"/>
    <x v="711"/>
    <n v="-3742.42"/>
    <n v="0"/>
    <n v="-834.51"/>
    <n v="-11442.97"/>
    <n v="0"/>
    <n v="9.7100000000000009"/>
    <n v="481.91568750000005"/>
    <x v="1"/>
    <x v="0"/>
    <n v="455773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60"/>
    <n v="32135046"/>
    <s v=""/>
    <n v="511014.29"/>
    <n v="-7338.55"/>
    <x v="712"/>
    <n v="-4726.88"/>
    <n v="0"/>
    <n v="-1011.83"/>
    <n v="-13077.26"/>
    <n v="0"/>
    <n v="11.1"/>
    <n v="532.30655208333337"/>
    <x v="1"/>
    <x v="0"/>
    <n v="503675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705"/>
    <n v="21387903"/>
    <s v=""/>
    <n v="239458.43"/>
    <n v="-3579.48"/>
    <x v="713"/>
    <n v="-2213.67"/>
    <n v="-142.72999999999999"/>
    <n v="-445.12"/>
    <n v="-6381"/>
    <n v="0"/>
    <n v="11.1"/>
    <n v="249.43586458333334"/>
    <x v="1"/>
    <x v="0"/>
    <n v="235878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597"/>
    <n v="266725"/>
    <s v=""/>
    <n v="262888.53999999998"/>
    <n v="0"/>
    <x v="714"/>
    <n v="0"/>
    <n v="0"/>
    <n v="0"/>
    <n v="0"/>
    <n v="0"/>
    <n v="11.91"/>
    <n v="273.84222916666664"/>
    <x v="1"/>
    <x v="1"/>
    <n v="0"/>
    <x v="6"/>
    <n v="20151130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27"/>
    <n v="17189151"/>
    <s v=""/>
    <n v="1238111.26"/>
    <n v="-17780.16"/>
    <x v="715"/>
    <n v="-11452.53"/>
    <n v="0"/>
    <n v="-2114.23"/>
    <n v="-31346.92"/>
    <n v="0"/>
    <n v="11.1"/>
    <n v="1289.6992291666668"/>
    <x v="1"/>
    <x v="0"/>
    <n v="1220331.1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77"/>
    <n v="39972737"/>
    <s v=""/>
    <n v="569803.32999999996"/>
    <n v="-8456.4699999999993"/>
    <x v="716"/>
    <n v="-4609.3"/>
    <n v="0"/>
    <n v="-1137.24"/>
    <n v="-14203.01"/>
    <n v="0"/>
    <n v="9.7100000000000009"/>
    <n v="593.54513541666665"/>
    <x v="1"/>
    <x v="0"/>
    <n v="561346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26"/>
    <n v="39644394"/>
    <s v=""/>
    <n v="593879.77"/>
    <n v="-8532.4"/>
    <x v="717"/>
    <n v="-5493.39"/>
    <n v="0"/>
    <n v="-1074.21"/>
    <n v="-15100"/>
    <n v="-0.31"/>
    <n v="11.1"/>
    <n v="618.62476041666673"/>
    <x v="1"/>
    <x v="0"/>
    <n v="585347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32"/>
    <n v="21311192"/>
    <s v=""/>
    <n v="165008.34"/>
    <n v="-2369.65"/>
    <x v="718"/>
    <n v="-1526.33"/>
    <n v="0"/>
    <n v="-365.61"/>
    <n v="-4261.59"/>
    <n v="0"/>
    <n v="11.1"/>
    <n v="171.88368749999998"/>
    <x v="1"/>
    <x v="0"/>
    <n v="162638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69"/>
    <n v="22333097"/>
    <s v=""/>
    <n v="470899.76"/>
    <n v="-470899.76"/>
    <x v="0"/>
    <n v="-203691.89"/>
    <n v="-1073.8699999999999"/>
    <n v="-31847.040000000001"/>
    <n v="-707512.56"/>
    <n v="-285497.44"/>
    <n v="11.1"/>
    <n v="490.52058333333338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30"/>
    <n v="39759715"/>
    <s v=""/>
    <n v="344607.3"/>
    <n v="-4948.8"/>
    <x v="719"/>
    <n v="-3187.62"/>
    <n v="0"/>
    <n v="-580.62"/>
    <n v="-8717.0400000000009"/>
    <n v="0"/>
    <n v="11.1"/>
    <n v="358.96593750000005"/>
    <x v="1"/>
    <x v="0"/>
    <n v="339658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653"/>
    <n v="37887569"/>
    <s v=""/>
    <n v="0"/>
    <n v="0"/>
    <x v="0"/>
    <n v="0"/>
    <n v="0"/>
    <n v="0"/>
    <n v="0"/>
    <n v="0"/>
    <n v="10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20"/>
    <n v="8965594"/>
    <s v=""/>
    <n v="396439.74"/>
    <n v="-5693.15"/>
    <x v="720"/>
    <n v="-3667.07"/>
    <n v="0"/>
    <n v="-725.75"/>
    <n v="-10085.969999999999"/>
    <n v="0"/>
    <n v="11.1"/>
    <n v="412.95806250000004"/>
    <x v="1"/>
    <x v="0"/>
    <n v="390746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80"/>
    <n v="24883391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97"/>
    <n v="40031040"/>
    <s v=""/>
    <n v="240333.35"/>
    <n v="-3563.94"/>
    <x v="721"/>
    <n v="-1994.34"/>
    <n v="0"/>
    <n v="-461.72"/>
    <n v="-6020"/>
    <n v="-10.07"/>
    <n v="9.9600000000000009"/>
    <n v="250.34723958333336"/>
    <x v="1"/>
    <x v="0"/>
    <n v="236769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00"/>
    <n v="12971906"/>
    <s v=""/>
    <n v="188709.23"/>
    <n v="-2743.58"/>
    <x v="722"/>
    <n v="-1663.79"/>
    <n v="0"/>
    <n v="-321.5"/>
    <n v="-4728.87"/>
    <n v="0"/>
    <n v="10.58"/>
    <n v="196.57211458333336"/>
    <x v="1"/>
    <x v="0"/>
    <n v="185965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28"/>
    <n v="14949123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73"/>
    <n v="36330187"/>
    <s v=""/>
    <n v="384548.94"/>
    <n v="-5519.86"/>
    <x v="723"/>
    <n v="-3563.26"/>
    <n v="0"/>
    <n v="-772.5"/>
    <n v="-9855.6200000000008"/>
    <n v="0"/>
    <n v="11.12"/>
    <n v="400.57181250000002"/>
    <x v="1"/>
    <x v="0"/>
    <n v="379029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86"/>
    <n v="26100158"/>
    <s v=""/>
    <n v="393739.88"/>
    <n v="0"/>
    <x v="724"/>
    <n v="0"/>
    <n v="0"/>
    <n v="0"/>
    <n v="0"/>
    <n v="0"/>
    <n v="10.58"/>
    <n v="410.1457083333334"/>
    <x v="1"/>
    <x v="1"/>
    <n v="353188.17"/>
    <x v="2"/>
    <n v="20160801"/>
    <x v="6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42"/>
    <n v="13016555"/>
    <s v=""/>
    <n v="326786.71000000002"/>
    <n v="-5475.46"/>
    <x v="725"/>
    <n v="-2731.19"/>
    <n v="-500"/>
    <n v="-607.59"/>
    <n v="-9314.24"/>
    <n v="0"/>
    <n v="10.050000000000001"/>
    <n v="340.40282291666671"/>
    <x v="1"/>
    <x v="0"/>
    <n v="321311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80"/>
    <n v="39685146"/>
    <s v=""/>
    <n v="150859.63"/>
    <n v="-2470.23"/>
    <x v="726"/>
    <n v="-1251.8699999999999"/>
    <n v="0"/>
    <n v="-277.89999999999998"/>
    <n v="-4000"/>
    <n v="-244.5"/>
    <n v="9.9600000000000009"/>
    <n v="157.14544791666668"/>
    <x v="1"/>
    <x v="0"/>
    <n v="148389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26"/>
    <n v="11624463"/>
    <s v=""/>
    <n v="1626426.27"/>
    <n v="-25999.25"/>
    <x v="727"/>
    <n v="-14934.27"/>
    <n v="-500"/>
    <n v="-3882.4"/>
    <n v="-45315.92"/>
    <n v="0"/>
    <n v="11.1"/>
    <n v="1694.1940312500001"/>
    <x v="1"/>
    <x v="0"/>
    <n v="1568054.04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30"/>
    <n v="23627420"/>
    <s v=""/>
    <n v="557522.85"/>
    <n v="0"/>
    <x v="728"/>
    <n v="0"/>
    <n v="0"/>
    <n v="0"/>
    <n v="0"/>
    <n v="0"/>
    <n v="11.1"/>
    <n v="580.75296875000004"/>
    <x v="1"/>
    <x v="1"/>
    <n v="477102.23"/>
    <x v="2"/>
    <n v="20160331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55"/>
    <n v="33393363"/>
    <s v=""/>
    <n v="221713.83"/>
    <n v="-9161.0300000000007"/>
    <x v="729"/>
    <n v="-6184.72"/>
    <n v="-1000"/>
    <n v="-1279.71"/>
    <n v="-17625.46"/>
    <n v="-0.27"/>
    <n v="11.31"/>
    <n v="230.95190625000001"/>
    <x v="1"/>
    <x v="0"/>
    <n v="212552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77"/>
    <n v="32165257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86"/>
    <n v="40010933"/>
    <s v=""/>
    <n v="213662.81"/>
    <n v="-3166.72"/>
    <x v="730"/>
    <n v="-1738.55"/>
    <n v="0"/>
    <n v="-702.5"/>
    <n v="-5607.77"/>
    <n v="0"/>
    <n v="9.76"/>
    <n v="222.56542708333336"/>
    <x v="1"/>
    <x v="0"/>
    <n v="210496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15"/>
    <n v="24387125"/>
    <s v=""/>
    <n v="142683.63"/>
    <n v="-2100.54"/>
    <x v="731"/>
    <n v="-1194.98"/>
    <n v="0"/>
    <n v="-260.26"/>
    <n v="-3555.78"/>
    <n v="0"/>
    <n v="10.050000000000001"/>
    <n v="148.62878125"/>
    <x v="1"/>
    <x v="0"/>
    <n v="140583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20"/>
    <n v="16494404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30"/>
    <n v="40053179"/>
    <s v=""/>
    <n v="286155.8"/>
    <n v="-4241.1499999999996"/>
    <x v="732"/>
    <n v="-2328.42"/>
    <n v="0"/>
    <n v="-550.98"/>
    <n v="-7120.55"/>
    <n v="0"/>
    <n v="9.76"/>
    <n v="298.07895833333333"/>
    <x v="1"/>
    <x v="0"/>
    <n v="281914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43"/>
    <n v="12442373"/>
    <s v=""/>
    <n v="620093.31000000006"/>
    <n v="0"/>
    <x v="733"/>
    <n v="0"/>
    <n v="0"/>
    <n v="0"/>
    <n v="0"/>
    <n v="0"/>
    <n v="12.17"/>
    <n v="645.93053125000006"/>
    <x v="1"/>
    <x v="1"/>
    <n v="377466.14"/>
    <x v="2"/>
    <n v="20120430"/>
    <x v="7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54"/>
    <n v="2032336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61"/>
    <n v="12338611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92"/>
    <n v="40076626"/>
    <s v=""/>
    <n v="1012180.74"/>
    <n v="-15515.88"/>
    <x v="734"/>
    <n v="-8700.5400000000009"/>
    <n v="0"/>
    <n v="-1783.58"/>
    <n v="-26000"/>
    <n v="-358.66"/>
    <n v="10.32"/>
    <n v="1054.3549375"/>
    <x v="1"/>
    <x v="0"/>
    <n v="996664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09"/>
    <n v="26187134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93"/>
    <n v="16958523"/>
    <s v=""/>
    <n v="306269.2"/>
    <n v="-4398.2700000000004"/>
    <x v="735"/>
    <n v="-2832.99"/>
    <n v="0"/>
    <n v="-537.59"/>
    <n v="-7768.85"/>
    <n v="0"/>
    <n v="11.1"/>
    <n v="319.03041666666667"/>
    <x v="1"/>
    <x v="0"/>
    <n v="301870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55"/>
    <n v="39731526"/>
    <s v=""/>
    <n v="214081.79"/>
    <n v="-3048.43"/>
    <x v="736"/>
    <n v="-1980.26"/>
    <n v="-500"/>
    <n v="-391.31"/>
    <n v="-5920"/>
    <n v="0"/>
    <n v="11.1"/>
    <n v="223.00186458333337"/>
    <x v="1"/>
    <x v="0"/>
    <n v="207956.7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82"/>
    <n v="19805574"/>
    <s v=""/>
    <n v="435647.17"/>
    <n v="-6256.22"/>
    <x v="737"/>
    <n v="-4029.74"/>
    <n v="0"/>
    <n v="-822.85"/>
    <n v="-11108.81"/>
    <n v="0"/>
    <n v="11.1"/>
    <n v="453.79913541666673"/>
    <x v="1"/>
    <x v="0"/>
    <n v="429390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02"/>
    <n v="8577975"/>
    <s v=""/>
    <n v="333513.01"/>
    <n v="-4789.47"/>
    <x v="738"/>
    <n v="-3085"/>
    <n v="0"/>
    <n v="-728.91"/>
    <n v="-8603.3799999999992"/>
    <n v="0"/>
    <n v="11.1"/>
    <n v="347.40938541666668"/>
    <x v="1"/>
    <x v="0"/>
    <n v="328723.5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949"/>
    <n v="24860"/>
    <s v=""/>
    <n v="466022.44"/>
    <n v="-6692.44"/>
    <x v="739"/>
    <n v="-4310.71"/>
    <n v="0"/>
    <n v="-837.29"/>
    <n v="-11840.44"/>
    <n v="0"/>
    <n v="11.1"/>
    <n v="485.44004166666673"/>
    <x v="1"/>
    <x v="0"/>
    <n v="45933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48"/>
    <n v="27121479"/>
    <s v=""/>
    <n v="0"/>
    <n v="0"/>
    <x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54"/>
    <n v="39750698"/>
    <s v=""/>
    <n v="332458.31"/>
    <n v="-9160.6299999999992"/>
    <x v="740"/>
    <n v="-6108.31"/>
    <n v="-500"/>
    <n v="-1250.1600000000001"/>
    <n v="-17019.099999999999"/>
    <n v="0"/>
    <n v="11.1"/>
    <n v="346.31073958333332"/>
    <x v="1"/>
    <x v="0"/>
    <n v="323297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20"/>
    <n v="23507498"/>
    <s v=""/>
    <n v="333574.95"/>
    <n v="0"/>
    <x v="741"/>
    <n v="0"/>
    <n v="0"/>
    <n v="-15.49"/>
    <n v="-15.49"/>
    <n v="0"/>
    <n v="10.050000000000001"/>
    <n v="347.47390625000003"/>
    <x v="1"/>
    <x v="0"/>
    <n v="328775.0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47"/>
    <n v="39974686"/>
    <s v=""/>
    <n v="3826947.89"/>
    <n v="-54717.32"/>
    <x v="742"/>
    <n v="-32895.81"/>
    <n v="0"/>
    <n v="-6589.08"/>
    <n v="-94202.21"/>
    <n v="0"/>
    <n v="10.32"/>
    <n v="3986.4040520833337"/>
    <x v="1"/>
    <x v="0"/>
    <n v="3772230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00"/>
    <n v="26964972"/>
    <s v=""/>
    <n v="137859.6"/>
    <n v="-1874.89"/>
    <x v="743"/>
    <n v="-1108.6199999999999"/>
    <n v="0"/>
    <n v="-252.38"/>
    <n v="-3235.89"/>
    <n v="0"/>
    <n v="9.65"/>
    <n v="143.60375000000002"/>
    <x v="1"/>
    <x v="0"/>
    <n v="135984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20"/>
    <n v="338640"/>
    <s v=""/>
    <n v="388931.26"/>
    <n v="-5582.84"/>
    <x v="744"/>
    <n v="-3290.17"/>
    <n v="0"/>
    <n v="-732.49"/>
    <n v="-9605.5"/>
    <n v="0"/>
    <n v="10.15"/>
    <n v="405.13672916666673"/>
    <x v="1"/>
    <x v="0"/>
    <n v="383348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35"/>
    <n v="15365092"/>
    <s v=""/>
    <n v="0"/>
    <n v="0"/>
    <x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46"/>
    <n v="38784709"/>
    <s v=""/>
    <n v="398943.59"/>
    <n v="-5596.96"/>
    <x v="745"/>
    <n v="-3690.23"/>
    <n v="0"/>
    <n v="-751.22"/>
    <n v="-10038.41"/>
    <n v="0"/>
    <n v="11.1"/>
    <n v="415.56623958333336"/>
    <x v="1"/>
    <x v="0"/>
    <n v="393346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35"/>
    <n v="32387856"/>
    <s v=""/>
    <n v="437230.59"/>
    <n v="-1236.93"/>
    <x v="746"/>
    <n v="-4434.25"/>
    <n v="-500"/>
    <n v="-748.82"/>
    <n v="-6920"/>
    <n v="0"/>
    <n v="12.17"/>
    <n v="455.44853125000009"/>
    <x v="1"/>
    <x v="0"/>
    <n v="425495.72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24"/>
    <n v="35289311"/>
    <s v=""/>
    <n v="1537626.82"/>
    <n v="-21572.080000000002"/>
    <x v="747"/>
    <n v="-14223.05"/>
    <n v="0"/>
    <n v="-4244.99"/>
    <n v="-40040.120000000003"/>
    <n v="0"/>
    <n v="11.1"/>
    <n v="1601.6946041666667"/>
    <x v="1"/>
    <x v="0"/>
    <n v="1516054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669"/>
    <n v="32956606"/>
    <s v=""/>
    <n v="728556.3"/>
    <n v="-10221.25"/>
    <x v="748"/>
    <n v="-6739.15"/>
    <n v="0"/>
    <n v="-1396.84"/>
    <n v="-18357.240000000002"/>
    <n v="0"/>
    <n v="11.1"/>
    <n v="758.91281250000009"/>
    <x v="1"/>
    <x v="0"/>
    <n v="718335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73"/>
    <n v="38708796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55"/>
    <n v="34108709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64"/>
    <n v="13787950"/>
    <s v=""/>
    <n v="510759.74"/>
    <n v="-7349.51"/>
    <x v="749"/>
    <n v="-4277.6099999999997"/>
    <n v="0"/>
    <n v="-886.6"/>
    <n v="-12513.72"/>
    <n v="0"/>
    <n v="10.050000000000001"/>
    <n v="532.04139583333335"/>
    <x v="1"/>
    <x v="0"/>
    <n v="503410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74"/>
    <n v="38373341"/>
    <s v=""/>
    <n v="191458.84"/>
    <n v="-9099.01"/>
    <x v="750"/>
    <n v="-1603.47"/>
    <n v="0"/>
    <n v="-377.14"/>
    <n v="-11079.62"/>
    <n v="-6000"/>
    <n v="10.050000000000001"/>
    <n v="199.43629166666668"/>
    <x v="1"/>
    <x v="0"/>
    <n v="182359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00"/>
    <n v="30761470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25"/>
    <n v="4732070"/>
    <s v=""/>
    <n v="309319.8"/>
    <n v="-4229.97"/>
    <x v="751"/>
    <n v="-3137.02"/>
    <n v="0"/>
    <n v="-533.55999999999995"/>
    <n v="-7900.55"/>
    <n v="-1.67"/>
    <n v="12.17"/>
    <n v="322.208125"/>
    <x v="1"/>
    <x v="0"/>
    <n v="305089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36"/>
    <n v="642550"/>
    <s v=""/>
    <n v="222383.52"/>
    <n v="-3199.96"/>
    <x v="752"/>
    <n v="-1862.46"/>
    <n v="0"/>
    <n v="-410.95"/>
    <n v="-5473.37"/>
    <n v="0"/>
    <n v="10.050000000000001"/>
    <n v="231.64949999999999"/>
    <x v="1"/>
    <x v="0"/>
    <n v="219183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40"/>
    <n v="39952203"/>
    <s v=""/>
    <n v="161325.10999999999"/>
    <n v="-2291.92"/>
    <x v="753"/>
    <n v="-1422.35"/>
    <n v="0"/>
    <n v="-291.22000000000003"/>
    <n v="-4005.49"/>
    <n v="0"/>
    <n v="10.58"/>
    <n v="168.04698958333333"/>
    <x v="1"/>
    <x v="0"/>
    <n v="159033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66"/>
    <n v="15275020"/>
    <s v=""/>
    <n v="667150.07999999996"/>
    <n v="-9599.8700000000008"/>
    <x v="754"/>
    <n v="-5587.38"/>
    <n v="0"/>
    <n v="-1155.23"/>
    <n v="-16342.48"/>
    <n v="0"/>
    <n v="10.050000000000001"/>
    <n v="694.94799999999998"/>
    <x v="1"/>
    <x v="0"/>
    <n v="657550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18"/>
    <n v="38447010"/>
    <s v=""/>
    <n v="165453.14000000001"/>
    <n v="-2380.77"/>
    <x v="755"/>
    <n v="-1385.67"/>
    <n v="0"/>
    <n v="-305.38"/>
    <n v="-4071.82"/>
    <n v="0"/>
    <n v="10.050000000000001"/>
    <n v="172.34702083333335"/>
    <x v="1"/>
    <x v="0"/>
    <n v="163072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35"/>
    <n v="16015250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96"/>
    <n v="38904200"/>
    <s v=""/>
    <n v="437618.97"/>
    <n v="-6281.72"/>
    <x v="756"/>
    <n v="-3702.05"/>
    <n v="0"/>
    <n v="-762.36"/>
    <n v="-10746.13"/>
    <n v="0"/>
    <n v="10.15"/>
    <n v="455.85309374999997"/>
    <x v="1"/>
    <x v="0"/>
    <n v="431337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02"/>
    <n v="38068820"/>
    <s v=""/>
    <n v="245152.84"/>
    <n v="-3505.17"/>
    <x v="757"/>
    <n v="-2107.29"/>
    <n v="0"/>
    <n v="-388.07"/>
    <n v="-6000.53"/>
    <n v="0"/>
    <n v="10.32"/>
    <n v="255.36754166666665"/>
    <x v="1"/>
    <x v="0"/>
    <n v="241647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14"/>
    <n v="40116778"/>
    <s v=""/>
    <n v="227561.5"/>
    <n v="-3297.02"/>
    <x v="758"/>
    <n v="-1851.65"/>
    <n v="0"/>
    <n v="-428.52"/>
    <n v="-5577.19"/>
    <n v="0"/>
    <n v="9.76"/>
    <n v="237.04322916666669"/>
    <x v="1"/>
    <x v="0"/>
    <n v="224264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37"/>
    <n v="23423313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00"/>
    <n v="12137890"/>
    <s v=""/>
    <n v="180132.87"/>
    <n v="0"/>
    <x v="759"/>
    <n v="0"/>
    <n v="0"/>
    <n v="0"/>
    <n v="0"/>
    <n v="0"/>
    <n v="12.7"/>
    <n v="187.63840625"/>
    <x v="1"/>
    <x v="1"/>
    <n v="148113.94"/>
    <x v="2"/>
    <n v="20151130"/>
    <x v="7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34"/>
    <n v="40009454"/>
    <s v=""/>
    <n v="312581.77"/>
    <n v="-4023.25"/>
    <x v="760"/>
    <n v="-3899.02"/>
    <n v="-500"/>
    <n v="-497.73"/>
    <n v="-8920"/>
    <n v="0"/>
    <n v="12.7"/>
    <n v="325.60601041666672"/>
    <x v="1"/>
    <x v="0"/>
    <n v="300383.83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40"/>
    <n v="8088653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93"/>
    <n v="40114482"/>
    <s v=""/>
    <n v="204977.18"/>
    <n v="-2848"/>
    <x v="761"/>
    <n v="-1964.36"/>
    <n v="0"/>
    <n v="-391.41"/>
    <n v="-5203.7700000000004"/>
    <n v="0"/>
    <n v="11.5"/>
    <n v="213.51789583333334"/>
    <x v="1"/>
    <x v="0"/>
    <n v="202129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09"/>
    <n v="34196264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15"/>
    <n v="21116120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76"/>
    <n v="8432858"/>
    <s v=""/>
    <n v="143039.88"/>
    <n v="-2006.79"/>
    <x v="762"/>
    <n v="-1323.12"/>
    <n v="0"/>
    <n v="-383.06"/>
    <n v="-3712.97"/>
    <n v="0"/>
    <n v="11.1"/>
    <n v="148.999875"/>
    <x v="1"/>
    <x v="0"/>
    <n v="141033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103"/>
    <n v="39617460"/>
    <s v=""/>
    <n v="210243.77"/>
    <n v="-97753.05"/>
    <x v="763"/>
    <n v="-1944.75"/>
    <n v="0"/>
    <n v="-302.2"/>
    <n v="-100000"/>
    <n v="-94861.52"/>
    <n v="11.1"/>
    <n v="219.00392708333334"/>
    <x v="1"/>
    <x v="0"/>
    <n v="112490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03"/>
    <n v="22157692"/>
    <s v=""/>
    <n v="183985.66"/>
    <n v="-2210.91"/>
    <x v="764"/>
    <n v="-1902.4"/>
    <n v="-500"/>
    <n v="-526.69000000000005"/>
    <n v="-5140"/>
    <n v="0"/>
    <n v="12.5"/>
    <n v="191.65172916666668"/>
    <x v="1"/>
    <x v="0"/>
    <n v="180153.6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54"/>
    <n v="29250450"/>
    <s v=""/>
    <n v="496937.47"/>
    <n v="-6689.91"/>
    <x v="765"/>
    <n v="-4161.8500000000004"/>
    <n v="0"/>
    <n v="-850.8"/>
    <n v="-11702.56"/>
    <n v="0"/>
    <n v="10.050000000000001"/>
    <n v="517.64319791666674"/>
    <x v="1"/>
    <x v="0"/>
    <n v="490247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75"/>
    <n v="4952992"/>
    <s v=""/>
    <n v="287283.62"/>
    <n v="-3867.49"/>
    <x v="766"/>
    <n v="-2406"/>
    <n v="0"/>
    <n v="-493.14"/>
    <n v="-6766.63"/>
    <n v="0"/>
    <n v="10.050000000000001"/>
    <n v="299.25377083333336"/>
    <x v="1"/>
    <x v="0"/>
    <n v="283416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83"/>
    <n v="22636354"/>
    <s v=""/>
    <n v="381340.9"/>
    <n v="-5647.67"/>
    <x v="767"/>
    <n v="-3527.4"/>
    <n v="0"/>
    <n v="-706.21"/>
    <n v="-9881.2800000000007"/>
    <n v="0"/>
    <n v="11.1"/>
    <n v="397.23010416666671"/>
    <x v="1"/>
    <x v="0"/>
    <n v="375693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42"/>
    <n v="22574978"/>
    <s v=""/>
    <n v="1072444.51"/>
    <n v="0"/>
    <x v="768"/>
    <n v="0"/>
    <n v="0"/>
    <n v="0"/>
    <n v="0"/>
    <n v="0"/>
    <n v="11.1"/>
    <n v="1117.1296979166666"/>
    <x v="1"/>
    <x v="1"/>
    <n v="542140.06999999995"/>
    <x v="2"/>
    <n v="20080430"/>
    <x v="7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2539"/>
    <n v="40088394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72"/>
    <n v="39246992"/>
    <s v=""/>
    <n v="344489"/>
    <n v="-5004.82"/>
    <x v="769"/>
    <n v="-2770.27"/>
    <n v="0"/>
    <n v="-707.64"/>
    <n v="-8482.73"/>
    <n v="0"/>
    <n v="9.65"/>
    <n v="358.84270833333335"/>
    <x v="1"/>
    <x v="0"/>
    <n v="339484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15"/>
    <n v="127467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54"/>
    <n v="19234255"/>
    <s v=""/>
    <n v="312378.31"/>
    <n v="-4382.5"/>
    <x v="770"/>
    <n v="-2889.5"/>
    <n v="0"/>
    <n v="-680.31"/>
    <n v="-7952.31"/>
    <n v="0"/>
    <n v="11.1"/>
    <n v="325.39407291666669"/>
    <x v="1"/>
    <x v="0"/>
    <n v="307995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91"/>
    <n v="40085557"/>
    <s v=""/>
    <n v="314668.2"/>
    <n v="-5214.6899999999996"/>
    <x v="771"/>
    <n v="-3552.95"/>
    <n v="0"/>
    <n v="-1232.3599999999999"/>
    <n v="-10000"/>
    <n v="0"/>
    <n v="11.1"/>
    <n v="327.77937500000002"/>
    <x v="1"/>
    <x v="1"/>
    <n v="215046.03"/>
    <x v="2"/>
    <n v="20140930"/>
    <x v="3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29"/>
    <n v="19675065"/>
    <s v=""/>
    <n v="265725.21999999997"/>
    <n v="-5644.56"/>
    <x v="772"/>
    <n v="-4653.8100000000004"/>
    <n v="-1000"/>
    <n v="-841.63"/>
    <n v="-12140"/>
    <n v="0"/>
    <n v="10.58"/>
    <n v="276.79710416666666"/>
    <x v="1"/>
    <x v="0"/>
    <n v="254804.78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35"/>
    <n v="32312974"/>
    <s v=""/>
    <n v="181964.9"/>
    <n v="-2585.15"/>
    <x v="773"/>
    <n v="-1604.32"/>
    <n v="0"/>
    <n v="-339.72"/>
    <n v="-4529.1899999999996"/>
    <n v="0"/>
    <n v="10.58"/>
    <n v="189.54677083333334"/>
    <x v="1"/>
    <x v="0"/>
    <n v="179379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45"/>
    <n v="25835574"/>
    <s v=""/>
    <n v="386053.51"/>
    <n v="-5555.06"/>
    <x v="774"/>
    <n v="-3233.2"/>
    <n v="0"/>
    <n v="-693.63"/>
    <n v="-9481.89"/>
    <n v="0"/>
    <n v="10.050000000000001"/>
    <n v="402.13907291666669"/>
    <x v="1"/>
    <x v="0"/>
    <n v="380498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72"/>
    <n v="25564646"/>
    <s v=""/>
    <n v="879698.78"/>
    <n v="0"/>
    <x v="775"/>
    <n v="0"/>
    <n v="0"/>
    <n v="0"/>
    <n v="0"/>
    <n v="0"/>
    <n v="12.7"/>
    <n v="916.35289583333349"/>
    <x v="1"/>
    <x v="1"/>
    <n v="651293.77"/>
    <x v="2"/>
    <n v="20141031"/>
    <x v="7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83"/>
    <n v="37561125"/>
    <s v=""/>
    <n v="168809.25"/>
    <n v="-2344.16"/>
    <x v="776"/>
    <n v="-1645.89"/>
    <n v="0"/>
    <n v="-359.95"/>
    <n v="-4350"/>
    <n v="-4.3899999999999997"/>
    <n v="11.7"/>
    <n v="175.84296874999998"/>
    <x v="1"/>
    <x v="0"/>
    <n v="166465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97"/>
    <n v="23798008"/>
    <s v=""/>
    <n v="224871.14"/>
    <n v="-3157.89"/>
    <x v="777"/>
    <n v="-2080.06"/>
    <n v="0"/>
    <n v="-494.21"/>
    <n v="-5732.16"/>
    <n v="0"/>
    <n v="11.1"/>
    <n v="234.24077083333336"/>
    <x v="1"/>
    <x v="0"/>
    <n v="221713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18"/>
    <n v="21114775"/>
    <s v=""/>
    <n v="515230.26"/>
    <n v="-10569.47"/>
    <x v="778"/>
    <n v="-4765.88"/>
    <n v="0"/>
    <n v="-1203.3900000000001"/>
    <n v="-16538.740000000002"/>
    <n v="0"/>
    <n v="11.1"/>
    <n v="536.69818750000002"/>
    <x v="1"/>
    <x v="0"/>
    <n v="504660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67"/>
    <n v="12021319"/>
    <s v=""/>
    <n v="284708.53999999998"/>
    <n v="-176413.57"/>
    <x v="779"/>
    <n v="-2633.55"/>
    <n v="0"/>
    <n v="-952.88"/>
    <n v="-180000"/>
    <n v="-167161.12"/>
    <n v="11.1"/>
    <n v="296.57139583333333"/>
    <x v="1"/>
    <x v="0"/>
    <n v="108294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490"/>
    <n v="8623435"/>
    <s v=""/>
    <n v="1472001.28"/>
    <n v="-42300.3"/>
    <x v="780"/>
    <n v="-27037.64"/>
    <n v="0"/>
    <n v="-4984.0600000000004"/>
    <n v="-74322"/>
    <n v="-79.16"/>
    <n v="11.1"/>
    <n v="1533.3346666666666"/>
    <x v="1"/>
    <x v="0"/>
    <n v="1429700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510"/>
    <n v="3700458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899"/>
    <n v="9363071"/>
    <s v=""/>
    <n v="427645.66"/>
    <n v="0"/>
    <x v="781"/>
    <n v="0"/>
    <n v="0"/>
    <n v="0"/>
    <n v="0"/>
    <n v="0"/>
    <n v="12.17"/>
    <n v="445.46422916666666"/>
    <x v="1"/>
    <x v="1"/>
    <n v="232373.62"/>
    <x v="2"/>
    <n v="20090731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59"/>
    <n v="29388004"/>
    <s v=""/>
    <n v="735265.57"/>
    <n v="-10324.91"/>
    <x v="782"/>
    <n v="-6801.21"/>
    <n v="0"/>
    <n v="-1278.5899999999999"/>
    <n v="-18404.71"/>
    <n v="0"/>
    <n v="11.1"/>
    <n v="765.90163541666664"/>
    <x v="1"/>
    <x v="0"/>
    <n v="724940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82"/>
    <n v="10106389"/>
    <s v=""/>
    <n v="378777.18"/>
    <n v="0"/>
    <x v="783"/>
    <n v="-1533.93"/>
    <n v="0"/>
    <n v="-809.35"/>
    <n v="-2343.2800000000002"/>
    <n v="0"/>
    <n v="11.1"/>
    <n v="394.55956250000003"/>
    <x v="1"/>
    <x v="0"/>
    <n v="373463.1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3007"/>
    <n v="40120489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2947"/>
    <n v="40138359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073"/>
    <n v="40039064"/>
    <s v=""/>
    <n v="158119.51999999999"/>
    <n v="-2144.13"/>
    <x v="784"/>
    <n v="-1647.08"/>
    <n v="0"/>
    <n v="-332.42"/>
    <n v="-4123.63"/>
    <n v="0"/>
    <n v="12.5"/>
    <n v="164.70783333333333"/>
    <x v="1"/>
    <x v="0"/>
    <n v="155975.3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104"/>
    <n v="33394165"/>
    <s v=""/>
    <n v="326148.93"/>
    <n v="-4219.24"/>
    <x v="785"/>
    <n v="-3397.38"/>
    <n v="-500"/>
    <n v="-703.38"/>
    <n v="-8820"/>
    <n v="0"/>
    <n v="12.5"/>
    <n v="339.73846874999998"/>
    <x v="1"/>
    <x v="0"/>
    <n v="313358.90999999997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514"/>
    <n v="31969715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57"/>
    <n v="220511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70"/>
    <n v="40007539"/>
    <s v=""/>
    <n v="164641.42000000001"/>
    <n v="-2310.94"/>
    <x v="786"/>
    <n v="-1522.93"/>
    <n v="0"/>
    <n v="-285.51"/>
    <n v="-4119.38"/>
    <n v="0"/>
    <n v="11.1"/>
    <n v="171.50147916666671"/>
    <x v="1"/>
    <x v="0"/>
    <n v="162330.4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98"/>
    <n v="11217644"/>
    <s v=""/>
    <n v="138076.21"/>
    <n v="-1937.13"/>
    <x v="787"/>
    <n v="-1277.2"/>
    <n v="0"/>
    <n v="-451.21"/>
    <n v="-3665.54"/>
    <n v="0"/>
    <n v="11.1"/>
    <n v="143.82938541666667"/>
    <x v="1"/>
    <x v="0"/>
    <n v="136139.0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78"/>
    <n v="10302135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413"/>
    <n v="19534350"/>
    <s v=""/>
    <n v="255879.27"/>
    <n v="-3388.49"/>
    <x v="788"/>
    <n v="-2665.41"/>
    <n v="-500"/>
    <n v="-516.1"/>
    <n v="-7070"/>
    <n v="0"/>
    <n v="12.5"/>
    <n v="266.54090624999998"/>
    <x v="1"/>
    <x v="0"/>
    <n v="249066.9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10"/>
    <n v="9807666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22"/>
    <n v="32214747"/>
    <s v=""/>
    <n v="389319.7"/>
    <n v="-5588.41"/>
    <x v="789"/>
    <n v="-3293.46"/>
    <n v="0"/>
    <n v="-705.64"/>
    <n v="-9587.51"/>
    <n v="0"/>
    <n v="10.15"/>
    <n v="405.54135416666668"/>
    <x v="1"/>
    <x v="0"/>
    <n v="383731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33"/>
    <n v="31217962"/>
    <s v=""/>
    <n v="175507.33"/>
    <n v="-2551.02"/>
    <x v="790"/>
    <n v="-1624.91"/>
    <n v="0"/>
    <n v="-324.07"/>
    <n v="-4500"/>
    <n v="-57.61"/>
    <n v="11.11"/>
    <n v="182.82013541666666"/>
    <x v="1"/>
    <x v="0"/>
    <n v="172956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62"/>
    <n v="40117571"/>
    <s v=""/>
    <n v="469333.53"/>
    <n v="-13229.1"/>
    <x v="791"/>
    <n v="-7433.6"/>
    <n v="-500"/>
    <n v="-1078.27"/>
    <n v="-22240.97"/>
    <n v="0"/>
    <n v="10.15"/>
    <n v="488.88909375000003"/>
    <x v="1"/>
    <x v="0"/>
    <n v="456104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703"/>
    <n v="34500977"/>
    <s v=""/>
    <n v="187735.42"/>
    <n v="-2633.84"/>
    <x v="792"/>
    <n v="-1736.55"/>
    <n v="0"/>
    <n v="-344.32"/>
    <n v="-4714.71"/>
    <n v="0"/>
    <n v="11.1"/>
    <n v="195.55772916666669"/>
    <x v="1"/>
    <x v="0"/>
    <n v="185101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727"/>
    <n v="31731810"/>
    <s v=""/>
    <n v="497698.76"/>
    <n v="-13713.39"/>
    <x v="793"/>
    <n v="-9144.2900000000009"/>
    <n v="-500"/>
    <n v="-1348.08"/>
    <n v="-24705.759999999998"/>
    <n v="0"/>
    <n v="11.1"/>
    <n v="518.43620833333341"/>
    <x v="1"/>
    <x v="0"/>
    <n v="483985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528"/>
    <n v="8576014"/>
    <s v=""/>
    <n v="560065.81999999995"/>
    <n v="-7857.41"/>
    <x v="794"/>
    <n v="-5180.6099999999997"/>
    <n v="0"/>
    <n v="-1045.43"/>
    <n v="-14083.45"/>
    <n v="0"/>
    <n v="11.1"/>
    <n v="583.40189583333324"/>
    <x v="1"/>
    <x v="0"/>
    <n v="552208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539"/>
    <n v="5316579"/>
    <s v=""/>
    <n v="171613.87"/>
    <n v="-2327.11"/>
    <x v="795"/>
    <n v="-1787.64"/>
    <n v="0"/>
    <n v="-319.79000000000002"/>
    <n v="-4434.54"/>
    <n v="0"/>
    <n v="12.5"/>
    <n v="178.76444791666665"/>
    <x v="1"/>
    <x v="0"/>
    <n v="169286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638"/>
    <n v="26326411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31"/>
    <n v="30402713"/>
    <s v=""/>
    <n v="165528.98000000001"/>
    <n v="-2398.2600000000002"/>
    <x v="796"/>
    <n v="-1346.89"/>
    <n v="0"/>
    <n v="-399.35"/>
    <n v="-4144.5"/>
    <n v="0"/>
    <n v="9.76"/>
    <n v="172.42602083333335"/>
    <x v="1"/>
    <x v="0"/>
    <n v="163130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59"/>
    <n v="30151367"/>
    <s v=""/>
    <n v="717820.71"/>
    <n v="-10118.040000000001"/>
    <x v="797"/>
    <n v="-6639.84"/>
    <n v="0"/>
    <n v="-983.34"/>
    <n v="-17741.22"/>
    <n v="0"/>
    <n v="11.1"/>
    <n v="747.72990625"/>
    <x v="1"/>
    <x v="0"/>
    <n v="707702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62"/>
    <n v="8042167"/>
    <s v=""/>
    <n v="273618.96000000002"/>
    <n v="-3927.6"/>
    <x v="798"/>
    <n v="-2314.69"/>
    <n v="0"/>
    <n v="-500.61"/>
    <n v="-6742.9"/>
    <n v="0"/>
    <n v="10.15"/>
    <n v="285.01975000000004"/>
    <x v="1"/>
    <x v="0"/>
    <n v="269691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00"/>
    <n v="9209050"/>
    <s v=""/>
    <n v="257964.52"/>
    <n v="-3711.95"/>
    <x v="799"/>
    <n v="-2160.4499999999998"/>
    <n v="0"/>
    <n v="-462.31"/>
    <n v="-6334.71"/>
    <n v="0"/>
    <n v="10.050000000000001"/>
    <n v="268.7130416666667"/>
    <x v="1"/>
    <x v="0"/>
    <n v="254252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44"/>
    <n v="18780363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50"/>
    <n v="40003853"/>
    <s v=""/>
    <n v="974350.63"/>
    <n v="-9879.64"/>
    <x v="800"/>
    <n v="-8590.52"/>
    <n v="-500"/>
    <n v="-949.84"/>
    <n v="-19920"/>
    <n v="0"/>
    <n v="10.58"/>
    <n v="1014.9485729166668"/>
    <x v="1"/>
    <x v="0"/>
    <n v="947169.44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85"/>
    <n v="35848837"/>
    <s v=""/>
    <n v="101770.38"/>
    <n v="-4887.33"/>
    <x v="801"/>
    <n v="-941.38"/>
    <n v="0"/>
    <n v="-478.45"/>
    <n v="-6307.16"/>
    <n v="0"/>
    <n v="11.1"/>
    <n v="106.0108125"/>
    <x v="1"/>
    <x v="0"/>
    <n v="96883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28"/>
    <n v="10787431"/>
    <s v=""/>
    <n v="1329074.97"/>
    <n v="-18646.22"/>
    <x v="802"/>
    <n v="-12293.94"/>
    <n v="0"/>
    <n v="-2316.5"/>
    <n v="-33256.660000000003"/>
    <n v="0"/>
    <n v="11.1"/>
    <n v="1384.4530937500001"/>
    <x v="1"/>
    <x v="0"/>
    <n v="1310428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38"/>
    <n v="12127715"/>
    <s v=""/>
    <n v="125686.53"/>
    <n v="-1763.32"/>
    <x v="803"/>
    <n v="-1162.5999999999999"/>
    <n v="0"/>
    <n v="-580.87"/>
    <n v="-3506.79"/>
    <n v="0"/>
    <n v="11.1"/>
    <n v="130.92346875000001"/>
    <x v="1"/>
    <x v="0"/>
    <n v="123923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47"/>
    <n v="27259240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98"/>
    <n v="23482482"/>
    <s v=""/>
    <n v="1098213.93"/>
    <n v="-14735.45"/>
    <x v="804"/>
    <n v="-10158.48"/>
    <n v="-1000"/>
    <n v="-3512.93"/>
    <n v="-29406.86"/>
    <n v="0"/>
    <n v="11.1"/>
    <n v="1143.97284375"/>
    <x v="1"/>
    <x v="0"/>
    <n v="1053367.8899999999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18"/>
    <n v="5886038"/>
    <s v=""/>
    <n v="638233.04"/>
    <n v="0"/>
    <x v="805"/>
    <n v="0"/>
    <n v="0"/>
    <n v="0"/>
    <n v="0"/>
    <n v="0"/>
    <n v="11.1"/>
    <n v="664.82608333333337"/>
    <x v="1"/>
    <x v="1"/>
    <n v="470705.9"/>
    <x v="2"/>
    <n v="20141231"/>
    <x v="7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24"/>
    <n v="36672588"/>
    <s v=""/>
    <n v="311631.75"/>
    <n v="-4372.04"/>
    <x v="806"/>
    <n v="-2882.59"/>
    <n v="0"/>
    <n v="-559.20000000000005"/>
    <n v="-7813.83"/>
    <n v="0"/>
    <n v="11.1"/>
    <n v="324.61640625000001"/>
    <x v="1"/>
    <x v="0"/>
    <n v="307259.71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082"/>
    <n v="10905167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32"/>
    <n v="27901134"/>
    <s v=""/>
    <n v="0"/>
    <n v="0"/>
    <x v="0"/>
    <n v="0"/>
    <n v="0"/>
    <n v="0"/>
    <n v="0"/>
    <n v="0"/>
    <n v="11.12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44"/>
    <n v="1406930"/>
    <s v=""/>
    <n v="231872.3"/>
    <n v="-6551.78"/>
    <x v="807"/>
    <n v="-3856.54"/>
    <n v="-500"/>
    <n v="-870.44"/>
    <n v="-11778.76"/>
    <n v="0"/>
    <n v="10.050000000000001"/>
    <n v="241.53364583333334"/>
    <x v="1"/>
    <x v="0"/>
    <n v="225320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62"/>
    <n v="11308146"/>
    <s v=""/>
    <n v="100547.62"/>
    <n v="-1446.81"/>
    <x v="808"/>
    <n v="-842.09"/>
    <n v="0"/>
    <n v="-339"/>
    <n v="-2627.9"/>
    <n v="0"/>
    <n v="10.050000000000001"/>
    <n v="104.73710416666667"/>
    <x v="1"/>
    <x v="0"/>
    <n v="99100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73"/>
    <n v="246865"/>
    <s v=""/>
    <n v="815470.03"/>
    <n v="-13028.82"/>
    <x v="809"/>
    <n v="-7543.1"/>
    <n v="0"/>
    <n v="-1494.54"/>
    <n v="-22066.46"/>
    <n v="0"/>
    <n v="11.1"/>
    <n v="849.44794791666675"/>
    <x v="1"/>
    <x v="0"/>
    <n v="802441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92"/>
    <n v="36296008"/>
    <s v=""/>
    <n v="243287.47"/>
    <n v="-3500.76"/>
    <x v="810"/>
    <n v="-2037.53"/>
    <n v="0"/>
    <n v="-442.69"/>
    <n v="-5980.98"/>
    <n v="0"/>
    <n v="10.050000000000001"/>
    <n v="253.42444791666671"/>
    <x v="1"/>
    <x v="0"/>
    <n v="239786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28"/>
    <n v="24766563"/>
    <s v=""/>
    <n v="980968.08"/>
    <n v="-14115.51"/>
    <x v="811"/>
    <n v="-8215.61"/>
    <n v="0"/>
    <n v="-2290.17"/>
    <n v="-24621.29"/>
    <n v="0"/>
    <n v="10.050000000000001"/>
    <n v="1021.84175"/>
    <x v="1"/>
    <x v="0"/>
    <n v="966852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37"/>
    <n v="33614939"/>
    <s v=""/>
    <n v="466503.34"/>
    <n v="-6712.69"/>
    <x v="812"/>
    <n v="-3906.97"/>
    <n v="0"/>
    <n v="-834.53"/>
    <n v="-11454.19"/>
    <n v="0"/>
    <n v="10.050000000000001"/>
    <n v="485.94097916666669"/>
    <x v="1"/>
    <x v="0"/>
    <n v="459790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85"/>
    <n v="39467831"/>
    <s v=""/>
    <n v="715170.39"/>
    <n v="-9924.49"/>
    <x v="813"/>
    <n v="-3539.8"/>
    <n v="-500"/>
    <n v="-152.31"/>
    <n v="-14116.6"/>
    <n v="0"/>
    <n v="11.1"/>
    <n v="744.96915625000008"/>
    <x v="1"/>
    <x v="0"/>
    <n v="695229.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42"/>
    <n v="31039254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68"/>
    <n v="12723157"/>
    <s v=""/>
    <n v="1559000.1"/>
    <n v="0"/>
    <x v="814"/>
    <n v="0"/>
    <n v="0"/>
    <n v="0"/>
    <n v="0"/>
    <n v="0"/>
    <n v="11.7"/>
    <n v="1623.9584375000002"/>
    <x v="1"/>
    <x v="1"/>
    <n v="844673.47"/>
    <x v="2"/>
    <n v="20091103"/>
    <x v="7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22"/>
    <n v="5679305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35"/>
    <n v="39298222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43"/>
    <n v="39387048"/>
    <s v=""/>
    <n v="370141.47"/>
    <n v="-4994.7"/>
    <x v="815"/>
    <n v="-3917.33"/>
    <n v="0"/>
    <n v="-650.92999999999995"/>
    <n v="-9562.9599999999991"/>
    <n v="0"/>
    <n v="12.7"/>
    <n v="385.56403124999997"/>
    <x v="1"/>
    <x v="0"/>
    <n v="365146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56"/>
    <n v="15308648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75"/>
    <n v="39296563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91"/>
    <n v="40072963"/>
    <s v=""/>
    <n v="246357.47"/>
    <n v="-3569.34"/>
    <x v="816"/>
    <n v="-2004.59"/>
    <n v="0"/>
    <n v="-426.77"/>
    <n v="-6000.7"/>
    <n v="0"/>
    <n v="9.76"/>
    <n v="256.62236458333336"/>
    <x v="1"/>
    <x v="0"/>
    <n v="242788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24"/>
    <n v="32285400"/>
    <s v=""/>
    <n v="240841.06"/>
    <n v="-3465.56"/>
    <x v="817"/>
    <n v="-2017.04"/>
    <n v="0"/>
    <n v="-447.25"/>
    <n v="-5929.85"/>
    <n v="0"/>
    <n v="10.050000000000001"/>
    <n v="250.87610416666666"/>
    <x v="1"/>
    <x v="0"/>
    <n v="237375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30"/>
    <n v="27479630"/>
    <s v=""/>
    <n v="1115529.6499999999"/>
    <n v="-15650.31"/>
    <x v="818"/>
    <n v="-10318.65"/>
    <n v="0"/>
    <n v="-2020.57"/>
    <n v="-27989.53"/>
    <n v="0"/>
    <n v="11.1"/>
    <n v="1162.0100520833332"/>
    <x v="1"/>
    <x v="0"/>
    <n v="1099879.34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55"/>
    <n v="40037865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68"/>
    <n v="10946706"/>
    <s v=""/>
    <n v="3377488.05"/>
    <n v="0"/>
    <x v="819"/>
    <n v="0"/>
    <n v="0"/>
    <n v="0"/>
    <n v="0"/>
    <n v="0"/>
    <n v="11.91"/>
    <n v="3518.2167187499999"/>
    <x v="1"/>
    <x v="1"/>
    <n v="1857318.69"/>
    <x v="2"/>
    <n v="20100202"/>
    <x v="3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25"/>
    <n v="33698742"/>
    <s v=""/>
    <n v="205386.83"/>
    <n v="-2893.78"/>
    <x v="820"/>
    <n v="-1899.83"/>
    <n v="0"/>
    <n v="-406.39"/>
    <n v="-5200"/>
    <n v="-10.64"/>
    <n v="11.1"/>
    <n v="213.94461458333333"/>
    <x v="1"/>
    <x v="0"/>
    <n v="202493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72"/>
    <n v="16612427"/>
    <s v=""/>
    <n v="433009.31"/>
    <n v="-6074.9"/>
    <x v="821"/>
    <n v="-4005.34"/>
    <n v="0"/>
    <n v="-815.43"/>
    <n v="-10895.67"/>
    <n v="0"/>
    <n v="11.1"/>
    <n v="451.0513645833334"/>
    <x v="1"/>
    <x v="0"/>
    <n v="426934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03"/>
    <n v="22349478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54"/>
    <n v="34815244"/>
    <s v=""/>
    <n v="135445.45000000001"/>
    <n v="-3606.02"/>
    <x v="822"/>
    <n v="-2042.58"/>
    <n v="-500"/>
    <n v="-364.52"/>
    <n v="-6513.12"/>
    <n v="0"/>
    <n v="12.5"/>
    <n v="141.0890104166667"/>
    <x v="1"/>
    <x v="0"/>
    <n v="131839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19"/>
    <n v="23103588"/>
    <s v=""/>
    <n v="311501.90999999997"/>
    <n v="-4370.21"/>
    <x v="823"/>
    <n v="-2881.39"/>
    <n v="0"/>
    <n v="-585.98"/>
    <n v="-7837.58"/>
    <n v="0"/>
    <n v="11.1"/>
    <n v="324.48115624999997"/>
    <x v="1"/>
    <x v="0"/>
    <n v="307131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19"/>
    <n v="10101140"/>
    <s v=""/>
    <n v="379412.82"/>
    <n v="-10505.49"/>
    <x v="824"/>
    <n v="-6970.83"/>
    <n v="-500"/>
    <n v="-1558.68"/>
    <n v="-19535"/>
    <n v="-11.84"/>
    <n v="11.1"/>
    <n v="395.22168749999997"/>
    <x v="1"/>
    <x v="0"/>
    <n v="368907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21"/>
    <n v="23095699"/>
    <s v=""/>
    <n v="416925.64"/>
    <n v="-5857.96"/>
    <x v="825"/>
    <n v="-3856.56"/>
    <n v="0"/>
    <n v="-805.31"/>
    <n v="-10519.83"/>
    <n v="0"/>
    <n v="11.1"/>
    <n v="434.29754166666675"/>
    <x v="1"/>
    <x v="0"/>
    <n v="411067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42"/>
    <n v="31459952"/>
    <s v=""/>
    <n v="218649.04"/>
    <n v="-3126.22"/>
    <x v="826"/>
    <n v="-1879.47"/>
    <n v="0"/>
    <n v="-378.53"/>
    <n v="-5384.22"/>
    <n v="0"/>
    <n v="10.32"/>
    <n v="227.75941666666668"/>
    <x v="1"/>
    <x v="0"/>
    <n v="215522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77"/>
    <n v="39156974"/>
    <s v=""/>
    <n v="178441.74"/>
    <n v="-2467.27"/>
    <x v="827"/>
    <n v="-1739.81"/>
    <n v="0"/>
    <n v="-307.33"/>
    <n v="-4514.41"/>
    <n v="0"/>
    <n v="11.7"/>
    <n v="185.8768125"/>
    <x v="1"/>
    <x v="0"/>
    <n v="175974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00"/>
    <n v="40093854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25"/>
    <n v="13114491"/>
    <s v=""/>
    <n v="431423.65"/>
    <n v="-6207.92"/>
    <x v="828"/>
    <n v="-3613.17"/>
    <n v="0"/>
    <n v="-773.36"/>
    <n v="-10594.45"/>
    <n v="0"/>
    <n v="10.050000000000001"/>
    <n v="449.39963541666674"/>
    <x v="1"/>
    <x v="0"/>
    <n v="425215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78"/>
    <n v="12836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02"/>
    <n v="22846592"/>
    <s v=""/>
    <n v="554822.28"/>
    <n v="-8038.52"/>
    <x v="829"/>
    <n v="-4514.54"/>
    <n v="0"/>
    <n v="-937.44"/>
    <n v="-13490.5"/>
    <n v="0"/>
    <n v="9.76"/>
    <n v="577.93987500000003"/>
    <x v="1"/>
    <x v="0"/>
    <n v="546783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47"/>
    <n v="22688213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69"/>
    <n v="13672440"/>
    <s v=""/>
    <n v="159671.25"/>
    <n v="-2297.56"/>
    <x v="830"/>
    <n v="-1337.25"/>
    <n v="0"/>
    <n v="-337.09"/>
    <n v="-3971.9"/>
    <n v="0"/>
    <n v="10.050000000000001"/>
    <n v="166.32421875"/>
    <x v="1"/>
    <x v="0"/>
    <n v="157373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16"/>
    <n v="37502198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30"/>
    <n v="31481315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40"/>
    <n v="376032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50"/>
    <n v="12331995"/>
    <s v=""/>
    <n v="325186.71000000002"/>
    <n v="-4679.2299999999996"/>
    <x v="831"/>
    <n v="-2723.44"/>
    <n v="0"/>
    <n v="-579.33000000000004"/>
    <n v="-7982"/>
    <n v="0"/>
    <n v="10.050000000000001"/>
    <n v="338.73615625000002"/>
    <x v="1"/>
    <x v="0"/>
    <n v="320507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78"/>
    <n v="20154123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17"/>
    <n v="37903683"/>
    <s v=""/>
    <n v="268090.33"/>
    <n v="-268090.33"/>
    <x v="0"/>
    <n v="-1983.87"/>
    <n v="0"/>
    <n v="-447.25"/>
    <n v="-270521.45"/>
    <n v="-264220.81"/>
    <n v="11.1"/>
    <n v="279.260760416666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97"/>
    <n v="27361247"/>
    <s v=""/>
    <n v="525417.68000000005"/>
    <n v="0"/>
    <x v="832"/>
    <n v="0"/>
    <n v="0"/>
    <n v="0"/>
    <n v="0"/>
    <n v="0"/>
    <n v="11.1"/>
    <n v="547.31008333333341"/>
    <x v="1"/>
    <x v="0"/>
    <n v="517934.6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16"/>
    <n v="34955952"/>
    <s v=""/>
    <n v="498796.46"/>
    <n v="-6997.83"/>
    <x v="833"/>
    <n v="-4613.87"/>
    <n v="0"/>
    <n v="-891.06"/>
    <n v="-12502.76"/>
    <n v="0"/>
    <n v="11.1"/>
    <n v="519.57964583333342"/>
    <x v="1"/>
    <x v="0"/>
    <n v="491798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20"/>
    <n v="9178643"/>
    <s v=""/>
    <n v="1392503.46"/>
    <n v="-19536.11"/>
    <x v="834"/>
    <n v="-12880.66"/>
    <n v="0"/>
    <n v="-2408.59"/>
    <n v="-34825.360000000001"/>
    <n v="0"/>
    <n v="11.1"/>
    <n v="1450.5244375"/>
    <x v="1"/>
    <x v="0"/>
    <n v="1372967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55"/>
    <n v="3791918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68"/>
    <n v="5773143"/>
    <s v=""/>
    <n v="194665.02"/>
    <n v="-3913.77"/>
    <x v="835"/>
    <n v="-1800.65"/>
    <n v="0"/>
    <n v="-439.46"/>
    <n v="-6153.88"/>
    <n v="0"/>
    <n v="11.1"/>
    <n v="202.77606249999999"/>
    <x v="1"/>
    <x v="0"/>
    <n v="190751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809"/>
    <n v="23516949"/>
    <s v=""/>
    <n v="336234.74"/>
    <n v="-4717.1899999999996"/>
    <x v="836"/>
    <n v="-3110.17"/>
    <n v="0"/>
    <n v="-614.17999999999995"/>
    <n v="-8441.5400000000009"/>
    <n v="0"/>
    <n v="11.1"/>
    <n v="350.24452083333335"/>
    <x v="1"/>
    <x v="0"/>
    <n v="331517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434"/>
    <n v="24434449"/>
    <s v=""/>
    <n v="169305.67"/>
    <n v="-2366.54"/>
    <x v="837"/>
    <n v="-1455.32"/>
    <n v="0"/>
    <n v="-288.41000000000003"/>
    <n v="-4110.2700000000004"/>
    <n v="0"/>
    <n v="10.32"/>
    <n v="176.3600729166667"/>
    <x v="1"/>
    <x v="0"/>
    <n v="166939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051"/>
    <n v="9455507"/>
    <s v=""/>
    <n v="651508.46"/>
    <n v="0"/>
    <x v="838"/>
    <n v="0"/>
    <n v="0"/>
    <n v="0"/>
    <n v="0"/>
    <n v="0"/>
    <n v="11.1"/>
    <n v="678.65464583333335"/>
    <x v="1"/>
    <x v="1"/>
    <n v="343658.23"/>
    <x v="2"/>
    <n v="20090331"/>
    <x v="6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72"/>
    <n v="4944789"/>
    <s v=""/>
    <n v="157074.29999999999"/>
    <n v="-2225.41"/>
    <x v="839"/>
    <n v="-1278.0999999999999"/>
    <n v="0"/>
    <n v="-316.51"/>
    <n v="-3820.02"/>
    <n v="0"/>
    <n v="9.76"/>
    <n v="163.61906250000001"/>
    <x v="1"/>
    <x v="0"/>
    <n v="154848.8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86"/>
    <n v="39833657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92"/>
    <n v="17688729"/>
    <s v=""/>
    <n v="571218.80000000005"/>
    <n v="-8036.53"/>
    <x v="840"/>
    <n v="-4783.96"/>
    <n v="0"/>
    <n v="-948.93"/>
    <n v="-13769.42"/>
    <n v="0"/>
    <n v="10.050000000000001"/>
    <n v="595.01958333333334"/>
    <x v="1"/>
    <x v="0"/>
    <n v="563182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07"/>
    <n v="21893663"/>
    <s v=""/>
    <n v="664170.51"/>
    <n v="-4591.29"/>
    <x v="841"/>
    <n v="-6143.58"/>
    <n v="-1500"/>
    <n v="-725.13"/>
    <n v="-12960"/>
    <n v="0"/>
    <n v="11.1"/>
    <n v="691.84428125000011"/>
    <x v="1"/>
    <x v="0"/>
    <n v="628596.44999999995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29"/>
    <n v="9904298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37"/>
    <n v="40242442"/>
    <s v=""/>
    <n v="267401.95"/>
    <n v="0"/>
    <x v="842"/>
    <n v="0"/>
    <n v="0"/>
    <n v="0"/>
    <n v="0"/>
    <n v="0"/>
    <n v="12.44"/>
    <n v="278.5436979166667"/>
    <x v="1"/>
    <x v="1"/>
    <n v="145220.26"/>
    <x v="2"/>
    <n v="20090203"/>
    <x v="7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45"/>
    <n v="12657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92"/>
    <n v="16894324"/>
    <s v=""/>
    <n v="0"/>
    <n v="0"/>
    <x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02"/>
    <n v="30829804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24"/>
    <n v="9857441"/>
    <s v=""/>
    <n v="227018.3"/>
    <n v="-5977.98"/>
    <x v="843"/>
    <n v="-4172.32"/>
    <n v="-500"/>
    <n v="-916.72"/>
    <n v="-11567.02"/>
    <n v="0"/>
    <n v="11.1"/>
    <n v="236.47739583333336"/>
    <x v="1"/>
    <x v="0"/>
    <n v="221040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18"/>
    <n v="23509521"/>
    <s v=""/>
    <n v="85007.95"/>
    <n v="-1204.3900000000001"/>
    <x v="844"/>
    <n v="-691.7"/>
    <n v="0"/>
    <n v="-284.74"/>
    <n v="-2180.83"/>
    <n v="0"/>
    <n v="9.76"/>
    <n v="88.549947916666667"/>
    <x v="1"/>
    <x v="0"/>
    <n v="83803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28"/>
    <n v="39148368"/>
    <s v=""/>
    <n v="103658.65"/>
    <n v="-1413.75"/>
    <x v="845"/>
    <n v="-977.23"/>
    <n v="0"/>
    <n v="-245.73"/>
    <n v="-2636.71"/>
    <n v="0"/>
    <n v="11.31"/>
    <n v="107.97776041666667"/>
    <x v="1"/>
    <x v="0"/>
    <n v="102244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44"/>
    <n v="39939244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70"/>
    <n v="15881930"/>
    <s v=""/>
    <n v="486973"/>
    <n v="-6676.55"/>
    <x v="846"/>
    <n v="-4504.5"/>
    <n v="0"/>
    <n v="-859.93"/>
    <n v="-12040.98"/>
    <n v="0"/>
    <n v="11.1"/>
    <n v="507.2635416666667"/>
    <x v="1"/>
    <x v="0"/>
    <n v="480296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639"/>
    <n v="36561157"/>
    <s v=""/>
    <n v="39560.15"/>
    <n v="-39560.15"/>
    <x v="0"/>
    <n v="-242.97"/>
    <n v="0"/>
    <n v="-660.43"/>
    <n v="-40463.550000000003"/>
    <n v="-37915.040000000001"/>
    <n v="10.050000000000001"/>
    <n v="41.208489583333339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791"/>
    <n v="17685392"/>
    <s v=""/>
    <n v="444554.63"/>
    <n v="-5956.73"/>
    <x v="847"/>
    <n v="-4917.1400000000003"/>
    <n v="0"/>
    <n v="-1649.3"/>
    <n v="-12523.17"/>
    <n v="-0.04"/>
    <n v="11.11"/>
    <n v="463.07773958333337"/>
    <x v="1"/>
    <x v="0"/>
    <n v="432586.0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50"/>
    <n v="29710832"/>
    <s v=""/>
    <n v="153236.47"/>
    <n v="-2171.04"/>
    <x v="848"/>
    <n v="-1246.8699999999999"/>
    <n v="0"/>
    <n v="-351.36"/>
    <n v="-3769.27"/>
    <n v="0"/>
    <n v="9.76"/>
    <n v="159.62132291666668"/>
    <x v="1"/>
    <x v="0"/>
    <n v="151065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60"/>
    <n v="74170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83"/>
    <n v="2683186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15"/>
    <n v="34467508"/>
    <s v=""/>
    <n v="251649.95"/>
    <n v="-3437.3"/>
    <x v="849"/>
    <n v="-2169.4299999999998"/>
    <n v="0"/>
    <n v="-494.95"/>
    <n v="-6101.68"/>
    <n v="0"/>
    <n v="10.35"/>
    <n v="262.13536458333334"/>
    <x v="1"/>
    <x v="0"/>
    <n v="248212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71"/>
    <n v="4970086"/>
    <s v=""/>
    <n v="821669.68"/>
    <n v="-11265.36"/>
    <x v="850"/>
    <n v="-7600.44"/>
    <n v="0"/>
    <n v="-3740.79"/>
    <n v="-22606.59"/>
    <n v="0"/>
    <n v="11.1"/>
    <n v="855.90591666666671"/>
    <x v="1"/>
    <x v="0"/>
    <n v="810404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23"/>
    <n v="12535771"/>
    <s v=""/>
    <n v="1166337.6599999999"/>
    <n v="0"/>
    <x v="851"/>
    <n v="0"/>
    <n v="0"/>
    <n v="0"/>
    <n v="0"/>
    <n v="0"/>
    <n v="11.1"/>
    <n v="1214.9350625"/>
    <x v="1"/>
    <x v="1"/>
    <n v="849835.41"/>
    <x v="2"/>
    <n v="20150203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39"/>
    <n v="9969811"/>
    <s v=""/>
    <n v="497765.71"/>
    <n v="-6824.51"/>
    <x v="852"/>
    <n v="-4604.33"/>
    <n v="0"/>
    <n v="-1031.7"/>
    <n v="-12460.54"/>
    <n v="0"/>
    <n v="11.1"/>
    <n v="518.50594791666674"/>
    <x v="1"/>
    <x v="0"/>
    <n v="490941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79"/>
    <n v="40026222"/>
    <s v=""/>
    <n v="175568"/>
    <n v="-2376.09"/>
    <x v="853"/>
    <n v="-1624"/>
    <n v="-500"/>
    <n v="-351.91"/>
    <n v="-4852"/>
    <n v="0"/>
    <n v="11.1"/>
    <n v="182.88333333333333"/>
    <x v="1"/>
    <x v="0"/>
    <n v="170793.8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80"/>
    <n v="13450895"/>
    <s v=""/>
    <n v="178413.28"/>
    <n v="-3451.52"/>
    <x v="854"/>
    <n v="-1650.32"/>
    <n v="0"/>
    <n v="-396.6"/>
    <n v="-5498.44"/>
    <n v="0"/>
    <n v="11.1"/>
    <n v="185.84716666666668"/>
    <x v="1"/>
    <x v="0"/>
    <n v="174961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69"/>
    <n v="8877675"/>
    <s v=""/>
    <n v="169686.02"/>
    <n v="-2387.33"/>
    <x v="855"/>
    <n v="-1421.12"/>
    <n v="0"/>
    <n v="-436.5"/>
    <n v="-4244.95"/>
    <n v="0"/>
    <n v="10.050000000000001"/>
    <n v="176.75627083333333"/>
    <x v="1"/>
    <x v="0"/>
    <n v="167298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63"/>
    <n v="18970898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73"/>
    <n v="17048433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81"/>
    <n v="37096557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10"/>
    <n v="40176620"/>
    <s v=""/>
    <n v="920208"/>
    <n v="0"/>
    <x v="856"/>
    <n v="0"/>
    <n v="0"/>
    <n v="0"/>
    <n v="0"/>
    <n v="0"/>
    <n v="11.1"/>
    <n v="958.55000000000007"/>
    <x v="1"/>
    <x v="0"/>
    <n v="883692.31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29"/>
    <n v="16292392"/>
    <s v=""/>
    <n v="124441.31"/>
    <n v="-1706.13"/>
    <x v="857"/>
    <n v="-1151.08"/>
    <n v="0"/>
    <n v="-362.08"/>
    <n v="-3219.29"/>
    <n v="0"/>
    <n v="11.1"/>
    <n v="129.62636458333336"/>
    <x v="1"/>
    <x v="0"/>
    <n v="122735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41"/>
    <n v="38772274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47"/>
    <n v="36678634"/>
    <s v=""/>
    <n v="757111.7"/>
    <n v="-10227.32"/>
    <x v="858"/>
    <n v="-7381.84"/>
    <n v="0"/>
    <n v="-1347.3"/>
    <n v="-18956.46"/>
    <n v="0"/>
    <n v="11.7"/>
    <n v="788.65802083333335"/>
    <x v="1"/>
    <x v="0"/>
    <n v="746884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59"/>
    <n v="11644779"/>
    <s v=""/>
    <n v="330137.49"/>
    <n v="-4350.75"/>
    <x v="859"/>
    <n v="-3493.96"/>
    <n v="0"/>
    <n v="-565.29"/>
    <n v="-8410"/>
    <n v="-0.61"/>
    <n v="12.7"/>
    <n v="343.89321875000002"/>
    <x v="1"/>
    <x v="0"/>
    <n v="325786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66"/>
    <n v="32367321"/>
    <s v=""/>
    <n v="528680"/>
    <n v="0"/>
    <x v="860"/>
    <n v="0"/>
    <n v="0"/>
    <n v="0"/>
    <n v="0"/>
    <n v="0"/>
    <n v="11.1"/>
    <n v="550.70833333333337"/>
    <x v="1"/>
    <x v="1"/>
    <n v="375570.56"/>
    <x v="2"/>
    <n v="20140630"/>
    <x v="7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00"/>
    <n v="40248670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10"/>
    <n v="24952088"/>
    <s v=""/>
    <n v="623151.5"/>
    <n v="-8543.6200000000008"/>
    <x v="861"/>
    <n v="-5764.15"/>
    <n v="0"/>
    <n v="-1025.5899999999999"/>
    <n v="-15333.36"/>
    <n v="0"/>
    <n v="11.1"/>
    <n v="649.11614583333335"/>
    <x v="1"/>
    <x v="0"/>
    <n v="614607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32"/>
    <n v="16457534"/>
    <s v=""/>
    <n v="139856.44"/>
    <n v="-3277.08"/>
    <x v="862"/>
    <n v="-1221.1300000000001"/>
    <n v="-500"/>
    <n v="-246.86"/>
    <n v="-5245.07"/>
    <n v="0"/>
    <n v="10.58"/>
    <n v="145.68379166666668"/>
    <x v="1"/>
    <x v="0"/>
    <n v="136579.35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72"/>
    <n v="5346155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19"/>
    <n v="39789638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35"/>
    <n v="10820324"/>
    <s v=""/>
    <n v="171013.91"/>
    <n v="-2344.63"/>
    <x v="863"/>
    <n v="-1581.88"/>
    <n v="0"/>
    <n v="-346.65"/>
    <n v="-4273.16"/>
    <n v="0"/>
    <n v="11.1"/>
    <n v="178.13948958333333"/>
    <x v="1"/>
    <x v="0"/>
    <n v="168669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8679"/>
    <n v="15907009"/>
    <s v=""/>
    <n v="733863.58"/>
    <n v="-38665.75"/>
    <x v="864"/>
    <n v="-6788.24"/>
    <n v="0"/>
    <n v="-3946.01"/>
    <n v="-49400"/>
    <n v="-1034.99"/>
    <n v="11.1"/>
    <n v="764.44122916666663"/>
    <x v="1"/>
    <x v="0"/>
    <n v="695197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26"/>
    <n v="15704410"/>
    <s v=""/>
    <n v="332562.98"/>
    <n v="0"/>
    <x v="865"/>
    <n v="0"/>
    <n v="0"/>
    <n v="0"/>
    <n v="0"/>
    <n v="0"/>
    <n v="10.54"/>
    <n v="346.41977083333336"/>
    <x v="1"/>
    <x v="1"/>
    <n v="292858.27"/>
    <x v="2"/>
    <n v="20160630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63"/>
    <n v="21529248"/>
    <s v=""/>
    <n v="402921.28"/>
    <n v="-5668.73"/>
    <x v="866"/>
    <n v="-3374.47"/>
    <n v="0"/>
    <n v="-748.24"/>
    <n v="-9791.44"/>
    <n v="0"/>
    <n v="10.050000000000001"/>
    <n v="419.70966666666669"/>
    <x v="1"/>
    <x v="0"/>
    <n v="397252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05"/>
    <n v="11916906"/>
    <s v=""/>
    <n v="423098.42"/>
    <n v="0"/>
    <x v="867"/>
    <n v="0"/>
    <n v="0"/>
    <n v="-89.04"/>
    <n v="-89.04"/>
    <n v="0"/>
    <n v="11.1"/>
    <n v="440.72752083333336"/>
    <x v="1"/>
    <x v="0"/>
    <n v="417297.5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76"/>
    <n v="13971654"/>
    <s v=""/>
    <n v="220959.46"/>
    <n v="-3100.98"/>
    <x v="868"/>
    <n v="-1869.21"/>
    <n v="0"/>
    <n v="-1115.98"/>
    <n v="-6086.17"/>
    <n v="0"/>
    <n v="10.15"/>
    <n v="230.16610416666666"/>
    <x v="1"/>
    <x v="0"/>
    <n v="217858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94"/>
    <n v="366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36"/>
    <n v="8711524"/>
    <s v=""/>
    <n v="795461.53"/>
    <n v="-11270.04"/>
    <x v="869"/>
    <n v="-6472.59"/>
    <n v="0"/>
    <n v="-1393.37"/>
    <n v="-19136"/>
    <n v="0"/>
    <n v="9.76"/>
    <n v="828.60576041666673"/>
    <x v="1"/>
    <x v="0"/>
    <n v="784191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61"/>
    <n v="20691497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76"/>
    <n v="39346509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797"/>
    <n v="8570915"/>
    <s v=""/>
    <n v="214834.36"/>
    <n v="-3029.36"/>
    <x v="870"/>
    <n v="-1782.74"/>
    <n v="0"/>
    <n v="-436.44"/>
    <n v="-5248.54"/>
    <n v="0"/>
    <n v="9.9600000000000009"/>
    <n v="223.78579166666668"/>
    <x v="1"/>
    <x v="0"/>
    <n v="2118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172"/>
    <n v="19126251"/>
    <s v=""/>
    <n v="174218.87"/>
    <n v="-2388.5700000000002"/>
    <x v="871"/>
    <n v="-1611.52"/>
    <n v="0"/>
    <n v="-288.24"/>
    <n v="-4288.33"/>
    <n v="0"/>
    <n v="11.1"/>
    <n v="181.47798958333331"/>
    <x v="1"/>
    <x v="0"/>
    <n v="171830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475"/>
    <n v="19224848"/>
    <s v=""/>
    <n v="1113876.82"/>
    <n v="-15671.24"/>
    <x v="872"/>
    <n v="-9328.7199999999993"/>
    <n v="0"/>
    <n v="-1682.39"/>
    <n v="-26682.35"/>
    <n v="0"/>
    <n v="10.050000000000001"/>
    <n v="1160.2883541666667"/>
    <x v="1"/>
    <x v="0"/>
    <n v="1098205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42"/>
    <n v="26414012"/>
    <s v=""/>
    <n v="2552178.0099999998"/>
    <n v="-69791.45"/>
    <x v="873"/>
    <n v="-46159.29"/>
    <n v="-500"/>
    <n v="-8699.26"/>
    <n v="-125150"/>
    <n v="-359.04"/>
    <n v="10.93"/>
    <n v="2658.5187604166663"/>
    <x v="1"/>
    <x v="0"/>
    <n v="2482386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59"/>
    <n v="17672554"/>
    <s v=""/>
    <n v="366705.32"/>
    <n v="-5042.47"/>
    <x v="874"/>
    <n v="-3392.02"/>
    <n v="0"/>
    <n v="-620.99"/>
    <n v="-9055.48"/>
    <n v="0"/>
    <n v="11.1"/>
    <n v="381.98470833333334"/>
    <x v="1"/>
    <x v="0"/>
    <n v="361662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70"/>
    <n v="36261116"/>
    <s v=""/>
    <n v="233367.87"/>
    <n v="-3306.34"/>
    <x v="875"/>
    <n v="-1898.89"/>
    <n v="0"/>
    <n v="-851.97"/>
    <n v="-6057.2"/>
    <n v="0"/>
    <n v="9.76"/>
    <n v="243.09153125"/>
    <x v="1"/>
    <x v="0"/>
    <n v="230061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43"/>
    <n v="39433207"/>
    <s v=""/>
    <n v="687920.24"/>
    <n v="-9292.7099999999991"/>
    <x v="876"/>
    <n v="-6707.22"/>
    <n v="0"/>
    <n v="-1187.02"/>
    <n v="-17186.95"/>
    <n v="0"/>
    <n v="11.7"/>
    <n v="716.58358333333342"/>
    <x v="1"/>
    <x v="0"/>
    <n v="678627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91"/>
    <n v="40015734"/>
    <s v=""/>
    <n v="295055.13"/>
    <n v="-4038.48"/>
    <x v="877"/>
    <n v="-2927.19"/>
    <n v="0"/>
    <n v="-534.33000000000004"/>
    <n v="-7500"/>
    <n v="-163.49"/>
    <n v="11.91"/>
    <n v="307.34909375000001"/>
    <x v="1"/>
    <x v="0"/>
    <n v="291016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18"/>
    <n v="19640336"/>
    <s v=""/>
    <n v="437049.11"/>
    <n v="-5977.22"/>
    <x v="878"/>
    <n v="-8044.16"/>
    <n v="-500"/>
    <n v="-1998.62"/>
    <n v="-16520"/>
    <n v="0"/>
    <n v="11.12"/>
    <n v="455.25948958333333"/>
    <x v="1"/>
    <x v="0"/>
    <n v="42519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40"/>
    <n v="37844065"/>
    <s v=""/>
    <n v="469922.28"/>
    <n v="0"/>
    <x v="879"/>
    <n v="0"/>
    <n v="0"/>
    <n v="0"/>
    <n v="0"/>
    <n v="0"/>
    <n v="12.44"/>
    <n v="489.50237500000003"/>
    <x v="1"/>
    <x v="1"/>
    <n v="291901.05"/>
    <x v="2"/>
    <n v="20130228"/>
    <x v="5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74"/>
    <n v="21020638"/>
    <s v=""/>
    <n v="203490.95"/>
    <n v="-2862.93"/>
    <x v="880"/>
    <n v="-1704.24"/>
    <n v="0"/>
    <n v="-352.11"/>
    <n v="-4919.28"/>
    <n v="0"/>
    <n v="10.050000000000001"/>
    <n v="211.96973958333334"/>
    <x v="1"/>
    <x v="0"/>
    <n v="200628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533"/>
    <n v="11761899"/>
    <s v=""/>
    <n v="691936.49"/>
    <n v="0"/>
    <x v="881"/>
    <n v="0"/>
    <n v="0"/>
    <n v="0"/>
    <n v="0"/>
    <n v="0"/>
    <n v="11.1"/>
    <n v="720.76717708333342"/>
    <x v="1"/>
    <x v="1"/>
    <n v="451370.09"/>
    <x v="2"/>
    <n v="20130531"/>
    <x v="5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58"/>
    <n v="22525861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830"/>
    <n v="24121269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3003"/>
    <n v="12937894"/>
    <s v=""/>
    <n v="214239.01"/>
    <n v="-2937.26"/>
    <x v="882"/>
    <n v="-1981.71"/>
    <n v="0"/>
    <n v="-395.62"/>
    <n v="-5314.59"/>
    <n v="0"/>
    <n v="11.1"/>
    <n v="223.16563541666667"/>
    <x v="1"/>
    <x v="0"/>
    <n v="211301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3043"/>
    <n v="23098631"/>
    <s v=""/>
    <n v="515187.28"/>
    <n v="-7063.37"/>
    <x v="883"/>
    <n v="-4765.4799999999996"/>
    <n v="0"/>
    <n v="-900.43"/>
    <n v="-12729.28"/>
    <n v="0"/>
    <n v="11.1"/>
    <n v="536.65341666666666"/>
    <x v="1"/>
    <x v="0"/>
    <n v="508123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577"/>
    <n v="32102180"/>
    <s v=""/>
    <n v="136259.71"/>
    <n v="-1930.52"/>
    <x v="884"/>
    <n v="-1108.73"/>
    <n v="0"/>
    <n v="-250.43"/>
    <n v="-3289.68"/>
    <n v="0"/>
    <n v="9.76"/>
    <n v="141.93719791666666"/>
    <x v="1"/>
    <x v="0"/>
    <n v="134329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72"/>
    <n v="40423384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06"/>
    <n v="8840916"/>
    <s v=""/>
    <n v="0"/>
    <n v="0"/>
    <x v="0"/>
    <n v="0"/>
    <n v="0"/>
    <n v="0"/>
    <n v="0"/>
    <n v="0"/>
    <n v="9.7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34"/>
    <n v="27452921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44"/>
    <n v="1916265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62"/>
    <n v="14429279"/>
    <s v=""/>
    <n v="118429.93"/>
    <n v="-1666.2"/>
    <x v="885"/>
    <n v="-991.85"/>
    <n v="0"/>
    <n v="-549.45000000000005"/>
    <n v="-3207.5"/>
    <n v="0"/>
    <n v="10.050000000000001"/>
    <n v="123.36451041666668"/>
    <x v="1"/>
    <x v="0"/>
    <n v="116763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74"/>
    <n v="40286812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10"/>
    <n v="35378290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24"/>
    <n v="17378036"/>
    <s v=""/>
    <n v="157996.21"/>
    <n v="-2239.35"/>
    <x v="886"/>
    <n v="-1285.5999999999999"/>
    <n v="0"/>
    <n v="-339.05"/>
    <n v="-3864"/>
    <n v="-0.87"/>
    <n v="9.76"/>
    <n v="164.57938541666667"/>
    <x v="1"/>
    <x v="0"/>
    <n v="155756.85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40"/>
    <n v="8578440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60"/>
    <n v="33934221"/>
    <s v=""/>
    <n v="241390.47"/>
    <n v="-3309.56"/>
    <x v="887"/>
    <n v="-2232.86"/>
    <n v="0"/>
    <n v="-495.24"/>
    <n v="-6037.66"/>
    <n v="0"/>
    <n v="11.1"/>
    <n v="251.44840625000003"/>
    <x v="1"/>
    <x v="0"/>
    <n v="238080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83"/>
    <n v="9544923"/>
    <s v=""/>
    <n v="614413.18000000005"/>
    <n v="0"/>
    <x v="888"/>
    <n v="0"/>
    <n v="0"/>
    <n v="0"/>
    <n v="0"/>
    <n v="0"/>
    <n v="11.1"/>
    <n v="640.01372916666674"/>
    <x v="1"/>
    <x v="1"/>
    <n v="453235.68"/>
    <x v="2"/>
    <n v="20141031"/>
    <x v="7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1948"/>
    <n v="26002244"/>
    <s v=""/>
    <n v="84408.57"/>
    <n v="-2048.04"/>
    <x v="889"/>
    <n v="-706.92"/>
    <n v="0"/>
    <n v="-312.98"/>
    <n v="-3067.94"/>
    <n v="0"/>
    <n v="10.050000000000001"/>
    <n v="87.925593750000019"/>
    <x v="1"/>
    <x v="0"/>
    <n v="82360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993"/>
    <n v="40192628"/>
    <s v=""/>
    <n v="300746.40000000002"/>
    <n v="-4150.32"/>
    <x v="890"/>
    <n v="-2781.84"/>
    <n v="-7.26"/>
    <n v="-529.41999999999996"/>
    <n v="-7468.84"/>
    <n v="-0.44"/>
    <n v="11.1"/>
    <n v="313.27750000000003"/>
    <x v="1"/>
    <x v="0"/>
    <n v="296596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03"/>
    <n v="10019128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46"/>
    <n v="10624493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66"/>
    <n v="26869804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133"/>
    <n v="17893646"/>
    <s v=""/>
    <n v="321177.09000000003"/>
    <n v="-4403.46"/>
    <x v="891"/>
    <n v="-2970.89"/>
    <n v="0"/>
    <n v="-581.05999999999995"/>
    <n v="-7955.41"/>
    <n v="0"/>
    <n v="11.1"/>
    <n v="334.55946875000001"/>
    <x v="1"/>
    <x v="0"/>
    <n v="316773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46"/>
    <n v="12747367"/>
    <s v=""/>
    <n v="506789.39"/>
    <n v="0"/>
    <x v="892"/>
    <n v="0"/>
    <n v="0"/>
    <n v="0"/>
    <n v="0"/>
    <n v="0"/>
    <n v="12.17"/>
    <n v="527.90561458333343"/>
    <x v="2"/>
    <x v="1"/>
    <n v="0"/>
    <x v="2"/>
    <n v="20091103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135"/>
    <n v="40144432"/>
    <s v=""/>
    <n v="569606.96"/>
    <n v="-22235.79"/>
    <x v="893"/>
    <n v="-5268.86"/>
    <n v="0"/>
    <n v="-2205.38"/>
    <n v="-29710.03"/>
    <n v="0"/>
    <n v="11.1"/>
    <n v="593.34058333333326"/>
    <x v="1"/>
    <x v="0"/>
    <n v="547371.170000000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62"/>
    <n v="5620297"/>
    <s v=""/>
    <n v="530198.29"/>
    <n v="-7405.6"/>
    <x v="894"/>
    <n v="-4570.75"/>
    <n v="0"/>
    <n v="-997.7"/>
    <n v="-12974.05"/>
    <n v="0"/>
    <n v="10.35"/>
    <n v="552.28988541666672"/>
    <x v="1"/>
    <x v="0"/>
    <n v="522792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12"/>
    <n v="5420733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38"/>
    <n v="8753983"/>
    <s v=""/>
    <n v="335991.07"/>
    <n v="0"/>
    <x v="895"/>
    <n v="0"/>
    <n v="0"/>
    <n v="-213.85"/>
    <n v="-213.85"/>
    <n v="0"/>
    <n v="11.1"/>
    <n v="349.9906979166667"/>
    <x v="1"/>
    <x v="0"/>
    <n v="331384.5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63"/>
    <n v="12563837"/>
    <s v=""/>
    <n v="335378.82"/>
    <n v="-4751.62"/>
    <x v="896"/>
    <n v="-2728.95"/>
    <n v="0"/>
    <n v="-808.15"/>
    <n v="-8288.7199999999993"/>
    <n v="0"/>
    <n v="9.76"/>
    <n v="349.35293750000005"/>
    <x v="1"/>
    <x v="0"/>
    <n v="330627.2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95"/>
    <n v="22963185"/>
    <s v=""/>
    <n v="201893.24"/>
    <n v="-2768.03"/>
    <x v="897"/>
    <n v="-1867.51"/>
    <n v="0"/>
    <n v="-349.87"/>
    <n v="-4985.41"/>
    <n v="0"/>
    <n v="11.1"/>
    <n v="210.30545833333335"/>
    <x v="1"/>
    <x v="0"/>
    <n v="199125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286"/>
    <n v="30318252"/>
    <s v=""/>
    <n v="759653.33"/>
    <n v="-10417.549999999999"/>
    <x v="898"/>
    <n v="-7026.79"/>
    <n v="0"/>
    <n v="-1315.66"/>
    <n v="-18760"/>
    <n v="-2.46"/>
    <n v="11.1"/>
    <n v="791.30555208333328"/>
    <x v="1"/>
    <x v="0"/>
    <n v="749235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631"/>
    <n v="40190162"/>
    <s v=""/>
    <n v="110506.04"/>
    <n v="-1510.54"/>
    <x v="899"/>
    <n v="-948.8"/>
    <n v="-500"/>
    <n v="-0.66"/>
    <n v="-2960"/>
    <n v="0"/>
    <n v="10.32"/>
    <n v="115.11045833333333"/>
    <x v="1"/>
    <x v="0"/>
    <n v="107471.9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27"/>
    <n v="23574701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89"/>
    <n v="9542138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02"/>
    <n v="31975414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16"/>
    <n v="18693377"/>
    <s v=""/>
    <n v="358388.1"/>
    <n v="-5042.2"/>
    <x v="900"/>
    <n v="-3001.5"/>
    <n v="0"/>
    <n v="-649.52"/>
    <n v="-8693.2199999999993"/>
    <n v="0"/>
    <n v="10.050000000000001"/>
    <n v="373.32093749999996"/>
    <x v="1"/>
    <x v="0"/>
    <n v="353345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26"/>
    <n v="30645976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32"/>
    <n v="34109180"/>
    <s v=""/>
    <n v="346692.55"/>
    <n v="-808.59"/>
    <x v="901"/>
    <n v="-3053.21"/>
    <n v="0"/>
    <n v="-558.20000000000005"/>
    <n v="-4420"/>
    <n v="0"/>
    <n v="10.58"/>
    <n v="361.13807291666666"/>
    <x v="1"/>
    <x v="1"/>
    <n v="328060.48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42"/>
    <n v="27291192"/>
    <s v=""/>
    <n v="154216"/>
    <n v="-1517.99"/>
    <x v="902"/>
    <n v="-1254.8399999999999"/>
    <n v="0"/>
    <n v="-344.07"/>
    <n v="-3116.9"/>
    <n v="0"/>
    <n v="9.76"/>
    <n v="160.64166666666668"/>
    <x v="1"/>
    <x v="0"/>
    <n v="152031.0799999999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68"/>
    <n v="16217873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16"/>
    <n v="35152973"/>
    <s v=""/>
    <n v="1131874.78"/>
    <n v="-15821.23"/>
    <x v="903"/>
    <n v="-9729.41"/>
    <n v="0"/>
    <n v="-2136.92"/>
    <n v="-27687.56"/>
    <n v="0"/>
    <n v="10.32"/>
    <n v="1179.0362291666668"/>
    <x v="1"/>
    <x v="0"/>
    <n v="1116053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25"/>
    <n v="9901398"/>
    <s v=""/>
    <n v="244503.45"/>
    <n v="0"/>
    <x v="904"/>
    <n v="0"/>
    <n v="0"/>
    <n v="-388.57"/>
    <n v="-388.57"/>
    <n v="0"/>
    <n v="9.9600000000000009"/>
    <n v="254.69109375000002"/>
    <x v="1"/>
    <x v="0"/>
    <n v="241055.7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43"/>
    <n v="24117059"/>
    <s v=""/>
    <n v="2072041.56"/>
    <n v="0"/>
    <x v="905"/>
    <n v="0"/>
    <n v="0"/>
    <n v="0"/>
    <n v="0"/>
    <n v="0"/>
    <n v="12.44"/>
    <n v="2158.3766250000003"/>
    <x v="1"/>
    <x v="1"/>
    <n v="1212946.32"/>
    <x v="2"/>
    <n v="20110131"/>
    <x v="7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50"/>
    <n v="10184800"/>
    <s v=""/>
    <n v="767604.01"/>
    <n v="-11222.11"/>
    <x v="906"/>
    <n v="-6617.39"/>
    <n v="0"/>
    <n v="-1505.25"/>
    <n v="-19344.75"/>
    <n v="0"/>
    <n v="10.35"/>
    <n v="799.58751041666665"/>
    <x v="1"/>
    <x v="0"/>
    <n v="756381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63"/>
    <n v="996977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84"/>
    <n v="26145534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00"/>
    <n v="16935440"/>
    <s v=""/>
    <n v="325069.89"/>
    <n v="-4397.6899999999996"/>
    <x v="907"/>
    <n v="-3153.18"/>
    <n v="0"/>
    <n v="-558.34"/>
    <n v="-8109.21"/>
    <n v="0"/>
    <n v="11.64"/>
    <n v="338.61446875000001"/>
    <x v="1"/>
    <x v="0"/>
    <n v="320672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12"/>
    <n v="12868403"/>
    <s v=""/>
    <n v="1081229.43"/>
    <n v="-14170.56"/>
    <x v="908"/>
    <n v="-10426.049999999999"/>
    <n v="-500"/>
    <n v="-1823.39"/>
    <n v="-26920"/>
    <n v="0"/>
    <n v="11.1"/>
    <n v="1126.28065625"/>
    <x v="1"/>
    <x v="0"/>
    <n v="1038323.3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27"/>
    <n v="29071234"/>
    <s v=""/>
    <n v="1213601.1000000001"/>
    <n v="0"/>
    <x v="909"/>
    <n v="0"/>
    <n v="0"/>
    <n v="-647.02"/>
    <n v="-647.02"/>
    <n v="0"/>
    <n v="11.1"/>
    <n v="1264.1678125000001"/>
    <x v="1"/>
    <x v="0"/>
    <n v="1196962.2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39"/>
    <n v="5316190"/>
    <s v=""/>
    <n v="609630.26"/>
    <n v="-8278.07"/>
    <x v="910"/>
    <n v="-5374.91"/>
    <n v="-500"/>
    <n v="-1120.8"/>
    <n v="-15273.78"/>
    <n v="0"/>
    <n v="10.58"/>
    <n v="635.03152083333339"/>
    <x v="1"/>
    <x v="0"/>
    <n v="593001.1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41"/>
    <n v="10593650"/>
    <s v=""/>
    <n v="522703.76"/>
    <n v="-7306.3"/>
    <x v="911"/>
    <n v="-4493.07"/>
    <n v="0"/>
    <n v="-843.6"/>
    <n v="-12642.97"/>
    <n v="0"/>
    <n v="10.32"/>
    <n v="544.48308333333341"/>
    <x v="1"/>
    <x v="0"/>
    <n v="515397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72"/>
    <n v="5646046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13"/>
    <n v="13475685"/>
    <s v=""/>
    <n v="314587.23"/>
    <n v="-4313.1000000000004"/>
    <x v="912"/>
    <n v="-2909.93"/>
    <n v="0"/>
    <n v="-556.27"/>
    <n v="-7779.3"/>
    <n v="0"/>
    <n v="11.1"/>
    <n v="327.69503125"/>
    <x v="1"/>
    <x v="0"/>
    <n v="310274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73"/>
    <n v="9825653"/>
    <s v=""/>
    <n v="563456.09"/>
    <n v="-15173.37"/>
    <x v="913"/>
    <n v="-10354.09"/>
    <n v="-500"/>
    <n v="-1994.37"/>
    <n v="-28021.83"/>
    <n v="0"/>
    <n v="11.1"/>
    <n v="586.9334270833333"/>
    <x v="1"/>
    <x v="0"/>
    <n v="548282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901"/>
    <n v="24153069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22"/>
    <n v="34255919"/>
    <s v=""/>
    <n v="476569.54"/>
    <n v="-6462.53"/>
    <x v="914"/>
    <n v="-1953.79"/>
    <n v="-500"/>
    <n v="-280.83999999999997"/>
    <n v="-9197.16"/>
    <n v="0"/>
    <n v="9.76"/>
    <n v="496.42660416666666"/>
    <x v="1"/>
    <x v="0"/>
    <n v="463591.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44"/>
    <n v="8622797"/>
    <s v=""/>
    <n v="497994.72"/>
    <n v="-6901.6"/>
    <x v="915"/>
    <n v="-4052.14"/>
    <n v="0"/>
    <n v="-932.61"/>
    <n v="-11886.35"/>
    <n v="0"/>
    <n v="9.76"/>
    <n v="518.74450000000002"/>
    <x v="1"/>
    <x v="0"/>
    <n v="491093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65"/>
    <n v="34173492"/>
    <s v=""/>
    <n v="112297.91"/>
    <n v="-1556.31"/>
    <x v="916"/>
    <n v="-913.76"/>
    <n v="0"/>
    <n v="-211.25"/>
    <n v="-2681.32"/>
    <n v="0"/>
    <n v="9.76"/>
    <n v="116.97698958333335"/>
    <x v="1"/>
    <x v="0"/>
    <n v="110741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76"/>
    <n v="15009752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64"/>
    <n v="15515424"/>
    <s v=""/>
    <n v="380307.04"/>
    <n v="0"/>
    <x v="917"/>
    <n v="0"/>
    <n v="0"/>
    <n v="0"/>
    <n v="0"/>
    <n v="0"/>
    <n v="11.1"/>
    <n v="396.15316666666666"/>
    <x v="1"/>
    <x v="0"/>
    <n v="365406.28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76"/>
    <n v="196184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80"/>
    <n v="40045851"/>
    <s v=""/>
    <n v="544978.72"/>
    <n v="0"/>
    <x v="918"/>
    <n v="0"/>
    <n v="0"/>
    <n v="0"/>
    <n v="0"/>
    <n v="0"/>
    <n v="11.1"/>
    <n v="567.68616666666674"/>
    <x v="1"/>
    <x v="0"/>
    <n v="537630.9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57"/>
    <n v="16006753"/>
    <s v=""/>
    <n v="463474.3"/>
    <n v="-5965.33"/>
    <x v="919"/>
    <n v="-4905.1000000000004"/>
    <n v="0"/>
    <n v="-785.59"/>
    <n v="-11656.02"/>
    <n v="0"/>
    <n v="12.7"/>
    <n v="482.78572916666667"/>
    <x v="1"/>
    <x v="0"/>
    <n v="457508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66"/>
    <n v="5689070"/>
    <s v=""/>
    <n v="2033672.93"/>
    <n v="0"/>
    <x v="920"/>
    <n v="0"/>
    <n v="0"/>
    <n v="0"/>
    <n v="0"/>
    <n v="0"/>
    <n v="11.7"/>
    <n v="2118.4093020833334"/>
    <x v="1"/>
    <x v="1"/>
    <n v="1203863.3500000001"/>
    <x v="2"/>
    <n v="20110531"/>
    <x v="2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70"/>
    <n v="13763624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90"/>
    <n v="9168749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09"/>
    <n v="10889308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28"/>
    <n v="24840751"/>
    <s v=""/>
    <n v="1016508.06"/>
    <n v="-1016508.06"/>
    <x v="0"/>
    <n v="-137840.92000000001"/>
    <n v="0"/>
    <n v="-21330.45"/>
    <n v="-1175679.43"/>
    <n v="-843383.73"/>
    <n v="11.1"/>
    <n v="1058.8625625000002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56"/>
    <n v="18071920"/>
    <s v=""/>
    <n v="273690.45"/>
    <n v="0"/>
    <x v="921"/>
    <n v="0"/>
    <n v="0"/>
    <n v="0"/>
    <n v="0"/>
    <n v="0"/>
    <n v="12.7"/>
    <n v="285.09421875000004"/>
    <x v="1"/>
    <x v="1"/>
    <n v="221747"/>
    <x v="2"/>
    <n v="20150831"/>
    <x v="7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14"/>
    <n v="17533451"/>
    <s v=""/>
    <n v="263413.11"/>
    <n v="0"/>
    <x v="922"/>
    <n v="0"/>
    <n v="0"/>
    <n v="-114.5"/>
    <n v="-114.5"/>
    <n v="0"/>
    <n v="12.44"/>
    <n v="274.38865625"/>
    <x v="1"/>
    <x v="0"/>
    <n v="259999.8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31"/>
    <n v="5481440"/>
    <s v=""/>
    <n v="368788.73"/>
    <n v="-9904.99"/>
    <x v="923"/>
    <n v="-6297.71"/>
    <n v="-500"/>
    <n v="-1293.32"/>
    <n v="-17996.02"/>
    <n v="0"/>
    <n v="10.32"/>
    <n v="384.15492708333335"/>
    <x v="1"/>
    <x v="0"/>
    <n v="358883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99"/>
    <n v="30845289"/>
    <s v=""/>
    <n v="550389.44999999995"/>
    <n v="-7376.62"/>
    <x v="924"/>
    <n v="-5091.1000000000004"/>
    <n v="0"/>
    <n v="-955.76"/>
    <n v="-13423.48"/>
    <n v="0"/>
    <n v="11.1"/>
    <n v="573.32234374999996"/>
    <x v="1"/>
    <x v="0"/>
    <n v="543012.82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470"/>
    <n v="11365233"/>
    <s v=""/>
    <n v="184641.88"/>
    <n v="-2452.3000000000002"/>
    <x v="925"/>
    <n v="-1463.26"/>
    <n v="-500"/>
    <n v="-314.89"/>
    <n v="-4730.45"/>
    <n v="0"/>
    <n v="10.58"/>
    <n v="192.33529166666668"/>
    <x v="1"/>
    <x v="0"/>
    <n v="179715.6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05"/>
    <n v="19793125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14"/>
    <n v="14938403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35"/>
    <n v="3554253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57"/>
    <n v="21585970"/>
    <s v=""/>
    <n v="209863.52"/>
    <n v="-11208.16"/>
    <x v="926"/>
    <n v="-3828.44"/>
    <n v="-500"/>
    <n v="-1383.4"/>
    <n v="-16920"/>
    <n v="0"/>
    <n v="11.1"/>
    <n v="218.60783333333333"/>
    <x v="1"/>
    <x v="0"/>
    <n v="198124.7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307"/>
    <n v="4569280"/>
    <s v=""/>
    <n v="1142067.99"/>
    <n v="-5000"/>
    <x v="927"/>
    <n v="0"/>
    <n v="0"/>
    <n v="0"/>
    <n v="-5000"/>
    <n v="0"/>
    <n v="11.1"/>
    <n v="1189.6541562499999"/>
    <x v="1"/>
    <x v="1"/>
    <n v="968458.88"/>
    <x v="2"/>
    <n v="20160229"/>
    <x v="8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98"/>
    <n v="8065098"/>
    <s v=""/>
    <n v="358556.37"/>
    <n v="-4969.16"/>
    <x v="928"/>
    <n v="-2917.54"/>
    <n v="0"/>
    <n v="-655.29999999999995"/>
    <n v="-8542"/>
    <n v="0"/>
    <n v="9.76"/>
    <n v="373.49621875000003"/>
    <x v="1"/>
    <x v="0"/>
    <n v="353587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801"/>
    <n v="12329623"/>
    <s v=""/>
    <n v="153365.76999999999"/>
    <n v="-2036.86"/>
    <x v="929"/>
    <n v="-1470.58"/>
    <n v="0"/>
    <n v="-383.71"/>
    <n v="-3891.15"/>
    <n v="0"/>
    <n v="11.51"/>
    <n v="159.75601041666667"/>
    <x v="1"/>
    <x v="0"/>
    <n v="151328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824"/>
    <n v="12307557"/>
    <s v=""/>
    <n v="714283.67"/>
    <n v="0"/>
    <x v="930"/>
    <n v="0"/>
    <n v="0"/>
    <n v="0"/>
    <n v="0"/>
    <n v="0"/>
    <n v="11.1"/>
    <n v="744.04548958333351"/>
    <x v="1"/>
    <x v="1"/>
    <n v="538150.32999999996"/>
    <x v="2"/>
    <n v="20141231"/>
    <x v="7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090"/>
    <n v="9234310"/>
    <s v=""/>
    <n v="400872.43"/>
    <n v="-5600.49"/>
    <x v="931"/>
    <n v="-3708.07"/>
    <n v="0"/>
    <n v="-691.44"/>
    <n v="-10000"/>
    <n v="-7.31"/>
    <n v="11.1"/>
    <n v="417.57544791666669"/>
    <x v="1"/>
    <x v="0"/>
    <n v="395271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07"/>
    <n v="428360"/>
    <s v=""/>
    <n v="167481.07999999999"/>
    <n v="-2245.1799999999998"/>
    <x v="932"/>
    <n v="-1549.2"/>
    <n v="0"/>
    <n v="-389.59"/>
    <n v="-4183.97"/>
    <n v="0"/>
    <n v="11.1"/>
    <n v="174.45945833333334"/>
    <x v="1"/>
    <x v="0"/>
    <n v="165235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57"/>
    <n v="23689975"/>
    <s v=""/>
    <n v="615653.22"/>
    <n v="-69967.259999999995"/>
    <x v="933"/>
    <n v="-48482.59"/>
    <n v="-500"/>
    <n v="-8241.39"/>
    <n v="-127191.24"/>
    <n v="0"/>
    <n v="11.11"/>
    <n v="641.30543750000004"/>
    <x v="1"/>
    <x v="0"/>
    <n v="545685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86"/>
    <n v="33777810"/>
    <s v=""/>
    <n v="889985.27"/>
    <n v="0"/>
    <x v="934"/>
    <n v="0"/>
    <n v="0"/>
    <n v="-71.72"/>
    <n v="-71.72"/>
    <n v="0"/>
    <n v="11.1"/>
    <n v="927.06798958333331"/>
    <x v="1"/>
    <x v="0"/>
    <n v="878057.1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200"/>
    <n v="18183846"/>
    <s v=""/>
    <n v="294165.34000000003"/>
    <n v="0"/>
    <x v="935"/>
    <n v="0"/>
    <n v="0"/>
    <n v="0"/>
    <n v="0"/>
    <n v="0"/>
    <n v="11.1"/>
    <n v="306.42222916666668"/>
    <x v="1"/>
    <x v="1"/>
    <n v="178856.63"/>
    <x v="2"/>
    <n v="20120229"/>
    <x v="8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47"/>
    <n v="8082731"/>
    <s v=""/>
    <n v="274092.40000000002"/>
    <n v="-3771.59"/>
    <x v="936"/>
    <n v="-2295.52"/>
    <n v="0"/>
    <n v="-463.57"/>
    <n v="-6530.68"/>
    <n v="0"/>
    <n v="10.050000000000001"/>
    <n v="285.51291666666674"/>
    <x v="1"/>
    <x v="0"/>
    <n v="270320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52"/>
    <n v="40373164"/>
    <s v=""/>
    <n v="270181.96999999997"/>
    <n v="-3676.81"/>
    <x v="937"/>
    <n v="-2501.4299999999998"/>
    <n v="0"/>
    <n v="-473.97"/>
    <n v="-6652.21"/>
    <n v="0"/>
    <n v="11.11"/>
    <n v="281.43955208333335"/>
    <x v="1"/>
    <x v="0"/>
    <n v="266505.1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90"/>
    <n v="24599306"/>
    <s v=""/>
    <n v="515420.31"/>
    <n v="-7092.31"/>
    <x v="938"/>
    <n v="-4316.6499999999996"/>
    <n v="0"/>
    <n v="-882.5"/>
    <n v="-12291.46"/>
    <n v="0"/>
    <n v="10.050000000000001"/>
    <n v="536.89615624999999"/>
    <x v="1"/>
    <x v="0"/>
    <n v="5083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28"/>
    <n v="24994147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97"/>
    <n v="34649734"/>
    <s v=""/>
    <n v="342425.09"/>
    <n v="-5152.7700000000004"/>
    <x v="939"/>
    <n v="-3167.43"/>
    <n v="0"/>
    <n v="-686.44"/>
    <n v="-9006.64"/>
    <n v="0"/>
    <n v="11.1"/>
    <n v="356.69280208333339"/>
    <x v="1"/>
    <x v="0"/>
    <n v="337272.3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4812"/>
    <n v="23058366"/>
    <s v=""/>
    <n v="238260.82"/>
    <n v="-3302"/>
    <x v="940"/>
    <n v="-1938.71"/>
    <n v="0"/>
    <n v="-966.19"/>
    <n v="-6206.9"/>
    <n v="0"/>
    <n v="9.76"/>
    <n v="248.1883541666667"/>
    <x v="1"/>
    <x v="0"/>
    <n v="234958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63"/>
    <n v="30034436"/>
    <s v=""/>
    <n v="587026.51"/>
    <n v="-7867.69"/>
    <x v="941"/>
    <n v="-5430"/>
    <n v="0"/>
    <n v="-984.43"/>
    <n v="-14282.12"/>
    <n v="0"/>
    <n v="11.1"/>
    <n v="611.48594791666676"/>
    <x v="1"/>
    <x v="0"/>
    <n v="579158.81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80"/>
    <n v="39268149"/>
    <s v=""/>
    <n v="613589.56000000006"/>
    <n v="-8223.74"/>
    <x v="942"/>
    <n v="-5675.7"/>
    <n v="0"/>
    <n v="-1227.4000000000001"/>
    <n v="-15126.84"/>
    <n v="0"/>
    <n v="11.1"/>
    <n v="639.15579166666669"/>
    <x v="1"/>
    <x v="0"/>
    <n v="605365.81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91"/>
    <n v="13295134"/>
    <s v=""/>
    <n v="408365.72"/>
    <n v="-5619.22"/>
    <x v="943"/>
    <n v="-3420.06"/>
    <n v="0"/>
    <n v="-765.39"/>
    <n v="-9804.67"/>
    <n v="0"/>
    <n v="10.050000000000001"/>
    <n v="425.38095833333335"/>
    <x v="1"/>
    <x v="0"/>
    <n v="402746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17"/>
    <n v="8054291"/>
    <s v=""/>
    <n v="568987.48"/>
    <n v="0"/>
    <x v="944"/>
    <n v="0"/>
    <n v="0"/>
    <n v="0"/>
    <n v="0"/>
    <n v="0"/>
    <n v="12.17"/>
    <n v="592.69529166666666"/>
    <x v="1"/>
    <x v="1"/>
    <n v="340884.13"/>
    <x v="2"/>
    <n v="20110531"/>
    <x v="2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76"/>
    <n v="34624081"/>
    <s v=""/>
    <n v="165469.91"/>
    <n v="-2276.91"/>
    <x v="945"/>
    <n v="-1385.81"/>
    <n v="0"/>
    <n v="-313.44"/>
    <n v="-3976.16"/>
    <n v="0"/>
    <n v="10.050000000000001"/>
    <n v="172.36448958333335"/>
    <x v="1"/>
    <x v="0"/>
    <n v="1631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83"/>
    <n v="36739587"/>
    <s v=""/>
    <n v="37675.730000000003"/>
    <n v="-2075.4699999999998"/>
    <x v="946"/>
    <n v="-306.56"/>
    <n v="0"/>
    <n v="-307.52999999999997"/>
    <n v="-2689.56"/>
    <n v="0"/>
    <n v="9.76"/>
    <n v="39.245552083333337"/>
    <x v="1"/>
    <x v="0"/>
    <n v="35600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94"/>
    <n v="1067499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17"/>
    <n v="5457782"/>
    <s v=""/>
    <n v="334174.37"/>
    <n v="-4478.78"/>
    <x v="947"/>
    <n v="-3091.11"/>
    <n v="0"/>
    <n v="-654.41"/>
    <n v="-8224.2999999999993"/>
    <n v="0"/>
    <n v="11.1"/>
    <n v="348.09830208333329"/>
    <x v="1"/>
    <x v="0"/>
    <n v="329695.59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696"/>
    <n v="23920692"/>
    <s v=""/>
    <n v="417755.89"/>
    <n v="-5404.35"/>
    <x v="948"/>
    <n v="-4351.62"/>
    <n v="0"/>
    <n v="-750.03"/>
    <n v="-10506"/>
    <n v="-0.04"/>
    <n v="12.5"/>
    <n v="435.16238541666672"/>
    <x v="1"/>
    <x v="0"/>
    <n v="412351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31"/>
    <n v="28214820"/>
    <s v=""/>
    <n v="97172.04"/>
    <n v="-11810.03"/>
    <x v="949"/>
    <n v="-898.84"/>
    <n v="0"/>
    <n v="-1081.95"/>
    <n v="-13790.82"/>
    <n v="0"/>
    <n v="11.1"/>
    <n v="101.22087499999999"/>
    <x v="1"/>
    <x v="0"/>
    <n v="85362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176"/>
    <n v="39006917"/>
    <s v=""/>
    <n v="380168.6"/>
    <n v="-111871.23"/>
    <x v="950"/>
    <n v="-3516.56"/>
    <n v="0"/>
    <n v="-1044.57"/>
    <n v="-116432.36"/>
    <n v="-100000"/>
    <n v="11.1"/>
    <n v="396.00895833333334"/>
    <x v="1"/>
    <x v="0"/>
    <n v="268297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316"/>
    <n v="40288464"/>
    <s v=""/>
    <n v="293824.90999999997"/>
    <n v="-4140.38"/>
    <x v="951"/>
    <n v="-2717.88"/>
    <n v="0"/>
    <n v="-561.74"/>
    <n v="-7420"/>
    <n v="-0.95"/>
    <n v="11.1"/>
    <n v="306.0676145833333"/>
    <x v="1"/>
    <x v="0"/>
    <n v="289684.5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588"/>
    <n v="29754585"/>
    <s v=""/>
    <n v="423112.41"/>
    <n v="0"/>
    <x v="952"/>
    <n v="0"/>
    <n v="0"/>
    <n v="0"/>
    <n v="0"/>
    <n v="0"/>
    <n v="12.5"/>
    <n v="440.74209375000004"/>
    <x v="1"/>
    <x v="0"/>
    <n v="415185.4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39"/>
    <n v="12958046"/>
    <s v=""/>
    <n v="277490.68"/>
    <n v="-3719.07"/>
    <x v="953"/>
    <n v="-2566.79"/>
    <n v="0"/>
    <n v="-513.87"/>
    <n v="-6799.73"/>
    <n v="0"/>
    <n v="11.1"/>
    <n v="289.05279166666668"/>
    <x v="1"/>
    <x v="0"/>
    <n v="273771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53"/>
    <n v="12324020"/>
    <s v=""/>
    <n v="828683.67"/>
    <n v="-11402.9"/>
    <x v="954"/>
    <n v="-6940.23"/>
    <n v="0"/>
    <n v="-1494.74"/>
    <n v="-19837.87"/>
    <n v="0"/>
    <n v="10.050000000000001"/>
    <n v="863.21215625000013"/>
    <x v="1"/>
    <x v="0"/>
    <n v="817280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00"/>
    <n v="39984739"/>
    <s v=""/>
    <n v="2970080.25"/>
    <n v="0"/>
    <x v="955"/>
    <n v="0"/>
    <n v="0"/>
    <n v="0"/>
    <n v="0"/>
    <n v="0"/>
    <n v="12.44"/>
    <n v="3093.8335937500001"/>
    <x v="1"/>
    <x v="1"/>
    <n v="1627513.73"/>
    <x v="2"/>
    <n v="20081231"/>
    <x v="1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60"/>
    <n v="40037561"/>
    <s v=""/>
    <n v="309738.48"/>
    <n v="-3976.17"/>
    <x v="956"/>
    <n v="-3072.86"/>
    <n v="-500"/>
    <n v="-870.97"/>
    <n v="-8420"/>
    <n v="0"/>
    <n v="11.91"/>
    <n v="322.64425"/>
    <x v="1"/>
    <x v="0"/>
    <n v="301746.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95"/>
    <n v="33528313"/>
    <s v=""/>
    <n v="272648.25"/>
    <n v="-8255.4"/>
    <x v="957"/>
    <n v="-2522"/>
    <n v="0"/>
    <n v="-898.96"/>
    <n v="-11676.36"/>
    <n v="0"/>
    <n v="11.1"/>
    <n v="284.00859374999999"/>
    <x v="1"/>
    <x v="0"/>
    <n v="264392.84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9000"/>
    <n v="40112768"/>
    <s v=""/>
    <n v="192948.87"/>
    <n v="0"/>
    <x v="958"/>
    <n v="0"/>
    <n v="0"/>
    <n v="0"/>
    <n v="0"/>
    <n v="0"/>
    <n v="10.35"/>
    <n v="200.98840625"/>
    <x v="1"/>
    <x v="0"/>
    <n v="190261.5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9058"/>
    <n v="23717060"/>
    <s v=""/>
    <n v="552073.4"/>
    <n v="0"/>
    <x v="959"/>
    <n v="0"/>
    <n v="0"/>
    <n v="0"/>
    <n v="0"/>
    <n v="0"/>
    <n v="11.1"/>
    <n v="575.07645833333333"/>
    <x v="1"/>
    <x v="0"/>
    <n v="537535.81000000006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32"/>
    <n v="40253779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53"/>
    <n v="40226400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70"/>
    <n v="25455966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87"/>
    <n v="4033503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96"/>
    <n v="33796558"/>
    <s v=""/>
    <n v="495848.18"/>
    <n v="-6645.67"/>
    <x v="960"/>
    <n v="-4586.6000000000004"/>
    <n v="0"/>
    <n v="-820.28"/>
    <n v="-12052.55"/>
    <n v="0"/>
    <n v="11.1"/>
    <n v="516.50852083333336"/>
    <x v="1"/>
    <x v="0"/>
    <n v="489202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124"/>
    <n v="40365264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17"/>
    <n v="23105790"/>
    <s v=""/>
    <n v="866759"/>
    <n v="-21350.31"/>
    <x v="961"/>
    <n v="-7926.26"/>
    <n v="-500"/>
    <n v="-1454.87"/>
    <n v="-31231.439999999999"/>
    <n v="0"/>
    <n v="11.1"/>
    <n v="902.87395833333346"/>
    <x v="1"/>
    <x v="0"/>
    <n v="845408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52"/>
    <n v="15919662"/>
    <s v=""/>
    <n v="603405.4"/>
    <n v="-7908.04"/>
    <x v="962"/>
    <n v="-4578.4399999999996"/>
    <n v="-500"/>
    <n v="-1051.2"/>
    <n v="-14037.68"/>
    <n v="0"/>
    <n v="11.1"/>
    <n v="628.54729166666675"/>
    <x v="1"/>
    <x v="0"/>
    <n v="587516.1700000000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79"/>
    <n v="13944649"/>
    <s v=""/>
    <n v="218206.77"/>
    <n v="-5317.97"/>
    <x v="963"/>
    <n v="-6448.62"/>
    <n v="-1500"/>
    <n v="-993.41"/>
    <n v="-14260"/>
    <n v="0"/>
    <n v="12.44"/>
    <n v="227.29871875000001"/>
    <x v="1"/>
    <x v="0"/>
    <n v="207460.04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91"/>
    <n v="1786885"/>
    <s v=""/>
    <n v="669348.62"/>
    <n v="-8704.48"/>
    <x v="964"/>
    <n v="-6936.13"/>
    <n v="0"/>
    <n v="-1151.29"/>
    <n v="-16791.900000000001"/>
    <n v="0"/>
    <n v="12.44"/>
    <n v="697.23814583333342"/>
    <x v="1"/>
    <x v="0"/>
    <n v="660644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30"/>
    <n v="17976015"/>
    <s v=""/>
    <n v="115907.38"/>
    <n v="-3238.68"/>
    <x v="965"/>
    <n v="-1095.98"/>
    <n v="-500"/>
    <n v="-317.47000000000003"/>
    <n v="-5152.13"/>
    <n v="0"/>
    <n v="11.51"/>
    <n v="120.73685416666667"/>
    <x v="1"/>
    <x v="0"/>
    <n v="111826.4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55"/>
    <n v="12315310"/>
    <s v=""/>
    <n v="508790.45"/>
    <n v="0"/>
    <x v="966"/>
    <n v="0"/>
    <n v="0"/>
    <n v="0"/>
    <n v="0"/>
    <n v="0"/>
    <n v="11.38"/>
    <n v="529.99005208333335"/>
    <x v="1"/>
    <x v="1"/>
    <n v="375298.77"/>
    <x v="2"/>
    <n v="20141031"/>
    <x v="7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65"/>
    <n v="18786714"/>
    <s v=""/>
    <n v="435911.38"/>
    <n v="-5842.34"/>
    <x v="967"/>
    <n v="-4032.18"/>
    <n v="0"/>
    <n v="-768.97"/>
    <n v="-10643.49"/>
    <n v="0"/>
    <n v="11.1"/>
    <n v="454.07435416666675"/>
    <x v="1"/>
    <x v="0"/>
    <n v="430069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987"/>
    <n v="5373065"/>
    <s v=""/>
    <n v="1313791.53"/>
    <n v="0"/>
    <x v="968"/>
    <n v="0"/>
    <n v="0"/>
    <n v="0"/>
    <n v="0"/>
    <n v="0"/>
    <n v="11.7"/>
    <n v="1368.5328437500002"/>
    <x v="1"/>
    <x v="1"/>
    <n v="680182.11"/>
    <x v="2"/>
    <n v="20071001"/>
    <x v="8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31"/>
    <n v="8877986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46"/>
    <n v="5863754"/>
    <s v=""/>
    <n v="499669.8"/>
    <n v="-7671.45"/>
    <x v="969"/>
    <n v="-4136.55"/>
    <n v="-500"/>
    <n v="-1032"/>
    <n v="-13340"/>
    <n v="0"/>
    <n v="9.9600000000000009"/>
    <n v="520.489375"/>
    <x v="1"/>
    <x v="0"/>
    <n v="491611.4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77"/>
    <n v="39168718"/>
    <s v=""/>
    <n v="493733.78"/>
    <n v="-6336.08"/>
    <x v="970"/>
    <n v="-4739.7700000000004"/>
    <n v="-500"/>
    <n v="-844.15"/>
    <n v="-12420"/>
    <n v="0"/>
    <n v="11.1"/>
    <n v="514.30602083333338"/>
    <x v="1"/>
    <x v="0"/>
    <n v="474549.17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87"/>
    <n v="38030319"/>
    <s v=""/>
    <n v="248997.39"/>
    <n v="-3450.8"/>
    <x v="971"/>
    <n v="-2026.07"/>
    <n v="0"/>
    <n v="-465.16"/>
    <n v="-5942.03"/>
    <n v="0"/>
    <n v="9.76"/>
    <n v="259.37228125000001"/>
    <x v="1"/>
    <x v="0"/>
    <n v="245546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08"/>
    <n v="10250943"/>
    <s v=""/>
    <n v="229275.59"/>
    <n v="-3177.49"/>
    <x v="972"/>
    <n v="-1865.59"/>
    <n v="0"/>
    <n v="-409.02"/>
    <n v="-5452.1"/>
    <n v="0"/>
    <n v="9.76"/>
    <n v="238.82873958333334"/>
    <x v="1"/>
    <x v="0"/>
    <n v="226098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66"/>
    <n v="24006677"/>
    <s v=""/>
    <n v="154508.12"/>
    <n v="-2070.8000000000002"/>
    <x v="973"/>
    <n v="-1429.2"/>
    <n v="0"/>
    <n v="-291.98"/>
    <n v="-3791.98"/>
    <n v="0"/>
    <n v="11.1"/>
    <n v="160.94595833333332"/>
    <x v="1"/>
    <x v="0"/>
    <n v="152437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06"/>
    <n v="14238599"/>
    <s v=""/>
    <n v="102361.48"/>
    <n v="-1408.52"/>
    <x v="974"/>
    <n v="-857.28"/>
    <n v="0"/>
    <n v="-187.99"/>
    <n v="-2453.79"/>
    <n v="0"/>
    <n v="10.050000000000001"/>
    <n v="106.62654166666668"/>
    <x v="1"/>
    <x v="0"/>
    <n v="100952.96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11"/>
    <n v="12967047"/>
    <s v=""/>
    <n v="1101129.94"/>
    <n v="-14758"/>
    <x v="975"/>
    <n v="-10185.450000000001"/>
    <n v="0"/>
    <n v="-3951.08"/>
    <n v="-28894.53"/>
    <n v="0"/>
    <n v="11.1"/>
    <n v="1147.0103541666667"/>
    <x v="1"/>
    <x v="0"/>
    <n v="1086371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62"/>
    <n v="943035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81"/>
    <n v="40587034"/>
    <s v=""/>
    <n v="305055.59000000003"/>
    <n v="-4197.6499999999996"/>
    <x v="976"/>
    <n v="-2554.84"/>
    <n v="0"/>
    <n v="-530.52"/>
    <n v="-7283.01"/>
    <n v="0"/>
    <n v="10.050000000000001"/>
    <n v="317.7662395833334"/>
    <x v="1"/>
    <x v="0"/>
    <n v="300857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98"/>
    <n v="40594746"/>
    <s v=""/>
    <n v="403622.45"/>
    <n v="-5409.56"/>
    <x v="977"/>
    <n v="-3733.51"/>
    <n v="0"/>
    <n v="-714.18"/>
    <n v="-9857.25"/>
    <n v="0"/>
    <n v="11.1"/>
    <n v="420.44005208333334"/>
    <x v="1"/>
    <x v="0"/>
    <n v="398212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313"/>
    <n v="37990406"/>
    <s v=""/>
    <n v="204838.02"/>
    <n v="-2745.36"/>
    <x v="978"/>
    <n v="-1894.75"/>
    <n v="0"/>
    <n v="-437.65"/>
    <n v="-5077.76"/>
    <n v="0"/>
    <n v="11.1"/>
    <n v="213.37293750000001"/>
    <x v="1"/>
    <x v="0"/>
    <n v="202092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39"/>
    <n v="22375298"/>
    <s v=""/>
    <n v="205498.4"/>
    <n v="-4213.29"/>
    <x v="979"/>
    <n v="-1709.28"/>
    <n v="-500"/>
    <n v="-370.47"/>
    <n v="-6793.04"/>
    <n v="0"/>
    <n v="10.050000000000001"/>
    <n v="214.06083333333333"/>
    <x v="1"/>
    <x v="0"/>
    <n v="201285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58"/>
    <n v="38791934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08"/>
    <n v="9138792"/>
    <s v=""/>
    <n v="162281.91"/>
    <n v="-2249.04"/>
    <x v="980"/>
    <n v="-1320.47"/>
    <n v="0"/>
    <n v="-347.86"/>
    <n v="-3917.37"/>
    <n v="0"/>
    <n v="9.76"/>
    <n v="169.04365625"/>
    <x v="1"/>
    <x v="0"/>
    <n v="160032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17"/>
    <n v="11484452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25"/>
    <n v="24121902"/>
    <s v=""/>
    <n v="283185.59000000003"/>
    <n v="-3845.34"/>
    <x v="981"/>
    <n v="-2496.75"/>
    <n v="0"/>
    <n v="-567.02"/>
    <n v="-6909.11"/>
    <n v="0"/>
    <n v="10.58"/>
    <n v="294.9849895833334"/>
    <x v="1"/>
    <x v="0"/>
    <n v="279340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43"/>
    <n v="13756871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62"/>
    <n v="34442999"/>
    <s v=""/>
    <n v="2576527.6800000002"/>
    <n v="0"/>
    <x v="982"/>
    <n v="0"/>
    <n v="0"/>
    <n v="0"/>
    <n v="0"/>
    <n v="0"/>
    <n v="12.44"/>
    <n v="2683.8830000000003"/>
    <x v="1"/>
    <x v="1"/>
    <n v="1390948.89"/>
    <x v="2"/>
    <n v="20080630"/>
    <x v="8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89"/>
    <n v="34822102"/>
    <s v=""/>
    <n v="261724.63"/>
    <n v="-3603.72"/>
    <x v="983"/>
    <n v="-2425.16"/>
    <n v="0"/>
    <n v="-471.12"/>
    <n v="-6500"/>
    <n v="-97.64"/>
    <n v="11.12"/>
    <n v="272.62982291666668"/>
    <x v="1"/>
    <x v="0"/>
    <n v="258120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99"/>
    <n v="12702345"/>
    <s v=""/>
    <n v="289868.28999999998"/>
    <n v="-7472.06"/>
    <x v="984"/>
    <n v="-5373.96"/>
    <n v="-1000"/>
    <n v="-993.98"/>
    <n v="-14840"/>
    <n v="0"/>
    <n v="11.1"/>
    <n v="301.94613541666666"/>
    <x v="1"/>
    <x v="0"/>
    <n v="278608.2899999999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00"/>
    <n v="3249917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00"/>
    <n v="24674148"/>
    <s v=""/>
    <n v="129579.51"/>
    <n v="-1719.63"/>
    <x v="985"/>
    <n v="-1349.79"/>
    <n v="0"/>
    <n v="-368.5"/>
    <n v="-3437.92"/>
    <n v="0"/>
    <n v="12.5"/>
    <n v="134.97865625"/>
    <x v="1"/>
    <x v="0"/>
    <n v="127859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62"/>
    <n v="14040412"/>
    <s v=""/>
    <n v="312483.37"/>
    <n v="-4188.1000000000004"/>
    <x v="986"/>
    <n v="-2890.47"/>
    <n v="0"/>
    <n v="-546.03"/>
    <n v="-7624.6"/>
    <n v="0"/>
    <n v="11.1"/>
    <n v="325.50351041666664"/>
    <x v="1"/>
    <x v="0"/>
    <n v="308295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26"/>
    <n v="2156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36"/>
    <n v="4294555"/>
    <s v=""/>
    <n v="81470.44"/>
    <n v="-10675.24"/>
    <x v="987"/>
    <n v="-753.6"/>
    <n v="0"/>
    <n v="-995.4"/>
    <n v="-12424.24"/>
    <n v="0"/>
    <n v="11.1"/>
    <n v="84.86504166666667"/>
    <x v="1"/>
    <x v="0"/>
    <n v="70795.199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73"/>
    <n v="4040709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73"/>
    <n v="23618919"/>
    <s v=""/>
    <n v="429711.45"/>
    <n v="-5737.52"/>
    <x v="988"/>
    <n v="-4028.54"/>
    <n v="0"/>
    <n v="-763.32"/>
    <n v="-10529.38"/>
    <n v="0"/>
    <n v="11.25"/>
    <n v="447.61609375000006"/>
    <x v="1"/>
    <x v="0"/>
    <n v="423973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20"/>
    <n v="24046011"/>
    <s v=""/>
    <n v="200197.35"/>
    <n v="0"/>
    <x v="989"/>
    <n v="-1244.02"/>
    <n v="0"/>
    <n v="-350.82"/>
    <n v="-1594.84"/>
    <n v="0"/>
    <n v="11.1"/>
    <n v="208.53890625"/>
    <x v="1"/>
    <x v="0"/>
    <n v="197514.2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505"/>
    <n v="40372355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41"/>
    <n v="38081771"/>
    <s v=""/>
    <n v="645401.18999999994"/>
    <n v="-8944.48"/>
    <x v="990"/>
    <n v="-5251.57"/>
    <n v="0"/>
    <n v="-1236.95"/>
    <n v="-15433"/>
    <n v="0"/>
    <n v="9.76"/>
    <n v="672.29290624999999"/>
    <x v="1"/>
    <x v="0"/>
    <n v="636456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32"/>
    <n v="31754952"/>
    <s v=""/>
    <n v="1070764.49"/>
    <n v="-14361.43"/>
    <x v="991"/>
    <n v="-9898.6200000000008"/>
    <n v="-500"/>
    <n v="-2159.9499999999998"/>
    <n v="-26920"/>
    <n v="0"/>
    <n v="11.1"/>
    <n v="1115.3796770833335"/>
    <x v="1"/>
    <x v="0"/>
    <n v="1028585.15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79"/>
    <n v="17290704"/>
    <s v=""/>
    <n v="693576.91"/>
    <n v="0"/>
    <x v="992"/>
    <n v="0"/>
    <n v="0"/>
    <n v="0"/>
    <n v="0"/>
    <n v="0"/>
    <n v="12.44"/>
    <n v="722.47594791666677"/>
    <x v="1"/>
    <x v="1"/>
    <n v="383379.09"/>
    <x v="2"/>
    <n v="20090331"/>
    <x v="6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11"/>
    <n v="15560687"/>
    <s v=""/>
    <n v="156680.94"/>
    <n v="0"/>
    <x v="993"/>
    <n v="0"/>
    <n v="0"/>
    <n v="0"/>
    <n v="0"/>
    <n v="0"/>
    <n v="11.1"/>
    <n v="163.20931250000001"/>
    <x v="1"/>
    <x v="1"/>
    <n v="124289.62"/>
    <x v="2"/>
    <n v="20150731"/>
    <x v="3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60"/>
    <n v="5806682"/>
    <s v=""/>
    <n v="596200.25"/>
    <n v="-7990.61"/>
    <x v="994"/>
    <n v="-5514.85"/>
    <n v="0"/>
    <n v="-978.5"/>
    <n v="-14483.96"/>
    <n v="0"/>
    <n v="11.1"/>
    <n v="621.04192708333335"/>
    <x v="1"/>
    <x v="0"/>
    <n v="588209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27"/>
    <n v="13348214"/>
    <s v=""/>
    <n v="370892.72"/>
    <n v="-4773.76"/>
    <x v="995"/>
    <n v="-3925.28"/>
    <n v="0"/>
    <n v="-512.66999999999996"/>
    <n v="-9211.7099999999991"/>
    <n v="0"/>
    <n v="12.7"/>
    <n v="386.34658333333329"/>
    <x v="1"/>
    <x v="0"/>
    <n v="366118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10"/>
    <n v="30799332"/>
    <s v=""/>
    <n v="572335.09"/>
    <n v="-7670.78"/>
    <x v="996"/>
    <n v="-5294.1"/>
    <n v="0"/>
    <n v="-1041.33"/>
    <n v="-14006.21"/>
    <n v="0"/>
    <n v="11.1"/>
    <n v="596.18238541666665"/>
    <x v="1"/>
    <x v="0"/>
    <n v="564664.310000000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21"/>
    <n v="21776978"/>
    <s v=""/>
    <n v="456590.34"/>
    <n v="-6119.48"/>
    <x v="997"/>
    <n v="-4223.46"/>
    <n v="0"/>
    <n v="-772.98"/>
    <n v="-11115.92"/>
    <n v="0"/>
    <n v="11.1"/>
    <n v="475.61493750000005"/>
    <x v="1"/>
    <x v="0"/>
    <n v="450470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61"/>
    <n v="18546967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06"/>
    <n v="15015418"/>
    <s v=""/>
    <n v="721609.11"/>
    <n v="-9929.52"/>
    <x v="998"/>
    <n v="-6043.48"/>
    <n v="0"/>
    <n v="-1149.08"/>
    <n v="-17122.080000000002"/>
    <n v="0"/>
    <n v="10.050000000000001"/>
    <n v="751.67615625000008"/>
    <x v="1"/>
    <x v="0"/>
    <n v="711679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34"/>
    <n v="39740320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60"/>
    <n v="31491018"/>
    <s v=""/>
    <n v="323621.21999999997"/>
    <n v="-7656.37"/>
    <x v="999"/>
    <n v="-5336.24"/>
    <n v="-1500"/>
    <n v="-1267.3900000000001"/>
    <n v="-15760"/>
    <n v="0"/>
    <n v="9.9600000000000009"/>
    <n v="337.10543749999999"/>
    <x v="1"/>
    <x v="0"/>
    <n v="306676.51"/>
    <x v="4"/>
    <n v="2017013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79"/>
    <n v="40365898"/>
    <s v=""/>
    <n v="373495.87"/>
    <n v="-5176.21"/>
    <x v="1000"/>
    <n v="-3039.1"/>
    <n v="0"/>
    <n v="-771.36"/>
    <n v="-8986.67"/>
    <n v="0"/>
    <n v="9.76"/>
    <n v="389.05819791666664"/>
    <x v="1"/>
    <x v="0"/>
    <n v="368319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21"/>
    <n v="13339079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34"/>
    <n v="1763762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47"/>
    <n v="15697326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63"/>
    <n v="18632686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71"/>
    <n v="19806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13"/>
    <n v="22976082"/>
    <s v=""/>
    <n v="566211.48"/>
    <n v="-7606.51"/>
    <x v="1001"/>
    <n v="-5429.23"/>
    <n v="0"/>
    <n v="-1199.1400000000001"/>
    <n v="-14234.88"/>
    <n v="0"/>
    <n v="11.51"/>
    <n v="589.80362500000001"/>
    <x v="1"/>
    <x v="0"/>
    <n v="558604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41"/>
    <n v="24126727"/>
    <s v=""/>
    <n v="504527.67"/>
    <n v="-6761.96"/>
    <x v="1002"/>
    <n v="-4666.88"/>
    <n v="0"/>
    <n v="-908.18"/>
    <n v="-12337.02"/>
    <n v="0"/>
    <n v="11.1"/>
    <n v="525.54965625"/>
    <x v="1"/>
    <x v="0"/>
    <n v="497765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02"/>
    <n v="13285728"/>
    <s v=""/>
    <n v="264270.74"/>
    <n v="-3541.93"/>
    <x v="1003"/>
    <n v="-2444.5"/>
    <n v="0"/>
    <n v="-419.31"/>
    <n v="-6405.74"/>
    <n v="0"/>
    <n v="11.1"/>
    <n v="275.28202083333332"/>
    <x v="1"/>
    <x v="0"/>
    <n v="260728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42"/>
    <n v="29902116"/>
    <s v=""/>
    <n v="160752.32000000001"/>
    <n v="-2557.77"/>
    <x v="1004"/>
    <n v="-1473.42"/>
    <n v="-1000"/>
    <n v="-350.81"/>
    <n v="-5382"/>
    <n v="0"/>
    <n v="11.1"/>
    <n v="167.45033333333336"/>
    <x v="1"/>
    <x v="1"/>
    <n v="149330.04999999999"/>
    <x v="5"/>
    <n v="20161130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52"/>
    <n v="8505598"/>
    <s v=""/>
    <n v="310787.99"/>
    <n v="-4165.38"/>
    <x v="1005"/>
    <n v="-2874.79"/>
    <n v="0"/>
    <n v="-483.79"/>
    <n v="-7523.96"/>
    <n v="0"/>
    <n v="11.1"/>
    <n v="323.73748958333334"/>
    <x v="1"/>
    <x v="0"/>
    <n v="306622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94"/>
    <n v="17332935"/>
    <s v=""/>
    <n v="704926.94"/>
    <n v="0"/>
    <x v="1006"/>
    <n v="0"/>
    <n v="0"/>
    <n v="0"/>
    <n v="0"/>
    <n v="0"/>
    <n v="11.1"/>
    <n v="734.2988958333334"/>
    <x v="1"/>
    <x v="1"/>
    <n v="408566.63"/>
    <x v="2"/>
    <n v="20110331"/>
    <x v="6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09"/>
    <n v="27546040"/>
    <s v=""/>
    <n v="175778.42"/>
    <n v="-2430.9299999999998"/>
    <x v="1007"/>
    <n v="-1316.87"/>
    <n v="0"/>
    <n v="-325.89999999999998"/>
    <n v="-4073.7"/>
    <n v="0"/>
    <n v="8.99"/>
    <n v="183.10252083333333"/>
    <x v="1"/>
    <x v="0"/>
    <n v="173347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63"/>
    <n v="26318437"/>
    <s v=""/>
    <n v="777040.51"/>
    <n v="-9742.68"/>
    <x v="1008"/>
    <n v="-6679.31"/>
    <n v="0"/>
    <n v="-1275.43"/>
    <n v="-17697.419999999998"/>
    <n v="0"/>
    <n v="10.050000000000001"/>
    <n v="809.41719791666674"/>
    <x v="1"/>
    <x v="0"/>
    <n v="767297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95"/>
    <n v="31067748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10"/>
    <n v="40070170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17"/>
    <n v="31542169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86"/>
    <n v="12359900"/>
    <s v=""/>
    <n v="124392.54"/>
    <n v="-3786.63"/>
    <x v="1009"/>
    <n v="-1150.6300000000001"/>
    <n v="0"/>
    <n v="-365.25"/>
    <n v="-5302.51"/>
    <n v="0"/>
    <n v="11.1"/>
    <n v="129.57556250000002"/>
    <x v="1"/>
    <x v="0"/>
    <n v="120605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698"/>
    <n v="36254701"/>
    <s v=""/>
    <n v="961657.8"/>
    <n v="0"/>
    <x v="1010"/>
    <n v="0"/>
    <n v="0"/>
    <n v="0"/>
    <n v="0"/>
    <n v="0"/>
    <n v="11.1"/>
    <n v="1001.7268750000002"/>
    <x v="1"/>
    <x v="1"/>
    <n v="746814.96"/>
    <x v="2"/>
    <n v="20150331"/>
    <x v="5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47"/>
    <n v="37509807"/>
    <s v=""/>
    <n v="1179546.3400000001"/>
    <n v="0"/>
    <x v="1011"/>
    <n v="0"/>
    <n v="0"/>
    <n v="0"/>
    <n v="0"/>
    <n v="0"/>
    <n v="12.44"/>
    <n v="1228.6941041666669"/>
    <x v="1"/>
    <x v="1"/>
    <n v="948633.03"/>
    <x v="2"/>
    <n v="20150731"/>
    <x v="3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65"/>
    <n v="2188005"/>
    <s v=""/>
    <n v="345229.04"/>
    <n v="0"/>
    <x v="1012"/>
    <n v="0"/>
    <n v="0"/>
    <n v="0"/>
    <n v="0"/>
    <n v="0"/>
    <n v="11.1"/>
    <n v="359.61358333333334"/>
    <x v="1"/>
    <x v="1"/>
    <n v="276485.55"/>
    <x v="2"/>
    <n v="20150630"/>
    <x v="8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95"/>
    <n v="8197816"/>
    <s v=""/>
    <n v="766840.59"/>
    <n v="-10049.969999999999"/>
    <x v="1013"/>
    <n v="-7093.28"/>
    <n v="0"/>
    <n v="-1426.84"/>
    <n v="-18570.09"/>
    <n v="0"/>
    <n v="11.1"/>
    <n v="798.79228124999997"/>
    <x v="1"/>
    <x v="0"/>
    <n v="756790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13"/>
    <n v="8463888"/>
    <s v=""/>
    <n v="286079.92"/>
    <n v="-3879.39"/>
    <x v="1014"/>
    <n v="-2327.81"/>
    <n v="0"/>
    <n v="-428.56"/>
    <n v="-6635.76"/>
    <n v="0"/>
    <n v="9.76"/>
    <n v="297.99991666666665"/>
    <x v="1"/>
    <x v="0"/>
    <n v="282200.5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48"/>
    <n v="24336243"/>
    <s v=""/>
    <n v="714572.43"/>
    <n v="-9364.99"/>
    <x v="1015"/>
    <n v="-6609.79"/>
    <n v="0"/>
    <n v="-1136.03"/>
    <n v="-17110.810000000001"/>
    <n v="0"/>
    <n v="11.1"/>
    <n v="744.34628125000006"/>
    <x v="1"/>
    <x v="0"/>
    <n v="705207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60"/>
    <n v="38216255"/>
    <s v=""/>
    <n v="254219.67"/>
    <n v="-3379.35"/>
    <x v="1016"/>
    <n v="-2351.5300000000002"/>
    <n v="0"/>
    <n v="-425.01"/>
    <n v="-6155.89"/>
    <n v="0"/>
    <n v="11.1"/>
    <n v="264.81215625000004"/>
    <x v="1"/>
    <x v="0"/>
    <n v="250840.3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78"/>
    <n v="332874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387"/>
    <n v="15980019"/>
    <s v=""/>
    <n v="133464.73000000001"/>
    <n v="-1845.75"/>
    <x v="1017"/>
    <n v="-999.87"/>
    <n v="0"/>
    <n v="-227.19"/>
    <n v="-3072.81"/>
    <n v="0"/>
    <n v="8.99"/>
    <n v="139.02576041666669"/>
    <x v="1"/>
    <x v="0"/>
    <n v="131618.9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653"/>
    <n v="10024314"/>
    <s v=""/>
    <n v="0"/>
    <n v="0"/>
    <x v="0"/>
    <n v="0"/>
    <n v="0"/>
    <n v="0"/>
    <n v="0"/>
    <n v="0"/>
    <n v="11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51"/>
    <n v="19167283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99"/>
    <n v="23720109"/>
    <s v=""/>
    <n v="308817.15000000002"/>
    <n v="-3872.01"/>
    <x v="1018"/>
    <n v="-2654.54"/>
    <n v="0"/>
    <n v="-528.88"/>
    <n v="-7055.43"/>
    <n v="0"/>
    <n v="10.050000000000001"/>
    <n v="321.68453125000002"/>
    <x v="1"/>
    <x v="0"/>
    <n v="304945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08"/>
    <n v="22687656"/>
    <s v=""/>
    <n v="587929.4"/>
    <n v="0"/>
    <x v="1019"/>
    <n v="0"/>
    <n v="0"/>
    <n v="0"/>
    <n v="0"/>
    <n v="0"/>
    <n v="12.7"/>
    <n v="612.42645833333336"/>
    <x v="1"/>
    <x v="1"/>
    <n v="345190.89"/>
    <x v="2"/>
    <n v="20100630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57"/>
    <n v="40596570"/>
    <s v=""/>
    <n v="463437.57"/>
    <n v="0"/>
    <x v="1020"/>
    <n v="0"/>
    <n v="0"/>
    <n v="0"/>
    <n v="0"/>
    <n v="0"/>
    <n v="12.44"/>
    <n v="482.74746875000005"/>
    <x v="1"/>
    <x v="1"/>
    <n v="277950.42"/>
    <x v="2"/>
    <n v="20110228"/>
    <x v="8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64"/>
    <n v="36813067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5751"/>
    <n v="40497066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680"/>
    <n v="35213936"/>
    <s v=""/>
    <n v="2538297.5299999998"/>
    <n v="0"/>
    <x v="1021"/>
    <n v="0"/>
    <n v="0"/>
    <n v="0"/>
    <n v="0"/>
    <n v="0"/>
    <n v="12.7"/>
    <n v="2644.0599270833332"/>
    <x v="1"/>
    <x v="1"/>
    <n v="1631240.68"/>
    <x v="2"/>
    <n v="20120702"/>
    <x v="8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699"/>
    <n v="9739233"/>
    <s v=""/>
    <n v="562348.91"/>
    <n v="-7370"/>
    <x v="1022"/>
    <n v="-5201.7299999999996"/>
    <n v="0"/>
    <n v="-1089.99"/>
    <n v="-13661.72"/>
    <n v="0"/>
    <n v="11.1"/>
    <n v="585.78011458333333"/>
    <x v="1"/>
    <x v="0"/>
    <n v="554978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52"/>
    <n v="33725743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65"/>
    <n v="20886856"/>
    <s v=""/>
    <n v="345322.31"/>
    <n v="-8575.35"/>
    <x v="1023"/>
    <n v="-5057.09"/>
    <n v="-1000"/>
    <n v="-1607.56"/>
    <n v="-16240"/>
    <n v="0"/>
    <n v="9.9600000000000009"/>
    <n v="359.71073958333335"/>
    <x v="1"/>
    <x v="0"/>
    <n v="327814.65000000002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71"/>
    <n v="5940064"/>
    <s v=""/>
    <n v="756861.04"/>
    <n v="-10263.43"/>
    <x v="1024"/>
    <n v="-6158.51"/>
    <n v="0"/>
    <n v="-1376.22"/>
    <n v="-17798.16"/>
    <n v="0"/>
    <n v="9.76"/>
    <n v="788.3969166666667"/>
    <x v="1"/>
    <x v="0"/>
    <n v="746597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53"/>
    <n v="17991683"/>
    <s v=""/>
    <n v="165638.69"/>
    <n v="-2170.7800000000002"/>
    <x v="1025"/>
    <n v="-1532.16"/>
    <n v="0"/>
    <n v="-283.58999999999997"/>
    <n v="-3986.53"/>
    <n v="0"/>
    <n v="11.1"/>
    <n v="172.54030208333336"/>
    <x v="1"/>
    <x v="0"/>
    <n v="163467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87"/>
    <n v="9534380"/>
    <s v=""/>
    <n v="0"/>
    <n v="0"/>
    <x v="0"/>
    <n v="0"/>
    <n v="0"/>
    <n v="0"/>
    <n v="0"/>
    <n v="0"/>
    <n v="12.4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87"/>
    <n v="29387324"/>
    <s v=""/>
    <n v="203826.18"/>
    <n v="-2671.29"/>
    <x v="1026"/>
    <n v="-1885.39"/>
    <n v="0"/>
    <n v="-358.84"/>
    <n v="-4915.5200000000004"/>
    <n v="0"/>
    <n v="11.1"/>
    <n v="212.31893750000003"/>
    <x v="1"/>
    <x v="0"/>
    <n v="201154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75"/>
    <n v="37319613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99"/>
    <n v="13360704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13"/>
    <n v="25867012"/>
    <s v=""/>
    <n v="556702.05000000005"/>
    <n v="-7494.47"/>
    <x v="1027"/>
    <n v="-4662.38"/>
    <n v="0"/>
    <n v="-961.16"/>
    <n v="-13118.01"/>
    <n v="0"/>
    <n v="10.050000000000001"/>
    <n v="579.89796875000013"/>
    <x v="1"/>
    <x v="0"/>
    <n v="549207.57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99"/>
    <n v="10761265"/>
    <s v=""/>
    <n v="306429.03000000003"/>
    <n v="-4015.98"/>
    <x v="1028"/>
    <n v="-2834.47"/>
    <n v="0"/>
    <n v="-508.84"/>
    <n v="-7359.29"/>
    <n v="0"/>
    <n v="11.1"/>
    <n v="319.19690625000004"/>
    <x v="1"/>
    <x v="0"/>
    <n v="302413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847"/>
    <n v="18234587"/>
    <s v=""/>
    <n v="338415.83"/>
    <n v="-4435.18"/>
    <x v="1029"/>
    <n v="-3130.35"/>
    <n v="0"/>
    <n v="-2191.38"/>
    <n v="-9756.91"/>
    <n v="0"/>
    <n v="11.1"/>
    <n v="352.5164895833334"/>
    <x v="1"/>
    <x v="0"/>
    <n v="333980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169"/>
    <n v="19627975"/>
    <s v=""/>
    <n v="259993.08"/>
    <n v="-3286.68"/>
    <x v="1030"/>
    <n v="-2708.26"/>
    <n v="0"/>
    <n v="-448.91"/>
    <n v="-6443.85"/>
    <n v="0"/>
    <n v="12.5"/>
    <n v="270.82612499999999"/>
    <x v="1"/>
    <x v="0"/>
    <n v="256706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02"/>
    <n v="10736333"/>
    <s v=""/>
    <n v="772113.27"/>
    <n v="0"/>
    <x v="1031"/>
    <n v="0"/>
    <n v="0"/>
    <n v="0"/>
    <n v="0"/>
    <n v="0"/>
    <n v="11.91"/>
    <n v="804.28465625000001"/>
    <x v="1"/>
    <x v="1"/>
    <n v="701449.85"/>
    <x v="2"/>
    <n v="20160831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131"/>
    <n v="13423140"/>
    <s v=""/>
    <n v="0"/>
    <n v="0"/>
    <x v="0"/>
    <n v="0"/>
    <n v="0"/>
    <n v="0"/>
    <n v="0"/>
    <n v="0"/>
    <n v="10.6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15"/>
    <n v="36678796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02"/>
    <n v="39817335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16"/>
    <n v="10328451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20"/>
    <n v="26899593"/>
    <s v=""/>
    <n v="663403.15"/>
    <n v="-8930.91"/>
    <x v="1032"/>
    <n v="-5556"/>
    <n v="0"/>
    <n v="-1165.75"/>
    <n v="-15652.66"/>
    <n v="0"/>
    <n v="10.050000000000001"/>
    <n v="691.04494791666673"/>
    <x v="1"/>
    <x v="0"/>
    <n v="654472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99"/>
    <n v="38682737"/>
    <s v=""/>
    <n v="200324.91"/>
    <n v="-2678.67"/>
    <x v="1033"/>
    <n v="-1721.96"/>
    <n v="0"/>
    <n v="-357.32"/>
    <n v="-4757.95"/>
    <n v="0"/>
    <n v="10.32"/>
    <n v="208.67178125000001"/>
    <x v="1"/>
    <x v="0"/>
    <n v="197646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02"/>
    <n v="26895064"/>
    <s v=""/>
    <n v="249880.46"/>
    <n v="-3189.75"/>
    <x v="1034"/>
    <n v="-2534.1999999999998"/>
    <n v="0"/>
    <n v="-413.8"/>
    <n v="-6137.75"/>
    <n v="0"/>
    <n v="12.17"/>
    <n v="260.29214583333334"/>
    <x v="1"/>
    <x v="0"/>
    <n v="246690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26"/>
    <n v="28716854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30"/>
    <n v="21633010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57"/>
    <n v="17300841"/>
    <s v=""/>
    <n v="232070.03"/>
    <n v="-3042.04"/>
    <x v="1035"/>
    <n v="-2146.65"/>
    <n v="0"/>
    <n v="-419.26"/>
    <n v="-5607.95"/>
    <n v="0"/>
    <n v="11.1"/>
    <n v="241.73961458333335"/>
    <x v="1"/>
    <x v="0"/>
    <n v="229027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79"/>
    <n v="9054881"/>
    <s v=""/>
    <n v="771899.62"/>
    <n v="-30865.51"/>
    <x v="1036"/>
    <n v="-14016.97"/>
    <n v="-1000"/>
    <n v="-2267.7199999999998"/>
    <n v="-48150.2"/>
    <n v="-1882.25"/>
    <n v="11.1"/>
    <n v="804.0621041666667"/>
    <x v="1"/>
    <x v="0"/>
    <n v="741034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24"/>
    <n v="8133051"/>
    <s v=""/>
    <n v="1223592.93"/>
    <n v="0"/>
    <x v="1037"/>
    <n v="0"/>
    <n v="0"/>
    <n v="0"/>
    <n v="0"/>
    <n v="0"/>
    <n v="12.7"/>
    <n v="1274.5759687500001"/>
    <x v="1"/>
    <x v="1"/>
    <n v="682902.86"/>
    <x v="2"/>
    <n v="20081231"/>
    <x v="1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48"/>
    <n v="9023636"/>
    <s v=""/>
    <n v="226163.76"/>
    <n v="-2964.78"/>
    <x v="1038"/>
    <n v="-2092.0100000000002"/>
    <n v="0"/>
    <n v="-383.21"/>
    <n v="-5440"/>
    <n v="-0.67"/>
    <n v="11.1"/>
    <n v="235.58725000000004"/>
    <x v="1"/>
    <x v="0"/>
    <n v="223198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01"/>
    <n v="25411458"/>
    <s v=""/>
    <n v="151275.85999999999"/>
    <n v="-1669.43"/>
    <x v="1039"/>
    <n v="-1255.32"/>
    <n v="0"/>
    <n v="-439.8"/>
    <n v="-3364.55"/>
    <n v="0"/>
    <n v="9.9600000000000009"/>
    <n v="157.57902083333332"/>
    <x v="1"/>
    <x v="0"/>
    <n v="149109.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22"/>
    <n v="792530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33"/>
    <n v="5623844"/>
    <s v=""/>
    <n v="695412.8"/>
    <n v="-9383.83"/>
    <x v="1040"/>
    <n v="-5770.68"/>
    <n v="0"/>
    <n v="-1740.26"/>
    <n v="-16894.77"/>
    <n v="0"/>
    <n v="9.9600000000000009"/>
    <n v="724.38833333333343"/>
    <x v="1"/>
    <x v="0"/>
    <n v="686028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61"/>
    <n v="40546437"/>
    <s v=""/>
    <n v="225757.12"/>
    <n v="-2958.73"/>
    <x v="1041"/>
    <n v="-2088.25"/>
    <n v="0"/>
    <n v="-423.09"/>
    <n v="-5470.07"/>
    <n v="0"/>
    <n v="11.1"/>
    <n v="235.16366666666667"/>
    <x v="1"/>
    <x v="0"/>
    <n v="222798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119"/>
    <n v="12658997"/>
    <s v=""/>
    <n v="451636.38"/>
    <n v="0"/>
    <x v="1042"/>
    <n v="0"/>
    <n v="0"/>
    <n v="0"/>
    <n v="0"/>
    <n v="0"/>
    <n v="12.7"/>
    <n v="470.45456250000007"/>
    <x v="1"/>
    <x v="1"/>
    <n v="265741.96999999997"/>
    <x v="2"/>
    <n v="20100630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576"/>
    <n v="38637013"/>
    <s v=""/>
    <n v="308336.25"/>
    <n v="-3877.6"/>
    <x v="1043"/>
    <n v="-3263.23"/>
    <n v="0"/>
    <n v="-498.31"/>
    <n v="-7639.14"/>
    <n v="0"/>
    <n v="12.7"/>
    <n v="321.18359375"/>
    <x v="1"/>
    <x v="0"/>
    <n v="304458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590"/>
    <n v="8485691"/>
    <s v=""/>
    <n v="511227.65"/>
    <n v="-6699.98"/>
    <x v="1044"/>
    <n v="-4728.8599999999997"/>
    <n v="0"/>
    <n v="-881.71"/>
    <n v="-12310.55"/>
    <n v="0"/>
    <n v="11.1"/>
    <n v="532.5288020833334"/>
    <x v="1"/>
    <x v="0"/>
    <n v="504527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11"/>
    <n v="9030146"/>
    <s v=""/>
    <n v="123292.9"/>
    <n v="-23439.52"/>
    <x v="1045"/>
    <n v="-1069.93"/>
    <n v="-500"/>
    <n v="-1223"/>
    <n v="-26232.45"/>
    <n v="0"/>
    <n v="11.1"/>
    <n v="128.43010416666667"/>
    <x v="1"/>
    <x v="0"/>
    <n v="99853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38"/>
    <n v="35993652"/>
    <s v=""/>
    <n v="555978.66"/>
    <n v="0"/>
    <x v="1046"/>
    <n v="0"/>
    <n v="0"/>
    <n v="0"/>
    <n v="0"/>
    <n v="0"/>
    <n v="11.7"/>
    <n v="579.14443750000009"/>
    <x v="1"/>
    <x v="1"/>
    <n v="358173.75"/>
    <x v="2"/>
    <n v="20121031"/>
    <x v="8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71"/>
    <n v="15267054"/>
    <s v=""/>
    <n v="105983.13"/>
    <n v="-1416.08"/>
    <x v="1047"/>
    <n v="-913.66"/>
    <n v="0"/>
    <n v="-223.1"/>
    <n v="-2552.84"/>
    <n v="0"/>
    <n v="10.35"/>
    <n v="110.39909375000002"/>
    <x v="1"/>
    <x v="0"/>
    <n v="104567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88"/>
    <n v="40199448"/>
    <s v=""/>
    <n v="652537.06999999995"/>
    <n v="-9213.26"/>
    <x v="1048"/>
    <n v="-6256.98"/>
    <n v="0"/>
    <n v="-1170.76"/>
    <n v="-16641"/>
    <n v="-0.09"/>
    <n v="11.51"/>
    <n v="679.72611458333324"/>
    <x v="1"/>
    <x v="0"/>
    <n v="643323.810000000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23"/>
    <n v="1413360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66"/>
    <n v="40715229"/>
    <s v=""/>
    <n v="1085473.52"/>
    <n v="-17919.8"/>
    <x v="1049"/>
    <n v="-10040.629999999999"/>
    <n v="0"/>
    <n v="-2231.3200000000002"/>
    <n v="-30191.75"/>
    <n v="0"/>
    <n v="11.1"/>
    <n v="1130.7015833333335"/>
    <x v="1"/>
    <x v="0"/>
    <n v="1067553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70"/>
    <n v="29599972"/>
    <s v=""/>
    <n v="408982.43"/>
    <n v="-5359.98"/>
    <x v="1050"/>
    <n v="-3783.09"/>
    <n v="0"/>
    <n v="-735.56"/>
    <n v="-9878.6299999999992"/>
    <n v="0"/>
    <n v="11.1"/>
    <n v="426.02336458333338"/>
    <x v="1"/>
    <x v="0"/>
    <n v="403622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02"/>
    <n v="38512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14"/>
    <n v="8757993"/>
    <s v=""/>
    <n v="1380314.01"/>
    <n v="-18089.97"/>
    <x v="1051"/>
    <n v="-12767.9"/>
    <n v="0"/>
    <n v="-2324.11"/>
    <n v="-33181.980000000003"/>
    <n v="0"/>
    <n v="11.1"/>
    <n v="1437.8270937500001"/>
    <x v="1"/>
    <x v="0"/>
    <n v="1362224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71"/>
    <n v="8602368"/>
    <s v=""/>
    <n v="224949.15"/>
    <n v="-6814.38"/>
    <x v="1052"/>
    <n v="-3635.78"/>
    <n v="-500"/>
    <n v="-969.84"/>
    <n v="-11920"/>
    <n v="-643.84"/>
    <n v="9.76"/>
    <n v="234.32203125000001"/>
    <x v="1"/>
    <x v="0"/>
    <n v="218134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80"/>
    <n v="8530962"/>
    <s v=""/>
    <n v="209949.07"/>
    <n v="0"/>
    <x v="1053"/>
    <n v="0"/>
    <n v="0"/>
    <n v="0"/>
    <n v="0"/>
    <n v="0"/>
    <n v="11.1"/>
    <n v="218.69694791666669"/>
    <x v="1"/>
    <x v="1"/>
    <n v="0"/>
    <x v="2"/>
    <n v="20141231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90"/>
    <n v="26238156"/>
    <s v=""/>
    <n v="116992.86"/>
    <n v="-1570.92"/>
    <x v="1054"/>
    <n v="-989.7"/>
    <n v="0"/>
    <n v="-196.95"/>
    <n v="-2757.57"/>
    <n v="0"/>
    <n v="10.15"/>
    <n v="121.86756250000001"/>
    <x v="1"/>
    <x v="0"/>
    <n v="115421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04"/>
    <n v="5728000"/>
    <s v=""/>
    <n v="509333.84"/>
    <n v="-6810.61"/>
    <x v="1055"/>
    <n v="-4378.1499999999996"/>
    <n v="0"/>
    <n v="-886.84"/>
    <n v="-12075.6"/>
    <n v="0"/>
    <n v="10.32"/>
    <n v="530.55608333333339"/>
    <x v="1"/>
    <x v="0"/>
    <n v="502523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46"/>
    <n v="26970228"/>
    <s v=""/>
    <n v="0"/>
    <n v="0"/>
    <x v="0"/>
    <n v="0"/>
    <n v="0"/>
    <n v="0"/>
    <n v="0"/>
    <n v="0"/>
    <n v="10.62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33"/>
    <n v="30998750"/>
    <s v=""/>
    <n v="214202.26"/>
    <n v="-2962.31"/>
    <x v="1056"/>
    <n v="-1604.73"/>
    <n v="0"/>
    <n v="-386.78"/>
    <n v="-4953.82"/>
    <n v="0"/>
    <n v="8.99"/>
    <n v="223.12735416666669"/>
    <x v="1"/>
    <x v="0"/>
    <n v="211239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81"/>
    <n v="13285686"/>
    <s v=""/>
    <n v="256572.05"/>
    <n v="-6507.11"/>
    <x v="1057"/>
    <n v="-4971.59"/>
    <n v="-500"/>
    <n v="-792.66"/>
    <n v="-12771.36"/>
    <n v="0"/>
    <n v="11.7"/>
    <n v="267.26255208333333"/>
    <x v="1"/>
    <x v="0"/>
    <n v="250064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11"/>
    <n v="23390219"/>
    <s v=""/>
    <n v="163162.88"/>
    <n v="-17304.13"/>
    <x v="1058"/>
    <n v="-1590.84"/>
    <n v="0"/>
    <n v="-1354.28"/>
    <n v="-20249.25"/>
    <n v="0"/>
    <n v="11.7"/>
    <n v="169.96133333333333"/>
    <x v="1"/>
    <x v="0"/>
    <n v="145858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30"/>
    <n v="23235526"/>
    <s v=""/>
    <n v="249034.55"/>
    <n v="0"/>
    <x v="1059"/>
    <n v="-410.67"/>
    <n v="0"/>
    <n v="-476.44"/>
    <n v="-887.11"/>
    <n v="0"/>
    <n v="11.1"/>
    <n v="259.41098958333333"/>
    <x v="1"/>
    <x v="0"/>
    <n v="245770.7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70"/>
    <n v="23914339"/>
    <s v=""/>
    <n v="310579.64"/>
    <n v="-4181.1099999999997"/>
    <x v="1060"/>
    <n v="-2601.1"/>
    <n v="0"/>
    <n v="-518.20000000000005"/>
    <n v="-7300.41"/>
    <n v="0"/>
    <n v="10.050000000000001"/>
    <n v="323.52045833333335"/>
    <x v="1"/>
    <x v="0"/>
    <n v="306398.5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84"/>
    <n v="232245"/>
    <s v=""/>
    <n v="726480.59"/>
    <n v="0"/>
    <x v="1061"/>
    <n v="0"/>
    <n v="0"/>
    <n v="0"/>
    <n v="0"/>
    <n v="0"/>
    <n v="11.51"/>
    <n v="756.75061458333323"/>
    <x v="1"/>
    <x v="1"/>
    <n v="417812.88"/>
    <x v="2"/>
    <n v="20100802"/>
    <x v="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13"/>
    <n v="32942416"/>
    <s v=""/>
    <n v="689209.48"/>
    <n v="-66666.850000000006"/>
    <x v="1062"/>
    <n v="-48704.56"/>
    <n v="0"/>
    <n v="-7224.96"/>
    <n v="-122596.37"/>
    <n v="0"/>
    <n v="11.1"/>
    <n v="717.92654166666671"/>
    <x v="1"/>
    <x v="0"/>
    <n v="614380.0799999999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25"/>
    <n v="27801542"/>
    <s v=""/>
    <n v="526149.87"/>
    <n v="0"/>
    <x v="1063"/>
    <n v="0"/>
    <n v="0"/>
    <n v="0"/>
    <n v="0"/>
    <n v="0"/>
    <n v="12.44"/>
    <n v="548.07278125000005"/>
    <x v="1"/>
    <x v="1"/>
    <n v="344492.46"/>
    <x v="2"/>
    <n v="20121130"/>
    <x v="4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88"/>
    <n v="18240628"/>
    <s v=""/>
    <n v="259968.53"/>
    <n v="-3371.68"/>
    <x v="1064"/>
    <n v="-2492.7600000000002"/>
    <n v="0"/>
    <n v="-417.96"/>
    <n v="-6282.4"/>
    <n v="0"/>
    <n v="11.51"/>
    <n v="270.80055208333334"/>
    <x v="1"/>
    <x v="0"/>
    <n v="256596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29"/>
    <n v="11990060"/>
    <s v=""/>
    <n v="305688.05"/>
    <n v="-7554.39"/>
    <x v="1065"/>
    <n v="-6430.63"/>
    <n v="-500"/>
    <n v="-1027.02"/>
    <n v="-15512.04"/>
    <n v="0"/>
    <n v="12.7"/>
    <n v="318.42505208333336"/>
    <x v="1"/>
    <x v="0"/>
    <n v="298133.6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01"/>
    <n v="1017480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23"/>
    <n v="29930325"/>
    <s v=""/>
    <n v="204295.8"/>
    <n v="-2695"/>
    <x v="1066"/>
    <n v="-1846.32"/>
    <n v="0"/>
    <n v="-346.56"/>
    <n v="-4887.88"/>
    <n v="0"/>
    <n v="10.85"/>
    <n v="212.80812500000002"/>
    <x v="1"/>
    <x v="0"/>
    <n v="201600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41"/>
    <n v="40724766"/>
    <s v=""/>
    <n v="247376.03"/>
    <n v="-7965.48"/>
    <x v="1067"/>
    <n v="-5193.2"/>
    <n v="-1000"/>
    <n v="-971.32"/>
    <n v="-15130"/>
    <n v="0"/>
    <n v="12.7"/>
    <n v="257.68336458333334"/>
    <x v="1"/>
    <x v="0"/>
    <n v="235396.4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56"/>
    <n v="15597266"/>
    <s v=""/>
    <n v="65854.100000000006"/>
    <n v="-972.25"/>
    <x v="1068"/>
    <n v="-535.85"/>
    <n v="0"/>
    <n v="-256.17"/>
    <n v="-1764.27"/>
    <n v="0"/>
    <n v="9.76"/>
    <n v="68.598020833333337"/>
    <x v="1"/>
    <x v="0"/>
    <n v="64881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79"/>
    <n v="40731627"/>
    <s v=""/>
    <n v="152887.76"/>
    <n v="-2192.96"/>
    <x v="1069"/>
    <n v="-1314.2"/>
    <n v="0"/>
    <n v="-392.84"/>
    <n v="-3900"/>
    <n v="-148.61000000000001"/>
    <n v="10.32"/>
    <n v="159.25808333333336"/>
    <x v="1"/>
    <x v="0"/>
    <n v="150694.7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08"/>
    <n v="21211650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18"/>
    <n v="31141410"/>
    <s v=""/>
    <n v="324742.45"/>
    <n v="-4315.53"/>
    <x v="1070"/>
    <n v="-3006.57"/>
    <n v="0"/>
    <n v="-552.95000000000005"/>
    <n v="-7875.05"/>
    <n v="0"/>
    <n v="11.11"/>
    <n v="338.27338541666671"/>
    <x v="1"/>
    <x v="0"/>
    <n v="320426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31"/>
    <n v="11922654"/>
    <s v=""/>
    <n v="147867.85"/>
    <n v="-2005.16"/>
    <x v="1071"/>
    <n v="-1203.19"/>
    <n v="0"/>
    <n v="-344.68"/>
    <n v="-3553.03"/>
    <n v="0"/>
    <n v="9.76"/>
    <n v="154.02901041666669"/>
    <x v="1"/>
    <x v="0"/>
    <n v="145862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61"/>
    <n v="39347183"/>
    <s v=""/>
    <n v="304134.38"/>
    <n v="-5201.7299999999996"/>
    <x v="1072"/>
    <n v="-2813.24"/>
    <n v="0"/>
    <n v="-585.03"/>
    <n v="-8600"/>
    <n v="-960.52"/>
    <n v="11.1"/>
    <n v="316.80664583333333"/>
    <x v="1"/>
    <x v="0"/>
    <n v="298932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21"/>
    <n v="9466095"/>
    <s v=""/>
    <n v="190568.5"/>
    <n v="-2625.92"/>
    <x v="1073"/>
    <n v="-1762.76"/>
    <n v="0"/>
    <n v="-340.71"/>
    <n v="-4729.3900000000003"/>
    <n v="0"/>
    <n v="11.1"/>
    <n v="198.50885416666668"/>
    <x v="1"/>
    <x v="0"/>
    <n v="187942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120"/>
    <n v="22483465"/>
    <s v=""/>
    <n v="0"/>
    <n v="0"/>
    <x v="0"/>
    <n v="0"/>
    <n v="0"/>
    <n v="0"/>
    <n v="0"/>
    <n v="0"/>
    <n v="11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93"/>
    <n v="13920678"/>
    <s v=""/>
    <n v="628576.73"/>
    <n v="0"/>
    <x v="1074"/>
    <n v="0"/>
    <n v="0"/>
    <n v="0"/>
    <n v="0"/>
    <n v="0"/>
    <n v="11.91"/>
    <n v="654.76742708333336"/>
    <x v="1"/>
    <x v="0"/>
    <n v="600528.18999999994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19"/>
    <n v="38684753"/>
    <s v=""/>
    <n v="322053.34000000003"/>
    <n v="-4184.84"/>
    <x v="1075"/>
    <n v="-2839.44"/>
    <n v="-500"/>
    <n v="-595.72"/>
    <n v="-8120"/>
    <n v="0"/>
    <n v="10.58"/>
    <n v="335.47222916666669"/>
    <x v="1"/>
    <x v="0"/>
    <n v="313646.7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20"/>
    <n v="26853001"/>
    <s v=""/>
    <n v="147953.82"/>
    <n v="-3648.98"/>
    <x v="1076"/>
    <n v="-2449.37"/>
    <n v="-500"/>
    <n v="-248.16"/>
    <n v="-6846.51"/>
    <n v="0"/>
    <n v="10.32"/>
    <n v="154.11856250000002"/>
    <x v="1"/>
    <x v="0"/>
    <n v="144304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34"/>
    <n v="40534164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740"/>
    <n v="4907840"/>
    <s v=""/>
    <n v="0"/>
    <n v="0"/>
    <x v="0"/>
    <n v="0"/>
    <n v="0"/>
    <n v="0"/>
    <n v="0"/>
    <n v="0"/>
    <n v="11.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88"/>
    <n v="34995087"/>
    <s v=""/>
    <n v="396844.29"/>
    <n v="0"/>
    <x v="1077"/>
    <n v="0"/>
    <n v="0"/>
    <n v="0"/>
    <n v="0"/>
    <n v="0"/>
    <n v="11.1"/>
    <n v="413.37946875000006"/>
    <x v="1"/>
    <x v="1"/>
    <n v="195524.76"/>
    <x v="2"/>
    <n v="20110331"/>
    <x v="6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13"/>
    <n v="9239124"/>
    <s v=""/>
    <n v="281460.25"/>
    <n v="-3789.09"/>
    <x v="1078"/>
    <n v="-2357.23"/>
    <n v="0"/>
    <n v="-955.63"/>
    <n v="-7101.95"/>
    <n v="0"/>
    <n v="10.050000000000001"/>
    <n v="293.18776041666666"/>
    <x v="1"/>
    <x v="0"/>
    <n v="277671.1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40"/>
    <n v="24782495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69"/>
    <n v="39737797"/>
    <s v=""/>
    <n v="1949648.07"/>
    <n v="0"/>
    <x v="1079"/>
    <n v="0"/>
    <n v="0"/>
    <n v="0"/>
    <n v="0"/>
    <n v="0"/>
    <n v="12.7"/>
    <n v="2030.8834062500002"/>
    <x v="1"/>
    <x v="1"/>
    <n v="1533305.3"/>
    <x v="2"/>
    <n v="20150430"/>
    <x v="8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80"/>
    <n v="30396263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94"/>
    <n v="13211407"/>
    <s v=""/>
    <n v="146571.95000000001"/>
    <n v="-1907.41"/>
    <x v="1080"/>
    <n v="-1389.38"/>
    <n v="0"/>
    <n v="-249.48"/>
    <n v="-3546.27"/>
    <n v="0"/>
    <n v="11.38"/>
    <n v="152.67911458333336"/>
    <x v="1"/>
    <x v="0"/>
    <n v="144664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02"/>
    <n v="31156550"/>
    <s v=""/>
    <n v="311272.33"/>
    <n v="0"/>
    <x v="1081"/>
    <n v="0"/>
    <n v="0"/>
    <n v="0"/>
    <n v="0"/>
    <n v="0"/>
    <n v="11.91"/>
    <n v="324.24201041666669"/>
    <x v="1"/>
    <x v="1"/>
    <n v="276383.57"/>
    <x v="2"/>
    <n v="20160630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23"/>
    <n v="21099655"/>
    <s v=""/>
    <n v="321443.46999999997"/>
    <n v="-4370.82"/>
    <x v="1082"/>
    <n v="-2973.35"/>
    <n v="0"/>
    <n v="-583.54"/>
    <n v="-7927.71"/>
    <n v="0"/>
    <n v="11.1"/>
    <n v="334.83694791666665"/>
    <x v="1"/>
    <x v="0"/>
    <n v="317072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150"/>
    <n v="33923907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198"/>
    <n v="12028285"/>
    <s v=""/>
    <n v="302041.43"/>
    <n v="-4011.53"/>
    <x v="1083"/>
    <n v="-2663"/>
    <n v="0"/>
    <n v="-504.94"/>
    <n v="-7179.47"/>
    <n v="0"/>
    <n v="10.58"/>
    <n v="314.62648958333335"/>
    <x v="1"/>
    <x v="0"/>
    <n v="298029.9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561"/>
    <n v="9731422"/>
    <s v=""/>
    <n v="6709.21"/>
    <n v="0"/>
    <x v="1084"/>
    <n v="0"/>
    <n v="0"/>
    <n v="0"/>
    <n v="0"/>
    <n v="0"/>
    <n v="11.1"/>
    <n v="6.9887604166666675"/>
    <x v="2"/>
    <x v="1"/>
    <n v="0"/>
    <x v="4"/>
    <n v="20161130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571"/>
    <n v="5023820"/>
    <s v=""/>
    <n v="241299.97"/>
    <n v="-3162.39"/>
    <x v="1085"/>
    <n v="-2232.02"/>
    <n v="0"/>
    <n v="-429.43"/>
    <n v="-5823.84"/>
    <n v="0"/>
    <n v="11.1"/>
    <n v="251.35413541666671"/>
    <x v="1"/>
    <x v="0"/>
    <n v="238137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40"/>
    <n v="35974456"/>
    <s v=""/>
    <n v="714957.79"/>
    <n v="-9386.64"/>
    <x v="1086"/>
    <n v="-6613.36"/>
    <n v="0"/>
    <n v="-1271.31"/>
    <n v="-17271.310000000001"/>
    <n v="0"/>
    <n v="11.1"/>
    <n v="744.74769791666677"/>
    <x v="1"/>
    <x v="0"/>
    <n v="705571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55"/>
    <n v="26630689"/>
    <s v=""/>
    <n v="159123.19"/>
    <n v="-2093.91"/>
    <x v="1087"/>
    <n v="-1471.89"/>
    <n v="0"/>
    <n v="-284.41000000000003"/>
    <n v="-3850.21"/>
    <n v="0"/>
    <n v="11.1"/>
    <n v="165.75332291666669"/>
    <x v="1"/>
    <x v="0"/>
    <n v="157029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74"/>
    <n v="29692058"/>
    <s v=""/>
    <n v="186621.73"/>
    <n v="-2470.0700000000002"/>
    <x v="1088"/>
    <n v="-1727.72"/>
    <n v="-8.98"/>
    <n v="-317.36"/>
    <n v="-4524.13"/>
    <n v="0"/>
    <n v="11.11"/>
    <n v="194.3976354166667"/>
    <x v="1"/>
    <x v="0"/>
    <n v="184151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22"/>
    <n v="11918810"/>
    <s v=""/>
    <n v="519644.53"/>
    <n v="-6854.96"/>
    <x v="1089"/>
    <n v="-4696.29"/>
    <n v="0"/>
    <n v="-845.98"/>
    <n v="-12397.23"/>
    <n v="0"/>
    <n v="10.85"/>
    <n v="541.29638541666679"/>
    <x v="1"/>
    <x v="0"/>
    <n v="512789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31"/>
    <n v="40784467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55"/>
    <n v="36814256"/>
    <s v=""/>
    <n v="299301.49"/>
    <n v="-3907.46"/>
    <x v="1090"/>
    <n v="-2805.95"/>
    <n v="0"/>
    <n v="-615.86"/>
    <n v="-7329.27"/>
    <n v="0"/>
    <n v="11.25"/>
    <n v="311.77238541666668"/>
    <x v="1"/>
    <x v="0"/>
    <n v="295394.0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99"/>
    <n v="203301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04944"/>
    <n v="40728579"/>
    <s v=""/>
    <n v="215067.25"/>
    <n v="-2813.98"/>
    <x v="1091"/>
    <n v="-1848.68"/>
    <n v="0"/>
    <n v="-385.72"/>
    <n v="-5048.38"/>
    <n v="0"/>
    <n v="10.32"/>
    <n v="224.02838541666668"/>
    <x v="1"/>
    <x v="0"/>
    <n v="212253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55"/>
    <n v="40026814"/>
    <s v=""/>
    <n v="457016.36"/>
    <n v="0"/>
    <x v="1092"/>
    <n v="0"/>
    <n v="0"/>
    <n v="0"/>
    <n v="0"/>
    <n v="0"/>
    <n v="11.38"/>
    <n v="476.0587083333333"/>
    <x v="1"/>
    <x v="1"/>
    <n v="316288.13"/>
    <x v="2"/>
    <n v="20131031"/>
    <x v="2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61"/>
    <n v="16773100"/>
    <s v=""/>
    <n v="121964.2"/>
    <n v="0"/>
    <x v="1093"/>
    <n v="0"/>
    <n v="0"/>
    <n v="0"/>
    <n v="0"/>
    <n v="0"/>
    <n v="9.76"/>
    <n v="127.04604166666667"/>
    <x v="1"/>
    <x v="0"/>
    <n v="120345.4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79"/>
    <n v="4876649"/>
    <s v=""/>
    <n v="212745.51"/>
    <n v="-2896.55"/>
    <x v="1094"/>
    <n v="-1967.9"/>
    <n v="0"/>
    <n v="-635.54999999999995"/>
    <n v="-5500"/>
    <n v="-45.21"/>
    <n v="11.1"/>
    <n v="221.60990625000002"/>
    <x v="1"/>
    <x v="0"/>
    <n v="209848.95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1864"/>
    <n v="22245021"/>
    <s v=""/>
    <n v="358041.03"/>
    <n v="-4119.33"/>
    <x v="1095"/>
    <n v="-3013.6"/>
    <n v="-500"/>
    <n v="-587.07000000000005"/>
    <n v="-8220"/>
    <n v="0"/>
    <n v="11.91"/>
    <n v="372.95940625000003"/>
    <x v="1"/>
    <x v="0"/>
    <n v="349761.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3065"/>
    <n v="17453674"/>
    <s v=""/>
    <n v="137354.31"/>
    <n v="-880.34"/>
    <x v="1096"/>
    <n v="-1419.23"/>
    <n v="-396.5"/>
    <n v="-240.49"/>
    <n v="-2936.56"/>
    <n v="0"/>
    <n v="12.44"/>
    <n v="143.07740625"/>
    <x v="1"/>
    <x v="0"/>
    <n v="135169.2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3071"/>
    <n v="9342639"/>
    <s v=""/>
    <n v="451006.71"/>
    <n v="-7947.94"/>
    <x v="1097"/>
    <n v="-5885.18"/>
    <n v="-500"/>
    <n v="-886.88"/>
    <n v="-15220"/>
    <n v="0"/>
    <n v="11.1"/>
    <n v="469.79865625000002"/>
    <x v="1"/>
    <x v="0"/>
    <n v="438456.6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46347"/>
    <n v="39303104"/>
    <s v=""/>
    <n v="389556.95"/>
    <n v="-9951.57"/>
    <x v="1098"/>
    <n v="-4891.28"/>
    <n v="-500"/>
    <n v="-658.34"/>
    <n v="-16001.19"/>
    <n v="0"/>
    <n v="10.58"/>
    <n v="405.78848958333333"/>
    <x v="1"/>
    <x v="0"/>
    <n v="379605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46620"/>
    <n v="5767831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853"/>
    <n v="12360350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687"/>
    <n v="11950976"/>
    <s v=""/>
    <n v="40486.43"/>
    <n v="-522.46"/>
    <x v="1099"/>
    <n v="-365.9"/>
    <n v="0"/>
    <n v="-383.67"/>
    <n v="-1272.03"/>
    <n v="0"/>
    <n v="10.85"/>
    <n v="42.173364583333331"/>
    <x v="1"/>
    <x v="0"/>
    <n v="39963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704"/>
    <n v="5371971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171"/>
    <n v="30299667"/>
    <s v=""/>
    <n v="450336.31"/>
    <n v="-5772.91"/>
    <x v="1100"/>
    <n v="-4165.6099999999997"/>
    <n v="0"/>
    <n v="-741.56"/>
    <n v="-10680.08"/>
    <n v="0"/>
    <n v="11.1"/>
    <n v="469.1003229166667"/>
    <x v="1"/>
    <x v="0"/>
    <n v="444563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604"/>
    <n v="18784080"/>
    <s v=""/>
    <n v="276540.36"/>
    <n v="-3545"/>
    <x v="1101"/>
    <n v="-2558"/>
    <n v="0"/>
    <n v="-632.04999999999995"/>
    <n v="-6735.05"/>
    <n v="0"/>
    <n v="11.1"/>
    <n v="288.06287500000002"/>
    <x v="1"/>
    <x v="0"/>
    <n v="272995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054"/>
    <n v="16491428"/>
    <s v=""/>
    <n v="605802.78"/>
    <n v="0"/>
    <x v="1102"/>
    <n v="0"/>
    <n v="0"/>
    <n v="0"/>
    <n v="0"/>
    <n v="0"/>
    <n v="11.64"/>
    <n v="631.0445625000001"/>
    <x v="1"/>
    <x v="1"/>
    <n v="413539.14"/>
    <x v="2"/>
    <n v="20130731"/>
    <x v="8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90"/>
    <n v="37346518"/>
    <s v=""/>
    <n v="190139.29"/>
    <n v="-2514.39"/>
    <x v="1103"/>
    <n v="-1634.41"/>
    <n v="0"/>
    <n v="-327.02"/>
    <n v="-4475.82"/>
    <n v="0"/>
    <n v="10.32"/>
    <n v="198.06176041666666"/>
    <x v="1"/>
    <x v="0"/>
    <n v="187624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21"/>
    <n v="39931778"/>
    <s v=""/>
    <n v="85579"/>
    <n v="-1136.22"/>
    <x v="1104"/>
    <n v="-696.35"/>
    <n v="0"/>
    <n v="-312.43"/>
    <n v="-2145"/>
    <n v="-0.37"/>
    <n v="9.76"/>
    <n v="89.144791666666663"/>
    <x v="1"/>
    <x v="0"/>
    <n v="8444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38"/>
    <n v="28760041"/>
    <s v=""/>
    <n v="159464.74"/>
    <n v="-2044.2"/>
    <x v="1105"/>
    <n v="-1475.05"/>
    <n v="0"/>
    <n v="-294.14"/>
    <n v="-3813.39"/>
    <n v="0"/>
    <n v="11.1"/>
    <n v="166.10910416666667"/>
    <x v="1"/>
    <x v="0"/>
    <n v="157420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43"/>
    <n v="31971341"/>
    <s v=""/>
    <n v="34017.89"/>
    <n v="-6668.75"/>
    <x v="1106"/>
    <n v="-314.67"/>
    <n v="0"/>
    <n v="-654.89"/>
    <n v="-7638.31"/>
    <n v="0"/>
    <n v="11.1"/>
    <n v="35.435302083333333"/>
    <x v="1"/>
    <x v="0"/>
    <n v="27349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33"/>
    <n v="23145737"/>
    <s v=""/>
    <n v="325867.71000000002"/>
    <n v="-4301.29"/>
    <x v="1107"/>
    <n v="-3014.28"/>
    <n v="0"/>
    <n v="-519.42999999999995"/>
    <n v="-7835"/>
    <n v="-0.2"/>
    <n v="11.1"/>
    <n v="339.44553125000004"/>
    <x v="1"/>
    <x v="0"/>
    <n v="321566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257"/>
    <n v="12547109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26"/>
    <n v="35274301"/>
    <s v=""/>
    <n v="277586.74"/>
    <n v="-15367.2"/>
    <x v="1108"/>
    <n v="-6997.96"/>
    <n v="0"/>
    <n v="-1134.8399999999999"/>
    <n v="-23500"/>
    <n v="-5477.57"/>
    <n v="12.7"/>
    <n v="289.15285416666666"/>
    <x v="1"/>
    <x v="0"/>
    <n v="262219.5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68"/>
    <n v="5856569"/>
    <s v=""/>
    <n v="2248380.39"/>
    <n v="0"/>
    <x v="1109"/>
    <n v="0"/>
    <n v="0"/>
    <n v="0"/>
    <n v="0"/>
    <n v="0"/>
    <n v="11.1"/>
    <n v="2342.0629062500002"/>
    <x v="1"/>
    <x v="1"/>
    <n v="1713889.6"/>
    <x v="2"/>
    <n v="20150203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70"/>
    <n v="4866152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88"/>
    <n v="22278570"/>
    <s v=""/>
    <n v="133198.71"/>
    <n v="-1767.88"/>
    <x v="1110"/>
    <n v="-1083.83"/>
    <n v="0"/>
    <n v="-544.12"/>
    <n v="-3395.83"/>
    <n v="0"/>
    <n v="9.76"/>
    <n v="138.74865624999998"/>
    <x v="1"/>
    <x v="0"/>
    <n v="131430.82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92"/>
    <n v="40304294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600"/>
    <n v="15606462"/>
    <s v=""/>
    <n v="271705.67"/>
    <n v="-5206.49"/>
    <x v="1111"/>
    <n v="-2210.84"/>
    <n v="0"/>
    <n v="-582.66999999999996"/>
    <n v="-8000"/>
    <n v="-1216.0999999999999"/>
    <n v="9.76"/>
    <n v="283.02673958333332"/>
    <x v="1"/>
    <x v="0"/>
    <n v="266499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491"/>
    <n v="8438152"/>
    <s v=""/>
    <n v="148027.64000000001"/>
    <n v="-1897.58"/>
    <x v="1112"/>
    <n v="-1369.26"/>
    <n v="0"/>
    <n v="-725.44"/>
    <n v="-3992.28"/>
    <n v="0"/>
    <n v="11.1"/>
    <n v="154.19545833333336"/>
    <x v="1"/>
    <x v="0"/>
    <n v="146130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40"/>
    <n v="39969071"/>
    <s v=""/>
    <n v="504503.85"/>
    <n v="0"/>
    <x v="1113"/>
    <n v="0"/>
    <n v="0"/>
    <n v="0"/>
    <n v="0"/>
    <n v="0"/>
    <n v="10.73"/>
    <n v="525.52484375000006"/>
    <x v="1"/>
    <x v="1"/>
    <n v="336980.12"/>
    <x v="2"/>
    <n v="20130701"/>
    <x v="9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79"/>
    <n v="4999175"/>
    <s v=""/>
    <n v="248576.52"/>
    <n v="-3186.51"/>
    <x v="1114"/>
    <n v="-2299.33"/>
    <n v="0"/>
    <n v="-394.46"/>
    <n v="-5880.3"/>
    <n v="0"/>
    <n v="11.1"/>
    <n v="258.933875"/>
    <x v="1"/>
    <x v="0"/>
    <n v="245390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65"/>
    <n v="32106958"/>
    <s v=""/>
    <n v="284146.82"/>
    <n v="-3637.31"/>
    <x v="1115"/>
    <n v="-2770.43"/>
    <n v="0"/>
    <n v="-592.26"/>
    <n v="-7000"/>
    <n v="-18.88"/>
    <n v="11.7"/>
    <n v="295.98627083333332"/>
    <x v="1"/>
    <x v="0"/>
    <n v="280509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77"/>
    <n v="11368622"/>
    <s v=""/>
    <n v="269289.67"/>
    <n v="-3452.07"/>
    <x v="1116"/>
    <n v="-2490.9299999999998"/>
    <n v="0"/>
    <n v="-579.58000000000004"/>
    <n v="-6522.58"/>
    <n v="0"/>
    <n v="11.1"/>
    <n v="280.51007291666667"/>
    <x v="1"/>
    <x v="0"/>
    <n v="265837.5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98"/>
    <n v="31402965"/>
    <s v=""/>
    <n v="1485229.66"/>
    <n v="0"/>
    <x v="1117"/>
    <n v="0"/>
    <n v="0"/>
    <n v="0"/>
    <n v="0"/>
    <n v="0"/>
    <n v="11.1"/>
    <n v="1547.1142291666665"/>
    <x v="1"/>
    <x v="1"/>
    <n v="1165904.04"/>
    <x v="2"/>
    <n v="20150430"/>
    <x v="8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10"/>
    <n v="27419783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71"/>
    <n v="23702763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26"/>
    <n v="40497790"/>
    <s v=""/>
    <n v="991.74"/>
    <n v="-991.74"/>
    <x v="0"/>
    <n v="-9.17"/>
    <n v="-500"/>
    <n v="-682.09"/>
    <n v="-2183"/>
    <n v="0"/>
    <n v="11.1"/>
    <n v="1.0330625"/>
    <x v="1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33"/>
    <n v="11968347"/>
    <s v=""/>
    <n v="1027439.72"/>
    <n v="-13536.08"/>
    <x v="1118"/>
    <n v="-8604.81"/>
    <n v="0"/>
    <n v="-1602.52"/>
    <n v="-23743.41"/>
    <n v="0"/>
    <n v="10.050000000000001"/>
    <n v="1070.2497083333335"/>
    <x v="1"/>
    <x v="0"/>
    <n v="1013903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80"/>
    <n v="40777032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90"/>
    <n v="37921920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2799"/>
    <n v="965049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163"/>
    <n v="33853041"/>
    <s v=""/>
    <n v="685824.97"/>
    <n v="-995.22"/>
    <x v="1119"/>
    <n v="0"/>
    <n v="-500"/>
    <n v="-924.78"/>
    <n v="-2420"/>
    <n v="0"/>
    <n v="11.1"/>
    <n v="714.40101041666674"/>
    <x v="1"/>
    <x v="0"/>
    <n v="667452.68999999994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08"/>
    <n v="9667573"/>
    <s v=""/>
    <n v="742477.95"/>
    <n v="-16775.96"/>
    <x v="1120"/>
    <n v="-6455.4"/>
    <n v="0"/>
    <n v="-1343.64"/>
    <n v="-24575"/>
    <n v="0"/>
    <n v="10.54"/>
    <n v="773.41453124999998"/>
    <x v="1"/>
    <x v="0"/>
    <n v="716261.8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17"/>
    <n v="36294469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20"/>
    <n v="5681812"/>
    <s v=""/>
    <n v="593154.19999999995"/>
    <n v="-53219.08"/>
    <x v="1121"/>
    <n v="-5486.68"/>
    <n v="0"/>
    <n v="-1294.24"/>
    <n v="-60000"/>
    <n v="-41574.959999999999"/>
    <n v="11.1"/>
    <n v="617.86895833333335"/>
    <x v="1"/>
    <x v="0"/>
    <n v="539935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46"/>
    <n v="37314989"/>
    <s v=""/>
    <n v="316708.71000000002"/>
    <n v="-8203.17"/>
    <x v="1122"/>
    <n v="-5127.1499999999996"/>
    <n v="-500"/>
    <n v="-544.45000000000005"/>
    <n v="-14374.77"/>
    <n v="0"/>
    <n v="10.050000000000001"/>
    <n v="329.90490625000001"/>
    <x v="1"/>
    <x v="0"/>
    <n v="308505.5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50"/>
    <n v="4874023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82"/>
    <n v="250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500"/>
    <n v="11255944"/>
    <s v=""/>
    <n v="1076129.82"/>
    <n v="0"/>
    <x v="1123"/>
    <n v="0"/>
    <n v="0"/>
    <n v="0"/>
    <n v="0"/>
    <n v="0"/>
    <n v="11.1"/>
    <n v="1120.9685625000002"/>
    <x v="1"/>
    <x v="1"/>
    <n v="585866.93999999994"/>
    <x v="2"/>
    <n v="20090331"/>
    <x v="6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528"/>
    <n v="1121450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020"/>
    <n v="13339248"/>
    <s v=""/>
    <n v="397172.43"/>
    <n v="0"/>
    <x v="1124"/>
    <n v="0"/>
    <n v="0"/>
    <n v="0"/>
    <n v="0"/>
    <n v="0"/>
    <n v="12.5"/>
    <n v="413.72128125"/>
    <x v="1"/>
    <x v="1"/>
    <n v="234413.35"/>
    <x v="2"/>
    <n v="20100630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00"/>
    <n v="11043879"/>
    <s v=""/>
    <n v="485782.1"/>
    <n v="-6399.97"/>
    <x v="1125"/>
    <n v="-4068.43"/>
    <n v="0"/>
    <n v="-776.17"/>
    <n v="-11244.57"/>
    <n v="0"/>
    <n v="10.050000000000001"/>
    <n v="506.02302083333331"/>
    <x v="1"/>
    <x v="0"/>
    <n v="479382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0429"/>
    <n v="25761158"/>
    <s v=""/>
    <n v="2443712.63"/>
    <n v="0"/>
    <x v="1126"/>
    <n v="0"/>
    <n v="0"/>
    <n v="0"/>
    <n v="0"/>
    <n v="0"/>
    <n v="11.1"/>
    <n v="2545.5339895833336"/>
    <x v="1"/>
    <x v="1"/>
    <n v="1334302.2"/>
    <x v="2"/>
    <n v="20090430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270"/>
    <n v="30924225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25"/>
    <n v="38699741"/>
    <s v=""/>
    <n v="281502.09999999998"/>
    <n v="0"/>
    <x v="1127"/>
    <n v="0"/>
    <n v="0"/>
    <n v="0"/>
    <n v="0"/>
    <n v="0"/>
    <n v="11.51"/>
    <n v="293.23135416666668"/>
    <x v="1"/>
    <x v="1"/>
    <n v="161783.74"/>
    <x v="2"/>
    <n v="20100531"/>
    <x v="3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60"/>
    <n v="40753766"/>
    <s v=""/>
    <n v="391598.57"/>
    <n v="0"/>
    <x v="1128"/>
    <n v="0"/>
    <n v="0"/>
    <n v="0"/>
    <n v="0"/>
    <n v="0"/>
    <n v="11.91"/>
    <n v="407.91517708333339"/>
    <x v="1"/>
    <x v="1"/>
    <n v="267858.34999999998"/>
    <x v="2"/>
    <n v="20130731"/>
    <x v="8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73"/>
    <n v="32971285"/>
    <s v=""/>
    <n v="517122.84"/>
    <n v="-6812.88"/>
    <x v="1129"/>
    <n v="-4330.8999999999996"/>
    <n v="0"/>
    <n v="-856.42"/>
    <n v="-12000.2"/>
    <n v="0"/>
    <n v="10.050000000000001"/>
    <n v="538.66962500000011"/>
    <x v="1"/>
    <x v="0"/>
    <n v="510309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80"/>
    <n v="31600901"/>
    <s v=""/>
    <n v="297135.01"/>
    <n v="-3809.03"/>
    <x v="1130"/>
    <n v="-2748.5"/>
    <n v="0"/>
    <n v="-580.42999999999995"/>
    <n v="-7137.96"/>
    <n v="0"/>
    <n v="11.1"/>
    <n v="309.51563541666673"/>
    <x v="1"/>
    <x v="0"/>
    <n v="293325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25"/>
    <n v="38682040"/>
    <s v=""/>
    <n v="0"/>
    <n v="0"/>
    <x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58"/>
    <n v="30338213"/>
    <s v=""/>
    <n v="370708.27"/>
    <n v="-4750.91"/>
    <x v="1131"/>
    <n v="-3432.14"/>
    <n v="0"/>
    <n v="-637.6"/>
    <n v="-8820.65"/>
    <n v="0"/>
    <n v="11.11"/>
    <n v="386.1544479166667"/>
    <x v="1"/>
    <x v="0"/>
    <n v="365957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760"/>
    <n v="11479971"/>
    <s v=""/>
    <n v="231174.08"/>
    <n v="-2963.48"/>
    <x v="1132"/>
    <n v="-2138.36"/>
    <n v="0"/>
    <n v="-416.78"/>
    <n v="-5518.62"/>
    <n v="0"/>
    <n v="11.1"/>
    <n v="240.80633333333333"/>
    <x v="1"/>
    <x v="0"/>
    <n v="228210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7951"/>
    <n v="8577815"/>
    <s v=""/>
    <n v="170148.59"/>
    <n v="-2241.64"/>
    <x v="1133"/>
    <n v="-1424.99"/>
    <n v="0"/>
    <n v="-567.54"/>
    <n v="-4234.17"/>
    <n v="0"/>
    <n v="10.050000000000001"/>
    <n v="177.23811458333333"/>
    <x v="1"/>
    <x v="0"/>
    <n v="167906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41"/>
    <n v="25801387"/>
    <s v=""/>
    <n v="248576.52"/>
    <n v="-248576.52"/>
    <x v="0"/>
    <n v="-2069.4"/>
    <n v="0"/>
    <n v="-401.75"/>
    <n v="-251047.67"/>
    <n v="-245390.01"/>
    <n v="11.1"/>
    <n v="258.933875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08"/>
    <n v="34458514"/>
    <s v=""/>
    <n v="131323.01"/>
    <n v="-1730.12"/>
    <x v="1134"/>
    <n v="-1099.83"/>
    <n v="0"/>
    <n v="-522.91999999999996"/>
    <n v="-3352.87"/>
    <n v="0"/>
    <n v="10.050000000000001"/>
    <n v="136.79480208333334"/>
    <x v="1"/>
    <x v="0"/>
    <n v="129592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21"/>
    <n v="20582525"/>
    <s v=""/>
    <n v="190292.76"/>
    <n v="-2559.34"/>
    <x v="1135"/>
    <n v="-1763.17"/>
    <n v="-10.3"/>
    <n v="-402.94"/>
    <n v="-4735.75"/>
    <n v="0"/>
    <n v="11.12"/>
    <n v="198.22162500000002"/>
    <x v="1"/>
    <x v="0"/>
    <n v="187733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33"/>
    <n v="28186939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48"/>
    <n v="40910022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55"/>
    <n v="9393273"/>
    <s v=""/>
    <n v="882986.18"/>
    <n v="-11558.58"/>
    <x v="1136"/>
    <n v="-8167.62"/>
    <n v="0"/>
    <n v="-1473.8"/>
    <n v="-21200"/>
    <n v="-90.31"/>
    <n v="11.1"/>
    <n v="919.77727083333355"/>
    <x v="1"/>
    <x v="0"/>
    <n v="871427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67"/>
    <n v="8682650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79"/>
    <n v="35979422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81"/>
    <n v="9418025"/>
    <s v=""/>
    <n v="199210.76"/>
    <n v="0"/>
    <x v="1137"/>
    <n v="0"/>
    <n v="0"/>
    <n v="0"/>
    <n v="0"/>
    <n v="0"/>
    <n v="10.85"/>
    <n v="207.51120833333334"/>
    <x v="1"/>
    <x v="0"/>
    <n v="195877.4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086"/>
    <n v="40534342"/>
    <s v=""/>
    <n v="402850.69"/>
    <n v="-5203.88"/>
    <x v="1138"/>
    <n v="-3726.37"/>
    <n v="0"/>
    <n v="-689.75"/>
    <n v="-9620"/>
    <n v="-3.87"/>
    <n v="11.1"/>
    <n v="419.63613541666672"/>
    <x v="1"/>
    <x v="0"/>
    <n v="397646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153"/>
    <n v="38217796"/>
    <s v=""/>
    <n v="442897.54"/>
    <n v="-5834.98"/>
    <x v="1139"/>
    <n v="-3709.27"/>
    <n v="0"/>
    <n v="-699.85"/>
    <n v="-10244.1"/>
    <n v="0"/>
    <n v="10.050000000000001"/>
    <n v="461.35160416666668"/>
    <x v="1"/>
    <x v="0"/>
    <n v="437062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96"/>
    <n v="30901870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09"/>
    <n v="9361251"/>
    <s v=""/>
    <n v="559433.14"/>
    <n v="-7370.3"/>
    <x v="1140"/>
    <n v="-4685.25"/>
    <n v="0"/>
    <n v="-936.13"/>
    <n v="-12991.68"/>
    <n v="0"/>
    <n v="10.050000000000001"/>
    <n v="582.74285416666669"/>
    <x v="1"/>
    <x v="0"/>
    <n v="552062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20"/>
    <n v="17634574"/>
    <s v=""/>
    <n v="154714.63"/>
    <n v="-2038.29"/>
    <x v="1141"/>
    <n v="-1295.74"/>
    <n v="0"/>
    <n v="-275.58"/>
    <n v="-3609.61"/>
    <n v="0"/>
    <n v="10.050000000000001"/>
    <n v="161.16107291666668"/>
    <x v="1"/>
    <x v="0"/>
    <n v="152676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30"/>
    <n v="30117904"/>
    <s v=""/>
    <n v="717347.97"/>
    <n v="-9195.76"/>
    <x v="1142"/>
    <n v="-6635.47"/>
    <n v="0"/>
    <n v="-1243.6500000000001"/>
    <n v="-17074.88"/>
    <n v="0"/>
    <n v="11.1"/>
    <n v="747.23746875000006"/>
    <x v="1"/>
    <x v="0"/>
    <n v="708152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52"/>
    <n v="5574439"/>
    <s v=""/>
    <n v="859214.48"/>
    <n v="0"/>
    <x v="1143"/>
    <n v="0"/>
    <n v="0"/>
    <n v="0"/>
    <n v="0"/>
    <n v="0"/>
    <n v="11.1"/>
    <n v="895.01508333333334"/>
    <x v="1"/>
    <x v="0"/>
    <n v="817283.48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59"/>
    <n v="26060685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61"/>
    <n v="10207748"/>
    <s v=""/>
    <n v="240491.92"/>
    <n v="-3168.38"/>
    <x v="1144"/>
    <n v="-2014.12"/>
    <n v="0"/>
    <n v="-413.66"/>
    <n v="-5596.16"/>
    <n v="0"/>
    <n v="10.050000000000001"/>
    <n v="250.5124166666667"/>
    <x v="1"/>
    <x v="0"/>
    <n v="237323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91"/>
    <n v="25826295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42"/>
    <n v="38969967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65"/>
    <n v="11920659"/>
    <s v=""/>
    <n v="516558.8"/>
    <n v="-6805.44"/>
    <x v="1145"/>
    <n v="-4326.18"/>
    <n v="0"/>
    <n v="-764.83"/>
    <n v="-11896.45"/>
    <n v="0"/>
    <n v="10.050000000000001"/>
    <n v="538.08208333333334"/>
    <x v="1"/>
    <x v="0"/>
    <n v="509753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18"/>
    <n v="1177010"/>
    <s v=""/>
    <n v="187928.58"/>
    <n v="-2481.81"/>
    <x v="1146"/>
    <n v="-1559.47"/>
    <n v="0"/>
    <n v="-467.83"/>
    <n v="-4509.1099999999997"/>
    <n v="0"/>
    <n v="9.9600000000000009"/>
    <n v="195.7589375"/>
    <x v="1"/>
    <x v="0"/>
    <n v="185446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794"/>
    <n v="13247654"/>
    <s v=""/>
    <n v="237594.48"/>
    <n v="-3130.21"/>
    <x v="1147"/>
    <n v="-1989.85"/>
    <n v="0"/>
    <n v="-372.81"/>
    <n v="-5492.87"/>
    <n v="0"/>
    <n v="10.050000000000001"/>
    <n v="247.49425000000005"/>
    <x v="1"/>
    <x v="0"/>
    <n v="234464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96"/>
    <n v="36484377"/>
    <s v=""/>
    <n v="211171.54"/>
    <n v="-2664.82"/>
    <x v="1148"/>
    <n v="-2058.92"/>
    <n v="0"/>
    <n v="-390.24"/>
    <n v="-5113.9799999999996"/>
    <n v="0"/>
    <n v="11.7"/>
    <n v="219.97035416666668"/>
    <x v="1"/>
    <x v="0"/>
    <n v="208506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667"/>
    <n v="27805934"/>
    <s v=""/>
    <n v="485600.5"/>
    <n v="-6132.21"/>
    <x v="1149"/>
    <n v="-4734.6000000000004"/>
    <n v="0"/>
    <n v="-833.19"/>
    <n v="-11700"/>
    <n v="-2.2000000000000002"/>
    <n v="11.7"/>
    <n v="505.8338541666667"/>
    <x v="1"/>
    <x v="0"/>
    <n v="479468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686"/>
    <n v="40677832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20"/>
    <n v="7477996"/>
    <s v=""/>
    <n v="213180.74"/>
    <n v="-3098.8"/>
    <x v="1150"/>
    <n v="-1734.63"/>
    <n v="0"/>
    <n v="-666.94"/>
    <n v="-5500.37"/>
    <n v="0"/>
    <n v="9.76"/>
    <n v="222.06327083333335"/>
    <x v="1"/>
    <x v="0"/>
    <n v="210081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53"/>
    <n v="9443597"/>
    <s v=""/>
    <n v="211849.05"/>
    <n v="-2771.87"/>
    <x v="1151"/>
    <n v="-1821.02"/>
    <n v="0"/>
    <n v="-363.17"/>
    <n v="-4956.0600000000004"/>
    <n v="0"/>
    <n v="10.32"/>
    <n v="220.67609374999998"/>
    <x v="1"/>
    <x v="0"/>
    <n v="209077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90"/>
    <n v="17635410"/>
    <s v=""/>
    <n v="0"/>
    <n v="0"/>
    <x v="0"/>
    <n v="0"/>
    <n v="0"/>
    <n v="0"/>
    <n v="0"/>
    <n v="0"/>
    <n v="10.9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05"/>
    <n v="38699360"/>
    <s v=""/>
    <n v="271062.84000000003"/>
    <n v="-3543.86"/>
    <x v="1152"/>
    <n v="-2336.79"/>
    <n v="0"/>
    <n v="-482.83"/>
    <n v="-6363.48"/>
    <n v="0"/>
    <n v="10.35"/>
    <n v="282.35712500000005"/>
    <x v="1"/>
    <x v="0"/>
    <n v="267518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14"/>
    <n v="39477866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51"/>
    <n v="10616310"/>
    <s v=""/>
    <n v="213372.95"/>
    <n v="-5526.65"/>
    <x v="1153"/>
    <n v="-3515.3"/>
    <n v="-500"/>
    <n v="-364.5"/>
    <n v="-9906.4500000000007"/>
    <n v="0"/>
    <n v="10.050000000000001"/>
    <n v="222.26348958333335"/>
    <x v="1"/>
    <x v="0"/>
    <n v="207846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60"/>
    <n v="5793872"/>
    <s v=""/>
    <n v="375676.28"/>
    <n v="-9912.09"/>
    <x v="1154"/>
    <n v="-5595.76"/>
    <n v="-500"/>
    <n v="-924.52"/>
    <n v="-16932.37"/>
    <n v="0"/>
    <n v="10.15"/>
    <n v="391.32945833333338"/>
    <x v="1"/>
    <x v="0"/>
    <n v="365764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96"/>
    <n v="8878325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708"/>
    <n v="40665132"/>
    <s v=""/>
    <n v="702425.9"/>
    <n v="-100443.94"/>
    <x v="1155"/>
    <n v="-63033.06"/>
    <n v="-500"/>
    <n v="-13343.26"/>
    <n v="-177320.26"/>
    <n v="-16000"/>
    <n v="10.35"/>
    <n v="731.69364583333345"/>
    <x v="1"/>
    <x v="0"/>
    <n v="601981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5050"/>
    <n v="39032874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35"/>
    <n v="40943602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80"/>
    <n v="28045072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09"/>
    <n v="39929211"/>
    <s v=""/>
    <n v="365716.67"/>
    <n v="-5064.7"/>
    <x v="1156"/>
    <n v="-3059.92"/>
    <n v="-352.72"/>
    <n v="-538.62"/>
    <n v="-9015.9599999999991"/>
    <n v="0"/>
    <n v="10.050000000000001"/>
    <n v="380.95486458333335"/>
    <x v="1"/>
    <x v="0"/>
    <n v="360651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17"/>
    <n v="11217003"/>
    <s v=""/>
    <n v="1989752.15"/>
    <n v="-23396.07"/>
    <x v="1157"/>
    <n v="-21058.21"/>
    <n v="-500"/>
    <n v="-2965.72"/>
    <n v="-47920"/>
    <n v="0"/>
    <n v="12.7"/>
    <n v="2072.6584895833334"/>
    <x v="1"/>
    <x v="0"/>
    <n v="1942712.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21"/>
    <n v="38604922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968"/>
    <n v="29127871"/>
    <s v=""/>
    <n v="397096.78"/>
    <n v="0"/>
    <x v="1158"/>
    <n v="0"/>
    <n v="0"/>
    <n v="0"/>
    <n v="0"/>
    <n v="0"/>
    <n v="12.5"/>
    <n v="413.64247916666676"/>
    <x v="1"/>
    <x v="1"/>
    <n v="286482.45"/>
    <x v="2"/>
    <n v="20140228"/>
    <x v="2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279"/>
    <n v="413840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306"/>
    <n v="8744639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319"/>
    <n v="29824414"/>
    <s v=""/>
    <n v="479153.86"/>
    <n v="0"/>
    <x v="1159"/>
    <n v="0"/>
    <n v="0"/>
    <n v="0"/>
    <n v="0"/>
    <n v="0"/>
    <n v="11.51"/>
    <n v="499.11860416666667"/>
    <x v="1"/>
    <x v="1"/>
    <n v="269459.94"/>
    <x v="2"/>
    <n v="20090731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362"/>
    <n v="14847873"/>
    <s v=""/>
    <n v="326561.40999999997"/>
    <n v="-4085.73"/>
    <x v="1160"/>
    <n v="-3061.51"/>
    <n v="0"/>
    <n v="-565.76"/>
    <n v="-7713"/>
    <n v="0"/>
    <n v="11.25"/>
    <n v="340.16813541666664"/>
    <x v="1"/>
    <x v="0"/>
    <n v="322475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45"/>
    <n v="37773682"/>
    <s v=""/>
    <n v="244438.05"/>
    <n v="-3017.15"/>
    <x v="1161"/>
    <n v="-2383.27"/>
    <n v="0"/>
    <n v="-487.56"/>
    <n v="-5887.98"/>
    <n v="0"/>
    <n v="11.7"/>
    <n v="254.62296875000001"/>
    <x v="1"/>
    <x v="0"/>
    <n v="241420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62"/>
    <n v="11901985"/>
    <s v=""/>
    <n v="73790.100000000006"/>
    <n v="-886.69"/>
    <x v="1162"/>
    <n v="-780.95"/>
    <n v="0"/>
    <n v="-380.81"/>
    <n v="-2048.4499999999998"/>
    <n v="0"/>
    <n v="12.7"/>
    <n v="76.864687500000016"/>
    <x v="1"/>
    <x v="0"/>
    <n v="72903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72"/>
    <n v="34219613"/>
    <s v=""/>
    <n v="288875.89"/>
    <n v="-6011.14"/>
    <x v="1163"/>
    <n v="-6070.7"/>
    <n v="-874.9"/>
    <n v="-903.28"/>
    <n v="-13860.02"/>
    <n v="0"/>
    <n v="12.7"/>
    <n v="300.91238541666672"/>
    <x v="1"/>
    <x v="0"/>
    <n v="281680.0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80"/>
    <n v="4681780"/>
    <s v=""/>
    <n v="285141.52"/>
    <n v="-3705.23"/>
    <x v="1164"/>
    <n v="-2320.17"/>
    <n v="0"/>
    <n v="-684.41"/>
    <n v="-6709.81"/>
    <n v="0"/>
    <n v="9.76"/>
    <n v="297.02241666666669"/>
    <x v="1"/>
    <x v="0"/>
    <n v="281436.28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91"/>
    <n v="18418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1017"/>
    <n v="36473573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1038"/>
    <n v="18834079"/>
    <s v=""/>
    <n v="448917.43"/>
    <n v="-17208.900000000001"/>
    <x v="1165"/>
    <n v="-11881.21"/>
    <n v="-1000"/>
    <n v="-2053.56"/>
    <n v="-32143.67"/>
    <n v="0"/>
    <n v="10.73"/>
    <n v="467.62232291666669"/>
    <x v="1"/>
    <x v="0"/>
    <n v="431708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36"/>
    <n v="23698909"/>
    <s v=""/>
    <n v="268139.24"/>
    <n v="-3504.54"/>
    <x v="1166"/>
    <n v="-2245.67"/>
    <n v="0"/>
    <n v="-449.79"/>
    <n v="-6200"/>
    <n v="-46.44"/>
    <n v="10.050000000000001"/>
    <n v="279.31170833333334"/>
    <x v="1"/>
    <x v="0"/>
    <n v="264634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80"/>
    <n v="33669261"/>
    <s v=""/>
    <n v="684594.94"/>
    <n v="-13444.49"/>
    <x v="1167"/>
    <n v="-7416.99"/>
    <n v="-500"/>
    <n v="-1197.52"/>
    <n v="-22559"/>
    <n v="0"/>
    <n v="10.15"/>
    <n v="713.11972916666662"/>
    <x v="1"/>
    <x v="0"/>
    <n v="667323.2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93"/>
    <n v="1442905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18"/>
    <n v="4977490"/>
    <s v=""/>
    <n v="329934.73"/>
    <n v="-4287.28"/>
    <x v="1168"/>
    <n v="-2684.65"/>
    <n v="0"/>
    <n v="-781.73"/>
    <n v="-7753.66"/>
    <n v="0"/>
    <n v="9.76"/>
    <n v="343.68201041666663"/>
    <x v="1"/>
    <x v="0"/>
    <n v="325647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34"/>
    <n v="12315701"/>
    <s v=""/>
    <n v="284222.33"/>
    <n v="-3639.9"/>
    <x v="1169"/>
    <n v="-2443.13"/>
    <n v="0"/>
    <n v="-480.99"/>
    <n v="-6564.02"/>
    <n v="0"/>
    <n v="10.32"/>
    <n v="296.06492708333337"/>
    <x v="1"/>
    <x v="0"/>
    <n v="280582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600"/>
    <n v="15242111"/>
    <s v=""/>
    <n v="342655.69"/>
    <n v="-4323.93"/>
    <x v="1170"/>
    <n v="-3212.4"/>
    <n v="0"/>
    <n v="-601.67999999999995"/>
    <n v="-8138.01"/>
    <n v="0"/>
    <n v="11.25"/>
    <n v="356.93301041666672"/>
    <x v="1"/>
    <x v="0"/>
    <n v="338331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610"/>
    <n v="16935456"/>
    <s v=""/>
    <n v="426143.51"/>
    <n v="-5569.98"/>
    <x v="1171"/>
    <n v="-3536.23"/>
    <n v="-500"/>
    <n v="-743.79"/>
    <n v="-10350"/>
    <n v="0"/>
    <n v="9.76"/>
    <n v="443.89948958333338"/>
    <x v="1"/>
    <x v="0"/>
    <n v="414889.4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576"/>
    <n v="36973938"/>
    <s v=""/>
    <n v="421430.63"/>
    <n v="-5068.45"/>
    <x v="1172"/>
    <n v="-4460.1400000000003"/>
    <n v="0"/>
    <n v="-648.53"/>
    <n v="-10177.120000000001"/>
    <n v="0"/>
    <n v="12.7"/>
    <n v="438.99023958333333"/>
    <x v="1"/>
    <x v="0"/>
    <n v="416362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14"/>
    <n v="20956093"/>
    <s v=""/>
    <n v="0"/>
    <n v="0"/>
    <x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13"/>
    <n v="10121314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49"/>
    <n v="4921718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53"/>
    <n v="12707550"/>
    <s v=""/>
    <n v="228301.64"/>
    <n v="-2837.42"/>
    <x v="1173"/>
    <n v="-2189.11"/>
    <n v="0"/>
    <n v="-398.47"/>
    <n v="-5425"/>
    <n v="-4.84"/>
    <n v="11.51"/>
    <n v="237.81420833333337"/>
    <x v="1"/>
    <x v="0"/>
    <n v="225464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66"/>
    <n v="22303570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79"/>
    <n v="9887217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364"/>
    <n v="36558040"/>
    <s v=""/>
    <n v="246119.39"/>
    <n v="-3037.96"/>
    <x v="1174"/>
    <n v="-2399.66"/>
    <n v="0"/>
    <n v="-434.88"/>
    <n v="-5872.5"/>
    <n v="0"/>
    <n v="11.7"/>
    <n v="256.37436458333337"/>
    <x v="1"/>
    <x v="0"/>
    <n v="243081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23"/>
    <n v="22850909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38"/>
    <n v="38208221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49"/>
    <n v="40175573"/>
    <s v=""/>
    <n v="353681.15"/>
    <n v="0"/>
    <x v="1175"/>
    <n v="0"/>
    <n v="0"/>
    <n v="0"/>
    <n v="0"/>
    <n v="0"/>
    <n v="10.54"/>
    <n v="368.41786458333337"/>
    <x v="1"/>
    <x v="1"/>
    <n v="273936.05"/>
    <x v="2"/>
    <n v="20150331"/>
    <x v="5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52"/>
    <n v="39148641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064"/>
    <n v="14266813"/>
    <s v=""/>
    <n v="397314.73"/>
    <n v="-5124.03"/>
    <x v="1176"/>
    <n v="-3327.51"/>
    <n v="0"/>
    <n v="-671.91"/>
    <n v="-9123.4500000000007"/>
    <n v="0"/>
    <n v="10.050000000000001"/>
    <n v="413.86951041666663"/>
    <x v="1"/>
    <x v="0"/>
    <n v="392190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09"/>
    <n v="24702407"/>
    <s v=""/>
    <n v="196840.21"/>
    <n v="-2429.6"/>
    <x v="1177"/>
    <n v="-1919.19"/>
    <n v="0"/>
    <n v="-352.84"/>
    <n v="-4701.63"/>
    <n v="0"/>
    <n v="11.7"/>
    <n v="205.04188541666667"/>
    <x v="1"/>
    <x v="0"/>
    <n v="194410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12"/>
    <n v="33076639"/>
    <s v=""/>
    <n v="263787.65999999997"/>
    <n v="-3255.99"/>
    <x v="1178"/>
    <n v="-2571.9299999999998"/>
    <n v="0"/>
    <n v="-463.71"/>
    <n v="-6291.63"/>
    <n v="0"/>
    <n v="11.7"/>
    <n v="274.77881250000002"/>
    <x v="1"/>
    <x v="0"/>
    <n v="260531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51"/>
    <n v="36746514"/>
    <s v=""/>
    <n v="0"/>
    <n v="0"/>
    <x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8880"/>
    <n v="39814305"/>
    <s v=""/>
    <n v="227950.06"/>
    <n v="0"/>
    <x v="1179"/>
    <n v="0"/>
    <n v="0"/>
    <n v="0"/>
    <n v="0"/>
    <n v="0"/>
    <n v="12.5"/>
    <n v="237.44797916666667"/>
    <x v="1"/>
    <x v="1"/>
    <n v="158050.63"/>
    <x v="2"/>
    <n v="20130731"/>
    <x v="8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77"/>
    <n v="22133439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246"/>
    <n v="36049297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37"/>
    <n v="15633365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03"/>
    <n v="33449655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11"/>
    <n v="30055239"/>
    <s v=""/>
    <n v="0"/>
    <n v="0"/>
    <x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88"/>
    <n v="18814120"/>
    <s v=""/>
    <n v="285752.28000000003"/>
    <n v="-3685.24"/>
    <x v="1180"/>
    <n v="-2393.1799999999998"/>
    <n v="0"/>
    <n v="-475.35"/>
    <n v="-6553.77"/>
    <n v="0"/>
    <n v="10.050000000000001"/>
    <n v="297.65862500000003"/>
    <x v="1"/>
    <x v="0"/>
    <n v="282067.0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90"/>
    <n v="34188184"/>
    <s v=""/>
    <n v="196821.9"/>
    <n v="-2538.35"/>
    <x v="1181"/>
    <n v="-1648.38"/>
    <n v="0"/>
    <n v="-316.02"/>
    <n v="-4502.75"/>
    <n v="0"/>
    <n v="10.050000000000001"/>
    <n v="205.02281250000001"/>
    <x v="1"/>
    <x v="0"/>
    <n v="194283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28"/>
    <n v="36749423"/>
    <s v=""/>
    <n v="438311.06"/>
    <n v="-5410.14"/>
    <x v="1182"/>
    <n v="-4273.53"/>
    <n v="0"/>
    <n v="-878.24"/>
    <n v="-10561.91"/>
    <n v="0"/>
    <n v="11.7"/>
    <n v="456.57402083333335"/>
    <x v="1"/>
    <x v="0"/>
    <n v="432900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86"/>
    <n v="40995365"/>
    <s v=""/>
    <n v="1340264.56"/>
    <n v="-16105.22"/>
    <x v="1183"/>
    <n v="-14184.47"/>
    <n v="0"/>
    <n v="-2154.15"/>
    <n v="-32443.84"/>
    <n v="0"/>
    <n v="12.7"/>
    <n v="1396.1089166666668"/>
    <x v="1"/>
    <x v="0"/>
    <n v="1324159.34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24"/>
    <n v="21701426"/>
    <s v=""/>
    <n v="731067.93"/>
    <n v="-9329.2199999999993"/>
    <x v="1184"/>
    <n v="-6420.34"/>
    <n v="0"/>
    <n v="-1214.1400000000001"/>
    <n v="-16963.7"/>
    <n v="0"/>
    <n v="10.54"/>
    <n v="761.52909375000002"/>
    <x v="1"/>
    <x v="0"/>
    <n v="721738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53"/>
    <n v="24904194"/>
    <s v=""/>
    <n v="147986.35"/>
    <n v="0"/>
    <x v="1185"/>
    <n v="0"/>
    <n v="0"/>
    <n v="0"/>
    <n v="0"/>
    <n v="0"/>
    <n v="10.15"/>
    <n v="154.15244791666669"/>
    <x v="1"/>
    <x v="1"/>
    <n v="141552.16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83"/>
    <n v="13571645"/>
    <s v=""/>
    <n v="0"/>
    <n v="0"/>
    <x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90"/>
    <n v="8783798"/>
    <s v=""/>
    <n v="644401.9"/>
    <n v="-8310.6200000000008"/>
    <x v="1186"/>
    <n v="-5396.87"/>
    <n v="0"/>
    <n v="-1066.6400000000001"/>
    <n v="-14774.13"/>
    <n v="0"/>
    <n v="10.050000000000001"/>
    <n v="671.25197916666673"/>
    <x v="1"/>
    <x v="0"/>
    <n v="636091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401"/>
    <n v="41018275"/>
    <s v=""/>
    <n v="627259.09"/>
    <n v="-8150.82"/>
    <x v="1187"/>
    <n v="-5103.95"/>
    <n v="0"/>
    <n v="-1086.79"/>
    <n v="-14341.56"/>
    <n v="0"/>
    <n v="9.76"/>
    <n v="653.39488541666663"/>
    <x v="1"/>
    <x v="0"/>
    <n v="619108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437"/>
    <n v="28163537"/>
    <s v=""/>
    <n v="155555.79"/>
    <n v="-1964.31"/>
    <x v="1188"/>
    <n v="-1405.84"/>
    <n v="0"/>
    <n v="-356.64"/>
    <n v="-3726.79"/>
    <n v="0"/>
    <n v="10.85"/>
    <n v="162.03728125000001"/>
    <x v="1"/>
    <x v="0"/>
    <n v="153591.4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04944"/>
    <n v="9381351"/>
    <s v=""/>
    <n v="227217.95"/>
    <n v="-2882.88"/>
    <x v="1189"/>
    <n v="-1885.5"/>
    <n v="0"/>
    <n v="-432.02"/>
    <n v="-5200.3999999999996"/>
    <n v="0"/>
    <n v="9.76"/>
    <n v="236.68536458333335"/>
    <x v="1"/>
    <x v="0"/>
    <n v="224335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64"/>
    <n v="29760833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396"/>
    <n v="30133802"/>
    <s v=""/>
    <n v="0"/>
    <n v="0"/>
    <x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07"/>
    <n v="27627514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13"/>
    <n v="13085473"/>
    <s v=""/>
    <n v="506343.5"/>
    <n v="0"/>
    <x v="1190"/>
    <n v="0"/>
    <n v="0"/>
    <n v="0"/>
    <n v="0"/>
    <n v="0"/>
    <n v="11.38"/>
    <n v="527.44114583333339"/>
    <x v="1"/>
    <x v="1"/>
    <n v="345448.45"/>
    <x v="2"/>
    <n v="20130531"/>
    <x v="5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23"/>
    <n v="33297397"/>
    <s v=""/>
    <n v="580571.54"/>
    <n v="0"/>
    <x v="1191"/>
    <n v="0"/>
    <n v="0"/>
    <n v="0"/>
    <n v="0"/>
    <n v="0"/>
    <n v="12.44"/>
    <n v="604.76202083333339"/>
    <x v="1"/>
    <x v="1"/>
    <n v="394838.93"/>
    <x v="2"/>
    <n v="20130228"/>
    <x v="5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778"/>
    <n v="18991834"/>
    <s v=""/>
    <n v="199325.26"/>
    <n v="-2573.8000000000002"/>
    <x v="1192"/>
    <n v="-1933.46"/>
    <n v="0"/>
    <n v="-332.74"/>
    <n v="-4840"/>
    <n v="-54.51"/>
    <n v="11.64"/>
    <n v="207.63047916666667"/>
    <x v="1"/>
    <x v="0"/>
    <n v="196751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790"/>
    <n v="16481743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801"/>
    <n v="9339112"/>
    <s v=""/>
    <n v="505852.94"/>
    <n v="-6126.91"/>
    <x v="1193"/>
    <n v="-4932.07"/>
    <n v="0"/>
    <n v="-941.02"/>
    <n v="-12000"/>
    <n v="-1.88"/>
    <n v="11.7"/>
    <n v="526.93014583333331"/>
    <x v="1"/>
    <x v="0"/>
    <n v="499726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38"/>
    <n v="17283222"/>
    <s v=""/>
    <n v="135821.57"/>
    <n v="-1596.01"/>
    <x v="1194"/>
    <n v="-1437.44"/>
    <n v="0"/>
    <n v="-215.11"/>
    <n v="-3248.56"/>
    <n v="0"/>
    <n v="12.7"/>
    <n v="141.48080208333334"/>
    <x v="1"/>
    <x v="0"/>
    <n v="134225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27"/>
    <n v="8075566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34"/>
    <n v="39305009"/>
    <s v=""/>
    <n v="420408.55"/>
    <n v="0"/>
    <x v="1195"/>
    <n v="0"/>
    <n v="0"/>
    <n v="0"/>
    <n v="0"/>
    <n v="0"/>
    <n v="10.73"/>
    <n v="437.92557291666668"/>
    <x v="1"/>
    <x v="0"/>
    <n v="402462.77"/>
    <x v="6"/>
    <n v="20170102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47"/>
    <n v="32285697"/>
    <s v=""/>
    <n v="78589.66"/>
    <n v="-989.73"/>
    <x v="1196"/>
    <n v="-664.83"/>
    <n v="0"/>
    <n v="-258.41000000000003"/>
    <n v="-1912.97"/>
    <n v="0"/>
    <n v="9.9600000000000009"/>
    <n v="81.864229166666675"/>
    <x v="1"/>
    <x v="0"/>
    <n v="77599.9299999999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71"/>
    <n v="27123023"/>
    <s v=""/>
    <n v="398428.23"/>
    <n v="-4695.3100000000004"/>
    <x v="1197"/>
    <n v="-3424.82"/>
    <n v="0"/>
    <n v="-645.85"/>
    <n v="-8765.98"/>
    <n v="0"/>
    <n v="10.32"/>
    <n v="415.02940625000002"/>
    <x v="1"/>
    <x v="0"/>
    <n v="393732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39560"/>
    <n v="19719839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162"/>
    <n v="36963695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1905"/>
    <n v="24840313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380"/>
    <n v="21254086"/>
    <s v=""/>
    <n v="298968.77"/>
    <n v="-3642.51"/>
    <x v="1198"/>
    <n v="-2833.97"/>
    <n v="0"/>
    <n v="-490.77"/>
    <n v="-6967.25"/>
    <n v="0"/>
    <n v="11.38"/>
    <n v="311.42580208333339"/>
    <x v="1"/>
    <x v="0"/>
    <n v="295326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394"/>
    <n v="12553370"/>
    <s v=""/>
    <n v="0"/>
    <n v="0"/>
    <x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407"/>
    <n v="22145292"/>
    <s v=""/>
    <n v="0"/>
    <n v="0"/>
    <x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065"/>
    <n v="25755546"/>
    <s v=""/>
    <n v="324585.51"/>
    <n v="-3835.12"/>
    <x v="1199"/>
    <n v="-3381.1"/>
    <n v="0"/>
    <n v="-584.38"/>
    <n v="-7800.6"/>
    <n v="0"/>
    <n v="12.5"/>
    <n v="338.10990625000005"/>
    <x v="1"/>
    <x v="0"/>
    <n v="320750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587"/>
    <n v="29969844"/>
    <s v=""/>
    <n v="135476.03"/>
    <n v="-1600.71"/>
    <x v="1200"/>
    <n v="-1411.21"/>
    <n v="0"/>
    <n v="-214.99"/>
    <n v="-3226.91"/>
    <n v="0"/>
    <n v="12.5"/>
    <n v="141.12086458333334"/>
    <x v="1"/>
    <x v="0"/>
    <n v="133875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94"/>
    <n v="9013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731"/>
    <n v="26483267"/>
    <s v=""/>
    <n v="0"/>
    <n v="0"/>
    <x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28"/>
    <n v="30330666"/>
    <s v=""/>
    <n v="455652.03"/>
    <n v="-1991.09"/>
    <x v="1201"/>
    <n v="-4419.82"/>
    <n v="0"/>
    <n v="-723.15"/>
    <n v="-7134.06"/>
    <n v="0"/>
    <n v="11.64"/>
    <n v="474.63753125000011"/>
    <x v="1"/>
    <x v="0"/>
    <n v="450140.4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59"/>
    <n v="9609007"/>
    <s v=""/>
    <n v="804745.82"/>
    <n v="0"/>
    <x v="1202"/>
    <n v="0"/>
    <n v="0"/>
    <n v="0"/>
    <n v="0"/>
    <n v="0"/>
    <n v="11.51"/>
    <n v="838.27689583333324"/>
    <x v="1"/>
    <x v="1"/>
    <n v="451801.04"/>
    <x v="2"/>
    <n v="20090331"/>
    <x v="6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39996"/>
    <n v="40706977"/>
    <s v=""/>
    <n v="160718.99"/>
    <n v="-1898.97"/>
    <x v="1203"/>
    <n v="-1674.16"/>
    <n v="0"/>
    <n v="-327.66000000000003"/>
    <n v="-3900.79"/>
    <n v="0"/>
    <n v="12.5"/>
    <n v="167.41561458333334"/>
    <x v="1"/>
    <x v="0"/>
    <n v="158820.01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95"/>
    <n v="21730134"/>
    <s v=""/>
    <n v="6035.66"/>
    <n v="-6035.66"/>
    <x v="0"/>
    <n v="-58.85"/>
    <n v="0"/>
    <n v="-406.16"/>
    <n v="-6500.67"/>
    <n v="0"/>
    <n v="11.7"/>
    <n v="6.287145833333333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664"/>
    <n v="23316247"/>
    <s v=""/>
    <n v="263250.40999999997"/>
    <n v="-3110.42"/>
    <x v="1204"/>
    <n v="-2742.19"/>
    <n v="0"/>
    <n v="-488.84"/>
    <n v="-6341.45"/>
    <n v="0"/>
    <n v="12.5"/>
    <n v="274.21917708333331"/>
    <x v="1"/>
    <x v="0"/>
    <n v="260139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50"/>
    <n v="46210"/>
    <s v=""/>
    <n v="136804.49"/>
    <n v="-1628.62"/>
    <x v="1205"/>
    <n v="-1135.23"/>
    <n v="0"/>
    <n v="-236.05"/>
    <n v="-2999.9"/>
    <n v="0"/>
    <n v="9.9600000000000009"/>
    <n v="142.50467708333335"/>
    <x v="1"/>
    <x v="0"/>
    <n v="135175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66"/>
    <n v="39575815"/>
    <s v=""/>
    <n v="172172.13"/>
    <n v="-2082.61"/>
    <x v="1206"/>
    <n v="-1670.07"/>
    <n v="0"/>
    <n v="-289.89999999999998"/>
    <n v="-4042.58"/>
    <n v="0"/>
    <n v="11.38"/>
    <n v="179.34596875"/>
    <x v="1"/>
    <x v="0"/>
    <n v="170089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84"/>
    <n v="23241185"/>
    <s v=""/>
    <n v="350633"/>
    <n v="-4396.3"/>
    <x v="1207"/>
    <n v="-3013.98"/>
    <n v="0"/>
    <n v="-557.99"/>
    <n v="-7968.27"/>
    <n v="0"/>
    <n v="10.050000000000001"/>
    <n v="365.24270833333338"/>
    <x v="1"/>
    <x v="0"/>
    <n v="346236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77"/>
    <n v="41227463"/>
    <s v=""/>
    <n v="843627.83"/>
    <n v="0"/>
    <x v="1208"/>
    <n v="0"/>
    <n v="0"/>
    <n v="0"/>
    <n v="0"/>
    <n v="0"/>
    <n v="12.7"/>
    <n v="878.77898958333333"/>
    <x v="1"/>
    <x v="1"/>
    <n v="646154.93000000005"/>
    <x v="2"/>
    <n v="20141031"/>
    <x v="7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4012"/>
    <n v="31576804"/>
    <s v=""/>
    <n v="371221.96"/>
    <n v="0"/>
    <x v="1209"/>
    <n v="0"/>
    <n v="0"/>
    <n v="0"/>
    <n v="0"/>
    <n v="0"/>
    <n v="12.7"/>
    <n v="386.68954166666668"/>
    <x v="1"/>
    <x v="1"/>
    <n v="229163.47"/>
    <x v="2"/>
    <n v="20110131"/>
    <x v="7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21"/>
    <n v="35343299"/>
    <s v=""/>
    <n v="242463.28"/>
    <n v="-31437.94"/>
    <x v="1210"/>
    <n v="-2012.01"/>
    <n v="0"/>
    <n v="-1050.05"/>
    <n v="-34500"/>
    <n v="-26971.34"/>
    <n v="9.76"/>
    <n v="252.56591666666668"/>
    <x v="1"/>
    <x v="0"/>
    <n v="211025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65"/>
    <n v="8418805"/>
    <s v=""/>
    <n v="284655.64"/>
    <n v="-3967.47"/>
    <x v="1211"/>
    <n v="-2881"/>
    <n v="-500"/>
    <n v="-457.53"/>
    <n v="-7806"/>
    <n v="-0.54"/>
    <n v="12.17"/>
    <n v="296.51629166666669"/>
    <x v="1"/>
    <x v="0"/>
    <n v="280688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70"/>
    <n v="23772978"/>
    <s v=""/>
    <n v="0"/>
    <n v="0"/>
    <x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86"/>
    <n v="16626673"/>
    <s v=""/>
    <n v="396457.71"/>
    <n v="0"/>
    <x v="1212"/>
    <n v="0"/>
    <n v="0"/>
    <n v="0"/>
    <n v="0"/>
    <n v="0"/>
    <n v="11.7"/>
    <n v="412.9767812500001"/>
    <x v="1"/>
    <x v="1"/>
    <n v="0.65"/>
    <x v="2"/>
    <n v="20090430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18"/>
    <n v="39302254"/>
    <s v=""/>
    <n v="640856.67000000004"/>
    <n v="-7530.66"/>
    <x v="1213"/>
    <n v="-6782.4"/>
    <n v="0"/>
    <n v="-962.71"/>
    <n v="-15275.77"/>
    <n v="0"/>
    <n v="12.7"/>
    <n v="667.55903125000009"/>
    <x v="1"/>
    <x v="0"/>
    <n v="633326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42"/>
    <n v="39908564"/>
    <s v=""/>
    <n v="433069.6"/>
    <n v="-5504.01"/>
    <x v="1214"/>
    <n v="-3733.42"/>
    <n v="0"/>
    <n v="-762.57"/>
    <n v="-10000"/>
    <n v="-78.489999999999995"/>
    <n v="10.15"/>
    <n v="451.11416666666668"/>
    <x v="1"/>
    <x v="0"/>
    <n v="427565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87"/>
    <n v="25494227"/>
    <s v=""/>
    <n v="355757.42"/>
    <n v="-15493.86"/>
    <x v="1215"/>
    <n v="-13132.52"/>
    <n v="-1500"/>
    <n v="-1633.62"/>
    <n v="-31760"/>
    <n v="0"/>
    <n v="11.38"/>
    <n v="370.58064583333334"/>
    <x v="1"/>
    <x v="1"/>
    <n v="335455.07"/>
    <x v="3"/>
    <n v="20170228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92"/>
    <n v="5487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26"/>
    <n v="24719885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51"/>
    <n v="37948472"/>
    <s v=""/>
    <n v="598382.32999999996"/>
    <n v="0"/>
    <x v="1216"/>
    <n v="0"/>
    <n v="0"/>
    <n v="0"/>
    <n v="0"/>
    <n v="0"/>
    <n v="11.51"/>
    <n v="623.31492708333337"/>
    <x v="1"/>
    <x v="1"/>
    <n v="459090.03"/>
    <x v="2"/>
    <n v="20141231"/>
    <x v="7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23"/>
    <n v="13331227"/>
    <s v=""/>
    <n v="0"/>
    <n v="0"/>
    <x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99556"/>
    <n v="22402334"/>
    <s v=""/>
    <n v="1607042.98"/>
    <n v="0"/>
    <x v="1217"/>
    <n v="0"/>
    <n v="0"/>
    <n v="0"/>
    <n v="0"/>
    <n v="0"/>
    <n v="12.53"/>
    <n v="1674.0031041666668"/>
    <x v="1"/>
    <x v="1"/>
    <n v="0"/>
    <x v="2"/>
    <n v="20080630"/>
    <x v="8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74"/>
    <n v="21149517"/>
    <s v=""/>
    <n v="742393.56"/>
    <n v="-9282.92"/>
    <x v="1218"/>
    <n v="-6709.38"/>
    <n v="0"/>
    <n v="-1201.3399999999999"/>
    <n v="-17193.64"/>
    <n v="0"/>
    <n v="10.58"/>
    <n v="773.32662500000015"/>
    <x v="1"/>
    <x v="0"/>
    <n v="733110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789"/>
    <n v="40664403"/>
    <s v=""/>
    <n v="135191.93"/>
    <n v="-1607.33"/>
    <x v="1219"/>
    <n v="-1408.25"/>
    <n v="0"/>
    <n v="-239.81"/>
    <n v="-3255.39"/>
    <n v="0"/>
    <n v="12.5"/>
    <n v="140.82492708333334"/>
    <x v="1"/>
    <x v="0"/>
    <n v="133584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52"/>
    <n v="9865905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04"/>
    <n v="13901957"/>
    <s v=""/>
    <n v="174715.87"/>
    <n v="-2175.0100000000002"/>
    <x v="1220"/>
    <n v="-1540.41"/>
    <n v="0"/>
    <n v="-359.91"/>
    <n v="-4075.33"/>
    <n v="0"/>
    <n v="10.32"/>
    <n v="181.99569791666667"/>
    <x v="1"/>
    <x v="0"/>
    <n v="172540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36"/>
    <n v="5664577"/>
    <s v=""/>
    <n v="21023.14"/>
    <n v="-21023.14"/>
    <x v="0"/>
    <n v="-222.49"/>
    <n v="0"/>
    <n v="-1500.1"/>
    <n v="-22745.73"/>
    <n v="0"/>
    <n v="12.7"/>
    <n v="21.899104166666664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03"/>
    <n v="25824713"/>
    <s v=""/>
    <n v="255523.92"/>
    <n v="0"/>
    <x v="1221"/>
    <n v="0"/>
    <n v="0"/>
    <n v="0"/>
    <n v="0"/>
    <n v="0"/>
    <n v="11.11"/>
    <n v="266.17075000000006"/>
    <x v="1"/>
    <x v="1"/>
    <n v="213874.7"/>
    <x v="2"/>
    <n v="20150930"/>
    <x v="9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55"/>
    <n v="28137535"/>
    <s v=""/>
    <n v="0"/>
    <n v="0"/>
    <x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79"/>
    <n v="8771437"/>
    <s v=""/>
    <n v="536412.69999999995"/>
    <n v="-6677.71"/>
    <x v="1222"/>
    <n v="-4729.37"/>
    <n v="0"/>
    <n v="-915.62"/>
    <n v="-12322.7"/>
    <n v="0"/>
    <n v="10.32"/>
    <n v="558.76322916666663"/>
    <x v="1"/>
    <x v="0"/>
    <n v="529734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86"/>
    <n v="41200335"/>
    <s v=""/>
    <n v="118122.21"/>
    <n v="-1353.8"/>
    <x v="1223"/>
    <n v="-796.23"/>
    <n v="-500"/>
    <n v="-269.97000000000003"/>
    <n v="-2920"/>
    <n v="0"/>
    <n v="10.58"/>
    <n v="123.04396875000002"/>
    <x v="1"/>
    <x v="0"/>
    <n v="115402.6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117"/>
    <n v="29977058"/>
    <s v=""/>
    <n v="1480416.56"/>
    <n v="0"/>
    <x v="1224"/>
    <n v="0"/>
    <n v="0"/>
    <n v="0"/>
    <n v="0"/>
    <n v="0"/>
    <n v="11.1"/>
    <n v="1542.1005833333336"/>
    <x v="1"/>
    <x v="1"/>
    <n v="782177.03"/>
    <x v="2"/>
    <n v="20080430"/>
    <x v="7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72"/>
    <n v="38495510"/>
    <s v=""/>
    <n v="603865.43000000005"/>
    <n v="0"/>
    <x v="1225"/>
    <n v="0"/>
    <n v="0"/>
    <n v="0"/>
    <n v="0"/>
    <n v="0"/>
    <n v="12.7"/>
    <n v="629.02648958333339"/>
    <x v="1"/>
    <x v="1"/>
    <n v="286253.64"/>
    <x v="2"/>
    <n v="20080630"/>
    <x v="8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19"/>
    <n v="38209082"/>
    <s v=""/>
    <n v="205821.22"/>
    <n v="0"/>
    <x v="1226"/>
    <n v="0"/>
    <n v="0"/>
    <n v="0"/>
    <n v="0"/>
    <n v="0"/>
    <n v="12.17"/>
    <n v="214.39710416666671"/>
    <x v="1"/>
    <x v="1"/>
    <n v="99759.18"/>
    <x v="2"/>
    <n v="20090302"/>
    <x v="6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119"/>
    <n v="30975194"/>
    <s v=""/>
    <n v="673339.73"/>
    <n v="0"/>
    <x v="1227"/>
    <n v="0"/>
    <n v="0"/>
    <n v="0"/>
    <n v="0"/>
    <n v="0"/>
    <n v="12.19"/>
    <n v="701.39555208333331"/>
    <x v="1"/>
    <x v="1"/>
    <n v="273064.03999999998"/>
    <x v="2"/>
    <n v="20081031"/>
    <x v="5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5659764"/>
    <n v="0"/>
    <n v="0"/>
    <n v="0"/>
    <n v="0"/>
    <n v="0"/>
    <n v="0"/>
    <n v="0"/>
    <n v="0"/>
    <n v="0"/>
    <n v="3"/>
    <n v="0"/>
    <n v="0"/>
    <n v="0"/>
    <n v="70461.279999999999"/>
    <n v="143309.73000000001"/>
    <n v="0"/>
  </r>
  <r>
    <n v="36569258"/>
    <n v="5907939"/>
    <s v=""/>
    <n v="650467.91"/>
    <n v="-10555.27"/>
    <x v="1228"/>
    <n v="-6016.83"/>
    <n v="0"/>
    <n v="-1239.9000000000001"/>
    <n v="-17812"/>
    <n v="-0.28000000000000003"/>
    <n v="11.1"/>
    <n v="677.57073958333342"/>
    <x v="1"/>
    <x v="0"/>
    <n v="639912.64"/>
    <x v="0"/>
    <n v="0"/>
    <x v="0"/>
    <n v="20170331"/>
    <n v="0"/>
    <s v=""/>
    <n v="0"/>
    <x v="2"/>
    <n v="75660189"/>
    <n v="0"/>
    <n v="0"/>
    <n v="0"/>
    <n v="0"/>
    <n v="0"/>
    <n v="0"/>
    <n v="0"/>
    <n v="0"/>
    <n v="0"/>
    <n v="3"/>
    <n v="16"/>
    <n v="37222.22"/>
    <n v="0"/>
    <n v="78492.070000000007"/>
    <n v="123236.73"/>
    <n v="0"/>
  </r>
  <r>
    <n v="34064194"/>
    <n v="38263238"/>
    <s v=""/>
    <n v="219212.71"/>
    <n v="-3915.28"/>
    <x v="1229"/>
    <n v="-2140.2600000000002"/>
    <n v="-500"/>
    <n v="-464.46"/>
    <n v="-7020"/>
    <n v="0"/>
    <n v="11.1"/>
    <n v="228.34657291666667"/>
    <x v="1"/>
    <x v="0"/>
    <n v="211345.93"/>
    <x v="1"/>
    <n v="20170331"/>
    <x v="1"/>
    <n v="20170331"/>
    <n v="0"/>
    <s v=""/>
    <n v="0"/>
    <x v="2"/>
    <n v="75660200"/>
    <n v="0"/>
    <n v="0"/>
    <n v="0"/>
    <n v="0"/>
    <n v="0"/>
    <n v="0"/>
    <n v="0"/>
    <n v="0"/>
    <n v="0"/>
    <n v="3"/>
    <n v="34"/>
    <n v="48057.96"/>
    <n v="0"/>
    <n v="0"/>
    <n v="0"/>
    <n v="0"/>
  </r>
  <r>
    <n v="25669342"/>
    <n v="12763584"/>
    <s v=""/>
    <n v="202160.73"/>
    <n v="-5492.22"/>
    <x v="1230"/>
    <n v="-2036.77"/>
    <n v="0"/>
    <n v="-504.31"/>
    <n v="-8033.3"/>
    <n v="0"/>
    <n v="12.09"/>
    <n v="210.58409375000005"/>
    <x v="1"/>
    <x v="0"/>
    <n v="196559.34"/>
    <x v="1"/>
    <n v="20170331"/>
    <x v="1"/>
    <n v="20170331"/>
    <n v="0"/>
    <s v=""/>
    <n v="0"/>
    <x v="2"/>
    <n v="75813673"/>
    <n v="0"/>
    <n v="0"/>
    <n v="0"/>
    <n v="0"/>
    <n v="0"/>
    <n v="0"/>
    <n v="0"/>
    <n v="0"/>
    <n v="0"/>
    <n v="3"/>
    <n v="0"/>
    <n v="0"/>
    <n v="0"/>
    <n v="36182.160000000003"/>
    <n v="46356.08"/>
    <n v="0"/>
  </r>
  <r>
    <n v="41915720"/>
    <n v="34448237"/>
    <s v=""/>
    <n v="249271.94"/>
    <n v="-3383.32"/>
    <x v="1231"/>
    <n v="-2390.9299999999998"/>
    <n v="0"/>
    <n v="-366.49"/>
    <n v="-6140.74"/>
    <n v="0"/>
    <n v="11.51"/>
    <n v="259.65827083333335"/>
    <x v="1"/>
    <x v="0"/>
    <n v="245888.62"/>
    <x v="0"/>
    <n v="0"/>
    <x v="0"/>
    <n v="20170331"/>
    <n v="0"/>
    <s v=""/>
    <n v="0"/>
    <x v="2"/>
    <n v="75813833"/>
    <n v="0"/>
    <n v="0"/>
    <n v="0"/>
    <n v="0"/>
    <n v="0"/>
    <n v="0"/>
    <n v="0"/>
    <n v="0"/>
    <n v="0"/>
    <n v="3"/>
    <n v="68"/>
    <n v="59319.41"/>
    <n v="0"/>
    <n v="23432.11"/>
    <n v="42067.12"/>
    <n v="0"/>
  </r>
  <r>
    <n v="32702810"/>
    <n v="14007806"/>
    <s v=""/>
    <n v="94048.62"/>
    <n v="-1319.41"/>
    <x v="1232"/>
    <n v="-707.18"/>
    <n v="0"/>
    <n v="-316.12"/>
    <n v="-2342.71"/>
    <n v="0"/>
    <n v="12.5"/>
    <n v="97.967312499999991"/>
    <x v="1"/>
    <x v="0"/>
    <n v="92220.800000000003"/>
    <x v="0"/>
    <n v="0"/>
    <x v="0"/>
    <n v="20170331"/>
    <n v="0"/>
    <s v=""/>
    <n v="0"/>
    <x v="2"/>
    <n v="75816710"/>
    <n v="0"/>
    <n v="0"/>
    <n v="0"/>
    <n v="0"/>
    <n v="0"/>
    <n v="0"/>
    <n v="508.41"/>
    <n v="272.49"/>
    <n v="0"/>
    <n v="3"/>
    <n v="26"/>
    <n v="0"/>
    <n v="0"/>
    <n v="24264.27"/>
    <n v="28957.66"/>
    <n v="0"/>
  </r>
  <r>
    <n v="28977063"/>
    <n v="18677408"/>
    <s v=""/>
    <n v="0"/>
    <n v="0"/>
    <x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2"/>
    <n v="75816830"/>
    <n v="0"/>
    <n v="0"/>
    <n v="0"/>
    <n v="0"/>
    <n v="0"/>
    <n v="0"/>
    <n v="0"/>
    <n v="0"/>
    <n v="0"/>
    <n v="3"/>
    <n v="0"/>
    <n v="0"/>
    <n v="0"/>
    <n v="5842.04"/>
    <n v="11983.99"/>
    <n v="0"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5816996"/>
    <n v="0"/>
    <n v="0"/>
    <n v="0"/>
    <n v="0"/>
    <n v="0"/>
    <n v="0"/>
    <n v="0"/>
    <n v="0"/>
    <n v="0"/>
    <n v="3"/>
    <n v="0"/>
    <n v="125729.56"/>
    <n v="0"/>
    <n v="56648.86"/>
    <n v="93005.98"/>
    <n v="0"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70331"/>
    <n v="0"/>
    <s v=""/>
    <n v="0"/>
    <x v="2"/>
    <n v="75817110"/>
    <n v="0"/>
    <n v="0"/>
    <n v="0"/>
    <n v="0"/>
    <n v="0"/>
    <n v="0"/>
    <n v="0"/>
    <n v="0"/>
    <n v="0"/>
    <n v="3"/>
    <n v="0"/>
    <n v="0"/>
    <n v="0"/>
    <n v="20885.48"/>
    <n v="14271.18"/>
    <n v="0"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75817256"/>
    <n v="0"/>
    <n v="0"/>
    <n v="0"/>
    <n v="0"/>
    <n v="0"/>
    <n v="0"/>
    <n v="0"/>
    <n v="0"/>
    <n v="0"/>
    <n v="3"/>
    <n v="0"/>
    <n v="0"/>
    <n v="0"/>
    <n v="23037.71"/>
    <n v="54535.19"/>
    <n v="0"/>
  </r>
  <r>
    <n v="27060669"/>
    <n v="34190737"/>
    <s v=""/>
    <n v="143114.56"/>
    <n v="-3643.64"/>
    <x v="1233"/>
    <n v="-1520.59"/>
    <n v="0"/>
    <n v="-280.92"/>
    <n v="-5445.15"/>
    <n v="0"/>
    <n v="12.75"/>
    <n v="149.07766666666666"/>
    <x v="1"/>
    <x v="0"/>
    <n v="139470.92000000001"/>
    <x v="0"/>
    <n v="0"/>
    <x v="0"/>
    <n v="20170331"/>
    <n v="0"/>
    <s v=""/>
    <n v="0"/>
    <x v="2"/>
    <n v="75838485"/>
    <n v="0"/>
    <n v="0"/>
    <n v="0"/>
    <n v="0"/>
    <n v="0"/>
    <n v="0"/>
    <n v="0"/>
    <n v="0"/>
    <n v="0"/>
    <n v="3"/>
    <n v="72"/>
    <n v="15961.13"/>
    <n v="0"/>
    <n v="32120.52"/>
    <n v="45411.519999999997"/>
    <n v="0"/>
  </r>
  <r>
    <n v="41039506"/>
    <n v="39298255"/>
    <s v=""/>
    <n v="525737.48"/>
    <n v="-7262.34"/>
    <x v="1234"/>
    <n v="-5331.85"/>
    <n v="0"/>
    <n v="-805.81"/>
    <n v="-13400"/>
    <n v="-43.04"/>
    <n v="12.17"/>
    <n v="547.64320833333329"/>
    <x v="1"/>
    <x v="0"/>
    <n v="518475.14"/>
    <x v="0"/>
    <n v="0"/>
    <x v="0"/>
    <n v="20170331"/>
    <n v="0"/>
    <s v=""/>
    <n v="0"/>
    <x v="2"/>
    <n v="75864026"/>
    <n v="0"/>
    <n v="0"/>
    <n v="0"/>
    <n v="0"/>
    <n v="0"/>
    <n v="0"/>
    <n v="0"/>
    <n v="0"/>
    <n v="0"/>
    <n v="3"/>
    <n v="61"/>
    <n v="130356.3"/>
    <n v="0"/>
    <n v="56909.760000000002"/>
    <n v="105129.14"/>
    <n v="0"/>
  </r>
  <r>
    <n v="42508663"/>
    <n v="75991417"/>
    <s v=""/>
    <n v="337628.06"/>
    <n v="-3797.8"/>
    <x v="1235"/>
    <n v="-2621.1"/>
    <n v="0"/>
    <n v="-547.03"/>
    <n v="-6965.93"/>
    <n v="0"/>
    <n v="11.1"/>
    <n v="351.6958958333334"/>
    <x v="1"/>
    <x v="0"/>
    <n v="333102.94"/>
    <x v="0"/>
    <n v="0"/>
    <x v="0"/>
    <n v="20170331"/>
    <n v="0"/>
    <s v=""/>
    <n v="0"/>
    <x v="2"/>
    <n v="75873069"/>
    <n v="0"/>
    <n v="0"/>
    <n v="0"/>
    <n v="0"/>
    <n v="0"/>
    <n v="0"/>
    <n v="727.32"/>
    <n v="501.96"/>
    <n v="0"/>
    <n v="4"/>
    <n v="58"/>
    <n v="0"/>
    <n v="0"/>
    <n v="38077.99"/>
    <n v="50404.6"/>
    <n v="0"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75919828"/>
    <n v="0"/>
    <n v="0"/>
    <n v="0"/>
    <n v="0"/>
    <n v="0"/>
    <n v="0"/>
    <n v="0"/>
    <n v="0"/>
    <n v="0"/>
    <n v="3"/>
    <n v="0"/>
    <n v="0"/>
    <n v="0"/>
    <n v="6864.9"/>
    <n v="19502.14"/>
    <n v="0"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5948965"/>
    <n v="0"/>
    <n v="0"/>
    <n v="0"/>
    <n v="0"/>
    <n v="0"/>
    <n v="0"/>
    <n v="0"/>
    <n v="0"/>
    <n v="0"/>
    <n v="3"/>
    <n v="0"/>
    <n v="46079.68"/>
    <n v="0"/>
    <n v="18277.62"/>
    <n v="33950.620000000003"/>
    <n v="0"/>
  </r>
  <r>
    <n v="38156870"/>
    <n v="33788544"/>
    <s v=""/>
    <n v="367271.94"/>
    <n v="-5848.3"/>
    <x v="1236"/>
    <n v="-3409.51"/>
    <n v="0"/>
    <n v="-657.09"/>
    <n v="-9914.9"/>
    <n v="0"/>
    <n v="11.14"/>
    <n v="382.57493750000003"/>
    <x v="1"/>
    <x v="0"/>
    <n v="361423.61"/>
    <x v="1"/>
    <n v="20170331"/>
    <x v="1"/>
    <n v="20170331"/>
    <n v="0"/>
    <s v=""/>
    <n v="0"/>
    <x v="2"/>
    <n v="75952075"/>
    <n v="0"/>
    <n v="0"/>
    <n v="0"/>
    <n v="0"/>
    <n v="0"/>
    <n v="0"/>
    <n v="0"/>
    <n v="0"/>
    <n v="0"/>
    <n v="3"/>
    <n v="0"/>
    <n v="16446.490000000002"/>
    <n v="0"/>
    <n v="28951.29"/>
    <n v="46178.43"/>
    <n v="0"/>
  </r>
  <r>
    <n v="39128114"/>
    <n v="38789406"/>
    <s v=""/>
    <n v="244523.72"/>
    <n v="0"/>
    <x v="1237"/>
    <n v="0"/>
    <n v="0"/>
    <n v="0"/>
    <n v="0"/>
    <n v="0"/>
    <n v="11.1"/>
    <n v="254.71220833333336"/>
    <x v="1"/>
    <x v="1"/>
    <n v="172740.54"/>
    <x v="2"/>
    <n v="20140901"/>
    <x v="54"/>
    <n v="20170331"/>
    <n v="0"/>
    <s v=""/>
    <n v="0"/>
    <x v="2"/>
    <n v="75985960"/>
    <n v="0"/>
    <n v="0"/>
    <n v="0"/>
    <n v="0"/>
    <n v="0"/>
    <n v="0"/>
    <n v="0"/>
    <n v="0"/>
    <n v="0"/>
    <n v="3"/>
    <n v="1"/>
    <n v="0"/>
    <n v="0"/>
    <n v="16437.82"/>
    <n v="27765.4"/>
    <n v="0"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5985975"/>
    <n v="0"/>
    <n v="0"/>
    <n v="0"/>
    <n v="0"/>
    <n v="0"/>
    <n v="0"/>
    <n v="0"/>
    <n v="0"/>
    <n v="0"/>
    <n v="3"/>
    <n v="0"/>
    <n v="0"/>
    <n v="0"/>
    <n v="6123.07"/>
    <n v="13782.36"/>
    <n v="0"/>
  </r>
  <r>
    <n v="46605751"/>
    <n v="22634222"/>
    <s v=""/>
    <n v="227540.83"/>
    <n v="-2763.85"/>
    <x v="1238"/>
    <n v="-2180.6"/>
    <n v="0"/>
    <n v="-364.89"/>
    <n v="-5309.34"/>
    <n v="0"/>
    <n v="11.5"/>
    <n v="237.02169791666665"/>
    <x v="1"/>
    <x v="0"/>
    <n v="224776.98"/>
    <x v="0"/>
    <n v="0"/>
    <x v="0"/>
    <n v="20170331"/>
    <n v="0"/>
    <s v=""/>
    <n v="0"/>
    <x v="2"/>
    <n v="75986203"/>
    <n v="0"/>
    <n v="0"/>
    <n v="0"/>
    <n v="0"/>
    <n v="0"/>
    <n v="0"/>
    <n v="0"/>
    <n v="0"/>
    <n v="0"/>
    <n v="3"/>
    <n v="70"/>
    <n v="51770.26"/>
    <n v="0"/>
    <n v="28872.78"/>
    <n v="47197.79"/>
    <n v="0"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2"/>
    <n v="75989457"/>
    <n v="0"/>
    <n v="0"/>
    <n v="0"/>
    <n v="0"/>
    <n v="0"/>
    <n v="0"/>
    <n v="0"/>
    <n v="0"/>
    <n v="0"/>
    <n v="4"/>
    <n v="0"/>
    <n v="0"/>
    <n v="0"/>
    <n v="15161.1"/>
    <n v="1611.26"/>
    <n v="0"/>
  </r>
  <r>
    <n v="42077379"/>
    <n v="36504491"/>
    <s v=""/>
    <n v="140050.82"/>
    <n v="0"/>
    <x v="1239"/>
    <n v="0"/>
    <n v="0"/>
    <n v="0"/>
    <n v="0"/>
    <n v="0"/>
    <n v="11.11"/>
    <n v="145.88627083333336"/>
    <x v="1"/>
    <x v="0"/>
    <n v="138131.16"/>
    <x v="1"/>
    <n v="20170331"/>
    <x v="1"/>
    <n v="20170331"/>
    <n v="0"/>
    <s v=""/>
    <n v="0"/>
    <x v="2"/>
    <n v="75991006"/>
    <n v="0"/>
    <n v="0"/>
    <n v="0"/>
    <n v="0"/>
    <n v="0"/>
    <n v="0"/>
    <n v="0"/>
    <n v="0"/>
    <n v="0"/>
    <n v="3"/>
    <n v="62"/>
    <n v="29864.9"/>
    <n v="0"/>
    <n v="50189.87"/>
    <n v="71654.53"/>
    <n v="0"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5991417"/>
    <n v="0"/>
    <n v="0"/>
    <n v="0"/>
    <n v="0"/>
    <n v="0"/>
    <n v="0"/>
    <n v="0"/>
    <n v="0"/>
    <n v="0"/>
    <n v="3"/>
    <n v="0"/>
    <n v="0"/>
    <n v="0"/>
    <n v="8333.57"/>
    <n v="20437.59"/>
    <n v="0"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2"/>
    <n v="76069550"/>
    <n v="0"/>
    <n v="0"/>
    <n v="0"/>
    <n v="0"/>
    <n v="0"/>
    <n v="0"/>
    <n v="0"/>
    <n v="0"/>
    <n v="0"/>
    <n v="3"/>
    <n v="0"/>
    <n v="13619.02"/>
    <n v="0"/>
    <n v="5234.1099999999997"/>
    <n v="9287.4599999999991"/>
    <n v="0"/>
  </r>
  <r>
    <n v="36716162"/>
    <n v="39034616"/>
    <s v=""/>
    <n v="280725.96999999997"/>
    <n v="-4631.2"/>
    <x v="1240"/>
    <n v="-2783.87"/>
    <n v="0"/>
    <n v="-484.93"/>
    <n v="-7900"/>
    <n v="-80.77"/>
    <n v="11.9"/>
    <n v="292.42288541666665"/>
    <x v="1"/>
    <x v="0"/>
    <n v="276094.77"/>
    <x v="0"/>
    <n v="0"/>
    <x v="0"/>
    <n v="20170331"/>
    <n v="0"/>
    <s v=""/>
    <n v="0"/>
    <x v="2"/>
    <n v="76077096"/>
    <n v="0"/>
    <n v="0"/>
    <n v="0"/>
    <n v="0"/>
    <n v="0"/>
    <n v="0"/>
    <n v="0"/>
    <n v="0"/>
    <n v="0"/>
    <n v="3"/>
    <n v="65"/>
    <n v="15375"/>
    <n v="0"/>
    <n v="40647.620000000003"/>
    <n v="66178.77"/>
    <n v="0"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2"/>
    <n v="76079863"/>
    <n v="0"/>
    <n v="0"/>
    <n v="0"/>
    <n v="0"/>
    <n v="0"/>
    <n v="0"/>
    <n v="0"/>
    <n v="0"/>
    <n v="0"/>
    <n v="1"/>
    <n v="0"/>
    <n v="0"/>
    <n v="0"/>
    <n v="0"/>
    <n v="0"/>
    <n v="0"/>
  </r>
  <r>
    <n v="25402205"/>
    <n v="12275595"/>
    <s v=""/>
    <n v="435612.77"/>
    <n v="0"/>
    <x v="1241"/>
    <n v="0"/>
    <n v="0"/>
    <n v="0"/>
    <n v="0"/>
    <n v="0"/>
    <n v="12.75"/>
    <n v="453.76330208333337"/>
    <x v="1"/>
    <x v="1"/>
    <n v="238486.87"/>
    <x v="2"/>
    <n v="20131031"/>
    <x v="27"/>
    <n v="20170331"/>
    <n v="0"/>
    <s v=""/>
    <n v="0"/>
    <x v="2"/>
    <n v="76082008"/>
    <n v="0"/>
    <n v="0"/>
    <n v="0"/>
    <n v="0"/>
    <n v="0"/>
    <n v="0"/>
    <n v="0"/>
    <n v="0"/>
    <n v="0"/>
    <n v="3"/>
    <n v="0"/>
    <n v="219768"/>
    <n v="0"/>
    <n v="17980.37"/>
    <n v="31125.06"/>
    <n v="0"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2"/>
    <n v="76082603"/>
    <n v="0"/>
    <n v="0"/>
    <n v="0"/>
    <n v="0"/>
    <n v="0"/>
    <n v="0"/>
    <n v="0"/>
    <n v="0"/>
    <n v="0"/>
    <n v="3"/>
    <n v="0"/>
    <n v="0"/>
    <n v="0"/>
    <n v="11624.32"/>
    <n v="25164.34"/>
    <n v="0"/>
  </r>
  <r>
    <n v="42352630"/>
    <n v="14124688"/>
    <s v=""/>
    <n v="327306.23999999999"/>
    <n v="-4369.1400000000003"/>
    <x v="1242"/>
    <n v="-3390.35"/>
    <n v="0"/>
    <n v="-490.51"/>
    <n v="-8250"/>
    <n v="-9.4"/>
    <n v="12.43"/>
    <n v="340.94400000000002"/>
    <x v="1"/>
    <x v="0"/>
    <n v="322937.09999999998"/>
    <x v="0"/>
    <n v="0"/>
    <x v="0"/>
    <n v="20170331"/>
    <n v="0"/>
    <s v=""/>
    <n v="0"/>
    <x v="2"/>
    <n v="76149077"/>
    <n v="0"/>
    <n v="0"/>
    <n v="0"/>
    <n v="0"/>
    <n v="0"/>
    <n v="0"/>
    <n v="0"/>
    <n v="0"/>
    <n v="0"/>
    <n v="3"/>
    <n v="49"/>
    <n v="0"/>
    <n v="0"/>
    <n v="17131.09"/>
    <n v="35399.5"/>
    <n v="0"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6159836"/>
    <n v="0"/>
    <n v="0"/>
    <n v="0"/>
    <n v="0"/>
    <n v="0"/>
    <n v="0"/>
    <n v="0"/>
    <n v="0"/>
    <n v="0"/>
    <n v="3"/>
    <n v="0"/>
    <n v="34785.01"/>
    <n v="0"/>
    <n v="63135.85"/>
    <n v="101784.98"/>
    <n v="0"/>
  </r>
  <r>
    <n v="41039480"/>
    <n v="35571708"/>
    <s v=""/>
    <n v="299740.92"/>
    <n v="-2489.88"/>
    <x v="1243"/>
    <n v="-2757.18"/>
    <n v="-1500"/>
    <n v="-572.94000000000005"/>
    <n v="-7320"/>
    <n v="0"/>
    <n v="11.1"/>
    <n v="312.23012499999999"/>
    <x v="1"/>
    <x v="1"/>
    <n v="280808.33"/>
    <x v="6"/>
    <n v="20170102"/>
    <x v="21"/>
    <n v="20170331"/>
    <n v="0"/>
    <s v=""/>
    <n v="0"/>
    <x v="2"/>
    <n v="76184741"/>
    <n v="0"/>
    <n v="0"/>
    <n v="0"/>
    <n v="0"/>
    <n v="0"/>
    <n v="0"/>
    <n v="0"/>
    <n v="0"/>
    <n v="0"/>
    <n v="3"/>
    <n v="0"/>
    <n v="0"/>
    <n v="0"/>
    <n v="28138.28"/>
    <n v="48700.1"/>
    <n v="0"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2"/>
    <n v="76184837"/>
    <n v="0"/>
    <n v="0"/>
    <n v="0"/>
    <n v="0"/>
    <n v="0"/>
    <n v="0"/>
    <n v="0"/>
    <n v="0"/>
    <n v="0"/>
    <n v="3"/>
    <n v="0"/>
    <n v="23706.23"/>
    <n v="0"/>
    <n v="48261.3"/>
    <n v="79907.429999999993"/>
    <n v="0"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279094"/>
    <n v="0"/>
    <n v="0"/>
    <n v="0"/>
    <n v="0"/>
    <n v="0"/>
    <n v="0"/>
    <n v="0"/>
    <n v="0"/>
    <n v="0"/>
    <n v="3"/>
    <n v="0"/>
    <n v="167215.67999999999"/>
    <n v="0"/>
    <n v="21596.34"/>
    <n v="46670.94"/>
    <n v="0"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70331"/>
    <n v="0"/>
    <s v=""/>
    <n v="0"/>
    <x v="2"/>
    <n v="76280077"/>
    <n v="0"/>
    <n v="0"/>
    <n v="0"/>
    <n v="0"/>
    <n v="0"/>
    <n v="0"/>
    <n v="0"/>
    <n v="0"/>
    <n v="0"/>
    <n v="3"/>
    <n v="0"/>
    <n v="0"/>
    <n v="0"/>
    <n v="155770.07999999999"/>
    <n v="294018.94"/>
    <n v="0"/>
  </r>
  <r>
    <n v="41039433"/>
    <n v="5378411"/>
    <s v=""/>
    <n v="319645.14"/>
    <n v="-4470.72"/>
    <x v="1244"/>
    <n v="-2996.67"/>
    <n v="0"/>
    <n v="-522.61"/>
    <n v="-7990"/>
    <n v="-0.19"/>
    <n v="11.25"/>
    <n v="332.96368750000005"/>
    <x v="1"/>
    <x v="0"/>
    <n v="315174.42"/>
    <x v="0"/>
    <n v="0"/>
    <x v="0"/>
    <n v="20170331"/>
    <n v="0"/>
    <s v=""/>
    <n v="0"/>
    <x v="2"/>
    <n v="76284108"/>
    <n v="0"/>
    <n v="0"/>
    <n v="0"/>
    <n v="0"/>
    <n v="0"/>
    <n v="0"/>
    <n v="0"/>
    <n v="0"/>
    <n v="0"/>
    <n v="3"/>
    <n v="68"/>
    <n v="19299.580000000002"/>
    <n v="0"/>
    <n v="41254.870000000003"/>
    <n v="65440.39"/>
    <n v="0"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284223"/>
    <n v="0"/>
    <n v="0"/>
    <n v="0"/>
    <n v="0"/>
    <n v="0"/>
    <n v="0"/>
    <n v="0"/>
    <n v="0"/>
    <n v="0"/>
    <n v="3"/>
    <n v="0"/>
    <n v="0"/>
    <n v="0"/>
    <n v="23650.23"/>
    <n v="56875.49"/>
    <n v="0"/>
  </r>
  <r>
    <n v="45429279"/>
    <n v="10326439"/>
    <s v=""/>
    <n v="8847.0400000000009"/>
    <n v="-8847.0400000000009"/>
    <x v="0"/>
    <n v="-92.38"/>
    <n v="0"/>
    <n v="-378.36"/>
    <n v="-9317.7800000000007"/>
    <n v="0"/>
    <n v="12.53"/>
    <n v="9.2156666666666691"/>
    <x v="0"/>
    <x v="1"/>
    <n v="0"/>
    <x v="0"/>
    <n v="0"/>
    <x v="0"/>
    <n v="20170331"/>
    <n v="0"/>
    <s v=""/>
    <n v="0"/>
    <x v="2"/>
    <n v="76338685"/>
    <n v="0"/>
    <n v="0"/>
    <n v="0"/>
    <n v="0"/>
    <n v="0"/>
    <n v="0"/>
    <n v="0"/>
    <n v="0"/>
    <n v="0"/>
    <n v="3"/>
    <n v="0"/>
    <n v="0"/>
    <n v="0"/>
    <n v="3574.68"/>
    <n v="3633.4"/>
    <n v="0"/>
  </r>
  <r>
    <n v="33209336"/>
    <n v="28179952"/>
    <s v=""/>
    <n v="219722.23999999999"/>
    <n v="-219722.23999999999"/>
    <x v="0"/>
    <n v="-1220.68"/>
    <n v="0"/>
    <n v="-373.96"/>
    <n v="-221316.88"/>
    <n v="-216170.8"/>
    <n v="12.5"/>
    <n v="228.87733333333335"/>
    <x v="0"/>
    <x v="0"/>
    <n v="0"/>
    <x v="0"/>
    <n v="0"/>
    <x v="0"/>
    <n v="20170331"/>
    <n v="0"/>
    <s v=""/>
    <n v="0"/>
    <x v="2"/>
    <n v="76341702"/>
    <n v="0"/>
    <n v="0"/>
    <n v="0"/>
    <n v="0"/>
    <n v="0"/>
    <n v="0"/>
    <n v="0"/>
    <n v="0"/>
    <n v="0"/>
    <n v="3"/>
    <n v="68"/>
    <n v="55840.31"/>
    <n v="0"/>
    <n v="38650.15"/>
    <n v="54562.25"/>
    <n v="0"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356165"/>
    <n v="0"/>
    <n v="0"/>
    <n v="0"/>
    <n v="0"/>
    <n v="0"/>
    <n v="0"/>
    <n v="0"/>
    <n v="0"/>
    <n v="0"/>
    <n v="1"/>
    <n v="0"/>
    <n v="0"/>
    <n v="0"/>
    <n v="0"/>
    <n v="0"/>
    <n v="0"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362426"/>
    <n v="0"/>
    <n v="0"/>
    <n v="0"/>
    <n v="0"/>
    <n v="0"/>
    <n v="0"/>
    <n v="0"/>
    <n v="0"/>
    <n v="0"/>
    <n v="3"/>
    <n v="0"/>
    <n v="0"/>
    <n v="0"/>
    <n v="1352.4"/>
    <n v="2697.89"/>
    <n v="0"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2"/>
    <n v="76387592"/>
    <n v="0"/>
    <n v="0"/>
    <n v="0"/>
    <n v="0"/>
    <n v="0"/>
    <n v="0"/>
    <n v="0"/>
    <n v="0"/>
    <n v="0"/>
    <n v="3"/>
    <n v="0"/>
    <n v="30641.279999999999"/>
    <n v="0"/>
    <n v="37536.28"/>
    <n v="53435.21"/>
    <n v="0"/>
  </r>
  <r>
    <n v="33615064"/>
    <n v="11084204"/>
    <s v=""/>
    <n v="180817.57"/>
    <n v="-14740.41"/>
    <x v="1245"/>
    <n v="-10173.74"/>
    <n v="-1400"/>
    <n v="-1461.85"/>
    <n v="-27776"/>
    <n v="-107.9"/>
    <n v="13.95"/>
    <n v="188.35163541666668"/>
    <x v="1"/>
    <x v="0"/>
    <n v="166077.16"/>
    <x v="0"/>
    <n v="0"/>
    <x v="0"/>
    <n v="20170331"/>
    <n v="0"/>
    <s v=""/>
    <n v="0"/>
    <x v="2"/>
    <n v="76461124"/>
    <n v="0"/>
    <n v="0"/>
    <n v="0"/>
    <n v="0"/>
    <n v="0"/>
    <n v="0"/>
    <n v="0"/>
    <n v="0"/>
    <n v="0"/>
    <n v="3"/>
    <n v="1"/>
    <n v="0"/>
    <n v="0"/>
    <n v="21683.73"/>
    <n v="40938.17"/>
    <n v="0"/>
  </r>
  <r>
    <n v="42167353"/>
    <n v="9489151"/>
    <s v=""/>
    <n v="1230545.78"/>
    <n v="-16960.98"/>
    <x v="1246"/>
    <n v="-11382.55"/>
    <n v="0"/>
    <n v="-2559.87"/>
    <n v="-30903.4"/>
    <n v="0"/>
    <n v="11.1"/>
    <n v="1281.8185208333334"/>
    <x v="1"/>
    <x v="0"/>
    <n v="1213584.8"/>
    <x v="0"/>
    <n v="0"/>
    <x v="0"/>
    <n v="20170331"/>
    <n v="0"/>
    <s v=""/>
    <n v="0"/>
    <x v="2"/>
    <n v="76462862"/>
    <n v="0"/>
    <n v="0"/>
    <n v="0"/>
    <n v="0"/>
    <n v="0"/>
    <n v="0"/>
    <n v="0"/>
    <n v="0"/>
    <n v="0"/>
    <n v="3"/>
    <n v="54"/>
    <n v="179709.09"/>
    <n v="0"/>
    <n v="173287.55"/>
    <n v="259259.24"/>
    <n v="0"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70331"/>
    <n v="0"/>
    <s v=""/>
    <n v="0"/>
    <x v="2"/>
    <n v="76463247"/>
    <n v="0"/>
    <n v="0"/>
    <n v="0"/>
    <n v="0"/>
    <n v="0"/>
    <n v="0"/>
    <n v="0"/>
    <n v="0"/>
    <n v="0"/>
    <n v="4"/>
    <n v="0"/>
    <n v="0"/>
    <n v="0"/>
    <n v="3976.48"/>
    <n v="7172.54"/>
    <n v="0"/>
  </r>
  <r>
    <n v="45658027"/>
    <n v="8010422"/>
    <s v=""/>
    <n v="320301.14"/>
    <n v="0"/>
    <x v="1247"/>
    <n v="0"/>
    <n v="0"/>
    <n v="0"/>
    <n v="0"/>
    <n v="0"/>
    <n v="11.7"/>
    <n v="333.64702083333333"/>
    <x v="1"/>
    <x v="1"/>
    <n v="211596.09"/>
    <x v="2"/>
    <n v="20121231"/>
    <x v="45"/>
    <n v="20170331"/>
    <n v="0"/>
    <s v=""/>
    <n v="0"/>
    <x v="2"/>
    <n v="76463570"/>
    <n v="0"/>
    <n v="0"/>
    <n v="0"/>
    <n v="0"/>
    <n v="0"/>
    <n v="0"/>
    <n v="0"/>
    <n v="0"/>
    <n v="0"/>
    <n v="3"/>
    <n v="0"/>
    <n v="33177.43"/>
    <n v="0"/>
    <n v="7967"/>
    <n v="17992.18"/>
    <n v="0"/>
  </r>
  <r>
    <n v="42727730"/>
    <n v="8450422"/>
    <s v=""/>
    <n v="257266.07"/>
    <n v="-3717.86"/>
    <x v="1248"/>
    <n v="-2424.73"/>
    <n v="0"/>
    <n v="-457.41"/>
    <n v="-6600"/>
    <n v="-16.36"/>
    <n v="11.31"/>
    <n v="267.98548958333339"/>
    <x v="1"/>
    <x v="0"/>
    <n v="253548.21"/>
    <x v="0"/>
    <n v="0"/>
    <x v="0"/>
    <n v="20170331"/>
    <n v="0"/>
    <s v=""/>
    <n v="0"/>
    <x v="2"/>
    <n v="76471777"/>
    <n v="0"/>
    <n v="0"/>
    <n v="0"/>
    <n v="0"/>
    <n v="0"/>
    <n v="0"/>
    <n v="0"/>
    <n v="0"/>
    <n v="0"/>
    <n v="3"/>
    <n v="41"/>
    <n v="30274.92"/>
    <n v="0"/>
    <n v="19207.849999999999"/>
    <n v="33249.269999999997"/>
    <n v="0"/>
  </r>
  <r>
    <n v="37264927"/>
    <n v="20532526"/>
    <s v=""/>
    <n v="281724.03999999998"/>
    <n v="0"/>
    <x v="1249"/>
    <n v="0"/>
    <n v="0"/>
    <n v="0"/>
    <n v="0"/>
    <n v="0"/>
    <n v="12.17"/>
    <n v="293.46254166666665"/>
    <x v="1"/>
    <x v="1"/>
    <n v="167492.60999999999"/>
    <x v="2"/>
    <n v="20120731"/>
    <x v="50"/>
    <n v="20170331"/>
    <n v="0"/>
    <s v=""/>
    <n v="0"/>
    <x v="2"/>
    <n v="76472011"/>
    <n v="0"/>
    <n v="0"/>
    <n v="0"/>
    <n v="0"/>
    <n v="0"/>
    <n v="0"/>
    <n v="0"/>
    <n v="0"/>
    <n v="0"/>
    <n v="3"/>
    <n v="0"/>
    <n v="85438.1"/>
    <n v="0"/>
    <n v="2330.17"/>
    <n v="5919.69"/>
    <n v="0"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473433"/>
    <n v="0"/>
    <n v="0"/>
    <n v="0"/>
    <n v="0"/>
    <n v="0"/>
    <n v="0"/>
    <n v="0"/>
    <n v="0"/>
    <n v="0"/>
    <n v="3"/>
    <n v="0"/>
    <n v="0"/>
    <n v="0"/>
    <n v="12566.66"/>
    <n v="21156.57"/>
    <n v="0"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2"/>
    <n v="76473556"/>
    <n v="0"/>
    <n v="0"/>
    <n v="0"/>
    <n v="0"/>
    <n v="0"/>
    <n v="0"/>
    <n v="0"/>
    <n v="0"/>
    <n v="0"/>
    <n v="3"/>
    <n v="0"/>
    <n v="0"/>
    <n v="0"/>
    <n v="8587.7000000000007"/>
    <n v="18022.23"/>
    <n v="0"/>
  </r>
  <r>
    <n v="44803513"/>
    <n v="23844456"/>
    <s v=""/>
    <n v="1479262.43"/>
    <n v="0"/>
    <x v="1250"/>
    <n v="0"/>
    <n v="0"/>
    <n v="0"/>
    <n v="0"/>
    <n v="0"/>
    <n v="11.1"/>
    <n v="1540.8983645833332"/>
    <x v="1"/>
    <x v="1"/>
    <n v="1010979.71"/>
    <x v="2"/>
    <n v="20131031"/>
    <x v="27"/>
    <n v="20170331"/>
    <n v="0"/>
    <s v=""/>
    <n v="0"/>
    <x v="2"/>
    <n v="76473563"/>
    <n v="0"/>
    <n v="0"/>
    <n v="0"/>
    <n v="0"/>
    <n v="0"/>
    <n v="0"/>
    <n v="0"/>
    <n v="0"/>
    <n v="0"/>
    <n v="3"/>
    <n v="26"/>
    <n v="67309.66"/>
    <n v="0"/>
    <n v="45584.12"/>
    <n v="81755.87"/>
    <n v="0"/>
  </r>
  <r>
    <n v="38391502"/>
    <n v="21892376"/>
    <s v=""/>
    <n v="561381.72"/>
    <n v="-8402.7199999999993"/>
    <x v="1251"/>
    <n v="-5445.4"/>
    <n v="0"/>
    <n v="-853.88"/>
    <n v="-14702"/>
    <n v="-0.38"/>
    <n v="11.64"/>
    <n v="584.77262499999995"/>
    <x v="1"/>
    <x v="0"/>
    <n v="552979"/>
    <x v="0"/>
    <n v="0"/>
    <x v="0"/>
    <n v="20170331"/>
    <n v="0"/>
    <s v=""/>
    <n v="0"/>
    <x v="2"/>
    <n v="76476853"/>
    <n v="0"/>
    <n v="0"/>
    <n v="0"/>
    <n v="0"/>
    <n v="0"/>
    <n v="0"/>
    <n v="0"/>
    <n v="0"/>
    <n v="0"/>
    <n v="3"/>
    <n v="41"/>
    <n v="63357.94"/>
    <n v="0"/>
    <n v="80293.03"/>
    <n v="121989.94"/>
    <n v="0"/>
  </r>
  <r>
    <n v="41748484"/>
    <n v="9669745"/>
    <s v=""/>
    <n v="1062685.94"/>
    <n v="0"/>
    <x v="1252"/>
    <n v="0"/>
    <n v="0"/>
    <n v="0"/>
    <n v="0"/>
    <n v="0"/>
    <n v="11.1"/>
    <n v="1106.9645208333334"/>
    <x v="1"/>
    <x v="1"/>
    <n v="718771.91"/>
    <x v="2"/>
    <n v="20131031"/>
    <x v="27"/>
    <n v="20170331"/>
    <n v="0"/>
    <s v=""/>
    <n v="0"/>
    <x v="2"/>
    <n v="76559085"/>
    <n v="0"/>
    <n v="0"/>
    <n v="0"/>
    <n v="0"/>
    <n v="0"/>
    <n v="0"/>
    <n v="0"/>
    <n v="0"/>
    <n v="0"/>
    <n v="3"/>
    <n v="0"/>
    <n v="97254.17"/>
    <n v="0"/>
    <n v="39563.08"/>
    <n v="73949.100000000006"/>
    <n v="0"/>
  </r>
  <r>
    <n v="38503691"/>
    <n v="10254937"/>
    <s v=""/>
    <n v="143741.82"/>
    <n v="-2096.91"/>
    <x v="1253"/>
    <n v="-1497.31"/>
    <n v="0"/>
    <n v="-224.4"/>
    <n v="-3818.62"/>
    <n v="0"/>
    <n v="12.5"/>
    <n v="149.73106250000001"/>
    <x v="1"/>
    <x v="0"/>
    <n v="141644.91"/>
    <x v="0"/>
    <n v="0"/>
    <x v="0"/>
    <n v="20170331"/>
    <n v="0"/>
    <s v=""/>
    <n v="0"/>
    <x v="2"/>
    <n v="76563244"/>
    <n v="0"/>
    <n v="0"/>
    <n v="0"/>
    <n v="0"/>
    <n v="0"/>
    <n v="0"/>
    <n v="0"/>
    <n v="0"/>
    <n v="0"/>
    <n v="3"/>
    <n v="11"/>
    <n v="6421.45"/>
    <n v="0"/>
    <n v="17622.27"/>
    <n v="30437.200000000001"/>
    <n v="0"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6565010"/>
    <n v="0"/>
    <n v="0"/>
    <n v="0"/>
    <n v="0"/>
    <n v="0"/>
    <n v="0"/>
    <n v="0"/>
    <n v="0"/>
    <n v="0"/>
    <n v="3"/>
    <n v="0"/>
    <n v="155152.29999999999"/>
    <n v="0"/>
    <n v="116585.72"/>
    <n v="205160.66"/>
    <n v="0"/>
  </r>
  <r>
    <n v="28739690"/>
    <n v="16082048"/>
    <s v=""/>
    <n v="162799.88"/>
    <n v="-3747.58"/>
    <x v="1254"/>
    <n v="-1702.62"/>
    <n v="0"/>
    <n v="-327.37"/>
    <n v="-5777.57"/>
    <n v="0"/>
    <n v="12.55"/>
    <n v="169.58320833333335"/>
    <x v="1"/>
    <x v="0"/>
    <n v="159052.29999999999"/>
    <x v="0"/>
    <n v="0"/>
    <x v="0"/>
    <n v="20170331"/>
    <n v="0"/>
    <s v=""/>
    <n v="0"/>
    <x v="2"/>
    <n v="76567396"/>
    <n v="0"/>
    <n v="0"/>
    <n v="0"/>
    <n v="0"/>
    <n v="0"/>
    <n v="0"/>
    <n v="0"/>
    <n v="0"/>
    <n v="0"/>
    <n v="3"/>
    <n v="34"/>
    <n v="40695.07"/>
    <n v="0"/>
    <n v="39049.089999999997"/>
    <n v="41927.019999999997"/>
    <n v="0"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2"/>
    <n v="76567790"/>
    <n v="0"/>
    <n v="0"/>
    <n v="0"/>
    <n v="0"/>
    <n v="0"/>
    <n v="0"/>
    <n v="0"/>
    <n v="0"/>
    <n v="0"/>
    <n v="3"/>
    <n v="0"/>
    <n v="72352.800000000003"/>
    <n v="0"/>
    <n v="61824.06"/>
    <n v="121412.34"/>
    <n v="0"/>
  </r>
  <r>
    <n v="43197580"/>
    <n v="39556906"/>
    <s v=""/>
    <n v="478005.47"/>
    <n v="0"/>
    <x v="1255"/>
    <n v="0"/>
    <n v="0"/>
    <n v="0"/>
    <n v="0"/>
    <n v="0"/>
    <n v="11.9"/>
    <n v="497.92236458333332"/>
    <x v="1"/>
    <x v="1"/>
    <n v="385948.38"/>
    <x v="2"/>
    <n v="20150831"/>
    <x v="79"/>
    <n v="20170331"/>
    <n v="0"/>
    <s v=""/>
    <n v="0"/>
    <x v="2"/>
    <n v="76567914"/>
    <n v="0"/>
    <n v="0"/>
    <n v="0"/>
    <n v="0"/>
    <n v="0"/>
    <n v="0"/>
    <n v="0"/>
    <n v="0"/>
    <n v="0"/>
    <n v="3"/>
    <n v="30"/>
    <n v="51383.34"/>
    <n v="0"/>
    <n v="42060.65"/>
    <n v="75663.5"/>
    <n v="0"/>
  </r>
  <r>
    <n v="43993147"/>
    <n v="9030905"/>
    <s v=""/>
    <n v="73488.39"/>
    <n v="0"/>
    <x v="1256"/>
    <n v="0"/>
    <n v="0"/>
    <n v="0"/>
    <n v="0"/>
    <n v="0"/>
    <n v="11.1"/>
    <n v="76.550406249999995"/>
    <x v="1"/>
    <x v="0"/>
    <n v="43310.28"/>
    <x v="1"/>
    <n v="20170331"/>
    <x v="1"/>
    <n v="20170331"/>
    <n v="0"/>
    <s v=""/>
    <n v="0"/>
    <x v="2"/>
    <n v="76570144"/>
    <n v="0"/>
    <n v="0"/>
    <n v="0"/>
    <n v="0"/>
    <n v="0"/>
    <n v="0"/>
    <n v="0"/>
    <n v="0"/>
    <n v="0"/>
    <n v="3"/>
    <n v="44"/>
    <n v="0"/>
    <n v="0"/>
    <n v="145745.87"/>
    <n v="244951.63"/>
    <n v="0"/>
  </r>
  <r>
    <n v="44486107"/>
    <n v="28146995"/>
    <s v=""/>
    <n v="261497.66"/>
    <n v="-3361.04"/>
    <x v="1257"/>
    <n v="-2423.21"/>
    <n v="0"/>
    <n v="-395.75"/>
    <n v="-6180"/>
    <n v="-0.59"/>
    <n v="11.12"/>
    <n v="272.39339583333339"/>
    <x v="1"/>
    <x v="0"/>
    <n v="258136.62"/>
    <x v="0"/>
    <n v="0"/>
    <x v="0"/>
    <n v="20170331"/>
    <n v="0"/>
    <s v=""/>
    <n v="0"/>
    <x v="2"/>
    <n v="76578017"/>
    <n v="0"/>
    <n v="0"/>
    <n v="0"/>
    <n v="0"/>
    <n v="0"/>
    <n v="0"/>
    <n v="0"/>
    <n v="0"/>
    <n v="0"/>
    <n v="3"/>
    <n v="7"/>
    <n v="17787.099999999999"/>
    <n v="0"/>
    <n v="30105.5"/>
    <n v="47808.03"/>
    <n v="0"/>
  </r>
  <r>
    <n v="41560051"/>
    <n v="40226576"/>
    <s v=""/>
    <n v="254840.94"/>
    <n v="0"/>
    <x v="1258"/>
    <n v="0"/>
    <n v="0"/>
    <n v="0"/>
    <n v="0"/>
    <n v="0"/>
    <n v="11.64"/>
    <n v="265.45931250000001"/>
    <x v="1"/>
    <x v="1"/>
    <n v="215385.19"/>
    <x v="2"/>
    <n v="20160229"/>
    <x v="80"/>
    <n v="20170331"/>
    <n v="0"/>
    <s v=""/>
    <n v="0"/>
    <x v="2"/>
    <n v="76622911"/>
    <n v="0"/>
    <n v="0"/>
    <n v="0"/>
    <n v="0"/>
    <n v="0"/>
    <n v="0"/>
    <n v="0"/>
    <n v="0"/>
    <n v="0"/>
    <n v="3"/>
    <n v="25"/>
    <n v="1387.49"/>
    <n v="0"/>
    <n v="22218.29"/>
    <n v="41755.06"/>
    <n v="0"/>
  </r>
  <r>
    <n v="39661669"/>
    <n v="9220421"/>
    <s v=""/>
    <n v="417614.28"/>
    <n v="-5725.64"/>
    <x v="1259"/>
    <n v="-5645.03"/>
    <n v="0"/>
    <n v="-629.33000000000004"/>
    <n v="-12000"/>
    <n v="0"/>
    <n v="11.1"/>
    <n v="435.01487500000007"/>
    <x v="1"/>
    <x v="0"/>
    <n v="400277.99"/>
    <x v="3"/>
    <n v="20170228"/>
    <x v="4"/>
    <n v="20170331"/>
    <n v="0"/>
    <s v=""/>
    <n v="0"/>
    <x v="2"/>
    <n v="76636443"/>
    <n v="0"/>
    <n v="0"/>
    <n v="0"/>
    <n v="0"/>
    <n v="0"/>
    <n v="0"/>
    <n v="0"/>
    <n v="0"/>
    <n v="0"/>
    <n v="3"/>
    <n v="37"/>
    <n v="0"/>
    <n v="0"/>
    <n v="48341.51"/>
    <n v="71172.600000000006"/>
    <n v="0"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654496"/>
    <n v="0"/>
    <n v="0"/>
    <n v="0"/>
    <n v="0"/>
    <n v="0"/>
    <n v="0"/>
    <n v="0"/>
    <n v="0"/>
    <n v="0"/>
    <n v="3"/>
    <n v="0"/>
    <n v="0"/>
    <n v="0"/>
    <n v="34890.339999999997"/>
    <n v="61860.08"/>
    <n v="0"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6654548"/>
    <n v="0"/>
    <n v="0"/>
    <n v="0"/>
    <n v="0"/>
    <n v="0"/>
    <n v="0"/>
    <n v="0"/>
    <n v="0"/>
    <n v="0"/>
    <n v="3"/>
    <n v="0"/>
    <n v="58420.74"/>
    <n v="0"/>
    <n v="114823.72"/>
    <n v="157722.07999999999"/>
    <n v="0"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655591"/>
    <n v="0"/>
    <n v="0"/>
    <n v="0"/>
    <n v="0"/>
    <n v="0"/>
    <n v="0"/>
    <n v="0"/>
    <n v="0"/>
    <n v="0"/>
    <n v="3"/>
    <n v="0"/>
    <n v="0"/>
    <n v="0"/>
    <n v="60969.34"/>
    <n v="97945.87"/>
    <n v="0"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6656438"/>
    <n v="0"/>
    <n v="0"/>
    <n v="0"/>
    <n v="0"/>
    <n v="0"/>
    <n v="0"/>
    <n v="0"/>
    <n v="0"/>
    <n v="0"/>
    <n v="3"/>
    <n v="0"/>
    <n v="40218.5"/>
    <n v="0"/>
    <n v="10301.82"/>
    <n v="20519.599999999999"/>
    <n v="0"/>
  </r>
  <r>
    <n v="32282020"/>
    <n v="31073473"/>
    <s v=""/>
    <n v="309291.98"/>
    <n v="-76215.55"/>
    <x v="1260"/>
    <n v="-3234.68"/>
    <n v="0"/>
    <n v="-549.77"/>
    <n v="-80000"/>
    <n v="-70025.22"/>
    <n v="12.55"/>
    <n v="322.17914583333334"/>
    <x v="1"/>
    <x v="0"/>
    <n v="233076.43"/>
    <x v="0"/>
    <n v="0"/>
    <x v="0"/>
    <n v="20170331"/>
    <n v="0"/>
    <s v=""/>
    <n v="0"/>
    <x v="2"/>
    <n v="76730180"/>
    <n v="0"/>
    <n v="0"/>
    <n v="0"/>
    <n v="0"/>
    <n v="0"/>
    <n v="0"/>
    <n v="0"/>
    <n v="0"/>
    <n v="0"/>
    <n v="3"/>
    <n v="62"/>
    <n v="18061.25"/>
    <n v="0"/>
    <n v="52787.040000000001"/>
    <n v="61036.94"/>
    <n v="0"/>
  </r>
  <r>
    <n v="40120334"/>
    <n v="29831204"/>
    <s v=""/>
    <n v="616323.62"/>
    <n v="0"/>
    <x v="1261"/>
    <n v="0"/>
    <n v="0"/>
    <n v="0"/>
    <n v="0"/>
    <n v="0"/>
    <n v="11.31"/>
    <n v="642.00377083333331"/>
    <x v="1"/>
    <x v="1"/>
    <n v="401606.97"/>
    <x v="2"/>
    <n v="20130731"/>
    <x v="89"/>
    <n v="20170331"/>
    <n v="0"/>
    <s v=""/>
    <n v="0"/>
    <x v="2"/>
    <n v="76735737"/>
    <n v="0"/>
    <n v="0"/>
    <n v="0"/>
    <n v="0"/>
    <n v="0"/>
    <n v="0"/>
    <n v="0"/>
    <n v="0"/>
    <n v="0"/>
    <n v="3"/>
    <n v="0"/>
    <n v="111086.98"/>
    <n v="0"/>
    <n v="2759.29"/>
    <n v="7270.13"/>
    <n v="0"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76739763"/>
    <n v="0"/>
    <n v="0"/>
    <n v="0"/>
    <n v="0"/>
    <n v="0"/>
    <n v="0"/>
    <n v="0"/>
    <n v="0"/>
    <n v="0"/>
    <n v="3"/>
    <n v="0"/>
    <n v="0"/>
    <n v="0"/>
    <n v="1014.96"/>
    <n v="1817.58"/>
    <n v="0"/>
  </r>
  <r>
    <n v="34159948"/>
    <n v="38010561"/>
    <s v=""/>
    <n v="538645.66"/>
    <n v="-9386.74"/>
    <x v="1262"/>
    <n v="-5461.91"/>
    <n v="-84.35"/>
    <n v="-853.5"/>
    <n v="-15786.5"/>
    <n v="0"/>
    <n v="12.17"/>
    <n v="561.08922916666677"/>
    <x v="1"/>
    <x v="0"/>
    <n v="528992.37"/>
    <x v="1"/>
    <n v="20170331"/>
    <x v="1"/>
    <n v="20170331"/>
    <n v="0"/>
    <s v=""/>
    <n v="0"/>
    <x v="2"/>
    <n v="76744460"/>
    <n v="0"/>
    <n v="0"/>
    <n v="0"/>
    <n v="0"/>
    <n v="0"/>
    <n v="0"/>
    <n v="0"/>
    <n v="0"/>
    <n v="0"/>
    <n v="3"/>
    <n v="0"/>
    <n v="23563.86"/>
    <n v="0"/>
    <n v="79509.070000000007"/>
    <n v="108127.6"/>
    <n v="0"/>
  </r>
  <r>
    <n v="47102690"/>
    <n v="22388290"/>
    <s v=""/>
    <n v="160008.68"/>
    <n v="-2802.27"/>
    <x v="1263"/>
    <n v="-1508.08"/>
    <n v="0"/>
    <n v="-289.64999999999998"/>
    <n v="-4600"/>
    <n v="-596.87"/>
    <n v="11.31"/>
    <n v="166.67570833333335"/>
    <x v="1"/>
    <x v="0"/>
    <n v="157206.41"/>
    <x v="0"/>
    <n v="0"/>
    <x v="0"/>
    <n v="20170331"/>
    <n v="0"/>
    <s v=""/>
    <n v="0"/>
    <x v="2"/>
    <n v="76789659"/>
    <n v="0"/>
    <n v="0"/>
    <n v="0"/>
    <n v="0"/>
    <n v="0"/>
    <n v="0"/>
    <n v="0"/>
    <n v="0"/>
    <n v="0"/>
    <n v="3"/>
    <n v="45"/>
    <n v="24027.91"/>
    <n v="0"/>
    <n v="22155.58"/>
    <n v="34713.89"/>
    <n v="0"/>
  </r>
  <r>
    <n v="43238285"/>
    <n v="31401932"/>
    <s v=""/>
    <n v="437558.46"/>
    <n v="0"/>
    <x v="1264"/>
    <n v="0"/>
    <n v="0"/>
    <n v="0"/>
    <n v="0"/>
    <n v="0"/>
    <n v="11.1"/>
    <n v="455.79006250000003"/>
    <x v="1"/>
    <x v="0"/>
    <n v="425781.48"/>
    <x v="3"/>
    <n v="20170228"/>
    <x v="4"/>
    <n v="20170331"/>
    <n v="0"/>
    <s v=""/>
    <n v="0"/>
    <x v="2"/>
    <n v="76810128"/>
    <n v="0"/>
    <n v="0"/>
    <n v="0"/>
    <n v="0"/>
    <n v="0"/>
    <n v="0"/>
    <n v="0"/>
    <n v="0"/>
    <n v="0"/>
    <n v="3"/>
    <n v="0"/>
    <n v="149000.65"/>
    <n v="0"/>
    <n v="44116.07"/>
    <n v="65636.05"/>
    <n v="0"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2"/>
    <n v="76857810"/>
    <n v="0"/>
    <n v="0"/>
    <n v="0"/>
    <n v="0"/>
    <n v="0"/>
    <n v="0"/>
    <n v="0"/>
    <n v="0"/>
    <n v="0"/>
    <n v="3"/>
    <n v="0"/>
    <n v="24945.93"/>
    <n v="0"/>
    <n v="104012.59"/>
    <n v="44406.98"/>
    <n v="0"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6868554"/>
    <n v="0"/>
    <n v="0"/>
    <n v="0"/>
    <n v="0"/>
    <n v="0"/>
    <n v="0"/>
    <n v="0"/>
    <n v="0"/>
    <n v="0"/>
    <n v="2"/>
    <n v="0"/>
    <n v="0"/>
    <n v="0"/>
    <n v="102013.25"/>
    <n v="124131.11"/>
    <n v="0"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70331"/>
    <n v="0"/>
    <s v=""/>
    <n v="0"/>
    <x v="2"/>
    <n v="76901515"/>
    <n v="0"/>
    <n v="0"/>
    <n v="0"/>
    <n v="0"/>
    <n v="0"/>
    <n v="0"/>
    <n v="0"/>
    <n v="0"/>
    <n v="0"/>
    <n v="3"/>
    <n v="0"/>
    <n v="0"/>
    <n v="0"/>
    <n v="2044"/>
    <n v="3979.68"/>
    <n v="0"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2"/>
    <n v="76905141"/>
    <n v="0"/>
    <n v="0"/>
    <n v="0"/>
    <n v="0"/>
    <n v="0"/>
    <n v="0"/>
    <n v="0"/>
    <n v="0"/>
    <n v="0"/>
    <n v="3"/>
    <n v="0"/>
    <n v="0"/>
    <n v="0"/>
    <n v="1922.25"/>
    <n v="3464.35"/>
    <n v="0"/>
  </r>
  <r>
    <n v="30824836"/>
    <n v="27798096"/>
    <s v=""/>
    <n v="661105.31999999995"/>
    <n v="0"/>
    <x v="1265"/>
    <n v="0"/>
    <n v="0"/>
    <n v="0"/>
    <n v="0"/>
    <n v="0"/>
    <n v="12.95"/>
    <n v="688.65137499999992"/>
    <x v="1"/>
    <x v="1"/>
    <n v="394520.99"/>
    <x v="2"/>
    <n v="20131202"/>
    <x v="92"/>
    <n v="20170331"/>
    <n v="0"/>
    <s v=""/>
    <n v="0"/>
    <x v="2"/>
    <n v="76905899"/>
    <n v="0"/>
    <n v="0"/>
    <n v="0"/>
    <n v="0"/>
    <n v="0"/>
    <n v="0"/>
    <n v="0"/>
    <n v="0"/>
    <n v="0"/>
    <n v="3"/>
    <n v="0"/>
    <n v="413744.71"/>
    <n v="0"/>
    <n v="25265.64"/>
    <n v="43222.3"/>
    <n v="0"/>
  </r>
  <r>
    <n v="43676983"/>
    <n v="5689874"/>
    <s v=""/>
    <n v="2300212.31"/>
    <n v="0"/>
    <x v="1266"/>
    <n v="0"/>
    <n v="0"/>
    <n v="0"/>
    <n v="0"/>
    <n v="0"/>
    <n v="11.1"/>
    <n v="2396.0544895833336"/>
    <x v="1"/>
    <x v="1"/>
    <n v="1589317.33"/>
    <x v="2"/>
    <n v="20131231"/>
    <x v="57"/>
    <n v="20170331"/>
    <n v="0"/>
    <s v=""/>
    <n v="0"/>
    <x v="2"/>
    <n v="76906392"/>
    <n v="0"/>
    <n v="0"/>
    <n v="0"/>
    <n v="0"/>
    <n v="0"/>
    <n v="0"/>
    <n v="0"/>
    <n v="0"/>
    <n v="0"/>
    <n v="2"/>
    <n v="0"/>
    <n v="0"/>
    <n v="0"/>
    <n v="37401.760000000002"/>
    <n v="77474.92"/>
    <n v="0"/>
  </r>
  <r>
    <n v="36463999"/>
    <n v="11668895"/>
    <s v=""/>
    <n v="578181.82999999996"/>
    <n v="0"/>
    <x v="1267"/>
    <n v="0"/>
    <n v="0"/>
    <n v="0"/>
    <n v="0"/>
    <n v="0"/>
    <n v="11.1"/>
    <n v="602.2727395833333"/>
    <x v="1"/>
    <x v="1"/>
    <n v="334734.59000000003"/>
    <x v="2"/>
    <n v="20120831"/>
    <x v="93"/>
    <n v="20170331"/>
    <n v="0"/>
    <s v=""/>
    <n v="0"/>
    <x v="2"/>
    <n v="76906467"/>
    <n v="0"/>
    <n v="0"/>
    <n v="0"/>
    <n v="0"/>
    <n v="0"/>
    <n v="0"/>
    <n v="0"/>
    <n v="0"/>
    <n v="0"/>
    <n v="3"/>
    <n v="0"/>
    <n v="0"/>
    <n v="0"/>
    <n v="3486.81"/>
    <n v="5747.97"/>
    <n v="0"/>
  </r>
  <r>
    <n v="33444365"/>
    <n v="12261621"/>
    <s v=""/>
    <n v="189339.53"/>
    <n v="-3427.74"/>
    <x v="1268"/>
    <n v="-1972.29"/>
    <n v="0"/>
    <n v="-310.44"/>
    <n v="-5710.47"/>
    <n v="0"/>
    <n v="12.5"/>
    <n v="197.22867708333334"/>
    <x v="1"/>
    <x v="0"/>
    <n v="185911.79"/>
    <x v="0"/>
    <n v="0"/>
    <x v="0"/>
    <n v="20170331"/>
    <n v="0"/>
    <s v=""/>
    <n v="0"/>
    <x v="2"/>
    <n v="76934595"/>
    <n v="0"/>
    <n v="0"/>
    <n v="0"/>
    <n v="0"/>
    <n v="0"/>
    <n v="0"/>
    <n v="0"/>
    <n v="0"/>
    <n v="0"/>
    <n v="3"/>
    <n v="61"/>
    <n v="29410.84"/>
    <n v="0"/>
    <n v="37398.85"/>
    <n v="44322.79"/>
    <n v="0"/>
  </r>
  <r>
    <n v="37679341"/>
    <n v="31883318"/>
    <s v=""/>
    <n v="2316841.08"/>
    <n v="-68055.149999999994"/>
    <x v="1269"/>
    <n v="-47646.57"/>
    <n v="-350"/>
    <n v="-6298.15"/>
    <n v="-122349.87"/>
    <n v="0"/>
    <n v="12.43"/>
    <n v="2413.3761250000002"/>
    <x v="1"/>
    <x v="0"/>
    <n v="2248785.9300000002"/>
    <x v="0"/>
    <n v="0"/>
    <x v="0"/>
    <n v="20170331"/>
    <n v="0"/>
    <s v=""/>
    <n v="0"/>
    <x v="2"/>
    <n v="76974209"/>
    <n v="0"/>
    <n v="0"/>
    <n v="0"/>
    <n v="0"/>
    <n v="0"/>
    <n v="0"/>
    <n v="0"/>
    <n v="0"/>
    <n v="0"/>
    <n v="3"/>
    <n v="54"/>
    <n v="624823.03"/>
    <n v="0"/>
    <n v="340472.81"/>
    <n v="504371.67"/>
    <n v="0"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2"/>
    <n v="76985039"/>
    <n v="0"/>
    <n v="0"/>
    <n v="0"/>
    <n v="0"/>
    <n v="0"/>
    <n v="0"/>
    <n v="0"/>
    <n v="0"/>
    <n v="0"/>
    <n v="3"/>
    <n v="0"/>
    <n v="0"/>
    <n v="0"/>
    <n v="3651.28"/>
    <n v="5895.35"/>
    <n v="0"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6985209"/>
    <n v="0"/>
    <n v="0"/>
    <n v="0"/>
    <n v="0"/>
    <n v="0"/>
    <n v="0"/>
    <n v="0"/>
    <n v="0"/>
    <n v="0"/>
    <n v="3"/>
    <n v="0"/>
    <n v="0"/>
    <n v="0"/>
    <n v="29265.53"/>
    <n v="47755.82"/>
    <n v="0"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2"/>
    <n v="76995310"/>
    <n v="0"/>
    <n v="0"/>
    <n v="0"/>
    <n v="0"/>
    <n v="0"/>
    <n v="0"/>
    <n v="0"/>
    <n v="0"/>
    <n v="0"/>
    <n v="3"/>
    <n v="0"/>
    <n v="10141.64"/>
    <n v="0"/>
    <n v="7622.76"/>
    <n v="11981.73"/>
    <n v="0"/>
  </r>
  <r>
    <n v="36643370"/>
    <n v="11046238"/>
    <s v=""/>
    <n v="622754.24"/>
    <n v="-10104.459999999999"/>
    <x v="1270"/>
    <n v="-5760.48"/>
    <n v="0"/>
    <n v="-1021.06"/>
    <n v="-16886"/>
    <n v="0"/>
    <n v="11.1"/>
    <n v="648.70233333333329"/>
    <x v="1"/>
    <x v="0"/>
    <n v="612649.78"/>
    <x v="0"/>
    <n v="0"/>
    <x v="0"/>
    <n v="20170331"/>
    <n v="0"/>
    <s v=""/>
    <n v="0"/>
    <x v="2"/>
    <n v="76998246"/>
    <n v="0"/>
    <n v="0"/>
    <n v="0"/>
    <n v="0"/>
    <n v="0"/>
    <n v="0"/>
    <n v="0"/>
    <n v="0"/>
    <n v="0"/>
    <n v="3"/>
    <n v="48"/>
    <n v="57981.67"/>
    <n v="0"/>
    <n v="105719.41"/>
    <n v="130670.97"/>
    <n v="0"/>
  </r>
  <r>
    <n v="24005559"/>
    <n v="17027217"/>
    <s v=""/>
    <n v="89025.53"/>
    <n v="-2780.8"/>
    <x v="1271"/>
    <n v="-945.9"/>
    <n v="0"/>
    <n v="-228.3"/>
    <n v="-3955"/>
    <n v="-0.7"/>
    <n v="12.75"/>
    <n v="92.734927083333332"/>
    <x v="1"/>
    <x v="0"/>
    <n v="86244.73"/>
    <x v="0"/>
    <n v="0"/>
    <x v="0"/>
    <n v="20170331"/>
    <n v="0"/>
    <s v=""/>
    <n v="0"/>
    <x v="2"/>
    <n v="76999955"/>
    <n v="0"/>
    <n v="0"/>
    <n v="0"/>
    <n v="0"/>
    <n v="0"/>
    <n v="0"/>
    <n v="0"/>
    <n v="0"/>
    <n v="0"/>
    <n v="3"/>
    <n v="56"/>
    <n v="12783.52"/>
    <n v="0"/>
    <n v="25700.04"/>
    <n v="26101.55"/>
    <n v="0"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2"/>
    <n v="77001577"/>
    <n v="0"/>
    <n v="0"/>
    <n v="0"/>
    <n v="0"/>
    <n v="0"/>
    <n v="0"/>
    <n v="0"/>
    <n v="0"/>
    <n v="0"/>
    <n v="3"/>
    <n v="0"/>
    <n v="17725.77"/>
    <n v="0"/>
    <n v="11086.58"/>
    <n v="21491.66"/>
    <n v="0"/>
  </r>
  <r>
    <n v="40487092"/>
    <n v="31764877"/>
    <s v=""/>
    <n v="514455.52"/>
    <n v="-7964.94"/>
    <x v="1272"/>
    <n v="-4758.71"/>
    <n v="0"/>
    <n v="-876.35"/>
    <n v="-13600"/>
    <n v="-380.5"/>
    <n v="11.1"/>
    <n v="535.89116666666666"/>
    <x v="1"/>
    <x v="0"/>
    <n v="506490.58"/>
    <x v="0"/>
    <n v="0"/>
    <x v="0"/>
    <n v="20170331"/>
    <n v="0"/>
    <s v=""/>
    <n v="0"/>
    <x v="2"/>
    <n v="77001605"/>
    <n v="0"/>
    <n v="0"/>
    <n v="0"/>
    <n v="0"/>
    <n v="0"/>
    <n v="0"/>
    <n v="0"/>
    <n v="0"/>
    <n v="0"/>
    <n v="2"/>
    <n v="33"/>
    <n v="0"/>
    <n v="0"/>
    <n v="66916.320000000007"/>
    <n v="90188.37"/>
    <n v="0"/>
  </r>
  <r>
    <n v="41391899"/>
    <n v="12512378"/>
    <s v=""/>
    <n v="522615.21"/>
    <n v="-6024.78"/>
    <x v="1273"/>
    <n v="-4064.27"/>
    <n v="0"/>
    <n v="-741.28"/>
    <n v="-10830.33"/>
    <n v="0"/>
    <n v="11.1"/>
    <n v="544.39084375000004"/>
    <x v="1"/>
    <x v="0"/>
    <n v="515449.11"/>
    <x v="0"/>
    <n v="0"/>
    <x v="0"/>
    <n v="20170331"/>
    <n v="0"/>
    <s v=""/>
    <n v="0"/>
    <x v="2"/>
    <n v="77001999"/>
    <n v="0"/>
    <n v="0"/>
    <n v="0"/>
    <n v="0"/>
    <n v="0"/>
    <n v="0"/>
    <n v="1141.32"/>
    <n v="769.92"/>
    <n v="0"/>
    <n v="4"/>
    <n v="61"/>
    <n v="0"/>
    <n v="0"/>
    <n v="52183.11"/>
    <n v="62487.44"/>
    <n v="0"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7051000"/>
    <n v="0"/>
    <n v="0"/>
    <n v="0"/>
    <n v="0"/>
    <n v="0"/>
    <n v="0"/>
    <n v="0"/>
    <n v="0"/>
    <n v="0"/>
    <n v="3"/>
    <n v="0"/>
    <n v="0"/>
    <n v="0"/>
    <n v="3435.96"/>
    <n v="6129.94"/>
    <n v="0"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7058565"/>
    <n v="0"/>
    <n v="0"/>
    <n v="0"/>
    <n v="0"/>
    <n v="0"/>
    <n v="0"/>
    <n v="0"/>
    <n v="0"/>
    <n v="0"/>
    <n v="3"/>
    <n v="0"/>
    <n v="0"/>
    <n v="0"/>
    <n v="101135.14"/>
    <n v="46204.88"/>
    <n v="0"/>
  </r>
  <r>
    <n v="35760984"/>
    <n v="18467364"/>
    <s v=""/>
    <n v="294348.65999999997"/>
    <n v="-2862.61"/>
    <x v="1274"/>
    <n v="-2722.73"/>
    <n v="0"/>
    <n v="-527.66"/>
    <n v="-6113"/>
    <n v="0"/>
    <n v="11.1"/>
    <n v="306.61318749999998"/>
    <x v="1"/>
    <x v="0"/>
    <n v="289449.49"/>
    <x v="1"/>
    <n v="20170331"/>
    <x v="1"/>
    <n v="20170331"/>
    <n v="0"/>
    <s v=""/>
    <n v="0"/>
    <x v="2"/>
    <n v="77069302"/>
    <n v="0"/>
    <n v="0"/>
    <n v="0"/>
    <n v="0"/>
    <n v="0"/>
    <n v="0"/>
    <n v="0"/>
    <n v="0"/>
    <n v="0"/>
    <n v="3"/>
    <n v="60"/>
    <n v="35181.67"/>
    <n v="0"/>
    <n v="58849.53"/>
    <n v="61366.58"/>
    <n v="0"/>
  </r>
  <r>
    <n v="28051501"/>
    <n v="35745889"/>
    <s v=""/>
    <n v="94395.67"/>
    <n v="-2240.41"/>
    <x v="1275"/>
    <n v="-1034.42"/>
    <n v="0"/>
    <n v="-189.17"/>
    <n v="-3464"/>
    <n v="-0.53"/>
    <n v="13.15"/>
    <n v="98.328822916666681"/>
    <x v="1"/>
    <x v="0"/>
    <n v="92155.26"/>
    <x v="0"/>
    <n v="0"/>
    <x v="0"/>
    <n v="20170331"/>
    <n v="0"/>
    <s v=""/>
    <n v="0"/>
    <x v="2"/>
    <n v="77069887"/>
    <n v="0"/>
    <n v="0"/>
    <n v="0"/>
    <n v="0"/>
    <n v="0"/>
    <n v="0"/>
    <n v="0"/>
    <n v="0"/>
    <n v="0"/>
    <n v="3"/>
    <n v="61"/>
    <n v="18485.419999999998"/>
    <n v="0"/>
    <n v="22550.3"/>
    <n v="27046.66"/>
    <n v="0"/>
  </r>
  <r>
    <n v="25537838"/>
    <n v="26622123"/>
    <s v=""/>
    <n v="430352.41"/>
    <n v="0"/>
    <x v="1276"/>
    <n v="0"/>
    <n v="0"/>
    <n v="0"/>
    <n v="0"/>
    <n v="0"/>
    <n v="13.15"/>
    <n v="448.28376041666667"/>
    <x v="1"/>
    <x v="1"/>
    <n v="247141.26"/>
    <x v="2"/>
    <n v="20140930"/>
    <x v="30"/>
    <n v="20170331"/>
    <n v="0"/>
    <s v=""/>
    <n v="0"/>
    <x v="2"/>
    <n v="77111768"/>
    <n v="0"/>
    <n v="0"/>
    <n v="0"/>
    <n v="0"/>
    <n v="0"/>
    <n v="0"/>
    <n v="0"/>
    <n v="0"/>
    <n v="0"/>
    <n v="3"/>
    <n v="0"/>
    <n v="80237.600000000006"/>
    <n v="0"/>
    <n v="3386.71"/>
    <n v="6691.28"/>
    <n v="0"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2"/>
    <n v="77112333"/>
    <n v="0"/>
    <n v="0"/>
    <n v="0"/>
    <n v="0"/>
    <n v="0"/>
    <n v="0"/>
    <n v="0"/>
    <n v="0"/>
    <n v="0"/>
    <n v="3"/>
    <n v="0"/>
    <n v="107894.66"/>
    <n v="0"/>
    <n v="43094.9"/>
    <n v="81030.73"/>
    <n v="0"/>
  </r>
  <r>
    <n v="43553788"/>
    <n v="15603506"/>
    <s v=""/>
    <n v="430468.45"/>
    <n v="-5172.91"/>
    <x v="1277"/>
    <n v="-3648.37"/>
    <n v="0"/>
    <n v="-650.49"/>
    <n v="-9471.77"/>
    <n v="0"/>
    <n v="11.12"/>
    <n v="448.40463541666668"/>
    <x v="1"/>
    <x v="0"/>
    <n v="424812.55"/>
    <x v="0"/>
    <n v="0"/>
    <x v="0"/>
    <n v="20170331"/>
    <n v="0"/>
    <s v=""/>
    <n v="0"/>
    <x v="2"/>
    <n v="77172554"/>
    <n v="0"/>
    <n v="0"/>
    <n v="0"/>
    <n v="0"/>
    <n v="0"/>
    <n v="0"/>
    <n v="482.99"/>
    <n v="340.64"/>
    <n v="0"/>
    <n v="3"/>
    <n v="51"/>
    <n v="20398.150000000001"/>
    <n v="0"/>
    <n v="58245.68"/>
    <n v="82650.429999999993"/>
    <n v="0"/>
  </r>
  <r>
    <n v="34522898"/>
    <n v="31639017"/>
    <s v=""/>
    <n v="646959.27"/>
    <n v="-11136.03"/>
    <x v="1278"/>
    <n v="-5984.37"/>
    <n v="-350"/>
    <n v="-1173.5999999999999"/>
    <n v="-18644"/>
    <n v="0"/>
    <n v="11.1"/>
    <n v="673.91590625000003"/>
    <x v="1"/>
    <x v="0"/>
    <n v="624584.19999999995"/>
    <x v="1"/>
    <n v="20170331"/>
    <x v="1"/>
    <n v="20170331"/>
    <n v="0"/>
    <s v=""/>
    <n v="0"/>
    <x v="2"/>
    <n v="77182380"/>
    <n v="0"/>
    <n v="0"/>
    <n v="0"/>
    <n v="0"/>
    <n v="0"/>
    <n v="0"/>
    <n v="0"/>
    <n v="0"/>
    <n v="0"/>
    <n v="3"/>
    <n v="54"/>
    <n v="48354.51"/>
    <n v="0"/>
    <n v="102289.53"/>
    <n v="118410.35"/>
    <n v="0"/>
  </r>
  <r>
    <n v="44938936"/>
    <n v="34509816"/>
    <s v=""/>
    <n v="532334.05000000005"/>
    <n v="0"/>
    <x v="1279"/>
    <n v="0"/>
    <n v="0"/>
    <n v="-407.46"/>
    <n v="-407.46"/>
    <n v="0"/>
    <n v="12.17"/>
    <n v="554.51463541666669"/>
    <x v="1"/>
    <x v="0"/>
    <n v="525654.86"/>
    <x v="1"/>
    <n v="20170331"/>
    <x v="1"/>
    <n v="20170331"/>
    <n v="0"/>
    <s v=""/>
    <n v="0"/>
    <x v="2"/>
    <n v="77182505"/>
    <n v="0"/>
    <n v="0"/>
    <n v="0"/>
    <n v="0"/>
    <n v="0"/>
    <n v="0"/>
    <n v="0"/>
    <n v="0"/>
    <n v="0"/>
    <n v="3"/>
    <n v="0"/>
    <n v="76172.039999999994"/>
    <n v="0"/>
    <n v="44064.6"/>
    <n v="72645.98"/>
    <n v="0"/>
  </r>
  <r>
    <n v="46052332"/>
    <n v="16331668"/>
    <s v=""/>
    <n v="643633.43000000005"/>
    <n v="0"/>
    <x v="1280"/>
    <n v="0"/>
    <n v="0"/>
    <n v="0"/>
    <n v="0"/>
    <n v="0"/>
    <n v="12.17"/>
    <n v="670.45148958333345"/>
    <x v="1"/>
    <x v="1"/>
    <n v="555761.99"/>
    <x v="2"/>
    <n v="20160229"/>
    <x v="80"/>
    <n v="20170331"/>
    <n v="0"/>
    <s v=""/>
    <n v="0"/>
    <x v="2"/>
    <n v="77184408"/>
    <n v="0"/>
    <n v="0"/>
    <n v="0"/>
    <n v="0"/>
    <n v="0"/>
    <n v="0"/>
    <n v="0"/>
    <n v="0"/>
    <n v="0"/>
    <n v="3"/>
    <n v="0"/>
    <n v="79272.740000000005"/>
    <n v="0"/>
    <n v="47563.519999999997"/>
    <n v="87367.85"/>
    <n v="0"/>
  </r>
  <r>
    <n v="40934002"/>
    <n v="37471692"/>
    <s v=""/>
    <n v="1964318.82"/>
    <n v="0"/>
    <x v="1281"/>
    <n v="0"/>
    <n v="0"/>
    <n v="0"/>
    <n v="0"/>
    <n v="0"/>
    <n v="11.1"/>
    <n v="2046.1654375000001"/>
    <x v="1"/>
    <x v="1"/>
    <n v="1574478.89"/>
    <x v="2"/>
    <n v="20150930"/>
    <x v="91"/>
    <n v="20170331"/>
    <n v="0"/>
    <s v=""/>
    <n v="0"/>
    <x v="2"/>
    <n v="77186080"/>
    <n v="0"/>
    <n v="0"/>
    <n v="0"/>
    <n v="0"/>
    <n v="0"/>
    <n v="0"/>
    <n v="0"/>
    <n v="0"/>
    <n v="0"/>
    <n v="3"/>
    <n v="0"/>
    <n v="299371.86"/>
    <n v="0"/>
    <n v="95702.01"/>
    <n v="143017.57999999999"/>
    <n v="0"/>
  </r>
  <r>
    <n v="40906192"/>
    <n v="15813967"/>
    <s v=""/>
    <n v="234351.53"/>
    <n v="-163250.38"/>
    <x v="1282"/>
    <n v="-4290.38"/>
    <n v="-350"/>
    <n v="-916.84"/>
    <n v="-168807.6"/>
    <n v="-153449"/>
    <n v="11.1"/>
    <n v="244.11617708333335"/>
    <x v="1"/>
    <x v="0"/>
    <n v="71101.149999999994"/>
    <x v="0"/>
    <n v="0"/>
    <x v="0"/>
    <n v="20170331"/>
    <n v="0"/>
    <s v=""/>
    <n v="0"/>
    <x v="2"/>
    <n v="77186394"/>
    <n v="0"/>
    <n v="0"/>
    <n v="0"/>
    <n v="0"/>
    <n v="0"/>
    <n v="0"/>
    <n v="0"/>
    <n v="0"/>
    <n v="0"/>
    <n v="3"/>
    <n v="1"/>
    <n v="21560.44"/>
    <n v="0"/>
    <n v="22157.08"/>
    <n v="33634.22"/>
    <n v="0"/>
  </r>
  <r>
    <n v="43946475"/>
    <n v="19576063"/>
    <s v=""/>
    <n v="686804.24"/>
    <n v="0"/>
    <x v="1283"/>
    <n v="0"/>
    <n v="0"/>
    <n v="0"/>
    <n v="0"/>
    <n v="0"/>
    <n v="11.1"/>
    <n v="715.42108333333329"/>
    <x v="1"/>
    <x v="1"/>
    <n v="538024.68000000005"/>
    <x v="2"/>
    <n v="20150601"/>
    <x v="56"/>
    <n v="20170331"/>
    <n v="0"/>
    <s v=""/>
    <n v="0"/>
    <x v="2"/>
    <n v="77192475"/>
    <n v="0"/>
    <n v="0"/>
    <n v="0"/>
    <n v="0"/>
    <n v="0"/>
    <n v="0"/>
    <n v="0"/>
    <n v="0"/>
    <n v="0"/>
    <n v="3"/>
    <n v="0"/>
    <n v="0"/>
    <n v="0"/>
    <n v="16771.95"/>
    <n v="28890.86"/>
    <n v="0"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2"/>
    <n v="77251368"/>
    <n v="0"/>
    <n v="0"/>
    <n v="0"/>
    <n v="0"/>
    <n v="0"/>
    <n v="0"/>
    <n v="0"/>
    <n v="0"/>
    <n v="0"/>
    <n v="3"/>
    <n v="0"/>
    <n v="155148.03"/>
    <n v="0"/>
    <n v="4437.22"/>
    <n v="8033.22"/>
    <n v="0"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7255219"/>
    <n v="0"/>
    <n v="0"/>
    <n v="0"/>
    <n v="0"/>
    <n v="0"/>
    <n v="0"/>
    <n v="0"/>
    <n v="0"/>
    <n v="0"/>
    <n v="3"/>
    <n v="0"/>
    <n v="0"/>
    <n v="0"/>
    <n v="3751.47"/>
    <n v="6561.67"/>
    <n v="0"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7257718"/>
    <n v="0"/>
    <n v="0"/>
    <n v="0"/>
    <n v="0"/>
    <n v="0"/>
    <n v="0"/>
    <n v="0"/>
    <n v="0"/>
    <n v="0"/>
    <n v="3"/>
    <n v="0"/>
    <n v="0"/>
    <n v="0"/>
    <n v="39982.870000000003"/>
    <n v="61162.65"/>
    <n v="0"/>
  </r>
  <r>
    <n v="39384579"/>
    <n v="37502298"/>
    <s v=""/>
    <n v="723399.76"/>
    <n v="0"/>
    <x v="1284"/>
    <n v="0"/>
    <n v="0"/>
    <n v="0"/>
    <n v="0"/>
    <n v="0"/>
    <n v="11.1"/>
    <n v="753.54141666666681"/>
    <x v="1"/>
    <x v="1"/>
    <n v="478393.42"/>
    <x v="2"/>
    <n v="20140131"/>
    <x v="44"/>
    <n v="20170331"/>
    <n v="0"/>
    <s v=""/>
    <n v="0"/>
    <x v="2"/>
    <n v="77268454"/>
    <n v="0"/>
    <n v="0"/>
    <n v="0"/>
    <n v="0"/>
    <n v="0"/>
    <n v="0"/>
    <n v="0"/>
    <n v="0"/>
    <n v="0"/>
    <n v="3"/>
    <n v="0"/>
    <n v="151141.97"/>
    <n v="0"/>
    <n v="35067.06"/>
    <n v="54749.95"/>
    <n v="0"/>
  </r>
  <r>
    <n v="38047224"/>
    <n v="11562852"/>
    <s v=""/>
    <n v="142289.89000000001"/>
    <n v="-2050.13"/>
    <x v="1285"/>
    <n v="-1233.3699999999999"/>
    <n v="0"/>
    <n v="-231.99"/>
    <n v="-3515.49"/>
    <n v="0"/>
    <n v="11.37"/>
    <n v="148.21863541666667"/>
    <x v="1"/>
    <x v="0"/>
    <n v="140048.89000000001"/>
    <x v="0"/>
    <n v="0"/>
    <x v="0"/>
    <n v="20170331"/>
    <n v="0"/>
    <s v=""/>
    <n v="0"/>
    <x v="2"/>
    <n v="77270834"/>
    <n v="0"/>
    <n v="0"/>
    <n v="0"/>
    <n v="0"/>
    <n v="0"/>
    <n v="0"/>
    <n v="190.87"/>
    <n v="114.83"/>
    <n v="0"/>
    <n v="3"/>
    <n v="59"/>
    <n v="9207.51"/>
    <n v="0"/>
    <n v="24134.63"/>
    <n v="30267.21"/>
    <n v="0"/>
  </r>
  <r>
    <n v="30719802"/>
    <n v="18484736"/>
    <s v=""/>
    <n v="197172.82"/>
    <n v="-3735.57"/>
    <x v="1286"/>
    <n v="-1817.02"/>
    <n v="0"/>
    <n v="-394.92"/>
    <n v="-5947.51"/>
    <n v="0"/>
    <n v="11.95"/>
    <n v="205.38835416666669"/>
    <x v="1"/>
    <x v="0"/>
    <n v="193136.08"/>
    <x v="0"/>
    <n v="0"/>
    <x v="0"/>
    <n v="20170331"/>
    <n v="0"/>
    <s v=""/>
    <n v="0"/>
    <x v="2"/>
    <n v="77271208"/>
    <n v="0"/>
    <n v="0"/>
    <n v="0"/>
    <n v="0"/>
    <n v="0"/>
    <n v="0"/>
    <n v="301.17"/>
    <n v="146.49"/>
    <n v="0"/>
    <n v="3"/>
    <n v="30"/>
    <n v="17727.5"/>
    <n v="0"/>
    <n v="34513.03"/>
    <n v="38433.9"/>
    <n v="0"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2"/>
    <n v="77272849"/>
    <n v="0"/>
    <n v="0"/>
    <n v="0"/>
    <n v="0"/>
    <n v="0"/>
    <n v="0"/>
    <n v="0"/>
    <n v="0"/>
    <n v="0"/>
    <n v="3"/>
    <n v="0"/>
    <n v="0"/>
    <n v="0"/>
    <n v="27816.46"/>
    <n v="44811.74"/>
    <n v="0"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7275123"/>
    <n v="0"/>
    <n v="0"/>
    <n v="0"/>
    <n v="0"/>
    <n v="0"/>
    <n v="0"/>
    <n v="0"/>
    <n v="0"/>
    <n v="0"/>
    <n v="3"/>
    <n v="0"/>
    <n v="18254.71"/>
    <n v="0"/>
    <n v="47206.12"/>
    <n v="68516.72"/>
    <n v="0"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2"/>
    <n v="77276559"/>
    <n v="0"/>
    <n v="0"/>
    <n v="0"/>
    <n v="0"/>
    <n v="0"/>
    <n v="0"/>
    <n v="0"/>
    <n v="0"/>
    <n v="0"/>
    <n v="3"/>
    <n v="0"/>
    <n v="33670.15"/>
    <n v="0"/>
    <n v="22401.05"/>
    <n v="29340.49"/>
    <n v="0"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70331"/>
    <n v="0"/>
    <s v=""/>
    <n v="0"/>
    <x v="2"/>
    <n v="77348030"/>
    <n v="0"/>
    <n v="0"/>
    <n v="0"/>
    <n v="0"/>
    <n v="0"/>
    <n v="0"/>
    <n v="0"/>
    <n v="0"/>
    <n v="0"/>
    <n v="3"/>
    <n v="0"/>
    <n v="117590.28"/>
    <n v="0"/>
    <n v="38492.639999999999"/>
    <n v="59122.85"/>
    <n v="0"/>
  </r>
  <r>
    <n v="38087209"/>
    <n v="8501077"/>
    <s v=""/>
    <n v="264148.94"/>
    <n v="-2993.08"/>
    <x v="1287"/>
    <n v="-1751.44"/>
    <n v="0"/>
    <n v="-555.48"/>
    <n v="-5300"/>
    <n v="-10.63"/>
    <n v="10.92"/>
    <n v="275.15514583333334"/>
    <x v="1"/>
    <x v="0"/>
    <n v="260045.05"/>
    <x v="0"/>
    <n v="0"/>
    <x v="0"/>
    <n v="20170331"/>
    <n v="0"/>
    <s v=""/>
    <n v="0"/>
    <x v="2"/>
    <n v="77348806"/>
    <n v="0"/>
    <n v="0"/>
    <n v="0"/>
    <n v="0"/>
    <n v="0"/>
    <n v="0"/>
    <n v="1110.81"/>
    <n v="652.32000000000005"/>
    <n v="0"/>
    <n v="3"/>
    <n v="59"/>
    <n v="33013.14"/>
    <n v="0"/>
    <n v="50210.23"/>
    <n v="52499.28"/>
    <n v="0"/>
  </r>
  <r>
    <n v="36088797"/>
    <n v="27882686"/>
    <s v=""/>
    <n v="363020.79"/>
    <n v="0"/>
    <x v="1288"/>
    <n v="0"/>
    <n v="0"/>
    <n v="0"/>
    <n v="0"/>
    <n v="0"/>
    <n v="11.37"/>
    <n v="378.14665624999998"/>
    <x v="1"/>
    <x v="0"/>
    <n v="356983.25"/>
    <x v="1"/>
    <n v="20170331"/>
    <x v="1"/>
    <n v="20170331"/>
    <n v="0"/>
    <s v=""/>
    <n v="0"/>
    <x v="2"/>
    <n v="77349579"/>
    <n v="0"/>
    <n v="0"/>
    <n v="0"/>
    <n v="0"/>
    <n v="0"/>
    <n v="0"/>
    <n v="0"/>
    <n v="0"/>
    <n v="0"/>
    <n v="3"/>
    <n v="0"/>
    <n v="0"/>
    <n v="0"/>
    <n v="24625.08"/>
    <n v="31766.69"/>
    <n v="0"/>
  </r>
  <r>
    <n v="42462885"/>
    <n v="16773311"/>
    <s v=""/>
    <n v="148149.81"/>
    <n v="-2268.04"/>
    <x v="1289"/>
    <n v="-1502.49"/>
    <n v="0"/>
    <n v="-229.47"/>
    <n v="-4000"/>
    <n v="-103.37"/>
    <n v="12.17"/>
    <n v="154.32271875000001"/>
    <x v="1"/>
    <x v="0"/>
    <n v="145881.76999999999"/>
    <x v="0"/>
    <n v="0"/>
    <x v="0"/>
    <n v="20170331"/>
    <n v="0"/>
    <s v=""/>
    <n v="0"/>
    <x v="2"/>
    <n v="77350015"/>
    <n v="0"/>
    <n v="0"/>
    <n v="0"/>
    <n v="0"/>
    <n v="0"/>
    <n v="0"/>
    <n v="0"/>
    <n v="0"/>
    <n v="0"/>
    <n v="3"/>
    <n v="37"/>
    <n v="7165.69"/>
    <n v="0"/>
    <n v="15662.25"/>
    <n v="26254.400000000001"/>
    <n v="0"/>
  </r>
  <r>
    <n v="43237873"/>
    <n v="23339270"/>
    <s v=""/>
    <n v="128154.97"/>
    <n v="-1729.18"/>
    <x v="1290"/>
    <n v="-1185.43"/>
    <n v="0"/>
    <n v="-285.39"/>
    <n v="-3200"/>
    <n v="-7.02"/>
    <n v="11.1"/>
    <n v="133.49476041666668"/>
    <x v="1"/>
    <x v="0"/>
    <n v="126425.79"/>
    <x v="0"/>
    <n v="0"/>
    <x v="0"/>
    <n v="20170331"/>
    <n v="0"/>
    <s v=""/>
    <n v="0"/>
    <x v="2"/>
    <n v="77350071"/>
    <n v="0"/>
    <n v="0"/>
    <n v="0"/>
    <n v="0"/>
    <n v="0"/>
    <n v="0"/>
    <n v="0"/>
    <n v="0"/>
    <n v="0"/>
    <n v="3"/>
    <n v="2"/>
    <n v="8290.9699999999993"/>
    <n v="0"/>
    <n v="13600.11"/>
    <n v="18477.759999999998"/>
    <n v="0"/>
  </r>
  <r>
    <n v="43831830"/>
    <n v="30572231"/>
    <s v=""/>
    <n v="1336455.8600000001"/>
    <n v="0"/>
    <x v="1291"/>
    <n v="0"/>
    <n v="0"/>
    <n v="0"/>
    <n v="0"/>
    <n v="0"/>
    <n v="11.64"/>
    <n v="1392.1415208333335"/>
    <x v="1"/>
    <x v="1"/>
    <n v="1001035.54"/>
    <x v="2"/>
    <n v="20141201"/>
    <x v="62"/>
    <n v="20170331"/>
    <n v="0"/>
    <s v=""/>
    <n v="0"/>
    <x v="2"/>
    <n v="77356525"/>
    <n v="0"/>
    <n v="0"/>
    <n v="0"/>
    <n v="0"/>
    <n v="0"/>
    <n v="0"/>
    <n v="0"/>
    <n v="0"/>
    <n v="0"/>
    <n v="3"/>
    <n v="20"/>
    <n v="54776.78"/>
    <n v="0"/>
    <n v="72322.28"/>
    <n v="126648.75"/>
    <n v="0"/>
  </r>
  <r>
    <n v="40752917"/>
    <n v="38957748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2"/>
    <n v="77367673"/>
    <n v="0"/>
    <n v="0"/>
    <n v="0"/>
    <n v="0"/>
    <n v="0"/>
    <n v="0"/>
    <n v="0"/>
    <n v="0"/>
    <n v="0"/>
    <n v="3"/>
    <n v="0"/>
    <n v="58139.83"/>
    <n v="0"/>
    <n v="7299.34"/>
    <n v="13084.68"/>
    <n v="0"/>
  </r>
  <r>
    <n v="44526758"/>
    <n v="38160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2"/>
    <n v="77367700"/>
    <n v="0"/>
    <n v="0"/>
    <n v="0"/>
    <n v="0"/>
    <n v="0"/>
    <n v="0"/>
    <n v="0"/>
    <n v="0"/>
    <n v="0"/>
    <n v="3"/>
    <n v="0"/>
    <n v="0"/>
    <n v="0"/>
    <n v="10850.13"/>
    <n v="20749.14"/>
    <n v="0"/>
  </r>
  <r>
    <n v="37589175"/>
    <n v="11340641"/>
    <s v=""/>
    <n v="226969.93"/>
    <n v="-6694.92"/>
    <x v="1292"/>
    <n v="-4013.18"/>
    <n v="-350"/>
    <n v="-694.87"/>
    <n v="-11752.97"/>
    <n v="0"/>
    <n v="11.1"/>
    <n v="236.42701041666669"/>
    <x v="1"/>
    <x v="0"/>
    <n v="220015.23"/>
    <x v="0"/>
    <n v="0"/>
    <x v="0"/>
    <n v="20170331"/>
    <n v="0"/>
    <s v=""/>
    <n v="0"/>
    <x v="2"/>
    <n v="77367719"/>
    <n v="0"/>
    <n v="0"/>
    <n v="0"/>
    <n v="0"/>
    <n v="0"/>
    <n v="0"/>
    <n v="259.77999999999997"/>
    <n v="153.74"/>
    <n v="0"/>
    <n v="3"/>
    <n v="50"/>
    <n v="11002.64"/>
    <n v="0"/>
    <n v="31509.07"/>
    <n v="37903.5"/>
    <n v="0"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7372957"/>
    <n v="0"/>
    <n v="0"/>
    <n v="0"/>
    <n v="0"/>
    <n v="0"/>
    <n v="0"/>
    <n v="0"/>
    <n v="0"/>
    <n v="0"/>
    <n v="3"/>
    <n v="0"/>
    <n v="0"/>
    <n v="0"/>
    <n v="31164.26"/>
    <n v="43043.65"/>
    <n v="0"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70331"/>
    <n v="0"/>
    <s v=""/>
    <n v="0"/>
    <x v="2"/>
    <n v="77386928"/>
    <n v="0"/>
    <n v="0"/>
    <n v="0"/>
    <n v="0"/>
    <n v="0"/>
    <n v="0"/>
    <n v="0"/>
    <n v="0"/>
    <n v="0"/>
    <n v="3"/>
    <n v="0"/>
    <n v="64726.14"/>
    <n v="0"/>
    <n v="59147.15"/>
    <n v="113572.03"/>
    <n v="0"/>
  </r>
  <r>
    <n v="37232802"/>
    <n v="38870662"/>
    <s v=""/>
    <n v="344362.64"/>
    <n v="-8248.48"/>
    <x v="1293"/>
    <n v="-2914.15"/>
    <n v="0"/>
    <n v="-783.67"/>
    <n v="-11946.3"/>
    <n v="0"/>
    <n v="11.1"/>
    <n v="358.71108333333336"/>
    <x v="1"/>
    <x v="0"/>
    <n v="335346.55"/>
    <x v="0"/>
    <n v="0"/>
    <x v="0"/>
    <n v="20170331"/>
    <n v="0"/>
    <s v=""/>
    <n v="0"/>
    <x v="2"/>
    <n v="77393487"/>
    <n v="0"/>
    <n v="0"/>
    <n v="0"/>
    <n v="0"/>
    <n v="0"/>
    <n v="0"/>
    <n v="767.61"/>
    <n v="271.2"/>
    <n v="0"/>
    <n v="3"/>
    <n v="15"/>
    <n v="12986.08"/>
    <n v="0"/>
    <n v="78752.94"/>
    <n v="93041.279999999999"/>
    <n v="0"/>
  </r>
  <r>
    <n v="43238164"/>
    <n v="26563269"/>
    <s v=""/>
    <n v="633768.84"/>
    <n v="-7462.12"/>
    <x v="1294"/>
    <n v="-6135.84"/>
    <n v="0"/>
    <n v="-968.41"/>
    <n v="-14566.37"/>
    <n v="0"/>
    <n v="12.7"/>
    <n v="660.17587500000002"/>
    <x v="1"/>
    <x v="0"/>
    <n v="625611.63"/>
    <x v="0"/>
    <n v="0"/>
    <x v="0"/>
    <n v="20170331"/>
    <n v="0"/>
    <s v=""/>
    <n v="0"/>
    <x v="2"/>
    <n v="77402457"/>
    <n v="0"/>
    <n v="0"/>
    <n v="0"/>
    <n v="0"/>
    <n v="0"/>
    <n v="0"/>
    <n v="695.09"/>
    <n v="571.54999999999995"/>
    <n v="0"/>
    <n v="3"/>
    <n v="21"/>
    <n v="81600.160000000003"/>
    <n v="0"/>
    <n v="81112.259999999995"/>
    <n v="131756.4"/>
    <n v="0"/>
  </r>
  <r>
    <n v="32035774"/>
    <n v="26379173"/>
    <s v=""/>
    <n v="452610.72"/>
    <n v="0"/>
    <x v="1295"/>
    <n v="0"/>
    <n v="0"/>
    <n v="0"/>
    <n v="0"/>
    <n v="0"/>
    <n v="11.8"/>
    <n v="471.46949999999998"/>
    <x v="1"/>
    <x v="1"/>
    <n v="278609.98"/>
    <x v="2"/>
    <n v="20140228"/>
    <x v="22"/>
    <n v="20170331"/>
    <n v="0"/>
    <s v=""/>
    <n v="0"/>
    <x v="2"/>
    <n v="77414960"/>
    <n v="0"/>
    <n v="0"/>
    <n v="0"/>
    <n v="0"/>
    <n v="0"/>
    <n v="0"/>
    <n v="0"/>
    <n v="0"/>
    <n v="0"/>
    <n v="3"/>
    <n v="0"/>
    <n v="11693.3"/>
    <n v="0"/>
    <n v="14947.46"/>
    <n v="20740.38"/>
    <n v="0"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2"/>
    <n v="77444099"/>
    <n v="0"/>
    <n v="0"/>
    <n v="0"/>
    <n v="0"/>
    <n v="0"/>
    <n v="0"/>
    <n v="0"/>
    <n v="0"/>
    <n v="0"/>
    <n v="3"/>
    <n v="0"/>
    <n v="43549.37"/>
    <n v="0"/>
    <n v="19617.61"/>
    <n v="23620.35"/>
    <n v="0"/>
  </r>
  <r>
    <n v="42166984"/>
    <n v="8664338"/>
    <s v=""/>
    <n v="532617.80000000005"/>
    <n v="-3637.5"/>
    <x v="1296"/>
    <n v="-3224.57"/>
    <n v="0"/>
    <n v="-567.92999999999995"/>
    <n v="-7430"/>
    <n v="0"/>
    <n v="11.1"/>
    <n v="554.81020833333343"/>
    <x v="1"/>
    <x v="1"/>
    <n v="367887.13"/>
    <x v="2"/>
    <n v="20140331"/>
    <x v="59"/>
    <n v="20170331"/>
    <n v="0"/>
    <s v=""/>
    <n v="0"/>
    <x v="2"/>
    <n v="77451504"/>
    <n v="0"/>
    <n v="0"/>
    <n v="0"/>
    <n v="0"/>
    <n v="0"/>
    <n v="0"/>
    <n v="0"/>
    <n v="0"/>
    <n v="0"/>
    <n v="3"/>
    <n v="0"/>
    <n v="231238.15"/>
    <n v="0"/>
    <n v="10458.49"/>
    <n v="19176.12"/>
    <n v="0"/>
  </r>
  <r>
    <n v="30664100"/>
    <n v="12896044"/>
    <s v=""/>
    <n v="3310806.28"/>
    <n v="0"/>
    <x v="1297"/>
    <n v="0"/>
    <n v="0"/>
    <n v="0"/>
    <n v="0"/>
    <n v="0"/>
    <n v="12.75"/>
    <n v="3448.7565416666671"/>
    <x v="1"/>
    <x v="1"/>
    <n v="1857902.11"/>
    <x v="2"/>
    <n v="20130701"/>
    <x v="90"/>
    <n v="20170331"/>
    <n v="0"/>
    <s v=""/>
    <n v="0"/>
    <x v="2"/>
    <n v="77484610"/>
    <n v="0"/>
    <n v="0"/>
    <n v="0"/>
    <n v="0"/>
    <n v="0"/>
    <n v="0"/>
    <n v="0"/>
    <n v="0"/>
    <n v="0"/>
    <n v="3"/>
    <n v="0"/>
    <n v="212065.08"/>
    <n v="0"/>
    <n v="107980.79"/>
    <n v="168344.59"/>
    <n v="0"/>
  </r>
  <r>
    <n v="38670631"/>
    <n v="16284351"/>
    <s v=""/>
    <n v="352687.12"/>
    <n v="-3890.29"/>
    <x v="1298"/>
    <n v="-2381.96"/>
    <n v="0"/>
    <n v="-682.64"/>
    <n v="-6954.89"/>
    <n v="0"/>
    <n v="11.1"/>
    <n v="367.38241666666664"/>
    <x v="1"/>
    <x v="0"/>
    <n v="347358.93"/>
    <x v="0"/>
    <n v="0"/>
    <x v="0"/>
    <n v="20170331"/>
    <n v="0"/>
    <s v=""/>
    <n v="0"/>
    <x v="2"/>
    <n v="77497976"/>
    <n v="0"/>
    <n v="0"/>
    <n v="0"/>
    <n v="0"/>
    <n v="0"/>
    <n v="0"/>
    <n v="1437.9"/>
    <n v="880.4"/>
    <n v="0"/>
    <n v="3"/>
    <n v="56"/>
    <n v="12279.36"/>
    <n v="0"/>
    <n v="61574.77"/>
    <n v="65920.350000000006"/>
    <n v="0"/>
  </r>
  <r>
    <n v="42673190"/>
    <n v="10123987"/>
    <s v=""/>
    <n v="603390.43000000005"/>
    <n v="-7350.38"/>
    <x v="1299"/>
    <n v="-5230.4799999999996"/>
    <n v="0"/>
    <n v="-880.01"/>
    <n v="-13460.87"/>
    <n v="0"/>
    <n v="11.37"/>
    <n v="628.53169791666676"/>
    <x v="1"/>
    <x v="0"/>
    <n v="595356.18000000005"/>
    <x v="0"/>
    <n v="0"/>
    <x v="0"/>
    <n v="20170331"/>
    <n v="0"/>
    <s v=""/>
    <n v="0"/>
    <x v="2"/>
    <n v="77514407"/>
    <n v="0"/>
    <n v="0"/>
    <n v="0"/>
    <n v="0"/>
    <n v="0"/>
    <n v="0"/>
    <n v="683.87"/>
    <n v="486.64"/>
    <n v="0"/>
    <n v="3"/>
    <n v="56"/>
    <n v="43778.02"/>
    <n v="0"/>
    <n v="87261.03"/>
    <n v="117578.22"/>
    <n v="0"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2"/>
    <n v="77541660"/>
    <n v="0"/>
    <n v="0"/>
    <n v="0"/>
    <n v="0"/>
    <n v="0"/>
    <n v="0"/>
    <n v="0"/>
    <n v="0"/>
    <n v="0"/>
    <n v="3"/>
    <n v="0"/>
    <n v="9440.48"/>
    <n v="0"/>
    <n v="38711.82"/>
    <n v="64574.58"/>
    <n v="0"/>
  </r>
  <r>
    <n v="40933982"/>
    <n v="11000650"/>
    <s v=""/>
    <n v="459940.26"/>
    <n v="0"/>
    <x v="1300"/>
    <n v="0"/>
    <n v="0"/>
    <n v="0"/>
    <n v="0"/>
    <n v="0"/>
    <n v="11.31"/>
    <n v="479.10443750000007"/>
    <x v="1"/>
    <x v="1"/>
    <n v="346304.1"/>
    <x v="2"/>
    <n v="20150302"/>
    <x v="49"/>
    <n v="20170331"/>
    <n v="0"/>
    <s v=""/>
    <n v="0"/>
    <x v="2"/>
    <n v="77543378"/>
    <n v="0"/>
    <n v="0"/>
    <n v="0"/>
    <n v="0"/>
    <n v="0"/>
    <n v="0"/>
    <n v="0"/>
    <n v="0"/>
    <n v="0"/>
    <n v="3"/>
    <n v="0"/>
    <n v="0"/>
    <n v="0"/>
    <n v="640.84"/>
    <n v="1157.6099999999999"/>
    <n v="0"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2"/>
    <n v="77545702"/>
    <n v="0"/>
    <n v="0"/>
    <n v="0"/>
    <n v="0"/>
    <n v="0"/>
    <n v="0"/>
    <n v="0"/>
    <n v="0"/>
    <n v="0"/>
    <n v="3"/>
    <n v="0"/>
    <n v="104380.16"/>
    <n v="0"/>
    <n v="94347.4"/>
    <n v="111080.49"/>
    <n v="0"/>
  </r>
  <r>
    <n v="38890000"/>
    <n v="29536310"/>
    <s v=""/>
    <n v="675633.01"/>
    <n v="0"/>
    <x v="1301"/>
    <n v="0"/>
    <n v="0"/>
    <n v="0"/>
    <n v="0"/>
    <n v="0"/>
    <n v="11.1"/>
    <n v="703.78438541666674"/>
    <x v="1"/>
    <x v="1"/>
    <n v="540764.23"/>
    <x v="2"/>
    <n v="20151103"/>
    <x v="94"/>
    <n v="20170331"/>
    <n v="0"/>
    <s v=""/>
    <n v="0"/>
    <x v="2"/>
    <n v="77599569"/>
    <n v="0"/>
    <n v="0"/>
    <n v="0"/>
    <n v="0"/>
    <n v="0"/>
    <n v="0"/>
    <n v="0"/>
    <n v="0"/>
    <n v="0"/>
    <n v="3"/>
    <n v="0"/>
    <n v="0"/>
    <n v="0"/>
    <n v="13737.98"/>
    <n v="21919.01"/>
    <n v="0"/>
  </r>
  <r>
    <n v="42077296"/>
    <n v="39656700"/>
    <s v=""/>
    <n v="313350.43"/>
    <n v="0"/>
    <x v="1302"/>
    <n v="0"/>
    <n v="0"/>
    <n v="0"/>
    <n v="0"/>
    <n v="0"/>
    <n v="11.51"/>
    <n v="326.4066979166667"/>
    <x v="1"/>
    <x v="1"/>
    <n v="232341.32"/>
    <x v="2"/>
    <n v="20140930"/>
    <x v="30"/>
    <n v="20170331"/>
    <n v="0"/>
    <s v=""/>
    <n v="0"/>
    <x v="2"/>
    <n v="77625279"/>
    <n v="0"/>
    <n v="0"/>
    <n v="0"/>
    <n v="0"/>
    <n v="0"/>
    <n v="0"/>
    <n v="0"/>
    <n v="0"/>
    <n v="0"/>
    <n v="2"/>
    <n v="0"/>
    <n v="0"/>
    <n v="0"/>
    <n v="14744.03"/>
    <n v="24971.64"/>
    <n v="0"/>
  </r>
  <r>
    <n v="41682516"/>
    <n v="9719901"/>
    <s v=""/>
    <n v="571525.96"/>
    <n v="0"/>
    <x v="1303"/>
    <n v="0"/>
    <n v="0"/>
    <n v="0"/>
    <n v="0"/>
    <n v="0"/>
    <n v="11.1"/>
    <n v="595.33954166666661"/>
    <x v="1"/>
    <x v="1"/>
    <n v="528448.18000000005"/>
    <x v="7"/>
    <n v="20161031"/>
    <x v="23"/>
    <n v="20170331"/>
    <n v="0"/>
    <s v=""/>
    <n v="0"/>
    <x v="2"/>
    <n v="77628407"/>
    <n v="0"/>
    <n v="0"/>
    <n v="0"/>
    <n v="0"/>
    <n v="0"/>
    <n v="0"/>
    <n v="0"/>
    <n v="0"/>
    <n v="0"/>
    <n v="3"/>
    <n v="0"/>
    <n v="0"/>
    <n v="0"/>
    <n v="61553.64"/>
    <n v="84974.34"/>
    <n v="0"/>
  </r>
  <r>
    <n v="30904978"/>
    <n v="13549878"/>
    <s v=""/>
    <n v="98442.14"/>
    <n v="-1894.73"/>
    <x v="1304"/>
    <n v="-927.19"/>
    <n v="0"/>
    <n v="-186.08"/>
    <n v="-3008"/>
    <n v="-0.69"/>
    <n v="12.35"/>
    <n v="102.54389583333334"/>
    <x v="1"/>
    <x v="0"/>
    <n v="96371.839999999997"/>
    <x v="0"/>
    <n v="0"/>
    <x v="0"/>
    <n v="20170331"/>
    <n v="0"/>
    <s v=""/>
    <n v="0"/>
    <x v="2"/>
    <n v="77629649"/>
    <n v="0"/>
    <n v="0"/>
    <n v="0"/>
    <n v="0"/>
    <n v="0"/>
    <n v="0"/>
    <n v="175.57"/>
    <n v="85.94"/>
    <n v="0"/>
    <n v="2"/>
    <n v="42"/>
    <n v="0"/>
    <n v="0"/>
    <n v="21817.31"/>
    <n v="23472.76"/>
    <n v="0"/>
  </r>
  <r>
    <n v="31717899"/>
    <n v="22334406"/>
    <s v=""/>
    <n v="288355.21000000002"/>
    <n v="-3910.85"/>
    <x v="1305"/>
    <n v="-2180.79"/>
    <n v="0"/>
    <n v="-502.29"/>
    <n v="-6593.93"/>
    <n v="0"/>
    <n v="12.35"/>
    <n v="300.37001041666673"/>
    <x v="1"/>
    <x v="0"/>
    <n v="283033.25"/>
    <x v="0"/>
    <n v="0"/>
    <x v="0"/>
    <n v="20170331"/>
    <n v="0"/>
    <s v=""/>
    <n v="0"/>
    <x v="2"/>
    <n v="77634660"/>
    <n v="0"/>
    <n v="0"/>
    <n v="0"/>
    <n v="0"/>
    <n v="0"/>
    <n v="0"/>
    <n v="1411.11"/>
    <n v="786.87"/>
    <n v="0"/>
    <n v="3"/>
    <n v="45"/>
    <n v="54977.94"/>
    <n v="0"/>
    <n v="50189.36"/>
    <n v="55199.76"/>
    <n v="0"/>
  </r>
  <r>
    <n v="43465926"/>
    <n v="14984318"/>
    <s v=""/>
    <n v="581002.42000000004"/>
    <n v="-6862.45"/>
    <x v="1306"/>
    <n v="-5184.67"/>
    <n v="0"/>
    <n v="-781.89"/>
    <n v="-12829.01"/>
    <n v="0"/>
    <n v="11.7"/>
    <n v="605.21085416666676"/>
    <x v="1"/>
    <x v="0"/>
    <n v="573504.5"/>
    <x v="0"/>
    <n v="0"/>
    <x v="0"/>
    <n v="20170331"/>
    <n v="0"/>
    <s v=""/>
    <n v="0"/>
    <x v="2"/>
    <n v="77709252"/>
    <n v="0"/>
    <n v="0"/>
    <n v="0"/>
    <n v="0"/>
    <n v="0"/>
    <n v="0"/>
    <n v="635.47"/>
    <n v="480.1"/>
    <n v="0"/>
    <n v="3"/>
    <n v="34"/>
    <n v="0"/>
    <n v="0"/>
    <n v="76743.360000000001"/>
    <n v="107852.01"/>
    <n v="0"/>
  </r>
  <r>
    <n v="39422383"/>
    <n v="17608040"/>
    <s v=""/>
    <n v="1065224.01"/>
    <n v="-14281.64"/>
    <x v="1307"/>
    <n v="-9886.57"/>
    <n v="0"/>
    <n v="-1579.07"/>
    <n v="-25747.279999999999"/>
    <n v="-299.95"/>
    <n v="12.17"/>
    <n v="1109.6083437500001"/>
    <x v="1"/>
    <x v="0"/>
    <n v="1049646.1399999999"/>
    <x v="0"/>
    <n v="0"/>
    <x v="0"/>
    <n v="20170331"/>
    <n v="0"/>
    <s v=""/>
    <n v="0"/>
    <x v="2"/>
    <n v="77723346"/>
    <n v="0"/>
    <n v="0"/>
    <n v="0"/>
    <n v="0"/>
    <n v="0"/>
    <n v="0"/>
    <n v="1296.23"/>
    <n v="916.58"/>
    <n v="0"/>
    <n v="3"/>
    <n v="40"/>
    <n v="97658.38"/>
    <n v="0"/>
    <n v="159552.99"/>
    <n v="214783.33"/>
    <n v="0"/>
  </r>
  <r>
    <n v="38755730"/>
    <n v="38964960"/>
    <s v=""/>
    <n v="445322.6"/>
    <n v="-5984.53"/>
    <x v="1308"/>
    <n v="-3840.44"/>
    <n v="0"/>
    <n v="-670.18"/>
    <n v="-10495.15"/>
    <n v="0"/>
    <n v="11.31"/>
    <n v="463.87770833333337"/>
    <x v="1"/>
    <x v="0"/>
    <n v="438782.18"/>
    <x v="0"/>
    <n v="0"/>
    <x v="0"/>
    <n v="20170331"/>
    <n v="0"/>
    <s v=""/>
    <n v="0"/>
    <x v="2"/>
    <n v="77723664"/>
    <n v="0"/>
    <n v="0"/>
    <n v="0"/>
    <n v="0"/>
    <n v="0"/>
    <n v="0"/>
    <n v="555.89"/>
    <n v="356.73"/>
    <n v="0"/>
    <n v="3"/>
    <n v="40"/>
    <n v="31263.47"/>
    <n v="0"/>
    <n v="64526.42"/>
    <n v="76988.95"/>
    <n v="0"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2"/>
    <n v="77806142"/>
    <n v="0"/>
    <n v="0"/>
    <n v="0"/>
    <n v="0"/>
    <n v="0"/>
    <n v="0"/>
    <n v="0"/>
    <n v="0"/>
    <n v="0"/>
    <n v="4"/>
    <n v="0"/>
    <n v="0"/>
    <n v="0"/>
    <n v="3874.3"/>
    <n v="7341.23"/>
    <n v="0"/>
  </r>
  <r>
    <n v="33159180"/>
    <n v="17321867"/>
    <s v=""/>
    <n v="316755.43"/>
    <n v="-5298.32"/>
    <x v="1309"/>
    <n v="-2851.07"/>
    <n v="0"/>
    <n v="-518.54999999999995"/>
    <n v="-8667.94"/>
    <n v="0"/>
    <n v="11.8"/>
    <n v="329.9535729166667"/>
    <x v="1"/>
    <x v="0"/>
    <n v="310967.07"/>
    <x v="0"/>
    <n v="0"/>
    <x v="0"/>
    <n v="20170331"/>
    <n v="0"/>
    <s v=""/>
    <n v="0"/>
    <x v="2"/>
    <n v="77808622"/>
    <n v="0"/>
    <n v="0"/>
    <n v="0"/>
    <n v="0"/>
    <n v="0"/>
    <n v="0"/>
    <n v="490.04"/>
    <n v="263.69"/>
    <n v="0"/>
    <n v="3"/>
    <n v="51"/>
    <n v="24638.87"/>
    <n v="0"/>
    <n v="61240.98"/>
    <n v="66766.62"/>
    <n v="0"/>
  </r>
  <r>
    <n v="24877612"/>
    <n v="9251125"/>
    <s v=""/>
    <n v="127575.31"/>
    <n v="0"/>
    <x v="1310"/>
    <n v="0"/>
    <n v="0"/>
    <n v="0"/>
    <n v="0"/>
    <n v="0"/>
    <n v="12.75"/>
    <n v="132.89094791666668"/>
    <x v="1"/>
    <x v="1"/>
    <n v="77440.19"/>
    <x v="2"/>
    <n v="20150331"/>
    <x v="58"/>
    <n v="20170331"/>
    <n v="0"/>
    <s v=""/>
    <n v="0"/>
    <x v="2"/>
    <n v="77808802"/>
    <n v="0"/>
    <n v="0"/>
    <n v="0"/>
    <n v="0"/>
    <n v="0"/>
    <n v="0"/>
    <n v="0"/>
    <n v="0"/>
    <n v="0"/>
    <n v="3"/>
    <n v="0"/>
    <n v="10414.39"/>
    <n v="0"/>
    <n v="7546.12"/>
    <n v="8528.5400000000009"/>
    <n v="0"/>
  </r>
  <r>
    <n v="41039788"/>
    <n v="20939905"/>
    <s v=""/>
    <n v="518040.9"/>
    <n v="-5343.79"/>
    <x v="1311"/>
    <n v="-3523.3"/>
    <n v="0"/>
    <n v="-710.81"/>
    <n v="-9577.9"/>
    <n v="0"/>
    <n v="11.1"/>
    <n v="539.62593750000008"/>
    <x v="1"/>
    <x v="0"/>
    <n v="510773.06"/>
    <x v="0"/>
    <n v="0"/>
    <x v="0"/>
    <n v="20170331"/>
    <n v="0"/>
    <s v=""/>
    <n v="0"/>
    <x v="2"/>
    <n v="77808916"/>
    <n v="0"/>
    <n v="0"/>
    <n v="0"/>
    <n v="0"/>
    <n v="0"/>
    <n v="0"/>
    <n v="1924.05"/>
    <n v="1268.58"/>
    <n v="0"/>
    <n v="3"/>
    <n v="44"/>
    <n v="23266.22"/>
    <n v="0"/>
    <n v="76520.149999999994"/>
    <n v="84639.48"/>
    <n v="0"/>
  </r>
  <r>
    <n v="36569064"/>
    <n v="27780454"/>
    <s v=""/>
    <n v="114730.54"/>
    <n v="-1652.11"/>
    <x v="1312"/>
    <n v="-1093.03"/>
    <n v="0"/>
    <n v="-203.16"/>
    <n v="-2948.3"/>
    <n v="0"/>
    <n v="12.5"/>
    <n v="119.51097916666667"/>
    <x v="1"/>
    <x v="0"/>
    <n v="112924.14"/>
    <x v="0"/>
    <n v="0"/>
    <x v="0"/>
    <n v="20170331"/>
    <n v="0"/>
    <s v=""/>
    <n v="0"/>
    <x v="2"/>
    <n v="77809043"/>
    <n v="0"/>
    <n v="0"/>
    <n v="0"/>
    <n v="0"/>
    <n v="0"/>
    <n v="0"/>
    <n v="154.29"/>
    <n v="102.08"/>
    <n v="0"/>
    <n v="3"/>
    <n v="51"/>
    <n v="10826.58"/>
    <n v="0"/>
    <n v="18999.98"/>
    <n v="24657.05"/>
    <n v="0"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77809815"/>
    <n v="0"/>
    <n v="0"/>
    <n v="0"/>
    <n v="0"/>
    <n v="0"/>
    <n v="0"/>
    <n v="0"/>
    <n v="0"/>
    <n v="0"/>
    <n v="1"/>
    <n v="0"/>
    <n v="0"/>
    <n v="0"/>
    <n v="0"/>
    <n v="0"/>
    <n v="0"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70331"/>
    <n v="0"/>
    <s v=""/>
    <n v="0"/>
    <x v="2"/>
    <n v="77809948"/>
    <n v="0"/>
    <n v="0"/>
    <n v="0"/>
    <n v="0"/>
    <n v="0"/>
    <n v="0"/>
    <n v="0"/>
    <n v="0"/>
    <n v="0"/>
    <n v="3"/>
    <n v="0"/>
    <n v="26824.01"/>
    <n v="0"/>
    <n v="71696.649999999994"/>
    <n v="76203.37"/>
    <n v="0"/>
  </r>
  <r>
    <n v="44611550"/>
    <n v="35410616"/>
    <s v=""/>
    <n v="1006730.8"/>
    <n v="-11808.57"/>
    <x v="1313"/>
    <n v="-8520.7999999999993"/>
    <n v="0"/>
    <n v="-1386.08"/>
    <n v="-21715.45"/>
    <n v="0"/>
    <n v="11.1"/>
    <n v="1048.6779166666668"/>
    <x v="1"/>
    <x v="0"/>
    <n v="993825.39"/>
    <x v="0"/>
    <n v="0"/>
    <x v="0"/>
    <n v="20170331"/>
    <n v="0"/>
    <s v=""/>
    <n v="0"/>
    <x v="2"/>
    <n v="77846642"/>
    <n v="0"/>
    <n v="0"/>
    <n v="0"/>
    <n v="0"/>
    <n v="0"/>
    <n v="0"/>
    <n v="1096.8399999999999"/>
    <n v="791.46"/>
    <n v="0"/>
    <n v="3"/>
    <n v="52"/>
    <n v="221454.81"/>
    <n v="0"/>
    <n v="137297.35"/>
    <n v="180573.66"/>
    <n v="0"/>
  </r>
  <r>
    <n v="34494114"/>
    <n v="38523305"/>
    <s v=""/>
    <n v="379679.85"/>
    <n v="-6158.49"/>
    <x v="1314"/>
    <n v="-3247.75"/>
    <n v="0"/>
    <n v="-763.01"/>
    <n v="-10169.25"/>
    <n v="0"/>
    <n v="11.1"/>
    <n v="395.49984375000003"/>
    <x v="1"/>
    <x v="0"/>
    <n v="373020.22"/>
    <x v="0"/>
    <n v="0"/>
    <x v="0"/>
    <n v="20170331"/>
    <n v="0"/>
    <s v=""/>
    <n v="0"/>
    <x v="2"/>
    <n v="77875389"/>
    <n v="0"/>
    <n v="0"/>
    <n v="0"/>
    <n v="0"/>
    <n v="0"/>
    <n v="0"/>
    <n v="501.14"/>
    <n v="264.29000000000002"/>
    <n v="0"/>
    <n v="3"/>
    <n v="43"/>
    <n v="28073.84"/>
    <n v="0"/>
    <n v="64005.18"/>
    <n v="66406.27"/>
    <n v="0"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7886427"/>
    <n v="0"/>
    <n v="0"/>
    <n v="0"/>
    <n v="0"/>
    <n v="0"/>
    <n v="0"/>
    <n v="0"/>
    <n v="0"/>
    <n v="0"/>
    <n v="3"/>
    <n v="0"/>
    <n v="0"/>
    <n v="0"/>
    <n v="3127.95"/>
    <n v="5292.1"/>
    <n v="0"/>
  </r>
  <r>
    <n v="37900493"/>
    <n v="36687944"/>
    <s v=""/>
    <n v="244351.96"/>
    <n v="-3174.46"/>
    <x v="1315"/>
    <n v="-1900.66"/>
    <n v="0"/>
    <n v="-365.88"/>
    <n v="-5441"/>
    <n v="-0.74"/>
    <n v="11.1"/>
    <n v="254.53329166666666"/>
    <x v="1"/>
    <x v="0"/>
    <n v="240577.05"/>
    <x v="0"/>
    <n v="0"/>
    <x v="0"/>
    <n v="20170331"/>
    <n v="0"/>
    <s v=""/>
    <n v="0"/>
    <x v="2"/>
    <n v="77894245"/>
    <n v="0"/>
    <n v="0"/>
    <n v="0"/>
    <n v="0"/>
    <n v="0"/>
    <n v="0"/>
    <n v="600.45000000000005"/>
    <n v="359.6"/>
    <n v="0"/>
    <n v="4"/>
    <n v="35"/>
    <n v="0"/>
    <n v="0"/>
    <n v="22287.69"/>
    <n v="21884.61"/>
    <n v="0"/>
  </r>
  <r>
    <n v="25793237"/>
    <n v="13865058"/>
    <s v=""/>
    <n v="190733.65"/>
    <n v="-4827.07"/>
    <x v="1316"/>
    <n v="-1735.76"/>
    <n v="0"/>
    <n v="-551.96"/>
    <n v="-7114.79"/>
    <n v="0"/>
    <n v="11.95"/>
    <n v="198.68088541666668"/>
    <x v="1"/>
    <x v="0"/>
    <n v="185451.53"/>
    <x v="0"/>
    <n v="0"/>
    <x v="0"/>
    <n v="20170331"/>
    <n v="0"/>
    <s v=""/>
    <n v="0"/>
    <x v="2"/>
    <n v="77980052"/>
    <n v="0"/>
    <n v="0"/>
    <n v="0"/>
    <n v="0"/>
    <n v="0"/>
    <n v="0"/>
    <n v="455.05"/>
    <n v="163.63"/>
    <n v="0"/>
    <n v="3"/>
    <n v="18"/>
    <n v="24307.98"/>
    <n v="0"/>
    <n v="50627.6"/>
    <n v="40657.919999999998"/>
    <n v="0"/>
  </r>
  <r>
    <n v="41622837"/>
    <n v="15657918"/>
    <s v=""/>
    <n v="1079022.8600000001"/>
    <n v="-14189.06"/>
    <x v="1317"/>
    <n v="-12172.85"/>
    <n v="-350"/>
    <n v="-1557.08"/>
    <n v="-28268.99"/>
    <n v="0"/>
    <n v="11.1"/>
    <n v="1123.9821458333336"/>
    <x v="1"/>
    <x v="0"/>
    <n v="1049965.71"/>
    <x v="1"/>
    <n v="20170331"/>
    <x v="1"/>
    <n v="20170331"/>
    <n v="0"/>
    <s v=""/>
    <n v="0"/>
    <x v="2"/>
    <n v="77981353"/>
    <n v="0"/>
    <n v="0"/>
    <n v="0"/>
    <n v="0"/>
    <n v="0"/>
    <n v="0"/>
    <n v="272.63"/>
    <n v="183.93"/>
    <n v="0"/>
    <n v="3"/>
    <n v="38"/>
    <n v="70445.320000000007"/>
    <n v="0"/>
    <n v="145831.78"/>
    <n v="177927.3"/>
    <n v="0"/>
  </r>
  <r>
    <n v="42838848"/>
    <n v="40373777"/>
    <s v=""/>
    <n v="664100.68000000005"/>
    <n v="0"/>
    <x v="1318"/>
    <n v="0"/>
    <n v="0"/>
    <n v="0"/>
    <n v="0"/>
    <n v="0"/>
    <n v="11.1"/>
    <n v="691.77154166666685"/>
    <x v="1"/>
    <x v="1"/>
    <n v="517658.18"/>
    <x v="2"/>
    <n v="20150601"/>
    <x v="56"/>
    <n v="20170331"/>
    <n v="0"/>
    <s v=""/>
    <n v="0"/>
    <x v="2"/>
    <n v="77982182"/>
    <n v="0"/>
    <n v="0"/>
    <n v="0"/>
    <n v="0"/>
    <n v="0"/>
    <n v="0"/>
    <n v="0"/>
    <n v="0"/>
    <n v="0"/>
    <n v="3"/>
    <n v="22"/>
    <n v="36166.89"/>
    <n v="0"/>
    <n v="41453.379999999997"/>
    <n v="59729.06"/>
    <n v="0"/>
  </r>
  <r>
    <n v="37136136"/>
    <n v="24296941"/>
    <s v=""/>
    <n v="452597.89"/>
    <n v="-13216.55"/>
    <x v="1319"/>
    <n v="-3828.89"/>
    <n v="0"/>
    <n v="-1154.56"/>
    <n v="-18200"/>
    <n v="-1481.36"/>
    <n v="11.1"/>
    <n v="471.45613541666671"/>
    <x v="1"/>
    <x v="0"/>
    <n v="438285.19"/>
    <x v="0"/>
    <n v="0"/>
    <x v="0"/>
    <n v="20170331"/>
    <n v="0"/>
    <s v=""/>
    <n v="0"/>
    <x v="2"/>
    <n v="77999173"/>
    <n v="0"/>
    <n v="0"/>
    <n v="0"/>
    <n v="0"/>
    <n v="0"/>
    <n v="0"/>
    <n v="1096.1500000000001"/>
    <n v="357.64"/>
    <n v="0"/>
    <n v="3"/>
    <n v="23"/>
    <n v="105481.99"/>
    <n v="0"/>
    <n v="109672.51"/>
    <n v="95952.51"/>
    <n v="0"/>
  </r>
  <r>
    <n v="44611564"/>
    <n v="34764461"/>
    <s v=""/>
    <n v="191525.81"/>
    <n v="-2200.3200000000002"/>
    <x v="1320"/>
    <n v="-1738.2"/>
    <n v="0"/>
    <n v="-259.19"/>
    <n v="-4197.71"/>
    <n v="0"/>
    <n v="11.9"/>
    <n v="199.50605208333334"/>
    <x v="1"/>
    <x v="0"/>
    <n v="189121.57"/>
    <x v="0"/>
    <n v="0"/>
    <x v="0"/>
    <n v="20170331"/>
    <n v="0"/>
    <s v=""/>
    <n v="0"/>
    <x v="2"/>
    <n v="78024478"/>
    <n v="0"/>
    <n v="0"/>
    <n v="0"/>
    <n v="0"/>
    <n v="0"/>
    <n v="0"/>
    <n v="203.92"/>
    <n v="161.1"/>
    <n v="0"/>
    <n v="2"/>
    <n v="29"/>
    <n v="0"/>
    <n v="0"/>
    <n v="25130.720000000001"/>
    <n v="36846.239999999998"/>
    <n v="0"/>
  </r>
  <r>
    <n v="29600114"/>
    <n v="23403251"/>
    <s v=""/>
    <n v="223379.31"/>
    <n v="0"/>
    <x v="1321"/>
    <n v="-1546.45"/>
    <n v="0"/>
    <n v="-590.63"/>
    <n v="-2137.08"/>
    <n v="0"/>
    <n v="12.5"/>
    <n v="232.68678125"/>
    <x v="1"/>
    <x v="0"/>
    <n v="218557.62"/>
    <x v="1"/>
    <n v="20170331"/>
    <x v="1"/>
    <n v="20170331"/>
    <n v="0"/>
    <s v=""/>
    <n v="0"/>
    <x v="2"/>
    <n v="78063540"/>
    <n v="0"/>
    <n v="0"/>
    <n v="0"/>
    <n v="0"/>
    <n v="0"/>
    <n v="0"/>
    <n v="0"/>
    <n v="0"/>
    <n v="0"/>
    <n v="3"/>
    <n v="0"/>
    <n v="39050.339999999997"/>
    <n v="0"/>
    <n v="41633.1"/>
    <n v="43374.13"/>
    <n v="0"/>
  </r>
  <r>
    <n v="29874364"/>
    <n v="36921608"/>
    <s v=""/>
    <n v="124466.77"/>
    <n v="-2247.88"/>
    <x v="1322"/>
    <n v="-1248.49"/>
    <n v="0"/>
    <n v="-222.02"/>
    <n v="-3718.39"/>
    <n v="0"/>
    <n v="13.15"/>
    <n v="129.65288541666669"/>
    <x v="1"/>
    <x v="0"/>
    <n v="122011.01"/>
    <x v="0"/>
    <n v="0"/>
    <x v="0"/>
    <n v="20170331"/>
    <n v="0"/>
    <s v=""/>
    <n v="0"/>
    <x v="2"/>
    <n v="78070685"/>
    <n v="0"/>
    <n v="0"/>
    <n v="0"/>
    <n v="0"/>
    <n v="0"/>
    <n v="0"/>
    <n v="207.88"/>
    <n v="115.46"/>
    <n v="0"/>
    <n v="3"/>
    <n v="13"/>
    <n v="16665.919999999998"/>
    <n v="0"/>
    <n v="22073.32"/>
    <n v="26007.15"/>
    <n v="0"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2"/>
    <n v="78114697"/>
    <n v="0"/>
    <n v="0"/>
    <n v="0"/>
    <n v="0"/>
    <n v="0"/>
    <n v="0"/>
    <n v="0"/>
    <n v="0"/>
    <n v="0"/>
    <n v="3"/>
    <n v="0"/>
    <n v="16552.759999999998"/>
    <n v="0"/>
    <n v="57779.27"/>
    <n v="38282.71"/>
    <n v="0"/>
  </r>
  <r>
    <n v="31381777"/>
    <n v="35904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2"/>
    <n v="78142486"/>
    <n v="0"/>
    <n v="0"/>
    <n v="0"/>
    <n v="0"/>
    <n v="0"/>
    <n v="0"/>
    <n v="0"/>
    <n v="0"/>
    <n v="0"/>
    <n v="3"/>
    <n v="0"/>
    <n v="77711.679999999993"/>
    <n v="0"/>
    <n v="30107.5"/>
    <n v="30137.51"/>
    <n v="0"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2"/>
    <n v="78144096"/>
    <n v="0"/>
    <n v="0"/>
    <n v="0"/>
    <n v="0"/>
    <n v="0"/>
    <n v="0"/>
    <n v="0"/>
    <n v="0"/>
    <n v="0"/>
    <n v="3"/>
    <n v="0"/>
    <n v="52907.42"/>
    <n v="0"/>
    <n v="13850.4"/>
    <n v="19882.29"/>
    <n v="0"/>
  </r>
  <r>
    <n v="43238017"/>
    <n v="15182946"/>
    <s v=""/>
    <n v="441479.58"/>
    <n v="-10439.219999999999"/>
    <x v="1323"/>
    <n v="-7968.98"/>
    <n v="-350"/>
    <n v="-1023.77"/>
    <n v="-19781.97"/>
    <n v="0"/>
    <n v="11.9"/>
    <n v="459.87456250000008"/>
    <x v="1"/>
    <x v="0"/>
    <n v="430071.09"/>
    <x v="0"/>
    <n v="0"/>
    <x v="0"/>
    <n v="20170331"/>
    <n v="0"/>
    <s v=""/>
    <n v="0"/>
    <x v="2"/>
    <n v="78205180"/>
    <n v="0"/>
    <n v="0"/>
    <n v="0"/>
    <n v="0"/>
    <n v="0"/>
    <n v="0"/>
    <n v="969.27"/>
    <n v="730.75"/>
    <n v="0"/>
    <n v="3"/>
    <n v="1"/>
    <n v="6086.95"/>
    <n v="0"/>
    <n v="55062.03"/>
    <n v="71831.44"/>
    <n v="0"/>
  </r>
  <r>
    <n v="41962650"/>
    <n v="29592874"/>
    <s v=""/>
    <n v="690083.14"/>
    <n v="0"/>
    <x v="1324"/>
    <n v="0"/>
    <n v="0"/>
    <n v="0"/>
    <n v="0"/>
    <n v="0"/>
    <n v="11.64"/>
    <n v="718.83660416666669"/>
    <x v="1"/>
    <x v="1"/>
    <n v="554932.67000000004"/>
    <x v="2"/>
    <n v="20150831"/>
    <x v="79"/>
    <n v="20170331"/>
    <n v="0"/>
    <s v=""/>
    <n v="0"/>
    <x v="2"/>
    <n v="78242252"/>
    <n v="0"/>
    <n v="0"/>
    <n v="0"/>
    <n v="0"/>
    <n v="0"/>
    <n v="0"/>
    <n v="0"/>
    <n v="0"/>
    <n v="0"/>
    <n v="3"/>
    <n v="0"/>
    <n v="62579.02"/>
    <n v="0"/>
    <n v="43685.68"/>
    <n v="63218.559999999998"/>
    <n v="0"/>
  </r>
  <r>
    <n v="34676207"/>
    <n v="35471374"/>
    <s v=""/>
    <n v="160931.51"/>
    <n v="-4973.5"/>
    <x v="1325"/>
    <n v="-2612.96"/>
    <n v="-350"/>
    <n v="-284.76"/>
    <n v="-8221.2199999999993"/>
    <n v="0"/>
    <n v="11.64"/>
    <n v="167.63698958333336"/>
    <x v="1"/>
    <x v="0"/>
    <n v="155459.59"/>
    <x v="0"/>
    <n v="0"/>
    <x v="0"/>
    <n v="20170331"/>
    <n v="0"/>
    <s v=""/>
    <n v="0"/>
    <x v="2"/>
    <n v="78247359"/>
    <n v="0"/>
    <n v="0"/>
    <n v="0"/>
    <n v="0"/>
    <n v="0"/>
    <n v="0"/>
    <n v="498.42"/>
    <n v="278.23"/>
    <n v="0"/>
    <n v="4"/>
    <n v="1"/>
    <n v="0"/>
    <n v="0"/>
    <n v="9393.6299999999992"/>
    <n v="10119.41"/>
    <n v="0"/>
  </r>
  <r>
    <n v="37900312"/>
    <n v="34109465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78258852"/>
    <n v="0"/>
    <n v="0"/>
    <n v="0"/>
    <n v="0"/>
    <n v="0"/>
    <n v="0"/>
    <n v="0"/>
    <n v="0"/>
    <n v="0"/>
    <n v="3"/>
    <n v="0"/>
    <n v="0"/>
    <n v="0"/>
    <n v="48807.43"/>
    <n v="55509.81"/>
    <n v="0"/>
  </r>
  <r>
    <n v="25859976"/>
    <n v="13971310"/>
    <s v=""/>
    <n v="363226.53"/>
    <n v="0"/>
    <x v="1326"/>
    <n v="0"/>
    <n v="0"/>
    <n v="0"/>
    <n v="0"/>
    <n v="0"/>
    <n v="11.95"/>
    <n v="378.36096875000004"/>
    <x v="1"/>
    <x v="1"/>
    <n v="290531.96000000002"/>
    <x v="2"/>
    <n v="20160630"/>
    <x v="25"/>
    <n v="20170331"/>
    <n v="0"/>
    <s v=""/>
    <n v="0"/>
    <x v="2"/>
    <n v="78258976"/>
    <n v="0"/>
    <n v="0"/>
    <n v="0"/>
    <n v="0"/>
    <n v="0"/>
    <n v="0"/>
    <n v="0"/>
    <n v="0"/>
    <n v="0"/>
    <n v="3"/>
    <n v="34"/>
    <n v="95704.58"/>
    <n v="0"/>
    <n v="73573.59"/>
    <n v="62270.82"/>
    <n v="0"/>
  </r>
  <r>
    <n v="39096147"/>
    <n v="30734526"/>
    <s v=""/>
    <n v="326265.18"/>
    <n v="0"/>
    <x v="1327"/>
    <n v="0"/>
    <n v="0"/>
    <n v="-214.2"/>
    <n v="-214.2"/>
    <n v="0"/>
    <n v="11.9"/>
    <n v="339.85956249999998"/>
    <x v="1"/>
    <x v="0"/>
    <n v="321555.09000000003"/>
    <x v="1"/>
    <n v="20170331"/>
    <x v="1"/>
    <n v="20170331"/>
    <n v="0"/>
    <s v=""/>
    <n v="0"/>
    <x v="2"/>
    <n v="78"/>
    <n v="0"/>
    <n v="0"/>
    <n v="0"/>
    <n v="0"/>
    <n v="0"/>
    <n v="0"/>
    <n v="0"/>
    <n v="0"/>
    <n v="0"/>
    <n v="3"/>
    <n v="0"/>
    <n v="46428.32"/>
    <n v="0"/>
    <n v="27971.68"/>
    <n v="36050.19"/>
    <n v="0"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58"/>
    <n v="28511306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77"/>
    <n v="0"/>
    <n v="0"/>
    <n v="0"/>
    <n v="0"/>
    <n v="0"/>
    <n v="0"/>
    <n v="0"/>
    <n v="0"/>
    <n v="0"/>
    <n v="3"/>
    <n v="0"/>
    <n v="0"/>
    <n v="0"/>
    <n v="0"/>
    <n v="0"/>
    <n v="0"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22"/>
    <n v="30363980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26"/>
    <n v="30736727"/>
    <s v=""/>
    <n v="0"/>
    <n v="0"/>
    <x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89"/>
    <n v="14454086"/>
    <s v=""/>
    <n v="0"/>
    <n v="0"/>
    <x v="0"/>
    <n v="0"/>
    <n v="0"/>
    <n v="0"/>
    <n v="0"/>
    <n v="0"/>
    <n v="11.12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35"/>
    <n v="30520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24"/>
    <n v="10914415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00"/>
    <n v="26654823"/>
    <s v=""/>
    <n v="0"/>
    <n v="0"/>
    <x v="0"/>
    <n v="0"/>
    <n v="0"/>
    <n v="0"/>
    <n v="0"/>
    <n v="0"/>
    <n v="11.32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60"/>
    <n v="29136508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63"/>
    <n v="5764042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05"/>
    <n v="37387494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72"/>
    <n v="14105798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611"/>
    <n v="35063990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45"/>
    <n v="9946722"/>
    <s v=""/>
    <n v="0"/>
    <n v="0"/>
    <x v="0"/>
    <n v="0"/>
    <n v="0"/>
    <n v="0"/>
    <n v="0"/>
    <n v="0"/>
    <n v="11.1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19"/>
    <n v="9399840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92"/>
    <n v="23921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72"/>
    <n v="38561443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93"/>
    <n v="36507490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51"/>
    <n v="33203621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70"/>
    <n v="980005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14"/>
    <n v="14692298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68"/>
    <n v="33863140"/>
    <s v=""/>
    <n v="0"/>
    <n v="0"/>
    <x v="0"/>
    <n v="0"/>
    <n v="0"/>
    <n v="0"/>
    <n v="0"/>
    <n v="0"/>
    <n v="11.12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72"/>
    <n v="11506546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59"/>
    <n v="35882188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46"/>
    <n v="23325911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40"/>
    <n v="38652394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00"/>
    <n v="40037632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54"/>
    <n v="39892014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89"/>
    <n v="26976110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97"/>
    <n v="12857496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081"/>
    <n v="5582355"/>
    <s v=""/>
    <n v="0"/>
    <n v="0"/>
    <x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1"/>
    <n v="75817349"/>
    <n v="0"/>
    <n v="0"/>
    <n v="0"/>
    <n v="0"/>
    <n v="0"/>
    <n v="0"/>
    <n v="0"/>
    <n v="0"/>
    <n v="0"/>
    <n v="3"/>
    <n v="0"/>
    <n v="0"/>
    <n v="0"/>
    <n v="0"/>
    <n v="0"/>
    <n v="0"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1"/>
    <n v="76374498"/>
    <n v="0"/>
    <n v="0"/>
    <n v="0"/>
    <n v="0"/>
    <n v="0"/>
    <n v="0"/>
    <n v="0"/>
    <n v="0"/>
    <n v="0"/>
    <n v="3"/>
    <n v="0"/>
    <n v="0"/>
    <n v="0"/>
    <n v="0"/>
    <n v="0"/>
    <n v="0"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76581540"/>
    <n v="0"/>
    <n v="0"/>
    <n v="0"/>
    <n v="0"/>
    <n v="0"/>
    <n v="0"/>
    <n v="0"/>
    <n v="0"/>
    <n v="0"/>
    <n v="3"/>
    <n v="0"/>
    <n v="0"/>
    <n v="0"/>
    <n v="0"/>
    <n v="0"/>
    <n v="0"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77"/>
    <n v="0"/>
    <n v="0"/>
    <n v="0"/>
    <n v="0"/>
    <n v="0"/>
    <n v="0"/>
    <n v="0"/>
    <n v="0"/>
    <n v="0"/>
    <n v="3"/>
    <n v="0"/>
    <n v="0"/>
    <n v="0"/>
    <n v="0"/>
    <n v="0"/>
    <n v="0"/>
  </r>
  <r>
    <n v="43003056"/>
    <n v="16890895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08"/>
    <n v="37872534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30"/>
    <n v="24678839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28"/>
    <n v="19698218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04"/>
    <n v="39245560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36"/>
    <n v="9665756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25"/>
    <n v="39381123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26"/>
    <n v="10442685"/>
    <s v=""/>
    <n v="0"/>
    <n v="0"/>
    <x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19"/>
    <n v="32670544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05"/>
    <n v="30972986"/>
    <s v=""/>
    <n v="0"/>
    <n v="0"/>
    <x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78"/>
    <n v="11150562"/>
    <s v=""/>
    <n v="0"/>
    <s v="-"/>
    <x v="0"/>
    <s v="-"/>
    <s v="-"/>
    <s v="-"/>
    <s v="-"/>
    <n v="0"/>
    <n v="11.1"/>
    <n v="0"/>
    <x v="0"/>
    <x v="1"/>
    <n v="0"/>
    <x v="0"/>
    <n v="0"/>
    <x v="0"/>
    <n v="20161230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719"/>
    <n v="24503696"/>
    <s v=""/>
    <n v="0"/>
    <n v="0"/>
    <x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56"/>
    <n v="8486548"/>
    <s v=""/>
    <n v="0"/>
    <n v="0"/>
    <x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37"/>
    <n v="12099212"/>
    <s v=""/>
    <n v="610382.56999999995"/>
    <n v="0"/>
    <x v="0"/>
    <n v="0"/>
    <n v="0"/>
    <n v="0"/>
    <n v="0"/>
    <n v="-355623.56"/>
    <n v="10.73"/>
    <n v="635.81517708333331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71"/>
    <n v="39458503"/>
    <s v=""/>
    <n v="350878.87"/>
    <n v="0"/>
    <x v="0"/>
    <n v="0"/>
    <n v="0"/>
    <n v="0"/>
    <n v="0"/>
    <n v="-245654.92"/>
    <n v="12.17"/>
    <n v="365.49882291666671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964"/>
    <n v="31576774"/>
    <s v=""/>
    <n v="416720.11"/>
    <n v="0"/>
    <x v="0"/>
    <n v="0"/>
    <n v="0"/>
    <n v="0"/>
    <n v="0"/>
    <n v="-291499.76"/>
    <n v="12.17"/>
    <n v="434.08344791666667"/>
    <x v="0"/>
    <x v="1"/>
    <n v="0"/>
    <x v="0"/>
    <n v="0"/>
    <x v="0"/>
    <n v="20170331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8" cacheId="1159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E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numFmtId="164" outline="0" subtotalTop="0" showAll="0" includeNewItemsInFilter="1">
      <items count="3437">
        <item x="0"/>
        <item x="619"/>
        <item m="1" x="3094"/>
        <item x="432"/>
        <item x="415"/>
        <item x="422"/>
        <item x="1053"/>
        <item x="553"/>
        <item x="1179"/>
        <item x="1237"/>
        <item m="1" x="1665"/>
        <item x="685"/>
        <item x="110"/>
        <item x="842"/>
        <item x="1127"/>
        <item x="1249"/>
        <item x="935"/>
        <item x="406"/>
        <item x="33"/>
        <item x="377"/>
        <item x="59"/>
        <item x="1302"/>
        <item m="1" x="1939"/>
        <item x="1247"/>
        <item x="221"/>
        <item x="142"/>
        <item x="184"/>
        <item x="485"/>
        <item m="1" x="3403"/>
        <item x="412"/>
        <item x="1175"/>
        <item x="480"/>
        <item x="1209"/>
        <item x="1128"/>
        <item x="1212"/>
        <item x="1158"/>
        <item x="1124"/>
        <item x="417"/>
        <item x="539"/>
        <item x="663"/>
        <item m="1" x="1741"/>
        <item x="781"/>
        <item x="1276"/>
        <item x="1241"/>
        <item x="1042"/>
        <item x="346"/>
        <item x="1295"/>
        <item x="222"/>
        <item m="1" x="1679"/>
        <item x="1092"/>
        <item x="1020"/>
        <item x="879"/>
        <item m="1" x="1527"/>
        <item x="1159"/>
        <item x="697"/>
        <item x="495"/>
        <item x="1113"/>
        <item x="1190"/>
        <item x="892"/>
        <item x="966"/>
        <item x="1063"/>
        <item x="675"/>
        <item x="860"/>
        <item x="343"/>
        <item m="1" x="2514"/>
        <item x="384"/>
        <item x="1046"/>
        <item x="944"/>
        <item x="105"/>
        <item x="1267"/>
        <item x="1191"/>
        <item x="275"/>
        <item x="1019"/>
        <item x="1216"/>
        <item x="638"/>
        <item x="1225"/>
        <item x="1102"/>
        <item x="526"/>
        <item m="1" x="2874"/>
        <item x="888"/>
        <item x="1261"/>
        <item x="733"/>
        <item x="10"/>
        <item x="500"/>
        <item x="521"/>
        <item x="805"/>
        <item x="378"/>
        <item x="637"/>
        <item x="838"/>
        <item x="1265"/>
        <item x="1227"/>
        <item x="881"/>
        <item x="992"/>
        <item x="1006"/>
        <item x="930"/>
        <item x="1284"/>
        <item x="1061"/>
        <item m="1" x="1518"/>
        <item x="54"/>
        <item x="487"/>
        <item x="1202"/>
        <item x="498"/>
        <item x="1208"/>
        <item x="321"/>
        <item m="1" x="2575"/>
        <item x="630"/>
        <item x="75"/>
        <item x="11"/>
        <item x="302"/>
        <item x="312"/>
        <item x="489"/>
        <item x="1252"/>
        <item x="768"/>
        <item x="21"/>
        <item x="1123"/>
        <item x="62"/>
        <item x="628"/>
        <item x="70"/>
        <item x="409"/>
        <item x="310"/>
        <item x="301"/>
        <item x="408"/>
        <item x="554"/>
        <item x="391"/>
        <item x="1037"/>
        <item x="416"/>
        <item x="414"/>
        <item x="687"/>
        <item x="439"/>
        <item x="968"/>
        <item x="1291"/>
        <item x="106"/>
        <item m="1" x="1922"/>
        <item x="698"/>
        <item x="1250"/>
        <item x="1224"/>
        <item x="570"/>
        <item x="645"/>
        <item x="814"/>
        <item x="565"/>
        <item x="1217"/>
        <item x="403"/>
        <item x="920"/>
        <item x="905"/>
        <item x="1266"/>
        <item x="706"/>
        <item x="1126"/>
        <item x="1021"/>
        <item x="982"/>
        <item x="955"/>
        <item x="1297"/>
        <item x="819"/>
        <item x="47"/>
        <item x="311"/>
        <item x="26"/>
        <item x="381"/>
        <item x="1109"/>
        <item x="1310"/>
        <item x="851"/>
        <item x="567"/>
        <item x="445"/>
        <item x="1010"/>
        <item x="418"/>
        <item x="1012"/>
        <item x="503"/>
        <item x="1117"/>
        <item x="1226"/>
        <item x="546"/>
        <item x="1318"/>
        <item x="1079"/>
        <item x="1300"/>
        <item m="1" x="2230"/>
        <item x="1011"/>
        <item x="1324"/>
        <item x="714"/>
        <item x="1255"/>
        <item x="1301"/>
        <item x="339"/>
        <item x="1221"/>
        <item x="1281"/>
        <item x="759"/>
        <item x="1283"/>
        <item x="258"/>
        <item x="325"/>
        <item x="358"/>
        <item m="1" x="3390"/>
        <item x="362"/>
        <item x="1258"/>
        <item x="50"/>
        <item x="111"/>
        <item x="728"/>
        <item x="226"/>
        <item m="1" x="3311"/>
        <item m="1" x="1330"/>
        <item m="1" x="2034"/>
        <item m="1" x="2073"/>
        <item x="643"/>
        <item x="865"/>
        <item x="1081"/>
        <item m="1" x="3421"/>
        <item m="1" x="2620"/>
        <item m="1" x="3007"/>
        <item m="1" x="2292"/>
        <item m="1" x="1559"/>
        <item x="192"/>
        <item m="1" x="1813"/>
        <item x="522"/>
        <item m="1" x="1573"/>
        <item x="1326"/>
        <item m="1" x="1523"/>
        <item m="1" x="2848"/>
        <item x="576"/>
        <item m="1" x="1479"/>
        <item x="724"/>
        <item x="1031"/>
        <item m="1" x="3322"/>
        <item x="223"/>
        <item x="388"/>
        <item x="856"/>
        <item m="1" x="2923"/>
        <item m="1" x="2353"/>
        <item m="1" x="1647"/>
        <item x="1280"/>
        <item m="1" x="1874"/>
        <item m="1" x="2396"/>
        <item x="143"/>
        <item x="463"/>
        <item m="1" x="3357"/>
        <item m="1" x="1636"/>
        <item m="1" x="1667"/>
        <item m="1" x="2512"/>
        <item m="1" x="2535"/>
        <item x="1143"/>
        <item m="1" x="3087"/>
        <item m="1" x="1629"/>
        <item m="1" x="2314"/>
        <item m="1" x="2659"/>
        <item x="38"/>
        <item x="53"/>
        <item m="1" x="3367"/>
        <item m="1" x="1535"/>
        <item m="1" x="3409"/>
        <item m="1" x="2303"/>
        <item m="1" x="2847"/>
        <item m="1" x="1546"/>
        <item m="1" x="1429"/>
        <item m="1" x="1918"/>
        <item x="212"/>
        <item m="1" x="3024"/>
        <item m="1" x="1331"/>
        <item m="1" x="3272"/>
        <item m="1" x="2593"/>
        <item x="266"/>
        <item m="1" x="2301"/>
        <item m="1" x="1440"/>
        <item m="1" x="2255"/>
        <item m="1" x="3178"/>
        <item m="1" x="3219"/>
        <item m="1" x="2482"/>
        <item m="1" x="1835"/>
        <item m="1" x="3279"/>
        <item m="1" x="3057"/>
        <item x="367"/>
        <item m="1" x="2265"/>
        <item m="1" x="3074"/>
        <item m="1" x="1692"/>
        <item x="479"/>
        <item m="1" x="2048"/>
        <item m="1" x="2982"/>
        <item m="1" x="1947"/>
        <item m="1" x="3261"/>
        <item m="1" x="2259"/>
        <item m="1" x="2101"/>
        <item m="1" x="2370"/>
        <item m="1" x="2279"/>
        <item m="1" x="2285"/>
        <item m="1" x="2122"/>
        <item m="1" x="2315"/>
        <item m="1" x="1705"/>
        <item m="1" x="1888"/>
        <item m="1" x="1515"/>
        <item m="1" x="2626"/>
        <item m="1" x="1376"/>
        <item m="1" x="3306"/>
        <item m="1" x="2534"/>
        <item m="1" x="1490"/>
        <item m="1" x="1790"/>
        <item m="1" x="2141"/>
        <item m="1" x="2777"/>
        <item m="1" x="2984"/>
        <item m="1" x="1586"/>
        <item m="1" x="1588"/>
        <item m="1" x="2647"/>
        <item m="1" x="3273"/>
        <item m="1" x="2614"/>
        <item m="1" x="3427"/>
        <item m="1" x="1433"/>
        <item m="1" x="3013"/>
        <item m="1" x="3112"/>
        <item m="1" x="1462"/>
        <item m="1" x="3232"/>
        <item m="1" x="3236"/>
        <item m="1" x="1778"/>
        <item m="1" x="2617"/>
        <item m="1" x="2908"/>
        <item m="1" x="2571"/>
        <item m="1" x="2636"/>
        <item m="1" x="2247"/>
        <item m="1" x="1962"/>
        <item m="1" x="1773"/>
        <item m="1" x="2784"/>
        <item m="1" x="2244"/>
        <item m="1" x="2224"/>
        <item m="1" x="2038"/>
        <item m="1" x="2114"/>
        <item m="1" x="2610"/>
        <item m="1" x="2980"/>
        <item m="1" x="2899"/>
        <item m="1" x="2100"/>
        <item m="1" x="3237"/>
        <item m="1" x="3132"/>
        <item m="1" x="2172"/>
        <item m="1" x="1564"/>
        <item m="1" x="1407"/>
        <item m="1" x="3210"/>
        <item m="1" x="2782"/>
        <item m="1" x="2812"/>
        <item m="1" x="3312"/>
        <item m="1" x="3109"/>
        <item m="1" x="3323"/>
        <item m="1" x="2955"/>
        <item m="1" x="2240"/>
        <item m="1" x="2712"/>
        <item m="1" x="1829"/>
        <item m="1" x="2468"/>
        <item m="1" x="1666"/>
        <item m="1" x="2934"/>
        <item m="1" x="2676"/>
        <item m="1" x="2859"/>
        <item m="1" x="2717"/>
        <item m="1" x="2321"/>
        <item m="1" x="3411"/>
        <item m="1" x="3077"/>
        <item m="1" x="1708"/>
        <item m="1" x="3305"/>
        <item m="1" x="3389"/>
        <item m="1" x="3368"/>
        <item m="1" x="1657"/>
        <item m="1" x="3146"/>
        <item m="1" x="3420"/>
        <item m="1" x="2764"/>
        <item m="1" x="1805"/>
        <item m="1" x="2832"/>
        <item x="45"/>
        <item m="1" x="2256"/>
        <item m="1" x="1974"/>
        <item m="1" x="3379"/>
        <item m="1" x="2770"/>
        <item m="1" x="3402"/>
        <item m="1" x="2113"/>
        <item m="1" x="1502"/>
        <item m="1" x="2615"/>
        <item m="1" x="1391"/>
        <item m="1" x="2169"/>
        <item m="1" x="2135"/>
        <item m="1" x="3206"/>
        <item m="1" x="3223"/>
        <item m="1" x="2495"/>
        <item m="1" x="1465"/>
        <item m="1" x="2987"/>
        <item m="1" x="1720"/>
        <item m="1" x="3064"/>
        <item m="1" x="2371"/>
        <item m="1" x="3142"/>
        <item m="1" x="2628"/>
        <item m="1" x="2167"/>
        <item m="1" x="3011"/>
        <item m="1" x="3116"/>
        <item m="1" x="1980"/>
        <item m="1" x="1800"/>
        <item m="1" x="2383"/>
        <item m="1" x="2649"/>
        <item m="1" x="1889"/>
        <item m="1" x="2335"/>
        <item m="1" x="3017"/>
        <item m="1" x="2384"/>
        <item m="1" x="2696"/>
        <item m="1" x="1646"/>
        <item m="1" x="2529"/>
        <item m="1" x="2365"/>
        <item m="1" x="1997"/>
        <item m="1" x="2543"/>
        <item m="1" x="2219"/>
        <item m="1" x="2871"/>
        <item m="1" x="1955"/>
        <item m="1" x="1446"/>
        <item m="1" x="1823"/>
        <item m="1" x="1860"/>
        <item m="1" x="1743"/>
        <item m="1" x="1908"/>
        <item m="1" x="2513"/>
        <item m="1" x="2358"/>
        <item m="1" x="1412"/>
        <item m="1" x="1642"/>
        <item m="1" x="2733"/>
        <item m="1" x="1346"/>
        <item m="1" x="3189"/>
        <item m="1" x="2165"/>
        <item m="1" x="3290"/>
        <item m="1" x="1936"/>
        <item m="1" x="1549"/>
        <item m="1" x="1870"/>
        <item m="1" x="2596"/>
        <item m="1" x="2821"/>
        <item m="1" x="2941"/>
        <item m="1" x="3396"/>
        <item m="1" x="1970"/>
        <item x="122"/>
        <item m="1" x="1524"/>
        <item m="1" x="2927"/>
        <item m="1" x="1821"/>
        <item m="1" x="2040"/>
        <item m="1" x="2903"/>
        <item m="1" x="2363"/>
        <item m="1" x="2329"/>
        <item m="1" x="3107"/>
        <item x="131"/>
        <item m="1" x="2895"/>
        <item m="1" x="2131"/>
        <item m="1" x="2271"/>
        <item m="1" x="3310"/>
        <item m="1" x="3045"/>
        <item m="1" x="1898"/>
        <item m="1" x="2402"/>
        <item m="1" x="3240"/>
        <item m="1" x="2918"/>
        <item m="1" x="1677"/>
        <item m="1" x="3012"/>
        <item m="1" x="3158"/>
        <item m="1" x="2948"/>
        <item m="1" x="3435"/>
        <item m="1" x="1749"/>
        <item m="1" x="1408"/>
        <item m="1" x="1957"/>
        <item m="1" x="3426"/>
        <item m="1" x="1877"/>
        <item m="1" x="2422"/>
        <item m="1" x="2499"/>
        <item m="1" x="1660"/>
        <item m="1" x="3309"/>
        <item m="1" x="1759"/>
        <item m="1" x="2658"/>
        <item m="1" x="2461"/>
        <item m="1" x="3230"/>
        <item m="1" x="3068"/>
        <item m="1" x="2503"/>
        <item m="1" x="2080"/>
        <item m="1" x="1893"/>
        <item m="1" x="2677"/>
        <item m="1" x="3082"/>
        <item m="1" x="1719"/>
        <item m="1" x="2185"/>
        <item m="1" x="3115"/>
        <item m="1" x="3354"/>
        <item m="1" x="2762"/>
        <item m="1" x="1360"/>
        <item m="1" x="2339"/>
        <item m="1" x="1364"/>
        <item m="1" x="2210"/>
        <item m="1" x="2106"/>
        <item m="1" x="2605"/>
        <item m="1" x="2163"/>
        <item m="1" x="2643"/>
        <item m="1" x="1757"/>
        <item m="1" x="2670"/>
        <item m="1" x="1700"/>
        <item m="1" x="3295"/>
        <item m="1" x="2993"/>
        <item m="1" x="3430"/>
        <item m="1" x="1655"/>
        <item m="1" x="2039"/>
        <item m="1" x="3334"/>
        <item m="1" x="1650"/>
        <item m="1" x="2664"/>
        <item m="1" x="1335"/>
        <item m="1" x="2814"/>
        <item m="1" x="1670"/>
        <item m="1" x="1832"/>
        <item m="1" x="1395"/>
        <item m="1" x="2915"/>
        <item m="1" x="1425"/>
        <item m="1" x="2196"/>
        <item m="1" x="2276"/>
        <item m="1" x="1609"/>
        <item m="1" x="2272"/>
        <item m="1" x="2344"/>
        <item m="1" x="1751"/>
        <item m="1" x="2374"/>
        <item m="1" x="3333"/>
        <item m="1" x="3168"/>
        <item m="1" x="3065"/>
        <item m="1" x="2964"/>
        <item m="1" x="3156"/>
        <item m="1" x="1953"/>
        <item m="1" x="2361"/>
        <item m="1" x="3008"/>
        <item m="1" x="2290"/>
        <item m="1" x="3397"/>
        <item m="1" x="1713"/>
        <item m="1" x="2112"/>
        <item m="1" x="2846"/>
        <item m="1" x="2829"/>
        <item m="1" x="1384"/>
        <item m="1" x="2876"/>
        <item m="1" x="2235"/>
        <item m="1" x="1450"/>
        <item m="1" x="3018"/>
        <item m="1" x="1583"/>
        <item m="1" x="2097"/>
        <item m="1" x="2700"/>
        <item m="1" x="2607"/>
        <item m="1" x="1925"/>
        <item m="1" x="1920"/>
        <item m="1" x="3370"/>
        <item m="1" x="3118"/>
        <item m="1" x="2706"/>
        <item m="1" x="2540"/>
        <item m="1" x="1624"/>
        <item m="1" x="3245"/>
        <item m="1" x="1562"/>
        <item m="1" x="2441"/>
        <item m="1" x="2282"/>
        <item m="1" x="2612"/>
        <item m="1" x="2243"/>
        <item m="1" x="2401"/>
        <item m="1" x="1644"/>
        <item m="1" x="1799"/>
        <item m="1" x="1968"/>
        <item m="1" x="3204"/>
        <item m="1" x="2305"/>
        <item m="1" x="2264"/>
        <item m="1" x="2399"/>
        <item m="1" x="2976"/>
        <item m="1" x="2051"/>
        <item m="1" x="3000"/>
        <item m="1" x="3265"/>
        <item m="1" x="3047"/>
        <item m="1" x="2197"/>
        <item m="1" x="2907"/>
        <item m="1" x="3091"/>
        <item m="1" x="2949"/>
        <item m="1" x="2562"/>
        <item m="1" x="2788"/>
        <item m="1" x="1738"/>
        <item m="1" x="3263"/>
        <item m="1" x="1792"/>
        <item m="1" x="1907"/>
        <item m="1" x="1350"/>
        <item m="1" x="3339"/>
        <item m="1" x="2695"/>
        <item m="1" x="1537"/>
        <item m="1" x="2174"/>
        <item m="1" x="2639"/>
        <item m="1" x="2338"/>
        <item m="1" x="3031"/>
        <item m="1" x="3221"/>
        <item m="1" x="2879"/>
        <item m="1" x="1362"/>
        <item m="1" x="1526"/>
        <item m="1" x="1804"/>
        <item m="1" x="2548"/>
        <item m="1" x="1963"/>
        <item m="1" x="2898"/>
        <item m="1" x="1357"/>
        <item m="1" x="2439"/>
        <item x="304"/>
        <item m="1" x="1351"/>
        <item m="1" x="2704"/>
        <item m="1" x="3293"/>
        <item m="1" x="2317"/>
        <item m="1" x="2900"/>
        <item m="1" x="2283"/>
        <item m="1" x="1329"/>
        <item m="1" x="2698"/>
        <item m="1" x="1654"/>
        <item m="1" x="3308"/>
        <item m="1" x="1339"/>
        <item m="1" x="1427"/>
        <item m="1" x="1855"/>
        <item m="1" x="3052"/>
        <item m="1" x="2332"/>
        <item m="1" x="2221"/>
        <item m="1" x="3410"/>
        <item m="1" x="2004"/>
        <item m="1" x="2094"/>
        <item m="1" x="2015"/>
        <item m="1" x="2679"/>
        <item m="1" x="1682"/>
        <item m="1" x="1897"/>
        <item m="1" x="1919"/>
        <item m="1" x="1592"/>
        <item m="1" x="2688"/>
        <item m="1" x="2126"/>
        <item m="1" x="2892"/>
        <item m="1" x="2347"/>
        <item m="1" x="2515"/>
        <item m="1" x="1615"/>
        <item m="1" x="2932"/>
        <item m="1" x="3203"/>
        <item m="1" x="2118"/>
        <item m="1" x="3122"/>
        <item m="1" x="2322"/>
        <item m="1" x="2682"/>
        <item m="1" x="2376"/>
        <item m="1" x="2656"/>
        <item m="1" x="2869"/>
        <item m="1" x="1975"/>
        <item m="1" x="1388"/>
        <item m="1" x="2653"/>
        <item m="1" x="2164"/>
        <item m="1" x="3326"/>
        <item m="1" x="2816"/>
        <item m="1" x="1878"/>
        <item m="1" x="2459"/>
        <item m="1" x="2417"/>
        <item m="1" x="1669"/>
        <item m="1" x="1725"/>
        <item m="1" x="1753"/>
        <item m="1" x="1525"/>
        <item m="1" x="2811"/>
        <item m="1" x="2377"/>
        <item m="1" x="2453"/>
        <item m="1" x="2223"/>
        <item m="1" x="2968"/>
        <item m="1" x="2697"/>
        <item x="380"/>
        <item m="1" x="1513"/>
        <item m="1" x="2160"/>
        <item m="1" x="3393"/>
        <item m="1" x="1541"/>
        <item m="1" x="2608"/>
        <item m="1" x="1603"/>
        <item m="1" x="3259"/>
        <item m="1" x="2413"/>
        <item m="1" x="1399"/>
        <item m="1" x="2627"/>
        <item m="1" x="1931"/>
        <item m="1" x="2213"/>
        <item m="1" x="3371"/>
        <item m="1" x="2822"/>
        <item m="1" x="3020"/>
        <item m="1" x="1377"/>
        <item m="1" x="2939"/>
        <item m="1" x="1794"/>
        <item m="1" x="1424"/>
        <item m="1" x="3428"/>
        <item m="1" x="2901"/>
        <item m="1" x="3155"/>
        <item m="1" x="2485"/>
        <item m="1" x="1571"/>
        <item m="1" x="2189"/>
        <item m="1" x="2250"/>
        <item m="1" x="2078"/>
        <item m="1" x="3364"/>
        <item m="1" x="2586"/>
        <item m="1" x="2139"/>
        <item m="1" x="3041"/>
        <item m="1" x="1928"/>
        <item m="1" x="2204"/>
        <item m="1" x="2090"/>
        <item m="1" x="3025"/>
        <item m="1" x="3316"/>
        <item m="1" x="2341"/>
        <item m="1" x="3120"/>
        <item m="1" x="1716"/>
        <item m="1" x="2541"/>
        <item m="1" x="2177"/>
        <item m="1" x="2107"/>
        <item m="1" x="2144"/>
        <item m="1" x="2954"/>
        <item m="1" x="2033"/>
        <item m="1" x="1532"/>
        <item m="1" x="2438"/>
        <item m="1" x="1557"/>
        <item m="1" x="2799"/>
        <item m="1" x="1382"/>
        <item m="1" x="2128"/>
        <item m="1" x="2683"/>
        <item m="1" x="2245"/>
        <item m="1" x="3247"/>
        <item m="1" x="2105"/>
        <item x="454"/>
        <item m="1" x="1984"/>
        <item m="1" x="1993"/>
        <item m="1" x="2510"/>
        <item m="1" x="1507"/>
        <item m="1" x="1534"/>
        <item m="1" x="3348"/>
        <item m="1" x="1464"/>
        <item m="1" x="1530"/>
        <item m="1" x="2530"/>
        <item m="1" x="2937"/>
        <item m="1" x="2693"/>
        <item m="1" x="1493"/>
        <item m="1" x="2774"/>
        <item m="1" x="1461"/>
        <item m="1" x="2212"/>
        <item m="1" x="1775"/>
        <item m="1" x="3088"/>
        <item m="1" x="3197"/>
        <item m="1" x="1815"/>
        <item m="1" x="2257"/>
        <item m="1" x="2136"/>
        <item m="1" x="2007"/>
        <item m="1" x="3385"/>
        <item m="1" x="1881"/>
        <item m="1" x="2756"/>
        <item m="1" x="1375"/>
        <item m="1" x="2362"/>
        <item m="1" x="2442"/>
        <item m="1" x="3386"/>
        <item m="1" x="3285"/>
        <item m="1" x="1608"/>
        <item m="1" x="2324"/>
        <item m="1" x="1468"/>
        <item m="1" x="3215"/>
        <item m="1" x="3096"/>
        <item m="1" x="2327"/>
        <item m="1" x="1447"/>
        <item m="1" x="2566"/>
        <item m="1" x="2691"/>
        <item m="1" x="3054"/>
        <item m="1" x="1810"/>
        <item m="1" x="2151"/>
        <item m="1" x="2150"/>
        <item m="1" x="2637"/>
        <item m="1" x="2725"/>
        <item m="1" x="1706"/>
        <item m="1" x="1579"/>
        <item m="1" x="2838"/>
        <item m="1" x="2928"/>
        <item m="1" x="2124"/>
        <item m="1" x="3073"/>
        <item m="1" x="2771"/>
        <item m="1" x="2786"/>
        <item m="1" x="2492"/>
        <item m="1" x="3248"/>
        <item m="1" x="3229"/>
        <item m="1" x="2867"/>
        <item m="1" x="2013"/>
        <item m="1" x="1418"/>
        <item m="1" x="2597"/>
        <item m="1" x="2359"/>
        <item m="1" x="1943"/>
        <item m="1" x="1510"/>
        <item m="1" x="1448"/>
        <item m="1" x="1871"/>
        <item m="1" x="1482"/>
        <item m="1" x="2424"/>
        <item m="1" x="2089"/>
        <item m="1" x="2991"/>
        <item m="1" x="2428"/>
        <item m="1" x="1417"/>
        <item m="1" x="2262"/>
        <item m="1" x="3400"/>
        <item m="1" x="1627"/>
        <item m="1" x="1723"/>
        <item m="1" x="1808"/>
        <item m="1" x="1619"/>
        <item m="1" x="1737"/>
        <item m="1" x="2508"/>
        <item m="1" x="2056"/>
        <item m="1" x="2431"/>
        <item m="1" x="2421"/>
        <item m="1" x="2354"/>
        <item m="1" x="1355"/>
        <item m="1" x="2839"/>
        <item m="1" x="2703"/>
        <item m="1" x="2127"/>
        <item m="1" x="1663"/>
        <item m="1" x="3341"/>
        <item m="1" x="1739"/>
        <item m="1" x="2564"/>
        <item m="1" x="1941"/>
        <item m="1" x="2368"/>
        <item m="1" x="2992"/>
        <item m="1" x="3084"/>
        <item m="1" x="3346"/>
        <item m="1" x="2108"/>
        <item m="1" x="2881"/>
        <item m="1" x="2194"/>
        <item m="1" x="1550"/>
        <item m="1" x="2507"/>
        <item m="1" x="3005"/>
        <item m="1" x="2225"/>
        <item m="1" x="2471"/>
        <item m="1" x="1740"/>
        <item m="1" x="3381"/>
        <item m="1" x="2527"/>
        <item m="1" x="2885"/>
        <item m="1" x="2020"/>
        <item m="1" x="1996"/>
        <item m="1" x="1850"/>
        <item m="1" x="1747"/>
        <item m="1" x="3314"/>
        <item m="1" x="2759"/>
        <item m="1" x="3093"/>
        <item m="1" x="1890"/>
        <item m="1" x="2711"/>
        <item m="1" x="2418"/>
        <item m="1" x="2229"/>
        <item m="1" x="1831"/>
        <item m="1" x="1542"/>
        <item m="1" x="3209"/>
        <item m="1" x="2509"/>
        <item m="1" x="3373"/>
        <item m="1" x="2897"/>
        <item m="1" x="2215"/>
        <item m="1" x="3361"/>
        <item m="1" x="1862"/>
        <item m="1" x="3244"/>
        <item m="1" x="1819"/>
        <item m="1" x="2457"/>
        <item m="1" x="1419"/>
        <item m="1" x="3299"/>
        <item m="1" x="3408"/>
        <item m="1" x="1721"/>
        <item m="1" x="2560"/>
        <item m="1" x="1933"/>
        <item m="1" x="2765"/>
        <item m="1" x="1932"/>
        <item m="1" x="2393"/>
        <item m="1" x="2882"/>
        <item m="1" x="3324"/>
        <item m="1" x="1825"/>
        <item m="1" x="1605"/>
        <item m="1" x="2740"/>
        <item m="1" x="3344"/>
        <item m="1" x="1404"/>
        <item m="1" x="2440"/>
        <item m="1" x="1332"/>
        <item m="1" x="2862"/>
        <item m="1" x="2752"/>
        <item m="1" x="2116"/>
        <item m="1" x="1367"/>
        <item m="1" x="3027"/>
        <item m="1" x="2026"/>
        <item m="1" x="2072"/>
        <item m="1" x="3414"/>
        <item m="1" x="1639"/>
        <item m="1" x="3022"/>
        <item m="1" x="2890"/>
        <item m="1" x="2967"/>
        <item m="1" x="2300"/>
        <item m="1" x="2849"/>
        <item m="1" x="3419"/>
        <item m="1" x="1385"/>
        <item m="1" x="1942"/>
        <item m="1" x="2802"/>
        <item m="1" x="2880"/>
        <item m="1" x="1491"/>
        <item m="1" x="1834"/>
        <item m="1" x="3433"/>
        <item m="1" x="2269"/>
        <item x="679"/>
        <item m="1" x="3125"/>
        <item m="1" x="2701"/>
        <item m="1" x="2830"/>
        <item m="1" x="1452"/>
        <item m="1" x="1547"/>
        <item m="1" x="2400"/>
        <item m="1" x="2702"/>
        <item m="1" x="2111"/>
        <item m="1" x="3062"/>
        <item m="1" x="2613"/>
        <item m="1" x="1543"/>
        <item m="1" x="2590"/>
        <item m="1" x="1887"/>
        <item m="1" x="3141"/>
        <item m="1" x="3163"/>
        <item m="1" x="2083"/>
        <item m="1" x="1496"/>
        <item m="1" x="3170"/>
        <item m="1" x="2684"/>
        <item m="1" x="2017"/>
        <item m="1" x="2134"/>
        <item m="1" x="3288"/>
        <item m="1" x="1587"/>
        <item m="1" x="2179"/>
        <item m="1" x="3211"/>
        <item m="1" x="2277"/>
        <item m="1" x="3165"/>
        <item m="1" x="2470"/>
        <item m="1" x="1415"/>
        <item m="1" x="2966"/>
        <item m="1" x="3380"/>
        <item m="1" x="1762"/>
        <item m="1" x="1338"/>
        <item m="1" x="3114"/>
        <item m="1" x="1457"/>
        <item m="1" x="2728"/>
        <item m="1" x="2576"/>
        <item m="1" x="2780"/>
        <item m="1" x="2734"/>
        <item m="1" x="1883"/>
        <item m="1" x="2985"/>
        <item m="1" x="2957"/>
        <item m="1" x="2674"/>
        <item m="1" x="1914"/>
        <item m="1" x="2536"/>
        <item m="1" x="3217"/>
        <item m="1" x="2668"/>
        <item m="1" x="1521"/>
        <item m="1" x="1986"/>
        <item m="1" x="1733"/>
        <item m="1" x="2382"/>
        <item m="1" x="1961"/>
        <item m="1" x="2389"/>
        <item m="1" x="1406"/>
        <item m="1" x="1664"/>
        <item m="1" x="2308"/>
        <item m="1" x="1902"/>
        <item m="1" x="3071"/>
        <item m="1" x="2182"/>
        <item m="1" x="2115"/>
        <item m="1" x="2157"/>
        <item m="1" x="3198"/>
        <item m="1" x="2622"/>
        <item m="1" x="2745"/>
        <item m="1" x="1520"/>
        <item m="1" x="2333"/>
        <item m="1" x="1421"/>
        <item m="1" x="2678"/>
        <item m="1" x="1863"/>
        <item m="1" x="2074"/>
        <item m="1" x="2910"/>
        <item m="1" x="1368"/>
        <item m="1" x="3137"/>
        <item m="1" x="1334"/>
        <item m="1" x="1784"/>
        <item m="1" x="3356"/>
        <item m="1" x="1786"/>
        <item m="1" x="3021"/>
        <item m="1" x="1742"/>
        <item m="1" x="1699"/>
        <item m="1" x="2852"/>
        <item m="1" x="2168"/>
        <item m="1" x="2252"/>
        <item m="1" x="3233"/>
        <item m="1" x="1506"/>
        <item m="1" x="2469"/>
        <item m="1" x="1581"/>
        <item m="1" x="1472"/>
        <item m="1" x="3345"/>
        <item m="1" x="3358"/>
        <item m="1" x="1795"/>
        <item m="1" x="2297"/>
        <item m="1" x="2806"/>
        <item m="1" x="2600"/>
        <item m="1" x="1820"/>
        <item m="1" x="2855"/>
        <item m="1" x="2132"/>
        <item m="1" x="2016"/>
        <item m="1" x="1599"/>
        <item m="1" x="2326"/>
        <item m="1" x="3111"/>
        <item m="1" x="3179"/>
        <item m="1" x="1842"/>
        <item m="1" x="1409"/>
        <item m="1" x="2087"/>
        <item m="1" x="1777"/>
        <item m="1" x="2161"/>
        <item m="1" x="1497"/>
        <item m="1" x="2356"/>
        <item m="1" x="2866"/>
        <item m="1" x="1913"/>
        <item m="1" x="2216"/>
        <item m="1" x="1884"/>
        <item m="1" x="1680"/>
        <item m="1" x="2501"/>
        <item m="1" x="3407"/>
        <item m="1" x="2146"/>
        <item m="1" x="2042"/>
        <item m="1" x="3015"/>
        <item m="1" x="3228"/>
        <item m="1" x="1673"/>
        <item m="1" x="1480"/>
        <item m="1" x="1361"/>
        <item m="1" x="2104"/>
        <item m="1" x="3300"/>
        <item m="1" x="3059"/>
        <item m="1" x="2666"/>
        <item m="1" x="1697"/>
        <item m="1" x="2348"/>
        <item m="1" x="1768"/>
        <item m="1" x="2768"/>
        <item m="1" x="3061"/>
        <item m="1" x="2742"/>
        <item m="1" x="2945"/>
        <item m="1" x="1635"/>
        <item m="1" x="3399"/>
        <item m="1" x="1807"/>
        <item m="1" x="1950"/>
        <item m="1" x="2681"/>
        <item m="1" x="2475"/>
        <item m="1" x="1869"/>
        <item m="1" x="1909"/>
        <item m="1" x="1761"/>
        <item x="1044"/>
        <item m="1" x="2801"/>
        <item m="1" x="2714"/>
        <item m="1" x="3266"/>
        <item m="1" x="3067"/>
        <item m="1" x="2398"/>
        <item m="1" x="1438"/>
        <item m="1" x="2473"/>
        <item m="1" x="1469"/>
        <item m="1" x="2443"/>
        <item m="1" x="2286"/>
        <item m="1" x="1840"/>
        <item m="1" x="2355"/>
        <item m="1" x="2077"/>
        <item m="1" x="3160"/>
        <item m="1" x="1818"/>
        <item m="1" x="1353"/>
        <item m="1" x="1481"/>
        <item m="1" x="1763"/>
        <item m="1" x="1422"/>
        <item m="1" x="3241"/>
        <item m="1" x="3053"/>
        <item m="1" x="2058"/>
        <item m="1" x="1951"/>
        <item m="1" x="2366"/>
        <item m="1" x="1594"/>
        <item m="1" x="3086"/>
        <item m="1" x="2121"/>
        <item m="1" x="1569"/>
        <item m="1" x="2950"/>
        <item m="1" x="1649"/>
        <item m="1" x="2294"/>
        <item m="1" x="2021"/>
        <item m="1" x="1344"/>
        <item m="1" x="3145"/>
        <item m="1" x="2526"/>
        <item m="1" x="2410"/>
        <item m="1" x="2200"/>
        <item m="1" x="3347"/>
        <item m="1" x="2184"/>
        <item m="1" x="2502"/>
        <item m="1" x="1727"/>
        <item m="1" x="2149"/>
        <item m="1" x="2720"/>
        <item m="1" x="1701"/>
        <item m="1" x="1610"/>
        <item m="1" x="1363"/>
        <item m="1" x="3161"/>
        <item m="1" x="1782"/>
        <item m="1" x="2798"/>
        <item m="1" x="3200"/>
        <item m="1" x="2464"/>
        <item m="1" x="2152"/>
        <item m="1" x="1971"/>
        <item m="1" x="1675"/>
        <item m="1" x="2455"/>
        <item m="1" x="2155"/>
        <item x="921"/>
        <item m="1" x="3325"/>
        <item m="1" x="2409"/>
        <item m="1" x="1393"/>
        <item m="1" x="2820"/>
        <item m="1" x="3042"/>
        <item m="1" x="2940"/>
        <item m="1" x="1618"/>
        <item m="1" x="1475"/>
        <item m="1" x="1365"/>
        <item m="1" x="1359"/>
        <item m="1" x="2448"/>
        <item m="1" x="2772"/>
        <item m="1" x="3264"/>
        <item m="1" x="2808"/>
        <item m="1" x="1755"/>
        <item m="1" x="2009"/>
        <item m="1" x="3079"/>
        <item m="1" x="2319"/>
        <item m="1" x="2922"/>
        <item m="1" x="2092"/>
        <item m="1" x="3340"/>
        <item m="1" x="2726"/>
        <item m="1" x="1895"/>
        <item m="1" x="2263"/>
        <item m="1" x="1410"/>
        <item m="1" x="2452"/>
        <item m="1" x="2420"/>
        <item m="1" x="2887"/>
        <item m="1" x="2183"/>
        <item m="1" x="2236"/>
        <item m="1" x="2763"/>
        <item x="959"/>
        <item m="1" x="2343"/>
        <item m="1" x="1643"/>
        <item m="1" x="2708"/>
        <item m="1" x="2064"/>
        <item m="1" x="2369"/>
        <item m="1" x="3184"/>
        <item m="1" x="2557"/>
        <item m="1" x="3222"/>
        <item m="1" x="2518"/>
        <item m="1" x="3006"/>
        <item m="1" x="2555"/>
        <item m="1" x="2207"/>
        <item m="1" x="3101"/>
        <item m="1" x="2858"/>
        <item m="1" x="2133"/>
        <item m="1" x="1470"/>
        <item m="1" x="2397"/>
        <item m="1" x="2823"/>
        <item m="1" x="1626"/>
        <item m="1" x="3254"/>
        <item m="1" x="2694"/>
        <item m="1" x="1783"/>
        <item m="1" x="2870"/>
        <item m="1" x="2718"/>
        <item m="1" x="1628"/>
        <item m="1" x="3246"/>
        <item m="1" x="2188"/>
        <item m="1" x="2434"/>
        <item m="1" x="2751"/>
        <item m="1" x="3201"/>
        <item m="1" x="2425"/>
        <item m="1" x="1704"/>
        <item m="1" x="1620"/>
        <item m="1" x="1873"/>
        <item m="1" x="1709"/>
        <item m="1" x="2719"/>
        <item m="1" x="3139"/>
        <item m="1" x="2587"/>
        <item m="1" x="3127"/>
        <item m="1" x="3284"/>
        <item m="1" x="1630"/>
        <item m="1" x="2654"/>
        <item m="1" x="2581"/>
        <item m="1" x="3108"/>
        <item m="1" x="3051"/>
        <item m="1" x="1729"/>
        <item m="1" x="2386"/>
        <item m="1" x="1539"/>
        <item m="1" x="2766"/>
        <item m="1" x="2635"/>
        <item m="1" x="2460"/>
        <item m="1" x="1752"/>
        <item m="1" x="1514"/>
        <item m="1" x="2436"/>
        <item m="1" x="1414"/>
        <item m="1" x="1885"/>
        <item m="1" x="2623"/>
        <item m="1" x="3078"/>
        <item m="1" x="2916"/>
        <item m="1" x="2644"/>
        <item m="1" x="3369"/>
        <item m="1" x="1638"/>
        <item m="1" x="1995"/>
        <item m="1" x="1730"/>
        <item m="1" x="1924"/>
        <item m="1" x="3332"/>
        <item m="1" x="3431"/>
        <item m="1" x="1580"/>
        <item m="1" x="1403"/>
        <item m="1" x="1536"/>
        <item m="1" x="1987"/>
        <item m="1" x="2053"/>
        <item m="1" x="2894"/>
        <item m="1" x="3292"/>
        <item m="1" x="3193"/>
        <item m="1" x="2117"/>
        <item m="1" x="1948"/>
        <item m="1" x="1694"/>
        <item m="1" x="1652"/>
        <item m="1" x="2302"/>
        <item m="1" x="1477"/>
        <item m="1" x="2667"/>
        <item m="1" x="2145"/>
        <item m="1" x="2783"/>
        <item m="1" x="3049"/>
        <item m="1" x="2952"/>
        <item m="1" x="1691"/>
        <item m="1" x="1779"/>
        <item m="1" x="1509"/>
        <item x="1084"/>
        <item m="1" x="1612"/>
        <item m="1" x="1578"/>
        <item m="1" x="3140"/>
        <item m="1" x="1553"/>
        <item m="1" x="2404"/>
        <item m="1" x="3019"/>
        <item m="1" x="1522"/>
        <item m="1" x="2025"/>
        <item m="1" x="3225"/>
        <item m="1" x="2029"/>
        <item m="1" x="1827"/>
        <item m="1" x="3090"/>
        <item m="1" x="2690"/>
        <item m="1" x="1746"/>
        <item m="1" x="2218"/>
        <item m="1" x="2408"/>
        <item m="1" x="2924"/>
        <item m="1" x="3181"/>
        <item m="1" x="2490"/>
        <item m="1" x="2310"/>
        <item m="1" x="2166"/>
        <item m="1" x="3352"/>
        <item m="1" x="2504"/>
        <item m="1" x="1882"/>
        <item m="1" x="2208"/>
        <item m="1" x="3196"/>
        <item m="1" x="1851"/>
        <item m="1" x="2715"/>
        <item m="1" x="2815"/>
        <item m="1" x="3048"/>
        <item m="1" x="2023"/>
        <item m="1" x="2803"/>
        <item m="1" x="2427"/>
        <item m="1" x="3199"/>
        <item m="1" x="2195"/>
        <item m="1" x="1828"/>
        <item m="1" x="3317"/>
        <item m="1" x="2014"/>
        <item m="1" x="2603"/>
        <item m="1" x="2125"/>
        <item m="1" x="2012"/>
        <item m="1" x="1441"/>
        <item m="1" x="2652"/>
        <item m="1" x="3058"/>
        <item m="1" x="2619"/>
        <item m="1" x="2732"/>
        <item m="1" x="2789"/>
        <item m="1" x="2609"/>
        <item m="1" x="2579"/>
        <item m="1" x="1717"/>
        <item m="1" x="3343"/>
        <item m="1" x="2140"/>
        <item m="1" x="2532"/>
        <item m="1" x="3162"/>
        <item m="1" x="3038"/>
        <item m="1" x="1512"/>
        <item m="1" x="2665"/>
        <item m="1" x="3372"/>
        <item m="1" x="2472"/>
        <item m="1" x="2070"/>
        <item m="1" x="2129"/>
        <item m="1" x="2036"/>
        <item m="1" x="3169"/>
        <item m="1" x="2893"/>
        <item m="1" x="2738"/>
        <item m="1" x="2444"/>
        <item m="1" x="1485"/>
        <item m="1" x="2360"/>
        <item m="1" x="2824"/>
        <item m="1" x="2757"/>
        <item m="1" x="2313"/>
        <item m="1" x="2019"/>
        <item m="1" x="2533"/>
        <item m="1" x="2572"/>
        <item m="1" x="3102"/>
        <item m="1" x="1348"/>
        <item m="1" x="2349"/>
        <item m="1" x="3394"/>
        <item m="1" x="3363"/>
        <item m="1" x="3423"/>
        <item m="1" x="1973"/>
        <item m="1" x="1473"/>
        <item m="1" x="2549"/>
        <item m="1" x="2673"/>
        <item m="1" x="3089"/>
        <item m="1" x="2178"/>
        <item m="1" x="2988"/>
        <item m="1" x="2159"/>
        <item m="1" x="3359"/>
        <item m="1" x="3269"/>
        <item m="1" x="2819"/>
        <item m="1" x="1846"/>
        <item m="1" x="3365"/>
        <item m="1" x="2175"/>
        <item m="1" x="1944"/>
        <item m="1" x="2454"/>
        <item m="1" x="3404"/>
        <item m="1" x="2929"/>
        <item m="1" x="2148"/>
        <item m="1" x="2046"/>
        <item m="1" x="2699"/>
        <item m="1" x="2853"/>
        <item m="1" x="1722"/>
        <item m="1" x="2474"/>
        <item m="1" x="1379"/>
        <item m="1" x="1434"/>
        <item m="1" x="1622"/>
        <item m="1" x="1685"/>
        <item m="1" x="2959"/>
        <item m="1" x="2559"/>
        <item m="1" x="2045"/>
        <item m="1" x="1398"/>
        <item m="1" x="3001"/>
        <item m="1" x="3099"/>
        <item m="1" x="2351"/>
        <item m="1" x="2239"/>
        <item m="1" x="1340"/>
        <item m="1" x="2153"/>
        <item m="1" x="3268"/>
        <item m="1" x="2346"/>
        <item m="1" x="3392"/>
        <item m="1" x="2736"/>
        <item m="1" x="3075"/>
        <item m="1" x="2913"/>
        <item m="1" x="2435"/>
        <item m="1" x="1401"/>
        <item m="1" x="2790"/>
        <item m="1" x="1413"/>
        <item m="1" x="1439"/>
        <item m="1" x="3194"/>
        <item m="1" x="1927"/>
        <item m="1" x="2537"/>
        <item m="1" x="1876"/>
        <item m="1" x="1702"/>
        <item m="1" x="2067"/>
        <item m="1" x="1596"/>
        <item m="1" x="2147"/>
        <item m="1" x="1449"/>
        <item m="1" x="1556"/>
        <item m="1" x="1899"/>
        <item m="1" x="1600"/>
        <item m="1" x="2035"/>
        <item m="1" x="3037"/>
        <item m="1" x="3350"/>
        <item m="1" x="2248"/>
        <item m="1" x="2836"/>
        <item m="1" x="2041"/>
        <item m="1" x="2686"/>
        <item m="1" x="1552"/>
        <item m="1" x="3249"/>
        <item m="1" x="2942"/>
        <item m="1" x="3009"/>
        <item m="1" x="1744"/>
        <item m="1" x="1611"/>
        <item m="1" x="2835"/>
        <item m="1" x="3406"/>
        <item m="1" x="1467"/>
        <item m="1" x="1822"/>
        <item x="1303"/>
        <item m="1" x="2629"/>
        <item m="1" x="1923"/>
        <item m="1" x="1623"/>
        <item m="1" x="2171"/>
        <item m="1" x="2237"/>
        <item m="1" x="2266"/>
        <item m="1" x="2088"/>
        <item m="1" x="2340"/>
        <item m="1" x="3304"/>
        <item m="1" x="3003"/>
        <item m="1" x="1617"/>
        <item m="1" x="3188"/>
        <item m="1" x="3043"/>
        <item m="1" x="1849"/>
        <item m="1" x="2844"/>
        <item m="1" x="2944"/>
        <item m="1" x="2868"/>
        <item m="1" x="1378"/>
        <item m="1" x="1811"/>
        <item m="1" x="2202"/>
        <item m="1" x="1817"/>
        <item m="1" x="1597"/>
        <item m="1" x="2320"/>
        <item m="1" x="2951"/>
        <item x="7"/>
        <item x="8"/>
        <item m="1" x="3377"/>
        <item m="1" x="2599"/>
        <item m="1" x="2787"/>
        <item m="1" x="2318"/>
        <item m="1" x="2193"/>
        <item m="1" x="3085"/>
        <item m="1" x="2577"/>
        <item x="18"/>
        <item m="1" x="1937"/>
        <item m="1" x="1645"/>
        <item m="1" x="2552"/>
        <item m="1" x="2834"/>
        <item x="25"/>
        <item m="1" x="1637"/>
        <item m="1" x="2589"/>
        <item m="1" x="1868"/>
        <item m="1" x="3103"/>
        <item m="1" x="1994"/>
        <item m="1" x="3150"/>
        <item m="1" x="1983"/>
        <item m="1" x="3180"/>
        <item m="1" x="2487"/>
        <item m="1" x="3050"/>
        <item m="1" x="2909"/>
        <item m="1" x="2864"/>
        <item m="1" x="2047"/>
        <item m="1" x="2675"/>
        <item m="1" x="1930"/>
        <item m="1" x="2191"/>
        <item m="1" x="1372"/>
        <item m="1" x="1767"/>
        <item m="1" x="1333"/>
        <item m="1" x="2840"/>
        <item m="1" x="2773"/>
        <item m="1" x="3208"/>
        <item m="1" x="2631"/>
        <item m="1" x="2380"/>
        <item m="1" x="2713"/>
        <item m="1" x="2496"/>
        <item m="1" x="1387"/>
        <item m="1" x="3395"/>
        <item m="1" x="1839"/>
        <item m="1" x="2493"/>
        <item m="1" x="3281"/>
        <item m="1" x="1430"/>
        <item m="1" x="1696"/>
        <item m="1" x="2833"/>
        <item m="1" x="2201"/>
        <item m="1" x="1545"/>
        <item m="1" x="2989"/>
        <item m="1" x="1508"/>
        <item m="1" x="1653"/>
        <item m="1" x="1982"/>
        <item m="1" x="3164"/>
        <item m="1" x="3030"/>
        <item m="1" x="1676"/>
        <item m="1" x="2253"/>
        <item m="1" x="1764"/>
        <item m="1" x="2011"/>
        <item m="1" x="1392"/>
        <item m="1" x="2817"/>
        <item m="1" x="1765"/>
        <item m="1" x="2747"/>
        <item m="1" x="2233"/>
        <item m="1" x="3138"/>
        <item m="1" x="3023"/>
        <item m="1" x="1444"/>
        <item m="1" x="2242"/>
        <item m="1" x="2911"/>
        <item m="1" x="2998"/>
        <item m="1" x="2000"/>
        <item m="1" x="3072"/>
        <item m="1" x="3267"/>
        <item m="1" x="2489"/>
        <item m="1" x="1972"/>
        <item m="1" x="1886"/>
        <item m="1" x="2632"/>
        <item m="1" x="1929"/>
        <item m="1" x="3227"/>
        <item m="1" x="2138"/>
        <item m="1" x="3033"/>
        <item x="115"/>
        <item m="1" x="2209"/>
        <item x="118"/>
        <item m="1" x="3296"/>
        <item m="1" x="2956"/>
        <item m="1" x="2731"/>
        <item m="1" x="1370"/>
        <item m="1" x="2729"/>
        <item m="1" x="2484"/>
        <item x="128"/>
        <item m="1" x="1474"/>
        <item m="1" x="2741"/>
        <item m="1" x="3321"/>
        <item m="1" x="1349"/>
        <item m="1" x="1785"/>
        <item m="1" x="1505"/>
        <item m="1" x="2187"/>
        <item m="1" x="2888"/>
        <item m="1" x="1771"/>
        <item m="1" x="1572"/>
        <item m="1" x="2570"/>
        <item m="1" x="1598"/>
        <item m="1" x="1803"/>
        <item m="1" x="3056"/>
        <item m="1" x="1591"/>
        <item m="1" x="2962"/>
        <item m="1" x="1659"/>
        <item m="1" x="2211"/>
        <item m="1" x="1796"/>
        <item m="1" x="1674"/>
        <item m="1" x="2651"/>
        <item m="1" x="3213"/>
        <item m="1" x="3378"/>
        <item m="1" x="1891"/>
        <item m="1" x="2727"/>
        <item m="1" x="3081"/>
        <item m="1" x="1347"/>
        <item m="1" x="2057"/>
        <item m="1" x="1688"/>
        <item m="1" x="2081"/>
        <item m="1" x="1781"/>
        <item m="1" x="1921"/>
        <item m="1" x="2995"/>
        <item m="1" x="3258"/>
        <item m="1" x="2003"/>
        <item m="1" x="2328"/>
        <item m="1" x="2891"/>
        <item m="1" x="2289"/>
        <item m="1" x="1816"/>
        <item m="1" x="1459"/>
        <item m="1" x="3144"/>
        <item m="1" x="1529"/>
        <item m="1" x="2767"/>
        <item m="1" x="2804"/>
        <item m="1" x="2158"/>
        <item m="1" x="3212"/>
        <item m="1" x="3417"/>
        <item m="1" x="3422"/>
        <item m="1" x="2299"/>
        <item m="1" x="2558"/>
        <item m="1" x="1416"/>
        <item x="186"/>
        <item m="1" x="3255"/>
        <item m="1" x="2481"/>
        <item m="1" x="2969"/>
        <item m="1" x="2818"/>
        <item x="191"/>
        <item x="193"/>
        <item m="1" x="2538"/>
        <item m="1" x="3335"/>
        <item m="1" x="2192"/>
        <item x="201"/>
        <item m="1" x="3320"/>
        <item m="1" x="2550"/>
        <item x="200"/>
        <item m="1" x="1589"/>
        <item m="1" x="1756"/>
        <item m="1" x="1978"/>
        <item m="1" x="2095"/>
        <item m="1" x="2807"/>
        <item m="1" x="1458"/>
        <item m="1" x="2205"/>
        <item m="1" x="1917"/>
        <item m="1" x="2450"/>
        <item m="1" x="2267"/>
        <item m="1" x="2027"/>
        <item x="214"/>
        <item m="1" x="3183"/>
        <item m="1" x="3131"/>
        <item m="1" x="2591"/>
        <item x="218"/>
        <item x="219"/>
        <item m="1" x="1570"/>
        <item m="1" x="2877"/>
        <item m="1" x="1695"/>
        <item m="1" x="2110"/>
        <item m="1" x="3412"/>
        <item m="1" x="2031"/>
        <item m="1" x="2912"/>
        <item m="1" x="2381"/>
        <item m="1" x="1689"/>
        <item m="1" x="1651"/>
        <item m="1" x="2367"/>
        <item m="1" x="2841"/>
        <item m="1" x="3291"/>
        <item x="238"/>
        <item m="1" x="1504"/>
        <item m="1" x="2214"/>
        <item m="1" x="2170"/>
        <item m="1" x="2778"/>
        <item m="1" x="3387"/>
        <item m="1" x="2154"/>
        <item m="1" x="1517"/>
        <item m="1" x="3405"/>
        <item m="1" x="1848"/>
        <item m="1" x="2554"/>
        <item m="1" x="1584"/>
        <item m="1" x="3126"/>
        <item m="1" x="2497"/>
        <item m="1" x="3331"/>
        <item m="1" x="1894"/>
        <item m="1" x="3121"/>
        <item m="1" x="3129"/>
        <item m="1" x="2093"/>
        <item m="1" x="2076"/>
        <item m="1" x="1684"/>
        <item x="263"/>
        <item m="1" x="2416"/>
        <item m="1" x="2520"/>
        <item m="1" x="3032"/>
        <item m="1" x="2810"/>
        <item m="1" x="2445"/>
        <item m="1" x="2258"/>
        <item m="1" x="3167"/>
        <item m="1" x="2680"/>
        <item m="1" x="1998"/>
        <item m="1" x="1396"/>
        <item m="1" x="2574"/>
        <item m="1" x="1910"/>
        <item m="1" x="2065"/>
        <item m="1" x="2278"/>
        <item m="1" x="2331"/>
        <item m="1" x="2999"/>
        <item m="1" x="2311"/>
        <item m="1" x="2872"/>
        <item m="1" x="2953"/>
        <item m="1" x="1728"/>
        <item m="1" x="1432"/>
        <item m="1" x="2044"/>
        <item m="1" x="2584"/>
        <item x="290"/>
        <item m="1" x="1442"/>
        <item m="1" x="2981"/>
        <item m="1" x="2553"/>
        <item m="1" x="1494"/>
        <item m="1" x="3044"/>
        <item m="1" x="2032"/>
        <item m="1" x="2971"/>
        <item x="298"/>
        <item m="1" x="3195"/>
        <item x="300"/>
        <item m="1" x="2961"/>
        <item m="1" x="1373"/>
        <item m="1" x="3398"/>
        <item m="1" x="1561"/>
        <item m="1" x="3336"/>
        <item m="1" x="3250"/>
        <item x="313"/>
        <item m="1" x="2391"/>
        <item m="1" x="1845"/>
        <item m="1" x="1402"/>
        <item m="1" x="3360"/>
        <item m="1" x="1662"/>
        <item m="1" x="1563"/>
        <item m="1" x="3276"/>
        <item m="1" x="2842"/>
        <item m="1" x="2947"/>
        <item m="1" x="3080"/>
        <item m="1" x="1690"/>
        <item m="1" x="3055"/>
        <item m="1" x="2851"/>
        <item x="329"/>
        <item m="1" x="1801"/>
        <item x="332"/>
        <item m="1" x="1999"/>
        <item m="1" x="2624"/>
        <item m="1" x="1958"/>
        <item m="1" x="2583"/>
        <item m="1" x="2896"/>
        <item m="1" x="2024"/>
        <item x="340"/>
        <item m="1" x="3401"/>
        <item m="1" x="2273"/>
        <item m="1" x="3226"/>
        <item m="1" x="2082"/>
        <item m="1" x="2199"/>
        <item m="1" x="1341"/>
        <item m="1" x="2642"/>
        <item m="1" x="2730"/>
        <item m="1" x="1714"/>
        <item m="1" x="2123"/>
        <item m="1" x="3289"/>
        <item x="354"/>
        <item m="1" x="2978"/>
        <item m="1" x="2827"/>
        <item m="1" x="2395"/>
        <item m="1" x="1892"/>
        <item m="1" x="3282"/>
        <item m="1" x="1703"/>
        <item m="1" x="2446"/>
        <item m="1" x="1826"/>
        <item m="1" x="3242"/>
        <item m="1" x="2567"/>
        <item m="1" x="2905"/>
        <item m="1" x="2760"/>
        <item m="1" x="1946"/>
        <item m="1" x="2238"/>
        <item m="1" x="1964"/>
        <item m="1" x="3297"/>
        <item m="1" x="2902"/>
        <item m="1" x="2889"/>
        <item m="1" x="2086"/>
        <item m="1" x="3046"/>
        <item m="1" x="3252"/>
        <item m="1" x="3076"/>
        <item m="1" x="1668"/>
        <item m="1" x="3026"/>
        <item m="1" x="3117"/>
        <item m="1" x="1616"/>
        <item m="1" x="3216"/>
        <item m="1" x="1912"/>
        <item m="1" x="2050"/>
        <item x="396"/>
        <item m="1" x="1567"/>
        <item m="1" x="1577"/>
        <item m="1" x="1824"/>
        <item m="1" x="1487"/>
        <item m="1" x="3153"/>
        <item m="1" x="2491"/>
        <item m="1" x="3157"/>
        <item m="1" x="3302"/>
        <item m="1" x="1503"/>
        <item m="1" x="1528"/>
        <item m="1" x="1879"/>
        <item m="1" x="2447"/>
        <item m="1" x="1788"/>
        <item m="1" x="2938"/>
        <item x="427"/>
        <item m="1" x="2794"/>
        <item m="1" x="3224"/>
        <item m="1" x="1991"/>
        <item m="1" x="3231"/>
        <item m="1" x="3376"/>
        <item m="1" x="1356"/>
        <item m="1" x="2602"/>
        <item m="1" x="2997"/>
        <item m="1" x="1833"/>
        <item m="1" x="2217"/>
        <item m="1" x="2748"/>
        <item m="1" x="3002"/>
        <item m="1" x="1711"/>
        <item m="1" x="3207"/>
        <item m="1" x="2432"/>
        <item m="1" x="2606"/>
        <item m="1" x="3416"/>
        <item m="1" x="1420"/>
        <item m="1" x="3040"/>
        <item m="1" x="3280"/>
        <item m="1" x="1945"/>
        <item m="1" x="2005"/>
        <item m="1" x="1734"/>
        <item m="1" x="3278"/>
        <item m="1" x="2392"/>
        <item m="1" x="2429"/>
        <item x="459"/>
        <item m="1" x="1960"/>
        <item m="1" x="3185"/>
        <item m="1" x="1426"/>
        <item x="464"/>
        <item m="1" x="3190"/>
        <item m="1" x="2946"/>
        <item m="1" x="2611"/>
        <item m="1" x="2010"/>
        <item m="1" x="2465"/>
        <item m="1" x="2055"/>
        <item m="1" x="1411"/>
        <item m="1" x="2099"/>
        <item m="1" x="3205"/>
        <item m="1" x="3388"/>
        <item m="1" x="2517"/>
        <item m="1" x="3106"/>
        <item m="1" x="1374"/>
        <item m="1" x="1540"/>
        <item m="1" x="2641"/>
        <item m="1" x="1389"/>
        <item m="1" x="1678"/>
        <item m="1" x="3251"/>
        <item x="491"/>
        <item m="1" x="1640"/>
        <item m="1" x="2002"/>
        <item m="1" x="2085"/>
        <item m="1" x="2582"/>
        <item m="1" x="2750"/>
        <item m="1" x="2102"/>
        <item m="1" x="2075"/>
        <item m="1" x="2350"/>
        <item m="1" x="2284"/>
        <item m="1" x="2316"/>
        <item m="1" x="1499"/>
        <item m="1" x="1856"/>
        <item m="1" x="1455"/>
        <item m="1" x="2856"/>
        <item m="1" x="1726"/>
        <item m="1" x="3182"/>
        <item m="1" x="2689"/>
        <item m="1" x="3235"/>
        <item m="1" x="2190"/>
        <item m="1" x="1658"/>
        <item m="1" x="2063"/>
        <item m="1" x="2595"/>
        <item m="1" x="3036"/>
        <item m="1" x="2488"/>
        <item m="1" x="3287"/>
        <item m="1" x="3327"/>
        <item m="1" x="1601"/>
        <item m="1" x="2793"/>
        <item m="1" x="1560"/>
        <item m="1" x="2119"/>
        <item m="1" x="2721"/>
        <item m="1" x="1345"/>
        <item m="1" x="1476"/>
        <item m="1" x="1511"/>
        <item m="1" x="2449"/>
        <item m="1" x="2451"/>
        <item m="1" x="2531"/>
        <item m="1" x="1852"/>
        <item m="1" x="1698"/>
        <item m="1" x="3039"/>
        <item m="1" x="1875"/>
        <item m="1" x="1809"/>
        <item m="1" x="1681"/>
        <item m="1" x="3238"/>
        <item m="1" x="2414"/>
        <item m="1" x="2528"/>
        <item m="1" x="2669"/>
        <item m="1" x="1900"/>
        <item m="1" x="2640"/>
        <item m="1" x="3029"/>
        <item m="1" x="2480"/>
        <item m="1" x="3303"/>
        <item m="1" x="1715"/>
        <item m="1" x="2906"/>
        <item m="1" x="1814"/>
        <item m="1" x="1538"/>
        <item m="1" x="2592"/>
        <item m="1" x="2813"/>
        <item m="1" x="2345"/>
        <item m="1" x="3413"/>
        <item m="1" x="3418"/>
        <item m="1" x="2705"/>
        <item m="1" x="2724"/>
        <item m="1" x="3375"/>
        <item m="1" x="2965"/>
        <item m="1" x="3154"/>
        <item m="1" x="2685"/>
        <item m="1" x="1935"/>
        <item m="1" x="2423"/>
        <item m="1" x="2826"/>
        <item m="1" x="2828"/>
        <item m="1" x="1731"/>
        <item m="1" x="3100"/>
        <item m="1" x="2142"/>
        <item m="1" x="1383"/>
        <item m="1" x="2744"/>
        <item m="1" x="3220"/>
        <item m="1" x="2120"/>
        <item m="1" x="1632"/>
        <item m="1" x="2028"/>
        <item m="1" x="2831"/>
        <item m="1" x="2921"/>
        <item m="1" x="2406"/>
        <item m="1" x="1337"/>
        <item m="1" x="1772"/>
        <item m="1" x="2337"/>
        <item m="1" x="3243"/>
        <item m="1" x="2198"/>
        <item m="1" x="2621"/>
        <item m="1" x="3010"/>
        <item m="1" x="3202"/>
        <item m="1" x="3256"/>
        <item m="1" x="2796"/>
        <item m="1" x="1445"/>
        <item m="1" x="2084"/>
        <item m="1" x="2307"/>
        <item m="1" x="2091"/>
        <item m="1" x="2390"/>
        <item m="1" x="1760"/>
        <item m="1" x="2749"/>
        <item x="616"/>
        <item m="1" x="1436"/>
        <item m="1" x="1606"/>
        <item m="1" x="2755"/>
        <item m="1" x="2176"/>
        <item m="1" x="2660"/>
        <item m="1" x="1625"/>
        <item m="1" x="2754"/>
        <item m="1" x="1844"/>
        <item m="1" x="3349"/>
        <item m="1" x="2761"/>
        <item m="1" x="1866"/>
        <item m="1" x="3133"/>
        <item m="1" x="3271"/>
        <item m="1" x="1486"/>
        <item x="636"/>
        <item m="1" x="2884"/>
        <item m="1" x="2588"/>
        <item x="641"/>
        <item m="1" x="2883"/>
        <item m="1" x="2618"/>
        <item m="1" x="2403"/>
        <item m="1" x="2227"/>
        <item m="1" x="2601"/>
        <item m="1" x="1343"/>
        <item x="651"/>
        <item m="1" x="1613"/>
        <item m="1" x="3319"/>
        <item m="1" x="1712"/>
        <item m="1" x="2463"/>
        <item m="1" x="1548"/>
        <item m="1" x="1789"/>
        <item m="1" x="1683"/>
        <item m="1" x="1394"/>
        <item m="1" x="2254"/>
        <item m="1" x="3355"/>
        <item m="1" x="1847"/>
        <item m="1" x="1634"/>
        <item m="1" x="1787"/>
        <item m="1" x="3134"/>
        <item m="1" x="3307"/>
        <item m="1" x="1906"/>
        <item m="1" x="2411"/>
        <item m="1" x="1575"/>
        <item m="1" x="1896"/>
        <item m="1" x="2342"/>
        <item m="1" x="2071"/>
        <item x="673"/>
        <item m="1" x="1687"/>
        <item m="1" x="2309"/>
        <item x="677"/>
        <item m="1" x="2563"/>
        <item m="1" x="3270"/>
        <item m="1" x="2722"/>
        <item m="1" x="2006"/>
        <item m="1" x="2511"/>
        <item m="1" x="1607"/>
        <item m="1" x="1843"/>
        <item m="1" x="2873"/>
        <item m="1" x="2886"/>
        <item m="1" x="3262"/>
        <item m="1" x="1754"/>
        <item m="1" x="1369"/>
        <item m="1" x="3172"/>
        <item m="1" x="2246"/>
        <item m="1" x="2186"/>
        <item x="701"/>
        <item m="1" x="3257"/>
        <item m="1" x="1602"/>
        <item m="1" x="3119"/>
        <item m="1" x="1769"/>
        <item x="708"/>
        <item m="1" x="2775"/>
        <item m="1" x="2220"/>
        <item m="1" x="2323"/>
        <item m="1" x="2837"/>
        <item m="1" x="2758"/>
        <item m="1" x="1867"/>
        <item m="1" x="1555"/>
        <item m="1" x="3283"/>
        <item m="1" x="3186"/>
        <item m="1" x="1453"/>
        <item m="1" x="2850"/>
        <item m="1" x="2274"/>
        <item m="1" x="1456"/>
        <item m="1" x="2066"/>
        <item m="1" x="2394"/>
        <item m="1" x="2843"/>
        <item m="1" x="2625"/>
        <item m="1" x="2854"/>
        <item m="1" x="1911"/>
        <item m="1" x="1604"/>
        <item m="1" x="2723"/>
        <item m="1" x="2296"/>
        <item m="1" x="3366"/>
        <item m="1" x="3177"/>
        <item m="1" x="2663"/>
        <item m="1" x="3318"/>
        <item x="741"/>
        <item m="1" x="1428"/>
        <item m="1" x="1371"/>
        <item m="1" x="2437"/>
        <item m="1" x="1812"/>
        <item m="1" x="3135"/>
        <item m="1" x="2330"/>
        <item m="1" x="2206"/>
        <item m="1" x="2994"/>
        <item m="1" x="1500"/>
        <item m="1" x="2280"/>
        <item m="1" x="3028"/>
        <item m="1" x="2791"/>
        <item m="1" x="1966"/>
        <item m="1" x="2739"/>
        <item m="1" x="2920"/>
        <item m="1" x="2539"/>
        <item m="1" x="2306"/>
        <item m="1" x="3274"/>
        <item m="1" x="2809"/>
        <item m="1" x="1977"/>
        <item m="1" x="1806"/>
        <item m="1" x="1965"/>
        <item m="1" x="3171"/>
        <item m="1" x="2275"/>
        <item m="1" x="1437"/>
        <item m="1" x="2352"/>
        <item m="1" x="1590"/>
        <item m="1" x="2372"/>
        <item m="1" x="3104"/>
        <item x="775"/>
        <item m="1" x="2466"/>
        <item m="1" x="3391"/>
        <item m="1" x="1342"/>
        <item m="1" x="3277"/>
        <item m="1" x="2478"/>
        <item x="783"/>
        <item m="1" x="2519"/>
        <item m="1" x="1488"/>
        <item m="1" x="1776"/>
        <item m="1" x="2805"/>
        <item m="1" x="1981"/>
        <item m="1" x="1686"/>
        <item m="1" x="3034"/>
        <item m="1" x="3069"/>
        <item m="1" x="2973"/>
        <item m="1" x="1985"/>
        <item m="1" x="1576"/>
        <item m="1" x="2914"/>
        <item m="1" x="1501"/>
        <item m="1" x="2561"/>
        <item m="1" x="2792"/>
        <item m="1" x="1631"/>
        <item m="1" x="1397"/>
        <item m="1" x="2181"/>
        <item m="1" x="3214"/>
        <item m="1" x="1802"/>
        <item m="1" x="1386"/>
        <item m="1" x="2103"/>
        <item m="1" x="3083"/>
        <item m="1" x="3175"/>
        <item m="1" x="1770"/>
        <item m="1" x="3143"/>
        <item m="1" x="3434"/>
        <item m="1" x="2387"/>
        <item m="1" x="1745"/>
        <item m="1" x="1979"/>
        <item m="1" x="2878"/>
        <item m="1" x="2467"/>
        <item m="1" x="1976"/>
        <item m="1" x="2753"/>
        <item m="1" x="1495"/>
        <item m="1" x="1435"/>
        <item m="1" x="2990"/>
        <item m="1" x="3174"/>
        <item m="1" x="1967"/>
        <item m="1" x="2037"/>
        <item m="1" x="2109"/>
        <item x="832"/>
        <item m="1" x="2672"/>
        <item m="1" x="2547"/>
        <item m="1" x="2407"/>
        <item m="1" x="1989"/>
        <item m="1" x="2857"/>
        <item m="1" x="2486"/>
        <item m="1" x="2304"/>
        <item m="1" x="1836"/>
        <item m="1" x="3384"/>
        <item m="1" x="2598"/>
        <item m="1" x="1574"/>
        <item m="1" x="1558"/>
        <item m="1" x="2709"/>
        <item m="1" x="2260"/>
        <item m="1" x="2779"/>
        <item x="1002"/>
        <item m="1" x="2069"/>
        <item m="1" x="2975"/>
        <item m="1" x="2251"/>
        <item m="1" x="3294"/>
        <item m="1" x="1390"/>
        <item m="1" x="1793"/>
        <item m="1" x="2687"/>
        <item m="1" x="2022"/>
        <item m="1" x="2996"/>
        <item m="1" x="3128"/>
        <item m="1" x="3425"/>
        <item x="867"/>
        <item m="1" x="2231"/>
        <item m="1" x="2433"/>
        <item m="1" x="1400"/>
        <item m="1" x="2707"/>
        <item m="1" x="2936"/>
        <item m="1" x="2565"/>
        <item m="1" x="1857"/>
        <item m="1" x="1595"/>
        <item m="1" x="2655"/>
        <item m="1" x="2388"/>
        <item m="1" x="2234"/>
        <item m="1" x="2249"/>
        <item m="1" x="2657"/>
        <item m="1" x="2336"/>
        <item m="1" x="2405"/>
        <item m="1" x="2825"/>
        <item m="1" x="1938"/>
        <item m="1" x="2986"/>
        <item m="1" x="2646"/>
        <item m="1" x="1358"/>
        <item m="1" x="3124"/>
        <item m="1" x="1585"/>
        <item x="895"/>
        <item m="1" x="2281"/>
        <item m="1" x="1460"/>
        <item m="1" x="2068"/>
        <item m="1" x="1661"/>
        <item m="1" x="2743"/>
        <item m="1" x="2001"/>
        <item x="904"/>
        <item m="1" x="2479"/>
        <item m="1" x="2375"/>
        <item m="1" x="2904"/>
        <item x="909"/>
        <item m="1" x="3152"/>
        <item m="1" x="3095"/>
        <item m="1" x="1405"/>
        <item m="1" x="2156"/>
        <item m="1" x="3301"/>
        <item x="917"/>
        <item x="918"/>
        <item m="1" x="3004"/>
        <item x="922"/>
        <item m="1" x="1551"/>
        <item m="1" x="3429"/>
        <item m="1" x="1758"/>
        <item m="1" x="2860"/>
        <item m="1" x="1864"/>
        <item m="1" x="3382"/>
        <item x="934"/>
        <item m="1" x="2958"/>
        <item m="1" x="2616"/>
        <item m="1" x="1656"/>
        <item m="1" x="1641"/>
        <item m="1" x="3424"/>
        <item m="1" x="2357"/>
        <item m="1" x="1791"/>
        <item m="1" x="2716"/>
        <item m="1" x="3016"/>
        <item m="1" x="1732"/>
        <item m="1" x="3149"/>
        <item m="1" x="1988"/>
        <item m="1" x="2692"/>
        <item m="1" x="2062"/>
        <item m="1" x="1861"/>
        <item x="952"/>
        <item m="1" x="2525"/>
        <item m="1" x="3374"/>
        <item m="1" x="2524"/>
        <item x="958"/>
        <item m="1" x="2594"/>
        <item m="1" x="1736"/>
        <item m="1" x="1915"/>
        <item m="1" x="2546"/>
        <item m="1" x="1926"/>
        <item m="1" x="3383"/>
        <item m="1" x="2506"/>
        <item m="1" x="1516"/>
        <item m="1" x="2735"/>
        <item m="1" x="2972"/>
        <item m="1" x="2295"/>
        <item m="1" x="1671"/>
        <item m="1" x="2364"/>
        <item m="1" x="1431"/>
        <item x="1050"/>
        <item m="1" x="3187"/>
        <item m="1" x="3136"/>
        <item m="1" x="1633"/>
        <item m="1" x="2746"/>
        <item m="1" x="2232"/>
        <item m="1" x="2268"/>
        <item m="1" x="3123"/>
        <item m="1" x="2943"/>
        <item m="1" x="1903"/>
        <item x="989"/>
        <item m="1" x="2544"/>
        <item m="1" x="2551"/>
        <item x="993"/>
        <item m="1" x="3166"/>
        <item m="1" x="2030"/>
        <item m="1" x="2059"/>
        <item m="1" x="2483"/>
        <item m="1" x="2875"/>
        <item m="1" x="3113"/>
        <item m="1" x="3097"/>
        <item m="1" x="2585"/>
        <item m="1" x="3151"/>
        <item m="1" x="2137"/>
        <item m="1" x="3275"/>
        <item m="1" x="2523"/>
        <item m="1" x="1780"/>
        <item m="1" x="1858"/>
        <item m="1" x="2462"/>
        <item m="1" x="2379"/>
        <item m="1" x="3338"/>
        <item m="1" x="2662"/>
        <item m="1" x="1859"/>
        <item m="1" x="3328"/>
        <item m="1" x="2573"/>
        <item m="1" x="2043"/>
        <item m="1" x="1614"/>
        <item m="1" x="2661"/>
        <item m="1" x="3130"/>
        <item m="1" x="3234"/>
        <item m="1" x="2865"/>
        <item m="1" x="1423"/>
        <item m="1" x="1621"/>
        <item m="1" x="2569"/>
        <item m="1" x="2917"/>
        <item m="1" x="3337"/>
        <item m="1" x="2638"/>
        <item m="1" x="1478"/>
        <item m="1" x="2049"/>
        <item m="1" x="2861"/>
        <item m="1" x="2498"/>
        <item m="1" x="2412"/>
        <item m="1" x="2143"/>
        <item m="1" x="3014"/>
        <item m="1" x="1454"/>
        <item m="1" x="1648"/>
        <item m="1" x="1956"/>
        <item m="1" x="1735"/>
        <item m="1" x="2378"/>
        <item x="1059"/>
        <item m="1" x="2970"/>
        <item m="1" x="1841"/>
        <item m="1" x="3148"/>
        <item m="1" x="3159"/>
        <item m="1" x="1568"/>
        <item m="1" x="1554"/>
        <item m="1" x="2845"/>
        <item m="1" x="2671"/>
        <item m="1" x="3147"/>
        <item x="1074"/>
        <item m="1" x="2925"/>
        <item x="1077"/>
        <item m="1" x="1443"/>
        <item m="1" x="2769"/>
        <item m="1" x="1901"/>
        <item m="1" x="1872"/>
        <item m="1" x="3330"/>
        <item m="1" x="2008"/>
        <item m="1" x="2933"/>
        <item m="1" x="2983"/>
        <item m="1" x="2287"/>
        <item m="1" x="1498"/>
        <item m="1" x="1380"/>
        <item x="1093"/>
        <item m="1" x="2415"/>
        <item m="1" x="3415"/>
        <item m="1" x="1451"/>
        <item m="1" x="3173"/>
        <item m="1" x="2270"/>
        <item m="1" x="1519"/>
        <item m="1" x="1748"/>
        <item m="1" x="3432"/>
        <item m="1" x="1328"/>
        <item m="1" x="2977"/>
        <item m="1" x="1798"/>
        <item m="1" x="2800"/>
        <item m="1" x="1354"/>
        <item m="1" x="2052"/>
        <item m="1" x="2919"/>
        <item m="1" x="1724"/>
        <item m="1" x="2054"/>
        <item m="1" x="3176"/>
        <item m="1" x="3362"/>
        <item m="1" x="2222"/>
        <item m="1" x="2935"/>
        <item m="1" x="2521"/>
        <item m="1" x="2261"/>
        <item m="1" x="3035"/>
        <item m="1" x="2578"/>
        <item m="1" x="2334"/>
        <item m="1" x="2931"/>
        <item m="1" x="2568"/>
        <item m="1" x="1865"/>
        <item m="1" x="2542"/>
        <item m="1" x="2291"/>
        <item m="1" x="2325"/>
        <item x="1137"/>
        <item m="1" x="2710"/>
        <item m="1" x="2634"/>
        <item m="1" x="3351"/>
        <item m="1" x="1336"/>
        <item m="1" x="1352"/>
        <item m="1" x="1471"/>
        <item m="1" x="1463"/>
        <item m="1" x="1483"/>
        <item m="1" x="3353"/>
        <item m="1" x="2173"/>
        <item m="1" x="3218"/>
        <item m="1" x="3105"/>
        <item m="1" x="3063"/>
        <item m="1" x="2648"/>
        <item m="1" x="1710"/>
        <item m="1" x="2776"/>
        <item m="1" x="1693"/>
        <item m="1" x="1484"/>
        <item m="1" x="3060"/>
        <item m="1" x="1466"/>
        <item m="1" x="1904"/>
        <item m="1" x="2288"/>
        <item m="1" x="2096"/>
        <item m="1" x="1905"/>
        <item m="1" x="1854"/>
        <item m="1" x="2545"/>
        <item m="1" x="1853"/>
        <item m="1" x="1533"/>
        <item m="1" x="2963"/>
        <item m="1" x="2785"/>
        <item m="1" x="2645"/>
        <item m="1" x="2228"/>
        <item m="1" x="1830"/>
        <item m="1" x="1492"/>
        <item m="1" x="3260"/>
        <item x="1185"/>
        <item m="1" x="3329"/>
        <item m="1" x="3066"/>
        <item m="1" x="3098"/>
        <item m="1" x="2456"/>
        <item m="1" x="1940"/>
        <item m="1" x="3298"/>
        <item m="1" x="2781"/>
        <item x="1195"/>
        <item m="1" x="2426"/>
        <item m="1" x="1954"/>
        <item m="1" x="2312"/>
        <item m="1" x="3313"/>
        <item m="1" x="2298"/>
        <item m="1" x="2494"/>
        <item m="1" x="2926"/>
        <item m="1" x="2061"/>
        <item m="1" x="2633"/>
        <item m="1" x="3239"/>
        <item m="1" x="1837"/>
        <item m="1" x="1797"/>
        <item m="1" x="3070"/>
        <item m="1" x="2079"/>
        <item m="1" x="2863"/>
        <item m="1" x="1880"/>
        <item m="1" x="3342"/>
        <item m="1" x="1582"/>
        <item m="1" x="2630"/>
        <item m="1" x="1565"/>
        <item m="1" x="1718"/>
        <item m="1" x="2650"/>
        <item m="1" x="2373"/>
        <item m="1" x="2162"/>
        <item m="1" x="1969"/>
        <item m="1" x="2293"/>
        <item m="1" x="3253"/>
        <item m="1" x="2797"/>
        <item m="1" x="2516"/>
        <item m="1" x="1531"/>
        <item m="1" x="1707"/>
        <item x="1239"/>
        <item m="1" x="2419"/>
        <item m="1" x="2604"/>
        <item m="1" x="2930"/>
        <item m="1" x="2974"/>
        <item m="1" x="1838"/>
        <item m="1" x="2098"/>
        <item m="1" x="1952"/>
        <item m="1" x="1544"/>
        <item m="1" x="1489"/>
        <item x="1256"/>
        <item m="1" x="2737"/>
        <item m="1" x="1593"/>
        <item m="1" x="2430"/>
        <item m="1" x="2795"/>
        <item m="1" x="2476"/>
        <item x="1264"/>
        <item m="1" x="1566"/>
        <item m="1" x="2385"/>
        <item m="1" x="2580"/>
        <item m="1" x="3092"/>
        <item m="1" x="3191"/>
        <item m="1" x="1934"/>
        <item m="1" x="2018"/>
        <item m="1" x="2979"/>
        <item m="1" x="2458"/>
        <item x="1279"/>
        <item m="1" x="2226"/>
        <item m="1" x="1381"/>
        <item m="1" x="2556"/>
        <item x="1288"/>
        <item m="1" x="3192"/>
        <item m="1" x="2060"/>
        <item m="1" x="2960"/>
        <item m="1" x="1766"/>
        <item m="1" x="1750"/>
        <item m="1" x="2505"/>
        <item m="1" x="1959"/>
        <item m="1" x="1672"/>
        <item m="1" x="1949"/>
        <item m="1" x="2203"/>
        <item m="1" x="2522"/>
        <item m="1" x="2500"/>
        <item m="1" x="2241"/>
        <item m="1" x="2477"/>
        <item m="1" x="3315"/>
        <item m="1" x="1990"/>
        <item m="1" x="2130"/>
        <item m="1" x="1774"/>
        <item m="1" x="1916"/>
        <item m="1" x="3110"/>
        <item m="1" x="2180"/>
        <item m="1" x="3286"/>
        <item x="1321"/>
        <item m="1" x="1992"/>
        <item m="1" x="1366"/>
        <item x="1327"/>
        <item x="1"/>
        <item x="2"/>
        <item x="3"/>
        <item x="4"/>
        <item x="5"/>
        <item x="6"/>
        <item x="9"/>
        <item x="12"/>
        <item x="13"/>
        <item x="14"/>
        <item x="15"/>
        <item x="16"/>
        <item x="17"/>
        <item x="19"/>
        <item x="20"/>
        <item x="22"/>
        <item x="23"/>
        <item x="24"/>
        <item x="27"/>
        <item x="28"/>
        <item x="29"/>
        <item x="30"/>
        <item x="31"/>
        <item x="32"/>
        <item x="34"/>
        <item x="35"/>
        <item x="36"/>
        <item x="37"/>
        <item x="39"/>
        <item x="40"/>
        <item x="41"/>
        <item x="42"/>
        <item x="43"/>
        <item x="44"/>
        <item x="46"/>
        <item x="48"/>
        <item x="49"/>
        <item x="51"/>
        <item x="52"/>
        <item x="55"/>
        <item x="56"/>
        <item x="57"/>
        <item x="58"/>
        <item x="60"/>
        <item x="61"/>
        <item x="63"/>
        <item x="64"/>
        <item x="65"/>
        <item x="66"/>
        <item x="67"/>
        <item x="68"/>
        <item x="69"/>
        <item x="71"/>
        <item x="72"/>
        <item x="73"/>
        <item x="74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7"/>
        <item x="108"/>
        <item x="109"/>
        <item x="112"/>
        <item x="113"/>
        <item x="114"/>
        <item x="116"/>
        <item x="117"/>
        <item x="119"/>
        <item x="120"/>
        <item x="121"/>
        <item x="123"/>
        <item x="124"/>
        <item x="125"/>
        <item x="126"/>
        <item x="127"/>
        <item x="129"/>
        <item x="130"/>
        <item x="132"/>
        <item x="133"/>
        <item x="134"/>
        <item x="135"/>
        <item x="136"/>
        <item x="137"/>
        <item x="138"/>
        <item x="139"/>
        <item x="140"/>
        <item x="141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5"/>
        <item x="187"/>
        <item x="188"/>
        <item x="189"/>
        <item x="190"/>
        <item x="194"/>
        <item x="195"/>
        <item x="196"/>
        <item x="197"/>
        <item x="198"/>
        <item x="199"/>
        <item x="202"/>
        <item x="203"/>
        <item x="204"/>
        <item x="205"/>
        <item x="206"/>
        <item x="207"/>
        <item x="208"/>
        <item x="209"/>
        <item x="210"/>
        <item x="211"/>
        <item x="213"/>
        <item x="215"/>
        <item x="216"/>
        <item x="217"/>
        <item x="220"/>
        <item x="224"/>
        <item x="225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9"/>
        <item x="260"/>
        <item x="261"/>
        <item x="262"/>
        <item x="264"/>
        <item x="265"/>
        <item x="267"/>
        <item x="268"/>
        <item x="269"/>
        <item x="270"/>
        <item x="271"/>
        <item x="272"/>
        <item x="273"/>
        <item x="274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1"/>
        <item x="292"/>
        <item x="293"/>
        <item x="294"/>
        <item x="295"/>
        <item x="296"/>
        <item x="297"/>
        <item x="299"/>
        <item x="303"/>
        <item x="305"/>
        <item x="306"/>
        <item x="307"/>
        <item x="308"/>
        <item x="309"/>
        <item x="314"/>
        <item x="315"/>
        <item x="316"/>
        <item x="317"/>
        <item x="318"/>
        <item x="319"/>
        <item x="320"/>
        <item x="322"/>
        <item x="323"/>
        <item x="324"/>
        <item x="326"/>
        <item x="327"/>
        <item x="328"/>
        <item x="330"/>
        <item x="331"/>
        <item x="333"/>
        <item x="334"/>
        <item x="335"/>
        <item x="336"/>
        <item x="337"/>
        <item x="338"/>
        <item x="341"/>
        <item x="342"/>
        <item x="344"/>
        <item x="345"/>
        <item x="347"/>
        <item x="348"/>
        <item x="349"/>
        <item x="350"/>
        <item x="351"/>
        <item x="352"/>
        <item x="353"/>
        <item x="355"/>
        <item x="356"/>
        <item x="357"/>
        <item x="359"/>
        <item x="360"/>
        <item x="361"/>
        <item x="363"/>
        <item x="364"/>
        <item x="365"/>
        <item x="366"/>
        <item x="368"/>
        <item x="369"/>
        <item x="370"/>
        <item x="371"/>
        <item x="372"/>
        <item x="373"/>
        <item x="374"/>
        <item x="375"/>
        <item x="376"/>
        <item x="379"/>
        <item x="382"/>
        <item x="383"/>
        <item x="385"/>
        <item x="386"/>
        <item x="387"/>
        <item x="389"/>
        <item x="390"/>
        <item x="392"/>
        <item x="393"/>
        <item x="394"/>
        <item x="395"/>
        <item x="397"/>
        <item x="398"/>
        <item x="399"/>
        <item x="400"/>
        <item x="401"/>
        <item x="402"/>
        <item x="404"/>
        <item x="405"/>
        <item x="407"/>
        <item x="410"/>
        <item x="411"/>
        <item x="413"/>
        <item x="419"/>
        <item x="420"/>
        <item x="421"/>
        <item x="423"/>
        <item x="424"/>
        <item x="425"/>
        <item x="426"/>
        <item x="428"/>
        <item x="429"/>
        <item x="430"/>
        <item x="431"/>
        <item x="433"/>
        <item x="434"/>
        <item x="435"/>
        <item x="436"/>
        <item x="437"/>
        <item x="438"/>
        <item x="440"/>
        <item x="441"/>
        <item x="442"/>
        <item x="443"/>
        <item x="444"/>
        <item x="446"/>
        <item x="447"/>
        <item x="448"/>
        <item x="449"/>
        <item x="450"/>
        <item x="451"/>
        <item x="452"/>
        <item x="453"/>
        <item x="455"/>
        <item x="456"/>
        <item x="457"/>
        <item x="458"/>
        <item x="460"/>
        <item x="461"/>
        <item x="462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81"/>
        <item x="482"/>
        <item x="483"/>
        <item x="484"/>
        <item x="486"/>
        <item x="488"/>
        <item x="490"/>
        <item x="492"/>
        <item x="493"/>
        <item x="494"/>
        <item x="496"/>
        <item x="497"/>
        <item x="499"/>
        <item x="501"/>
        <item x="502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3"/>
        <item x="524"/>
        <item x="525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40"/>
        <item x="541"/>
        <item x="542"/>
        <item x="543"/>
        <item x="544"/>
        <item x="545"/>
        <item x="547"/>
        <item x="548"/>
        <item x="549"/>
        <item x="550"/>
        <item x="551"/>
        <item x="552"/>
        <item x="555"/>
        <item x="556"/>
        <item x="557"/>
        <item x="558"/>
        <item x="559"/>
        <item x="560"/>
        <item x="561"/>
        <item x="562"/>
        <item x="563"/>
        <item x="564"/>
        <item x="566"/>
        <item x="568"/>
        <item x="569"/>
        <item x="571"/>
        <item x="572"/>
        <item x="573"/>
        <item x="574"/>
        <item x="575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7"/>
        <item x="618"/>
        <item x="620"/>
        <item x="621"/>
        <item x="622"/>
        <item x="623"/>
        <item x="624"/>
        <item x="625"/>
        <item x="626"/>
        <item x="627"/>
        <item x="629"/>
        <item x="631"/>
        <item x="632"/>
        <item x="633"/>
        <item x="634"/>
        <item x="635"/>
        <item x="639"/>
        <item x="640"/>
        <item x="642"/>
        <item x="644"/>
        <item x="646"/>
        <item x="647"/>
        <item x="648"/>
        <item x="649"/>
        <item x="650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4"/>
        <item x="665"/>
        <item x="666"/>
        <item x="667"/>
        <item x="668"/>
        <item x="669"/>
        <item x="670"/>
        <item x="671"/>
        <item x="672"/>
        <item x="674"/>
        <item x="676"/>
        <item x="678"/>
        <item x="680"/>
        <item x="681"/>
        <item x="682"/>
        <item x="683"/>
        <item x="684"/>
        <item x="686"/>
        <item x="688"/>
        <item x="689"/>
        <item x="690"/>
        <item x="691"/>
        <item x="692"/>
        <item x="693"/>
        <item x="694"/>
        <item x="695"/>
        <item x="696"/>
        <item x="699"/>
        <item x="700"/>
        <item x="702"/>
        <item x="703"/>
        <item x="704"/>
        <item x="705"/>
        <item x="707"/>
        <item x="709"/>
        <item x="710"/>
        <item x="711"/>
        <item x="712"/>
        <item x="713"/>
        <item x="715"/>
        <item x="716"/>
        <item x="717"/>
        <item x="718"/>
        <item x="719"/>
        <item x="720"/>
        <item x="721"/>
        <item x="722"/>
        <item x="723"/>
        <item x="725"/>
        <item x="726"/>
        <item x="727"/>
        <item x="729"/>
        <item x="730"/>
        <item x="731"/>
        <item x="732"/>
        <item x="734"/>
        <item x="735"/>
        <item x="736"/>
        <item x="737"/>
        <item x="738"/>
        <item x="739"/>
        <item x="740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60"/>
        <item x="761"/>
        <item x="762"/>
        <item x="763"/>
        <item x="764"/>
        <item x="765"/>
        <item x="766"/>
        <item x="767"/>
        <item x="769"/>
        <item x="770"/>
        <item x="771"/>
        <item x="772"/>
        <item x="773"/>
        <item x="774"/>
        <item x="776"/>
        <item x="777"/>
        <item x="778"/>
        <item x="779"/>
        <item x="780"/>
        <item x="782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6"/>
        <item x="807"/>
        <item x="808"/>
        <item x="809"/>
        <item x="810"/>
        <item x="811"/>
        <item x="812"/>
        <item x="813"/>
        <item x="815"/>
        <item x="816"/>
        <item x="817"/>
        <item x="818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3"/>
        <item x="834"/>
        <item x="835"/>
        <item x="836"/>
        <item x="837"/>
        <item x="839"/>
        <item x="840"/>
        <item x="841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7"/>
        <item x="858"/>
        <item x="859"/>
        <item x="861"/>
        <item x="862"/>
        <item x="863"/>
        <item x="864"/>
        <item x="866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80"/>
        <item x="882"/>
        <item x="883"/>
        <item x="884"/>
        <item x="885"/>
        <item x="886"/>
        <item x="887"/>
        <item x="889"/>
        <item x="890"/>
        <item x="891"/>
        <item x="893"/>
        <item x="894"/>
        <item x="896"/>
        <item x="897"/>
        <item x="898"/>
        <item x="899"/>
        <item x="900"/>
        <item x="901"/>
        <item x="902"/>
        <item x="903"/>
        <item x="906"/>
        <item x="907"/>
        <item x="908"/>
        <item x="910"/>
        <item x="911"/>
        <item x="912"/>
        <item x="913"/>
        <item x="914"/>
        <item x="915"/>
        <item x="916"/>
        <item x="919"/>
        <item x="923"/>
        <item x="924"/>
        <item x="925"/>
        <item x="926"/>
        <item x="927"/>
        <item x="928"/>
        <item x="929"/>
        <item x="931"/>
        <item x="932"/>
        <item x="933"/>
        <item x="936"/>
        <item x="937"/>
        <item x="938"/>
        <item x="939"/>
        <item x="940"/>
        <item x="941"/>
        <item x="942"/>
        <item x="943"/>
        <item x="945"/>
        <item x="946"/>
        <item x="947"/>
        <item x="948"/>
        <item x="949"/>
        <item x="950"/>
        <item x="951"/>
        <item x="953"/>
        <item x="954"/>
        <item x="956"/>
        <item x="957"/>
        <item x="960"/>
        <item x="961"/>
        <item x="962"/>
        <item x="963"/>
        <item x="964"/>
        <item x="965"/>
        <item x="967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3"/>
        <item x="984"/>
        <item x="985"/>
        <item x="986"/>
        <item x="987"/>
        <item x="988"/>
        <item x="990"/>
        <item x="991"/>
        <item x="994"/>
        <item x="995"/>
        <item x="996"/>
        <item x="997"/>
        <item x="998"/>
        <item x="999"/>
        <item x="1000"/>
        <item x="1001"/>
        <item x="1003"/>
        <item x="1004"/>
        <item x="1005"/>
        <item x="1007"/>
        <item x="1008"/>
        <item x="1009"/>
        <item x="1013"/>
        <item x="1014"/>
        <item x="1015"/>
        <item x="1016"/>
        <item x="1017"/>
        <item x="1018"/>
        <item x="1022"/>
        <item x="1023"/>
        <item x="1024"/>
        <item x="1025"/>
        <item x="1026"/>
        <item x="1027"/>
        <item x="1028"/>
        <item x="1029"/>
        <item x="1030"/>
        <item x="1032"/>
        <item x="1033"/>
        <item x="1034"/>
        <item x="1035"/>
        <item x="1036"/>
        <item x="1038"/>
        <item x="1039"/>
        <item x="1040"/>
        <item x="1041"/>
        <item x="1043"/>
        <item x="1045"/>
        <item x="1047"/>
        <item x="1048"/>
        <item x="1049"/>
        <item x="1051"/>
        <item x="1052"/>
        <item x="1054"/>
        <item x="1055"/>
        <item x="1056"/>
        <item x="1057"/>
        <item x="1058"/>
        <item x="1060"/>
        <item x="1062"/>
        <item x="1064"/>
        <item x="1065"/>
        <item x="1066"/>
        <item x="1067"/>
        <item x="1068"/>
        <item x="1069"/>
        <item x="1070"/>
        <item x="1071"/>
        <item x="1072"/>
        <item x="1073"/>
        <item x="1075"/>
        <item x="1076"/>
        <item x="1078"/>
        <item x="1080"/>
        <item x="1082"/>
        <item x="1083"/>
        <item x="1085"/>
        <item x="1086"/>
        <item x="1087"/>
        <item x="1088"/>
        <item x="1089"/>
        <item x="1090"/>
        <item x="1091"/>
        <item x="1094"/>
        <item x="1095"/>
        <item x="1096"/>
        <item x="1097"/>
        <item x="1098"/>
        <item x="1099"/>
        <item x="1100"/>
        <item x="1101"/>
        <item x="1103"/>
        <item x="1104"/>
        <item x="1105"/>
        <item x="1106"/>
        <item x="1107"/>
        <item x="1108"/>
        <item x="1110"/>
        <item x="1111"/>
        <item x="1112"/>
        <item x="1114"/>
        <item x="1115"/>
        <item x="1116"/>
        <item x="1118"/>
        <item x="1119"/>
        <item x="1120"/>
        <item x="1121"/>
        <item x="1122"/>
        <item x="1125"/>
        <item x="1129"/>
        <item x="1130"/>
        <item x="1131"/>
        <item x="1132"/>
        <item x="1133"/>
        <item x="1134"/>
        <item x="1135"/>
        <item x="1136"/>
        <item x="1138"/>
        <item x="1139"/>
        <item x="1140"/>
        <item x="1141"/>
        <item x="1142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6"/>
        <item x="1177"/>
        <item x="1178"/>
        <item x="1180"/>
        <item x="1181"/>
        <item x="1182"/>
        <item x="1183"/>
        <item x="1184"/>
        <item x="1186"/>
        <item x="1187"/>
        <item x="1188"/>
        <item x="1189"/>
        <item x="1192"/>
        <item x="1193"/>
        <item x="1194"/>
        <item x="1196"/>
        <item x="1197"/>
        <item x="1198"/>
        <item x="1199"/>
        <item x="1200"/>
        <item x="1201"/>
        <item x="1203"/>
        <item x="1204"/>
        <item x="1205"/>
        <item x="1206"/>
        <item x="1207"/>
        <item x="1210"/>
        <item x="1211"/>
        <item x="1213"/>
        <item x="1214"/>
        <item x="1215"/>
        <item x="1218"/>
        <item x="1219"/>
        <item x="1220"/>
        <item x="1222"/>
        <item x="1223"/>
        <item x="1228"/>
        <item x="1229"/>
        <item x="1230"/>
        <item x="1231"/>
        <item x="1232"/>
        <item x="1233"/>
        <item x="1234"/>
        <item x="1235"/>
        <item x="1236"/>
        <item x="1238"/>
        <item x="1240"/>
        <item x="1242"/>
        <item x="1243"/>
        <item x="1244"/>
        <item x="1245"/>
        <item x="1246"/>
        <item x="1248"/>
        <item x="1251"/>
        <item x="1253"/>
        <item x="1254"/>
        <item x="1257"/>
        <item x="1259"/>
        <item x="1260"/>
        <item x="1262"/>
        <item x="1263"/>
        <item x="1268"/>
        <item x="1269"/>
        <item x="1270"/>
        <item x="1271"/>
        <item x="1272"/>
        <item x="1273"/>
        <item x="1274"/>
        <item x="1275"/>
        <item x="1277"/>
        <item x="1278"/>
        <item x="1282"/>
        <item x="1285"/>
        <item x="1286"/>
        <item x="1287"/>
        <item x="1289"/>
        <item x="1290"/>
        <item x="1292"/>
        <item x="1293"/>
        <item x="1294"/>
        <item x="1296"/>
        <item x="1298"/>
        <item x="1299"/>
        <item x="1304"/>
        <item x="1305"/>
        <item x="1306"/>
        <item x="1307"/>
        <item x="1308"/>
        <item x="1309"/>
        <item x="1311"/>
        <item x="1312"/>
        <item x="1313"/>
        <item x="1314"/>
        <item x="1315"/>
        <item x="1316"/>
        <item x="1317"/>
        <item x="1319"/>
        <item x="1320"/>
        <item x="1322"/>
        <item x="1323"/>
        <item x="132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Col" compact="0" outline="0" subtotalTop="0" showAll="0" includeNewItemsInFilter="1">
      <items count="9">
        <item x="0"/>
        <item x="1"/>
        <item x="5"/>
        <item x="7"/>
        <item x="3"/>
        <item x="4"/>
        <item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4"/>
        <item x="8"/>
        <item x="21"/>
        <item x="9"/>
        <item x="23"/>
        <item x="12"/>
        <item x="41"/>
        <item x="69"/>
        <item x="25"/>
        <item x="11"/>
        <item m="1" x="113"/>
        <item x="80"/>
        <item m="1" x="96"/>
        <item x="35"/>
        <item x="71"/>
        <item x="94"/>
        <item x="91"/>
        <item x="79"/>
        <item x="34"/>
        <item x="84"/>
        <item x="56"/>
        <item x="88"/>
        <item x="58"/>
        <item x="49"/>
        <item x="28"/>
        <item x="74"/>
        <item x="62"/>
        <item x="30"/>
        <item m="1" x="102"/>
        <item x="37"/>
        <item x="90"/>
        <item x="63"/>
        <item x="85"/>
        <item x="78"/>
        <item x="14"/>
        <item x="46"/>
        <item x="7"/>
        <item x="5"/>
        <item x="6"/>
        <item x="73"/>
        <item m="1" x="104"/>
        <item x="89"/>
        <item x="29"/>
        <item x="43"/>
        <item x="54"/>
        <item x="86"/>
        <item m="1" x="107"/>
        <item x="36"/>
        <item x="67"/>
        <item x="38"/>
        <item x="17"/>
        <item m="1" x="95"/>
        <item x="15"/>
        <item m="1" x="109"/>
        <item x="57"/>
        <item m="1" x="111"/>
        <item x="70"/>
        <item x="10"/>
        <item x="87"/>
        <item m="1" x="105"/>
        <item x="59"/>
        <item x="55"/>
        <item x="92"/>
        <item x="61"/>
        <item x="42"/>
        <item m="1" x="114"/>
        <item x="26"/>
        <item m="1" x="97"/>
        <item x="31"/>
        <item x="27"/>
        <item x="76"/>
        <item x="75"/>
        <item x="22"/>
        <item x="93"/>
        <item m="1" x="98"/>
        <item m="1" x="108"/>
        <item x="3"/>
        <item x="32"/>
        <item x="45"/>
        <item x="24"/>
        <item x="33"/>
        <item x="19"/>
        <item x="52"/>
        <item x="44"/>
        <item x="64"/>
        <item x="60"/>
        <item m="1" x="101"/>
        <item x="53"/>
        <item m="1" x="99"/>
        <item x="48"/>
        <item x="83"/>
        <item m="1" x="110"/>
        <item m="1" x="112"/>
        <item x="81"/>
        <item x="77"/>
        <item x="68"/>
        <item x="2"/>
        <item x="18"/>
        <item x="66"/>
        <item m="1" x="103"/>
        <item x="16"/>
        <item x="20"/>
        <item x="40"/>
        <item x="51"/>
        <item x="50"/>
        <item m="1" x="100"/>
        <item m="1" x="106"/>
        <item x="65"/>
        <item x="47"/>
        <item x="13"/>
        <item x="39"/>
        <item x="7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3"/>
        <item x="4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4">
    <i>
      <x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9" cacheId="1159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3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5"/>
        <item h="1" x="7"/>
        <item x="3"/>
        <item x="4"/>
        <item h="1" x="6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4"/>
        <item x="8"/>
        <item h="1" x="21"/>
        <item h="1" x="9"/>
        <item h="1" x="23"/>
        <item h="1" x="12"/>
        <item h="1" x="41"/>
        <item h="1" x="69"/>
        <item h="1" x="25"/>
        <item h="1" x="11"/>
        <item h="1" m="1" x="113"/>
        <item h="1" x="80"/>
        <item m="1" x="96"/>
        <item h="1" x="71"/>
        <item h="1" x="94"/>
        <item h="1" x="91"/>
        <item h="1" x="79"/>
        <item h="1" x="34"/>
        <item h="1" x="88"/>
        <item h="1" x="49"/>
        <item x="28"/>
        <item x="73"/>
        <item x="54"/>
        <item m="1" x="102"/>
        <item h="1" x="93"/>
        <item x="86"/>
        <item x="70"/>
        <item x="6"/>
        <item x="26"/>
        <item h="1" x="64"/>
        <item h="1" m="1" x="98"/>
        <item x="46"/>
        <item h="1" x="43"/>
        <item x="7"/>
        <item x="5"/>
        <item x="10"/>
        <item h="1" x="60"/>
        <item x="29"/>
        <item h="1" x="36"/>
        <item h="1" x="92"/>
        <item h="1" x="45"/>
        <item h="1" x="74"/>
        <item h="1" x="63"/>
        <item x="87"/>
        <item x="32"/>
        <item h="1" x="35"/>
        <item h="1" x="62"/>
        <item h="1" x="59"/>
        <item x="27"/>
        <item h="1" m="1" x="107"/>
        <item h="1" m="1" x="111"/>
        <item h="1" x="33"/>
        <item h="1" m="1" x="105"/>
        <item h="1" x="30"/>
        <item h="1" x="44"/>
        <item h="1" x="57"/>
        <item h="1" x="53"/>
        <item h="1" x="52"/>
        <item x="90"/>
        <item x="48"/>
        <item x="67"/>
        <item m="1" x="114"/>
        <item x="42"/>
        <item x="15"/>
        <item h="1" x="22"/>
        <item x="14"/>
        <item x="75"/>
        <item h="1" x="24"/>
        <item h="1" x="58"/>
        <item m="1" x="108"/>
        <item h="1" x="84"/>
        <item h="1" x="61"/>
        <item x="17"/>
        <item x="85"/>
        <item x="38"/>
        <item h="1" m="1" x="104"/>
        <item m="1" x="99"/>
        <item m="1" x="101"/>
        <item h="1" m="1" x="109"/>
        <item x="83"/>
        <item h="1" x="37"/>
        <item h="1" x="56"/>
        <item h="1" x="76"/>
        <item h="1" m="1" x="95"/>
        <item h="1" x="78"/>
        <item h="1" m="1" x="97"/>
        <item h="1" x="55"/>
        <item x="89"/>
        <item x="19"/>
        <item h="1" x="3"/>
        <item h="1" x="31"/>
        <item m="1" x="110"/>
        <item m="1" x="112"/>
        <item x="81"/>
        <item x="77"/>
        <item x="68"/>
        <item x="2"/>
        <item x="18"/>
        <item x="66"/>
        <item m="1" x="103"/>
        <item x="16"/>
        <item x="20"/>
        <item x="40"/>
        <item x="51"/>
        <item x="50"/>
        <item m="1" x="100"/>
        <item m="1" x="106"/>
        <item x="65"/>
        <item x="47"/>
        <item x="13"/>
        <item x="39"/>
        <item x="7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1"/>
        <item h="1" x="3"/>
        <item h="1" x="4"/>
        <item h="1"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1"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3">
      <pivotArea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6" cacheId="1159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x="5"/>
        <item x="7"/>
        <item x="3"/>
        <item x="4"/>
        <item x="6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5">
        <item x="0"/>
        <item x="1"/>
        <item x="4"/>
        <item x="8"/>
        <item x="21"/>
        <item x="9"/>
        <item x="23"/>
        <item x="12"/>
        <item x="41"/>
        <item x="69"/>
        <item x="25"/>
        <item x="11"/>
        <item m="1" x="113"/>
        <item x="80"/>
        <item m="1" x="96"/>
        <item x="35"/>
        <item x="71"/>
        <item x="94"/>
        <item x="91"/>
        <item x="79"/>
        <item x="34"/>
        <item x="84"/>
        <item x="56"/>
        <item x="88"/>
        <item x="58"/>
        <item x="49"/>
        <item x="28"/>
        <item x="74"/>
        <item x="62"/>
        <item x="30"/>
        <item m="1" x="102"/>
        <item x="37"/>
        <item x="90"/>
        <item x="63"/>
        <item x="85"/>
        <item x="78"/>
        <item x="14"/>
        <item x="46"/>
        <item x="7"/>
        <item x="5"/>
        <item x="6"/>
        <item x="73"/>
        <item m="1" x="104"/>
        <item x="89"/>
        <item x="29"/>
        <item x="43"/>
        <item x="54"/>
        <item x="86"/>
        <item m="1" x="107"/>
        <item x="36"/>
        <item x="67"/>
        <item x="38"/>
        <item x="17"/>
        <item m="1" x="95"/>
        <item x="15"/>
        <item m="1" x="109"/>
        <item x="57"/>
        <item m="1" x="111"/>
        <item x="70"/>
        <item x="10"/>
        <item x="87"/>
        <item m="1" x="105"/>
        <item x="59"/>
        <item x="55"/>
        <item x="92"/>
        <item x="61"/>
        <item x="42"/>
        <item m="1" x="114"/>
        <item x="26"/>
        <item m="1" x="97"/>
        <item x="31"/>
        <item x="27"/>
        <item x="76"/>
        <item x="75"/>
        <item x="22"/>
        <item x="93"/>
        <item m="1" x="98"/>
        <item m="1" x="108"/>
        <item x="3"/>
        <item x="32"/>
        <item x="45"/>
        <item x="24"/>
        <item x="33"/>
        <item x="19"/>
        <item x="52"/>
        <item x="44"/>
        <item x="64"/>
        <item x="60"/>
        <item m="1" x="101"/>
        <item x="53"/>
        <item m="1" x="99"/>
        <item x="48"/>
        <item x="83"/>
        <item m="1" x="110"/>
        <item m="1" x="112"/>
        <item x="81"/>
        <item x="77"/>
        <item x="68"/>
        <item x="2"/>
        <item x="18"/>
        <item x="66"/>
        <item m="1" x="103"/>
        <item x="16"/>
        <item x="20"/>
        <item x="40"/>
        <item x="51"/>
        <item x="50"/>
        <item m="1" x="100"/>
        <item m="1" x="106"/>
        <item x="65"/>
        <item x="47"/>
        <item x="13"/>
        <item x="39"/>
        <item x="7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4"/>
        <item x="3"/>
        <item x="1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2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7" cacheId="1159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5"/>
        <item h="1" x="7"/>
        <item h="1" x="3"/>
        <item h="1" x="4"/>
        <item h="1"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5">
        <item x="0"/>
        <item x="1"/>
        <item x="4"/>
        <item x="8"/>
        <item x="21"/>
        <item x="9"/>
        <item x="23"/>
        <item x="12"/>
        <item x="41"/>
        <item x="69"/>
        <item x="25"/>
        <item x="11"/>
        <item m="1" x="113"/>
        <item x="80"/>
        <item m="1" x="96"/>
        <item x="35"/>
        <item x="71"/>
        <item x="94"/>
        <item x="91"/>
        <item x="79"/>
        <item x="34"/>
        <item x="84"/>
        <item x="56"/>
        <item x="88"/>
        <item x="58"/>
        <item x="49"/>
        <item x="28"/>
        <item x="74"/>
        <item x="62"/>
        <item x="30"/>
        <item m="1" x="102"/>
        <item x="37"/>
        <item x="90"/>
        <item x="63"/>
        <item x="85"/>
        <item x="78"/>
        <item x="14"/>
        <item x="46"/>
        <item x="7"/>
        <item x="5"/>
        <item x="6"/>
        <item x="73"/>
        <item m="1" x="104"/>
        <item x="89"/>
        <item x="29"/>
        <item x="43"/>
        <item x="54"/>
        <item x="86"/>
        <item m="1" x="107"/>
        <item x="36"/>
        <item x="67"/>
        <item x="38"/>
        <item x="17"/>
        <item m="1" x="95"/>
        <item x="15"/>
        <item m="1" x="109"/>
        <item x="57"/>
        <item m="1" x="111"/>
        <item x="70"/>
        <item x="10"/>
        <item x="87"/>
        <item m="1" x="105"/>
        <item x="59"/>
        <item x="55"/>
        <item x="92"/>
        <item x="61"/>
        <item x="42"/>
        <item m="1" x="114"/>
        <item x="26"/>
        <item m="1" x="97"/>
        <item x="31"/>
        <item x="27"/>
        <item x="76"/>
        <item x="75"/>
        <item x="22"/>
        <item x="93"/>
        <item m="1" x="98"/>
        <item m="1" x="108"/>
        <item x="3"/>
        <item x="32"/>
        <item x="45"/>
        <item x="24"/>
        <item x="33"/>
        <item x="19"/>
        <item x="52"/>
        <item x="44"/>
        <item x="64"/>
        <item x="60"/>
        <item m="1" x="101"/>
        <item x="53"/>
        <item m="1" x="99"/>
        <item x="48"/>
        <item x="83"/>
        <item m="1" x="110"/>
        <item m="1" x="112"/>
        <item x="81"/>
        <item x="77"/>
        <item x="68"/>
        <item x="2"/>
        <item x="18"/>
        <item x="66"/>
        <item m="1" x="103"/>
        <item x="16"/>
        <item x="20"/>
        <item x="40"/>
        <item x="51"/>
        <item x="50"/>
        <item m="1" x="100"/>
        <item m="1" x="106"/>
        <item x="65"/>
        <item x="47"/>
        <item x="13"/>
        <item x="39"/>
        <item x="7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3"/>
        <item x="4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1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159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6" outline="0" subtotalTop="0" showAll="0" includeNewItemsInFilter="1"/>
    <pivotField dataField="1" compact="0" numFmtId="166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1159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58"/>
  <sheetViews>
    <sheetView zoomScale="75" zoomScaleNormal="75" workbookViewId="0">
      <selection activeCell="H17" sqref="H17"/>
    </sheetView>
  </sheetViews>
  <sheetFormatPr defaultRowHeight="12.75"/>
  <cols>
    <col min="1" max="2" width="11.42578125" customWidth="1"/>
    <col min="3" max="3" width="17.85546875" bestFit="1" customWidth="1"/>
    <col min="4" max="4" width="15.28515625" bestFit="1" customWidth="1"/>
    <col min="5" max="5" width="10.140625" bestFit="1" customWidth="1"/>
    <col min="6" max="6" width="13.7109375" bestFit="1" customWidth="1"/>
    <col min="7" max="7" width="10.140625" bestFit="1" customWidth="1"/>
    <col min="8" max="8" width="11.7109375" bestFit="1" customWidth="1"/>
    <col min="9" max="9" width="5.5703125" bestFit="1" customWidth="1"/>
    <col min="10" max="10" width="11.7109375" bestFit="1" customWidth="1"/>
    <col min="11" max="256" width="11.42578125" customWidth="1"/>
  </cols>
  <sheetData>
    <row r="3" spans="2:5" s="285" customFormat="1">
      <c r="B3" s="293">
        <v>42795</v>
      </c>
      <c r="D3" s="286"/>
    </row>
    <row r="5" spans="2:5">
      <c r="C5" s="171" t="s">
        <v>0</v>
      </c>
    </row>
    <row r="6" spans="2:5">
      <c r="C6" s="171"/>
    </row>
    <row r="7" spans="2:5">
      <c r="D7" s="171" t="s">
        <v>1</v>
      </c>
      <c r="E7" s="171" t="s">
        <v>2</v>
      </c>
    </row>
    <row r="8" spans="2:5" ht="15">
      <c r="C8">
        <v>626</v>
      </c>
      <c r="D8" s="316">
        <v>34748820</v>
      </c>
      <c r="E8">
        <v>626</v>
      </c>
    </row>
    <row r="9" spans="2:5" ht="15">
      <c r="C9">
        <v>626</v>
      </c>
      <c r="D9" s="316">
        <v>33183566</v>
      </c>
      <c r="E9">
        <v>626</v>
      </c>
    </row>
    <row r="10" spans="2:5" ht="15.75">
      <c r="C10" s="317">
        <v>685</v>
      </c>
      <c r="D10" s="318">
        <v>37300037</v>
      </c>
      <c r="E10" s="317">
        <v>685</v>
      </c>
    </row>
    <row r="11" spans="2:5" ht="15.75">
      <c r="C11" s="317">
        <v>685</v>
      </c>
      <c r="D11" s="318">
        <v>38697371</v>
      </c>
      <c r="E11" s="317">
        <v>685</v>
      </c>
    </row>
    <row r="12" spans="2:5" ht="15.75">
      <c r="C12" s="317">
        <v>685</v>
      </c>
      <c r="D12" s="318">
        <v>39634964</v>
      </c>
      <c r="E12" s="317">
        <v>685</v>
      </c>
    </row>
    <row r="13" spans="2:5" ht="15">
      <c r="C13">
        <v>823</v>
      </c>
      <c r="D13" s="316">
        <v>26479523</v>
      </c>
      <c r="E13">
        <v>823</v>
      </c>
    </row>
    <row r="27" spans="2:4" s="285" customFormat="1">
      <c r="B27" s="293">
        <v>42767</v>
      </c>
      <c r="D27" s="286"/>
    </row>
    <row r="28" spans="2:4" ht="14.25">
      <c r="C28" s="304" t="s">
        <v>3</v>
      </c>
    </row>
    <row r="29" spans="2:4" s="171" customFormat="1" ht="15">
      <c r="C29" s="298" t="s">
        <v>4</v>
      </c>
      <c r="D29" s="299" t="s">
        <v>5</v>
      </c>
    </row>
    <row r="30" spans="2:4" s="171" customFormat="1">
      <c r="C30" s="297">
        <v>685</v>
      </c>
      <c r="D30" s="297">
        <v>41429356</v>
      </c>
    </row>
    <row r="31" spans="2:4" s="171" customFormat="1">
      <c r="C31" s="296"/>
    </row>
    <row r="33" spans="3:11" ht="15">
      <c r="C33" s="294"/>
    </row>
    <row r="42" spans="3:11" ht="15">
      <c r="C42" s="294"/>
    </row>
    <row r="43" spans="3:11" ht="15">
      <c r="C43" s="294"/>
    </row>
    <row r="44" spans="3:11" ht="25.5">
      <c r="D44" s="302" t="s">
        <v>5</v>
      </c>
      <c r="E44" s="302"/>
      <c r="F44" s="303" t="s">
        <v>6</v>
      </c>
      <c r="G44" s="302" t="s">
        <v>7</v>
      </c>
      <c r="H44" s="302" t="s">
        <v>8</v>
      </c>
      <c r="I44" s="302" t="s">
        <v>9</v>
      </c>
      <c r="J44" s="302" t="s">
        <v>10</v>
      </c>
    </row>
    <row r="45" spans="3:11">
      <c r="C45" s="295"/>
      <c r="D45" s="300">
        <v>40331048</v>
      </c>
      <c r="E45" s="300"/>
      <c r="F45" s="300">
        <v>281653.64</v>
      </c>
      <c r="G45" s="301">
        <v>281733.64</v>
      </c>
      <c r="H45" s="301">
        <v>1124743.99</v>
      </c>
      <c r="I45" s="301">
        <v>80</v>
      </c>
      <c r="J45" s="301">
        <f>G45+H45+I45</f>
        <v>1406557.63</v>
      </c>
      <c r="K45" s="180"/>
    </row>
    <row r="47" spans="3:11" ht="15">
      <c r="C47" s="294"/>
    </row>
    <row r="48" spans="3:11" ht="15">
      <c r="C48" s="294"/>
    </row>
    <row r="49" spans="2:5" ht="15">
      <c r="C49" s="294"/>
    </row>
    <row r="50" spans="2:5" ht="15">
      <c r="C50" s="294"/>
    </row>
    <row r="51" spans="2:5" ht="15">
      <c r="C51" s="294"/>
    </row>
    <row r="52" spans="2:5" ht="15">
      <c r="C52" s="294"/>
    </row>
    <row r="53" spans="2:5" ht="15">
      <c r="C53" s="294"/>
    </row>
    <row r="54" spans="2:5" s="285" customFormat="1">
      <c r="B54" s="293">
        <v>42736</v>
      </c>
      <c r="D54" s="286"/>
    </row>
    <row r="55" spans="2:5">
      <c r="C55" s="267" t="s">
        <v>11</v>
      </c>
    </row>
    <row r="56" spans="2:5" ht="30">
      <c r="C56" s="268" t="s">
        <v>4</v>
      </c>
      <c r="D56" s="268" t="s">
        <v>5</v>
      </c>
    </row>
    <row r="57" spans="2:5" ht="15">
      <c r="C57" s="269">
        <v>685</v>
      </c>
      <c r="D57" s="269">
        <v>41872719</v>
      </c>
    </row>
    <row r="58" spans="2:5">
      <c r="D58" s="171"/>
      <c r="E58" s="180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H51"/>
  <sheetViews>
    <sheetView showGridLines="0" zoomScaleNormal="100" workbookViewId="0">
      <selection activeCell="F14" sqref="F14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42578125" style="36" customWidth="1"/>
    <col min="5" max="5" width="16.7109375" style="2" customWidth="1"/>
    <col min="6" max="6" width="14.42578125" style="2" bestFit="1" customWidth="1"/>
    <col min="7" max="7" width="15.85546875" style="2" bestFit="1" customWidth="1"/>
    <col min="8" max="8" width="11.42578125" style="2"/>
    <col min="9" max="9" width="14.42578125" style="2" bestFit="1" customWidth="1"/>
    <col min="10" max="16384" width="11.42578125" style="2"/>
  </cols>
  <sheetData>
    <row r="1" spans="1:8">
      <c r="A1" s="359" t="s">
        <v>12</v>
      </c>
      <c r="B1" s="360"/>
      <c r="C1" s="360"/>
      <c r="D1" s="361"/>
    </row>
    <row r="2" spans="1:8" ht="13.5" customHeight="1">
      <c r="A2" s="359"/>
      <c r="B2" s="360"/>
      <c r="C2" s="360"/>
      <c r="D2" s="361"/>
    </row>
    <row r="3" spans="1:8" ht="14.25" thickBot="1">
      <c r="A3" s="362"/>
      <c r="B3" s="363"/>
      <c r="C3" s="363"/>
      <c r="D3" s="364"/>
    </row>
    <row r="4" spans="1:8" ht="15" thickTop="1" thickBot="1">
      <c r="A4" s="350"/>
      <c r="B4" s="350"/>
      <c r="C4" s="350"/>
      <c r="D4" s="351"/>
    </row>
    <row r="5" spans="1:8" ht="15" thickTop="1" thickBot="1">
      <c r="D5" s="4" t="s">
        <v>13</v>
      </c>
    </row>
    <row r="6" spans="1:8" ht="15" thickTop="1" thickBot="1">
      <c r="C6" s="5" t="s">
        <v>14</v>
      </c>
      <c r="D6" s="6" t="s">
        <v>15</v>
      </c>
    </row>
    <row r="7" spans="1:8" ht="15" thickTop="1" thickBot="1">
      <c r="D7" s="7" t="s">
        <v>16</v>
      </c>
    </row>
    <row r="8" spans="1:8" s="8" customFormat="1" ht="14.25" customHeight="1" thickTop="1">
      <c r="B8" s="357" t="s">
        <v>17</v>
      </c>
      <c r="C8" s="9" t="s">
        <v>18</v>
      </c>
      <c r="D8" s="10">
        <f>'Res Men Cobranza_685 Mar 17'!D3955</f>
        <v>603666122.51999891</v>
      </c>
    </row>
    <row r="9" spans="1:8">
      <c r="B9" s="358"/>
      <c r="C9" s="11" t="s">
        <v>19</v>
      </c>
      <c r="D9" s="113">
        <f>D11-D10</f>
        <v>-6258647.0200000256</v>
      </c>
      <c r="E9" s="2">
        <f>D8+D11</f>
        <v>590065875.03999889</v>
      </c>
    </row>
    <row r="10" spans="1:8">
      <c r="B10" s="358"/>
      <c r="C10" s="11" t="s">
        <v>20</v>
      </c>
      <c r="D10" s="113">
        <f>'Res Men Cobranza_685 Mar 17'!K3955</f>
        <v>-7341600.4600000009</v>
      </c>
      <c r="E10" s="2">
        <f>E9+D12</f>
        <v>588687893.48999894</v>
      </c>
      <c r="H10" s="8"/>
    </row>
    <row r="11" spans="1:8">
      <c r="B11" s="358"/>
      <c r="C11" s="13" t="s">
        <v>21</v>
      </c>
      <c r="D11" s="12">
        <f>'Res Men Cobranza_685 Mar 17'!E3955</f>
        <v>-13600247.480000027</v>
      </c>
      <c r="E11" s="2">
        <f>E10-D36</f>
        <v>588667041.94999897</v>
      </c>
      <c r="F11" s="2">
        <v>-13600247.480000027</v>
      </c>
    </row>
    <row r="12" spans="1:8">
      <c r="B12" s="358"/>
      <c r="C12" s="15" t="s">
        <v>22</v>
      </c>
      <c r="D12" s="12">
        <v>-1377981.55</v>
      </c>
      <c r="E12" s="8"/>
      <c r="G12" s="2">
        <v>-14056709.7599998</v>
      </c>
    </row>
    <row r="13" spans="1:8">
      <c r="B13" s="358"/>
      <c r="C13" s="15" t="s">
        <v>23</v>
      </c>
      <c r="D13" s="16">
        <v>0</v>
      </c>
      <c r="E13" s="8">
        <f>E11-D16</f>
        <v>1859179.3899997473</v>
      </c>
      <c r="F13" s="2">
        <v>1402717.11</v>
      </c>
    </row>
    <row r="14" spans="1:8">
      <c r="B14" s="358"/>
      <c r="C14" s="15" t="s">
        <v>24</v>
      </c>
      <c r="D14" s="16">
        <v>0</v>
      </c>
      <c r="E14" s="8"/>
      <c r="F14" s="2">
        <v>456462.279999747</v>
      </c>
    </row>
    <row r="15" spans="1:8">
      <c r="B15" s="358"/>
      <c r="C15" s="15" t="s">
        <v>25</v>
      </c>
      <c r="D15" s="16">
        <v>0</v>
      </c>
      <c r="E15" s="8"/>
    </row>
    <row r="16" spans="1:8" s="8" customFormat="1" ht="14.25" thickBot="1">
      <c r="B16" s="365"/>
      <c r="C16" s="14" t="s">
        <v>26</v>
      </c>
      <c r="D16" s="111">
        <f>'Res Men Cobranza_685 Mar 17'!F3955</f>
        <v>586807862.55999923</v>
      </c>
    </row>
    <row r="17" spans="1:5" ht="15" thickTop="1" thickBot="1">
      <c r="B17" s="17"/>
      <c r="C17" s="18"/>
      <c r="D17" s="18"/>
      <c r="E17" s="8"/>
    </row>
    <row r="18" spans="1:5" ht="14.25" customHeight="1" thickTop="1">
      <c r="B18" s="357" t="s">
        <v>27</v>
      </c>
      <c r="C18" s="19" t="s">
        <v>28</v>
      </c>
      <c r="D18" s="10">
        <f>'Res Men Cobranza_685 Mar 17'!G3955</f>
        <v>-4711299.3600000031</v>
      </c>
    </row>
    <row r="19" spans="1:5">
      <c r="B19" s="358"/>
      <c r="C19" s="20" t="s">
        <v>29</v>
      </c>
      <c r="D19" s="16">
        <f>'Res Men Cobranza_685 Mar 17'!E3955</f>
        <v>-13600247.480000027</v>
      </c>
    </row>
    <row r="20" spans="1:5">
      <c r="B20" s="358"/>
      <c r="C20" s="21" t="s">
        <v>30</v>
      </c>
      <c r="D20" s="16">
        <f>'Res Men Cobranza_685 Mar 17'!H3955</f>
        <v>-112446.25</v>
      </c>
    </row>
    <row r="21" spans="1:5">
      <c r="B21" s="358"/>
      <c r="C21" s="95" t="s">
        <v>31</v>
      </c>
      <c r="D21" s="16">
        <f>'Res Men Cobranza_685 Mar 17'!I3955</f>
        <v>-1036742.0600000003</v>
      </c>
    </row>
    <row r="22" spans="1:5" ht="14.25" thickBot="1">
      <c r="B22" s="358"/>
      <c r="C22" s="20" t="s">
        <v>32</v>
      </c>
      <c r="D22" s="12">
        <v>0</v>
      </c>
    </row>
    <row r="23" spans="1:5" ht="14.25" thickTop="1">
      <c r="B23" s="358"/>
      <c r="C23" s="20" t="s">
        <v>33</v>
      </c>
      <c r="D23" s="102">
        <f>'Res Men Cobranza_685 Mar 17'!AB3955</f>
        <v>0</v>
      </c>
    </row>
    <row r="24" spans="1:5" ht="14.25" thickBot="1">
      <c r="B24" s="358"/>
      <c r="C24" s="23" t="s">
        <v>34</v>
      </c>
      <c r="D24" s="94">
        <v>0</v>
      </c>
    </row>
    <row r="25" spans="1:5" ht="15" thickTop="1" thickBot="1">
      <c r="B25" s="358"/>
      <c r="C25" s="24" t="s">
        <v>35</v>
      </c>
      <c r="D25" s="176">
        <f>SUM(D18:D24)</f>
        <v>-19460735.150000028</v>
      </c>
    </row>
    <row r="26" spans="1:5" ht="15" thickTop="1" thickBot="1">
      <c r="B26" s="358"/>
      <c r="C26" s="174" t="s">
        <v>36</v>
      </c>
      <c r="D26" s="177">
        <v>0</v>
      </c>
    </row>
    <row r="27" spans="1:5" ht="15" thickTop="1" thickBot="1">
      <c r="A27" s="1"/>
      <c r="B27" s="358"/>
      <c r="C27" s="175" t="s">
        <v>37</v>
      </c>
      <c r="D27" s="177">
        <v>-600000</v>
      </c>
    </row>
    <row r="28" spans="1:5" ht="15" thickTop="1" thickBot="1">
      <c r="B28" s="358"/>
      <c r="C28" s="175" t="s">
        <v>38</v>
      </c>
      <c r="D28" s="177">
        <v>0</v>
      </c>
    </row>
    <row r="29" spans="1:5" ht="15" thickTop="1" thickBot="1">
      <c r="B29" s="358"/>
      <c r="C29" s="22" t="s">
        <v>39</v>
      </c>
      <c r="D29" s="26">
        <v>0</v>
      </c>
    </row>
    <row r="30" spans="1:5" ht="15" thickTop="1" thickBot="1">
      <c r="B30" s="365"/>
      <c r="C30" s="24" t="s">
        <v>40</v>
      </c>
      <c r="D30" s="25">
        <f>D25+D27+D29+D28+D26</f>
        <v>-20060735.150000028</v>
      </c>
    </row>
    <row r="31" spans="1:5" s="32" customFormat="1" ht="24" customHeight="1" thickTop="1" thickBot="1">
      <c r="A31" s="30"/>
      <c r="B31" s="27"/>
      <c r="C31" s="28"/>
      <c r="D31" s="29"/>
    </row>
    <row r="32" spans="1:5" s="32" customFormat="1" ht="22.5" customHeight="1" thickTop="1">
      <c r="A32" s="30"/>
      <c r="B32" s="353" t="s">
        <v>41</v>
      </c>
      <c r="C32" s="31" t="s">
        <v>42</v>
      </c>
      <c r="D32" s="102">
        <v>0</v>
      </c>
    </row>
    <row r="33" spans="1:6" s="32" customFormat="1" ht="22.5" customHeight="1">
      <c r="A33" s="30"/>
      <c r="B33" s="354"/>
      <c r="C33" s="33" t="s">
        <v>43</v>
      </c>
      <c r="D33" s="103">
        <v>0</v>
      </c>
    </row>
    <row r="34" spans="1:6" s="32" customFormat="1" ht="22.5" customHeight="1">
      <c r="A34" s="30"/>
      <c r="B34" s="354"/>
      <c r="C34" s="33" t="s">
        <v>44</v>
      </c>
      <c r="D34" s="103">
        <v>0</v>
      </c>
    </row>
    <row r="35" spans="1:6" s="32" customFormat="1" ht="24.75" customHeight="1">
      <c r="A35" s="30"/>
      <c r="B35" s="354"/>
      <c r="C35" s="33" t="s">
        <v>45</v>
      </c>
      <c r="D35" s="114">
        <v>0</v>
      </c>
    </row>
    <row r="36" spans="1:6" s="32" customFormat="1" ht="24.75" customHeight="1">
      <c r="A36" s="30"/>
      <c r="B36" s="354"/>
      <c r="C36" s="33" t="s">
        <v>46</v>
      </c>
      <c r="D36" s="114">
        <f>'Res Men Cobranza_685 Mar 17'!AF3955</f>
        <v>20851.54</v>
      </c>
      <c r="E36" s="32">
        <v>20851.54</v>
      </c>
    </row>
    <row r="37" spans="1:6" s="32" customFormat="1" ht="27" customHeight="1">
      <c r="A37" s="30"/>
      <c r="B37" s="355"/>
      <c r="C37" s="34" t="s">
        <v>47</v>
      </c>
      <c r="D37" s="114">
        <f>'Res Men Cobranza_685 Mar 17'!AG3955</f>
        <v>12828.839999999998</v>
      </c>
    </row>
    <row r="38" spans="1:6" ht="14.25" thickBot="1">
      <c r="B38" s="356"/>
      <c r="C38" s="35" t="s">
        <v>48</v>
      </c>
      <c r="D38" s="114">
        <v>0</v>
      </c>
    </row>
    <row r="39" spans="1:6" ht="14.25" thickTop="1">
      <c r="B39" s="1"/>
    </row>
    <row r="40" spans="1:6">
      <c r="C40" s="5" t="s">
        <v>49</v>
      </c>
    </row>
    <row r="41" spans="1:6" ht="14.25" customHeight="1" thickBot="1">
      <c r="B41" s="1"/>
    </row>
    <row r="42" spans="1:6" ht="14.25" thickTop="1">
      <c r="B42" s="357" t="s">
        <v>50</v>
      </c>
      <c r="C42" s="339" t="s">
        <v>51</v>
      </c>
      <c r="D42" s="341">
        <v>628818.88</v>
      </c>
    </row>
    <row r="43" spans="1:6">
      <c r="B43" s="358"/>
      <c r="C43" s="340" t="s">
        <v>52</v>
      </c>
      <c r="D43" s="342">
        <v>1129424.08</v>
      </c>
    </row>
    <row r="44" spans="1:6">
      <c r="B44" s="358"/>
      <c r="C44" s="340" t="s">
        <v>53</v>
      </c>
      <c r="D44" s="343">
        <v>0</v>
      </c>
    </row>
    <row r="45" spans="1:6">
      <c r="B45" s="358"/>
      <c r="C45" s="340" t="s">
        <v>54</v>
      </c>
      <c r="D45" s="343">
        <v>0</v>
      </c>
    </row>
    <row r="46" spans="1:6">
      <c r="B46" s="358"/>
      <c r="C46" s="340" t="s">
        <v>55</v>
      </c>
      <c r="D46" s="342">
        <v>37033.42</v>
      </c>
      <c r="F46" s="2">
        <f>SUM(D46:D47)</f>
        <v>127688.04</v>
      </c>
    </row>
    <row r="47" spans="1:6">
      <c r="B47" s="358"/>
      <c r="C47" s="340" t="s">
        <v>56</v>
      </c>
      <c r="D47" s="342">
        <v>90654.62</v>
      </c>
    </row>
    <row r="48" spans="1:6" ht="14.25" thickBot="1">
      <c r="B48" s="358"/>
      <c r="C48" s="337" t="s">
        <v>57</v>
      </c>
      <c r="D48" s="338">
        <v>1885931</v>
      </c>
    </row>
    <row r="49" spans="2:3" ht="14.25" thickTop="1">
      <c r="B49" s="107"/>
    </row>
    <row r="50" spans="2:3">
      <c r="C50" s="108"/>
    </row>
    <row r="51" spans="2:3">
      <c r="C51" s="108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activeCell="D20" sqref="D20"/>
    </sheetView>
  </sheetViews>
  <sheetFormatPr defaultColWidth="33.140625" defaultRowHeight="13.5"/>
  <cols>
    <col min="1" max="1" width="61.85546875" style="38" customWidth="1"/>
    <col min="2" max="2" width="20.85546875" style="38" customWidth="1"/>
    <col min="3" max="3" width="20.140625" style="38" customWidth="1"/>
    <col min="4" max="4" width="17" style="38" customWidth="1"/>
    <col min="5" max="5" width="20.28515625" style="38" customWidth="1"/>
    <col min="6" max="7" width="33.140625" style="40" customWidth="1"/>
    <col min="8" max="16384" width="33.140625" style="38"/>
  </cols>
  <sheetData>
    <row r="1" spans="1:256" ht="13.5" customHeight="1">
      <c r="A1" s="366">
        <v>42795</v>
      </c>
      <c r="B1" s="367"/>
      <c r="C1" s="367"/>
      <c r="D1" s="367"/>
      <c r="E1" s="366"/>
      <c r="F1" s="367"/>
      <c r="G1" s="367"/>
      <c r="H1" s="367"/>
      <c r="I1" s="366"/>
      <c r="J1" s="367"/>
      <c r="K1" s="367"/>
      <c r="L1" s="367"/>
      <c r="M1" s="366"/>
      <c r="N1" s="367"/>
      <c r="O1" s="367"/>
      <c r="P1" s="367"/>
      <c r="Q1" s="366"/>
      <c r="R1" s="367"/>
      <c r="S1" s="367"/>
      <c r="T1" s="367"/>
      <c r="U1" s="366"/>
      <c r="V1" s="367"/>
      <c r="W1" s="367"/>
      <c r="X1" s="367"/>
      <c r="Y1" s="366"/>
      <c r="Z1" s="367"/>
      <c r="AA1" s="367"/>
      <c r="AB1" s="367"/>
      <c r="AC1" s="366"/>
      <c r="AD1" s="367"/>
      <c r="AE1" s="367"/>
      <c r="AF1" s="367"/>
      <c r="AG1" s="366"/>
      <c r="AH1" s="367"/>
      <c r="AI1" s="367"/>
      <c r="AJ1" s="367"/>
      <c r="AK1" s="366"/>
      <c r="AL1" s="367"/>
      <c r="AM1" s="367"/>
      <c r="AN1" s="367"/>
      <c r="AO1" s="366"/>
      <c r="AP1" s="367"/>
      <c r="AQ1" s="367"/>
      <c r="AR1" s="367"/>
      <c r="AS1" s="366"/>
      <c r="AT1" s="367"/>
      <c r="AU1" s="367"/>
      <c r="AV1" s="367"/>
      <c r="AW1" s="366"/>
      <c r="AX1" s="367"/>
      <c r="AY1" s="367"/>
      <c r="AZ1" s="367"/>
      <c r="BA1" s="366"/>
      <c r="BB1" s="367"/>
      <c r="BC1" s="367"/>
      <c r="BD1" s="367"/>
      <c r="BE1" s="366"/>
      <c r="BF1" s="367"/>
      <c r="BG1" s="367"/>
      <c r="BH1" s="367"/>
      <c r="BI1" s="366"/>
      <c r="BJ1" s="367"/>
      <c r="BK1" s="367"/>
      <c r="BL1" s="367"/>
      <c r="BM1" s="366"/>
      <c r="BN1" s="367"/>
      <c r="BO1" s="367"/>
      <c r="BP1" s="367"/>
      <c r="BQ1" s="366"/>
      <c r="BR1" s="367"/>
      <c r="BS1" s="367"/>
      <c r="BT1" s="367"/>
      <c r="BU1" s="366"/>
      <c r="BV1" s="367"/>
      <c r="BW1" s="367"/>
      <c r="BX1" s="367"/>
      <c r="BY1" s="366"/>
      <c r="BZ1" s="367"/>
      <c r="CA1" s="367"/>
      <c r="CB1" s="367"/>
      <c r="CC1" s="366"/>
      <c r="CD1" s="367"/>
      <c r="CE1" s="367"/>
      <c r="CF1" s="367"/>
      <c r="CG1" s="366"/>
      <c r="CH1" s="367"/>
      <c r="CI1" s="367"/>
      <c r="CJ1" s="367"/>
      <c r="CK1" s="366"/>
      <c r="CL1" s="367"/>
      <c r="CM1" s="367"/>
      <c r="CN1" s="367"/>
      <c r="CO1" s="366"/>
      <c r="CP1" s="367"/>
      <c r="CQ1" s="367"/>
      <c r="CR1" s="367"/>
      <c r="CS1" s="366"/>
      <c r="CT1" s="367"/>
      <c r="CU1" s="367"/>
      <c r="CV1" s="367"/>
      <c r="CW1" s="366"/>
      <c r="CX1" s="367"/>
      <c r="CY1" s="367"/>
      <c r="CZ1" s="367"/>
      <c r="DA1" s="366"/>
      <c r="DB1" s="367"/>
      <c r="DC1" s="367"/>
      <c r="DD1" s="367"/>
      <c r="DE1" s="366"/>
      <c r="DF1" s="367"/>
      <c r="DG1" s="367"/>
      <c r="DH1" s="367"/>
      <c r="DI1" s="366"/>
      <c r="DJ1" s="367"/>
      <c r="DK1" s="367"/>
      <c r="DL1" s="367"/>
      <c r="DM1" s="366"/>
      <c r="DN1" s="367"/>
      <c r="DO1" s="367"/>
      <c r="DP1" s="367"/>
      <c r="DQ1" s="366"/>
      <c r="DR1" s="367"/>
      <c r="DS1" s="367"/>
      <c r="DT1" s="367"/>
      <c r="DU1" s="366"/>
      <c r="DV1" s="367"/>
      <c r="DW1" s="367"/>
      <c r="DX1" s="367"/>
      <c r="DY1" s="366"/>
      <c r="DZ1" s="367"/>
      <c r="EA1" s="367"/>
      <c r="EB1" s="367"/>
      <c r="EC1" s="366"/>
      <c r="ED1" s="367"/>
      <c r="EE1" s="367"/>
      <c r="EF1" s="367"/>
      <c r="EG1" s="366"/>
      <c r="EH1" s="367"/>
      <c r="EI1" s="367"/>
      <c r="EJ1" s="367"/>
      <c r="EK1" s="366"/>
      <c r="EL1" s="367"/>
      <c r="EM1" s="367"/>
      <c r="EN1" s="367"/>
      <c r="EO1" s="366"/>
      <c r="EP1" s="367"/>
      <c r="EQ1" s="367"/>
      <c r="ER1" s="367"/>
      <c r="ES1" s="366"/>
      <c r="ET1" s="367"/>
      <c r="EU1" s="367"/>
      <c r="EV1" s="367"/>
      <c r="EW1" s="366"/>
      <c r="EX1" s="367"/>
      <c r="EY1" s="367"/>
      <c r="EZ1" s="367"/>
      <c r="FA1" s="366"/>
      <c r="FB1" s="367"/>
      <c r="FC1" s="367"/>
      <c r="FD1" s="367"/>
      <c r="FE1" s="366"/>
      <c r="FF1" s="367"/>
      <c r="FG1" s="367"/>
      <c r="FH1" s="367"/>
      <c r="FI1" s="366"/>
      <c r="FJ1" s="367"/>
      <c r="FK1" s="367"/>
      <c r="FL1" s="367"/>
      <c r="FM1" s="366"/>
      <c r="FN1" s="367"/>
      <c r="FO1" s="367"/>
      <c r="FP1" s="367"/>
      <c r="FQ1" s="366"/>
      <c r="FR1" s="367"/>
      <c r="FS1" s="367"/>
      <c r="FT1" s="367"/>
      <c r="FU1" s="366"/>
      <c r="FV1" s="367"/>
      <c r="FW1" s="367"/>
      <c r="FX1" s="367"/>
      <c r="FY1" s="366"/>
      <c r="FZ1" s="367"/>
      <c r="GA1" s="367"/>
      <c r="GB1" s="367"/>
      <c r="GC1" s="366"/>
      <c r="GD1" s="367"/>
      <c r="GE1" s="367"/>
      <c r="GF1" s="367"/>
      <c r="GG1" s="366"/>
      <c r="GH1" s="367"/>
      <c r="GI1" s="367"/>
      <c r="GJ1" s="367"/>
      <c r="GK1" s="366"/>
      <c r="GL1" s="367"/>
      <c r="GM1" s="367"/>
      <c r="GN1" s="367"/>
      <c r="GO1" s="366"/>
      <c r="GP1" s="367"/>
      <c r="GQ1" s="367"/>
      <c r="GR1" s="367"/>
      <c r="GS1" s="366"/>
      <c r="GT1" s="367"/>
      <c r="GU1" s="367"/>
      <c r="GV1" s="367"/>
      <c r="GW1" s="366"/>
      <c r="GX1" s="367"/>
      <c r="GY1" s="367"/>
      <c r="GZ1" s="367"/>
      <c r="HA1" s="366"/>
      <c r="HB1" s="367"/>
      <c r="HC1" s="367"/>
      <c r="HD1" s="367"/>
      <c r="HE1" s="366"/>
      <c r="HF1" s="367"/>
      <c r="HG1" s="367"/>
      <c r="HH1" s="367"/>
      <c r="HI1" s="366"/>
      <c r="HJ1" s="367"/>
      <c r="HK1" s="367"/>
      <c r="HL1" s="367"/>
      <c r="HM1" s="366"/>
      <c r="HN1" s="367"/>
      <c r="HO1" s="367"/>
      <c r="HP1" s="367"/>
      <c r="HQ1" s="366"/>
      <c r="HR1" s="367"/>
      <c r="HS1" s="367"/>
      <c r="HT1" s="367"/>
      <c r="HU1" s="366"/>
      <c r="HV1" s="367"/>
      <c r="HW1" s="367"/>
      <c r="HX1" s="367"/>
      <c r="HY1" s="366"/>
      <c r="HZ1" s="367"/>
      <c r="IA1" s="367"/>
      <c r="IB1" s="367"/>
      <c r="IC1" s="366"/>
      <c r="ID1" s="367"/>
      <c r="IE1" s="367"/>
      <c r="IF1" s="367"/>
      <c r="IG1" s="366"/>
      <c r="IH1" s="367"/>
      <c r="II1" s="367"/>
      <c r="IJ1" s="367"/>
      <c r="IK1" s="366"/>
      <c r="IL1" s="367"/>
      <c r="IM1" s="367"/>
      <c r="IN1" s="367"/>
      <c r="IO1" s="366"/>
      <c r="IP1" s="367"/>
      <c r="IQ1" s="367"/>
      <c r="IR1" s="367"/>
      <c r="IS1" s="366"/>
      <c r="IT1" s="367"/>
      <c r="IU1" s="367"/>
      <c r="IV1" s="367"/>
    </row>
    <row r="2" spans="1:256" ht="13.5" customHeight="1">
      <c r="A2" s="367"/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  <c r="AG2" s="367"/>
      <c r="AH2" s="367"/>
      <c r="AI2" s="367"/>
      <c r="AJ2" s="367"/>
      <c r="AK2" s="367"/>
      <c r="AL2" s="367"/>
      <c r="AM2" s="367"/>
      <c r="AN2" s="367"/>
      <c r="AO2" s="367"/>
      <c r="AP2" s="367"/>
      <c r="AQ2" s="367"/>
      <c r="AR2" s="367"/>
      <c r="AS2" s="367"/>
      <c r="AT2" s="367"/>
      <c r="AU2" s="367"/>
      <c r="AV2" s="367"/>
      <c r="AW2" s="367"/>
      <c r="AX2" s="367"/>
      <c r="AY2" s="367"/>
      <c r="AZ2" s="367"/>
      <c r="BA2" s="367"/>
      <c r="BB2" s="367"/>
      <c r="BC2" s="367"/>
      <c r="BD2" s="367"/>
      <c r="BE2" s="367"/>
      <c r="BF2" s="367"/>
      <c r="BG2" s="367"/>
      <c r="BH2" s="367"/>
      <c r="BI2" s="367"/>
      <c r="BJ2" s="367"/>
      <c r="BK2" s="367"/>
      <c r="BL2" s="367"/>
      <c r="BM2" s="367"/>
      <c r="BN2" s="367"/>
      <c r="BO2" s="367"/>
      <c r="BP2" s="367"/>
      <c r="BQ2" s="367"/>
      <c r="BR2" s="367"/>
      <c r="BS2" s="367"/>
      <c r="BT2" s="367"/>
      <c r="BU2" s="367"/>
      <c r="BV2" s="367"/>
      <c r="BW2" s="367"/>
      <c r="BX2" s="367"/>
      <c r="BY2" s="367"/>
      <c r="BZ2" s="367"/>
      <c r="CA2" s="367"/>
      <c r="CB2" s="367"/>
      <c r="CC2" s="367"/>
      <c r="CD2" s="367"/>
      <c r="CE2" s="367"/>
      <c r="CF2" s="367"/>
      <c r="CG2" s="367"/>
      <c r="CH2" s="367"/>
      <c r="CI2" s="367"/>
      <c r="CJ2" s="367"/>
      <c r="CK2" s="367"/>
      <c r="CL2" s="367"/>
      <c r="CM2" s="367"/>
      <c r="CN2" s="367"/>
      <c r="CO2" s="367"/>
      <c r="CP2" s="367"/>
      <c r="CQ2" s="367"/>
      <c r="CR2" s="367"/>
      <c r="CS2" s="367"/>
      <c r="CT2" s="367"/>
      <c r="CU2" s="367"/>
      <c r="CV2" s="367"/>
      <c r="CW2" s="367"/>
      <c r="CX2" s="367"/>
      <c r="CY2" s="367"/>
      <c r="CZ2" s="367"/>
      <c r="DA2" s="367"/>
      <c r="DB2" s="367"/>
      <c r="DC2" s="367"/>
      <c r="DD2" s="367"/>
      <c r="DE2" s="367"/>
      <c r="DF2" s="367"/>
      <c r="DG2" s="367"/>
      <c r="DH2" s="367"/>
      <c r="DI2" s="367"/>
      <c r="DJ2" s="367"/>
      <c r="DK2" s="367"/>
      <c r="DL2" s="367"/>
      <c r="DM2" s="367"/>
      <c r="DN2" s="367"/>
      <c r="DO2" s="367"/>
      <c r="DP2" s="367"/>
      <c r="DQ2" s="367"/>
      <c r="DR2" s="367"/>
      <c r="DS2" s="367"/>
      <c r="DT2" s="367"/>
      <c r="DU2" s="367"/>
      <c r="DV2" s="367"/>
      <c r="DW2" s="367"/>
      <c r="DX2" s="367"/>
      <c r="DY2" s="367"/>
      <c r="DZ2" s="367"/>
      <c r="EA2" s="367"/>
      <c r="EB2" s="367"/>
      <c r="EC2" s="367"/>
      <c r="ED2" s="367"/>
      <c r="EE2" s="367"/>
      <c r="EF2" s="367"/>
      <c r="EG2" s="367"/>
      <c r="EH2" s="367"/>
      <c r="EI2" s="367"/>
      <c r="EJ2" s="367"/>
      <c r="EK2" s="367"/>
      <c r="EL2" s="367"/>
      <c r="EM2" s="367"/>
      <c r="EN2" s="367"/>
      <c r="EO2" s="367"/>
      <c r="EP2" s="367"/>
      <c r="EQ2" s="367"/>
      <c r="ER2" s="367"/>
      <c r="ES2" s="367"/>
      <c r="ET2" s="367"/>
      <c r="EU2" s="367"/>
      <c r="EV2" s="367"/>
      <c r="EW2" s="367"/>
      <c r="EX2" s="367"/>
      <c r="EY2" s="367"/>
      <c r="EZ2" s="367"/>
      <c r="FA2" s="367"/>
      <c r="FB2" s="367"/>
      <c r="FC2" s="367"/>
      <c r="FD2" s="367"/>
      <c r="FE2" s="367"/>
      <c r="FF2" s="367"/>
      <c r="FG2" s="367"/>
      <c r="FH2" s="367"/>
      <c r="FI2" s="367"/>
      <c r="FJ2" s="367"/>
      <c r="FK2" s="367"/>
      <c r="FL2" s="367"/>
      <c r="FM2" s="367"/>
      <c r="FN2" s="367"/>
      <c r="FO2" s="367"/>
      <c r="FP2" s="367"/>
      <c r="FQ2" s="367"/>
      <c r="FR2" s="367"/>
      <c r="FS2" s="367"/>
      <c r="FT2" s="367"/>
      <c r="FU2" s="367"/>
      <c r="FV2" s="367"/>
      <c r="FW2" s="367"/>
      <c r="FX2" s="367"/>
      <c r="FY2" s="367"/>
      <c r="FZ2" s="367"/>
      <c r="GA2" s="367"/>
      <c r="GB2" s="367"/>
      <c r="GC2" s="367"/>
      <c r="GD2" s="367"/>
      <c r="GE2" s="367"/>
      <c r="GF2" s="367"/>
      <c r="GG2" s="367"/>
      <c r="GH2" s="367"/>
      <c r="GI2" s="367"/>
      <c r="GJ2" s="367"/>
      <c r="GK2" s="367"/>
      <c r="GL2" s="367"/>
      <c r="GM2" s="367"/>
      <c r="GN2" s="367"/>
      <c r="GO2" s="367"/>
      <c r="GP2" s="367"/>
      <c r="GQ2" s="367"/>
      <c r="GR2" s="367"/>
      <c r="GS2" s="367"/>
      <c r="GT2" s="367"/>
      <c r="GU2" s="367"/>
      <c r="GV2" s="367"/>
      <c r="GW2" s="367"/>
      <c r="GX2" s="367"/>
      <c r="GY2" s="367"/>
      <c r="GZ2" s="367"/>
      <c r="HA2" s="367"/>
      <c r="HB2" s="367"/>
      <c r="HC2" s="367"/>
      <c r="HD2" s="367"/>
      <c r="HE2" s="367"/>
      <c r="HF2" s="367"/>
      <c r="HG2" s="367"/>
      <c r="HH2" s="367"/>
      <c r="HI2" s="367"/>
      <c r="HJ2" s="367"/>
      <c r="HK2" s="367"/>
      <c r="HL2" s="367"/>
      <c r="HM2" s="367"/>
      <c r="HN2" s="367"/>
      <c r="HO2" s="367"/>
      <c r="HP2" s="367"/>
      <c r="HQ2" s="367"/>
      <c r="HR2" s="367"/>
      <c r="HS2" s="367"/>
      <c r="HT2" s="367"/>
      <c r="HU2" s="367"/>
      <c r="HV2" s="367"/>
      <c r="HW2" s="367"/>
      <c r="HX2" s="367"/>
      <c r="HY2" s="367"/>
      <c r="HZ2" s="367"/>
      <c r="IA2" s="367"/>
      <c r="IB2" s="367"/>
      <c r="IC2" s="367"/>
      <c r="ID2" s="367"/>
      <c r="IE2" s="367"/>
      <c r="IF2" s="367"/>
      <c r="IG2" s="367"/>
      <c r="IH2" s="367"/>
      <c r="II2" s="367"/>
      <c r="IJ2" s="367"/>
      <c r="IK2" s="367"/>
      <c r="IL2" s="367"/>
      <c r="IM2" s="367"/>
      <c r="IN2" s="367"/>
      <c r="IO2" s="367"/>
      <c r="IP2" s="367"/>
      <c r="IQ2" s="367"/>
      <c r="IR2" s="367"/>
      <c r="IS2" s="367"/>
      <c r="IT2" s="367"/>
      <c r="IU2" s="367"/>
      <c r="IV2" s="367"/>
    </row>
    <row r="3" spans="1:256">
      <c r="E3" s="39"/>
    </row>
    <row r="4" spans="1:256" ht="14.25" thickBot="1">
      <c r="D4" s="39"/>
      <c r="E4" s="39"/>
    </row>
    <row r="5" spans="1:256" s="37" customFormat="1" ht="51.75" customHeight="1" thickBot="1">
      <c r="A5" s="41"/>
      <c r="B5" s="42" t="s">
        <v>58</v>
      </c>
      <c r="C5" s="43" t="s">
        <v>59</v>
      </c>
      <c r="D5" s="42" t="s">
        <v>60</v>
      </c>
      <c r="E5" s="44" t="s">
        <v>61</v>
      </c>
      <c r="F5" s="352"/>
      <c r="G5" s="45"/>
      <c r="H5" s="45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2"/>
      <c r="BD5" s="352"/>
      <c r="BE5" s="352"/>
      <c r="BF5" s="352"/>
      <c r="BG5" s="352"/>
      <c r="BH5" s="352"/>
      <c r="BI5" s="352"/>
      <c r="BJ5" s="352"/>
      <c r="BK5" s="352"/>
      <c r="BL5" s="352"/>
      <c r="BM5" s="352"/>
      <c r="BN5" s="352"/>
      <c r="BO5" s="352"/>
      <c r="BP5" s="352"/>
      <c r="BQ5" s="352"/>
      <c r="BR5" s="352"/>
      <c r="BS5" s="352"/>
      <c r="BT5" s="352"/>
      <c r="BU5" s="352"/>
      <c r="BV5" s="352"/>
      <c r="BW5" s="352"/>
      <c r="BX5" s="352"/>
      <c r="BY5" s="352"/>
      <c r="BZ5" s="352"/>
      <c r="CA5" s="352"/>
      <c r="CB5" s="352"/>
      <c r="CC5" s="352"/>
      <c r="CD5" s="352"/>
      <c r="CE5" s="352"/>
      <c r="CF5" s="352"/>
      <c r="CG5" s="352"/>
      <c r="CH5" s="352"/>
      <c r="CI5" s="352"/>
      <c r="CJ5" s="352"/>
      <c r="CK5" s="352"/>
      <c r="CL5" s="352"/>
      <c r="CM5" s="352"/>
      <c r="CN5" s="352"/>
      <c r="CO5" s="352"/>
      <c r="CP5" s="352"/>
      <c r="CQ5" s="352"/>
      <c r="CR5" s="352"/>
      <c r="CS5" s="352"/>
      <c r="CT5" s="352"/>
      <c r="CU5" s="352"/>
      <c r="CV5" s="352"/>
      <c r="CW5" s="352"/>
      <c r="CX5" s="352"/>
      <c r="CY5" s="352"/>
      <c r="CZ5" s="352"/>
      <c r="DA5" s="352"/>
      <c r="DB5" s="352"/>
      <c r="DC5" s="352"/>
      <c r="DD5" s="352"/>
      <c r="DE5" s="352"/>
      <c r="DF5" s="352"/>
      <c r="DG5" s="352"/>
      <c r="DH5" s="352"/>
      <c r="DI5" s="352"/>
      <c r="DJ5" s="352"/>
      <c r="DK5" s="352"/>
      <c r="DL5" s="352"/>
      <c r="DM5" s="352"/>
      <c r="DN5" s="352"/>
      <c r="DO5" s="352"/>
      <c r="DP5" s="352"/>
      <c r="DQ5" s="352"/>
      <c r="DR5" s="352"/>
      <c r="DS5" s="352"/>
      <c r="DT5" s="352"/>
      <c r="DU5" s="352"/>
      <c r="DV5" s="352"/>
      <c r="DW5" s="352"/>
      <c r="DX5" s="352"/>
      <c r="DY5" s="352"/>
      <c r="DZ5" s="352"/>
      <c r="EA5" s="352"/>
      <c r="EB5" s="352"/>
      <c r="EC5" s="352"/>
      <c r="ED5" s="352"/>
      <c r="EE5" s="352"/>
      <c r="EF5" s="352"/>
      <c r="EG5" s="352"/>
      <c r="EH5" s="352"/>
      <c r="EI5" s="352"/>
      <c r="EJ5" s="352"/>
      <c r="EK5" s="352"/>
      <c r="EL5" s="352"/>
      <c r="EM5" s="352"/>
      <c r="EN5" s="352"/>
      <c r="EO5" s="352"/>
      <c r="EP5" s="352"/>
      <c r="EQ5" s="352"/>
      <c r="ER5" s="352"/>
      <c r="ES5" s="352"/>
      <c r="ET5" s="352"/>
      <c r="EU5" s="352"/>
      <c r="EV5" s="352"/>
      <c r="EW5" s="352"/>
      <c r="EX5" s="352"/>
      <c r="EY5" s="352"/>
      <c r="EZ5" s="352"/>
      <c r="FA5" s="352"/>
      <c r="FB5" s="352"/>
      <c r="FC5" s="352"/>
      <c r="FD5" s="352"/>
      <c r="FE5" s="352"/>
      <c r="FF5" s="352"/>
      <c r="FG5" s="352"/>
      <c r="FH5" s="352"/>
      <c r="FI5" s="352"/>
      <c r="FJ5" s="352"/>
      <c r="FK5" s="352"/>
      <c r="FL5" s="352"/>
      <c r="FM5" s="352"/>
      <c r="FN5" s="352"/>
      <c r="FO5" s="352"/>
      <c r="FP5" s="352"/>
      <c r="FQ5" s="352"/>
      <c r="FR5" s="352"/>
      <c r="FS5" s="352"/>
      <c r="FT5" s="352"/>
      <c r="FU5" s="352"/>
      <c r="FV5" s="352"/>
      <c r="FW5" s="352"/>
      <c r="FX5" s="352"/>
      <c r="FY5" s="352"/>
      <c r="FZ5" s="352"/>
      <c r="GA5" s="352"/>
      <c r="GB5" s="352"/>
      <c r="GC5" s="352"/>
      <c r="GD5" s="352"/>
      <c r="GE5" s="352"/>
      <c r="GF5" s="352"/>
      <c r="GG5" s="352"/>
      <c r="GH5" s="352"/>
      <c r="GI5" s="352"/>
      <c r="GJ5" s="352"/>
      <c r="GK5" s="352"/>
      <c r="GL5" s="352"/>
      <c r="GM5" s="352"/>
      <c r="GN5" s="352"/>
      <c r="GO5" s="352"/>
      <c r="GP5" s="352"/>
      <c r="GQ5" s="352"/>
      <c r="GR5" s="352"/>
      <c r="GS5" s="352"/>
      <c r="GT5" s="352"/>
      <c r="GU5" s="352"/>
      <c r="GV5" s="352"/>
      <c r="GW5" s="352"/>
      <c r="GX5" s="352"/>
      <c r="GY5" s="352"/>
      <c r="GZ5" s="352"/>
      <c r="HA5" s="352"/>
      <c r="HB5" s="352"/>
      <c r="HC5" s="352"/>
      <c r="HD5" s="352"/>
      <c r="HE5" s="352"/>
      <c r="HF5" s="352"/>
      <c r="HG5" s="352"/>
      <c r="HH5" s="352"/>
      <c r="HI5" s="352"/>
      <c r="HJ5" s="352"/>
      <c r="HK5" s="352"/>
      <c r="HL5" s="352"/>
      <c r="HM5" s="352"/>
      <c r="HN5" s="352"/>
      <c r="HO5" s="352"/>
      <c r="HP5" s="352"/>
      <c r="HQ5" s="352"/>
      <c r="HR5" s="352"/>
      <c r="HS5" s="352"/>
      <c r="HT5" s="352"/>
      <c r="HU5" s="352"/>
      <c r="HV5" s="352"/>
      <c r="HW5" s="352"/>
      <c r="HX5" s="352"/>
      <c r="HY5" s="352"/>
      <c r="HZ5" s="352"/>
      <c r="IA5" s="352"/>
      <c r="IB5" s="352"/>
      <c r="IC5" s="352"/>
      <c r="ID5" s="352"/>
      <c r="IE5" s="352"/>
      <c r="IF5" s="352"/>
      <c r="IG5" s="352"/>
      <c r="IH5" s="352"/>
      <c r="II5" s="352"/>
      <c r="IJ5" s="352"/>
      <c r="IK5" s="352"/>
      <c r="IL5" s="352"/>
      <c r="IM5" s="352"/>
      <c r="IN5" s="352"/>
      <c r="IO5" s="352"/>
      <c r="IP5" s="352"/>
      <c r="IQ5" s="352"/>
      <c r="IR5" s="352"/>
      <c r="IS5" s="352"/>
      <c r="IT5" s="352"/>
      <c r="IU5" s="352"/>
      <c r="IV5" s="352"/>
    </row>
    <row r="6" spans="1:256">
      <c r="A6" s="46" t="s">
        <v>62</v>
      </c>
      <c r="B6" s="47">
        <f>SUM(C13:C16)-D6</f>
        <v>1102</v>
      </c>
      <c r="C6" s="48">
        <f>SUM(C17:C20)+D6</f>
        <v>228</v>
      </c>
      <c r="D6" s="105">
        <v>0</v>
      </c>
      <c r="E6" s="49">
        <f>B6+C6</f>
        <v>1330</v>
      </c>
      <c r="F6" s="50"/>
      <c r="H6" s="40"/>
    </row>
    <row r="7" spans="1:256">
      <c r="A7" s="51" t="s">
        <v>63</v>
      </c>
      <c r="B7" s="52">
        <f>SUM(D13:D16)</f>
        <v>405761542.14000028</v>
      </c>
      <c r="C7" s="53">
        <f>SUM(D17:D20)+D7</f>
        <v>181046320.42000002</v>
      </c>
      <c r="D7" s="172">
        <v>0</v>
      </c>
      <c r="E7" s="54">
        <f>B7+C7</f>
        <v>586807862.5600003</v>
      </c>
      <c r="F7" s="166"/>
      <c r="H7" s="40"/>
    </row>
    <row r="8" spans="1:256">
      <c r="A8" s="51" t="s">
        <v>64</v>
      </c>
      <c r="B8" s="55">
        <f>B7/E7</f>
        <v>0.69147257224848746</v>
      </c>
      <c r="C8" s="56">
        <f>C7/E7</f>
        <v>0.3085274277515126</v>
      </c>
      <c r="D8" s="55">
        <f>D7/E7</f>
        <v>0</v>
      </c>
      <c r="E8" s="57">
        <f>B8+C8</f>
        <v>1</v>
      </c>
      <c r="F8" s="50"/>
      <c r="H8" s="40"/>
    </row>
    <row r="9" spans="1:256">
      <c r="A9" s="40"/>
      <c r="B9" s="58"/>
      <c r="C9" s="58"/>
      <c r="D9" s="58"/>
    </row>
    <row r="10" spans="1:256" s="118" customFormat="1">
      <c r="B10" s="121"/>
      <c r="C10" s="119"/>
      <c r="D10" s="120"/>
      <c r="F10" s="40"/>
      <c r="G10" s="40"/>
    </row>
    <row r="11" spans="1:256" ht="14.25" thickBot="1">
      <c r="D11" s="120"/>
      <c r="E11" s="59"/>
    </row>
    <row r="12" spans="1:256" ht="54.75" thickBot="1">
      <c r="A12" s="60" t="s">
        <v>65</v>
      </c>
      <c r="B12" s="61" t="s">
        <v>66</v>
      </c>
      <c r="C12" s="61" t="s">
        <v>67</v>
      </c>
      <c r="D12" s="61" t="s">
        <v>68</v>
      </c>
      <c r="E12" s="62" t="s">
        <v>69</v>
      </c>
    </row>
    <row r="13" spans="1:256">
      <c r="A13" s="63">
        <v>0</v>
      </c>
      <c r="B13" s="64" t="s">
        <v>70</v>
      </c>
      <c r="C13" s="65">
        <v>906</v>
      </c>
      <c r="D13" s="127">
        <v>319453589.1900003</v>
      </c>
      <c r="E13" s="66">
        <f>D13/$E$7</f>
        <v>0.54439214191227137</v>
      </c>
      <c r="F13" s="166"/>
      <c r="G13" s="165"/>
    </row>
    <row r="14" spans="1:256">
      <c r="A14" s="67">
        <v>1</v>
      </c>
      <c r="B14" s="68" t="s">
        <v>71</v>
      </c>
      <c r="C14" s="69">
        <v>142</v>
      </c>
      <c r="D14" s="53">
        <v>59351679.919999994</v>
      </c>
      <c r="E14" s="70">
        <f t="shared" ref="E14:E20" si="0">D14/$E$7</f>
        <v>0.10114329358347915</v>
      </c>
      <c r="F14" s="166"/>
    </row>
    <row r="15" spans="1:256">
      <c r="A15" s="67">
        <v>2</v>
      </c>
      <c r="B15" s="68" t="s">
        <v>72</v>
      </c>
      <c r="C15" s="69">
        <v>39</v>
      </c>
      <c r="D15" s="53">
        <v>20781223.829999998</v>
      </c>
      <c r="E15" s="70">
        <f t="shared" si="0"/>
        <v>3.5414017357129644E-2</v>
      </c>
      <c r="F15" s="166"/>
    </row>
    <row r="16" spans="1:256">
      <c r="A16" s="67">
        <v>3</v>
      </c>
      <c r="B16" s="68" t="s">
        <v>73</v>
      </c>
      <c r="C16" s="69">
        <v>15</v>
      </c>
      <c r="D16" s="53">
        <v>6175049.2000000002</v>
      </c>
      <c r="E16" s="70">
        <f t="shared" si="0"/>
        <v>1.0523119395607298E-2</v>
      </c>
      <c r="F16" s="166"/>
    </row>
    <row r="17" spans="1:7">
      <c r="A17" s="71">
        <v>4</v>
      </c>
      <c r="B17" s="51" t="s">
        <v>74</v>
      </c>
      <c r="C17" s="72">
        <v>15</v>
      </c>
      <c r="D17" s="52">
        <v>9824404.4500000011</v>
      </c>
      <c r="E17" s="73">
        <f t="shared" si="0"/>
        <v>1.6742114543489894E-2</v>
      </c>
      <c r="F17" s="166"/>
    </row>
    <row r="18" spans="1:7">
      <c r="A18" s="71">
        <v>5</v>
      </c>
      <c r="B18" s="51" t="s">
        <v>75</v>
      </c>
      <c r="C18" s="72">
        <v>5</v>
      </c>
      <c r="D18" s="52">
        <v>1483769.9</v>
      </c>
      <c r="E18" s="73">
        <f t="shared" si="0"/>
        <v>2.5285446816048522E-3</v>
      </c>
      <c r="F18" s="166"/>
    </row>
    <row r="19" spans="1:7">
      <c r="A19" s="71">
        <v>6</v>
      </c>
      <c r="B19" s="51" t="s">
        <v>76</v>
      </c>
      <c r="C19" s="72">
        <v>2</v>
      </c>
      <c r="D19" s="52">
        <v>1593000.0499999998</v>
      </c>
      <c r="E19" s="73">
        <f t="shared" si="0"/>
        <v>2.7146876373646371E-3</v>
      </c>
      <c r="F19" s="166"/>
    </row>
    <row r="20" spans="1:7" ht="14.25" thickBot="1">
      <c r="A20" s="74">
        <v>7</v>
      </c>
      <c r="B20" s="75" t="s">
        <v>77</v>
      </c>
      <c r="C20" s="76">
        <v>206</v>
      </c>
      <c r="D20" s="128">
        <v>168145146.02000001</v>
      </c>
      <c r="E20" s="77">
        <f t="shared" si="0"/>
        <v>0.2865420808890532</v>
      </c>
      <c r="F20" s="166"/>
    </row>
    <row r="21" spans="1:7" ht="14.25" thickBot="1">
      <c r="A21" s="78" t="s">
        <v>78</v>
      </c>
      <c r="B21" s="79"/>
      <c r="C21" s="80">
        <f>SUM(C13:C20)</f>
        <v>1330</v>
      </c>
      <c r="D21" s="135">
        <f>SUM(D13:D20)</f>
        <v>586807862.5600003</v>
      </c>
      <c r="E21" s="81">
        <f>SUM(E13:E20)</f>
        <v>1</v>
      </c>
      <c r="F21" s="166"/>
    </row>
    <row r="22" spans="1:7" s="85" customFormat="1">
      <c r="A22" s="82"/>
      <c r="B22" s="82"/>
      <c r="C22" s="104"/>
      <c r="D22" s="104"/>
      <c r="E22" s="83"/>
      <c r="F22" s="84"/>
      <c r="G22" s="40"/>
    </row>
    <row r="23" spans="1:7" s="85" customFormat="1">
      <c r="A23"/>
      <c r="B23"/>
      <c r="C23" s="86"/>
      <c r="D23" s="87"/>
      <c r="E23" s="83"/>
      <c r="F23"/>
      <c r="G23" s="40"/>
    </row>
    <row r="24" spans="1:7" ht="14.25" thickBot="1">
      <c r="A24"/>
      <c r="B24"/>
      <c r="C24" s="50"/>
      <c r="D24" s="59"/>
      <c r="F24"/>
    </row>
    <row r="25" spans="1:7" ht="14.25" thickBot="1">
      <c r="A25" s="88" t="s">
        <v>79</v>
      </c>
      <c r="B25" s="89">
        <v>2457</v>
      </c>
      <c r="C25" s="50"/>
      <c r="D25" s="59"/>
      <c r="F25"/>
    </row>
    <row r="26" spans="1:7" ht="14.25" thickBot="1">
      <c r="A26" s="88" t="s">
        <v>80</v>
      </c>
      <c r="B26" s="90">
        <v>35</v>
      </c>
      <c r="C26" s="50"/>
      <c r="D26" s="59"/>
      <c r="F26"/>
    </row>
    <row r="27" spans="1:7" ht="14.25" thickBot="1">
      <c r="A27" s="91" t="s">
        <v>81</v>
      </c>
      <c r="B27" s="90">
        <v>128</v>
      </c>
      <c r="C27" s="50"/>
      <c r="D27" s="59"/>
      <c r="F27"/>
    </row>
    <row r="28" spans="1:7" ht="14.25" thickBot="1">
      <c r="A28" s="92" t="s">
        <v>82</v>
      </c>
      <c r="B28" s="90">
        <v>3950</v>
      </c>
      <c r="C28" s="50"/>
      <c r="D28" s="59"/>
      <c r="F28"/>
    </row>
    <row r="29" spans="1:7">
      <c r="A29"/>
      <c r="B29"/>
      <c r="C29" s="50"/>
      <c r="D29" s="122"/>
      <c r="F29"/>
    </row>
    <row r="30" spans="1:7">
      <c r="A30"/>
      <c r="B30" s="112"/>
      <c r="C30" s="50"/>
      <c r="D30" s="123"/>
      <c r="F30"/>
    </row>
    <row r="31" spans="1:7">
      <c r="A31"/>
      <c r="B31" s="112"/>
      <c r="D31" s="124"/>
      <c r="F31"/>
    </row>
    <row r="32" spans="1:7">
      <c r="A32"/>
      <c r="B32" s="106"/>
      <c r="C32" s="93"/>
      <c r="D32" s="125"/>
      <c r="F32"/>
    </row>
    <row r="33" spans="1:6">
      <c r="A33"/>
      <c r="B33"/>
      <c r="C33" s="93"/>
      <c r="D33" s="126"/>
      <c r="F33"/>
    </row>
    <row r="34" spans="1:6">
      <c r="A34"/>
      <c r="B34"/>
      <c r="C34" s="93"/>
      <c r="D34" s="125"/>
      <c r="F34"/>
    </row>
    <row r="35" spans="1:6">
      <c r="A35"/>
      <c r="B35"/>
      <c r="C35"/>
      <c r="D35"/>
      <c r="E35"/>
      <c r="F35"/>
    </row>
    <row r="36" spans="1:6">
      <c r="A36"/>
      <c r="B36" s="10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C7 C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zoomScale="70" zoomScaleNormal="70" workbookViewId="0">
      <selection activeCell="F27" sqref="F27"/>
    </sheetView>
  </sheetViews>
  <sheetFormatPr defaultRowHeight="12.75"/>
  <cols>
    <col min="1" max="1" width="27.42578125" customWidth="1"/>
    <col min="2" max="4" width="19.7109375" customWidth="1"/>
    <col min="5" max="5" width="11.85546875" customWidth="1"/>
    <col min="6" max="6" width="27.42578125" customWidth="1"/>
    <col min="7" max="7" width="19.7109375" customWidth="1"/>
    <col min="8" max="8" width="24.28515625" customWidth="1"/>
    <col min="9" max="9" width="12.7109375" customWidth="1"/>
    <col min="10" max="10" width="19" customWidth="1"/>
    <col min="11" max="256" width="11.42578125" customWidth="1"/>
  </cols>
  <sheetData>
    <row r="1" spans="1:11">
      <c r="A1" s="248" t="s">
        <v>83</v>
      </c>
      <c r="B1" s="249" t="s">
        <v>84</v>
      </c>
      <c r="F1" s="248" t="s">
        <v>83</v>
      </c>
      <c r="G1" s="249" t="s">
        <v>84</v>
      </c>
    </row>
    <row r="2" spans="1:11">
      <c r="A2" s="248" t="s">
        <v>85</v>
      </c>
      <c r="B2" s="249" t="s">
        <v>86</v>
      </c>
      <c r="F2" s="248" t="s">
        <v>85</v>
      </c>
      <c r="G2" s="249" t="s">
        <v>86</v>
      </c>
    </row>
    <row r="3" spans="1:11">
      <c r="C3">
        <v>1</v>
      </c>
      <c r="F3" s="248" t="s">
        <v>87</v>
      </c>
      <c r="G3" s="249" t="s">
        <v>84</v>
      </c>
    </row>
    <row r="4" spans="1:11">
      <c r="A4" s="201"/>
      <c r="B4" s="247"/>
      <c r="C4" s="212" t="s">
        <v>88</v>
      </c>
      <c r="D4" s="202"/>
    </row>
    <row r="5" spans="1:11">
      <c r="A5" s="212" t="s">
        <v>87</v>
      </c>
      <c r="B5" s="212" t="s">
        <v>89</v>
      </c>
      <c r="C5" s="201" t="s">
        <v>90</v>
      </c>
      <c r="D5" s="203" t="s">
        <v>91</v>
      </c>
      <c r="F5" s="201"/>
      <c r="G5" s="212" t="s">
        <v>88</v>
      </c>
      <c r="H5" s="202"/>
    </row>
    <row r="6" spans="1:11">
      <c r="A6" s="201">
        <v>0</v>
      </c>
      <c r="B6" s="201" t="s">
        <v>70</v>
      </c>
      <c r="C6" s="287">
        <v>906</v>
      </c>
      <c r="D6" s="288">
        <v>319453589.1900003</v>
      </c>
      <c r="F6" s="212" t="s">
        <v>89</v>
      </c>
      <c r="G6" s="201" t="s">
        <v>90</v>
      </c>
      <c r="H6" s="203" t="s">
        <v>91</v>
      </c>
    </row>
    <row r="7" spans="1:11">
      <c r="A7" s="201">
        <v>1</v>
      </c>
      <c r="B7" s="201" t="s">
        <v>71</v>
      </c>
      <c r="C7" s="287">
        <v>142</v>
      </c>
      <c r="D7" s="288">
        <v>59351679.919999994</v>
      </c>
      <c r="F7" s="201" t="s">
        <v>77</v>
      </c>
      <c r="G7" s="287">
        <v>206</v>
      </c>
      <c r="H7" s="288">
        <v>168145146.02000001</v>
      </c>
    </row>
    <row r="8" spans="1:11">
      <c r="A8" s="201">
        <v>2</v>
      </c>
      <c r="B8" s="201" t="s">
        <v>72</v>
      </c>
      <c r="C8" s="287">
        <v>39</v>
      </c>
      <c r="D8" s="288">
        <v>20781223.829999998</v>
      </c>
      <c r="F8" s="209" t="s">
        <v>78</v>
      </c>
      <c r="G8" s="210">
        <v>206</v>
      </c>
      <c r="H8" s="228">
        <v>168145146.02000001</v>
      </c>
    </row>
    <row r="9" spans="1:11">
      <c r="A9" s="201">
        <v>3</v>
      </c>
      <c r="B9" s="201" t="s">
        <v>73</v>
      </c>
      <c r="C9" s="287">
        <v>15</v>
      </c>
      <c r="D9" s="288">
        <v>6175049.2000000002</v>
      </c>
    </row>
    <row r="10" spans="1:11">
      <c r="A10" s="201">
        <v>4</v>
      </c>
      <c r="B10" s="201" t="s">
        <v>74</v>
      </c>
      <c r="C10" s="287">
        <v>15</v>
      </c>
      <c r="D10" s="288">
        <v>9824404.4500000011</v>
      </c>
    </row>
    <row r="11" spans="1:11">
      <c r="A11" s="201">
        <v>5</v>
      </c>
      <c r="B11" s="201" t="s">
        <v>75</v>
      </c>
      <c r="C11" s="287">
        <v>5</v>
      </c>
      <c r="D11" s="288">
        <v>1483769.9</v>
      </c>
    </row>
    <row r="12" spans="1:11">
      <c r="A12" s="201">
        <v>6</v>
      </c>
      <c r="B12" s="201" t="s">
        <v>76</v>
      </c>
      <c r="C12" s="287">
        <v>2</v>
      </c>
      <c r="D12" s="288">
        <v>1593000.0499999998</v>
      </c>
    </row>
    <row r="13" spans="1:11">
      <c r="A13" s="209" t="s">
        <v>78</v>
      </c>
      <c r="B13" s="319"/>
      <c r="C13" s="210">
        <v>1124</v>
      </c>
      <c r="D13" s="228">
        <v>418662716.54000044</v>
      </c>
      <c r="F13" s="168"/>
    </row>
    <row r="14" spans="1:11">
      <c r="F14" s="169"/>
      <c r="G14" s="167"/>
      <c r="H14" s="167"/>
      <c r="I14" s="167"/>
      <c r="J14" s="167"/>
    </row>
    <row r="15" spans="1:11">
      <c r="F15" s="169" t="s">
        <v>92</v>
      </c>
      <c r="G15" s="169"/>
      <c r="H15" s="169"/>
      <c r="I15" s="169"/>
      <c r="J15" s="169"/>
      <c r="K15" s="168"/>
    </row>
    <row r="16" spans="1:11" ht="25.5">
      <c r="F16" s="169">
        <v>43054778</v>
      </c>
      <c r="G16" s="170" t="s">
        <v>93</v>
      </c>
      <c r="H16" s="169" t="s">
        <v>94</v>
      </c>
      <c r="I16" s="169" t="s">
        <v>95</v>
      </c>
      <c r="J16" s="169" t="s">
        <v>70</v>
      </c>
      <c r="K16" s="168"/>
    </row>
    <row r="17" spans="1:11">
      <c r="F17" s="169"/>
      <c r="G17" s="169"/>
      <c r="H17" s="169"/>
      <c r="I17" s="169"/>
      <c r="J17" s="169"/>
      <c r="K17" s="168"/>
    </row>
    <row r="18" spans="1:11">
      <c r="F18" s="169"/>
      <c r="G18" s="167"/>
      <c r="H18" s="167"/>
      <c r="I18" s="167"/>
      <c r="J18" s="167"/>
    </row>
    <row r="19" spans="1:11">
      <c r="A19" s="248" t="s">
        <v>85</v>
      </c>
      <c r="B19" s="249" t="s">
        <v>86</v>
      </c>
    </row>
    <row r="20" spans="1:11">
      <c r="A20" s="248" t="s">
        <v>87</v>
      </c>
      <c r="B20" s="249" t="s">
        <v>84</v>
      </c>
    </row>
    <row r="21" spans="1:11">
      <c r="A21" s="248" t="s">
        <v>96</v>
      </c>
      <c r="B21" s="249" t="s">
        <v>84</v>
      </c>
    </row>
    <row r="23" spans="1:11">
      <c r="A23" s="212" t="s">
        <v>90</v>
      </c>
      <c r="B23" s="212" t="s">
        <v>89</v>
      </c>
      <c r="C23" s="247"/>
      <c r="D23" s="247"/>
      <c r="E23" s="202"/>
    </row>
    <row r="24" spans="1:11" ht="13.5" thickBot="1">
      <c r="A24" s="212" t="s">
        <v>83</v>
      </c>
      <c r="B24" s="201" t="s">
        <v>70</v>
      </c>
      <c r="C24" s="250" t="s">
        <v>73</v>
      </c>
      <c r="D24" s="250" t="s">
        <v>77</v>
      </c>
      <c r="E24" s="251" t="s">
        <v>78</v>
      </c>
      <c r="G24" s="125"/>
    </row>
    <row r="25" spans="1:11" ht="27.75" thickBot="1">
      <c r="A25" s="201" t="s">
        <v>3</v>
      </c>
      <c r="B25" s="204">
        <v>128</v>
      </c>
      <c r="C25" s="252"/>
      <c r="D25" s="252"/>
      <c r="E25" s="253">
        <v>128</v>
      </c>
      <c r="G25" s="257"/>
      <c r="H25" s="88" t="s">
        <v>79</v>
      </c>
      <c r="I25" s="289">
        <f>B27+E32+B29+B28+G22</f>
        <v>2457</v>
      </c>
      <c r="J25">
        <f>C13+G8</f>
        <v>1330</v>
      </c>
    </row>
    <row r="26" spans="1:11" ht="27.75" thickBot="1">
      <c r="A26" s="206" t="s">
        <v>97</v>
      </c>
      <c r="B26" s="207">
        <v>35</v>
      </c>
      <c r="C26" s="164"/>
      <c r="D26" s="164"/>
      <c r="E26" s="254">
        <v>35</v>
      </c>
      <c r="G26" s="257"/>
      <c r="H26" s="88" t="s">
        <v>80</v>
      </c>
      <c r="I26" s="290">
        <f>B26</f>
        <v>35</v>
      </c>
    </row>
    <row r="27" spans="1:11" ht="27.75" thickBot="1">
      <c r="A27" s="206" t="s">
        <v>98</v>
      </c>
      <c r="B27" s="207">
        <v>4</v>
      </c>
      <c r="C27" s="164"/>
      <c r="D27" s="164"/>
      <c r="E27" s="254">
        <v>4</v>
      </c>
      <c r="G27" s="257"/>
      <c r="H27" s="91" t="s">
        <v>81</v>
      </c>
      <c r="I27" s="290">
        <f>B25+D21</f>
        <v>128</v>
      </c>
    </row>
    <row r="28" spans="1:11" ht="27.75" thickBot="1">
      <c r="A28" s="206"/>
      <c r="B28" s="207">
        <v>2387</v>
      </c>
      <c r="C28" s="164">
        <v>1</v>
      </c>
      <c r="D28" s="164">
        <v>3</v>
      </c>
      <c r="E28" s="254">
        <v>2391</v>
      </c>
      <c r="G28" s="257"/>
      <c r="H28" s="92" t="s">
        <v>82</v>
      </c>
      <c r="I28" s="290">
        <f>SUM(I25:I27,)+J25</f>
        <v>3950</v>
      </c>
    </row>
    <row r="29" spans="1:11">
      <c r="A29" s="206" t="s">
        <v>41</v>
      </c>
      <c r="B29" s="207">
        <v>66</v>
      </c>
      <c r="C29" s="164"/>
      <c r="D29" s="164"/>
      <c r="E29" s="254">
        <v>66</v>
      </c>
      <c r="G29" s="257"/>
      <c r="I29" s="106">
        <f>I28-3950</f>
        <v>0</v>
      </c>
    </row>
    <row r="30" spans="1:11">
      <c r="A30" s="209" t="s">
        <v>78</v>
      </c>
      <c r="B30" s="210">
        <v>2620</v>
      </c>
      <c r="C30" s="255">
        <v>1</v>
      </c>
      <c r="D30" s="255">
        <v>3</v>
      </c>
      <c r="E30" s="256">
        <v>2624</v>
      </c>
      <c r="G30" s="257"/>
    </row>
    <row r="42" spans="2:5">
      <c r="B42" s="258" t="s">
        <v>99</v>
      </c>
    </row>
    <row r="46" spans="2:5">
      <c r="B46" s="248" t="s">
        <v>85</v>
      </c>
      <c r="C46" s="249" t="s">
        <v>86</v>
      </c>
      <c r="E46" t="s">
        <v>100</v>
      </c>
    </row>
    <row r="47" spans="2:5">
      <c r="B47" s="248" t="s">
        <v>83</v>
      </c>
      <c r="C47" s="249" t="s">
        <v>86</v>
      </c>
      <c r="D47" t="s">
        <v>101</v>
      </c>
      <c r="E47" t="s">
        <v>102</v>
      </c>
    </row>
    <row r="48" spans="2:5">
      <c r="B48" s="248" t="s">
        <v>87</v>
      </c>
      <c r="C48" s="249" t="s">
        <v>86</v>
      </c>
      <c r="D48" t="s">
        <v>101</v>
      </c>
      <c r="E48" t="s">
        <v>103</v>
      </c>
    </row>
    <row r="49" spans="2:5">
      <c r="B49" s="248" t="s">
        <v>104</v>
      </c>
      <c r="C49" s="249" t="s">
        <v>86</v>
      </c>
      <c r="D49" t="s">
        <v>101</v>
      </c>
      <c r="E49" t="s">
        <v>105</v>
      </c>
    </row>
    <row r="51" spans="2:5">
      <c r="B51" s="201"/>
      <c r="C51" s="212" t="s">
        <v>88</v>
      </c>
      <c r="D51" s="202"/>
    </row>
    <row r="52" spans="2:5">
      <c r="B52" s="212" t="s">
        <v>89</v>
      </c>
      <c r="C52" s="201" t="s">
        <v>90</v>
      </c>
      <c r="D52" s="203" t="s">
        <v>91</v>
      </c>
    </row>
    <row r="53" spans="2:5">
      <c r="B53" s="209" t="s">
        <v>78</v>
      </c>
      <c r="C53" s="291"/>
      <c r="D53" s="292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8"/>
  <sheetViews>
    <sheetView showGridLines="0" tabSelected="1" topLeftCell="A4" zoomScaleNormal="100" workbookViewId="0">
      <pane ySplit="1" topLeftCell="A1525" activePane="bottomLeft" state="frozen"/>
      <selection activeCell="A4" sqref="A4"/>
      <selection pane="bottomLeft" activeCell="A1535" sqref="A1535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9" customWidth="1"/>
    <col min="13" max="13" width="16.7109375" style="100" customWidth="1"/>
    <col min="14" max="14" width="14" style="278" customWidth="1"/>
    <col min="15" max="15" width="12.85546875" style="101" customWidth="1"/>
    <col min="16" max="16" width="21.85546875" style="8" customWidth="1"/>
    <col min="17" max="17" width="18.42578125" style="3" customWidth="1"/>
    <col min="18" max="18" width="23.42578125" style="131" customWidth="1"/>
    <col min="19" max="19" width="13.85546875" style="101" customWidth="1"/>
    <col min="20" max="20" width="13.42578125" style="189" bestFit="1" customWidth="1"/>
    <col min="21" max="22" width="13.85546875" style="3" bestFit="1" customWidth="1"/>
    <col min="23" max="23" width="14" style="3" customWidth="1"/>
    <col min="24" max="24" width="17" style="139" customWidth="1"/>
    <col min="25" max="25" width="18.7109375" style="117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ht="14.25" hidden="1" thickBot="1"/>
    <row r="2" spans="1:41" s="193" customFormat="1" ht="14.25" hidden="1" thickBot="1">
      <c r="B2" s="193">
        <v>2</v>
      </c>
      <c r="C2" s="193">
        <v>3</v>
      </c>
      <c r="D2" s="320">
        <v>4</v>
      </c>
      <c r="E2" s="320">
        <v>5</v>
      </c>
      <c r="F2" s="320">
        <v>6</v>
      </c>
      <c r="G2" s="320">
        <v>7</v>
      </c>
      <c r="H2" s="320">
        <v>8</v>
      </c>
      <c r="I2" s="320">
        <v>9</v>
      </c>
      <c r="J2" s="320">
        <v>10</v>
      </c>
      <c r="K2" s="320">
        <v>11</v>
      </c>
      <c r="L2" s="193">
        <v>12</v>
      </c>
      <c r="N2" s="279">
        <v>14</v>
      </c>
      <c r="O2" s="191">
        <v>15</v>
      </c>
      <c r="P2" s="327">
        <v>16</v>
      </c>
      <c r="Q2" s="191">
        <v>17</v>
      </c>
      <c r="R2" s="191">
        <v>18</v>
      </c>
      <c r="S2" s="191">
        <v>19</v>
      </c>
      <c r="T2" s="192">
        <v>20</v>
      </c>
      <c r="U2" s="191"/>
      <c r="X2" s="191">
        <v>21</v>
      </c>
      <c r="Z2" s="320"/>
      <c r="AA2" s="320"/>
      <c r="AB2" s="320"/>
      <c r="AC2" s="320"/>
      <c r="AD2" s="320"/>
      <c r="AE2" s="320"/>
      <c r="AF2" s="331">
        <v>6</v>
      </c>
      <c r="AG2" s="331">
        <v>7</v>
      </c>
      <c r="AH2" s="333"/>
      <c r="AI2" s="315">
        <v>4</v>
      </c>
      <c r="AJ2" s="315">
        <v>5</v>
      </c>
      <c r="AK2" s="320"/>
      <c r="AL2" s="320"/>
      <c r="AM2" s="320"/>
      <c r="AN2" s="320"/>
      <c r="AO2" s="320"/>
    </row>
    <row r="3" spans="1:41" s="194" customFormat="1" ht="39" hidden="1" customHeight="1" thickTop="1" thickBot="1">
      <c r="B3" s="194" t="s">
        <v>106</v>
      </c>
      <c r="C3" s="194" t="s">
        <v>107</v>
      </c>
      <c r="D3" s="321" t="s">
        <v>108</v>
      </c>
      <c r="E3" s="321" t="s">
        <v>109</v>
      </c>
      <c r="F3" s="321" t="s">
        <v>110</v>
      </c>
      <c r="G3" s="321" t="s">
        <v>111</v>
      </c>
      <c r="H3" s="321" t="s">
        <v>112</v>
      </c>
      <c r="I3" s="321" t="s">
        <v>113</v>
      </c>
      <c r="J3" s="321" t="s">
        <v>114</v>
      </c>
      <c r="K3" s="324" t="s">
        <v>115</v>
      </c>
      <c r="L3" s="195" t="s">
        <v>116</v>
      </c>
      <c r="M3" s="237"/>
      <c r="N3" s="279" t="s">
        <v>117</v>
      </c>
      <c r="O3" s="190" t="s">
        <v>118</v>
      </c>
      <c r="P3" s="327" t="s">
        <v>119</v>
      </c>
      <c r="Q3" s="190" t="s">
        <v>120</v>
      </c>
      <c r="R3" s="191" t="s">
        <v>121</v>
      </c>
      <c r="S3" s="190" t="s">
        <v>122</v>
      </c>
      <c r="T3" s="192" t="s">
        <v>123</v>
      </c>
      <c r="U3" s="190"/>
      <c r="X3" s="246" t="s">
        <v>124</v>
      </c>
      <c r="Y3" s="238"/>
      <c r="Z3" s="328"/>
      <c r="AA3" s="328"/>
      <c r="AB3" s="328"/>
      <c r="AC3" s="328"/>
      <c r="AD3" s="328"/>
      <c r="AE3" s="328"/>
      <c r="AF3" s="314" t="s">
        <v>125</v>
      </c>
      <c r="AG3" s="314" t="s">
        <v>126</v>
      </c>
      <c r="AH3" s="334"/>
      <c r="AI3" s="314" t="s">
        <v>127</v>
      </c>
      <c r="AJ3" s="314" t="s">
        <v>128</v>
      </c>
      <c r="AK3" s="321"/>
      <c r="AL3" s="321"/>
      <c r="AM3" s="321"/>
      <c r="AN3" s="321"/>
      <c r="AO3" s="321"/>
    </row>
    <row r="4" spans="1:41" s="97" customFormat="1" ht="40.5">
      <c r="A4" s="109" t="s">
        <v>129</v>
      </c>
      <c r="B4" s="110" t="s">
        <v>130</v>
      </c>
      <c r="C4" s="110" t="s">
        <v>131</v>
      </c>
      <c r="D4" s="312" t="s">
        <v>132</v>
      </c>
      <c r="E4" s="312" t="s">
        <v>133</v>
      </c>
      <c r="F4" s="312" t="s">
        <v>96</v>
      </c>
      <c r="G4" s="312" t="s">
        <v>134</v>
      </c>
      <c r="H4" s="312" t="s">
        <v>135</v>
      </c>
      <c r="I4" s="312" t="s">
        <v>136</v>
      </c>
      <c r="J4" s="312" t="s">
        <v>137</v>
      </c>
      <c r="K4" s="312" t="s">
        <v>138</v>
      </c>
      <c r="L4" s="110" t="s">
        <v>139</v>
      </c>
      <c r="M4" s="110" t="s">
        <v>140</v>
      </c>
      <c r="N4" s="276" t="s">
        <v>85</v>
      </c>
      <c r="O4" s="110" t="s">
        <v>104</v>
      </c>
      <c r="P4" s="312" t="s">
        <v>141</v>
      </c>
      <c r="Q4" s="110" t="s">
        <v>89</v>
      </c>
      <c r="R4" s="270" t="s">
        <v>142</v>
      </c>
      <c r="S4" s="110" t="s">
        <v>87</v>
      </c>
      <c r="T4" s="245" t="s">
        <v>143</v>
      </c>
      <c r="U4" s="110" t="s">
        <v>144</v>
      </c>
      <c r="V4" s="110" t="s">
        <v>145</v>
      </c>
      <c r="W4" s="110" t="s">
        <v>146</v>
      </c>
      <c r="X4" s="110" t="s">
        <v>83</v>
      </c>
      <c r="Y4" s="110" t="s">
        <v>147</v>
      </c>
      <c r="Z4" s="312" t="s">
        <v>148</v>
      </c>
      <c r="AA4" s="312" t="s">
        <v>32</v>
      </c>
      <c r="AB4" s="312" t="s">
        <v>149</v>
      </c>
      <c r="AC4" s="312" t="s">
        <v>150</v>
      </c>
      <c r="AD4" s="312" t="s">
        <v>151</v>
      </c>
      <c r="AE4" s="312" t="s">
        <v>152</v>
      </c>
      <c r="AF4" s="312" t="s">
        <v>153</v>
      </c>
      <c r="AG4" s="312" t="s">
        <v>47</v>
      </c>
      <c r="AH4" s="312" t="s">
        <v>48</v>
      </c>
      <c r="AI4" s="312" t="s">
        <v>154</v>
      </c>
      <c r="AJ4" s="312" t="s">
        <v>155</v>
      </c>
      <c r="AK4" s="312" t="s">
        <v>156</v>
      </c>
      <c r="AL4" s="312" t="s">
        <v>157</v>
      </c>
      <c r="AM4" s="312" t="s">
        <v>158</v>
      </c>
      <c r="AN4" s="312" t="s">
        <v>159</v>
      </c>
      <c r="AO4" s="312" t="s">
        <v>160</v>
      </c>
    </row>
    <row r="5" spans="1:41">
      <c r="A5" s="140">
        <v>22871546</v>
      </c>
      <c r="B5" s="141">
        <v>35081321</v>
      </c>
      <c r="C5" s="141" t="s">
        <v>161</v>
      </c>
      <c r="D5" s="142">
        <v>0</v>
      </c>
      <c r="E5" s="322">
        <v>0</v>
      </c>
      <c r="F5" s="142">
        <v>0</v>
      </c>
      <c r="G5" s="322">
        <v>0</v>
      </c>
      <c r="H5" s="322">
        <v>0</v>
      </c>
      <c r="I5" s="322">
        <v>0</v>
      </c>
      <c r="J5" s="322">
        <v>0</v>
      </c>
      <c r="K5" s="143">
        <v>0</v>
      </c>
      <c r="L5" s="144">
        <v>13.55</v>
      </c>
      <c r="M5" s="344">
        <f t="shared" ref="M5:M68" si="0">(D5*1.25%)/12</f>
        <v>0</v>
      </c>
      <c r="N5" s="280" t="s">
        <v>94</v>
      </c>
      <c r="O5" s="145">
        <v>0</v>
      </c>
      <c r="P5" s="143">
        <v>0</v>
      </c>
      <c r="Q5" s="141" t="s">
        <v>70</v>
      </c>
      <c r="R5" s="271">
        <v>0</v>
      </c>
      <c r="S5" s="145">
        <v>0</v>
      </c>
      <c r="T5" s="185">
        <v>20170331</v>
      </c>
      <c r="U5" s="141">
        <v>0</v>
      </c>
      <c r="V5" s="142" t="s">
        <v>161</v>
      </c>
      <c r="W5" s="142">
        <v>0</v>
      </c>
      <c r="X5" s="143" t="s">
        <v>161</v>
      </c>
      <c r="Y5" s="143"/>
      <c r="Z5" s="143"/>
      <c r="AA5" s="143"/>
      <c r="AB5" s="143"/>
      <c r="AC5" s="143"/>
      <c r="AD5" s="143"/>
      <c r="AE5" s="313"/>
      <c r="AF5" s="313"/>
      <c r="AG5" s="313"/>
      <c r="AH5" s="313"/>
      <c r="AI5" s="313"/>
      <c r="AJ5" s="313"/>
      <c r="AK5" s="143"/>
      <c r="AL5" s="143"/>
      <c r="AM5" s="143"/>
      <c r="AN5" s="143"/>
      <c r="AO5" s="335"/>
    </row>
    <row r="6" spans="1:41">
      <c r="A6" s="140">
        <v>22871830</v>
      </c>
      <c r="B6" s="141">
        <v>31914799</v>
      </c>
      <c r="C6" s="141" t="s">
        <v>161</v>
      </c>
      <c r="D6" s="142">
        <v>0</v>
      </c>
      <c r="E6" s="322">
        <v>0</v>
      </c>
      <c r="F6" s="142">
        <v>0</v>
      </c>
      <c r="G6" s="322">
        <v>0</v>
      </c>
      <c r="H6" s="322">
        <v>0</v>
      </c>
      <c r="I6" s="322">
        <v>0</v>
      </c>
      <c r="J6" s="322">
        <v>0</v>
      </c>
      <c r="K6" s="143">
        <v>0</v>
      </c>
      <c r="L6" s="144">
        <v>12.75</v>
      </c>
      <c r="M6" s="344">
        <f t="shared" si="0"/>
        <v>0</v>
      </c>
      <c r="N6" s="280" t="s">
        <v>94</v>
      </c>
      <c r="O6" s="145">
        <v>0</v>
      </c>
      <c r="P6" s="143">
        <v>0</v>
      </c>
      <c r="Q6" s="141" t="s">
        <v>70</v>
      </c>
      <c r="R6" s="271">
        <v>0</v>
      </c>
      <c r="S6" s="145">
        <v>0</v>
      </c>
      <c r="T6" s="185">
        <v>20170331</v>
      </c>
      <c r="U6" s="141">
        <v>0</v>
      </c>
      <c r="V6" s="142" t="s">
        <v>161</v>
      </c>
      <c r="W6" s="142">
        <v>0</v>
      </c>
      <c r="X6" s="143" t="s">
        <v>161</v>
      </c>
      <c r="Y6" s="143"/>
      <c r="Z6" s="143"/>
      <c r="AA6" s="143"/>
      <c r="AB6" s="143"/>
      <c r="AC6" s="143"/>
      <c r="AD6" s="143"/>
      <c r="AE6" s="313"/>
      <c r="AF6" s="313"/>
      <c r="AG6" s="313"/>
      <c r="AH6" s="313"/>
      <c r="AI6" s="313"/>
      <c r="AJ6" s="313"/>
      <c r="AK6" s="143"/>
      <c r="AL6" s="143"/>
      <c r="AM6" s="143"/>
      <c r="AN6" s="143"/>
      <c r="AO6" s="335"/>
    </row>
    <row r="7" spans="1:41">
      <c r="A7" s="140">
        <v>22901650</v>
      </c>
      <c r="B7" s="141">
        <v>16085804</v>
      </c>
      <c r="C7" s="141" t="s">
        <v>161</v>
      </c>
      <c r="D7" s="142">
        <v>311792.95</v>
      </c>
      <c r="E7" s="322">
        <v>-10565.77</v>
      </c>
      <c r="F7" s="142">
        <v>301227.18</v>
      </c>
      <c r="G7" s="322">
        <v>-3104.94</v>
      </c>
      <c r="H7" s="322">
        <v>0</v>
      </c>
      <c r="I7" s="322">
        <v>-1235.19</v>
      </c>
      <c r="J7" s="322">
        <v>-14905.9</v>
      </c>
      <c r="K7" s="143">
        <v>0</v>
      </c>
      <c r="L7" s="144">
        <v>11.95</v>
      </c>
      <c r="M7" s="344">
        <f t="shared" si="0"/>
        <v>324.78432291666667</v>
      </c>
      <c r="N7" s="280" t="s">
        <v>162</v>
      </c>
      <c r="O7" s="145">
        <v>0</v>
      </c>
      <c r="P7" s="143">
        <v>301227.18</v>
      </c>
      <c r="Q7" s="141" t="s">
        <v>70</v>
      </c>
      <c r="R7" s="271">
        <v>0</v>
      </c>
      <c r="S7" s="145">
        <v>0</v>
      </c>
      <c r="T7" s="185">
        <v>20170331</v>
      </c>
      <c r="U7" s="141">
        <v>0</v>
      </c>
      <c r="V7" s="142" t="s">
        <v>161</v>
      </c>
      <c r="W7" s="142">
        <v>0</v>
      </c>
      <c r="X7" s="143" t="s">
        <v>161</v>
      </c>
      <c r="Y7" s="143"/>
      <c r="Z7" s="143"/>
      <c r="AA7" s="143"/>
      <c r="AB7" s="143"/>
      <c r="AC7" s="143"/>
      <c r="AD7" s="143"/>
      <c r="AE7" s="313"/>
      <c r="AF7" s="313"/>
      <c r="AG7" s="313"/>
      <c r="AH7" s="313"/>
      <c r="AI7" s="313"/>
      <c r="AJ7" s="313"/>
      <c r="AK7" s="143"/>
      <c r="AL7" s="143"/>
      <c r="AM7" s="143"/>
      <c r="AN7" s="143"/>
      <c r="AO7" s="335"/>
    </row>
    <row r="8" spans="1:41">
      <c r="A8" s="140">
        <v>22916289</v>
      </c>
      <c r="B8" s="141">
        <v>10775545</v>
      </c>
      <c r="C8" s="141" t="s">
        <v>161</v>
      </c>
      <c r="D8" s="142">
        <v>0</v>
      </c>
      <c r="E8" s="322">
        <v>0</v>
      </c>
      <c r="F8" s="142">
        <v>0</v>
      </c>
      <c r="G8" s="322">
        <v>0</v>
      </c>
      <c r="H8" s="322">
        <v>0</v>
      </c>
      <c r="I8" s="322">
        <v>0</v>
      </c>
      <c r="J8" s="322">
        <v>0</v>
      </c>
      <c r="K8" s="143">
        <v>0</v>
      </c>
      <c r="L8" s="144">
        <v>11.95</v>
      </c>
      <c r="M8" s="344">
        <f t="shared" si="0"/>
        <v>0</v>
      </c>
      <c r="N8" s="280" t="s">
        <v>94</v>
      </c>
      <c r="O8" s="145">
        <v>0</v>
      </c>
      <c r="P8" s="143">
        <v>0</v>
      </c>
      <c r="Q8" s="141" t="s">
        <v>70</v>
      </c>
      <c r="R8" s="271">
        <v>0</v>
      </c>
      <c r="S8" s="145">
        <v>0</v>
      </c>
      <c r="T8" s="185">
        <v>20170331</v>
      </c>
      <c r="U8" s="141">
        <v>0</v>
      </c>
      <c r="V8" s="142" t="s">
        <v>161</v>
      </c>
      <c r="W8" s="142">
        <v>0</v>
      </c>
      <c r="X8" s="143" t="s">
        <v>161</v>
      </c>
      <c r="Y8" s="143"/>
      <c r="Z8" s="143"/>
      <c r="AA8" s="143"/>
      <c r="AB8" s="143"/>
      <c r="AC8" s="143"/>
      <c r="AD8" s="143"/>
      <c r="AE8" s="313"/>
      <c r="AF8" s="313"/>
      <c r="AG8" s="313"/>
      <c r="AH8" s="313"/>
      <c r="AI8" s="313"/>
      <c r="AJ8" s="313"/>
      <c r="AK8" s="143"/>
      <c r="AL8" s="143"/>
      <c r="AM8" s="143"/>
      <c r="AN8" s="143"/>
      <c r="AO8" s="335"/>
    </row>
    <row r="9" spans="1:41">
      <c r="A9" s="140">
        <v>22988273</v>
      </c>
      <c r="B9" s="141">
        <v>14152904</v>
      </c>
      <c r="C9" s="141" t="s">
        <v>161</v>
      </c>
      <c r="D9" s="142">
        <v>0</v>
      </c>
      <c r="E9" s="322">
        <v>0</v>
      </c>
      <c r="F9" s="142">
        <v>0</v>
      </c>
      <c r="G9" s="322">
        <v>0</v>
      </c>
      <c r="H9" s="322">
        <v>0</v>
      </c>
      <c r="I9" s="322">
        <v>0</v>
      </c>
      <c r="J9" s="322">
        <v>0</v>
      </c>
      <c r="K9" s="143">
        <v>0</v>
      </c>
      <c r="L9" s="144">
        <v>12.35</v>
      </c>
      <c r="M9" s="344">
        <f t="shared" si="0"/>
        <v>0</v>
      </c>
      <c r="N9" s="280" t="s">
        <v>94</v>
      </c>
      <c r="O9" s="145">
        <v>0</v>
      </c>
      <c r="P9" s="143">
        <v>0</v>
      </c>
      <c r="Q9" s="141" t="s">
        <v>70</v>
      </c>
      <c r="R9" s="271">
        <v>0</v>
      </c>
      <c r="S9" s="145">
        <v>0</v>
      </c>
      <c r="T9" s="185">
        <v>20170331</v>
      </c>
      <c r="U9" s="141">
        <v>0</v>
      </c>
      <c r="V9" s="142" t="s">
        <v>161</v>
      </c>
      <c r="W9" s="142">
        <v>0</v>
      </c>
      <c r="X9" s="143" t="s">
        <v>161</v>
      </c>
      <c r="Y9" s="143"/>
      <c r="Z9" s="143"/>
      <c r="AA9" s="143"/>
      <c r="AB9" s="143"/>
      <c r="AC9" s="143"/>
      <c r="AD9" s="143"/>
      <c r="AE9" s="313"/>
      <c r="AF9" s="313"/>
      <c r="AG9" s="313"/>
      <c r="AH9" s="313"/>
      <c r="AI9" s="313"/>
      <c r="AJ9" s="313"/>
      <c r="AK9" s="143"/>
      <c r="AL9" s="143"/>
      <c r="AM9" s="143"/>
      <c r="AN9" s="143"/>
      <c r="AO9" s="335"/>
    </row>
    <row r="10" spans="1:41">
      <c r="A10" s="140">
        <v>23009531</v>
      </c>
      <c r="B10" s="141">
        <v>5890821</v>
      </c>
      <c r="C10" s="141" t="s">
        <v>161</v>
      </c>
      <c r="D10" s="142">
        <v>0</v>
      </c>
      <c r="E10" s="322">
        <v>0</v>
      </c>
      <c r="F10" s="142">
        <v>0</v>
      </c>
      <c r="G10" s="322">
        <v>0</v>
      </c>
      <c r="H10" s="322">
        <v>0</v>
      </c>
      <c r="I10" s="322">
        <v>0</v>
      </c>
      <c r="J10" s="322">
        <v>0</v>
      </c>
      <c r="K10" s="143">
        <v>0</v>
      </c>
      <c r="L10" s="144">
        <v>11.95</v>
      </c>
      <c r="M10" s="344">
        <f t="shared" si="0"/>
        <v>0</v>
      </c>
      <c r="N10" s="280" t="s">
        <v>94</v>
      </c>
      <c r="O10" s="145">
        <v>0</v>
      </c>
      <c r="P10" s="143">
        <v>0</v>
      </c>
      <c r="Q10" s="141" t="s">
        <v>70</v>
      </c>
      <c r="R10" s="271">
        <v>0</v>
      </c>
      <c r="S10" s="145">
        <v>0</v>
      </c>
      <c r="T10" s="185">
        <v>20170331</v>
      </c>
      <c r="U10" s="141">
        <v>0</v>
      </c>
      <c r="V10" s="142" t="s">
        <v>161</v>
      </c>
      <c r="W10" s="142">
        <v>0</v>
      </c>
      <c r="X10" s="143" t="s">
        <v>161</v>
      </c>
      <c r="Y10" s="143"/>
      <c r="Z10" s="143"/>
      <c r="AA10" s="143"/>
      <c r="AB10" s="143"/>
      <c r="AC10" s="143"/>
      <c r="AD10" s="143"/>
      <c r="AE10" s="313"/>
      <c r="AF10" s="313"/>
      <c r="AG10" s="313"/>
      <c r="AH10" s="313"/>
      <c r="AI10" s="313"/>
      <c r="AJ10" s="313"/>
      <c r="AK10" s="143"/>
      <c r="AL10" s="143"/>
      <c r="AM10" s="143"/>
      <c r="AN10" s="143"/>
      <c r="AO10" s="335"/>
    </row>
    <row r="11" spans="1:41">
      <c r="A11" s="140">
        <v>23144853</v>
      </c>
      <c r="B11" s="141">
        <v>31138924</v>
      </c>
      <c r="C11" s="141" t="s">
        <v>161</v>
      </c>
      <c r="D11" s="142">
        <v>0</v>
      </c>
      <c r="E11" s="322">
        <v>0</v>
      </c>
      <c r="F11" s="142">
        <v>0</v>
      </c>
      <c r="G11" s="322">
        <v>0</v>
      </c>
      <c r="H11" s="322">
        <v>0</v>
      </c>
      <c r="I11" s="322">
        <v>0</v>
      </c>
      <c r="J11" s="322">
        <v>0</v>
      </c>
      <c r="K11" s="143">
        <v>0</v>
      </c>
      <c r="L11" s="144">
        <v>11.95</v>
      </c>
      <c r="M11" s="344">
        <f t="shared" si="0"/>
        <v>0</v>
      </c>
      <c r="N11" s="280" t="s">
        <v>94</v>
      </c>
      <c r="O11" s="145">
        <v>0</v>
      </c>
      <c r="P11" s="143">
        <v>0</v>
      </c>
      <c r="Q11" s="141" t="s">
        <v>70</v>
      </c>
      <c r="R11" s="271">
        <v>0</v>
      </c>
      <c r="S11" s="145">
        <v>0</v>
      </c>
      <c r="T11" s="185">
        <v>20170331</v>
      </c>
      <c r="U11" s="141">
        <v>0</v>
      </c>
      <c r="V11" s="142" t="s">
        <v>161</v>
      </c>
      <c r="W11" s="142">
        <v>0</v>
      </c>
      <c r="X11" s="143" t="s">
        <v>161</v>
      </c>
      <c r="Y11" s="143"/>
      <c r="Z11" s="143"/>
      <c r="AA11" s="143"/>
      <c r="AB11" s="143"/>
      <c r="AC11" s="143"/>
      <c r="AD11" s="143"/>
      <c r="AE11" s="313"/>
      <c r="AF11" s="313"/>
      <c r="AG11" s="313"/>
      <c r="AH11" s="313"/>
      <c r="AI11" s="313"/>
      <c r="AJ11" s="313"/>
      <c r="AK11" s="143"/>
      <c r="AL11" s="143"/>
      <c r="AM11" s="143"/>
      <c r="AN11" s="143"/>
      <c r="AO11" s="335"/>
    </row>
    <row r="12" spans="1:41">
      <c r="A12" s="140">
        <v>23295978</v>
      </c>
      <c r="B12" s="141">
        <v>20337687</v>
      </c>
      <c r="C12" s="141" t="s">
        <v>161</v>
      </c>
      <c r="D12" s="142">
        <v>0</v>
      </c>
      <c r="E12" s="322">
        <v>0</v>
      </c>
      <c r="F12" s="142">
        <v>0</v>
      </c>
      <c r="G12" s="322">
        <v>0</v>
      </c>
      <c r="H12" s="322">
        <v>0</v>
      </c>
      <c r="I12" s="322">
        <v>0</v>
      </c>
      <c r="J12" s="322">
        <v>0</v>
      </c>
      <c r="K12" s="143">
        <v>0</v>
      </c>
      <c r="L12" s="144">
        <v>11.95</v>
      </c>
      <c r="M12" s="344">
        <f t="shared" si="0"/>
        <v>0</v>
      </c>
      <c r="N12" s="280" t="s">
        <v>94</v>
      </c>
      <c r="O12" s="145">
        <v>0</v>
      </c>
      <c r="P12" s="143">
        <v>0</v>
      </c>
      <c r="Q12" s="141" t="s">
        <v>70</v>
      </c>
      <c r="R12" s="271">
        <v>0</v>
      </c>
      <c r="S12" s="145">
        <v>0</v>
      </c>
      <c r="T12" s="185">
        <v>20170331</v>
      </c>
      <c r="U12" s="141">
        <v>0</v>
      </c>
      <c r="V12" s="142" t="s">
        <v>161</v>
      </c>
      <c r="W12" s="142">
        <v>0</v>
      </c>
      <c r="X12" s="143" t="s">
        <v>161</v>
      </c>
      <c r="Y12" s="143"/>
      <c r="Z12" s="143"/>
      <c r="AA12" s="143"/>
      <c r="AB12" s="143"/>
      <c r="AC12" s="143"/>
      <c r="AD12" s="143"/>
      <c r="AE12" s="313"/>
      <c r="AF12" s="313"/>
      <c r="AG12" s="313"/>
      <c r="AH12" s="313"/>
      <c r="AI12" s="313"/>
      <c r="AJ12" s="313"/>
      <c r="AK12" s="143"/>
      <c r="AL12" s="143"/>
      <c r="AM12" s="143"/>
      <c r="AN12" s="143"/>
      <c r="AO12" s="335"/>
    </row>
    <row r="13" spans="1:41">
      <c r="A13" s="140">
        <v>23295990</v>
      </c>
      <c r="B13" s="141">
        <v>5902780</v>
      </c>
      <c r="C13" s="141" t="s">
        <v>161</v>
      </c>
      <c r="D13" s="142">
        <v>0</v>
      </c>
      <c r="E13" s="322">
        <v>0</v>
      </c>
      <c r="F13" s="142">
        <v>0</v>
      </c>
      <c r="G13" s="322">
        <v>0</v>
      </c>
      <c r="H13" s="322">
        <v>0</v>
      </c>
      <c r="I13" s="322">
        <v>0</v>
      </c>
      <c r="J13" s="322">
        <v>0</v>
      </c>
      <c r="K13" s="143">
        <v>0</v>
      </c>
      <c r="L13" s="144">
        <v>11.95</v>
      </c>
      <c r="M13" s="344">
        <f t="shared" si="0"/>
        <v>0</v>
      </c>
      <c r="N13" s="280" t="s">
        <v>94</v>
      </c>
      <c r="O13" s="145">
        <v>0</v>
      </c>
      <c r="P13" s="143">
        <v>0</v>
      </c>
      <c r="Q13" s="141" t="s">
        <v>70</v>
      </c>
      <c r="R13" s="271">
        <v>0</v>
      </c>
      <c r="S13" s="145">
        <v>0</v>
      </c>
      <c r="T13" s="185">
        <v>20170331</v>
      </c>
      <c r="U13" s="141">
        <v>0</v>
      </c>
      <c r="V13" s="142" t="s">
        <v>161</v>
      </c>
      <c r="W13" s="142">
        <v>0</v>
      </c>
      <c r="X13" s="143" t="s">
        <v>161</v>
      </c>
      <c r="Y13" s="143"/>
      <c r="Z13" s="143"/>
      <c r="AA13" s="143"/>
      <c r="AB13" s="143"/>
      <c r="AC13" s="143"/>
      <c r="AD13" s="143"/>
      <c r="AE13" s="313"/>
      <c r="AF13" s="313"/>
      <c r="AG13" s="313"/>
      <c r="AH13" s="313"/>
      <c r="AI13" s="313"/>
      <c r="AJ13" s="313"/>
      <c r="AK13" s="143"/>
      <c r="AL13" s="143"/>
      <c r="AM13" s="143"/>
      <c r="AN13" s="143"/>
      <c r="AO13" s="335"/>
    </row>
    <row r="14" spans="1:41">
      <c r="A14" s="140">
        <v>23296000</v>
      </c>
      <c r="B14" s="141">
        <v>9736154</v>
      </c>
      <c r="C14" s="141" t="s">
        <v>161</v>
      </c>
      <c r="D14" s="142">
        <v>0</v>
      </c>
      <c r="E14" s="322">
        <v>0</v>
      </c>
      <c r="F14" s="142">
        <v>0</v>
      </c>
      <c r="G14" s="322">
        <v>0</v>
      </c>
      <c r="H14" s="322">
        <v>0</v>
      </c>
      <c r="I14" s="322">
        <v>0</v>
      </c>
      <c r="J14" s="322">
        <v>0</v>
      </c>
      <c r="K14" s="143">
        <v>0</v>
      </c>
      <c r="L14" s="144">
        <v>11.95</v>
      </c>
      <c r="M14" s="344">
        <f t="shared" si="0"/>
        <v>0</v>
      </c>
      <c r="N14" s="280" t="s">
        <v>94</v>
      </c>
      <c r="O14" s="145">
        <v>0</v>
      </c>
      <c r="P14" s="143">
        <v>0</v>
      </c>
      <c r="Q14" s="141" t="s">
        <v>70</v>
      </c>
      <c r="R14" s="271">
        <v>0</v>
      </c>
      <c r="S14" s="145">
        <v>0</v>
      </c>
      <c r="T14" s="185">
        <v>20170331</v>
      </c>
      <c r="U14" s="141">
        <v>0</v>
      </c>
      <c r="V14" s="142" t="s">
        <v>161</v>
      </c>
      <c r="W14" s="142">
        <v>0</v>
      </c>
      <c r="X14" s="143" t="s">
        <v>161</v>
      </c>
      <c r="Y14" s="143"/>
      <c r="Z14" s="143"/>
      <c r="AA14" s="143"/>
      <c r="AB14" s="143"/>
      <c r="AC14" s="143"/>
      <c r="AD14" s="143"/>
      <c r="AE14" s="313"/>
      <c r="AF14" s="313"/>
      <c r="AG14" s="313"/>
      <c r="AH14" s="313"/>
      <c r="AI14" s="313"/>
      <c r="AJ14" s="313"/>
      <c r="AK14" s="143"/>
      <c r="AL14" s="143"/>
      <c r="AM14" s="143"/>
      <c r="AN14" s="143"/>
      <c r="AO14" s="335"/>
    </row>
    <row r="15" spans="1:41">
      <c r="A15" s="140">
        <v>23374071</v>
      </c>
      <c r="B15" s="141">
        <v>26130066</v>
      </c>
      <c r="C15" s="141" t="s">
        <v>161</v>
      </c>
      <c r="D15" s="142">
        <v>0</v>
      </c>
      <c r="E15" s="322">
        <v>0</v>
      </c>
      <c r="F15" s="142">
        <v>0</v>
      </c>
      <c r="G15" s="322">
        <v>0</v>
      </c>
      <c r="H15" s="322">
        <v>0</v>
      </c>
      <c r="I15" s="322">
        <v>0</v>
      </c>
      <c r="J15" s="322">
        <v>0</v>
      </c>
      <c r="K15" s="143">
        <v>0</v>
      </c>
      <c r="L15" s="144">
        <v>11.95</v>
      </c>
      <c r="M15" s="344">
        <f t="shared" si="0"/>
        <v>0</v>
      </c>
      <c r="N15" s="280" t="s">
        <v>94</v>
      </c>
      <c r="O15" s="145">
        <v>0</v>
      </c>
      <c r="P15" s="143">
        <v>0</v>
      </c>
      <c r="Q15" s="141" t="s">
        <v>70</v>
      </c>
      <c r="R15" s="271">
        <v>0</v>
      </c>
      <c r="S15" s="145">
        <v>0</v>
      </c>
      <c r="T15" s="185">
        <v>20170331</v>
      </c>
      <c r="U15" s="141">
        <v>0</v>
      </c>
      <c r="V15" s="142" t="s">
        <v>161</v>
      </c>
      <c r="W15" s="142">
        <v>0</v>
      </c>
      <c r="X15" s="143" t="s">
        <v>161</v>
      </c>
      <c r="Y15" s="143"/>
      <c r="Z15" s="143"/>
      <c r="AA15" s="143"/>
      <c r="AB15" s="143"/>
      <c r="AC15" s="143"/>
      <c r="AD15" s="143"/>
      <c r="AE15" s="313"/>
      <c r="AF15" s="313"/>
      <c r="AG15" s="313"/>
      <c r="AH15" s="313"/>
      <c r="AI15" s="313"/>
      <c r="AJ15" s="313"/>
      <c r="AK15" s="143"/>
      <c r="AL15" s="143"/>
      <c r="AM15" s="143"/>
      <c r="AN15" s="143"/>
      <c r="AO15" s="335"/>
    </row>
    <row r="16" spans="1:41">
      <c r="A16" s="140">
        <v>23402642</v>
      </c>
      <c r="B16" s="141">
        <v>19436723</v>
      </c>
      <c r="C16" s="141" t="s">
        <v>161</v>
      </c>
      <c r="D16" s="142">
        <v>148128.76</v>
      </c>
      <c r="E16" s="322">
        <v>-4808.8100000000004</v>
      </c>
      <c r="F16" s="142">
        <v>143319.95000000001</v>
      </c>
      <c r="G16" s="322">
        <v>-1475.12</v>
      </c>
      <c r="H16" s="322">
        <v>0</v>
      </c>
      <c r="I16" s="322">
        <v>-477.66</v>
      </c>
      <c r="J16" s="322">
        <v>-6761.59</v>
      </c>
      <c r="K16" s="143">
        <v>0</v>
      </c>
      <c r="L16" s="144">
        <v>11.95</v>
      </c>
      <c r="M16" s="344">
        <f t="shared" si="0"/>
        <v>154.3007916666667</v>
      </c>
      <c r="N16" s="280" t="s">
        <v>162</v>
      </c>
      <c r="O16" s="145">
        <v>0</v>
      </c>
      <c r="P16" s="143">
        <v>143319.95000000001</v>
      </c>
      <c r="Q16" s="141" t="s">
        <v>70</v>
      </c>
      <c r="R16" s="271">
        <v>0</v>
      </c>
      <c r="S16" s="145">
        <v>0</v>
      </c>
      <c r="T16" s="185">
        <v>20170331</v>
      </c>
      <c r="U16" s="141">
        <v>0</v>
      </c>
      <c r="V16" s="142" t="s">
        <v>161</v>
      </c>
      <c r="W16" s="142">
        <v>0</v>
      </c>
      <c r="X16" s="143" t="s">
        <v>161</v>
      </c>
      <c r="Y16" s="143"/>
      <c r="Z16" s="143"/>
      <c r="AA16" s="143"/>
      <c r="AB16" s="143"/>
      <c r="AC16" s="143"/>
      <c r="AD16" s="143"/>
      <c r="AE16" s="313"/>
      <c r="AF16" s="313"/>
      <c r="AG16" s="313"/>
      <c r="AH16" s="313"/>
      <c r="AI16" s="313"/>
      <c r="AJ16" s="313"/>
      <c r="AK16" s="143"/>
      <c r="AL16" s="143"/>
      <c r="AM16" s="143"/>
      <c r="AN16" s="143"/>
      <c r="AO16" s="335"/>
    </row>
    <row r="17" spans="1:41">
      <c r="A17" s="140">
        <v>23423364</v>
      </c>
      <c r="B17" s="141">
        <v>4648205</v>
      </c>
      <c r="C17" s="141" t="s">
        <v>161</v>
      </c>
      <c r="D17" s="142">
        <v>0</v>
      </c>
      <c r="E17" s="322">
        <v>0</v>
      </c>
      <c r="F17" s="142">
        <v>0</v>
      </c>
      <c r="G17" s="322">
        <v>0</v>
      </c>
      <c r="H17" s="322">
        <v>0</v>
      </c>
      <c r="I17" s="322">
        <v>0</v>
      </c>
      <c r="J17" s="322">
        <v>0</v>
      </c>
      <c r="K17" s="143">
        <v>0</v>
      </c>
      <c r="L17" s="144">
        <v>12.45</v>
      </c>
      <c r="M17" s="344">
        <f t="shared" si="0"/>
        <v>0</v>
      </c>
      <c r="N17" s="280" t="s">
        <v>94</v>
      </c>
      <c r="O17" s="145">
        <v>0</v>
      </c>
      <c r="P17" s="143">
        <v>0</v>
      </c>
      <c r="Q17" s="141" t="s">
        <v>70</v>
      </c>
      <c r="R17" s="271">
        <v>0</v>
      </c>
      <c r="S17" s="145">
        <v>0</v>
      </c>
      <c r="T17" s="185">
        <v>20170331</v>
      </c>
      <c r="U17" s="141">
        <v>0</v>
      </c>
      <c r="V17" s="142" t="s">
        <v>161</v>
      </c>
      <c r="W17" s="142">
        <v>0</v>
      </c>
      <c r="X17" s="143" t="s">
        <v>161</v>
      </c>
      <c r="Y17" s="143"/>
      <c r="Z17" s="143"/>
      <c r="AA17" s="143"/>
      <c r="AB17" s="143"/>
      <c r="AC17" s="143"/>
      <c r="AD17" s="143"/>
      <c r="AE17" s="313"/>
      <c r="AF17" s="313"/>
      <c r="AG17" s="313"/>
      <c r="AH17" s="313"/>
      <c r="AI17" s="313"/>
      <c r="AJ17" s="313"/>
      <c r="AK17" s="143"/>
      <c r="AL17" s="143"/>
      <c r="AM17" s="143"/>
      <c r="AN17" s="143"/>
      <c r="AO17" s="335"/>
    </row>
    <row r="18" spans="1:41">
      <c r="A18" s="140">
        <v>23448115</v>
      </c>
      <c r="B18" s="141">
        <v>26797166</v>
      </c>
      <c r="C18" s="141" t="s">
        <v>161</v>
      </c>
      <c r="D18" s="142">
        <v>0</v>
      </c>
      <c r="E18" s="322">
        <v>0</v>
      </c>
      <c r="F18" s="142">
        <v>0</v>
      </c>
      <c r="G18" s="322">
        <v>0</v>
      </c>
      <c r="H18" s="322">
        <v>0</v>
      </c>
      <c r="I18" s="322">
        <v>0</v>
      </c>
      <c r="J18" s="322">
        <v>0</v>
      </c>
      <c r="K18" s="143">
        <v>0</v>
      </c>
      <c r="L18" s="144">
        <v>12.23</v>
      </c>
      <c r="M18" s="344">
        <f t="shared" si="0"/>
        <v>0</v>
      </c>
      <c r="N18" s="280" t="s">
        <v>94</v>
      </c>
      <c r="O18" s="145">
        <v>0</v>
      </c>
      <c r="P18" s="143">
        <v>0</v>
      </c>
      <c r="Q18" s="141" t="s">
        <v>70</v>
      </c>
      <c r="R18" s="271">
        <v>0</v>
      </c>
      <c r="S18" s="145">
        <v>0</v>
      </c>
      <c r="T18" s="185">
        <v>20170331</v>
      </c>
      <c r="U18" s="141">
        <v>0</v>
      </c>
      <c r="V18" s="142" t="s">
        <v>161</v>
      </c>
      <c r="W18" s="142">
        <v>0</v>
      </c>
      <c r="X18" s="143" t="s">
        <v>161</v>
      </c>
      <c r="Y18" s="143"/>
      <c r="Z18" s="143"/>
      <c r="AA18" s="143"/>
      <c r="AB18" s="143"/>
      <c r="AC18" s="143"/>
      <c r="AD18" s="143"/>
      <c r="AE18" s="313"/>
      <c r="AF18" s="313"/>
      <c r="AG18" s="313"/>
      <c r="AH18" s="313"/>
      <c r="AI18" s="313"/>
      <c r="AJ18" s="313"/>
      <c r="AK18" s="143"/>
      <c r="AL18" s="143"/>
      <c r="AM18" s="143"/>
      <c r="AN18" s="143"/>
      <c r="AO18" s="335"/>
    </row>
    <row r="19" spans="1:41">
      <c r="A19" s="140">
        <v>23506264</v>
      </c>
      <c r="B19" s="141">
        <v>12675666</v>
      </c>
      <c r="C19" s="141" t="s">
        <v>161</v>
      </c>
      <c r="D19" s="142">
        <v>0</v>
      </c>
      <c r="E19" s="322">
        <v>0</v>
      </c>
      <c r="F19" s="142">
        <v>0</v>
      </c>
      <c r="G19" s="322">
        <v>0</v>
      </c>
      <c r="H19" s="322">
        <v>0</v>
      </c>
      <c r="I19" s="322">
        <v>0</v>
      </c>
      <c r="J19" s="322">
        <v>0</v>
      </c>
      <c r="K19" s="143">
        <v>0</v>
      </c>
      <c r="L19" s="144">
        <v>12.45</v>
      </c>
      <c r="M19" s="344">
        <f t="shared" si="0"/>
        <v>0</v>
      </c>
      <c r="N19" s="280" t="s">
        <v>94</v>
      </c>
      <c r="O19" s="145">
        <v>0</v>
      </c>
      <c r="P19" s="143">
        <v>0</v>
      </c>
      <c r="Q19" s="141" t="s">
        <v>70</v>
      </c>
      <c r="R19" s="271">
        <v>0</v>
      </c>
      <c r="S19" s="145">
        <v>0</v>
      </c>
      <c r="T19" s="185">
        <v>20170331</v>
      </c>
      <c r="U19" s="141">
        <v>0</v>
      </c>
      <c r="V19" s="142" t="s">
        <v>161</v>
      </c>
      <c r="W19" s="142">
        <v>0</v>
      </c>
      <c r="X19" s="143" t="s">
        <v>161</v>
      </c>
      <c r="Y19" s="143"/>
      <c r="Z19" s="143"/>
      <c r="AA19" s="143"/>
      <c r="AB19" s="143"/>
      <c r="AC19" s="143"/>
      <c r="AD19" s="143"/>
      <c r="AE19" s="313"/>
      <c r="AF19" s="313"/>
      <c r="AG19" s="313"/>
      <c r="AH19" s="313"/>
      <c r="AI19" s="313"/>
      <c r="AJ19" s="313"/>
      <c r="AK19" s="143"/>
      <c r="AL19" s="143"/>
      <c r="AM19" s="143"/>
      <c r="AN19" s="143"/>
      <c r="AO19" s="335"/>
    </row>
    <row r="20" spans="1:41">
      <c r="A20" s="140">
        <v>23534067</v>
      </c>
      <c r="B20" s="141">
        <v>1034850</v>
      </c>
      <c r="C20" s="141" t="s">
        <v>161</v>
      </c>
      <c r="D20" s="142">
        <v>794575.9</v>
      </c>
      <c r="E20" s="322">
        <v>-38084.17</v>
      </c>
      <c r="F20" s="142">
        <v>756491.73</v>
      </c>
      <c r="G20" s="322">
        <v>-15578.88</v>
      </c>
      <c r="H20" s="322">
        <v>-500</v>
      </c>
      <c r="I20" s="322">
        <v>-8417.9599999999991</v>
      </c>
      <c r="J20" s="322">
        <v>-62581.01</v>
      </c>
      <c r="K20" s="143">
        <v>0</v>
      </c>
      <c r="L20" s="144">
        <v>11.95</v>
      </c>
      <c r="M20" s="344">
        <f t="shared" si="0"/>
        <v>827.68322916666682</v>
      </c>
      <c r="N20" s="280" t="s">
        <v>162</v>
      </c>
      <c r="O20" s="145">
        <v>0</v>
      </c>
      <c r="P20" s="143">
        <v>744839.16</v>
      </c>
      <c r="Q20" s="141" t="s">
        <v>71</v>
      </c>
      <c r="R20" s="271">
        <v>20170331</v>
      </c>
      <c r="S20" s="145">
        <v>1</v>
      </c>
      <c r="T20" s="185">
        <v>20170331</v>
      </c>
      <c r="U20" s="141">
        <v>0</v>
      </c>
      <c r="V20" s="142" t="s">
        <v>161</v>
      </c>
      <c r="W20" s="142">
        <v>0</v>
      </c>
      <c r="X20" s="143" t="s">
        <v>161</v>
      </c>
      <c r="Y20" s="143"/>
      <c r="Z20" s="143"/>
      <c r="AA20" s="143"/>
      <c r="AB20" s="143"/>
      <c r="AC20" s="143"/>
      <c r="AD20" s="143"/>
      <c r="AE20" s="313"/>
      <c r="AF20" s="313"/>
      <c r="AG20" s="313"/>
      <c r="AH20" s="313"/>
      <c r="AI20" s="313"/>
      <c r="AJ20" s="313"/>
      <c r="AK20" s="143"/>
      <c r="AL20" s="143"/>
      <c r="AM20" s="143"/>
      <c r="AN20" s="143"/>
      <c r="AO20" s="335"/>
    </row>
    <row r="21" spans="1:41">
      <c r="A21" s="140">
        <v>23602113</v>
      </c>
      <c r="B21" s="141">
        <v>11447775</v>
      </c>
      <c r="C21" s="141" t="s">
        <v>161</v>
      </c>
      <c r="D21" s="142">
        <v>165000.82999999999</v>
      </c>
      <c r="E21" s="313">
        <v>-5356.6</v>
      </c>
      <c r="F21" s="142">
        <v>159644.23000000001</v>
      </c>
      <c r="G21" s="313">
        <v>-1643.13</v>
      </c>
      <c r="H21" s="313">
        <v>0</v>
      </c>
      <c r="I21" s="313">
        <v>-694.34</v>
      </c>
      <c r="J21" s="313">
        <v>-7694.07</v>
      </c>
      <c r="K21" s="143">
        <v>0</v>
      </c>
      <c r="L21" s="144">
        <v>11.95</v>
      </c>
      <c r="M21" s="344">
        <f t="shared" si="0"/>
        <v>171.87586458333331</v>
      </c>
      <c r="N21" s="280" t="s">
        <v>162</v>
      </c>
      <c r="O21" s="145">
        <v>0</v>
      </c>
      <c r="P21" s="143">
        <v>159644.23000000001</v>
      </c>
      <c r="Q21" s="141" t="s">
        <v>70</v>
      </c>
      <c r="R21" s="271">
        <v>0</v>
      </c>
      <c r="S21" s="145">
        <v>0</v>
      </c>
      <c r="T21" s="185">
        <v>20170331</v>
      </c>
      <c r="U21" s="141">
        <v>0</v>
      </c>
      <c r="V21" s="142" t="s">
        <v>161</v>
      </c>
      <c r="W21" s="142">
        <v>0</v>
      </c>
      <c r="X21" s="143" t="s">
        <v>161</v>
      </c>
      <c r="Y21" s="143"/>
      <c r="Z21" s="143"/>
      <c r="AA21" s="143"/>
      <c r="AB21" s="143"/>
      <c r="AC21" s="143"/>
      <c r="AD21" s="143"/>
      <c r="AE21" s="313"/>
      <c r="AF21" s="313"/>
      <c r="AG21" s="313"/>
      <c r="AH21" s="313"/>
      <c r="AI21" s="313"/>
      <c r="AJ21" s="313"/>
      <c r="AK21" s="143"/>
      <c r="AL21" s="143"/>
      <c r="AM21" s="143"/>
      <c r="AN21" s="143"/>
      <c r="AO21" s="335"/>
    </row>
    <row r="22" spans="1:41">
      <c r="A22" s="140">
        <v>23602366</v>
      </c>
      <c r="B22" s="141">
        <v>32699873</v>
      </c>
      <c r="C22" s="141" t="s">
        <v>161</v>
      </c>
      <c r="D22" s="142">
        <v>0</v>
      </c>
      <c r="E22" s="322">
        <v>0</v>
      </c>
      <c r="F22" s="142">
        <v>0</v>
      </c>
      <c r="G22" s="322">
        <v>0</v>
      </c>
      <c r="H22" s="322">
        <v>0</v>
      </c>
      <c r="I22" s="322">
        <v>0</v>
      </c>
      <c r="J22" s="322">
        <v>0</v>
      </c>
      <c r="K22" s="143">
        <v>0</v>
      </c>
      <c r="L22" s="144">
        <v>11.95</v>
      </c>
      <c r="M22" s="344">
        <f t="shared" si="0"/>
        <v>0</v>
      </c>
      <c r="N22" s="280" t="s">
        <v>94</v>
      </c>
      <c r="O22" s="145">
        <v>0</v>
      </c>
      <c r="P22" s="143">
        <v>0</v>
      </c>
      <c r="Q22" s="141" t="s">
        <v>70</v>
      </c>
      <c r="R22" s="271">
        <v>0</v>
      </c>
      <c r="S22" s="145">
        <v>0</v>
      </c>
      <c r="T22" s="185">
        <v>20170331</v>
      </c>
      <c r="U22" s="141">
        <v>0</v>
      </c>
      <c r="V22" s="142" t="s">
        <v>161</v>
      </c>
      <c r="W22" s="142">
        <v>0</v>
      </c>
      <c r="X22" s="143" t="s">
        <v>161</v>
      </c>
      <c r="Y22" s="143"/>
      <c r="Z22" s="143"/>
      <c r="AA22" s="143"/>
      <c r="AB22" s="143"/>
      <c r="AC22" s="143"/>
      <c r="AD22" s="143"/>
      <c r="AE22" s="313"/>
      <c r="AF22" s="313"/>
      <c r="AG22" s="313"/>
      <c r="AH22" s="313"/>
      <c r="AI22" s="313"/>
      <c r="AJ22" s="313"/>
      <c r="AK22" s="143"/>
      <c r="AL22" s="143"/>
      <c r="AM22" s="143"/>
      <c r="AN22" s="143"/>
      <c r="AO22" s="335"/>
    </row>
    <row r="23" spans="1:41">
      <c r="A23" s="140">
        <v>23617262</v>
      </c>
      <c r="B23" s="141">
        <v>35215465</v>
      </c>
      <c r="C23" s="141" t="s">
        <v>161</v>
      </c>
      <c r="D23" s="142">
        <v>0</v>
      </c>
      <c r="E23" s="322">
        <v>0</v>
      </c>
      <c r="F23" s="142">
        <v>0</v>
      </c>
      <c r="G23" s="322">
        <v>0</v>
      </c>
      <c r="H23" s="322">
        <v>0</v>
      </c>
      <c r="I23" s="322">
        <v>0</v>
      </c>
      <c r="J23" s="322">
        <v>0</v>
      </c>
      <c r="K23" s="143">
        <v>0</v>
      </c>
      <c r="L23" s="144">
        <v>12.5</v>
      </c>
      <c r="M23" s="344">
        <f t="shared" si="0"/>
        <v>0</v>
      </c>
      <c r="N23" s="280" t="s">
        <v>94</v>
      </c>
      <c r="O23" s="145">
        <v>0</v>
      </c>
      <c r="P23" s="143">
        <v>0</v>
      </c>
      <c r="Q23" s="141" t="s">
        <v>70</v>
      </c>
      <c r="R23" s="271">
        <v>0</v>
      </c>
      <c r="S23" s="145">
        <v>0</v>
      </c>
      <c r="T23" s="185">
        <v>20170331</v>
      </c>
      <c r="U23" s="141">
        <v>0</v>
      </c>
      <c r="V23" s="142" t="s">
        <v>161</v>
      </c>
      <c r="W23" s="142">
        <v>0</v>
      </c>
      <c r="X23" s="143" t="s">
        <v>161</v>
      </c>
      <c r="Y23" s="143"/>
      <c r="Z23" s="143"/>
      <c r="AA23" s="143"/>
      <c r="AB23" s="143"/>
      <c r="AC23" s="143"/>
      <c r="AD23" s="143"/>
      <c r="AE23" s="313"/>
      <c r="AF23" s="313"/>
      <c r="AG23" s="313"/>
      <c r="AH23" s="313"/>
      <c r="AI23" s="313"/>
      <c r="AJ23" s="313"/>
      <c r="AK23" s="143"/>
      <c r="AL23" s="143"/>
      <c r="AM23" s="143"/>
      <c r="AN23" s="143"/>
      <c r="AO23" s="335"/>
    </row>
    <row r="24" spans="1:41">
      <c r="A24" s="140">
        <v>23617508</v>
      </c>
      <c r="B24" s="141">
        <v>26063833</v>
      </c>
      <c r="C24" s="141" t="s">
        <v>161</v>
      </c>
      <c r="D24" s="142">
        <v>0</v>
      </c>
      <c r="E24" s="322">
        <v>0</v>
      </c>
      <c r="F24" s="142">
        <v>0</v>
      </c>
      <c r="G24" s="322">
        <v>0</v>
      </c>
      <c r="H24" s="322">
        <v>0</v>
      </c>
      <c r="I24" s="322">
        <v>0</v>
      </c>
      <c r="J24" s="322">
        <v>0</v>
      </c>
      <c r="K24" s="143">
        <v>0</v>
      </c>
      <c r="L24" s="144">
        <v>12.37</v>
      </c>
      <c r="M24" s="344">
        <f t="shared" si="0"/>
        <v>0</v>
      </c>
      <c r="N24" s="280" t="s">
        <v>94</v>
      </c>
      <c r="O24" s="145">
        <v>0</v>
      </c>
      <c r="P24" s="143">
        <v>0</v>
      </c>
      <c r="Q24" s="141" t="s">
        <v>70</v>
      </c>
      <c r="R24" s="271">
        <v>0</v>
      </c>
      <c r="S24" s="145">
        <v>0</v>
      </c>
      <c r="T24" s="185">
        <v>20170331</v>
      </c>
      <c r="U24" s="141">
        <v>0</v>
      </c>
      <c r="V24" s="142" t="s">
        <v>161</v>
      </c>
      <c r="W24" s="142">
        <v>0</v>
      </c>
      <c r="X24" s="143" t="s">
        <v>161</v>
      </c>
      <c r="Y24" s="143"/>
      <c r="Z24" s="143"/>
      <c r="AA24" s="143"/>
      <c r="AB24" s="143"/>
      <c r="AC24" s="143"/>
      <c r="AD24" s="143"/>
      <c r="AE24" s="313"/>
      <c r="AF24" s="313"/>
      <c r="AG24" s="313"/>
      <c r="AH24" s="313"/>
      <c r="AI24" s="313"/>
      <c r="AJ24" s="313"/>
      <c r="AK24" s="143"/>
      <c r="AL24" s="143"/>
      <c r="AM24" s="143"/>
      <c r="AN24" s="143"/>
      <c r="AO24" s="335"/>
    </row>
    <row r="25" spans="1:41">
      <c r="A25" s="140">
        <v>23631883</v>
      </c>
      <c r="B25" s="141">
        <v>15429011</v>
      </c>
      <c r="C25" s="141" t="s">
        <v>161</v>
      </c>
      <c r="D25" s="142">
        <v>0</v>
      </c>
      <c r="E25" s="322">
        <v>0</v>
      </c>
      <c r="F25" s="142">
        <v>0</v>
      </c>
      <c r="G25" s="322">
        <v>0</v>
      </c>
      <c r="H25" s="322">
        <v>0</v>
      </c>
      <c r="I25" s="322">
        <v>0</v>
      </c>
      <c r="J25" s="322">
        <v>0</v>
      </c>
      <c r="K25" s="143">
        <v>0</v>
      </c>
      <c r="L25" s="144">
        <v>11.95</v>
      </c>
      <c r="M25" s="344">
        <f t="shared" si="0"/>
        <v>0</v>
      </c>
      <c r="N25" s="280" t="s">
        <v>94</v>
      </c>
      <c r="O25" s="145">
        <v>0</v>
      </c>
      <c r="P25" s="143">
        <v>0</v>
      </c>
      <c r="Q25" s="141" t="s">
        <v>70</v>
      </c>
      <c r="R25" s="271">
        <v>0</v>
      </c>
      <c r="S25" s="145">
        <v>0</v>
      </c>
      <c r="T25" s="185">
        <v>20170331</v>
      </c>
      <c r="U25" s="141">
        <v>0</v>
      </c>
      <c r="V25" s="142" t="s">
        <v>161</v>
      </c>
      <c r="W25" s="142">
        <v>0</v>
      </c>
      <c r="X25" s="143" t="s">
        <v>161</v>
      </c>
      <c r="Y25" s="143"/>
      <c r="Z25" s="143"/>
      <c r="AA25" s="143"/>
      <c r="AB25" s="143"/>
      <c r="AC25" s="143"/>
      <c r="AD25" s="143"/>
      <c r="AE25" s="313"/>
      <c r="AF25" s="313"/>
      <c r="AG25" s="313"/>
      <c r="AH25" s="313"/>
      <c r="AI25" s="313"/>
      <c r="AJ25" s="313"/>
      <c r="AK25" s="143"/>
      <c r="AL25" s="143"/>
      <c r="AM25" s="143"/>
      <c r="AN25" s="143"/>
      <c r="AO25" s="335"/>
    </row>
    <row r="26" spans="1:41">
      <c r="A26" s="140">
        <v>23632519</v>
      </c>
      <c r="B26" s="141">
        <v>25965014</v>
      </c>
      <c r="C26" s="141" t="s">
        <v>161</v>
      </c>
      <c r="D26" s="142">
        <v>0</v>
      </c>
      <c r="E26" s="322">
        <v>0</v>
      </c>
      <c r="F26" s="142">
        <v>0</v>
      </c>
      <c r="G26" s="322">
        <v>0</v>
      </c>
      <c r="H26" s="322">
        <v>0</v>
      </c>
      <c r="I26" s="322">
        <v>0</v>
      </c>
      <c r="J26" s="322">
        <v>0</v>
      </c>
      <c r="K26" s="143">
        <v>0</v>
      </c>
      <c r="L26" s="144">
        <v>11.95</v>
      </c>
      <c r="M26" s="344">
        <f t="shared" si="0"/>
        <v>0</v>
      </c>
      <c r="N26" s="280" t="s">
        <v>94</v>
      </c>
      <c r="O26" s="145">
        <v>0</v>
      </c>
      <c r="P26" s="143">
        <v>0</v>
      </c>
      <c r="Q26" s="141" t="s">
        <v>70</v>
      </c>
      <c r="R26" s="271">
        <v>0</v>
      </c>
      <c r="S26" s="145">
        <v>0</v>
      </c>
      <c r="T26" s="185">
        <v>20170331</v>
      </c>
      <c r="U26" s="142">
        <v>0</v>
      </c>
      <c r="V26" s="142" t="s">
        <v>161</v>
      </c>
      <c r="W26" s="142">
        <v>0</v>
      </c>
      <c r="X26" s="143" t="s">
        <v>161</v>
      </c>
      <c r="Y26" s="143"/>
      <c r="Z26" s="143"/>
      <c r="AA26" s="143"/>
      <c r="AB26" s="143"/>
      <c r="AC26" s="143"/>
      <c r="AD26" s="143"/>
      <c r="AE26" s="313"/>
      <c r="AF26" s="313"/>
      <c r="AG26" s="313"/>
      <c r="AH26" s="313"/>
      <c r="AI26" s="313"/>
      <c r="AJ26" s="313"/>
      <c r="AK26" s="143"/>
      <c r="AL26" s="143"/>
      <c r="AM26" s="143"/>
      <c r="AN26" s="143"/>
      <c r="AO26" s="335"/>
    </row>
    <row r="27" spans="1:41">
      <c r="A27" s="140">
        <v>23666392</v>
      </c>
      <c r="B27" s="141">
        <v>29887454</v>
      </c>
      <c r="C27" s="141" t="s">
        <v>161</v>
      </c>
      <c r="D27" s="142">
        <v>0</v>
      </c>
      <c r="E27" s="322">
        <v>0</v>
      </c>
      <c r="F27" s="142">
        <v>0</v>
      </c>
      <c r="G27" s="322">
        <v>0</v>
      </c>
      <c r="H27" s="322">
        <v>0</v>
      </c>
      <c r="I27" s="322">
        <v>0</v>
      </c>
      <c r="J27" s="322">
        <v>0</v>
      </c>
      <c r="K27" s="143">
        <v>0</v>
      </c>
      <c r="L27" s="144">
        <v>11.95</v>
      </c>
      <c r="M27" s="344">
        <f t="shared" si="0"/>
        <v>0</v>
      </c>
      <c r="N27" s="280" t="s">
        <v>94</v>
      </c>
      <c r="O27" s="145">
        <v>0</v>
      </c>
      <c r="P27" s="143">
        <v>0</v>
      </c>
      <c r="Q27" s="141" t="s">
        <v>70</v>
      </c>
      <c r="R27" s="271">
        <v>0</v>
      </c>
      <c r="S27" s="145">
        <v>0</v>
      </c>
      <c r="T27" s="185">
        <v>20170331</v>
      </c>
      <c r="U27" s="141">
        <v>0</v>
      </c>
      <c r="V27" s="142" t="s">
        <v>161</v>
      </c>
      <c r="W27" s="142">
        <v>0</v>
      </c>
      <c r="X27" s="143" t="s">
        <v>161</v>
      </c>
      <c r="Y27" s="143"/>
      <c r="Z27" s="143"/>
      <c r="AA27" s="143"/>
      <c r="AB27" s="143"/>
      <c r="AC27" s="143"/>
      <c r="AD27" s="143"/>
      <c r="AE27" s="313"/>
      <c r="AF27" s="313"/>
      <c r="AG27" s="313"/>
      <c r="AH27" s="313"/>
      <c r="AI27" s="313"/>
      <c r="AJ27" s="313"/>
      <c r="AK27" s="143"/>
      <c r="AL27" s="143"/>
      <c r="AM27" s="143"/>
      <c r="AN27" s="143"/>
      <c r="AO27" s="335"/>
    </row>
    <row r="28" spans="1:41">
      <c r="A28" s="140">
        <v>23778402</v>
      </c>
      <c r="B28" s="141">
        <v>31229182</v>
      </c>
      <c r="C28" s="141" t="s">
        <v>161</v>
      </c>
      <c r="D28" s="142">
        <v>0</v>
      </c>
      <c r="E28" s="322">
        <v>0</v>
      </c>
      <c r="F28" s="142">
        <v>0</v>
      </c>
      <c r="G28" s="322">
        <v>0</v>
      </c>
      <c r="H28" s="322">
        <v>0</v>
      </c>
      <c r="I28" s="322">
        <v>0</v>
      </c>
      <c r="J28" s="322">
        <v>0</v>
      </c>
      <c r="K28" s="143">
        <v>0</v>
      </c>
      <c r="L28" s="144">
        <v>11.95</v>
      </c>
      <c r="M28" s="344">
        <f t="shared" si="0"/>
        <v>0</v>
      </c>
      <c r="N28" s="280" t="s">
        <v>94</v>
      </c>
      <c r="O28" s="145">
        <v>0</v>
      </c>
      <c r="P28" s="143">
        <v>0</v>
      </c>
      <c r="Q28" s="141" t="s">
        <v>70</v>
      </c>
      <c r="R28" s="271">
        <v>0</v>
      </c>
      <c r="S28" s="145">
        <v>0</v>
      </c>
      <c r="T28" s="185">
        <v>20170331</v>
      </c>
      <c r="U28" s="141">
        <v>0</v>
      </c>
      <c r="V28" s="142" t="s">
        <v>161</v>
      </c>
      <c r="W28" s="142">
        <v>0</v>
      </c>
      <c r="X28" s="143" t="s">
        <v>161</v>
      </c>
      <c r="Y28" s="143"/>
      <c r="Z28" s="143"/>
      <c r="AA28" s="143"/>
      <c r="AB28" s="143"/>
      <c r="AC28" s="143"/>
      <c r="AD28" s="143"/>
      <c r="AE28" s="313"/>
      <c r="AF28" s="313"/>
      <c r="AG28" s="313"/>
      <c r="AH28" s="313"/>
      <c r="AI28" s="313"/>
      <c r="AJ28" s="313"/>
      <c r="AK28" s="143"/>
      <c r="AL28" s="143"/>
      <c r="AM28" s="143"/>
      <c r="AN28" s="143"/>
      <c r="AO28" s="335"/>
    </row>
    <row r="29" spans="1:41">
      <c r="A29" s="140">
        <v>23778615</v>
      </c>
      <c r="B29" s="141">
        <v>4923015</v>
      </c>
      <c r="C29" s="141" t="s">
        <v>161</v>
      </c>
      <c r="D29" s="142">
        <v>0</v>
      </c>
      <c r="E29" s="322">
        <v>0</v>
      </c>
      <c r="F29" s="142">
        <v>0</v>
      </c>
      <c r="G29" s="322">
        <v>0</v>
      </c>
      <c r="H29" s="322">
        <v>0</v>
      </c>
      <c r="I29" s="322">
        <v>0</v>
      </c>
      <c r="J29" s="322">
        <v>0</v>
      </c>
      <c r="K29" s="143">
        <v>0</v>
      </c>
      <c r="L29" s="144">
        <v>12.45</v>
      </c>
      <c r="M29" s="344">
        <f t="shared" si="0"/>
        <v>0</v>
      </c>
      <c r="N29" s="280" t="s">
        <v>94</v>
      </c>
      <c r="O29" s="145">
        <v>0</v>
      </c>
      <c r="P29" s="143">
        <v>0</v>
      </c>
      <c r="Q29" s="141" t="s">
        <v>70</v>
      </c>
      <c r="R29" s="271">
        <v>0</v>
      </c>
      <c r="S29" s="145">
        <v>0</v>
      </c>
      <c r="T29" s="185">
        <v>20170331</v>
      </c>
      <c r="U29" s="141">
        <v>0</v>
      </c>
      <c r="V29" s="142" t="s">
        <v>161</v>
      </c>
      <c r="W29" s="142">
        <v>0</v>
      </c>
      <c r="X29" s="143" t="s">
        <v>161</v>
      </c>
      <c r="Y29" s="143"/>
      <c r="Z29" s="143"/>
      <c r="AA29" s="143"/>
      <c r="AB29" s="143"/>
      <c r="AC29" s="143"/>
      <c r="AD29" s="143"/>
      <c r="AE29" s="313"/>
      <c r="AF29" s="313"/>
      <c r="AG29" s="313"/>
      <c r="AH29" s="313"/>
      <c r="AI29" s="313"/>
      <c r="AJ29" s="313"/>
      <c r="AK29" s="143"/>
      <c r="AL29" s="143"/>
      <c r="AM29" s="143"/>
      <c r="AN29" s="143"/>
      <c r="AO29" s="335"/>
    </row>
    <row r="30" spans="1:41">
      <c r="A30" s="140">
        <v>23794552</v>
      </c>
      <c r="B30" s="141">
        <v>10781053</v>
      </c>
      <c r="C30" s="141" t="s">
        <v>161</v>
      </c>
      <c r="D30" s="142">
        <v>0</v>
      </c>
      <c r="E30" s="322">
        <v>0</v>
      </c>
      <c r="F30" s="142">
        <v>0</v>
      </c>
      <c r="G30" s="322">
        <v>0</v>
      </c>
      <c r="H30" s="322">
        <v>0</v>
      </c>
      <c r="I30" s="322">
        <v>0</v>
      </c>
      <c r="J30" s="322">
        <v>0</v>
      </c>
      <c r="K30" s="143">
        <v>0</v>
      </c>
      <c r="L30" s="144">
        <v>13.15</v>
      </c>
      <c r="M30" s="344">
        <f t="shared" si="0"/>
        <v>0</v>
      </c>
      <c r="N30" s="280" t="s">
        <v>94</v>
      </c>
      <c r="O30" s="145">
        <v>0</v>
      </c>
      <c r="P30" s="143">
        <v>0</v>
      </c>
      <c r="Q30" s="141" t="s">
        <v>70</v>
      </c>
      <c r="R30" s="271">
        <v>0</v>
      </c>
      <c r="S30" s="145">
        <v>0</v>
      </c>
      <c r="T30" s="185">
        <v>20170331</v>
      </c>
      <c r="U30" s="141">
        <v>0</v>
      </c>
      <c r="V30" s="142" t="s">
        <v>161</v>
      </c>
      <c r="W30" s="142">
        <v>0</v>
      </c>
      <c r="X30" s="143" t="s">
        <v>161</v>
      </c>
      <c r="Y30" s="143"/>
      <c r="Z30" s="143"/>
      <c r="AA30" s="143"/>
      <c r="AB30" s="143"/>
      <c r="AC30" s="143"/>
      <c r="AD30" s="143"/>
      <c r="AE30" s="313"/>
      <c r="AF30" s="313"/>
      <c r="AG30" s="313"/>
      <c r="AH30" s="313"/>
      <c r="AI30" s="313"/>
      <c r="AJ30" s="313"/>
      <c r="AK30" s="143"/>
      <c r="AL30" s="143"/>
      <c r="AM30" s="143"/>
      <c r="AN30" s="143"/>
      <c r="AO30" s="335"/>
    </row>
    <row r="31" spans="1:41">
      <c r="A31" s="140">
        <v>23794601</v>
      </c>
      <c r="B31" s="141">
        <v>12435750</v>
      </c>
      <c r="C31" s="141" t="s">
        <v>161</v>
      </c>
      <c r="D31" s="142">
        <v>0</v>
      </c>
      <c r="E31" s="322">
        <v>0</v>
      </c>
      <c r="F31" s="142">
        <v>0</v>
      </c>
      <c r="G31" s="322">
        <v>0</v>
      </c>
      <c r="H31" s="322">
        <v>0</v>
      </c>
      <c r="I31" s="322">
        <v>0</v>
      </c>
      <c r="J31" s="322">
        <v>0</v>
      </c>
      <c r="K31" s="143">
        <v>0</v>
      </c>
      <c r="L31" s="144">
        <v>11.95</v>
      </c>
      <c r="M31" s="344">
        <f t="shared" si="0"/>
        <v>0</v>
      </c>
      <c r="N31" s="280" t="s">
        <v>94</v>
      </c>
      <c r="O31" s="145">
        <v>0</v>
      </c>
      <c r="P31" s="143">
        <v>0</v>
      </c>
      <c r="Q31" s="141" t="s">
        <v>70</v>
      </c>
      <c r="R31" s="271">
        <v>0</v>
      </c>
      <c r="S31" s="145">
        <v>0</v>
      </c>
      <c r="T31" s="185">
        <v>20170331</v>
      </c>
      <c r="U31" s="141">
        <v>0</v>
      </c>
      <c r="V31" s="142" t="s">
        <v>161</v>
      </c>
      <c r="W31" s="142">
        <v>0</v>
      </c>
      <c r="X31" s="143" t="s">
        <v>161</v>
      </c>
      <c r="Y31" s="143"/>
      <c r="Z31" s="143"/>
      <c r="AA31" s="143"/>
      <c r="AB31" s="143"/>
      <c r="AC31" s="143"/>
      <c r="AD31" s="143"/>
      <c r="AE31" s="313"/>
      <c r="AF31" s="313"/>
      <c r="AG31" s="313"/>
      <c r="AH31" s="313"/>
      <c r="AI31" s="313"/>
      <c r="AJ31" s="313"/>
      <c r="AK31" s="143"/>
      <c r="AL31" s="143"/>
      <c r="AM31" s="143"/>
      <c r="AN31" s="143"/>
      <c r="AO31" s="335"/>
    </row>
    <row r="32" spans="1:41">
      <c r="A32" s="140">
        <v>23795340</v>
      </c>
      <c r="B32" s="141">
        <v>10225396</v>
      </c>
      <c r="C32" s="141" t="s">
        <v>161</v>
      </c>
      <c r="D32" s="142">
        <v>0</v>
      </c>
      <c r="E32" s="322">
        <v>0</v>
      </c>
      <c r="F32" s="142">
        <v>0</v>
      </c>
      <c r="G32" s="322">
        <v>0</v>
      </c>
      <c r="H32" s="322">
        <v>0</v>
      </c>
      <c r="I32" s="322">
        <v>0</v>
      </c>
      <c r="J32" s="322">
        <v>0</v>
      </c>
      <c r="K32" s="143">
        <v>0</v>
      </c>
      <c r="L32" s="144">
        <v>12.75</v>
      </c>
      <c r="M32" s="344">
        <f t="shared" si="0"/>
        <v>0</v>
      </c>
      <c r="N32" s="280" t="s">
        <v>94</v>
      </c>
      <c r="O32" s="145">
        <v>0</v>
      </c>
      <c r="P32" s="143">
        <v>0</v>
      </c>
      <c r="Q32" s="141" t="s">
        <v>70</v>
      </c>
      <c r="R32" s="271">
        <v>0</v>
      </c>
      <c r="S32" s="145">
        <v>0</v>
      </c>
      <c r="T32" s="185">
        <v>20170331</v>
      </c>
      <c r="U32" s="141">
        <v>0</v>
      </c>
      <c r="V32" s="142" t="s">
        <v>161</v>
      </c>
      <c r="W32" s="142">
        <v>0</v>
      </c>
      <c r="X32" s="143" t="s">
        <v>161</v>
      </c>
      <c r="Y32" s="143"/>
      <c r="Z32" s="143"/>
      <c r="AA32" s="143"/>
      <c r="AB32" s="143"/>
      <c r="AC32" s="143"/>
      <c r="AD32" s="143"/>
      <c r="AE32" s="313"/>
      <c r="AF32" s="313"/>
      <c r="AG32" s="313"/>
      <c r="AH32" s="313"/>
      <c r="AI32" s="313"/>
      <c r="AJ32" s="313"/>
      <c r="AK32" s="143"/>
      <c r="AL32" s="143"/>
      <c r="AM32" s="143"/>
      <c r="AN32" s="143"/>
      <c r="AO32" s="335"/>
    </row>
    <row r="33" spans="1:41">
      <c r="A33" s="140">
        <v>23830619</v>
      </c>
      <c r="B33" s="141">
        <v>18717954</v>
      </c>
      <c r="C33" s="141" t="s">
        <v>161</v>
      </c>
      <c r="D33" s="142">
        <v>0</v>
      </c>
      <c r="E33" s="322">
        <v>0</v>
      </c>
      <c r="F33" s="142">
        <v>0</v>
      </c>
      <c r="G33" s="322">
        <v>0</v>
      </c>
      <c r="H33" s="322">
        <v>0</v>
      </c>
      <c r="I33" s="322">
        <v>0</v>
      </c>
      <c r="J33" s="322">
        <v>0</v>
      </c>
      <c r="K33" s="143">
        <v>0</v>
      </c>
      <c r="L33" s="144">
        <v>11.95</v>
      </c>
      <c r="M33" s="344">
        <f t="shared" si="0"/>
        <v>0</v>
      </c>
      <c r="N33" s="280" t="s">
        <v>94</v>
      </c>
      <c r="O33" s="145">
        <v>0</v>
      </c>
      <c r="P33" s="143">
        <v>0</v>
      </c>
      <c r="Q33" s="141" t="s">
        <v>70</v>
      </c>
      <c r="R33" s="271">
        <v>0</v>
      </c>
      <c r="S33" s="145">
        <v>0</v>
      </c>
      <c r="T33" s="185">
        <v>20170331</v>
      </c>
      <c r="U33" s="141">
        <v>0</v>
      </c>
      <c r="V33" s="142" t="s">
        <v>161</v>
      </c>
      <c r="W33" s="142">
        <v>0</v>
      </c>
      <c r="X33" s="143" t="s">
        <v>161</v>
      </c>
      <c r="Y33" s="143"/>
      <c r="Z33" s="143"/>
      <c r="AA33" s="143"/>
      <c r="AB33" s="143"/>
      <c r="AC33" s="143"/>
      <c r="AD33" s="143"/>
      <c r="AE33" s="313"/>
      <c r="AF33" s="313"/>
      <c r="AG33" s="313"/>
      <c r="AH33" s="313"/>
      <c r="AI33" s="313"/>
      <c r="AJ33" s="313"/>
      <c r="AK33" s="143"/>
      <c r="AL33" s="143"/>
      <c r="AM33" s="143"/>
      <c r="AN33" s="143"/>
      <c r="AO33" s="335"/>
    </row>
    <row r="34" spans="1:41">
      <c r="A34" s="140">
        <v>23859827</v>
      </c>
      <c r="B34" s="141">
        <v>13811052</v>
      </c>
      <c r="C34" s="141" t="s">
        <v>161</v>
      </c>
      <c r="D34" s="142">
        <v>128818.33</v>
      </c>
      <c r="E34" s="322">
        <v>-4011.74</v>
      </c>
      <c r="F34" s="142">
        <v>124806.59</v>
      </c>
      <c r="G34" s="322">
        <v>-1282.82</v>
      </c>
      <c r="H34" s="322">
        <v>0</v>
      </c>
      <c r="I34" s="322">
        <v>-431.99</v>
      </c>
      <c r="J34" s="322">
        <v>-5726.55</v>
      </c>
      <c r="K34" s="143">
        <v>0</v>
      </c>
      <c r="L34" s="144">
        <v>11.95</v>
      </c>
      <c r="M34" s="344">
        <f t="shared" si="0"/>
        <v>134.18576041666668</v>
      </c>
      <c r="N34" s="280" t="s">
        <v>162</v>
      </c>
      <c r="O34" s="145">
        <v>0</v>
      </c>
      <c r="P34" s="143">
        <v>124806.59</v>
      </c>
      <c r="Q34" s="141" t="s">
        <v>70</v>
      </c>
      <c r="R34" s="271">
        <v>0</v>
      </c>
      <c r="S34" s="145">
        <v>0</v>
      </c>
      <c r="T34" s="185">
        <v>20170331</v>
      </c>
      <c r="U34" s="141">
        <v>0</v>
      </c>
      <c r="V34" s="142" t="s">
        <v>161</v>
      </c>
      <c r="W34" s="142">
        <v>0</v>
      </c>
      <c r="X34" s="143" t="s">
        <v>161</v>
      </c>
      <c r="Y34" s="143"/>
      <c r="Z34" s="143"/>
      <c r="AA34" s="143"/>
      <c r="AB34" s="143"/>
      <c r="AC34" s="143"/>
      <c r="AD34" s="143"/>
      <c r="AE34" s="313"/>
      <c r="AF34" s="313"/>
      <c r="AG34" s="313"/>
      <c r="AH34" s="313"/>
      <c r="AI34" s="313"/>
      <c r="AJ34" s="313"/>
      <c r="AK34" s="143"/>
      <c r="AL34" s="143"/>
      <c r="AM34" s="143"/>
      <c r="AN34" s="143"/>
      <c r="AO34" s="335"/>
    </row>
    <row r="35" spans="1:41">
      <c r="A35" s="140">
        <v>23860178</v>
      </c>
      <c r="B35" s="141">
        <v>12072528</v>
      </c>
      <c r="C35" s="141" t="s">
        <v>161</v>
      </c>
      <c r="D35" s="142">
        <v>0</v>
      </c>
      <c r="E35" s="322">
        <v>0</v>
      </c>
      <c r="F35" s="142">
        <v>0</v>
      </c>
      <c r="G35" s="322">
        <v>0</v>
      </c>
      <c r="H35" s="322">
        <v>0</v>
      </c>
      <c r="I35" s="322">
        <v>0</v>
      </c>
      <c r="J35" s="322">
        <v>0</v>
      </c>
      <c r="K35" s="143">
        <v>0</v>
      </c>
      <c r="L35" s="144">
        <v>12.15</v>
      </c>
      <c r="M35" s="344">
        <f t="shared" si="0"/>
        <v>0</v>
      </c>
      <c r="N35" s="280" t="s">
        <v>94</v>
      </c>
      <c r="O35" s="145">
        <v>0</v>
      </c>
      <c r="P35" s="143">
        <v>0</v>
      </c>
      <c r="Q35" s="141" t="s">
        <v>70</v>
      </c>
      <c r="R35" s="271">
        <v>0</v>
      </c>
      <c r="S35" s="145">
        <v>0</v>
      </c>
      <c r="T35" s="185">
        <v>20170331</v>
      </c>
      <c r="U35" s="142">
        <v>0</v>
      </c>
      <c r="V35" s="142" t="s">
        <v>161</v>
      </c>
      <c r="W35" s="142">
        <v>0</v>
      </c>
      <c r="X35" s="143" t="s">
        <v>161</v>
      </c>
      <c r="Y35" s="143"/>
      <c r="Z35" s="143"/>
      <c r="AA35" s="143"/>
      <c r="AB35" s="143"/>
      <c r="AC35" s="143"/>
      <c r="AD35" s="143"/>
      <c r="AE35" s="313"/>
      <c r="AF35" s="313"/>
      <c r="AG35" s="313"/>
      <c r="AH35" s="313"/>
      <c r="AI35" s="313"/>
      <c r="AJ35" s="313"/>
      <c r="AK35" s="143"/>
      <c r="AL35" s="143"/>
      <c r="AM35" s="143"/>
      <c r="AN35" s="143"/>
      <c r="AO35" s="335"/>
    </row>
    <row r="36" spans="1:41">
      <c r="A36" s="140">
        <v>23884845</v>
      </c>
      <c r="B36" s="141">
        <v>20600059</v>
      </c>
      <c r="C36" s="141" t="s">
        <v>161</v>
      </c>
      <c r="D36" s="142">
        <v>0</v>
      </c>
      <c r="E36" s="322">
        <v>0</v>
      </c>
      <c r="F36" s="142">
        <v>0</v>
      </c>
      <c r="G36" s="322">
        <v>0</v>
      </c>
      <c r="H36" s="322">
        <v>0</v>
      </c>
      <c r="I36" s="322">
        <v>0</v>
      </c>
      <c r="J36" s="322">
        <v>0</v>
      </c>
      <c r="K36" s="143">
        <v>0</v>
      </c>
      <c r="L36" s="144">
        <v>12.45</v>
      </c>
      <c r="M36" s="344">
        <f t="shared" si="0"/>
        <v>0</v>
      </c>
      <c r="N36" s="280" t="s">
        <v>94</v>
      </c>
      <c r="O36" s="145">
        <v>0</v>
      </c>
      <c r="P36" s="143">
        <v>0</v>
      </c>
      <c r="Q36" s="141" t="s">
        <v>70</v>
      </c>
      <c r="R36" s="271">
        <v>0</v>
      </c>
      <c r="S36" s="145">
        <v>0</v>
      </c>
      <c r="T36" s="185">
        <v>20170331</v>
      </c>
      <c r="U36" s="141">
        <v>0</v>
      </c>
      <c r="V36" s="142" t="s">
        <v>161</v>
      </c>
      <c r="W36" s="142">
        <v>0</v>
      </c>
      <c r="X36" s="143" t="s">
        <v>161</v>
      </c>
      <c r="Y36" s="143"/>
      <c r="Z36" s="143"/>
      <c r="AA36" s="143"/>
      <c r="AB36" s="143"/>
      <c r="AC36" s="143"/>
      <c r="AD36" s="143"/>
      <c r="AE36" s="313"/>
      <c r="AF36" s="313"/>
      <c r="AG36" s="313"/>
      <c r="AH36" s="313"/>
      <c r="AI36" s="313"/>
      <c r="AJ36" s="313"/>
      <c r="AK36" s="143"/>
      <c r="AL36" s="143"/>
      <c r="AM36" s="143"/>
      <c r="AN36" s="143"/>
      <c r="AO36" s="335"/>
    </row>
    <row r="37" spans="1:41">
      <c r="A37" s="140">
        <v>23899690</v>
      </c>
      <c r="B37" s="141">
        <v>204170</v>
      </c>
      <c r="C37" s="141" t="s">
        <v>161</v>
      </c>
      <c r="D37" s="142">
        <v>0</v>
      </c>
      <c r="E37" s="322">
        <v>0</v>
      </c>
      <c r="F37" s="142">
        <v>0</v>
      </c>
      <c r="G37" s="322">
        <v>0</v>
      </c>
      <c r="H37" s="322">
        <v>0</v>
      </c>
      <c r="I37" s="322">
        <v>0</v>
      </c>
      <c r="J37" s="322">
        <v>0</v>
      </c>
      <c r="K37" s="143">
        <v>0</v>
      </c>
      <c r="L37" s="144">
        <v>11.95</v>
      </c>
      <c r="M37" s="344">
        <f t="shared" si="0"/>
        <v>0</v>
      </c>
      <c r="N37" s="280" t="s">
        <v>94</v>
      </c>
      <c r="O37" s="145">
        <v>0</v>
      </c>
      <c r="P37" s="143">
        <v>0</v>
      </c>
      <c r="Q37" s="141" t="s">
        <v>70</v>
      </c>
      <c r="R37" s="271">
        <v>0</v>
      </c>
      <c r="S37" s="145">
        <v>0</v>
      </c>
      <c r="T37" s="185">
        <v>20170331</v>
      </c>
      <c r="U37" s="141">
        <v>0</v>
      </c>
      <c r="V37" s="142" t="s">
        <v>161</v>
      </c>
      <c r="W37" s="142">
        <v>0</v>
      </c>
      <c r="X37" s="143" t="s">
        <v>161</v>
      </c>
      <c r="Y37" s="143"/>
      <c r="Z37" s="143"/>
      <c r="AA37" s="143"/>
      <c r="AB37" s="143"/>
      <c r="AC37" s="143"/>
      <c r="AD37" s="143"/>
      <c r="AE37" s="313"/>
      <c r="AF37" s="313"/>
      <c r="AG37" s="313"/>
      <c r="AH37" s="313"/>
      <c r="AI37" s="313"/>
      <c r="AJ37" s="313"/>
      <c r="AK37" s="143"/>
      <c r="AL37" s="143"/>
      <c r="AM37" s="143"/>
      <c r="AN37" s="143"/>
      <c r="AO37" s="335"/>
    </row>
    <row r="38" spans="1:41">
      <c r="A38" s="140">
        <v>23921435</v>
      </c>
      <c r="B38" s="141">
        <v>8218185</v>
      </c>
      <c r="C38" s="141" t="s">
        <v>161</v>
      </c>
      <c r="D38" s="142">
        <v>0</v>
      </c>
      <c r="E38" s="322">
        <v>0</v>
      </c>
      <c r="F38" s="142">
        <v>0</v>
      </c>
      <c r="G38" s="322">
        <v>0</v>
      </c>
      <c r="H38" s="322">
        <v>0</v>
      </c>
      <c r="I38" s="322">
        <v>0</v>
      </c>
      <c r="J38" s="322">
        <v>0</v>
      </c>
      <c r="K38" s="143">
        <v>0</v>
      </c>
      <c r="L38" s="144">
        <v>12.13</v>
      </c>
      <c r="M38" s="344">
        <f t="shared" si="0"/>
        <v>0</v>
      </c>
      <c r="N38" s="280" t="s">
        <v>94</v>
      </c>
      <c r="O38" s="145">
        <v>0</v>
      </c>
      <c r="P38" s="143">
        <v>0</v>
      </c>
      <c r="Q38" s="141" t="s">
        <v>70</v>
      </c>
      <c r="R38" s="271">
        <v>0</v>
      </c>
      <c r="S38" s="145">
        <v>0</v>
      </c>
      <c r="T38" s="185">
        <v>20170331</v>
      </c>
      <c r="U38" s="141">
        <v>0</v>
      </c>
      <c r="V38" s="142" t="s">
        <v>161</v>
      </c>
      <c r="W38" s="142">
        <v>0</v>
      </c>
      <c r="X38" s="143" t="s">
        <v>161</v>
      </c>
      <c r="Y38" s="143"/>
      <c r="Z38" s="143"/>
      <c r="AA38" s="143"/>
      <c r="AB38" s="143"/>
      <c r="AC38" s="143"/>
      <c r="AD38" s="143"/>
      <c r="AE38" s="313"/>
      <c r="AF38" s="313"/>
      <c r="AG38" s="313"/>
      <c r="AH38" s="313"/>
      <c r="AI38" s="313"/>
      <c r="AJ38" s="313"/>
      <c r="AK38" s="143"/>
      <c r="AL38" s="143"/>
      <c r="AM38" s="143"/>
      <c r="AN38" s="143"/>
      <c r="AO38" s="335"/>
    </row>
    <row r="39" spans="1:41">
      <c r="A39" s="140">
        <v>23921542</v>
      </c>
      <c r="B39" s="141">
        <v>29550212</v>
      </c>
      <c r="C39" s="141" t="s">
        <v>161</v>
      </c>
      <c r="D39" s="142">
        <v>0</v>
      </c>
      <c r="E39" s="322">
        <v>0</v>
      </c>
      <c r="F39" s="142">
        <v>0</v>
      </c>
      <c r="G39" s="322">
        <v>0</v>
      </c>
      <c r="H39" s="322">
        <v>0</v>
      </c>
      <c r="I39" s="322">
        <v>0</v>
      </c>
      <c r="J39" s="322">
        <v>0</v>
      </c>
      <c r="K39" s="143">
        <v>0</v>
      </c>
      <c r="L39" s="144">
        <v>12.45</v>
      </c>
      <c r="M39" s="344">
        <f t="shared" si="0"/>
        <v>0</v>
      </c>
      <c r="N39" s="280" t="s">
        <v>94</v>
      </c>
      <c r="O39" s="145">
        <v>0</v>
      </c>
      <c r="P39" s="143">
        <v>0</v>
      </c>
      <c r="Q39" s="141" t="s">
        <v>70</v>
      </c>
      <c r="R39" s="271">
        <v>0</v>
      </c>
      <c r="S39" s="145">
        <v>0</v>
      </c>
      <c r="T39" s="185">
        <v>20170331</v>
      </c>
      <c r="U39" s="141">
        <v>0</v>
      </c>
      <c r="V39" s="142" t="s">
        <v>161</v>
      </c>
      <c r="W39" s="142">
        <v>0</v>
      </c>
      <c r="X39" s="143" t="s">
        <v>161</v>
      </c>
      <c r="Y39" s="143"/>
      <c r="Z39" s="143"/>
      <c r="AA39" s="143"/>
      <c r="AB39" s="143"/>
      <c r="AC39" s="143"/>
      <c r="AD39" s="143"/>
      <c r="AE39" s="313"/>
      <c r="AF39" s="313"/>
      <c r="AG39" s="313"/>
      <c r="AH39" s="313"/>
      <c r="AI39" s="313"/>
      <c r="AJ39" s="313"/>
      <c r="AK39" s="143"/>
      <c r="AL39" s="143"/>
      <c r="AM39" s="143"/>
      <c r="AN39" s="143"/>
      <c r="AO39" s="335"/>
    </row>
    <row r="40" spans="1:41">
      <c r="A40" s="140">
        <v>23938494</v>
      </c>
      <c r="B40" s="141">
        <v>23723245</v>
      </c>
      <c r="C40" s="141" t="s">
        <v>161</v>
      </c>
      <c r="D40" s="142">
        <v>0</v>
      </c>
      <c r="E40" s="322">
        <v>0</v>
      </c>
      <c r="F40" s="142">
        <v>0</v>
      </c>
      <c r="G40" s="322">
        <v>0</v>
      </c>
      <c r="H40" s="322">
        <v>0</v>
      </c>
      <c r="I40" s="322">
        <v>0</v>
      </c>
      <c r="J40" s="322">
        <v>0</v>
      </c>
      <c r="K40" s="143">
        <v>0</v>
      </c>
      <c r="L40" s="144">
        <v>12.45</v>
      </c>
      <c r="M40" s="344">
        <f t="shared" si="0"/>
        <v>0</v>
      </c>
      <c r="N40" s="280" t="s">
        <v>94</v>
      </c>
      <c r="O40" s="145">
        <v>0</v>
      </c>
      <c r="P40" s="143">
        <v>0</v>
      </c>
      <c r="Q40" s="141" t="s">
        <v>70</v>
      </c>
      <c r="R40" s="271">
        <v>0</v>
      </c>
      <c r="S40" s="145">
        <v>0</v>
      </c>
      <c r="T40" s="185">
        <v>20170331</v>
      </c>
      <c r="U40" s="141">
        <v>0</v>
      </c>
      <c r="V40" s="142" t="s">
        <v>161</v>
      </c>
      <c r="W40" s="142">
        <v>0</v>
      </c>
      <c r="X40" s="143" t="s">
        <v>161</v>
      </c>
      <c r="Y40" s="143"/>
      <c r="Z40" s="143"/>
      <c r="AA40" s="143"/>
      <c r="AB40" s="143"/>
      <c r="AC40" s="143"/>
      <c r="AD40" s="143"/>
      <c r="AE40" s="313"/>
      <c r="AF40" s="313"/>
      <c r="AG40" s="313"/>
      <c r="AH40" s="313"/>
      <c r="AI40" s="313"/>
      <c r="AJ40" s="313"/>
      <c r="AK40" s="143"/>
      <c r="AL40" s="143"/>
      <c r="AM40" s="143"/>
      <c r="AN40" s="143"/>
      <c r="AO40" s="335"/>
    </row>
    <row r="41" spans="1:41">
      <c r="A41" s="140">
        <v>23968120</v>
      </c>
      <c r="B41" s="141">
        <v>9375873</v>
      </c>
      <c r="C41" s="141" t="s">
        <v>161</v>
      </c>
      <c r="D41" s="142">
        <v>0</v>
      </c>
      <c r="E41" s="322">
        <v>0</v>
      </c>
      <c r="F41" s="142">
        <v>0</v>
      </c>
      <c r="G41" s="322">
        <v>0</v>
      </c>
      <c r="H41" s="322">
        <v>0</v>
      </c>
      <c r="I41" s="322">
        <v>0</v>
      </c>
      <c r="J41" s="322">
        <v>0</v>
      </c>
      <c r="K41" s="143">
        <v>0</v>
      </c>
      <c r="L41" s="144">
        <v>12.75</v>
      </c>
      <c r="M41" s="344">
        <f t="shared" si="0"/>
        <v>0</v>
      </c>
      <c r="N41" s="280" t="s">
        <v>94</v>
      </c>
      <c r="O41" s="145">
        <v>1</v>
      </c>
      <c r="P41" s="143">
        <v>0</v>
      </c>
      <c r="Q41" s="141" t="s">
        <v>70</v>
      </c>
      <c r="R41" s="271">
        <v>0</v>
      </c>
      <c r="S41" s="145">
        <v>0</v>
      </c>
      <c r="T41" s="185">
        <v>20170331</v>
      </c>
      <c r="U41" s="141">
        <v>0</v>
      </c>
      <c r="V41" s="142" t="s">
        <v>161</v>
      </c>
      <c r="W41" s="142">
        <v>0</v>
      </c>
      <c r="X41" s="143" t="s">
        <v>161</v>
      </c>
      <c r="Y41" s="143"/>
      <c r="Z41" s="143"/>
      <c r="AA41" s="143"/>
      <c r="AB41" s="143"/>
      <c r="AC41" s="143"/>
      <c r="AD41" s="143"/>
      <c r="AE41" s="313"/>
      <c r="AF41" s="313"/>
      <c r="AG41" s="313"/>
      <c r="AH41" s="313"/>
      <c r="AI41" s="313"/>
      <c r="AJ41" s="313"/>
      <c r="AK41" s="143"/>
      <c r="AL41" s="143"/>
      <c r="AM41" s="143"/>
      <c r="AN41" s="143"/>
      <c r="AO41" s="335"/>
    </row>
    <row r="42" spans="1:41">
      <c r="A42" s="140">
        <v>23986598</v>
      </c>
      <c r="B42" s="141">
        <v>8217622</v>
      </c>
      <c r="C42" s="141" t="s">
        <v>161</v>
      </c>
      <c r="D42" s="142">
        <v>0</v>
      </c>
      <c r="E42" s="322">
        <v>0</v>
      </c>
      <c r="F42" s="142">
        <v>0</v>
      </c>
      <c r="G42" s="322">
        <v>0</v>
      </c>
      <c r="H42" s="322">
        <v>0</v>
      </c>
      <c r="I42" s="322">
        <v>0</v>
      </c>
      <c r="J42" s="322">
        <v>0</v>
      </c>
      <c r="K42" s="143">
        <v>0</v>
      </c>
      <c r="L42" s="144">
        <v>12.75</v>
      </c>
      <c r="M42" s="344">
        <f t="shared" si="0"/>
        <v>0</v>
      </c>
      <c r="N42" s="280" t="s">
        <v>94</v>
      </c>
      <c r="O42" s="145">
        <v>0</v>
      </c>
      <c r="P42" s="143">
        <v>0</v>
      </c>
      <c r="Q42" s="141" t="s">
        <v>70</v>
      </c>
      <c r="R42" s="271">
        <v>0</v>
      </c>
      <c r="S42" s="145">
        <v>0</v>
      </c>
      <c r="T42" s="185">
        <v>20170331</v>
      </c>
      <c r="U42" s="141">
        <v>0</v>
      </c>
      <c r="V42" s="142" t="s">
        <v>161</v>
      </c>
      <c r="W42" s="142">
        <v>0</v>
      </c>
      <c r="X42" s="143" t="s">
        <v>161</v>
      </c>
      <c r="Y42" s="143"/>
      <c r="Z42" s="143"/>
      <c r="AA42" s="143"/>
      <c r="AB42" s="143"/>
      <c r="AC42" s="143"/>
      <c r="AD42" s="143"/>
      <c r="AE42" s="313"/>
      <c r="AF42" s="313"/>
      <c r="AG42" s="313"/>
      <c r="AH42" s="313"/>
      <c r="AI42" s="313"/>
      <c r="AJ42" s="313"/>
      <c r="AK42" s="143"/>
      <c r="AL42" s="143"/>
      <c r="AM42" s="143"/>
      <c r="AN42" s="143"/>
      <c r="AO42" s="335"/>
    </row>
    <row r="43" spans="1:41">
      <c r="A43" s="140">
        <v>24005481</v>
      </c>
      <c r="B43" s="141">
        <v>9168099</v>
      </c>
      <c r="C43" s="141" t="s">
        <v>161</v>
      </c>
      <c r="D43" s="142">
        <v>180052.94</v>
      </c>
      <c r="E43" s="313">
        <v>-5607.32</v>
      </c>
      <c r="F43" s="142">
        <v>174445.62</v>
      </c>
      <c r="G43" s="313">
        <v>-1793.03</v>
      </c>
      <c r="H43" s="313">
        <v>0</v>
      </c>
      <c r="I43" s="313">
        <v>-593.77</v>
      </c>
      <c r="J43" s="313">
        <v>-7994.12</v>
      </c>
      <c r="K43" s="143">
        <v>0</v>
      </c>
      <c r="L43" s="144">
        <v>11.95</v>
      </c>
      <c r="M43" s="344">
        <f t="shared" si="0"/>
        <v>187.55514583333334</v>
      </c>
      <c r="N43" s="280" t="s">
        <v>162</v>
      </c>
      <c r="O43" s="145">
        <v>0</v>
      </c>
      <c r="P43" s="143">
        <v>174445.62</v>
      </c>
      <c r="Q43" s="141" t="s">
        <v>70</v>
      </c>
      <c r="R43" s="271">
        <v>0</v>
      </c>
      <c r="S43" s="145">
        <v>0</v>
      </c>
      <c r="T43" s="185">
        <v>20170331</v>
      </c>
      <c r="U43" s="141">
        <v>0</v>
      </c>
      <c r="V43" s="142" t="s">
        <v>161</v>
      </c>
      <c r="W43" s="142">
        <v>0</v>
      </c>
      <c r="X43" s="143" t="s">
        <v>161</v>
      </c>
      <c r="Y43" s="143"/>
      <c r="Z43" s="143"/>
      <c r="AA43" s="143"/>
      <c r="AB43" s="143"/>
      <c r="AC43" s="143"/>
      <c r="AD43" s="143"/>
      <c r="AE43" s="313"/>
      <c r="AF43" s="313"/>
      <c r="AG43" s="313"/>
      <c r="AH43" s="313"/>
      <c r="AI43" s="313"/>
      <c r="AJ43" s="313"/>
      <c r="AK43" s="143"/>
      <c r="AL43" s="143"/>
      <c r="AM43" s="143"/>
      <c r="AN43" s="143"/>
      <c r="AO43" s="335"/>
    </row>
    <row r="44" spans="1:41">
      <c r="A44" s="140">
        <v>24039235</v>
      </c>
      <c r="B44" s="141">
        <v>8694240</v>
      </c>
      <c r="C44" s="141" t="s">
        <v>161</v>
      </c>
      <c r="D44" s="142">
        <v>0</v>
      </c>
      <c r="E44" s="322">
        <v>0</v>
      </c>
      <c r="F44" s="142">
        <v>0</v>
      </c>
      <c r="G44" s="322">
        <v>0</v>
      </c>
      <c r="H44" s="322">
        <v>0</v>
      </c>
      <c r="I44" s="322">
        <v>0</v>
      </c>
      <c r="J44" s="322">
        <v>0</v>
      </c>
      <c r="K44" s="143">
        <v>0</v>
      </c>
      <c r="L44" s="144">
        <v>11.95</v>
      </c>
      <c r="M44" s="344">
        <f t="shared" si="0"/>
        <v>0</v>
      </c>
      <c r="N44" s="280" t="s">
        <v>94</v>
      </c>
      <c r="O44" s="145">
        <v>0</v>
      </c>
      <c r="P44" s="143">
        <v>0</v>
      </c>
      <c r="Q44" s="141" t="s">
        <v>70</v>
      </c>
      <c r="R44" s="271">
        <v>0</v>
      </c>
      <c r="S44" s="145">
        <v>0</v>
      </c>
      <c r="T44" s="185">
        <v>20170331</v>
      </c>
      <c r="U44" s="141">
        <v>0</v>
      </c>
      <c r="V44" s="142" t="s">
        <v>161</v>
      </c>
      <c r="W44" s="142">
        <v>0</v>
      </c>
      <c r="X44" s="143" t="s">
        <v>161</v>
      </c>
      <c r="Y44" s="143"/>
      <c r="Z44" s="143"/>
      <c r="AA44" s="143"/>
      <c r="AB44" s="143"/>
      <c r="AC44" s="143"/>
      <c r="AD44" s="143"/>
      <c r="AE44" s="313"/>
      <c r="AF44" s="313"/>
      <c r="AG44" s="313"/>
      <c r="AH44" s="313"/>
      <c r="AI44" s="313"/>
      <c r="AJ44" s="313"/>
      <c r="AK44" s="143"/>
      <c r="AL44" s="143"/>
      <c r="AM44" s="143"/>
      <c r="AN44" s="143"/>
      <c r="AO44" s="335"/>
    </row>
    <row r="45" spans="1:41">
      <c r="A45" s="140">
        <v>24039311</v>
      </c>
      <c r="B45" s="141">
        <v>8109661</v>
      </c>
      <c r="C45" s="141" t="s">
        <v>161</v>
      </c>
      <c r="D45" s="142">
        <v>0</v>
      </c>
      <c r="E45" s="322">
        <v>0</v>
      </c>
      <c r="F45" s="142">
        <v>0</v>
      </c>
      <c r="G45" s="322">
        <v>0</v>
      </c>
      <c r="H45" s="322">
        <v>0</v>
      </c>
      <c r="I45" s="322">
        <v>0</v>
      </c>
      <c r="J45" s="322">
        <v>0</v>
      </c>
      <c r="K45" s="143">
        <v>0</v>
      </c>
      <c r="L45" s="144">
        <v>12.45</v>
      </c>
      <c r="M45" s="344">
        <f t="shared" si="0"/>
        <v>0</v>
      </c>
      <c r="N45" s="280" t="s">
        <v>94</v>
      </c>
      <c r="O45" s="145">
        <v>0</v>
      </c>
      <c r="P45" s="143">
        <v>0</v>
      </c>
      <c r="Q45" s="141" t="s">
        <v>70</v>
      </c>
      <c r="R45" s="271">
        <v>0</v>
      </c>
      <c r="S45" s="145">
        <v>0</v>
      </c>
      <c r="T45" s="185">
        <v>20170331</v>
      </c>
      <c r="U45" s="141">
        <v>0</v>
      </c>
      <c r="V45" s="142" t="s">
        <v>161</v>
      </c>
      <c r="W45" s="142">
        <v>0</v>
      </c>
      <c r="X45" s="143" t="s">
        <v>161</v>
      </c>
      <c r="Y45" s="143"/>
      <c r="Z45" s="143"/>
      <c r="AA45" s="143"/>
      <c r="AB45" s="143"/>
      <c r="AC45" s="143"/>
      <c r="AD45" s="143"/>
      <c r="AE45" s="313"/>
      <c r="AF45" s="313"/>
      <c r="AG45" s="313"/>
      <c r="AH45" s="313"/>
      <c r="AI45" s="313"/>
      <c r="AJ45" s="313"/>
      <c r="AK45" s="143"/>
      <c r="AL45" s="143"/>
      <c r="AM45" s="143"/>
      <c r="AN45" s="143"/>
      <c r="AO45" s="335"/>
    </row>
    <row r="46" spans="1:41">
      <c r="A46" s="140">
        <v>24058100</v>
      </c>
      <c r="B46" s="141">
        <v>11789664</v>
      </c>
      <c r="C46" s="141" t="s">
        <v>161</v>
      </c>
      <c r="D46" s="142">
        <v>73548.05</v>
      </c>
      <c r="E46" s="313">
        <v>0</v>
      </c>
      <c r="F46" s="142">
        <v>73548.05</v>
      </c>
      <c r="G46" s="313">
        <v>0</v>
      </c>
      <c r="H46" s="313">
        <v>0</v>
      </c>
      <c r="I46" s="313">
        <v>-44.84</v>
      </c>
      <c r="J46" s="313">
        <v>-44.84</v>
      </c>
      <c r="K46" s="143">
        <v>0</v>
      </c>
      <c r="L46" s="144">
        <v>11.95</v>
      </c>
      <c r="M46" s="344">
        <f t="shared" si="0"/>
        <v>76.612552083333341</v>
      </c>
      <c r="N46" s="280" t="s">
        <v>162</v>
      </c>
      <c r="O46" s="145">
        <v>0</v>
      </c>
      <c r="P46" s="143">
        <v>71347.929999999993</v>
      </c>
      <c r="Q46" s="141" t="s">
        <v>71</v>
      </c>
      <c r="R46" s="271">
        <v>20170331</v>
      </c>
      <c r="S46" s="145">
        <v>1</v>
      </c>
      <c r="T46" s="185">
        <v>20170331</v>
      </c>
      <c r="U46" s="141">
        <v>0</v>
      </c>
      <c r="V46" s="142" t="s">
        <v>161</v>
      </c>
      <c r="W46" s="142">
        <v>0</v>
      </c>
      <c r="X46" s="143" t="s">
        <v>161</v>
      </c>
      <c r="Y46" s="143"/>
      <c r="Z46" s="143"/>
      <c r="AA46" s="143"/>
      <c r="AB46" s="143"/>
      <c r="AC46" s="143"/>
      <c r="AD46" s="143"/>
      <c r="AE46" s="313"/>
      <c r="AF46" s="313"/>
      <c r="AG46" s="313"/>
      <c r="AH46" s="313"/>
      <c r="AI46" s="313"/>
      <c r="AJ46" s="313"/>
      <c r="AK46" s="143"/>
      <c r="AL46" s="143"/>
      <c r="AM46" s="143"/>
      <c r="AN46" s="143"/>
      <c r="AO46" s="335"/>
    </row>
    <row r="47" spans="1:41">
      <c r="A47" s="140">
        <v>24058221</v>
      </c>
      <c r="B47" s="141">
        <v>11303288</v>
      </c>
      <c r="C47" s="141" t="s">
        <v>161</v>
      </c>
      <c r="D47" s="142">
        <v>0</v>
      </c>
      <c r="E47" s="322">
        <v>0</v>
      </c>
      <c r="F47" s="142">
        <v>0</v>
      </c>
      <c r="G47" s="322">
        <v>0</v>
      </c>
      <c r="H47" s="322">
        <v>0</v>
      </c>
      <c r="I47" s="322">
        <v>0</v>
      </c>
      <c r="J47" s="322">
        <v>0</v>
      </c>
      <c r="K47" s="143">
        <v>0</v>
      </c>
      <c r="L47" s="144">
        <v>12.45</v>
      </c>
      <c r="M47" s="344">
        <f t="shared" si="0"/>
        <v>0</v>
      </c>
      <c r="N47" s="280" t="s">
        <v>94</v>
      </c>
      <c r="O47" s="145">
        <v>0</v>
      </c>
      <c r="P47" s="143">
        <v>0</v>
      </c>
      <c r="Q47" s="141" t="s">
        <v>70</v>
      </c>
      <c r="R47" s="271">
        <v>0</v>
      </c>
      <c r="S47" s="145">
        <v>0</v>
      </c>
      <c r="T47" s="185">
        <v>20170331</v>
      </c>
      <c r="U47" s="141">
        <v>0</v>
      </c>
      <c r="V47" s="142" t="s">
        <v>161</v>
      </c>
      <c r="W47" s="142">
        <v>0</v>
      </c>
      <c r="X47" s="143" t="s">
        <v>161</v>
      </c>
      <c r="Y47" s="143"/>
      <c r="Z47" s="143"/>
      <c r="AA47" s="143"/>
      <c r="AB47" s="143"/>
      <c r="AC47" s="143"/>
      <c r="AD47" s="143"/>
      <c r="AE47" s="313"/>
      <c r="AF47" s="313"/>
      <c r="AG47" s="313"/>
      <c r="AH47" s="313"/>
      <c r="AI47" s="313"/>
      <c r="AJ47" s="313"/>
      <c r="AK47" s="143"/>
      <c r="AL47" s="143"/>
      <c r="AM47" s="143"/>
      <c r="AN47" s="143"/>
      <c r="AO47" s="335"/>
    </row>
    <row r="48" spans="1:41">
      <c r="A48" s="140">
        <v>24077513</v>
      </c>
      <c r="B48" s="141">
        <v>19565203</v>
      </c>
      <c r="C48" s="141" t="s">
        <v>161</v>
      </c>
      <c r="D48" s="142">
        <v>0</v>
      </c>
      <c r="E48" s="322">
        <v>0</v>
      </c>
      <c r="F48" s="142">
        <v>0</v>
      </c>
      <c r="G48" s="322">
        <v>0</v>
      </c>
      <c r="H48" s="322">
        <v>0</v>
      </c>
      <c r="I48" s="322">
        <v>0</v>
      </c>
      <c r="J48" s="322">
        <v>0</v>
      </c>
      <c r="K48" s="143">
        <v>0</v>
      </c>
      <c r="L48" s="144">
        <v>11.95</v>
      </c>
      <c r="M48" s="344">
        <f t="shared" si="0"/>
        <v>0</v>
      </c>
      <c r="N48" s="280" t="s">
        <v>94</v>
      </c>
      <c r="O48" s="145">
        <v>0</v>
      </c>
      <c r="P48" s="143">
        <v>0</v>
      </c>
      <c r="Q48" s="141" t="s">
        <v>70</v>
      </c>
      <c r="R48" s="271">
        <v>0</v>
      </c>
      <c r="S48" s="145">
        <v>0</v>
      </c>
      <c r="T48" s="185">
        <v>20170331</v>
      </c>
      <c r="U48" s="141">
        <v>0</v>
      </c>
      <c r="V48" s="142" t="s">
        <v>161</v>
      </c>
      <c r="W48" s="142">
        <v>0</v>
      </c>
      <c r="X48" s="143" t="s">
        <v>161</v>
      </c>
      <c r="Y48" s="143"/>
      <c r="Z48" s="143"/>
      <c r="AA48" s="143"/>
      <c r="AB48" s="143"/>
      <c r="AC48" s="143"/>
      <c r="AD48" s="143"/>
      <c r="AE48" s="313"/>
      <c r="AF48" s="313"/>
      <c r="AG48" s="313"/>
      <c r="AH48" s="313"/>
      <c r="AI48" s="313"/>
      <c r="AJ48" s="313"/>
      <c r="AK48" s="143"/>
      <c r="AL48" s="143"/>
      <c r="AM48" s="143"/>
      <c r="AN48" s="143"/>
      <c r="AO48" s="335"/>
    </row>
    <row r="49" spans="1:41">
      <c r="A49" s="140">
        <v>24077572</v>
      </c>
      <c r="B49" s="141">
        <v>578855</v>
      </c>
      <c r="C49" s="141" t="s">
        <v>161</v>
      </c>
      <c r="D49" s="142">
        <v>0</v>
      </c>
      <c r="E49" s="322">
        <v>0</v>
      </c>
      <c r="F49" s="142">
        <v>0</v>
      </c>
      <c r="G49" s="322">
        <v>0</v>
      </c>
      <c r="H49" s="322">
        <v>0</v>
      </c>
      <c r="I49" s="322">
        <v>0</v>
      </c>
      <c r="J49" s="322">
        <v>0</v>
      </c>
      <c r="K49" s="143">
        <v>0</v>
      </c>
      <c r="L49" s="144">
        <v>11.95</v>
      </c>
      <c r="M49" s="344">
        <f t="shared" si="0"/>
        <v>0</v>
      </c>
      <c r="N49" s="280" t="s">
        <v>94</v>
      </c>
      <c r="O49" s="145">
        <v>0</v>
      </c>
      <c r="P49" s="143">
        <v>0</v>
      </c>
      <c r="Q49" s="141" t="s">
        <v>70</v>
      </c>
      <c r="R49" s="271">
        <v>0</v>
      </c>
      <c r="S49" s="145">
        <v>0</v>
      </c>
      <c r="T49" s="185">
        <v>20170331</v>
      </c>
      <c r="U49" s="141">
        <v>0</v>
      </c>
      <c r="V49" s="142" t="s">
        <v>161</v>
      </c>
      <c r="W49" s="142">
        <v>0</v>
      </c>
      <c r="X49" s="143" t="s">
        <v>161</v>
      </c>
      <c r="Y49" s="143"/>
      <c r="Z49" s="143"/>
      <c r="AA49" s="143"/>
      <c r="AB49" s="143"/>
      <c r="AC49" s="143"/>
      <c r="AD49" s="143"/>
      <c r="AE49" s="313"/>
      <c r="AF49" s="313"/>
      <c r="AG49" s="313"/>
      <c r="AH49" s="313"/>
      <c r="AI49" s="313"/>
      <c r="AJ49" s="313"/>
      <c r="AK49" s="143"/>
      <c r="AL49" s="143"/>
      <c r="AM49" s="143"/>
      <c r="AN49" s="143"/>
      <c r="AO49" s="335"/>
    </row>
    <row r="50" spans="1:41">
      <c r="A50" s="140">
        <v>24106134</v>
      </c>
      <c r="B50" s="141">
        <v>15341531</v>
      </c>
      <c r="C50" s="141" t="s">
        <v>161</v>
      </c>
      <c r="D50" s="142">
        <v>272218.76</v>
      </c>
      <c r="E50" s="322">
        <v>0</v>
      </c>
      <c r="F50" s="142">
        <v>272218.76</v>
      </c>
      <c r="G50" s="322">
        <v>0</v>
      </c>
      <c r="H50" s="322">
        <v>0</v>
      </c>
      <c r="I50" s="322">
        <v>-20.77</v>
      </c>
      <c r="J50" s="322">
        <v>-20.77</v>
      </c>
      <c r="K50" s="143">
        <v>0</v>
      </c>
      <c r="L50" s="144">
        <v>11.95</v>
      </c>
      <c r="M50" s="344">
        <f t="shared" si="0"/>
        <v>283.56120833333335</v>
      </c>
      <c r="N50" s="280" t="s">
        <v>162</v>
      </c>
      <c r="O50" s="145">
        <v>0</v>
      </c>
      <c r="P50" s="143">
        <v>264075.84000000003</v>
      </c>
      <c r="Q50" s="141" t="s">
        <v>71</v>
      </c>
      <c r="R50" s="271">
        <v>20170331</v>
      </c>
      <c r="S50" s="145">
        <v>1</v>
      </c>
      <c r="T50" s="185">
        <v>20170331</v>
      </c>
      <c r="U50" s="141">
        <v>0</v>
      </c>
      <c r="V50" s="142" t="s">
        <v>161</v>
      </c>
      <c r="W50" s="142">
        <v>0</v>
      </c>
      <c r="X50" s="143" t="s">
        <v>161</v>
      </c>
      <c r="Y50" s="143"/>
      <c r="Z50" s="143"/>
      <c r="AA50" s="143"/>
      <c r="AB50" s="143"/>
      <c r="AC50" s="143"/>
      <c r="AD50" s="143"/>
      <c r="AE50" s="313"/>
      <c r="AF50" s="313"/>
      <c r="AG50" s="313"/>
      <c r="AH50" s="313"/>
      <c r="AI50" s="313"/>
      <c r="AJ50" s="313"/>
      <c r="AK50" s="143"/>
      <c r="AL50" s="143"/>
      <c r="AM50" s="143"/>
      <c r="AN50" s="143"/>
      <c r="AO50" s="335"/>
    </row>
    <row r="51" spans="1:41">
      <c r="A51" s="140">
        <v>24123433</v>
      </c>
      <c r="B51" s="141">
        <v>26283219</v>
      </c>
      <c r="C51" s="141" t="s">
        <v>161</v>
      </c>
      <c r="D51" s="142">
        <v>0</v>
      </c>
      <c r="E51" s="322">
        <v>0</v>
      </c>
      <c r="F51" s="142">
        <v>0</v>
      </c>
      <c r="G51" s="322">
        <v>0</v>
      </c>
      <c r="H51" s="322">
        <v>0</v>
      </c>
      <c r="I51" s="322">
        <v>0</v>
      </c>
      <c r="J51" s="322">
        <v>0</v>
      </c>
      <c r="K51" s="143">
        <v>0</v>
      </c>
      <c r="L51" s="144">
        <v>11.95</v>
      </c>
      <c r="M51" s="344">
        <f t="shared" si="0"/>
        <v>0</v>
      </c>
      <c r="N51" s="280" t="s">
        <v>94</v>
      </c>
      <c r="O51" s="145">
        <v>0</v>
      </c>
      <c r="P51" s="143">
        <v>0</v>
      </c>
      <c r="Q51" s="141" t="s">
        <v>70</v>
      </c>
      <c r="R51" s="271">
        <v>0</v>
      </c>
      <c r="S51" s="145">
        <v>0</v>
      </c>
      <c r="T51" s="185">
        <v>20170331</v>
      </c>
      <c r="U51" s="141">
        <v>0</v>
      </c>
      <c r="V51" s="142" t="s">
        <v>161</v>
      </c>
      <c r="W51" s="142">
        <v>0</v>
      </c>
      <c r="X51" s="143" t="s">
        <v>161</v>
      </c>
      <c r="Y51" s="143"/>
      <c r="Z51" s="143"/>
      <c r="AA51" s="143"/>
      <c r="AB51" s="143"/>
      <c r="AC51" s="143"/>
      <c r="AD51" s="143"/>
      <c r="AE51" s="313"/>
      <c r="AF51" s="313"/>
      <c r="AG51" s="313"/>
      <c r="AH51" s="313"/>
      <c r="AI51" s="313"/>
      <c r="AJ51" s="313"/>
      <c r="AK51" s="143"/>
      <c r="AL51" s="143"/>
      <c r="AM51" s="143"/>
      <c r="AN51" s="143"/>
      <c r="AO51" s="335"/>
    </row>
    <row r="52" spans="1:41">
      <c r="A52" s="140">
        <v>24166001</v>
      </c>
      <c r="B52" s="141">
        <v>16671950</v>
      </c>
      <c r="C52" s="141" t="s">
        <v>161</v>
      </c>
      <c r="D52" s="142">
        <v>0</v>
      </c>
      <c r="E52" s="322">
        <v>0</v>
      </c>
      <c r="F52" s="142">
        <v>0</v>
      </c>
      <c r="G52" s="322">
        <v>0</v>
      </c>
      <c r="H52" s="322">
        <v>0</v>
      </c>
      <c r="I52" s="322">
        <v>0</v>
      </c>
      <c r="J52" s="322">
        <v>0</v>
      </c>
      <c r="K52" s="143">
        <v>0</v>
      </c>
      <c r="L52" s="144">
        <v>12.09</v>
      </c>
      <c r="M52" s="344">
        <f t="shared" si="0"/>
        <v>0</v>
      </c>
      <c r="N52" s="280" t="s">
        <v>94</v>
      </c>
      <c r="O52" s="145">
        <v>0</v>
      </c>
      <c r="P52" s="143">
        <v>0</v>
      </c>
      <c r="Q52" s="141" t="s">
        <v>70</v>
      </c>
      <c r="R52" s="271">
        <v>0</v>
      </c>
      <c r="S52" s="145">
        <v>0</v>
      </c>
      <c r="T52" s="185">
        <v>20170331</v>
      </c>
      <c r="U52" s="141">
        <v>0</v>
      </c>
      <c r="V52" s="142" t="s">
        <v>161</v>
      </c>
      <c r="W52" s="142">
        <v>0</v>
      </c>
      <c r="X52" s="143" t="s">
        <v>161</v>
      </c>
      <c r="Y52" s="143"/>
      <c r="Z52" s="143"/>
      <c r="AA52" s="143"/>
      <c r="AB52" s="143"/>
      <c r="AC52" s="143"/>
      <c r="AD52" s="143"/>
      <c r="AE52" s="313"/>
      <c r="AF52" s="313"/>
      <c r="AG52" s="313"/>
      <c r="AH52" s="313"/>
      <c r="AI52" s="313"/>
      <c r="AJ52" s="313"/>
      <c r="AK52" s="143"/>
      <c r="AL52" s="143"/>
      <c r="AM52" s="143"/>
      <c r="AN52" s="143"/>
      <c r="AO52" s="335"/>
    </row>
    <row r="53" spans="1:41">
      <c r="A53" s="140">
        <v>24166023</v>
      </c>
      <c r="B53" s="141">
        <v>7776420</v>
      </c>
      <c r="C53" s="141" t="s">
        <v>161</v>
      </c>
      <c r="D53" s="142">
        <v>0</v>
      </c>
      <c r="E53" s="322">
        <v>0</v>
      </c>
      <c r="F53" s="142">
        <v>0</v>
      </c>
      <c r="G53" s="322">
        <v>0</v>
      </c>
      <c r="H53" s="322">
        <v>0</v>
      </c>
      <c r="I53" s="322">
        <v>0</v>
      </c>
      <c r="J53" s="322">
        <v>0</v>
      </c>
      <c r="K53" s="143">
        <v>0</v>
      </c>
      <c r="L53" s="144">
        <v>12.09</v>
      </c>
      <c r="M53" s="344">
        <f t="shared" si="0"/>
        <v>0</v>
      </c>
      <c r="N53" s="280" t="s">
        <v>94</v>
      </c>
      <c r="O53" s="145">
        <v>0</v>
      </c>
      <c r="P53" s="143">
        <v>0</v>
      </c>
      <c r="Q53" s="141" t="s">
        <v>70</v>
      </c>
      <c r="R53" s="271">
        <v>0</v>
      </c>
      <c r="S53" s="145">
        <v>0</v>
      </c>
      <c r="T53" s="185">
        <v>20170331</v>
      </c>
      <c r="U53" s="141">
        <v>0</v>
      </c>
      <c r="V53" s="142" t="s">
        <v>161</v>
      </c>
      <c r="W53" s="142">
        <v>0</v>
      </c>
      <c r="X53" s="143" t="s">
        <v>161</v>
      </c>
      <c r="Y53" s="143"/>
      <c r="Z53" s="143"/>
      <c r="AA53" s="143"/>
      <c r="AB53" s="143"/>
      <c r="AC53" s="143"/>
      <c r="AD53" s="143"/>
      <c r="AE53" s="313"/>
      <c r="AF53" s="313"/>
      <c r="AG53" s="313"/>
      <c r="AH53" s="313"/>
      <c r="AI53" s="313"/>
      <c r="AJ53" s="313"/>
      <c r="AK53" s="143"/>
      <c r="AL53" s="143"/>
      <c r="AM53" s="143"/>
      <c r="AN53" s="143"/>
      <c r="AO53" s="335"/>
    </row>
    <row r="54" spans="1:41">
      <c r="A54" s="140">
        <v>24166177</v>
      </c>
      <c r="B54" s="141">
        <v>13622013</v>
      </c>
      <c r="C54" s="141" t="s">
        <v>161</v>
      </c>
      <c r="D54" s="142">
        <v>0</v>
      </c>
      <c r="E54" s="322">
        <v>0</v>
      </c>
      <c r="F54" s="142">
        <v>0</v>
      </c>
      <c r="G54" s="322">
        <v>0</v>
      </c>
      <c r="H54" s="322">
        <v>0</v>
      </c>
      <c r="I54" s="322">
        <v>0</v>
      </c>
      <c r="J54" s="322">
        <v>0</v>
      </c>
      <c r="K54" s="143">
        <v>0</v>
      </c>
      <c r="L54" s="144">
        <v>12.15</v>
      </c>
      <c r="M54" s="344">
        <f t="shared" si="0"/>
        <v>0</v>
      </c>
      <c r="N54" s="280" t="s">
        <v>94</v>
      </c>
      <c r="O54" s="145">
        <v>0</v>
      </c>
      <c r="P54" s="143">
        <v>0</v>
      </c>
      <c r="Q54" s="141" t="s">
        <v>70</v>
      </c>
      <c r="R54" s="271">
        <v>0</v>
      </c>
      <c r="S54" s="145">
        <v>0</v>
      </c>
      <c r="T54" s="185">
        <v>20170331</v>
      </c>
      <c r="U54" s="141">
        <v>0</v>
      </c>
      <c r="V54" s="142" t="s">
        <v>161</v>
      </c>
      <c r="W54" s="142">
        <v>0</v>
      </c>
      <c r="X54" s="143" t="s">
        <v>161</v>
      </c>
      <c r="Y54" s="143"/>
      <c r="Z54" s="143"/>
      <c r="AA54" s="143"/>
      <c r="AB54" s="143"/>
      <c r="AC54" s="143"/>
      <c r="AD54" s="143"/>
      <c r="AE54" s="313"/>
      <c r="AF54" s="313"/>
      <c r="AG54" s="313"/>
      <c r="AH54" s="313"/>
      <c r="AI54" s="313"/>
      <c r="AJ54" s="313"/>
      <c r="AK54" s="143"/>
      <c r="AL54" s="143"/>
      <c r="AM54" s="143"/>
      <c r="AN54" s="143"/>
      <c r="AO54" s="335"/>
    </row>
    <row r="55" spans="1:41">
      <c r="A55" s="140">
        <v>24223689</v>
      </c>
      <c r="B55" s="141">
        <v>35187762</v>
      </c>
      <c r="C55" s="141" t="s">
        <v>161</v>
      </c>
      <c r="D55" s="142">
        <v>101579.73</v>
      </c>
      <c r="E55" s="322">
        <v>-3038.58</v>
      </c>
      <c r="F55" s="142">
        <v>98541.15</v>
      </c>
      <c r="G55" s="322">
        <v>-1011.56</v>
      </c>
      <c r="H55" s="322">
        <v>0</v>
      </c>
      <c r="I55" s="322">
        <v>-415.83</v>
      </c>
      <c r="J55" s="322">
        <v>-4465.97</v>
      </c>
      <c r="K55" s="143">
        <v>0</v>
      </c>
      <c r="L55" s="144">
        <v>11.95</v>
      </c>
      <c r="M55" s="344">
        <f t="shared" si="0"/>
        <v>105.81221875</v>
      </c>
      <c r="N55" s="280" t="s">
        <v>162</v>
      </c>
      <c r="O55" s="145">
        <v>0</v>
      </c>
      <c r="P55" s="143">
        <v>98541.15</v>
      </c>
      <c r="Q55" s="141" t="s">
        <v>70</v>
      </c>
      <c r="R55" s="271">
        <v>0</v>
      </c>
      <c r="S55" s="145">
        <v>0</v>
      </c>
      <c r="T55" s="185">
        <v>20170331</v>
      </c>
      <c r="U55" s="141">
        <v>0</v>
      </c>
      <c r="V55" s="142" t="s">
        <v>161</v>
      </c>
      <c r="W55" s="142">
        <v>0</v>
      </c>
      <c r="X55" s="143" t="s">
        <v>161</v>
      </c>
      <c r="Y55" s="143"/>
      <c r="Z55" s="143"/>
      <c r="AA55" s="143"/>
      <c r="AB55" s="143"/>
      <c r="AC55" s="143"/>
      <c r="AD55" s="143"/>
      <c r="AE55" s="313"/>
      <c r="AF55" s="313"/>
      <c r="AG55" s="313"/>
      <c r="AH55" s="313"/>
      <c r="AI55" s="313"/>
      <c r="AJ55" s="313"/>
      <c r="AK55" s="143"/>
      <c r="AL55" s="143"/>
      <c r="AM55" s="143"/>
      <c r="AN55" s="143"/>
      <c r="AO55" s="335"/>
    </row>
    <row r="56" spans="1:41">
      <c r="A56" s="140">
        <v>24248955</v>
      </c>
      <c r="B56" s="141">
        <v>8856281</v>
      </c>
      <c r="C56" s="141" t="s">
        <v>161</v>
      </c>
      <c r="D56" s="142">
        <v>0</v>
      </c>
      <c r="E56" s="322">
        <v>0</v>
      </c>
      <c r="F56" s="142">
        <v>0</v>
      </c>
      <c r="G56" s="322">
        <v>0</v>
      </c>
      <c r="H56" s="322">
        <v>0</v>
      </c>
      <c r="I56" s="322">
        <v>0</v>
      </c>
      <c r="J56" s="322">
        <v>0</v>
      </c>
      <c r="K56" s="143">
        <v>0</v>
      </c>
      <c r="L56" s="144">
        <v>12.45</v>
      </c>
      <c r="M56" s="344">
        <f t="shared" si="0"/>
        <v>0</v>
      </c>
      <c r="N56" s="280" t="s">
        <v>94</v>
      </c>
      <c r="O56" s="145">
        <v>0</v>
      </c>
      <c r="P56" s="143">
        <v>0</v>
      </c>
      <c r="Q56" s="141" t="s">
        <v>70</v>
      </c>
      <c r="R56" s="271">
        <v>0</v>
      </c>
      <c r="S56" s="145">
        <v>0</v>
      </c>
      <c r="T56" s="185">
        <v>20170331</v>
      </c>
      <c r="U56" s="141">
        <v>0</v>
      </c>
      <c r="V56" s="142" t="s">
        <v>161</v>
      </c>
      <c r="W56" s="142">
        <v>0</v>
      </c>
      <c r="X56" s="143" t="s">
        <v>161</v>
      </c>
      <c r="Y56" s="143"/>
      <c r="Z56" s="143"/>
      <c r="AA56" s="143"/>
      <c r="AB56" s="143"/>
      <c r="AC56" s="143"/>
      <c r="AD56" s="143"/>
      <c r="AE56" s="313"/>
      <c r="AF56" s="313"/>
      <c r="AG56" s="313"/>
      <c r="AH56" s="313"/>
      <c r="AI56" s="313"/>
      <c r="AJ56" s="313"/>
      <c r="AK56" s="143"/>
      <c r="AL56" s="143"/>
      <c r="AM56" s="143"/>
      <c r="AN56" s="143"/>
      <c r="AO56" s="335"/>
    </row>
    <row r="57" spans="1:41">
      <c r="A57" s="140">
        <v>24274685</v>
      </c>
      <c r="B57" s="141">
        <v>35432926</v>
      </c>
      <c r="C57" s="141" t="s">
        <v>161</v>
      </c>
      <c r="D57" s="142">
        <v>0</v>
      </c>
      <c r="E57" s="322">
        <v>0</v>
      </c>
      <c r="F57" s="142">
        <v>0</v>
      </c>
      <c r="G57" s="322">
        <v>0</v>
      </c>
      <c r="H57" s="322">
        <v>0</v>
      </c>
      <c r="I57" s="322">
        <v>0</v>
      </c>
      <c r="J57" s="322">
        <v>0</v>
      </c>
      <c r="K57" s="143">
        <v>0</v>
      </c>
      <c r="L57" s="144">
        <v>12.75</v>
      </c>
      <c r="M57" s="344">
        <f t="shared" si="0"/>
        <v>0</v>
      </c>
      <c r="N57" s="280" t="s">
        <v>94</v>
      </c>
      <c r="O57" s="145">
        <v>0</v>
      </c>
      <c r="P57" s="143">
        <v>0</v>
      </c>
      <c r="Q57" s="141" t="s">
        <v>70</v>
      </c>
      <c r="R57" s="271">
        <v>0</v>
      </c>
      <c r="S57" s="145">
        <v>0</v>
      </c>
      <c r="T57" s="185">
        <v>20170331</v>
      </c>
      <c r="U57" s="141">
        <v>0</v>
      </c>
      <c r="V57" s="142" t="s">
        <v>161</v>
      </c>
      <c r="W57" s="142">
        <v>0</v>
      </c>
      <c r="X57" s="143" t="s">
        <v>161</v>
      </c>
      <c r="Y57" s="143"/>
      <c r="Z57" s="143"/>
      <c r="AA57" s="143"/>
      <c r="AB57" s="143"/>
      <c r="AC57" s="143"/>
      <c r="AD57" s="143"/>
      <c r="AE57" s="313"/>
      <c r="AF57" s="313"/>
      <c r="AG57" s="313"/>
      <c r="AH57" s="313"/>
      <c r="AI57" s="313"/>
      <c r="AJ57" s="313"/>
      <c r="AK57" s="143"/>
      <c r="AL57" s="143"/>
      <c r="AM57" s="143"/>
      <c r="AN57" s="143"/>
      <c r="AO57" s="335"/>
    </row>
    <row r="58" spans="1:41">
      <c r="A58" s="140">
        <v>24308648</v>
      </c>
      <c r="B58" s="141">
        <v>18650478</v>
      </c>
      <c r="C58" s="141" t="s">
        <v>161</v>
      </c>
      <c r="D58" s="142">
        <v>0</v>
      </c>
      <c r="E58" s="322">
        <v>0</v>
      </c>
      <c r="F58" s="142">
        <v>0</v>
      </c>
      <c r="G58" s="322">
        <v>0</v>
      </c>
      <c r="H58" s="322">
        <v>0</v>
      </c>
      <c r="I58" s="322">
        <v>0</v>
      </c>
      <c r="J58" s="322">
        <v>0</v>
      </c>
      <c r="K58" s="143">
        <v>0</v>
      </c>
      <c r="L58" s="144">
        <v>11.95</v>
      </c>
      <c r="M58" s="344">
        <f t="shared" si="0"/>
        <v>0</v>
      </c>
      <c r="N58" s="280" t="s">
        <v>94</v>
      </c>
      <c r="O58" s="145">
        <v>1</v>
      </c>
      <c r="P58" s="143">
        <v>0</v>
      </c>
      <c r="Q58" s="141" t="s">
        <v>70</v>
      </c>
      <c r="R58" s="271">
        <v>0</v>
      </c>
      <c r="S58" s="145">
        <v>0</v>
      </c>
      <c r="T58" s="185">
        <v>20170331</v>
      </c>
      <c r="U58" s="141">
        <v>0</v>
      </c>
      <c r="V58" s="142" t="s">
        <v>161</v>
      </c>
      <c r="W58" s="142">
        <v>0</v>
      </c>
      <c r="X58" s="143" t="s">
        <v>161</v>
      </c>
      <c r="Y58" s="143"/>
      <c r="Z58" s="143"/>
      <c r="AA58" s="143"/>
      <c r="AB58" s="143"/>
      <c r="AC58" s="143"/>
      <c r="AD58" s="143"/>
      <c r="AE58" s="313"/>
      <c r="AF58" s="313"/>
      <c r="AG58" s="313"/>
      <c r="AH58" s="313"/>
      <c r="AI58" s="313"/>
      <c r="AJ58" s="313"/>
      <c r="AK58" s="143"/>
      <c r="AL58" s="143"/>
      <c r="AM58" s="143"/>
      <c r="AN58" s="143"/>
      <c r="AO58" s="335"/>
    </row>
    <row r="59" spans="1:41">
      <c r="A59" s="140">
        <v>24308734</v>
      </c>
      <c r="B59" s="141">
        <v>19890378</v>
      </c>
      <c r="C59" s="141" t="s">
        <v>161</v>
      </c>
      <c r="D59" s="142">
        <v>0</v>
      </c>
      <c r="E59" s="322">
        <v>0</v>
      </c>
      <c r="F59" s="142">
        <v>0</v>
      </c>
      <c r="G59" s="322">
        <v>0</v>
      </c>
      <c r="H59" s="322">
        <v>0</v>
      </c>
      <c r="I59" s="322">
        <v>0</v>
      </c>
      <c r="J59" s="322">
        <v>0</v>
      </c>
      <c r="K59" s="143">
        <v>0</v>
      </c>
      <c r="L59" s="144">
        <v>12.45</v>
      </c>
      <c r="M59" s="344">
        <f t="shared" si="0"/>
        <v>0</v>
      </c>
      <c r="N59" s="280" t="s">
        <v>94</v>
      </c>
      <c r="O59" s="145">
        <v>0</v>
      </c>
      <c r="P59" s="143">
        <v>0</v>
      </c>
      <c r="Q59" s="141" t="s">
        <v>70</v>
      </c>
      <c r="R59" s="271">
        <v>0</v>
      </c>
      <c r="S59" s="145">
        <v>0</v>
      </c>
      <c r="T59" s="185">
        <v>20170331</v>
      </c>
      <c r="U59" s="141">
        <v>0</v>
      </c>
      <c r="V59" s="142" t="s">
        <v>161</v>
      </c>
      <c r="W59" s="142">
        <v>0</v>
      </c>
      <c r="X59" s="143" t="s">
        <v>161</v>
      </c>
      <c r="Y59" s="143"/>
      <c r="Z59" s="143"/>
      <c r="AA59" s="143"/>
      <c r="AB59" s="143"/>
      <c r="AC59" s="143"/>
      <c r="AD59" s="143"/>
      <c r="AE59" s="313"/>
      <c r="AF59" s="313"/>
      <c r="AG59" s="313"/>
      <c r="AH59" s="313"/>
      <c r="AI59" s="313"/>
      <c r="AJ59" s="313"/>
      <c r="AK59" s="143"/>
      <c r="AL59" s="143"/>
      <c r="AM59" s="143"/>
      <c r="AN59" s="143"/>
      <c r="AO59" s="335"/>
    </row>
    <row r="60" spans="1:41">
      <c r="A60" s="140">
        <v>24335920</v>
      </c>
      <c r="B60" s="141">
        <v>8770639</v>
      </c>
      <c r="C60" s="141" t="s">
        <v>161</v>
      </c>
      <c r="D60" s="142">
        <v>0</v>
      </c>
      <c r="E60" s="322">
        <v>0</v>
      </c>
      <c r="F60" s="142">
        <v>0</v>
      </c>
      <c r="G60" s="322">
        <v>0</v>
      </c>
      <c r="H60" s="322">
        <v>0</v>
      </c>
      <c r="I60" s="322">
        <v>0</v>
      </c>
      <c r="J60" s="322">
        <v>0</v>
      </c>
      <c r="K60" s="143">
        <v>0</v>
      </c>
      <c r="L60" s="144">
        <v>12.75</v>
      </c>
      <c r="M60" s="344">
        <f t="shared" si="0"/>
        <v>0</v>
      </c>
      <c r="N60" s="280" t="s">
        <v>94</v>
      </c>
      <c r="O60" s="145">
        <v>0</v>
      </c>
      <c r="P60" s="143">
        <v>0</v>
      </c>
      <c r="Q60" s="141" t="s">
        <v>70</v>
      </c>
      <c r="R60" s="271">
        <v>0</v>
      </c>
      <c r="S60" s="145">
        <v>0</v>
      </c>
      <c r="T60" s="185">
        <v>20170331</v>
      </c>
      <c r="U60" s="141">
        <v>0</v>
      </c>
      <c r="V60" s="142" t="s">
        <v>161</v>
      </c>
      <c r="W60" s="142">
        <v>0</v>
      </c>
      <c r="X60" s="143" t="s">
        <v>161</v>
      </c>
      <c r="Y60" s="143"/>
      <c r="Z60" s="143"/>
      <c r="AA60" s="143"/>
      <c r="AB60" s="143"/>
      <c r="AC60" s="143"/>
      <c r="AD60" s="143"/>
      <c r="AE60" s="313"/>
      <c r="AF60" s="313"/>
      <c r="AG60" s="313"/>
      <c r="AH60" s="313"/>
      <c r="AI60" s="313"/>
      <c r="AJ60" s="313"/>
      <c r="AK60" s="143"/>
      <c r="AL60" s="143"/>
      <c r="AM60" s="143"/>
      <c r="AN60" s="143"/>
      <c r="AO60" s="335"/>
    </row>
    <row r="61" spans="1:41">
      <c r="A61" s="140">
        <v>24416961</v>
      </c>
      <c r="B61" s="141">
        <v>9250073</v>
      </c>
      <c r="C61" s="141" t="s">
        <v>161</v>
      </c>
      <c r="D61" s="142">
        <v>0</v>
      </c>
      <c r="E61" s="322">
        <v>0</v>
      </c>
      <c r="F61" s="142">
        <v>0</v>
      </c>
      <c r="G61" s="322">
        <v>0</v>
      </c>
      <c r="H61" s="322">
        <v>0</v>
      </c>
      <c r="I61" s="322">
        <v>0</v>
      </c>
      <c r="J61" s="322">
        <v>0</v>
      </c>
      <c r="K61" s="143">
        <v>0</v>
      </c>
      <c r="L61" s="144">
        <v>11.95</v>
      </c>
      <c r="M61" s="344">
        <f t="shared" si="0"/>
        <v>0</v>
      </c>
      <c r="N61" s="280" t="s">
        <v>94</v>
      </c>
      <c r="O61" s="145">
        <v>0</v>
      </c>
      <c r="P61" s="143">
        <v>0</v>
      </c>
      <c r="Q61" s="141" t="s">
        <v>70</v>
      </c>
      <c r="R61" s="271">
        <v>0</v>
      </c>
      <c r="S61" s="145">
        <v>0</v>
      </c>
      <c r="T61" s="185">
        <v>20170331</v>
      </c>
      <c r="U61" s="141">
        <v>0</v>
      </c>
      <c r="V61" s="142" t="s">
        <v>161</v>
      </c>
      <c r="W61" s="142">
        <v>0</v>
      </c>
      <c r="X61" s="143" t="s">
        <v>161</v>
      </c>
      <c r="Y61" s="143"/>
      <c r="Z61" s="143"/>
      <c r="AA61" s="143"/>
      <c r="AB61" s="143"/>
      <c r="AC61" s="143"/>
      <c r="AD61" s="143"/>
      <c r="AE61" s="313"/>
      <c r="AF61" s="313"/>
      <c r="AG61" s="313"/>
      <c r="AH61" s="313"/>
      <c r="AI61" s="313"/>
      <c r="AJ61" s="313"/>
      <c r="AK61" s="143"/>
      <c r="AL61" s="143"/>
      <c r="AM61" s="143"/>
      <c r="AN61" s="143"/>
      <c r="AO61" s="335"/>
    </row>
    <row r="62" spans="1:41">
      <c r="A62" s="140">
        <v>24437412</v>
      </c>
      <c r="B62" s="141">
        <v>16216204</v>
      </c>
      <c r="C62" s="141" t="s">
        <v>161</v>
      </c>
      <c r="D62" s="142">
        <v>0</v>
      </c>
      <c r="E62" s="322">
        <v>0</v>
      </c>
      <c r="F62" s="142">
        <v>0</v>
      </c>
      <c r="G62" s="322">
        <v>0</v>
      </c>
      <c r="H62" s="322">
        <v>0</v>
      </c>
      <c r="I62" s="322">
        <v>0</v>
      </c>
      <c r="J62" s="322">
        <v>0</v>
      </c>
      <c r="K62" s="143">
        <v>0</v>
      </c>
      <c r="L62" s="144">
        <v>12.25</v>
      </c>
      <c r="M62" s="344">
        <f t="shared" si="0"/>
        <v>0</v>
      </c>
      <c r="N62" s="280" t="s">
        <v>94</v>
      </c>
      <c r="O62" s="145">
        <v>0</v>
      </c>
      <c r="P62" s="143">
        <v>0</v>
      </c>
      <c r="Q62" s="141" t="s">
        <v>70</v>
      </c>
      <c r="R62" s="271">
        <v>0</v>
      </c>
      <c r="S62" s="145">
        <v>0</v>
      </c>
      <c r="T62" s="185">
        <v>20170331</v>
      </c>
      <c r="U62" s="141">
        <v>0</v>
      </c>
      <c r="V62" s="142" t="s">
        <v>161</v>
      </c>
      <c r="W62" s="142">
        <v>0</v>
      </c>
      <c r="X62" s="143" t="s">
        <v>161</v>
      </c>
      <c r="Y62" s="143"/>
      <c r="Z62" s="143"/>
      <c r="AA62" s="143"/>
      <c r="AB62" s="143"/>
      <c r="AC62" s="143"/>
      <c r="AD62" s="143"/>
      <c r="AE62" s="313"/>
      <c r="AF62" s="313"/>
      <c r="AG62" s="313"/>
      <c r="AH62" s="313"/>
      <c r="AI62" s="313"/>
      <c r="AJ62" s="313"/>
      <c r="AK62" s="143"/>
      <c r="AL62" s="143"/>
      <c r="AM62" s="143"/>
      <c r="AN62" s="143"/>
      <c r="AO62" s="335"/>
    </row>
    <row r="63" spans="1:41">
      <c r="A63" s="140">
        <v>24437480</v>
      </c>
      <c r="B63" s="141">
        <v>717920</v>
      </c>
      <c r="C63" s="141" t="s">
        <v>161</v>
      </c>
      <c r="D63" s="142">
        <v>630533.54</v>
      </c>
      <c r="E63" s="322">
        <v>0</v>
      </c>
      <c r="F63" s="142">
        <v>630533.54</v>
      </c>
      <c r="G63" s="322">
        <v>0</v>
      </c>
      <c r="H63" s="322">
        <v>0</v>
      </c>
      <c r="I63" s="322">
        <v>0</v>
      </c>
      <c r="J63" s="322">
        <v>0</v>
      </c>
      <c r="K63" s="143">
        <v>0</v>
      </c>
      <c r="L63" s="144">
        <v>12.65</v>
      </c>
      <c r="M63" s="344">
        <f t="shared" si="0"/>
        <v>656.80577083333344</v>
      </c>
      <c r="N63" s="280" t="s">
        <v>162</v>
      </c>
      <c r="O63" s="145">
        <v>1</v>
      </c>
      <c r="P63" s="143">
        <v>250076.72</v>
      </c>
      <c r="Q63" s="141" t="s">
        <v>77</v>
      </c>
      <c r="R63" s="271">
        <v>20110630</v>
      </c>
      <c r="S63" s="145">
        <v>70</v>
      </c>
      <c r="T63" s="185">
        <v>20170331</v>
      </c>
      <c r="U63" s="141">
        <v>0</v>
      </c>
      <c r="V63" s="142" t="s">
        <v>161</v>
      </c>
      <c r="W63" s="142">
        <v>0</v>
      </c>
      <c r="X63" s="143" t="s">
        <v>161</v>
      </c>
      <c r="Y63" s="143"/>
      <c r="Z63" s="143"/>
      <c r="AA63" s="143"/>
      <c r="AB63" s="143"/>
      <c r="AC63" s="143"/>
      <c r="AD63" s="143"/>
      <c r="AE63" s="313"/>
      <c r="AF63" s="313"/>
      <c r="AG63" s="313"/>
      <c r="AH63" s="313"/>
      <c r="AI63" s="313"/>
      <c r="AJ63" s="313"/>
      <c r="AK63" s="143"/>
      <c r="AL63" s="143"/>
      <c r="AM63" s="143"/>
      <c r="AN63" s="143"/>
      <c r="AO63" s="335"/>
    </row>
    <row r="64" spans="1:41">
      <c r="A64" s="140">
        <v>24437497</v>
      </c>
      <c r="B64" s="141">
        <v>24171555</v>
      </c>
      <c r="C64" s="141" t="s">
        <v>161</v>
      </c>
      <c r="D64" s="142">
        <v>929083.93</v>
      </c>
      <c r="E64" s="322">
        <v>0</v>
      </c>
      <c r="F64" s="142">
        <v>929083.93</v>
      </c>
      <c r="G64" s="322">
        <v>0</v>
      </c>
      <c r="H64" s="322">
        <v>0</v>
      </c>
      <c r="I64" s="322">
        <v>0</v>
      </c>
      <c r="J64" s="322">
        <v>0</v>
      </c>
      <c r="K64" s="143">
        <v>0</v>
      </c>
      <c r="L64" s="144">
        <v>12.75</v>
      </c>
      <c r="M64" s="344">
        <f t="shared" si="0"/>
        <v>967.79576041666678</v>
      </c>
      <c r="N64" s="280" t="s">
        <v>162</v>
      </c>
      <c r="O64" s="145">
        <v>1</v>
      </c>
      <c r="P64" s="143">
        <v>351357.15</v>
      </c>
      <c r="Q64" s="141" t="s">
        <v>77</v>
      </c>
      <c r="R64" s="271">
        <v>20090430</v>
      </c>
      <c r="S64" s="145">
        <v>96</v>
      </c>
      <c r="T64" s="185">
        <v>20170331</v>
      </c>
      <c r="U64" s="141">
        <v>0</v>
      </c>
      <c r="V64" s="142" t="s">
        <v>161</v>
      </c>
      <c r="W64" s="142">
        <v>0</v>
      </c>
      <c r="X64" s="143" t="s">
        <v>161</v>
      </c>
      <c r="Y64" s="143"/>
      <c r="Z64" s="143"/>
      <c r="AA64" s="143"/>
      <c r="AB64" s="143"/>
      <c r="AC64" s="143"/>
      <c r="AD64" s="143"/>
      <c r="AE64" s="313"/>
      <c r="AF64" s="313"/>
      <c r="AG64" s="313"/>
      <c r="AH64" s="313"/>
      <c r="AI64" s="313"/>
      <c r="AJ64" s="313"/>
      <c r="AK64" s="143"/>
      <c r="AL64" s="143"/>
      <c r="AM64" s="143"/>
      <c r="AN64" s="143"/>
      <c r="AO64" s="335"/>
    </row>
    <row r="65" spans="1:41">
      <c r="A65" s="140">
        <v>24518451</v>
      </c>
      <c r="B65" s="141">
        <v>35397929</v>
      </c>
      <c r="C65" s="141" t="s">
        <v>161</v>
      </c>
      <c r="D65" s="142">
        <v>0</v>
      </c>
      <c r="E65" s="322">
        <v>0</v>
      </c>
      <c r="F65" s="142">
        <v>0</v>
      </c>
      <c r="G65" s="322">
        <v>0</v>
      </c>
      <c r="H65" s="322">
        <v>0</v>
      </c>
      <c r="I65" s="322">
        <v>0</v>
      </c>
      <c r="J65" s="322">
        <v>0</v>
      </c>
      <c r="K65" s="143">
        <v>0</v>
      </c>
      <c r="L65" s="144">
        <v>11.95</v>
      </c>
      <c r="M65" s="344">
        <f t="shared" si="0"/>
        <v>0</v>
      </c>
      <c r="N65" s="280" t="s">
        <v>94</v>
      </c>
      <c r="O65" s="145">
        <v>0</v>
      </c>
      <c r="P65" s="143">
        <v>0</v>
      </c>
      <c r="Q65" s="141" t="s">
        <v>70</v>
      </c>
      <c r="R65" s="271">
        <v>0</v>
      </c>
      <c r="S65" s="145">
        <v>0</v>
      </c>
      <c r="T65" s="185">
        <v>20170331</v>
      </c>
      <c r="U65" s="141">
        <v>0</v>
      </c>
      <c r="V65" s="142" t="s">
        <v>161</v>
      </c>
      <c r="W65" s="142">
        <v>0</v>
      </c>
      <c r="X65" s="143" t="s">
        <v>161</v>
      </c>
      <c r="Y65" s="143"/>
      <c r="Z65" s="143"/>
      <c r="AA65" s="143"/>
      <c r="AB65" s="143"/>
      <c r="AC65" s="143"/>
      <c r="AD65" s="143"/>
      <c r="AE65" s="313"/>
      <c r="AF65" s="313"/>
      <c r="AG65" s="313"/>
      <c r="AH65" s="313"/>
      <c r="AI65" s="313"/>
      <c r="AJ65" s="313"/>
      <c r="AK65" s="143"/>
      <c r="AL65" s="143"/>
      <c r="AM65" s="143"/>
      <c r="AN65" s="143"/>
      <c r="AO65" s="335"/>
    </row>
    <row r="66" spans="1:41">
      <c r="A66" s="140">
        <v>24518518</v>
      </c>
      <c r="B66" s="141">
        <v>5673315</v>
      </c>
      <c r="C66" s="141" t="s">
        <v>161</v>
      </c>
      <c r="D66" s="142">
        <v>0</v>
      </c>
      <c r="E66" s="322">
        <v>0</v>
      </c>
      <c r="F66" s="142">
        <v>0</v>
      </c>
      <c r="G66" s="322">
        <v>0</v>
      </c>
      <c r="H66" s="322">
        <v>0</v>
      </c>
      <c r="I66" s="322">
        <v>0</v>
      </c>
      <c r="J66" s="322">
        <v>0</v>
      </c>
      <c r="K66" s="143">
        <v>0</v>
      </c>
      <c r="L66" s="144">
        <v>12.01</v>
      </c>
      <c r="M66" s="344">
        <f t="shared" si="0"/>
        <v>0</v>
      </c>
      <c r="N66" s="280" t="s">
        <v>94</v>
      </c>
      <c r="O66" s="145">
        <v>0</v>
      </c>
      <c r="P66" s="143">
        <v>0</v>
      </c>
      <c r="Q66" s="141" t="s">
        <v>70</v>
      </c>
      <c r="R66" s="271">
        <v>0</v>
      </c>
      <c r="S66" s="145">
        <v>0</v>
      </c>
      <c r="T66" s="185">
        <v>20170331</v>
      </c>
      <c r="U66" s="141">
        <v>0</v>
      </c>
      <c r="V66" s="142" t="s">
        <v>161</v>
      </c>
      <c r="W66" s="142">
        <v>0</v>
      </c>
      <c r="X66" s="143" t="s">
        <v>161</v>
      </c>
      <c r="Y66" s="143"/>
      <c r="Z66" s="143"/>
      <c r="AA66" s="143"/>
      <c r="AB66" s="143"/>
      <c r="AC66" s="143"/>
      <c r="AD66" s="143"/>
      <c r="AE66" s="313"/>
      <c r="AF66" s="313"/>
      <c r="AG66" s="313"/>
      <c r="AH66" s="313"/>
      <c r="AI66" s="313"/>
      <c r="AJ66" s="313"/>
      <c r="AK66" s="143"/>
      <c r="AL66" s="143"/>
      <c r="AM66" s="143"/>
      <c r="AN66" s="143"/>
      <c r="AO66" s="335"/>
    </row>
    <row r="67" spans="1:41">
      <c r="A67" s="140">
        <v>24518700</v>
      </c>
      <c r="B67" s="141">
        <v>9843975</v>
      </c>
      <c r="C67" s="141" t="s">
        <v>161</v>
      </c>
      <c r="D67" s="142">
        <v>0</v>
      </c>
      <c r="E67" s="322">
        <v>0</v>
      </c>
      <c r="F67" s="142">
        <v>0</v>
      </c>
      <c r="G67" s="322">
        <v>0</v>
      </c>
      <c r="H67" s="322">
        <v>0</v>
      </c>
      <c r="I67" s="322">
        <v>0</v>
      </c>
      <c r="J67" s="322">
        <v>0</v>
      </c>
      <c r="K67" s="143">
        <v>0</v>
      </c>
      <c r="L67" s="144">
        <v>12.45</v>
      </c>
      <c r="M67" s="344">
        <f t="shared" si="0"/>
        <v>0</v>
      </c>
      <c r="N67" s="280" t="s">
        <v>94</v>
      </c>
      <c r="O67" s="145">
        <v>1</v>
      </c>
      <c r="P67" s="143">
        <v>0</v>
      </c>
      <c r="Q67" s="141" t="s">
        <v>70</v>
      </c>
      <c r="R67" s="271">
        <v>0</v>
      </c>
      <c r="S67" s="145">
        <v>0</v>
      </c>
      <c r="T67" s="185">
        <v>20170331</v>
      </c>
      <c r="U67" s="141">
        <v>0</v>
      </c>
      <c r="V67" s="142" t="s">
        <v>161</v>
      </c>
      <c r="W67" s="142">
        <v>0</v>
      </c>
      <c r="X67" s="143" t="s">
        <v>161</v>
      </c>
      <c r="Y67" s="143"/>
      <c r="Z67" s="143"/>
      <c r="AA67" s="143"/>
      <c r="AB67" s="143"/>
      <c r="AC67" s="143"/>
      <c r="AD67" s="143"/>
      <c r="AE67" s="313"/>
      <c r="AF67" s="313"/>
      <c r="AG67" s="313"/>
      <c r="AH67" s="313"/>
      <c r="AI67" s="313"/>
      <c r="AJ67" s="313"/>
      <c r="AK67" s="143"/>
      <c r="AL67" s="143"/>
      <c r="AM67" s="143"/>
      <c r="AN67" s="143"/>
      <c r="AO67" s="335"/>
    </row>
    <row r="68" spans="1:41">
      <c r="A68" s="140">
        <v>24571800</v>
      </c>
      <c r="B68" s="141">
        <v>35586763</v>
      </c>
      <c r="C68" s="141" t="s">
        <v>161</v>
      </c>
      <c r="D68" s="142">
        <v>542398.34</v>
      </c>
      <c r="E68" s="313">
        <v>-31360.87</v>
      </c>
      <c r="F68" s="142">
        <v>511037.47</v>
      </c>
      <c r="G68" s="313">
        <v>-10647.39</v>
      </c>
      <c r="H68" s="313">
        <v>-500</v>
      </c>
      <c r="I68" s="313">
        <v>-2438.34</v>
      </c>
      <c r="J68" s="313">
        <v>-44946.6</v>
      </c>
      <c r="K68" s="143">
        <v>0</v>
      </c>
      <c r="L68" s="144">
        <v>11.95</v>
      </c>
      <c r="M68" s="344">
        <f t="shared" si="0"/>
        <v>564.99827083333332</v>
      </c>
      <c r="N68" s="280" t="s">
        <v>162</v>
      </c>
      <c r="O68" s="145">
        <v>0</v>
      </c>
      <c r="P68" s="143">
        <v>511037.47</v>
      </c>
      <c r="Q68" s="141" t="s">
        <v>70</v>
      </c>
      <c r="R68" s="271">
        <v>0</v>
      </c>
      <c r="S68" s="145">
        <v>0</v>
      </c>
      <c r="T68" s="185">
        <v>20170331</v>
      </c>
      <c r="U68" s="141">
        <v>0</v>
      </c>
      <c r="V68" s="142" t="s">
        <v>161</v>
      </c>
      <c r="W68" s="142">
        <v>0</v>
      </c>
      <c r="X68" s="143" t="s">
        <v>161</v>
      </c>
      <c r="Y68" s="143"/>
      <c r="Z68" s="143"/>
      <c r="AA68" s="143"/>
      <c r="AB68" s="143"/>
      <c r="AC68" s="143"/>
      <c r="AD68" s="143"/>
      <c r="AE68" s="313"/>
      <c r="AF68" s="313"/>
      <c r="AG68" s="313"/>
      <c r="AH68" s="313"/>
      <c r="AI68" s="313"/>
      <c r="AJ68" s="313"/>
      <c r="AK68" s="143"/>
      <c r="AL68" s="143"/>
      <c r="AM68" s="143"/>
      <c r="AN68" s="143"/>
      <c r="AO68" s="335"/>
    </row>
    <row r="69" spans="1:41">
      <c r="A69" s="140">
        <v>24571895</v>
      </c>
      <c r="B69" s="141">
        <v>16772333</v>
      </c>
      <c r="C69" s="141" t="s">
        <v>161</v>
      </c>
      <c r="D69" s="142">
        <v>69090.58</v>
      </c>
      <c r="E69" s="322">
        <v>-2066.7199999999998</v>
      </c>
      <c r="F69" s="142">
        <v>67023.86</v>
      </c>
      <c r="G69" s="322">
        <v>-688.03</v>
      </c>
      <c r="H69" s="322">
        <v>0</v>
      </c>
      <c r="I69" s="322">
        <v>-205.43</v>
      </c>
      <c r="J69" s="322">
        <v>-2960.18</v>
      </c>
      <c r="K69" s="143">
        <v>0</v>
      </c>
      <c r="L69" s="144">
        <v>11.95</v>
      </c>
      <c r="M69" s="344">
        <f t="shared" ref="M69:M132" si="1">(D69*1.25%)/12</f>
        <v>71.969354166666676</v>
      </c>
      <c r="N69" s="280" t="s">
        <v>162</v>
      </c>
      <c r="O69" s="145">
        <v>0</v>
      </c>
      <c r="P69" s="143">
        <v>67023.86</v>
      </c>
      <c r="Q69" s="141" t="s">
        <v>70</v>
      </c>
      <c r="R69" s="271">
        <v>0</v>
      </c>
      <c r="S69" s="145">
        <v>0</v>
      </c>
      <c r="T69" s="185">
        <v>20170331</v>
      </c>
      <c r="U69" s="141">
        <v>0</v>
      </c>
      <c r="V69" s="142" t="s">
        <v>161</v>
      </c>
      <c r="W69" s="142">
        <v>0</v>
      </c>
      <c r="X69" s="143" t="s">
        <v>161</v>
      </c>
      <c r="Y69" s="143"/>
      <c r="Z69" s="143"/>
      <c r="AA69" s="143"/>
      <c r="AB69" s="143"/>
      <c r="AC69" s="143"/>
      <c r="AD69" s="143"/>
      <c r="AE69" s="313"/>
      <c r="AF69" s="313"/>
      <c r="AG69" s="313"/>
      <c r="AH69" s="313"/>
      <c r="AI69" s="313"/>
      <c r="AJ69" s="313"/>
      <c r="AK69" s="143"/>
      <c r="AL69" s="143"/>
      <c r="AM69" s="143"/>
      <c r="AN69" s="143"/>
      <c r="AO69" s="335"/>
    </row>
    <row r="70" spans="1:41">
      <c r="A70" s="140">
        <v>24571916</v>
      </c>
      <c r="B70" s="141">
        <v>17809999</v>
      </c>
      <c r="C70" s="141" t="s">
        <v>161</v>
      </c>
      <c r="D70" s="142">
        <v>0</v>
      </c>
      <c r="E70" s="322">
        <v>0</v>
      </c>
      <c r="F70" s="142">
        <v>0</v>
      </c>
      <c r="G70" s="322">
        <v>0</v>
      </c>
      <c r="H70" s="322">
        <v>0</v>
      </c>
      <c r="I70" s="322">
        <v>0</v>
      </c>
      <c r="J70" s="322">
        <v>0</v>
      </c>
      <c r="K70" s="143">
        <v>0</v>
      </c>
      <c r="L70" s="144">
        <v>11.95</v>
      </c>
      <c r="M70" s="344">
        <f t="shared" si="1"/>
        <v>0</v>
      </c>
      <c r="N70" s="280" t="s">
        <v>94</v>
      </c>
      <c r="O70" s="145">
        <v>0</v>
      </c>
      <c r="P70" s="143">
        <v>0</v>
      </c>
      <c r="Q70" s="141" t="s">
        <v>70</v>
      </c>
      <c r="R70" s="271">
        <v>0</v>
      </c>
      <c r="S70" s="145">
        <v>0</v>
      </c>
      <c r="T70" s="185">
        <v>20170331</v>
      </c>
      <c r="U70" s="141">
        <v>0</v>
      </c>
      <c r="V70" s="142" t="s">
        <v>161</v>
      </c>
      <c r="W70" s="142">
        <v>0</v>
      </c>
      <c r="X70" s="143" t="s">
        <v>161</v>
      </c>
      <c r="Y70" s="143"/>
      <c r="Z70" s="143"/>
      <c r="AA70" s="143"/>
      <c r="AB70" s="143"/>
      <c r="AC70" s="143"/>
      <c r="AD70" s="143"/>
      <c r="AE70" s="313"/>
      <c r="AF70" s="313"/>
      <c r="AG70" s="313"/>
      <c r="AH70" s="313"/>
      <c r="AI70" s="313"/>
      <c r="AJ70" s="313"/>
      <c r="AK70" s="143"/>
      <c r="AL70" s="143"/>
      <c r="AM70" s="143"/>
      <c r="AN70" s="143"/>
      <c r="AO70" s="335"/>
    </row>
    <row r="71" spans="1:41">
      <c r="A71" s="140">
        <v>24571940</v>
      </c>
      <c r="B71" s="141">
        <v>25471719</v>
      </c>
      <c r="C71" s="141" t="s">
        <v>161</v>
      </c>
      <c r="D71" s="142">
        <v>0</v>
      </c>
      <c r="E71" s="322">
        <v>0</v>
      </c>
      <c r="F71" s="142">
        <v>0</v>
      </c>
      <c r="G71" s="322">
        <v>0</v>
      </c>
      <c r="H71" s="322">
        <v>0</v>
      </c>
      <c r="I71" s="322">
        <v>0</v>
      </c>
      <c r="J71" s="322">
        <v>0</v>
      </c>
      <c r="K71" s="143">
        <v>0</v>
      </c>
      <c r="L71" s="144">
        <v>13.55</v>
      </c>
      <c r="M71" s="344">
        <f t="shared" si="1"/>
        <v>0</v>
      </c>
      <c r="N71" s="280" t="s">
        <v>94</v>
      </c>
      <c r="O71" s="145">
        <v>1</v>
      </c>
      <c r="P71" s="143">
        <v>0</v>
      </c>
      <c r="Q71" s="141" t="s">
        <v>70</v>
      </c>
      <c r="R71" s="271">
        <v>0</v>
      </c>
      <c r="S71" s="145">
        <v>0</v>
      </c>
      <c r="T71" s="185">
        <v>20170331</v>
      </c>
      <c r="U71" s="141">
        <v>0</v>
      </c>
      <c r="V71" s="142" t="s">
        <v>161</v>
      </c>
      <c r="W71" s="142">
        <v>0</v>
      </c>
      <c r="X71" s="143" t="s">
        <v>161</v>
      </c>
      <c r="Y71" s="143"/>
      <c r="Z71" s="143"/>
      <c r="AA71" s="143"/>
      <c r="AB71" s="143"/>
      <c r="AC71" s="143"/>
      <c r="AD71" s="143"/>
      <c r="AE71" s="313"/>
      <c r="AF71" s="313"/>
      <c r="AG71" s="313"/>
      <c r="AH71" s="313"/>
      <c r="AI71" s="313"/>
      <c r="AJ71" s="313"/>
      <c r="AK71" s="143"/>
      <c r="AL71" s="143"/>
      <c r="AM71" s="143"/>
      <c r="AN71" s="143"/>
      <c r="AO71" s="335"/>
    </row>
    <row r="72" spans="1:41">
      <c r="A72" s="140">
        <v>24618050</v>
      </c>
      <c r="B72" s="141">
        <v>32593584</v>
      </c>
      <c r="C72" s="141" t="s">
        <v>161</v>
      </c>
      <c r="D72" s="142">
        <v>146790.81</v>
      </c>
      <c r="E72" s="322">
        <v>-4222.6099999999997</v>
      </c>
      <c r="F72" s="142">
        <v>142568.20000000001</v>
      </c>
      <c r="G72" s="322">
        <v>-1461.79</v>
      </c>
      <c r="H72" s="322">
        <v>0</v>
      </c>
      <c r="I72" s="322">
        <v>-404.84</v>
      </c>
      <c r="J72" s="322">
        <v>-6089.24</v>
      </c>
      <c r="K72" s="143">
        <v>0</v>
      </c>
      <c r="L72" s="144">
        <v>11.95</v>
      </c>
      <c r="M72" s="344">
        <f t="shared" si="1"/>
        <v>152.90709375</v>
      </c>
      <c r="N72" s="280" t="s">
        <v>162</v>
      </c>
      <c r="O72" s="145">
        <v>0</v>
      </c>
      <c r="P72" s="143">
        <v>142568.20000000001</v>
      </c>
      <c r="Q72" s="141" t="s">
        <v>70</v>
      </c>
      <c r="R72" s="271">
        <v>0</v>
      </c>
      <c r="S72" s="145">
        <v>0</v>
      </c>
      <c r="T72" s="185">
        <v>20170331</v>
      </c>
      <c r="U72" s="141">
        <v>0</v>
      </c>
      <c r="V72" s="142" t="s">
        <v>161</v>
      </c>
      <c r="W72" s="142">
        <v>0</v>
      </c>
      <c r="X72" s="143" t="s">
        <v>161</v>
      </c>
      <c r="Y72" s="143"/>
      <c r="Z72" s="143"/>
      <c r="AA72" s="143"/>
      <c r="AB72" s="143"/>
      <c r="AC72" s="143"/>
      <c r="AD72" s="143"/>
      <c r="AE72" s="313"/>
      <c r="AF72" s="313"/>
      <c r="AG72" s="313"/>
      <c r="AH72" s="313"/>
      <c r="AI72" s="313"/>
      <c r="AJ72" s="313"/>
      <c r="AK72" s="143"/>
      <c r="AL72" s="143"/>
      <c r="AM72" s="143"/>
      <c r="AN72" s="143"/>
      <c r="AO72" s="335"/>
    </row>
    <row r="73" spans="1:41">
      <c r="A73" s="140">
        <v>24618072</v>
      </c>
      <c r="B73" s="141">
        <v>5599193</v>
      </c>
      <c r="C73" s="141" t="s">
        <v>161</v>
      </c>
      <c r="D73" s="142">
        <v>0</v>
      </c>
      <c r="E73" s="322">
        <v>0</v>
      </c>
      <c r="F73" s="142">
        <v>0</v>
      </c>
      <c r="G73" s="322">
        <v>0</v>
      </c>
      <c r="H73" s="322">
        <v>0</v>
      </c>
      <c r="I73" s="322">
        <v>0</v>
      </c>
      <c r="J73" s="322">
        <v>0</v>
      </c>
      <c r="K73" s="143">
        <v>0</v>
      </c>
      <c r="L73" s="144">
        <v>11.95</v>
      </c>
      <c r="M73" s="344">
        <f t="shared" si="1"/>
        <v>0</v>
      </c>
      <c r="N73" s="280" t="s">
        <v>94</v>
      </c>
      <c r="O73" s="145">
        <v>0</v>
      </c>
      <c r="P73" s="143">
        <v>0</v>
      </c>
      <c r="Q73" s="141" t="s">
        <v>70</v>
      </c>
      <c r="R73" s="271">
        <v>0</v>
      </c>
      <c r="S73" s="145">
        <v>0</v>
      </c>
      <c r="T73" s="185">
        <v>20170331</v>
      </c>
      <c r="U73" s="141">
        <v>0</v>
      </c>
      <c r="V73" s="142" t="s">
        <v>161</v>
      </c>
      <c r="W73" s="142">
        <v>0</v>
      </c>
      <c r="X73" s="143" t="s">
        <v>161</v>
      </c>
      <c r="Y73" s="143"/>
      <c r="Z73" s="143"/>
      <c r="AA73" s="143"/>
      <c r="AB73" s="143"/>
      <c r="AC73" s="143"/>
      <c r="AD73" s="143"/>
      <c r="AE73" s="313"/>
      <c r="AF73" s="313"/>
      <c r="AG73" s="313"/>
      <c r="AH73" s="313"/>
      <c r="AI73" s="313"/>
      <c r="AJ73" s="313"/>
      <c r="AK73" s="143"/>
      <c r="AL73" s="143"/>
      <c r="AM73" s="143"/>
      <c r="AN73" s="143"/>
      <c r="AO73" s="335"/>
    </row>
    <row r="74" spans="1:41">
      <c r="A74" s="140">
        <v>24686460</v>
      </c>
      <c r="B74" s="141">
        <v>26894716</v>
      </c>
      <c r="C74" s="141" t="s">
        <v>161</v>
      </c>
      <c r="D74" s="142">
        <v>0</v>
      </c>
      <c r="E74" s="322">
        <v>0</v>
      </c>
      <c r="F74" s="142">
        <v>0</v>
      </c>
      <c r="G74" s="322">
        <v>0</v>
      </c>
      <c r="H74" s="322">
        <v>0</v>
      </c>
      <c r="I74" s="322">
        <v>0</v>
      </c>
      <c r="J74" s="322">
        <v>0</v>
      </c>
      <c r="K74" s="143">
        <v>0</v>
      </c>
      <c r="L74" s="144">
        <v>11.95</v>
      </c>
      <c r="M74" s="344">
        <f t="shared" si="1"/>
        <v>0</v>
      </c>
      <c r="N74" s="280" t="s">
        <v>94</v>
      </c>
      <c r="O74" s="145">
        <v>0</v>
      </c>
      <c r="P74" s="143">
        <v>0</v>
      </c>
      <c r="Q74" s="141" t="s">
        <v>70</v>
      </c>
      <c r="R74" s="271">
        <v>0</v>
      </c>
      <c r="S74" s="145">
        <v>0</v>
      </c>
      <c r="T74" s="185">
        <v>20170331</v>
      </c>
      <c r="U74" s="141">
        <v>0</v>
      </c>
      <c r="V74" s="142" t="s">
        <v>161</v>
      </c>
      <c r="W74" s="142">
        <v>0</v>
      </c>
      <c r="X74" s="143" t="s">
        <v>161</v>
      </c>
      <c r="Y74" s="143"/>
      <c r="Z74" s="143"/>
      <c r="AA74" s="143"/>
      <c r="AB74" s="143"/>
      <c r="AC74" s="143"/>
      <c r="AD74" s="143"/>
      <c r="AE74" s="313"/>
      <c r="AF74" s="313"/>
      <c r="AG74" s="313"/>
      <c r="AH74" s="313"/>
      <c r="AI74" s="313"/>
      <c r="AJ74" s="313"/>
      <c r="AK74" s="143"/>
      <c r="AL74" s="143"/>
      <c r="AM74" s="143"/>
      <c r="AN74" s="143"/>
      <c r="AO74" s="335"/>
    </row>
    <row r="75" spans="1:41">
      <c r="A75" s="140">
        <v>24735467</v>
      </c>
      <c r="B75" s="141">
        <v>12279280</v>
      </c>
      <c r="C75" s="141" t="s">
        <v>161</v>
      </c>
      <c r="D75" s="142">
        <v>0</v>
      </c>
      <c r="E75" s="322">
        <v>0</v>
      </c>
      <c r="F75" s="142">
        <v>0</v>
      </c>
      <c r="G75" s="322">
        <v>0</v>
      </c>
      <c r="H75" s="322">
        <v>0</v>
      </c>
      <c r="I75" s="322">
        <v>0</v>
      </c>
      <c r="J75" s="322">
        <v>0</v>
      </c>
      <c r="K75" s="143">
        <v>0</v>
      </c>
      <c r="L75" s="144">
        <v>12.09</v>
      </c>
      <c r="M75" s="344">
        <f t="shared" si="1"/>
        <v>0</v>
      </c>
      <c r="N75" s="280" t="s">
        <v>94</v>
      </c>
      <c r="O75" s="145">
        <v>1</v>
      </c>
      <c r="P75" s="143">
        <v>0</v>
      </c>
      <c r="Q75" s="141" t="s">
        <v>70</v>
      </c>
      <c r="R75" s="271">
        <v>0</v>
      </c>
      <c r="S75" s="145">
        <v>0</v>
      </c>
      <c r="T75" s="185">
        <v>20170331</v>
      </c>
      <c r="U75" s="141">
        <v>0</v>
      </c>
      <c r="V75" s="142" t="s">
        <v>161</v>
      </c>
      <c r="W75" s="142">
        <v>0</v>
      </c>
      <c r="X75" s="143" t="s">
        <v>161</v>
      </c>
      <c r="Y75" s="143"/>
      <c r="Z75" s="143"/>
      <c r="AA75" s="143"/>
      <c r="AB75" s="143"/>
      <c r="AC75" s="143"/>
      <c r="AD75" s="143"/>
      <c r="AE75" s="313"/>
      <c r="AF75" s="313"/>
      <c r="AG75" s="313"/>
      <c r="AH75" s="313"/>
      <c r="AI75" s="313"/>
      <c r="AJ75" s="313"/>
      <c r="AK75" s="143"/>
      <c r="AL75" s="143"/>
      <c r="AM75" s="143"/>
      <c r="AN75" s="143"/>
      <c r="AO75" s="335"/>
    </row>
    <row r="76" spans="1:41">
      <c r="A76" s="140">
        <v>24735739</v>
      </c>
      <c r="B76" s="141">
        <v>4919808</v>
      </c>
      <c r="C76" s="141" t="s">
        <v>161</v>
      </c>
      <c r="D76" s="142">
        <v>0</v>
      </c>
      <c r="E76" s="322">
        <v>0</v>
      </c>
      <c r="F76" s="142">
        <v>0</v>
      </c>
      <c r="G76" s="322">
        <v>0</v>
      </c>
      <c r="H76" s="322">
        <v>0</v>
      </c>
      <c r="I76" s="322">
        <v>0</v>
      </c>
      <c r="J76" s="322">
        <v>0</v>
      </c>
      <c r="K76" s="143">
        <v>0</v>
      </c>
      <c r="L76" s="144">
        <v>12.13</v>
      </c>
      <c r="M76" s="344">
        <f t="shared" si="1"/>
        <v>0</v>
      </c>
      <c r="N76" s="280" t="s">
        <v>94</v>
      </c>
      <c r="O76" s="145">
        <v>0</v>
      </c>
      <c r="P76" s="143">
        <v>0</v>
      </c>
      <c r="Q76" s="141" t="s">
        <v>70</v>
      </c>
      <c r="R76" s="271">
        <v>0</v>
      </c>
      <c r="S76" s="145">
        <v>0</v>
      </c>
      <c r="T76" s="185">
        <v>20170331</v>
      </c>
      <c r="U76" s="141">
        <v>0</v>
      </c>
      <c r="V76" s="142" t="s">
        <v>161</v>
      </c>
      <c r="W76" s="142">
        <v>0</v>
      </c>
      <c r="X76" s="143" t="s">
        <v>161</v>
      </c>
      <c r="Y76" s="143"/>
      <c r="Z76" s="143"/>
      <c r="AA76" s="143"/>
      <c r="AB76" s="143"/>
      <c r="AC76" s="143"/>
      <c r="AD76" s="143"/>
      <c r="AE76" s="313"/>
      <c r="AF76" s="313"/>
      <c r="AG76" s="313"/>
      <c r="AH76" s="313"/>
      <c r="AI76" s="313"/>
      <c r="AJ76" s="313"/>
      <c r="AK76" s="143"/>
      <c r="AL76" s="143"/>
      <c r="AM76" s="143"/>
      <c r="AN76" s="143"/>
      <c r="AO76" s="335"/>
    </row>
    <row r="77" spans="1:41">
      <c r="A77" s="140">
        <v>24773269</v>
      </c>
      <c r="B77" s="141">
        <v>12689525</v>
      </c>
      <c r="C77" s="141" t="s">
        <v>161</v>
      </c>
      <c r="D77" s="142">
        <v>0</v>
      </c>
      <c r="E77" s="322">
        <v>0</v>
      </c>
      <c r="F77" s="142">
        <v>0</v>
      </c>
      <c r="G77" s="322">
        <v>0</v>
      </c>
      <c r="H77" s="322">
        <v>0</v>
      </c>
      <c r="I77" s="322">
        <v>0</v>
      </c>
      <c r="J77" s="322">
        <v>0</v>
      </c>
      <c r="K77" s="143">
        <v>0</v>
      </c>
      <c r="L77" s="144">
        <v>12.37</v>
      </c>
      <c r="M77" s="344">
        <f t="shared" si="1"/>
        <v>0</v>
      </c>
      <c r="N77" s="280" t="s">
        <v>94</v>
      </c>
      <c r="O77" s="145">
        <v>0</v>
      </c>
      <c r="P77" s="143">
        <v>0</v>
      </c>
      <c r="Q77" s="141" t="s">
        <v>70</v>
      </c>
      <c r="R77" s="271">
        <v>0</v>
      </c>
      <c r="S77" s="145">
        <v>0</v>
      </c>
      <c r="T77" s="185">
        <v>20170331</v>
      </c>
      <c r="U77" s="141">
        <v>0</v>
      </c>
      <c r="V77" s="142" t="s">
        <v>161</v>
      </c>
      <c r="W77" s="142">
        <v>0</v>
      </c>
      <c r="X77" s="143" t="s">
        <v>161</v>
      </c>
      <c r="Y77" s="143"/>
      <c r="Z77" s="143"/>
      <c r="AA77" s="143"/>
      <c r="AB77" s="143"/>
      <c r="AC77" s="143"/>
      <c r="AD77" s="143"/>
      <c r="AE77" s="313"/>
      <c r="AF77" s="313"/>
      <c r="AG77" s="313"/>
      <c r="AH77" s="313"/>
      <c r="AI77" s="313"/>
      <c r="AJ77" s="313"/>
      <c r="AK77" s="143"/>
      <c r="AL77" s="143"/>
      <c r="AM77" s="143"/>
      <c r="AN77" s="143"/>
      <c r="AO77" s="335"/>
    </row>
    <row r="78" spans="1:41">
      <c r="A78" s="140">
        <v>24773320</v>
      </c>
      <c r="B78" s="141">
        <v>35280628</v>
      </c>
      <c r="C78" s="141" t="s">
        <v>161</v>
      </c>
      <c r="D78" s="142">
        <v>139154.91</v>
      </c>
      <c r="E78" s="322">
        <v>-4002.96</v>
      </c>
      <c r="F78" s="142">
        <v>135151.95000000001</v>
      </c>
      <c r="G78" s="322">
        <v>-1385.75</v>
      </c>
      <c r="H78" s="313">
        <v>0</v>
      </c>
      <c r="I78" s="322">
        <v>-494.55</v>
      </c>
      <c r="J78" s="322">
        <v>-5883.26</v>
      </c>
      <c r="K78" s="143">
        <v>0</v>
      </c>
      <c r="L78" s="144">
        <v>11.95</v>
      </c>
      <c r="M78" s="344">
        <f t="shared" si="1"/>
        <v>144.95303125000001</v>
      </c>
      <c r="N78" s="280" t="s">
        <v>162</v>
      </c>
      <c r="O78" s="145">
        <v>0</v>
      </c>
      <c r="P78" s="143">
        <v>135151.95000000001</v>
      </c>
      <c r="Q78" s="141" t="s">
        <v>70</v>
      </c>
      <c r="R78" s="271">
        <v>0</v>
      </c>
      <c r="S78" s="145">
        <v>0</v>
      </c>
      <c r="T78" s="185">
        <v>20170331</v>
      </c>
      <c r="U78" s="141">
        <v>0</v>
      </c>
      <c r="V78" s="142" t="s">
        <v>161</v>
      </c>
      <c r="W78" s="142">
        <v>0</v>
      </c>
      <c r="X78" s="143" t="s">
        <v>161</v>
      </c>
      <c r="Y78" s="143"/>
      <c r="Z78" s="143"/>
      <c r="AA78" s="143"/>
      <c r="AB78" s="143"/>
      <c r="AC78" s="143"/>
      <c r="AD78" s="143"/>
      <c r="AE78" s="313"/>
      <c r="AF78" s="313"/>
      <c r="AG78" s="313"/>
      <c r="AH78" s="313"/>
      <c r="AI78" s="313"/>
      <c r="AJ78" s="313"/>
      <c r="AK78" s="143"/>
      <c r="AL78" s="143"/>
      <c r="AM78" s="143"/>
      <c r="AN78" s="143"/>
      <c r="AO78" s="335"/>
    </row>
    <row r="79" spans="1:41">
      <c r="A79" s="140">
        <v>24816982</v>
      </c>
      <c r="B79" s="141">
        <v>12270542</v>
      </c>
      <c r="C79" s="141" t="s">
        <v>161</v>
      </c>
      <c r="D79" s="142">
        <v>152584.94</v>
      </c>
      <c r="E79" s="322">
        <v>-4389.29</v>
      </c>
      <c r="F79" s="142">
        <v>148195.65</v>
      </c>
      <c r="G79" s="322">
        <v>-1519.49</v>
      </c>
      <c r="H79" s="322">
        <v>0</v>
      </c>
      <c r="I79" s="322">
        <v>-950.46</v>
      </c>
      <c r="J79" s="322">
        <v>-6859.24</v>
      </c>
      <c r="K79" s="143">
        <v>0</v>
      </c>
      <c r="L79" s="144">
        <v>11.95</v>
      </c>
      <c r="M79" s="344">
        <f t="shared" si="1"/>
        <v>158.94264583333333</v>
      </c>
      <c r="N79" s="280" t="s">
        <v>162</v>
      </c>
      <c r="O79" s="145">
        <v>0</v>
      </c>
      <c r="P79" s="143">
        <v>148195.65</v>
      </c>
      <c r="Q79" s="141" t="s">
        <v>70</v>
      </c>
      <c r="R79" s="271">
        <v>0</v>
      </c>
      <c r="S79" s="145">
        <v>0</v>
      </c>
      <c r="T79" s="185">
        <v>20170331</v>
      </c>
      <c r="U79" s="141">
        <v>0</v>
      </c>
      <c r="V79" s="142" t="s">
        <v>161</v>
      </c>
      <c r="W79" s="142">
        <v>0</v>
      </c>
      <c r="X79" s="143" t="s">
        <v>161</v>
      </c>
      <c r="Y79" s="143"/>
      <c r="Z79" s="143"/>
      <c r="AA79" s="143"/>
      <c r="AB79" s="143"/>
      <c r="AC79" s="143"/>
      <c r="AD79" s="143"/>
      <c r="AE79" s="313"/>
      <c r="AF79" s="313"/>
      <c r="AG79" s="313"/>
      <c r="AH79" s="313"/>
      <c r="AI79" s="313"/>
      <c r="AJ79" s="313"/>
      <c r="AK79" s="143"/>
      <c r="AL79" s="143"/>
      <c r="AM79" s="143"/>
      <c r="AN79" s="143"/>
      <c r="AO79" s="335"/>
    </row>
    <row r="80" spans="1:41">
      <c r="A80" s="140">
        <v>24817034</v>
      </c>
      <c r="B80" s="141">
        <v>10262585</v>
      </c>
      <c r="C80" s="141" t="s">
        <v>161</v>
      </c>
      <c r="D80" s="142">
        <v>0</v>
      </c>
      <c r="E80" s="322">
        <v>0</v>
      </c>
      <c r="F80" s="142">
        <v>0</v>
      </c>
      <c r="G80" s="322">
        <v>0</v>
      </c>
      <c r="H80" s="322">
        <v>0</v>
      </c>
      <c r="I80" s="322">
        <v>0</v>
      </c>
      <c r="J80" s="322">
        <v>0</v>
      </c>
      <c r="K80" s="143">
        <v>0</v>
      </c>
      <c r="L80" s="144">
        <v>11.95</v>
      </c>
      <c r="M80" s="344">
        <f t="shared" si="1"/>
        <v>0</v>
      </c>
      <c r="N80" s="280" t="s">
        <v>94</v>
      </c>
      <c r="O80" s="145">
        <v>0</v>
      </c>
      <c r="P80" s="143">
        <v>0</v>
      </c>
      <c r="Q80" s="141" t="s">
        <v>70</v>
      </c>
      <c r="R80" s="271">
        <v>0</v>
      </c>
      <c r="S80" s="145">
        <v>0</v>
      </c>
      <c r="T80" s="185">
        <v>20170331</v>
      </c>
      <c r="U80" s="141">
        <v>0</v>
      </c>
      <c r="V80" s="142" t="s">
        <v>161</v>
      </c>
      <c r="W80" s="142">
        <v>0</v>
      </c>
      <c r="X80" s="143" t="s">
        <v>161</v>
      </c>
      <c r="Y80" s="143"/>
      <c r="Z80" s="143"/>
      <c r="AA80" s="143"/>
      <c r="AB80" s="143"/>
      <c r="AC80" s="143"/>
      <c r="AD80" s="143"/>
      <c r="AE80" s="313"/>
      <c r="AF80" s="313"/>
      <c r="AG80" s="313"/>
      <c r="AH80" s="313"/>
      <c r="AI80" s="313"/>
      <c r="AJ80" s="313"/>
      <c r="AK80" s="143"/>
      <c r="AL80" s="143"/>
      <c r="AM80" s="143"/>
      <c r="AN80" s="143"/>
      <c r="AO80" s="335"/>
    </row>
    <row r="81" spans="1:41">
      <c r="A81" s="140">
        <v>24877636</v>
      </c>
      <c r="B81" s="141">
        <v>9846638</v>
      </c>
      <c r="C81" s="141" t="s">
        <v>161</v>
      </c>
      <c r="D81" s="142">
        <v>284830.44</v>
      </c>
      <c r="E81" s="322">
        <v>-8193.48</v>
      </c>
      <c r="F81" s="142">
        <v>276636.96000000002</v>
      </c>
      <c r="G81" s="322">
        <v>-2836.44</v>
      </c>
      <c r="H81" s="322">
        <v>0</v>
      </c>
      <c r="I81" s="322">
        <v>-728.58</v>
      </c>
      <c r="J81" s="322">
        <v>-11758.5</v>
      </c>
      <c r="K81" s="143">
        <v>0</v>
      </c>
      <c r="L81" s="144">
        <v>11.95</v>
      </c>
      <c r="M81" s="344">
        <f t="shared" si="1"/>
        <v>296.698375</v>
      </c>
      <c r="N81" s="280" t="s">
        <v>162</v>
      </c>
      <c r="O81" s="145">
        <v>0</v>
      </c>
      <c r="P81" s="143">
        <v>276636.96000000002</v>
      </c>
      <c r="Q81" s="141" t="s">
        <v>70</v>
      </c>
      <c r="R81" s="271">
        <v>0</v>
      </c>
      <c r="S81" s="145">
        <v>0</v>
      </c>
      <c r="T81" s="185">
        <v>20170331</v>
      </c>
      <c r="U81" s="141">
        <v>0</v>
      </c>
      <c r="V81" s="142" t="s">
        <v>161</v>
      </c>
      <c r="W81" s="142">
        <v>0</v>
      </c>
      <c r="X81" s="143" t="s">
        <v>161</v>
      </c>
      <c r="Y81" s="143"/>
      <c r="Z81" s="143"/>
      <c r="AA81" s="143"/>
      <c r="AB81" s="143"/>
      <c r="AC81" s="143"/>
      <c r="AD81" s="143"/>
      <c r="AE81" s="313"/>
      <c r="AF81" s="313"/>
      <c r="AG81" s="313"/>
      <c r="AH81" s="313"/>
      <c r="AI81" s="313"/>
      <c r="AJ81" s="313"/>
      <c r="AK81" s="143"/>
      <c r="AL81" s="143"/>
      <c r="AM81" s="143"/>
      <c r="AN81" s="143"/>
      <c r="AO81" s="335"/>
    </row>
    <row r="82" spans="1:41">
      <c r="A82" s="140">
        <v>24931333</v>
      </c>
      <c r="B82" s="141">
        <v>35616608</v>
      </c>
      <c r="C82" s="141" t="s">
        <v>161</v>
      </c>
      <c r="D82" s="142">
        <v>0</v>
      </c>
      <c r="E82" s="322">
        <v>0</v>
      </c>
      <c r="F82" s="142">
        <v>0</v>
      </c>
      <c r="G82" s="322">
        <v>0</v>
      </c>
      <c r="H82" s="322">
        <v>0</v>
      </c>
      <c r="I82" s="322">
        <v>0</v>
      </c>
      <c r="J82" s="322">
        <v>0</v>
      </c>
      <c r="K82" s="143">
        <v>0</v>
      </c>
      <c r="L82" s="144">
        <v>11.95</v>
      </c>
      <c r="M82" s="344">
        <f t="shared" si="1"/>
        <v>0</v>
      </c>
      <c r="N82" s="280" t="s">
        <v>94</v>
      </c>
      <c r="O82" s="145">
        <v>0</v>
      </c>
      <c r="P82" s="143">
        <v>0</v>
      </c>
      <c r="Q82" s="141" t="s">
        <v>70</v>
      </c>
      <c r="R82" s="271">
        <v>0</v>
      </c>
      <c r="S82" s="145">
        <v>0</v>
      </c>
      <c r="T82" s="185">
        <v>20170331</v>
      </c>
      <c r="U82" s="141">
        <v>0</v>
      </c>
      <c r="V82" s="142" t="s">
        <v>161</v>
      </c>
      <c r="W82" s="142">
        <v>0</v>
      </c>
      <c r="X82" s="143" t="s">
        <v>161</v>
      </c>
      <c r="Y82" s="143"/>
      <c r="Z82" s="143"/>
      <c r="AA82" s="143"/>
      <c r="AB82" s="143"/>
      <c r="AC82" s="143"/>
      <c r="AD82" s="143"/>
      <c r="AE82" s="313"/>
      <c r="AF82" s="313"/>
      <c r="AG82" s="313"/>
      <c r="AH82" s="313"/>
      <c r="AI82" s="313"/>
      <c r="AJ82" s="313"/>
      <c r="AK82" s="143"/>
      <c r="AL82" s="143"/>
      <c r="AM82" s="143"/>
      <c r="AN82" s="143"/>
      <c r="AO82" s="335"/>
    </row>
    <row r="83" spans="1:41">
      <c r="A83" s="140">
        <v>24997000</v>
      </c>
      <c r="B83" s="141">
        <v>35797763</v>
      </c>
      <c r="C83" s="141" t="s">
        <v>161</v>
      </c>
      <c r="D83" s="142">
        <v>0</v>
      </c>
      <c r="E83" s="322">
        <v>0</v>
      </c>
      <c r="F83" s="142">
        <v>0</v>
      </c>
      <c r="G83" s="322">
        <v>0</v>
      </c>
      <c r="H83" s="322">
        <v>0</v>
      </c>
      <c r="I83" s="322">
        <v>0</v>
      </c>
      <c r="J83" s="322">
        <v>0</v>
      </c>
      <c r="K83" s="143">
        <v>0</v>
      </c>
      <c r="L83" s="144">
        <v>11.95</v>
      </c>
      <c r="M83" s="344">
        <f t="shared" si="1"/>
        <v>0</v>
      </c>
      <c r="N83" s="280" t="s">
        <v>94</v>
      </c>
      <c r="O83" s="145">
        <v>0</v>
      </c>
      <c r="P83" s="143">
        <v>0</v>
      </c>
      <c r="Q83" s="141" t="s">
        <v>70</v>
      </c>
      <c r="R83" s="271">
        <v>0</v>
      </c>
      <c r="S83" s="145">
        <v>0</v>
      </c>
      <c r="T83" s="185">
        <v>20170331</v>
      </c>
      <c r="U83" s="141">
        <v>0</v>
      </c>
      <c r="V83" s="142" t="s">
        <v>161</v>
      </c>
      <c r="W83" s="142">
        <v>0</v>
      </c>
      <c r="X83" s="143" t="s">
        <v>161</v>
      </c>
      <c r="Y83" s="143"/>
      <c r="Z83" s="143"/>
      <c r="AA83" s="143"/>
      <c r="AB83" s="143"/>
      <c r="AC83" s="143"/>
      <c r="AD83" s="143"/>
      <c r="AE83" s="313"/>
      <c r="AF83" s="313"/>
      <c r="AG83" s="313"/>
      <c r="AH83" s="313"/>
      <c r="AI83" s="313"/>
      <c r="AJ83" s="313"/>
      <c r="AK83" s="143"/>
      <c r="AL83" s="143"/>
      <c r="AM83" s="143"/>
      <c r="AN83" s="143"/>
      <c r="AO83" s="335"/>
    </row>
    <row r="84" spans="1:41">
      <c r="A84" s="140">
        <v>24997064</v>
      </c>
      <c r="B84" s="141">
        <v>19904555</v>
      </c>
      <c r="C84" s="141" t="s">
        <v>161</v>
      </c>
      <c r="D84" s="142">
        <v>325522.92</v>
      </c>
      <c r="E84" s="313">
        <v>0</v>
      </c>
      <c r="F84" s="142">
        <v>325522.92</v>
      </c>
      <c r="G84" s="313">
        <v>0</v>
      </c>
      <c r="H84" s="313">
        <v>0</v>
      </c>
      <c r="I84" s="313">
        <v>0</v>
      </c>
      <c r="J84" s="313">
        <v>0</v>
      </c>
      <c r="K84" s="143">
        <v>0</v>
      </c>
      <c r="L84" s="144">
        <v>12.51</v>
      </c>
      <c r="M84" s="344">
        <f t="shared" si="1"/>
        <v>339.08637500000003</v>
      </c>
      <c r="N84" s="280" t="s">
        <v>162</v>
      </c>
      <c r="O84" s="145">
        <v>0</v>
      </c>
      <c r="P84" s="143">
        <v>307528.39</v>
      </c>
      <c r="Q84" s="141" t="s">
        <v>72</v>
      </c>
      <c r="R84" s="271">
        <v>20170228</v>
      </c>
      <c r="S84" s="145">
        <v>2</v>
      </c>
      <c r="T84" s="185">
        <v>20170331</v>
      </c>
      <c r="U84" s="141">
        <v>0</v>
      </c>
      <c r="V84" s="142" t="s">
        <v>161</v>
      </c>
      <c r="W84" s="142">
        <v>0</v>
      </c>
      <c r="X84" s="143" t="s">
        <v>161</v>
      </c>
      <c r="Y84" s="143"/>
      <c r="Z84" s="143"/>
      <c r="AA84" s="143"/>
      <c r="AB84" s="143"/>
      <c r="AC84" s="143"/>
      <c r="AD84" s="143"/>
      <c r="AE84" s="313"/>
      <c r="AF84" s="313"/>
      <c r="AG84" s="313"/>
      <c r="AH84" s="313"/>
      <c r="AI84" s="313"/>
      <c r="AJ84" s="313"/>
      <c r="AK84" s="143"/>
      <c r="AL84" s="143"/>
      <c r="AM84" s="143"/>
      <c r="AN84" s="143"/>
      <c r="AO84" s="335"/>
    </row>
    <row r="85" spans="1:41">
      <c r="A85" s="140">
        <v>25054493</v>
      </c>
      <c r="B85" s="141">
        <v>14119191</v>
      </c>
      <c r="C85" s="141" t="s">
        <v>161</v>
      </c>
      <c r="D85" s="142">
        <v>0</v>
      </c>
      <c r="E85" s="322">
        <v>0</v>
      </c>
      <c r="F85" s="142">
        <v>0</v>
      </c>
      <c r="G85" s="322">
        <v>0</v>
      </c>
      <c r="H85" s="322">
        <v>0</v>
      </c>
      <c r="I85" s="322">
        <v>0</v>
      </c>
      <c r="J85" s="322">
        <v>0</v>
      </c>
      <c r="K85" s="143">
        <v>0</v>
      </c>
      <c r="L85" s="144">
        <v>11.95</v>
      </c>
      <c r="M85" s="344">
        <f t="shared" si="1"/>
        <v>0</v>
      </c>
      <c r="N85" s="280" t="s">
        <v>94</v>
      </c>
      <c r="O85" s="145">
        <v>0</v>
      </c>
      <c r="P85" s="143">
        <v>0</v>
      </c>
      <c r="Q85" s="141" t="s">
        <v>70</v>
      </c>
      <c r="R85" s="271">
        <v>0</v>
      </c>
      <c r="S85" s="145">
        <v>0</v>
      </c>
      <c r="T85" s="185">
        <v>20170331</v>
      </c>
      <c r="U85" s="141">
        <v>0</v>
      </c>
      <c r="V85" s="142" t="s">
        <v>161</v>
      </c>
      <c r="W85" s="142">
        <v>0</v>
      </c>
      <c r="X85" s="143" t="s">
        <v>161</v>
      </c>
      <c r="Y85" s="143"/>
      <c r="Z85" s="143"/>
      <c r="AA85" s="143"/>
      <c r="AB85" s="143"/>
      <c r="AC85" s="143"/>
      <c r="AD85" s="143"/>
      <c r="AE85" s="313"/>
      <c r="AF85" s="313"/>
      <c r="AG85" s="313"/>
      <c r="AH85" s="313"/>
      <c r="AI85" s="313"/>
      <c r="AJ85" s="313"/>
      <c r="AK85" s="143"/>
      <c r="AL85" s="143"/>
      <c r="AM85" s="143"/>
      <c r="AN85" s="143"/>
      <c r="AO85" s="335"/>
    </row>
    <row r="86" spans="1:41">
      <c r="A86" s="140">
        <v>25079597</v>
      </c>
      <c r="B86" s="141">
        <v>9011365</v>
      </c>
      <c r="C86" s="141" t="s">
        <v>161</v>
      </c>
      <c r="D86" s="142">
        <v>232718.06</v>
      </c>
      <c r="E86" s="322">
        <v>-6694.4</v>
      </c>
      <c r="F86" s="142">
        <v>226023.66</v>
      </c>
      <c r="G86" s="322">
        <v>-2317.48</v>
      </c>
      <c r="H86" s="322">
        <v>0</v>
      </c>
      <c r="I86" s="322">
        <v>-630.54</v>
      </c>
      <c r="J86" s="322">
        <v>-9642.42</v>
      </c>
      <c r="K86" s="143">
        <v>0</v>
      </c>
      <c r="L86" s="144">
        <v>11.95</v>
      </c>
      <c r="M86" s="344">
        <f t="shared" si="1"/>
        <v>242.41464583333334</v>
      </c>
      <c r="N86" s="280" t="s">
        <v>162</v>
      </c>
      <c r="O86" s="145">
        <v>0</v>
      </c>
      <c r="P86" s="143">
        <v>226023.66</v>
      </c>
      <c r="Q86" s="141" t="s">
        <v>70</v>
      </c>
      <c r="R86" s="271">
        <v>0</v>
      </c>
      <c r="S86" s="145">
        <v>0</v>
      </c>
      <c r="T86" s="185">
        <v>20170331</v>
      </c>
      <c r="U86" s="141">
        <v>0</v>
      </c>
      <c r="V86" s="142" t="s">
        <v>161</v>
      </c>
      <c r="W86" s="142">
        <v>0</v>
      </c>
      <c r="X86" s="143" t="s">
        <v>161</v>
      </c>
      <c r="Y86" s="143"/>
      <c r="Z86" s="143"/>
      <c r="AA86" s="143"/>
      <c r="AB86" s="143"/>
      <c r="AC86" s="143"/>
      <c r="AD86" s="143"/>
      <c r="AE86" s="313"/>
      <c r="AF86" s="313"/>
      <c r="AG86" s="313"/>
      <c r="AH86" s="313"/>
      <c r="AI86" s="313"/>
      <c r="AJ86" s="313"/>
      <c r="AK86" s="143"/>
      <c r="AL86" s="143"/>
      <c r="AM86" s="143"/>
      <c r="AN86" s="143"/>
      <c r="AO86" s="335"/>
    </row>
    <row r="87" spans="1:41">
      <c r="A87" s="140">
        <v>25079877</v>
      </c>
      <c r="B87" s="141">
        <v>35179639</v>
      </c>
      <c r="C87" s="141" t="s">
        <v>161</v>
      </c>
      <c r="D87" s="142">
        <v>0</v>
      </c>
      <c r="E87" s="322">
        <v>0</v>
      </c>
      <c r="F87" s="142">
        <v>0</v>
      </c>
      <c r="G87" s="322">
        <v>0</v>
      </c>
      <c r="H87" s="322">
        <v>0</v>
      </c>
      <c r="I87" s="322">
        <v>0</v>
      </c>
      <c r="J87" s="322">
        <v>0</v>
      </c>
      <c r="K87" s="143">
        <v>0</v>
      </c>
      <c r="L87" s="144">
        <v>12.5</v>
      </c>
      <c r="M87" s="344">
        <f t="shared" si="1"/>
        <v>0</v>
      </c>
      <c r="N87" s="280" t="s">
        <v>94</v>
      </c>
      <c r="O87" s="145">
        <v>0</v>
      </c>
      <c r="P87" s="143">
        <v>0</v>
      </c>
      <c r="Q87" s="141" t="s">
        <v>70</v>
      </c>
      <c r="R87" s="271">
        <v>0</v>
      </c>
      <c r="S87" s="145">
        <v>0</v>
      </c>
      <c r="T87" s="185">
        <v>20170331</v>
      </c>
      <c r="U87" s="141">
        <v>0</v>
      </c>
      <c r="V87" s="142" t="s">
        <v>161</v>
      </c>
      <c r="W87" s="142">
        <v>0</v>
      </c>
      <c r="X87" s="143" t="s">
        <v>161</v>
      </c>
      <c r="Y87" s="143"/>
      <c r="Z87" s="143"/>
      <c r="AA87" s="143"/>
      <c r="AB87" s="143"/>
      <c r="AC87" s="143"/>
      <c r="AD87" s="143"/>
      <c r="AE87" s="313"/>
      <c r="AF87" s="313"/>
      <c r="AG87" s="313"/>
      <c r="AH87" s="313"/>
      <c r="AI87" s="313"/>
      <c r="AJ87" s="313"/>
      <c r="AK87" s="143"/>
      <c r="AL87" s="143"/>
      <c r="AM87" s="143"/>
      <c r="AN87" s="143"/>
      <c r="AO87" s="335"/>
    </row>
    <row r="88" spans="1:41">
      <c r="A88" s="140">
        <v>25168710</v>
      </c>
      <c r="B88" s="141">
        <v>5774844</v>
      </c>
      <c r="C88" s="141" t="s">
        <v>161</v>
      </c>
      <c r="D88" s="142">
        <v>0</v>
      </c>
      <c r="E88" s="322">
        <v>0</v>
      </c>
      <c r="F88" s="142">
        <v>0</v>
      </c>
      <c r="G88" s="322">
        <v>0</v>
      </c>
      <c r="H88" s="322">
        <v>0</v>
      </c>
      <c r="I88" s="322">
        <v>0</v>
      </c>
      <c r="J88" s="322">
        <v>0</v>
      </c>
      <c r="K88" s="143">
        <v>0</v>
      </c>
      <c r="L88" s="144">
        <v>11.95</v>
      </c>
      <c r="M88" s="344">
        <f t="shared" si="1"/>
        <v>0</v>
      </c>
      <c r="N88" s="280" t="s">
        <v>94</v>
      </c>
      <c r="O88" s="145">
        <v>0</v>
      </c>
      <c r="P88" s="143">
        <v>0</v>
      </c>
      <c r="Q88" s="141" t="s">
        <v>70</v>
      </c>
      <c r="R88" s="271">
        <v>0</v>
      </c>
      <c r="S88" s="145">
        <v>0</v>
      </c>
      <c r="T88" s="185">
        <v>20170331</v>
      </c>
      <c r="U88" s="141">
        <v>0</v>
      </c>
      <c r="V88" s="142" t="s">
        <v>161</v>
      </c>
      <c r="W88" s="142">
        <v>0</v>
      </c>
      <c r="X88" s="143" t="s">
        <v>161</v>
      </c>
      <c r="Y88" s="143"/>
      <c r="Z88" s="143"/>
      <c r="AA88" s="143"/>
      <c r="AB88" s="143"/>
      <c r="AC88" s="143"/>
      <c r="AD88" s="143"/>
      <c r="AE88" s="313"/>
      <c r="AF88" s="313"/>
      <c r="AG88" s="313"/>
      <c r="AH88" s="313"/>
      <c r="AI88" s="313"/>
      <c r="AJ88" s="313"/>
      <c r="AK88" s="143"/>
      <c r="AL88" s="143"/>
      <c r="AM88" s="143"/>
      <c r="AN88" s="143"/>
      <c r="AO88" s="335"/>
    </row>
    <row r="89" spans="1:41">
      <c r="A89" s="140">
        <v>25168814</v>
      </c>
      <c r="B89" s="141">
        <v>31674689</v>
      </c>
      <c r="C89" s="141" t="s">
        <v>161</v>
      </c>
      <c r="D89" s="142">
        <v>0</v>
      </c>
      <c r="E89" s="322">
        <v>0</v>
      </c>
      <c r="F89" s="142">
        <v>0</v>
      </c>
      <c r="G89" s="322">
        <v>0</v>
      </c>
      <c r="H89" s="322">
        <v>0</v>
      </c>
      <c r="I89" s="322">
        <v>0</v>
      </c>
      <c r="J89" s="322">
        <v>0</v>
      </c>
      <c r="K89" s="143">
        <v>0</v>
      </c>
      <c r="L89" s="144">
        <v>11.95</v>
      </c>
      <c r="M89" s="344">
        <f t="shared" si="1"/>
        <v>0</v>
      </c>
      <c r="N89" s="280" t="s">
        <v>94</v>
      </c>
      <c r="O89" s="145">
        <v>0</v>
      </c>
      <c r="P89" s="143">
        <v>0</v>
      </c>
      <c r="Q89" s="141" t="s">
        <v>70</v>
      </c>
      <c r="R89" s="271">
        <v>0</v>
      </c>
      <c r="S89" s="145">
        <v>0</v>
      </c>
      <c r="T89" s="185">
        <v>20170331</v>
      </c>
      <c r="U89" s="141">
        <v>0</v>
      </c>
      <c r="V89" s="142" t="s">
        <v>161</v>
      </c>
      <c r="W89" s="142">
        <v>0</v>
      </c>
      <c r="X89" s="143" t="s">
        <v>161</v>
      </c>
      <c r="Y89" s="143"/>
      <c r="Z89" s="143"/>
      <c r="AA89" s="143"/>
      <c r="AB89" s="143"/>
      <c r="AC89" s="143"/>
      <c r="AD89" s="143"/>
      <c r="AE89" s="313"/>
      <c r="AF89" s="313"/>
      <c r="AG89" s="313"/>
      <c r="AH89" s="313"/>
      <c r="AI89" s="313"/>
      <c r="AJ89" s="313"/>
      <c r="AK89" s="143"/>
      <c r="AL89" s="143"/>
      <c r="AM89" s="143"/>
      <c r="AN89" s="143"/>
      <c r="AO89" s="335"/>
    </row>
    <row r="90" spans="1:41">
      <c r="A90" s="140">
        <v>25168956</v>
      </c>
      <c r="B90" s="141">
        <v>5832522</v>
      </c>
      <c r="C90" s="141" t="s">
        <v>161</v>
      </c>
      <c r="D90" s="142">
        <v>326044.90999999997</v>
      </c>
      <c r="E90" s="313">
        <v>-9379.08</v>
      </c>
      <c r="F90" s="142">
        <v>316665.83</v>
      </c>
      <c r="G90" s="313">
        <v>-3246.86</v>
      </c>
      <c r="H90" s="313">
        <v>0</v>
      </c>
      <c r="I90" s="313">
        <v>-846.85</v>
      </c>
      <c r="J90" s="313">
        <v>-13472.79</v>
      </c>
      <c r="K90" s="143">
        <v>0</v>
      </c>
      <c r="L90" s="144">
        <v>11.95</v>
      </c>
      <c r="M90" s="344">
        <f t="shared" si="1"/>
        <v>339.6301145833333</v>
      </c>
      <c r="N90" s="280" t="s">
        <v>162</v>
      </c>
      <c r="O90" s="145">
        <v>0</v>
      </c>
      <c r="P90" s="143">
        <v>316665.83</v>
      </c>
      <c r="Q90" s="141" t="s">
        <v>70</v>
      </c>
      <c r="R90" s="271">
        <v>0</v>
      </c>
      <c r="S90" s="145">
        <v>0</v>
      </c>
      <c r="T90" s="185">
        <v>20170331</v>
      </c>
      <c r="U90" s="141">
        <v>0</v>
      </c>
      <c r="V90" s="142" t="s">
        <v>161</v>
      </c>
      <c r="W90" s="142">
        <v>0</v>
      </c>
      <c r="X90" s="143" t="s">
        <v>161</v>
      </c>
      <c r="Y90" s="143"/>
      <c r="Z90" s="143"/>
      <c r="AA90" s="143"/>
      <c r="AB90" s="143"/>
      <c r="AC90" s="143"/>
      <c r="AD90" s="143"/>
      <c r="AE90" s="313"/>
      <c r="AF90" s="313"/>
      <c r="AG90" s="313"/>
      <c r="AH90" s="313"/>
      <c r="AI90" s="313"/>
      <c r="AJ90" s="313"/>
      <c r="AK90" s="143"/>
      <c r="AL90" s="143"/>
      <c r="AM90" s="143"/>
      <c r="AN90" s="143"/>
      <c r="AO90" s="335"/>
    </row>
    <row r="91" spans="1:41">
      <c r="A91" s="140">
        <v>25169786</v>
      </c>
      <c r="B91" s="141">
        <v>19724390</v>
      </c>
      <c r="C91" s="141" t="s">
        <v>161</v>
      </c>
      <c r="D91" s="142">
        <v>0</v>
      </c>
      <c r="E91" s="322">
        <v>0</v>
      </c>
      <c r="F91" s="142">
        <v>0</v>
      </c>
      <c r="G91" s="322">
        <v>0</v>
      </c>
      <c r="H91" s="322">
        <v>0</v>
      </c>
      <c r="I91" s="322">
        <v>0</v>
      </c>
      <c r="J91" s="322">
        <v>0</v>
      </c>
      <c r="K91" s="143">
        <v>0</v>
      </c>
      <c r="L91" s="144">
        <v>12.45</v>
      </c>
      <c r="M91" s="344">
        <f t="shared" si="1"/>
        <v>0</v>
      </c>
      <c r="N91" s="280" t="s">
        <v>94</v>
      </c>
      <c r="O91" s="145">
        <v>0</v>
      </c>
      <c r="P91" s="143">
        <v>0</v>
      </c>
      <c r="Q91" s="141" t="s">
        <v>70</v>
      </c>
      <c r="R91" s="271">
        <v>0</v>
      </c>
      <c r="S91" s="145">
        <v>0</v>
      </c>
      <c r="T91" s="185">
        <v>20170331</v>
      </c>
      <c r="U91" s="141">
        <v>0</v>
      </c>
      <c r="V91" s="142" t="s">
        <v>161</v>
      </c>
      <c r="W91" s="142">
        <v>0</v>
      </c>
      <c r="X91" s="143" t="s">
        <v>161</v>
      </c>
      <c r="Y91" s="143"/>
      <c r="Z91" s="143"/>
      <c r="AA91" s="143"/>
      <c r="AB91" s="143"/>
      <c r="AC91" s="143"/>
      <c r="AD91" s="143"/>
      <c r="AE91" s="313"/>
      <c r="AF91" s="313"/>
      <c r="AG91" s="313"/>
      <c r="AH91" s="313"/>
      <c r="AI91" s="313"/>
      <c r="AJ91" s="313"/>
      <c r="AK91" s="143"/>
      <c r="AL91" s="143"/>
      <c r="AM91" s="143"/>
      <c r="AN91" s="143"/>
      <c r="AO91" s="335"/>
    </row>
    <row r="92" spans="1:41">
      <c r="A92" s="140">
        <v>25194797</v>
      </c>
      <c r="B92" s="141">
        <v>5547267</v>
      </c>
      <c r="C92" s="141" t="s">
        <v>161</v>
      </c>
      <c r="D92" s="142">
        <v>0</v>
      </c>
      <c r="E92" s="322">
        <v>0</v>
      </c>
      <c r="F92" s="142">
        <v>0</v>
      </c>
      <c r="G92" s="322">
        <v>0</v>
      </c>
      <c r="H92" s="322">
        <v>0</v>
      </c>
      <c r="I92" s="322">
        <v>0</v>
      </c>
      <c r="J92" s="322">
        <v>0</v>
      </c>
      <c r="K92" s="143">
        <v>0</v>
      </c>
      <c r="L92" s="144">
        <v>12.45</v>
      </c>
      <c r="M92" s="344">
        <f t="shared" si="1"/>
        <v>0</v>
      </c>
      <c r="N92" s="280" t="s">
        <v>94</v>
      </c>
      <c r="O92" s="145">
        <v>0</v>
      </c>
      <c r="P92" s="143">
        <v>0</v>
      </c>
      <c r="Q92" s="141" t="s">
        <v>70</v>
      </c>
      <c r="R92" s="271">
        <v>0</v>
      </c>
      <c r="S92" s="145">
        <v>0</v>
      </c>
      <c r="T92" s="185">
        <v>20170331</v>
      </c>
      <c r="U92" s="141">
        <v>0</v>
      </c>
      <c r="V92" s="142" t="s">
        <v>161</v>
      </c>
      <c r="W92" s="142">
        <v>0</v>
      </c>
      <c r="X92" s="143" t="s">
        <v>161</v>
      </c>
      <c r="Y92" s="143"/>
      <c r="Z92" s="143"/>
      <c r="AA92" s="143"/>
      <c r="AB92" s="143"/>
      <c r="AC92" s="143"/>
      <c r="AD92" s="143"/>
      <c r="AE92" s="313"/>
      <c r="AF92" s="313"/>
      <c r="AG92" s="313"/>
      <c r="AH92" s="313"/>
      <c r="AI92" s="313"/>
      <c r="AJ92" s="313"/>
      <c r="AK92" s="143"/>
      <c r="AL92" s="143"/>
      <c r="AM92" s="143"/>
      <c r="AN92" s="143"/>
      <c r="AO92" s="335"/>
    </row>
    <row r="93" spans="1:41">
      <c r="A93" s="140">
        <v>25194865</v>
      </c>
      <c r="B93" s="141">
        <v>10093181</v>
      </c>
      <c r="C93" s="141" t="s">
        <v>161</v>
      </c>
      <c r="D93" s="142">
        <v>0</v>
      </c>
      <c r="E93" s="322">
        <v>0</v>
      </c>
      <c r="F93" s="142">
        <v>0</v>
      </c>
      <c r="G93" s="322">
        <v>0</v>
      </c>
      <c r="H93" s="322">
        <v>0</v>
      </c>
      <c r="I93" s="322">
        <v>0</v>
      </c>
      <c r="J93" s="322">
        <v>0</v>
      </c>
      <c r="K93" s="143">
        <v>0</v>
      </c>
      <c r="L93" s="144">
        <v>12.35</v>
      </c>
      <c r="M93" s="344">
        <f t="shared" si="1"/>
        <v>0</v>
      </c>
      <c r="N93" s="280" t="s">
        <v>94</v>
      </c>
      <c r="O93" s="145">
        <v>0</v>
      </c>
      <c r="P93" s="143">
        <v>0</v>
      </c>
      <c r="Q93" s="141" t="s">
        <v>70</v>
      </c>
      <c r="R93" s="271">
        <v>0</v>
      </c>
      <c r="S93" s="145">
        <v>0</v>
      </c>
      <c r="T93" s="185">
        <v>20170331</v>
      </c>
      <c r="U93" s="141">
        <v>0</v>
      </c>
      <c r="V93" s="142" t="s">
        <v>161</v>
      </c>
      <c r="W93" s="142">
        <v>0</v>
      </c>
      <c r="X93" s="143" t="s">
        <v>161</v>
      </c>
      <c r="Y93" s="143"/>
      <c r="Z93" s="143"/>
      <c r="AA93" s="143"/>
      <c r="AB93" s="143"/>
      <c r="AC93" s="143"/>
      <c r="AD93" s="143"/>
      <c r="AE93" s="313"/>
      <c r="AF93" s="313"/>
      <c r="AG93" s="313"/>
      <c r="AH93" s="313"/>
      <c r="AI93" s="313"/>
      <c r="AJ93" s="313"/>
      <c r="AK93" s="143"/>
      <c r="AL93" s="143"/>
      <c r="AM93" s="143"/>
      <c r="AN93" s="143"/>
      <c r="AO93" s="335"/>
    </row>
    <row r="94" spans="1:41">
      <c r="A94" s="140">
        <v>25194887</v>
      </c>
      <c r="B94" s="141">
        <v>32889695</v>
      </c>
      <c r="C94" s="141" t="s">
        <v>161</v>
      </c>
      <c r="D94" s="142">
        <v>0</v>
      </c>
      <c r="E94" s="322">
        <v>0</v>
      </c>
      <c r="F94" s="142">
        <v>0</v>
      </c>
      <c r="G94" s="322">
        <v>0</v>
      </c>
      <c r="H94" s="322">
        <v>0</v>
      </c>
      <c r="I94" s="322">
        <v>0</v>
      </c>
      <c r="J94" s="322">
        <v>0</v>
      </c>
      <c r="K94" s="143">
        <v>0</v>
      </c>
      <c r="L94" s="144">
        <v>12.75</v>
      </c>
      <c r="M94" s="344">
        <f t="shared" si="1"/>
        <v>0</v>
      </c>
      <c r="N94" s="280" t="s">
        <v>94</v>
      </c>
      <c r="O94" s="145">
        <v>0</v>
      </c>
      <c r="P94" s="143">
        <v>0</v>
      </c>
      <c r="Q94" s="141" t="s">
        <v>70</v>
      </c>
      <c r="R94" s="271">
        <v>0</v>
      </c>
      <c r="S94" s="145">
        <v>0</v>
      </c>
      <c r="T94" s="185">
        <v>20170331</v>
      </c>
      <c r="U94" s="141">
        <v>0</v>
      </c>
      <c r="V94" s="142" t="s">
        <v>161</v>
      </c>
      <c r="W94" s="142">
        <v>0</v>
      </c>
      <c r="X94" s="143" t="s">
        <v>161</v>
      </c>
      <c r="Y94" s="143"/>
      <c r="Z94" s="143"/>
      <c r="AA94" s="143"/>
      <c r="AB94" s="143"/>
      <c r="AC94" s="143"/>
      <c r="AD94" s="143"/>
      <c r="AE94" s="313"/>
      <c r="AF94" s="313"/>
      <c r="AG94" s="313"/>
      <c r="AH94" s="313"/>
      <c r="AI94" s="313"/>
      <c r="AJ94" s="313"/>
      <c r="AK94" s="143"/>
      <c r="AL94" s="143"/>
      <c r="AM94" s="143"/>
      <c r="AN94" s="143"/>
      <c r="AO94" s="335"/>
    </row>
    <row r="95" spans="1:41">
      <c r="A95" s="140">
        <v>25194960</v>
      </c>
      <c r="B95" s="141">
        <v>10904057</v>
      </c>
      <c r="C95" s="141" t="s">
        <v>161</v>
      </c>
      <c r="D95" s="142">
        <v>1075910.42</v>
      </c>
      <c r="E95" s="322">
        <v>0</v>
      </c>
      <c r="F95" s="142">
        <v>1075910.42</v>
      </c>
      <c r="G95" s="322">
        <v>0</v>
      </c>
      <c r="H95" s="322">
        <v>0</v>
      </c>
      <c r="I95" s="322">
        <v>0</v>
      </c>
      <c r="J95" s="322">
        <v>0</v>
      </c>
      <c r="K95" s="143">
        <v>0</v>
      </c>
      <c r="L95" s="144">
        <v>13.15</v>
      </c>
      <c r="M95" s="344">
        <f t="shared" si="1"/>
        <v>1120.7400208333333</v>
      </c>
      <c r="N95" s="280" t="s">
        <v>162</v>
      </c>
      <c r="O95" s="145">
        <v>1</v>
      </c>
      <c r="P95" s="143">
        <v>445348.23</v>
      </c>
      <c r="Q95" s="141" t="s">
        <v>77</v>
      </c>
      <c r="R95" s="271">
        <v>20100630</v>
      </c>
      <c r="S95" s="145">
        <v>82</v>
      </c>
      <c r="T95" s="185">
        <v>20170331</v>
      </c>
      <c r="U95" s="141">
        <v>0</v>
      </c>
      <c r="V95" s="142" t="s">
        <v>161</v>
      </c>
      <c r="W95" s="142">
        <v>0</v>
      </c>
      <c r="X95" s="143" t="s">
        <v>161</v>
      </c>
      <c r="Y95" s="143"/>
      <c r="Z95" s="143"/>
      <c r="AA95" s="143"/>
      <c r="AB95" s="143"/>
      <c r="AC95" s="143"/>
      <c r="AD95" s="143"/>
      <c r="AE95" s="313"/>
      <c r="AF95" s="313"/>
      <c r="AG95" s="313"/>
      <c r="AH95" s="313"/>
      <c r="AI95" s="313"/>
      <c r="AJ95" s="313"/>
      <c r="AK95" s="143"/>
      <c r="AL95" s="143"/>
      <c r="AM95" s="143"/>
      <c r="AN95" s="143"/>
      <c r="AO95" s="335"/>
    </row>
    <row r="96" spans="1:41">
      <c r="A96" s="140">
        <v>25194984</v>
      </c>
      <c r="B96" s="141">
        <v>5014280</v>
      </c>
      <c r="C96" s="141" t="s">
        <v>161</v>
      </c>
      <c r="D96" s="142">
        <v>0</v>
      </c>
      <c r="E96" s="322">
        <v>0</v>
      </c>
      <c r="F96" s="142">
        <v>0</v>
      </c>
      <c r="G96" s="322">
        <v>0</v>
      </c>
      <c r="H96" s="322">
        <v>0</v>
      </c>
      <c r="I96" s="322">
        <v>0</v>
      </c>
      <c r="J96" s="322">
        <v>0</v>
      </c>
      <c r="K96" s="143">
        <v>0</v>
      </c>
      <c r="L96" s="144">
        <v>11.95</v>
      </c>
      <c r="M96" s="344">
        <f t="shared" si="1"/>
        <v>0</v>
      </c>
      <c r="N96" s="280" t="s">
        <v>94</v>
      </c>
      <c r="O96" s="145">
        <v>0</v>
      </c>
      <c r="P96" s="143">
        <v>0</v>
      </c>
      <c r="Q96" s="141" t="s">
        <v>70</v>
      </c>
      <c r="R96" s="271">
        <v>0</v>
      </c>
      <c r="S96" s="145">
        <v>0</v>
      </c>
      <c r="T96" s="185">
        <v>20170331</v>
      </c>
      <c r="U96" s="141">
        <v>0</v>
      </c>
      <c r="V96" s="142" t="s">
        <v>161</v>
      </c>
      <c r="W96" s="142">
        <v>0</v>
      </c>
      <c r="X96" s="143" t="s">
        <v>161</v>
      </c>
      <c r="Y96" s="143"/>
      <c r="Z96" s="143"/>
      <c r="AA96" s="143"/>
      <c r="AB96" s="143"/>
      <c r="AC96" s="143"/>
      <c r="AD96" s="143"/>
      <c r="AE96" s="313"/>
      <c r="AF96" s="313"/>
      <c r="AG96" s="313"/>
      <c r="AH96" s="313"/>
      <c r="AI96" s="313"/>
      <c r="AJ96" s="313"/>
      <c r="AK96" s="143"/>
      <c r="AL96" s="143"/>
      <c r="AM96" s="143"/>
      <c r="AN96" s="143"/>
      <c r="AO96" s="335"/>
    </row>
    <row r="97" spans="1:41">
      <c r="A97" s="140">
        <v>25195053</v>
      </c>
      <c r="B97" s="141">
        <v>29651843</v>
      </c>
      <c r="C97" s="141" t="s">
        <v>161</v>
      </c>
      <c r="D97" s="142">
        <v>245511.65</v>
      </c>
      <c r="E97" s="322">
        <v>-6800.98</v>
      </c>
      <c r="F97" s="142">
        <v>238710.67</v>
      </c>
      <c r="G97" s="322">
        <v>-2444.89</v>
      </c>
      <c r="H97" s="322">
        <v>-500</v>
      </c>
      <c r="I97" s="322">
        <v>-624.13</v>
      </c>
      <c r="J97" s="322">
        <v>-10370</v>
      </c>
      <c r="K97" s="143">
        <v>0</v>
      </c>
      <c r="L97" s="144">
        <v>11.95</v>
      </c>
      <c r="M97" s="344">
        <f t="shared" si="1"/>
        <v>255.74130208333335</v>
      </c>
      <c r="N97" s="280" t="s">
        <v>162</v>
      </c>
      <c r="O97" s="145">
        <v>0</v>
      </c>
      <c r="P97" s="143">
        <v>231841.96</v>
      </c>
      <c r="Q97" s="141" t="s">
        <v>71</v>
      </c>
      <c r="R97" s="271">
        <v>20170331</v>
      </c>
      <c r="S97" s="145">
        <v>1</v>
      </c>
      <c r="T97" s="185">
        <v>20170331</v>
      </c>
      <c r="U97" s="141">
        <v>0</v>
      </c>
      <c r="V97" s="142" t="s">
        <v>161</v>
      </c>
      <c r="W97" s="142">
        <v>0</v>
      </c>
      <c r="X97" s="143" t="s">
        <v>161</v>
      </c>
      <c r="Y97" s="143"/>
      <c r="Z97" s="143"/>
      <c r="AA97" s="143"/>
      <c r="AB97" s="143"/>
      <c r="AC97" s="143"/>
      <c r="AD97" s="143"/>
      <c r="AE97" s="313"/>
      <c r="AF97" s="313"/>
      <c r="AG97" s="313"/>
      <c r="AH97" s="313"/>
      <c r="AI97" s="313"/>
      <c r="AJ97" s="313"/>
      <c r="AK97" s="143"/>
      <c r="AL97" s="143"/>
      <c r="AM97" s="143"/>
      <c r="AN97" s="143"/>
      <c r="AO97" s="335"/>
    </row>
    <row r="98" spans="1:41">
      <c r="A98" s="140">
        <v>25228177</v>
      </c>
      <c r="B98" s="141">
        <v>9821218</v>
      </c>
      <c r="C98" s="141" t="s">
        <v>161</v>
      </c>
      <c r="D98" s="142">
        <v>0</v>
      </c>
      <c r="E98" s="322">
        <v>0</v>
      </c>
      <c r="F98" s="142">
        <v>0</v>
      </c>
      <c r="G98" s="322">
        <v>0</v>
      </c>
      <c r="H98" s="322">
        <v>0</v>
      </c>
      <c r="I98" s="322">
        <v>0</v>
      </c>
      <c r="J98" s="322">
        <v>0</v>
      </c>
      <c r="K98" s="143">
        <v>0</v>
      </c>
      <c r="L98" s="144">
        <v>11.95</v>
      </c>
      <c r="M98" s="344">
        <f t="shared" si="1"/>
        <v>0</v>
      </c>
      <c r="N98" s="280" t="s">
        <v>94</v>
      </c>
      <c r="O98" s="145">
        <v>0</v>
      </c>
      <c r="P98" s="143">
        <v>0</v>
      </c>
      <c r="Q98" s="141" t="s">
        <v>70</v>
      </c>
      <c r="R98" s="271">
        <v>0</v>
      </c>
      <c r="S98" s="145">
        <v>0</v>
      </c>
      <c r="T98" s="185">
        <v>20170331</v>
      </c>
      <c r="U98" s="142">
        <v>0</v>
      </c>
      <c r="V98" s="142" t="s">
        <v>161</v>
      </c>
      <c r="W98" s="142">
        <v>0</v>
      </c>
      <c r="X98" s="143" t="s">
        <v>161</v>
      </c>
      <c r="Y98" s="143"/>
      <c r="Z98" s="143"/>
      <c r="AA98" s="143"/>
      <c r="AB98" s="143"/>
      <c r="AC98" s="143"/>
      <c r="AD98" s="143"/>
      <c r="AE98" s="313"/>
      <c r="AF98" s="313"/>
      <c r="AG98" s="313"/>
      <c r="AH98" s="313"/>
      <c r="AI98" s="313"/>
      <c r="AJ98" s="313"/>
      <c r="AK98" s="143"/>
      <c r="AL98" s="143"/>
      <c r="AM98" s="143"/>
      <c r="AN98" s="143"/>
      <c r="AO98" s="335"/>
    </row>
    <row r="99" spans="1:41">
      <c r="A99" s="140">
        <v>25282420</v>
      </c>
      <c r="B99" s="141">
        <v>9066310</v>
      </c>
      <c r="C99" s="141" t="s">
        <v>161</v>
      </c>
      <c r="D99" s="142">
        <v>0</v>
      </c>
      <c r="E99" s="322">
        <v>0</v>
      </c>
      <c r="F99" s="142">
        <v>0</v>
      </c>
      <c r="G99" s="322">
        <v>0</v>
      </c>
      <c r="H99" s="322">
        <v>0</v>
      </c>
      <c r="I99" s="322">
        <v>0</v>
      </c>
      <c r="J99" s="322">
        <v>0</v>
      </c>
      <c r="K99" s="143">
        <v>0</v>
      </c>
      <c r="L99" s="144">
        <v>12.75</v>
      </c>
      <c r="M99" s="344">
        <f t="shared" si="1"/>
        <v>0</v>
      </c>
      <c r="N99" s="280" t="s">
        <v>94</v>
      </c>
      <c r="O99" s="145">
        <v>0</v>
      </c>
      <c r="P99" s="143">
        <v>0</v>
      </c>
      <c r="Q99" s="141" t="s">
        <v>70</v>
      </c>
      <c r="R99" s="271">
        <v>0</v>
      </c>
      <c r="S99" s="145">
        <v>0</v>
      </c>
      <c r="T99" s="185">
        <v>20170331</v>
      </c>
      <c r="U99" s="141">
        <v>0</v>
      </c>
      <c r="V99" s="142" t="s">
        <v>161</v>
      </c>
      <c r="W99" s="142">
        <v>0</v>
      </c>
      <c r="X99" s="143" t="s">
        <v>161</v>
      </c>
      <c r="Y99" s="143"/>
      <c r="Z99" s="143"/>
      <c r="AA99" s="143"/>
      <c r="AB99" s="143"/>
      <c r="AC99" s="143"/>
      <c r="AD99" s="143"/>
      <c r="AE99" s="313"/>
      <c r="AF99" s="313"/>
      <c r="AG99" s="313"/>
      <c r="AH99" s="313"/>
      <c r="AI99" s="313"/>
      <c r="AJ99" s="313"/>
      <c r="AK99" s="143"/>
      <c r="AL99" s="143"/>
      <c r="AM99" s="143"/>
      <c r="AN99" s="143"/>
      <c r="AO99" s="335"/>
    </row>
    <row r="100" spans="1:41">
      <c r="A100" s="140">
        <v>25283080</v>
      </c>
      <c r="B100" s="141">
        <v>9573199</v>
      </c>
      <c r="C100" s="141" t="s">
        <v>161</v>
      </c>
      <c r="D100" s="142">
        <v>0</v>
      </c>
      <c r="E100" s="322">
        <v>0</v>
      </c>
      <c r="F100" s="142">
        <v>0</v>
      </c>
      <c r="G100" s="322">
        <v>0</v>
      </c>
      <c r="H100" s="322">
        <v>0</v>
      </c>
      <c r="I100" s="322">
        <v>0</v>
      </c>
      <c r="J100" s="322">
        <v>0</v>
      </c>
      <c r="K100" s="143">
        <v>0</v>
      </c>
      <c r="L100" s="144">
        <v>12.75</v>
      </c>
      <c r="M100" s="344">
        <f t="shared" si="1"/>
        <v>0</v>
      </c>
      <c r="N100" s="280" t="s">
        <v>94</v>
      </c>
      <c r="O100" s="145">
        <v>1</v>
      </c>
      <c r="P100" s="143">
        <v>0</v>
      </c>
      <c r="Q100" s="141" t="s">
        <v>70</v>
      </c>
      <c r="R100" s="271">
        <v>0</v>
      </c>
      <c r="S100" s="145">
        <v>0</v>
      </c>
      <c r="T100" s="185">
        <v>20170331</v>
      </c>
      <c r="U100" s="141">
        <v>0</v>
      </c>
      <c r="V100" s="142" t="s">
        <v>161</v>
      </c>
      <c r="W100" s="142">
        <v>0</v>
      </c>
      <c r="X100" s="143" t="s">
        <v>161</v>
      </c>
      <c r="Y100" s="143"/>
      <c r="Z100" s="143"/>
      <c r="AA100" s="143"/>
      <c r="AB100" s="143"/>
      <c r="AC100" s="143"/>
      <c r="AD100" s="143"/>
      <c r="AE100" s="313"/>
      <c r="AF100" s="313"/>
      <c r="AG100" s="313"/>
      <c r="AH100" s="313"/>
      <c r="AI100" s="313"/>
      <c r="AJ100" s="313"/>
      <c r="AK100" s="143"/>
      <c r="AL100" s="143"/>
      <c r="AM100" s="143"/>
      <c r="AN100" s="143"/>
      <c r="AO100" s="335"/>
    </row>
    <row r="101" spans="1:41">
      <c r="A101" s="140">
        <v>25283100</v>
      </c>
      <c r="B101" s="141">
        <v>32526200</v>
      </c>
      <c r="C101" s="141" t="s">
        <v>161</v>
      </c>
      <c r="D101" s="142">
        <v>96172.65</v>
      </c>
      <c r="E101" s="322">
        <v>-2390.61</v>
      </c>
      <c r="F101" s="142">
        <v>93782.04</v>
      </c>
      <c r="G101" s="322">
        <v>-957.72</v>
      </c>
      <c r="H101" s="322">
        <v>0</v>
      </c>
      <c r="I101" s="322">
        <v>-326.33999999999997</v>
      </c>
      <c r="J101" s="322">
        <v>-3674.67</v>
      </c>
      <c r="K101" s="143">
        <v>0</v>
      </c>
      <c r="L101" s="144">
        <v>11.95</v>
      </c>
      <c r="M101" s="344">
        <f t="shared" si="1"/>
        <v>100.17984374999999</v>
      </c>
      <c r="N101" s="280" t="s">
        <v>162</v>
      </c>
      <c r="O101" s="145">
        <v>0</v>
      </c>
      <c r="P101" s="143">
        <v>93782.04</v>
      </c>
      <c r="Q101" s="141" t="s">
        <v>70</v>
      </c>
      <c r="R101" s="271">
        <v>0</v>
      </c>
      <c r="S101" s="145">
        <v>0</v>
      </c>
      <c r="T101" s="185">
        <v>20170331</v>
      </c>
      <c r="U101" s="141">
        <v>0</v>
      </c>
      <c r="V101" s="142" t="s">
        <v>161</v>
      </c>
      <c r="W101" s="142">
        <v>0</v>
      </c>
      <c r="X101" s="143" t="s">
        <v>161</v>
      </c>
      <c r="Y101" s="143"/>
      <c r="Z101" s="143"/>
      <c r="AA101" s="143"/>
      <c r="AB101" s="143"/>
      <c r="AC101" s="143"/>
      <c r="AD101" s="143"/>
      <c r="AE101" s="313"/>
      <c r="AF101" s="313"/>
      <c r="AG101" s="313"/>
      <c r="AH101" s="313"/>
      <c r="AI101" s="313"/>
      <c r="AJ101" s="313"/>
      <c r="AK101" s="143"/>
      <c r="AL101" s="143"/>
      <c r="AM101" s="143"/>
      <c r="AN101" s="143"/>
      <c r="AO101" s="335"/>
    </row>
    <row r="102" spans="1:41">
      <c r="A102" s="140">
        <v>25283542</v>
      </c>
      <c r="B102" s="141">
        <v>27538381</v>
      </c>
      <c r="C102" s="141" t="s">
        <v>161</v>
      </c>
      <c r="D102" s="142">
        <v>184772.54</v>
      </c>
      <c r="E102" s="322">
        <v>-8382.02</v>
      </c>
      <c r="F102" s="142">
        <v>176390.52</v>
      </c>
      <c r="G102" s="322">
        <v>-1840.03</v>
      </c>
      <c r="H102" s="313">
        <v>0</v>
      </c>
      <c r="I102" s="322">
        <v>-777.95</v>
      </c>
      <c r="J102" s="322">
        <v>-11000</v>
      </c>
      <c r="K102" s="143">
        <v>-91.87</v>
      </c>
      <c r="L102" s="144">
        <v>11.95</v>
      </c>
      <c r="M102" s="344">
        <f t="shared" si="1"/>
        <v>192.47139583333333</v>
      </c>
      <c r="N102" s="280" t="s">
        <v>162</v>
      </c>
      <c r="O102" s="145">
        <v>0</v>
      </c>
      <c r="P102" s="143">
        <v>176390.52</v>
      </c>
      <c r="Q102" s="141" t="s">
        <v>70</v>
      </c>
      <c r="R102" s="271">
        <v>0</v>
      </c>
      <c r="S102" s="145">
        <v>0</v>
      </c>
      <c r="T102" s="185">
        <v>20170331</v>
      </c>
      <c r="U102" s="141">
        <v>0</v>
      </c>
      <c r="V102" s="142" t="s">
        <v>161</v>
      </c>
      <c r="W102" s="142">
        <v>0</v>
      </c>
      <c r="X102" s="143" t="s">
        <v>161</v>
      </c>
      <c r="Y102" s="143"/>
      <c r="Z102" s="143"/>
      <c r="AA102" s="143"/>
      <c r="AB102" s="143"/>
      <c r="AC102" s="143"/>
      <c r="AD102" s="143"/>
      <c r="AE102" s="313"/>
      <c r="AF102" s="313"/>
      <c r="AG102" s="313"/>
      <c r="AH102" s="313"/>
      <c r="AI102" s="313"/>
      <c r="AJ102" s="313"/>
      <c r="AK102" s="143"/>
      <c r="AL102" s="143"/>
      <c r="AM102" s="143"/>
      <c r="AN102" s="143"/>
      <c r="AO102" s="335"/>
    </row>
    <row r="103" spans="1:41">
      <c r="A103" s="140">
        <v>25352823</v>
      </c>
      <c r="B103" s="141">
        <v>8117491</v>
      </c>
      <c r="C103" s="141" t="s">
        <v>161</v>
      </c>
      <c r="D103" s="142">
        <v>0</v>
      </c>
      <c r="E103" s="322">
        <v>0</v>
      </c>
      <c r="F103" s="142">
        <v>0</v>
      </c>
      <c r="G103" s="322">
        <v>0</v>
      </c>
      <c r="H103" s="322">
        <v>0</v>
      </c>
      <c r="I103" s="322">
        <v>0</v>
      </c>
      <c r="J103" s="322">
        <v>0</v>
      </c>
      <c r="K103" s="143">
        <v>0</v>
      </c>
      <c r="L103" s="144">
        <v>12.75</v>
      </c>
      <c r="M103" s="344">
        <f t="shared" si="1"/>
        <v>0</v>
      </c>
      <c r="N103" s="280" t="s">
        <v>94</v>
      </c>
      <c r="O103" s="145">
        <v>1</v>
      </c>
      <c r="P103" s="143">
        <v>0</v>
      </c>
      <c r="Q103" s="141" t="s">
        <v>70</v>
      </c>
      <c r="R103" s="271">
        <v>0</v>
      </c>
      <c r="S103" s="145">
        <v>0</v>
      </c>
      <c r="T103" s="185">
        <v>20170331</v>
      </c>
      <c r="U103" s="141">
        <v>0</v>
      </c>
      <c r="V103" s="142" t="s">
        <v>161</v>
      </c>
      <c r="W103" s="142">
        <v>0</v>
      </c>
      <c r="X103" s="143" t="s">
        <v>161</v>
      </c>
      <c r="Y103" s="143"/>
      <c r="Z103" s="143"/>
      <c r="AA103" s="143"/>
      <c r="AB103" s="143"/>
      <c r="AC103" s="143"/>
      <c r="AD103" s="143"/>
      <c r="AE103" s="313"/>
      <c r="AF103" s="313"/>
      <c r="AG103" s="313"/>
      <c r="AH103" s="313"/>
      <c r="AI103" s="313"/>
      <c r="AJ103" s="313"/>
      <c r="AK103" s="143"/>
      <c r="AL103" s="143"/>
      <c r="AM103" s="143"/>
      <c r="AN103" s="143"/>
      <c r="AO103" s="335"/>
    </row>
    <row r="104" spans="1:41">
      <c r="A104" s="140">
        <v>25352911</v>
      </c>
      <c r="B104" s="141">
        <v>14644294</v>
      </c>
      <c r="C104" s="141" t="s">
        <v>161</v>
      </c>
      <c r="D104" s="142">
        <v>0</v>
      </c>
      <c r="E104" s="322">
        <v>0</v>
      </c>
      <c r="F104" s="142">
        <v>0</v>
      </c>
      <c r="G104" s="322">
        <v>0</v>
      </c>
      <c r="H104" s="322">
        <v>0</v>
      </c>
      <c r="I104" s="322">
        <v>0</v>
      </c>
      <c r="J104" s="322">
        <v>0</v>
      </c>
      <c r="K104" s="143">
        <v>0</v>
      </c>
      <c r="L104" s="144">
        <v>13.95</v>
      </c>
      <c r="M104" s="344">
        <f t="shared" si="1"/>
        <v>0</v>
      </c>
      <c r="N104" s="280" t="s">
        <v>94</v>
      </c>
      <c r="O104" s="145">
        <v>0</v>
      </c>
      <c r="P104" s="143">
        <v>0</v>
      </c>
      <c r="Q104" s="141" t="s">
        <v>70</v>
      </c>
      <c r="R104" s="271">
        <v>0</v>
      </c>
      <c r="S104" s="145">
        <v>0</v>
      </c>
      <c r="T104" s="185">
        <v>20170331</v>
      </c>
      <c r="U104" s="141">
        <v>0</v>
      </c>
      <c r="V104" s="142" t="s">
        <v>161</v>
      </c>
      <c r="W104" s="142">
        <v>0</v>
      </c>
      <c r="X104" s="143" t="s">
        <v>161</v>
      </c>
      <c r="Y104" s="143"/>
      <c r="Z104" s="143"/>
      <c r="AA104" s="143"/>
      <c r="AB104" s="143"/>
      <c r="AC104" s="143"/>
      <c r="AD104" s="143"/>
      <c r="AE104" s="313"/>
      <c r="AF104" s="313"/>
      <c r="AG104" s="313"/>
      <c r="AH104" s="313"/>
      <c r="AI104" s="313"/>
      <c r="AJ104" s="313"/>
      <c r="AK104" s="143"/>
      <c r="AL104" s="143"/>
      <c r="AM104" s="143"/>
      <c r="AN104" s="143"/>
      <c r="AO104" s="335"/>
    </row>
    <row r="105" spans="1:41">
      <c r="A105" s="140">
        <v>25374899</v>
      </c>
      <c r="B105" s="141">
        <v>26468495</v>
      </c>
      <c r="C105" s="141" t="s">
        <v>161</v>
      </c>
      <c r="D105" s="142">
        <v>0</v>
      </c>
      <c r="E105" s="322">
        <v>0</v>
      </c>
      <c r="F105" s="142">
        <v>0</v>
      </c>
      <c r="G105" s="322">
        <v>0</v>
      </c>
      <c r="H105" s="322">
        <v>0</v>
      </c>
      <c r="I105" s="322">
        <v>0</v>
      </c>
      <c r="J105" s="322">
        <v>0</v>
      </c>
      <c r="K105" s="143">
        <v>0</v>
      </c>
      <c r="L105" s="144">
        <v>11.95</v>
      </c>
      <c r="M105" s="344">
        <f t="shared" si="1"/>
        <v>0</v>
      </c>
      <c r="N105" s="280" t="s">
        <v>94</v>
      </c>
      <c r="O105" s="145">
        <v>0</v>
      </c>
      <c r="P105" s="143">
        <v>0</v>
      </c>
      <c r="Q105" s="141" t="s">
        <v>70</v>
      </c>
      <c r="R105" s="271">
        <v>0</v>
      </c>
      <c r="S105" s="145">
        <v>0</v>
      </c>
      <c r="T105" s="185">
        <v>20170331</v>
      </c>
      <c r="U105" s="141">
        <v>0</v>
      </c>
      <c r="V105" s="142" t="s">
        <v>161</v>
      </c>
      <c r="W105" s="142">
        <v>0</v>
      </c>
      <c r="X105" s="143" t="s">
        <v>161</v>
      </c>
      <c r="Y105" s="143"/>
      <c r="Z105" s="143"/>
      <c r="AA105" s="143"/>
      <c r="AB105" s="143"/>
      <c r="AC105" s="143"/>
      <c r="AD105" s="143"/>
      <c r="AE105" s="313"/>
      <c r="AF105" s="313"/>
      <c r="AG105" s="313"/>
      <c r="AH105" s="313"/>
      <c r="AI105" s="313"/>
      <c r="AJ105" s="313"/>
      <c r="AK105" s="143"/>
      <c r="AL105" s="143"/>
      <c r="AM105" s="143"/>
      <c r="AN105" s="143"/>
      <c r="AO105" s="335"/>
    </row>
    <row r="106" spans="1:41">
      <c r="A106" s="140">
        <v>25375017</v>
      </c>
      <c r="B106" s="141">
        <v>35830110</v>
      </c>
      <c r="C106" s="141" t="s">
        <v>161</v>
      </c>
      <c r="D106" s="142">
        <v>0</v>
      </c>
      <c r="E106" s="322">
        <v>0</v>
      </c>
      <c r="F106" s="142">
        <v>0</v>
      </c>
      <c r="G106" s="322">
        <v>0</v>
      </c>
      <c r="H106" s="322">
        <v>0</v>
      </c>
      <c r="I106" s="322">
        <v>0</v>
      </c>
      <c r="J106" s="322">
        <v>0</v>
      </c>
      <c r="K106" s="143">
        <v>0</v>
      </c>
      <c r="L106" s="144">
        <v>11.95</v>
      </c>
      <c r="M106" s="344">
        <f t="shared" si="1"/>
        <v>0</v>
      </c>
      <c r="N106" s="280" t="s">
        <v>94</v>
      </c>
      <c r="O106" s="145">
        <v>0</v>
      </c>
      <c r="P106" s="143">
        <v>0</v>
      </c>
      <c r="Q106" s="141" t="s">
        <v>70</v>
      </c>
      <c r="R106" s="271">
        <v>0</v>
      </c>
      <c r="S106" s="145">
        <v>0</v>
      </c>
      <c r="T106" s="185">
        <v>20170331</v>
      </c>
      <c r="U106" s="141">
        <v>0</v>
      </c>
      <c r="V106" s="142" t="s">
        <v>161</v>
      </c>
      <c r="W106" s="142">
        <v>0</v>
      </c>
      <c r="X106" s="143" t="s">
        <v>161</v>
      </c>
      <c r="Y106" s="143"/>
      <c r="Z106" s="143"/>
      <c r="AA106" s="143"/>
      <c r="AB106" s="143"/>
      <c r="AC106" s="143"/>
      <c r="AD106" s="143"/>
      <c r="AE106" s="313"/>
      <c r="AF106" s="313"/>
      <c r="AG106" s="313"/>
      <c r="AH106" s="313"/>
      <c r="AI106" s="313"/>
      <c r="AJ106" s="313"/>
      <c r="AK106" s="143"/>
      <c r="AL106" s="143"/>
      <c r="AM106" s="143"/>
      <c r="AN106" s="143"/>
      <c r="AO106" s="335"/>
    </row>
    <row r="107" spans="1:41">
      <c r="A107" s="140">
        <v>25375021</v>
      </c>
      <c r="B107" s="141">
        <v>12040346</v>
      </c>
      <c r="C107" s="141" t="s">
        <v>161</v>
      </c>
      <c r="D107" s="142">
        <v>193560.18</v>
      </c>
      <c r="E107" s="313">
        <v>0</v>
      </c>
      <c r="F107" s="142">
        <v>193560.18</v>
      </c>
      <c r="G107" s="313">
        <v>0</v>
      </c>
      <c r="H107" s="313">
        <v>0</v>
      </c>
      <c r="I107" s="313">
        <v>-80.77</v>
      </c>
      <c r="J107" s="313">
        <v>-80.77</v>
      </c>
      <c r="K107" s="143">
        <v>0</v>
      </c>
      <c r="L107" s="144">
        <v>13.95</v>
      </c>
      <c r="M107" s="344">
        <f t="shared" si="1"/>
        <v>201.62518750000001</v>
      </c>
      <c r="N107" s="280" t="s">
        <v>162</v>
      </c>
      <c r="O107" s="145">
        <v>0</v>
      </c>
      <c r="P107" s="143">
        <v>188338.11</v>
      </c>
      <c r="Q107" s="141" t="s">
        <v>71</v>
      </c>
      <c r="R107" s="271">
        <v>20170331</v>
      </c>
      <c r="S107" s="145">
        <v>1</v>
      </c>
      <c r="T107" s="185">
        <v>20170331</v>
      </c>
      <c r="U107" s="141">
        <v>0</v>
      </c>
      <c r="V107" s="142" t="s">
        <v>161</v>
      </c>
      <c r="W107" s="142">
        <v>0</v>
      </c>
      <c r="X107" s="143" t="s">
        <v>161</v>
      </c>
      <c r="Y107" s="143"/>
      <c r="Z107" s="143"/>
      <c r="AA107" s="143"/>
      <c r="AB107" s="143"/>
      <c r="AC107" s="143"/>
      <c r="AD107" s="143"/>
      <c r="AE107" s="313"/>
      <c r="AF107" s="313"/>
      <c r="AG107" s="313"/>
      <c r="AH107" s="313"/>
      <c r="AI107" s="313"/>
      <c r="AJ107" s="313"/>
      <c r="AK107" s="143"/>
      <c r="AL107" s="143"/>
      <c r="AM107" s="143"/>
      <c r="AN107" s="143"/>
      <c r="AO107" s="335"/>
    </row>
    <row r="108" spans="1:41">
      <c r="A108" s="140">
        <v>25375122</v>
      </c>
      <c r="B108" s="141">
        <v>444265</v>
      </c>
      <c r="C108" s="141" t="s">
        <v>161</v>
      </c>
      <c r="D108" s="142">
        <v>4493314.6500000004</v>
      </c>
      <c r="E108" s="322">
        <v>0</v>
      </c>
      <c r="F108" s="142">
        <v>4493314.6500000004</v>
      </c>
      <c r="G108" s="322">
        <v>0</v>
      </c>
      <c r="H108" s="322">
        <v>0</v>
      </c>
      <c r="I108" s="322">
        <v>0</v>
      </c>
      <c r="J108" s="322">
        <v>0</v>
      </c>
      <c r="K108" s="143">
        <v>0</v>
      </c>
      <c r="L108" s="144">
        <v>13.55</v>
      </c>
      <c r="M108" s="344">
        <f t="shared" si="1"/>
        <v>4680.5360937500009</v>
      </c>
      <c r="N108" s="280" t="s">
        <v>162</v>
      </c>
      <c r="O108" s="145">
        <v>1</v>
      </c>
      <c r="P108" s="143">
        <v>1982932.42</v>
      </c>
      <c r="Q108" s="141" t="s">
        <v>77</v>
      </c>
      <c r="R108" s="271">
        <v>20120131</v>
      </c>
      <c r="S108" s="145">
        <v>63</v>
      </c>
      <c r="T108" s="185">
        <v>20170331</v>
      </c>
      <c r="U108" s="141">
        <v>0</v>
      </c>
      <c r="V108" s="142" t="s">
        <v>161</v>
      </c>
      <c r="W108" s="142">
        <v>0</v>
      </c>
      <c r="X108" s="143" t="s">
        <v>161</v>
      </c>
      <c r="Y108" s="143"/>
      <c r="Z108" s="143"/>
      <c r="AA108" s="143"/>
      <c r="AB108" s="143"/>
      <c r="AC108" s="143"/>
      <c r="AD108" s="143"/>
      <c r="AE108" s="313"/>
      <c r="AF108" s="313"/>
      <c r="AG108" s="313"/>
      <c r="AH108" s="313"/>
      <c r="AI108" s="313"/>
      <c r="AJ108" s="313"/>
      <c r="AK108" s="143"/>
      <c r="AL108" s="143"/>
      <c r="AM108" s="143"/>
      <c r="AN108" s="143"/>
      <c r="AO108" s="335"/>
    </row>
    <row r="109" spans="1:41">
      <c r="A109" s="140">
        <v>25375153</v>
      </c>
      <c r="B109" s="141">
        <v>24157785</v>
      </c>
      <c r="C109" s="141" t="s">
        <v>161</v>
      </c>
      <c r="D109" s="142">
        <v>0</v>
      </c>
      <c r="E109" s="322">
        <v>0</v>
      </c>
      <c r="F109" s="142">
        <v>0</v>
      </c>
      <c r="G109" s="322">
        <v>0</v>
      </c>
      <c r="H109" s="322">
        <v>0</v>
      </c>
      <c r="I109" s="322">
        <v>0</v>
      </c>
      <c r="J109" s="322">
        <v>0</v>
      </c>
      <c r="K109" s="143">
        <v>0</v>
      </c>
      <c r="L109" s="144">
        <v>12.35</v>
      </c>
      <c r="M109" s="344">
        <f t="shared" si="1"/>
        <v>0</v>
      </c>
      <c r="N109" s="280" t="s">
        <v>94</v>
      </c>
      <c r="O109" s="145">
        <v>0</v>
      </c>
      <c r="P109" s="143">
        <v>0</v>
      </c>
      <c r="Q109" s="141" t="s">
        <v>70</v>
      </c>
      <c r="R109" s="271">
        <v>0</v>
      </c>
      <c r="S109" s="145">
        <v>0</v>
      </c>
      <c r="T109" s="185">
        <v>20170331</v>
      </c>
      <c r="U109" s="141">
        <v>0</v>
      </c>
      <c r="V109" s="142" t="s">
        <v>161</v>
      </c>
      <c r="W109" s="142">
        <v>0</v>
      </c>
      <c r="X109" s="143" t="s">
        <v>161</v>
      </c>
      <c r="Y109" s="143"/>
      <c r="Z109" s="143"/>
      <c r="AA109" s="143"/>
      <c r="AB109" s="143"/>
      <c r="AC109" s="143"/>
      <c r="AD109" s="143"/>
      <c r="AE109" s="313"/>
      <c r="AF109" s="313"/>
      <c r="AG109" s="313"/>
      <c r="AH109" s="313"/>
      <c r="AI109" s="313"/>
      <c r="AJ109" s="313"/>
      <c r="AK109" s="143"/>
      <c r="AL109" s="143"/>
      <c r="AM109" s="143"/>
      <c r="AN109" s="143"/>
      <c r="AO109" s="335"/>
    </row>
    <row r="110" spans="1:41">
      <c r="A110" s="140">
        <v>25442914</v>
      </c>
      <c r="B110" s="141">
        <v>35305343</v>
      </c>
      <c r="C110" s="141" t="s">
        <v>161</v>
      </c>
      <c r="D110" s="142">
        <v>0</v>
      </c>
      <c r="E110" s="322">
        <v>0</v>
      </c>
      <c r="F110" s="142">
        <v>0</v>
      </c>
      <c r="G110" s="322">
        <v>0</v>
      </c>
      <c r="H110" s="322">
        <v>0</v>
      </c>
      <c r="I110" s="322">
        <v>0</v>
      </c>
      <c r="J110" s="322">
        <v>0</v>
      </c>
      <c r="K110" s="143">
        <v>0</v>
      </c>
      <c r="L110" s="144">
        <v>12.5</v>
      </c>
      <c r="M110" s="344">
        <f t="shared" si="1"/>
        <v>0</v>
      </c>
      <c r="N110" s="280" t="s">
        <v>94</v>
      </c>
      <c r="O110" s="145">
        <v>0</v>
      </c>
      <c r="P110" s="143">
        <v>0</v>
      </c>
      <c r="Q110" s="141" t="s">
        <v>70</v>
      </c>
      <c r="R110" s="271">
        <v>0</v>
      </c>
      <c r="S110" s="145">
        <v>0</v>
      </c>
      <c r="T110" s="185">
        <v>20170331</v>
      </c>
      <c r="U110" s="141">
        <v>0</v>
      </c>
      <c r="V110" s="142" t="s">
        <v>161</v>
      </c>
      <c r="W110" s="142">
        <v>0</v>
      </c>
      <c r="X110" s="143" t="s">
        <v>161</v>
      </c>
      <c r="Y110" s="143"/>
      <c r="Z110" s="143"/>
      <c r="AA110" s="143"/>
      <c r="AB110" s="143"/>
      <c r="AC110" s="143"/>
      <c r="AD110" s="143"/>
      <c r="AE110" s="313"/>
      <c r="AF110" s="313"/>
      <c r="AG110" s="313"/>
      <c r="AH110" s="313"/>
      <c r="AI110" s="313"/>
      <c r="AJ110" s="313"/>
      <c r="AK110" s="143"/>
      <c r="AL110" s="143"/>
      <c r="AM110" s="143"/>
      <c r="AN110" s="143"/>
      <c r="AO110" s="335"/>
    </row>
    <row r="111" spans="1:41">
      <c r="A111" s="140">
        <v>25462988</v>
      </c>
      <c r="B111" s="141">
        <v>34561794</v>
      </c>
      <c r="C111" s="141" t="s">
        <v>161</v>
      </c>
      <c r="D111" s="142">
        <v>0</v>
      </c>
      <c r="E111" s="322">
        <v>0</v>
      </c>
      <c r="F111" s="142">
        <v>0</v>
      </c>
      <c r="G111" s="322">
        <v>0</v>
      </c>
      <c r="H111" s="322">
        <v>0</v>
      </c>
      <c r="I111" s="322">
        <v>0</v>
      </c>
      <c r="J111" s="322">
        <v>0</v>
      </c>
      <c r="K111" s="143">
        <v>0</v>
      </c>
      <c r="L111" s="144">
        <v>12.5</v>
      </c>
      <c r="M111" s="344">
        <f t="shared" si="1"/>
        <v>0</v>
      </c>
      <c r="N111" s="280" t="s">
        <v>94</v>
      </c>
      <c r="O111" s="145">
        <v>0</v>
      </c>
      <c r="P111" s="143">
        <v>0</v>
      </c>
      <c r="Q111" s="141" t="s">
        <v>70</v>
      </c>
      <c r="R111" s="271">
        <v>0</v>
      </c>
      <c r="S111" s="145">
        <v>0</v>
      </c>
      <c r="T111" s="185">
        <v>20170331</v>
      </c>
      <c r="U111" s="141">
        <v>0</v>
      </c>
      <c r="V111" s="142" t="s">
        <v>161</v>
      </c>
      <c r="W111" s="142">
        <v>0</v>
      </c>
      <c r="X111" s="143" t="s">
        <v>161</v>
      </c>
      <c r="Y111" s="143"/>
      <c r="Z111" s="143"/>
      <c r="AA111" s="143"/>
      <c r="AB111" s="143"/>
      <c r="AC111" s="143"/>
      <c r="AD111" s="143"/>
      <c r="AE111" s="313"/>
      <c r="AF111" s="313"/>
      <c r="AG111" s="313"/>
      <c r="AH111" s="313"/>
      <c r="AI111" s="313"/>
      <c r="AJ111" s="313"/>
      <c r="AK111" s="143"/>
      <c r="AL111" s="143"/>
      <c r="AM111" s="143"/>
      <c r="AN111" s="143"/>
      <c r="AO111" s="335"/>
    </row>
    <row r="112" spans="1:41">
      <c r="A112" s="140">
        <v>25483197</v>
      </c>
      <c r="B112" s="141">
        <v>9904126</v>
      </c>
      <c r="C112" s="141" t="s">
        <v>161</v>
      </c>
      <c r="D112" s="142">
        <v>0</v>
      </c>
      <c r="E112" s="322">
        <v>0</v>
      </c>
      <c r="F112" s="142">
        <v>0</v>
      </c>
      <c r="G112" s="322">
        <v>0</v>
      </c>
      <c r="H112" s="322">
        <v>0</v>
      </c>
      <c r="I112" s="322">
        <v>0</v>
      </c>
      <c r="J112" s="322">
        <v>0</v>
      </c>
      <c r="K112" s="143">
        <v>0</v>
      </c>
      <c r="L112" s="144">
        <v>11.95</v>
      </c>
      <c r="M112" s="344">
        <f t="shared" si="1"/>
        <v>0</v>
      </c>
      <c r="N112" s="280" t="s">
        <v>94</v>
      </c>
      <c r="O112" s="145">
        <v>0</v>
      </c>
      <c r="P112" s="143">
        <v>0</v>
      </c>
      <c r="Q112" s="141" t="s">
        <v>70</v>
      </c>
      <c r="R112" s="271">
        <v>0</v>
      </c>
      <c r="S112" s="145">
        <v>0</v>
      </c>
      <c r="T112" s="185">
        <v>20170331</v>
      </c>
      <c r="U112" s="141">
        <v>0</v>
      </c>
      <c r="V112" s="142" t="s">
        <v>161</v>
      </c>
      <c r="W112" s="142">
        <v>0</v>
      </c>
      <c r="X112" s="143" t="s">
        <v>161</v>
      </c>
      <c r="Y112" s="143"/>
      <c r="Z112" s="143"/>
      <c r="AA112" s="143"/>
      <c r="AB112" s="143"/>
      <c r="AC112" s="143"/>
      <c r="AD112" s="143"/>
      <c r="AE112" s="313"/>
      <c r="AF112" s="313"/>
      <c r="AG112" s="313"/>
      <c r="AH112" s="313"/>
      <c r="AI112" s="313"/>
      <c r="AJ112" s="313"/>
      <c r="AK112" s="143"/>
      <c r="AL112" s="143"/>
      <c r="AM112" s="143"/>
      <c r="AN112" s="143"/>
      <c r="AO112" s="335"/>
    </row>
    <row r="113" spans="1:41">
      <c r="A113" s="140">
        <v>25483330</v>
      </c>
      <c r="B113" s="141">
        <v>12077384</v>
      </c>
      <c r="C113" s="141" t="s">
        <v>161</v>
      </c>
      <c r="D113" s="142">
        <v>0</v>
      </c>
      <c r="E113" s="322">
        <v>0</v>
      </c>
      <c r="F113" s="142">
        <v>0</v>
      </c>
      <c r="G113" s="322">
        <v>0</v>
      </c>
      <c r="H113" s="322">
        <v>0</v>
      </c>
      <c r="I113" s="322">
        <v>0</v>
      </c>
      <c r="J113" s="322">
        <v>0</v>
      </c>
      <c r="K113" s="143">
        <v>0</v>
      </c>
      <c r="L113" s="144">
        <v>12.5</v>
      </c>
      <c r="M113" s="344">
        <f t="shared" si="1"/>
        <v>0</v>
      </c>
      <c r="N113" s="280" t="s">
        <v>94</v>
      </c>
      <c r="O113" s="145">
        <v>0</v>
      </c>
      <c r="P113" s="143">
        <v>0</v>
      </c>
      <c r="Q113" s="141" t="s">
        <v>70</v>
      </c>
      <c r="R113" s="271">
        <v>0</v>
      </c>
      <c r="S113" s="145">
        <v>0</v>
      </c>
      <c r="T113" s="185">
        <v>20170331</v>
      </c>
      <c r="U113" s="141">
        <v>0</v>
      </c>
      <c r="V113" s="142" t="s">
        <v>161</v>
      </c>
      <c r="W113" s="142">
        <v>0</v>
      </c>
      <c r="X113" s="143" t="s">
        <v>161</v>
      </c>
      <c r="Y113" s="143"/>
      <c r="Z113" s="143"/>
      <c r="AA113" s="143"/>
      <c r="AB113" s="143"/>
      <c r="AC113" s="143"/>
      <c r="AD113" s="143"/>
      <c r="AE113" s="313"/>
      <c r="AF113" s="313"/>
      <c r="AG113" s="313"/>
      <c r="AH113" s="313"/>
      <c r="AI113" s="313"/>
      <c r="AJ113" s="313"/>
      <c r="AK113" s="143"/>
      <c r="AL113" s="143"/>
      <c r="AM113" s="143"/>
      <c r="AN113" s="143"/>
      <c r="AO113" s="335"/>
    </row>
    <row r="114" spans="1:41">
      <c r="A114" s="140">
        <v>25506266</v>
      </c>
      <c r="B114" s="141">
        <v>10671444</v>
      </c>
      <c r="C114" s="141" t="s">
        <v>161</v>
      </c>
      <c r="D114" s="142">
        <v>0</v>
      </c>
      <c r="E114" s="322">
        <v>0</v>
      </c>
      <c r="F114" s="142">
        <v>0</v>
      </c>
      <c r="G114" s="322">
        <v>0</v>
      </c>
      <c r="H114" s="322">
        <v>0</v>
      </c>
      <c r="I114" s="322">
        <v>0</v>
      </c>
      <c r="J114" s="322">
        <v>0</v>
      </c>
      <c r="K114" s="143">
        <v>0</v>
      </c>
      <c r="L114" s="144">
        <v>12.5</v>
      </c>
      <c r="M114" s="344">
        <f t="shared" si="1"/>
        <v>0</v>
      </c>
      <c r="N114" s="280" t="s">
        <v>94</v>
      </c>
      <c r="O114" s="145">
        <v>0</v>
      </c>
      <c r="P114" s="143">
        <v>0</v>
      </c>
      <c r="Q114" s="141" t="s">
        <v>70</v>
      </c>
      <c r="R114" s="271">
        <v>0</v>
      </c>
      <c r="S114" s="145">
        <v>0</v>
      </c>
      <c r="T114" s="185">
        <v>20170331</v>
      </c>
      <c r="U114" s="141">
        <v>0</v>
      </c>
      <c r="V114" s="142" t="s">
        <v>161</v>
      </c>
      <c r="W114" s="142">
        <v>0</v>
      </c>
      <c r="X114" s="143" t="s">
        <v>161</v>
      </c>
      <c r="Y114" s="143"/>
      <c r="Z114" s="143"/>
      <c r="AA114" s="143"/>
      <c r="AB114" s="143"/>
      <c r="AC114" s="143"/>
      <c r="AD114" s="143"/>
      <c r="AE114" s="313"/>
      <c r="AF114" s="313"/>
      <c r="AG114" s="313"/>
      <c r="AH114" s="313"/>
      <c r="AI114" s="313"/>
      <c r="AJ114" s="313"/>
      <c r="AK114" s="143"/>
      <c r="AL114" s="143"/>
      <c r="AM114" s="143"/>
      <c r="AN114" s="143"/>
      <c r="AO114" s="335"/>
    </row>
    <row r="115" spans="1:41">
      <c r="A115" s="140">
        <v>25506337</v>
      </c>
      <c r="B115" s="141">
        <v>35645298</v>
      </c>
      <c r="C115" s="141" t="s">
        <v>161</v>
      </c>
      <c r="D115" s="142">
        <v>0</v>
      </c>
      <c r="E115" s="322">
        <v>0</v>
      </c>
      <c r="F115" s="142">
        <v>0</v>
      </c>
      <c r="G115" s="322">
        <v>0</v>
      </c>
      <c r="H115" s="322">
        <v>0</v>
      </c>
      <c r="I115" s="322">
        <v>0</v>
      </c>
      <c r="J115" s="322">
        <v>0</v>
      </c>
      <c r="K115" s="143">
        <v>0</v>
      </c>
      <c r="L115" s="144">
        <v>13.95</v>
      </c>
      <c r="M115" s="344">
        <f t="shared" si="1"/>
        <v>0</v>
      </c>
      <c r="N115" s="280" t="s">
        <v>94</v>
      </c>
      <c r="O115" s="145">
        <v>0</v>
      </c>
      <c r="P115" s="143">
        <v>0</v>
      </c>
      <c r="Q115" s="141" t="s">
        <v>70</v>
      </c>
      <c r="R115" s="271">
        <v>0</v>
      </c>
      <c r="S115" s="145">
        <v>0</v>
      </c>
      <c r="T115" s="185">
        <v>20170331</v>
      </c>
      <c r="U115" s="141">
        <v>0</v>
      </c>
      <c r="V115" s="142" t="s">
        <v>161</v>
      </c>
      <c r="W115" s="142">
        <v>0</v>
      </c>
      <c r="X115" s="143" t="s">
        <v>161</v>
      </c>
      <c r="Y115" s="143"/>
      <c r="Z115" s="143"/>
      <c r="AA115" s="143"/>
      <c r="AB115" s="143"/>
      <c r="AC115" s="143"/>
      <c r="AD115" s="143"/>
      <c r="AE115" s="313"/>
      <c r="AF115" s="313"/>
      <c r="AG115" s="313"/>
      <c r="AH115" s="313"/>
      <c r="AI115" s="313"/>
      <c r="AJ115" s="313"/>
      <c r="AK115" s="143"/>
      <c r="AL115" s="143"/>
      <c r="AM115" s="143"/>
      <c r="AN115" s="143"/>
      <c r="AO115" s="335"/>
    </row>
    <row r="116" spans="1:41">
      <c r="A116" s="140">
        <v>25507216</v>
      </c>
      <c r="B116" s="141">
        <v>12925733</v>
      </c>
      <c r="C116" s="141" t="s">
        <v>161</v>
      </c>
      <c r="D116" s="142">
        <v>0</v>
      </c>
      <c r="E116" s="322">
        <v>0</v>
      </c>
      <c r="F116" s="142">
        <v>0</v>
      </c>
      <c r="G116" s="322">
        <v>0</v>
      </c>
      <c r="H116" s="322">
        <v>0</v>
      </c>
      <c r="I116" s="322">
        <v>0</v>
      </c>
      <c r="J116" s="322">
        <v>0</v>
      </c>
      <c r="K116" s="143">
        <v>0</v>
      </c>
      <c r="L116" s="144">
        <v>11.95</v>
      </c>
      <c r="M116" s="344">
        <f t="shared" si="1"/>
        <v>0</v>
      </c>
      <c r="N116" s="280" t="s">
        <v>94</v>
      </c>
      <c r="O116" s="145">
        <v>0</v>
      </c>
      <c r="P116" s="143">
        <v>0</v>
      </c>
      <c r="Q116" s="141" t="s">
        <v>70</v>
      </c>
      <c r="R116" s="271">
        <v>0</v>
      </c>
      <c r="S116" s="145">
        <v>0</v>
      </c>
      <c r="T116" s="185">
        <v>20170331</v>
      </c>
      <c r="U116" s="141">
        <v>0</v>
      </c>
      <c r="V116" s="142" t="s">
        <v>161</v>
      </c>
      <c r="W116" s="142">
        <v>0</v>
      </c>
      <c r="X116" s="143" t="s">
        <v>161</v>
      </c>
      <c r="Y116" s="143"/>
      <c r="Z116" s="143"/>
      <c r="AA116" s="143"/>
      <c r="AB116" s="143"/>
      <c r="AC116" s="143"/>
      <c r="AD116" s="143"/>
      <c r="AE116" s="313"/>
      <c r="AF116" s="313"/>
      <c r="AG116" s="313"/>
      <c r="AH116" s="313"/>
      <c r="AI116" s="313"/>
      <c r="AJ116" s="313"/>
      <c r="AK116" s="143"/>
      <c r="AL116" s="143"/>
      <c r="AM116" s="143"/>
      <c r="AN116" s="143"/>
      <c r="AO116" s="335"/>
    </row>
    <row r="117" spans="1:41">
      <c r="A117" s="140">
        <v>25507466</v>
      </c>
      <c r="B117" s="141">
        <v>35715217</v>
      </c>
      <c r="C117" s="141" t="s">
        <v>161</v>
      </c>
      <c r="D117" s="142">
        <v>0</v>
      </c>
      <c r="E117" s="322">
        <v>0</v>
      </c>
      <c r="F117" s="142">
        <v>0</v>
      </c>
      <c r="G117" s="322">
        <v>0</v>
      </c>
      <c r="H117" s="322">
        <v>0</v>
      </c>
      <c r="I117" s="322">
        <v>0</v>
      </c>
      <c r="J117" s="322">
        <v>0</v>
      </c>
      <c r="K117" s="143">
        <v>0</v>
      </c>
      <c r="L117" s="144">
        <v>11.95</v>
      </c>
      <c r="M117" s="344">
        <f t="shared" si="1"/>
        <v>0</v>
      </c>
      <c r="N117" s="280" t="s">
        <v>94</v>
      </c>
      <c r="O117" s="145">
        <v>0</v>
      </c>
      <c r="P117" s="143">
        <v>0</v>
      </c>
      <c r="Q117" s="141" t="s">
        <v>70</v>
      </c>
      <c r="R117" s="271">
        <v>0</v>
      </c>
      <c r="S117" s="145">
        <v>0</v>
      </c>
      <c r="T117" s="185">
        <v>20170331</v>
      </c>
      <c r="U117" s="141">
        <v>0</v>
      </c>
      <c r="V117" s="142" t="s">
        <v>161</v>
      </c>
      <c r="W117" s="142">
        <v>0</v>
      </c>
      <c r="X117" s="143" t="s">
        <v>161</v>
      </c>
      <c r="Y117" s="143"/>
      <c r="Z117" s="143"/>
      <c r="AA117" s="143"/>
      <c r="AB117" s="143"/>
      <c r="AC117" s="143"/>
      <c r="AD117" s="143"/>
      <c r="AE117" s="313"/>
      <c r="AF117" s="313"/>
      <c r="AG117" s="313"/>
      <c r="AH117" s="313"/>
      <c r="AI117" s="313"/>
      <c r="AJ117" s="313"/>
      <c r="AK117" s="143"/>
      <c r="AL117" s="143"/>
      <c r="AM117" s="143"/>
      <c r="AN117" s="143"/>
      <c r="AO117" s="335"/>
    </row>
    <row r="118" spans="1:41">
      <c r="A118" s="140">
        <v>25537335</v>
      </c>
      <c r="B118" s="141">
        <v>27866771</v>
      </c>
      <c r="C118" s="141" t="s">
        <v>161</v>
      </c>
      <c r="D118" s="142">
        <v>0</v>
      </c>
      <c r="E118" s="322">
        <v>0</v>
      </c>
      <c r="F118" s="142">
        <v>0</v>
      </c>
      <c r="G118" s="322">
        <v>0</v>
      </c>
      <c r="H118" s="322">
        <v>0</v>
      </c>
      <c r="I118" s="322">
        <v>0</v>
      </c>
      <c r="J118" s="322">
        <v>0</v>
      </c>
      <c r="K118" s="143">
        <v>0</v>
      </c>
      <c r="L118" s="144">
        <v>11.95</v>
      </c>
      <c r="M118" s="344">
        <f t="shared" si="1"/>
        <v>0</v>
      </c>
      <c r="N118" s="280" t="s">
        <v>94</v>
      </c>
      <c r="O118" s="145">
        <v>0</v>
      </c>
      <c r="P118" s="143">
        <v>0</v>
      </c>
      <c r="Q118" s="141" t="s">
        <v>70</v>
      </c>
      <c r="R118" s="271">
        <v>0</v>
      </c>
      <c r="S118" s="145">
        <v>0</v>
      </c>
      <c r="T118" s="185">
        <v>20170331</v>
      </c>
      <c r="U118" s="141">
        <v>0</v>
      </c>
      <c r="V118" s="142" t="s">
        <v>161</v>
      </c>
      <c r="W118" s="142">
        <v>0</v>
      </c>
      <c r="X118" s="143" t="s">
        <v>161</v>
      </c>
      <c r="Y118" s="143"/>
      <c r="Z118" s="143"/>
      <c r="AA118" s="143"/>
      <c r="AB118" s="143"/>
      <c r="AC118" s="143"/>
      <c r="AD118" s="143"/>
      <c r="AE118" s="313"/>
      <c r="AF118" s="313"/>
      <c r="AG118" s="313"/>
      <c r="AH118" s="313"/>
      <c r="AI118" s="313"/>
      <c r="AJ118" s="313"/>
      <c r="AK118" s="143"/>
      <c r="AL118" s="143"/>
      <c r="AM118" s="143"/>
      <c r="AN118" s="143"/>
      <c r="AO118" s="335"/>
    </row>
    <row r="119" spans="1:41">
      <c r="A119" s="140">
        <v>25537682</v>
      </c>
      <c r="B119" s="141">
        <v>33264912</v>
      </c>
      <c r="C119" s="141" t="s">
        <v>161</v>
      </c>
      <c r="D119" s="142">
        <v>0</v>
      </c>
      <c r="E119" s="322">
        <v>0</v>
      </c>
      <c r="F119" s="142">
        <v>0</v>
      </c>
      <c r="G119" s="322">
        <v>0</v>
      </c>
      <c r="H119" s="322">
        <v>0</v>
      </c>
      <c r="I119" s="322">
        <v>0</v>
      </c>
      <c r="J119" s="322">
        <v>0</v>
      </c>
      <c r="K119" s="143">
        <v>0</v>
      </c>
      <c r="L119" s="144">
        <v>11.95</v>
      </c>
      <c r="M119" s="344">
        <f t="shared" si="1"/>
        <v>0</v>
      </c>
      <c r="N119" s="280" t="s">
        <v>94</v>
      </c>
      <c r="O119" s="145">
        <v>0</v>
      </c>
      <c r="P119" s="143">
        <v>0</v>
      </c>
      <c r="Q119" s="141" t="s">
        <v>70</v>
      </c>
      <c r="R119" s="271">
        <v>0</v>
      </c>
      <c r="S119" s="145">
        <v>0</v>
      </c>
      <c r="T119" s="185">
        <v>20170331</v>
      </c>
      <c r="U119" s="141">
        <v>0</v>
      </c>
      <c r="V119" s="142" t="s">
        <v>161</v>
      </c>
      <c r="W119" s="142">
        <v>0</v>
      </c>
      <c r="X119" s="143" t="s">
        <v>161</v>
      </c>
      <c r="Y119" s="143"/>
      <c r="Z119" s="143"/>
      <c r="AA119" s="143"/>
      <c r="AB119" s="143"/>
      <c r="AC119" s="143"/>
      <c r="AD119" s="143"/>
      <c r="AE119" s="313"/>
      <c r="AF119" s="313"/>
      <c r="AG119" s="313"/>
      <c r="AH119" s="313"/>
      <c r="AI119" s="313"/>
      <c r="AJ119" s="313"/>
      <c r="AK119" s="143"/>
      <c r="AL119" s="143"/>
      <c r="AM119" s="143"/>
      <c r="AN119" s="143"/>
      <c r="AO119" s="335"/>
    </row>
    <row r="120" spans="1:41">
      <c r="A120" s="140">
        <v>25574346</v>
      </c>
      <c r="B120" s="141">
        <v>32587769</v>
      </c>
      <c r="C120" s="141" t="s">
        <v>161</v>
      </c>
      <c r="D120" s="142">
        <v>0</v>
      </c>
      <c r="E120" s="322">
        <v>0</v>
      </c>
      <c r="F120" s="142">
        <v>0</v>
      </c>
      <c r="G120" s="322">
        <v>0</v>
      </c>
      <c r="H120" s="322">
        <v>0</v>
      </c>
      <c r="I120" s="322">
        <v>0</v>
      </c>
      <c r="J120" s="322">
        <v>0</v>
      </c>
      <c r="K120" s="143">
        <v>0</v>
      </c>
      <c r="L120" s="144">
        <v>11.95</v>
      </c>
      <c r="M120" s="344">
        <f t="shared" si="1"/>
        <v>0</v>
      </c>
      <c r="N120" s="280" t="s">
        <v>94</v>
      </c>
      <c r="O120" s="145">
        <v>0</v>
      </c>
      <c r="P120" s="143">
        <v>0</v>
      </c>
      <c r="Q120" s="141" t="s">
        <v>70</v>
      </c>
      <c r="R120" s="271">
        <v>0</v>
      </c>
      <c r="S120" s="145">
        <v>0</v>
      </c>
      <c r="T120" s="185">
        <v>20170331</v>
      </c>
      <c r="U120" s="141">
        <v>0</v>
      </c>
      <c r="V120" s="142" t="s">
        <v>161</v>
      </c>
      <c r="W120" s="142">
        <v>0</v>
      </c>
      <c r="X120" s="143" t="s">
        <v>161</v>
      </c>
      <c r="Y120" s="143"/>
      <c r="Z120" s="143"/>
      <c r="AA120" s="143"/>
      <c r="AB120" s="143"/>
      <c r="AC120" s="143"/>
      <c r="AD120" s="143"/>
      <c r="AE120" s="313"/>
      <c r="AF120" s="313"/>
      <c r="AG120" s="313"/>
      <c r="AH120" s="313"/>
      <c r="AI120" s="313"/>
      <c r="AJ120" s="313"/>
      <c r="AK120" s="143"/>
      <c r="AL120" s="143"/>
      <c r="AM120" s="143"/>
      <c r="AN120" s="143"/>
      <c r="AO120" s="335"/>
    </row>
    <row r="121" spans="1:41">
      <c r="A121" s="140">
        <v>25574359</v>
      </c>
      <c r="B121" s="141">
        <v>11315465</v>
      </c>
      <c r="C121" s="141" t="s">
        <v>161</v>
      </c>
      <c r="D121" s="142">
        <v>0</v>
      </c>
      <c r="E121" s="322">
        <v>0</v>
      </c>
      <c r="F121" s="142">
        <v>0</v>
      </c>
      <c r="G121" s="322">
        <v>0</v>
      </c>
      <c r="H121" s="322">
        <v>0</v>
      </c>
      <c r="I121" s="322">
        <v>0</v>
      </c>
      <c r="J121" s="322">
        <v>0</v>
      </c>
      <c r="K121" s="143">
        <v>0</v>
      </c>
      <c r="L121" s="144">
        <v>12.45</v>
      </c>
      <c r="M121" s="344">
        <f t="shared" si="1"/>
        <v>0</v>
      </c>
      <c r="N121" s="280" t="s">
        <v>94</v>
      </c>
      <c r="O121" s="145">
        <v>0</v>
      </c>
      <c r="P121" s="143">
        <v>0</v>
      </c>
      <c r="Q121" s="141" t="s">
        <v>70</v>
      </c>
      <c r="R121" s="271">
        <v>0</v>
      </c>
      <c r="S121" s="145">
        <v>0</v>
      </c>
      <c r="T121" s="185">
        <v>20170331</v>
      </c>
      <c r="U121" s="141">
        <v>0</v>
      </c>
      <c r="V121" s="142" t="s">
        <v>161</v>
      </c>
      <c r="W121" s="142">
        <v>0</v>
      </c>
      <c r="X121" s="143" t="s">
        <v>161</v>
      </c>
      <c r="Y121" s="143"/>
      <c r="Z121" s="143"/>
      <c r="AA121" s="143"/>
      <c r="AB121" s="143"/>
      <c r="AC121" s="143"/>
      <c r="AD121" s="143"/>
      <c r="AE121" s="313"/>
      <c r="AF121" s="313"/>
      <c r="AG121" s="313"/>
      <c r="AH121" s="313"/>
      <c r="AI121" s="313"/>
      <c r="AJ121" s="313"/>
      <c r="AK121" s="143"/>
      <c r="AL121" s="143"/>
      <c r="AM121" s="143"/>
      <c r="AN121" s="143"/>
      <c r="AO121" s="335"/>
    </row>
    <row r="122" spans="1:41">
      <c r="A122" s="140">
        <v>25606335</v>
      </c>
      <c r="B122" s="141">
        <v>35914288</v>
      </c>
      <c r="C122" s="141" t="s">
        <v>161</v>
      </c>
      <c r="D122" s="142">
        <v>0</v>
      </c>
      <c r="E122" s="322">
        <v>0</v>
      </c>
      <c r="F122" s="142">
        <v>0</v>
      </c>
      <c r="G122" s="322">
        <v>0</v>
      </c>
      <c r="H122" s="322">
        <v>0</v>
      </c>
      <c r="I122" s="322">
        <v>0</v>
      </c>
      <c r="J122" s="322">
        <v>0</v>
      </c>
      <c r="K122" s="143">
        <v>0</v>
      </c>
      <c r="L122" s="144">
        <v>12.35</v>
      </c>
      <c r="M122" s="344">
        <f t="shared" si="1"/>
        <v>0</v>
      </c>
      <c r="N122" s="280" t="s">
        <v>94</v>
      </c>
      <c r="O122" s="145">
        <v>0</v>
      </c>
      <c r="P122" s="143">
        <v>0</v>
      </c>
      <c r="Q122" s="141" t="s">
        <v>70</v>
      </c>
      <c r="R122" s="271">
        <v>0</v>
      </c>
      <c r="S122" s="145">
        <v>0</v>
      </c>
      <c r="T122" s="185">
        <v>20170331</v>
      </c>
      <c r="U122" s="141">
        <v>0</v>
      </c>
      <c r="V122" s="142" t="s">
        <v>161</v>
      </c>
      <c r="W122" s="142">
        <v>0</v>
      </c>
      <c r="X122" s="143" t="s">
        <v>161</v>
      </c>
      <c r="Y122" s="143"/>
      <c r="Z122" s="143"/>
      <c r="AA122" s="143"/>
      <c r="AB122" s="143"/>
      <c r="AC122" s="143"/>
      <c r="AD122" s="143"/>
      <c r="AE122" s="313"/>
      <c r="AF122" s="313"/>
      <c r="AG122" s="313"/>
      <c r="AH122" s="313"/>
      <c r="AI122" s="313"/>
      <c r="AJ122" s="313"/>
      <c r="AK122" s="143"/>
      <c r="AL122" s="143"/>
      <c r="AM122" s="143"/>
      <c r="AN122" s="143"/>
      <c r="AO122" s="335"/>
    </row>
    <row r="123" spans="1:41">
      <c r="A123" s="140">
        <v>25606711</v>
      </c>
      <c r="B123" s="141">
        <v>31140163</v>
      </c>
      <c r="C123" s="141" t="s">
        <v>161</v>
      </c>
      <c r="D123" s="142">
        <v>0</v>
      </c>
      <c r="E123" s="322">
        <v>0</v>
      </c>
      <c r="F123" s="142">
        <v>0</v>
      </c>
      <c r="G123" s="322">
        <v>0</v>
      </c>
      <c r="H123" s="322">
        <v>0</v>
      </c>
      <c r="I123" s="322">
        <v>0</v>
      </c>
      <c r="J123" s="322">
        <v>0</v>
      </c>
      <c r="K123" s="143">
        <v>0</v>
      </c>
      <c r="L123" s="144">
        <v>12.5</v>
      </c>
      <c r="M123" s="344">
        <f t="shared" si="1"/>
        <v>0</v>
      </c>
      <c r="N123" s="280" t="s">
        <v>94</v>
      </c>
      <c r="O123" s="145">
        <v>0</v>
      </c>
      <c r="P123" s="143">
        <v>0</v>
      </c>
      <c r="Q123" s="141" t="s">
        <v>70</v>
      </c>
      <c r="R123" s="271">
        <v>0</v>
      </c>
      <c r="S123" s="145">
        <v>0</v>
      </c>
      <c r="T123" s="185">
        <v>20170331</v>
      </c>
      <c r="U123" s="141">
        <v>0</v>
      </c>
      <c r="V123" s="142" t="s">
        <v>161</v>
      </c>
      <c r="W123" s="142">
        <v>0</v>
      </c>
      <c r="X123" s="143" t="s">
        <v>161</v>
      </c>
      <c r="Y123" s="143"/>
      <c r="Z123" s="143"/>
      <c r="AA123" s="143"/>
      <c r="AB123" s="143"/>
      <c r="AC123" s="143"/>
      <c r="AD123" s="143"/>
      <c r="AE123" s="313"/>
      <c r="AF123" s="313"/>
      <c r="AG123" s="313"/>
      <c r="AH123" s="313"/>
      <c r="AI123" s="313"/>
      <c r="AJ123" s="313"/>
      <c r="AK123" s="143"/>
      <c r="AL123" s="143"/>
      <c r="AM123" s="143"/>
      <c r="AN123" s="143"/>
      <c r="AO123" s="335"/>
    </row>
    <row r="124" spans="1:41">
      <c r="A124" s="140">
        <v>25635512</v>
      </c>
      <c r="B124" s="141">
        <v>23713797</v>
      </c>
      <c r="C124" s="141" t="s">
        <v>161</v>
      </c>
      <c r="D124" s="142">
        <v>0</v>
      </c>
      <c r="E124" s="322">
        <v>0</v>
      </c>
      <c r="F124" s="142">
        <v>0</v>
      </c>
      <c r="G124" s="322">
        <v>0</v>
      </c>
      <c r="H124" s="322">
        <v>0</v>
      </c>
      <c r="I124" s="322">
        <v>0</v>
      </c>
      <c r="J124" s="322">
        <v>0</v>
      </c>
      <c r="K124" s="143">
        <v>0</v>
      </c>
      <c r="L124" s="144">
        <v>11.95</v>
      </c>
      <c r="M124" s="344">
        <f t="shared" si="1"/>
        <v>0</v>
      </c>
      <c r="N124" s="280" t="s">
        <v>94</v>
      </c>
      <c r="O124" s="145">
        <v>0</v>
      </c>
      <c r="P124" s="143">
        <v>0</v>
      </c>
      <c r="Q124" s="141" t="s">
        <v>70</v>
      </c>
      <c r="R124" s="271">
        <v>0</v>
      </c>
      <c r="S124" s="145">
        <v>0</v>
      </c>
      <c r="T124" s="185">
        <v>20170331</v>
      </c>
      <c r="U124" s="141">
        <v>0</v>
      </c>
      <c r="V124" s="142" t="s">
        <v>161</v>
      </c>
      <c r="W124" s="142">
        <v>0</v>
      </c>
      <c r="X124" s="143" t="s">
        <v>161</v>
      </c>
      <c r="Y124" s="143"/>
      <c r="Z124" s="143"/>
      <c r="AA124" s="143"/>
      <c r="AB124" s="143"/>
      <c r="AC124" s="143"/>
      <c r="AD124" s="143"/>
      <c r="AE124" s="313"/>
      <c r="AF124" s="313"/>
      <c r="AG124" s="313"/>
      <c r="AH124" s="313"/>
      <c r="AI124" s="313"/>
      <c r="AJ124" s="313"/>
      <c r="AK124" s="143"/>
      <c r="AL124" s="143"/>
      <c r="AM124" s="143"/>
      <c r="AN124" s="143"/>
      <c r="AO124" s="335"/>
    </row>
    <row r="125" spans="1:41">
      <c r="A125" s="140">
        <v>25636093</v>
      </c>
      <c r="B125" s="141">
        <v>11772677</v>
      </c>
      <c r="C125" s="141" t="s">
        <v>161</v>
      </c>
      <c r="D125" s="142">
        <v>105272.43</v>
      </c>
      <c r="E125" s="313">
        <v>-2894.61</v>
      </c>
      <c r="F125" s="142">
        <v>102377.82</v>
      </c>
      <c r="G125" s="313">
        <v>-1096.5899999999999</v>
      </c>
      <c r="H125" s="313">
        <v>0</v>
      </c>
      <c r="I125" s="313">
        <v>-368.42</v>
      </c>
      <c r="J125" s="313">
        <v>-4359.62</v>
      </c>
      <c r="K125" s="143">
        <v>0</v>
      </c>
      <c r="L125" s="144">
        <v>12.5</v>
      </c>
      <c r="M125" s="344">
        <f t="shared" si="1"/>
        <v>109.65878125</v>
      </c>
      <c r="N125" s="280" t="s">
        <v>162</v>
      </c>
      <c r="O125" s="145">
        <v>0</v>
      </c>
      <c r="P125" s="143">
        <v>102377.82</v>
      </c>
      <c r="Q125" s="141" t="s">
        <v>70</v>
      </c>
      <c r="R125" s="271">
        <v>0</v>
      </c>
      <c r="S125" s="145">
        <v>0</v>
      </c>
      <c r="T125" s="185">
        <v>20170331</v>
      </c>
      <c r="U125" s="141">
        <v>0</v>
      </c>
      <c r="V125" s="142" t="s">
        <v>161</v>
      </c>
      <c r="W125" s="142">
        <v>0</v>
      </c>
      <c r="X125" s="143" t="s">
        <v>161</v>
      </c>
      <c r="Y125" s="143"/>
      <c r="Z125" s="143"/>
      <c r="AA125" s="143"/>
      <c r="AB125" s="143"/>
      <c r="AC125" s="143"/>
      <c r="AD125" s="143"/>
      <c r="AE125" s="313"/>
      <c r="AF125" s="313"/>
      <c r="AG125" s="313"/>
      <c r="AH125" s="313"/>
      <c r="AI125" s="313"/>
      <c r="AJ125" s="313"/>
      <c r="AK125" s="143"/>
      <c r="AL125" s="143"/>
      <c r="AM125" s="143"/>
      <c r="AN125" s="143"/>
      <c r="AO125" s="335"/>
    </row>
    <row r="126" spans="1:41">
      <c r="A126" s="140">
        <v>25721362</v>
      </c>
      <c r="B126" s="141">
        <v>33279103</v>
      </c>
      <c r="C126" s="141" t="s">
        <v>161</v>
      </c>
      <c r="D126" s="142">
        <v>0</v>
      </c>
      <c r="E126" s="322">
        <v>0</v>
      </c>
      <c r="F126" s="142">
        <v>0</v>
      </c>
      <c r="G126" s="322">
        <v>0</v>
      </c>
      <c r="H126" s="322">
        <v>0</v>
      </c>
      <c r="I126" s="322">
        <v>0</v>
      </c>
      <c r="J126" s="322">
        <v>0</v>
      </c>
      <c r="K126" s="143">
        <v>0</v>
      </c>
      <c r="L126" s="144">
        <v>11.95</v>
      </c>
      <c r="M126" s="344">
        <f t="shared" si="1"/>
        <v>0</v>
      </c>
      <c r="N126" s="280" t="s">
        <v>94</v>
      </c>
      <c r="O126" s="145">
        <v>0</v>
      </c>
      <c r="P126" s="143">
        <v>0</v>
      </c>
      <c r="Q126" s="141" t="s">
        <v>70</v>
      </c>
      <c r="R126" s="271">
        <v>0</v>
      </c>
      <c r="S126" s="145">
        <v>0</v>
      </c>
      <c r="T126" s="185">
        <v>20170331</v>
      </c>
      <c r="U126" s="141">
        <v>0</v>
      </c>
      <c r="V126" s="142" t="s">
        <v>161</v>
      </c>
      <c r="W126" s="142">
        <v>0</v>
      </c>
      <c r="X126" s="143" t="s">
        <v>161</v>
      </c>
      <c r="Y126" s="143"/>
      <c r="Z126" s="143"/>
      <c r="AA126" s="143"/>
      <c r="AB126" s="143"/>
      <c r="AC126" s="143"/>
      <c r="AD126" s="143"/>
      <c r="AE126" s="313"/>
      <c r="AF126" s="313"/>
      <c r="AG126" s="313"/>
      <c r="AH126" s="313"/>
      <c r="AI126" s="313"/>
      <c r="AJ126" s="313"/>
      <c r="AK126" s="143"/>
      <c r="AL126" s="143"/>
      <c r="AM126" s="143"/>
      <c r="AN126" s="143"/>
      <c r="AO126" s="335"/>
    </row>
    <row r="127" spans="1:41">
      <c r="A127" s="140">
        <v>25750198</v>
      </c>
      <c r="B127" s="141">
        <v>13189627</v>
      </c>
      <c r="C127" s="141" t="s">
        <v>161</v>
      </c>
      <c r="D127" s="142">
        <v>93653.9</v>
      </c>
      <c r="E127" s="313">
        <v>-2249.71</v>
      </c>
      <c r="F127" s="142">
        <v>91404.19</v>
      </c>
      <c r="G127" s="313">
        <v>-932.64</v>
      </c>
      <c r="H127" s="313">
        <v>0</v>
      </c>
      <c r="I127" s="313">
        <v>-849.22</v>
      </c>
      <c r="J127" s="313">
        <v>-4031.57</v>
      </c>
      <c r="K127" s="143">
        <v>0</v>
      </c>
      <c r="L127" s="144">
        <v>11.95</v>
      </c>
      <c r="M127" s="344">
        <f t="shared" si="1"/>
        <v>97.556145833333332</v>
      </c>
      <c r="N127" s="280" t="s">
        <v>162</v>
      </c>
      <c r="O127" s="145">
        <v>0</v>
      </c>
      <c r="P127" s="143">
        <v>91404.19</v>
      </c>
      <c r="Q127" s="141" t="s">
        <v>70</v>
      </c>
      <c r="R127" s="271">
        <v>0</v>
      </c>
      <c r="S127" s="145">
        <v>0</v>
      </c>
      <c r="T127" s="185">
        <v>20170331</v>
      </c>
      <c r="U127" s="141">
        <v>0</v>
      </c>
      <c r="V127" s="142" t="s">
        <v>161</v>
      </c>
      <c r="W127" s="142">
        <v>0</v>
      </c>
      <c r="X127" s="143" t="s">
        <v>161</v>
      </c>
      <c r="Y127" s="143"/>
      <c r="Z127" s="143"/>
      <c r="AA127" s="143"/>
      <c r="AB127" s="143"/>
      <c r="AC127" s="143"/>
      <c r="AD127" s="143"/>
      <c r="AE127" s="313"/>
      <c r="AF127" s="313"/>
      <c r="AG127" s="313"/>
      <c r="AH127" s="313"/>
      <c r="AI127" s="313"/>
      <c r="AJ127" s="313"/>
      <c r="AK127" s="143"/>
      <c r="AL127" s="143"/>
      <c r="AM127" s="143"/>
      <c r="AN127" s="143"/>
      <c r="AO127" s="335"/>
    </row>
    <row r="128" spans="1:41">
      <c r="A128" s="140">
        <v>25750215</v>
      </c>
      <c r="B128" s="141">
        <v>35967341</v>
      </c>
      <c r="C128" s="141" t="s">
        <v>161</v>
      </c>
      <c r="D128" s="142">
        <v>0</v>
      </c>
      <c r="E128" s="322">
        <v>0</v>
      </c>
      <c r="F128" s="142">
        <v>0</v>
      </c>
      <c r="G128" s="322">
        <v>0</v>
      </c>
      <c r="H128" s="322">
        <v>0</v>
      </c>
      <c r="I128" s="322">
        <v>0</v>
      </c>
      <c r="J128" s="322">
        <v>0</v>
      </c>
      <c r="K128" s="143">
        <v>0</v>
      </c>
      <c r="L128" s="144">
        <v>12.09</v>
      </c>
      <c r="M128" s="344">
        <f t="shared" si="1"/>
        <v>0</v>
      </c>
      <c r="N128" s="280" t="s">
        <v>94</v>
      </c>
      <c r="O128" s="145">
        <v>0</v>
      </c>
      <c r="P128" s="143">
        <v>0</v>
      </c>
      <c r="Q128" s="141" t="s">
        <v>70</v>
      </c>
      <c r="R128" s="271">
        <v>0</v>
      </c>
      <c r="S128" s="145">
        <v>0</v>
      </c>
      <c r="T128" s="185">
        <v>20170331</v>
      </c>
      <c r="U128" s="141">
        <v>0</v>
      </c>
      <c r="V128" s="142" t="s">
        <v>161</v>
      </c>
      <c r="W128" s="142">
        <v>0</v>
      </c>
      <c r="X128" s="143" t="s">
        <v>161</v>
      </c>
      <c r="Y128" s="143"/>
      <c r="Z128" s="143"/>
      <c r="AA128" s="143"/>
      <c r="AB128" s="143"/>
      <c r="AC128" s="143"/>
      <c r="AD128" s="143"/>
      <c r="AE128" s="313"/>
      <c r="AF128" s="313"/>
      <c r="AG128" s="313"/>
      <c r="AH128" s="313"/>
      <c r="AI128" s="313"/>
      <c r="AJ128" s="313"/>
      <c r="AK128" s="143"/>
      <c r="AL128" s="143"/>
      <c r="AM128" s="143"/>
      <c r="AN128" s="143"/>
      <c r="AO128" s="335"/>
    </row>
    <row r="129" spans="1:41">
      <c r="A129" s="140">
        <v>25750385</v>
      </c>
      <c r="B129" s="141">
        <v>16386031</v>
      </c>
      <c r="C129" s="141" t="s">
        <v>161</v>
      </c>
      <c r="D129" s="142">
        <v>0</v>
      </c>
      <c r="E129" s="322">
        <v>0</v>
      </c>
      <c r="F129" s="142">
        <v>0</v>
      </c>
      <c r="G129" s="322">
        <v>0</v>
      </c>
      <c r="H129" s="322">
        <v>0</v>
      </c>
      <c r="I129" s="322">
        <v>0</v>
      </c>
      <c r="J129" s="322">
        <v>0</v>
      </c>
      <c r="K129" s="143">
        <v>0</v>
      </c>
      <c r="L129" s="144">
        <v>11.95</v>
      </c>
      <c r="M129" s="344">
        <f t="shared" si="1"/>
        <v>0</v>
      </c>
      <c r="N129" s="280" t="s">
        <v>94</v>
      </c>
      <c r="O129" s="145">
        <v>0</v>
      </c>
      <c r="P129" s="143">
        <v>0</v>
      </c>
      <c r="Q129" s="141" t="s">
        <v>70</v>
      </c>
      <c r="R129" s="271">
        <v>0</v>
      </c>
      <c r="S129" s="145">
        <v>0</v>
      </c>
      <c r="T129" s="185">
        <v>20170331</v>
      </c>
      <c r="U129" s="141">
        <v>0</v>
      </c>
      <c r="V129" s="142" t="s">
        <v>161</v>
      </c>
      <c r="W129" s="142">
        <v>0</v>
      </c>
      <c r="X129" s="143" t="s">
        <v>161</v>
      </c>
      <c r="Y129" s="143"/>
      <c r="Z129" s="143"/>
      <c r="AA129" s="143"/>
      <c r="AB129" s="143"/>
      <c r="AC129" s="143"/>
      <c r="AD129" s="143"/>
      <c r="AE129" s="313"/>
      <c r="AF129" s="313"/>
      <c r="AG129" s="313"/>
      <c r="AH129" s="313"/>
      <c r="AI129" s="313"/>
      <c r="AJ129" s="313"/>
      <c r="AK129" s="143"/>
      <c r="AL129" s="143"/>
      <c r="AM129" s="143"/>
      <c r="AN129" s="143"/>
      <c r="AO129" s="335"/>
    </row>
    <row r="130" spans="1:41">
      <c r="A130" s="140">
        <v>25769403</v>
      </c>
      <c r="B130" s="141">
        <v>1317950</v>
      </c>
      <c r="C130" s="141" t="s">
        <v>161</v>
      </c>
      <c r="D130" s="142">
        <v>0</v>
      </c>
      <c r="E130" s="322">
        <v>0</v>
      </c>
      <c r="F130" s="142">
        <v>0</v>
      </c>
      <c r="G130" s="322">
        <v>0</v>
      </c>
      <c r="H130" s="322">
        <v>0</v>
      </c>
      <c r="I130" s="322">
        <v>0</v>
      </c>
      <c r="J130" s="322">
        <v>0</v>
      </c>
      <c r="K130" s="143">
        <v>0</v>
      </c>
      <c r="L130" s="144">
        <v>11.95</v>
      </c>
      <c r="M130" s="344">
        <f t="shared" si="1"/>
        <v>0</v>
      </c>
      <c r="N130" s="280" t="s">
        <v>94</v>
      </c>
      <c r="O130" s="145">
        <v>0</v>
      </c>
      <c r="P130" s="143">
        <v>0</v>
      </c>
      <c r="Q130" s="141" t="s">
        <v>70</v>
      </c>
      <c r="R130" s="271">
        <v>0</v>
      </c>
      <c r="S130" s="145">
        <v>0</v>
      </c>
      <c r="T130" s="185">
        <v>20170331</v>
      </c>
      <c r="U130" s="141">
        <v>0</v>
      </c>
      <c r="V130" s="142" t="s">
        <v>161</v>
      </c>
      <c r="W130" s="142">
        <v>0</v>
      </c>
      <c r="X130" s="143" t="s">
        <v>161</v>
      </c>
      <c r="Y130" s="143"/>
      <c r="Z130" s="143"/>
      <c r="AA130" s="143"/>
      <c r="AB130" s="143"/>
      <c r="AC130" s="143"/>
      <c r="AD130" s="143"/>
      <c r="AE130" s="313"/>
      <c r="AF130" s="313"/>
      <c r="AG130" s="313"/>
      <c r="AH130" s="313"/>
      <c r="AI130" s="313"/>
      <c r="AJ130" s="313"/>
      <c r="AK130" s="143"/>
      <c r="AL130" s="143"/>
      <c r="AM130" s="143"/>
      <c r="AN130" s="143"/>
      <c r="AO130" s="335"/>
    </row>
    <row r="131" spans="1:41">
      <c r="A131" s="140">
        <v>25769490</v>
      </c>
      <c r="B131" s="141">
        <v>9127071</v>
      </c>
      <c r="C131" s="141" t="s">
        <v>161</v>
      </c>
      <c r="D131" s="142">
        <v>0</v>
      </c>
      <c r="E131" s="322">
        <v>0</v>
      </c>
      <c r="F131" s="142">
        <v>0</v>
      </c>
      <c r="G131" s="322">
        <v>0</v>
      </c>
      <c r="H131" s="322">
        <v>0</v>
      </c>
      <c r="I131" s="322">
        <v>0</v>
      </c>
      <c r="J131" s="322">
        <v>0</v>
      </c>
      <c r="K131" s="143">
        <v>0</v>
      </c>
      <c r="L131" s="144">
        <v>12.01</v>
      </c>
      <c r="M131" s="344">
        <f t="shared" si="1"/>
        <v>0</v>
      </c>
      <c r="N131" s="280" t="s">
        <v>94</v>
      </c>
      <c r="O131" s="145">
        <v>0</v>
      </c>
      <c r="P131" s="143">
        <v>0</v>
      </c>
      <c r="Q131" s="141" t="s">
        <v>70</v>
      </c>
      <c r="R131" s="271">
        <v>0</v>
      </c>
      <c r="S131" s="145">
        <v>0</v>
      </c>
      <c r="T131" s="185">
        <v>20170331</v>
      </c>
      <c r="U131" s="141">
        <v>0</v>
      </c>
      <c r="V131" s="142" t="s">
        <v>161</v>
      </c>
      <c r="W131" s="142">
        <v>0</v>
      </c>
      <c r="X131" s="143" t="s">
        <v>161</v>
      </c>
      <c r="Y131" s="143"/>
      <c r="Z131" s="143"/>
      <c r="AA131" s="143"/>
      <c r="AB131" s="143"/>
      <c r="AC131" s="143"/>
      <c r="AD131" s="143"/>
      <c r="AE131" s="313"/>
      <c r="AF131" s="313"/>
      <c r="AG131" s="313"/>
      <c r="AH131" s="313"/>
      <c r="AI131" s="313"/>
      <c r="AJ131" s="313"/>
      <c r="AK131" s="143"/>
      <c r="AL131" s="143"/>
      <c r="AM131" s="143"/>
      <c r="AN131" s="143"/>
      <c r="AO131" s="335"/>
    </row>
    <row r="132" spans="1:41">
      <c r="A132" s="140">
        <v>25792918</v>
      </c>
      <c r="B132" s="141">
        <v>5866879</v>
      </c>
      <c r="C132" s="141" t="s">
        <v>161</v>
      </c>
      <c r="D132" s="142">
        <v>0</v>
      </c>
      <c r="E132" s="322">
        <v>0</v>
      </c>
      <c r="F132" s="142">
        <v>0</v>
      </c>
      <c r="G132" s="322">
        <v>0</v>
      </c>
      <c r="H132" s="322">
        <v>0</v>
      </c>
      <c r="I132" s="322">
        <v>0</v>
      </c>
      <c r="J132" s="322">
        <v>0</v>
      </c>
      <c r="K132" s="143">
        <v>0</v>
      </c>
      <c r="L132" s="144">
        <v>12.23</v>
      </c>
      <c r="M132" s="344">
        <f t="shared" si="1"/>
        <v>0</v>
      </c>
      <c r="N132" s="280" t="s">
        <v>94</v>
      </c>
      <c r="O132" s="145">
        <v>0</v>
      </c>
      <c r="P132" s="143">
        <v>0</v>
      </c>
      <c r="Q132" s="141" t="s">
        <v>70</v>
      </c>
      <c r="R132" s="271">
        <v>0</v>
      </c>
      <c r="S132" s="145">
        <v>0</v>
      </c>
      <c r="T132" s="185">
        <v>20170331</v>
      </c>
      <c r="U132" s="141">
        <v>0</v>
      </c>
      <c r="V132" s="142" t="s">
        <v>161</v>
      </c>
      <c r="W132" s="142">
        <v>0</v>
      </c>
      <c r="X132" s="143" t="s">
        <v>161</v>
      </c>
      <c r="Y132" s="143"/>
      <c r="Z132" s="143"/>
      <c r="AA132" s="143"/>
      <c r="AB132" s="143"/>
      <c r="AC132" s="143"/>
      <c r="AD132" s="143"/>
      <c r="AE132" s="313"/>
      <c r="AF132" s="313"/>
      <c r="AG132" s="313"/>
      <c r="AH132" s="313"/>
      <c r="AI132" s="313"/>
      <c r="AJ132" s="313"/>
      <c r="AK132" s="143"/>
      <c r="AL132" s="143"/>
      <c r="AM132" s="143"/>
      <c r="AN132" s="143"/>
      <c r="AO132" s="335"/>
    </row>
    <row r="133" spans="1:41">
      <c r="A133" s="140">
        <v>25793451</v>
      </c>
      <c r="B133" s="141">
        <v>35674664</v>
      </c>
      <c r="C133" s="141" t="s">
        <v>161</v>
      </c>
      <c r="D133" s="142">
        <v>0</v>
      </c>
      <c r="E133" s="322">
        <v>0</v>
      </c>
      <c r="F133" s="142">
        <v>0</v>
      </c>
      <c r="G133" s="322">
        <v>0</v>
      </c>
      <c r="H133" s="322">
        <v>0</v>
      </c>
      <c r="I133" s="322">
        <v>0</v>
      </c>
      <c r="J133" s="322">
        <v>0</v>
      </c>
      <c r="K133" s="143">
        <v>0</v>
      </c>
      <c r="L133" s="144">
        <v>11.95</v>
      </c>
      <c r="M133" s="344">
        <f t="shared" ref="M133:M196" si="2">(D133*1.25%)/12</f>
        <v>0</v>
      </c>
      <c r="N133" s="280" t="s">
        <v>94</v>
      </c>
      <c r="O133" s="145">
        <v>0</v>
      </c>
      <c r="P133" s="143">
        <v>0</v>
      </c>
      <c r="Q133" s="141" t="s">
        <v>70</v>
      </c>
      <c r="R133" s="271">
        <v>0</v>
      </c>
      <c r="S133" s="145">
        <v>0</v>
      </c>
      <c r="T133" s="185">
        <v>20170331</v>
      </c>
      <c r="U133" s="141">
        <v>0</v>
      </c>
      <c r="V133" s="142" t="s">
        <v>161</v>
      </c>
      <c r="W133" s="142">
        <v>0</v>
      </c>
      <c r="X133" s="143" t="s">
        <v>161</v>
      </c>
      <c r="Y133" s="143"/>
      <c r="Z133" s="143"/>
      <c r="AA133" s="143"/>
      <c r="AB133" s="143"/>
      <c r="AC133" s="143"/>
      <c r="AD133" s="143"/>
      <c r="AE133" s="313"/>
      <c r="AF133" s="313"/>
      <c r="AG133" s="313"/>
      <c r="AH133" s="313"/>
      <c r="AI133" s="313"/>
      <c r="AJ133" s="313"/>
      <c r="AK133" s="143"/>
      <c r="AL133" s="143"/>
      <c r="AM133" s="143"/>
      <c r="AN133" s="143"/>
      <c r="AO133" s="335"/>
    </row>
    <row r="134" spans="1:41">
      <c r="A134" s="140">
        <v>25793621</v>
      </c>
      <c r="B134" s="141">
        <v>8723623</v>
      </c>
      <c r="C134" s="141" t="s">
        <v>161</v>
      </c>
      <c r="D134" s="142">
        <v>0</v>
      </c>
      <c r="E134" s="322">
        <v>0</v>
      </c>
      <c r="F134" s="142">
        <v>0</v>
      </c>
      <c r="G134" s="322">
        <v>0</v>
      </c>
      <c r="H134" s="322">
        <v>0</v>
      </c>
      <c r="I134" s="322">
        <v>0</v>
      </c>
      <c r="J134" s="322">
        <v>0</v>
      </c>
      <c r="K134" s="143">
        <v>0</v>
      </c>
      <c r="L134" s="144">
        <v>12.45</v>
      </c>
      <c r="M134" s="344">
        <f t="shared" si="2"/>
        <v>0</v>
      </c>
      <c r="N134" s="280" t="s">
        <v>94</v>
      </c>
      <c r="O134" s="145">
        <v>0</v>
      </c>
      <c r="P134" s="143">
        <v>0</v>
      </c>
      <c r="Q134" s="141" t="s">
        <v>70</v>
      </c>
      <c r="R134" s="271">
        <v>0</v>
      </c>
      <c r="S134" s="145">
        <v>0</v>
      </c>
      <c r="T134" s="185">
        <v>20170331</v>
      </c>
      <c r="U134" s="141">
        <v>0</v>
      </c>
      <c r="V134" s="142" t="s">
        <v>161</v>
      </c>
      <c r="W134" s="142">
        <v>0</v>
      </c>
      <c r="X134" s="143" t="s">
        <v>161</v>
      </c>
      <c r="Y134" s="143"/>
      <c r="Z134" s="143"/>
      <c r="AA134" s="143"/>
      <c r="AB134" s="143"/>
      <c r="AC134" s="143"/>
      <c r="AD134" s="143"/>
      <c r="AE134" s="313"/>
      <c r="AF134" s="313"/>
      <c r="AG134" s="313"/>
      <c r="AH134" s="313"/>
      <c r="AI134" s="313"/>
      <c r="AJ134" s="313"/>
      <c r="AK134" s="143"/>
      <c r="AL134" s="143"/>
      <c r="AM134" s="143"/>
      <c r="AN134" s="143"/>
      <c r="AO134" s="335"/>
    </row>
    <row r="135" spans="1:41">
      <c r="A135" s="140">
        <v>25860150</v>
      </c>
      <c r="B135" s="141">
        <v>13678821</v>
      </c>
      <c r="C135" s="141" t="s">
        <v>161</v>
      </c>
      <c r="D135" s="142">
        <v>0</v>
      </c>
      <c r="E135" s="322">
        <v>0</v>
      </c>
      <c r="F135" s="142">
        <v>0</v>
      </c>
      <c r="G135" s="322">
        <v>0</v>
      </c>
      <c r="H135" s="322">
        <v>0</v>
      </c>
      <c r="I135" s="322">
        <v>0</v>
      </c>
      <c r="J135" s="322">
        <v>0</v>
      </c>
      <c r="K135" s="143">
        <v>0</v>
      </c>
      <c r="L135" s="144">
        <v>12.5</v>
      </c>
      <c r="M135" s="344">
        <f t="shared" si="2"/>
        <v>0</v>
      </c>
      <c r="N135" s="280" t="s">
        <v>94</v>
      </c>
      <c r="O135" s="145">
        <v>0</v>
      </c>
      <c r="P135" s="143">
        <v>0</v>
      </c>
      <c r="Q135" s="141" t="s">
        <v>70</v>
      </c>
      <c r="R135" s="271">
        <v>0</v>
      </c>
      <c r="S135" s="145">
        <v>0</v>
      </c>
      <c r="T135" s="185">
        <v>20170331</v>
      </c>
      <c r="U135" s="141">
        <v>0</v>
      </c>
      <c r="V135" s="142" t="s">
        <v>161</v>
      </c>
      <c r="W135" s="142">
        <v>0</v>
      </c>
      <c r="X135" s="143" t="s">
        <v>161</v>
      </c>
      <c r="Y135" s="143"/>
      <c r="Z135" s="143"/>
      <c r="AA135" s="143"/>
      <c r="AB135" s="143"/>
      <c r="AC135" s="143"/>
      <c r="AD135" s="143"/>
      <c r="AE135" s="313"/>
      <c r="AF135" s="313"/>
      <c r="AG135" s="313"/>
      <c r="AH135" s="313"/>
      <c r="AI135" s="313"/>
      <c r="AJ135" s="313"/>
      <c r="AK135" s="143"/>
      <c r="AL135" s="143"/>
      <c r="AM135" s="143"/>
      <c r="AN135" s="143"/>
      <c r="AO135" s="335"/>
    </row>
    <row r="136" spans="1:41">
      <c r="A136" s="140">
        <v>25860556</v>
      </c>
      <c r="B136" s="141">
        <v>11716565</v>
      </c>
      <c r="C136" s="141" t="s">
        <v>161</v>
      </c>
      <c r="D136" s="142">
        <v>0</v>
      </c>
      <c r="E136" s="322">
        <v>0</v>
      </c>
      <c r="F136" s="142">
        <v>0</v>
      </c>
      <c r="G136" s="322">
        <v>0</v>
      </c>
      <c r="H136" s="322">
        <v>0</v>
      </c>
      <c r="I136" s="322">
        <v>0</v>
      </c>
      <c r="J136" s="322">
        <v>0</v>
      </c>
      <c r="K136" s="143">
        <v>0</v>
      </c>
      <c r="L136" s="144">
        <v>11.95</v>
      </c>
      <c r="M136" s="344">
        <f t="shared" si="2"/>
        <v>0</v>
      </c>
      <c r="N136" s="280" t="s">
        <v>94</v>
      </c>
      <c r="O136" s="145">
        <v>0</v>
      </c>
      <c r="P136" s="143">
        <v>0</v>
      </c>
      <c r="Q136" s="141" t="s">
        <v>70</v>
      </c>
      <c r="R136" s="271">
        <v>0</v>
      </c>
      <c r="S136" s="145">
        <v>0</v>
      </c>
      <c r="T136" s="185">
        <v>20170331</v>
      </c>
      <c r="U136" s="141">
        <v>0</v>
      </c>
      <c r="V136" s="142" t="s">
        <v>161</v>
      </c>
      <c r="W136" s="142">
        <v>0</v>
      </c>
      <c r="X136" s="143" t="s">
        <v>161</v>
      </c>
      <c r="Y136" s="143"/>
      <c r="Z136" s="143"/>
      <c r="AA136" s="143"/>
      <c r="AB136" s="143"/>
      <c r="AC136" s="143"/>
      <c r="AD136" s="143"/>
      <c r="AE136" s="313"/>
      <c r="AF136" s="313"/>
      <c r="AG136" s="313"/>
      <c r="AH136" s="313"/>
      <c r="AI136" s="313"/>
      <c r="AJ136" s="313"/>
      <c r="AK136" s="143"/>
      <c r="AL136" s="143"/>
      <c r="AM136" s="143"/>
      <c r="AN136" s="143"/>
      <c r="AO136" s="335"/>
    </row>
    <row r="137" spans="1:41">
      <c r="A137" s="140">
        <v>25860940</v>
      </c>
      <c r="B137" s="141">
        <v>29916493</v>
      </c>
      <c r="C137" s="141" t="s">
        <v>161</v>
      </c>
      <c r="D137" s="142">
        <v>0</v>
      </c>
      <c r="E137" s="322">
        <v>0</v>
      </c>
      <c r="F137" s="142">
        <v>0</v>
      </c>
      <c r="G137" s="322">
        <v>0</v>
      </c>
      <c r="H137" s="322">
        <v>0</v>
      </c>
      <c r="I137" s="322">
        <v>0</v>
      </c>
      <c r="J137" s="322">
        <v>0</v>
      </c>
      <c r="K137" s="143">
        <v>0</v>
      </c>
      <c r="L137" s="144">
        <v>12.45</v>
      </c>
      <c r="M137" s="344">
        <f t="shared" si="2"/>
        <v>0</v>
      </c>
      <c r="N137" s="280" t="s">
        <v>94</v>
      </c>
      <c r="O137" s="145">
        <v>0</v>
      </c>
      <c r="P137" s="143">
        <v>0</v>
      </c>
      <c r="Q137" s="141" t="s">
        <v>70</v>
      </c>
      <c r="R137" s="271">
        <v>0</v>
      </c>
      <c r="S137" s="145">
        <v>0</v>
      </c>
      <c r="T137" s="185">
        <v>20170331</v>
      </c>
      <c r="U137" s="141">
        <v>0</v>
      </c>
      <c r="V137" s="142" t="s">
        <v>161</v>
      </c>
      <c r="W137" s="142">
        <v>0</v>
      </c>
      <c r="X137" s="143" t="s">
        <v>161</v>
      </c>
      <c r="Y137" s="143"/>
      <c r="Z137" s="143"/>
      <c r="AA137" s="143"/>
      <c r="AB137" s="143"/>
      <c r="AC137" s="143"/>
      <c r="AD137" s="143"/>
      <c r="AE137" s="313"/>
      <c r="AF137" s="313"/>
      <c r="AG137" s="313"/>
      <c r="AH137" s="313"/>
      <c r="AI137" s="313"/>
      <c r="AJ137" s="313"/>
      <c r="AK137" s="143"/>
      <c r="AL137" s="143"/>
      <c r="AM137" s="143"/>
      <c r="AN137" s="143"/>
      <c r="AO137" s="335"/>
    </row>
    <row r="138" spans="1:41">
      <c r="A138" s="140">
        <v>25880175</v>
      </c>
      <c r="B138" s="141">
        <v>15400043</v>
      </c>
      <c r="C138" s="141" t="s">
        <v>161</v>
      </c>
      <c r="D138" s="142">
        <v>0</v>
      </c>
      <c r="E138" s="322">
        <v>0</v>
      </c>
      <c r="F138" s="142">
        <v>0</v>
      </c>
      <c r="G138" s="322">
        <v>0</v>
      </c>
      <c r="H138" s="322">
        <v>0</v>
      </c>
      <c r="I138" s="322">
        <v>0</v>
      </c>
      <c r="J138" s="322">
        <v>0</v>
      </c>
      <c r="K138" s="143">
        <v>0</v>
      </c>
      <c r="L138" s="144">
        <v>11.95</v>
      </c>
      <c r="M138" s="344">
        <f t="shared" si="2"/>
        <v>0</v>
      </c>
      <c r="N138" s="280" t="s">
        <v>94</v>
      </c>
      <c r="O138" s="145">
        <v>0</v>
      </c>
      <c r="P138" s="143">
        <v>0</v>
      </c>
      <c r="Q138" s="141" t="s">
        <v>70</v>
      </c>
      <c r="R138" s="271">
        <v>0</v>
      </c>
      <c r="S138" s="145">
        <v>0</v>
      </c>
      <c r="T138" s="185">
        <v>20170331</v>
      </c>
      <c r="U138" s="141">
        <v>0</v>
      </c>
      <c r="V138" s="142" t="s">
        <v>161</v>
      </c>
      <c r="W138" s="142">
        <v>0</v>
      </c>
      <c r="X138" s="143" t="s">
        <v>161</v>
      </c>
      <c r="Y138" s="143"/>
      <c r="Z138" s="143"/>
      <c r="AA138" s="143"/>
      <c r="AB138" s="143"/>
      <c r="AC138" s="143"/>
      <c r="AD138" s="143"/>
      <c r="AE138" s="313"/>
      <c r="AF138" s="313"/>
      <c r="AG138" s="313"/>
      <c r="AH138" s="313"/>
      <c r="AI138" s="313"/>
      <c r="AJ138" s="313"/>
      <c r="AK138" s="143"/>
      <c r="AL138" s="143"/>
      <c r="AM138" s="143"/>
      <c r="AN138" s="143"/>
      <c r="AO138" s="335"/>
    </row>
    <row r="139" spans="1:41">
      <c r="A139" s="140">
        <v>25880300</v>
      </c>
      <c r="B139" s="141">
        <v>4821000</v>
      </c>
      <c r="C139" s="141" t="s">
        <v>161</v>
      </c>
      <c r="D139" s="142">
        <v>0</v>
      </c>
      <c r="E139" s="322">
        <v>0</v>
      </c>
      <c r="F139" s="142">
        <v>0</v>
      </c>
      <c r="G139" s="322">
        <v>0</v>
      </c>
      <c r="H139" s="322">
        <v>0</v>
      </c>
      <c r="I139" s="322">
        <v>0</v>
      </c>
      <c r="J139" s="322">
        <v>0</v>
      </c>
      <c r="K139" s="143">
        <v>0</v>
      </c>
      <c r="L139" s="144">
        <v>12.45</v>
      </c>
      <c r="M139" s="344">
        <f t="shared" si="2"/>
        <v>0</v>
      </c>
      <c r="N139" s="280" t="s">
        <v>94</v>
      </c>
      <c r="O139" s="145">
        <v>0</v>
      </c>
      <c r="P139" s="143">
        <v>0</v>
      </c>
      <c r="Q139" s="141" t="s">
        <v>70</v>
      </c>
      <c r="R139" s="271">
        <v>0</v>
      </c>
      <c r="S139" s="145">
        <v>0</v>
      </c>
      <c r="T139" s="185">
        <v>20170331</v>
      </c>
      <c r="U139" s="141">
        <v>0</v>
      </c>
      <c r="V139" s="142" t="s">
        <v>161</v>
      </c>
      <c r="W139" s="142">
        <v>0</v>
      </c>
      <c r="X139" s="143" t="s">
        <v>161</v>
      </c>
      <c r="Y139" s="143"/>
      <c r="Z139" s="143"/>
      <c r="AA139" s="143"/>
      <c r="AB139" s="143"/>
      <c r="AC139" s="143"/>
      <c r="AD139" s="143"/>
      <c r="AE139" s="313"/>
      <c r="AF139" s="313"/>
      <c r="AG139" s="313"/>
      <c r="AH139" s="313"/>
      <c r="AI139" s="313"/>
      <c r="AJ139" s="313"/>
      <c r="AK139" s="143"/>
      <c r="AL139" s="143"/>
      <c r="AM139" s="143"/>
      <c r="AN139" s="143"/>
      <c r="AO139" s="335"/>
    </row>
    <row r="140" spans="1:41">
      <c r="A140" s="140">
        <v>25880693</v>
      </c>
      <c r="B140" s="141">
        <v>8151756</v>
      </c>
      <c r="C140" s="141" t="s">
        <v>161</v>
      </c>
      <c r="D140" s="142">
        <v>148168.23000000001</v>
      </c>
      <c r="E140" s="322">
        <v>-4082</v>
      </c>
      <c r="F140" s="142">
        <v>144086.23000000001</v>
      </c>
      <c r="G140" s="322">
        <v>-1524.9</v>
      </c>
      <c r="H140" s="322">
        <v>0</v>
      </c>
      <c r="I140" s="322">
        <v>-1460.08</v>
      </c>
      <c r="J140" s="322">
        <v>-7066.98</v>
      </c>
      <c r="K140" s="143">
        <v>0</v>
      </c>
      <c r="L140" s="144">
        <v>12.35</v>
      </c>
      <c r="M140" s="344">
        <f t="shared" si="2"/>
        <v>154.34190625000002</v>
      </c>
      <c r="N140" s="280" t="s">
        <v>162</v>
      </c>
      <c r="O140" s="145">
        <v>0</v>
      </c>
      <c r="P140" s="143">
        <v>144086.23000000001</v>
      </c>
      <c r="Q140" s="141" t="s">
        <v>70</v>
      </c>
      <c r="R140" s="271">
        <v>0</v>
      </c>
      <c r="S140" s="145">
        <v>0</v>
      </c>
      <c r="T140" s="185">
        <v>20170331</v>
      </c>
      <c r="U140" s="141">
        <v>0</v>
      </c>
      <c r="V140" s="142" t="s">
        <v>161</v>
      </c>
      <c r="W140" s="142">
        <v>0</v>
      </c>
      <c r="X140" s="143" t="s">
        <v>161</v>
      </c>
      <c r="Y140" s="143"/>
      <c r="Z140" s="143"/>
      <c r="AA140" s="143"/>
      <c r="AB140" s="143"/>
      <c r="AC140" s="143"/>
      <c r="AD140" s="143"/>
      <c r="AE140" s="313"/>
      <c r="AF140" s="313"/>
      <c r="AG140" s="313"/>
      <c r="AH140" s="313"/>
      <c r="AI140" s="313"/>
      <c r="AJ140" s="313"/>
      <c r="AK140" s="143"/>
      <c r="AL140" s="143"/>
      <c r="AM140" s="143"/>
      <c r="AN140" s="143"/>
      <c r="AO140" s="335"/>
    </row>
    <row r="141" spans="1:41">
      <c r="A141" s="140">
        <v>25918515</v>
      </c>
      <c r="B141" s="141">
        <v>21347308</v>
      </c>
      <c r="C141" s="141" t="s">
        <v>161</v>
      </c>
      <c r="D141" s="142">
        <v>0</v>
      </c>
      <c r="E141" s="322">
        <v>0</v>
      </c>
      <c r="F141" s="142">
        <v>0</v>
      </c>
      <c r="G141" s="322">
        <v>0</v>
      </c>
      <c r="H141" s="322">
        <v>0</v>
      </c>
      <c r="I141" s="322">
        <v>0</v>
      </c>
      <c r="J141" s="322">
        <v>0</v>
      </c>
      <c r="K141" s="143">
        <v>0</v>
      </c>
      <c r="L141" s="144">
        <v>13.15</v>
      </c>
      <c r="M141" s="344">
        <f t="shared" si="2"/>
        <v>0</v>
      </c>
      <c r="N141" s="280" t="s">
        <v>94</v>
      </c>
      <c r="O141" s="145">
        <v>0</v>
      </c>
      <c r="P141" s="143">
        <v>0</v>
      </c>
      <c r="Q141" s="141" t="s">
        <v>70</v>
      </c>
      <c r="R141" s="271">
        <v>0</v>
      </c>
      <c r="S141" s="145">
        <v>0</v>
      </c>
      <c r="T141" s="185">
        <v>20170331</v>
      </c>
      <c r="U141" s="141">
        <v>0</v>
      </c>
      <c r="V141" s="142" t="s">
        <v>161</v>
      </c>
      <c r="W141" s="142">
        <v>0</v>
      </c>
      <c r="X141" s="143" t="s">
        <v>161</v>
      </c>
      <c r="Y141" s="143"/>
      <c r="Z141" s="143"/>
      <c r="AA141" s="143"/>
      <c r="AB141" s="143"/>
      <c r="AC141" s="143"/>
      <c r="AD141" s="143"/>
      <c r="AE141" s="313"/>
      <c r="AF141" s="313"/>
      <c r="AG141" s="313"/>
      <c r="AH141" s="313"/>
      <c r="AI141" s="313"/>
      <c r="AJ141" s="313"/>
      <c r="AK141" s="143"/>
      <c r="AL141" s="143"/>
      <c r="AM141" s="143"/>
      <c r="AN141" s="143"/>
      <c r="AO141" s="335"/>
    </row>
    <row r="142" spans="1:41">
      <c r="A142" s="140">
        <v>25919069</v>
      </c>
      <c r="B142" s="141">
        <v>5617532</v>
      </c>
      <c r="C142" s="141" t="s">
        <v>161</v>
      </c>
      <c r="D142" s="142">
        <v>0</v>
      </c>
      <c r="E142" s="322">
        <v>0</v>
      </c>
      <c r="F142" s="142">
        <v>0</v>
      </c>
      <c r="G142" s="322">
        <v>0</v>
      </c>
      <c r="H142" s="322">
        <v>0</v>
      </c>
      <c r="I142" s="322">
        <v>0</v>
      </c>
      <c r="J142" s="322">
        <v>0</v>
      </c>
      <c r="K142" s="143">
        <v>0</v>
      </c>
      <c r="L142" s="144">
        <v>11.95</v>
      </c>
      <c r="M142" s="344">
        <f t="shared" si="2"/>
        <v>0</v>
      </c>
      <c r="N142" s="280" t="s">
        <v>94</v>
      </c>
      <c r="O142" s="145">
        <v>1</v>
      </c>
      <c r="P142" s="143">
        <v>0</v>
      </c>
      <c r="Q142" s="141" t="s">
        <v>70</v>
      </c>
      <c r="R142" s="271">
        <v>0</v>
      </c>
      <c r="S142" s="145">
        <v>0</v>
      </c>
      <c r="T142" s="185">
        <v>20170331</v>
      </c>
      <c r="U142" s="141">
        <v>0</v>
      </c>
      <c r="V142" s="142" t="s">
        <v>161</v>
      </c>
      <c r="W142" s="142">
        <v>0</v>
      </c>
      <c r="X142" s="143" t="s">
        <v>161</v>
      </c>
      <c r="Y142" s="143"/>
      <c r="Z142" s="143"/>
      <c r="AA142" s="143"/>
      <c r="AB142" s="143"/>
      <c r="AC142" s="143"/>
      <c r="AD142" s="143"/>
      <c r="AE142" s="313"/>
      <c r="AF142" s="313"/>
      <c r="AG142" s="313"/>
      <c r="AH142" s="313"/>
      <c r="AI142" s="313"/>
      <c r="AJ142" s="313"/>
      <c r="AK142" s="143"/>
      <c r="AL142" s="143"/>
      <c r="AM142" s="143"/>
      <c r="AN142" s="143"/>
      <c r="AO142" s="335"/>
    </row>
    <row r="143" spans="1:41">
      <c r="A143" s="140">
        <v>25919147</v>
      </c>
      <c r="B143" s="141">
        <v>8446344</v>
      </c>
      <c r="C143" s="141" t="s">
        <v>161</v>
      </c>
      <c r="D143" s="142">
        <v>0</v>
      </c>
      <c r="E143" s="322">
        <v>0</v>
      </c>
      <c r="F143" s="142">
        <v>0</v>
      </c>
      <c r="G143" s="322">
        <v>0</v>
      </c>
      <c r="H143" s="322">
        <v>0</v>
      </c>
      <c r="I143" s="322">
        <v>0</v>
      </c>
      <c r="J143" s="322">
        <v>0</v>
      </c>
      <c r="K143" s="143">
        <v>0</v>
      </c>
      <c r="L143" s="144">
        <v>12.45</v>
      </c>
      <c r="M143" s="344">
        <f t="shared" si="2"/>
        <v>0</v>
      </c>
      <c r="N143" s="280" t="s">
        <v>94</v>
      </c>
      <c r="O143" s="145">
        <v>0</v>
      </c>
      <c r="P143" s="143">
        <v>0</v>
      </c>
      <c r="Q143" s="141" t="s">
        <v>70</v>
      </c>
      <c r="R143" s="271">
        <v>0</v>
      </c>
      <c r="S143" s="145">
        <v>0</v>
      </c>
      <c r="T143" s="185">
        <v>20170331</v>
      </c>
      <c r="U143" s="141">
        <v>0</v>
      </c>
      <c r="V143" s="142" t="s">
        <v>161</v>
      </c>
      <c r="W143" s="142">
        <v>0</v>
      </c>
      <c r="X143" s="143" t="s">
        <v>161</v>
      </c>
      <c r="Y143" s="143"/>
      <c r="Z143" s="143"/>
      <c r="AA143" s="143"/>
      <c r="AB143" s="143"/>
      <c r="AC143" s="143"/>
      <c r="AD143" s="143"/>
      <c r="AE143" s="313"/>
      <c r="AF143" s="313"/>
      <c r="AG143" s="313"/>
      <c r="AH143" s="313"/>
      <c r="AI143" s="313"/>
      <c r="AJ143" s="313"/>
      <c r="AK143" s="143"/>
      <c r="AL143" s="143"/>
      <c r="AM143" s="143"/>
      <c r="AN143" s="143"/>
      <c r="AO143" s="335"/>
    </row>
    <row r="144" spans="1:41">
      <c r="A144" s="140">
        <v>25919274</v>
      </c>
      <c r="B144" s="141">
        <v>35980814</v>
      </c>
      <c r="C144" s="141" t="s">
        <v>161</v>
      </c>
      <c r="D144" s="142">
        <v>0</v>
      </c>
      <c r="E144" s="322">
        <v>0</v>
      </c>
      <c r="F144" s="142">
        <v>0</v>
      </c>
      <c r="G144" s="322">
        <v>0</v>
      </c>
      <c r="H144" s="322">
        <v>0</v>
      </c>
      <c r="I144" s="322">
        <v>0</v>
      </c>
      <c r="J144" s="322">
        <v>0</v>
      </c>
      <c r="K144" s="143">
        <v>0</v>
      </c>
      <c r="L144" s="144">
        <v>12.5</v>
      </c>
      <c r="M144" s="344">
        <f t="shared" si="2"/>
        <v>0</v>
      </c>
      <c r="N144" s="280" t="s">
        <v>94</v>
      </c>
      <c r="O144" s="145">
        <v>0</v>
      </c>
      <c r="P144" s="143">
        <v>0</v>
      </c>
      <c r="Q144" s="141" t="s">
        <v>70</v>
      </c>
      <c r="R144" s="271">
        <v>0</v>
      </c>
      <c r="S144" s="145">
        <v>0</v>
      </c>
      <c r="T144" s="185">
        <v>20170331</v>
      </c>
      <c r="U144" s="141">
        <v>0</v>
      </c>
      <c r="V144" s="142" t="s">
        <v>161</v>
      </c>
      <c r="W144" s="142">
        <v>0</v>
      </c>
      <c r="X144" s="143" t="s">
        <v>161</v>
      </c>
      <c r="Y144" s="143"/>
      <c r="Z144" s="143"/>
      <c r="AA144" s="143"/>
      <c r="AB144" s="143"/>
      <c r="AC144" s="143"/>
      <c r="AD144" s="143"/>
      <c r="AE144" s="313"/>
      <c r="AF144" s="313"/>
      <c r="AG144" s="313"/>
      <c r="AH144" s="313"/>
      <c r="AI144" s="313"/>
      <c r="AJ144" s="313"/>
      <c r="AK144" s="143"/>
      <c r="AL144" s="143"/>
      <c r="AM144" s="143"/>
      <c r="AN144" s="143"/>
      <c r="AO144" s="335"/>
    </row>
    <row r="145" spans="1:41">
      <c r="A145" s="140">
        <v>25919292</v>
      </c>
      <c r="B145" s="141">
        <v>26783984</v>
      </c>
      <c r="C145" s="141" t="s">
        <v>161</v>
      </c>
      <c r="D145" s="142">
        <v>269751</v>
      </c>
      <c r="E145" s="313">
        <v>-7470.48</v>
      </c>
      <c r="F145" s="142">
        <v>262280.52</v>
      </c>
      <c r="G145" s="313">
        <v>-2686.27</v>
      </c>
      <c r="H145" s="313">
        <v>0</v>
      </c>
      <c r="I145" s="313">
        <v>-794.11</v>
      </c>
      <c r="J145" s="313">
        <v>-10950.86</v>
      </c>
      <c r="K145" s="143">
        <v>0</v>
      </c>
      <c r="L145" s="144">
        <v>11.95</v>
      </c>
      <c r="M145" s="344">
        <f t="shared" si="2"/>
        <v>280.99062500000002</v>
      </c>
      <c r="N145" s="280" t="s">
        <v>162</v>
      </c>
      <c r="O145" s="145">
        <v>0</v>
      </c>
      <c r="P145" s="143">
        <v>262280.52</v>
      </c>
      <c r="Q145" s="141" t="s">
        <v>70</v>
      </c>
      <c r="R145" s="271">
        <v>0</v>
      </c>
      <c r="S145" s="145">
        <v>0</v>
      </c>
      <c r="T145" s="185">
        <v>20170331</v>
      </c>
      <c r="U145" s="141">
        <v>0</v>
      </c>
      <c r="V145" s="142" t="s">
        <v>161</v>
      </c>
      <c r="W145" s="142">
        <v>0</v>
      </c>
      <c r="X145" s="143" t="s">
        <v>161</v>
      </c>
      <c r="Y145" s="143"/>
      <c r="Z145" s="143"/>
      <c r="AA145" s="143"/>
      <c r="AB145" s="143"/>
      <c r="AC145" s="143"/>
      <c r="AD145" s="143"/>
      <c r="AE145" s="313"/>
      <c r="AF145" s="313"/>
      <c r="AG145" s="313"/>
      <c r="AH145" s="313"/>
      <c r="AI145" s="313"/>
      <c r="AJ145" s="313"/>
      <c r="AK145" s="143"/>
      <c r="AL145" s="143"/>
      <c r="AM145" s="143"/>
      <c r="AN145" s="143"/>
      <c r="AO145" s="335"/>
    </row>
    <row r="146" spans="1:41">
      <c r="A146" s="140">
        <v>25954577</v>
      </c>
      <c r="B146" s="141">
        <v>24555098</v>
      </c>
      <c r="C146" s="141" t="s">
        <v>161</v>
      </c>
      <c r="D146" s="142">
        <v>0</v>
      </c>
      <c r="E146" s="322">
        <v>0</v>
      </c>
      <c r="F146" s="142">
        <v>0</v>
      </c>
      <c r="G146" s="322">
        <v>0</v>
      </c>
      <c r="H146" s="322">
        <v>0</v>
      </c>
      <c r="I146" s="322">
        <v>0</v>
      </c>
      <c r="J146" s="322">
        <v>0</v>
      </c>
      <c r="K146" s="143">
        <v>0</v>
      </c>
      <c r="L146" s="144">
        <v>12.15</v>
      </c>
      <c r="M146" s="344">
        <f t="shared" si="2"/>
        <v>0</v>
      </c>
      <c r="N146" s="280" t="s">
        <v>94</v>
      </c>
      <c r="O146" s="145">
        <v>0</v>
      </c>
      <c r="P146" s="143">
        <v>0</v>
      </c>
      <c r="Q146" s="141" t="s">
        <v>70</v>
      </c>
      <c r="R146" s="271">
        <v>0</v>
      </c>
      <c r="S146" s="145">
        <v>0</v>
      </c>
      <c r="T146" s="185">
        <v>20170331</v>
      </c>
      <c r="U146" s="141">
        <v>0</v>
      </c>
      <c r="V146" s="142" t="s">
        <v>161</v>
      </c>
      <c r="W146" s="142">
        <v>0</v>
      </c>
      <c r="X146" s="143" t="s">
        <v>161</v>
      </c>
      <c r="Y146" s="143"/>
      <c r="Z146" s="143"/>
      <c r="AA146" s="143"/>
      <c r="AB146" s="143"/>
      <c r="AC146" s="143"/>
      <c r="AD146" s="143"/>
      <c r="AE146" s="313"/>
      <c r="AF146" s="313"/>
      <c r="AG146" s="313"/>
      <c r="AH146" s="313"/>
      <c r="AI146" s="313"/>
      <c r="AJ146" s="313"/>
      <c r="AK146" s="143"/>
      <c r="AL146" s="143"/>
      <c r="AM146" s="143"/>
      <c r="AN146" s="143"/>
      <c r="AO146" s="335"/>
    </row>
    <row r="147" spans="1:41">
      <c r="A147" s="140">
        <v>26031555</v>
      </c>
      <c r="B147" s="141">
        <v>19699904</v>
      </c>
      <c r="C147" s="141" t="s">
        <v>161</v>
      </c>
      <c r="D147" s="142">
        <v>139179.99</v>
      </c>
      <c r="E147" s="322">
        <v>-3714.56</v>
      </c>
      <c r="F147" s="142">
        <v>135465.43</v>
      </c>
      <c r="G147" s="322">
        <v>-1386</v>
      </c>
      <c r="H147" s="322">
        <v>0</v>
      </c>
      <c r="I147" s="322">
        <v>-393.54</v>
      </c>
      <c r="J147" s="322">
        <v>-5494.1</v>
      </c>
      <c r="K147" s="143">
        <v>0</v>
      </c>
      <c r="L147" s="144">
        <v>11.95</v>
      </c>
      <c r="M147" s="344">
        <f t="shared" si="2"/>
        <v>144.97915624999999</v>
      </c>
      <c r="N147" s="280" t="s">
        <v>162</v>
      </c>
      <c r="O147" s="145">
        <v>0</v>
      </c>
      <c r="P147" s="143">
        <v>135465.43</v>
      </c>
      <c r="Q147" s="141" t="s">
        <v>70</v>
      </c>
      <c r="R147" s="271">
        <v>0</v>
      </c>
      <c r="S147" s="145">
        <v>0</v>
      </c>
      <c r="T147" s="185">
        <v>20170331</v>
      </c>
      <c r="U147" s="141">
        <v>0</v>
      </c>
      <c r="V147" s="142" t="s">
        <v>161</v>
      </c>
      <c r="W147" s="142">
        <v>0</v>
      </c>
      <c r="X147" s="143" t="s">
        <v>161</v>
      </c>
      <c r="Y147" s="143"/>
      <c r="Z147" s="143"/>
      <c r="AA147" s="143"/>
      <c r="AB147" s="143"/>
      <c r="AC147" s="143"/>
      <c r="AD147" s="143"/>
      <c r="AE147" s="313"/>
      <c r="AF147" s="313"/>
      <c r="AG147" s="313"/>
      <c r="AH147" s="313"/>
      <c r="AI147" s="313"/>
      <c r="AJ147" s="313"/>
      <c r="AK147" s="143"/>
      <c r="AL147" s="143"/>
      <c r="AM147" s="143"/>
      <c r="AN147" s="143"/>
      <c r="AO147" s="335"/>
    </row>
    <row r="148" spans="1:41">
      <c r="A148" s="140">
        <v>26032130</v>
      </c>
      <c r="B148" s="141">
        <v>48790</v>
      </c>
      <c r="C148" s="141" t="s">
        <v>161</v>
      </c>
      <c r="D148" s="142">
        <v>0</v>
      </c>
      <c r="E148" s="322">
        <v>0</v>
      </c>
      <c r="F148" s="142">
        <v>0</v>
      </c>
      <c r="G148" s="322">
        <v>0</v>
      </c>
      <c r="H148" s="322">
        <v>0</v>
      </c>
      <c r="I148" s="322">
        <v>0</v>
      </c>
      <c r="J148" s="322">
        <v>0</v>
      </c>
      <c r="K148" s="143">
        <v>0</v>
      </c>
      <c r="L148" s="144">
        <v>11.95</v>
      </c>
      <c r="M148" s="344">
        <f t="shared" si="2"/>
        <v>0</v>
      </c>
      <c r="N148" s="280" t="s">
        <v>94</v>
      </c>
      <c r="O148" s="145">
        <v>0</v>
      </c>
      <c r="P148" s="143">
        <v>0</v>
      </c>
      <c r="Q148" s="141" t="s">
        <v>70</v>
      </c>
      <c r="R148" s="271">
        <v>0</v>
      </c>
      <c r="S148" s="145">
        <v>0</v>
      </c>
      <c r="T148" s="185">
        <v>20170331</v>
      </c>
      <c r="U148" s="141">
        <v>0</v>
      </c>
      <c r="V148" s="142" t="s">
        <v>161</v>
      </c>
      <c r="W148" s="142">
        <v>0</v>
      </c>
      <c r="X148" s="143" t="s">
        <v>161</v>
      </c>
      <c r="Y148" s="143"/>
      <c r="Z148" s="143"/>
      <c r="AA148" s="143"/>
      <c r="AB148" s="143"/>
      <c r="AC148" s="143"/>
      <c r="AD148" s="143"/>
      <c r="AE148" s="313"/>
      <c r="AF148" s="313"/>
      <c r="AG148" s="313"/>
      <c r="AH148" s="313"/>
      <c r="AI148" s="313"/>
      <c r="AJ148" s="313"/>
      <c r="AK148" s="143"/>
      <c r="AL148" s="143"/>
      <c r="AM148" s="143"/>
      <c r="AN148" s="143"/>
      <c r="AO148" s="335"/>
    </row>
    <row r="149" spans="1:41">
      <c r="A149" s="140">
        <v>26077710</v>
      </c>
      <c r="B149" s="141">
        <v>8805788</v>
      </c>
      <c r="C149" s="141" t="s">
        <v>161</v>
      </c>
      <c r="D149" s="142">
        <v>0</v>
      </c>
      <c r="E149" s="322">
        <v>0</v>
      </c>
      <c r="F149" s="142">
        <v>0</v>
      </c>
      <c r="G149" s="322">
        <v>0</v>
      </c>
      <c r="H149" s="322">
        <v>0</v>
      </c>
      <c r="I149" s="322">
        <v>0</v>
      </c>
      <c r="J149" s="322">
        <v>0</v>
      </c>
      <c r="K149" s="143">
        <v>0</v>
      </c>
      <c r="L149" s="144">
        <v>12.45</v>
      </c>
      <c r="M149" s="344">
        <f t="shared" si="2"/>
        <v>0</v>
      </c>
      <c r="N149" s="280" t="s">
        <v>94</v>
      </c>
      <c r="O149" s="145">
        <v>0</v>
      </c>
      <c r="P149" s="143">
        <v>0</v>
      </c>
      <c r="Q149" s="141" t="s">
        <v>70</v>
      </c>
      <c r="R149" s="271">
        <v>0</v>
      </c>
      <c r="S149" s="145">
        <v>0</v>
      </c>
      <c r="T149" s="185">
        <v>20170331</v>
      </c>
      <c r="U149" s="141">
        <v>0</v>
      </c>
      <c r="V149" s="142" t="s">
        <v>161</v>
      </c>
      <c r="W149" s="142">
        <v>0</v>
      </c>
      <c r="X149" s="143" t="s">
        <v>161</v>
      </c>
      <c r="Y149" s="143"/>
      <c r="Z149" s="143"/>
      <c r="AA149" s="143"/>
      <c r="AB149" s="143"/>
      <c r="AC149" s="143"/>
      <c r="AD149" s="143"/>
      <c r="AE149" s="313"/>
      <c r="AF149" s="313"/>
      <c r="AG149" s="313"/>
      <c r="AH149" s="313"/>
      <c r="AI149" s="313"/>
      <c r="AJ149" s="313"/>
      <c r="AK149" s="143"/>
      <c r="AL149" s="143"/>
      <c r="AM149" s="143"/>
      <c r="AN149" s="143"/>
      <c r="AO149" s="335"/>
    </row>
    <row r="150" spans="1:41">
      <c r="A150" s="140">
        <v>26077728</v>
      </c>
      <c r="B150" s="141">
        <v>17308599</v>
      </c>
      <c r="C150" s="141" t="s">
        <v>161</v>
      </c>
      <c r="D150" s="142">
        <v>0</v>
      </c>
      <c r="E150" s="322">
        <v>0</v>
      </c>
      <c r="F150" s="142">
        <v>0</v>
      </c>
      <c r="G150" s="322">
        <v>0</v>
      </c>
      <c r="H150" s="322">
        <v>0</v>
      </c>
      <c r="I150" s="322">
        <v>0</v>
      </c>
      <c r="J150" s="322">
        <v>0</v>
      </c>
      <c r="K150" s="143">
        <v>0</v>
      </c>
      <c r="L150" s="144">
        <v>12.45</v>
      </c>
      <c r="M150" s="344">
        <f t="shared" si="2"/>
        <v>0</v>
      </c>
      <c r="N150" s="280" t="s">
        <v>94</v>
      </c>
      <c r="O150" s="145">
        <v>0</v>
      </c>
      <c r="P150" s="143">
        <v>0</v>
      </c>
      <c r="Q150" s="141" t="s">
        <v>70</v>
      </c>
      <c r="R150" s="271">
        <v>0</v>
      </c>
      <c r="S150" s="145">
        <v>0</v>
      </c>
      <c r="T150" s="185">
        <v>20170331</v>
      </c>
      <c r="U150" s="141">
        <v>0</v>
      </c>
      <c r="V150" s="142" t="s">
        <v>161</v>
      </c>
      <c r="W150" s="142">
        <v>0</v>
      </c>
      <c r="X150" s="143" t="s">
        <v>161</v>
      </c>
      <c r="Y150" s="143"/>
      <c r="Z150" s="143"/>
      <c r="AA150" s="143"/>
      <c r="AB150" s="143"/>
      <c r="AC150" s="143"/>
      <c r="AD150" s="143"/>
      <c r="AE150" s="313"/>
      <c r="AF150" s="313"/>
      <c r="AG150" s="313"/>
      <c r="AH150" s="313"/>
      <c r="AI150" s="313"/>
      <c r="AJ150" s="313"/>
      <c r="AK150" s="143"/>
      <c r="AL150" s="143"/>
      <c r="AM150" s="143"/>
      <c r="AN150" s="143"/>
      <c r="AO150" s="335"/>
    </row>
    <row r="151" spans="1:41">
      <c r="A151" s="140">
        <v>26100040</v>
      </c>
      <c r="B151" s="141">
        <v>35308204</v>
      </c>
      <c r="C151" s="141" t="s">
        <v>161</v>
      </c>
      <c r="D151" s="142">
        <v>0</v>
      </c>
      <c r="E151" s="322">
        <v>0</v>
      </c>
      <c r="F151" s="142">
        <v>0</v>
      </c>
      <c r="G151" s="322">
        <v>0</v>
      </c>
      <c r="H151" s="322">
        <v>0</v>
      </c>
      <c r="I151" s="322">
        <v>0</v>
      </c>
      <c r="J151" s="322">
        <v>0</v>
      </c>
      <c r="K151" s="143">
        <v>0</v>
      </c>
      <c r="L151" s="144">
        <v>11.95</v>
      </c>
      <c r="M151" s="344">
        <f t="shared" si="2"/>
        <v>0</v>
      </c>
      <c r="N151" s="280" t="s">
        <v>94</v>
      </c>
      <c r="O151" s="145">
        <v>0</v>
      </c>
      <c r="P151" s="143">
        <v>0</v>
      </c>
      <c r="Q151" s="141" t="s">
        <v>70</v>
      </c>
      <c r="R151" s="271">
        <v>0</v>
      </c>
      <c r="S151" s="145">
        <v>0</v>
      </c>
      <c r="T151" s="185">
        <v>20170331</v>
      </c>
      <c r="U151" s="141">
        <v>0</v>
      </c>
      <c r="V151" s="142" t="s">
        <v>161</v>
      </c>
      <c r="W151" s="142">
        <v>0</v>
      </c>
      <c r="X151" s="143" t="s">
        <v>161</v>
      </c>
      <c r="Y151" s="143"/>
      <c r="Z151" s="143"/>
      <c r="AA151" s="143"/>
      <c r="AB151" s="143"/>
      <c r="AC151" s="143"/>
      <c r="AD151" s="143"/>
      <c r="AE151" s="313"/>
      <c r="AF151" s="313"/>
      <c r="AG151" s="313"/>
      <c r="AH151" s="313"/>
      <c r="AI151" s="313"/>
      <c r="AJ151" s="313"/>
      <c r="AK151" s="143"/>
      <c r="AL151" s="143"/>
      <c r="AM151" s="143"/>
      <c r="AN151" s="143"/>
      <c r="AO151" s="335"/>
    </row>
    <row r="152" spans="1:41">
      <c r="A152" s="140">
        <v>26100254</v>
      </c>
      <c r="B152" s="141">
        <v>30555417</v>
      </c>
      <c r="C152" s="141" t="s">
        <v>161</v>
      </c>
      <c r="D152" s="142">
        <v>0</v>
      </c>
      <c r="E152" s="322">
        <v>0</v>
      </c>
      <c r="F152" s="142">
        <v>0</v>
      </c>
      <c r="G152" s="322">
        <v>0</v>
      </c>
      <c r="H152" s="322">
        <v>0</v>
      </c>
      <c r="I152" s="322">
        <v>0</v>
      </c>
      <c r="J152" s="322">
        <v>0</v>
      </c>
      <c r="K152" s="143">
        <v>0</v>
      </c>
      <c r="L152" s="144">
        <v>12.35</v>
      </c>
      <c r="M152" s="344">
        <f t="shared" si="2"/>
        <v>0</v>
      </c>
      <c r="N152" s="280" t="s">
        <v>94</v>
      </c>
      <c r="O152" s="145">
        <v>0</v>
      </c>
      <c r="P152" s="143">
        <v>0</v>
      </c>
      <c r="Q152" s="141" t="s">
        <v>70</v>
      </c>
      <c r="R152" s="271">
        <v>0</v>
      </c>
      <c r="S152" s="145">
        <v>0</v>
      </c>
      <c r="T152" s="185">
        <v>20170331</v>
      </c>
      <c r="U152" s="141">
        <v>0</v>
      </c>
      <c r="V152" s="142" t="s">
        <v>161</v>
      </c>
      <c r="W152" s="142">
        <v>0</v>
      </c>
      <c r="X152" s="143" t="s">
        <v>161</v>
      </c>
      <c r="Y152" s="143"/>
      <c r="Z152" s="143"/>
      <c r="AA152" s="143"/>
      <c r="AB152" s="143"/>
      <c r="AC152" s="143"/>
      <c r="AD152" s="143"/>
      <c r="AE152" s="313"/>
      <c r="AF152" s="313"/>
      <c r="AG152" s="313"/>
      <c r="AH152" s="313"/>
      <c r="AI152" s="313"/>
      <c r="AJ152" s="313"/>
      <c r="AK152" s="143"/>
      <c r="AL152" s="143"/>
      <c r="AM152" s="143"/>
      <c r="AN152" s="143"/>
      <c r="AO152" s="335"/>
    </row>
    <row r="153" spans="1:41">
      <c r="A153" s="140">
        <v>26100885</v>
      </c>
      <c r="B153" s="141">
        <v>13378642</v>
      </c>
      <c r="C153" s="141" t="s">
        <v>161</v>
      </c>
      <c r="D153" s="142">
        <v>0</v>
      </c>
      <c r="E153" s="322">
        <v>0</v>
      </c>
      <c r="F153" s="142">
        <v>0</v>
      </c>
      <c r="G153" s="322">
        <v>0</v>
      </c>
      <c r="H153" s="322">
        <v>0</v>
      </c>
      <c r="I153" s="322">
        <v>0</v>
      </c>
      <c r="J153" s="322">
        <v>0</v>
      </c>
      <c r="K153" s="143">
        <v>0</v>
      </c>
      <c r="L153" s="144">
        <v>12.35</v>
      </c>
      <c r="M153" s="344">
        <f t="shared" si="2"/>
        <v>0</v>
      </c>
      <c r="N153" s="280" t="s">
        <v>94</v>
      </c>
      <c r="O153" s="145">
        <v>0</v>
      </c>
      <c r="P153" s="143">
        <v>0</v>
      </c>
      <c r="Q153" s="141" t="s">
        <v>70</v>
      </c>
      <c r="R153" s="271">
        <v>0</v>
      </c>
      <c r="S153" s="145">
        <v>0</v>
      </c>
      <c r="T153" s="185">
        <v>20170331</v>
      </c>
      <c r="U153" s="141">
        <v>0</v>
      </c>
      <c r="V153" s="142" t="s">
        <v>161</v>
      </c>
      <c r="W153" s="142">
        <v>0</v>
      </c>
      <c r="X153" s="143" t="s">
        <v>161</v>
      </c>
      <c r="Y153" s="143"/>
      <c r="Z153" s="143"/>
      <c r="AA153" s="143"/>
      <c r="AB153" s="143"/>
      <c r="AC153" s="143"/>
      <c r="AD153" s="143"/>
      <c r="AE153" s="313"/>
      <c r="AF153" s="313"/>
      <c r="AG153" s="313"/>
      <c r="AH153" s="313"/>
      <c r="AI153" s="313"/>
      <c r="AJ153" s="313"/>
      <c r="AK153" s="143"/>
      <c r="AL153" s="143"/>
      <c r="AM153" s="143"/>
      <c r="AN153" s="143"/>
      <c r="AO153" s="335"/>
    </row>
    <row r="154" spans="1:41">
      <c r="A154" s="140">
        <v>26101475</v>
      </c>
      <c r="B154" s="141">
        <v>16654131</v>
      </c>
      <c r="C154" s="141" t="s">
        <v>161</v>
      </c>
      <c r="D154" s="142">
        <v>106649.88</v>
      </c>
      <c r="E154" s="322">
        <v>-2827.17</v>
      </c>
      <c r="F154" s="142">
        <v>103822.71</v>
      </c>
      <c r="G154" s="322">
        <v>-1106.49</v>
      </c>
      <c r="H154" s="322">
        <v>0</v>
      </c>
      <c r="I154" s="322">
        <v>-281.58</v>
      </c>
      <c r="J154" s="322">
        <v>-4215.24</v>
      </c>
      <c r="K154" s="143">
        <v>0</v>
      </c>
      <c r="L154" s="144">
        <v>12.45</v>
      </c>
      <c r="M154" s="344">
        <f t="shared" si="2"/>
        <v>111.09362500000002</v>
      </c>
      <c r="N154" s="280" t="s">
        <v>162</v>
      </c>
      <c r="O154" s="145">
        <v>0</v>
      </c>
      <c r="P154" s="143">
        <v>103822.71</v>
      </c>
      <c r="Q154" s="141" t="s">
        <v>70</v>
      </c>
      <c r="R154" s="271">
        <v>0</v>
      </c>
      <c r="S154" s="145">
        <v>0</v>
      </c>
      <c r="T154" s="185">
        <v>20170331</v>
      </c>
      <c r="U154" s="141">
        <v>0</v>
      </c>
      <c r="V154" s="142" t="s">
        <v>161</v>
      </c>
      <c r="W154" s="142">
        <v>0</v>
      </c>
      <c r="X154" s="143" t="s">
        <v>161</v>
      </c>
      <c r="Y154" s="143"/>
      <c r="Z154" s="143"/>
      <c r="AA154" s="143"/>
      <c r="AB154" s="143"/>
      <c r="AC154" s="143"/>
      <c r="AD154" s="143"/>
      <c r="AE154" s="313"/>
      <c r="AF154" s="313"/>
      <c r="AG154" s="313"/>
      <c r="AH154" s="313"/>
      <c r="AI154" s="313"/>
      <c r="AJ154" s="313"/>
      <c r="AK154" s="143"/>
      <c r="AL154" s="143"/>
      <c r="AM154" s="143"/>
      <c r="AN154" s="143"/>
      <c r="AO154" s="335"/>
    </row>
    <row r="155" spans="1:41">
      <c r="A155" s="140">
        <v>26160912</v>
      </c>
      <c r="B155" s="141">
        <v>35884756</v>
      </c>
      <c r="C155" s="141" t="s">
        <v>161</v>
      </c>
      <c r="D155" s="142">
        <v>0</v>
      </c>
      <c r="E155" s="322">
        <v>0</v>
      </c>
      <c r="F155" s="142">
        <v>0</v>
      </c>
      <c r="G155" s="322">
        <v>0</v>
      </c>
      <c r="H155" s="322">
        <v>0</v>
      </c>
      <c r="I155" s="322">
        <v>0</v>
      </c>
      <c r="J155" s="322">
        <v>0</v>
      </c>
      <c r="K155" s="143">
        <v>0</v>
      </c>
      <c r="L155" s="144">
        <v>12.75</v>
      </c>
      <c r="M155" s="344">
        <f t="shared" si="2"/>
        <v>0</v>
      </c>
      <c r="N155" s="280" t="s">
        <v>94</v>
      </c>
      <c r="O155" s="145">
        <v>0</v>
      </c>
      <c r="P155" s="143">
        <v>0</v>
      </c>
      <c r="Q155" s="141" t="s">
        <v>70</v>
      </c>
      <c r="R155" s="271">
        <v>0</v>
      </c>
      <c r="S155" s="145">
        <v>0</v>
      </c>
      <c r="T155" s="185">
        <v>20170331</v>
      </c>
      <c r="U155" s="141">
        <v>0</v>
      </c>
      <c r="V155" s="142" t="s">
        <v>161</v>
      </c>
      <c r="W155" s="142">
        <v>0</v>
      </c>
      <c r="X155" s="143" t="s">
        <v>161</v>
      </c>
      <c r="Y155" s="143"/>
      <c r="Z155" s="143"/>
      <c r="AA155" s="143"/>
      <c r="AB155" s="143"/>
      <c r="AC155" s="143"/>
      <c r="AD155" s="143"/>
      <c r="AE155" s="313"/>
      <c r="AF155" s="313"/>
      <c r="AG155" s="313"/>
      <c r="AH155" s="313"/>
      <c r="AI155" s="313"/>
      <c r="AJ155" s="313"/>
      <c r="AK155" s="143"/>
      <c r="AL155" s="143"/>
      <c r="AM155" s="143"/>
      <c r="AN155" s="143"/>
      <c r="AO155" s="335"/>
    </row>
    <row r="156" spans="1:41">
      <c r="A156" s="140">
        <v>26161024</v>
      </c>
      <c r="B156" s="141">
        <v>21662960</v>
      </c>
      <c r="C156" s="141" t="s">
        <v>161</v>
      </c>
      <c r="D156" s="142">
        <v>0</v>
      </c>
      <c r="E156" s="322">
        <v>0</v>
      </c>
      <c r="F156" s="142">
        <v>0</v>
      </c>
      <c r="G156" s="322">
        <v>0</v>
      </c>
      <c r="H156" s="322">
        <v>0</v>
      </c>
      <c r="I156" s="322">
        <v>0</v>
      </c>
      <c r="J156" s="322">
        <v>0</v>
      </c>
      <c r="K156" s="143">
        <v>0</v>
      </c>
      <c r="L156" s="144">
        <v>11.95</v>
      </c>
      <c r="M156" s="344">
        <f t="shared" si="2"/>
        <v>0</v>
      </c>
      <c r="N156" s="280" t="s">
        <v>94</v>
      </c>
      <c r="O156" s="145">
        <v>0</v>
      </c>
      <c r="P156" s="143">
        <v>0</v>
      </c>
      <c r="Q156" s="141" t="s">
        <v>70</v>
      </c>
      <c r="R156" s="271">
        <v>0</v>
      </c>
      <c r="S156" s="145">
        <v>0</v>
      </c>
      <c r="T156" s="185">
        <v>20170331</v>
      </c>
      <c r="U156" s="141">
        <v>0</v>
      </c>
      <c r="V156" s="142" t="s">
        <v>161</v>
      </c>
      <c r="W156" s="142">
        <v>0</v>
      </c>
      <c r="X156" s="143" t="s">
        <v>161</v>
      </c>
      <c r="Y156" s="143"/>
      <c r="Z156" s="143"/>
      <c r="AA156" s="143"/>
      <c r="AB156" s="143"/>
      <c r="AC156" s="143"/>
      <c r="AD156" s="143"/>
      <c r="AE156" s="313"/>
      <c r="AF156" s="313"/>
      <c r="AG156" s="313"/>
      <c r="AH156" s="313"/>
      <c r="AI156" s="313"/>
      <c r="AJ156" s="313"/>
      <c r="AK156" s="143"/>
      <c r="AL156" s="143"/>
      <c r="AM156" s="143"/>
      <c r="AN156" s="143"/>
      <c r="AO156" s="335"/>
    </row>
    <row r="157" spans="1:41">
      <c r="A157" s="140">
        <v>26161346</v>
      </c>
      <c r="B157" s="141">
        <v>11534788</v>
      </c>
      <c r="C157" s="141" t="s">
        <v>161</v>
      </c>
      <c r="D157" s="142">
        <v>0</v>
      </c>
      <c r="E157" s="322">
        <v>0</v>
      </c>
      <c r="F157" s="142">
        <v>0</v>
      </c>
      <c r="G157" s="322">
        <v>0</v>
      </c>
      <c r="H157" s="322">
        <v>0</v>
      </c>
      <c r="I157" s="322">
        <v>0</v>
      </c>
      <c r="J157" s="322">
        <v>0</v>
      </c>
      <c r="K157" s="143">
        <v>0</v>
      </c>
      <c r="L157" s="144">
        <v>11.95</v>
      </c>
      <c r="M157" s="344">
        <f t="shared" si="2"/>
        <v>0</v>
      </c>
      <c r="N157" s="280" t="s">
        <v>94</v>
      </c>
      <c r="O157" s="145">
        <v>0</v>
      </c>
      <c r="P157" s="143">
        <v>0</v>
      </c>
      <c r="Q157" s="141" t="s">
        <v>70</v>
      </c>
      <c r="R157" s="271">
        <v>0</v>
      </c>
      <c r="S157" s="145">
        <v>0</v>
      </c>
      <c r="T157" s="185">
        <v>20170331</v>
      </c>
      <c r="U157" s="141">
        <v>0</v>
      </c>
      <c r="V157" s="142" t="s">
        <v>161</v>
      </c>
      <c r="W157" s="142">
        <v>0</v>
      </c>
      <c r="X157" s="143" t="s">
        <v>161</v>
      </c>
      <c r="Y157" s="143"/>
      <c r="Z157" s="143"/>
      <c r="AA157" s="143"/>
      <c r="AB157" s="143"/>
      <c r="AC157" s="143"/>
      <c r="AD157" s="143"/>
      <c r="AE157" s="313"/>
      <c r="AF157" s="313"/>
      <c r="AG157" s="313"/>
      <c r="AH157" s="313"/>
      <c r="AI157" s="313"/>
      <c r="AJ157" s="313"/>
      <c r="AK157" s="143"/>
      <c r="AL157" s="143"/>
      <c r="AM157" s="143"/>
      <c r="AN157" s="143"/>
      <c r="AO157" s="335"/>
    </row>
    <row r="158" spans="1:41">
      <c r="A158" s="140">
        <v>26187289</v>
      </c>
      <c r="B158" s="141">
        <v>23149703</v>
      </c>
      <c r="C158" s="141" t="s">
        <v>161</v>
      </c>
      <c r="D158" s="142">
        <v>0</v>
      </c>
      <c r="E158" s="322">
        <v>0</v>
      </c>
      <c r="F158" s="142">
        <v>0</v>
      </c>
      <c r="G158" s="322">
        <v>0</v>
      </c>
      <c r="H158" s="322">
        <v>0</v>
      </c>
      <c r="I158" s="322">
        <v>0</v>
      </c>
      <c r="J158" s="322">
        <v>0</v>
      </c>
      <c r="K158" s="143">
        <v>0</v>
      </c>
      <c r="L158" s="144">
        <v>12.45</v>
      </c>
      <c r="M158" s="344">
        <f t="shared" si="2"/>
        <v>0</v>
      </c>
      <c r="N158" s="280" t="s">
        <v>94</v>
      </c>
      <c r="O158" s="145">
        <v>0</v>
      </c>
      <c r="P158" s="143">
        <v>0</v>
      </c>
      <c r="Q158" s="141" t="s">
        <v>70</v>
      </c>
      <c r="R158" s="271">
        <v>0</v>
      </c>
      <c r="S158" s="145">
        <v>0</v>
      </c>
      <c r="T158" s="185">
        <v>20170331</v>
      </c>
      <c r="U158" s="141">
        <v>0</v>
      </c>
      <c r="V158" s="142" t="s">
        <v>161</v>
      </c>
      <c r="W158" s="142">
        <v>0</v>
      </c>
      <c r="X158" s="143" t="s">
        <v>161</v>
      </c>
      <c r="Y158" s="143"/>
      <c r="Z158" s="143"/>
      <c r="AA158" s="143"/>
      <c r="AB158" s="143"/>
      <c r="AC158" s="143"/>
      <c r="AD158" s="143"/>
      <c r="AE158" s="313"/>
      <c r="AF158" s="313"/>
      <c r="AG158" s="313"/>
      <c r="AH158" s="313"/>
      <c r="AI158" s="313"/>
      <c r="AJ158" s="313"/>
      <c r="AK158" s="143"/>
      <c r="AL158" s="143"/>
      <c r="AM158" s="143"/>
      <c r="AN158" s="143"/>
      <c r="AO158" s="335"/>
    </row>
    <row r="159" spans="1:41">
      <c r="A159" s="140">
        <v>26206644</v>
      </c>
      <c r="B159" s="141">
        <v>33197496</v>
      </c>
      <c r="C159" s="141" t="s">
        <v>161</v>
      </c>
      <c r="D159" s="142">
        <v>0</v>
      </c>
      <c r="E159" s="322">
        <v>0</v>
      </c>
      <c r="F159" s="142">
        <v>0</v>
      </c>
      <c r="G159" s="322">
        <v>0</v>
      </c>
      <c r="H159" s="322">
        <v>0</v>
      </c>
      <c r="I159" s="322">
        <v>0</v>
      </c>
      <c r="J159" s="322">
        <v>0</v>
      </c>
      <c r="K159" s="143">
        <v>0</v>
      </c>
      <c r="L159" s="144">
        <v>11.95</v>
      </c>
      <c r="M159" s="344">
        <f t="shared" si="2"/>
        <v>0</v>
      </c>
      <c r="N159" s="280" t="s">
        <v>94</v>
      </c>
      <c r="O159" s="145">
        <v>1</v>
      </c>
      <c r="P159" s="143">
        <v>0</v>
      </c>
      <c r="Q159" s="141" t="s">
        <v>70</v>
      </c>
      <c r="R159" s="271">
        <v>0</v>
      </c>
      <c r="S159" s="145">
        <v>0</v>
      </c>
      <c r="T159" s="185">
        <v>20170331</v>
      </c>
      <c r="U159" s="141">
        <v>0</v>
      </c>
      <c r="V159" s="142" t="s">
        <v>161</v>
      </c>
      <c r="W159" s="142">
        <v>0</v>
      </c>
      <c r="X159" s="143" t="s">
        <v>161</v>
      </c>
      <c r="Y159" s="143"/>
      <c r="Z159" s="143"/>
      <c r="AA159" s="143"/>
      <c r="AB159" s="143"/>
      <c r="AC159" s="143"/>
      <c r="AD159" s="143"/>
      <c r="AE159" s="313"/>
      <c r="AF159" s="313"/>
      <c r="AG159" s="313"/>
      <c r="AH159" s="313"/>
      <c r="AI159" s="313"/>
      <c r="AJ159" s="313"/>
      <c r="AK159" s="143"/>
      <c r="AL159" s="143"/>
      <c r="AM159" s="143"/>
      <c r="AN159" s="143"/>
      <c r="AO159" s="335"/>
    </row>
    <row r="160" spans="1:41">
      <c r="A160" s="140">
        <v>26206960</v>
      </c>
      <c r="B160" s="141">
        <v>7354017</v>
      </c>
      <c r="C160" s="141" t="s">
        <v>161</v>
      </c>
      <c r="D160" s="142">
        <v>306093.46000000002</v>
      </c>
      <c r="E160" s="322">
        <v>0</v>
      </c>
      <c r="F160" s="142">
        <v>306093.46000000002</v>
      </c>
      <c r="G160" s="322">
        <v>0</v>
      </c>
      <c r="H160" s="322">
        <v>0</v>
      </c>
      <c r="I160" s="322">
        <v>0</v>
      </c>
      <c r="J160" s="322">
        <v>0</v>
      </c>
      <c r="K160" s="143">
        <v>0</v>
      </c>
      <c r="L160" s="144">
        <v>11.95</v>
      </c>
      <c r="M160" s="344">
        <f t="shared" si="2"/>
        <v>318.84735416666672</v>
      </c>
      <c r="N160" s="280" t="s">
        <v>162</v>
      </c>
      <c r="O160" s="145">
        <v>1</v>
      </c>
      <c r="P160" s="143">
        <v>121119.64</v>
      </c>
      <c r="Q160" s="141" t="s">
        <v>77</v>
      </c>
      <c r="R160" s="271">
        <v>20100802</v>
      </c>
      <c r="S160" s="145">
        <v>81</v>
      </c>
      <c r="T160" s="185">
        <v>20170331</v>
      </c>
      <c r="U160" s="141">
        <v>0</v>
      </c>
      <c r="V160" s="142" t="s">
        <v>161</v>
      </c>
      <c r="W160" s="142">
        <v>0</v>
      </c>
      <c r="X160" s="143" t="s">
        <v>161</v>
      </c>
      <c r="Y160" s="143"/>
      <c r="Z160" s="143"/>
      <c r="AA160" s="143"/>
      <c r="AB160" s="143"/>
      <c r="AC160" s="143"/>
      <c r="AD160" s="143"/>
      <c r="AE160" s="313"/>
      <c r="AF160" s="313"/>
      <c r="AG160" s="313"/>
      <c r="AH160" s="313"/>
      <c r="AI160" s="313"/>
      <c r="AJ160" s="313"/>
      <c r="AK160" s="143"/>
      <c r="AL160" s="143"/>
      <c r="AM160" s="143"/>
      <c r="AN160" s="143"/>
      <c r="AO160" s="335"/>
    </row>
    <row r="161" spans="1:41">
      <c r="A161" s="140">
        <v>26233958</v>
      </c>
      <c r="B161" s="141">
        <v>12901255</v>
      </c>
      <c r="C161" s="141" t="s">
        <v>161</v>
      </c>
      <c r="D161" s="142">
        <v>0</v>
      </c>
      <c r="E161" s="322">
        <v>0</v>
      </c>
      <c r="F161" s="142">
        <v>0</v>
      </c>
      <c r="G161" s="322">
        <v>0</v>
      </c>
      <c r="H161" s="322">
        <v>0</v>
      </c>
      <c r="I161" s="322">
        <v>0</v>
      </c>
      <c r="J161" s="322">
        <v>0</v>
      </c>
      <c r="K161" s="143">
        <v>0</v>
      </c>
      <c r="L161" s="144">
        <v>11.95</v>
      </c>
      <c r="M161" s="344">
        <f t="shared" si="2"/>
        <v>0</v>
      </c>
      <c r="N161" s="280" t="s">
        <v>94</v>
      </c>
      <c r="O161" s="145">
        <v>0</v>
      </c>
      <c r="P161" s="143">
        <v>0</v>
      </c>
      <c r="Q161" s="141" t="s">
        <v>70</v>
      </c>
      <c r="R161" s="271">
        <v>0</v>
      </c>
      <c r="S161" s="145">
        <v>0</v>
      </c>
      <c r="T161" s="185">
        <v>20170331</v>
      </c>
      <c r="U161" s="141">
        <v>0</v>
      </c>
      <c r="V161" s="142" t="s">
        <v>161</v>
      </c>
      <c r="W161" s="142">
        <v>0</v>
      </c>
      <c r="X161" s="143" t="s">
        <v>161</v>
      </c>
      <c r="Y161" s="143"/>
      <c r="Z161" s="143"/>
      <c r="AA161" s="143"/>
      <c r="AB161" s="143"/>
      <c r="AC161" s="143"/>
      <c r="AD161" s="143"/>
      <c r="AE161" s="313"/>
      <c r="AF161" s="313"/>
      <c r="AG161" s="313"/>
      <c r="AH161" s="313"/>
      <c r="AI161" s="313"/>
      <c r="AJ161" s="313"/>
      <c r="AK161" s="143"/>
      <c r="AL161" s="143"/>
      <c r="AM161" s="143"/>
      <c r="AN161" s="143"/>
      <c r="AO161" s="335"/>
    </row>
    <row r="162" spans="1:41">
      <c r="A162" s="140">
        <v>26262549</v>
      </c>
      <c r="B162" s="141">
        <v>35826639</v>
      </c>
      <c r="C162" s="141" t="s">
        <v>161</v>
      </c>
      <c r="D162" s="142">
        <v>0</v>
      </c>
      <c r="E162" s="322">
        <v>0</v>
      </c>
      <c r="F162" s="142">
        <v>0</v>
      </c>
      <c r="G162" s="322">
        <v>0</v>
      </c>
      <c r="H162" s="322">
        <v>0</v>
      </c>
      <c r="I162" s="322">
        <v>0</v>
      </c>
      <c r="J162" s="322">
        <v>0</v>
      </c>
      <c r="K162" s="143">
        <v>0</v>
      </c>
      <c r="L162" s="144">
        <v>11.95</v>
      </c>
      <c r="M162" s="344">
        <f t="shared" si="2"/>
        <v>0</v>
      </c>
      <c r="N162" s="280" t="s">
        <v>94</v>
      </c>
      <c r="O162" s="145">
        <v>0</v>
      </c>
      <c r="P162" s="143">
        <v>0</v>
      </c>
      <c r="Q162" s="141" t="s">
        <v>70</v>
      </c>
      <c r="R162" s="271">
        <v>0</v>
      </c>
      <c r="S162" s="145">
        <v>0</v>
      </c>
      <c r="T162" s="185">
        <v>20170331</v>
      </c>
      <c r="U162" s="141">
        <v>0</v>
      </c>
      <c r="V162" s="142" t="s">
        <v>161</v>
      </c>
      <c r="W162" s="142">
        <v>0</v>
      </c>
      <c r="X162" s="143" t="s">
        <v>161</v>
      </c>
      <c r="Y162" s="143"/>
      <c r="Z162" s="143"/>
      <c r="AA162" s="143"/>
      <c r="AB162" s="143"/>
      <c r="AC162" s="143"/>
      <c r="AD162" s="143"/>
      <c r="AE162" s="313"/>
      <c r="AF162" s="313"/>
      <c r="AG162" s="313"/>
      <c r="AH162" s="313"/>
      <c r="AI162" s="313"/>
      <c r="AJ162" s="313"/>
      <c r="AK162" s="143"/>
      <c r="AL162" s="143"/>
      <c r="AM162" s="143"/>
      <c r="AN162" s="143"/>
      <c r="AO162" s="335"/>
    </row>
    <row r="163" spans="1:41">
      <c r="A163" s="140">
        <v>26298762</v>
      </c>
      <c r="B163" s="141">
        <v>36021712</v>
      </c>
      <c r="C163" s="141" t="s">
        <v>161</v>
      </c>
      <c r="D163" s="142">
        <v>0</v>
      </c>
      <c r="E163" s="322">
        <v>0</v>
      </c>
      <c r="F163" s="142">
        <v>0</v>
      </c>
      <c r="G163" s="322">
        <v>0</v>
      </c>
      <c r="H163" s="322">
        <v>0</v>
      </c>
      <c r="I163" s="322">
        <v>0</v>
      </c>
      <c r="J163" s="322">
        <v>0</v>
      </c>
      <c r="K163" s="143">
        <v>0</v>
      </c>
      <c r="L163" s="144">
        <v>11.95</v>
      </c>
      <c r="M163" s="344">
        <f t="shared" si="2"/>
        <v>0</v>
      </c>
      <c r="N163" s="280" t="s">
        <v>94</v>
      </c>
      <c r="O163" s="145">
        <v>0</v>
      </c>
      <c r="P163" s="143">
        <v>0</v>
      </c>
      <c r="Q163" s="141" t="s">
        <v>70</v>
      </c>
      <c r="R163" s="271">
        <v>0</v>
      </c>
      <c r="S163" s="145">
        <v>0</v>
      </c>
      <c r="T163" s="185">
        <v>20170331</v>
      </c>
      <c r="U163" s="141">
        <v>0</v>
      </c>
      <c r="V163" s="142" t="s">
        <v>161</v>
      </c>
      <c r="W163" s="142">
        <v>0</v>
      </c>
      <c r="X163" s="143" t="s">
        <v>161</v>
      </c>
      <c r="Y163" s="143"/>
      <c r="Z163" s="143"/>
      <c r="AA163" s="143"/>
      <c r="AB163" s="143"/>
      <c r="AC163" s="143"/>
      <c r="AD163" s="143"/>
      <c r="AE163" s="313"/>
      <c r="AF163" s="313"/>
      <c r="AG163" s="313"/>
      <c r="AH163" s="313"/>
      <c r="AI163" s="313"/>
      <c r="AJ163" s="313"/>
      <c r="AK163" s="143"/>
      <c r="AL163" s="143"/>
      <c r="AM163" s="143"/>
      <c r="AN163" s="143"/>
      <c r="AO163" s="335"/>
    </row>
    <row r="164" spans="1:41">
      <c r="A164" s="140">
        <v>26298790</v>
      </c>
      <c r="B164" s="141">
        <v>21668389</v>
      </c>
      <c r="C164" s="141" t="s">
        <v>161</v>
      </c>
      <c r="D164" s="142">
        <v>0</v>
      </c>
      <c r="E164" s="322">
        <v>0</v>
      </c>
      <c r="F164" s="142">
        <v>0</v>
      </c>
      <c r="G164" s="322">
        <v>0</v>
      </c>
      <c r="H164" s="322">
        <v>0</v>
      </c>
      <c r="I164" s="322">
        <v>0</v>
      </c>
      <c r="J164" s="322">
        <v>0</v>
      </c>
      <c r="K164" s="143">
        <v>0</v>
      </c>
      <c r="L164" s="144">
        <v>12.5</v>
      </c>
      <c r="M164" s="344">
        <f t="shared" si="2"/>
        <v>0</v>
      </c>
      <c r="N164" s="280" t="s">
        <v>94</v>
      </c>
      <c r="O164" s="145">
        <v>0</v>
      </c>
      <c r="P164" s="143">
        <v>0</v>
      </c>
      <c r="Q164" s="141" t="s">
        <v>70</v>
      </c>
      <c r="R164" s="271">
        <v>0</v>
      </c>
      <c r="S164" s="145">
        <v>0</v>
      </c>
      <c r="T164" s="185">
        <v>20170331</v>
      </c>
      <c r="U164" s="141">
        <v>0</v>
      </c>
      <c r="V164" s="142" t="s">
        <v>161</v>
      </c>
      <c r="W164" s="142">
        <v>0</v>
      </c>
      <c r="X164" s="143" t="s">
        <v>161</v>
      </c>
      <c r="Y164" s="143"/>
      <c r="Z164" s="143"/>
      <c r="AA164" s="143"/>
      <c r="AB164" s="143"/>
      <c r="AC164" s="143"/>
      <c r="AD164" s="143"/>
      <c r="AE164" s="313"/>
      <c r="AF164" s="313"/>
      <c r="AG164" s="313"/>
      <c r="AH164" s="313"/>
      <c r="AI164" s="313"/>
      <c r="AJ164" s="313"/>
      <c r="AK164" s="143"/>
      <c r="AL164" s="143"/>
      <c r="AM164" s="143"/>
      <c r="AN164" s="143"/>
      <c r="AO164" s="335"/>
    </row>
    <row r="165" spans="1:41">
      <c r="A165" s="140">
        <v>26298840</v>
      </c>
      <c r="B165" s="141">
        <v>5640245</v>
      </c>
      <c r="C165" s="141" t="s">
        <v>161</v>
      </c>
      <c r="D165" s="142">
        <v>0</v>
      </c>
      <c r="E165" s="322">
        <v>0</v>
      </c>
      <c r="F165" s="142">
        <v>0</v>
      </c>
      <c r="G165" s="322">
        <v>0</v>
      </c>
      <c r="H165" s="322">
        <v>0</v>
      </c>
      <c r="I165" s="322">
        <v>0</v>
      </c>
      <c r="J165" s="322">
        <v>0</v>
      </c>
      <c r="K165" s="143">
        <v>0</v>
      </c>
      <c r="L165" s="144">
        <v>11.95</v>
      </c>
      <c r="M165" s="344">
        <f t="shared" si="2"/>
        <v>0</v>
      </c>
      <c r="N165" s="280" t="s">
        <v>94</v>
      </c>
      <c r="O165" s="145">
        <v>0</v>
      </c>
      <c r="P165" s="143">
        <v>0</v>
      </c>
      <c r="Q165" s="141" t="s">
        <v>70</v>
      </c>
      <c r="R165" s="271">
        <v>0</v>
      </c>
      <c r="S165" s="145">
        <v>0</v>
      </c>
      <c r="T165" s="185">
        <v>20170331</v>
      </c>
      <c r="U165" s="141">
        <v>0</v>
      </c>
      <c r="V165" s="142" t="s">
        <v>161</v>
      </c>
      <c r="W165" s="142">
        <v>0</v>
      </c>
      <c r="X165" s="143" t="s">
        <v>161</v>
      </c>
      <c r="Y165" s="143"/>
      <c r="Z165" s="143"/>
      <c r="AA165" s="143"/>
      <c r="AB165" s="143"/>
      <c r="AC165" s="143"/>
      <c r="AD165" s="143"/>
      <c r="AE165" s="313"/>
      <c r="AF165" s="313"/>
      <c r="AG165" s="313"/>
      <c r="AH165" s="313"/>
      <c r="AI165" s="313"/>
      <c r="AJ165" s="313"/>
      <c r="AK165" s="143"/>
      <c r="AL165" s="143"/>
      <c r="AM165" s="143"/>
      <c r="AN165" s="143"/>
      <c r="AO165" s="335"/>
    </row>
    <row r="166" spans="1:41">
      <c r="A166" s="140">
        <v>26326889</v>
      </c>
      <c r="B166" s="141">
        <v>27425970</v>
      </c>
      <c r="C166" s="141" t="s">
        <v>161</v>
      </c>
      <c r="D166" s="142">
        <v>0</v>
      </c>
      <c r="E166" s="322">
        <v>0</v>
      </c>
      <c r="F166" s="142">
        <v>0</v>
      </c>
      <c r="G166" s="322">
        <v>0</v>
      </c>
      <c r="H166" s="322">
        <v>0</v>
      </c>
      <c r="I166" s="322">
        <v>0</v>
      </c>
      <c r="J166" s="322">
        <v>0</v>
      </c>
      <c r="K166" s="143">
        <v>0</v>
      </c>
      <c r="L166" s="144">
        <v>11.95</v>
      </c>
      <c r="M166" s="344">
        <f t="shared" si="2"/>
        <v>0</v>
      </c>
      <c r="N166" s="280" t="s">
        <v>94</v>
      </c>
      <c r="O166" s="145">
        <v>0</v>
      </c>
      <c r="P166" s="143">
        <v>0</v>
      </c>
      <c r="Q166" s="141" t="s">
        <v>70</v>
      </c>
      <c r="R166" s="271">
        <v>0</v>
      </c>
      <c r="S166" s="145">
        <v>0</v>
      </c>
      <c r="T166" s="185">
        <v>20170331</v>
      </c>
      <c r="U166" s="142">
        <v>0</v>
      </c>
      <c r="V166" s="142" t="s">
        <v>161</v>
      </c>
      <c r="W166" s="142">
        <v>0</v>
      </c>
      <c r="X166" s="143" t="s">
        <v>161</v>
      </c>
      <c r="Y166" s="143"/>
      <c r="Z166" s="143"/>
      <c r="AA166" s="143"/>
      <c r="AB166" s="143"/>
      <c r="AC166" s="143"/>
      <c r="AD166" s="143"/>
      <c r="AE166" s="313"/>
      <c r="AF166" s="313"/>
      <c r="AG166" s="313"/>
      <c r="AH166" s="313"/>
      <c r="AI166" s="313"/>
      <c r="AJ166" s="313"/>
      <c r="AK166" s="143"/>
      <c r="AL166" s="143"/>
      <c r="AM166" s="143"/>
      <c r="AN166" s="143"/>
      <c r="AO166" s="335"/>
    </row>
    <row r="167" spans="1:41">
      <c r="A167" s="140">
        <v>26327202</v>
      </c>
      <c r="B167" s="141">
        <v>7060043</v>
      </c>
      <c r="C167" s="141" t="s">
        <v>161</v>
      </c>
      <c r="D167" s="142">
        <v>0</v>
      </c>
      <c r="E167" s="322">
        <v>0</v>
      </c>
      <c r="F167" s="142">
        <v>0</v>
      </c>
      <c r="G167" s="322">
        <v>0</v>
      </c>
      <c r="H167" s="322">
        <v>0</v>
      </c>
      <c r="I167" s="322">
        <v>0</v>
      </c>
      <c r="J167" s="322">
        <v>0</v>
      </c>
      <c r="K167" s="143">
        <v>0</v>
      </c>
      <c r="L167" s="144">
        <v>11.95</v>
      </c>
      <c r="M167" s="344">
        <f t="shared" si="2"/>
        <v>0</v>
      </c>
      <c r="N167" s="280" t="s">
        <v>94</v>
      </c>
      <c r="O167" s="145">
        <v>0</v>
      </c>
      <c r="P167" s="143">
        <v>0</v>
      </c>
      <c r="Q167" s="141" t="s">
        <v>70</v>
      </c>
      <c r="R167" s="271">
        <v>0</v>
      </c>
      <c r="S167" s="145">
        <v>0</v>
      </c>
      <c r="T167" s="185">
        <v>20170331</v>
      </c>
      <c r="U167" s="141">
        <v>0</v>
      </c>
      <c r="V167" s="142" t="s">
        <v>161</v>
      </c>
      <c r="W167" s="142">
        <v>0</v>
      </c>
      <c r="X167" s="143" t="s">
        <v>161</v>
      </c>
      <c r="Y167" s="143"/>
      <c r="Z167" s="143"/>
      <c r="AA167" s="143"/>
      <c r="AB167" s="143"/>
      <c r="AC167" s="143"/>
      <c r="AD167" s="143"/>
      <c r="AE167" s="313"/>
      <c r="AF167" s="313"/>
      <c r="AG167" s="313"/>
      <c r="AH167" s="313"/>
      <c r="AI167" s="313"/>
      <c r="AJ167" s="313"/>
      <c r="AK167" s="143"/>
      <c r="AL167" s="143"/>
      <c r="AM167" s="143"/>
      <c r="AN167" s="143"/>
      <c r="AO167" s="335"/>
    </row>
    <row r="168" spans="1:41">
      <c r="A168" s="140">
        <v>26327224</v>
      </c>
      <c r="B168" s="141">
        <v>16295407</v>
      </c>
      <c r="C168" s="141" t="s">
        <v>161</v>
      </c>
      <c r="D168" s="142">
        <v>0</v>
      </c>
      <c r="E168" s="322">
        <v>0</v>
      </c>
      <c r="F168" s="142">
        <v>0</v>
      </c>
      <c r="G168" s="322">
        <v>0</v>
      </c>
      <c r="H168" s="322">
        <v>0</v>
      </c>
      <c r="I168" s="322">
        <v>0</v>
      </c>
      <c r="J168" s="322">
        <v>0</v>
      </c>
      <c r="K168" s="143">
        <v>0</v>
      </c>
      <c r="L168" s="144">
        <v>11.95</v>
      </c>
      <c r="M168" s="344">
        <f t="shared" si="2"/>
        <v>0</v>
      </c>
      <c r="N168" s="280" t="s">
        <v>94</v>
      </c>
      <c r="O168" s="145">
        <v>0</v>
      </c>
      <c r="P168" s="143">
        <v>0</v>
      </c>
      <c r="Q168" s="141" t="s">
        <v>70</v>
      </c>
      <c r="R168" s="271">
        <v>0</v>
      </c>
      <c r="S168" s="145">
        <v>0</v>
      </c>
      <c r="T168" s="185">
        <v>20170331</v>
      </c>
      <c r="U168" s="141">
        <v>0</v>
      </c>
      <c r="V168" s="142" t="s">
        <v>161</v>
      </c>
      <c r="W168" s="142">
        <v>0</v>
      </c>
      <c r="X168" s="143" t="s">
        <v>161</v>
      </c>
      <c r="Y168" s="143"/>
      <c r="Z168" s="143"/>
      <c r="AA168" s="143"/>
      <c r="AB168" s="143"/>
      <c r="AC168" s="143"/>
      <c r="AD168" s="143"/>
      <c r="AE168" s="313"/>
      <c r="AF168" s="313"/>
      <c r="AG168" s="313"/>
      <c r="AH168" s="313"/>
      <c r="AI168" s="313"/>
      <c r="AJ168" s="313"/>
      <c r="AK168" s="143"/>
      <c r="AL168" s="143"/>
      <c r="AM168" s="143"/>
      <c r="AN168" s="143"/>
      <c r="AO168" s="335"/>
    </row>
    <row r="169" spans="1:41">
      <c r="A169" s="140">
        <v>26347933</v>
      </c>
      <c r="B169" s="141">
        <v>5581540</v>
      </c>
      <c r="C169" s="141" t="s">
        <v>161</v>
      </c>
      <c r="D169" s="142">
        <v>123222.38</v>
      </c>
      <c r="E169" s="322">
        <v>-3288.65</v>
      </c>
      <c r="F169" s="142">
        <v>119933.73</v>
      </c>
      <c r="G169" s="322">
        <v>-1227.0899999999999</v>
      </c>
      <c r="H169" s="322">
        <v>0</v>
      </c>
      <c r="I169" s="322">
        <v>-1347.8</v>
      </c>
      <c r="J169" s="322">
        <v>-5863.54</v>
      </c>
      <c r="K169" s="143">
        <v>0</v>
      </c>
      <c r="L169" s="144">
        <v>11.95</v>
      </c>
      <c r="M169" s="344">
        <f t="shared" si="2"/>
        <v>128.35664583333335</v>
      </c>
      <c r="N169" s="280" t="s">
        <v>162</v>
      </c>
      <c r="O169" s="145">
        <v>0</v>
      </c>
      <c r="P169" s="143">
        <v>119933.73</v>
      </c>
      <c r="Q169" s="141" t="s">
        <v>70</v>
      </c>
      <c r="R169" s="271">
        <v>0</v>
      </c>
      <c r="S169" s="145">
        <v>0</v>
      </c>
      <c r="T169" s="185">
        <v>20170331</v>
      </c>
      <c r="U169" s="141">
        <v>0</v>
      </c>
      <c r="V169" s="142" t="s">
        <v>161</v>
      </c>
      <c r="W169" s="142">
        <v>0</v>
      </c>
      <c r="X169" s="143" t="s">
        <v>161</v>
      </c>
      <c r="Y169" s="143"/>
      <c r="Z169" s="143"/>
      <c r="AA169" s="143"/>
      <c r="AB169" s="143"/>
      <c r="AC169" s="143"/>
      <c r="AD169" s="143"/>
      <c r="AE169" s="313"/>
      <c r="AF169" s="313"/>
      <c r="AG169" s="313"/>
      <c r="AH169" s="313"/>
      <c r="AI169" s="313"/>
      <c r="AJ169" s="313"/>
      <c r="AK169" s="143"/>
      <c r="AL169" s="143"/>
      <c r="AM169" s="143"/>
      <c r="AN169" s="143"/>
      <c r="AO169" s="335"/>
    </row>
    <row r="170" spans="1:41">
      <c r="A170" s="140">
        <v>26348048</v>
      </c>
      <c r="B170" s="141">
        <v>34798320</v>
      </c>
      <c r="C170" s="141" t="s">
        <v>161</v>
      </c>
      <c r="D170" s="142">
        <v>0</v>
      </c>
      <c r="E170" s="322">
        <v>0</v>
      </c>
      <c r="F170" s="142">
        <v>0</v>
      </c>
      <c r="G170" s="322">
        <v>0</v>
      </c>
      <c r="H170" s="322">
        <v>0</v>
      </c>
      <c r="I170" s="322">
        <v>0</v>
      </c>
      <c r="J170" s="322">
        <v>0</v>
      </c>
      <c r="K170" s="143">
        <v>0</v>
      </c>
      <c r="L170" s="144">
        <v>11.95</v>
      </c>
      <c r="M170" s="344">
        <f t="shared" si="2"/>
        <v>0</v>
      </c>
      <c r="N170" s="280" t="s">
        <v>94</v>
      </c>
      <c r="O170" s="145">
        <v>0</v>
      </c>
      <c r="P170" s="143">
        <v>0</v>
      </c>
      <c r="Q170" s="141" t="s">
        <v>70</v>
      </c>
      <c r="R170" s="271">
        <v>0</v>
      </c>
      <c r="S170" s="145">
        <v>0</v>
      </c>
      <c r="T170" s="185">
        <v>20170331</v>
      </c>
      <c r="U170" s="141">
        <v>0</v>
      </c>
      <c r="V170" s="142" t="s">
        <v>161</v>
      </c>
      <c r="W170" s="142">
        <v>0</v>
      </c>
      <c r="X170" s="143" t="s">
        <v>161</v>
      </c>
      <c r="Y170" s="143"/>
      <c r="Z170" s="143"/>
      <c r="AA170" s="143"/>
      <c r="AB170" s="143"/>
      <c r="AC170" s="143"/>
      <c r="AD170" s="143"/>
      <c r="AE170" s="313"/>
      <c r="AF170" s="313"/>
      <c r="AG170" s="313"/>
      <c r="AH170" s="313"/>
      <c r="AI170" s="313"/>
      <c r="AJ170" s="313"/>
      <c r="AK170" s="143"/>
      <c r="AL170" s="143"/>
      <c r="AM170" s="143"/>
      <c r="AN170" s="143"/>
      <c r="AO170" s="335"/>
    </row>
    <row r="171" spans="1:41">
      <c r="A171" s="140">
        <v>26368314</v>
      </c>
      <c r="B171" s="141">
        <v>35398166</v>
      </c>
      <c r="C171" s="141" t="s">
        <v>161</v>
      </c>
      <c r="D171" s="142">
        <v>0</v>
      </c>
      <c r="E171" s="322">
        <v>0</v>
      </c>
      <c r="F171" s="142">
        <v>0</v>
      </c>
      <c r="G171" s="322">
        <v>0</v>
      </c>
      <c r="H171" s="322">
        <v>0</v>
      </c>
      <c r="I171" s="322">
        <v>0</v>
      </c>
      <c r="J171" s="322">
        <v>0</v>
      </c>
      <c r="K171" s="143">
        <v>0</v>
      </c>
      <c r="L171" s="144">
        <v>11.95</v>
      </c>
      <c r="M171" s="344">
        <f t="shared" si="2"/>
        <v>0</v>
      </c>
      <c r="N171" s="280" t="s">
        <v>94</v>
      </c>
      <c r="O171" s="145">
        <v>0</v>
      </c>
      <c r="P171" s="143">
        <v>0</v>
      </c>
      <c r="Q171" s="141" t="s">
        <v>70</v>
      </c>
      <c r="R171" s="271">
        <v>0</v>
      </c>
      <c r="S171" s="145">
        <v>0</v>
      </c>
      <c r="T171" s="185">
        <v>20170331</v>
      </c>
      <c r="U171" s="141">
        <v>0</v>
      </c>
      <c r="V171" s="142" t="s">
        <v>161</v>
      </c>
      <c r="W171" s="142">
        <v>0</v>
      </c>
      <c r="X171" s="143" t="s">
        <v>161</v>
      </c>
      <c r="Y171" s="143"/>
      <c r="Z171" s="143"/>
      <c r="AA171" s="143"/>
      <c r="AB171" s="143"/>
      <c r="AC171" s="143"/>
      <c r="AD171" s="143"/>
      <c r="AE171" s="313"/>
      <c r="AF171" s="313"/>
      <c r="AG171" s="313"/>
      <c r="AH171" s="313"/>
      <c r="AI171" s="313"/>
      <c r="AJ171" s="313"/>
      <c r="AK171" s="143"/>
      <c r="AL171" s="143"/>
      <c r="AM171" s="143"/>
      <c r="AN171" s="143"/>
      <c r="AO171" s="335"/>
    </row>
    <row r="172" spans="1:41">
      <c r="A172" s="140">
        <v>26368321</v>
      </c>
      <c r="B172" s="141">
        <v>35024558</v>
      </c>
      <c r="C172" s="141" t="s">
        <v>161</v>
      </c>
      <c r="D172" s="142">
        <v>85176.07</v>
      </c>
      <c r="E172" s="322">
        <v>-16240.83</v>
      </c>
      <c r="F172" s="142">
        <v>68935.240000000005</v>
      </c>
      <c r="G172" s="322">
        <v>-887.25</v>
      </c>
      <c r="H172" s="322">
        <v>0</v>
      </c>
      <c r="I172" s="322">
        <v>-1476.32</v>
      </c>
      <c r="J172" s="322">
        <v>-18604.400000000001</v>
      </c>
      <c r="K172" s="143">
        <v>0</v>
      </c>
      <c r="L172" s="144">
        <v>12.5</v>
      </c>
      <c r="M172" s="344">
        <f t="shared" si="2"/>
        <v>88.72507291666669</v>
      </c>
      <c r="N172" s="280" t="s">
        <v>162</v>
      </c>
      <c r="O172" s="145">
        <v>0</v>
      </c>
      <c r="P172" s="143">
        <v>68935.240000000005</v>
      </c>
      <c r="Q172" s="141" t="s">
        <v>70</v>
      </c>
      <c r="R172" s="271">
        <v>0</v>
      </c>
      <c r="S172" s="145">
        <v>0</v>
      </c>
      <c r="T172" s="185">
        <v>20170331</v>
      </c>
      <c r="U172" s="141">
        <v>0</v>
      </c>
      <c r="V172" s="142" t="s">
        <v>161</v>
      </c>
      <c r="W172" s="142">
        <v>0</v>
      </c>
      <c r="X172" s="143" t="s">
        <v>161</v>
      </c>
      <c r="Y172" s="143"/>
      <c r="Z172" s="143"/>
      <c r="AA172" s="143"/>
      <c r="AB172" s="143"/>
      <c r="AC172" s="143"/>
      <c r="AD172" s="143"/>
      <c r="AE172" s="313"/>
      <c r="AF172" s="313"/>
      <c r="AG172" s="313"/>
      <c r="AH172" s="313"/>
      <c r="AI172" s="313"/>
      <c r="AJ172" s="313"/>
      <c r="AK172" s="143"/>
      <c r="AL172" s="143"/>
      <c r="AM172" s="143"/>
      <c r="AN172" s="143"/>
      <c r="AO172" s="335"/>
    </row>
    <row r="173" spans="1:41">
      <c r="A173" s="140">
        <v>26368481</v>
      </c>
      <c r="B173" s="141">
        <v>36137051</v>
      </c>
      <c r="C173" s="141" t="s">
        <v>161</v>
      </c>
      <c r="D173" s="142">
        <v>0</v>
      </c>
      <c r="E173" s="322">
        <v>0</v>
      </c>
      <c r="F173" s="142">
        <v>0</v>
      </c>
      <c r="G173" s="322">
        <v>0</v>
      </c>
      <c r="H173" s="322">
        <v>0</v>
      </c>
      <c r="I173" s="322">
        <v>0</v>
      </c>
      <c r="J173" s="322">
        <v>0</v>
      </c>
      <c r="K173" s="143">
        <v>0</v>
      </c>
      <c r="L173" s="144">
        <v>12.15</v>
      </c>
      <c r="M173" s="344">
        <f t="shared" si="2"/>
        <v>0</v>
      </c>
      <c r="N173" s="280" t="s">
        <v>94</v>
      </c>
      <c r="O173" s="145">
        <v>0</v>
      </c>
      <c r="P173" s="143">
        <v>0</v>
      </c>
      <c r="Q173" s="141" t="s">
        <v>70</v>
      </c>
      <c r="R173" s="271">
        <v>0</v>
      </c>
      <c r="S173" s="145">
        <v>0</v>
      </c>
      <c r="T173" s="185">
        <v>20170331</v>
      </c>
      <c r="U173" s="141">
        <v>0</v>
      </c>
      <c r="V173" s="142" t="s">
        <v>161</v>
      </c>
      <c r="W173" s="142">
        <v>0</v>
      </c>
      <c r="X173" s="143" t="s">
        <v>161</v>
      </c>
      <c r="Y173" s="143"/>
      <c r="Z173" s="143"/>
      <c r="AA173" s="143"/>
      <c r="AB173" s="143"/>
      <c r="AC173" s="143"/>
      <c r="AD173" s="143"/>
      <c r="AE173" s="313"/>
      <c r="AF173" s="313"/>
      <c r="AG173" s="313"/>
      <c r="AH173" s="313"/>
      <c r="AI173" s="313"/>
      <c r="AJ173" s="313"/>
      <c r="AK173" s="143"/>
      <c r="AL173" s="143"/>
      <c r="AM173" s="143"/>
      <c r="AN173" s="143"/>
      <c r="AO173" s="335"/>
    </row>
    <row r="174" spans="1:41">
      <c r="A174" s="140">
        <v>26368501</v>
      </c>
      <c r="B174" s="141">
        <v>17867878</v>
      </c>
      <c r="C174" s="141" t="s">
        <v>161</v>
      </c>
      <c r="D174" s="142">
        <v>324983.34000000003</v>
      </c>
      <c r="E174" s="322">
        <v>-8673.39</v>
      </c>
      <c r="F174" s="142">
        <v>316309.95</v>
      </c>
      <c r="G174" s="322">
        <v>-3236.29</v>
      </c>
      <c r="H174" s="322">
        <v>0</v>
      </c>
      <c r="I174" s="322">
        <v>-1097.3399999999999</v>
      </c>
      <c r="J174" s="322">
        <v>-13007.02</v>
      </c>
      <c r="K174" s="143">
        <v>0</v>
      </c>
      <c r="L174" s="144">
        <v>11.95</v>
      </c>
      <c r="M174" s="344">
        <f t="shared" si="2"/>
        <v>338.52431250000001</v>
      </c>
      <c r="N174" s="280" t="s">
        <v>162</v>
      </c>
      <c r="O174" s="145">
        <v>0</v>
      </c>
      <c r="P174" s="143">
        <v>316309.95</v>
      </c>
      <c r="Q174" s="141" t="s">
        <v>70</v>
      </c>
      <c r="R174" s="271">
        <v>0</v>
      </c>
      <c r="S174" s="145">
        <v>0</v>
      </c>
      <c r="T174" s="185">
        <v>20170331</v>
      </c>
      <c r="U174" s="141">
        <v>0</v>
      </c>
      <c r="V174" s="142" t="s">
        <v>161</v>
      </c>
      <c r="W174" s="142">
        <v>0</v>
      </c>
      <c r="X174" s="143" t="s">
        <v>161</v>
      </c>
      <c r="Y174" s="143"/>
      <c r="Z174" s="143"/>
      <c r="AA174" s="143"/>
      <c r="AB174" s="143"/>
      <c r="AC174" s="143"/>
      <c r="AD174" s="143"/>
      <c r="AE174" s="313"/>
      <c r="AF174" s="313"/>
      <c r="AG174" s="313"/>
      <c r="AH174" s="313"/>
      <c r="AI174" s="313"/>
      <c r="AJ174" s="313"/>
      <c r="AK174" s="143"/>
      <c r="AL174" s="143"/>
      <c r="AM174" s="143"/>
      <c r="AN174" s="143"/>
      <c r="AO174" s="335"/>
    </row>
    <row r="175" spans="1:41">
      <c r="A175" s="140">
        <v>26368647</v>
      </c>
      <c r="B175" s="141">
        <v>10425973</v>
      </c>
      <c r="C175" s="141" t="s">
        <v>161</v>
      </c>
      <c r="D175" s="142">
        <v>0</v>
      </c>
      <c r="E175" s="322">
        <v>0</v>
      </c>
      <c r="F175" s="142">
        <v>0</v>
      </c>
      <c r="G175" s="322">
        <v>0</v>
      </c>
      <c r="H175" s="322">
        <v>0</v>
      </c>
      <c r="I175" s="322">
        <v>0</v>
      </c>
      <c r="J175" s="322">
        <v>0</v>
      </c>
      <c r="K175" s="143">
        <v>0</v>
      </c>
      <c r="L175" s="144">
        <v>12.5</v>
      </c>
      <c r="M175" s="344">
        <f t="shared" si="2"/>
        <v>0</v>
      </c>
      <c r="N175" s="280" t="s">
        <v>94</v>
      </c>
      <c r="O175" s="145">
        <v>0</v>
      </c>
      <c r="P175" s="143">
        <v>0</v>
      </c>
      <c r="Q175" s="141" t="s">
        <v>70</v>
      </c>
      <c r="R175" s="271">
        <v>0</v>
      </c>
      <c r="S175" s="145">
        <v>0</v>
      </c>
      <c r="T175" s="185">
        <v>20170331</v>
      </c>
      <c r="U175" s="141">
        <v>0</v>
      </c>
      <c r="V175" s="142" t="s">
        <v>161</v>
      </c>
      <c r="W175" s="142">
        <v>0</v>
      </c>
      <c r="X175" s="143" t="s">
        <v>161</v>
      </c>
      <c r="Y175" s="143"/>
      <c r="Z175" s="143"/>
      <c r="AA175" s="143"/>
      <c r="AB175" s="143"/>
      <c r="AC175" s="143"/>
      <c r="AD175" s="143"/>
      <c r="AE175" s="313"/>
      <c r="AF175" s="313"/>
      <c r="AG175" s="313"/>
      <c r="AH175" s="313"/>
      <c r="AI175" s="313"/>
      <c r="AJ175" s="313"/>
      <c r="AK175" s="143"/>
      <c r="AL175" s="143"/>
      <c r="AM175" s="143"/>
      <c r="AN175" s="143"/>
      <c r="AO175" s="335"/>
    </row>
    <row r="176" spans="1:41">
      <c r="A176" s="140">
        <v>26368703</v>
      </c>
      <c r="B176" s="141">
        <v>11827544</v>
      </c>
      <c r="C176" s="141" t="s">
        <v>161</v>
      </c>
      <c r="D176" s="142">
        <v>0</v>
      </c>
      <c r="E176" s="322">
        <v>0</v>
      </c>
      <c r="F176" s="142">
        <v>0</v>
      </c>
      <c r="G176" s="322">
        <v>0</v>
      </c>
      <c r="H176" s="322">
        <v>0</v>
      </c>
      <c r="I176" s="322">
        <v>0</v>
      </c>
      <c r="J176" s="322">
        <v>0</v>
      </c>
      <c r="K176" s="143">
        <v>0</v>
      </c>
      <c r="L176" s="144">
        <v>12.45</v>
      </c>
      <c r="M176" s="344">
        <f t="shared" si="2"/>
        <v>0</v>
      </c>
      <c r="N176" s="280" t="s">
        <v>94</v>
      </c>
      <c r="O176" s="145">
        <v>0</v>
      </c>
      <c r="P176" s="143">
        <v>0</v>
      </c>
      <c r="Q176" s="141" t="s">
        <v>70</v>
      </c>
      <c r="R176" s="271">
        <v>0</v>
      </c>
      <c r="S176" s="145">
        <v>0</v>
      </c>
      <c r="T176" s="185">
        <v>20170331</v>
      </c>
      <c r="U176" s="141">
        <v>0</v>
      </c>
      <c r="V176" s="142" t="s">
        <v>161</v>
      </c>
      <c r="W176" s="142">
        <v>0</v>
      </c>
      <c r="X176" s="143" t="s">
        <v>161</v>
      </c>
      <c r="Y176" s="143"/>
      <c r="Z176" s="143"/>
      <c r="AA176" s="143"/>
      <c r="AB176" s="143"/>
      <c r="AC176" s="143"/>
      <c r="AD176" s="143"/>
      <c r="AE176" s="313"/>
      <c r="AF176" s="313"/>
      <c r="AG176" s="313"/>
      <c r="AH176" s="313"/>
      <c r="AI176" s="313"/>
      <c r="AJ176" s="313"/>
      <c r="AK176" s="143"/>
      <c r="AL176" s="143"/>
      <c r="AM176" s="143"/>
      <c r="AN176" s="143"/>
      <c r="AO176" s="335"/>
    </row>
    <row r="177" spans="1:41">
      <c r="A177" s="140">
        <v>26428251</v>
      </c>
      <c r="B177" s="141">
        <v>29704182</v>
      </c>
      <c r="C177" s="141" t="s">
        <v>161</v>
      </c>
      <c r="D177" s="142">
        <v>0</v>
      </c>
      <c r="E177" s="313">
        <v>0</v>
      </c>
      <c r="F177" s="142">
        <v>0</v>
      </c>
      <c r="G177" s="313">
        <v>0</v>
      </c>
      <c r="H177" s="313">
        <v>0</v>
      </c>
      <c r="I177" s="313">
        <v>0</v>
      </c>
      <c r="J177" s="313">
        <v>0</v>
      </c>
      <c r="K177" s="143">
        <v>0</v>
      </c>
      <c r="L177" s="144">
        <v>11.95</v>
      </c>
      <c r="M177" s="344">
        <f t="shared" si="2"/>
        <v>0</v>
      </c>
      <c r="N177" s="280" t="s">
        <v>94</v>
      </c>
      <c r="O177" s="145">
        <v>0</v>
      </c>
      <c r="P177" s="143">
        <v>0</v>
      </c>
      <c r="Q177" s="141" t="s">
        <v>70</v>
      </c>
      <c r="R177" s="271">
        <v>0</v>
      </c>
      <c r="S177" s="145">
        <v>0</v>
      </c>
      <c r="T177" s="185">
        <v>20170331</v>
      </c>
      <c r="U177" s="141">
        <v>0</v>
      </c>
      <c r="V177" s="142" t="s">
        <v>161</v>
      </c>
      <c r="W177" s="142">
        <v>0</v>
      </c>
      <c r="X177" s="143" t="s">
        <v>161</v>
      </c>
      <c r="Y177" s="143"/>
      <c r="Z177" s="143"/>
      <c r="AA177" s="143"/>
      <c r="AB177" s="143"/>
      <c r="AC177" s="143"/>
      <c r="AD177" s="143"/>
      <c r="AE177" s="313"/>
      <c r="AF177" s="313"/>
      <c r="AG177" s="313"/>
      <c r="AH177" s="313"/>
      <c r="AI177" s="313"/>
      <c r="AJ177" s="313"/>
      <c r="AK177" s="143"/>
      <c r="AL177" s="143"/>
      <c r="AM177" s="143"/>
      <c r="AN177" s="143"/>
      <c r="AO177" s="335"/>
    </row>
    <row r="178" spans="1:41">
      <c r="A178" s="140">
        <v>26457208</v>
      </c>
      <c r="B178" s="141">
        <v>33226309</v>
      </c>
      <c r="C178" s="141" t="s">
        <v>161</v>
      </c>
      <c r="D178" s="142">
        <v>0</v>
      </c>
      <c r="E178" s="322">
        <v>0</v>
      </c>
      <c r="F178" s="142">
        <v>0</v>
      </c>
      <c r="G178" s="322">
        <v>0</v>
      </c>
      <c r="H178" s="322">
        <v>0</v>
      </c>
      <c r="I178" s="322">
        <v>0</v>
      </c>
      <c r="J178" s="322">
        <v>0</v>
      </c>
      <c r="K178" s="143">
        <v>0</v>
      </c>
      <c r="L178" s="144">
        <v>12.15</v>
      </c>
      <c r="M178" s="344">
        <f t="shared" si="2"/>
        <v>0</v>
      </c>
      <c r="N178" s="280" t="s">
        <v>94</v>
      </c>
      <c r="O178" s="145">
        <v>0</v>
      </c>
      <c r="P178" s="143">
        <v>0</v>
      </c>
      <c r="Q178" s="141" t="s">
        <v>70</v>
      </c>
      <c r="R178" s="271">
        <v>0</v>
      </c>
      <c r="S178" s="145">
        <v>0</v>
      </c>
      <c r="T178" s="185">
        <v>20170331</v>
      </c>
      <c r="U178" s="141">
        <v>0</v>
      </c>
      <c r="V178" s="142" t="s">
        <v>161</v>
      </c>
      <c r="W178" s="142">
        <v>0</v>
      </c>
      <c r="X178" s="143" t="s">
        <v>161</v>
      </c>
      <c r="Y178" s="143"/>
      <c r="Z178" s="143"/>
      <c r="AA178" s="143"/>
      <c r="AB178" s="143"/>
      <c r="AC178" s="143"/>
      <c r="AD178" s="143"/>
      <c r="AE178" s="313"/>
      <c r="AF178" s="313"/>
      <c r="AG178" s="313"/>
      <c r="AH178" s="313"/>
      <c r="AI178" s="313"/>
      <c r="AJ178" s="313"/>
      <c r="AK178" s="143"/>
      <c r="AL178" s="143"/>
      <c r="AM178" s="143"/>
      <c r="AN178" s="143"/>
      <c r="AO178" s="335"/>
    </row>
    <row r="179" spans="1:41">
      <c r="A179" s="140">
        <v>26457390</v>
      </c>
      <c r="B179" s="141">
        <v>19346601</v>
      </c>
      <c r="C179" s="141" t="s">
        <v>161</v>
      </c>
      <c r="D179" s="142">
        <v>191010.92</v>
      </c>
      <c r="E179" s="322">
        <v>-5131.09</v>
      </c>
      <c r="F179" s="142">
        <v>185879.83</v>
      </c>
      <c r="G179" s="322">
        <v>-1902.15</v>
      </c>
      <c r="H179" s="322">
        <v>0</v>
      </c>
      <c r="I179" s="322">
        <v>-559.79</v>
      </c>
      <c r="J179" s="322">
        <v>-7593.03</v>
      </c>
      <c r="K179" s="143">
        <v>0</v>
      </c>
      <c r="L179" s="144">
        <v>11.95</v>
      </c>
      <c r="M179" s="344">
        <f t="shared" si="2"/>
        <v>198.96970833333333</v>
      </c>
      <c r="N179" s="280" t="s">
        <v>162</v>
      </c>
      <c r="O179" s="145">
        <v>0</v>
      </c>
      <c r="P179" s="143">
        <v>185879.83</v>
      </c>
      <c r="Q179" s="141" t="s">
        <v>70</v>
      </c>
      <c r="R179" s="271">
        <v>0</v>
      </c>
      <c r="S179" s="145">
        <v>0</v>
      </c>
      <c r="T179" s="185">
        <v>20170331</v>
      </c>
      <c r="U179" s="141">
        <v>0</v>
      </c>
      <c r="V179" s="142" t="s">
        <v>161</v>
      </c>
      <c r="W179" s="142">
        <v>0</v>
      </c>
      <c r="X179" s="143" t="s">
        <v>161</v>
      </c>
      <c r="Y179" s="143"/>
      <c r="Z179" s="143"/>
      <c r="AA179" s="143"/>
      <c r="AB179" s="143"/>
      <c r="AC179" s="143"/>
      <c r="AD179" s="143"/>
      <c r="AE179" s="313"/>
      <c r="AF179" s="313"/>
      <c r="AG179" s="313"/>
      <c r="AH179" s="313"/>
      <c r="AI179" s="313"/>
      <c r="AJ179" s="313"/>
      <c r="AK179" s="143"/>
      <c r="AL179" s="143"/>
      <c r="AM179" s="143"/>
      <c r="AN179" s="143"/>
      <c r="AO179" s="335"/>
    </row>
    <row r="180" spans="1:41">
      <c r="A180" s="140">
        <v>26457412</v>
      </c>
      <c r="B180" s="141">
        <v>11991775</v>
      </c>
      <c r="C180" s="141" t="s">
        <v>161</v>
      </c>
      <c r="D180" s="142">
        <v>0</v>
      </c>
      <c r="E180" s="322">
        <v>0</v>
      </c>
      <c r="F180" s="142">
        <v>0</v>
      </c>
      <c r="G180" s="322">
        <v>0</v>
      </c>
      <c r="H180" s="322">
        <v>0</v>
      </c>
      <c r="I180" s="322">
        <v>0</v>
      </c>
      <c r="J180" s="322">
        <v>0</v>
      </c>
      <c r="K180" s="143">
        <v>0</v>
      </c>
      <c r="L180" s="144">
        <v>12.5</v>
      </c>
      <c r="M180" s="344">
        <f t="shared" si="2"/>
        <v>0</v>
      </c>
      <c r="N180" s="280" t="s">
        <v>94</v>
      </c>
      <c r="O180" s="145">
        <v>0</v>
      </c>
      <c r="P180" s="143">
        <v>0</v>
      </c>
      <c r="Q180" s="141" t="s">
        <v>70</v>
      </c>
      <c r="R180" s="271">
        <v>0</v>
      </c>
      <c r="S180" s="145">
        <v>0</v>
      </c>
      <c r="T180" s="185">
        <v>20170331</v>
      </c>
      <c r="U180" s="141">
        <v>0</v>
      </c>
      <c r="V180" s="142" t="s">
        <v>161</v>
      </c>
      <c r="W180" s="142">
        <v>0</v>
      </c>
      <c r="X180" s="143" t="s">
        <v>161</v>
      </c>
      <c r="Y180" s="143"/>
      <c r="Z180" s="143"/>
      <c r="AA180" s="143"/>
      <c r="AB180" s="143"/>
      <c r="AC180" s="143"/>
      <c r="AD180" s="143"/>
      <c r="AE180" s="313"/>
      <c r="AF180" s="313"/>
      <c r="AG180" s="313"/>
      <c r="AH180" s="313"/>
      <c r="AI180" s="313"/>
      <c r="AJ180" s="313"/>
      <c r="AK180" s="143"/>
      <c r="AL180" s="143"/>
      <c r="AM180" s="143"/>
      <c r="AN180" s="143"/>
      <c r="AO180" s="335"/>
    </row>
    <row r="181" spans="1:41">
      <c r="A181" s="140">
        <v>26457730</v>
      </c>
      <c r="B181" s="141">
        <v>13698520</v>
      </c>
      <c r="C181" s="141" t="s">
        <v>161</v>
      </c>
      <c r="D181" s="142">
        <v>0</v>
      </c>
      <c r="E181" s="322">
        <v>0</v>
      </c>
      <c r="F181" s="142">
        <v>0</v>
      </c>
      <c r="G181" s="322">
        <v>0</v>
      </c>
      <c r="H181" s="322">
        <v>0</v>
      </c>
      <c r="I181" s="322">
        <v>0</v>
      </c>
      <c r="J181" s="322">
        <v>0</v>
      </c>
      <c r="K181" s="143">
        <v>0</v>
      </c>
      <c r="L181" s="144">
        <v>11.95</v>
      </c>
      <c r="M181" s="344">
        <f t="shared" si="2"/>
        <v>0</v>
      </c>
      <c r="N181" s="280" t="s">
        <v>94</v>
      </c>
      <c r="O181" s="145">
        <v>0</v>
      </c>
      <c r="P181" s="143">
        <v>0</v>
      </c>
      <c r="Q181" s="141" t="s">
        <v>70</v>
      </c>
      <c r="R181" s="271">
        <v>0</v>
      </c>
      <c r="S181" s="145">
        <v>0</v>
      </c>
      <c r="T181" s="185">
        <v>20170331</v>
      </c>
      <c r="U181" s="141">
        <v>0</v>
      </c>
      <c r="V181" s="142" t="s">
        <v>161</v>
      </c>
      <c r="W181" s="142">
        <v>0</v>
      </c>
      <c r="X181" s="143" t="s">
        <v>161</v>
      </c>
      <c r="Y181" s="143"/>
      <c r="Z181" s="143"/>
      <c r="AA181" s="143"/>
      <c r="AB181" s="143"/>
      <c r="AC181" s="143"/>
      <c r="AD181" s="143"/>
      <c r="AE181" s="313"/>
      <c r="AF181" s="313"/>
      <c r="AG181" s="313"/>
      <c r="AH181" s="313"/>
      <c r="AI181" s="313"/>
      <c r="AJ181" s="313"/>
      <c r="AK181" s="143"/>
      <c r="AL181" s="143"/>
      <c r="AM181" s="143"/>
      <c r="AN181" s="143"/>
      <c r="AO181" s="335"/>
    </row>
    <row r="182" spans="1:41">
      <c r="A182" s="140">
        <v>26479986</v>
      </c>
      <c r="B182" s="141">
        <v>13673792</v>
      </c>
      <c r="C182" s="141" t="s">
        <v>161</v>
      </c>
      <c r="D182" s="142">
        <v>0</v>
      </c>
      <c r="E182" s="322">
        <v>0</v>
      </c>
      <c r="F182" s="142">
        <v>0</v>
      </c>
      <c r="G182" s="322">
        <v>0</v>
      </c>
      <c r="H182" s="322">
        <v>0</v>
      </c>
      <c r="I182" s="322">
        <v>0</v>
      </c>
      <c r="J182" s="322">
        <v>0</v>
      </c>
      <c r="K182" s="143">
        <v>0</v>
      </c>
      <c r="L182" s="144">
        <v>11.95</v>
      </c>
      <c r="M182" s="344">
        <f t="shared" si="2"/>
        <v>0</v>
      </c>
      <c r="N182" s="280" t="s">
        <v>94</v>
      </c>
      <c r="O182" s="145">
        <v>0</v>
      </c>
      <c r="P182" s="143">
        <v>0</v>
      </c>
      <c r="Q182" s="141" t="s">
        <v>70</v>
      </c>
      <c r="R182" s="271">
        <v>0</v>
      </c>
      <c r="S182" s="145">
        <v>0</v>
      </c>
      <c r="T182" s="185">
        <v>20170331</v>
      </c>
      <c r="U182" s="142">
        <v>0</v>
      </c>
      <c r="V182" s="142" t="s">
        <v>161</v>
      </c>
      <c r="W182" s="142">
        <v>0</v>
      </c>
      <c r="X182" s="143" t="s">
        <v>161</v>
      </c>
      <c r="Y182" s="143"/>
      <c r="Z182" s="143"/>
      <c r="AA182" s="143"/>
      <c r="AB182" s="143"/>
      <c r="AC182" s="143"/>
      <c r="AD182" s="143"/>
      <c r="AE182" s="313"/>
      <c r="AF182" s="313"/>
      <c r="AG182" s="313"/>
      <c r="AH182" s="313"/>
      <c r="AI182" s="313"/>
      <c r="AJ182" s="313"/>
      <c r="AK182" s="143"/>
      <c r="AL182" s="143"/>
      <c r="AM182" s="143"/>
      <c r="AN182" s="143"/>
      <c r="AO182" s="335"/>
    </row>
    <row r="183" spans="1:41">
      <c r="A183" s="140">
        <v>26502190</v>
      </c>
      <c r="B183" s="141">
        <v>26889368</v>
      </c>
      <c r="C183" s="141" t="s">
        <v>161</v>
      </c>
      <c r="D183" s="142">
        <v>0</v>
      </c>
      <c r="E183" s="322">
        <v>0</v>
      </c>
      <c r="F183" s="142">
        <v>0</v>
      </c>
      <c r="G183" s="322">
        <v>0</v>
      </c>
      <c r="H183" s="322">
        <v>0</v>
      </c>
      <c r="I183" s="322">
        <v>0</v>
      </c>
      <c r="J183" s="322">
        <v>0</v>
      </c>
      <c r="K183" s="143">
        <v>0</v>
      </c>
      <c r="L183" s="144">
        <v>12.45</v>
      </c>
      <c r="M183" s="344">
        <f t="shared" si="2"/>
        <v>0</v>
      </c>
      <c r="N183" s="280" t="s">
        <v>94</v>
      </c>
      <c r="O183" s="145">
        <v>0</v>
      </c>
      <c r="P183" s="143">
        <v>0</v>
      </c>
      <c r="Q183" s="141" t="s">
        <v>70</v>
      </c>
      <c r="R183" s="271">
        <v>0</v>
      </c>
      <c r="S183" s="145">
        <v>0</v>
      </c>
      <c r="T183" s="185">
        <v>20170331</v>
      </c>
      <c r="U183" s="141">
        <v>0</v>
      </c>
      <c r="V183" s="142" t="s">
        <v>161</v>
      </c>
      <c r="W183" s="142">
        <v>0</v>
      </c>
      <c r="X183" s="143" t="s">
        <v>161</v>
      </c>
      <c r="Y183" s="143"/>
      <c r="Z183" s="143"/>
      <c r="AA183" s="143"/>
      <c r="AB183" s="143"/>
      <c r="AC183" s="143"/>
      <c r="AD183" s="143"/>
      <c r="AE183" s="313"/>
      <c r="AF183" s="313"/>
      <c r="AG183" s="313"/>
      <c r="AH183" s="313"/>
      <c r="AI183" s="313"/>
      <c r="AJ183" s="313"/>
      <c r="AK183" s="143"/>
      <c r="AL183" s="143"/>
      <c r="AM183" s="143"/>
      <c r="AN183" s="143"/>
      <c r="AO183" s="335"/>
    </row>
    <row r="184" spans="1:41">
      <c r="A184" s="140">
        <v>26502639</v>
      </c>
      <c r="B184" s="141">
        <v>36078201</v>
      </c>
      <c r="C184" s="141" t="s">
        <v>161</v>
      </c>
      <c r="D184" s="142">
        <v>0</v>
      </c>
      <c r="E184" s="322">
        <v>0</v>
      </c>
      <c r="F184" s="142">
        <v>0</v>
      </c>
      <c r="G184" s="322">
        <v>0</v>
      </c>
      <c r="H184" s="322">
        <v>0</v>
      </c>
      <c r="I184" s="322">
        <v>0</v>
      </c>
      <c r="J184" s="322">
        <v>0</v>
      </c>
      <c r="K184" s="143">
        <v>0</v>
      </c>
      <c r="L184" s="144">
        <v>11.95</v>
      </c>
      <c r="M184" s="344">
        <f t="shared" si="2"/>
        <v>0</v>
      </c>
      <c r="N184" s="280" t="s">
        <v>94</v>
      </c>
      <c r="O184" s="145">
        <v>0</v>
      </c>
      <c r="P184" s="143">
        <v>0</v>
      </c>
      <c r="Q184" s="141" t="s">
        <v>70</v>
      </c>
      <c r="R184" s="271">
        <v>0</v>
      </c>
      <c r="S184" s="145">
        <v>0</v>
      </c>
      <c r="T184" s="185">
        <v>20170331</v>
      </c>
      <c r="U184" s="141">
        <v>0</v>
      </c>
      <c r="V184" s="142" t="s">
        <v>161</v>
      </c>
      <c r="W184" s="142">
        <v>0</v>
      </c>
      <c r="X184" s="143" t="s">
        <v>161</v>
      </c>
      <c r="Y184" s="143"/>
      <c r="Z184" s="143"/>
      <c r="AA184" s="143"/>
      <c r="AB184" s="143"/>
      <c r="AC184" s="143"/>
      <c r="AD184" s="143"/>
      <c r="AE184" s="313"/>
      <c r="AF184" s="313"/>
      <c r="AG184" s="313"/>
      <c r="AH184" s="313"/>
      <c r="AI184" s="313"/>
      <c r="AJ184" s="313"/>
      <c r="AK184" s="143"/>
      <c r="AL184" s="143"/>
      <c r="AM184" s="143"/>
      <c r="AN184" s="143"/>
      <c r="AO184" s="335"/>
    </row>
    <row r="185" spans="1:41">
      <c r="A185" s="140">
        <v>26531355</v>
      </c>
      <c r="B185" s="141">
        <v>31800362</v>
      </c>
      <c r="C185" s="141" t="s">
        <v>161</v>
      </c>
      <c r="D185" s="142">
        <v>0</v>
      </c>
      <c r="E185" s="322">
        <v>0</v>
      </c>
      <c r="F185" s="142">
        <v>0</v>
      </c>
      <c r="G185" s="322">
        <v>0</v>
      </c>
      <c r="H185" s="322">
        <v>0</v>
      </c>
      <c r="I185" s="322">
        <v>0</v>
      </c>
      <c r="J185" s="322">
        <v>0</v>
      </c>
      <c r="K185" s="143">
        <v>0</v>
      </c>
      <c r="L185" s="144">
        <v>12.23</v>
      </c>
      <c r="M185" s="344">
        <f t="shared" si="2"/>
        <v>0</v>
      </c>
      <c r="N185" s="280" t="s">
        <v>94</v>
      </c>
      <c r="O185" s="145">
        <v>0</v>
      </c>
      <c r="P185" s="143">
        <v>0</v>
      </c>
      <c r="Q185" s="141" t="s">
        <v>70</v>
      </c>
      <c r="R185" s="271">
        <v>0</v>
      </c>
      <c r="S185" s="145">
        <v>0</v>
      </c>
      <c r="T185" s="185">
        <v>20170331</v>
      </c>
      <c r="U185" s="141">
        <v>0</v>
      </c>
      <c r="V185" s="142" t="s">
        <v>161</v>
      </c>
      <c r="W185" s="142">
        <v>0</v>
      </c>
      <c r="X185" s="143" t="s">
        <v>161</v>
      </c>
      <c r="Y185" s="143"/>
      <c r="Z185" s="143"/>
      <c r="AA185" s="143"/>
      <c r="AB185" s="143"/>
      <c r="AC185" s="143"/>
      <c r="AD185" s="143"/>
      <c r="AE185" s="313"/>
      <c r="AF185" s="313"/>
      <c r="AG185" s="313"/>
      <c r="AH185" s="313"/>
      <c r="AI185" s="313"/>
      <c r="AJ185" s="313"/>
      <c r="AK185" s="143"/>
      <c r="AL185" s="143"/>
      <c r="AM185" s="143"/>
      <c r="AN185" s="143"/>
      <c r="AO185" s="335"/>
    </row>
    <row r="186" spans="1:41">
      <c r="A186" s="140">
        <v>26569632</v>
      </c>
      <c r="B186" s="141">
        <v>25682954</v>
      </c>
      <c r="C186" s="141" t="s">
        <v>161</v>
      </c>
      <c r="D186" s="142">
        <v>0</v>
      </c>
      <c r="E186" s="322">
        <v>0</v>
      </c>
      <c r="F186" s="142">
        <v>0</v>
      </c>
      <c r="G186" s="322">
        <v>0</v>
      </c>
      <c r="H186" s="322">
        <v>0</v>
      </c>
      <c r="I186" s="322">
        <v>0</v>
      </c>
      <c r="J186" s="322">
        <v>0</v>
      </c>
      <c r="K186" s="143">
        <v>0</v>
      </c>
      <c r="L186" s="144">
        <v>12.5</v>
      </c>
      <c r="M186" s="344">
        <f t="shared" si="2"/>
        <v>0</v>
      </c>
      <c r="N186" s="280" t="s">
        <v>94</v>
      </c>
      <c r="O186" s="145">
        <v>0</v>
      </c>
      <c r="P186" s="143">
        <v>0</v>
      </c>
      <c r="Q186" s="141" t="s">
        <v>70</v>
      </c>
      <c r="R186" s="271">
        <v>0</v>
      </c>
      <c r="S186" s="145">
        <v>0</v>
      </c>
      <c r="T186" s="185">
        <v>20170331</v>
      </c>
      <c r="U186" s="141">
        <v>0</v>
      </c>
      <c r="V186" s="142" t="s">
        <v>161</v>
      </c>
      <c r="W186" s="142">
        <v>0</v>
      </c>
      <c r="X186" s="143" t="s">
        <v>161</v>
      </c>
      <c r="Y186" s="143"/>
      <c r="Z186" s="143"/>
      <c r="AA186" s="143"/>
      <c r="AB186" s="143"/>
      <c r="AC186" s="143"/>
      <c r="AD186" s="143"/>
      <c r="AE186" s="313"/>
      <c r="AF186" s="313"/>
      <c r="AG186" s="313"/>
      <c r="AH186" s="313"/>
      <c r="AI186" s="313"/>
      <c r="AJ186" s="313"/>
      <c r="AK186" s="143"/>
      <c r="AL186" s="143"/>
      <c r="AM186" s="143"/>
      <c r="AN186" s="143"/>
      <c r="AO186" s="335"/>
    </row>
    <row r="187" spans="1:41">
      <c r="A187" s="140">
        <v>26590402</v>
      </c>
      <c r="B187" s="141">
        <v>8670120</v>
      </c>
      <c r="C187" s="141" t="s">
        <v>161</v>
      </c>
      <c r="D187" s="142">
        <v>0</v>
      </c>
      <c r="E187" s="322">
        <v>0</v>
      </c>
      <c r="F187" s="142">
        <v>0</v>
      </c>
      <c r="G187" s="322">
        <v>0</v>
      </c>
      <c r="H187" s="322">
        <v>0</v>
      </c>
      <c r="I187" s="322">
        <v>0</v>
      </c>
      <c r="J187" s="322">
        <v>0</v>
      </c>
      <c r="K187" s="143">
        <v>0</v>
      </c>
      <c r="L187" s="144">
        <v>11.95</v>
      </c>
      <c r="M187" s="344">
        <f t="shared" si="2"/>
        <v>0</v>
      </c>
      <c r="N187" s="280" t="s">
        <v>94</v>
      </c>
      <c r="O187" s="145">
        <v>0</v>
      </c>
      <c r="P187" s="143">
        <v>0</v>
      </c>
      <c r="Q187" s="141" t="s">
        <v>70</v>
      </c>
      <c r="R187" s="271">
        <v>0</v>
      </c>
      <c r="S187" s="145">
        <v>0</v>
      </c>
      <c r="T187" s="185">
        <v>20170331</v>
      </c>
      <c r="U187" s="141">
        <v>0</v>
      </c>
      <c r="V187" s="142" t="s">
        <v>161</v>
      </c>
      <c r="W187" s="142">
        <v>0</v>
      </c>
      <c r="X187" s="143" t="s">
        <v>161</v>
      </c>
      <c r="Y187" s="143"/>
      <c r="Z187" s="143"/>
      <c r="AA187" s="143"/>
      <c r="AB187" s="143"/>
      <c r="AC187" s="143"/>
      <c r="AD187" s="143"/>
      <c r="AE187" s="313"/>
      <c r="AF187" s="313"/>
      <c r="AG187" s="313"/>
      <c r="AH187" s="313"/>
      <c r="AI187" s="313"/>
      <c r="AJ187" s="313"/>
      <c r="AK187" s="143"/>
      <c r="AL187" s="143"/>
      <c r="AM187" s="143"/>
      <c r="AN187" s="143"/>
      <c r="AO187" s="335"/>
    </row>
    <row r="188" spans="1:41">
      <c r="A188" s="140">
        <v>26607612</v>
      </c>
      <c r="B188" s="141">
        <v>8699698</v>
      </c>
      <c r="C188" s="141" t="s">
        <v>161</v>
      </c>
      <c r="D188" s="142">
        <v>0</v>
      </c>
      <c r="E188" s="322">
        <v>0</v>
      </c>
      <c r="F188" s="142">
        <v>0</v>
      </c>
      <c r="G188" s="322">
        <v>0</v>
      </c>
      <c r="H188" s="322">
        <v>0</v>
      </c>
      <c r="I188" s="322">
        <v>0</v>
      </c>
      <c r="J188" s="322">
        <v>0</v>
      </c>
      <c r="K188" s="143">
        <v>0</v>
      </c>
      <c r="L188" s="144">
        <v>12.45</v>
      </c>
      <c r="M188" s="344">
        <f t="shared" si="2"/>
        <v>0</v>
      </c>
      <c r="N188" s="280" t="s">
        <v>94</v>
      </c>
      <c r="O188" s="145">
        <v>0</v>
      </c>
      <c r="P188" s="143">
        <v>0</v>
      </c>
      <c r="Q188" s="141" t="s">
        <v>70</v>
      </c>
      <c r="R188" s="271">
        <v>0</v>
      </c>
      <c r="S188" s="145">
        <v>0</v>
      </c>
      <c r="T188" s="185">
        <v>20170331</v>
      </c>
      <c r="U188" s="141">
        <v>0</v>
      </c>
      <c r="V188" s="142" t="s">
        <v>161</v>
      </c>
      <c r="W188" s="142">
        <v>0</v>
      </c>
      <c r="X188" s="143" t="s">
        <v>161</v>
      </c>
      <c r="Y188" s="143"/>
      <c r="Z188" s="143"/>
      <c r="AA188" s="143"/>
      <c r="AB188" s="143"/>
      <c r="AC188" s="143"/>
      <c r="AD188" s="143"/>
      <c r="AE188" s="313"/>
      <c r="AF188" s="313"/>
      <c r="AG188" s="313"/>
      <c r="AH188" s="313"/>
      <c r="AI188" s="313"/>
      <c r="AJ188" s="313"/>
      <c r="AK188" s="143"/>
      <c r="AL188" s="143"/>
      <c r="AM188" s="143"/>
      <c r="AN188" s="143"/>
      <c r="AO188" s="335"/>
    </row>
    <row r="189" spans="1:41">
      <c r="A189" s="140">
        <v>26624440</v>
      </c>
      <c r="B189" s="141">
        <v>9198212</v>
      </c>
      <c r="C189" s="141" t="s">
        <v>161</v>
      </c>
      <c r="D189" s="142">
        <v>0</v>
      </c>
      <c r="E189" s="322">
        <v>0</v>
      </c>
      <c r="F189" s="142">
        <v>0</v>
      </c>
      <c r="G189" s="322">
        <v>0</v>
      </c>
      <c r="H189" s="322">
        <v>0</v>
      </c>
      <c r="I189" s="322">
        <v>0</v>
      </c>
      <c r="J189" s="322">
        <v>0</v>
      </c>
      <c r="K189" s="143">
        <v>0</v>
      </c>
      <c r="L189" s="144">
        <v>11.95</v>
      </c>
      <c r="M189" s="344">
        <f t="shared" si="2"/>
        <v>0</v>
      </c>
      <c r="N189" s="280" t="s">
        <v>94</v>
      </c>
      <c r="O189" s="145">
        <v>0</v>
      </c>
      <c r="P189" s="143">
        <v>0</v>
      </c>
      <c r="Q189" s="141" t="s">
        <v>70</v>
      </c>
      <c r="R189" s="271">
        <v>0</v>
      </c>
      <c r="S189" s="145">
        <v>0</v>
      </c>
      <c r="T189" s="185">
        <v>20170331</v>
      </c>
      <c r="U189" s="141">
        <v>0</v>
      </c>
      <c r="V189" s="142" t="s">
        <v>161</v>
      </c>
      <c r="W189" s="142">
        <v>0</v>
      </c>
      <c r="X189" s="143" t="s">
        <v>161</v>
      </c>
      <c r="Y189" s="143"/>
      <c r="Z189" s="143"/>
      <c r="AA189" s="143"/>
      <c r="AB189" s="143"/>
      <c r="AC189" s="143"/>
      <c r="AD189" s="143"/>
      <c r="AE189" s="313"/>
      <c r="AF189" s="313"/>
      <c r="AG189" s="313"/>
      <c r="AH189" s="313"/>
      <c r="AI189" s="313"/>
      <c r="AJ189" s="313"/>
      <c r="AK189" s="143"/>
      <c r="AL189" s="143"/>
      <c r="AM189" s="143"/>
      <c r="AN189" s="143"/>
      <c r="AO189" s="335"/>
    </row>
    <row r="190" spans="1:41">
      <c r="A190" s="140">
        <v>26624480</v>
      </c>
      <c r="B190" s="141">
        <v>10614239</v>
      </c>
      <c r="C190" s="141" t="s">
        <v>161</v>
      </c>
      <c r="D190" s="142">
        <v>0</v>
      </c>
      <c r="E190" s="322">
        <v>0</v>
      </c>
      <c r="F190" s="142">
        <v>0</v>
      </c>
      <c r="G190" s="322">
        <v>0</v>
      </c>
      <c r="H190" s="322">
        <v>0</v>
      </c>
      <c r="I190" s="322">
        <v>0</v>
      </c>
      <c r="J190" s="322">
        <v>0</v>
      </c>
      <c r="K190" s="143">
        <v>0</v>
      </c>
      <c r="L190" s="144">
        <v>12.5</v>
      </c>
      <c r="M190" s="344">
        <f t="shared" si="2"/>
        <v>0</v>
      </c>
      <c r="N190" s="280" t="s">
        <v>94</v>
      </c>
      <c r="O190" s="145">
        <v>0</v>
      </c>
      <c r="P190" s="143">
        <v>0</v>
      </c>
      <c r="Q190" s="141" t="s">
        <v>70</v>
      </c>
      <c r="R190" s="271">
        <v>0</v>
      </c>
      <c r="S190" s="145">
        <v>0</v>
      </c>
      <c r="T190" s="185">
        <v>20170331</v>
      </c>
      <c r="U190" s="141">
        <v>0</v>
      </c>
      <c r="V190" s="142" t="s">
        <v>161</v>
      </c>
      <c r="W190" s="142">
        <v>0</v>
      </c>
      <c r="X190" s="143" t="s">
        <v>161</v>
      </c>
      <c r="Y190" s="143"/>
      <c r="Z190" s="143"/>
      <c r="AA190" s="143"/>
      <c r="AB190" s="143"/>
      <c r="AC190" s="143"/>
      <c r="AD190" s="143"/>
      <c r="AE190" s="313"/>
      <c r="AF190" s="313"/>
      <c r="AG190" s="313"/>
      <c r="AH190" s="313"/>
      <c r="AI190" s="313"/>
      <c r="AJ190" s="313"/>
      <c r="AK190" s="143"/>
      <c r="AL190" s="143"/>
      <c r="AM190" s="143"/>
      <c r="AN190" s="143"/>
      <c r="AO190" s="335"/>
    </row>
    <row r="191" spans="1:41">
      <c r="A191" s="140">
        <v>26624532</v>
      </c>
      <c r="B191" s="141">
        <v>11893326</v>
      </c>
      <c r="C191" s="141" t="s">
        <v>161</v>
      </c>
      <c r="D191" s="142">
        <v>95148.29</v>
      </c>
      <c r="E191" s="313">
        <v>0</v>
      </c>
      <c r="F191" s="142">
        <v>95148.29</v>
      </c>
      <c r="G191" s="313">
        <v>0</v>
      </c>
      <c r="H191" s="313">
        <v>0</v>
      </c>
      <c r="I191" s="313">
        <v>0</v>
      </c>
      <c r="J191" s="313">
        <v>0</v>
      </c>
      <c r="K191" s="143">
        <v>0</v>
      </c>
      <c r="L191" s="144">
        <v>11.95</v>
      </c>
      <c r="M191" s="344">
        <f t="shared" si="2"/>
        <v>99.112802083333335</v>
      </c>
      <c r="N191" s="280" t="s">
        <v>162</v>
      </c>
      <c r="O191" s="145">
        <v>0</v>
      </c>
      <c r="P191" s="143">
        <v>88869.42</v>
      </c>
      <c r="Q191" s="141" t="s">
        <v>73</v>
      </c>
      <c r="R191" s="271">
        <v>20170131</v>
      </c>
      <c r="S191" s="145">
        <v>3</v>
      </c>
      <c r="T191" s="185">
        <v>20170331</v>
      </c>
      <c r="U191" s="141">
        <v>0</v>
      </c>
      <c r="V191" s="142" t="s">
        <v>161</v>
      </c>
      <c r="W191" s="142">
        <v>0</v>
      </c>
      <c r="X191" s="143" t="s">
        <v>161</v>
      </c>
      <c r="Y191" s="143"/>
      <c r="Z191" s="143"/>
      <c r="AA191" s="143"/>
      <c r="AB191" s="143"/>
      <c r="AC191" s="143"/>
      <c r="AD191" s="143"/>
      <c r="AE191" s="313"/>
      <c r="AF191" s="313"/>
      <c r="AG191" s="313"/>
      <c r="AH191" s="313"/>
      <c r="AI191" s="313"/>
      <c r="AJ191" s="313"/>
      <c r="AK191" s="143"/>
      <c r="AL191" s="143"/>
      <c r="AM191" s="143"/>
      <c r="AN191" s="143"/>
      <c r="AO191" s="335"/>
    </row>
    <row r="192" spans="1:41">
      <c r="A192" s="140">
        <v>26624647</v>
      </c>
      <c r="B192" s="141">
        <v>10240431</v>
      </c>
      <c r="C192" s="141" t="s">
        <v>161</v>
      </c>
      <c r="D192" s="142">
        <v>0</v>
      </c>
      <c r="E192" s="322">
        <v>0</v>
      </c>
      <c r="F192" s="142">
        <v>0</v>
      </c>
      <c r="G192" s="322">
        <v>0</v>
      </c>
      <c r="H192" s="322">
        <v>0</v>
      </c>
      <c r="I192" s="322">
        <v>0</v>
      </c>
      <c r="J192" s="322">
        <v>0</v>
      </c>
      <c r="K192" s="143">
        <v>0</v>
      </c>
      <c r="L192" s="144">
        <v>12.95</v>
      </c>
      <c r="M192" s="344">
        <f t="shared" si="2"/>
        <v>0</v>
      </c>
      <c r="N192" s="280" t="s">
        <v>94</v>
      </c>
      <c r="O192" s="145">
        <v>0</v>
      </c>
      <c r="P192" s="143">
        <v>0</v>
      </c>
      <c r="Q192" s="141" t="s">
        <v>70</v>
      </c>
      <c r="R192" s="271">
        <v>0</v>
      </c>
      <c r="S192" s="145">
        <v>0</v>
      </c>
      <c r="T192" s="185">
        <v>20170331</v>
      </c>
      <c r="U192" s="143">
        <v>0</v>
      </c>
      <c r="V192" s="143" t="s">
        <v>161</v>
      </c>
      <c r="W192" s="142">
        <v>0</v>
      </c>
      <c r="X192" s="143" t="s">
        <v>161</v>
      </c>
      <c r="Y192" s="143"/>
      <c r="Z192" s="143"/>
      <c r="AA192" s="143"/>
      <c r="AB192" s="143"/>
      <c r="AC192" s="143"/>
      <c r="AD192" s="143"/>
      <c r="AE192" s="313"/>
      <c r="AF192" s="313"/>
      <c r="AG192" s="313"/>
      <c r="AH192" s="313"/>
      <c r="AI192" s="313"/>
      <c r="AJ192" s="313"/>
      <c r="AK192" s="143"/>
      <c r="AL192" s="143"/>
      <c r="AM192" s="143"/>
      <c r="AN192" s="143"/>
      <c r="AO192" s="335"/>
    </row>
    <row r="193" spans="1:41">
      <c r="A193" s="140">
        <v>26651361</v>
      </c>
      <c r="B193" s="141">
        <v>35958774</v>
      </c>
      <c r="C193" s="141" t="s">
        <v>161</v>
      </c>
      <c r="D193" s="142">
        <v>180607.59</v>
      </c>
      <c r="E193" s="322">
        <v>-4649.8100000000004</v>
      </c>
      <c r="F193" s="142">
        <v>175957.78</v>
      </c>
      <c r="G193" s="322">
        <v>-1798.55</v>
      </c>
      <c r="H193" s="322">
        <v>0</v>
      </c>
      <c r="I193" s="322">
        <v>-509.26</v>
      </c>
      <c r="J193" s="322">
        <v>-6957.62</v>
      </c>
      <c r="K193" s="143">
        <v>0</v>
      </c>
      <c r="L193" s="144">
        <v>11.95</v>
      </c>
      <c r="M193" s="344">
        <f t="shared" si="2"/>
        <v>188.13290625000002</v>
      </c>
      <c r="N193" s="280" t="s">
        <v>162</v>
      </c>
      <c r="O193" s="145">
        <v>0</v>
      </c>
      <c r="P193" s="143">
        <v>175957.78</v>
      </c>
      <c r="Q193" s="141" t="s">
        <v>70</v>
      </c>
      <c r="R193" s="271">
        <v>0</v>
      </c>
      <c r="S193" s="145">
        <v>0</v>
      </c>
      <c r="T193" s="185">
        <v>20170331</v>
      </c>
      <c r="U193" s="141">
        <v>0</v>
      </c>
      <c r="V193" s="142" t="s">
        <v>161</v>
      </c>
      <c r="W193" s="142">
        <v>0</v>
      </c>
      <c r="X193" s="143" t="s">
        <v>161</v>
      </c>
      <c r="Y193" s="143"/>
      <c r="Z193" s="143"/>
      <c r="AA193" s="143"/>
      <c r="AB193" s="143"/>
      <c r="AC193" s="143"/>
      <c r="AD193" s="143"/>
      <c r="AE193" s="313"/>
      <c r="AF193" s="313"/>
      <c r="AG193" s="313"/>
      <c r="AH193" s="313"/>
      <c r="AI193" s="313"/>
      <c r="AJ193" s="313"/>
      <c r="AK193" s="143"/>
      <c r="AL193" s="143"/>
      <c r="AM193" s="143"/>
      <c r="AN193" s="143"/>
      <c r="AO193" s="335"/>
    </row>
    <row r="194" spans="1:41">
      <c r="A194" s="140">
        <v>26651425</v>
      </c>
      <c r="B194" s="141">
        <v>34087992</v>
      </c>
      <c r="C194" s="141" t="s">
        <v>161</v>
      </c>
      <c r="D194" s="142">
        <v>0</v>
      </c>
      <c r="E194" s="322">
        <v>0</v>
      </c>
      <c r="F194" s="142">
        <v>0</v>
      </c>
      <c r="G194" s="322">
        <v>0</v>
      </c>
      <c r="H194" s="322">
        <v>0</v>
      </c>
      <c r="I194" s="322">
        <v>0</v>
      </c>
      <c r="J194" s="322">
        <v>0</v>
      </c>
      <c r="K194" s="143">
        <v>0</v>
      </c>
      <c r="L194" s="144">
        <v>12.07</v>
      </c>
      <c r="M194" s="344">
        <f t="shared" si="2"/>
        <v>0</v>
      </c>
      <c r="N194" s="280" t="s">
        <v>94</v>
      </c>
      <c r="O194" s="145">
        <v>0</v>
      </c>
      <c r="P194" s="143">
        <v>0</v>
      </c>
      <c r="Q194" s="141" t="s">
        <v>70</v>
      </c>
      <c r="R194" s="271">
        <v>0</v>
      </c>
      <c r="S194" s="145">
        <v>0</v>
      </c>
      <c r="T194" s="185">
        <v>20170331</v>
      </c>
      <c r="U194" s="141">
        <v>0</v>
      </c>
      <c r="V194" s="142" t="s">
        <v>161</v>
      </c>
      <c r="W194" s="142">
        <v>0</v>
      </c>
      <c r="X194" s="143" t="s">
        <v>161</v>
      </c>
      <c r="Y194" s="143"/>
      <c r="Z194" s="143"/>
      <c r="AA194" s="143"/>
      <c r="AB194" s="143"/>
      <c r="AC194" s="143"/>
      <c r="AD194" s="143"/>
      <c r="AE194" s="313"/>
      <c r="AF194" s="313"/>
      <c r="AG194" s="313"/>
      <c r="AH194" s="313"/>
      <c r="AI194" s="313"/>
      <c r="AJ194" s="313"/>
      <c r="AK194" s="143"/>
      <c r="AL194" s="143"/>
      <c r="AM194" s="143"/>
      <c r="AN194" s="143"/>
      <c r="AO194" s="335"/>
    </row>
    <row r="195" spans="1:41">
      <c r="A195" s="140">
        <v>26720618</v>
      </c>
      <c r="B195" s="141">
        <v>36162469</v>
      </c>
      <c r="C195" s="141" t="s">
        <v>161</v>
      </c>
      <c r="D195" s="142">
        <v>0</v>
      </c>
      <c r="E195" s="322">
        <v>0</v>
      </c>
      <c r="F195" s="142">
        <v>0</v>
      </c>
      <c r="G195" s="322">
        <v>0</v>
      </c>
      <c r="H195" s="322">
        <v>0</v>
      </c>
      <c r="I195" s="322">
        <v>0</v>
      </c>
      <c r="J195" s="322">
        <v>0</v>
      </c>
      <c r="K195" s="143">
        <v>0</v>
      </c>
      <c r="L195" s="144">
        <v>12.5</v>
      </c>
      <c r="M195" s="344">
        <f t="shared" si="2"/>
        <v>0</v>
      </c>
      <c r="N195" s="280" t="s">
        <v>94</v>
      </c>
      <c r="O195" s="145">
        <v>0</v>
      </c>
      <c r="P195" s="143">
        <v>0</v>
      </c>
      <c r="Q195" s="141" t="s">
        <v>70</v>
      </c>
      <c r="R195" s="271">
        <v>0</v>
      </c>
      <c r="S195" s="145">
        <v>0</v>
      </c>
      <c r="T195" s="185">
        <v>20170331</v>
      </c>
      <c r="U195" s="141">
        <v>0</v>
      </c>
      <c r="V195" s="142" t="s">
        <v>161</v>
      </c>
      <c r="W195" s="142">
        <v>0</v>
      </c>
      <c r="X195" s="143" t="s">
        <v>161</v>
      </c>
      <c r="Y195" s="143"/>
      <c r="Z195" s="143"/>
      <c r="AA195" s="143"/>
      <c r="AB195" s="143"/>
      <c r="AC195" s="143"/>
      <c r="AD195" s="143"/>
      <c r="AE195" s="313"/>
      <c r="AF195" s="313"/>
      <c r="AG195" s="313"/>
      <c r="AH195" s="313"/>
      <c r="AI195" s="313"/>
      <c r="AJ195" s="313"/>
      <c r="AK195" s="143"/>
      <c r="AL195" s="143"/>
      <c r="AM195" s="143"/>
      <c r="AN195" s="143"/>
      <c r="AO195" s="335"/>
    </row>
    <row r="196" spans="1:41">
      <c r="A196" s="140">
        <v>26720683</v>
      </c>
      <c r="B196" s="141">
        <v>32984467</v>
      </c>
      <c r="C196" s="141" t="s">
        <v>161</v>
      </c>
      <c r="D196" s="142">
        <v>0</v>
      </c>
      <c r="E196" s="322">
        <v>0</v>
      </c>
      <c r="F196" s="142">
        <v>0</v>
      </c>
      <c r="G196" s="322">
        <v>0</v>
      </c>
      <c r="H196" s="322">
        <v>0</v>
      </c>
      <c r="I196" s="322">
        <v>0</v>
      </c>
      <c r="J196" s="322">
        <v>0</v>
      </c>
      <c r="K196" s="143">
        <v>0</v>
      </c>
      <c r="L196" s="144">
        <v>12.75</v>
      </c>
      <c r="M196" s="344">
        <f t="shared" si="2"/>
        <v>0</v>
      </c>
      <c r="N196" s="280" t="s">
        <v>94</v>
      </c>
      <c r="O196" s="145">
        <v>0</v>
      </c>
      <c r="P196" s="143">
        <v>0</v>
      </c>
      <c r="Q196" s="141" t="s">
        <v>70</v>
      </c>
      <c r="R196" s="271">
        <v>0</v>
      </c>
      <c r="S196" s="145">
        <v>0</v>
      </c>
      <c r="T196" s="185">
        <v>20170331</v>
      </c>
      <c r="U196" s="141">
        <v>0</v>
      </c>
      <c r="V196" s="142" t="s">
        <v>161</v>
      </c>
      <c r="W196" s="142">
        <v>0</v>
      </c>
      <c r="X196" s="143" t="s">
        <v>161</v>
      </c>
      <c r="Y196" s="143"/>
      <c r="Z196" s="143"/>
      <c r="AA196" s="143"/>
      <c r="AB196" s="143"/>
      <c r="AC196" s="143"/>
      <c r="AD196" s="143"/>
      <c r="AE196" s="313"/>
      <c r="AF196" s="313"/>
      <c r="AG196" s="313"/>
      <c r="AH196" s="313"/>
      <c r="AI196" s="313"/>
      <c r="AJ196" s="313"/>
      <c r="AK196" s="143"/>
      <c r="AL196" s="143"/>
      <c r="AM196" s="143"/>
      <c r="AN196" s="143"/>
      <c r="AO196" s="335"/>
    </row>
    <row r="197" spans="1:41">
      <c r="A197" s="140">
        <v>26744660</v>
      </c>
      <c r="B197" s="141">
        <v>9611073</v>
      </c>
      <c r="C197" s="141" t="s">
        <v>161</v>
      </c>
      <c r="D197" s="142">
        <v>0</v>
      </c>
      <c r="E197" s="322">
        <v>0</v>
      </c>
      <c r="F197" s="142">
        <v>0</v>
      </c>
      <c r="G197" s="322">
        <v>0</v>
      </c>
      <c r="H197" s="322">
        <v>0</v>
      </c>
      <c r="I197" s="322">
        <v>0</v>
      </c>
      <c r="J197" s="322">
        <v>0</v>
      </c>
      <c r="K197" s="143">
        <v>0</v>
      </c>
      <c r="L197" s="144">
        <v>11.95</v>
      </c>
      <c r="M197" s="344">
        <f t="shared" ref="M197:M260" si="3">(D197*1.25%)/12</f>
        <v>0</v>
      </c>
      <c r="N197" s="280" t="s">
        <v>94</v>
      </c>
      <c r="O197" s="145">
        <v>0</v>
      </c>
      <c r="P197" s="143">
        <v>0</v>
      </c>
      <c r="Q197" s="141" t="s">
        <v>70</v>
      </c>
      <c r="R197" s="271">
        <v>0</v>
      </c>
      <c r="S197" s="145">
        <v>0</v>
      </c>
      <c r="T197" s="185">
        <v>20170331</v>
      </c>
      <c r="U197" s="141">
        <v>0</v>
      </c>
      <c r="V197" s="142" t="s">
        <v>161</v>
      </c>
      <c r="W197" s="142">
        <v>0</v>
      </c>
      <c r="X197" s="143" t="s">
        <v>161</v>
      </c>
      <c r="Y197" s="143"/>
      <c r="Z197" s="143"/>
      <c r="AA197" s="143"/>
      <c r="AB197" s="143"/>
      <c r="AC197" s="143"/>
      <c r="AD197" s="143"/>
      <c r="AE197" s="313"/>
      <c r="AF197" s="313"/>
      <c r="AG197" s="313"/>
      <c r="AH197" s="313"/>
      <c r="AI197" s="313"/>
      <c r="AJ197" s="313"/>
      <c r="AK197" s="143"/>
      <c r="AL197" s="143"/>
      <c r="AM197" s="143"/>
      <c r="AN197" s="143"/>
      <c r="AO197" s="335"/>
    </row>
    <row r="198" spans="1:41">
      <c r="A198" s="140">
        <v>26744768</v>
      </c>
      <c r="B198" s="141">
        <v>35833372</v>
      </c>
      <c r="C198" s="141" t="s">
        <v>161</v>
      </c>
      <c r="D198" s="142">
        <v>0</v>
      </c>
      <c r="E198" s="322">
        <v>0</v>
      </c>
      <c r="F198" s="142">
        <v>0</v>
      </c>
      <c r="G198" s="322">
        <v>0</v>
      </c>
      <c r="H198" s="322">
        <v>0</v>
      </c>
      <c r="I198" s="322">
        <v>0</v>
      </c>
      <c r="J198" s="322">
        <v>0</v>
      </c>
      <c r="K198" s="143">
        <v>0</v>
      </c>
      <c r="L198" s="144">
        <v>11.95</v>
      </c>
      <c r="M198" s="344">
        <f t="shared" si="3"/>
        <v>0</v>
      </c>
      <c r="N198" s="280" t="s">
        <v>94</v>
      </c>
      <c r="O198" s="145">
        <v>0</v>
      </c>
      <c r="P198" s="143">
        <v>0</v>
      </c>
      <c r="Q198" s="141" t="s">
        <v>70</v>
      </c>
      <c r="R198" s="271">
        <v>0</v>
      </c>
      <c r="S198" s="145">
        <v>0</v>
      </c>
      <c r="T198" s="185">
        <v>20170331</v>
      </c>
      <c r="U198" s="141">
        <v>0</v>
      </c>
      <c r="V198" s="142" t="s">
        <v>161</v>
      </c>
      <c r="W198" s="142">
        <v>0</v>
      </c>
      <c r="X198" s="143" t="s">
        <v>161</v>
      </c>
      <c r="Y198" s="143"/>
      <c r="Z198" s="143"/>
      <c r="AA198" s="143"/>
      <c r="AB198" s="143"/>
      <c r="AC198" s="143"/>
      <c r="AD198" s="143"/>
      <c r="AE198" s="313"/>
      <c r="AF198" s="313"/>
      <c r="AG198" s="313"/>
      <c r="AH198" s="313"/>
      <c r="AI198" s="313"/>
      <c r="AJ198" s="313"/>
      <c r="AK198" s="143"/>
      <c r="AL198" s="143"/>
      <c r="AM198" s="143"/>
      <c r="AN198" s="143"/>
      <c r="AO198" s="335"/>
    </row>
    <row r="199" spans="1:41">
      <c r="A199" s="140">
        <v>26744917</v>
      </c>
      <c r="B199" s="141">
        <v>21008183</v>
      </c>
      <c r="C199" s="141" t="s">
        <v>161</v>
      </c>
      <c r="D199" s="142">
        <v>0</v>
      </c>
      <c r="E199" s="322">
        <v>0</v>
      </c>
      <c r="F199" s="142">
        <v>0</v>
      </c>
      <c r="G199" s="322">
        <v>0</v>
      </c>
      <c r="H199" s="322">
        <v>0</v>
      </c>
      <c r="I199" s="322">
        <v>0</v>
      </c>
      <c r="J199" s="322">
        <v>0</v>
      </c>
      <c r="K199" s="143">
        <v>0</v>
      </c>
      <c r="L199" s="144">
        <v>12.45</v>
      </c>
      <c r="M199" s="344">
        <f t="shared" si="3"/>
        <v>0</v>
      </c>
      <c r="N199" s="280" t="s">
        <v>94</v>
      </c>
      <c r="O199" s="145">
        <v>0</v>
      </c>
      <c r="P199" s="143">
        <v>0</v>
      </c>
      <c r="Q199" s="141" t="s">
        <v>70</v>
      </c>
      <c r="R199" s="271">
        <v>0</v>
      </c>
      <c r="S199" s="145">
        <v>0</v>
      </c>
      <c r="T199" s="185">
        <v>20170331</v>
      </c>
      <c r="U199" s="141">
        <v>0</v>
      </c>
      <c r="V199" s="142" t="s">
        <v>161</v>
      </c>
      <c r="W199" s="142">
        <v>0</v>
      </c>
      <c r="X199" s="143" t="s">
        <v>161</v>
      </c>
      <c r="Y199" s="143"/>
      <c r="Z199" s="143"/>
      <c r="AA199" s="143"/>
      <c r="AB199" s="143"/>
      <c r="AC199" s="143"/>
      <c r="AD199" s="143"/>
      <c r="AE199" s="313"/>
      <c r="AF199" s="313"/>
      <c r="AG199" s="313"/>
      <c r="AH199" s="313"/>
      <c r="AI199" s="313"/>
      <c r="AJ199" s="313"/>
      <c r="AK199" s="143"/>
      <c r="AL199" s="143"/>
      <c r="AM199" s="143"/>
      <c r="AN199" s="143"/>
      <c r="AO199" s="335"/>
    </row>
    <row r="200" spans="1:41">
      <c r="A200" s="140">
        <v>26774276</v>
      </c>
      <c r="B200" s="141">
        <v>13996369</v>
      </c>
      <c r="C200" s="141" t="s">
        <v>161</v>
      </c>
      <c r="D200" s="142">
        <v>0</v>
      </c>
      <c r="E200" s="322">
        <v>0</v>
      </c>
      <c r="F200" s="142">
        <v>0</v>
      </c>
      <c r="G200" s="322">
        <v>0</v>
      </c>
      <c r="H200" s="322">
        <v>0</v>
      </c>
      <c r="I200" s="322">
        <v>0</v>
      </c>
      <c r="J200" s="322">
        <v>0</v>
      </c>
      <c r="K200" s="143">
        <v>0</v>
      </c>
      <c r="L200" s="144">
        <v>11.95</v>
      </c>
      <c r="M200" s="344">
        <f t="shared" si="3"/>
        <v>0</v>
      </c>
      <c r="N200" s="280" t="s">
        <v>94</v>
      </c>
      <c r="O200" s="145">
        <v>0</v>
      </c>
      <c r="P200" s="143">
        <v>0</v>
      </c>
      <c r="Q200" s="141" t="s">
        <v>70</v>
      </c>
      <c r="R200" s="271">
        <v>0</v>
      </c>
      <c r="S200" s="145">
        <v>0</v>
      </c>
      <c r="T200" s="185">
        <v>20170331</v>
      </c>
      <c r="U200" s="141">
        <v>0</v>
      </c>
      <c r="V200" s="142" t="s">
        <v>161</v>
      </c>
      <c r="W200" s="142">
        <v>0</v>
      </c>
      <c r="X200" s="143" t="s">
        <v>161</v>
      </c>
      <c r="Y200" s="143"/>
      <c r="Z200" s="143"/>
      <c r="AA200" s="143"/>
      <c r="AB200" s="143"/>
      <c r="AC200" s="143"/>
      <c r="AD200" s="143"/>
      <c r="AE200" s="313"/>
      <c r="AF200" s="313"/>
      <c r="AG200" s="313"/>
      <c r="AH200" s="313"/>
      <c r="AI200" s="313"/>
      <c r="AJ200" s="313"/>
      <c r="AK200" s="143"/>
      <c r="AL200" s="143"/>
      <c r="AM200" s="143"/>
      <c r="AN200" s="143"/>
      <c r="AO200" s="335"/>
    </row>
    <row r="201" spans="1:41">
      <c r="A201" s="140">
        <v>26774304</v>
      </c>
      <c r="B201" s="141">
        <v>35349426</v>
      </c>
      <c r="C201" s="141" t="s">
        <v>161</v>
      </c>
      <c r="D201" s="142">
        <v>0</v>
      </c>
      <c r="E201" s="322">
        <v>0</v>
      </c>
      <c r="F201" s="142">
        <v>0</v>
      </c>
      <c r="G201" s="322">
        <v>0</v>
      </c>
      <c r="H201" s="322">
        <v>0</v>
      </c>
      <c r="I201" s="322">
        <v>0</v>
      </c>
      <c r="J201" s="322">
        <v>0</v>
      </c>
      <c r="K201" s="143">
        <v>0</v>
      </c>
      <c r="L201" s="144">
        <v>12.75</v>
      </c>
      <c r="M201" s="344">
        <f t="shared" si="3"/>
        <v>0</v>
      </c>
      <c r="N201" s="280" t="s">
        <v>94</v>
      </c>
      <c r="O201" s="145">
        <v>0</v>
      </c>
      <c r="P201" s="143">
        <v>0</v>
      </c>
      <c r="Q201" s="141" t="s">
        <v>70</v>
      </c>
      <c r="R201" s="271">
        <v>0</v>
      </c>
      <c r="S201" s="145">
        <v>0</v>
      </c>
      <c r="T201" s="185">
        <v>20170331</v>
      </c>
      <c r="U201" s="141">
        <v>0</v>
      </c>
      <c r="V201" s="142" t="s">
        <v>161</v>
      </c>
      <c r="W201" s="142">
        <v>0</v>
      </c>
      <c r="X201" s="143" t="s">
        <v>161</v>
      </c>
      <c r="Y201" s="143"/>
      <c r="Z201" s="143"/>
      <c r="AA201" s="143"/>
      <c r="AB201" s="143"/>
      <c r="AC201" s="143"/>
      <c r="AD201" s="143"/>
      <c r="AE201" s="313"/>
      <c r="AF201" s="313"/>
      <c r="AG201" s="313"/>
      <c r="AH201" s="313"/>
      <c r="AI201" s="313"/>
      <c r="AJ201" s="313"/>
      <c r="AK201" s="143"/>
      <c r="AL201" s="143"/>
      <c r="AM201" s="143"/>
      <c r="AN201" s="143"/>
      <c r="AO201" s="335"/>
    </row>
    <row r="202" spans="1:41">
      <c r="A202" s="140">
        <v>26774390</v>
      </c>
      <c r="B202" s="141">
        <v>36045271</v>
      </c>
      <c r="C202" s="141" t="s">
        <v>161</v>
      </c>
      <c r="D202" s="142">
        <v>0</v>
      </c>
      <c r="E202" s="322">
        <v>0</v>
      </c>
      <c r="F202" s="142">
        <v>0</v>
      </c>
      <c r="G202" s="322">
        <v>0</v>
      </c>
      <c r="H202" s="322">
        <v>0</v>
      </c>
      <c r="I202" s="322">
        <v>0</v>
      </c>
      <c r="J202" s="322">
        <v>0</v>
      </c>
      <c r="K202" s="143">
        <v>0</v>
      </c>
      <c r="L202" s="144">
        <v>12.15</v>
      </c>
      <c r="M202" s="344">
        <f t="shared" si="3"/>
        <v>0</v>
      </c>
      <c r="N202" s="280" t="s">
        <v>94</v>
      </c>
      <c r="O202" s="145">
        <v>0</v>
      </c>
      <c r="P202" s="143">
        <v>0</v>
      </c>
      <c r="Q202" s="141" t="s">
        <v>70</v>
      </c>
      <c r="R202" s="271">
        <v>0</v>
      </c>
      <c r="S202" s="145">
        <v>0</v>
      </c>
      <c r="T202" s="185">
        <v>20170331</v>
      </c>
      <c r="U202" s="141">
        <v>0</v>
      </c>
      <c r="V202" s="142" t="s">
        <v>161</v>
      </c>
      <c r="W202" s="142">
        <v>0</v>
      </c>
      <c r="X202" s="143" t="s">
        <v>161</v>
      </c>
      <c r="Y202" s="143"/>
      <c r="Z202" s="143"/>
      <c r="AA202" s="143"/>
      <c r="AB202" s="143"/>
      <c r="AC202" s="143"/>
      <c r="AD202" s="143"/>
      <c r="AE202" s="313"/>
      <c r="AF202" s="313"/>
      <c r="AG202" s="313"/>
      <c r="AH202" s="313"/>
      <c r="AI202" s="313"/>
      <c r="AJ202" s="313"/>
      <c r="AK202" s="143"/>
      <c r="AL202" s="143"/>
      <c r="AM202" s="143"/>
      <c r="AN202" s="143"/>
      <c r="AO202" s="335"/>
    </row>
    <row r="203" spans="1:41">
      <c r="A203" s="140">
        <v>26774405</v>
      </c>
      <c r="B203" s="141">
        <v>9734478</v>
      </c>
      <c r="C203" s="141" t="s">
        <v>161</v>
      </c>
      <c r="D203" s="142">
        <v>278447.74</v>
      </c>
      <c r="E203" s="322">
        <v>-7163.71</v>
      </c>
      <c r="F203" s="142">
        <v>271284.03000000003</v>
      </c>
      <c r="G203" s="322">
        <v>-2784.48</v>
      </c>
      <c r="H203" s="322">
        <v>0</v>
      </c>
      <c r="I203" s="322">
        <v>-669.94</v>
      </c>
      <c r="J203" s="322">
        <v>-10618.13</v>
      </c>
      <c r="K203" s="143">
        <v>0</v>
      </c>
      <c r="L203" s="144">
        <v>12</v>
      </c>
      <c r="M203" s="344">
        <f t="shared" si="3"/>
        <v>290.04972916666668</v>
      </c>
      <c r="N203" s="280" t="s">
        <v>162</v>
      </c>
      <c r="O203" s="145">
        <v>0</v>
      </c>
      <c r="P203" s="143">
        <v>271284.03000000003</v>
      </c>
      <c r="Q203" s="141" t="s">
        <v>70</v>
      </c>
      <c r="R203" s="271">
        <v>0</v>
      </c>
      <c r="S203" s="145">
        <v>0</v>
      </c>
      <c r="T203" s="185">
        <v>20170331</v>
      </c>
      <c r="U203" s="141">
        <v>0</v>
      </c>
      <c r="V203" s="142" t="s">
        <v>161</v>
      </c>
      <c r="W203" s="142">
        <v>0</v>
      </c>
      <c r="X203" s="143" t="s">
        <v>161</v>
      </c>
      <c r="Y203" s="143"/>
      <c r="Z203" s="143"/>
      <c r="AA203" s="143"/>
      <c r="AB203" s="143"/>
      <c r="AC203" s="143"/>
      <c r="AD203" s="143"/>
      <c r="AE203" s="313"/>
      <c r="AF203" s="313"/>
      <c r="AG203" s="313"/>
      <c r="AH203" s="313"/>
      <c r="AI203" s="313"/>
      <c r="AJ203" s="313"/>
      <c r="AK203" s="143"/>
      <c r="AL203" s="143"/>
      <c r="AM203" s="143"/>
      <c r="AN203" s="143"/>
      <c r="AO203" s="335"/>
    </row>
    <row r="204" spans="1:41">
      <c r="A204" s="140">
        <v>26774588</v>
      </c>
      <c r="B204" s="141">
        <v>19637491</v>
      </c>
      <c r="C204" s="141" t="s">
        <v>161</v>
      </c>
      <c r="D204" s="142">
        <v>79166.05</v>
      </c>
      <c r="E204" s="322">
        <v>-2036.73</v>
      </c>
      <c r="F204" s="142">
        <v>77129.320000000007</v>
      </c>
      <c r="G204" s="322">
        <v>-791.66</v>
      </c>
      <c r="H204" s="322">
        <v>0</v>
      </c>
      <c r="I204" s="322">
        <v>-829.53</v>
      </c>
      <c r="J204" s="322">
        <v>-3657.92</v>
      </c>
      <c r="K204" s="143">
        <v>0</v>
      </c>
      <c r="L204" s="144">
        <v>12</v>
      </c>
      <c r="M204" s="344">
        <f t="shared" si="3"/>
        <v>82.464635416666667</v>
      </c>
      <c r="N204" s="280" t="s">
        <v>162</v>
      </c>
      <c r="O204" s="145">
        <v>0</v>
      </c>
      <c r="P204" s="143">
        <v>77129.320000000007</v>
      </c>
      <c r="Q204" s="141" t="s">
        <v>70</v>
      </c>
      <c r="R204" s="271">
        <v>0</v>
      </c>
      <c r="S204" s="145">
        <v>0</v>
      </c>
      <c r="T204" s="185">
        <v>20170331</v>
      </c>
      <c r="U204" s="141">
        <v>0</v>
      </c>
      <c r="V204" s="142" t="s">
        <v>161</v>
      </c>
      <c r="W204" s="142">
        <v>0</v>
      </c>
      <c r="X204" s="143" t="s">
        <v>161</v>
      </c>
      <c r="Y204" s="143"/>
      <c r="Z204" s="143"/>
      <c r="AA204" s="143"/>
      <c r="AB204" s="143"/>
      <c r="AC204" s="143"/>
      <c r="AD204" s="143"/>
      <c r="AE204" s="313"/>
      <c r="AF204" s="313"/>
      <c r="AG204" s="313"/>
      <c r="AH204" s="313"/>
      <c r="AI204" s="313"/>
      <c r="AJ204" s="313"/>
      <c r="AK204" s="143"/>
      <c r="AL204" s="143"/>
      <c r="AM204" s="143"/>
      <c r="AN204" s="143"/>
      <c r="AO204" s="335"/>
    </row>
    <row r="205" spans="1:41">
      <c r="A205" s="140">
        <v>26774625</v>
      </c>
      <c r="B205" s="141">
        <v>27941562</v>
      </c>
      <c r="C205" s="141" t="s">
        <v>161</v>
      </c>
      <c r="D205" s="142">
        <v>0</v>
      </c>
      <c r="E205" s="322">
        <v>0</v>
      </c>
      <c r="F205" s="142">
        <v>0</v>
      </c>
      <c r="G205" s="322">
        <v>0</v>
      </c>
      <c r="H205" s="322">
        <v>0</v>
      </c>
      <c r="I205" s="322">
        <v>0</v>
      </c>
      <c r="J205" s="322">
        <v>0</v>
      </c>
      <c r="K205" s="143">
        <v>0</v>
      </c>
      <c r="L205" s="144">
        <v>12</v>
      </c>
      <c r="M205" s="344">
        <f t="shared" si="3"/>
        <v>0</v>
      </c>
      <c r="N205" s="280" t="s">
        <v>94</v>
      </c>
      <c r="O205" s="145">
        <v>0</v>
      </c>
      <c r="P205" s="143">
        <v>0</v>
      </c>
      <c r="Q205" s="141" t="s">
        <v>70</v>
      </c>
      <c r="R205" s="271">
        <v>0</v>
      </c>
      <c r="S205" s="145">
        <v>0</v>
      </c>
      <c r="T205" s="185">
        <v>20170331</v>
      </c>
      <c r="U205" s="141">
        <v>0</v>
      </c>
      <c r="V205" s="142" t="s">
        <v>161</v>
      </c>
      <c r="W205" s="142">
        <v>0</v>
      </c>
      <c r="X205" s="143" t="s">
        <v>161</v>
      </c>
      <c r="Y205" s="143"/>
      <c r="Z205" s="143"/>
      <c r="AA205" s="143"/>
      <c r="AB205" s="143"/>
      <c r="AC205" s="143"/>
      <c r="AD205" s="143"/>
      <c r="AE205" s="313"/>
      <c r="AF205" s="313"/>
      <c r="AG205" s="313"/>
      <c r="AH205" s="313"/>
      <c r="AI205" s="313"/>
      <c r="AJ205" s="313"/>
      <c r="AK205" s="143"/>
      <c r="AL205" s="143"/>
      <c r="AM205" s="143"/>
      <c r="AN205" s="143"/>
      <c r="AO205" s="335"/>
    </row>
    <row r="206" spans="1:41">
      <c r="A206" s="140">
        <v>26774634</v>
      </c>
      <c r="B206" s="141">
        <v>16571510</v>
      </c>
      <c r="C206" s="141" t="s">
        <v>161</v>
      </c>
      <c r="D206" s="142">
        <v>0</v>
      </c>
      <c r="E206" s="322">
        <v>0</v>
      </c>
      <c r="F206" s="142">
        <v>0</v>
      </c>
      <c r="G206" s="322">
        <v>0</v>
      </c>
      <c r="H206" s="322">
        <v>0</v>
      </c>
      <c r="I206" s="322">
        <v>0</v>
      </c>
      <c r="J206" s="322">
        <v>0</v>
      </c>
      <c r="K206" s="143">
        <v>0</v>
      </c>
      <c r="L206" s="144">
        <v>12</v>
      </c>
      <c r="M206" s="344">
        <f t="shared" si="3"/>
        <v>0</v>
      </c>
      <c r="N206" s="280" t="s">
        <v>94</v>
      </c>
      <c r="O206" s="145">
        <v>0</v>
      </c>
      <c r="P206" s="143">
        <v>0</v>
      </c>
      <c r="Q206" s="141" t="s">
        <v>70</v>
      </c>
      <c r="R206" s="271">
        <v>0</v>
      </c>
      <c r="S206" s="145">
        <v>0</v>
      </c>
      <c r="T206" s="185">
        <v>20170331</v>
      </c>
      <c r="U206" s="141">
        <v>0</v>
      </c>
      <c r="V206" s="142" t="s">
        <v>161</v>
      </c>
      <c r="W206" s="142">
        <v>0</v>
      </c>
      <c r="X206" s="143" t="s">
        <v>161</v>
      </c>
      <c r="Y206" s="143"/>
      <c r="Z206" s="143"/>
      <c r="AA206" s="143"/>
      <c r="AB206" s="143"/>
      <c r="AC206" s="143"/>
      <c r="AD206" s="143"/>
      <c r="AE206" s="313"/>
      <c r="AF206" s="313"/>
      <c r="AG206" s="313"/>
      <c r="AH206" s="313"/>
      <c r="AI206" s="313"/>
      <c r="AJ206" s="313"/>
      <c r="AK206" s="143"/>
      <c r="AL206" s="143"/>
      <c r="AM206" s="143"/>
      <c r="AN206" s="143"/>
      <c r="AO206" s="335"/>
    </row>
    <row r="207" spans="1:41">
      <c r="A207" s="140">
        <v>26791598</v>
      </c>
      <c r="B207" s="141">
        <v>4939059</v>
      </c>
      <c r="C207" s="141" t="s">
        <v>161</v>
      </c>
      <c r="D207" s="142">
        <v>0</v>
      </c>
      <c r="E207" s="322">
        <v>0</v>
      </c>
      <c r="F207" s="142">
        <v>0</v>
      </c>
      <c r="G207" s="322">
        <v>0</v>
      </c>
      <c r="H207" s="322">
        <v>0</v>
      </c>
      <c r="I207" s="322">
        <v>0</v>
      </c>
      <c r="J207" s="322">
        <v>0</v>
      </c>
      <c r="K207" s="143">
        <v>0</v>
      </c>
      <c r="L207" s="144">
        <v>13.55</v>
      </c>
      <c r="M207" s="344">
        <f t="shared" si="3"/>
        <v>0</v>
      </c>
      <c r="N207" s="280" t="s">
        <v>94</v>
      </c>
      <c r="O207" s="145">
        <v>0</v>
      </c>
      <c r="P207" s="143">
        <v>0</v>
      </c>
      <c r="Q207" s="141" t="s">
        <v>70</v>
      </c>
      <c r="R207" s="271">
        <v>0</v>
      </c>
      <c r="S207" s="145">
        <v>0</v>
      </c>
      <c r="T207" s="185">
        <v>20170331</v>
      </c>
      <c r="U207" s="141">
        <v>0</v>
      </c>
      <c r="V207" s="142" t="s">
        <v>161</v>
      </c>
      <c r="W207" s="142">
        <v>0</v>
      </c>
      <c r="X207" s="143" t="s">
        <v>161</v>
      </c>
      <c r="Y207" s="143"/>
      <c r="Z207" s="143"/>
      <c r="AA207" s="143"/>
      <c r="AB207" s="143"/>
      <c r="AC207" s="143"/>
      <c r="AD207" s="143"/>
      <c r="AE207" s="313"/>
      <c r="AF207" s="313"/>
      <c r="AG207" s="313"/>
      <c r="AH207" s="313"/>
      <c r="AI207" s="313"/>
      <c r="AJ207" s="313"/>
      <c r="AK207" s="143"/>
      <c r="AL207" s="143"/>
      <c r="AM207" s="143"/>
      <c r="AN207" s="143"/>
      <c r="AO207" s="335"/>
    </row>
    <row r="208" spans="1:41">
      <c r="A208" s="140">
        <v>26791610</v>
      </c>
      <c r="B208" s="141">
        <v>5637119</v>
      </c>
      <c r="C208" s="141" t="s">
        <v>161</v>
      </c>
      <c r="D208" s="142">
        <v>293612.82</v>
      </c>
      <c r="E208" s="313">
        <v>-7559.13</v>
      </c>
      <c r="F208" s="142">
        <v>286053.69</v>
      </c>
      <c r="G208" s="313">
        <v>-2923.89</v>
      </c>
      <c r="H208" s="313">
        <v>0</v>
      </c>
      <c r="I208" s="313">
        <v>-937.05</v>
      </c>
      <c r="J208" s="313">
        <v>-11420.07</v>
      </c>
      <c r="K208" s="143">
        <v>0</v>
      </c>
      <c r="L208" s="144">
        <v>11.95</v>
      </c>
      <c r="M208" s="344">
        <f t="shared" si="3"/>
        <v>305.84668750000003</v>
      </c>
      <c r="N208" s="280" t="s">
        <v>162</v>
      </c>
      <c r="O208" s="145">
        <v>0</v>
      </c>
      <c r="P208" s="143">
        <v>286053.69</v>
      </c>
      <c r="Q208" s="141" t="s">
        <v>70</v>
      </c>
      <c r="R208" s="271">
        <v>0</v>
      </c>
      <c r="S208" s="145">
        <v>0</v>
      </c>
      <c r="T208" s="185">
        <v>20170331</v>
      </c>
      <c r="U208" s="141">
        <v>0</v>
      </c>
      <c r="V208" s="142" t="s">
        <v>161</v>
      </c>
      <c r="W208" s="142">
        <v>0</v>
      </c>
      <c r="X208" s="143" t="s">
        <v>161</v>
      </c>
      <c r="Y208" s="143"/>
      <c r="Z208" s="143"/>
      <c r="AA208" s="143"/>
      <c r="AB208" s="143"/>
      <c r="AC208" s="143"/>
      <c r="AD208" s="143"/>
      <c r="AE208" s="313"/>
      <c r="AF208" s="313"/>
      <c r="AG208" s="313"/>
      <c r="AH208" s="313"/>
      <c r="AI208" s="313"/>
      <c r="AJ208" s="313"/>
      <c r="AK208" s="143"/>
      <c r="AL208" s="143"/>
      <c r="AM208" s="143"/>
      <c r="AN208" s="143"/>
      <c r="AO208" s="335"/>
    </row>
    <row r="209" spans="1:41">
      <c r="A209" s="140">
        <v>26791676</v>
      </c>
      <c r="B209" s="141">
        <v>22840826</v>
      </c>
      <c r="C209" s="141" t="s">
        <v>161</v>
      </c>
      <c r="D209" s="142">
        <v>0</v>
      </c>
      <c r="E209" s="322">
        <v>0</v>
      </c>
      <c r="F209" s="142">
        <v>0</v>
      </c>
      <c r="G209" s="322">
        <v>0</v>
      </c>
      <c r="H209" s="322">
        <v>0</v>
      </c>
      <c r="I209" s="322">
        <v>0</v>
      </c>
      <c r="J209" s="322">
        <v>0</v>
      </c>
      <c r="K209" s="143">
        <v>0</v>
      </c>
      <c r="L209" s="144">
        <v>12.5</v>
      </c>
      <c r="M209" s="344">
        <f t="shared" si="3"/>
        <v>0</v>
      </c>
      <c r="N209" s="280" t="s">
        <v>94</v>
      </c>
      <c r="O209" s="145">
        <v>0</v>
      </c>
      <c r="P209" s="143">
        <v>0</v>
      </c>
      <c r="Q209" s="141" t="s">
        <v>70</v>
      </c>
      <c r="R209" s="271">
        <v>0</v>
      </c>
      <c r="S209" s="145">
        <v>0</v>
      </c>
      <c r="T209" s="185">
        <v>20170331</v>
      </c>
      <c r="U209" s="141">
        <v>0</v>
      </c>
      <c r="V209" s="142" t="s">
        <v>161</v>
      </c>
      <c r="W209" s="142">
        <v>0</v>
      </c>
      <c r="X209" s="143" t="s">
        <v>161</v>
      </c>
      <c r="Y209" s="143"/>
      <c r="Z209" s="143"/>
      <c r="AA209" s="143"/>
      <c r="AB209" s="143"/>
      <c r="AC209" s="143"/>
      <c r="AD209" s="143"/>
      <c r="AE209" s="313"/>
      <c r="AF209" s="313"/>
      <c r="AG209" s="313"/>
      <c r="AH209" s="313"/>
      <c r="AI209" s="313"/>
      <c r="AJ209" s="313"/>
      <c r="AK209" s="143"/>
      <c r="AL209" s="143"/>
      <c r="AM209" s="143"/>
      <c r="AN209" s="143"/>
      <c r="AO209" s="335"/>
    </row>
    <row r="210" spans="1:41">
      <c r="A210" s="140">
        <v>26841623</v>
      </c>
      <c r="B210" s="141">
        <v>22292965</v>
      </c>
      <c r="C210" s="141" t="s">
        <v>161</v>
      </c>
      <c r="D210" s="142">
        <v>0</v>
      </c>
      <c r="E210" s="322">
        <v>0</v>
      </c>
      <c r="F210" s="142">
        <v>0</v>
      </c>
      <c r="G210" s="322">
        <v>0</v>
      </c>
      <c r="H210" s="322">
        <v>0</v>
      </c>
      <c r="I210" s="322">
        <v>0</v>
      </c>
      <c r="J210" s="322">
        <v>0</v>
      </c>
      <c r="K210" s="143">
        <v>0</v>
      </c>
      <c r="L210" s="144">
        <v>11.95</v>
      </c>
      <c r="M210" s="344">
        <f t="shared" si="3"/>
        <v>0</v>
      </c>
      <c r="N210" s="280" t="s">
        <v>94</v>
      </c>
      <c r="O210" s="145">
        <v>0</v>
      </c>
      <c r="P210" s="143">
        <v>0</v>
      </c>
      <c r="Q210" s="141" t="s">
        <v>70</v>
      </c>
      <c r="R210" s="271">
        <v>0</v>
      </c>
      <c r="S210" s="145">
        <v>0</v>
      </c>
      <c r="T210" s="185">
        <v>20170331</v>
      </c>
      <c r="U210" s="141">
        <v>0</v>
      </c>
      <c r="V210" s="142" t="s">
        <v>161</v>
      </c>
      <c r="W210" s="142">
        <v>0</v>
      </c>
      <c r="X210" s="143" t="s">
        <v>161</v>
      </c>
      <c r="Y210" s="143"/>
      <c r="Z210" s="143"/>
      <c r="AA210" s="143"/>
      <c r="AB210" s="143"/>
      <c r="AC210" s="143"/>
      <c r="AD210" s="143"/>
      <c r="AE210" s="313"/>
      <c r="AF210" s="313"/>
      <c r="AG210" s="313"/>
      <c r="AH210" s="313"/>
      <c r="AI210" s="313"/>
      <c r="AJ210" s="313"/>
      <c r="AK210" s="143"/>
      <c r="AL210" s="143"/>
      <c r="AM210" s="143"/>
      <c r="AN210" s="143"/>
      <c r="AO210" s="335"/>
    </row>
    <row r="211" spans="1:41">
      <c r="A211" s="140">
        <v>26862853</v>
      </c>
      <c r="B211" s="141">
        <v>17407336</v>
      </c>
      <c r="C211" s="141" t="s">
        <v>161</v>
      </c>
      <c r="D211" s="142">
        <v>0</v>
      </c>
      <c r="E211" s="322">
        <v>0</v>
      </c>
      <c r="F211" s="142">
        <v>0</v>
      </c>
      <c r="G211" s="322">
        <v>0</v>
      </c>
      <c r="H211" s="322">
        <v>0</v>
      </c>
      <c r="I211" s="322">
        <v>0</v>
      </c>
      <c r="J211" s="322">
        <v>0</v>
      </c>
      <c r="K211" s="143">
        <v>0</v>
      </c>
      <c r="L211" s="144">
        <v>12.35</v>
      </c>
      <c r="M211" s="344">
        <f t="shared" si="3"/>
        <v>0</v>
      </c>
      <c r="N211" s="280" t="s">
        <v>94</v>
      </c>
      <c r="O211" s="145">
        <v>0</v>
      </c>
      <c r="P211" s="143">
        <v>0</v>
      </c>
      <c r="Q211" s="141" t="s">
        <v>70</v>
      </c>
      <c r="R211" s="271">
        <v>0</v>
      </c>
      <c r="S211" s="145">
        <v>0</v>
      </c>
      <c r="T211" s="185">
        <v>20170331</v>
      </c>
      <c r="U211" s="141">
        <v>0</v>
      </c>
      <c r="V211" s="142" t="s">
        <v>161</v>
      </c>
      <c r="W211" s="142">
        <v>0</v>
      </c>
      <c r="X211" s="143" t="s">
        <v>161</v>
      </c>
      <c r="Y211" s="143"/>
      <c r="Z211" s="143"/>
      <c r="AA211" s="143"/>
      <c r="AB211" s="143"/>
      <c r="AC211" s="143"/>
      <c r="AD211" s="143"/>
      <c r="AE211" s="313"/>
      <c r="AF211" s="313"/>
      <c r="AG211" s="313"/>
      <c r="AH211" s="313"/>
      <c r="AI211" s="313"/>
      <c r="AJ211" s="313"/>
      <c r="AK211" s="143"/>
      <c r="AL211" s="143"/>
      <c r="AM211" s="143"/>
      <c r="AN211" s="143"/>
      <c r="AO211" s="335"/>
    </row>
    <row r="212" spans="1:41">
      <c r="A212" s="140">
        <v>26900438</v>
      </c>
      <c r="B212" s="141">
        <v>36122150</v>
      </c>
      <c r="C212" s="141" t="s">
        <v>161</v>
      </c>
      <c r="D212" s="142">
        <v>0</v>
      </c>
      <c r="E212" s="322">
        <v>0</v>
      </c>
      <c r="F212" s="142">
        <v>0</v>
      </c>
      <c r="G212" s="322">
        <v>0</v>
      </c>
      <c r="H212" s="322">
        <v>0</v>
      </c>
      <c r="I212" s="322">
        <v>0</v>
      </c>
      <c r="J212" s="322">
        <v>0</v>
      </c>
      <c r="K212" s="143">
        <v>0</v>
      </c>
      <c r="L212" s="144">
        <v>11.95</v>
      </c>
      <c r="M212" s="344">
        <f t="shared" si="3"/>
        <v>0</v>
      </c>
      <c r="N212" s="280" t="s">
        <v>94</v>
      </c>
      <c r="O212" s="145">
        <v>0</v>
      </c>
      <c r="P212" s="143">
        <v>0</v>
      </c>
      <c r="Q212" s="141" t="s">
        <v>70</v>
      </c>
      <c r="R212" s="271">
        <v>0</v>
      </c>
      <c r="S212" s="145">
        <v>0</v>
      </c>
      <c r="T212" s="185">
        <v>20170331</v>
      </c>
      <c r="U212" s="141">
        <v>0</v>
      </c>
      <c r="V212" s="142" t="s">
        <v>161</v>
      </c>
      <c r="W212" s="142">
        <v>0</v>
      </c>
      <c r="X212" s="143" t="s">
        <v>161</v>
      </c>
      <c r="Y212" s="143"/>
      <c r="Z212" s="143"/>
      <c r="AA212" s="143"/>
      <c r="AB212" s="143"/>
      <c r="AC212" s="143"/>
      <c r="AD212" s="143"/>
      <c r="AE212" s="313"/>
      <c r="AF212" s="313"/>
      <c r="AG212" s="313"/>
      <c r="AH212" s="313"/>
      <c r="AI212" s="313"/>
      <c r="AJ212" s="313"/>
      <c r="AK212" s="143"/>
      <c r="AL212" s="143"/>
      <c r="AM212" s="143"/>
      <c r="AN212" s="143"/>
      <c r="AO212" s="335"/>
    </row>
    <row r="213" spans="1:41">
      <c r="A213" s="140">
        <v>26930550</v>
      </c>
      <c r="B213" s="141">
        <v>12770082</v>
      </c>
      <c r="C213" s="141" t="s">
        <v>161</v>
      </c>
      <c r="D213" s="142">
        <v>0</v>
      </c>
      <c r="E213" s="322">
        <v>0</v>
      </c>
      <c r="F213" s="142">
        <v>0</v>
      </c>
      <c r="G213" s="322">
        <v>0</v>
      </c>
      <c r="H213" s="322">
        <v>0</v>
      </c>
      <c r="I213" s="322">
        <v>0</v>
      </c>
      <c r="J213" s="322">
        <v>0</v>
      </c>
      <c r="K213" s="143">
        <v>0</v>
      </c>
      <c r="L213" s="144">
        <v>11.95</v>
      </c>
      <c r="M213" s="344">
        <f t="shared" si="3"/>
        <v>0</v>
      </c>
      <c r="N213" s="280" t="s">
        <v>94</v>
      </c>
      <c r="O213" s="145">
        <v>0</v>
      </c>
      <c r="P213" s="143">
        <v>0</v>
      </c>
      <c r="Q213" s="141" t="s">
        <v>70</v>
      </c>
      <c r="R213" s="271">
        <v>0</v>
      </c>
      <c r="S213" s="145">
        <v>0</v>
      </c>
      <c r="T213" s="185">
        <v>20170331</v>
      </c>
      <c r="U213" s="141">
        <v>0</v>
      </c>
      <c r="V213" s="142" t="s">
        <v>161</v>
      </c>
      <c r="W213" s="142">
        <v>0</v>
      </c>
      <c r="X213" s="143" t="s">
        <v>161</v>
      </c>
      <c r="Y213" s="143"/>
      <c r="Z213" s="143"/>
      <c r="AA213" s="143"/>
      <c r="AB213" s="143"/>
      <c r="AC213" s="143"/>
      <c r="AD213" s="143"/>
      <c r="AE213" s="313"/>
      <c r="AF213" s="313"/>
      <c r="AG213" s="313"/>
      <c r="AH213" s="313"/>
      <c r="AI213" s="313"/>
      <c r="AJ213" s="313"/>
      <c r="AK213" s="143"/>
      <c r="AL213" s="143"/>
      <c r="AM213" s="143"/>
      <c r="AN213" s="143"/>
      <c r="AO213" s="335"/>
    </row>
    <row r="214" spans="1:41">
      <c r="A214" s="140">
        <v>26930629</v>
      </c>
      <c r="B214" s="141">
        <v>35603261</v>
      </c>
      <c r="C214" s="141" t="s">
        <v>161</v>
      </c>
      <c r="D214" s="142">
        <v>90104.67</v>
      </c>
      <c r="E214" s="313">
        <v>-2026.07</v>
      </c>
      <c r="F214" s="142">
        <v>88078.6</v>
      </c>
      <c r="G214" s="313">
        <v>-897.29</v>
      </c>
      <c r="H214" s="313">
        <v>0</v>
      </c>
      <c r="I214" s="313">
        <v>-223.41</v>
      </c>
      <c r="J214" s="313">
        <v>-3146.77</v>
      </c>
      <c r="K214" s="143">
        <v>0</v>
      </c>
      <c r="L214" s="144">
        <v>11.95</v>
      </c>
      <c r="M214" s="344">
        <f t="shared" si="3"/>
        <v>93.859031250000001</v>
      </c>
      <c r="N214" s="280" t="s">
        <v>162</v>
      </c>
      <c r="O214" s="145">
        <v>0</v>
      </c>
      <c r="P214" s="143">
        <v>88078.6</v>
      </c>
      <c r="Q214" s="141" t="s">
        <v>70</v>
      </c>
      <c r="R214" s="271">
        <v>0</v>
      </c>
      <c r="S214" s="145">
        <v>0</v>
      </c>
      <c r="T214" s="185">
        <v>20170331</v>
      </c>
      <c r="U214" s="141">
        <v>0</v>
      </c>
      <c r="V214" s="142" t="s">
        <v>161</v>
      </c>
      <c r="W214" s="142">
        <v>0</v>
      </c>
      <c r="X214" s="143" t="s">
        <v>161</v>
      </c>
      <c r="Y214" s="143"/>
      <c r="Z214" s="143"/>
      <c r="AA214" s="143"/>
      <c r="AB214" s="143"/>
      <c r="AC214" s="143"/>
      <c r="AD214" s="143"/>
      <c r="AE214" s="313"/>
      <c r="AF214" s="313"/>
      <c r="AG214" s="313"/>
      <c r="AH214" s="313"/>
      <c r="AI214" s="313"/>
      <c r="AJ214" s="313"/>
      <c r="AK214" s="143"/>
      <c r="AL214" s="143"/>
      <c r="AM214" s="143"/>
      <c r="AN214" s="143"/>
      <c r="AO214" s="335"/>
    </row>
    <row r="215" spans="1:41">
      <c r="A215" s="140">
        <v>26930829</v>
      </c>
      <c r="B215" s="141">
        <v>21901015</v>
      </c>
      <c r="C215" s="141" t="s">
        <v>161</v>
      </c>
      <c r="D215" s="142">
        <v>0</v>
      </c>
      <c r="E215" s="322">
        <v>0</v>
      </c>
      <c r="F215" s="142">
        <v>0</v>
      </c>
      <c r="G215" s="322">
        <v>0</v>
      </c>
      <c r="H215" s="322">
        <v>0</v>
      </c>
      <c r="I215" s="322">
        <v>0</v>
      </c>
      <c r="J215" s="322">
        <v>0</v>
      </c>
      <c r="K215" s="143">
        <v>0</v>
      </c>
      <c r="L215" s="144">
        <v>11.95</v>
      </c>
      <c r="M215" s="344">
        <f t="shared" si="3"/>
        <v>0</v>
      </c>
      <c r="N215" s="280" t="s">
        <v>94</v>
      </c>
      <c r="O215" s="145">
        <v>0</v>
      </c>
      <c r="P215" s="143">
        <v>0</v>
      </c>
      <c r="Q215" s="141" t="s">
        <v>70</v>
      </c>
      <c r="R215" s="271">
        <v>0</v>
      </c>
      <c r="S215" s="145">
        <v>0</v>
      </c>
      <c r="T215" s="185">
        <v>20170331</v>
      </c>
      <c r="U215" s="141">
        <v>0</v>
      </c>
      <c r="V215" s="142" t="s">
        <v>161</v>
      </c>
      <c r="W215" s="142">
        <v>0</v>
      </c>
      <c r="X215" s="143" t="s">
        <v>161</v>
      </c>
      <c r="Y215" s="143"/>
      <c r="Z215" s="143"/>
      <c r="AA215" s="143"/>
      <c r="AB215" s="143"/>
      <c r="AC215" s="143"/>
      <c r="AD215" s="143"/>
      <c r="AE215" s="313"/>
      <c r="AF215" s="313"/>
      <c r="AG215" s="313"/>
      <c r="AH215" s="313"/>
      <c r="AI215" s="313"/>
      <c r="AJ215" s="313"/>
      <c r="AK215" s="143"/>
      <c r="AL215" s="143"/>
      <c r="AM215" s="143"/>
      <c r="AN215" s="143"/>
      <c r="AO215" s="335"/>
    </row>
    <row r="216" spans="1:41">
      <c r="A216" s="140">
        <v>26930840</v>
      </c>
      <c r="B216" s="141">
        <v>18111847</v>
      </c>
      <c r="C216" s="141" t="s">
        <v>161</v>
      </c>
      <c r="D216" s="142">
        <v>0</v>
      </c>
      <c r="E216" s="322">
        <v>0</v>
      </c>
      <c r="F216" s="142">
        <v>0</v>
      </c>
      <c r="G216" s="322">
        <v>0</v>
      </c>
      <c r="H216" s="322">
        <v>0</v>
      </c>
      <c r="I216" s="322">
        <v>0</v>
      </c>
      <c r="J216" s="322">
        <v>0</v>
      </c>
      <c r="K216" s="143">
        <v>0</v>
      </c>
      <c r="L216" s="144">
        <v>12</v>
      </c>
      <c r="M216" s="344">
        <f t="shared" si="3"/>
        <v>0</v>
      </c>
      <c r="N216" s="280" t="s">
        <v>94</v>
      </c>
      <c r="O216" s="145">
        <v>0</v>
      </c>
      <c r="P216" s="143">
        <v>0</v>
      </c>
      <c r="Q216" s="141" t="s">
        <v>70</v>
      </c>
      <c r="R216" s="271">
        <v>0</v>
      </c>
      <c r="S216" s="145">
        <v>0</v>
      </c>
      <c r="T216" s="185">
        <v>20170331</v>
      </c>
      <c r="U216" s="141">
        <v>0</v>
      </c>
      <c r="V216" s="142" t="s">
        <v>161</v>
      </c>
      <c r="W216" s="142">
        <v>0</v>
      </c>
      <c r="X216" s="143" t="s">
        <v>161</v>
      </c>
      <c r="Y216" s="143"/>
      <c r="Z216" s="143"/>
      <c r="AA216" s="143"/>
      <c r="AB216" s="143"/>
      <c r="AC216" s="143"/>
      <c r="AD216" s="143"/>
      <c r="AE216" s="313"/>
      <c r="AF216" s="313"/>
      <c r="AG216" s="313"/>
      <c r="AH216" s="313"/>
      <c r="AI216" s="313"/>
      <c r="AJ216" s="313"/>
      <c r="AK216" s="143"/>
      <c r="AL216" s="143"/>
      <c r="AM216" s="143"/>
      <c r="AN216" s="143"/>
      <c r="AO216" s="335"/>
    </row>
    <row r="217" spans="1:41">
      <c r="A217" s="140">
        <v>26963152</v>
      </c>
      <c r="B217" s="141">
        <v>25290092</v>
      </c>
      <c r="C217" s="141" t="s">
        <v>161</v>
      </c>
      <c r="D217" s="142">
        <v>151206.82999999999</v>
      </c>
      <c r="E217" s="322">
        <v>-3892.88</v>
      </c>
      <c r="F217" s="142">
        <v>147313.95000000001</v>
      </c>
      <c r="G217" s="322">
        <v>-1505.77</v>
      </c>
      <c r="H217" s="322">
        <v>0</v>
      </c>
      <c r="I217" s="322">
        <v>-459.08</v>
      </c>
      <c r="J217" s="322">
        <v>-5857.73</v>
      </c>
      <c r="K217" s="143">
        <v>0</v>
      </c>
      <c r="L217" s="144">
        <v>11.95</v>
      </c>
      <c r="M217" s="344">
        <f t="shared" si="3"/>
        <v>157.50711458333333</v>
      </c>
      <c r="N217" s="280" t="s">
        <v>162</v>
      </c>
      <c r="O217" s="145">
        <v>0</v>
      </c>
      <c r="P217" s="143">
        <v>147313.95000000001</v>
      </c>
      <c r="Q217" s="141" t="s">
        <v>70</v>
      </c>
      <c r="R217" s="271">
        <v>0</v>
      </c>
      <c r="S217" s="145">
        <v>0</v>
      </c>
      <c r="T217" s="185">
        <v>20170331</v>
      </c>
      <c r="U217" s="141">
        <v>0</v>
      </c>
      <c r="V217" s="142" t="s">
        <v>161</v>
      </c>
      <c r="W217" s="142">
        <v>0</v>
      </c>
      <c r="X217" s="143" t="s">
        <v>161</v>
      </c>
      <c r="Y217" s="143"/>
      <c r="Z217" s="143"/>
      <c r="AA217" s="143"/>
      <c r="AB217" s="143"/>
      <c r="AC217" s="143"/>
      <c r="AD217" s="143"/>
      <c r="AE217" s="313"/>
      <c r="AF217" s="313"/>
      <c r="AG217" s="313"/>
      <c r="AH217" s="313"/>
      <c r="AI217" s="313"/>
      <c r="AJ217" s="313"/>
      <c r="AK217" s="143"/>
      <c r="AL217" s="143"/>
      <c r="AM217" s="143"/>
      <c r="AN217" s="143"/>
      <c r="AO217" s="335"/>
    </row>
    <row r="218" spans="1:41">
      <c r="A218" s="140">
        <v>27003310</v>
      </c>
      <c r="B218" s="141">
        <v>32316782</v>
      </c>
      <c r="C218" s="141" t="s">
        <v>161</v>
      </c>
      <c r="D218" s="142">
        <v>0</v>
      </c>
      <c r="E218" s="322">
        <v>0</v>
      </c>
      <c r="F218" s="142">
        <v>0</v>
      </c>
      <c r="G218" s="322">
        <v>0</v>
      </c>
      <c r="H218" s="322">
        <v>0</v>
      </c>
      <c r="I218" s="322">
        <v>0</v>
      </c>
      <c r="J218" s="322">
        <v>0</v>
      </c>
      <c r="K218" s="143">
        <v>0</v>
      </c>
      <c r="L218" s="144">
        <v>12.35</v>
      </c>
      <c r="M218" s="344">
        <f t="shared" si="3"/>
        <v>0</v>
      </c>
      <c r="N218" s="280" t="s">
        <v>94</v>
      </c>
      <c r="O218" s="145">
        <v>0</v>
      </c>
      <c r="P218" s="143">
        <v>0</v>
      </c>
      <c r="Q218" s="141" t="s">
        <v>70</v>
      </c>
      <c r="R218" s="271">
        <v>0</v>
      </c>
      <c r="S218" s="145">
        <v>0</v>
      </c>
      <c r="T218" s="185">
        <v>20170331</v>
      </c>
      <c r="U218" s="142">
        <v>0</v>
      </c>
      <c r="V218" s="142" t="s">
        <v>161</v>
      </c>
      <c r="W218" s="142">
        <v>0</v>
      </c>
      <c r="X218" s="143" t="s">
        <v>161</v>
      </c>
      <c r="Y218" s="143"/>
      <c r="Z218" s="143"/>
      <c r="AA218" s="143"/>
      <c r="AB218" s="143"/>
      <c r="AC218" s="143"/>
      <c r="AD218" s="143"/>
      <c r="AE218" s="313"/>
      <c r="AF218" s="313"/>
      <c r="AG218" s="313"/>
      <c r="AH218" s="313"/>
      <c r="AI218" s="313"/>
      <c r="AJ218" s="313"/>
      <c r="AK218" s="143"/>
      <c r="AL218" s="143"/>
      <c r="AM218" s="143"/>
      <c r="AN218" s="143"/>
      <c r="AO218" s="335"/>
    </row>
    <row r="219" spans="1:41">
      <c r="A219" s="140">
        <v>27003423</v>
      </c>
      <c r="B219" s="141">
        <v>612850</v>
      </c>
      <c r="C219" s="141" t="s">
        <v>161</v>
      </c>
      <c r="D219" s="142">
        <v>0</v>
      </c>
      <c r="E219" s="322">
        <v>0</v>
      </c>
      <c r="F219" s="142">
        <v>0</v>
      </c>
      <c r="G219" s="322">
        <v>0</v>
      </c>
      <c r="H219" s="322">
        <v>0</v>
      </c>
      <c r="I219" s="322">
        <v>0</v>
      </c>
      <c r="J219" s="322">
        <v>0</v>
      </c>
      <c r="K219" s="143">
        <v>0</v>
      </c>
      <c r="L219" s="144">
        <v>12</v>
      </c>
      <c r="M219" s="344">
        <f t="shared" si="3"/>
        <v>0</v>
      </c>
      <c r="N219" s="280" t="s">
        <v>94</v>
      </c>
      <c r="O219" s="145">
        <v>0</v>
      </c>
      <c r="P219" s="143">
        <v>0</v>
      </c>
      <c r="Q219" s="141" t="s">
        <v>70</v>
      </c>
      <c r="R219" s="271">
        <v>0</v>
      </c>
      <c r="S219" s="145">
        <v>0</v>
      </c>
      <c r="T219" s="185">
        <v>20170331</v>
      </c>
      <c r="U219" s="141">
        <v>0</v>
      </c>
      <c r="V219" s="142" t="s">
        <v>161</v>
      </c>
      <c r="W219" s="142">
        <v>0</v>
      </c>
      <c r="X219" s="143" t="s">
        <v>161</v>
      </c>
      <c r="Y219" s="143"/>
      <c r="Z219" s="143"/>
      <c r="AA219" s="143"/>
      <c r="AB219" s="143"/>
      <c r="AC219" s="143"/>
      <c r="AD219" s="143"/>
      <c r="AE219" s="313"/>
      <c r="AF219" s="313"/>
      <c r="AG219" s="313"/>
      <c r="AH219" s="313"/>
      <c r="AI219" s="313"/>
      <c r="AJ219" s="313"/>
      <c r="AK219" s="143"/>
      <c r="AL219" s="143"/>
      <c r="AM219" s="143"/>
      <c r="AN219" s="143"/>
      <c r="AO219" s="335"/>
    </row>
    <row r="220" spans="1:41">
      <c r="A220" s="140">
        <v>27037588</v>
      </c>
      <c r="B220" s="141">
        <v>23321731</v>
      </c>
      <c r="C220" s="141" t="s">
        <v>161</v>
      </c>
      <c r="D220" s="142">
        <v>0</v>
      </c>
      <c r="E220" s="322">
        <v>0</v>
      </c>
      <c r="F220" s="142">
        <v>0</v>
      </c>
      <c r="G220" s="322">
        <v>0</v>
      </c>
      <c r="H220" s="322">
        <v>0</v>
      </c>
      <c r="I220" s="322">
        <v>0</v>
      </c>
      <c r="J220" s="322">
        <v>0</v>
      </c>
      <c r="K220" s="143">
        <v>0</v>
      </c>
      <c r="L220" s="144">
        <v>11.95</v>
      </c>
      <c r="M220" s="344">
        <f t="shared" si="3"/>
        <v>0</v>
      </c>
      <c r="N220" s="280" t="s">
        <v>94</v>
      </c>
      <c r="O220" s="145">
        <v>0</v>
      </c>
      <c r="P220" s="143">
        <v>0</v>
      </c>
      <c r="Q220" s="141" t="s">
        <v>70</v>
      </c>
      <c r="R220" s="271">
        <v>0</v>
      </c>
      <c r="S220" s="145">
        <v>0</v>
      </c>
      <c r="T220" s="185">
        <v>20170331</v>
      </c>
      <c r="U220" s="141">
        <v>0</v>
      </c>
      <c r="V220" s="142" t="s">
        <v>161</v>
      </c>
      <c r="W220" s="142">
        <v>0</v>
      </c>
      <c r="X220" s="143" t="s">
        <v>161</v>
      </c>
      <c r="Y220" s="143"/>
      <c r="Z220" s="143"/>
      <c r="AA220" s="143"/>
      <c r="AB220" s="143"/>
      <c r="AC220" s="143"/>
      <c r="AD220" s="143"/>
      <c r="AE220" s="313"/>
      <c r="AF220" s="313"/>
      <c r="AG220" s="313"/>
      <c r="AH220" s="313"/>
      <c r="AI220" s="313"/>
      <c r="AJ220" s="313"/>
      <c r="AK220" s="143"/>
      <c r="AL220" s="143"/>
      <c r="AM220" s="143"/>
      <c r="AN220" s="143"/>
      <c r="AO220" s="335"/>
    </row>
    <row r="221" spans="1:41">
      <c r="A221" s="140">
        <v>27037894</v>
      </c>
      <c r="B221" s="141">
        <v>30211719</v>
      </c>
      <c r="C221" s="141" t="s">
        <v>161</v>
      </c>
      <c r="D221" s="142">
        <v>0</v>
      </c>
      <c r="E221" s="322">
        <v>0</v>
      </c>
      <c r="F221" s="142">
        <v>0</v>
      </c>
      <c r="G221" s="322">
        <v>0</v>
      </c>
      <c r="H221" s="322">
        <v>0</v>
      </c>
      <c r="I221" s="322">
        <v>0</v>
      </c>
      <c r="J221" s="322">
        <v>0</v>
      </c>
      <c r="K221" s="143">
        <v>0</v>
      </c>
      <c r="L221" s="144">
        <v>12.35</v>
      </c>
      <c r="M221" s="344">
        <f t="shared" si="3"/>
        <v>0</v>
      </c>
      <c r="N221" s="280" t="s">
        <v>94</v>
      </c>
      <c r="O221" s="145">
        <v>0</v>
      </c>
      <c r="P221" s="143">
        <v>0</v>
      </c>
      <c r="Q221" s="141" t="s">
        <v>70</v>
      </c>
      <c r="R221" s="271">
        <v>0</v>
      </c>
      <c r="S221" s="145">
        <v>0</v>
      </c>
      <c r="T221" s="185">
        <v>20170331</v>
      </c>
      <c r="U221" s="141">
        <v>0</v>
      </c>
      <c r="V221" s="142" t="s">
        <v>161</v>
      </c>
      <c r="W221" s="142">
        <v>0</v>
      </c>
      <c r="X221" s="143" t="s">
        <v>161</v>
      </c>
      <c r="Y221" s="143"/>
      <c r="Z221" s="143"/>
      <c r="AA221" s="143"/>
      <c r="AB221" s="143"/>
      <c r="AC221" s="143"/>
      <c r="AD221" s="143"/>
      <c r="AE221" s="313"/>
      <c r="AF221" s="313"/>
      <c r="AG221" s="313"/>
      <c r="AH221" s="313"/>
      <c r="AI221" s="313"/>
      <c r="AJ221" s="313"/>
      <c r="AK221" s="143"/>
      <c r="AL221" s="143"/>
      <c r="AM221" s="143"/>
      <c r="AN221" s="143"/>
      <c r="AO221" s="335"/>
    </row>
    <row r="222" spans="1:41">
      <c r="A222" s="140">
        <v>27060366</v>
      </c>
      <c r="B222" s="141">
        <v>1379270</v>
      </c>
      <c r="C222" s="141" t="s">
        <v>161</v>
      </c>
      <c r="D222" s="142">
        <v>0</v>
      </c>
      <c r="E222" s="322">
        <v>0</v>
      </c>
      <c r="F222" s="142">
        <v>0</v>
      </c>
      <c r="G222" s="322">
        <v>0</v>
      </c>
      <c r="H222" s="322">
        <v>0</v>
      </c>
      <c r="I222" s="322">
        <v>0</v>
      </c>
      <c r="J222" s="322">
        <v>0</v>
      </c>
      <c r="K222" s="143">
        <v>0</v>
      </c>
      <c r="L222" s="144">
        <v>12.23</v>
      </c>
      <c r="M222" s="344">
        <f t="shared" si="3"/>
        <v>0</v>
      </c>
      <c r="N222" s="280" t="s">
        <v>94</v>
      </c>
      <c r="O222" s="145">
        <v>1</v>
      </c>
      <c r="P222" s="143">
        <v>0</v>
      </c>
      <c r="Q222" s="141" t="s">
        <v>70</v>
      </c>
      <c r="R222" s="271">
        <v>0</v>
      </c>
      <c r="S222" s="145">
        <v>0</v>
      </c>
      <c r="T222" s="185">
        <v>20170331</v>
      </c>
      <c r="U222" s="141">
        <v>0</v>
      </c>
      <c r="V222" s="142" t="s">
        <v>161</v>
      </c>
      <c r="W222" s="142">
        <v>0</v>
      </c>
      <c r="X222" s="143" t="s">
        <v>161</v>
      </c>
      <c r="Y222" s="143"/>
      <c r="Z222" s="143"/>
      <c r="AA222" s="143"/>
      <c r="AB222" s="143"/>
      <c r="AC222" s="143"/>
      <c r="AD222" s="143"/>
      <c r="AE222" s="313"/>
      <c r="AF222" s="313"/>
      <c r="AG222" s="313"/>
      <c r="AH222" s="313"/>
      <c r="AI222" s="313"/>
      <c r="AJ222" s="313"/>
      <c r="AK222" s="143"/>
      <c r="AL222" s="143"/>
      <c r="AM222" s="143"/>
      <c r="AN222" s="143"/>
      <c r="AO222" s="335"/>
    </row>
    <row r="223" spans="1:41">
      <c r="A223" s="140">
        <v>27060399</v>
      </c>
      <c r="B223" s="141">
        <v>5347810</v>
      </c>
      <c r="C223" s="141" t="s">
        <v>161</v>
      </c>
      <c r="D223" s="142">
        <v>179484.46</v>
      </c>
      <c r="E223" s="313">
        <v>0</v>
      </c>
      <c r="F223" s="142">
        <v>179484.46</v>
      </c>
      <c r="G223" s="313">
        <v>0</v>
      </c>
      <c r="H223" s="313">
        <v>0</v>
      </c>
      <c r="I223" s="313">
        <v>0</v>
      </c>
      <c r="J223" s="313">
        <v>0</v>
      </c>
      <c r="K223" s="143">
        <v>0</v>
      </c>
      <c r="L223" s="144">
        <v>11.95</v>
      </c>
      <c r="M223" s="344">
        <f t="shared" si="3"/>
        <v>186.96297916666666</v>
      </c>
      <c r="N223" s="280" t="s">
        <v>162</v>
      </c>
      <c r="O223" s="145">
        <v>1</v>
      </c>
      <c r="P223" s="143">
        <v>159928.48000000001</v>
      </c>
      <c r="Q223" s="141" t="s">
        <v>75</v>
      </c>
      <c r="R223" s="271">
        <v>20161130</v>
      </c>
      <c r="S223" s="145">
        <v>5</v>
      </c>
      <c r="T223" s="185">
        <v>20170331</v>
      </c>
      <c r="U223" s="141">
        <v>0</v>
      </c>
      <c r="V223" s="142" t="s">
        <v>161</v>
      </c>
      <c r="W223" s="142">
        <v>0</v>
      </c>
      <c r="X223" s="143" t="s">
        <v>161</v>
      </c>
      <c r="Y223" s="143"/>
      <c r="Z223" s="143"/>
      <c r="AA223" s="143"/>
      <c r="AB223" s="143"/>
      <c r="AC223" s="143"/>
      <c r="AD223" s="143"/>
      <c r="AE223" s="313"/>
      <c r="AF223" s="313"/>
      <c r="AG223" s="313"/>
      <c r="AH223" s="313"/>
      <c r="AI223" s="313"/>
      <c r="AJ223" s="313"/>
      <c r="AK223" s="143"/>
      <c r="AL223" s="143"/>
      <c r="AM223" s="143"/>
      <c r="AN223" s="143"/>
      <c r="AO223" s="335"/>
    </row>
    <row r="224" spans="1:41">
      <c r="A224" s="140">
        <v>27060414</v>
      </c>
      <c r="B224" s="141">
        <v>9632895</v>
      </c>
      <c r="C224" s="141" t="s">
        <v>161</v>
      </c>
      <c r="D224" s="142">
        <v>704971.51</v>
      </c>
      <c r="E224" s="322">
        <v>-16403.57</v>
      </c>
      <c r="F224" s="142">
        <v>688567.94</v>
      </c>
      <c r="G224" s="322">
        <v>-6900.69</v>
      </c>
      <c r="H224" s="313">
        <v>0</v>
      </c>
      <c r="I224" s="322">
        <v>-1695.74</v>
      </c>
      <c r="J224" s="322">
        <v>-25000</v>
      </c>
      <c r="K224" s="143">
        <v>0</v>
      </c>
      <c r="L224" s="144">
        <v>11.95</v>
      </c>
      <c r="M224" s="344">
        <f t="shared" si="3"/>
        <v>734.34532291666665</v>
      </c>
      <c r="N224" s="280" t="s">
        <v>162</v>
      </c>
      <c r="O224" s="145">
        <v>1</v>
      </c>
      <c r="P224" s="143">
        <v>642519.48</v>
      </c>
      <c r="Q224" s="141" t="s">
        <v>73</v>
      </c>
      <c r="R224" s="271">
        <v>20170131</v>
      </c>
      <c r="S224" s="145">
        <v>3</v>
      </c>
      <c r="T224" s="185">
        <v>20170331</v>
      </c>
      <c r="U224" s="141">
        <v>0</v>
      </c>
      <c r="V224" s="142" t="s">
        <v>161</v>
      </c>
      <c r="W224" s="142">
        <v>0</v>
      </c>
      <c r="X224" s="143" t="s">
        <v>161</v>
      </c>
      <c r="Y224" s="143"/>
      <c r="Z224" s="143"/>
      <c r="AA224" s="143"/>
      <c r="AB224" s="143"/>
      <c r="AC224" s="143"/>
      <c r="AD224" s="143"/>
      <c r="AE224" s="313"/>
      <c r="AF224" s="313"/>
      <c r="AG224" s="313"/>
      <c r="AH224" s="313"/>
      <c r="AI224" s="313"/>
      <c r="AJ224" s="313"/>
      <c r="AK224" s="143"/>
      <c r="AL224" s="143"/>
      <c r="AM224" s="143"/>
      <c r="AN224" s="143"/>
      <c r="AO224" s="335"/>
    </row>
    <row r="225" spans="1:41">
      <c r="A225" s="140">
        <v>27060451</v>
      </c>
      <c r="B225" s="141">
        <v>16773766</v>
      </c>
      <c r="C225" s="141" t="s">
        <v>161</v>
      </c>
      <c r="D225" s="142">
        <v>0</v>
      </c>
      <c r="E225" s="322">
        <v>0</v>
      </c>
      <c r="F225" s="142">
        <v>0</v>
      </c>
      <c r="G225" s="322">
        <v>0</v>
      </c>
      <c r="H225" s="322">
        <v>0</v>
      </c>
      <c r="I225" s="322">
        <v>0</v>
      </c>
      <c r="J225" s="322">
        <v>0</v>
      </c>
      <c r="K225" s="143">
        <v>0</v>
      </c>
      <c r="L225" s="144">
        <v>13.55</v>
      </c>
      <c r="M225" s="344">
        <f t="shared" si="3"/>
        <v>0</v>
      </c>
      <c r="N225" s="280" t="s">
        <v>94</v>
      </c>
      <c r="O225" s="145">
        <v>0</v>
      </c>
      <c r="P225" s="143">
        <v>0</v>
      </c>
      <c r="Q225" s="141" t="s">
        <v>70</v>
      </c>
      <c r="R225" s="271">
        <v>0</v>
      </c>
      <c r="S225" s="145">
        <v>0</v>
      </c>
      <c r="T225" s="185">
        <v>20170331</v>
      </c>
      <c r="U225" s="141">
        <v>0</v>
      </c>
      <c r="V225" s="142" t="s">
        <v>161</v>
      </c>
      <c r="W225" s="142">
        <v>0</v>
      </c>
      <c r="X225" s="143" t="s">
        <v>161</v>
      </c>
      <c r="Y225" s="143"/>
      <c r="Z225" s="143"/>
      <c r="AA225" s="143"/>
      <c r="AB225" s="143"/>
      <c r="AC225" s="143"/>
      <c r="AD225" s="143"/>
      <c r="AE225" s="313"/>
      <c r="AF225" s="313"/>
      <c r="AG225" s="313"/>
      <c r="AH225" s="313"/>
      <c r="AI225" s="313"/>
      <c r="AJ225" s="313"/>
      <c r="AK225" s="143"/>
      <c r="AL225" s="143"/>
      <c r="AM225" s="143"/>
      <c r="AN225" s="143"/>
      <c r="AO225" s="335"/>
    </row>
    <row r="226" spans="1:41">
      <c r="A226" s="140">
        <v>27060531</v>
      </c>
      <c r="B226" s="141">
        <v>31386961</v>
      </c>
      <c r="C226" s="141" t="s">
        <v>161</v>
      </c>
      <c r="D226" s="142">
        <v>0</v>
      </c>
      <c r="E226" s="322">
        <v>0</v>
      </c>
      <c r="F226" s="142">
        <v>0</v>
      </c>
      <c r="G226" s="322">
        <v>0</v>
      </c>
      <c r="H226" s="322">
        <v>0</v>
      </c>
      <c r="I226" s="322">
        <v>0</v>
      </c>
      <c r="J226" s="322">
        <v>0</v>
      </c>
      <c r="K226" s="143">
        <v>0</v>
      </c>
      <c r="L226" s="144">
        <v>12.5</v>
      </c>
      <c r="M226" s="344">
        <f t="shared" si="3"/>
        <v>0</v>
      </c>
      <c r="N226" s="280" t="s">
        <v>94</v>
      </c>
      <c r="O226" s="145">
        <v>0</v>
      </c>
      <c r="P226" s="143">
        <v>0</v>
      </c>
      <c r="Q226" s="141" t="s">
        <v>70</v>
      </c>
      <c r="R226" s="271">
        <v>0</v>
      </c>
      <c r="S226" s="145">
        <v>0</v>
      </c>
      <c r="T226" s="185">
        <v>20170331</v>
      </c>
      <c r="U226" s="141">
        <v>0</v>
      </c>
      <c r="V226" s="142" t="s">
        <v>161</v>
      </c>
      <c r="W226" s="142">
        <v>0</v>
      </c>
      <c r="X226" s="143" t="s">
        <v>161</v>
      </c>
      <c r="Y226" s="143"/>
      <c r="Z226" s="143"/>
      <c r="AA226" s="143"/>
      <c r="AB226" s="143"/>
      <c r="AC226" s="143"/>
      <c r="AD226" s="143"/>
      <c r="AE226" s="313"/>
      <c r="AF226" s="313"/>
      <c r="AG226" s="313"/>
      <c r="AH226" s="313"/>
      <c r="AI226" s="313"/>
      <c r="AJ226" s="313"/>
      <c r="AK226" s="143"/>
      <c r="AL226" s="143"/>
      <c r="AM226" s="143"/>
      <c r="AN226" s="143"/>
      <c r="AO226" s="335"/>
    </row>
    <row r="227" spans="1:41">
      <c r="A227" s="140">
        <v>27089434</v>
      </c>
      <c r="B227" s="141">
        <v>23490854</v>
      </c>
      <c r="C227" s="141" t="s">
        <v>161</v>
      </c>
      <c r="D227" s="142">
        <v>0</v>
      </c>
      <c r="E227" s="322">
        <v>0</v>
      </c>
      <c r="F227" s="142">
        <v>0</v>
      </c>
      <c r="G227" s="322">
        <v>0</v>
      </c>
      <c r="H227" s="322">
        <v>0</v>
      </c>
      <c r="I227" s="322">
        <v>0</v>
      </c>
      <c r="J227" s="322">
        <v>0</v>
      </c>
      <c r="K227" s="143">
        <v>0</v>
      </c>
      <c r="L227" s="144">
        <v>11.95</v>
      </c>
      <c r="M227" s="344">
        <f t="shared" si="3"/>
        <v>0</v>
      </c>
      <c r="N227" s="280" t="s">
        <v>94</v>
      </c>
      <c r="O227" s="145">
        <v>0</v>
      </c>
      <c r="P227" s="143">
        <v>0</v>
      </c>
      <c r="Q227" s="141" t="s">
        <v>70</v>
      </c>
      <c r="R227" s="271">
        <v>0</v>
      </c>
      <c r="S227" s="145">
        <v>0</v>
      </c>
      <c r="T227" s="185">
        <v>20170331</v>
      </c>
      <c r="U227" s="141">
        <v>0</v>
      </c>
      <c r="V227" s="142" t="s">
        <v>161</v>
      </c>
      <c r="W227" s="142">
        <v>0</v>
      </c>
      <c r="X227" s="143" t="s">
        <v>161</v>
      </c>
      <c r="Y227" s="143"/>
      <c r="Z227" s="143"/>
      <c r="AA227" s="143"/>
      <c r="AB227" s="143"/>
      <c r="AC227" s="143"/>
      <c r="AD227" s="143"/>
      <c r="AE227" s="313"/>
      <c r="AF227" s="313"/>
      <c r="AG227" s="313"/>
      <c r="AH227" s="313"/>
      <c r="AI227" s="313"/>
      <c r="AJ227" s="313"/>
      <c r="AK227" s="143"/>
      <c r="AL227" s="143"/>
      <c r="AM227" s="143"/>
      <c r="AN227" s="143"/>
      <c r="AO227" s="335"/>
    </row>
    <row r="228" spans="1:41">
      <c r="A228" s="140">
        <v>27089466</v>
      </c>
      <c r="B228" s="141">
        <v>11933638</v>
      </c>
      <c r="C228" s="141" t="s">
        <v>161</v>
      </c>
      <c r="D228" s="142">
        <v>0</v>
      </c>
      <c r="E228" s="322">
        <v>0</v>
      </c>
      <c r="F228" s="142">
        <v>0</v>
      </c>
      <c r="G228" s="322">
        <v>0</v>
      </c>
      <c r="H228" s="322">
        <v>0</v>
      </c>
      <c r="I228" s="322">
        <v>0</v>
      </c>
      <c r="J228" s="322">
        <v>0</v>
      </c>
      <c r="K228" s="143">
        <v>0</v>
      </c>
      <c r="L228" s="144">
        <v>11.95</v>
      </c>
      <c r="M228" s="344">
        <f t="shared" si="3"/>
        <v>0</v>
      </c>
      <c r="N228" s="280" t="s">
        <v>94</v>
      </c>
      <c r="O228" s="145">
        <v>0</v>
      </c>
      <c r="P228" s="143">
        <v>0</v>
      </c>
      <c r="Q228" s="141" t="s">
        <v>70</v>
      </c>
      <c r="R228" s="271">
        <v>0</v>
      </c>
      <c r="S228" s="145">
        <v>0</v>
      </c>
      <c r="T228" s="185">
        <v>20170331</v>
      </c>
      <c r="U228" s="141">
        <v>0</v>
      </c>
      <c r="V228" s="142" t="s">
        <v>161</v>
      </c>
      <c r="W228" s="142">
        <v>0</v>
      </c>
      <c r="X228" s="143" t="s">
        <v>161</v>
      </c>
      <c r="Y228" s="143"/>
      <c r="Z228" s="143"/>
      <c r="AA228" s="143"/>
      <c r="AB228" s="143"/>
      <c r="AC228" s="143"/>
      <c r="AD228" s="143"/>
      <c r="AE228" s="313"/>
      <c r="AF228" s="313"/>
      <c r="AG228" s="313"/>
      <c r="AH228" s="313"/>
      <c r="AI228" s="313"/>
      <c r="AJ228" s="313"/>
      <c r="AK228" s="143"/>
      <c r="AL228" s="143"/>
      <c r="AM228" s="143"/>
      <c r="AN228" s="143"/>
      <c r="AO228" s="335"/>
    </row>
    <row r="229" spans="1:41">
      <c r="A229" s="140">
        <v>27089626</v>
      </c>
      <c r="B229" s="141">
        <v>15520807</v>
      </c>
      <c r="C229" s="141" t="s">
        <v>161</v>
      </c>
      <c r="D229" s="142">
        <v>3708765.85</v>
      </c>
      <c r="E229" s="322">
        <v>0</v>
      </c>
      <c r="F229" s="142">
        <v>3708765.85</v>
      </c>
      <c r="G229" s="322">
        <v>0</v>
      </c>
      <c r="H229" s="322">
        <v>0</v>
      </c>
      <c r="I229" s="322">
        <v>0</v>
      </c>
      <c r="J229" s="322">
        <v>0</v>
      </c>
      <c r="K229" s="143">
        <v>0</v>
      </c>
      <c r="L229" s="144">
        <v>11.96</v>
      </c>
      <c r="M229" s="344">
        <f t="shared" si="3"/>
        <v>3863.2977604166667</v>
      </c>
      <c r="N229" s="280" t="s">
        <v>162</v>
      </c>
      <c r="O229" s="145">
        <v>1</v>
      </c>
      <c r="P229" s="143">
        <v>1473089.9</v>
      </c>
      <c r="Q229" s="141" t="s">
        <v>77</v>
      </c>
      <c r="R229" s="271">
        <v>20100331</v>
      </c>
      <c r="S229" s="145">
        <v>85</v>
      </c>
      <c r="T229" s="185">
        <v>20170331</v>
      </c>
      <c r="U229" s="141">
        <v>0</v>
      </c>
      <c r="V229" s="142" t="s">
        <v>161</v>
      </c>
      <c r="W229" s="142">
        <v>0</v>
      </c>
      <c r="X229" s="143" t="s">
        <v>161</v>
      </c>
      <c r="Y229" s="143"/>
      <c r="Z229" s="143"/>
      <c r="AA229" s="143"/>
      <c r="AB229" s="143"/>
      <c r="AC229" s="143"/>
      <c r="AD229" s="143"/>
      <c r="AE229" s="313"/>
      <c r="AF229" s="313"/>
      <c r="AG229" s="313"/>
      <c r="AH229" s="313"/>
      <c r="AI229" s="313"/>
      <c r="AJ229" s="313"/>
      <c r="AK229" s="143"/>
      <c r="AL229" s="143"/>
      <c r="AM229" s="143"/>
      <c r="AN229" s="143"/>
      <c r="AO229" s="335"/>
    </row>
    <row r="230" spans="1:41">
      <c r="A230" s="140">
        <v>27089720</v>
      </c>
      <c r="B230" s="141">
        <v>29821197</v>
      </c>
      <c r="C230" s="141" t="s">
        <v>161</v>
      </c>
      <c r="D230" s="142">
        <v>0</v>
      </c>
      <c r="E230" s="322">
        <v>0</v>
      </c>
      <c r="F230" s="142">
        <v>0</v>
      </c>
      <c r="G230" s="322">
        <v>0</v>
      </c>
      <c r="H230" s="322">
        <v>0</v>
      </c>
      <c r="I230" s="322">
        <v>0</v>
      </c>
      <c r="J230" s="322">
        <v>0</v>
      </c>
      <c r="K230" s="143">
        <v>0</v>
      </c>
      <c r="L230" s="144">
        <v>11.95</v>
      </c>
      <c r="M230" s="344">
        <f t="shared" si="3"/>
        <v>0</v>
      </c>
      <c r="N230" s="280" t="s">
        <v>94</v>
      </c>
      <c r="O230" s="145">
        <v>0</v>
      </c>
      <c r="P230" s="143">
        <v>0</v>
      </c>
      <c r="Q230" s="141" t="s">
        <v>70</v>
      </c>
      <c r="R230" s="271">
        <v>0</v>
      </c>
      <c r="S230" s="145">
        <v>0</v>
      </c>
      <c r="T230" s="185">
        <v>20170331</v>
      </c>
      <c r="U230" s="141">
        <v>0</v>
      </c>
      <c r="V230" s="142" t="s">
        <v>161</v>
      </c>
      <c r="W230" s="142">
        <v>0</v>
      </c>
      <c r="X230" s="143" t="s">
        <v>161</v>
      </c>
      <c r="Y230" s="143"/>
      <c r="Z230" s="143"/>
      <c r="AA230" s="143"/>
      <c r="AB230" s="143"/>
      <c r="AC230" s="143"/>
      <c r="AD230" s="143"/>
      <c r="AE230" s="313"/>
      <c r="AF230" s="313"/>
      <c r="AG230" s="313"/>
      <c r="AH230" s="313"/>
      <c r="AI230" s="313"/>
      <c r="AJ230" s="313"/>
      <c r="AK230" s="143"/>
      <c r="AL230" s="143"/>
      <c r="AM230" s="143"/>
      <c r="AN230" s="143"/>
      <c r="AO230" s="335"/>
    </row>
    <row r="231" spans="1:41">
      <c r="A231" s="140">
        <v>27089822</v>
      </c>
      <c r="B231" s="141">
        <v>26755834</v>
      </c>
      <c r="C231" s="141" t="s">
        <v>161</v>
      </c>
      <c r="D231" s="142">
        <v>0</v>
      </c>
      <c r="E231" s="322">
        <v>0</v>
      </c>
      <c r="F231" s="142">
        <v>0</v>
      </c>
      <c r="G231" s="322">
        <v>0</v>
      </c>
      <c r="H231" s="322">
        <v>0</v>
      </c>
      <c r="I231" s="322">
        <v>0</v>
      </c>
      <c r="J231" s="322">
        <v>0</v>
      </c>
      <c r="K231" s="143">
        <v>0</v>
      </c>
      <c r="L231" s="144">
        <v>11.95</v>
      </c>
      <c r="M231" s="344">
        <f t="shared" si="3"/>
        <v>0</v>
      </c>
      <c r="N231" s="280" t="s">
        <v>94</v>
      </c>
      <c r="O231" s="145">
        <v>0</v>
      </c>
      <c r="P231" s="143">
        <v>0</v>
      </c>
      <c r="Q231" s="141" t="s">
        <v>70</v>
      </c>
      <c r="R231" s="271">
        <v>0</v>
      </c>
      <c r="S231" s="145">
        <v>0</v>
      </c>
      <c r="T231" s="185">
        <v>20170331</v>
      </c>
      <c r="U231" s="141">
        <v>0</v>
      </c>
      <c r="V231" s="142" t="s">
        <v>161</v>
      </c>
      <c r="W231" s="142">
        <v>0</v>
      </c>
      <c r="X231" s="143" t="s">
        <v>161</v>
      </c>
      <c r="Y231" s="143"/>
      <c r="Z231" s="143"/>
      <c r="AA231" s="143"/>
      <c r="AB231" s="143"/>
      <c r="AC231" s="143"/>
      <c r="AD231" s="143"/>
      <c r="AE231" s="313"/>
      <c r="AF231" s="313"/>
      <c r="AG231" s="313"/>
      <c r="AH231" s="313"/>
      <c r="AI231" s="313"/>
      <c r="AJ231" s="313"/>
      <c r="AK231" s="143"/>
      <c r="AL231" s="143"/>
      <c r="AM231" s="143"/>
      <c r="AN231" s="143"/>
      <c r="AO231" s="335"/>
    </row>
    <row r="232" spans="1:41">
      <c r="A232" s="140">
        <v>27089968</v>
      </c>
      <c r="B232" s="141">
        <v>27781849</v>
      </c>
      <c r="C232" s="141" t="s">
        <v>161</v>
      </c>
      <c r="D232" s="142">
        <v>0</v>
      </c>
      <c r="E232" s="322">
        <v>0</v>
      </c>
      <c r="F232" s="142">
        <v>0</v>
      </c>
      <c r="G232" s="322">
        <v>0</v>
      </c>
      <c r="H232" s="322">
        <v>0</v>
      </c>
      <c r="I232" s="322">
        <v>0</v>
      </c>
      <c r="J232" s="322">
        <v>0</v>
      </c>
      <c r="K232" s="143">
        <v>0</v>
      </c>
      <c r="L232" s="144">
        <v>12.5</v>
      </c>
      <c r="M232" s="344">
        <f t="shared" si="3"/>
        <v>0</v>
      </c>
      <c r="N232" s="280" t="s">
        <v>94</v>
      </c>
      <c r="O232" s="145">
        <v>0</v>
      </c>
      <c r="P232" s="143">
        <v>0</v>
      </c>
      <c r="Q232" s="141" t="s">
        <v>70</v>
      </c>
      <c r="R232" s="271">
        <v>0</v>
      </c>
      <c r="S232" s="145">
        <v>0</v>
      </c>
      <c r="T232" s="185">
        <v>20170331</v>
      </c>
      <c r="U232" s="141">
        <v>0</v>
      </c>
      <c r="V232" s="142" t="s">
        <v>161</v>
      </c>
      <c r="W232" s="142">
        <v>0</v>
      </c>
      <c r="X232" s="143" t="s">
        <v>161</v>
      </c>
      <c r="Y232" s="143"/>
      <c r="Z232" s="143"/>
      <c r="AA232" s="143"/>
      <c r="AB232" s="143"/>
      <c r="AC232" s="143"/>
      <c r="AD232" s="143"/>
      <c r="AE232" s="313"/>
      <c r="AF232" s="313"/>
      <c r="AG232" s="313"/>
      <c r="AH232" s="313"/>
      <c r="AI232" s="313"/>
      <c r="AJ232" s="313"/>
      <c r="AK232" s="143"/>
      <c r="AL232" s="143"/>
      <c r="AM232" s="143"/>
      <c r="AN232" s="143"/>
      <c r="AO232" s="335"/>
    </row>
    <row r="233" spans="1:41">
      <c r="A233" s="140">
        <v>27089990</v>
      </c>
      <c r="B233" s="141">
        <v>9061975</v>
      </c>
      <c r="C233" s="141" t="s">
        <v>161</v>
      </c>
      <c r="D233" s="142">
        <v>0</v>
      </c>
      <c r="E233" s="322">
        <v>0</v>
      </c>
      <c r="F233" s="142">
        <v>0</v>
      </c>
      <c r="G233" s="322">
        <v>0</v>
      </c>
      <c r="H233" s="322">
        <v>0</v>
      </c>
      <c r="I233" s="322">
        <v>0</v>
      </c>
      <c r="J233" s="322">
        <v>0</v>
      </c>
      <c r="K233" s="143">
        <v>0</v>
      </c>
      <c r="L233" s="144">
        <v>12</v>
      </c>
      <c r="M233" s="344">
        <f t="shared" si="3"/>
        <v>0</v>
      </c>
      <c r="N233" s="280" t="s">
        <v>94</v>
      </c>
      <c r="O233" s="145">
        <v>0</v>
      </c>
      <c r="P233" s="143">
        <v>0</v>
      </c>
      <c r="Q233" s="141" t="s">
        <v>70</v>
      </c>
      <c r="R233" s="271">
        <v>0</v>
      </c>
      <c r="S233" s="145">
        <v>0</v>
      </c>
      <c r="T233" s="185">
        <v>20170331</v>
      </c>
      <c r="U233" s="141">
        <v>0</v>
      </c>
      <c r="V233" s="142" t="s">
        <v>161</v>
      </c>
      <c r="W233" s="142">
        <v>0</v>
      </c>
      <c r="X233" s="143" t="s">
        <v>161</v>
      </c>
      <c r="Y233" s="143"/>
      <c r="Z233" s="143"/>
      <c r="AA233" s="143"/>
      <c r="AB233" s="143"/>
      <c r="AC233" s="143"/>
      <c r="AD233" s="143"/>
      <c r="AE233" s="313"/>
      <c r="AF233" s="313"/>
      <c r="AG233" s="313"/>
      <c r="AH233" s="313"/>
      <c r="AI233" s="313"/>
      <c r="AJ233" s="313"/>
      <c r="AK233" s="143"/>
      <c r="AL233" s="143"/>
      <c r="AM233" s="143"/>
      <c r="AN233" s="143"/>
      <c r="AO233" s="335"/>
    </row>
    <row r="234" spans="1:41">
      <c r="A234" s="140">
        <v>27122004</v>
      </c>
      <c r="B234" s="141">
        <v>925355</v>
      </c>
      <c r="C234" s="141" t="s">
        <v>161</v>
      </c>
      <c r="D234" s="142">
        <v>528765.47</v>
      </c>
      <c r="E234" s="313">
        <v>-12284.34</v>
      </c>
      <c r="F234" s="142">
        <v>516481.13</v>
      </c>
      <c r="G234" s="313">
        <v>-5265.62</v>
      </c>
      <c r="H234" s="313">
        <v>0</v>
      </c>
      <c r="I234" s="313">
        <v>-1153.99</v>
      </c>
      <c r="J234" s="313">
        <v>-18703.95</v>
      </c>
      <c r="K234" s="143">
        <v>0</v>
      </c>
      <c r="L234" s="144">
        <v>11.95</v>
      </c>
      <c r="M234" s="344">
        <f t="shared" si="3"/>
        <v>550.79736458333332</v>
      </c>
      <c r="N234" s="280" t="s">
        <v>162</v>
      </c>
      <c r="O234" s="145">
        <v>0</v>
      </c>
      <c r="P234" s="143">
        <v>516481.13</v>
      </c>
      <c r="Q234" s="141" t="s">
        <v>70</v>
      </c>
      <c r="R234" s="271">
        <v>0</v>
      </c>
      <c r="S234" s="145">
        <v>0</v>
      </c>
      <c r="T234" s="185">
        <v>20170331</v>
      </c>
      <c r="U234" s="141">
        <v>0</v>
      </c>
      <c r="V234" s="142" t="s">
        <v>161</v>
      </c>
      <c r="W234" s="142">
        <v>0</v>
      </c>
      <c r="X234" s="143" t="s">
        <v>161</v>
      </c>
      <c r="Y234" s="143"/>
      <c r="Z234" s="143"/>
      <c r="AA234" s="143"/>
      <c r="AB234" s="143"/>
      <c r="AC234" s="143"/>
      <c r="AD234" s="143"/>
      <c r="AE234" s="313"/>
      <c r="AF234" s="313"/>
      <c r="AG234" s="313"/>
      <c r="AH234" s="313"/>
      <c r="AI234" s="313"/>
      <c r="AJ234" s="313"/>
      <c r="AK234" s="143"/>
      <c r="AL234" s="143"/>
      <c r="AM234" s="143"/>
      <c r="AN234" s="143"/>
      <c r="AO234" s="335"/>
    </row>
    <row r="235" spans="1:41">
      <c r="A235" s="140">
        <v>27179167</v>
      </c>
      <c r="B235" s="141">
        <v>35391735</v>
      </c>
      <c r="C235" s="141" t="s">
        <v>161</v>
      </c>
      <c r="D235" s="142">
        <v>0</v>
      </c>
      <c r="E235" s="322">
        <v>0</v>
      </c>
      <c r="F235" s="142">
        <v>0</v>
      </c>
      <c r="G235" s="322">
        <v>0</v>
      </c>
      <c r="H235" s="322">
        <v>0</v>
      </c>
      <c r="I235" s="322">
        <v>0</v>
      </c>
      <c r="J235" s="322">
        <v>0</v>
      </c>
      <c r="K235" s="143">
        <v>0</v>
      </c>
      <c r="L235" s="144">
        <v>12.35</v>
      </c>
      <c r="M235" s="344">
        <f t="shared" si="3"/>
        <v>0</v>
      </c>
      <c r="N235" s="280" t="s">
        <v>94</v>
      </c>
      <c r="O235" s="145">
        <v>0</v>
      </c>
      <c r="P235" s="143">
        <v>0</v>
      </c>
      <c r="Q235" s="141" t="s">
        <v>70</v>
      </c>
      <c r="R235" s="271">
        <v>0</v>
      </c>
      <c r="S235" s="145">
        <v>0</v>
      </c>
      <c r="T235" s="185">
        <v>20170331</v>
      </c>
      <c r="U235" s="141">
        <v>0</v>
      </c>
      <c r="V235" s="142" t="s">
        <v>161</v>
      </c>
      <c r="W235" s="142">
        <v>0</v>
      </c>
      <c r="X235" s="143" t="s">
        <v>161</v>
      </c>
      <c r="Y235" s="143"/>
      <c r="Z235" s="143"/>
      <c r="AA235" s="143"/>
      <c r="AB235" s="143"/>
      <c r="AC235" s="143"/>
      <c r="AD235" s="143"/>
      <c r="AE235" s="313"/>
      <c r="AF235" s="313"/>
      <c r="AG235" s="313"/>
      <c r="AH235" s="313"/>
      <c r="AI235" s="313"/>
      <c r="AJ235" s="313"/>
      <c r="AK235" s="143"/>
      <c r="AL235" s="143"/>
      <c r="AM235" s="143"/>
      <c r="AN235" s="143"/>
      <c r="AO235" s="335"/>
    </row>
    <row r="236" spans="1:41">
      <c r="A236" s="140">
        <v>27179250</v>
      </c>
      <c r="B236" s="141">
        <v>27330185</v>
      </c>
      <c r="C236" s="141" t="s">
        <v>161</v>
      </c>
      <c r="D236" s="142">
        <v>0</v>
      </c>
      <c r="E236" s="322">
        <v>0</v>
      </c>
      <c r="F236" s="142">
        <v>0</v>
      </c>
      <c r="G236" s="322">
        <v>0</v>
      </c>
      <c r="H236" s="322">
        <v>0</v>
      </c>
      <c r="I236" s="322">
        <v>0</v>
      </c>
      <c r="J236" s="322">
        <v>0</v>
      </c>
      <c r="K236" s="143">
        <v>0</v>
      </c>
      <c r="L236" s="144">
        <v>11.95</v>
      </c>
      <c r="M236" s="344">
        <f t="shared" si="3"/>
        <v>0</v>
      </c>
      <c r="N236" s="280" t="s">
        <v>94</v>
      </c>
      <c r="O236" s="145">
        <v>0</v>
      </c>
      <c r="P236" s="143">
        <v>0</v>
      </c>
      <c r="Q236" s="141" t="s">
        <v>70</v>
      </c>
      <c r="R236" s="271">
        <v>0</v>
      </c>
      <c r="S236" s="145">
        <v>0</v>
      </c>
      <c r="T236" s="185">
        <v>20170331</v>
      </c>
      <c r="U236" s="141">
        <v>0</v>
      </c>
      <c r="V236" s="142" t="s">
        <v>161</v>
      </c>
      <c r="W236" s="142">
        <v>0</v>
      </c>
      <c r="X236" s="143" t="s">
        <v>161</v>
      </c>
      <c r="Y236" s="143"/>
      <c r="Z236" s="143"/>
      <c r="AA236" s="143"/>
      <c r="AB236" s="143"/>
      <c r="AC236" s="143"/>
      <c r="AD236" s="143"/>
      <c r="AE236" s="313"/>
      <c r="AF236" s="313"/>
      <c r="AG236" s="313"/>
      <c r="AH236" s="313"/>
      <c r="AI236" s="313"/>
      <c r="AJ236" s="313"/>
      <c r="AK236" s="143"/>
      <c r="AL236" s="143"/>
      <c r="AM236" s="143"/>
      <c r="AN236" s="143"/>
      <c r="AO236" s="335"/>
    </row>
    <row r="237" spans="1:41">
      <c r="A237" s="140">
        <v>27179270</v>
      </c>
      <c r="B237" s="141">
        <v>11398854</v>
      </c>
      <c r="C237" s="141" t="s">
        <v>161</v>
      </c>
      <c r="D237" s="142">
        <v>0</v>
      </c>
      <c r="E237" s="322">
        <v>0</v>
      </c>
      <c r="F237" s="142">
        <v>0</v>
      </c>
      <c r="G237" s="322">
        <v>0</v>
      </c>
      <c r="H237" s="322">
        <v>0</v>
      </c>
      <c r="I237" s="322">
        <v>0</v>
      </c>
      <c r="J237" s="322">
        <v>0</v>
      </c>
      <c r="K237" s="143">
        <v>0</v>
      </c>
      <c r="L237" s="144">
        <v>12.5</v>
      </c>
      <c r="M237" s="344">
        <f t="shared" si="3"/>
        <v>0</v>
      </c>
      <c r="N237" s="280" t="s">
        <v>94</v>
      </c>
      <c r="O237" s="145">
        <v>0</v>
      </c>
      <c r="P237" s="143">
        <v>0</v>
      </c>
      <c r="Q237" s="141" t="s">
        <v>70</v>
      </c>
      <c r="R237" s="271">
        <v>0</v>
      </c>
      <c r="S237" s="145">
        <v>0</v>
      </c>
      <c r="T237" s="185">
        <v>20170331</v>
      </c>
      <c r="U237" s="141">
        <v>0</v>
      </c>
      <c r="V237" s="142" t="s">
        <v>161</v>
      </c>
      <c r="W237" s="142">
        <v>0</v>
      </c>
      <c r="X237" s="143" t="s">
        <v>161</v>
      </c>
      <c r="Y237" s="143"/>
      <c r="Z237" s="143"/>
      <c r="AA237" s="143"/>
      <c r="AB237" s="143"/>
      <c r="AC237" s="143"/>
      <c r="AD237" s="143"/>
      <c r="AE237" s="313"/>
      <c r="AF237" s="313"/>
      <c r="AG237" s="313"/>
      <c r="AH237" s="313"/>
      <c r="AI237" s="313"/>
      <c r="AJ237" s="313"/>
      <c r="AK237" s="143"/>
      <c r="AL237" s="143"/>
      <c r="AM237" s="143"/>
      <c r="AN237" s="143"/>
      <c r="AO237" s="335"/>
    </row>
    <row r="238" spans="1:41">
      <c r="A238" s="140">
        <v>27179433</v>
      </c>
      <c r="B238" s="141">
        <v>19714105</v>
      </c>
      <c r="C238" s="141" t="s">
        <v>161</v>
      </c>
      <c r="D238" s="142">
        <v>0</v>
      </c>
      <c r="E238" s="322">
        <v>0</v>
      </c>
      <c r="F238" s="142">
        <v>0</v>
      </c>
      <c r="G238" s="322">
        <v>0</v>
      </c>
      <c r="H238" s="322">
        <v>0</v>
      </c>
      <c r="I238" s="322">
        <v>0</v>
      </c>
      <c r="J238" s="322">
        <v>0</v>
      </c>
      <c r="K238" s="143">
        <v>0</v>
      </c>
      <c r="L238" s="144">
        <v>11.95</v>
      </c>
      <c r="M238" s="344">
        <f t="shared" si="3"/>
        <v>0</v>
      </c>
      <c r="N238" s="280" t="s">
        <v>94</v>
      </c>
      <c r="O238" s="145">
        <v>0</v>
      </c>
      <c r="P238" s="143">
        <v>0</v>
      </c>
      <c r="Q238" s="141" t="s">
        <v>70</v>
      </c>
      <c r="R238" s="271">
        <v>0</v>
      </c>
      <c r="S238" s="145">
        <v>0</v>
      </c>
      <c r="T238" s="185">
        <v>20170331</v>
      </c>
      <c r="U238" s="141">
        <v>0</v>
      </c>
      <c r="V238" s="142" t="s">
        <v>161</v>
      </c>
      <c r="W238" s="142">
        <v>0</v>
      </c>
      <c r="X238" s="143" t="s">
        <v>161</v>
      </c>
      <c r="Y238" s="143"/>
      <c r="Z238" s="143"/>
      <c r="AA238" s="143"/>
      <c r="AB238" s="143"/>
      <c r="AC238" s="143"/>
      <c r="AD238" s="143"/>
      <c r="AE238" s="313"/>
      <c r="AF238" s="313"/>
      <c r="AG238" s="313"/>
      <c r="AH238" s="313"/>
      <c r="AI238" s="313"/>
      <c r="AJ238" s="313"/>
      <c r="AK238" s="143"/>
      <c r="AL238" s="143"/>
      <c r="AM238" s="143"/>
      <c r="AN238" s="143"/>
      <c r="AO238" s="335"/>
    </row>
    <row r="239" spans="1:41">
      <c r="A239" s="140">
        <v>27179720</v>
      </c>
      <c r="B239" s="141">
        <v>23023408</v>
      </c>
      <c r="C239" s="141" t="s">
        <v>161</v>
      </c>
      <c r="D239" s="142">
        <v>0</v>
      </c>
      <c r="E239" s="322">
        <v>0</v>
      </c>
      <c r="F239" s="142">
        <v>0</v>
      </c>
      <c r="G239" s="322">
        <v>0</v>
      </c>
      <c r="H239" s="322">
        <v>0</v>
      </c>
      <c r="I239" s="322">
        <v>0</v>
      </c>
      <c r="J239" s="322">
        <v>0</v>
      </c>
      <c r="K239" s="143">
        <v>0</v>
      </c>
      <c r="L239" s="144">
        <v>12</v>
      </c>
      <c r="M239" s="344">
        <f t="shared" si="3"/>
        <v>0</v>
      </c>
      <c r="N239" s="280" t="s">
        <v>94</v>
      </c>
      <c r="O239" s="145">
        <v>0</v>
      </c>
      <c r="P239" s="143">
        <v>0</v>
      </c>
      <c r="Q239" s="141" t="s">
        <v>70</v>
      </c>
      <c r="R239" s="271">
        <v>0</v>
      </c>
      <c r="S239" s="145">
        <v>0</v>
      </c>
      <c r="T239" s="185">
        <v>20170331</v>
      </c>
      <c r="U239" s="141">
        <v>0</v>
      </c>
      <c r="V239" s="142" t="s">
        <v>161</v>
      </c>
      <c r="W239" s="142">
        <v>0</v>
      </c>
      <c r="X239" s="143" t="s">
        <v>161</v>
      </c>
      <c r="Y239" s="143"/>
      <c r="Z239" s="143"/>
      <c r="AA239" s="143"/>
      <c r="AB239" s="143"/>
      <c r="AC239" s="143"/>
      <c r="AD239" s="143"/>
      <c r="AE239" s="313"/>
      <c r="AF239" s="313"/>
      <c r="AG239" s="313"/>
      <c r="AH239" s="313"/>
      <c r="AI239" s="313"/>
      <c r="AJ239" s="313"/>
      <c r="AK239" s="143"/>
      <c r="AL239" s="143"/>
      <c r="AM239" s="143"/>
      <c r="AN239" s="143"/>
      <c r="AO239" s="335"/>
    </row>
    <row r="240" spans="1:41">
      <c r="A240" s="140">
        <v>27211647</v>
      </c>
      <c r="B240" s="141">
        <v>8515436</v>
      </c>
      <c r="C240" s="141" t="s">
        <v>161</v>
      </c>
      <c r="D240" s="142">
        <v>17334.8</v>
      </c>
      <c r="E240" s="313">
        <v>-2859.99</v>
      </c>
      <c r="F240" s="142">
        <v>14474.81</v>
      </c>
      <c r="G240" s="313">
        <v>-172.63</v>
      </c>
      <c r="H240" s="313">
        <v>0</v>
      </c>
      <c r="I240" s="313">
        <v>-242.44</v>
      </c>
      <c r="J240" s="313">
        <v>-3275.06</v>
      </c>
      <c r="K240" s="143">
        <v>0</v>
      </c>
      <c r="L240" s="144">
        <v>11.95</v>
      </c>
      <c r="M240" s="344">
        <f t="shared" si="3"/>
        <v>18.057083333333335</v>
      </c>
      <c r="N240" s="280" t="s">
        <v>162</v>
      </c>
      <c r="O240" s="145">
        <v>0</v>
      </c>
      <c r="P240" s="143">
        <v>14474.81</v>
      </c>
      <c r="Q240" s="141" t="s">
        <v>70</v>
      </c>
      <c r="R240" s="271">
        <v>0</v>
      </c>
      <c r="S240" s="145">
        <v>0</v>
      </c>
      <c r="T240" s="185">
        <v>20170331</v>
      </c>
      <c r="U240" s="141">
        <v>0</v>
      </c>
      <c r="V240" s="142" t="s">
        <v>161</v>
      </c>
      <c r="W240" s="142">
        <v>0</v>
      </c>
      <c r="X240" s="143" t="s">
        <v>161</v>
      </c>
      <c r="Y240" s="143"/>
      <c r="Z240" s="143"/>
      <c r="AA240" s="143"/>
      <c r="AB240" s="143"/>
      <c r="AC240" s="143"/>
      <c r="AD240" s="143"/>
      <c r="AE240" s="313"/>
      <c r="AF240" s="313"/>
      <c r="AG240" s="313"/>
      <c r="AH240" s="313"/>
      <c r="AI240" s="313"/>
      <c r="AJ240" s="313"/>
      <c r="AK240" s="143"/>
      <c r="AL240" s="143"/>
      <c r="AM240" s="143"/>
      <c r="AN240" s="143"/>
      <c r="AO240" s="335"/>
    </row>
    <row r="241" spans="1:41">
      <c r="A241" s="140">
        <v>27211728</v>
      </c>
      <c r="B241" s="141">
        <v>36250914</v>
      </c>
      <c r="C241" s="141" t="s">
        <v>161</v>
      </c>
      <c r="D241" s="142">
        <v>0</v>
      </c>
      <c r="E241" s="322">
        <v>0</v>
      </c>
      <c r="F241" s="142">
        <v>0</v>
      </c>
      <c r="G241" s="322">
        <v>0</v>
      </c>
      <c r="H241" s="322">
        <v>0</v>
      </c>
      <c r="I241" s="322">
        <v>0</v>
      </c>
      <c r="J241" s="322">
        <v>0</v>
      </c>
      <c r="K241" s="143">
        <v>0</v>
      </c>
      <c r="L241" s="144">
        <v>12.25</v>
      </c>
      <c r="M241" s="344">
        <f t="shared" si="3"/>
        <v>0</v>
      </c>
      <c r="N241" s="280" t="s">
        <v>94</v>
      </c>
      <c r="O241" s="145">
        <v>0</v>
      </c>
      <c r="P241" s="143">
        <v>0</v>
      </c>
      <c r="Q241" s="141" t="s">
        <v>70</v>
      </c>
      <c r="R241" s="271">
        <v>0</v>
      </c>
      <c r="S241" s="145">
        <v>0</v>
      </c>
      <c r="T241" s="185">
        <v>20170331</v>
      </c>
      <c r="U241" s="141">
        <v>0</v>
      </c>
      <c r="V241" s="142" t="s">
        <v>161</v>
      </c>
      <c r="W241" s="142">
        <v>0</v>
      </c>
      <c r="X241" s="143" t="s">
        <v>161</v>
      </c>
      <c r="Y241" s="143"/>
      <c r="Z241" s="143"/>
      <c r="AA241" s="143"/>
      <c r="AB241" s="143"/>
      <c r="AC241" s="143"/>
      <c r="AD241" s="143"/>
      <c r="AE241" s="313"/>
      <c r="AF241" s="313"/>
      <c r="AG241" s="313"/>
      <c r="AH241" s="313"/>
      <c r="AI241" s="313"/>
      <c r="AJ241" s="313"/>
      <c r="AK241" s="143"/>
      <c r="AL241" s="143"/>
      <c r="AM241" s="143"/>
      <c r="AN241" s="143"/>
      <c r="AO241" s="335"/>
    </row>
    <row r="242" spans="1:41">
      <c r="A242" s="140">
        <v>27211779</v>
      </c>
      <c r="B242" s="141">
        <v>2857465</v>
      </c>
      <c r="C242" s="141" t="s">
        <v>161</v>
      </c>
      <c r="D242" s="142">
        <v>0</v>
      </c>
      <c r="E242" s="322">
        <v>0</v>
      </c>
      <c r="F242" s="142">
        <v>0</v>
      </c>
      <c r="G242" s="322">
        <v>0</v>
      </c>
      <c r="H242" s="322">
        <v>0</v>
      </c>
      <c r="I242" s="322">
        <v>0</v>
      </c>
      <c r="J242" s="322">
        <v>0</v>
      </c>
      <c r="K242" s="143">
        <v>0</v>
      </c>
      <c r="L242" s="144">
        <v>11.95</v>
      </c>
      <c r="M242" s="344">
        <f t="shared" si="3"/>
        <v>0</v>
      </c>
      <c r="N242" s="280" t="s">
        <v>94</v>
      </c>
      <c r="O242" s="145">
        <v>0</v>
      </c>
      <c r="P242" s="143">
        <v>0</v>
      </c>
      <c r="Q242" s="141" t="s">
        <v>70</v>
      </c>
      <c r="R242" s="271">
        <v>0</v>
      </c>
      <c r="S242" s="145">
        <v>0</v>
      </c>
      <c r="T242" s="185">
        <v>20170331</v>
      </c>
      <c r="U242" s="141">
        <v>0</v>
      </c>
      <c r="V242" s="142" t="s">
        <v>161</v>
      </c>
      <c r="W242" s="142">
        <v>0</v>
      </c>
      <c r="X242" s="143" t="s">
        <v>161</v>
      </c>
      <c r="Y242" s="143"/>
      <c r="Z242" s="143"/>
      <c r="AA242" s="143"/>
      <c r="AB242" s="143"/>
      <c r="AC242" s="143"/>
      <c r="AD242" s="143"/>
      <c r="AE242" s="313"/>
      <c r="AF242" s="313"/>
      <c r="AG242" s="313"/>
      <c r="AH242" s="313"/>
      <c r="AI242" s="313"/>
      <c r="AJ242" s="313"/>
      <c r="AK242" s="143"/>
      <c r="AL242" s="143"/>
      <c r="AM242" s="143"/>
      <c r="AN242" s="143"/>
      <c r="AO242" s="335"/>
    </row>
    <row r="243" spans="1:41">
      <c r="A243" s="140">
        <v>27255039</v>
      </c>
      <c r="B243" s="141">
        <v>8608770</v>
      </c>
      <c r="C243" s="141" t="s">
        <v>161</v>
      </c>
      <c r="D243" s="142">
        <v>376485.2</v>
      </c>
      <c r="E243" s="322">
        <v>0</v>
      </c>
      <c r="F243" s="142">
        <v>376485.2</v>
      </c>
      <c r="G243" s="322">
        <v>0</v>
      </c>
      <c r="H243" s="322">
        <v>0</v>
      </c>
      <c r="I243" s="322">
        <v>0</v>
      </c>
      <c r="J243" s="322">
        <v>0</v>
      </c>
      <c r="K243" s="143">
        <v>0</v>
      </c>
      <c r="L243" s="144">
        <v>12.95</v>
      </c>
      <c r="M243" s="344">
        <f t="shared" si="3"/>
        <v>392.17208333333338</v>
      </c>
      <c r="N243" s="280" t="s">
        <v>162</v>
      </c>
      <c r="O243" s="145">
        <v>1</v>
      </c>
      <c r="P243" s="143">
        <v>285603.52</v>
      </c>
      <c r="Q243" s="141" t="s">
        <v>77</v>
      </c>
      <c r="R243" s="271">
        <v>20160531</v>
      </c>
      <c r="S243" s="145">
        <v>11</v>
      </c>
      <c r="T243" s="185">
        <v>20170331</v>
      </c>
      <c r="U243" s="141">
        <v>0</v>
      </c>
      <c r="V243" s="142" t="s">
        <v>161</v>
      </c>
      <c r="W243" s="142">
        <v>0</v>
      </c>
      <c r="X243" s="143" t="s">
        <v>161</v>
      </c>
      <c r="Y243" s="143"/>
      <c r="Z243" s="143"/>
      <c r="AA243" s="143"/>
      <c r="AB243" s="143"/>
      <c r="AC243" s="143"/>
      <c r="AD243" s="143"/>
      <c r="AE243" s="313"/>
      <c r="AF243" s="313"/>
      <c r="AG243" s="313"/>
      <c r="AH243" s="313"/>
      <c r="AI243" s="313"/>
      <c r="AJ243" s="313"/>
      <c r="AK243" s="143"/>
      <c r="AL243" s="143"/>
      <c r="AM243" s="143"/>
      <c r="AN243" s="143"/>
      <c r="AO243" s="335"/>
    </row>
    <row r="244" spans="1:41">
      <c r="A244" s="140">
        <v>27255119</v>
      </c>
      <c r="B244" s="141">
        <v>35863183</v>
      </c>
      <c r="C244" s="141" t="s">
        <v>161</v>
      </c>
      <c r="D244" s="142">
        <v>0</v>
      </c>
      <c r="E244" s="322">
        <v>0</v>
      </c>
      <c r="F244" s="142">
        <v>0</v>
      </c>
      <c r="G244" s="322">
        <v>0</v>
      </c>
      <c r="H244" s="322">
        <v>0</v>
      </c>
      <c r="I244" s="322">
        <v>0</v>
      </c>
      <c r="J244" s="322">
        <v>0</v>
      </c>
      <c r="K244" s="143">
        <v>0</v>
      </c>
      <c r="L244" s="144">
        <v>11.95</v>
      </c>
      <c r="M244" s="344">
        <f t="shared" si="3"/>
        <v>0</v>
      </c>
      <c r="N244" s="280" t="s">
        <v>94</v>
      </c>
      <c r="O244" s="145">
        <v>0</v>
      </c>
      <c r="P244" s="143">
        <v>0</v>
      </c>
      <c r="Q244" s="141" t="s">
        <v>70</v>
      </c>
      <c r="R244" s="271">
        <v>0</v>
      </c>
      <c r="S244" s="145">
        <v>0</v>
      </c>
      <c r="T244" s="185">
        <v>20170331</v>
      </c>
      <c r="U244" s="141">
        <v>0</v>
      </c>
      <c r="V244" s="142" t="s">
        <v>161</v>
      </c>
      <c r="W244" s="142">
        <v>0</v>
      </c>
      <c r="X244" s="143" t="s">
        <v>161</v>
      </c>
      <c r="Y244" s="143"/>
      <c r="Z244" s="143"/>
      <c r="AA244" s="143"/>
      <c r="AB244" s="143"/>
      <c r="AC244" s="143"/>
      <c r="AD244" s="143"/>
      <c r="AE244" s="313"/>
      <c r="AF244" s="313"/>
      <c r="AG244" s="313"/>
      <c r="AH244" s="313"/>
      <c r="AI244" s="313"/>
      <c r="AJ244" s="313"/>
      <c r="AK244" s="143"/>
      <c r="AL244" s="143"/>
      <c r="AM244" s="143"/>
      <c r="AN244" s="143"/>
      <c r="AO244" s="335"/>
    </row>
    <row r="245" spans="1:41">
      <c r="A245" s="140">
        <v>27281765</v>
      </c>
      <c r="B245" s="141">
        <v>36341721</v>
      </c>
      <c r="C245" s="141" t="s">
        <v>161</v>
      </c>
      <c r="D245" s="142">
        <v>105038.06</v>
      </c>
      <c r="E245" s="322">
        <v>-2800.41</v>
      </c>
      <c r="F245" s="142">
        <v>102237.65</v>
      </c>
      <c r="G245" s="322">
        <v>-1046</v>
      </c>
      <c r="H245" s="322">
        <v>0</v>
      </c>
      <c r="I245" s="322">
        <v>-653.59</v>
      </c>
      <c r="J245" s="322">
        <v>-4500</v>
      </c>
      <c r="K245" s="143">
        <v>-56.31</v>
      </c>
      <c r="L245" s="144">
        <v>11.95</v>
      </c>
      <c r="M245" s="344">
        <f t="shared" si="3"/>
        <v>109.41464583333334</v>
      </c>
      <c r="N245" s="280" t="s">
        <v>162</v>
      </c>
      <c r="O245" s="145">
        <v>0</v>
      </c>
      <c r="P245" s="143">
        <v>102237.65</v>
      </c>
      <c r="Q245" s="141" t="s">
        <v>70</v>
      </c>
      <c r="R245" s="271">
        <v>0</v>
      </c>
      <c r="S245" s="145">
        <v>0</v>
      </c>
      <c r="T245" s="185">
        <v>20170331</v>
      </c>
      <c r="U245" s="141">
        <v>0</v>
      </c>
      <c r="V245" s="142" t="s">
        <v>161</v>
      </c>
      <c r="W245" s="142">
        <v>0</v>
      </c>
      <c r="X245" s="143" t="s">
        <v>161</v>
      </c>
      <c r="Y245" s="143"/>
      <c r="Z245" s="143"/>
      <c r="AA245" s="143"/>
      <c r="AB245" s="143"/>
      <c r="AC245" s="143"/>
      <c r="AD245" s="143"/>
      <c r="AE245" s="313"/>
      <c r="AF245" s="313"/>
      <c r="AG245" s="313"/>
      <c r="AH245" s="313"/>
      <c r="AI245" s="313"/>
      <c r="AJ245" s="313"/>
      <c r="AK245" s="143"/>
      <c r="AL245" s="143"/>
      <c r="AM245" s="143"/>
      <c r="AN245" s="143"/>
      <c r="AO245" s="335"/>
    </row>
    <row r="246" spans="1:41">
      <c r="A246" s="140">
        <v>27281870</v>
      </c>
      <c r="B246" s="141">
        <v>16952049</v>
      </c>
      <c r="C246" s="141" t="s">
        <v>161</v>
      </c>
      <c r="D246" s="142">
        <v>337552.79</v>
      </c>
      <c r="E246" s="322">
        <v>-8366.7000000000007</v>
      </c>
      <c r="F246" s="142">
        <v>329186.09000000003</v>
      </c>
      <c r="G246" s="322">
        <v>-3417.72</v>
      </c>
      <c r="H246" s="322">
        <v>0</v>
      </c>
      <c r="I246" s="322">
        <v>-867.47</v>
      </c>
      <c r="J246" s="322">
        <v>-12651.89</v>
      </c>
      <c r="K246" s="143">
        <v>0</v>
      </c>
      <c r="L246" s="144">
        <v>12.15</v>
      </c>
      <c r="M246" s="344">
        <f t="shared" si="3"/>
        <v>351.61748958333334</v>
      </c>
      <c r="N246" s="280" t="s">
        <v>162</v>
      </c>
      <c r="O246" s="145">
        <v>0</v>
      </c>
      <c r="P246" s="143">
        <v>329186.09000000003</v>
      </c>
      <c r="Q246" s="141" t="s">
        <v>70</v>
      </c>
      <c r="R246" s="271">
        <v>0</v>
      </c>
      <c r="S246" s="145">
        <v>0</v>
      </c>
      <c r="T246" s="185">
        <v>20170331</v>
      </c>
      <c r="U246" s="141">
        <v>0</v>
      </c>
      <c r="V246" s="142" t="s">
        <v>161</v>
      </c>
      <c r="W246" s="142">
        <v>0</v>
      </c>
      <c r="X246" s="143" t="s">
        <v>161</v>
      </c>
      <c r="Y246" s="143"/>
      <c r="Z246" s="143"/>
      <c r="AA246" s="143"/>
      <c r="AB246" s="143"/>
      <c r="AC246" s="143"/>
      <c r="AD246" s="143"/>
      <c r="AE246" s="313"/>
      <c r="AF246" s="313"/>
      <c r="AG246" s="313"/>
      <c r="AH246" s="313"/>
      <c r="AI246" s="313"/>
      <c r="AJ246" s="313"/>
      <c r="AK246" s="143"/>
      <c r="AL246" s="143"/>
      <c r="AM246" s="143"/>
      <c r="AN246" s="143"/>
      <c r="AO246" s="335"/>
    </row>
    <row r="247" spans="1:41">
      <c r="A247" s="140">
        <v>27281932</v>
      </c>
      <c r="B247" s="141">
        <v>13424866</v>
      </c>
      <c r="C247" s="141" t="s">
        <v>161</v>
      </c>
      <c r="D247" s="142">
        <v>0</v>
      </c>
      <c r="E247" s="322">
        <v>0</v>
      </c>
      <c r="F247" s="142">
        <v>0</v>
      </c>
      <c r="G247" s="322">
        <v>0</v>
      </c>
      <c r="H247" s="322">
        <v>0</v>
      </c>
      <c r="I247" s="322">
        <v>0</v>
      </c>
      <c r="J247" s="322">
        <v>0</v>
      </c>
      <c r="K247" s="143">
        <v>0</v>
      </c>
      <c r="L247" s="144">
        <v>12.95</v>
      </c>
      <c r="M247" s="344">
        <f t="shared" si="3"/>
        <v>0</v>
      </c>
      <c r="N247" s="280" t="s">
        <v>94</v>
      </c>
      <c r="O247" s="145">
        <v>0</v>
      </c>
      <c r="P247" s="143">
        <v>0</v>
      </c>
      <c r="Q247" s="141" t="s">
        <v>70</v>
      </c>
      <c r="R247" s="271">
        <v>0</v>
      </c>
      <c r="S247" s="145">
        <v>0</v>
      </c>
      <c r="T247" s="185">
        <v>20170331</v>
      </c>
      <c r="U247" s="141">
        <v>0</v>
      </c>
      <c r="V247" s="142" t="s">
        <v>161</v>
      </c>
      <c r="W247" s="142">
        <v>0</v>
      </c>
      <c r="X247" s="143" t="s">
        <v>161</v>
      </c>
      <c r="Y247" s="143"/>
      <c r="Z247" s="143"/>
      <c r="AA247" s="143"/>
      <c r="AB247" s="143"/>
      <c r="AC247" s="143"/>
      <c r="AD247" s="143"/>
      <c r="AE247" s="313"/>
      <c r="AF247" s="313"/>
      <c r="AG247" s="313"/>
      <c r="AH247" s="313"/>
      <c r="AI247" s="313"/>
      <c r="AJ247" s="313"/>
      <c r="AK247" s="143"/>
      <c r="AL247" s="143"/>
      <c r="AM247" s="143"/>
      <c r="AN247" s="143"/>
      <c r="AO247" s="335"/>
    </row>
    <row r="248" spans="1:41">
      <c r="A248" s="140">
        <v>27281949</v>
      </c>
      <c r="B248" s="141">
        <v>36232333</v>
      </c>
      <c r="C248" s="141" t="s">
        <v>161</v>
      </c>
      <c r="D248" s="142">
        <v>184127.81</v>
      </c>
      <c r="E248" s="322">
        <v>0</v>
      </c>
      <c r="F248" s="142">
        <v>184127.81</v>
      </c>
      <c r="G248" s="322">
        <v>0</v>
      </c>
      <c r="H248" s="322">
        <v>0</v>
      </c>
      <c r="I248" s="322">
        <v>0</v>
      </c>
      <c r="J248" s="322">
        <v>0</v>
      </c>
      <c r="K248" s="143">
        <v>0</v>
      </c>
      <c r="L248" s="144">
        <v>11.95</v>
      </c>
      <c r="M248" s="344">
        <f t="shared" si="3"/>
        <v>191.79980208333333</v>
      </c>
      <c r="N248" s="280" t="s">
        <v>162</v>
      </c>
      <c r="O248" s="145">
        <v>1</v>
      </c>
      <c r="P248" s="143">
        <v>156938.48000000001</v>
      </c>
      <c r="Q248" s="141" t="s">
        <v>77</v>
      </c>
      <c r="R248" s="271">
        <v>20160930</v>
      </c>
      <c r="S248" s="145">
        <v>7</v>
      </c>
      <c r="T248" s="185">
        <v>20170331</v>
      </c>
      <c r="U248" s="141">
        <v>0</v>
      </c>
      <c r="V248" s="142" t="s">
        <v>161</v>
      </c>
      <c r="W248" s="142">
        <v>0</v>
      </c>
      <c r="X248" s="143" t="s">
        <v>161</v>
      </c>
      <c r="Y248" s="143"/>
      <c r="Z248" s="143"/>
      <c r="AA248" s="143"/>
      <c r="AB248" s="143"/>
      <c r="AC248" s="143"/>
      <c r="AD248" s="143"/>
      <c r="AE248" s="313"/>
      <c r="AF248" s="313"/>
      <c r="AG248" s="313"/>
      <c r="AH248" s="313"/>
      <c r="AI248" s="313"/>
      <c r="AJ248" s="313"/>
      <c r="AK248" s="143"/>
      <c r="AL248" s="143"/>
      <c r="AM248" s="143"/>
      <c r="AN248" s="143"/>
      <c r="AO248" s="335"/>
    </row>
    <row r="249" spans="1:41">
      <c r="A249" s="140">
        <v>27308387</v>
      </c>
      <c r="B249" s="141">
        <v>25907320</v>
      </c>
      <c r="C249" s="141" t="s">
        <v>161</v>
      </c>
      <c r="D249" s="142">
        <v>0</v>
      </c>
      <c r="E249" s="322">
        <v>0</v>
      </c>
      <c r="F249" s="142">
        <v>0</v>
      </c>
      <c r="G249" s="322">
        <v>0</v>
      </c>
      <c r="H249" s="322">
        <v>0</v>
      </c>
      <c r="I249" s="322">
        <v>0</v>
      </c>
      <c r="J249" s="322">
        <v>0</v>
      </c>
      <c r="K249" s="143">
        <v>0</v>
      </c>
      <c r="L249" s="144">
        <v>12.35</v>
      </c>
      <c r="M249" s="344">
        <f t="shared" si="3"/>
        <v>0</v>
      </c>
      <c r="N249" s="280" t="s">
        <v>94</v>
      </c>
      <c r="O249" s="145">
        <v>0</v>
      </c>
      <c r="P249" s="143">
        <v>0</v>
      </c>
      <c r="Q249" s="141" t="s">
        <v>70</v>
      </c>
      <c r="R249" s="271">
        <v>0</v>
      </c>
      <c r="S249" s="145">
        <v>0</v>
      </c>
      <c r="T249" s="185">
        <v>20170331</v>
      </c>
      <c r="U249" s="141">
        <v>0</v>
      </c>
      <c r="V249" s="142" t="s">
        <v>161</v>
      </c>
      <c r="W249" s="142">
        <v>0</v>
      </c>
      <c r="X249" s="143" t="s">
        <v>161</v>
      </c>
      <c r="Y249" s="143"/>
      <c r="Z249" s="143"/>
      <c r="AA249" s="143"/>
      <c r="AB249" s="143"/>
      <c r="AC249" s="143"/>
      <c r="AD249" s="143"/>
      <c r="AE249" s="313"/>
      <c r="AF249" s="313"/>
      <c r="AG249" s="313"/>
      <c r="AH249" s="313"/>
      <c r="AI249" s="313"/>
      <c r="AJ249" s="313"/>
      <c r="AK249" s="143"/>
      <c r="AL249" s="143"/>
      <c r="AM249" s="143"/>
      <c r="AN249" s="143"/>
      <c r="AO249" s="335"/>
    </row>
    <row r="250" spans="1:41">
      <c r="A250" s="140">
        <v>27308652</v>
      </c>
      <c r="B250" s="141">
        <v>36275466</v>
      </c>
      <c r="C250" s="141" t="s">
        <v>161</v>
      </c>
      <c r="D250" s="142">
        <v>766577.61</v>
      </c>
      <c r="E250" s="322">
        <v>0</v>
      </c>
      <c r="F250" s="142">
        <v>766577.61</v>
      </c>
      <c r="G250" s="322">
        <v>0</v>
      </c>
      <c r="H250" s="322">
        <v>0</v>
      </c>
      <c r="I250" s="322">
        <v>0</v>
      </c>
      <c r="J250" s="322">
        <v>0</v>
      </c>
      <c r="K250" s="143">
        <v>0</v>
      </c>
      <c r="L250" s="144">
        <v>12.95</v>
      </c>
      <c r="M250" s="344">
        <f t="shared" si="3"/>
        <v>798.51834374999999</v>
      </c>
      <c r="N250" s="280" t="s">
        <v>162</v>
      </c>
      <c r="O250" s="145">
        <v>1</v>
      </c>
      <c r="P250" s="143">
        <v>343024.49</v>
      </c>
      <c r="Q250" s="141" t="s">
        <v>77</v>
      </c>
      <c r="R250" s="271">
        <v>20110630</v>
      </c>
      <c r="S250" s="145">
        <v>70</v>
      </c>
      <c r="T250" s="185">
        <v>20170331</v>
      </c>
      <c r="U250" s="141">
        <v>0</v>
      </c>
      <c r="V250" s="142" t="s">
        <v>161</v>
      </c>
      <c r="W250" s="142">
        <v>0</v>
      </c>
      <c r="X250" s="143" t="s">
        <v>161</v>
      </c>
      <c r="Y250" s="143"/>
      <c r="Z250" s="143"/>
      <c r="AA250" s="143"/>
      <c r="AB250" s="143"/>
      <c r="AC250" s="143"/>
      <c r="AD250" s="143"/>
      <c r="AE250" s="313"/>
      <c r="AF250" s="313"/>
      <c r="AG250" s="313"/>
      <c r="AH250" s="313"/>
      <c r="AI250" s="313"/>
      <c r="AJ250" s="313"/>
      <c r="AK250" s="143"/>
      <c r="AL250" s="143"/>
      <c r="AM250" s="143"/>
      <c r="AN250" s="143"/>
      <c r="AO250" s="335"/>
    </row>
    <row r="251" spans="1:41">
      <c r="A251" s="140">
        <v>27350710</v>
      </c>
      <c r="B251" s="141">
        <v>13989288</v>
      </c>
      <c r="C251" s="141" t="s">
        <v>161</v>
      </c>
      <c r="D251" s="142">
        <v>0</v>
      </c>
      <c r="E251" s="322">
        <v>0</v>
      </c>
      <c r="F251" s="142">
        <v>0</v>
      </c>
      <c r="G251" s="322">
        <v>0</v>
      </c>
      <c r="H251" s="322">
        <v>0</v>
      </c>
      <c r="I251" s="322">
        <v>0</v>
      </c>
      <c r="J251" s="322">
        <v>0</v>
      </c>
      <c r="K251" s="143">
        <v>0</v>
      </c>
      <c r="L251" s="144">
        <v>12.35</v>
      </c>
      <c r="M251" s="344">
        <f t="shared" si="3"/>
        <v>0</v>
      </c>
      <c r="N251" s="280" t="s">
        <v>94</v>
      </c>
      <c r="O251" s="145">
        <v>1</v>
      </c>
      <c r="P251" s="143">
        <v>0</v>
      </c>
      <c r="Q251" s="141" t="s">
        <v>70</v>
      </c>
      <c r="R251" s="271">
        <v>0</v>
      </c>
      <c r="S251" s="145">
        <v>0</v>
      </c>
      <c r="T251" s="185">
        <v>20170331</v>
      </c>
      <c r="U251" s="141">
        <v>0</v>
      </c>
      <c r="V251" s="142" t="s">
        <v>161</v>
      </c>
      <c r="W251" s="142">
        <v>0</v>
      </c>
      <c r="X251" s="143" t="s">
        <v>161</v>
      </c>
      <c r="Y251" s="143"/>
      <c r="Z251" s="143"/>
      <c r="AA251" s="143"/>
      <c r="AB251" s="143"/>
      <c r="AC251" s="143"/>
      <c r="AD251" s="143"/>
      <c r="AE251" s="313"/>
      <c r="AF251" s="313"/>
      <c r="AG251" s="313"/>
      <c r="AH251" s="313"/>
      <c r="AI251" s="313"/>
      <c r="AJ251" s="313"/>
      <c r="AK251" s="143"/>
      <c r="AL251" s="143"/>
      <c r="AM251" s="143"/>
      <c r="AN251" s="143"/>
      <c r="AO251" s="335"/>
    </row>
    <row r="252" spans="1:41">
      <c r="A252" s="140">
        <v>27350725</v>
      </c>
      <c r="B252" s="141">
        <v>36315472</v>
      </c>
      <c r="C252" s="141" t="s">
        <v>161</v>
      </c>
      <c r="D252" s="142">
        <v>622110.87</v>
      </c>
      <c r="E252" s="322">
        <v>-15464.34</v>
      </c>
      <c r="F252" s="142">
        <v>606646.53</v>
      </c>
      <c r="G252" s="322">
        <v>-6195.19</v>
      </c>
      <c r="H252" s="322">
        <v>0</v>
      </c>
      <c r="I252" s="322">
        <v>-1544.1</v>
      </c>
      <c r="J252" s="322">
        <v>-23203.63</v>
      </c>
      <c r="K252" s="143">
        <v>0</v>
      </c>
      <c r="L252" s="144">
        <v>11.95</v>
      </c>
      <c r="M252" s="344">
        <f t="shared" si="3"/>
        <v>648.03215624999996</v>
      </c>
      <c r="N252" s="280" t="s">
        <v>162</v>
      </c>
      <c r="O252" s="145">
        <v>0</v>
      </c>
      <c r="P252" s="143">
        <v>606646.53</v>
      </c>
      <c r="Q252" s="141" t="s">
        <v>70</v>
      </c>
      <c r="R252" s="271">
        <v>0</v>
      </c>
      <c r="S252" s="145">
        <v>0</v>
      </c>
      <c r="T252" s="185">
        <v>20170331</v>
      </c>
      <c r="U252" s="141">
        <v>0</v>
      </c>
      <c r="V252" s="142" t="s">
        <v>161</v>
      </c>
      <c r="W252" s="142">
        <v>0</v>
      </c>
      <c r="X252" s="143" t="s">
        <v>161</v>
      </c>
      <c r="Y252" s="143"/>
      <c r="Z252" s="143"/>
      <c r="AA252" s="143"/>
      <c r="AB252" s="143"/>
      <c r="AC252" s="143"/>
      <c r="AD252" s="143"/>
      <c r="AE252" s="313"/>
      <c r="AF252" s="313"/>
      <c r="AG252" s="313"/>
      <c r="AH252" s="313"/>
      <c r="AI252" s="313"/>
      <c r="AJ252" s="313"/>
      <c r="AK252" s="143"/>
      <c r="AL252" s="143"/>
      <c r="AM252" s="143"/>
      <c r="AN252" s="143"/>
      <c r="AO252" s="335"/>
    </row>
    <row r="253" spans="1:41">
      <c r="A253" s="140">
        <v>27375838</v>
      </c>
      <c r="B253" s="141">
        <v>23542501</v>
      </c>
      <c r="C253" s="141" t="s">
        <v>161</v>
      </c>
      <c r="D253" s="142">
        <v>261332.63</v>
      </c>
      <c r="E253" s="322">
        <v>-6491.48</v>
      </c>
      <c r="F253" s="142">
        <v>254841.15</v>
      </c>
      <c r="G253" s="322">
        <v>-2613.33</v>
      </c>
      <c r="H253" s="322">
        <v>0</v>
      </c>
      <c r="I253" s="322">
        <v>-626.64</v>
      </c>
      <c r="J253" s="322">
        <v>-9731.4500000000007</v>
      </c>
      <c r="K253" s="143">
        <v>0</v>
      </c>
      <c r="L253" s="144">
        <v>12</v>
      </c>
      <c r="M253" s="344">
        <f t="shared" si="3"/>
        <v>272.22148958333338</v>
      </c>
      <c r="N253" s="280" t="s">
        <v>162</v>
      </c>
      <c r="O253" s="145">
        <v>0</v>
      </c>
      <c r="P253" s="143">
        <v>254841.15</v>
      </c>
      <c r="Q253" s="141" t="s">
        <v>70</v>
      </c>
      <c r="R253" s="271">
        <v>0</v>
      </c>
      <c r="S253" s="145">
        <v>0</v>
      </c>
      <c r="T253" s="185">
        <v>20170331</v>
      </c>
      <c r="U253" s="141">
        <v>0</v>
      </c>
      <c r="V253" s="142" t="s">
        <v>161</v>
      </c>
      <c r="W253" s="142">
        <v>0</v>
      </c>
      <c r="X253" s="143" t="s">
        <v>161</v>
      </c>
      <c r="Y253" s="143"/>
      <c r="Z253" s="143"/>
      <c r="AA253" s="143"/>
      <c r="AB253" s="143"/>
      <c r="AC253" s="143"/>
      <c r="AD253" s="143"/>
      <c r="AE253" s="313"/>
      <c r="AF253" s="313"/>
      <c r="AG253" s="313"/>
      <c r="AH253" s="313"/>
      <c r="AI253" s="313"/>
      <c r="AJ253" s="313"/>
      <c r="AK253" s="143"/>
      <c r="AL253" s="143"/>
      <c r="AM253" s="143"/>
      <c r="AN253" s="143"/>
      <c r="AO253" s="335"/>
    </row>
    <row r="254" spans="1:41">
      <c r="A254" s="140">
        <v>27375974</v>
      </c>
      <c r="B254" s="141">
        <v>7394067</v>
      </c>
      <c r="C254" s="141" t="s">
        <v>161</v>
      </c>
      <c r="D254" s="142">
        <v>0</v>
      </c>
      <c r="E254" s="322">
        <v>0</v>
      </c>
      <c r="F254" s="142">
        <v>0</v>
      </c>
      <c r="G254" s="322">
        <v>0</v>
      </c>
      <c r="H254" s="322">
        <v>0</v>
      </c>
      <c r="I254" s="322">
        <v>0</v>
      </c>
      <c r="J254" s="322">
        <v>0</v>
      </c>
      <c r="K254" s="143">
        <v>0</v>
      </c>
      <c r="L254" s="144">
        <v>11.95</v>
      </c>
      <c r="M254" s="344">
        <f t="shared" si="3"/>
        <v>0</v>
      </c>
      <c r="N254" s="280" t="s">
        <v>94</v>
      </c>
      <c r="O254" s="145">
        <v>0</v>
      </c>
      <c r="P254" s="143">
        <v>0</v>
      </c>
      <c r="Q254" s="141" t="s">
        <v>70</v>
      </c>
      <c r="R254" s="271">
        <v>0</v>
      </c>
      <c r="S254" s="145">
        <v>0</v>
      </c>
      <c r="T254" s="185">
        <v>20170331</v>
      </c>
      <c r="U254" s="141">
        <v>0</v>
      </c>
      <c r="V254" s="142" t="s">
        <v>161</v>
      </c>
      <c r="W254" s="142">
        <v>0</v>
      </c>
      <c r="X254" s="143" t="s">
        <v>161</v>
      </c>
      <c r="Y254" s="143"/>
      <c r="Z254" s="143"/>
      <c r="AA254" s="143"/>
      <c r="AB254" s="143"/>
      <c r="AC254" s="143"/>
      <c r="AD254" s="143"/>
      <c r="AE254" s="313"/>
      <c r="AF254" s="313"/>
      <c r="AG254" s="313"/>
      <c r="AH254" s="313"/>
      <c r="AI254" s="313"/>
      <c r="AJ254" s="313"/>
      <c r="AK254" s="143"/>
      <c r="AL254" s="143"/>
      <c r="AM254" s="143"/>
      <c r="AN254" s="143"/>
      <c r="AO254" s="335"/>
    </row>
    <row r="255" spans="1:41">
      <c r="A255" s="140">
        <v>27376109</v>
      </c>
      <c r="B255" s="141">
        <v>33247016</v>
      </c>
      <c r="C255" s="141" t="s">
        <v>161</v>
      </c>
      <c r="D255" s="142">
        <v>226659.69</v>
      </c>
      <c r="E255" s="313">
        <v>-5634.28</v>
      </c>
      <c r="F255" s="142">
        <v>221025.41</v>
      </c>
      <c r="G255" s="313">
        <v>-2257.15</v>
      </c>
      <c r="H255" s="313">
        <v>0</v>
      </c>
      <c r="I255" s="313">
        <v>-739.78</v>
      </c>
      <c r="J255" s="313">
        <v>-8631.2099999999991</v>
      </c>
      <c r="K255" s="143">
        <v>0</v>
      </c>
      <c r="L255" s="144">
        <v>11.95</v>
      </c>
      <c r="M255" s="344">
        <f t="shared" si="3"/>
        <v>236.10384375000001</v>
      </c>
      <c r="N255" s="280" t="s">
        <v>162</v>
      </c>
      <c r="O255" s="145">
        <v>0</v>
      </c>
      <c r="P255" s="143">
        <v>221025.41</v>
      </c>
      <c r="Q255" s="141" t="s">
        <v>70</v>
      </c>
      <c r="R255" s="271">
        <v>0</v>
      </c>
      <c r="S255" s="145">
        <v>0</v>
      </c>
      <c r="T255" s="185">
        <v>20170331</v>
      </c>
      <c r="U255" s="141">
        <v>0</v>
      </c>
      <c r="V255" s="142" t="s">
        <v>161</v>
      </c>
      <c r="W255" s="142">
        <v>0</v>
      </c>
      <c r="X255" s="143" t="s">
        <v>161</v>
      </c>
      <c r="Y255" s="143"/>
      <c r="Z255" s="143"/>
      <c r="AA255" s="143"/>
      <c r="AB255" s="143"/>
      <c r="AC255" s="143"/>
      <c r="AD255" s="143"/>
      <c r="AE255" s="313"/>
      <c r="AF255" s="313"/>
      <c r="AG255" s="313"/>
      <c r="AH255" s="313"/>
      <c r="AI255" s="313"/>
      <c r="AJ255" s="313"/>
      <c r="AK255" s="143"/>
      <c r="AL255" s="143"/>
      <c r="AM255" s="143"/>
      <c r="AN255" s="143"/>
      <c r="AO255" s="335"/>
    </row>
    <row r="256" spans="1:41">
      <c r="A256" s="140">
        <v>27401070</v>
      </c>
      <c r="B256" s="141">
        <v>15269743</v>
      </c>
      <c r="C256" s="141" t="s">
        <v>161</v>
      </c>
      <c r="D256" s="142">
        <v>0</v>
      </c>
      <c r="E256" s="322">
        <v>0</v>
      </c>
      <c r="F256" s="142">
        <v>0</v>
      </c>
      <c r="G256" s="322">
        <v>0</v>
      </c>
      <c r="H256" s="322">
        <v>0</v>
      </c>
      <c r="I256" s="322">
        <v>0</v>
      </c>
      <c r="J256" s="322">
        <v>0</v>
      </c>
      <c r="K256" s="143">
        <v>0</v>
      </c>
      <c r="L256" s="144">
        <v>11.95</v>
      </c>
      <c r="M256" s="344">
        <f t="shared" si="3"/>
        <v>0</v>
      </c>
      <c r="N256" s="280" t="s">
        <v>94</v>
      </c>
      <c r="O256" s="145">
        <v>0</v>
      </c>
      <c r="P256" s="143">
        <v>0</v>
      </c>
      <c r="Q256" s="141" t="s">
        <v>70</v>
      </c>
      <c r="R256" s="271">
        <v>0</v>
      </c>
      <c r="S256" s="145">
        <v>0</v>
      </c>
      <c r="T256" s="185">
        <v>20170331</v>
      </c>
      <c r="U256" s="141">
        <v>0</v>
      </c>
      <c r="V256" s="142" t="s">
        <v>161</v>
      </c>
      <c r="W256" s="142">
        <v>0</v>
      </c>
      <c r="X256" s="143" t="s">
        <v>161</v>
      </c>
      <c r="Y256" s="143"/>
      <c r="Z256" s="143"/>
      <c r="AA256" s="143"/>
      <c r="AB256" s="143"/>
      <c r="AC256" s="143"/>
      <c r="AD256" s="143"/>
      <c r="AE256" s="313"/>
      <c r="AF256" s="313"/>
      <c r="AG256" s="313"/>
      <c r="AH256" s="313"/>
      <c r="AI256" s="313"/>
      <c r="AJ256" s="313"/>
      <c r="AK256" s="143"/>
      <c r="AL256" s="143"/>
      <c r="AM256" s="143"/>
      <c r="AN256" s="143"/>
      <c r="AO256" s="335"/>
    </row>
    <row r="257" spans="1:41">
      <c r="A257" s="140">
        <v>27401183</v>
      </c>
      <c r="B257" s="141">
        <v>27801534</v>
      </c>
      <c r="C257" s="141" t="s">
        <v>161</v>
      </c>
      <c r="D257" s="142">
        <v>0</v>
      </c>
      <c r="E257" s="322">
        <v>0</v>
      </c>
      <c r="F257" s="142">
        <v>0</v>
      </c>
      <c r="G257" s="322">
        <v>0</v>
      </c>
      <c r="H257" s="322">
        <v>0</v>
      </c>
      <c r="I257" s="322">
        <v>0</v>
      </c>
      <c r="J257" s="322">
        <v>0</v>
      </c>
      <c r="K257" s="143">
        <v>0</v>
      </c>
      <c r="L257" s="144">
        <v>12.35</v>
      </c>
      <c r="M257" s="344">
        <f t="shared" si="3"/>
        <v>0</v>
      </c>
      <c r="N257" s="280" t="s">
        <v>94</v>
      </c>
      <c r="O257" s="145">
        <v>0</v>
      </c>
      <c r="P257" s="143">
        <v>0</v>
      </c>
      <c r="Q257" s="141" t="s">
        <v>70</v>
      </c>
      <c r="R257" s="271">
        <v>0</v>
      </c>
      <c r="S257" s="145">
        <v>0</v>
      </c>
      <c r="T257" s="185">
        <v>20170331</v>
      </c>
      <c r="U257" s="141">
        <v>0</v>
      </c>
      <c r="V257" s="142" t="s">
        <v>161</v>
      </c>
      <c r="W257" s="142">
        <v>0</v>
      </c>
      <c r="X257" s="143" t="s">
        <v>161</v>
      </c>
      <c r="Y257" s="143"/>
      <c r="Z257" s="143"/>
      <c r="AA257" s="143"/>
      <c r="AB257" s="143"/>
      <c r="AC257" s="143"/>
      <c r="AD257" s="143"/>
      <c r="AE257" s="313"/>
      <c r="AF257" s="313"/>
      <c r="AG257" s="313"/>
      <c r="AH257" s="313"/>
      <c r="AI257" s="313"/>
      <c r="AJ257" s="313"/>
      <c r="AK257" s="143"/>
      <c r="AL257" s="143"/>
      <c r="AM257" s="143"/>
      <c r="AN257" s="143"/>
      <c r="AO257" s="335"/>
    </row>
    <row r="258" spans="1:41">
      <c r="A258" s="140">
        <v>27401288</v>
      </c>
      <c r="B258" s="141">
        <v>33960535</v>
      </c>
      <c r="C258" s="141" t="s">
        <v>161</v>
      </c>
      <c r="D258" s="142">
        <v>107533.94</v>
      </c>
      <c r="E258" s="313">
        <v>-2869.96</v>
      </c>
      <c r="F258" s="142">
        <v>104663.98</v>
      </c>
      <c r="G258" s="313">
        <v>-1070.8599999999999</v>
      </c>
      <c r="H258" s="313">
        <v>0</v>
      </c>
      <c r="I258" s="313">
        <v>-635.52</v>
      </c>
      <c r="J258" s="313">
        <v>-4576.34</v>
      </c>
      <c r="K258" s="143">
        <v>0</v>
      </c>
      <c r="L258" s="144">
        <v>11.95</v>
      </c>
      <c r="M258" s="344">
        <f t="shared" si="3"/>
        <v>112.01452083333334</v>
      </c>
      <c r="N258" s="280" t="s">
        <v>162</v>
      </c>
      <c r="O258" s="145">
        <v>0</v>
      </c>
      <c r="P258" s="143">
        <v>104663.98</v>
      </c>
      <c r="Q258" s="141" t="s">
        <v>70</v>
      </c>
      <c r="R258" s="271">
        <v>0</v>
      </c>
      <c r="S258" s="145">
        <v>0</v>
      </c>
      <c r="T258" s="185">
        <v>20170331</v>
      </c>
      <c r="U258" s="141">
        <v>0</v>
      </c>
      <c r="V258" s="142" t="s">
        <v>161</v>
      </c>
      <c r="W258" s="142">
        <v>0</v>
      </c>
      <c r="X258" s="143" t="s">
        <v>161</v>
      </c>
      <c r="Y258" s="143"/>
      <c r="Z258" s="143"/>
      <c r="AA258" s="143"/>
      <c r="AB258" s="143"/>
      <c r="AC258" s="143"/>
      <c r="AD258" s="143"/>
      <c r="AE258" s="313"/>
      <c r="AF258" s="313"/>
      <c r="AG258" s="313"/>
      <c r="AH258" s="313"/>
      <c r="AI258" s="313"/>
      <c r="AJ258" s="313"/>
      <c r="AK258" s="143"/>
      <c r="AL258" s="143"/>
      <c r="AM258" s="143"/>
      <c r="AN258" s="143"/>
      <c r="AO258" s="335"/>
    </row>
    <row r="259" spans="1:41">
      <c r="A259" s="140">
        <v>27401300</v>
      </c>
      <c r="B259" s="141">
        <v>8909399</v>
      </c>
      <c r="C259" s="141" t="s">
        <v>161</v>
      </c>
      <c r="D259" s="142">
        <v>0</v>
      </c>
      <c r="E259" s="322">
        <v>0</v>
      </c>
      <c r="F259" s="142">
        <v>0</v>
      </c>
      <c r="G259" s="322">
        <v>0</v>
      </c>
      <c r="H259" s="322">
        <v>0</v>
      </c>
      <c r="I259" s="322">
        <v>0</v>
      </c>
      <c r="J259" s="322">
        <v>0</v>
      </c>
      <c r="K259" s="143">
        <v>0</v>
      </c>
      <c r="L259" s="144">
        <v>12.37</v>
      </c>
      <c r="M259" s="344">
        <f t="shared" si="3"/>
        <v>0</v>
      </c>
      <c r="N259" s="280" t="s">
        <v>94</v>
      </c>
      <c r="O259" s="145">
        <v>0</v>
      </c>
      <c r="P259" s="143">
        <v>0</v>
      </c>
      <c r="Q259" s="141" t="s">
        <v>70</v>
      </c>
      <c r="R259" s="271">
        <v>0</v>
      </c>
      <c r="S259" s="145">
        <v>0</v>
      </c>
      <c r="T259" s="185">
        <v>20170331</v>
      </c>
      <c r="U259" s="141">
        <v>0</v>
      </c>
      <c r="V259" s="142" t="s">
        <v>161</v>
      </c>
      <c r="W259" s="142">
        <v>0</v>
      </c>
      <c r="X259" s="143" t="s">
        <v>161</v>
      </c>
      <c r="Y259" s="143"/>
      <c r="Z259" s="143"/>
      <c r="AA259" s="143"/>
      <c r="AB259" s="143"/>
      <c r="AC259" s="143"/>
      <c r="AD259" s="143"/>
      <c r="AE259" s="313"/>
      <c r="AF259" s="313"/>
      <c r="AG259" s="313"/>
      <c r="AH259" s="313"/>
      <c r="AI259" s="313"/>
      <c r="AJ259" s="313"/>
      <c r="AK259" s="143"/>
      <c r="AL259" s="143"/>
      <c r="AM259" s="143"/>
      <c r="AN259" s="143"/>
      <c r="AO259" s="335"/>
    </row>
    <row r="260" spans="1:41">
      <c r="A260" s="140">
        <v>27401368</v>
      </c>
      <c r="B260" s="141">
        <v>25535820</v>
      </c>
      <c r="C260" s="141" t="s">
        <v>161</v>
      </c>
      <c r="D260" s="142">
        <v>0</v>
      </c>
      <c r="E260" s="322">
        <v>0</v>
      </c>
      <c r="F260" s="142">
        <v>0</v>
      </c>
      <c r="G260" s="322">
        <v>0</v>
      </c>
      <c r="H260" s="322">
        <v>0</v>
      </c>
      <c r="I260" s="322">
        <v>0</v>
      </c>
      <c r="J260" s="322">
        <v>0</v>
      </c>
      <c r="K260" s="143">
        <v>0</v>
      </c>
      <c r="L260" s="144">
        <v>12.13</v>
      </c>
      <c r="M260" s="344">
        <f t="shared" si="3"/>
        <v>0</v>
      </c>
      <c r="N260" s="280" t="s">
        <v>94</v>
      </c>
      <c r="O260" s="145">
        <v>0</v>
      </c>
      <c r="P260" s="143">
        <v>0</v>
      </c>
      <c r="Q260" s="141" t="s">
        <v>70</v>
      </c>
      <c r="R260" s="271">
        <v>0</v>
      </c>
      <c r="S260" s="145">
        <v>0</v>
      </c>
      <c r="T260" s="185">
        <v>20170331</v>
      </c>
      <c r="U260" s="141">
        <v>0</v>
      </c>
      <c r="V260" s="142" t="s">
        <v>161</v>
      </c>
      <c r="W260" s="142">
        <v>0</v>
      </c>
      <c r="X260" s="143" t="s">
        <v>161</v>
      </c>
      <c r="Y260" s="143"/>
      <c r="Z260" s="143"/>
      <c r="AA260" s="143"/>
      <c r="AB260" s="143"/>
      <c r="AC260" s="143"/>
      <c r="AD260" s="143"/>
      <c r="AE260" s="313"/>
      <c r="AF260" s="313"/>
      <c r="AG260" s="313"/>
      <c r="AH260" s="313"/>
      <c r="AI260" s="313"/>
      <c r="AJ260" s="313"/>
      <c r="AK260" s="143"/>
      <c r="AL260" s="143"/>
      <c r="AM260" s="143"/>
      <c r="AN260" s="143"/>
      <c r="AO260" s="335"/>
    </row>
    <row r="261" spans="1:41">
      <c r="A261" s="140">
        <v>27401409</v>
      </c>
      <c r="B261" s="141">
        <v>27703505</v>
      </c>
      <c r="C261" s="141" t="s">
        <v>161</v>
      </c>
      <c r="D261" s="142">
        <v>0</v>
      </c>
      <c r="E261" s="322">
        <v>0</v>
      </c>
      <c r="F261" s="142">
        <v>0</v>
      </c>
      <c r="G261" s="322">
        <v>0</v>
      </c>
      <c r="H261" s="322">
        <v>0</v>
      </c>
      <c r="I261" s="322">
        <v>0</v>
      </c>
      <c r="J261" s="322">
        <v>0</v>
      </c>
      <c r="K261" s="143">
        <v>0</v>
      </c>
      <c r="L261" s="144">
        <v>13.15</v>
      </c>
      <c r="M261" s="344">
        <f t="shared" ref="M261:M324" si="4">(D261*1.25%)/12</f>
        <v>0</v>
      </c>
      <c r="N261" s="280" t="s">
        <v>94</v>
      </c>
      <c r="O261" s="145">
        <v>0</v>
      </c>
      <c r="P261" s="143">
        <v>0</v>
      </c>
      <c r="Q261" s="141" t="s">
        <v>70</v>
      </c>
      <c r="R261" s="271">
        <v>0</v>
      </c>
      <c r="S261" s="145">
        <v>0</v>
      </c>
      <c r="T261" s="185">
        <v>20170331</v>
      </c>
      <c r="U261" s="141">
        <v>0</v>
      </c>
      <c r="V261" s="142" t="s">
        <v>161</v>
      </c>
      <c r="W261" s="142">
        <v>0</v>
      </c>
      <c r="X261" s="143" t="s">
        <v>161</v>
      </c>
      <c r="Y261" s="143"/>
      <c r="Z261" s="143"/>
      <c r="AA261" s="143"/>
      <c r="AB261" s="143"/>
      <c r="AC261" s="143"/>
      <c r="AD261" s="143"/>
      <c r="AE261" s="313"/>
      <c r="AF261" s="313"/>
      <c r="AG261" s="313"/>
      <c r="AH261" s="313"/>
      <c r="AI261" s="313"/>
      <c r="AJ261" s="313"/>
      <c r="AK261" s="143"/>
      <c r="AL261" s="143"/>
      <c r="AM261" s="143"/>
      <c r="AN261" s="143"/>
      <c r="AO261" s="335"/>
    </row>
    <row r="262" spans="1:41">
      <c r="A262" s="140">
        <v>27428150</v>
      </c>
      <c r="B262" s="141">
        <v>14381818</v>
      </c>
      <c r="C262" s="141" t="s">
        <v>161</v>
      </c>
      <c r="D262" s="142">
        <v>0</v>
      </c>
      <c r="E262" s="322">
        <v>0</v>
      </c>
      <c r="F262" s="142">
        <v>0</v>
      </c>
      <c r="G262" s="322">
        <v>0</v>
      </c>
      <c r="H262" s="322">
        <v>0</v>
      </c>
      <c r="I262" s="322">
        <v>0</v>
      </c>
      <c r="J262" s="322">
        <v>0</v>
      </c>
      <c r="K262" s="143">
        <v>0</v>
      </c>
      <c r="L262" s="144">
        <v>11.97</v>
      </c>
      <c r="M262" s="344">
        <f t="shared" si="4"/>
        <v>0</v>
      </c>
      <c r="N262" s="280" t="s">
        <v>94</v>
      </c>
      <c r="O262" s="145">
        <v>0</v>
      </c>
      <c r="P262" s="143">
        <v>0</v>
      </c>
      <c r="Q262" s="141" t="s">
        <v>70</v>
      </c>
      <c r="R262" s="271">
        <v>0</v>
      </c>
      <c r="S262" s="145">
        <v>0</v>
      </c>
      <c r="T262" s="185">
        <v>20170331</v>
      </c>
      <c r="U262" s="141">
        <v>0</v>
      </c>
      <c r="V262" s="142" t="s">
        <v>161</v>
      </c>
      <c r="W262" s="142">
        <v>0</v>
      </c>
      <c r="X262" s="143" t="s">
        <v>161</v>
      </c>
      <c r="Y262" s="143"/>
      <c r="Z262" s="143"/>
      <c r="AA262" s="143"/>
      <c r="AB262" s="143"/>
      <c r="AC262" s="143"/>
      <c r="AD262" s="143"/>
      <c r="AE262" s="313"/>
      <c r="AF262" s="313"/>
      <c r="AG262" s="313"/>
      <c r="AH262" s="313"/>
      <c r="AI262" s="313"/>
      <c r="AJ262" s="313"/>
      <c r="AK262" s="143"/>
      <c r="AL262" s="143"/>
      <c r="AM262" s="143"/>
      <c r="AN262" s="143"/>
      <c r="AO262" s="335"/>
    </row>
    <row r="263" spans="1:41">
      <c r="A263" s="140">
        <v>27428274</v>
      </c>
      <c r="B263" s="141">
        <v>21845229</v>
      </c>
      <c r="C263" s="141" t="s">
        <v>161</v>
      </c>
      <c r="D263" s="142">
        <v>309727.69</v>
      </c>
      <c r="E263" s="322">
        <v>0</v>
      </c>
      <c r="F263" s="142">
        <v>309727.69</v>
      </c>
      <c r="G263" s="322">
        <v>0</v>
      </c>
      <c r="H263" s="322">
        <v>0</v>
      </c>
      <c r="I263" s="322">
        <v>0</v>
      </c>
      <c r="J263" s="322">
        <v>0</v>
      </c>
      <c r="K263" s="143">
        <v>0</v>
      </c>
      <c r="L263" s="144">
        <v>13.55</v>
      </c>
      <c r="M263" s="344">
        <f t="shared" si="4"/>
        <v>322.63301041666665</v>
      </c>
      <c r="N263" s="280" t="s">
        <v>162</v>
      </c>
      <c r="O263" s="145">
        <v>1</v>
      </c>
      <c r="P263" s="143">
        <v>173913.67</v>
      </c>
      <c r="Q263" s="141" t="s">
        <v>77</v>
      </c>
      <c r="R263" s="271">
        <v>20140602</v>
      </c>
      <c r="S263" s="145">
        <v>35</v>
      </c>
      <c r="T263" s="185">
        <v>20170331</v>
      </c>
      <c r="U263" s="141">
        <v>0</v>
      </c>
      <c r="V263" s="142" t="s">
        <v>161</v>
      </c>
      <c r="W263" s="142">
        <v>0</v>
      </c>
      <c r="X263" s="143" t="s">
        <v>161</v>
      </c>
      <c r="Y263" s="143"/>
      <c r="Z263" s="143"/>
      <c r="AA263" s="143"/>
      <c r="AB263" s="143"/>
      <c r="AC263" s="143"/>
      <c r="AD263" s="143"/>
      <c r="AE263" s="313"/>
      <c r="AF263" s="313"/>
      <c r="AG263" s="313"/>
      <c r="AH263" s="313"/>
      <c r="AI263" s="313"/>
      <c r="AJ263" s="313"/>
      <c r="AK263" s="143"/>
      <c r="AL263" s="143"/>
      <c r="AM263" s="143"/>
      <c r="AN263" s="143"/>
      <c r="AO263" s="335"/>
    </row>
    <row r="264" spans="1:41">
      <c r="A264" s="140">
        <v>27428350</v>
      </c>
      <c r="B264" s="141">
        <v>15613786</v>
      </c>
      <c r="C264" s="141" t="s">
        <v>161</v>
      </c>
      <c r="D264" s="142">
        <v>154447.14000000001</v>
      </c>
      <c r="E264" s="322">
        <v>-3848.25</v>
      </c>
      <c r="F264" s="142">
        <v>150598.89000000001</v>
      </c>
      <c r="G264" s="322">
        <v>-1538.04</v>
      </c>
      <c r="H264" s="322">
        <v>0</v>
      </c>
      <c r="I264" s="322">
        <v>-473.36</v>
      </c>
      <c r="J264" s="322">
        <v>-5859.65</v>
      </c>
      <c r="K264" s="143">
        <v>0</v>
      </c>
      <c r="L264" s="144">
        <v>11.95</v>
      </c>
      <c r="M264" s="344">
        <f t="shared" si="4"/>
        <v>160.88243750000001</v>
      </c>
      <c r="N264" s="280" t="s">
        <v>162</v>
      </c>
      <c r="O264" s="145">
        <v>0</v>
      </c>
      <c r="P264" s="143">
        <v>150598.89000000001</v>
      </c>
      <c r="Q264" s="141" t="s">
        <v>70</v>
      </c>
      <c r="R264" s="271">
        <v>0</v>
      </c>
      <c r="S264" s="145">
        <v>0</v>
      </c>
      <c r="T264" s="185">
        <v>20170331</v>
      </c>
      <c r="U264" s="141">
        <v>0</v>
      </c>
      <c r="V264" s="142" t="s">
        <v>161</v>
      </c>
      <c r="W264" s="142">
        <v>0</v>
      </c>
      <c r="X264" s="143" t="s">
        <v>161</v>
      </c>
      <c r="Y264" s="143"/>
      <c r="Z264" s="143"/>
      <c r="AA264" s="143"/>
      <c r="AB264" s="143"/>
      <c r="AC264" s="143"/>
      <c r="AD264" s="143"/>
      <c r="AE264" s="313"/>
      <c r="AF264" s="313"/>
      <c r="AG264" s="313"/>
      <c r="AH264" s="313"/>
      <c r="AI264" s="313"/>
      <c r="AJ264" s="313"/>
      <c r="AK264" s="143"/>
      <c r="AL264" s="143"/>
      <c r="AM264" s="143"/>
      <c r="AN264" s="143"/>
      <c r="AO264" s="335"/>
    </row>
    <row r="265" spans="1:41">
      <c r="A265" s="140">
        <v>27428559</v>
      </c>
      <c r="B265" s="141">
        <v>35151088</v>
      </c>
      <c r="C265" s="141" t="s">
        <v>161</v>
      </c>
      <c r="D265" s="142">
        <v>0</v>
      </c>
      <c r="E265" s="322">
        <v>0</v>
      </c>
      <c r="F265" s="142">
        <v>0</v>
      </c>
      <c r="G265" s="322">
        <v>0</v>
      </c>
      <c r="H265" s="322">
        <v>0</v>
      </c>
      <c r="I265" s="322">
        <v>0</v>
      </c>
      <c r="J265" s="322">
        <v>0</v>
      </c>
      <c r="K265" s="143">
        <v>0</v>
      </c>
      <c r="L265" s="144">
        <v>12.23</v>
      </c>
      <c r="M265" s="344">
        <f t="shared" si="4"/>
        <v>0</v>
      </c>
      <c r="N265" s="280" t="s">
        <v>94</v>
      </c>
      <c r="O265" s="145">
        <v>0</v>
      </c>
      <c r="P265" s="143">
        <v>0</v>
      </c>
      <c r="Q265" s="141" t="s">
        <v>70</v>
      </c>
      <c r="R265" s="271">
        <v>0</v>
      </c>
      <c r="S265" s="145">
        <v>0</v>
      </c>
      <c r="T265" s="185">
        <v>20170331</v>
      </c>
      <c r="U265" s="142">
        <v>0</v>
      </c>
      <c r="V265" s="142" t="s">
        <v>161</v>
      </c>
      <c r="W265" s="142">
        <v>0</v>
      </c>
      <c r="X265" s="143" t="s">
        <v>161</v>
      </c>
      <c r="Y265" s="143"/>
      <c r="Z265" s="143"/>
      <c r="AA265" s="143"/>
      <c r="AB265" s="143"/>
      <c r="AC265" s="143"/>
      <c r="AD265" s="143"/>
      <c r="AE265" s="313"/>
      <c r="AF265" s="313"/>
      <c r="AG265" s="313"/>
      <c r="AH265" s="313"/>
      <c r="AI265" s="313"/>
      <c r="AJ265" s="313"/>
      <c r="AK265" s="143"/>
      <c r="AL265" s="143"/>
      <c r="AM265" s="143"/>
      <c r="AN265" s="143"/>
      <c r="AO265" s="335"/>
    </row>
    <row r="266" spans="1:41">
      <c r="A266" s="140">
        <v>27428682</v>
      </c>
      <c r="B266" s="141">
        <v>27895992</v>
      </c>
      <c r="C266" s="141" t="s">
        <v>161</v>
      </c>
      <c r="D266" s="142">
        <v>0</v>
      </c>
      <c r="E266" s="322">
        <v>0</v>
      </c>
      <c r="F266" s="142">
        <v>0</v>
      </c>
      <c r="G266" s="322">
        <v>0</v>
      </c>
      <c r="H266" s="322">
        <v>0</v>
      </c>
      <c r="I266" s="322">
        <v>0</v>
      </c>
      <c r="J266" s="322">
        <v>0</v>
      </c>
      <c r="K266" s="143">
        <v>0</v>
      </c>
      <c r="L266" s="144">
        <v>12</v>
      </c>
      <c r="M266" s="344">
        <f t="shared" si="4"/>
        <v>0</v>
      </c>
      <c r="N266" s="280" t="s">
        <v>94</v>
      </c>
      <c r="O266" s="145">
        <v>0</v>
      </c>
      <c r="P266" s="143">
        <v>0</v>
      </c>
      <c r="Q266" s="141" t="s">
        <v>70</v>
      </c>
      <c r="R266" s="271">
        <v>0</v>
      </c>
      <c r="S266" s="145">
        <v>0</v>
      </c>
      <c r="T266" s="185">
        <v>20170331</v>
      </c>
      <c r="U266" s="141">
        <v>0</v>
      </c>
      <c r="V266" s="142" t="s">
        <v>161</v>
      </c>
      <c r="W266" s="142">
        <v>0</v>
      </c>
      <c r="X266" s="143" t="s">
        <v>161</v>
      </c>
      <c r="Y266" s="143"/>
      <c r="Z266" s="143"/>
      <c r="AA266" s="143"/>
      <c r="AB266" s="143"/>
      <c r="AC266" s="143"/>
      <c r="AD266" s="143"/>
      <c r="AE266" s="313"/>
      <c r="AF266" s="313"/>
      <c r="AG266" s="313"/>
      <c r="AH266" s="313"/>
      <c r="AI266" s="313"/>
      <c r="AJ266" s="313"/>
      <c r="AK266" s="143"/>
      <c r="AL266" s="143"/>
      <c r="AM266" s="143"/>
      <c r="AN266" s="143"/>
      <c r="AO266" s="335"/>
    </row>
    <row r="267" spans="1:41">
      <c r="A267" s="140">
        <v>27457181</v>
      </c>
      <c r="B267" s="141">
        <v>12515455</v>
      </c>
      <c r="C267" s="141" t="s">
        <v>161</v>
      </c>
      <c r="D267" s="142">
        <v>159596.79999999999</v>
      </c>
      <c r="E267" s="322">
        <v>-3972.52</v>
      </c>
      <c r="F267" s="142">
        <v>155624.28</v>
      </c>
      <c r="G267" s="322">
        <v>-1589.32</v>
      </c>
      <c r="H267" s="322">
        <v>0</v>
      </c>
      <c r="I267" s="322">
        <v>-438.16</v>
      </c>
      <c r="J267" s="322">
        <v>-6000</v>
      </c>
      <c r="K267" s="143">
        <v>-3.48</v>
      </c>
      <c r="L267" s="144">
        <v>11.95</v>
      </c>
      <c r="M267" s="344">
        <f t="shared" si="4"/>
        <v>166.24666666666667</v>
      </c>
      <c r="N267" s="280" t="s">
        <v>162</v>
      </c>
      <c r="O267" s="145">
        <v>0</v>
      </c>
      <c r="P267" s="143">
        <v>155624.28</v>
      </c>
      <c r="Q267" s="141" t="s">
        <v>70</v>
      </c>
      <c r="R267" s="271">
        <v>0</v>
      </c>
      <c r="S267" s="145">
        <v>0</v>
      </c>
      <c r="T267" s="185">
        <v>20170331</v>
      </c>
      <c r="U267" s="141">
        <v>0</v>
      </c>
      <c r="V267" s="142" t="s">
        <v>161</v>
      </c>
      <c r="W267" s="142">
        <v>0</v>
      </c>
      <c r="X267" s="143" t="s">
        <v>161</v>
      </c>
      <c r="Y267" s="143"/>
      <c r="Z267" s="143"/>
      <c r="AA267" s="143"/>
      <c r="AB267" s="143"/>
      <c r="AC267" s="143"/>
      <c r="AD267" s="143"/>
      <c r="AE267" s="313"/>
      <c r="AF267" s="313"/>
      <c r="AG267" s="313"/>
      <c r="AH267" s="313"/>
      <c r="AI267" s="313"/>
      <c r="AJ267" s="313"/>
      <c r="AK267" s="143"/>
      <c r="AL267" s="143"/>
      <c r="AM267" s="143"/>
      <c r="AN267" s="143"/>
      <c r="AO267" s="335"/>
    </row>
    <row r="268" spans="1:41">
      <c r="A268" s="140">
        <v>27457236</v>
      </c>
      <c r="B268" s="141">
        <v>12827442</v>
      </c>
      <c r="C268" s="141" t="s">
        <v>161</v>
      </c>
      <c r="D268" s="142">
        <v>0</v>
      </c>
      <c r="E268" s="322">
        <v>0</v>
      </c>
      <c r="F268" s="142">
        <v>0</v>
      </c>
      <c r="G268" s="322">
        <v>0</v>
      </c>
      <c r="H268" s="322">
        <v>0</v>
      </c>
      <c r="I268" s="322">
        <v>0</v>
      </c>
      <c r="J268" s="322">
        <v>0</v>
      </c>
      <c r="K268" s="143">
        <v>0</v>
      </c>
      <c r="L268" s="144">
        <v>13.95</v>
      </c>
      <c r="M268" s="344">
        <f t="shared" si="4"/>
        <v>0</v>
      </c>
      <c r="N268" s="280" t="s">
        <v>94</v>
      </c>
      <c r="O268" s="145">
        <v>1</v>
      </c>
      <c r="P268" s="143">
        <v>0</v>
      </c>
      <c r="Q268" s="141" t="s">
        <v>70</v>
      </c>
      <c r="R268" s="271">
        <v>0</v>
      </c>
      <c r="S268" s="145">
        <v>0</v>
      </c>
      <c r="T268" s="185">
        <v>20170331</v>
      </c>
      <c r="U268" s="141">
        <v>0</v>
      </c>
      <c r="V268" s="142" t="s">
        <v>161</v>
      </c>
      <c r="W268" s="142">
        <v>0</v>
      </c>
      <c r="X268" s="143" t="s">
        <v>161</v>
      </c>
      <c r="Y268" s="143"/>
      <c r="Z268" s="143"/>
      <c r="AA268" s="143"/>
      <c r="AB268" s="143"/>
      <c r="AC268" s="143"/>
      <c r="AD268" s="143"/>
      <c r="AE268" s="313"/>
      <c r="AF268" s="313"/>
      <c r="AG268" s="313"/>
      <c r="AH268" s="313"/>
      <c r="AI268" s="313"/>
      <c r="AJ268" s="313"/>
      <c r="AK268" s="143"/>
      <c r="AL268" s="143"/>
      <c r="AM268" s="143"/>
      <c r="AN268" s="143"/>
      <c r="AO268" s="335"/>
    </row>
    <row r="269" spans="1:41">
      <c r="A269" s="140">
        <v>27457518</v>
      </c>
      <c r="B269" s="141">
        <v>5071685</v>
      </c>
      <c r="C269" s="141" t="s">
        <v>161</v>
      </c>
      <c r="D269" s="142">
        <v>1088061.3700000001</v>
      </c>
      <c r="E269" s="322">
        <v>0</v>
      </c>
      <c r="F269" s="142">
        <v>1088061.3700000001</v>
      </c>
      <c r="G269" s="322">
        <v>0</v>
      </c>
      <c r="H269" s="322">
        <v>0</v>
      </c>
      <c r="I269" s="322">
        <v>0</v>
      </c>
      <c r="J269" s="322">
        <v>0</v>
      </c>
      <c r="K269" s="143">
        <v>0</v>
      </c>
      <c r="L269" s="144">
        <v>11.95</v>
      </c>
      <c r="M269" s="344">
        <f t="shared" si="4"/>
        <v>1133.3972604166668</v>
      </c>
      <c r="N269" s="280" t="s">
        <v>162</v>
      </c>
      <c r="O269" s="145">
        <v>1</v>
      </c>
      <c r="P269" s="143">
        <v>455261.24</v>
      </c>
      <c r="Q269" s="141" t="s">
        <v>77</v>
      </c>
      <c r="R269" s="271">
        <v>20101130</v>
      </c>
      <c r="S269" s="145">
        <v>77</v>
      </c>
      <c r="T269" s="185">
        <v>20170331</v>
      </c>
      <c r="U269" s="141">
        <v>0</v>
      </c>
      <c r="V269" s="142" t="s">
        <v>161</v>
      </c>
      <c r="W269" s="142">
        <v>0</v>
      </c>
      <c r="X269" s="143" t="s">
        <v>161</v>
      </c>
      <c r="Y269" s="143"/>
      <c r="Z269" s="143"/>
      <c r="AA269" s="143"/>
      <c r="AB269" s="143"/>
      <c r="AC269" s="143"/>
      <c r="AD269" s="143"/>
      <c r="AE269" s="313"/>
      <c r="AF269" s="313"/>
      <c r="AG269" s="313"/>
      <c r="AH269" s="313"/>
      <c r="AI269" s="313"/>
      <c r="AJ269" s="313"/>
      <c r="AK269" s="143"/>
      <c r="AL269" s="143"/>
      <c r="AM269" s="143"/>
      <c r="AN269" s="143"/>
      <c r="AO269" s="335"/>
    </row>
    <row r="270" spans="1:41">
      <c r="A270" s="140">
        <v>27501534</v>
      </c>
      <c r="B270" s="141">
        <v>17850434</v>
      </c>
      <c r="C270" s="141" t="s">
        <v>161</v>
      </c>
      <c r="D270" s="142">
        <v>0</v>
      </c>
      <c r="E270" s="322">
        <v>0</v>
      </c>
      <c r="F270" s="142">
        <v>0</v>
      </c>
      <c r="G270" s="322">
        <v>0</v>
      </c>
      <c r="H270" s="322">
        <v>0</v>
      </c>
      <c r="I270" s="322">
        <v>0</v>
      </c>
      <c r="J270" s="322">
        <v>0</v>
      </c>
      <c r="K270" s="143">
        <v>0</v>
      </c>
      <c r="L270" s="144">
        <v>11.95</v>
      </c>
      <c r="M270" s="344">
        <f t="shared" si="4"/>
        <v>0</v>
      </c>
      <c r="N270" s="280" t="s">
        <v>94</v>
      </c>
      <c r="O270" s="145">
        <v>0</v>
      </c>
      <c r="P270" s="143">
        <v>0</v>
      </c>
      <c r="Q270" s="141" t="s">
        <v>70</v>
      </c>
      <c r="R270" s="271">
        <v>0</v>
      </c>
      <c r="S270" s="145">
        <v>0</v>
      </c>
      <c r="T270" s="185">
        <v>20170331</v>
      </c>
      <c r="U270" s="141">
        <v>0</v>
      </c>
      <c r="V270" s="142" t="s">
        <v>161</v>
      </c>
      <c r="W270" s="142">
        <v>0</v>
      </c>
      <c r="X270" s="143" t="s">
        <v>161</v>
      </c>
      <c r="Y270" s="143"/>
      <c r="Z270" s="143"/>
      <c r="AA270" s="143"/>
      <c r="AB270" s="143"/>
      <c r="AC270" s="143"/>
      <c r="AD270" s="143"/>
      <c r="AE270" s="313"/>
      <c r="AF270" s="313"/>
      <c r="AG270" s="313"/>
      <c r="AH270" s="313"/>
      <c r="AI270" s="313"/>
      <c r="AJ270" s="313"/>
      <c r="AK270" s="143"/>
      <c r="AL270" s="143"/>
      <c r="AM270" s="143"/>
      <c r="AN270" s="143"/>
      <c r="AO270" s="335"/>
    </row>
    <row r="271" spans="1:41">
      <c r="A271" s="140">
        <v>27501640</v>
      </c>
      <c r="B271" s="141">
        <v>28467328</v>
      </c>
      <c r="C271" s="141" t="s">
        <v>161</v>
      </c>
      <c r="D271" s="142">
        <v>0</v>
      </c>
      <c r="E271" s="322">
        <v>0</v>
      </c>
      <c r="F271" s="142">
        <v>0</v>
      </c>
      <c r="G271" s="322">
        <v>0</v>
      </c>
      <c r="H271" s="322">
        <v>0</v>
      </c>
      <c r="I271" s="322">
        <v>0</v>
      </c>
      <c r="J271" s="322">
        <v>0</v>
      </c>
      <c r="K271" s="143">
        <v>0</v>
      </c>
      <c r="L271" s="144">
        <v>11.95</v>
      </c>
      <c r="M271" s="344">
        <f t="shared" si="4"/>
        <v>0</v>
      </c>
      <c r="N271" s="280" t="s">
        <v>94</v>
      </c>
      <c r="O271" s="145">
        <v>0</v>
      </c>
      <c r="P271" s="143">
        <v>0</v>
      </c>
      <c r="Q271" s="141" t="s">
        <v>70</v>
      </c>
      <c r="R271" s="271">
        <v>0</v>
      </c>
      <c r="S271" s="145">
        <v>0</v>
      </c>
      <c r="T271" s="185">
        <v>20170331</v>
      </c>
      <c r="U271" s="141">
        <v>0</v>
      </c>
      <c r="V271" s="142" t="s">
        <v>161</v>
      </c>
      <c r="W271" s="142">
        <v>0</v>
      </c>
      <c r="X271" s="143" t="s">
        <v>161</v>
      </c>
      <c r="Y271" s="143"/>
      <c r="Z271" s="143"/>
      <c r="AA271" s="143"/>
      <c r="AB271" s="143"/>
      <c r="AC271" s="143"/>
      <c r="AD271" s="143"/>
      <c r="AE271" s="313"/>
      <c r="AF271" s="313"/>
      <c r="AG271" s="313"/>
      <c r="AH271" s="313"/>
      <c r="AI271" s="313"/>
      <c r="AJ271" s="313"/>
      <c r="AK271" s="143"/>
      <c r="AL271" s="143"/>
      <c r="AM271" s="143"/>
      <c r="AN271" s="143"/>
      <c r="AO271" s="335"/>
    </row>
    <row r="272" spans="1:41">
      <c r="A272" s="140">
        <v>27502045</v>
      </c>
      <c r="B272" s="141">
        <v>7091168</v>
      </c>
      <c r="C272" s="141" t="s">
        <v>161</v>
      </c>
      <c r="D272" s="142">
        <v>0</v>
      </c>
      <c r="E272" s="322">
        <v>0</v>
      </c>
      <c r="F272" s="142">
        <v>0</v>
      </c>
      <c r="G272" s="322">
        <v>0</v>
      </c>
      <c r="H272" s="322">
        <v>0</v>
      </c>
      <c r="I272" s="322">
        <v>0</v>
      </c>
      <c r="J272" s="322">
        <v>0</v>
      </c>
      <c r="K272" s="143">
        <v>0</v>
      </c>
      <c r="L272" s="144">
        <v>11.95</v>
      </c>
      <c r="M272" s="344">
        <f t="shared" si="4"/>
        <v>0</v>
      </c>
      <c r="N272" s="280" t="s">
        <v>94</v>
      </c>
      <c r="O272" s="145">
        <v>0</v>
      </c>
      <c r="P272" s="143">
        <v>0</v>
      </c>
      <c r="Q272" s="141" t="s">
        <v>70</v>
      </c>
      <c r="R272" s="271">
        <v>0</v>
      </c>
      <c r="S272" s="145">
        <v>0</v>
      </c>
      <c r="T272" s="185">
        <v>20170331</v>
      </c>
      <c r="U272" s="141">
        <v>0</v>
      </c>
      <c r="V272" s="142" t="s">
        <v>161</v>
      </c>
      <c r="W272" s="142">
        <v>0</v>
      </c>
      <c r="X272" s="143" t="s">
        <v>161</v>
      </c>
      <c r="Y272" s="143"/>
      <c r="Z272" s="143"/>
      <c r="AA272" s="143"/>
      <c r="AB272" s="143"/>
      <c r="AC272" s="143"/>
      <c r="AD272" s="143"/>
      <c r="AE272" s="313"/>
      <c r="AF272" s="313"/>
      <c r="AG272" s="313"/>
      <c r="AH272" s="313"/>
      <c r="AI272" s="313"/>
      <c r="AJ272" s="313"/>
      <c r="AK272" s="143"/>
      <c r="AL272" s="143"/>
      <c r="AM272" s="143"/>
      <c r="AN272" s="143"/>
      <c r="AO272" s="335"/>
    </row>
    <row r="273" spans="1:41">
      <c r="A273" s="140">
        <v>27533789</v>
      </c>
      <c r="B273" s="141">
        <v>9397300</v>
      </c>
      <c r="C273" s="141" t="s">
        <v>161</v>
      </c>
      <c r="D273" s="142">
        <v>0</v>
      </c>
      <c r="E273" s="322">
        <v>0</v>
      </c>
      <c r="F273" s="142">
        <v>0</v>
      </c>
      <c r="G273" s="322">
        <v>0</v>
      </c>
      <c r="H273" s="322">
        <v>0</v>
      </c>
      <c r="I273" s="322">
        <v>0</v>
      </c>
      <c r="J273" s="322">
        <v>0</v>
      </c>
      <c r="K273" s="143">
        <v>0</v>
      </c>
      <c r="L273" s="144">
        <v>12.35</v>
      </c>
      <c r="M273" s="344">
        <f t="shared" si="4"/>
        <v>0</v>
      </c>
      <c r="N273" s="280" t="s">
        <v>94</v>
      </c>
      <c r="O273" s="145">
        <v>0</v>
      </c>
      <c r="P273" s="143">
        <v>0</v>
      </c>
      <c r="Q273" s="141" t="s">
        <v>70</v>
      </c>
      <c r="R273" s="271">
        <v>0</v>
      </c>
      <c r="S273" s="145">
        <v>0</v>
      </c>
      <c r="T273" s="185">
        <v>20170331</v>
      </c>
      <c r="U273" s="141">
        <v>0</v>
      </c>
      <c r="V273" s="142" t="s">
        <v>161</v>
      </c>
      <c r="W273" s="142">
        <v>0</v>
      </c>
      <c r="X273" s="143" t="s">
        <v>161</v>
      </c>
      <c r="Y273" s="143"/>
      <c r="Z273" s="143"/>
      <c r="AA273" s="143"/>
      <c r="AB273" s="143"/>
      <c r="AC273" s="143"/>
      <c r="AD273" s="143"/>
      <c r="AE273" s="313"/>
      <c r="AF273" s="313"/>
      <c r="AG273" s="313"/>
      <c r="AH273" s="313"/>
      <c r="AI273" s="313"/>
      <c r="AJ273" s="313"/>
      <c r="AK273" s="143"/>
      <c r="AL273" s="143"/>
      <c r="AM273" s="143"/>
      <c r="AN273" s="143"/>
      <c r="AO273" s="335"/>
    </row>
    <row r="274" spans="1:41">
      <c r="A274" s="140">
        <v>27534157</v>
      </c>
      <c r="B274" s="141">
        <v>35778222</v>
      </c>
      <c r="C274" s="141" t="s">
        <v>161</v>
      </c>
      <c r="D274" s="142">
        <v>0</v>
      </c>
      <c r="E274" s="322">
        <v>0</v>
      </c>
      <c r="F274" s="142">
        <v>0</v>
      </c>
      <c r="G274" s="322">
        <v>0</v>
      </c>
      <c r="H274" s="322">
        <v>0</v>
      </c>
      <c r="I274" s="322">
        <v>0</v>
      </c>
      <c r="J274" s="322">
        <v>0</v>
      </c>
      <c r="K274" s="143">
        <v>0</v>
      </c>
      <c r="L274" s="144">
        <v>12.35</v>
      </c>
      <c r="M274" s="344">
        <f t="shared" si="4"/>
        <v>0</v>
      </c>
      <c r="N274" s="280" t="s">
        <v>94</v>
      </c>
      <c r="O274" s="145">
        <v>0</v>
      </c>
      <c r="P274" s="143">
        <v>0</v>
      </c>
      <c r="Q274" s="141" t="s">
        <v>70</v>
      </c>
      <c r="R274" s="271">
        <v>0</v>
      </c>
      <c r="S274" s="145">
        <v>0</v>
      </c>
      <c r="T274" s="185">
        <v>20170331</v>
      </c>
      <c r="U274" s="141">
        <v>0</v>
      </c>
      <c r="V274" s="142" t="s">
        <v>161</v>
      </c>
      <c r="W274" s="142">
        <v>0</v>
      </c>
      <c r="X274" s="143" t="s">
        <v>161</v>
      </c>
      <c r="Y274" s="143"/>
      <c r="Z274" s="143"/>
      <c r="AA274" s="143"/>
      <c r="AB274" s="143"/>
      <c r="AC274" s="143"/>
      <c r="AD274" s="143"/>
      <c r="AE274" s="313"/>
      <c r="AF274" s="313"/>
      <c r="AG274" s="313"/>
      <c r="AH274" s="313"/>
      <c r="AI274" s="313"/>
      <c r="AJ274" s="313"/>
      <c r="AK274" s="143"/>
      <c r="AL274" s="143"/>
      <c r="AM274" s="143"/>
      <c r="AN274" s="143"/>
      <c r="AO274" s="335"/>
    </row>
    <row r="275" spans="1:41">
      <c r="A275" s="140">
        <v>27534479</v>
      </c>
      <c r="B275" s="141">
        <v>7231222</v>
      </c>
      <c r="C275" s="141" t="s">
        <v>161</v>
      </c>
      <c r="D275" s="142">
        <v>141918.28</v>
      </c>
      <c r="E275" s="322">
        <v>-3527.78</v>
      </c>
      <c r="F275" s="142">
        <v>138390.5</v>
      </c>
      <c r="G275" s="322">
        <v>-1413.27</v>
      </c>
      <c r="H275" s="322">
        <v>0</v>
      </c>
      <c r="I275" s="322">
        <v>-355.12</v>
      </c>
      <c r="J275" s="322">
        <v>-5296.17</v>
      </c>
      <c r="K275" s="143">
        <v>0</v>
      </c>
      <c r="L275" s="144">
        <v>11.95</v>
      </c>
      <c r="M275" s="344">
        <f t="shared" si="4"/>
        <v>147.83154166666668</v>
      </c>
      <c r="N275" s="280" t="s">
        <v>162</v>
      </c>
      <c r="O275" s="145">
        <v>0</v>
      </c>
      <c r="P275" s="143">
        <v>138390.5</v>
      </c>
      <c r="Q275" s="141" t="s">
        <v>70</v>
      </c>
      <c r="R275" s="271">
        <v>0</v>
      </c>
      <c r="S275" s="145">
        <v>0</v>
      </c>
      <c r="T275" s="185">
        <v>20170331</v>
      </c>
      <c r="U275" s="141">
        <v>0</v>
      </c>
      <c r="V275" s="142" t="s">
        <v>161</v>
      </c>
      <c r="W275" s="142">
        <v>0</v>
      </c>
      <c r="X275" s="143" t="s">
        <v>161</v>
      </c>
      <c r="Y275" s="143"/>
      <c r="Z275" s="143"/>
      <c r="AA275" s="143"/>
      <c r="AB275" s="143"/>
      <c r="AC275" s="143"/>
      <c r="AD275" s="143"/>
      <c r="AE275" s="313"/>
      <c r="AF275" s="313"/>
      <c r="AG275" s="313"/>
      <c r="AH275" s="313"/>
      <c r="AI275" s="313"/>
      <c r="AJ275" s="313"/>
      <c r="AK275" s="143"/>
      <c r="AL275" s="143"/>
      <c r="AM275" s="143"/>
      <c r="AN275" s="143"/>
      <c r="AO275" s="335"/>
    </row>
    <row r="276" spans="1:41">
      <c r="A276" s="140">
        <v>27563368</v>
      </c>
      <c r="B276" s="141">
        <v>13969808</v>
      </c>
      <c r="C276" s="141" t="s">
        <v>161</v>
      </c>
      <c r="D276" s="142">
        <v>0</v>
      </c>
      <c r="E276" s="322">
        <v>0</v>
      </c>
      <c r="F276" s="142">
        <v>0</v>
      </c>
      <c r="G276" s="322">
        <v>0</v>
      </c>
      <c r="H276" s="322">
        <v>0</v>
      </c>
      <c r="I276" s="322">
        <v>0</v>
      </c>
      <c r="J276" s="322">
        <v>0</v>
      </c>
      <c r="K276" s="143">
        <v>0</v>
      </c>
      <c r="L276" s="144">
        <v>12.55</v>
      </c>
      <c r="M276" s="344">
        <f t="shared" si="4"/>
        <v>0</v>
      </c>
      <c r="N276" s="280" t="s">
        <v>94</v>
      </c>
      <c r="O276" s="145">
        <v>0</v>
      </c>
      <c r="P276" s="143">
        <v>0</v>
      </c>
      <c r="Q276" s="141" t="s">
        <v>70</v>
      </c>
      <c r="R276" s="271">
        <v>0</v>
      </c>
      <c r="S276" s="145">
        <v>0</v>
      </c>
      <c r="T276" s="185">
        <v>20170331</v>
      </c>
      <c r="U276" s="141">
        <v>0</v>
      </c>
      <c r="V276" s="142" t="s">
        <v>161</v>
      </c>
      <c r="W276" s="142">
        <v>0</v>
      </c>
      <c r="X276" s="143" t="s">
        <v>161</v>
      </c>
      <c r="Y276" s="143"/>
      <c r="Z276" s="143"/>
      <c r="AA276" s="143"/>
      <c r="AB276" s="143"/>
      <c r="AC276" s="143"/>
      <c r="AD276" s="143"/>
      <c r="AE276" s="313"/>
      <c r="AF276" s="313"/>
      <c r="AG276" s="313"/>
      <c r="AH276" s="313"/>
      <c r="AI276" s="313"/>
      <c r="AJ276" s="313"/>
      <c r="AK276" s="143"/>
      <c r="AL276" s="143"/>
      <c r="AM276" s="143"/>
      <c r="AN276" s="143"/>
      <c r="AO276" s="335"/>
    </row>
    <row r="277" spans="1:41">
      <c r="A277" s="140">
        <v>27563420</v>
      </c>
      <c r="B277" s="141">
        <v>36250097</v>
      </c>
      <c r="C277" s="141" t="s">
        <v>161</v>
      </c>
      <c r="D277" s="142">
        <v>0</v>
      </c>
      <c r="E277" s="322">
        <v>0</v>
      </c>
      <c r="F277" s="142">
        <v>0</v>
      </c>
      <c r="G277" s="322">
        <v>0</v>
      </c>
      <c r="H277" s="322">
        <v>0</v>
      </c>
      <c r="I277" s="322">
        <v>0</v>
      </c>
      <c r="J277" s="322">
        <v>0</v>
      </c>
      <c r="K277" s="143">
        <v>0</v>
      </c>
      <c r="L277" s="144">
        <v>11.95</v>
      </c>
      <c r="M277" s="344">
        <f t="shared" si="4"/>
        <v>0</v>
      </c>
      <c r="N277" s="280" t="s">
        <v>94</v>
      </c>
      <c r="O277" s="145">
        <v>0</v>
      </c>
      <c r="P277" s="143">
        <v>0</v>
      </c>
      <c r="Q277" s="141" t="s">
        <v>70</v>
      </c>
      <c r="R277" s="271">
        <v>0</v>
      </c>
      <c r="S277" s="145">
        <v>0</v>
      </c>
      <c r="T277" s="185">
        <v>20170331</v>
      </c>
      <c r="U277" s="141">
        <v>0</v>
      </c>
      <c r="V277" s="142" t="s">
        <v>161</v>
      </c>
      <c r="W277" s="142">
        <v>0</v>
      </c>
      <c r="X277" s="143" t="s">
        <v>161</v>
      </c>
      <c r="Y277" s="143"/>
      <c r="Z277" s="143"/>
      <c r="AA277" s="143"/>
      <c r="AB277" s="143"/>
      <c r="AC277" s="143"/>
      <c r="AD277" s="143"/>
      <c r="AE277" s="313"/>
      <c r="AF277" s="313"/>
      <c r="AG277" s="313"/>
      <c r="AH277" s="313"/>
      <c r="AI277" s="313"/>
      <c r="AJ277" s="313"/>
      <c r="AK277" s="143"/>
      <c r="AL277" s="143"/>
      <c r="AM277" s="143"/>
      <c r="AN277" s="143"/>
      <c r="AO277" s="335"/>
    </row>
    <row r="278" spans="1:41">
      <c r="A278" s="140">
        <v>27563499</v>
      </c>
      <c r="B278" s="141">
        <v>32392258</v>
      </c>
      <c r="C278" s="141" t="s">
        <v>161</v>
      </c>
      <c r="D278" s="142">
        <v>131871.10999999999</v>
      </c>
      <c r="E278" s="322">
        <v>-3278.03</v>
      </c>
      <c r="F278" s="142">
        <v>128593.08</v>
      </c>
      <c r="G278" s="322">
        <v>-1313.22</v>
      </c>
      <c r="H278" s="322">
        <v>0</v>
      </c>
      <c r="I278" s="322">
        <v>-351</v>
      </c>
      <c r="J278" s="322">
        <v>-4942.25</v>
      </c>
      <c r="K278" s="143">
        <v>0</v>
      </c>
      <c r="L278" s="144">
        <v>11.95</v>
      </c>
      <c r="M278" s="344">
        <f t="shared" si="4"/>
        <v>137.36573958333332</v>
      </c>
      <c r="N278" s="280" t="s">
        <v>162</v>
      </c>
      <c r="O278" s="145">
        <v>0</v>
      </c>
      <c r="P278" s="143">
        <v>128593.08</v>
      </c>
      <c r="Q278" s="141" t="s">
        <v>70</v>
      </c>
      <c r="R278" s="271">
        <v>0</v>
      </c>
      <c r="S278" s="145">
        <v>0</v>
      </c>
      <c r="T278" s="185">
        <v>20170331</v>
      </c>
      <c r="U278" s="141">
        <v>0</v>
      </c>
      <c r="V278" s="142" t="s">
        <v>161</v>
      </c>
      <c r="W278" s="142">
        <v>0</v>
      </c>
      <c r="X278" s="143" t="s">
        <v>161</v>
      </c>
      <c r="Y278" s="143"/>
      <c r="Z278" s="143"/>
      <c r="AA278" s="143"/>
      <c r="AB278" s="143"/>
      <c r="AC278" s="143"/>
      <c r="AD278" s="143"/>
      <c r="AE278" s="313"/>
      <c r="AF278" s="313"/>
      <c r="AG278" s="313"/>
      <c r="AH278" s="313"/>
      <c r="AI278" s="313"/>
      <c r="AJ278" s="313"/>
      <c r="AK278" s="143"/>
      <c r="AL278" s="143"/>
      <c r="AM278" s="143"/>
      <c r="AN278" s="143"/>
      <c r="AO278" s="335"/>
    </row>
    <row r="279" spans="1:41">
      <c r="A279" s="140">
        <v>27563617</v>
      </c>
      <c r="B279" s="141">
        <v>30431605</v>
      </c>
      <c r="C279" s="141" t="s">
        <v>161</v>
      </c>
      <c r="D279" s="142">
        <v>0</v>
      </c>
      <c r="E279" s="322">
        <v>0</v>
      </c>
      <c r="F279" s="142">
        <v>0</v>
      </c>
      <c r="G279" s="322">
        <v>0</v>
      </c>
      <c r="H279" s="322">
        <v>0</v>
      </c>
      <c r="I279" s="322">
        <v>0</v>
      </c>
      <c r="J279" s="322">
        <v>0</v>
      </c>
      <c r="K279" s="143">
        <v>0</v>
      </c>
      <c r="L279" s="144">
        <v>12.07</v>
      </c>
      <c r="M279" s="344">
        <f t="shared" si="4"/>
        <v>0</v>
      </c>
      <c r="N279" s="280" t="s">
        <v>94</v>
      </c>
      <c r="O279" s="145">
        <v>0</v>
      </c>
      <c r="P279" s="143">
        <v>0</v>
      </c>
      <c r="Q279" s="141" t="s">
        <v>70</v>
      </c>
      <c r="R279" s="271">
        <v>0</v>
      </c>
      <c r="S279" s="145">
        <v>0</v>
      </c>
      <c r="T279" s="185">
        <v>20170331</v>
      </c>
      <c r="U279" s="141">
        <v>0</v>
      </c>
      <c r="V279" s="142" t="s">
        <v>161</v>
      </c>
      <c r="W279" s="142">
        <v>0</v>
      </c>
      <c r="X279" s="143" t="s">
        <v>161</v>
      </c>
      <c r="Y279" s="143"/>
      <c r="Z279" s="143"/>
      <c r="AA279" s="143"/>
      <c r="AB279" s="143"/>
      <c r="AC279" s="143"/>
      <c r="AD279" s="143"/>
      <c r="AE279" s="313"/>
      <c r="AF279" s="313"/>
      <c r="AG279" s="313"/>
      <c r="AH279" s="313"/>
      <c r="AI279" s="313"/>
      <c r="AJ279" s="313"/>
      <c r="AK279" s="143"/>
      <c r="AL279" s="143"/>
      <c r="AM279" s="143"/>
      <c r="AN279" s="143"/>
      <c r="AO279" s="335"/>
    </row>
    <row r="280" spans="1:41">
      <c r="A280" s="140">
        <v>27563705</v>
      </c>
      <c r="B280" s="141">
        <v>9037990</v>
      </c>
      <c r="C280" s="141" t="s">
        <v>161</v>
      </c>
      <c r="D280" s="142">
        <v>104483.37</v>
      </c>
      <c r="E280" s="313">
        <v>-3694.15</v>
      </c>
      <c r="F280" s="142">
        <v>100789.22</v>
      </c>
      <c r="G280" s="313">
        <v>-1144.96</v>
      </c>
      <c r="H280" s="313">
        <v>0</v>
      </c>
      <c r="I280" s="313">
        <v>-360.89</v>
      </c>
      <c r="J280" s="313">
        <v>-5200</v>
      </c>
      <c r="K280" s="143">
        <v>-42.36</v>
      </c>
      <c r="L280" s="144">
        <v>13.15</v>
      </c>
      <c r="M280" s="344">
        <f t="shared" si="4"/>
        <v>108.83684375</v>
      </c>
      <c r="N280" s="280" t="s">
        <v>162</v>
      </c>
      <c r="O280" s="145">
        <v>0</v>
      </c>
      <c r="P280" s="143">
        <v>100789.22</v>
      </c>
      <c r="Q280" s="141" t="s">
        <v>70</v>
      </c>
      <c r="R280" s="271">
        <v>0</v>
      </c>
      <c r="S280" s="145">
        <v>0</v>
      </c>
      <c r="T280" s="185">
        <v>20170331</v>
      </c>
      <c r="U280" s="141">
        <v>0</v>
      </c>
      <c r="V280" s="142" t="s">
        <v>161</v>
      </c>
      <c r="W280" s="142">
        <v>0</v>
      </c>
      <c r="X280" s="143" t="s">
        <v>161</v>
      </c>
      <c r="Y280" s="143"/>
      <c r="Z280" s="143"/>
      <c r="AA280" s="143"/>
      <c r="AB280" s="143"/>
      <c r="AC280" s="143"/>
      <c r="AD280" s="143"/>
      <c r="AE280" s="313"/>
      <c r="AF280" s="313"/>
      <c r="AG280" s="313"/>
      <c r="AH280" s="313"/>
      <c r="AI280" s="313"/>
      <c r="AJ280" s="313"/>
      <c r="AK280" s="143"/>
      <c r="AL280" s="143"/>
      <c r="AM280" s="143"/>
      <c r="AN280" s="143"/>
      <c r="AO280" s="335"/>
    </row>
    <row r="281" spans="1:41">
      <c r="A281" s="140">
        <v>27590438</v>
      </c>
      <c r="B281" s="141">
        <v>26441342</v>
      </c>
      <c r="C281" s="141" t="s">
        <v>161</v>
      </c>
      <c r="D281" s="142">
        <v>1028522.47</v>
      </c>
      <c r="E281" s="322">
        <v>-25566.87</v>
      </c>
      <c r="F281" s="142">
        <v>1002955.6</v>
      </c>
      <c r="G281" s="322">
        <v>-10242.370000000001</v>
      </c>
      <c r="H281" s="322">
        <v>0</v>
      </c>
      <c r="I281" s="322">
        <v>-2392.2199999999998</v>
      </c>
      <c r="J281" s="322">
        <v>-38201.46</v>
      </c>
      <c r="K281" s="143">
        <v>0</v>
      </c>
      <c r="L281" s="144">
        <v>11.95</v>
      </c>
      <c r="M281" s="344">
        <f t="shared" si="4"/>
        <v>1071.3775729166666</v>
      </c>
      <c r="N281" s="280" t="s">
        <v>162</v>
      </c>
      <c r="O281" s="145">
        <v>0</v>
      </c>
      <c r="P281" s="143">
        <v>1002955.6</v>
      </c>
      <c r="Q281" s="141" t="s">
        <v>70</v>
      </c>
      <c r="R281" s="271">
        <v>0</v>
      </c>
      <c r="S281" s="145">
        <v>0</v>
      </c>
      <c r="T281" s="185">
        <v>20170331</v>
      </c>
      <c r="U281" s="142">
        <v>0</v>
      </c>
      <c r="V281" s="142" t="s">
        <v>161</v>
      </c>
      <c r="W281" s="142">
        <v>0</v>
      </c>
      <c r="X281" s="143" t="s">
        <v>161</v>
      </c>
      <c r="Y281" s="143"/>
      <c r="Z281" s="143"/>
      <c r="AA281" s="143"/>
      <c r="AB281" s="143"/>
      <c r="AC281" s="143"/>
      <c r="AD281" s="143"/>
      <c r="AE281" s="313"/>
      <c r="AF281" s="313"/>
      <c r="AG281" s="313"/>
      <c r="AH281" s="313"/>
      <c r="AI281" s="313"/>
      <c r="AJ281" s="313"/>
      <c r="AK281" s="143"/>
      <c r="AL281" s="143"/>
      <c r="AM281" s="143"/>
      <c r="AN281" s="143"/>
      <c r="AO281" s="335"/>
    </row>
    <row r="282" spans="1:41">
      <c r="A282" s="140">
        <v>27590527</v>
      </c>
      <c r="B282" s="141">
        <v>25195443</v>
      </c>
      <c r="C282" s="141" t="s">
        <v>161</v>
      </c>
      <c r="D282" s="142">
        <v>0</v>
      </c>
      <c r="E282" s="322">
        <v>0</v>
      </c>
      <c r="F282" s="142">
        <v>0</v>
      </c>
      <c r="G282" s="322">
        <v>0</v>
      </c>
      <c r="H282" s="322">
        <v>0</v>
      </c>
      <c r="I282" s="322">
        <v>0</v>
      </c>
      <c r="J282" s="322">
        <v>0</v>
      </c>
      <c r="K282" s="143">
        <v>0</v>
      </c>
      <c r="L282" s="144">
        <v>12.5</v>
      </c>
      <c r="M282" s="344">
        <f t="shared" si="4"/>
        <v>0</v>
      </c>
      <c r="N282" s="280" t="s">
        <v>94</v>
      </c>
      <c r="O282" s="145">
        <v>0</v>
      </c>
      <c r="P282" s="143">
        <v>0</v>
      </c>
      <c r="Q282" s="141" t="s">
        <v>70</v>
      </c>
      <c r="R282" s="271">
        <v>0</v>
      </c>
      <c r="S282" s="145">
        <v>0</v>
      </c>
      <c r="T282" s="185">
        <v>20170331</v>
      </c>
      <c r="U282" s="141">
        <v>0</v>
      </c>
      <c r="V282" s="142" t="s">
        <v>161</v>
      </c>
      <c r="W282" s="142">
        <v>0</v>
      </c>
      <c r="X282" s="143" t="s">
        <v>161</v>
      </c>
      <c r="Y282" s="143"/>
      <c r="Z282" s="143"/>
      <c r="AA282" s="143"/>
      <c r="AB282" s="143"/>
      <c r="AC282" s="143"/>
      <c r="AD282" s="143"/>
      <c r="AE282" s="313"/>
      <c r="AF282" s="313"/>
      <c r="AG282" s="313"/>
      <c r="AH282" s="313"/>
      <c r="AI282" s="313"/>
      <c r="AJ282" s="313"/>
      <c r="AK282" s="143"/>
      <c r="AL282" s="143"/>
      <c r="AM282" s="143"/>
      <c r="AN282" s="143"/>
      <c r="AO282" s="335"/>
    </row>
    <row r="283" spans="1:41">
      <c r="A283" s="140">
        <v>27590560</v>
      </c>
      <c r="B283" s="141">
        <v>11641408</v>
      </c>
      <c r="C283" s="141" t="s">
        <v>161</v>
      </c>
      <c r="D283" s="142">
        <v>127847.47</v>
      </c>
      <c r="E283" s="322">
        <v>-2036.18</v>
      </c>
      <c r="F283" s="142">
        <v>125811.29</v>
      </c>
      <c r="G283" s="322">
        <v>-1271.53</v>
      </c>
      <c r="H283" s="322">
        <v>0</v>
      </c>
      <c r="I283" s="322">
        <v>-319.62</v>
      </c>
      <c r="J283" s="322">
        <v>-3627.33</v>
      </c>
      <c r="K283" s="143">
        <v>0</v>
      </c>
      <c r="L283" s="144">
        <v>12</v>
      </c>
      <c r="M283" s="344">
        <f t="shared" si="4"/>
        <v>133.17444791666668</v>
      </c>
      <c r="N283" s="280" t="s">
        <v>162</v>
      </c>
      <c r="O283" s="145">
        <v>0</v>
      </c>
      <c r="P283" s="143">
        <v>123351.15</v>
      </c>
      <c r="Q283" s="141" t="s">
        <v>71</v>
      </c>
      <c r="R283" s="271">
        <v>20170331</v>
      </c>
      <c r="S283" s="145">
        <v>1</v>
      </c>
      <c r="T283" s="185">
        <v>20170331</v>
      </c>
      <c r="U283" s="141">
        <v>0</v>
      </c>
      <c r="V283" s="142" t="s">
        <v>161</v>
      </c>
      <c r="W283" s="142">
        <v>0</v>
      </c>
      <c r="X283" s="143" t="s">
        <v>161</v>
      </c>
      <c r="Y283" s="143"/>
      <c r="Z283" s="143"/>
      <c r="AA283" s="143"/>
      <c r="AB283" s="143"/>
      <c r="AC283" s="143"/>
      <c r="AD283" s="143"/>
      <c r="AE283" s="313"/>
      <c r="AF283" s="313"/>
      <c r="AG283" s="313"/>
      <c r="AH283" s="313"/>
      <c r="AI283" s="313"/>
      <c r="AJ283" s="313"/>
      <c r="AK283" s="143"/>
      <c r="AL283" s="143"/>
      <c r="AM283" s="143"/>
      <c r="AN283" s="143"/>
      <c r="AO283" s="335"/>
    </row>
    <row r="284" spans="1:41">
      <c r="A284" s="140">
        <v>27590688</v>
      </c>
      <c r="B284" s="141">
        <v>9428026</v>
      </c>
      <c r="C284" s="141" t="s">
        <v>161</v>
      </c>
      <c r="D284" s="142">
        <v>0</v>
      </c>
      <c r="E284" s="322">
        <v>0</v>
      </c>
      <c r="F284" s="142">
        <v>0</v>
      </c>
      <c r="G284" s="322">
        <v>0</v>
      </c>
      <c r="H284" s="322">
        <v>0</v>
      </c>
      <c r="I284" s="322">
        <v>0</v>
      </c>
      <c r="J284" s="322">
        <v>0</v>
      </c>
      <c r="K284" s="143">
        <v>0</v>
      </c>
      <c r="L284" s="144">
        <v>11.95</v>
      </c>
      <c r="M284" s="344">
        <f t="shared" si="4"/>
        <v>0</v>
      </c>
      <c r="N284" s="280" t="s">
        <v>94</v>
      </c>
      <c r="O284" s="145">
        <v>0</v>
      </c>
      <c r="P284" s="143">
        <v>0</v>
      </c>
      <c r="Q284" s="141" t="s">
        <v>70</v>
      </c>
      <c r="R284" s="271">
        <v>0</v>
      </c>
      <c r="S284" s="145">
        <v>0</v>
      </c>
      <c r="T284" s="185">
        <v>20170331</v>
      </c>
      <c r="U284" s="141">
        <v>0</v>
      </c>
      <c r="V284" s="142" t="s">
        <v>161</v>
      </c>
      <c r="W284" s="142">
        <v>0</v>
      </c>
      <c r="X284" s="143" t="s">
        <v>161</v>
      </c>
      <c r="Y284" s="143"/>
      <c r="Z284" s="143"/>
      <c r="AA284" s="143"/>
      <c r="AB284" s="143"/>
      <c r="AC284" s="143"/>
      <c r="AD284" s="143"/>
      <c r="AE284" s="313"/>
      <c r="AF284" s="313"/>
      <c r="AG284" s="313"/>
      <c r="AH284" s="313"/>
      <c r="AI284" s="313"/>
      <c r="AJ284" s="313"/>
      <c r="AK284" s="143"/>
      <c r="AL284" s="143"/>
      <c r="AM284" s="143"/>
      <c r="AN284" s="143"/>
      <c r="AO284" s="335"/>
    </row>
    <row r="285" spans="1:41">
      <c r="A285" s="140">
        <v>27590930</v>
      </c>
      <c r="B285" s="141">
        <v>4934104</v>
      </c>
      <c r="C285" s="141" t="s">
        <v>161</v>
      </c>
      <c r="D285" s="142">
        <v>0</v>
      </c>
      <c r="E285" s="322">
        <v>0</v>
      </c>
      <c r="F285" s="142">
        <v>0</v>
      </c>
      <c r="G285" s="322">
        <v>0</v>
      </c>
      <c r="H285" s="322">
        <v>0</v>
      </c>
      <c r="I285" s="322">
        <v>0</v>
      </c>
      <c r="J285" s="322">
        <v>0</v>
      </c>
      <c r="K285" s="143">
        <v>0</v>
      </c>
      <c r="L285" s="144">
        <v>11.95</v>
      </c>
      <c r="M285" s="344">
        <f t="shared" si="4"/>
        <v>0</v>
      </c>
      <c r="N285" s="280" t="s">
        <v>94</v>
      </c>
      <c r="O285" s="145">
        <v>0</v>
      </c>
      <c r="P285" s="143">
        <v>0</v>
      </c>
      <c r="Q285" s="141" t="s">
        <v>70</v>
      </c>
      <c r="R285" s="271">
        <v>0</v>
      </c>
      <c r="S285" s="145">
        <v>0</v>
      </c>
      <c r="T285" s="185">
        <v>20170331</v>
      </c>
      <c r="U285" s="141">
        <v>0</v>
      </c>
      <c r="V285" s="142" t="s">
        <v>161</v>
      </c>
      <c r="W285" s="142">
        <v>0</v>
      </c>
      <c r="X285" s="143" t="s">
        <v>161</v>
      </c>
      <c r="Y285" s="143"/>
      <c r="Z285" s="143"/>
      <c r="AA285" s="143"/>
      <c r="AB285" s="143"/>
      <c r="AC285" s="143"/>
      <c r="AD285" s="143"/>
      <c r="AE285" s="313"/>
      <c r="AF285" s="313"/>
      <c r="AG285" s="313"/>
      <c r="AH285" s="313"/>
      <c r="AI285" s="313"/>
      <c r="AJ285" s="313"/>
      <c r="AK285" s="143"/>
      <c r="AL285" s="143"/>
      <c r="AM285" s="143"/>
      <c r="AN285" s="143"/>
      <c r="AO285" s="335"/>
    </row>
    <row r="286" spans="1:41">
      <c r="A286" s="140">
        <v>27590973</v>
      </c>
      <c r="B286" s="141">
        <v>23847935</v>
      </c>
      <c r="C286" s="141" t="s">
        <v>161</v>
      </c>
      <c r="D286" s="142">
        <v>191826.17</v>
      </c>
      <c r="E286" s="322">
        <v>-4730.75</v>
      </c>
      <c r="F286" s="142">
        <v>187095.42</v>
      </c>
      <c r="G286" s="322">
        <v>-1998.19</v>
      </c>
      <c r="H286" s="322">
        <v>0</v>
      </c>
      <c r="I286" s="322">
        <v>-504.57</v>
      </c>
      <c r="J286" s="322">
        <v>-7233.51</v>
      </c>
      <c r="K286" s="143">
        <v>0</v>
      </c>
      <c r="L286" s="144">
        <v>12.5</v>
      </c>
      <c r="M286" s="344">
        <f t="shared" si="4"/>
        <v>199.81892708333336</v>
      </c>
      <c r="N286" s="280" t="s">
        <v>162</v>
      </c>
      <c r="O286" s="145">
        <v>0</v>
      </c>
      <c r="P286" s="143">
        <v>187095.42</v>
      </c>
      <c r="Q286" s="141" t="s">
        <v>70</v>
      </c>
      <c r="R286" s="271">
        <v>0</v>
      </c>
      <c r="S286" s="145">
        <v>0</v>
      </c>
      <c r="T286" s="185">
        <v>20170331</v>
      </c>
      <c r="U286" s="141">
        <v>0</v>
      </c>
      <c r="V286" s="142" t="s">
        <v>161</v>
      </c>
      <c r="W286" s="142">
        <v>0</v>
      </c>
      <c r="X286" s="143" t="s">
        <v>161</v>
      </c>
      <c r="Y286" s="143"/>
      <c r="Z286" s="143"/>
      <c r="AA286" s="143"/>
      <c r="AB286" s="143"/>
      <c r="AC286" s="143"/>
      <c r="AD286" s="143"/>
      <c r="AE286" s="313"/>
      <c r="AF286" s="313"/>
      <c r="AG286" s="313"/>
      <c r="AH286" s="313"/>
      <c r="AI286" s="313"/>
      <c r="AJ286" s="313"/>
      <c r="AK286" s="143"/>
      <c r="AL286" s="143"/>
      <c r="AM286" s="143"/>
      <c r="AN286" s="143"/>
      <c r="AO286" s="335"/>
    </row>
    <row r="287" spans="1:41">
      <c r="A287" s="140">
        <v>27591100</v>
      </c>
      <c r="B287" s="141">
        <v>21979818</v>
      </c>
      <c r="C287" s="141" t="s">
        <v>161</v>
      </c>
      <c r="D287" s="142">
        <v>189518.91</v>
      </c>
      <c r="E287" s="322">
        <v>-4711.24</v>
      </c>
      <c r="F287" s="142">
        <v>184807.67</v>
      </c>
      <c r="G287" s="322">
        <v>-1887.29</v>
      </c>
      <c r="H287" s="322">
        <v>0</v>
      </c>
      <c r="I287" s="322">
        <v>-543.47</v>
      </c>
      <c r="J287" s="322">
        <v>-7142</v>
      </c>
      <c r="K287" s="143">
        <v>-0.2</v>
      </c>
      <c r="L287" s="144">
        <v>11.95</v>
      </c>
      <c r="M287" s="344">
        <f t="shared" si="4"/>
        <v>197.41553124999999</v>
      </c>
      <c r="N287" s="280" t="s">
        <v>162</v>
      </c>
      <c r="O287" s="145">
        <v>0</v>
      </c>
      <c r="P287" s="143">
        <v>184807.67</v>
      </c>
      <c r="Q287" s="141" t="s">
        <v>70</v>
      </c>
      <c r="R287" s="271">
        <v>0</v>
      </c>
      <c r="S287" s="145">
        <v>0</v>
      </c>
      <c r="T287" s="185">
        <v>20170331</v>
      </c>
      <c r="U287" s="141">
        <v>0</v>
      </c>
      <c r="V287" s="142" t="s">
        <v>161</v>
      </c>
      <c r="W287" s="142">
        <v>0</v>
      </c>
      <c r="X287" s="143" t="s">
        <v>161</v>
      </c>
      <c r="Y287" s="143"/>
      <c r="Z287" s="143"/>
      <c r="AA287" s="143"/>
      <c r="AB287" s="143"/>
      <c r="AC287" s="143"/>
      <c r="AD287" s="143"/>
      <c r="AE287" s="313"/>
      <c r="AF287" s="313"/>
      <c r="AG287" s="313"/>
      <c r="AH287" s="313"/>
      <c r="AI287" s="313"/>
      <c r="AJ287" s="313"/>
      <c r="AK287" s="143"/>
      <c r="AL287" s="143"/>
      <c r="AM287" s="143"/>
      <c r="AN287" s="143"/>
      <c r="AO287" s="335"/>
    </row>
    <row r="288" spans="1:41">
      <c r="A288" s="140">
        <v>27591178</v>
      </c>
      <c r="B288" s="141">
        <v>1168275</v>
      </c>
      <c r="C288" s="141" t="s">
        <v>161</v>
      </c>
      <c r="D288" s="142">
        <v>0</v>
      </c>
      <c r="E288" s="322">
        <v>0</v>
      </c>
      <c r="F288" s="142">
        <v>0</v>
      </c>
      <c r="G288" s="322">
        <v>0</v>
      </c>
      <c r="H288" s="322">
        <v>0</v>
      </c>
      <c r="I288" s="322">
        <v>0</v>
      </c>
      <c r="J288" s="322">
        <v>0</v>
      </c>
      <c r="K288" s="143">
        <v>0</v>
      </c>
      <c r="L288" s="144">
        <v>11.95</v>
      </c>
      <c r="M288" s="344">
        <f t="shared" si="4"/>
        <v>0</v>
      </c>
      <c r="N288" s="280" t="s">
        <v>94</v>
      </c>
      <c r="O288" s="145">
        <v>0</v>
      </c>
      <c r="P288" s="143">
        <v>0</v>
      </c>
      <c r="Q288" s="141" t="s">
        <v>70</v>
      </c>
      <c r="R288" s="271">
        <v>0</v>
      </c>
      <c r="S288" s="145">
        <v>0</v>
      </c>
      <c r="T288" s="185">
        <v>20170331</v>
      </c>
      <c r="U288" s="141">
        <v>0</v>
      </c>
      <c r="V288" s="142" t="s">
        <v>161</v>
      </c>
      <c r="W288" s="142">
        <v>0</v>
      </c>
      <c r="X288" s="143" t="s">
        <v>161</v>
      </c>
      <c r="Y288" s="143"/>
      <c r="Z288" s="143"/>
      <c r="AA288" s="143"/>
      <c r="AB288" s="143"/>
      <c r="AC288" s="143"/>
      <c r="AD288" s="143"/>
      <c r="AE288" s="313"/>
      <c r="AF288" s="313"/>
      <c r="AG288" s="313"/>
      <c r="AH288" s="313"/>
      <c r="AI288" s="313"/>
      <c r="AJ288" s="313"/>
      <c r="AK288" s="143"/>
      <c r="AL288" s="143"/>
      <c r="AM288" s="143"/>
      <c r="AN288" s="143"/>
      <c r="AO288" s="335"/>
    </row>
    <row r="289" spans="1:41">
      <c r="A289" s="140">
        <v>27615121</v>
      </c>
      <c r="B289" s="141">
        <v>28728008</v>
      </c>
      <c r="C289" s="141" t="s">
        <v>161</v>
      </c>
      <c r="D289" s="142">
        <v>0</v>
      </c>
      <c r="E289" s="322">
        <v>0</v>
      </c>
      <c r="F289" s="142">
        <v>0</v>
      </c>
      <c r="G289" s="322">
        <v>0</v>
      </c>
      <c r="H289" s="322">
        <v>0</v>
      </c>
      <c r="I289" s="322">
        <v>0</v>
      </c>
      <c r="J289" s="322">
        <v>0</v>
      </c>
      <c r="K289" s="143">
        <v>0</v>
      </c>
      <c r="L289" s="144">
        <v>12</v>
      </c>
      <c r="M289" s="344">
        <f t="shared" si="4"/>
        <v>0</v>
      </c>
      <c r="N289" s="280" t="s">
        <v>94</v>
      </c>
      <c r="O289" s="145">
        <v>0</v>
      </c>
      <c r="P289" s="143">
        <v>0</v>
      </c>
      <c r="Q289" s="141" t="s">
        <v>70</v>
      </c>
      <c r="R289" s="271">
        <v>0</v>
      </c>
      <c r="S289" s="145">
        <v>0</v>
      </c>
      <c r="T289" s="185">
        <v>20170331</v>
      </c>
      <c r="U289" s="141">
        <v>0</v>
      </c>
      <c r="V289" s="142" t="s">
        <v>161</v>
      </c>
      <c r="W289" s="142">
        <v>0</v>
      </c>
      <c r="X289" s="143" t="s">
        <v>161</v>
      </c>
      <c r="Y289" s="143"/>
      <c r="Z289" s="143"/>
      <c r="AA289" s="143"/>
      <c r="AB289" s="143"/>
      <c r="AC289" s="143"/>
      <c r="AD289" s="143"/>
      <c r="AE289" s="313"/>
      <c r="AF289" s="313"/>
      <c r="AG289" s="313"/>
      <c r="AH289" s="313"/>
      <c r="AI289" s="313"/>
      <c r="AJ289" s="313"/>
      <c r="AK289" s="143"/>
      <c r="AL289" s="143"/>
      <c r="AM289" s="143"/>
      <c r="AN289" s="143"/>
      <c r="AO289" s="335"/>
    </row>
    <row r="290" spans="1:41">
      <c r="A290" s="140">
        <v>27615440</v>
      </c>
      <c r="B290" s="141">
        <v>36291866</v>
      </c>
      <c r="C290" s="141" t="s">
        <v>161</v>
      </c>
      <c r="D290" s="142">
        <v>1120770.28</v>
      </c>
      <c r="E290" s="322">
        <v>0</v>
      </c>
      <c r="F290" s="142">
        <v>1120770.28</v>
      </c>
      <c r="G290" s="322">
        <v>0</v>
      </c>
      <c r="H290" s="322">
        <v>0</v>
      </c>
      <c r="I290" s="322">
        <v>0</v>
      </c>
      <c r="J290" s="322">
        <v>0</v>
      </c>
      <c r="K290" s="143">
        <v>0</v>
      </c>
      <c r="L290" s="144">
        <v>12.35</v>
      </c>
      <c r="M290" s="344">
        <f t="shared" si="4"/>
        <v>1167.4690416666667</v>
      </c>
      <c r="N290" s="280" t="s">
        <v>162</v>
      </c>
      <c r="O290" s="145">
        <v>1</v>
      </c>
      <c r="P290" s="143">
        <v>460263.34</v>
      </c>
      <c r="Q290" s="141" t="s">
        <v>77</v>
      </c>
      <c r="R290" s="271">
        <v>20100430</v>
      </c>
      <c r="S290" s="145">
        <v>84</v>
      </c>
      <c r="T290" s="185">
        <v>20170331</v>
      </c>
      <c r="U290" s="141">
        <v>0</v>
      </c>
      <c r="V290" s="142" t="s">
        <v>161</v>
      </c>
      <c r="W290" s="142">
        <v>0</v>
      </c>
      <c r="X290" s="143" t="s">
        <v>161</v>
      </c>
      <c r="Y290" s="143"/>
      <c r="Z290" s="143"/>
      <c r="AA290" s="143"/>
      <c r="AB290" s="143"/>
      <c r="AC290" s="143"/>
      <c r="AD290" s="143"/>
      <c r="AE290" s="313"/>
      <c r="AF290" s="313"/>
      <c r="AG290" s="313"/>
      <c r="AH290" s="313"/>
      <c r="AI290" s="313"/>
      <c r="AJ290" s="313"/>
      <c r="AK290" s="143"/>
      <c r="AL290" s="143"/>
      <c r="AM290" s="143"/>
      <c r="AN290" s="143"/>
      <c r="AO290" s="335"/>
    </row>
    <row r="291" spans="1:41">
      <c r="A291" s="140">
        <v>27615518</v>
      </c>
      <c r="B291" s="141">
        <v>14163061</v>
      </c>
      <c r="C291" s="141" t="s">
        <v>161</v>
      </c>
      <c r="D291" s="142">
        <v>0</v>
      </c>
      <c r="E291" s="322">
        <v>0</v>
      </c>
      <c r="F291" s="142">
        <v>0</v>
      </c>
      <c r="G291" s="322">
        <v>0</v>
      </c>
      <c r="H291" s="322">
        <v>0</v>
      </c>
      <c r="I291" s="322">
        <v>0</v>
      </c>
      <c r="J291" s="322">
        <v>0</v>
      </c>
      <c r="K291" s="143">
        <v>0</v>
      </c>
      <c r="L291" s="144">
        <v>12.5</v>
      </c>
      <c r="M291" s="344">
        <f t="shared" si="4"/>
        <v>0</v>
      </c>
      <c r="N291" s="280" t="s">
        <v>94</v>
      </c>
      <c r="O291" s="145">
        <v>0</v>
      </c>
      <c r="P291" s="143">
        <v>0</v>
      </c>
      <c r="Q291" s="141" t="s">
        <v>70</v>
      </c>
      <c r="R291" s="271">
        <v>0</v>
      </c>
      <c r="S291" s="145">
        <v>0</v>
      </c>
      <c r="T291" s="185">
        <v>20170331</v>
      </c>
      <c r="U291" s="141">
        <v>0</v>
      </c>
      <c r="V291" s="142" t="s">
        <v>161</v>
      </c>
      <c r="W291" s="142">
        <v>0</v>
      </c>
      <c r="X291" s="143" t="s">
        <v>161</v>
      </c>
      <c r="Y291" s="143"/>
      <c r="Z291" s="143"/>
      <c r="AA291" s="143"/>
      <c r="AB291" s="143"/>
      <c r="AC291" s="143"/>
      <c r="AD291" s="143"/>
      <c r="AE291" s="313"/>
      <c r="AF291" s="313"/>
      <c r="AG291" s="313"/>
      <c r="AH291" s="313"/>
      <c r="AI291" s="313"/>
      <c r="AJ291" s="313"/>
      <c r="AK291" s="143"/>
      <c r="AL291" s="143"/>
      <c r="AM291" s="143"/>
      <c r="AN291" s="143"/>
      <c r="AO291" s="335"/>
    </row>
    <row r="292" spans="1:41">
      <c r="A292" s="140">
        <v>27615532</v>
      </c>
      <c r="B292" s="141">
        <v>21248645</v>
      </c>
      <c r="C292" s="141" t="s">
        <v>161</v>
      </c>
      <c r="D292" s="142">
        <v>114545.43</v>
      </c>
      <c r="E292" s="313">
        <v>-2824.84</v>
      </c>
      <c r="F292" s="142">
        <v>111720.59</v>
      </c>
      <c r="G292" s="313">
        <v>-1193.18</v>
      </c>
      <c r="H292" s="313">
        <v>0</v>
      </c>
      <c r="I292" s="313">
        <v>-355.43</v>
      </c>
      <c r="J292" s="313">
        <v>-4373.45</v>
      </c>
      <c r="K292" s="143">
        <v>0</v>
      </c>
      <c r="L292" s="144">
        <v>12.5</v>
      </c>
      <c r="M292" s="344">
        <f t="shared" si="4"/>
        <v>119.31815625</v>
      </c>
      <c r="N292" s="280" t="s">
        <v>162</v>
      </c>
      <c r="O292" s="145">
        <v>0</v>
      </c>
      <c r="P292" s="143">
        <v>111720.59</v>
      </c>
      <c r="Q292" s="141" t="s">
        <v>70</v>
      </c>
      <c r="R292" s="271">
        <v>0</v>
      </c>
      <c r="S292" s="145">
        <v>0</v>
      </c>
      <c r="T292" s="185">
        <v>20170331</v>
      </c>
      <c r="U292" s="141">
        <v>0</v>
      </c>
      <c r="V292" s="142" t="s">
        <v>161</v>
      </c>
      <c r="W292" s="142">
        <v>0</v>
      </c>
      <c r="X292" s="143" t="s">
        <v>161</v>
      </c>
      <c r="Y292" s="143"/>
      <c r="Z292" s="143"/>
      <c r="AA292" s="143"/>
      <c r="AB292" s="143"/>
      <c r="AC292" s="143"/>
      <c r="AD292" s="143"/>
      <c r="AE292" s="313"/>
      <c r="AF292" s="313"/>
      <c r="AG292" s="313"/>
      <c r="AH292" s="313"/>
      <c r="AI292" s="313"/>
      <c r="AJ292" s="313"/>
      <c r="AK292" s="143"/>
      <c r="AL292" s="143"/>
      <c r="AM292" s="143"/>
      <c r="AN292" s="143"/>
      <c r="AO292" s="335"/>
    </row>
    <row r="293" spans="1:41">
      <c r="A293" s="140">
        <v>27654550</v>
      </c>
      <c r="B293" s="141">
        <v>21745135</v>
      </c>
      <c r="C293" s="141" t="s">
        <v>161</v>
      </c>
      <c r="D293" s="142">
        <v>447548.25</v>
      </c>
      <c r="E293" s="313">
        <v>-16543.32</v>
      </c>
      <c r="F293" s="142">
        <v>431004.93</v>
      </c>
      <c r="G293" s="313">
        <v>-6786.83</v>
      </c>
      <c r="H293" s="313">
        <v>-500</v>
      </c>
      <c r="I293" s="313">
        <v>-1089.8499999999999</v>
      </c>
      <c r="J293" s="313">
        <v>-24920</v>
      </c>
      <c r="K293" s="143">
        <v>0</v>
      </c>
      <c r="L293" s="144">
        <v>11.95</v>
      </c>
      <c r="M293" s="344">
        <f t="shared" si="4"/>
        <v>466.19609375000005</v>
      </c>
      <c r="N293" s="280" t="s">
        <v>162</v>
      </c>
      <c r="O293" s="145">
        <v>0</v>
      </c>
      <c r="P293" s="143">
        <v>425939.59</v>
      </c>
      <c r="Q293" s="141" t="s">
        <v>71</v>
      </c>
      <c r="R293" s="271">
        <v>20170331</v>
      </c>
      <c r="S293" s="145">
        <v>1</v>
      </c>
      <c r="T293" s="185">
        <v>20170331</v>
      </c>
      <c r="U293" s="141">
        <v>0</v>
      </c>
      <c r="V293" s="142" t="s">
        <v>161</v>
      </c>
      <c r="W293" s="142">
        <v>0</v>
      </c>
      <c r="X293" s="143" t="s">
        <v>161</v>
      </c>
      <c r="Y293" s="143"/>
      <c r="Z293" s="143"/>
      <c r="AA293" s="143"/>
      <c r="AB293" s="143"/>
      <c r="AC293" s="143"/>
      <c r="AD293" s="143"/>
      <c r="AE293" s="313"/>
      <c r="AF293" s="313"/>
      <c r="AG293" s="313"/>
      <c r="AH293" s="313"/>
      <c r="AI293" s="313"/>
      <c r="AJ293" s="313"/>
      <c r="AK293" s="143"/>
      <c r="AL293" s="143"/>
      <c r="AM293" s="143"/>
      <c r="AN293" s="143"/>
      <c r="AO293" s="335"/>
    </row>
    <row r="294" spans="1:41">
      <c r="A294" s="140">
        <v>27654696</v>
      </c>
      <c r="B294" s="141">
        <v>28414790</v>
      </c>
      <c r="C294" s="141" t="s">
        <v>161</v>
      </c>
      <c r="D294" s="142">
        <v>0</v>
      </c>
      <c r="E294" s="322">
        <v>0</v>
      </c>
      <c r="F294" s="142">
        <v>0</v>
      </c>
      <c r="G294" s="322">
        <v>0</v>
      </c>
      <c r="H294" s="322">
        <v>0</v>
      </c>
      <c r="I294" s="322">
        <v>0</v>
      </c>
      <c r="J294" s="322">
        <v>0</v>
      </c>
      <c r="K294" s="143">
        <v>0</v>
      </c>
      <c r="L294" s="144">
        <v>12.25</v>
      </c>
      <c r="M294" s="344">
        <f t="shared" si="4"/>
        <v>0</v>
      </c>
      <c r="N294" s="280" t="s">
        <v>94</v>
      </c>
      <c r="O294" s="145">
        <v>1</v>
      </c>
      <c r="P294" s="143">
        <v>0</v>
      </c>
      <c r="Q294" s="141" t="s">
        <v>70</v>
      </c>
      <c r="R294" s="271">
        <v>0</v>
      </c>
      <c r="S294" s="145">
        <v>0</v>
      </c>
      <c r="T294" s="185">
        <v>20170331</v>
      </c>
      <c r="U294" s="141">
        <v>0</v>
      </c>
      <c r="V294" s="142" t="s">
        <v>161</v>
      </c>
      <c r="W294" s="142">
        <v>0</v>
      </c>
      <c r="X294" s="143" t="s">
        <v>161</v>
      </c>
      <c r="Y294" s="143"/>
      <c r="Z294" s="143"/>
      <c r="AA294" s="143"/>
      <c r="AB294" s="143"/>
      <c r="AC294" s="143"/>
      <c r="AD294" s="143"/>
      <c r="AE294" s="313"/>
      <c r="AF294" s="313"/>
      <c r="AG294" s="313"/>
      <c r="AH294" s="313"/>
      <c r="AI294" s="313"/>
      <c r="AJ294" s="313"/>
      <c r="AK294" s="143"/>
      <c r="AL294" s="143"/>
      <c r="AM294" s="143"/>
      <c r="AN294" s="143"/>
      <c r="AO294" s="335"/>
    </row>
    <row r="295" spans="1:41">
      <c r="A295" s="140">
        <v>27654739</v>
      </c>
      <c r="B295" s="141">
        <v>36015260</v>
      </c>
      <c r="C295" s="141" t="s">
        <v>161</v>
      </c>
      <c r="D295" s="142">
        <v>0</v>
      </c>
      <c r="E295" s="322">
        <v>0</v>
      </c>
      <c r="F295" s="142">
        <v>0</v>
      </c>
      <c r="G295" s="322">
        <v>0</v>
      </c>
      <c r="H295" s="322">
        <v>0</v>
      </c>
      <c r="I295" s="322">
        <v>0</v>
      </c>
      <c r="J295" s="322">
        <v>0</v>
      </c>
      <c r="K295" s="143">
        <v>0</v>
      </c>
      <c r="L295" s="144">
        <v>13.55</v>
      </c>
      <c r="M295" s="344">
        <f t="shared" si="4"/>
        <v>0</v>
      </c>
      <c r="N295" s="280" t="s">
        <v>94</v>
      </c>
      <c r="O295" s="145">
        <v>0</v>
      </c>
      <c r="P295" s="143">
        <v>0</v>
      </c>
      <c r="Q295" s="141" t="s">
        <v>70</v>
      </c>
      <c r="R295" s="271">
        <v>0</v>
      </c>
      <c r="S295" s="145">
        <v>0</v>
      </c>
      <c r="T295" s="185">
        <v>20170331</v>
      </c>
      <c r="U295" s="141">
        <v>0</v>
      </c>
      <c r="V295" s="142" t="s">
        <v>161</v>
      </c>
      <c r="W295" s="142">
        <v>0</v>
      </c>
      <c r="X295" s="143" t="s">
        <v>161</v>
      </c>
      <c r="Y295" s="143"/>
      <c r="Z295" s="143"/>
      <c r="AA295" s="143"/>
      <c r="AB295" s="143"/>
      <c r="AC295" s="143"/>
      <c r="AD295" s="143"/>
      <c r="AE295" s="313"/>
      <c r="AF295" s="313"/>
      <c r="AG295" s="313"/>
      <c r="AH295" s="313"/>
      <c r="AI295" s="313"/>
      <c r="AJ295" s="313"/>
      <c r="AK295" s="143"/>
      <c r="AL295" s="143"/>
      <c r="AM295" s="143"/>
      <c r="AN295" s="143"/>
      <c r="AO295" s="335"/>
    </row>
    <row r="296" spans="1:41">
      <c r="A296" s="140">
        <v>27654855</v>
      </c>
      <c r="B296" s="141">
        <v>10815698</v>
      </c>
      <c r="C296" s="141" t="s">
        <v>161</v>
      </c>
      <c r="D296" s="142">
        <v>0</v>
      </c>
      <c r="E296" s="322">
        <v>0</v>
      </c>
      <c r="F296" s="142">
        <v>0</v>
      </c>
      <c r="G296" s="322">
        <v>0</v>
      </c>
      <c r="H296" s="322">
        <v>0</v>
      </c>
      <c r="I296" s="322">
        <v>0</v>
      </c>
      <c r="J296" s="322">
        <v>0</v>
      </c>
      <c r="K296" s="143">
        <v>0</v>
      </c>
      <c r="L296" s="144">
        <v>13.15</v>
      </c>
      <c r="M296" s="344">
        <f t="shared" si="4"/>
        <v>0</v>
      </c>
      <c r="N296" s="280" t="s">
        <v>94</v>
      </c>
      <c r="O296" s="145">
        <v>0</v>
      </c>
      <c r="P296" s="143">
        <v>0</v>
      </c>
      <c r="Q296" s="141" t="s">
        <v>70</v>
      </c>
      <c r="R296" s="271">
        <v>0</v>
      </c>
      <c r="S296" s="145">
        <v>0</v>
      </c>
      <c r="T296" s="185">
        <v>20170331</v>
      </c>
      <c r="U296" s="141">
        <v>0</v>
      </c>
      <c r="V296" s="142" t="s">
        <v>161</v>
      </c>
      <c r="W296" s="142">
        <v>0</v>
      </c>
      <c r="X296" s="143" t="s">
        <v>161</v>
      </c>
      <c r="Y296" s="143"/>
      <c r="Z296" s="143"/>
      <c r="AA296" s="143"/>
      <c r="AB296" s="143"/>
      <c r="AC296" s="143"/>
      <c r="AD296" s="143"/>
      <c r="AE296" s="313"/>
      <c r="AF296" s="313"/>
      <c r="AG296" s="313"/>
      <c r="AH296" s="313"/>
      <c r="AI296" s="313"/>
      <c r="AJ296" s="313"/>
      <c r="AK296" s="143"/>
      <c r="AL296" s="143"/>
      <c r="AM296" s="143"/>
      <c r="AN296" s="143"/>
      <c r="AO296" s="335"/>
    </row>
    <row r="297" spans="1:41">
      <c r="A297" s="140">
        <v>27655039</v>
      </c>
      <c r="B297" s="141">
        <v>10303125</v>
      </c>
      <c r="C297" s="141" t="s">
        <v>161</v>
      </c>
      <c r="D297" s="142">
        <v>223463.4</v>
      </c>
      <c r="E297" s="322">
        <v>-5554.88</v>
      </c>
      <c r="F297" s="142">
        <v>217908.52</v>
      </c>
      <c r="G297" s="322">
        <v>-2225.3200000000002</v>
      </c>
      <c r="H297" s="322">
        <v>0</v>
      </c>
      <c r="I297" s="322">
        <v>-565.72</v>
      </c>
      <c r="J297" s="322">
        <v>-8345.92</v>
      </c>
      <c r="K297" s="143">
        <v>0</v>
      </c>
      <c r="L297" s="144">
        <v>11.95</v>
      </c>
      <c r="M297" s="344">
        <f t="shared" si="4"/>
        <v>232.77437499999999</v>
      </c>
      <c r="N297" s="280" t="s">
        <v>162</v>
      </c>
      <c r="O297" s="145">
        <v>0</v>
      </c>
      <c r="P297" s="143">
        <v>217908.52</v>
      </c>
      <c r="Q297" s="141" t="s">
        <v>70</v>
      </c>
      <c r="R297" s="271">
        <v>0</v>
      </c>
      <c r="S297" s="145">
        <v>0</v>
      </c>
      <c r="T297" s="185">
        <v>20170331</v>
      </c>
      <c r="U297" s="141">
        <v>0</v>
      </c>
      <c r="V297" s="142" t="s">
        <v>161</v>
      </c>
      <c r="W297" s="142">
        <v>0</v>
      </c>
      <c r="X297" s="143" t="s">
        <v>161</v>
      </c>
      <c r="Y297" s="143"/>
      <c r="Z297" s="143"/>
      <c r="AA297" s="143"/>
      <c r="AB297" s="143"/>
      <c r="AC297" s="143"/>
      <c r="AD297" s="143"/>
      <c r="AE297" s="313"/>
      <c r="AF297" s="313"/>
      <c r="AG297" s="313"/>
      <c r="AH297" s="313"/>
      <c r="AI297" s="313"/>
      <c r="AJ297" s="313"/>
      <c r="AK297" s="143"/>
      <c r="AL297" s="143"/>
      <c r="AM297" s="143"/>
      <c r="AN297" s="143"/>
      <c r="AO297" s="335"/>
    </row>
    <row r="298" spans="1:41">
      <c r="A298" s="140">
        <v>27655274</v>
      </c>
      <c r="B298" s="141">
        <v>19412547</v>
      </c>
      <c r="C298" s="141" t="s">
        <v>161</v>
      </c>
      <c r="D298" s="142">
        <v>148524.07999999999</v>
      </c>
      <c r="E298" s="322">
        <v>-5089.3999999999996</v>
      </c>
      <c r="F298" s="142">
        <v>143434.68</v>
      </c>
      <c r="G298" s="322">
        <v>-1479.05</v>
      </c>
      <c r="H298" s="322">
        <v>0</v>
      </c>
      <c r="I298" s="322">
        <v>-431.55</v>
      </c>
      <c r="J298" s="322">
        <v>-7000</v>
      </c>
      <c r="K298" s="143">
        <v>-1397.41</v>
      </c>
      <c r="L298" s="144">
        <v>11.95</v>
      </c>
      <c r="M298" s="344">
        <f t="shared" si="4"/>
        <v>154.71258333333333</v>
      </c>
      <c r="N298" s="280" t="s">
        <v>162</v>
      </c>
      <c r="O298" s="145">
        <v>0</v>
      </c>
      <c r="P298" s="143">
        <v>143434.68</v>
      </c>
      <c r="Q298" s="141" t="s">
        <v>70</v>
      </c>
      <c r="R298" s="271">
        <v>0</v>
      </c>
      <c r="S298" s="145">
        <v>0</v>
      </c>
      <c r="T298" s="185">
        <v>20170331</v>
      </c>
      <c r="U298" s="141">
        <v>0</v>
      </c>
      <c r="V298" s="142" t="s">
        <v>161</v>
      </c>
      <c r="W298" s="142">
        <v>0</v>
      </c>
      <c r="X298" s="143" t="s">
        <v>161</v>
      </c>
      <c r="Y298" s="143"/>
      <c r="Z298" s="143"/>
      <c r="AA298" s="143"/>
      <c r="AB298" s="143"/>
      <c r="AC298" s="143"/>
      <c r="AD298" s="143"/>
      <c r="AE298" s="313"/>
      <c r="AF298" s="313"/>
      <c r="AG298" s="313"/>
      <c r="AH298" s="313"/>
      <c r="AI298" s="313"/>
      <c r="AJ298" s="313"/>
      <c r="AK298" s="143"/>
      <c r="AL298" s="143"/>
      <c r="AM298" s="143"/>
      <c r="AN298" s="143"/>
      <c r="AO298" s="335"/>
    </row>
    <row r="299" spans="1:41">
      <c r="A299" s="140">
        <v>27693283</v>
      </c>
      <c r="B299" s="141">
        <v>28277403</v>
      </c>
      <c r="C299" s="141" t="s">
        <v>161</v>
      </c>
      <c r="D299" s="142">
        <v>0</v>
      </c>
      <c r="E299" s="322">
        <v>0</v>
      </c>
      <c r="F299" s="142">
        <v>0</v>
      </c>
      <c r="G299" s="322">
        <v>0</v>
      </c>
      <c r="H299" s="322">
        <v>0</v>
      </c>
      <c r="I299" s="322">
        <v>0</v>
      </c>
      <c r="J299" s="322">
        <v>0</v>
      </c>
      <c r="K299" s="143">
        <v>0</v>
      </c>
      <c r="L299" s="144">
        <v>12</v>
      </c>
      <c r="M299" s="344">
        <f t="shared" si="4"/>
        <v>0</v>
      </c>
      <c r="N299" s="280" t="s">
        <v>94</v>
      </c>
      <c r="O299" s="145">
        <v>0</v>
      </c>
      <c r="P299" s="143">
        <v>0</v>
      </c>
      <c r="Q299" s="141" t="s">
        <v>70</v>
      </c>
      <c r="R299" s="271">
        <v>0</v>
      </c>
      <c r="S299" s="145">
        <v>0</v>
      </c>
      <c r="T299" s="185">
        <v>20170331</v>
      </c>
      <c r="U299" s="141">
        <v>0</v>
      </c>
      <c r="V299" s="142" t="s">
        <v>161</v>
      </c>
      <c r="W299" s="142">
        <v>0</v>
      </c>
      <c r="X299" s="143" t="s">
        <v>161</v>
      </c>
      <c r="Y299" s="143"/>
      <c r="Z299" s="143"/>
      <c r="AA299" s="143"/>
      <c r="AB299" s="143"/>
      <c r="AC299" s="143"/>
      <c r="AD299" s="143"/>
      <c r="AE299" s="313"/>
      <c r="AF299" s="313"/>
      <c r="AG299" s="313"/>
      <c r="AH299" s="313"/>
      <c r="AI299" s="313"/>
      <c r="AJ299" s="313"/>
      <c r="AK299" s="143"/>
      <c r="AL299" s="143"/>
      <c r="AM299" s="143"/>
      <c r="AN299" s="143"/>
      <c r="AO299" s="335"/>
    </row>
    <row r="300" spans="1:41">
      <c r="A300" s="140">
        <v>27693339</v>
      </c>
      <c r="B300" s="141">
        <v>1372040</v>
      </c>
      <c r="C300" s="141" t="s">
        <v>161</v>
      </c>
      <c r="D300" s="142">
        <v>0</v>
      </c>
      <c r="E300" s="322">
        <v>0</v>
      </c>
      <c r="F300" s="142">
        <v>0</v>
      </c>
      <c r="G300" s="322">
        <v>0</v>
      </c>
      <c r="H300" s="322">
        <v>0</v>
      </c>
      <c r="I300" s="322">
        <v>0</v>
      </c>
      <c r="J300" s="322">
        <v>0</v>
      </c>
      <c r="K300" s="143">
        <v>0</v>
      </c>
      <c r="L300" s="144">
        <v>12</v>
      </c>
      <c r="M300" s="344">
        <f t="shared" si="4"/>
        <v>0</v>
      </c>
      <c r="N300" s="280" t="s">
        <v>94</v>
      </c>
      <c r="O300" s="145">
        <v>0</v>
      </c>
      <c r="P300" s="143">
        <v>0</v>
      </c>
      <c r="Q300" s="141" t="s">
        <v>70</v>
      </c>
      <c r="R300" s="271">
        <v>0</v>
      </c>
      <c r="S300" s="145">
        <v>0</v>
      </c>
      <c r="T300" s="185">
        <v>20170331</v>
      </c>
      <c r="U300" s="141">
        <v>0</v>
      </c>
      <c r="V300" s="142" t="s">
        <v>161</v>
      </c>
      <c r="W300" s="142">
        <v>0</v>
      </c>
      <c r="X300" s="143" t="s">
        <v>161</v>
      </c>
      <c r="Y300" s="143"/>
      <c r="Z300" s="143"/>
      <c r="AA300" s="143"/>
      <c r="AB300" s="143"/>
      <c r="AC300" s="143"/>
      <c r="AD300" s="143"/>
      <c r="AE300" s="313"/>
      <c r="AF300" s="313"/>
      <c r="AG300" s="313"/>
      <c r="AH300" s="313"/>
      <c r="AI300" s="313"/>
      <c r="AJ300" s="313"/>
      <c r="AK300" s="143"/>
      <c r="AL300" s="143"/>
      <c r="AM300" s="143"/>
      <c r="AN300" s="143"/>
      <c r="AO300" s="335"/>
    </row>
    <row r="301" spans="1:41">
      <c r="A301" s="140">
        <v>27693672</v>
      </c>
      <c r="B301" s="141">
        <v>12424718</v>
      </c>
      <c r="C301" s="141" t="s">
        <v>161</v>
      </c>
      <c r="D301" s="142">
        <v>910370.56</v>
      </c>
      <c r="E301" s="322">
        <v>0</v>
      </c>
      <c r="F301" s="142">
        <v>910370.56</v>
      </c>
      <c r="G301" s="322">
        <v>0</v>
      </c>
      <c r="H301" s="322">
        <v>0</v>
      </c>
      <c r="I301" s="322">
        <v>0</v>
      </c>
      <c r="J301" s="322">
        <v>0</v>
      </c>
      <c r="K301" s="143">
        <v>0</v>
      </c>
      <c r="L301" s="144">
        <v>12.75</v>
      </c>
      <c r="M301" s="344">
        <f t="shared" si="4"/>
        <v>948.30266666666682</v>
      </c>
      <c r="N301" s="280" t="s">
        <v>162</v>
      </c>
      <c r="O301" s="145">
        <v>1</v>
      </c>
      <c r="P301" s="143">
        <v>200069.51</v>
      </c>
      <c r="Q301" s="141" t="s">
        <v>77</v>
      </c>
      <c r="R301" s="271">
        <v>20081201</v>
      </c>
      <c r="S301" s="145">
        <v>101</v>
      </c>
      <c r="T301" s="185">
        <v>20170331</v>
      </c>
      <c r="U301" s="141">
        <v>0</v>
      </c>
      <c r="V301" s="142" t="s">
        <v>161</v>
      </c>
      <c r="W301" s="142">
        <v>0</v>
      </c>
      <c r="X301" s="143" t="s">
        <v>161</v>
      </c>
      <c r="Y301" s="143"/>
      <c r="Z301" s="143"/>
      <c r="AA301" s="143"/>
      <c r="AB301" s="143"/>
      <c r="AC301" s="143"/>
      <c r="AD301" s="143"/>
      <c r="AE301" s="313"/>
      <c r="AF301" s="313"/>
      <c r="AG301" s="313"/>
      <c r="AH301" s="313"/>
      <c r="AI301" s="313"/>
      <c r="AJ301" s="313"/>
      <c r="AK301" s="143"/>
      <c r="AL301" s="143"/>
      <c r="AM301" s="143"/>
      <c r="AN301" s="143"/>
      <c r="AO301" s="335"/>
    </row>
    <row r="302" spans="1:41">
      <c r="A302" s="140">
        <v>27693761</v>
      </c>
      <c r="B302" s="141">
        <v>24162590</v>
      </c>
      <c r="C302" s="141" t="s">
        <v>161</v>
      </c>
      <c r="D302" s="142">
        <v>0</v>
      </c>
      <c r="E302" s="322">
        <v>0</v>
      </c>
      <c r="F302" s="142">
        <v>0</v>
      </c>
      <c r="G302" s="322">
        <v>0</v>
      </c>
      <c r="H302" s="322">
        <v>0</v>
      </c>
      <c r="I302" s="322">
        <v>0</v>
      </c>
      <c r="J302" s="322">
        <v>0</v>
      </c>
      <c r="K302" s="143">
        <v>0</v>
      </c>
      <c r="L302" s="144">
        <v>12.23</v>
      </c>
      <c r="M302" s="344">
        <f t="shared" si="4"/>
        <v>0</v>
      </c>
      <c r="N302" s="280" t="s">
        <v>94</v>
      </c>
      <c r="O302" s="145">
        <v>0</v>
      </c>
      <c r="P302" s="143">
        <v>0</v>
      </c>
      <c r="Q302" s="141" t="s">
        <v>70</v>
      </c>
      <c r="R302" s="271">
        <v>0</v>
      </c>
      <c r="S302" s="145">
        <v>0</v>
      </c>
      <c r="T302" s="185">
        <v>20170331</v>
      </c>
      <c r="U302" s="141">
        <v>0</v>
      </c>
      <c r="V302" s="142" t="s">
        <v>161</v>
      </c>
      <c r="W302" s="142">
        <v>0</v>
      </c>
      <c r="X302" s="143" t="s">
        <v>161</v>
      </c>
      <c r="Y302" s="143"/>
      <c r="Z302" s="143"/>
      <c r="AA302" s="143"/>
      <c r="AB302" s="143"/>
      <c r="AC302" s="143"/>
      <c r="AD302" s="143"/>
      <c r="AE302" s="313"/>
      <c r="AF302" s="313"/>
      <c r="AG302" s="313"/>
      <c r="AH302" s="313"/>
      <c r="AI302" s="313"/>
      <c r="AJ302" s="313"/>
      <c r="AK302" s="143"/>
      <c r="AL302" s="143"/>
      <c r="AM302" s="143"/>
      <c r="AN302" s="143"/>
      <c r="AO302" s="335"/>
    </row>
    <row r="303" spans="1:41">
      <c r="A303" s="140">
        <v>27693818</v>
      </c>
      <c r="B303" s="141">
        <v>2621085</v>
      </c>
      <c r="C303" s="141" t="s">
        <v>161</v>
      </c>
      <c r="D303" s="142">
        <v>0</v>
      </c>
      <c r="E303" s="322">
        <v>0</v>
      </c>
      <c r="F303" s="142">
        <v>0</v>
      </c>
      <c r="G303" s="322">
        <v>0</v>
      </c>
      <c r="H303" s="322">
        <v>0</v>
      </c>
      <c r="I303" s="322">
        <v>0</v>
      </c>
      <c r="J303" s="322">
        <v>0</v>
      </c>
      <c r="K303" s="143">
        <v>0</v>
      </c>
      <c r="L303" s="144">
        <v>12.09</v>
      </c>
      <c r="M303" s="344">
        <f t="shared" si="4"/>
        <v>0</v>
      </c>
      <c r="N303" s="280" t="s">
        <v>94</v>
      </c>
      <c r="O303" s="145">
        <v>0</v>
      </c>
      <c r="P303" s="143">
        <v>0</v>
      </c>
      <c r="Q303" s="141" t="s">
        <v>70</v>
      </c>
      <c r="R303" s="271">
        <v>0</v>
      </c>
      <c r="S303" s="145">
        <v>0</v>
      </c>
      <c r="T303" s="185">
        <v>20170331</v>
      </c>
      <c r="U303" s="141">
        <v>0</v>
      </c>
      <c r="V303" s="142" t="s">
        <v>161</v>
      </c>
      <c r="W303" s="142">
        <v>0</v>
      </c>
      <c r="X303" s="143" t="s">
        <v>161</v>
      </c>
      <c r="Y303" s="143"/>
      <c r="Z303" s="143"/>
      <c r="AA303" s="143"/>
      <c r="AB303" s="143"/>
      <c r="AC303" s="143"/>
      <c r="AD303" s="143"/>
      <c r="AE303" s="313"/>
      <c r="AF303" s="313"/>
      <c r="AG303" s="313"/>
      <c r="AH303" s="313"/>
      <c r="AI303" s="313"/>
      <c r="AJ303" s="313"/>
      <c r="AK303" s="143"/>
      <c r="AL303" s="143"/>
      <c r="AM303" s="143"/>
      <c r="AN303" s="143"/>
      <c r="AO303" s="335"/>
    </row>
    <row r="304" spans="1:41">
      <c r="A304" s="140">
        <v>27723027</v>
      </c>
      <c r="B304" s="141">
        <v>11218503</v>
      </c>
      <c r="C304" s="141" t="s">
        <v>161</v>
      </c>
      <c r="D304" s="142">
        <v>0</v>
      </c>
      <c r="E304" s="322">
        <v>0</v>
      </c>
      <c r="F304" s="142">
        <v>0</v>
      </c>
      <c r="G304" s="322">
        <v>0</v>
      </c>
      <c r="H304" s="322">
        <v>0</v>
      </c>
      <c r="I304" s="322">
        <v>0</v>
      </c>
      <c r="J304" s="322">
        <v>0</v>
      </c>
      <c r="K304" s="143">
        <v>0</v>
      </c>
      <c r="L304" s="144">
        <v>11.95</v>
      </c>
      <c r="M304" s="344">
        <f t="shared" si="4"/>
        <v>0</v>
      </c>
      <c r="N304" s="280" t="s">
        <v>94</v>
      </c>
      <c r="O304" s="145">
        <v>0</v>
      </c>
      <c r="P304" s="143">
        <v>0</v>
      </c>
      <c r="Q304" s="141" t="s">
        <v>70</v>
      </c>
      <c r="R304" s="271">
        <v>0</v>
      </c>
      <c r="S304" s="145">
        <v>0</v>
      </c>
      <c r="T304" s="185">
        <v>20170331</v>
      </c>
      <c r="U304" s="141">
        <v>0</v>
      </c>
      <c r="V304" s="142" t="s">
        <v>161</v>
      </c>
      <c r="W304" s="142">
        <v>0</v>
      </c>
      <c r="X304" s="143" t="s">
        <v>161</v>
      </c>
      <c r="Y304" s="143"/>
      <c r="Z304" s="143"/>
      <c r="AA304" s="143"/>
      <c r="AB304" s="143"/>
      <c r="AC304" s="143"/>
      <c r="AD304" s="143"/>
      <c r="AE304" s="313"/>
      <c r="AF304" s="313"/>
      <c r="AG304" s="313"/>
      <c r="AH304" s="313"/>
      <c r="AI304" s="313"/>
      <c r="AJ304" s="313"/>
      <c r="AK304" s="143"/>
      <c r="AL304" s="143"/>
      <c r="AM304" s="143"/>
      <c r="AN304" s="143"/>
      <c r="AO304" s="335"/>
    </row>
    <row r="305" spans="1:41">
      <c r="A305" s="140">
        <v>27723162</v>
      </c>
      <c r="B305" s="141">
        <v>32511908</v>
      </c>
      <c r="C305" s="141" t="s">
        <v>161</v>
      </c>
      <c r="D305" s="142">
        <v>0</v>
      </c>
      <c r="E305" s="322">
        <v>0</v>
      </c>
      <c r="F305" s="142">
        <v>0</v>
      </c>
      <c r="G305" s="322">
        <v>0</v>
      </c>
      <c r="H305" s="322">
        <v>0</v>
      </c>
      <c r="I305" s="322">
        <v>0</v>
      </c>
      <c r="J305" s="322">
        <v>0</v>
      </c>
      <c r="K305" s="143">
        <v>0</v>
      </c>
      <c r="L305" s="144">
        <v>11.95</v>
      </c>
      <c r="M305" s="344">
        <f t="shared" si="4"/>
        <v>0</v>
      </c>
      <c r="N305" s="280" t="s">
        <v>94</v>
      </c>
      <c r="O305" s="145">
        <v>0</v>
      </c>
      <c r="P305" s="143">
        <v>0</v>
      </c>
      <c r="Q305" s="141" t="s">
        <v>70</v>
      </c>
      <c r="R305" s="271">
        <v>0</v>
      </c>
      <c r="S305" s="145">
        <v>0</v>
      </c>
      <c r="T305" s="185">
        <v>20170331</v>
      </c>
      <c r="U305" s="141">
        <v>0</v>
      </c>
      <c r="V305" s="142" t="s">
        <v>161</v>
      </c>
      <c r="W305" s="142">
        <v>0</v>
      </c>
      <c r="X305" s="143" t="s">
        <v>161</v>
      </c>
      <c r="Y305" s="143"/>
      <c r="Z305" s="143"/>
      <c r="AA305" s="143"/>
      <c r="AB305" s="143"/>
      <c r="AC305" s="143"/>
      <c r="AD305" s="143"/>
      <c r="AE305" s="313"/>
      <c r="AF305" s="313"/>
      <c r="AG305" s="313"/>
      <c r="AH305" s="313"/>
      <c r="AI305" s="313"/>
      <c r="AJ305" s="313"/>
      <c r="AK305" s="143"/>
      <c r="AL305" s="143"/>
      <c r="AM305" s="143"/>
      <c r="AN305" s="143"/>
      <c r="AO305" s="335"/>
    </row>
    <row r="306" spans="1:41">
      <c r="A306" s="140">
        <v>27723280</v>
      </c>
      <c r="B306" s="141">
        <v>5312658</v>
      </c>
      <c r="C306" s="141" t="s">
        <v>161</v>
      </c>
      <c r="D306" s="142">
        <v>0</v>
      </c>
      <c r="E306" s="322">
        <v>0</v>
      </c>
      <c r="F306" s="142">
        <v>0</v>
      </c>
      <c r="G306" s="322">
        <v>0</v>
      </c>
      <c r="H306" s="322">
        <v>0</v>
      </c>
      <c r="I306" s="322">
        <v>0</v>
      </c>
      <c r="J306" s="322">
        <v>0</v>
      </c>
      <c r="K306" s="143">
        <v>0</v>
      </c>
      <c r="L306" s="144">
        <v>12.07</v>
      </c>
      <c r="M306" s="344">
        <f t="shared" si="4"/>
        <v>0</v>
      </c>
      <c r="N306" s="280" t="s">
        <v>94</v>
      </c>
      <c r="O306" s="145">
        <v>0</v>
      </c>
      <c r="P306" s="143">
        <v>0</v>
      </c>
      <c r="Q306" s="141" t="s">
        <v>70</v>
      </c>
      <c r="R306" s="271">
        <v>0</v>
      </c>
      <c r="S306" s="145">
        <v>0</v>
      </c>
      <c r="T306" s="185">
        <v>20170331</v>
      </c>
      <c r="U306" s="141">
        <v>0</v>
      </c>
      <c r="V306" s="142" t="s">
        <v>161</v>
      </c>
      <c r="W306" s="142">
        <v>0</v>
      </c>
      <c r="X306" s="143" t="s">
        <v>161</v>
      </c>
      <c r="Y306" s="143"/>
      <c r="Z306" s="143"/>
      <c r="AA306" s="143"/>
      <c r="AB306" s="143"/>
      <c r="AC306" s="143"/>
      <c r="AD306" s="143"/>
      <c r="AE306" s="313"/>
      <c r="AF306" s="313"/>
      <c r="AG306" s="313"/>
      <c r="AH306" s="313"/>
      <c r="AI306" s="313"/>
      <c r="AJ306" s="313"/>
      <c r="AK306" s="143"/>
      <c r="AL306" s="143"/>
      <c r="AM306" s="143"/>
      <c r="AN306" s="143"/>
      <c r="AO306" s="335"/>
    </row>
    <row r="307" spans="1:41">
      <c r="A307" s="140">
        <v>27723324</v>
      </c>
      <c r="B307" s="141">
        <v>5638603</v>
      </c>
      <c r="C307" s="141" t="s">
        <v>161</v>
      </c>
      <c r="D307" s="142">
        <v>326175.26</v>
      </c>
      <c r="E307" s="313">
        <v>-13341.61</v>
      </c>
      <c r="F307" s="142">
        <v>312833.65000000002</v>
      </c>
      <c r="G307" s="313">
        <v>-3248.16</v>
      </c>
      <c r="H307" s="313">
        <v>0</v>
      </c>
      <c r="I307" s="313">
        <v>-1410.23</v>
      </c>
      <c r="J307" s="313">
        <v>-18000</v>
      </c>
      <c r="K307" s="143">
        <v>-4308.59</v>
      </c>
      <c r="L307" s="144">
        <v>11.95</v>
      </c>
      <c r="M307" s="344">
        <f t="shared" si="4"/>
        <v>339.76589583333333</v>
      </c>
      <c r="N307" s="280" t="s">
        <v>162</v>
      </c>
      <c r="O307" s="145">
        <v>0</v>
      </c>
      <c r="P307" s="143">
        <v>312833.65000000002</v>
      </c>
      <c r="Q307" s="141" t="s">
        <v>70</v>
      </c>
      <c r="R307" s="271">
        <v>0</v>
      </c>
      <c r="S307" s="145">
        <v>0</v>
      </c>
      <c r="T307" s="185">
        <v>20170331</v>
      </c>
      <c r="U307" s="141">
        <v>0</v>
      </c>
      <c r="V307" s="142" t="s">
        <v>161</v>
      </c>
      <c r="W307" s="142">
        <v>0</v>
      </c>
      <c r="X307" s="143" t="s">
        <v>161</v>
      </c>
      <c r="Y307" s="143"/>
      <c r="Z307" s="143"/>
      <c r="AA307" s="143"/>
      <c r="AB307" s="143"/>
      <c r="AC307" s="143"/>
      <c r="AD307" s="143"/>
      <c r="AE307" s="313"/>
      <c r="AF307" s="313"/>
      <c r="AG307" s="313"/>
      <c r="AH307" s="313"/>
      <c r="AI307" s="313"/>
      <c r="AJ307" s="313"/>
      <c r="AK307" s="143"/>
      <c r="AL307" s="143"/>
      <c r="AM307" s="143"/>
      <c r="AN307" s="143"/>
      <c r="AO307" s="335"/>
    </row>
    <row r="308" spans="1:41">
      <c r="A308" s="140">
        <v>27777874</v>
      </c>
      <c r="B308" s="141">
        <v>9112502</v>
      </c>
      <c r="C308" s="141" t="s">
        <v>161</v>
      </c>
      <c r="D308" s="142">
        <v>0</v>
      </c>
      <c r="E308" s="322">
        <v>0</v>
      </c>
      <c r="F308" s="142">
        <v>0</v>
      </c>
      <c r="G308" s="322">
        <v>0</v>
      </c>
      <c r="H308" s="322">
        <v>0</v>
      </c>
      <c r="I308" s="322">
        <v>0</v>
      </c>
      <c r="J308" s="322">
        <v>0</v>
      </c>
      <c r="K308" s="143">
        <v>0</v>
      </c>
      <c r="L308" s="144">
        <v>12.5</v>
      </c>
      <c r="M308" s="344">
        <f t="shared" si="4"/>
        <v>0</v>
      </c>
      <c r="N308" s="280" t="s">
        <v>94</v>
      </c>
      <c r="O308" s="145">
        <v>0</v>
      </c>
      <c r="P308" s="143">
        <v>0</v>
      </c>
      <c r="Q308" s="141" t="s">
        <v>70</v>
      </c>
      <c r="R308" s="271">
        <v>0</v>
      </c>
      <c r="S308" s="145">
        <v>0</v>
      </c>
      <c r="T308" s="185">
        <v>20170331</v>
      </c>
      <c r="U308" s="141">
        <v>0</v>
      </c>
      <c r="V308" s="142" t="s">
        <v>161</v>
      </c>
      <c r="W308" s="142">
        <v>0</v>
      </c>
      <c r="X308" s="143" t="s">
        <v>161</v>
      </c>
      <c r="Y308" s="143"/>
      <c r="Z308" s="143"/>
      <c r="AA308" s="143"/>
      <c r="AB308" s="143"/>
      <c r="AC308" s="143"/>
      <c r="AD308" s="143"/>
      <c r="AE308" s="313"/>
      <c r="AF308" s="313"/>
      <c r="AG308" s="313"/>
      <c r="AH308" s="313"/>
      <c r="AI308" s="313"/>
      <c r="AJ308" s="313"/>
      <c r="AK308" s="143"/>
      <c r="AL308" s="143"/>
      <c r="AM308" s="143"/>
      <c r="AN308" s="143"/>
      <c r="AO308" s="335"/>
    </row>
    <row r="309" spans="1:41">
      <c r="A309" s="140">
        <v>27873467</v>
      </c>
      <c r="B309" s="141">
        <v>4740210</v>
      </c>
      <c r="C309" s="141" t="s">
        <v>161</v>
      </c>
      <c r="D309" s="142">
        <v>209319.11</v>
      </c>
      <c r="E309" s="322">
        <v>-5203.22</v>
      </c>
      <c r="F309" s="142">
        <v>204115.89</v>
      </c>
      <c r="G309" s="322">
        <v>-2084.4699999999998</v>
      </c>
      <c r="H309" s="322">
        <v>0</v>
      </c>
      <c r="I309" s="322">
        <v>-518.59</v>
      </c>
      <c r="J309" s="322">
        <v>-7806.28</v>
      </c>
      <c r="K309" s="143">
        <v>0</v>
      </c>
      <c r="L309" s="144">
        <v>11.95</v>
      </c>
      <c r="M309" s="344">
        <f t="shared" si="4"/>
        <v>218.04073958333333</v>
      </c>
      <c r="N309" s="280" t="s">
        <v>162</v>
      </c>
      <c r="O309" s="145">
        <v>0</v>
      </c>
      <c r="P309" s="143">
        <v>204115.89</v>
      </c>
      <c r="Q309" s="141" t="s">
        <v>70</v>
      </c>
      <c r="R309" s="271">
        <v>0</v>
      </c>
      <c r="S309" s="145">
        <v>0</v>
      </c>
      <c r="T309" s="185">
        <v>20170331</v>
      </c>
      <c r="U309" s="141">
        <v>0</v>
      </c>
      <c r="V309" s="142" t="s">
        <v>161</v>
      </c>
      <c r="W309" s="142">
        <v>0</v>
      </c>
      <c r="X309" s="143" t="s">
        <v>161</v>
      </c>
      <c r="Y309" s="143"/>
      <c r="Z309" s="143"/>
      <c r="AA309" s="143"/>
      <c r="AB309" s="143"/>
      <c r="AC309" s="143"/>
      <c r="AD309" s="143"/>
      <c r="AE309" s="313"/>
      <c r="AF309" s="313"/>
      <c r="AG309" s="313"/>
      <c r="AH309" s="313"/>
      <c r="AI309" s="313"/>
      <c r="AJ309" s="313"/>
      <c r="AK309" s="143"/>
      <c r="AL309" s="143"/>
      <c r="AM309" s="143"/>
      <c r="AN309" s="143"/>
      <c r="AO309" s="335"/>
    </row>
    <row r="310" spans="1:41">
      <c r="A310" s="140">
        <v>27891556</v>
      </c>
      <c r="B310" s="141">
        <v>36269275</v>
      </c>
      <c r="C310" s="141" t="s">
        <v>161</v>
      </c>
      <c r="D310" s="142">
        <v>0</v>
      </c>
      <c r="E310" s="322">
        <v>0</v>
      </c>
      <c r="F310" s="142">
        <v>0</v>
      </c>
      <c r="G310" s="322">
        <v>0</v>
      </c>
      <c r="H310" s="322">
        <v>0</v>
      </c>
      <c r="I310" s="322">
        <v>0</v>
      </c>
      <c r="J310" s="322">
        <v>0</v>
      </c>
      <c r="K310" s="143">
        <v>0</v>
      </c>
      <c r="L310" s="144">
        <v>12.75</v>
      </c>
      <c r="M310" s="344">
        <f t="shared" si="4"/>
        <v>0</v>
      </c>
      <c r="N310" s="280" t="s">
        <v>94</v>
      </c>
      <c r="O310" s="145">
        <v>0</v>
      </c>
      <c r="P310" s="143">
        <v>0</v>
      </c>
      <c r="Q310" s="141" t="s">
        <v>70</v>
      </c>
      <c r="R310" s="271">
        <v>0</v>
      </c>
      <c r="S310" s="145">
        <v>0</v>
      </c>
      <c r="T310" s="185">
        <v>20170331</v>
      </c>
      <c r="U310" s="141">
        <v>0</v>
      </c>
      <c r="V310" s="142" t="s">
        <v>161</v>
      </c>
      <c r="W310" s="142">
        <v>0</v>
      </c>
      <c r="X310" s="143" t="s">
        <v>161</v>
      </c>
      <c r="Y310" s="143"/>
      <c r="Z310" s="143"/>
      <c r="AA310" s="143"/>
      <c r="AB310" s="143"/>
      <c r="AC310" s="143"/>
      <c r="AD310" s="143"/>
      <c r="AE310" s="313"/>
      <c r="AF310" s="313"/>
      <c r="AG310" s="313"/>
      <c r="AH310" s="313"/>
      <c r="AI310" s="313"/>
      <c r="AJ310" s="313"/>
      <c r="AK310" s="143"/>
      <c r="AL310" s="143"/>
      <c r="AM310" s="143"/>
      <c r="AN310" s="143"/>
      <c r="AO310" s="335"/>
    </row>
    <row r="311" spans="1:41">
      <c r="A311" s="140">
        <v>27954509</v>
      </c>
      <c r="B311" s="141">
        <v>34193355</v>
      </c>
      <c r="C311" s="141" t="s">
        <v>161</v>
      </c>
      <c r="D311" s="142">
        <v>0</v>
      </c>
      <c r="E311" s="322">
        <v>0</v>
      </c>
      <c r="F311" s="142">
        <v>0</v>
      </c>
      <c r="G311" s="322">
        <v>0</v>
      </c>
      <c r="H311" s="322">
        <v>0</v>
      </c>
      <c r="I311" s="322">
        <v>0</v>
      </c>
      <c r="J311" s="322">
        <v>0</v>
      </c>
      <c r="K311" s="143">
        <v>0</v>
      </c>
      <c r="L311" s="144">
        <v>12.5</v>
      </c>
      <c r="M311" s="344">
        <f t="shared" si="4"/>
        <v>0</v>
      </c>
      <c r="N311" s="280" t="s">
        <v>94</v>
      </c>
      <c r="O311" s="145">
        <v>0</v>
      </c>
      <c r="P311" s="143">
        <v>0</v>
      </c>
      <c r="Q311" s="141" t="s">
        <v>70</v>
      </c>
      <c r="R311" s="271">
        <v>0</v>
      </c>
      <c r="S311" s="145">
        <v>0</v>
      </c>
      <c r="T311" s="185">
        <v>20170331</v>
      </c>
      <c r="U311" s="141">
        <v>0</v>
      </c>
      <c r="V311" s="142" t="s">
        <v>161</v>
      </c>
      <c r="W311" s="142">
        <v>0</v>
      </c>
      <c r="X311" s="143" t="s">
        <v>161</v>
      </c>
      <c r="Y311" s="143"/>
      <c r="Z311" s="143"/>
      <c r="AA311" s="143"/>
      <c r="AB311" s="143"/>
      <c r="AC311" s="143"/>
      <c r="AD311" s="143"/>
      <c r="AE311" s="313"/>
      <c r="AF311" s="313"/>
      <c r="AG311" s="313"/>
      <c r="AH311" s="313"/>
      <c r="AI311" s="313"/>
      <c r="AJ311" s="313"/>
      <c r="AK311" s="143"/>
      <c r="AL311" s="143"/>
      <c r="AM311" s="143"/>
      <c r="AN311" s="143"/>
      <c r="AO311" s="335"/>
    </row>
    <row r="312" spans="1:41">
      <c r="A312" s="140">
        <v>28002904</v>
      </c>
      <c r="B312" s="141">
        <v>8808397</v>
      </c>
      <c r="C312" s="141" t="s">
        <v>161</v>
      </c>
      <c r="D312" s="142">
        <v>0</v>
      </c>
      <c r="E312" s="322">
        <v>0</v>
      </c>
      <c r="F312" s="142">
        <v>0</v>
      </c>
      <c r="G312" s="322">
        <v>0</v>
      </c>
      <c r="H312" s="322">
        <v>0</v>
      </c>
      <c r="I312" s="322">
        <v>0</v>
      </c>
      <c r="J312" s="322">
        <v>0</v>
      </c>
      <c r="K312" s="143">
        <v>0</v>
      </c>
      <c r="L312" s="144">
        <v>12.35</v>
      </c>
      <c r="M312" s="344">
        <f t="shared" si="4"/>
        <v>0</v>
      </c>
      <c r="N312" s="280" t="s">
        <v>94</v>
      </c>
      <c r="O312" s="145">
        <v>0</v>
      </c>
      <c r="P312" s="143">
        <v>0</v>
      </c>
      <c r="Q312" s="141" t="s">
        <v>70</v>
      </c>
      <c r="R312" s="271">
        <v>0</v>
      </c>
      <c r="S312" s="145">
        <v>0</v>
      </c>
      <c r="T312" s="185">
        <v>20170331</v>
      </c>
      <c r="U312" s="141">
        <v>0</v>
      </c>
      <c r="V312" s="142" t="s">
        <v>161</v>
      </c>
      <c r="W312" s="142">
        <v>0</v>
      </c>
      <c r="X312" s="143" t="s">
        <v>161</v>
      </c>
      <c r="Y312" s="143"/>
      <c r="Z312" s="143"/>
      <c r="AA312" s="143"/>
      <c r="AB312" s="143"/>
      <c r="AC312" s="143"/>
      <c r="AD312" s="143"/>
      <c r="AE312" s="313"/>
      <c r="AF312" s="313"/>
      <c r="AG312" s="313"/>
      <c r="AH312" s="313"/>
      <c r="AI312" s="313"/>
      <c r="AJ312" s="313"/>
      <c r="AK312" s="143"/>
      <c r="AL312" s="143"/>
      <c r="AM312" s="143"/>
      <c r="AN312" s="143"/>
      <c r="AO312" s="335"/>
    </row>
    <row r="313" spans="1:41">
      <c r="A313" s="140">
        <v>28083957</v>
      </c>
      <c r="B313" s="141">
        <v>16426722</v>
      </c>
      <c r="C313" s="141" t="s">
        <v>161</v>
      </c>
      <c r="D313" s="142">
        <v>283299.13</v>
      </c>
      <c r="E313" s="322">
        <v>-6805.27</v>
      </c>
      <c r="F313" s="142">
        <v>276493.86</v>
      </c>
      <c r="G313" s="322">
        <v>-2821.19</v>
      </c>
      <c r="H313" s="322">
        <v>0</v>
      </c>
      <c r="I313" s="322">
        <v>-721.26</v>
      </c>
      <c r="J313" s="322">
        <v>-10347.719999999999</v>
      </c>
      <c r="K313" s="143">
        <v>0</v>
      </c>
      <c r="L313" s="144">
        <v>11.95</v>
      </c>
      <c r="M313" s="344">
        <f t="shared" si="4"/>
        <v>295.10326041666667</v>
      </c>
      <c r="N313" s="280" t="s">
        <v>162</v>
      </c>
      <c r="O313" s="145">
        <v>0</v>
      </c>
      <c r="P313" s="143">
        <v>276493.86</v>
      </c>
      <c r="Q313" s="141" t="s">
        <v>70</v>
      </c>
      <c r="R313" s="271">
        <v>0</v>
      </c>
      <c r="S313" s="145">
        <v>0</v>
      </c>
      <c r="T313" s="185">
        <v>20170331</v>
      </c>
      <c r="U313" s="141">
        <v>0</v>
      </c>
      <c r="V313" s="142" t="s">
        <v>161</v>
      </c>
      <c r="W313" s="142">
        <v>0</v>
      </c>
      <c r="X313" s="143" t="s">
        <v>161</v>
      </c>
      <c r="Y313" s="143"/>
      <c r="Z313" s="143"/>
      <c r="AA313" s="143"/>
      <c r="AB313" s="143"/>
      <c r="AC313" s="143"/>
      <c r="AD313" s="143"/>
      <c r="AE313" s="313"/>
      <c r="AF313" s="313"/>
      <c r="AG313" s="313"/>
      <c r="AH313" s="313"/>
      <c r="AI313" s="313"/>
      <c r="AJ313" s="313"/>
      <c r="AK313" s="143"/>
      <c r="AL313" s="143"/>
      <c r="AM313" s="143"/>
      <c r="AN313" s="143"/>
      <c r="AO313" s="335"/>
    </row>
    <row r="314" spans="1:41">
      <c r="A314" s="140">
        <v>28084049</v>
      </c>
      <c r="B314" s="141">
        <v>9706707</v>
      </c>
      <c r="C314" s="141" t="s">
        <v>161</v>
      </c>
      <c r="D314" s="142">
        <v>0</v>
      </c>
      <c r="E314" s="322">
        <v>0</v>
      </c>
      <c r="F314" s="142">
        <v>0</v>
      </c>
      <c r="G314" s="322">
        <v>0</v>
      </c>
      <c r="H314" s="322">
        <v>0</v>
      </c>
      <c r="I314" s="322">
        <v>0</v>
      </c>
      <c r="J314" s="322">
        <v>0</v>
      </c>
      <c r="K314" s="143">
        <v>0</v>
      </c>
      <c r="L314" s="144">
        <v>11.95</v>
      </c>
      <c r="M314" s="344">
        <f t="shared" si="4"/>
        <v>0</v>
      </c>
      <c r="N314" s="280" t="s">
        <v>94</v>
      </c>
      <c r="O314" s="145">
        <v>0</v>
      </c>
      <c r="P314" s="143">
        <v>0</v>
      </c>
      <c r="Q314" s="141" t="s">
        <v>70</v>
      </c>
      <c r="R314" s="271">
        <v>0</v>
      </c>
      <c r="S314" s="145">
        <v>0</v>
      </c>
      <c r="T314" s="185">
        <v>20170331</v>
      </c>
      <c r="U314" s="141">
        <v>0</v>
      </c>
      <c r="V314" s="142" t="s">
        <v>161</v>
      </c>
      <c r="W314" s="142">
        <v>0</v>
      </c>
      <c r="X314" s="143" t="s">
        <v>161</v>
      </c>
      <c r="Y314" s="143"/>
      <c r="Z314" s="143"/>
      <c r="AA314" s="143"/>
      <c r="AB314" s="143"/>
      <c r="AC314" s="143"/>
      <c r="AD314" s="143"/>
      <c r="AE314" s="313"/>
      <c r="AF314" s="313"/>
      <c r="AG314" s="313"/>
      <c r="AH314" s="313"/>
      <c r="AI314" s="313"/>
      <c r="AJ314" s="313"/>
      <c r="AK314" s="143"/>
      <c r="AL314" s="143"/>
      <c r="AM314" s="143"/>
      <c r="AN314" s="143"/>
      <c r="AO314" s="335"/>
    </row>
    <row r="315" spans="1:41">
      <c r="A315" s="140">
        <v>28105598</v>
      </c>
      <c r="B315" s="141">
        <v>13105706</v>
      </c>
      <c r="C315" s="141" t="s">
        <v>161</v>
      </c>
      <c r="D315" s="142">
        <v>0</v>
      </c>
      <c r="E315" s="322">
        <v>0</v>
      </c>
      <c r="F315" s="142">
        <v>0</v>
      </c>
      <c r="G315" s="322">
        <v>0</v>
      </c>
      <c r="H315" s="322">
        <v>0</v>
      </c>
      <c r="I315" s="322">
        <v>0</v>
      </c>
      <c r="J315" s="322">
        <v>0</v>
      </c>
      <c r="K315" s="143">
        <v>0</v>
      </c>
      <c r="L315" s="144">
        <v>12.5</v>
      </c>
      <c r="M315" s="344">
        <f t="shared" si="4"/>
        <v>0</v>
      </c>
      <c r="N315" s="280" t="s">
        <v>94</v>
      </c>
      <c r="O315" s="145">
        <v>0</v>
      </c>
      <c r="P315" s="143">
        <v>0</v>
      </c>
      <c r="Q315" s="141" t="s">
        <v>70</v>
      </c>
      <c r="R315" s="271">
        <v>0</v>
      </c>
      <c r="S315" s="145">
        <v>0</v>
      </c>
      <c r="T315" s="185">
        <v>20170331</v>
      </c>
      <c r="U315" s="141">
        <v>0</v>
      </c>
      <c r="V315" s="142" t="s">
        <v>161</v>
      </c>
      <c r="W315" s="142">
        <v>0</v>
      </c>
      <c r="X315" s="143" t="s">
        <v>161</v>
      </c>
      <c r="Y315" s="143"/>
      <c r="Z315" s="143"/>
      <c r="AA315" s="143"/>
      <c r="AB315" s="143"/>
      <c r="AC315" s="143"/>
      <c r="AD315" s="143"/>
      <c r="AE315" s="313"/>
      <c r="AF315" s="313"/>
      <c r="AG315" s="313"/>
      <c r="AH315" s="313"/>
      <c r="AI315" s="313"/>
      <c r="AJ315" s="313"/>
      <c r="AK315" s="143"/>
      <c r="AL315" s="143"/>
      <c r="AM315" s="143"/>
      <c r="AN315" s="143"/>
      <c r="AO315" s="335"/>
    </row>
    <row r="316" spans="1:41">
      <c r="A316" s="140">
        <v>28105712</v>
      </c>
      <c r="B316" s="141">
        <v>17411154</v>
      </c>
      <c r="C316" s="141" t="s">
        <v>161</v>
      </c>
      <c r="D316" s="142">
        <v>0</v>
      </c>
      <c r="E316" s="322">
        <v>0</v>
      </c>
      <c r="F316" s="142">
        <v>0</v>
      </c>
      <c r="G316" s="322">
        <v>0</v>
      </c>
      <c r="H316" s="322">
        <v>0</v>
      </c>
      <c r="I316" s="322">
        <v>0</v>
      </c>
      <c r="J316" s="322">
        <v>0</v>
      </c>
      <c r="K316" s="143">
        <v>0</v>
      </c>
      <c r="L316" s="144">
        <v>12.5</v>
      </c>
      <c r="M316" s="344">
        <f t="shared" si="4"/>
        <v>0</v>
      </c>
      <c r="N316" s="280" t="s">
        <v>94</v>
      </c>
      <c r="O316" s="145">
        <v>0</v>
      </c>
      <c r="P316" s="143">
        <v>0</v>
      </c>
      <c r="Q316" s="141" t="s">
        <v>70</v>
      </c>
      <c r="R316" s="271">
        <v>0</v>
      </c>
      <c r="S316" s="145">
        <v>0</v>
      </c>
      <c r="T316" s="185">
        <v>20170331</v>
      </c>
      <c r="U316" s="141">
        <v>0</v>
      </c>
      <c r="V316" s="142" t="s">
        <v>161</v>
      </c>
      <c r="W316" s="142">
        <v>0</v>
      </c>
      <c r="X316" s="143" t="s">
        <v>161</v>
      </c>
      <c r="Y316" s="143"/>
      <c r="Z316" s="143"/>
      <c r="AA316" s="143"/>
      <c r="AB316" s="143"/>
      <c r="AC316" s="143"/>
      <c r="AD316" s="143"/>
      <c r="AE316" s="313"/>
      <c r="AF316" s="313"/>
      <c r="AG316" s="313"/>
      <c r="AH316" s="313"/>
      <c r="AI316" s="313"/>
      <c r="AJ316" s="313"/>
      <c r="AK316" s="143"/>
      <c r="AL316" s="143"/>
      <c r="AM316" s="143"/>
      <c r="AN316" s="143"/>
      <c r="AO316" s="335"/>
    </row>
    <row r="317" spans="1:41">
      <c r="A317" s="140">
        <v>28105892</v>
      </c>
      <c r="B317" s="141">
        <v>22181951</v>
      </c>
      <c r="C317" s="141" t="s">
        <v>161</v>
      </c>
      <c r="D317" s="142">
        <v>0</v>
      </c>
      <c r="E317" s="322">
        <v>0</v>
      </c>
      <c r="F317" s="142">
        <v>0</v>
      </c>
      <c r="G317" s="322">
        <v>0</v>
      </c>
      <c r="H317" s="322">
        <v>0</v>
      </c>
      <c r="I317" s="322">
        <v>0</v>
      </c>
      <c r="J317" s="322">
        <v>0</v>
      </c>
      <c r="K317" s="143">
        <v>0</v>
      </c>
      <c r="L317" s="144">
        <v>12</v>
      </c>
      <c r="M317" s="344">
        <f t="shared" si="4"/>
        <v>0</v>
      </c>
      <c r="N317" s="280" t="s">
        <v>94</v>
      </c>
      <c r="O317" s="145">
        <v>0</v>
      </c>
      <c r="P317" s="143">
        <v>0</v>
      </c>
      <c r="Q317" s="141" t="s">
        <v>70</v>
      </c>
      <c r="R317" s="271">
        <v>0</v>
      </c>
      <c r="S317" s="145">
        <v>0</v>
      </c>
      <c r="T317" s="185">
        <v>20170331</v>
      </c>
      <c r="U317" s="141">
        <v>0</v>
      </c>
      <c r="V317" s="142" t="s">
        <v>161</v>
      </c>
      <c r="W317" s="142">
        <v>0</v>
      </c>
      <c r="X317" s="143" t="s">
        <v>161</v>
      </c>
      <c r="Y317" s="143"/>
      <c r="Z317" s="143"/>
      <c r="AA317" s="143"/>
      <c r="AB317" s="143"/>
      <c r="AC317" s="143"/>
      <c r="AD317" s="143"/>
      <c r="AE317" s="313"/>
      <c r="AF317" s="313"/>
      <c r="AG317" s="313"/>
      <c r="AH317" s="313"/>
      <c r="AI317" s="313"/>
      <c r="AJ317" s="313"/>
      <c r="AK317" s="143"/>
      <c r="AL317" s="143"/>
      <c r="AM317" s="143"/>
      <c r="AN317" s="143"/>
      <c r="AO317" s="335"/>
    </row>
    <row r="318" spans="1:41">
      <c r="A318" s="140">
        <v>28128296</v>
      </c>
      <c r="B318" s="141">
        <v>10944850</v>
      </c>
      <c r="C318" s="141" t="s">
        <v>161</v>
      </c>
      <c r="D318" s="142">
        <v>489698.83</v>
      </c>
      <c r="E318" s="313">
        <v>-11763.76</v>
      </c>
      <c r="F318" s="142">
        <v>477935.07</v>
      </c>
      <c r="G318" s="313">
        <v>-4876.58</v>
      </c>
      <c r="H318" s="313">
        <v>0</v>
      </c>
      <c r="I318" s="313">
        <v>-1332.66</v>
      </c>
      <c r="J318" s="313">
        <v>-17973</v>
      </c>
      <c r="K318" s="143">
        <v>-0.05</v>
      </c>
      <c r="L318" s="144">
        <v>11.95</v>
      </c>
      <c r="M318" s="344">
        <f t="shared" si="4"/>
        <v>510.10294791666666</v>
      </c>
      <c r="N318" s="280" t="s">
        <v>162</v>
      </c>
      <c r="O318" s="145">
        <v>0</v>
      </c>
      <c r="P318" s="143">
        <v>477935.07</v>
      </c>
      <c r="Q318" s="141" t="s">
        <v>70</v>
      </c>
      <c r="R318" s="271">
        <v>0</v>
      </c>
      <c r="S318" s="145">
        <v>0</v>
      </c>
      <c r="T318" s="185">
        <v>20170331</v>
      </c>
      <c r="U318" s="141">
        <v>0</v>
      </c>
      <c r="V318" s="142" t="s">
        <v>161</v>
      </c>
      <c r="W318" s="142">
        <v>0</v>
      </c>
      <c r="X318" s="143" t="s">
        <v>161</v>
      </c>
      <c r="Y318" s="143"/>
      <c r="Z318" s="143"/>
      <c r="AA318" s="143"/>
      <c r="AB318" s="143"/>
      <c r="AC318" s="143"/>
      <c r="AD318" s="143"/>
      <c r="AE318" s="313"/>
      <c r="AF318" s="313"/>
      <c r="AG318" s="313"/>
      <c r="AH318" s="313"/>
      <c r="AI318" s="313"/>
      <c r="AJ318" s="313"/>
      <c r="AK318" s="143"/>
      <c r="AL318" s="143"/>
      <c r="AM318" s="143"/>
      <c r="AN318" s="143"/>
      <c r="AO318" s="335"/>
    </row>
    <row r="319" spans="1:41">
      <c r="A319" s="140">
        <v>28128505</v>
      </c>
      <c r="B319" s="141">
        <v>10946256</v>
      </c>
      <c r="C319" s="141" t="s">
        <v>161</v>
      </c>
      <c r="D319" s="142">
        <v>0</v>
      </c>
      <c r="E319" s="322">
        <v>0</v>
      </c>
      <c r="F319" s="142">
        <v>0</v>
      </c>
      <c r="G319" s="322">
        <v>0</v>
      </c>
      <c r="H319" s="322">
        <v>0</v>
      </c>
      <c r="I319" s="322">
        <v>0</v>
      </c>
      <c r="J319" s="322">
        <v>0</v>
      </c>
      <c r="K319" s="143">
        <v>0</v>
      </c>
      <c r="L319" s="144">
        <v>11.95</v>
      </c>
      <c r="M319" s="344">
        <f t="shared" si="4"/>
        <v>0</v>
      </c>
      <c r="N319" s="280" t="s">
        <v>94</v>
      </c>
      <c r="O319" s="145">
        <v>0</v>
      </c>
      <c r="P319" s="143">
        <v>0</v>
      </c>
      <c r="Q319" s="141" t="s">
        <v>70</v>
      </c>
      <c r="R319" s="271">
        <v>0</v>
      </c>
      <c r="S319" s="145">
        <v>0</v>
      </c>
      <c r="T319" s="185">
        <v>20170331</v>
      </c>
      <c r="U319" s="141">
        <v>0</v>
      </c>
      <c r="V319" s="142" t="s">
        <v>161</v>
      </c>
      <c r="W319" s="142">
        <v>0</v>
      </c>
      <c r="X319" s="143" t="s">
        <v>161</v>
      </c>
      <c r="Y319" s="143"/>
      <c r="Z319" s="143"/>
      <c r="AA319" s="143"/>
      <c r="AB319" s="143"/>
      <c r="AC319" s="143"/>
      <c r="AD319" s="143"/>
      <c r="AE319" s="313"/>
      <c r="AF319" s="313"/>
      <c r="AG319" s="313"/>
      <c r="AH319" s="313"/>
      <c r="AI319" s="313"/>
      <c r="AJ319" s="313"/>
      <c r="AK319" s="143"/>
      <c r="AL319" s="143"/>
      <c r="AM319" s="143"/>
      <c r="AN319" s="143"/>
      <c r="AO319" s="335"/>
    </row>
    <row r="320" spans="1:41">
      <c r="A320" s="140">
        <v>28161380</v>
      </c>
      <c r="B320" s="141">
        <v>32272036</v>
      </c>
      <c r="C320" s="141" t="s">
        <v>161</v>
      </c>
      <c r="D320" s="142">
        <v>88184.89</v>
      </c>
      <c r="E320" s="322">
        <v>-2101.09</v>
      </c>
      <c r="F320" s="142">
        <v>86083.8</v>
      </c>
      <c r="G320" s="322">
        <v>-918.59</v>
      </c>
      <c r="H320" s="322">
        <v>0</v>
      </c>
      <c r="I320" s="322">
        <v>-286.81</v>
      </c>
      <c r="J320" s="322">
        <v>-3306.49</v>
      </c>
      <c r="K320" s="143">
        <v>0</v>
      </c>
      <c r="L320" s="144">
        <v>12.5</v>
      </c>
      <c r="M320" s="344">
        <f t="shared" si="4"/>
        <v>91.859260416666658</v>
      </c>
      <c r="N320" s="280" t="s">
        <v>162</v>
      </c>
      <c r="O320" s="145">
        <v>0</v>
      </c>
      <c r="P320" s="143">
        <v>86083.8</v>
      </c>
      <c r="Q320" s="141" t="s">
        <v>70</v>
      </c>
      <c r="R320" s="271">
        <v>0</v>
      </c>
      <c r="S320" s="145">
        <v>0</v>
      </c>
      <c r="T320" s="185">
        <v>20170331</v>
      </c>
      <c r="U320" s="141">
        <v>0</v>
      </c>
      <c r="V320" s="142" t="s">
        <v>161</v>
      </c>
      <c r="W320" s="142">
        <v>0</v>
      </c>
      <c r="X320" s="143" t="s">
        <v>161</v>
      </c>
      <c r="Y320" s="143"/>
      <c r="Z320" s="143"/>
      <c r="AA320" s="143"/>
      <c r="AB320" s="143"/>
      <c r="AC320" s="143"/>
      <c r="AD320" s="143"/>
      <c r="AE320" s="313"/>
      <c r="AF320" s="313"/>
      <c r="AG320" s="313"/>
      <c r="AH320" s="313"/>
      <c r="AI320" s="313"/>
      <c r="AJ320" s="313"/>
      <c r="AK320" s="143"/>
      <c r="AL320" s="143"/>
      <c r="AM320" s="143"/>
      <c r="AN320" s="143"/>
      <c r="AO320" s="335"/>
    </row>
    <row r="321" spans="1:41">
      <c r="A321" s="140">
        <v>28210248</v>
      </c>
      <c r="B321" s="141">
        <v>30438540</v>
      </c>
      <c r="C321" s="141" t="s">
        <v>161</v>
      </c>
      <c r="D321" s="142">
        <v>0</v>
      </c>
      <c r="E321" s="322">
        <v>0</v>
      </c>
      <c r="F321" s="142">
        <v>0</v>
      </c>
      <c r="G321" s="322">
        <v>0</v>
      </c>
      <c r="H321" s="322">
        <v>0</v>
      </c>
      <c r="I321" s="322">
        <v>0</v>
      </c>
      <c r="J321" s="322">
        <v>0</v>
      </c>
      <c r="K321" s="143">
        <v>0</v>
      </c>
      <c r="L321" s="144">
        <v>11.95</v>
      </c>
      <c r="M321" s="344">
        <f t="shared" si="4"/>
        <v>0</v>
      </c>
      <c r="N321" s="280" t="s">
        <v>94</v>
      </c>
      <c r="O321" s="145">
        <v>0</v>
      </c>
      <c r="P321" s="143">
        <v>0</v>
      </c>
      <c r="Q321" s="141" t="s">
        <v>70</v>
      </c>
      <c r="R321" s="271">
        <v>0</v>
      </c>
      <c r="S321" s="145">
        <v>0</v>
      </c>
      <c r="T321" s="185">
        <v>20170331</v>
      </c>
      <c r="U321" s="141">
        <v>0</v>
      </c>
      <c r="V321" s="142" t="s">
        <v>161</v>
      </c>
      <c r="W321" s="142">
        <v>0</v>
      </c>
      <c r="X321" s="143" t="s">
        <v>161</v>
      </c>
      <c r="Y321" s="143"/>
      <c r="Z321" s="143"/>
      <c r="AA321" s="143"/>
      <c r="AB321" s="143"/>
      <c r="AC321" s="143"/>
      <c r="AD321" s="143"/>
      <c r="AE321" s="313"/>
      <c r="AF321" s="313"/>
      <c r="AG321" s="313"/>
      <c r="AH321" s="313"/>
      <c r="AI321" s="313"/>
      <c r="AJ321" s="313"/>
      <c r="AK321" s="143"/>
      <c r="AL321" s="143"/>
      <c r="AM321" s="143"/>
      <c r="AN321" s="143"/>
      <c r="AO321" s="335"/>
    </row>
    <row r="322" spans="1:41">
      <c r="A322" s="140">
        <v>28210296</v>
      </c>
      <c r="B322" s="141">
        <v>22954778</v>
      </c>
      <c r="C322" s="141" t="s">
        <v>161</v>
      </c>
      <c r="D322" s="142">
        <v>0</v>
      </c>
      <c r="E322" s="322">
        <v>0</v>
      </c>
      <c r="F322" s="142">
        <v>0</v>
      </c>
      <c r="G322" s="322">
        <v>0</v>
      </c>
      <c r="H322" s="322">
        <v>0</v>
      </c>
      <c r="I322" s="322">
        <v>0</v>
      </c>
      <c r="J322" s="322">
        <v>0</v>
      </c>
      <c r="K322" s="143">
        <v>0</v>
      </c>
      <c r="L322" s="144">
        <v>11.95</v>
      </c>
      <c r="M322" s="344">
        <f t="shared" si="4"/>
        <v>0</v>
      </c>
      <c r="N322" s="280" t="s">
        <v>94</v>
      </c>
      <c r="O322" s="145">
        <v>0</v>
      </c>
      <c r="P322" s="143">
        <v>0</v>
      </c>
      <c r="Q322" s="141" t="s">
        <v>70</v>
      </c>
      <c r="R322" s="271">
        <v>0</v>
      </c>
      <c r="S322" s="145">
        <v>0</v>
      </c>
      <c r="T322" s="185">
        <v>20170331</v>
      </c>
      <c r="U322" s="141">
        <v>0</v>
      </c>
      <c r="V322" s="142" t="s">
        <v>161</v>
      </c>
      <c r="W322" s="142">
        <v>0</v>
      </c>
      <c r="X322" s="143" t="s">
        <v>161</v>
      </c>
      <c r="Y322" s="143"/>
      <c r="Z322" s="143"/>
      <c r="AA322" s="143"/>
      <c r="AB322" s="143"/>
      <c r="AC322" s="143"/>
      <c r="AD322" s="143"/>
      <c r="AE322" s="313"/>
      <c r="AF322" s="313"/>
      <c r="AG322" s="313"/>
      <c r="AH322" s="313"/>
      <c r="AI322" s="313"/>
      <c r="AJ322" s="313"/>
      <c r="AK322" s="143"/>
      <c r="AL322" s="143"/>
      <c r="AM322" s="143"/>
      <c r="AN322" s="143"/>
      <c r="AO322" s="335"/>
    </row>
    <row r="323" spans="1:41">
      <c r="A323" s="140">
        <v>28228399</v>
      </c>
      <c r="B323" s="141">
        <v>36074403</v>
      </c>
      <c r="C323" s="141" t="s">
        <v>161</v>
      </c>
      <c r="D323" s="142">
        <v>0</v>
      </c>
      <c r="E323" s="322">
        <v>0</v>
      </c>
      <c r="F323" s="142">
        <v>0</v>
      </c>
      <c r="G323" s="322">
        <v>0</v>
      </c>
      <c r="H323" s="322">
        <v>0</v>
      </c>
      <c r="I323" s="322">
        <v>0</v>
      </c>
      <c r="J323" s="322">
        <v>0</v>
      </c>
      <c r="K323" s="143">
        <v>0</v>
      </c>
      <c r="L323" s="144">
        <v>11.95</v>
      </c>
      <c r="M323" s="344">
        <f t="shared" si="4"/>
        <v>0</v>
      </c>
      <c r="N323" s="280" t="s">
        <v>94</v>
      </c>
      <c r="O323" s="145">
        <v>0</v>
      </c>
      <c r="P323" s="143">
        <v>0</v>
      </c>
      <c r="Q323" s="141" t="s">
        <v>70</v>
      </c>
      <c r="R323" s="271">
        <v>0</v>
      </c>
      <c r="S323" s="145">
        <v>0</v>
      </c>
      <c r="T323" s="185">
        <v>20170331</v>
      </c>
      <c r="U323" s="141">
        <v>0</v>
      </c>
      <c r="V323" s="142" t="s">
        <v>161</v>
      </c>
      <c r="W323" s="142">
        <v>0</v>
      </c>
      <c r="X323" s="143" t="s">
        <v>161</v>
      </c>
      <c r="Y323" s="143"/>
      <c r="Z323" s="143"/>
      <c r="AA323" s="143"/>
      <c r="AB323" s="143"/>
      <c r="AC323" s="143"/>
      <c r="AD323" s="143"/>
      <c r="AE323" s="313"/>
      <c r="AF323" s="313"/>
      <c r="AG323" s="313"/>
      <c r="AH323" s="313"/>
      <c r="AI323" s="313"/>
      <c r="AJ323" s="313"/>
      <c r="AK323" s="143"/>
      <c r="AL323" s="143"/>
      <c r="AM323" s="143"/>
      <c r="AN323" s="143"/>
      <c r="AO323" s="335"/>
    </row>
    <row r="324" spans="1:41">
      <c r="A324" s="140">
        <v>28228520</v>
      </c>
      <c r="B324" s="141">
        <v>10219724</v>
      </c>
      <c r="C324" s="141" t="s">
        <v>161</v>
      </c>
      <c r="D324" s="142">
        <v>0</v>
      </c>
      <c r="E324" s="322">
        <v>0</v>
      </c>
      <c r="F324" s="142">
        <v>0</v>
      </c>
      <c r="G324" s="322">
        <v>0</v>
      </c>
      <c r="H324" s="322">
        <v>0</v>
      </c>
      <c r="I324" s="322">
        <v>0</v>
      </c>
      <c r="J324" s="322">
        <v>0</v>
      </c>
      <c r="K324" s="143">
        <v>0</v>
      </c>
      <c r="L324" s="144">
        <v>12.5</v>
      </c>
      <c r="M324" s="344">
        <f t="shared" si="4"/>
        <v>0</v>
      </c>
      <c r="N324" s="280" t="s">
        <v>94</v>
      </c>
      <c r="O324" s="145">
        <v>0</v>
      </c>
      <c r="P324" s="143">
        <v>0</v>
      </c>
      <c r="Q324" s="141" t="s">
        <v>70</v>
      </c>
      <c r="R324" s="271">
        <v>0</v>
      </c>
      <c r="S324" s="145">
        <v>0</v>
      </c>
      <c r="T324" s="185">
        <v>20170331</v>
      </c>
      <c r="U324" s="141">
        <v>0</v>
      </c>
      <c r="V324" s="142" t="s">
        <v>161</v>
      </c>
      <c r="W324" s="142">
        <v>0</v>
      </c>
      <c r="X324" s="143" t="s">
        <v>161</v>
      </c>
      <c r="Y324" s="143"/>
      <c r="Z324" s="143"/>
      <c r="AA324" s="143"/>
      <c r="AB324" s="143"/>
      <c r="AC324" s="143"/>
      <c r="AD324" s="143"/>
      <c r="AE324" s="313"/>
      <c r="AF324" s="313"/>
      <c r="AG324" s="313"/>
      <c r="AH324" s="313"/>
      <c r="AI324" s="313"/>
      <c r="AJ324" s="313"/>
      <c r="AK324" s="143"/>
      <c r="AL324" s="143"/>
      <c r="AM324" s="143"/>
      <c r="AN324" s="143"/>
      <c r="AO324" s="335"/>
    </row>
    <row r="325" spans="1:41">
      <c r="A325" s="140">
        <v>28228547</v>
      </c>
      <c r="B325" s="141">
        <v>36569066</v>
      </c>
      <c r="C325" s="141" t="s">
        <v>161</v>
      </c>
      <c r="D325" s="142">
        <v>145882.04999999999</v>
      </c>
      <c r="E325" s="313">
        <v>-3504.31</v>
      </c>
      <c r="F325" s="142">
        <v>142377.74</v>
      </c>
      <c r="G325" s="313">
        <v>-1452.74</v>
      </c>
      <c r="H325" s="313">
        <v>0</v>
      </c>
      <c r="I325" s="313">
        <v>-399.64</v>
      </c>
      <c r="J325" s="313">
        <v>-5356.69</v>
      </c>
      <c r="K325" s="143">
        <v>0</v>
      </c>
      <c r="L325" s="144">
        <v>11.95</v>
      </c>
      <c r="M325" s="344">
        <f t="shared" ref="M325:M388" si="5">(D325*1.25%)/12</f>
        <v>151.96046874999999</v>
      </c>
      <c r="N325" s="280" t="s">
        <v>162</v>
      </c>
      <c r="O325" s="145">
        <v>0</v>
      </c>
      <c r="P325" s="143">
        <v>142377.74</v>
      </c>
      <c r="Q325" s="141" t="s">
        <v>70</v>
      </c>
      <c r="R325" s="271">
        <v>0</v>
      </c>
      <c r="S325" s="145">
        <v>0</v>
      </c>
      <c r="T325" s="185">
        <v>20170331</v>
      </c>
      <c r="U325" s="141">
        <v>0</v>
      </c>
      <c r="V325" s="142" t="s">
        <v>161</v>
      </c>
      <c r="W325" s="142">
        <v>0</v>
      </c>
      <c r="X325" s="143" t="s">
        <v>161</v>
      </c>
      <c r="Y325" s="143"/>
      <c r="Z325" s="143"/>
      <c r="AA325" s="143"/>
      <c r="AB325" s="143"/>
      <c r="AC325" s="143"/>
      <c r="AD325" s="143"/>
      <c r="AE325" s="313"/>
      <c r="AF325" s="313"/>
      <c r="AG325" s="313"/>
      <c r="AH325" s="313"/>
      <c r="AI325" s="313"/>
      <c r="AJ325" s="313"/>
      <c r="AK325" s="143"/>
      <c r="AL325" s="143"/>
      <c r="AM325" s="143"/>
      <c r="AN325" s="143"/>
      <c r="AO325" s="335"/>
    </row>
    <row r="326" spans="1:41">
      <c r="A326" s="140">
        <v>28228695</v>
      </c>
      <c r="B326" s="141">
        <v>36465258</v>
      </c>
      <c r="C326" s="141" t="s">
        <v>161</v>
      </c>
      <c r="D326" s="142">
        <v>0</v>
      </c>
      <c r="E326" s="322">
        <v>0</v>
      </c>
      <c r="F326" s="142">
        <v>0</v>
      </c>
      <c r="G326" s="322">
        <v>0</v>
      </c>
      <c r="H326" s="322">
        <v>0</v>
      </c>
      <c r="I326" s="322">
        <v>0</v>
      </c>
      <c r="J326" s="322">
        <v>0</v>
      </c>
      <c r="K326" s="143">
        <v>0</v>
      </c>
      <c r="L326" s="144">
        <v>12.5</v>
      </c>
      <c r="M326" s="344">
        <f t="shared" si="5"/>
        <v>0</v>
      </c>
      <c r="N326" s="280" t="s">
        <v>94</v>
      </c>
      <c r="O326" s="145">
        <v>0</v>
      </c>
      <c r="P326" s="143">
        <v>0</v>
      </c>
      <c r="Q326" s="141" t="s">
        <v>70</v>
      </c>
      <c r="R326" s="271">
        <v>0</v>
      </c>
      <c r="S326" s="145">
        <v>0</v>
      </c>
      <c r="T326" s="185">
        <v>20170331</v>
      </c>
      <c r="U326" s="141">
        <v>0</v>
      </c>
      <c r="V326" s="142" t="s">
        <v>161</v>
      </c>
      <c r="W326" s="142">
        <v>0</v>
      </c>
      <c r="X326" s="143" t="s">
        <v>161</v>
      </c>
      <c r="Y326" s="143"/>
      <c r="Z326" s="143"/>
      <c r="AA326" s="143"/>
      <c r="AB326" s="143"/>
      <c r="AC326" s="143"/>
      <c r="AD326" s="143"/>
      <c r="AE326" s="313"/>
      <c r="AF326" s="313"/>
      <c r="AG326" s="313"/>
      <c r="AH326" s="313"/>
      <c r="AI326" s="313"/>
      <c r="AJ326" s="313"/>
      <c r="AK326" s="143"/>
      <c r="AL326" s="143"/>
      <c r="AM326" s="143"/>
      <c r="AN326" s="143"/>
      <c r="AO326" s="335"/>
    </row>
    <row r="327" spans="1:41">
      <c r="A327" s="140">
        <v>28228708</v>
      </c>
      <c r="B327" s="141">
        <v>16647628</v>
      </c>
      <c r="C327" s="141" t="s">
        <v>161</v>
      </c>
      <c r="D327" s="142">
        <v>0</v>
      </c>
      <c r="E327" s="322">
        <v>0</v>
      </c>
      <c r="F327" s="142">
        <v>0</v>
      </c>
      <c r="G327" s="322">
        <v>0</v>
      </c>
      <c r="H327" s="322">
        <v>0</v>
      </c>
      <c r="I327" s="322">
        <v>0</v>
      </c>
      <c r="J327" s="322">
        <v>0</v>
      </c>
      <c r="K327" s="143">
        <v>0</v>
      </c>
      <c r="L327" s="144">
        <v>12.5</v>
      </c>
      <c r="M327" s="344">
        <f t="shared" si="5"/>
        <v>0</v>
      </c>
      <c r="N327" s="280" t="s">
        <v>94</v>
      </c>
      <c r="O327" s="145">
        <v>0</v>
      </c>
      <c r="P327" s="143">
        <v>0</v>
      </c>
      <c r="Q327" s="141" t="s">
        <v>70</v>
      </c>
      <c r="R327" s="271">
        <v>0</v>
      </c>
      <c r="S327" s="145">
        <v>0</v>
      </c>
      <c r="T327" s="185">
        <v>20170331</v>
      </c>
      <c r="U327" s="143">
        <v>0</v>
      </c>
      <c r="V327" s="143" t="s">
        <v>161</v>
      </c>
      <c r="W327" s="142">
        <v>0</v>
      </c>
      <c r="X327" s="143" t="s">
        <v>161</v>
      </c>
      <c r="Y327" s="143"/>
      <c r="Z327" s="143"/>
      <c r="AA327" s="143"/>
      <c r="AB327" s="143"/>
      <c r="AC327" s="143"/>
      <c r="AD327" s="143"/>
      <c r="AE327" s="313"/>
      <c r="AF327" s="313"/>
      <c r="AG327" s="313"/>
      <c r="AH327" s="313"/>
      <c r="AI327" s="313"/>
      <c r="AJ327" s="313"/>
      <c r="AK327" s="143"/>
      <c r="AL327" s="143"/>
      <c r="AM327" s="143"/>
      <c r="AN327" s="143"/>
      <c r="AO327" s="335"/>
    </row>
    <row r="328" spans="1:41">
      <c r="A328" s="140">
        <v>28248460</v>
      </c>
      <c r="B328" s="141">
        <v>36303183</v>
      </c>
      <c r="C328" s="141" t="s">
        <v>161</v>
      </c>
      <c r="D328" s="142">
        <v>0</v>
      </c>
      <c r="E328" s="322">
        <v>0</v>
      </c>
      <c r="F328" s="142">
        <v>0</v>
      </c>
      <c r="G328" s="322">
        <v>0</v>
      </c>
      <c r="H328" s="322">
        <v>0</v>
      </c>
      <c r="I328" s="322">
        <v>0</v>
      </c>
      <c r="J328" s="322">
        <v>0</v>
      </c>
      <c r="K328" s="143">
        <v>0</v>
      </c>
      <c r="L328" s="144">
        <v>11.95</v>
      </c>
      <c r="M328" s="344">
        <f t="shared" si="5"/>
        <v>0</v>
      </c>
      <c r="N328" s="280" t="s">
        <v>94</v>
      </c>
      <c r="O328" s="145">
        <v>0</v>
      </c>
      <c r="P328" s="143">
        <v>0</v>
      </c>
      <c r="Q328" s="141" t="s">
        <v>70</v>
      </c>
      <c r="R328" s="271">
        <v>0</v>
      </c>
      <c r="S328" s="145">
        <v>0</v>
      </c>
      <c r="T328" s="185">
        <v>20170331</v>
      </c>
      <c r="U328" s="141">
        <v>0</v>
      </c>
      <c r="V328" s="142" t="s">
        <v>161</v>
      </c>
      <c r="W328" s="142">
        <v>0</v>
      </c>
      <c r="X328" s="143" t="s">
        <v>161</v>
      </c>
      <c r="Y328" s="143"/>
      <c r="Z328" s="143"/>
      <c r="AA328" s="143"/>
      <c r="AB328" s="143"/>
      <c r="AC328" s="143"/>
      <c r="AD328" s="143"/>
      <c r="AE328" s="313"/>
      <c r="AF328" s="313"/>
      <c r="AG328" s="313"/>
      <c r="AH328" s="313"/>
      <c r="AI328" s="313"/>
      <c r="AJ328" s="313"/>
      <c r="AK328" s="143"/>
      <c r="AL328" s="143"/>
      <c r="AM328" s="143"/>
      <c r="AN328" s="143"/>
      <c r="AO328" s="335"/>
    </row>
    <row r="329" spans="1:41">
      <c r="A329" s="140">
        <v>28248592</v>
      </c>
      <c r="B329" s="141">
        <v>8776970</v>
      </c>
      <c r="C329" s="141" t="s">
        <v>161</v>
      </c>
      <c r="D329" s="142">
        <v>0</v>
      </c>
      <c r="E329" s="322">
        <v>0</v>
      </c>
      <c r="F329" s="142">
        <v>0</v>
      </c>
      <c r="G329" s="322">
        <v>0</v>
      </c>
      <c r="H329" s="322">
        <v>0</v>
      </c>
      <c r="I329" s="322">
        <v>0</v>
      </c>
      <c r="J329" s="322">
        <v>0</v>
      </c>
      <c r="K329" s="143">
        <v>0</v>
      </c>
      <c r="L329" s="144">
        <v>12</v>
      </c>
      <c r="M329" s="344">
        <f t="shared" si="5"/>
        <v>0</v>
      </c>
      <c r="N329" s="280" t="s">
        <v>94</v>
      </c>
      <c r="O329" s="145">
        <v>0</v>
      </c>
      <c r="P329" s="143">
        <v>0</v>
      </c>
      <c r="Q329" s="141" t="s">
        <v>70</v>
      </c>
      <c r="R329" s="271">
        <v>0</v>
      </c>
      <c r="S329" s="145">
        <v>0</v>
      </c>
      <c r="T329" s="185">
        <v>20170331</v>
      </c>
      <c r="U329" s="141">
        <v>0</v>
      </c>
      <c r="V329" s="142" t="s">
        <v>161</v>
      </c>
      <c r="W329" s="142">
        <v>0</v>
      </c>
      <c r="X329" s="143" t="s">
        <v>161</v>
      </c>
      <c r="Y329" s="143"/>
      <c r="Z329" s="143"/>
      <c r="AA329" s="143"/>
      <c r="AB329" s="143"/>
      <c r="AC329" s="143"/>
      <c r="AD329" s="143"/>
      <c r="AE329" s="313"/>
      <c r="AF329" s="313"/>
      <c r="AG329" s="313"/>
      <c r="AH329" s="313"/>
      <c r="AI329" s="313"/>
      <c r="AJ329" s="313"/>
      <c r="AK329" s="143"/>
      <c r="AL329" s="143"/>
      <c r="AM329" s="143"/>
      <c r="AN329" s="143"/>
      <c r="AO329" s="335"/>
    </row>
    <row r="330" spans="1:41">
      <c r="A330" s="140">
        <v>28248784</v>
      </c>
      <c r="B330" s="141">
        <v>29185528</v>
      </c>
      <c r="C330" s="141" t="s">
        <v>161</v>
      </c>
      <c r="D330" s="142">
        <v>0</v>
      </c>
      <c r="E330" s="313">
        <v>0</v>
      </c>
      <c r="F330" s="142">
        <v>0</v>
      </c>
      <c r="G330" s="313">
        <v>0</v>
      </c>
      <c r="H330" s="313">
        <v>0</v>
      </c>
      <c r="I330" s="313">
        <v>0</v>
      </c>
      <c r="J330" s="313">
        <v>0</v>
      </c>
      <c r="K330" s="143">
        <v>0</v>
      </c>
      <c r="L330" s="144">
        <v>11.95</v>
      </c>
      <c r="M330" s="344">
        <f t="shared" si="5"/>
        <v>0</v>
      </c>
      <c r="N330" s="280" t="s">
        <v>94</v>
      </c>
      <c r="O330" s="145">
        <v>0</v>
      </c>
      <c r="P330" s="143">
        <v>0</v>
      </c>
      <c r="Q330" s="141" t="s">
        <v>70</v>
      </c>
      <c r="R330" s="271">
        <v>0</v>
      </c>
      <c r="S330" s="145">
        <v>0</v>
      </c>
      <c r="T330" s="185">
        <v>20170331</v>
      </c>
      <c r="U330" s="141">
        <v>0</v>
      </c>
      <c r="V330" s="142" t="s">
        <v>161</v>
      </c>
      <c r="W330" s="142">
        <v>0</v>
      </c>
      <c r="X330" s="143" t="s">
        <v>161</v>
      </c>
      <c r="Y330" s="143"/>
      <c r="Z330" s="143"/>
      <c r="AA330" s="143"/>
      <c r="AB330" s="143"/>
      <c r="AC330" s="143"/>
      <c r="AD330" s="143"/>
      <c r="AE330" s="313"/>
      <c r="AF330" s="313"/>
      <c r="AG330" s="313"/>
      <c r="AH330" s="313"/>
      <c r="AI330" s="313"/>
      <c r="AJ330" s="313"/>
      <c r="AK330" s="143"/>
      <c r="AL330" s="143"/>
      <c r="AM330" s="143"/>
      <c r="AN330" s="143"/>
      <c r="AO330" s="335"/>
    </row>
    <row r="331" spans="1:41">
      <c r="A331" s="140">
        <v>28271245</v>
      </c>
      <c r="B331" s="141">
        <v>35959838</v>
      </c>
      <c r="C331" s="141" t="s">
        <v>161</v>
      </c>
      <c r="D331" s="142">
        <v>0</v>
      </c>
      <c r="E331" s="322">
        <v>0</v>
      </c>
      <c r="F331" s="142">
        <v>0</v>
      </c>
      <c r="G331" s="322">
        <v>0</v>
      </c>
      <c r="H331" s="322">
        <v>0</v>
      </c>
      <c r="I331" s="322">
        <v>0</v>
      </c>
      <c r="J331" s="322">
        <v>0</v>
      </c>
      <c r="K331" s="143">
        <v>0</v>
      </c>
      <c r="L331" s="144">
        <v>11.95</v>
      </c>
      <c r="M331" s="344">
        <f t="shared" si="5"/>
        <v>0</v>
      </c>
      <c r="N331" s="280" t="s">
        <v>94</v>
      </c>
      <c r="O331" s="145">
        <v>0</v>
      </c>
      <c r="P331" s="143">
        <v>0</v>
      </c>
      <c r="Q331" s="141" t="s">
        <v>70</v>
      </c>
      <c r="R331" s="271">
        <v>0</v>
      </c>
      <c r="S331" s="145">
        <v>0</v>
      </c>
      <c r="T331" s="185">
        <v>20170331</v>
      </c>
      <c r="U331" s="141">
        <v>0</v>
      </c>
      <c r="V331" s="142" t="s">
        <v>161</v>
      </c>
      <c r="W331" s="142">
        <v>0</v>
      </c>
      <c r="X331" s="143" t="s">
        <v>161</v>
      </c>
      <c r="Y331" s="143"/>
      <c r="Z331" s="143"/>
      <c r="AA331" s="143"/>
      <c r="AB331" s="143"/>
      <c r="AC331" s="143"/>
      <c r="AD331" s="143"/>
      <c r="AE331" s="313"/>
      <c r="AF331" s="313"/>
      <c r="AG331" s="313"/>
      <c r="AH331" s="313"/>
      <c r="AI331" s="313"/>
      <c r="AJ331" s="313"/>
      <c r="AK331" s="143"/>
      <c r="AL331" s="143"/>
      <c r="AM331" s="143"/>
      <c r="AN331" s="143"/>
      <c r="AO331" s="335"/>
    </row>
    <row r="332" spans="1:41">
      <c r="A332" s="140">
        <v>28303527</v>
      </c>
      <c r="B332" s="141">
        <v>5630015</v>
      </c>
      <c r="C332" s="141" t="s">
        <v>161</v>
      </c>
      <c r="D332" s="142">
        <v>0</v>
      </c>
      <c r="E332" s="322">
        <v>0</v>
      </c>
      <c r="F332" s="142">
        <v>0</v>
      </c>
      <c r="G332" s="322">
        <v>0</v>
      </c>
      <c r="H332" s="322">
        <v>0</v>
      </c>
      <c r="I332" s="322">
        <v>0</v>
      </c>
      <c r="J332" s="322">
        <v>0</v>
      </c>
      <c r="K332" s="143">
        <v>0</v>
      </c>
      <c r="L332" s="144">
        <v>11.95</v>
      </c>
      <c r="M332" s="344">
        <f t="shared" si="5"/>
        <v>0</v>
      </c>
      <c r="N332" s="280" t="s">
        <v>94</v>
      </c>
      <c r="O332" s="145">
        <v>0</v>
      </c>
      <c r="P332" s="143">
        <v>0</v>
      </c>
      <c r="Q332" s="141" t="s">
        <v>70</v>
      </c>
      <c r="R332" s="271">
        <v>0</v>
      </c>
      <c r="S332" s="145">
        <v>0</v>
      </c>
      <c r="T332" s="185">
        <v>20170331</v>
      </c>
      <c r="U332" s="141">
        <v>0</v>
      </c>
      <c r="V332" s="142" t="s">
        <v>161</v>
      </c>
      <c r="W332" s="142">
        <v>0</v>
      </c>
      <c r="X332" s="143" t="s">
        <v>161</v>
      </c>
      <c r="Y332" s="143"/>
      <c r="Z332" s="143"/>
      <c r="AA332" s="143"/>
      <c r="AB332" s="143"/>
      <c r="AC332" s="143"/>
      <c r="AD332" s="143"/>
      <c r="AE332" s="313"/>
      <c r="AF332" s="313"/>
      <c r="AG332" s="313"/>
      <c r="AH332" s="313"/>
      <c r="AI332" s="313"/>
      <c r="AJ332" s="313"/>
      <c r="AK332" s="143"/>
      <c r="AL332" s="143"/>
      <c r="AM332" s="143"/>
      <c r="AN332" s="143"/>
      <c r="AO332" s="335"/>
    </row>
    <row r="333" spans="1:41">
      <c r="A333" s="140">
        <v>28303713</v>
      </c>
      <c r="B333" s="141">
        <v>5135977</v>
      </c>
      <c r="C333" s="141" t="s">
        <v>161</v>
      </c>
      <c r="D333" s="142">
        <v>0</v>
      </c>
      <c r="E333" s="322">
        <v>0</v>
      </c>
      <c r="F333" s="142">
        <v>0</v>
      </c>
      <c r="G333" s="322">
        <v>0</v>
      </c>
      <c r="H333" s="322">
        <v>0</v>
      </c>
      <c r="I333" s="322">
        <v>0</v>
      </c>
      <c r="J333" s="322">
        <v>0</v>
      </c>
      <c r="K333" s="143">
        <v>0</v>
      </c>
      <c r="L333" s="144">
        <v>12</v>
      </c>
      <c r="M333" s="344">
        <f t="shared" si="5"/>
        <v>0</v>
      </c>
      <c r="N333" s="280" t="s">
        <v>94</v>
      </c>
      <c r="O333" s="145">
        <v>0</v>
      </c>
      <c r="P333" s="143">
        <v>0</v>
      </c>
      <c r="Q333" s="141" t="s">
        <v>70</v>
      </c>
      <c r="R333" s="271">
        <v>0</v>
      </c>
      <c r="S333" s="145">
        <v>0</v>
      </c>
      <c r="T333" s="185">
        <v>20170331</v>
      </c>
      <c r="U333" s="141">
        <v>0</v>
      </c>
      <c r="V333" s="142" t="s">
        <v>161</v>
      </c>
      <c r="W333" s="142">
        <v>0</v>
      </c>
      <c r="X333" s="143" t="s">
        <v>161</v>
      </c>
      <c r="Y333" s="143"/>
      <c r="Z333" s="143"/>
      <c r="AA333" s="143"/>
      <c r="AB333" s="143"/>
      <c r="AC333" s="143"/>
      <c r="AD333" s="143"/>
      <c r="AE333" s="313"/>
      <c r="AF333" s="313"/>
      <c r="AG333" s="313"/>
      <c r="AH333" s="313"/>
      <c r="AI333" s="313"/>
      <c r="AJ333" s="313"/>
      <c r="AK333" s="143"/>
      <c r="AL333" s="143"/>
      <c r="AM333" s="143"/>
      <c r="AN333" s="143"/>
      <c r="AO333" s="335"/>
    </row>
    <row r="334" spans="1:41">
      <c r="A334" s="140">
        <v>28347699</v>
      </c>
      <c r="B334" s="141">
        <v>7418049</v>
      </c>
      <c r="C334" s="141" t="s">
        <v>161</v>
      </c>
      <c r="D334" s="142">
        <v>0</v>
      </c>
      <c r="E334" s="322">
        <v>0</v>
      </c>
      <c r="F334" s="142">
        <v>0</v>
      </c>
      <c r="G334" s="322">
        <v>0</v>
      </c>
      <c r="H334" s="322">
        <v>0</v>
      </c>
      <c r="I334" s="322">
        <v>0</v>
      </c>
      <c r="J334" s="322">
        <v>0</v>
      </c>
      <c r="K334" s="143">
        <v>0</v>
      </c>
      <c r="L334" s="144">
        <v>11.95</v>
      </c>
      <c r="M334" s="344">
        <f t="shared" si="5"/>
        <v>0</v>
      </c>
      <c r="N334" s="280" t="s">
        <v>94</v>
      </c>
      <c r="O334" s="145">
        <v>0</v>
      </c>
      <c r="P334" s="143">
        <v>0</v>
      </c>
      <c r="Q334" s="141" t="s">
        <v>70</v>
      </c>
      <c r="R334" s="271">
        <v>0</v>
      </c>
      <c r="S334" s="145">
        <v>0</v>
      </c>
      <c r="T334" s="185">
        <v>20170331</v>
      </c>
      <c r="U334" s="141">
        <v>0</v>
      </c>
      <c r="V334" s="142" t="s">
        <v>161</v>
      </c>
      <c r="W334" s="142">
        <v>0</v>
      </c>
      <c r="X334" s="143" t="s">
        <v>161</v>
      </c>
      <c r="Y334" s="143"/>
      <c r="Z334" s="143"/>
      <c r="AA334" s="143"/>
      <c r="AB334" s="143"/>
      <c r="AC334" s="143"/>
      <c r="AD334" s="143"/>
      <c r="AE334" s="313"/>
      <c r="AF334" s="313"/>
      <c r="AG334" s="313"/>
      <c r="AH334" s="313"/>
      <c r="AI334" s="313"/>
      <c r="AJ334" s="313"/>
      <c r="AK334" s="143"/>
      <c r="AL334" s="143"/>
      <c r="AM334" s="143"/>
      <c r="AN334" s="143"/>
      <c r="AO334" s="335"/>
    </row>
    <row r="335" spans="1:41">
      <c r="A335" s="140">
        <v>28347802</v>
      </c>
      <c r="B335" s="141">
        <v>13237293</v>
      </c>
      <c r="C335" s="141" t="s">
        <v>161</v>
      </c>
      <c r="D335" s="142">
        <v>0</v>
      </c>
      <c r="E335" s="322">
        <v>0</v>
      </c>
      <c r="F335" s="142">
        <v>0</v>
      </c>
      <c r="G335" s="322">
        <v>0</v>
      </c>
      <c r="H335" s="322">
        <v>0</v>
      </c>
      <c r="I335" s="322">
        <v>0</v>
      </c>
      <c r="J335" s="322">
        <v>0</v>
      </c>
      <c r="K335" s="143">
        <v>0</v>
      </c>
      <c r="L335" s="144">
        <v>11.95</v>
      </c>
      <c r="M335" s="344">
        <f t="shared" si="5"/>
        <v>0</v>
      </c>
      <c r="N335" s="280" t="s">
        <v>94</v>
      </c>
      <c r="O335" s="145">
        <v>0</v>
      </c>
      <c r="P335" s="143">
        <v>0</v>
      </c>
      <c r="Q335" s="141" t="s">
        <v>70</v>
      </c>
      <c r="R335" s="271">
        <v>0</v>
      </c>
      <c r="S335" s="145">
        <v>0</v>
      </c>
      <c r="T335" s="185">
        <v>20170331</v>
      </c>
      <c r="U335" s="141">
        <v>0</v>
      </c>
      <c r="V335" s="142" t="s">
        <v>161</v>
      </c>
      <c r="W335" s="142">
        <v>0</v>
      </c>
      <c r="X335" s="143" t="s">
        <v>161</v>
      </c>
      <c r="Y335" s="143"/>
      <c r="Z335" s="143"/>
      <c r="AA335" s="143"/>
      <c r="AB335" s="143"/>
      <c r="AC335" s="143"/>
      <c r="AD335" s="143"/>
      <c r="AE335" s="313"/>
      <c r="AF335" s="313"/>
      <c r="AG335" s="313"/>
      <c r="AH335" s="313"/>
      <c r="AI335" s="313"/>
      <c r="AJ335" s="313"/>
      <c r="AK335" s="143"/>
      <c r="AL335" s="143"/>
      <c r="AM335" s="143"/>
      <c r="AN335" s="143"/>
      <c r="AO335" s="335"/>
    </row>
    <row r="336" spans="1:41">
      <c r="A336" s="140">
        <v>28347940</v>
      </c>
      <c r="B336" s="141">
        <v>13041847</v>
      </c>
      <c r="C336" s="141" t="s">
        <v>161</v>
      </c>
      <c r="D336" s="142">
        <v>0</v>
      </c>
      <c r="E336" s="322">
        <v>0</v>
      </c>
      <c r="F336" s="142">
        <v>0</v>
      </c>
      <c r="G336" s="322">
        <v>0</v>
      </c>
      <c r="H336" s="322">
        <v>0</v>
      </c>
      <c r="I336" s="322">
        <v>0</v>
      </c>
      <c r="J336" s="322">
        <v>0</v>
      </c>
      <c r="K336" s="143">
        <v>0</v>
      </c>
      <c r="L336" s="144">
        <v>12.75</v>
      </c>
      <c r="M336" s="344">
        <f t="shared" si="5"/>
        <v>0</v>
      </c>
      <c r="N336" s="280" t="s">
        <v>94</v>
      </c>
      <c r="O336" s="145">
        <v>0</v>
      </c>
      <c r="P336" s="143">
        <v>0</v>
      </c>
      <c r="Q336" s="141" t="s">
        <v>70</v>
      </c>
      <c r="R336" s="271">
        <v>0</v>
      </c>
      <c r="S336" s="145">
        <v>0</v>
      </c>
      <c r="T336" s="185">
        <v>20170331</v>
      </c>
      <c r="U336" s="141">
        <v>0</v>
      </c>
      <c r="V336" s="142" t="s">
        <v>161</v>
      </c>
      <c r="W336" s="142">
        <v>0</v>
      </c>
      <c r="X336" s="143" t="s">
        <v>161</v>
      </c>
      <c r="Y336" s="143"/>
      <c r="Z336" s="143"/>
      <c r="AA336" s="143"/>
      <c r="AB336" s="143"/>
      <c r="AC336" s="143"/>
      <c r="AD336" s="143"/>
      <c r="AE336" s="313"/>
      <c r="AF336" s="313"/>
      <c r="AG336" s="313"/>
      <c r="AH336" s="313"/>
      <c r="AI336" s="313"/>
      <c r="AJ336" s="313"/>
      <c r="AK336" s="143"/>
      <c r="AL336" s="143"/>
      <c r="AM336" s="143"/>
      <c r="AN336" s="143"/>
      <c r="AO336" s="335"/>
    </row>
    <row r="337" spans="1:41">
      <c r="A337" s="140">
        <v>28348279</v>
      </c>
      <c r="B337" s="141">
        <v>11303729</v>
      </c>
      <c r="C337" s="141" t="s">
        <v>161</v>
      </c>
      <c r="D337" s="142">
        <v>0</v>
      </c>
      <c r="E337" s="322">
        <v>0</v>
      </c>
      <c r="F337" s="142">
        <v>0</v>
      </c>
      <c r="G337" s="322">
        <v>0</v>
      </c>
      <c r="H337" s="322">
        <v>0</v>
      </c>
      <c r="I337" s="322">
        <v>0</v>
      </c>
      <c r="J337" s="322">
        <v>0</v>
      </c>
      <c r="K337" s="143">
        <v>0</v>
      </c>
      <c r="L337" s="144">
        <v>12</v>
      </c>
      <c r="M337" s="344">
        <f t="shared" si="5"/>
        <v>0</v>
      </c>
      <c r="N337" s="280" t="s">
        <v>94</v>
      </c>
      <c r="O337" s="145">
        <v>0</v>
      </c>
      <c r="P337" s="143">
        <v>0</v>
      </c>
      <c r="Q337" s="141" t="s">
        <v>70</v>
      </c>
      <c r="R337" s="271">
        <v>0</v>
      </c>
      <c r="S337" s="145">
        <v>0</v>
      </c>
      <c r="T337" s="185">
        <v>20170331</v>
      </c>
      <c r="U337" s="143">
        <v>0</v>
      </c>
      <c r="V337" s="143" t="s">
        <v>161</v>
      </c>
      <c r="W337" s="142">
        <v>0</v>
      </c>
      <c r="X337" s="143" t="s">
        <v>161</v>
      </c>
      <c r="Y337" s="143"/>
      <c r="Z337" s="143"/>
      <c r="AA337" s="143"/>
      <c r="AB337" s="143"/>
      <c r="AC337" s="143"/>
      <c r="AD337" s="143"/>
      <c r="AE337" s="313"/>
      <c r="AF337" s="313"/>
      <c r="AG337" s="313"/>
      <c r="AH337" s="313"/>
      <c r="AI337" s="313"/>
      <c r="AJ337" s="313"/>
      <c r="AK337" s="143"/>
      <c r="AL337" s="143"/>
      <c r="AM337" s="143"/>
      <c r="AN337" s="143"/>
      <c r="AO337" s="335"/>
    </row>
    <row r="338" spans="1:41">
      <c r="A338" s="140">
        <v>28369843</v>
      </c>
      <c r="B338" s="141">
        <v>30570117</v>
      </c>
      <c r="C338" s="141" t="s">
        <v>161</v>
      </c>
      <c r="D338" s="142">
        <v>425889.64</v>
      </c>
      <c r="E338" s="322">
        <v>-10230.52</v>
      </c>
      <c r="F338" s="142">
        <v>415659.12</v>
      </c>
      <c r="G338" s="322">
        <v>-4241.1499999999996</v>
      </c>
      <c r="H338" s="322">
        <v>0</v>
      </c>
      <c r="I338" s="322">
        <v>-1102.07</v>
      </c>
      <c r="J338" s="322">
        <v>-15573.74</v>
      </c>
      <c r="K338" s="143">
        <v>0</v>
      </c>
      <c r="L338" s="144">
        <v>11.95</v>
      </c>
      <c r="M338" s="344">
        <f t="shared" si="5"/>
        <v>443.63504166666672</v>
      </c>
      <c r="N338" s="280" t="s">
        <v>162</v>
      </c>
      <c r="O338" s="145">
        <v>0</v>
      </c>
      <c r="P338" s="143">
        <v>415659.12</v>
      </c>
      <c r="Q338" s="141" t="s">
        <v>70</v>
      </c>
      <c r="R338" s="271">
        <v>0</v>
      </c>
      <c r="S338" s="145">
        <v>0</v>
      </c>
      <c r="T338" s="185">
        <v>20170331</v>
      </c>
      <c r="U338" s="141">
        <v>0</v>
      </c>
      <c r="V338" s="142" t="s">
        <v>161</v>
      </c>
      <c r="W338" s="142">
        <v>0</v>
      </c>
      <c r="X338" s="143" t="s">
        <v>161</v>
      </c>
      <c r="Y338" s="143"/>
      <c r="Z338" s="143"/>
      <c r="AA338" s="143"/>
      <c r="AB338" s="143"/>
      <c r="AC338" s="143"/>
      <c r="AD338" s="143"/>
      <c r="AE338" s="313"/>
      <c r="AF338" s="313"/>
      <c r="AG338" s="313"/>
      <c r="AH338" s="313"/>
      <c r="AI338" s="313"/>
      <c r="AJ338" s="313"/>
      <c r="AK338" s="143"/>
      <c r="AL338" s="143"/>
      <c r="AM338" s="143"/>
      <c r="AN338" s="143"/>
      <c r="AO338" s="335"/>
    </row>
    <row r="339" spans="1:41">
      <c r="A339" s="140">
        <v>28370353</v>
      </c>
      <c r="B339" s="141">
        <v>8670020</v>
      </c>
      <c r="C339" s="141" t="s">
        <v>161</v>
      </c>
      <c r="D339" s="142">
        <v>0</v>
      </c>
      <c r="E339" s="322">
        <v>0</v>
      </c>
      <c r="F339" s="142">
        <v>0</v>
      </c>
      <c r="G339" s="322">
        <v>0</v>
      </c>
      <c r="H339" s="322">
        <v>0</v>
      </c>
      <c r="I339" s="322">
        <v>0</v>
      </c>
      <c r="J339" s="322">
        <v>0</v>
      </c>
      <c r="K339" s="143">
        <v>0</v>
      </c>
      <c r="L339" s="144">
        <v>12.5</v>
      </c>
      <c r="M339" s="344">
        <f t="shared" si="5"/>
        <v>0</v>
      </c>
      <c r="N339" s="280" t="s">
        <v>94</v>
      </c>
      <c r="O339" s="145">
        <v>1</v>
      </c>
      <c r="P339" s="143">
        <v>0</v>
      </c>
      <c r="Q339" s="141" t="s">
        <v>70</v>
      </c>
      <c r="R339" s="271">
        <v>0</v>
      </c>
      <c r="S339" s="145">
        <v>0</v>
      </c>
      <c r="T339" s="185">
        <v>20170331</v>
      </c>
      <c r="U339" s="141">
        <v>0</v>
      </c>
      <c r="V339" s="142" t="s">
        <v>161</v>
      </c>
      <c r="W339" s="142">
        <v>0</v>
      </c>
      <c r="X339" s="143" t="s">
        <v>161</v>
      </c>
      <c r="Y339" s="143"/>
      <c r="Z339" s="143"/>
      <c r="AA339" s="143"/>
      <c r="AB339" s="143"/>
      <c r="AC339" s="143"/>
      <c r="AD339" s="143"/>
      <c r="AE339" s="313"/>
      <c r="AF339" s="313"/>
      <c r="AG339" s="313"/>
      <c r="AH339" s="313"/>
      <c r="AI339" s="313"/>
      <c r="AJ339" s="313"/>
      <c r="AK339" s="143"/>
      <c r="AL339" s="143"/>
      <c r="AM339" s="143"/>
      <c r="AN339" s="143"/>
      <c r="AO339" s="335"/>
    </row>
    <row r="340" spans="1:41">
      <c r="A340" s="140">
        <v>28402986</v>
      </c>
      <c r="B340" s="141">
        <v>33457875</v>
      </c>
      <c r="C340" s="141" t="s">
        <v>161</v>
      </c>
      <c r="D340" s="142">
        <v>0</v>
      </c>
      <c r="E340" s="322">
        <v>0</v>
      </c>
      <c r="F340" s="142">
        <v>0</v>
      </c>
      <c r="G340" s="322">
        <v>0</v>
      </c>
      <c r="H340" s="322">
        <v>0</v>
      </c>
      <c r="I340" s="322">
        <v>0</v>
      </c>
      <c r="J340" s="322">
        <v>0</v>
      </c>
      <c r="K340" s="143">
        <v>0</v>
      </c>
      <c r="L340" s="144">
        <v>11.95</v>
      </c>
      <c r="M340" s="344">
        <f t="shared" si="5"/>
        <v>0</v>
      </c>
      <c r="N340" s="280" t="s">
        <v>94</v>
      </c>
      <c r="O340" s="145">
        <v>0</v>
      </c>
      <c r="P340" s="143">
        <v>0</v>
      </c>
      <c r="Q340" s="141" t="s">
        <v>70</v>
      </c>
      <c r="R340" s="271">
        <v>0</v>
      </c>
      <c r="S340" s="145">
        <v>0</v>
      </c>
      <c r="T340" s="185">
        <v>20170331</v>
      </c>
      <c r="U340" s="141">
        <v>0</v>
      </c>
      <c r="V340" s="142" t="s">
        <v>161</v>
      </c>
      <c r="W340" s="142">
        <v>0</v>
      </c>
      <c r="X340" s="143" t="s">
        <v>161</v>
      </c>
      <c r="Y340" s="143"/>
      <c r="Z340" s="143"/>
      <c r="AA340" s="143"/>
      <c r="AB340" s="143"/>
      <c r="AC340" s="143"/>
      <c r="AD340" s="143"/>
      <c r="AE340" s="313"/>
      <c r="AF340" s="313"/>
      <c r="AG340" s="313"/>
      <c r="AH340" s="313"/>
      <c r="AI340" s="313"/>
      <c r="AJ340" s="313"/>
      <c r="AK340" s="143"/>
      <c r="AL340" s="143"/>
      <c r="AM340" s="143"/>
      <c r="AN340" s="143"/>
      <c r="AO340" s="335"/>
    </row>
    <row r="341" spans="1:41">
      <c r="A341" s="140">
        <v>28420472</v>
      </c>
      <c r="B341" s="141">
        <v>36167782</v>
      </c>
      <c r="C341" s="141" t="s">
        <v>161</v>
      </c>
      <c r="D341" s="142">
        <v>0</v>
      </c>
      <c r="E341" s="322">
        <v>0</v>
      </c>
      <c r="F341" s="142">
        <v>0</v>
      </c>
      <c r="G341" s="322">
        <v>0</v>
      </c>
      <c r="H341" s="322">
        <v>0</v>
      </c>
      <c r="I341" s="322">
        <v>0</v>
      </c>
      <c r="J341" s="322">
        <v>0</v>
      </c>
      <c r="K341" s="143">
        <v>0</v>
      </c>
      <c r="L341" s="144">
        <v>12.75</v>
      </c>
      <c r="M341" s="344">
        <f t="shared" si="5"/>
        <v>0</v>
      </c>
      <c r="N341" s="280" t="s">
        <v>94</v>
      </c>
      <c r="O341" s="145">
        <v>0</v>
      </c>
      <c r="P341" s="143">
        <v>0</v>
      </c>
      <c r="Q341" s="141" t="s">
        <v>70</v>
      </c>
      <c r="R341" s="271">
        <v>0</v>
      </c>
      <c r="S341" s="145">
        <v>0</v>
      </c>
      <c r="T341" s="185">
        <v>20170331</v>
      </c>
      <c r="U341" s="141">
        <v>0</v>
      </c>
      <c r="V341" s="142" t="s">
        <v>161</v>
      </c>
      <c r="W341" s="142">
        <v>0</v>
      </c>
      <c r="X341" s="143" t="s">
        <v>161</v>
      </c>
      <c r="Y341" s="143"/>
      <c r="Z341" s="143"/>
      <c r="AA341" s="143"/>
      <c r="AB341" s="143"/>
      <c r="AC341" s="143"/>
      <c r="AD341" s="143"/>
      <c r="AE341" s="313"/>
      <c r="AF341" s="313"/>
      <c r="AG341" s="313"/>
      <c r="AH341" s="313"/>
      <c r="AI341" s="313"/>
      <c r="AJ341" s="313"/>
      <c r="AK341" s="143"/>
      <c r="AL341" s="143"/>
      <c r="AM341" s="143"/>
      <c r="AN341" s="143"/>
      <c r="AO341" s="335"/>
    </row>
    <row r="342" spans="1:41">
      <c r="A342" s="140">
        <v>28447171</v>
      </c>
      <c r="B342" s="141">
        <v>14398152</v>
      </c>
      <c r="C342" s="141" t="s">
        <v>161</v>
      </c>
      <c r="D342" s="142">
        <v>234724.1</v>
      </c>
      <c r="E342" s="322">
        <v>-5453.13</v>
      </c>
      <c r="F342" s="142">
        <v>229270.97</v>
      </c>
      <c r="G342" s="322">
        <v>-2337.46</v>
      </c>
      <c r="H342" s="322">
        <v>0</v>
      </c>
      <c r="I342" s="322">
        <v>-578.27</v>
      </c>
      <c r="J342" s="322">
        <v>-8368.86</v>
      </c>
      <c r="K342" s="143">
        <v>0</v>
      </c>
      <c r="L342" s="144">
        <v>11.95</v>
      </c>
      <c r="M342" s="344">
        <f t="shared" si="5"/>
        <v>244.50427083333338</v>
      </c>
      <c r="N342" s="280" t="s">
        <v>162</v>
      </c>
      <c r="O342" s="145">
        <v>0</v>
      </c>
      <c r="P342" s="143">
        <v>229270.97</v>
      </c>
      <c r="Q342" s="141" t="s">
        <v>70</v>
      </c>
      <c r="R342" s="271">
        <v>0</v>
      </c>
      <c r="S342" s="145">
        <v>0</v>
      </c>
      <c r="T342" s="185">
        <v>20170331</v>
      </c>
      <c r="U342" s="141">
        <v>0</v>
      </c>
      <c r="V342" s="142" t="s">
        <v>161</v>
      </c>
      <c r="W342" s="142">
        <v>0</v>
      </c>
      <c r="X342" s="143" t="s">
        <v>161</v>
      </c>
      <c r="Y342" s="143"/>
      <c r="Z342" s="143"/>
      <c r="AA342" s="143"/>
      <c r="AB342" s="143"/>
      <c r="AC342" s="143"/>
      <c r="AD342" s="143"/>
      <c r="AE342" s="313"/>
      <c r="AF342" s="313"/>
      <c r="AG342" s="313"/>
      <c r="AH342" s="313"/>
      <c r="AI342" s="313"/>
      <c r="AJ342" s="313"/>
      <c r="AK342" s="143"/>
      <c r="AL342" s="143"/>
      <c r="AM342" s="143"/>
      <c r="AN342" s="143"/>
      <c r="AO342" s="335"/>
    </row>
    <row r="343" spans="1:41">
      <c r="A343" s="140">
        <v>28447678</v>
      </c>
      <c r="B343" s="141">
        <v>8553363</v>
      </c>
      <c r="C343" s="141" t="s">
        <v>161</v>
      </c>
      <c r="D343" s="142">
        <v>0</v>
      </c>
      <c r="E343" s="322">
        <v>0</v>
      </c>
      <c r="F343" s="142">
        <v>0</v>
      </c>
      <c r="G343" s="322">
        <v>0</v>
      </c>
      <c r="H343" s="322">
        <v>0</v>
      </c>
      <c r="I343" s="322">
        <v>0</v>
      </c>
      <c r="J343" s="322">
        <v>0</v>
      </c>
      <c r="K343" s="143">
        <v>0</v>
      </c>
      <c r="L343" s="144">
        <v>12.5</v>
      </c>
      <c r="M343" s="344">
        <f t="shared" si="5"/>
        <v>0</v>
      </c>
      <c r="N343" s="280" t="s">
        <v>94</v>
      </c>
      <c r="O343" s="145">
        <v>0</v>
      </c>
      <c r="P343" s="143">
        <v>0</v>
      </c>
      <c r="Q343" s="141" t="s">
        <v>70</v>
      </c>
      <c r="R343" s="271">
        <v>0</v>
      </c>
      <c r="S343" s="145">
        <v>0</v>
      </c>
      <c r="T343" s="185">
        <v>20170331</v>
      </c>
      <c r="U343" s="141">
        <v>0</v>
      </c>
      <c r="V343" s="142" t="s">
        <v>161</v>
      </c>
      <c r="W343" s="142">
        <v>0</v>
      </c>
      <c r="X343" s="143" t="s">
        <v>161</v>
      </c>
      <c r="Y343" s="143"/>
      <c r="Z343" s="143"/>
      <c r="AA343" s="143"/>
      <c r="AB343" s="143"/>
      <c r="AC343" s="143"/>
      <c r="AD343" s="143"/>
      <c r="AE343" s="313"/>
      <c r="AF343" s="313"/>
      <c r="AG343" s="313"/>
      <c r="AH343" s="313"/>
      <c r="AI343" s="313"/>
      <c r="AJ343" s="313"/>
      <c r="AK343" s="143"/>
      <c r="AL343" s="143"/>
      <c r="AM343" s="143"/>
      <c r="AN343" s="143"/>
      <c r="AO343" s="335"/>
    </row>
    <row r="344" spans="1:41">
      <c r="A344" s="140">
        <v>28468138</v>
      </c>
      <c r="B344" s="141">
        <v>11806673</v>
      </c>
      <c r="C344" s="141" t="s">
        <v>161</v>
      </c>
      <c r="D344" s="142">
        <v>0</v>
      </c>
      <c r="E344" s="322">
        <v>0</v>
      </c>
      <c r="F344" s="142">
        <v>0</v>
      </c>
      <c r="G344" s="322">
        <v>0</v>
      </c>
      <c r="H344" s="322">
        <v>0</v>
      </c>
      <c r="I344" s="322">
        <v>0</v>
      </c>
      <c r="J344" s="322">
        <v>0</v>
      </c>
      <c r="K344" s="143">
        <v>0</v>
      </c>
      <c r="L344" s="144">
        <v>12.5</v>
      </c>
      <c r="M344" s="344">
        <f t="shared" si="5"/>
        <v>0</v>
      </c>
      <c r="N344" s="280" t="s">
        <v>94</v>
      </c>
      <c r="O344" s="145">
        <v>0</v>
      </c>
      <c r="P344" s="143">
        <v>0</v>
      </c>
      <c r="Q344" s="141" t="s">
        <v>70</v>
      </c>
      <c r="R344" s="271">
        <v>0</v>
      </c>
      <c r="S344" s="145">
        <v>0</v>
      </c>
      <c r="T344" s="185">
        <v>20170331</v>
      </c>
      <c r="U344" s="141">
        <v>0</v>
      </c>
      <c r="V344" s="142" t="s">
        <v>161</v>
      </c>
      <c r="W344" s="142">
        <v>0</v>
      </c>
      <c r="X344" s="143" t="s">
        <v>161</v>
      </c>
      <c r="Y344" s="143"/>
      <c r="Z344" s="143"/>
      <c r="AA344" s="143"/>
      <c r="AB344" s="143"/>
      <c r="AC344" s="143"/>
      <c r="AD344" s="143"/>
      <c r="AE344" s="313"/>
      <c r="AF344" s="313"/>
      <c r="AG344" s="313"/>
      <c r="AH344" s="313"/>
      <c r="AI344" s="313"/>
      <c r="AJ344" s="313"/>
      <c r="AK344" s="143"/>
      <c r="AL344" s="143"/>
      <c r="AM344" s="143"/>
      <c r="AN344" s="143"/>
      <c r="AO344" s="335"/>
    </row>
    <row r="345" spans="1:41">
      <c r="A345" s="140">
        <v>28468434</v>
      </c>
      <c r="B345" s="141">
        <v>24416568</v>
      </c>
      <c r="C345" s="141" t="s">
        <v>161</v>
      </c>
      <c r="D345" s="142">
        <v>0</v>
      </c>
      <c r="E345" s="322">
        <v>0</v>
      </c>
      <c r="F345" s="142">
        <v>0</v>
      </c>
      <c r="G345" s="322">
        <v>0</v>
      </c>
      <c r="H345" s="322">
        <v>0</v>
      </c>
      <c r="I345" s="322">
        <v>0</v>
      </c>
      <c r="J345" s="322">
        <v>0</v>
      </c>
      <c r="K345" s="143">
        <v>0</v>
      </c>
      <c r="L345" s="144">
        <v>12.5</v>
      </c>
      <c r="M345" s="344">
        <f t="shared" si="5"/>
        <v>0</v>
      </c>
      <c r="N345" s="280" t="s">
        <v>94</v>
      </c>
      <c r="O345" s="145">
        <v>0</v>
      </c>
      <c r="P345" s="143">
        <v>0</v>
      </c>
      <c r="Q345" s="141" t="s">
        <v>70</v>
      </c>
      <c r="R345" s="271">
        <v>0</v>
      </c>
      <c r="S345" s="145">
        <v>0</v>
      </c>
      <c r="T345" s="185">
        <v>20170331</v>
      </c>
      <c r="U345" s="141">
        <v>0</v>
      </c>
      <c r="V345" s="142" t="s">
        <v>161</v>
      </c>
      <c r="W345" s="142">
        <v>0</v>
      </c>
      <c r="X345" s="143" t="s">
        <v>161</v>
      </c>
      <c r="Y345" s="143"/>
      <c r="Z345" s="143"/>
      <c r="AA345" s="143"/>
      <c r="AB345" s="143"/>
      <c r="AC345" s="143"/>
      <c r="AD345" s="143"/>
      <c r="AE345" s="313"/>
      <c r="AF345" s="313"/>
      <c r="AG345" s="313"/>
      <c r="AH345" s="313"/>
      <c r="AI345" s="313"/>
      <c r="AJ345" s="313"/>
      <c r="AK345" s="143"/>
      <c r="AL345" s="143"/>
      <c r="AM345" s="143"/>
      <c r="AN345" s="143"/>
      <c r="AO345" s="335"/>
    </row>
    <row r="346" spans="1:41">
      <c r="A346" s="140">
        <v>28468593</v>
      </c>
      <c r="B346" s="141">
        <v>9068892</v>
      </c>
      <c r="C346" s="141" t="s">
        <v>161</v>
      </c>
      <c r="D346" s="142">
        <v>0</v>
      </c>
      <c r="E346" s="322">
        <v>0</v>
      </c>
      <c r="F346" s="142">
        <v>0</v>
      </c>
      <c r="G346" s="322">
        <v>0</v>
      </c>
      <c r="H346" s="322">
        <v>0</v>
      </c>
      <c r="I346" s="322">
        <v>0</v>
      </c>
      <c r="J346" s="322">
        <v>0</v>
      </c>
      <c r="K346" s="143">
        <v>0</v>
      </c>
      <c r="L346" s="144">
        <v>12</v>
      </c>
      <c r="M346" s="344">
        <f t="shared" si="5"/>
        <v>0</v>
      </c>
      <c r="N346" s="280" t="s">
        <v>94</v>
      </c>
      <c r="O346" s="145">
        <v>0</v>
      </c>
      <c r="P346" s="143">
        <v>0</v>
      </c>
      <c r="Q346" s="141" t="s">
        <v>70</v>
      </c>
      <c r="R346" s="271">
        <v>0</v>
      </c>
      <c r="S346" s="145">
        <v>0</v>
      </c>
      <c r="T346" s="185">
        <v>20170331</v>
      </c>
      <c r="U346" s="141">
        <v>0</v>
      </c>
      <c r="V346" s="142" t="s">
        <v>161</v>
      </c>
      <c r="W346" s="142">
        <v>0</v>
      </c>
      <c r="X346" s="143" t="s">
        <v>161</v>
      </c>
      <c r="Y346" s="143"/>
      <c r="Z346" s="143"/>
      <c r="AA346" s="143"/>
      <c r="AB346" s="143"/>
      <c r="AC346" s="143"/>
      <c r="AD346" s="143"/>
      <c r="AE346" s="313"/>
      <c r="AF346" s="313"/>
      <c r="AG346" s="313"/>
      <c r="AH346" s="313"/>
      <c r="AI346" s="313"/>
      <c r="AJ346" s="313"/>
      <c r="AK346" s="143"/>
      <c r="AL346" s="143"/>
      <c r="AM346" s="143"/>
      <c r="AN346" s="143"/>
      <c r="AO346" s="335"/>
    </row>
    <row r="347" spans="1:41">
      <c r="A347" s="140">
        <v>28491320</v>
      </c>
      <c r="B347" s="141">
        <v>26079402</v>
      </c>
      <c r="C347" s="141" t="s">
        <v>161</v>
      </c>
      <c r="D347" s="142">
        <v>0</v>
      </c>
      <c r="E347" s="322">
        <v>0</v>
      </c>
      <c r="F347" s="142">
        <v>0</v>
      </c>
      <c r="G347" s="322">
        <v>0</v>
      </c>
      <c r="H347" s="322">
        <v>0</v>
      </c>
      <c r="I347" s="322">
        <v>0</v>
      </c>
      <c r="J347" s="322">
        <v>0</v>
      </c>
      <c r="K347" s="143">
        <v>0</v>
      </c>
      <c r="L347" s="144">
        <v>12.5</v>
      </c>
      <c r="M347" s="344">
        <f t="shared" si="5"/>
        <v>0</v>
      </c>
      <c r="N347" s="280" t="s">
        <v>94</v>
      </c>
      <c r="O347" s="145">
        <v>0</v>
      </c>
      <c r="P347" s="143">
        <v>0</v>
      </c>
      <c r="Q347" s="141" t="s">
        <v>70</v>
      </c>
      <c r="R347" s="271">
        <v>0</v>
      </c>
      <c r="S347" s="145">
        <v>0</v>
      </c>
      <c r="T347" s="185">
        <v>20170331</v>
      </c>
      <c r="U347" s="141">
        <v>0</v>
      </c>
      <c r="V347" s="142" t="s">
        <v>161</v>
      </c>
      <c r="W347" s="142">
        <v>0</v>
      </c>
      <c r="X347" s="143" t="s">
        <v>161</v>
      </c>
      <c r="Y347" s="143"/>
      <c r="Z347" s="143"/>
      <c r="AA347" s="143"/>
      <c r="AB347" s="143"/>
      <c r="AC347" s="143"/>
      <c r="AD347" s="143"/>
      <c r="AE347" s="313"/>
      <c r="AF347" s="313"/>
      <c r="AG347" s="313"/>
      <c r="AH347" s="313"/>
      <c r="AI347" s="313"/>
      <c r="AJ347" s="313"/>
      <c r="AK347" s="143"/>
      <c r="AL347" s="143"/>
      <c r="AM347" s="143"/>
      <c r="AN347" s="143"/>
      <c r="AO347" s="335"/>
    </row>
    <row r="348" spans="1:41">
      <c r="A348" s="140">
        <v>28491574</v>
      </c>
      <c r="B348" s="141">
        <v>18160729</v>
      </c>
      <c r="C348" s="141" t="s">
        <v>161</v>
      </c>
      <c r="D348" s="142">
        <v>295586.62</v>
      </c>
      <c r="E348" s="322">
        <v>-13896.94</v>
      </c>
      <c r="F348" s="142">
        <v>281689.68</v>
      </c>
      <c r="G348" s="322">
        <v>-5705.22</v>
      </c>
      <c r="H348" s="322">
        <v>0</v>
      </c>
      <c r="I348" s="322">
        <v>-1397.84</v>
      </c>
      <c r="J348" s="322">
        <v>-21000</v>
      </c>
      <c r="K348" s="143">
        <v>0</v>
      </c>
      <c r="L348" s="144">
        <v>11.95</v>
      </c>
      <c r="M348" s="344">
        <f t="shared" si="5"/>
        <v>307.90272916666669</v>
      </c>
      <c r="N348" s="280" t="s">
        <v>162</v>
      </c>
      <c r="O348" s="145">
        <v>0</v>
      </c>
      <c r="P348" s="143">
        <v>276618</v>
      </c>
      <c r="Q348" s="141" t="s">
        <v>71</v>
      </c>
      <c r="R348" s="271">
        <v>20170331</v>
      </c>
      <c r="S348" s="145">
        <v>1</v>
      </c>
      <c r="T348" s="185">
        <v>20170331</v>
      </c>
      <c r="U348" s="141">
        <v>0</v>
      </c>
      <c r="V348" s="142" t="s">
        <v>161</v>
      </c>
      <c r="W348" s="142">
        <v>0</v>
      </c>
      <c r="X348" s="143" t="s">
        <v>161</v>
      </c>
      <c r="Y348" s="143"/>
      <c r="Z348" s="143"/>
      <c r="AA348" s="143"/>
      <c r="AB348" s="143"/>
      <c r="AC348" s="143"/>
      <c r="AD348" s="143"/>
      <c r="AE348" s="313"/>
      <c r="AF348" s="313"/>
      <c r="AG348" s="313"/>
      <c r="AH348" s="313"/>
      <c r="AI348" s="313"/>
      <c r="AJ348" s="313"/>
      <c r="AK348" s="143"/>
      <c r="AL348" s="143"/>
      <c r="AM348" s="143"/>
      <c r="AN348" s="143"/>
      <c r="AO348" s="335"/>
    </row>
    <row r="349" spans="1:41">
      <c r="A349" s="140">
        <v>28513695</v>
      </c>
      <c r="B349" s="141">
        <v>32477766</v>
      </c>
      <c r="C349" s="141" t="s">
        <v>161</v>
      </c>
      <c r="D349" s="142">
        <v>328536.88</v>
      </c>
      <c r="E349" s="313">
        <v>-7632.56</v>
      </c>
      <c r="F349" s="142">
        <v>320904.32000000001</v>
      </c>
      <c r="G349" s="313">
        <v>-3271.68</v>
      </c>
      <c r="H349" s="313">
        <v>0</v>
      </c>
      <c r="I349" s="313">
        <v>-1000.02</v>
      </c>
      <c r="J349" s="313">
        <v>-11904.26</v>
      </c>
      <c r="K349" s="143">
        <v>0</v>
      </c>
      <c r="L349" s="144">
        <v>11.95</v>
      </c>
      <c r="M349" s="344">
        <f t="shared" si="5"/>
        <v>342.22591666666671</v>
      </c>
      <c r="N349" s="280" t="s">
        <v>162</v>
      </c>
      <c r="O349" s="145">
        <v>0</v>
      </c>
      <c r="P349" s="143">
        <v>320904.32000000001</v>
      </c>
      <c r="Q349" s="141" t="s">
        <v>70</v>
      </c>
      <c r="R349" s="271">
        <v>0</v>
      </c>
      <c r="S349" s="145">
        <v>0</v>
      </c>
      <c r="T349" s="185">
        <v>20170331</v>
      </c>
      <c r="U349" s="141">
        <v>0</v>
      </c>
      <c r="V349" s="142" t="s">
        <v>161</v>
      </c>
      <c r="W349" s="142">
        <v>0</v>
      </c>
      <c r="X349" s="143" t="s">
        <v>161</v>
      </c>
      <c r="Y349" s="143"/>
      <c r="Z349" s="143"/>
      <c r="AA349" s="143"/>
      <c r="AB349" s="143"/>
      <c r="AC349" s="143"/>
      <c r="AD349" s="143"/>
      <c r="AE349" s="313"/>
      <c r="AF349" s="313"/>
      <c r="AG349" s="313"/>
      <c r="AH349" s="313"/>
      <c r="AI349" s="313"/>
      <c r="AJ349" s="313"/>
      <c r="AK349" s="143"/>
      <c r="AL349" s="143"/>
      <c r="AM349" s="143"/>
      <c r="AN349" s="143"/>
      <c r="AO349" s="335"/>
    </row>
    <row r="350" spans="1:41">
      <c r="A350" s="140">
        <v>28538764</v>
      </c>
      <c r="B350" s="141">
        <v>9590431</v>
      </c>
      <c r="C350" s="141" t="s">
        <v>161</v>
      </c>
      <c r="D350" s="142">
        <v>0</v>
      </c>
      <c r="E350" s="313">
        <v>0</v>
      </c>
      <c r="F350" s="142">
        <v>0</v>
      </c>
      <c r="G350" s="313">
        <v>0</v>
      </c>
      <c r="H350" s="313">
        <v>0</v>
      </c>
      <c r="I350" s="313">
        <v>0</v>
      </c>
      <c r="J350" s="313">
        <v>0</v>
      </c>
      <c r="K350" s="143">
        <v>0</v>
      </c>
      <c r="L350" s="144">
        <v>11.95</v>
      </c>
      <c r="M350" s="344">
        <f t="shared" si="5"/>
        <v>0</v>
      </c>
      <c r="N350" s="280" t="s">
        <v>94</v>
      </c>
      <c r="O350" s="145">
        <v>0</v>
      </c>
      <c r="P350" s="143">
        <v>0</v>
      </c>
      <c r="Q350" s="141" t="s">
        <v>70</v>
      </c>
      <c r="R350" s="271">
        <v>0</v>
      </c>
      <c r="S350" s="145">
        <v>0</v>
      </c>
      <c r="T350" s="185">
        <v>20170331</v>
      </c>
      <c r="U350" s="141">
        <v>0</v>
      </c>
      <c r="V350" s="142" t="s">
        <v>161</v>
      </c>
      <c r="W350" s="142">
        <v>0</v>
      </c>
      <c r="X350" s="143" t="s">
        <v>161</v>
      </c>
      <c r="Y350" s="143"/>
      <c r="Z350" s="143"/>
      <c r="AA350" s="143"/>
      <c r="AB350" s="143"/>
      <c r="AC350" s="143"/>
      <c r="AD350" s="143"/>
      <c r="AE350" s="313"/>
      <c r="AF350" s="313"/>
      <c r="AG350" s="313"/>
      <c r="AH350" s="313"/>
      <c r="AI350" s="313"/>
      <c r="AJ350" s="313"/>
      <c r="AK350" s="143"/>
      <c r="AL350" s="143"/>
      <c r="AM350" s="143"/>
      <c r="AN350" s="143"/>
      <c r="AO350" s="335"/>
    </row>
    <row r="351" spans="1:41">
      <c r="A351" s="140">
        <v>28538784</v>
      </c>
      <c r="B351" s="141">
        <v>22067336</v>
      </c>
      <c r="C351" s="141" t="s">
        <v>161</v>
      </c>
      <c r="D351" s="142">
        <v>309859.90000000002</v>
      </c>
      <c r="E351" s="322">
        <v>-6343.81</v>
      </c>
      <c r="F351" s="142">
        <v>303516.09000000003</v>
      </c>
      <c r="G351" s="322">
        <v>-3085.69</v>
      </c>
      <c r="H351" s="322">
        <v>0</v>
      </c>
      <c r="I351" s="322">
        <v>-685.92</v>
      </c>
      <c r="J351" s="322">
        <v>-10115.42</v>
      </c>
      <c r="K351" s="143">
        <v>0</v>
      </c>
      <c r="L351" s="144">
        <v>11.95</v>
      </c>
      <c r="M351" s="344">
        <f t="shared" si="5"/>
        <v>322.77072916666674</v>
      </c>
      <c r="N351" s="280" t="s">
        <v>162</v>
      </c>
      <c r="O351" s="145">
        <v>0</v>
      </c>
      <c r="P351" s="143">
        <v>303516.09000000003</v>
      </c>
      <c r="Q351" s="141" t="s">
        <v>70</v>
      </c>
      <c r="R351" s="271">
        <v>0</v>
      </c>
      <c r="S351" s="145">
        <v>0</v>
      </c>
      <c r="T351" s="185">
        <v>20170331</v>
      </c>
      <c r="U351" s="141">
        <v>0</v>
      </c>
      <c r="V351" s="142" t="s">
        <v>161</v>
      </c>
      <c r="W351" s="142">
        <v>0</v>
      </c>
      <c r="X351" s="143" t="s">
        <v>161</v>
      </c>
      <c r="Y351" s="143"/>
      <c r="Z351" s="143"/>
      <c r="AA351" s="143"/>
      <c r="AB351" s="143"/>
      <c r="AC351" s="143"/>
      <c r="AD351" s="143"/>
      <c r="AE351" s="313"/>
      <c r="AF351" s="313"/>
      <c r="AG351" s="313"/>
      <c r="AH351" s="313"/>
      <c r="AI351" s="313"/>
      <c r="AJ351" s="313"/>
      <c r="AK351" s="143"/>
      <c r="AL351" s="143"/>
      <c r="AM351" s="143"/>
      <c r="AN351" s="143"/>
      <c r="AO351" s="335"/>
    </row>
    <row r="352" spans="1:41">
      <c r="A352" s="140">
        <v>28538838</v>
      </c>
      <c r="B352" s="141">
        <v>12535239</v>
      </c>
      <c r="C352" s="141" t="s">
        <v>161</v>
      </c>
      <c r="D352" s="142">
        <v>0</v>
      </c>
      <c r="E352" s="322">
        <v>0</v>
      </c>
      <c r="F352" s="142">
        <v>0</v>
      </c>
      <c r="G352" s="322">
        <v>0</v>
      </c>
      <c r="H352" s="322">
        <v>0</v>
      </c>
      <c r="I352" s="322">
        <v>0</v>
      </c>
      <c r="J352" s="322">
        <v>0</v>
      </c>
      <c r="K352" s="143">
        <v>0</v>
      </c>
      <c r="L352" s="144">
        <v>12.5</v>
      </c>
      <c r="M352" s="344">
        <f t="shared" si="5"/>
        <v>0</v>
      </c>
      <c r="N352" s="280" t="s">
        <v>94</v>
      </c>
      <c r="O352" s="145">
        <v>0</v>
      </c>
      <c r="P352" s="143">
        <v>0</v>
      </c>
      <c r="Q352" s="141" t="s">
        <v>70</v>
      </c>
      <c r="R352" s="271">
        <v>0</v>
      </c>
      <c r="S352" s="145">
        <v>0</v>
      </c>
      <c r="T352" s="185">
        <v>20170331</v>
      </c>
      <c r="U352" s="141">
        <v>0</v>
      </c>
      <c r="V352" s="142" t="s">
        <v>161</v>
      </c>
      <c r="W352" s="142">
        <v>0</v>
      </c>
      <c r="X352" s="143" t="s">
        <v>161</v>
      </c>
      <c r="Y352" s="143"/>
      <c r="Z352" s="143"/>
      <c r="AA352" s="143"/>
      <c r="AB352" s="143"/>
      <c r="AC352" s="143"/>
      <c r="AD352" s="143"/>
      <c r="AE352" s="313"/>
      <c r="AF352" s="313"/>
      <c r="AG352" s="313"/>
      <c r="AH352" s="313"/>
      <c r="AI352" s="313"/>
      <c r="AJ352" s="313"/>
      <c r="AK352" s="143"/>
      <c r="AL352" s="143"/>
      <c r="AM352" s="143"/>
      <c r="AN352" s="143"/>
      <c r="AO352" s="335"/>
    </row>
    <row r="353" spans="1:41">
      <c r="A353" s="140">
        <v>28562302</v>
      </c>
      <c r="B353" s="141">
        <v>12657085</v>
      </c>
      <c r="C353" s="141" t="s">
        <v>161</v>
      </c>
      <c r="D353" s="142">
        <v>0</v>
      </c>
      <c r="E353" s="322">
        <v>0</v>
      </c>
      <c r="F353" s="142">
        <v>0</v>
      </c>
      <c r="G353" s="322">
        <v>0</v>
      </c>
      <c r="H353" s="322">
        <v>0</v>
      </c>
      <c r="I353" s="322">
        <v>0</v>
      </c>
      <c r="J353" s="322">
        <v>0</v>
      </c>
      <c r="K353" s="143">
        <v>0</v>
      </c>
      <c r="L353" s="144">
        <v>12.55</v>
      </c>
      <c r="M353" s="344">
        <f t="shared" si="5"/>
        <v>0</v>
      </c>
      <c r="N353" s="280" t="s">
        <v>94</v>
      </c>
      <c r="O353" s="145">
        <v>0</v>
      </c>
      <c r="P353" s="143">
        <v>0</v>
      </c>
      <c r="Q353" s="141" t="s">
        <v>70</v>
      </c>
      <c r="R353" s="271">
        <v>0</v>
      </c>
      <c r="S353" s="145">
        <v>0</v>
      </c>
      <c r="T353" s="185">
        <v>20170331</v>
      </c>
      <c r="U353" s="141">
        <v>0</v>
      </c>
      <c r="V353" s="142" t="s">
        <v>161</v>
      </c>
      <c r="W353" s="142">
        <v>0</v>
      </c>
      <c r="X353" s="143" t="s">
        <v>161</v>
      </c>
      <c r="Y353" s="143"/>
      <c r="Z353" s="143"/>
      <c r="AA353" s="143"/>
      <c r="AB353" s="143"/>
      <c r="AC353" s="143"/>
      <c r="AD353" s="143"/>
      <c r="AE353" s="313"/>
      <c r="AF353" s="313"/>
      <c r="AG353" s="313"/>
      <c r="AH353" s="313"/>
      <c r="AI353" s="313"/>
      <c r="AJ353" s="313"/>
      <c r="AK353" s="143"/>
      <c r="AL353" s="143"/>
      <c r="AM353" s="143"/>
      <c r="AN353" s="143"/>
      <c r="AO353" s="335"/>
    </row>
    <row r="354" spans="1:41">
      <c r="A354" s="140">
        <v>28562353</v>
      </c>
      <c r="B354" s="141">
        <v>24112956</v>
      </c>
      <c r="C354" s="141" t="s">
        <v>161</v>
      </c>
      <c r="D354" s="142">
        <v>259760.88</v>
      </c>
      <c r="E354" s="322">
        <v>-11641.17</v>
      </c>
      <c r="F354" s="142">
        <v>248119.71</v>
      </c>
      <c r="G354" s="322">
        <v>-5351.37</v>
      </c>
      <c r="H354" s="322">
        <v>-500</v>
      </c>
      <c r="I354" s="322">
        <v>-1646.44</v>
      </c>
      <c r="J354" s="322">
        <v>-19138.98</v>
      </c>
      <c r="K354" s="143">
        <v>0</v>
      </c>
      <c r="L354" s="144">
        <v>12.5</v>
      </c>
      <c r="M354" s="344">
        <f t="shared" si="5"/>
        <v>270.58425000000005</v>
      </c>
      <c r="N354" s="280" t="s">
        <v>162</v>
      </c>
      <c r="O354" s="145">
        <v>0</v>
      </c>
      <c r="P354" s="143">
        <v>248119.71</v>
      </c>
      <c r="Q354" s="141" t="s">
        <v>70</v>
      </c>
      <c r="R354" s="271">
        <v>0</v>
      </c>
      <c r="S354" s="145">
        <v>0</v>
      </c>
      <c r="T354" s="185">
        <v>20170331</v>
      </c>
      <c r="U354" s="141">
        <v>0</v>
      </c>
      <c r="V354" s="142" t="s">
        <v>161</v>
      </c>
      <c r="W354" s="142">
        <v>0</v>
      </c>
      <c r="X354" s="143" t="s">
        <v>161</v>
      </c>
      <c r="Y354" s="143"/>
      <c r="Z354" s="143"/>
      <c r="AA354" s="143"/>
      <c r="AB354" s="143"/>
      <c r="AC354" s="143"/>
      <c r="AD354" s="143"/>
      <c r="AE354" s="313"/>
      <c r="AF354" s="313"/>
      <c r="AG354" s="313"/>
      <c r="AH354" s="313"/>
      <c r="AI354" s="313"/>
      <c r="AJ354" s="313"/>
      <c r="AK354" s="143"/>
      <c r="AL354" s="143"/>
      <c r="AM354" s="143"/>
      <c r="AN354" s="143"/>
      <c r="AO354" s="335"/>
    </row>
    <row r="355" spans="1:41">
      <c r="A355" s="140">
        <v>28562634</v>
      </c>
      <c r="B355" s="141">
        <v>7480241</v>
      </c>
      <c r="C355" s="141" t="s">
        <v>161</v>
      </c>
      <c r="D355" s="142">
        <v>0</v>
      </c>
      <c r="E355" s="322">
        <v>0</v>
      </c>
      <c r="F355" s="142">
        <v>0</v>
      </c>
      <c r="G355" s="322">
        <v>0</v>
      </c>
      <c r="H355" s="322">
        <v>0</v>
      </c>
      <c r="I355" s="322">
        <v>0</v>
      </c>
      <c r="J355" s="322">
        <v>0</v>
      </c>
      <c r="K355" s="143">
        <v>0</v>
      </c>
      <c r="L355" s="144">
        <v>12.23</v>
      </c>
      <c r="M355" s="344">
        <f t="shared" si="5"/>
        <v>0</v>
      </c>
      <c r="N355" s="280" t="s">
        <v>94</v>
      </c>
      <c r="O355" s="145">
        <v>1</v>
      </c>
      <c r="P355" s="143">
        <v>0</v>
      </c>
      <c r="Q355" s="141" t="s">
        <v>70</v>
      </c>
      <c r="R355" s="271">
        <v>0</v>
      </c>
      <c r="S355" s="145">
        <v>0</v>
      </c>
      <c r="T355" s="185">
        <v>20170331</v>
      </c>
      <c r="U355" s="141">
        <v>0</v>
      </c>
      <c r="V355" s="142" t="s">
        <v>161</v>
      </c>
      <c r="W355" s="142">
        <v>0</v>
      </c>
      <c r="X355" s="143" t="s">
        <v>161</v>
      </c>
      <c r="Y355" s="143"/>
      <c r="Z355" s="143"/>
      <c r="AA355" s="143"/>
      <c r="AB355" s="143"/>
      <c r="AC355" s="143"/>
      <c r="AD355" s="143"/>
      <c r="AE355" s="313"/>
      <c r="AF355" s="313"/>
      <c r="AG355" s="313"/>
      <c r="AH355" s="313"/>
      <c r="AI355" s="313"/>
      <c r="AJ355" s="313"/>
      <c r="AK355" s="143"/>
      <c r="AL355" s="143"/>
      <c r="AM355" s="143"/>
      <c r="AN355" s="143"/>
      <c r="AO355" s="335"/>
    </row>
    <row r="356" spans="1:41">
      <c r="A356" s="140">
        <v>28581208</v>
      </c>
      <c r="B356" s="141">
        <v>36491489</v>
      </c>
      <c r="C356" s="141" t="s">
        <v>161</v>
      </c>
      <c r="D356" s="142">
        <v>0</v>
      </c>
      <c r="E356" s="322">
        <v>0</v>
      </c>
      <c r="F356" s="142">
        <v>0</v>
      </c>
      <c r="G356" s="322">
        <v>0</v>
      </c>
      <c r="H356" s="322">
        <v>0</v>
      </c>
      <c r="I356" s="322">
        <v>0</v>
      </c>
      <c r="J356" s="322">
        <v>0</v>
      </c>
      <c r="K356" s="143">
        <v>0</v>
      </c>
      <c r="L356" s="144">
        <v>11.95</v>
      </c>
      <c r="M356" s="344">
        <f t="shared" si="5"/>
        <v>0</v>
      </c>
      <c r="N356" s="280" t="s">
        <v>94</v>
      </c>
      <c r="O356" s="145">
        <v>0</v>
      </c>
      <c r="P356" s="143">
        <v>0</v>
      </c>
      <c r="Q356" s="141" t="s">
        <v>70</v>
      </c>
      <c r="R356" s="271">
        <v>0</v>
      </c>
      <c r="S356" s="145">
        <v>0</v>
      </c>
      <c r="T356" s="185">
        <v>20170331</v>
      </c>
      <c r="U356" s="141">
        <v>0</v>
      </c>
      <c r="V356" s="142" t="s">
        <v>161</v>
      </c>
      <c r="W356" s="142">
        <v>0</v>
      </c>
      <c r="X356" s="143" t="s">
        <v>161</v>
      </c>
      <c r="Y356" s="143"/>
      <c r="Z356" s="143"/>
      <c r="AA356" s="143"/>
      <c r="AB356" s="143"/>
      <c r="AC356" s="143"/>
      <c r="AD356" s="143"/>
      <c r="AE356" s="313"/>
      <c r="AF356" s="313"/>
      <c r="AG356" s="313"/>
      <c r="AH356" s="313"/>
      <c r="AI356" s="313"/>
      <c r="AJ356" s="313"/>
      <c r="AK356" s="143"/>
      <c r="AL356" s="143"/>
      <c r="AM356" s="143"/>
      <c r="AN356" s="143"/>
      <c r="AO356" s="335"/>
    </row>
    <row r="357" spans="1:41">
      <c r="A357" s="140">
        <v>28581217</v>
      </c>
      <c r="B357" s="141">
        <v>36326108</v>
      </c>
      <c r="C357" s="141" t="s">
        <v>161</v>
      </c>
      <c r="D357" s="142">
        <v>0</v>
      </c>
      <c r="E357" s="322">
        <v>0</v>
      </c>
      <c r="F357" s="142">
        <v>0</v>
      </c>
      <c r="G357" s="322">
        <v>0</v>
      </c>
      <c r="H357" s="322">
        <v>0</v>
      </c>
      <c r="I357" s="322">
        <v>0</v>
      </c>
      <c r="J357" s="322">
        <v>0</v>
      </c>
      <c r="K357" s="143">
        <v>0</v>
      </c>
      <c r="L357" s="144">
        <v>11.95</v>
      </c>
      <c r="M357" s="344">
        <f t="shared" si="5"/>
        <v>0</v>
      </c>
      <c r="N357" s="280" t="s">
        <v>94</v>
      </c>
      <c r="O357" s="145">
        <v>0</v>
      </c>
      <c r="P357" s="143">
        <v>0</v>
      </c>
      <c r="Q357" s="141" t="s">
        <v>70</v>
      </c>
      <c r="R357" s="271">
        <v>0</v>
      </c>
      <c r="S357" s="145">
        <v>0</v>
      </c>
      <c r="T357" s="185">
        <v>20170331</v>
      </c>
      <c r="U357" s="141">
        <v>0</v>
      </c>
      <c r="V357" s="142" t="s">
        <v>161</v>
      </c>
      <c r="W357" s="142">
        <v>0</v>
      </c>
      <c r="X357" s="143" t="s">
        <v>161</v>
      </c>
      <c r="Y357" s="143"/>
      <c r="Z357" s="143"/>
      <c r="AA357" s="143"/>
      <c r="AB357" s="143"/>
      <c r="AC357" s="143"/>
      <c r="AD357" s="143"/>
      <c r="AE357" s="313"/>
      <c r="AF357" s="313"/>
      <c r="AG357" s="313"/>
      <c r="AH357" s="313"/>
      <c r="AI357" s="313"/>
      <c r="AJ357" s="313"/>
      <c r="AK357" s="143"/>
      <c r="AL357" s="143"/>
      <c r="AM357" s="143"/>
      <c r="AN357" s="143"/>
      <c r="AO357" s="335"/>
    </row>
    <row r="358" spans="1:41">
      <c r="A358" s="140">
        <v>28581270</v>
      </c>
      <c r="B358" s="141">
        <v>5136349</v>
      </c>
      <c r="C358" s="141" t="s">
        <v>161</v>
      </c>
      <c r="D358" s="142">
        <v>0</v>
      </c>
      <c r="E358" s="322">
        <v>0</v>
      </c>
      <c r="F358" s="142">
        <v>0</v>
      </c>
      <c r="G358" s="322">
        <v>0</v>
      </c>
      <c r="H358" s="322">
        <v>0</v>
      </c>
      <c r="I358" s="322">
        <v>0</v>
      </c>
      <c r="J358" s="322">
        <v>0</v>
      </c>
      <c r="K358" s="143">
        <v>0</v>
      </c>
      <c r="L358" s="144">
        <v>12.01</v>
      </c>
      <c r="M358" s="344">
        <f t="shared" si="5"/>
        <v>0</v>
      </c>
      <c r="N358" s="280" t="s">
        <v>94</v>
      </c>
      <c r="O358" s="145">
        <v>0</v>
      </c>
      <c r="P358" s="143">
        <v>0</v>
      </c>
      <c r="Q358" s="141" t="s">
        <v>70</v>
      </c>
      <c r="R358" s="271">
        <v>0</v>
      </c>
      <c r="S358" s="145">
        <v>0</v>
      </c>
      <c r="T358" s="185">
        <v>20170331</v>
      </c>
      <c r="U358" s="141">
        <v>0</v>
      </c>
      <c r="V358" s="142" t="s">
        <v>161</v>
      </c>
      <c r="W358" s="142">
        <v>0</v>
      </c>
      <c r="X358" s="143" t="s">
        <v>161</v>
      </c>
      <c r="Y358" s="143"/>
      <c r="Z358" s="143"/>
      <c r="AA358" s="143"/>
      <c r="AB358" s="143"/>
      <c r="AC358" s="143"/>
      <c r="AD358" s="143"/>
      <c r="AE358" s="313"/>
      <c r="AF358" s="313"/>
      <c r="AG358" s="313"/>
      <c r="AH358" s="313"/>
      <c r="AI358" s="313"/>
      <c r="AJ358" s="313"/>
      <c r="AK358" s="143"/>
      <c r="AL358" s="143"/>
      <c r="AM358" s="143"/>
      <c r="AN358" s="143"/>
      <c r="AO358" s="335"/>
    </row>
    <row r="359" spans="1:41">
      <c r="A359" s="140">
        <v>28602726</v>
      </c>
      <c r="B359" s="141">
        <v>36213911</v>
      </c>
      <c r="C359" s="141" t="s">
        <v>161</v>
      </c>
      <c r="D359" s="142">
        <v>0</v>
      </c>
      <c r="E359" s="322">
        <v>0</v>
      </c>
      <c r="F359" s="142">
        <v>0</v>
      </c>
      <c r="G359" s="322">
        <v>0</v>
      </c>
      <c r="H359" s="322">
        <v>0</v>
      </c>
      <c r="I359" s="322">
        <v>0</v>
      </c>
      <c r="J359" s="322">
        <v>0</v>
      </c>
      <c r="K359" s="143">
        <v>0</v>
      </c>
      <c r="L359" s="144">
        <v>11.95</v>
      </c>
      <c r="M359" s="344">
        <f t="shared" si="5"/>
        <v>0</v>
      </c>
      <c r="N359" s="280" t="s">
        <v>94</v>
      </c>
      <c r="O359" s="145">
        <v>0</v>
      </c>
      <c r="P359" s="143">
        <v>0</v>
      </c>
      <c r="Q359" s="141" t="s">
        <v>70</v>
      </c>
      <c r="R359" s="271">
        <v>0</v>
      </c>
      <c r="S359" s="145">
        <v>0</v>
      </c>
      <c r="T359" s="185">
        <v>20170331</v>
      </c>
      <c r="U359" s="141">
        <v>0</v>
      </c>
      <c r="V359" s="142" t="s">
        <v>161</v>
      </c>
      <c r="W359" s="142">
        <v>0</v>
      </c>
      <c r="X359" s="143" t="s">
        <v>161</v>
      </c>
      <c r="Y359" s="143"/>
      <c r="Z359" s="143"/>
      <c r="AA359" s="143"/>
      <c r="AB359" s="143"/>
      <c r="AC359" s="143"/>
      <c r="AD359" s="143"/>
      <c r="AE359" s="313"/>
      <c r="AF359" s="313"/>
      <c r="AG359" s="313"/>
      <c r="AH359" s="313"/>
      <c r="AI359" s="313"/>
      <c r="AJ359" s="313"/>
      <c r="AK359" s="143"/>
      <c r="AL359" s="143"/>
      <c r="AM359" s="143"/>
      <c r="AN359" s="143"/>
      <c r="AO359" s="335"/>
    </row>
    <row r="360" spans="1:41">
      <c r="A360" s="140">
        <v>28602802</v>
      </c>
      <c r="B360" s="141">
        <v>29577045</v>
      </c>
      <c r="C360" s="141" t="s">
        <v>161</v>
      </c>
      <c r="D360" s="142">
        <v>0</v>
      </c>
      <c r="E360" s="322">
        <v>0</v>
      </c>
      <c r="F360" s="142">
        <v>0</v>
      </c>
      <c r="G360" s="322">
        <v>0</v>
      </c>
      <c r="H360" s="322">
        <v>0</v>
      </c>
      <c r="I360" s="322">
        <v>0</v>
      </c>
      <c r="J360" s="322">
        <v>0</v>
      </c>
      <c r="K360" s="143">
        <v>0</v>
      </c>
      <c r="L360" s="144">
        <v>12.07</v>
      </c>
      <c r="M360" s="344">
        <f t="shared" si="5"/>
        <v>0</v>
      </c>
      <c r="N360" s="280" t="s">
        <v>94</v>
      </c>
      <c r="O360" s="145">
        <v>0</v>
      </c>
      <c r="P360" s="143">
        <v>0</v>
      </c>
      <c r="Q360" s="141" t="s">
        <v>70</v>
      </c>
      <c r="R360" s="271">
        <v>0</v>
      </c>
      <c r="S360" s="145">
        <v>0</v>
      </c>
      <c r="T360" s="185">
        <v>20170331</v>
      </c>
      <c r="U360" s="141">
        <v>0</v>
      </c>
      <c r="V360" s="142" t="s">
        <v>161</v>
      </c>
      <c r="W360" s="142">
        <v>0</v>
      </c>
      <c r="X360" s="143" t="s">
        <v>161</v>
      </c>
      <c r="Y360" s="143"/>
      <c r="Z360" s="143"/>
      <c r="AA360" s="143"/>
      <c r="AB360" s="143"/>
      <c r="AC360" s="143"/>
      <c r="AD360" s="143"/>
      <c r="AE360" s="313"/>
      <c r="AF360" s="313"/>
      <c r="AG360" s="313"/>
      <c r="AH360" s="313"/>
      <c r="AI360" s="313"/>
      <c r="AJ360" s="313"/>
      <c r="AK360" s="143"/>
      <c r="AL360" s="143"/>
      <c r="AM360" s="143"/>
      <c r="AN360" s="143"/>
      <c r="AO360" s="335"/>
    </row>
    <row r="361" spans="1:41">
      <c r="A361" s="140">
        <v>28602886</v>
      </c>
      <c r="B361" s="141">
        <v>20398759</v>
      </c>
      <c r="C361" s="141" t="s">
        <v>161</v>
      </c>
      <c r="D361" s="142">
        <v>0</v>
      </c>
      <c r="E361" s="322">
        <v>0</v>
      </c>
      <c r="F361" s="142">
        <v>0</v>
      </c>
      <c r="G361" s="322">
        <v>0</v>
      </c>
      <c r="H361" s="322">
        <v>0</v>
      </c>
      <c r="I361" s="322">
        <v>0</v>
      </c>
      <c r="J361" s="322">
        <v>0</v>
      </c>
      <c r="K361" s="143">
        <v>0</v>
      </c>
      <c r="L361" s="144">
        <v>12</v>
      </c>
      <c r="M361" s="344">
        <f t="shared" si="5"/>
        <v>0</v>
      </c>
      <c r="N361" s="280" t="s">
        <v>94</v>
      </c>
      <c r="O361" s="145">
        <v>0</v>
      </c>
      <c r="P361" s="143">
        <v>0</v>
      </c>
      <c r="Q361" s="141" t="s">
        <v>70</v>
      </c>
      <c r="R361" s="271">
        <v>0</v>
      </c>
      <c r="S361" s="145">
        <v>0</v>
      </c>
      <c r="T361" s="185">
        <v>20170331</v>
      </c>
      <c r="U361" s="141">
        <v>0</v>
      </c>
      <c r="V361" s="142" t="s">
        <v>161</v>
      </c>
      <c r="W361" s="142">
        <v>0</v>
      </c>
      <c r="X361" s="143" t="s">
        <v>161</v>
      </c>
      <c r="Y361" s="143"/>
      <c r="Z361" s="143"/>
      <c r="AA361" s="143"/>
      <c r="AB361" s="143"/>
      <c r="AC361" s="143"/>
      <c r="AD361" s="143"/>
      <c r="AE361" s="313"/>
      <c r="AF361" s="313"/>
      <c r="AG361" s="313"/>
      <c r="AH361" s="313"/>
      <c r="AI361" s="313"/>
      <c r="AJ361" s="313"/>
      <c r="AK361" s="143"/>
      <c r="AL361" s="143"/>
      <c r="AM361" s="143"/>
      <c r="AN361" s="143"/>
      <c r="AO361" s="335"/>
    </row>
    <row r="362" spans="1:41">
      <c r="A362" s="140">
        <v>28624121</v>
      </c>
      <c r="B362" s="141">
        <v>27871422</v>
      </c>
      <c r="C362" s="141" t="s">
        <v>161</v>
      </c>
      <c r="D362" s="142">
        <v>0</v>
      </c>
      <c r="E362" s="322">
        <v>0</v>
      </c>
      <c r="F362" s="142">
        <v>0</v>
      </c>
      <c r="G362" s="322">
        <v>0</v>
      </c>
      <c r="H362" s="322">
        <v>0</v>
      </c>
      <c r="I362" s="322">
        <v>0</v>
      </c>
      <c r="J362" s="322">
        <v>0</v>
      </c>
      <c r="K362" s="143">
        <v>0</v>
      </c>
      <c r="L362" s="144">
        <v>11.95</v>
      </c>
      <c r="M362" s="344">
        <f t="shared" si="5"/>
        <v>0</v>
      </c>
      <c r="N362" s="280" t="s">
        <v>94</v>
      </c>
      <c r="O362" s="145">
        <v>0</v>
      </c>
      <c r="P362" s="143">
        <v>0</v>
      </c>
      <c r="Q362" s="141" t="s">
        <v>70</v>
      </c>
      <c r="R362" s="271">
        <v>0</v>
      </c>
      <c r="S362" s="145">
        <v>0</v>
      </c>
      <c r="T362" s="185">
        <v>20170331</v>
      </c>
      <c r="U362" s="141">
        <v>0</v>
      </c>
      <c r="V362" s="142" t="s">
        <v>161</v>
      </c>
      <c r="W362" s="142">
        <v>0</v>
      </c>
      <c r="X362" s="143" t="s">
        <v>161</v>
      </c>
      <c r="Y362" s="143"/>
      <c r="Z362" s="143"/>
      <c r="AA362" s="143"/>
      <c r="AB362" s="143"/>
      <c r="AC362" s="143"/>
      <c r="AD362" s="143"/>
      <c r="AE362" s="313"/>
      <c r="AF362" s="313"/>
      <c r="AG362" s="313"/>
      <c r="AH362" s="313"/>
      <c r="AI362" s="313"/>
      <c r="AJ362" s="313"/>
      <c r="AK362" s="143"/>
      <c r="AL362" s="143"/>
      <c r="AM362" s="143"/>
      <c r="AN362" s="143"/>
      <c r="AO362" s="335"/>
    </row>
    <row r="363" spans="1:41">
      <c r="A363" s="140">
        <v>28624310</v>
      </c>
      <c r="B363" s="141">
        <v>1440980</v>
      </c>
      <c r="C363" s="141" t="s">
        <v>161</v>
      </c>
      <c r="D363" s="142">
        <v>0</v>
      </c>
      <c r="E363" s="322">
        <v>0</v>
      </c>
      <c r="F363" s="142">
        <v>0</v>
      </c>
      <c r="G363" s="322">
        <v>0</v>
      </c>
      <c r="H363" s="322">
        <v>0</v>
      </c>
      <c r="I363" s="322">
        <v>0</v>
      </c>
      <c r="J363" s="322">
        <v>0</v>
      </c>
      <c r="K363" s="143">
        <v>0</v>
      </c>
      <c r="L363" s="144">
        <v>12</v>
      </c>
      <c r="M363" s="344">
        <f t="shared" si="5"/>
        <v>0</v>
      </c>
      <c r="N363" s="280" t="s">
        <v>94</v>
      </c>
      <c r="O363" s="145">
        <v>0</v>
      </c>
      <c r="P363" s="143">
        <v>0</v>
      </c>
      <c r="Q363" s="141" t="s">
        <v>70</v>
      </c>
      <c r="R363" s="271">
        <v>0</v>
      </c>
      <c r="S363" s="145">
        <v>0</v>
      </c>
      <c r="T363" s="185">
        <v>20170331</v>
      </c>
      <c r="U363" s="141">
        <v>0</v>
      </c>
      <c r="V363" s="142" t="s">
        <v>161</v>
      </c>
      <c r="W363" s="142">
        <v>0</v>
      </c>
      <c r="X363" s="143" t="s">
        <v>161</v>
      </c>
      <c r="Y363" s="143"/>
      <c r="Z363" s="143"/>
      <c r="AA363" s="143"/>
      <c r="AB363" s="143"/>
      <c r="AC363" s="143"/>
      <c r="AD363" s="143"/>
      <c r="AE363" s="313"/>
      <c r="AF363" s="313"/>
      <c r="AG363" s="313"/>
      <c r="AH363" s="313"/>
      <c r="AI363" s="313"/>
      <c r="AJ363" s="313"/>
      <c r="AK363" s="143"/>
      <c r="AL363" s="143"/>
      <c r="AM363" s="143"/>
      <c r="AN363" s="143"/>
      <c r="AO363" s="335"/>
    </row>
    <row r="364" spans="1:41">
      <c r="A364" s="140">
        <v>28657506</v>
      </c>
      <c r="B364" s="141">
        <v>2188895</v>
      </c>
      <c r="C364" s="141" t="s">
        <v>161</v>
      </c>
      <c r="D364" s="142">
        <v>0</v>
      </c>
      <c r="E364" s="322">
        <v>0</v>
      </c>
      <c r="F364" s="142">
        <v>0</v>
      </c>
      <c r="G364" s="322">
        <v>0</v>
      </c>
      <c r="H364" s="322">
        <v>0</v>
      </c>
      <c r="I364" s="322">
        <v>0</v>
      </c>
      <c r="J364" s="322">
        <v>0</v>
      </c>
      <c r="K364" s="143">
        <v>0</v>
      </c>
      <c r="L364" s="144">
        <v>12.09</v>
      </c>
      <c r="M364" s="344">
        <f t="shared" si="5"/>
        <v>0</v>
      </c>
      <c r="N364" s="280" t="s">
        <v>94</v>
      </c>
      <c r="O364" s="145">
        <v>0</v>
      </c>
      <c r="P364" s="143">
        <v>0</v>
      </c>
      <c r="Q364" s="141" t="s">
        <v>70</v>
      </c>
      <c r="R364" s="271">
        <v>0</v>
      </c>
      <c r="S364" s="145">
        <v>0</v>
      </c>
      <c r="T364" s="185">
        <v>20170331</v>
      </c>
      <c r="U364" s="141">
        <v>0</v>
      </c>
      <c r="V364" s="142" t="s">
        <v>161</v>
      </c>
      <c r="W364" s="142">
        <v>0</v>
      </c>
      <c r="X364" s="143" t="s">
        <v>161</v>
      </c>
      <c r="Y364" s="143"/>
      <c r="Z364" s="143"/>
      <c r="AA364" s="143"/>
      <c r="AB364" s="143"/>
      <c r="AC364" s="143"/>
      <c r="AD364" s="143"/>
      <c r="AE364" s="313"/>
      <c r="AF364" s="313"/>
      <c r="AG364" s="313"/>
      <c r="AH364" s="313"/>
      <c r="AI364" s="313"/>
      <c r="AJ364" s="313"/>
      <c r="AK364" s="143"/>
      <c r="AL364" s="143"/>
      <c r="AM364" s="143"/>
      <c r="AN364" s="143"/>
      <c r="AO364" s="335"/>
    </row>
    <row r="365" spans="1:41">
      <c r="A365" s="140">
        <v>28657717</v>
      </c>
      <c r="B365" s="141">
        <v>12735115</v>
      </c>
      <c r="C365" s="141" t="s">
        <v>161</v>
      </c>
      <c r="D365" s="142">
        <v>0</v>
      </c>
      <c r="E365" s="322">
        <v>0</v>
      </c>
      <c r="F365" s="142">
        <v>0</v>
      </c>
      <c r="G365" s="322">
        <v>0</v>
      </c>
      <c r="H365" s="322">
        <v>0</v>
      </c>
      <c r="I365" s="322">
        <v>0</v>
      </c>
      <c r="J365" s="322">
        <v>0</v>
      </c>
      <c r="K365" s="143">
        <v>0</v>
      </c>
      <c r="L365" s="144">
        <v>12.75</v>
      </c>
      <c r="M365" s="344">
        <f t="shared" si="5"/>
        <v>0</v>
      </c>
      <c r="N365" s="280" t="s">
        <v>94</v>
      </c>
      <c r="O365" s="145">
        <v>0</v>
      </c>
      <c r="P365" s="143">
        <v>0</v>
      </c>
      <c r="Q365" s="141" t="s">
        <v>70</v>
      </c>
      <c r="R365" s="271">
        <v>0</v>
      </c>
      <c r="S365" s="145">
        <v>0</v>
      </c>
      <c r="T365" s="185">
        <v>20170331</v>
      </c>
      <c r="U365" s="141">
        <v>0</v>
      </c>
      <c r="V365" s="142" t="s">
        <v>161</v>
      </c>
      <c r="W365" s="142">
        <v>0</v>
      </c>
      <c r="X365" s="143" t="s">
        <v>161</v>
      </c>
      <c r="Y365" s="143"/>
      <c r="Z365" s="143"/>
      <c r="AA365" s="143"/>
      <c r="AB365" s="143"/>
      <c r="AC365" s="143"/>
      <c r="AD365" s="143"/>
      <c r="AE365" s="313"/>
      <c r="AF365" s="313"/>
      <c r="AG365" s="313"/>
      <c r="AH365" s="313"/>
      <c r="AI365" s="313"/>
      <c r="AJ365" s="313"/>
      <c r="AK365" s="143"/>
      <c r="AL365" s="143"/>
      <c r="AM365" s="143"/>
      <c r="AN365" s="143"/>
      <c r="AO365" s="335"/>
    </row>
    <row r="366" spans="1:41">
      <c r="A366" s="140">
        <v>28676940</v>
      </c>
      <c r="B366" s="141">
        <v>5544961</v>
      </c>
      <c r="C366" s="141" t="s">
        <v>161</v>
      </c>
      <c r="D366" s="142">
        <v>0</v>
      </c>
      <c r="E366" s="322">
        <v>0</v>
      </c>
      <c r="F366" s="142">
        <v>0</v>
      </c>
      <c r="G366" s="322">
        <v>0</v>
      </c>
      <c r="H366" s="322">
        <v>0</v>
      </c>
      <c r="I366" s="322">
        <v>0</v>
      </c>
      <c r="J366" s="322">
        <v>0</v>
      </c>
      <c r="K366" s="143">
        <v>0</v>
      </c>
      <c r="L366" s="144">
        <v>12.5</v>
      </c>
      <c r="M366" s="344">
        <f t="shared" si="5"/>
        <v>0</v>
      </c>
      <c r="N366" s="280" t="s">
        <v>94</v>
      </c>
      <c r="O366" s="145">
        <v>0</v>
      </c>
      <c r="P366" s="143">
        <v>0</v>
      </c>
      <c r="Q366" s="141" t="s">
        <v>70</v>
      </c>
      <c r="R366" s="271">
        <v>0</v>
      </c>
      <c r="S366" s="145">
        <v>0</v>
      </c>
      <c r="T366" s="185">
        <v>20170331</v>
      </c>
      <c r="U366" s="141">
        <v>0</v>
      </c>
      <c r="V366" s="142" t="s">
        <v>161</v>
      </c>
      <c r="W366" s="142">
        <v>0</v>
      </c>
      <c r="X366" s="143" t="s">
        <v>161</v>
      </c>
      <c r="Y366" s="143"/>
      <c r="Z366" s="143"/>
      <c r="AA366" s="143"/>
      <c r="AB366" s="143"/>
      <c r="AC366" s="143"/>
      <c r="AD366" s="143"/>
      <c r="AE366" s="313"/>
      <c r="AF366" s="313"/>
      <c r="AG366" s="313"/>
      <c r="AH366" s="313"/>
      <c r="AI366" s="313"/>
      <c r="AJ366" s="313"/>
      <c r="AK366" s="143"/>
      <c r="AL366" s="143"/>
      <c r="AM366" s="143"/>
      <c r="AN366" s="143"/>
      <c r="AO366" s="335"/>
    </row>
    <row r="367" spans="1:41">
      <c r="A367" s="140">
        <v>28697000</v>
      </c>
      <c r="B367" s="141">
        <v>9352905</v>
      </c>
      <c r="C367" s="141" t="s">
        <v>161</v>
      </c>
      <c r="D367" s="142">
        <v>546420.79</v>
      </c>
      <c r="E367" s="322">
        <v>-12694.5</v>
      </c>
      <c r="F367" s="142">
        <v>533726.29</v>
      </c>
      <c r="G367" s="322">
        <v>-5441.44</v>
      </c>
      <c r="H367" s="322">
        <v>0</v>
      </c>
      <c r="I367" s="322">
        <v>-1200.78</v>
      </c>
      <c r="J367" s="322">
        <v>-19336.72</v>
      </c>
      <c r="K367" s="143">
        <v>0</v>
      </c>
      <c r="L367" s="144">
        <v>11.95</v>
      </c>
      <c r="M367" s="344">
        <f t="shared" si="5"/>
        <v>569.18832291666672</v>
      </c>
      <c r="N367" s="280" t="s">
        <v>162</v>
      </c>
      <c r="O367" s="145">
        <v>0</v>
      </c>
      <c r="P367" s="143">
        <v>533726.29</v>
      </c>
      <c r="Q367" s="141" t="s">
        <v>70</v>
      </c>
      <c r="R367" s="271">
        <v>0</v>
      </c>
      <c r="S367" s="145">
        <v>0</v>
      </c>
      <c r="T367" s="185">
        <v>20170331</v>
      </c>
      <c r="U367" s="141">
        <v>0</v>
      </c>
      <c r="V367" s="142" t="s">
        <v>161</v>
      </c>
      <c r="W367" s="142">
        <v>0</v>
      </c>
      <c r="X367" s="143" t="s">
        <v>161</v>
      </c>
      <c r="Y367" s="143"/>
      <c r="Z367" s="143"/>
      <c r="AA367" s="143"/>
      <c r="AB367" s="143"/>
      <c r="AC367" s="143"/>
      <c r="AD367" s="143"/>
      <c r="AE367" s="313"/>
      <c r="AF367" s="313"/>
      <c r="AG367" s="313"/>
      <c r="AH367" s="313"/>
      <c r="AI367" s="313"/>
      <c r="AJ367" s="313"/>
      <c r="AK367" s="143"/>
      <c r="AL367" s="143"/>
      <c r="AM367" s="143"/>
      <c r="AN367" s="143"/>
      <c r="AO367" s="335"/>
    </row>
    <row r="368" spans="1:41">
      <c r="A368" s="140">
        <v>28697037</v>
      </c>
      <c r="B368" s="141">
        <v>36302819</v>
      </c>
      <c r="C368" s="141" t="s">
        <v>161</v>
      </c>
      <c r="D368" s="142">
        <v>200624.11</v>
      </c>
      <c r="E368" s="313">
        <v>-4712.8100000000004</v>
      </c>
      <c r="F368" s="142">
        <v>195911.3</v>
      </c>
      <c r="G368" s="313">
        <v>-1997.88</v>
      </c>
      <c r="H368" s="313">
        <v>0</v>
      </c>
      <c r="I368" s="313">
        <v>-489.31</v>
      </c>
      <c r="J368" s="313">
        <v>-7200</v>
      </c>
      <c r="K368" s="143">
        <v>-201.62</v>
      </c>
      <c r="L368" s="144">
        <v>11.95</v>
      </c>
      <c r="M368" s="344">
        <f t="shared" si="5"/>
        <v>208.98344791666668</v>
      </c>
      <c r="N368" s="280" t="s">
        <v>162</v>
      </c>
      <c r="O368" s="145">
        <v>0</v>
      </c>
      <c r="P368" s="143">
        <v>195911.3</v>
      </c>
      <c r="Q368" s="141" t="s">
        <v>70</v>
      </c>
      <c r="R368" s="271">
        <v>0</v>
      </c>
      <c r="S368" s="145">
        <v>0</v>
      </c>
      <c r="T368" s="185">
        <v>20170331</v>
      </c>
      <c r="U368" s="141">
        <v>0</v>
      </c>
      <c r="V368" s="142" t="s">
        <v>161</v>
      </c>
      <c r="W368" s="142">
        <v>0</v>
      </c>
      <c r="X368" s="143" t="s">
        <v>161</v>
      </c>
      <c r="Y368" s="143"/>
      <c r="Z368" s="143"/>
      <c r="AA368" s="143"/>
      <c r="AB368" s="143"/>
      <c r="AC368" s="143"/>
      <c r="AD368" s="143"/>
      <c r="AE368" s="313"/>
      <c r="AF368" s="313"/>
      <c r="AG368" s="313"/>
      <c r="AH368" s="313"/>
      <c r="AI368" s="313"/>
      <c r="AJ368" s="313"/>
      <c r="AK368" s="143"/>
      <c r="AL368" s="143"/>
      <c r="AM368" s="143"/>
      <c r="AN368" s="143"/>
      <c r="AO368" s="335"/>
    </row>
    <row r="369" spans="1:41">
      <c r="A369" s="140">
        <v>28697116</v>
      </c>
      <c r="B369" s="141">
        <v>8904834</v>
      </c>
      <c r="C369" s="141" t="s">
        <v>161</v>
      </c>
      <c r="D369" s="142">
        <v>0</v>
      </c>
      <c r="E369" s="322">
        <v>0</v>
      </c>
      <c r="F369" s="142">
        <v>0</v>
      </c>
      <c r="G369" s="322">
        <v>0</v>
      </c>
      <c r="H369" s="322">
        <v>0</v>
      </c>
      <c r="I369" s="322">
        <v>0</v>
      </c>
      <c r="J369" s="322">
        <v>0</v>
      </c>
      <c r="K369" s="143">
        <v>0</v>
      </c>
      <c r="L369" s="144">
        <v>12.35</v>
      </c>
      <c r="M369" s="344">
        <f t="shared" si="5"/>
        <v>0</v>
      </c>
      <c r="N369" s="280" t="s">
        <v>94</v>
      </c>
      <c r="O369" s="145">
        <v>0</v>
      </c>
      <c r="P369" s="143">
        <v>0</v>
      </c>
      <c r="Q369" s="141" t="s">
        <v>70</v>
      </c>
      <c r="R369" s="271">
        <v>0</v>
      </c>
      <c r="S369" s="145">
        <v>0</v>
      </c>
      <c r="T369" s="185">
        <v>20170331</v>
      </c>
      <c r="U369" s="141">
        <v>0</v>
      </c>
      <c r="V369" s="142" t="s">
        <v>161</v>
      </c>
      <c r="W369" s="142">
        <v>0</v>
      </c>
      <c r="X369" s="143" t="s">
        <v>161</v>
      </c>
      <c r="Y369" s="143"/>
      <c r="Z369" s="143"/>
      <c r="AA369" s="143"/>
      <c r="AB369" s="143"/>
      <c r="AC369" s="143"/>
      <c r="AD369" s="143"/>
      <c r="AE369" s="313"/>
      <c r="AF369" s="313"/>
      <c r="AG369" s="313"/>
      <c r="AH369" s="313"/>
      <c r="AI369" s="313"/>
      <c r="AJ369" s="313"/>
      <c r="AK369" s="143"/>
      <c r="AL369" s="143"/>
      <c r="AM369" s="143"/>
      <c r="AN369" s="143"/>
      <c r="AO369" s="335"/>
    </row>
    <row r="370" spans="1:41">
      <c r="A370" s="140">
        <v>28697130</v>
      </c>
      <c r="B370" s="141">
        <v>16854067</v>
      </c>
      <c r="C370" s="141" t="s">
        <v>161</v>
      </c>
      <c r="D370" s="142">
        <v>0</v>
      </c>
      <c r="E370" s="322">
        <v>0</v>
      </c>
      <c r="F370" s="142">
        <v>0</v>
      </c>
      <c r="G370" s="322">
        <v>0</v>
      </c>
      <c r="H370" s="322">
        <v>0</v>
      </c>
      <c r="I370" s="322">
        <v>0</v>
      </c>
      <c r="J370" s="322">
        <v>0</v>
      </c>
      <c r="K370" s="143">
        <v>0</v>
      </c>
      <c r="L370" s="144">
        <v>12.23</v>
      </c>
      <c r="M370" s="344">
        <f t="shared" si="5"/>
        <v>0</v>
      </c>
      <c r="N370" s="280" t="s">
        <v>94</v>
      </c>
      <c r="O370" s="145">
        <v>0</v>
      </c>
      <c r="P370" s="143">
        <v>0</v>
      </c>
      <c r="Q370" s="141" t="s">
        <v>70</v>
      </c>
      <c r="R370" s="271">
        <v>0</v>
      </c>
      <c r="S370" s="145">
        <v>0</v>
      </c>
      <c r="T370" s="185">
        <v>20170331</v>
      </c>
      <c r="U370" s="141">
        <v>0</v>
      </c>
      <c r="V370" s="142" t="s">
        <v>161</v>
      </c>
      <c r="W370" s="142">
        <v>0</v>
      </c>
      <c r="X370" s="143" t="s">
        <v>161</v>
      </c>
      <c r="Y370" s="143"/>
      <c r="Z370" s="143"/>
      <c r="AA370" s="143"/>
      <c r="AB370" s="143"/>
      <c r="AC370" s="143"/>
      <c r="AD370" s="143"/>
      <c r="AE370" s="313"/>
      <c r="AF370" s="313"/>
      <c r="AG370" s="313"/>
      <c r="AH370" s="313"/>
      <c r="AI370" s="313"/>
      <c r="AJ370" s="313"/>
      <c r="AK370" s="143"/>
      <c r="AL370" s="143"/>
      <c r="AM370" s="143"/>
      <c r="AN370" s="143"/>
      <c r="AO370" s="335"/>
    </row>
    <row r="371" spans="1:41">
      <c r="A371" s="140">
        <v>28697268</v>
      </c>
      <c r="B371" s="141">
        <v>10677700</v>
      </c>
      <c r="C371" s="141" t="s">
        <v>161</v>
      </c>
      <c r="D371" s="142">
        <v>182866.42</v>
      </c>
      <c r="E371" s="322">
        <v>-4111.8999999999996</v>
      </c>
      <c r="F371" s="142">
        <v>178754.52</v>
      </c>
      <c r="G371" s="322">
        <v>-1821.04</v>
      </c>
      <c r="H371" s="322">
        <v>-500</v>
      </c>
      <c r="I371" s="322">
        <v>-164.01</v>
      </c>
      <c r="J371" s="322">
        <v>-6596.95</v>
      </c>
      <c r="K371" s="143">
        <v>0</v>
      </c>
      <c r="L371" s="144">
        <v>11.95</v>
      </c>
      <c r="M371" s="344">
        <f t="shared" si="5"/>
        <v>190.48585416666671</v>
      </c>
      <c r="N371" s="280" t="s">
        <v>162</v>
      </c>
      <c r="O371" s="145">
        <v>0</v>
      </c>
      <c r="P371" s="143">
        <v>174601.68</v>
      </c>
      <c r="Q371" s="141" t="s">
        <v>71</v>
      </c>
      <c r="R371" s="271">
        <v>20170331</v>
      </c>
      <c r="S371" s="145">
        <v>1</v>
      </c>
      <c r="T371" s="185">
        <v>20170331</v>
      </c>
      <c r="U371" s="141">
        <v>0</v>
      </c>
      <c r="V371" s="142" t="s">
        <v>161</v>
      </c>
      <c r="W371" s="142">
        <v>0</v>
      </c>
      <c r="X371" s="143" t="s">
        <v>161</v>
      </c>
      <c r="Y371" s="143"/>
      <c r="Z371" s="143"/>
      <c r="AA371" s="143"/>
      <c r="AB371" s="143"/>
      <c r="AC371" s="143"/>
      <c r="AD371" s="143"/>
      <c r="AE371" s="313"/>
      <c r="AF371" s="313"/>
      <c r="AG371" s="313"/>
      <c r="AH371" s="313"/>
      <c r="AI371" s="313"/>
      <c r="AJ371" s="313"/>
      <c r="AK371" s="143"/>
      <c r="AL371" s="143"/>
      <c r="AM371" s="143"/>
      <c r="AN371" s="143"/>
      <c r="AO371" s="335"/>
    </row>
    <row r="372" spans="1:41">
      <c r="A372" s="140">
        <v>28697292</v>
      </c>
      <c r="B372" s="141">
        <v>27709518</v>
      </c>
      <c r="C372" s="141" t="s">
        <v>161</v>
      </c>
      <c r="D372" s="142">
        <v>0</v>
      </c>
      <c r="E372" s="322">
        <v>0</v>
      </c>
      <c r="F372" s="142">
        <v>0</v>
      </c>
      <c r="G372" s="322">
        <v>0</v>
      </c>
      <c r="H372" s="322">
        <v>0</v>
      </c>
      <c r="I372" s="322">
        <v>0</v>
      </c>
      <c r="J372" s="322">
        <v>0</v>
      </c>
      <c r="K372" s="143">
        <v>0</v>
      </c>
      <c r="L372" s="144">
        <v>13.15</v>
      </c>
      <c r="M372" s="344">
        <f t="shared" si="5"/>
        <v>0</v>
      </c>
      <c r="N372" s="280" t="s">
        <v>94</v>
      </c>
      <c r="O372" s="145">
        <v>0</v>
      </c>
      <c r="P372" s="143">
        <v>0</v>
      </c>
      <c r="Q372" s="141" t="s">
        <v>70</v>
      </c>
      <c r="R372" s="271">
        <v>0</v>
      </c>
      <c r="S372" s="145">
        <v>0</v>
      </c>
      <c r="T372" s="185">
        <v>20170331</v>
      </c>
      <c r="U372" s="141">
        <v>0</v>
      </c>
      <c r="V372" s="142" t="s">
        <v>161</v>
      </c>
      <c r="W372" s="142">
        <v>0</v>
      </c>
      <c r="X372" s="143" t="s">
        <v>161</v>
      </c>
      <c r="Y372" s="143"/>
      <c r="Z372" s="143"/>
      <c r="AA372" s="143"/>
      <c r="AB372" s="143"/>
      <c r="AC372" s="143"/>
      <c r="AD372" s="143"/>
      <c r="AE372" s="313"/>
      <c r="AF372" s="313"/>
      <c r="AG372" s="313"/>
      <c r="AH372" s="313"/>
      <c r="AI372" s="313"/>
      <c r="AJ372" s="313"/>
      <c r="AK372" s="143"/>
      <c r="AL372" s="143"/>
      <c r="AM372" s="143"/>
      <c r="AN372" s="143"/>
      <c r="AO372" s="335"/>
    </row>
    <row r="373" spans="1:41">
      <c r="A373" s="140">
        <v>28717432</v>
      </c>
      <c r="B373" s="141">
        <v>36179983</v>
      </c>
      <c r="C373" s="141" t="s">
        <v>161</v>
      </c>
      <c r="D373" s="142">
        <v>0</v>
      </c>
      <c r="E373" s="322">
        <v>0</v>
      </c>
      <c r="F373" s="142">
        <v>0</v>
      </c>
      <c r="G373" s="322">
        <v>0</v>
      </c>
      <c r="H373" s="322">
        <v>0</v>
      </c>
      <c r="I373" s="322">
        <v>0</v>
      </c>
      <c r="J373" s="322">
        <v>0</v>
      </c>
      <c r="K373" s="143">
        <v>0</v>
      </c>
      <c r="L373" s="144">
        <v>11.95</v>
      </c>
      <c r="M373" s="344">
        <f t="shared" si="5"/>
        <v>0</v>
      </c>
      <c r="N373" s="280" t="s">
        <v>94</v>
      </c>
      <c r="O373" s="145">
        <v>0</v>
      </c>
      <c r="P373" s="143">
        <v>0</v>
      </c>
      <c r="Q373" s="141" t="s">
        <v>70</v>
      </c>
      <c r="R373" s="271">
        <v>0</v>
      </c>
      <c r="S373" s="145">
        <v>0</v>
      </c>
      <c r="T373" s="185">
        <v>20170331</v>
      </c>
      <c r="U373" s="141">
        <v>0</v>
      </c>
      <c r="V373" s="142" t="s">
        <v>161</v>
      </c>
      <c r="W373" s="142">
        <v>0</v>
      </c>
      <c r="X373" s="143" t="s">
        <v>161</v>
      </c>
      <c r="Y373" s="143"/>
      <c r="Z373" s="143"/>
      <c r="AA373" s="143"/>
      <c r="AB373" s="143"/>
      <c r="AC373" s="143"/>
      <c r="AD373" s="143"/>
      <c r="AE373" s="313"/>
      <c r="AF373" s="313"/>
      <c r="AG373" s="313"/>
      <c r="AH373" s="313"/>
      <c r="AI373" s="313"/>
      <c r="AJ373" s="313"/>
      <c r="AK373" s="143"/>
      <c r="AL373" s="143"/>
      <c r="AM373" s="143"/>
      <c r="AN373" s="143"/>
      <c r="AO373" s="335"/>
    </row>
    <row r="374" spans="1:41">
      <c r="A374" s="140">
        <v>28717464</v>
      </c>
      <c r="B374" s="141">
        <v>5676176</v>
      </c>
      <c r="C374" s="141" t="s">
        <v>161</v>
      </c>
      <c r="D374" s="142">
        <v>221878.59</v>
      </c>
      <c r="E374" s="322">
        <v>-5154.71</v>
      </c>
      <c r="F374" s="142">
        <v>216723.88</v>
      </c>
      <c r="G374" s="322">
        <v>-2209.54</v>
      </c>
      <c r="H374" s="322">
        <v>0</v>
      </c>
      <c r="I374" s="322">
        <v>-577.29999999999995</v>
      </c>
      <c r="J374" s="322">
        <v>-7941.55</v>
      </c>
      <c r="K374" s="143">
        <v>0</v>
      </c>
      <c r="L374" s="144">
        <v>11.95</v>
      </c>
      <c r="M374" s="344">
        <f t="shared" si="5"/>
        <v>231.12353125000001</v>
      </c>
      <c r="N374" s="280" t="s">
        <v>162</v>
      </c>
      <c r="O374" s="145">
        <v>0</v>
      </c>
      <c r="P374" s="143">
        <v>216723.88</v>
      </c>
      <c r="Q374" s="141" t="s">
        <v>70</v>
      </c>
      <c r="R374" s="271">
        <v>0</v>
      </c>
      <c r="S374" s="145">
        <v>0</v>
      </c>
      <c r="T374" s="185">
        <v>20170331</v>
      </c>
      <c r="U374" s="141">
        <v>0</v>
      </c>
      <c r="V374" s="142" t="s">
        <v>161</v>
      </c>
      <c r="W374" s="142">
        <v>0</v>
      </c>
      <c r="X374" s="143" t="s">
        <v>161</v>
      </c>
      <c r="Y374" s="143"/>
      <c r="Z374" s="143"/>
      <c r="AA374" s="143"/>
      <c r="AB374" s="143"/>
      <c r="AC374" s="143"/>
      <c r="AD374" s="143"/>
      <c r="AE374" s="313"/>
      <c r="AF374" s="313"/>
      <c r="AG374" s="313"/>
      <c r="AH374" s="313"/>
      <c r="AI374" s="313"/>
      <c r="AJ374" s="313"/>
      <c r="AK374" s="143"/>
      <c r="AL374" s="143"/>
      <c r="AM374" s="143"/>
      <c r="AN374" s="143"/>
      <c r="AO374" s="335"/>
    </row>
    <row r="375" spans="1:41">
      <c r="A375" s="140">
        <v>28717504</v>
      </c>
      <c r="B375" s="141">
        <v>13053108</v>
      </c>
      <c r="C375" s="141" t="s">
        <v>161</v>
      </c>
      <c r="D375" s="142">
        <v>0</v>
      </c>
      <c r="E375" s="322">
        <v>0</v>
      </c>
      <c r="F375" s="142">
        <v>0</v>
      </c>
      <c r="G375" s="322">
        <v>0</v>
      </c>
      <c r="H375" s="322">
        <v>0</v>
      </c>
      <c r="I375" s="322">
        <v>0</v>
      </c>
      <c r="J375" s="322">
        <v>0</v>
      </c>
      <c r="K375" s="143">
        <v>0</v>
      </c>
      <c r="L375" s="144">
        <v>13.95</v>
      </c>
      <c r="M375" s="344">
        <f t="shared" si="5"/>
        <v>0</v>
      </c>
      <c r="N375" s="280" t="s">
        <v>94</v>
      </c>
      <c r="O375" s="145">
        <v>0</v>
      </c>
      <c r="P375" s="143">
        <v>0</v>
      </c>
      <c r="Q375" s="141" t="s">
        <v>70</v>
      </c>
      <c r="R375" s="271">
        <v>0</v>
      </c>
      <c r="S375" s="145">
        <v>0</v>
      </c>
      <c r="T375" s="185">
        <v>20170331</v>
      </c>
      <c r="U375" s="141">
        <v>0</v>
      </c>
      <c r="V375" s="142" t="s">
        <v>161</v>
      </c>
      <c r="W375" s="142">
        <v>0</v>
      </c>
      <c r="X375" s="143" t="s">
        <v>161</v>
      </c>
      <c r="Y375" s="143"/>
      <c r="Z375" s="143"/>
      <c r="AA375" s="143"/>
      <c r="AB375" s="143"/>
      <c r="AC375" s="143"/>
      <c r="AD375" s="143"/>
      <c r="AE375" s="313"/>
      <c r="AF375" s="313"/>
      <c r="AG375" s="313"/>
      <c r="AH375" s="313"/>
      <c r="AI375" s="313"/>
      <c r="AJ375" s="313"/>
      <c r="AK375" s="143"/>
      <c r="AL375" s="143"/>
      <c r="AM375" s="143"/>
      <c r="AN375" s="143"/>
      <c r="AO375" s="335"/>
    </row>
    <row r="376" spans="1:41">
      <c r="A376" s="140">
        <v>28717611</v>
      </c>
      <c r="B376" s="141">
        <v>5585231</v>
      </c>
      <c r="C376" s="141" t="s">
        <v>161</v>
      </c>
      <c r="D376" s="142">
        <v>209639.13</v>
      </c>
      <c r="E376" s="322">
        <v>-4866.63</v>
      </c>
      <c r="F376" s="142">
        <v>204772.5</v>
      </c>
      <c r="G376" s="322">
        <v>-2096.39</v>
      </c>
      <c r="H376" s="322">
        <v>0</v>
      </c>
      <c r="I376" s="322">
        <v>-892.54</v>
      </c>
      <c r="J376" s="322">
        <v>-7855.56</v>
      </c>
      <c r="K376" s="143">
        <v>0</v>
      </c>
      <c r="L376" s="144">
        <v>12</v>
      </c>
      <c r="M376" s="344">
        <f t="shared" si="5"/>
        <v>218.37409375000001</v>
      </c>
      <c r="N376" s="280" t="s">
        <v>162</v>
      </c>
      <c r="O376" s="145">
        <v>0</v>
      </c>
      <c r="P376" s="143">
        <v>204772.5</v>
      </c>
      <c r="Q376" s="141" t="s">
        <v>70</v>
      </c>
      <c r="R376" s="271">
        <v>0</v>
      </c>
      <c r="S376" s="145">
        <v>0</v>
      </c>
      <c r="T376" s="185">
        <v>20170331</v>
      </c>
      <c r="U376" s="141">
        <v>0</v>
      </c>
      <c r="V376" s="142" t="s">
        <v>161</v>
      </c>
      <c r="W376" s="142">
        <v>0</v>
      </c>
      <c r="X376" s="143" t="s">
        <v>161</v>
      </c>
      <c r="Y376" s="143"/>
      <c r="Z376" s="143"/>
      <c r="AA376" s="143"/>
      <c r="AB376" s="143"/>
      <c r="AC376" s="143"/>
      <c r="AD376" s="143"/>
      <c r="AE376" s="313"/>
      <c r="AF376" s="313"/>
      <c r="AG376" s="313"/>
      <c r="AH376" s="313"/>
      <c r="AI376" s="313"/>
      <c r="AJ376" s="313"/>
      <c r="AK376" s="143"/>
      <c r="AL376" s="143"/>
      <c r="AM376" s="143"/>
      <c r="AN376" s="143"/>
      <c r="AO376" s="335"/>
    </row>
    <row r="377" spans="1:41">
      <c r="A377" s="140">
        <v>28717793</v>
      </c>
      <c r="B377" s="141">
        <v>34569453</v>
      </c>
      <c r="C377" s="141" t="s">
        <v>161</v>
      </c>
      <c r="D377" s="142">
        <v>128913.98</v>
      </c>
      <c r="E377" s="313">
        <v>-2994.93</v>
      </c>
      <c r="F377" s="142">
        <v>125919.05</v>
      </c>
      <c r="G377" s="313">
        <v>-1283.77</v>
      </c>
      <c r="H377" s="313">
        <v>0</v>
      </c>
      <c r="I377" s="313">
        <v>-527.21</v>
      </c>
      <c r="J377" s="313">
        <v>-4805.91</v>
      </c>
      <c r="K377" s="143">
        <v>0</v>
      </c>
      <c r="L377" s="144">
        <v>11.95</v>
      </c>
      <c r="M377" s="344">
        <f t="shared" si="5"/>
        <v>134.28539583333335</v>
      </c>
      <c r="N377" s="280" t="s">
        <v>162</v>
      </c>
      <c r="O377" s="145">
        <v>0</v>
      </c>
      <c r="P377" s="143">
        <v>125919.05</v>
      </c>
      <c r="Q377" s="141" t="s">
        <v>70</v>
      </c>
      <c r="R377" s="271">
        <v>0</v>
      </c>
      <c r="S377" s="145">
        <v>0</v>
      </c>
      <c r="T377" s="185">
        <v>20170331</v>
      </c>
      <c r="U377" s="141">
        <v>0</v>
      </c>
      <c r="V377" s="142" t="s">
        <v>161</v>
      </c>
      <c r="W377" s="142">
        <v>0</v>
      </c>
      <c r="X377" s="143" t="s">
        <v>161</v>
      </c>
      <c r="Y377" s="143"/>
      <c r="Z377" s="143"/>
      <c r="AA377" s="143"/>
      <c r="AB377" s="143"/>
      <c r="AC377" s="143"/>
      <c r="AD377" s="143"/>
      <c r="AE377" s="313"/>
      <c r="AF377" s="313"/>
      <c r="AG377" s="313"/>
      <c r="AH377" s="313"/>
      <c r="AI377" s="313"/>
      <c r="AJ377" s="313"/>
      <c r="AK377" s="143"/>
      <c r="AL377" s="143"/>
      <c r="AM377" s="143"/>
      <c r="AN377" s="143"/>
      <c r="AO377" s="335"/>
    </row>
    <row r="378" spans="1:41">
      <c r="A378" s="140">
        <v>28739678</v>
      </c>
      <c r="B378" s="141">
        <v>20496046</v>
      </c>
      <c r="C378" s="141" t="s">
        <v>161</v>
      </c>
      <c r="D378" s="142">
        <v>0</v>
      </c>
      <c r="E378" s="322">
        <v>0</v>
      </c>
      <c r="F378" s="142">
        <v>0</v>
      </c>
      <c r="G378" s="322">
        <v>0</v>
      </c>
      <c r="H378" s="322">
        <v>0</v>
      </c>
      <c r="I378" s="322">
        <v>0</v>
      </c>
      <c r="J378" s="322">
        <v>0</v>
      </c>
      <c r="K378" s="143">
        <v>0</v>
      </c>
      <c r="L378" s="144">
        <v>11.95</v>
      </c>
      <c r="M378" s="344">
        <f t="shared" si="5"/>
        <v>0</v>
      </c>
      <c r="N378" s="280" t="s">
        <v>94</v>
      </c>
      <c r="O378" s="145">
        <v>0</v>
      </c>
      <c r="P378" s="143">
        <v>0</v>
      </c>
      <c r="Q378" s="141" t="s">
        <v>70</v>
      </c>
      <c r="R378" s="271">
        <v>0</v>
      </c>
      <c r="S378" s="145">
        <v>0</v>
      </c>
      <c r="T378" s="185">
        <v>20170331</v>
      </c>
      <c r="U378" s="141">
        <v>0</v>
      </c>
      <c r="V378" s="142" t="s">
        <v>161</v>
      </c>
      <c r="W378" s="142">
        <v>0</v>
      </c>
      <c r="X378" s="143" t="s">
        <v>161</v>
      </c>
      <c r="Y378" s="143"/>
      <c r="Z378" s="143"/>
      <c r="AA378" s="143"/>
      <c r="AB378" s="143"/>
      <c r="AC378" s="143"/>
      <c r="AD378" s="143"/>
      <c r="AE378" s="313"/>
      <c r="AF378" s="313"/>
      <c r="AG378" s="313"/>
      <c r="AH378" s="313"/>
      <c r="AI378" s="313"/>
      <c r="AJ378" s="313"/>
      <c r="AK378" s="143"/>
      <c r="AL378" s="143"/>
      <c r="AM378" s="143"/>
      <c r="AN378" s="143"/>
      <c r="AO378" s="335"/>
    </row>
    <row r="379" spans="1:41">
      <c r="A379" s="140">
        <v>28770392</v>
      </c>
      <c r="B379" s="141">
        <v>24643385</v>
      </c>
      <c r="C379" s="141" t="s">
        <v>161</v>
      </c>
      <c r="D379" s="142">
        <v>98166.96</v>
      </c>
      <c r="E379" s="322">
        <v>-2280.62</v>
      </c>
      <c r="F379" s="142">
        <v>95886.34</v>
      </c>
      <c r="G379" s="322">
        <v>-977.58</v>
      </c>
      <c r="H379" s="322">
        <v>0</v>
      </c>
      <c r="I379" s="322">
        <v>-277.33999999999997</v>
      </c>
      <c r="J379" s="322">
        <v>-3535.54</v>
      </c>
      <c r="K379" s="143">
        <v>0</v>
      </c>
      <c r="L379" s="144">
        <v>11.95</v>
      </c>
      <c r="M379" s="344">
        <f t="shared" si="5"/>
        <v>102.25725000000001</v>
      </c>
      <c r="N379" s="280" t="s">
        <v>162</v>
      </c>
      <c r="O379" s="145">
        <v>0</v>
      </c>
      <c r="P379" s="143">
        <v>95886.34</v>
      </c>
      <c r="Q379" s="141" t="s">
        <v>70</v>
      </c>
      <c r="R379" s="271">
        <v>0</v>
      </c>
      <c r="S379" s="145">
        <v>0</v>
      </c>
      <c r="T379" s="185">
        <v>20170331</v>
      </c>
      <c r="U379" s="141">
        <v>0</v>
      </c>
      <c r="V379" s="142" t="s">
        <v>161</v>
      </c>
      <c r="W379" s="142">
        <v>0</v>
      </c>
      <c r="X379" s="143" t="s">
        <v>161</v>
      </c>
      <c r="Y379" s="143"/>
      <c r="Z379" s="143"/>
      <c r="AA379" s="143"/>
      <c r="AB379" s="143"/>
      <c r="AC379" s="143"/>
      <c r="AD379" s="143"/>
      <c r="AE379" s="313"/>
      <c r="AF379" s="313"/>
      <c r="AG379" s="313"/>
      <c r="AH379" s="313"/>
      <c r="AI379" s="313"/>
      <c r="AJ379" s="313"/>
      <c r="AK379" s="143"/>
      <c r="AL379" s="143"/>
      <c r="AM379" s="143"/>
      <c r="AN379" s="143"/>
      <c r="AO379" s="335"/>
    </row>
    <row r="380" spans="1:41">
      <c r="A380" s="140">
        <v>28770705</v>
      </c>
      <c r="B380" s="141">
        <v>36622980</v>
      </c>
      <c r="C380" s="141" t="s">
        <v>161</v>
      </c>
      <c r="D380" s="142">
        <v>0</v>
      </c>
      <c r="E380" s="322">
        <v>0</v>
      </c>
      <c r="F380" s="142">
        <v>0</v>
      </c>
      <c r="G380" s="322">
        <v>0</v>
      </c>
      <c r="H380" s="322">
        <v>0</v>
      </c>
      <c r="I380" s="322">
        <v>0</v>
      </c>
      <c r="J380" s="322">
        <v>0</v>
      </c>
      <c r="K380" s="143">
        <v>0</v>
      </c>
      <c r="L380" s="144">
        <v>12</v>
      </c>
      <c r="M380" s="344">
        <f t="shared" si="5"/>
        <v>0</v>
      </c>
      <c r="N380" s="280" t="s">
        <v>94</v>
      </c>
      <c r="O380" s="145">
        <v>1</v>
      </c>
      <c r="P380" s="143">
        <v>0</v>
      </c>
      <c r="Q380" s="141" t="s">
        <v>70</v>
      </c>
      <c r="R380" s="271">
        <v>0</v>
      </c>
      <c r="S380" s="145">
        <v>0</v>
      </c>
      <c r="T380" s="185">
        <v>20170331</v>
      </c>
      <c r="U380" s="141">
        <v>0</v>
      </c>
      <c r="V380" s="142" t="s">
        <v>161</v>
      </c>
      <c r="W380" s="142">
        <v>0</v>
      </c>
      <c r="X380" s="143" t="s">
        <v>161</v>
      </c>
      <c r="Y380" s="143"/>
      <c r="Z380" s="143"/>
      <c r="AA380" s="143"/>
      <c r="AB380" s="143"/>
      <c r="AC380" s="143"/>
      <c r="AD380" s="143"/>
      <c r="AE380" s="313"/>
      <c r="AF380" s="313"/>
      <c r="AG380" s="313"/>
      <c r="AH380" s="313"/>
      <c r="AI380" s="313"/>
      <c r="AJ380" s="313"/>
      <c r="AK380" s="143"/>
      <c r="AL380" s="143"/>
      <c r="AM380" s="143"/>
      <c r="AN380" s="143"/>
      <c r="AO380" s="335"/>
    </row>
    <row r="381" spans="1:41">
      <c r="A381" s="140">
        <v>28795444</v>
      </c>
      <c r="B381" s="141">
        <v>28286668</v>
      </c>
      <c r="C381" s="141" t="s">
        <v>161</v>
      </c>
      <c r="D381" s="142">
        <v>0</v>
      </c>
      <c r="E381" s="322">
        <v>0</v>
      </c>
      <c r="F381" s="142">
        <v>0</v>
      </c>
      <c r="G381" s="322">
        <v>0</v>
      </c>
      <c r="H381" s="322">
        <v>0</v>
      </c>
      <c r="I381" s="322">
        <v>0</v>
      </c>
      <c r="J381" s="322">
        <v>0</v>
      </c>
      <c r="K381" s="143">
        <v>0</v>
      </c>
      <c r="L381" s="144">
        <v>11.95</v>
      </c>
      <c r="M381" s="344">
        <f t="shared" si="5"/>
        <v>0</v>
      </c>
      <c r="N381" s="280" t="s">
        <v>94</v>
      </c>
      <c r="O381" s="145">
        <v>0</v>
      </c>
      <c r="P381" s="143">
        <v>0</v>
      </c>
      <c r="Q381" s="141" t="s">
        <v>70</v>
      </c>
      <c r="R381" s="271">
        <v>0</v>
      </c>
      <c r="S381" s="145">
        <v>0</v>
      </c>
      <c r="T381" s="185">
        <v>20170331</v>
      </c>
      <c r="U381" s="141">
        <v>0</v>
      </c>
      <c r="V381" s="142" t="s">
        <v>161</v>
      </c>
      <c r="W381" s="142">
        <v>0</v>
      </c>
      <c r="X381" s="143" t="s">
        <v>161</v>
      </c>
      <c r="Y381" s="143"/>
      <c r="Z381" s="143"/>
      <c r="AA381" s="143"/>
      <c r="AB381" s="143"/>
      <c r="AC381" s="143"/>
      <c r="AD381" s="143"/>
      <c r="AE381" s="313"/>
      <c r="AF381" s="313"/>
      <c r="AG381" s="313"/>
      <c r="AH381" s="313"/>
      <c r="AI381" s="313"/>
      <c r="AJ381" s="313"/>
      <c r="AK381" s="143"/>
      <c r="AL381" s="143"/>
      <c r="AM381" s="143"/>
      <c r="AN381" s="143"/>
      <c r="AO381" s="335"/>
    </row>
    <row r="382" spans="1:41">
      <c r="A382" s="140">
        <v>28818632</v>
      </c>
      <c r="B382" s="141">
        <v>24007317</v>
      </c>
      <c r="C382" s="141" t="s">
        <v>161</v>
      </c>
      <c r="D382" s="142">
        <v>0</v>
      </c>
      <c r="E382" s="322">
        <v>0</v>
      </c>
      <c r="F382" s="142">
        <v>0</v>
      </c>
      <c r="G382" s="322">
        <v>0</v>
      </c>
      <c r="H382" s="322">
        <v>0</v>
      </c>
      <c r="I382" s="322">
        <v>0</v>
      </c>
      <c r="J382" s="322">
        <v>0</v>
      </c>
      <c r="K382" s="143">
        <v>0</v>
      </c>
      <c r="L382" s="144">
        <v>11.95</v>
      </c>
      <c r="M382" s="344">
        <f t="shared" si="5"/>
        <v>0</v>
      </c>
      <c r="N382" s="280" t="s">
        <v>94</v>
      </c>
      <c r="O382" s="145">
        <v>0</v>
      </c>
      <c r="P382" s="143">
        <v>0</v>
      </c>
      <c r="Q382" s="141" t="s">
        <v>70</v>
      </c>
      <c r="R382" s="271">
        <v>0</v>
      </c>
      <c r="S382" s="145">
        <v>0</v>
      </c>
      <c r="T382" s="185">
        <v>20170331</v>
      </c>
      <c r="U382" s="141">
        <v>0</v>
      </c>
      <c r="V382" s="142" t="s">
        <v>161</v>
      </c>
      <c r="W382" s="142">
        <v>0</v>
      </c>
      <c r="X382" s="143" t="s">
        <v>161</v>
      </c>
      <c r="Y382" s="143"/>
      <c r="Z382" s="143"/>
      <c r="AA382" s="143"/>
      <c r="AB382" s="143"/>
      <c r="AC382" s="143"/>
      <c r="AD382" s="143"/>
      <c r="AE382" s="313"/>
      <c r="AF382" s="313"/>
      <c r="AG382" s="313"/>
      <c r="AH382" s="313"/>
      <c r="AI382" s="313"/>
      <c r="AJ382" s="313"/>
      <c r="AK382" s="143"/>
      <c r="AL382" s="143"/>
      <c r="AM382" s="143"/>
      <c r="AN382" s="143"/>
      <c r="AO382" s="335"/>
    </row>
    <row r="383" spans="1:41">
      <c r="A383" s="140">
        <v>28818720</v>
      </c>
      <c r="B383" s="141">
        <v>17915216</v>
      </c>
      <c r="C383" s="141" t="s">
        <v>161</v>
      </c>
      <c r="D383" s="142">
        <v>0</v>
      </c>
      <c r="E383" s="322">
        <v>0</v>
      </c>
      <c r="F383" s="142">
        <v>0</v>
      </c>
      <c r="G383" s="322">
        <v>0</v>
      </c>
      <c r="H383" s="322">
        <v>0</v>
      </c>
      <c r="I383" s="322">
        <v>0</v>
      </c>
      <c r="J383" s="322">
        <v>0</v>
      </c>
      <c r="K383" s="143">
        <v>0</v>
      </c>
      <c r="L383" s="144">
        <v>11.95</v>
      </c>
      <c r="M383" s="344">
        <f t="shared" si="5"/>
        <v>0</v>
      </c>
      <c r="N383" s="280" t="s">
        <v>94</v>
      </c>
      <c r="O383" s="145">
        <v>0</v>
      </c>
      <c r="P383" s="143">
        <v>0</v>
      </c>
      <c r="Q383" s="141" t="s">
        <v>70</v>
      </c>
      <c r="R383" s="271">
        <v>0</v>
      </c>
      <c r="S383" s="145">
        <v>0</v>
      </c>
      <c r="T383" s="185">
        <v>20170331</v>
      </c>
      <c r="U383" s="141">
        <v>0</v>
      </c>
      <c r="V383" s="142" t="s">
        <v>161</v>
      </c>
      <c r="W383" s="142">
        <v>0</v>
      </c>
      <c r="X383" s="143" t="s">
        <v>161</v>
      </c>
      <c r="Y383" s="143"/>
      <c r="Z383" s="143"/>
      <c r="AA383" s="143"/>
      <c r="AB383" s="143"/>
      <c r="AC383" s="143"/>
      <c r="AD383" s="143"/>
      <c r="AE383" s="313"/>
      <c r="AF383" s="313"/>
      <c r="AG383" s="313"/>
      <c r="AH383" s="313"/>
      <c r="AI383" s="313"/>
      <c r="AJ383" s="313"/>
      <c r="AK383" s="143"/>
      <c r="AL383" s="143"/>
      <c r="AM383" s="143"/>
      <c r="AN383" s="143"/>
      <c r="AO383" s="335"/>
    </row>
    <row r="384" spans="1:41">
      <c r="A384" s="140">
        <v>28818746</v>
      </c>
      <c r="B384" s="141">
        <v>17059385</v>
      </c>
      <c r="C384" s="141" t="s">
        <v>161</v>
      </c>
      <c r="D384" s="142">
        <v>0</v>
      </c>
      <c r="E384" s="322">
        <v>0</v>
      </c>
      <c r="F384" s="142">
        <v>0</v>
      </c>
      <c r="G384" s="322">
        <v>0</v>
      </c>
      <c r="H384" s="322">
        <v>0</v>
      </c>
      <c r="I384" s="322">
        <v>0</v>
      </c>
      <c r="J384" s="322">
        <v>0</v>
      </c>
      <c r="K384" s="143">
        <v>0</v>
      </c>
      <c r="L384" s="144">
        <v>11.95</v>
      </c>
      <c r="M384" s="344">
        <f t="shared" si="5"/>
        <v>0</v>
      </c>
      <c r="N384" s="280" t="s">
        <v>94</v>
      </c>
      <c r="O384" s="145">
        <v>0</v>
      </c>
      <c r="P384" s="143">
        <v>0</v>
      </c>
      <c r="Q384" s="141" t="s">
        <v>70</v>
      </c>
      <c r="R384" s="271">
        <v>0</v>
      </c>
      <c r="S384" s="145">
        <v>0</v>
      </c>
      <c r="T384" s="185">
        <v>20170331</v>
      </c>
      <c r="U384" s="141">
        <v>0</v>
      </c>
      <c r="V384" s="142" t="s">
        <v>161</v>
      </c>
      <c r="W384" s="142">
        <v>0</v>
      </c>
      <c r="X384" s="143" t="s">
        <v>161</v>
      </c>
      <c r="Y384" s="143"/>
      <c r="Z384" s="143"/>
      <c r="AA384" s="143"/>
      <c r="AB384" s="143"/>
      <c r="AC384" s="143"/>
      <c r="AD384" s="143"/>
      <c r="AE384" s="313"/>
      <c r="AF384" s="313"/>
      <c r="AG384" s="313"/>
      <c r="AH384" s="313"/>
      <c r="AI384" s="313"/>
      <c r="AJ384" s="313"/>
      <c r="AK384" s="143"/>
      <c r="AL384" s="143"/>
      <c r="AM384" s="143"/>
      <c r="AN384" s="143"/>
      <c r="AO384" s="335"/>
    </row>
    <row r="385" spans="1:41">
      <c r="A385" s="140">
        <v>28818813</v>
      </c>
      <c r="B385" s="141">
        <v>36516829</v>
      </c>
      <c r="C385" s="141" t="s">
        <v>161</v>
      </c>
      <c r="D385" s="142">
        <v>0</v>
      </c>
      <c r="E385" s="322">
        <v>0</v>
      </c>
      <c r="F385" s="142">
        <v>0</v>
      </c>
      <c r="G385" s="322">
        <v>0</v>
      </c>
      <c r="H385" s="322">
        <v>0</v>
      </c>
      <c r="I385" s="322">
        <v>0</v>
      </c>
      <c r="J385" s="322">
        <v>0</v>
      </c>
      <c r="K385" s="143">
        <v>0</v>
      </c>
      <c r="L385" s="144">
        <v>12.5</v>
      </c>
      <c r="M385" s="344">
        <f t="shared" si="5"/>
        <v>0</v>
      </c>
      <c r="N385" s="280" t="s">
        <v>94</v>
      </c>
      <c r="O385" s="145">
        <v>0</v>
      </c>
      <c r="P385" s="143">
        <v>0</v>
      </c>
      <c r="Q385" s="141" t="s">
        <v>70</v>
      </c>
      <c r="R385" s="271">
        <v>0</v>
      </c>
      <c r="S385" s="145">
        <v>0</v>
      </c>
      <c r="T385" s="185">
        <v>20170331</v>
      </c>
      <c r="U385" s="141">
        <v>0</v>
      </c>
      <c r="V385" s="142" t="s">
        <v>161</v>
      </c>
      <c r="W385" s="142">
        <v>0</v>
      </c>
      <c r="X385" s="143" t="s">
        <v>161</v>
      </c>
      <c r="Y385" s="143"/>
      <c r="Z385" s="143"/>
      <c r="AA385" s="143"/>
      <c r="AB385" s="143"/>
      <c r="AC385" s="143"/>
      <c r="AD385" s="143"/>
      <c r="AE385" s="313"/>
      <c r="AF385" s="313"/>
      <c r="AG385" s="313"/>
      <c r="AH385" s="313"/>
      <c r="AI385" s="313"/>
      <c r="AJ385" s="313"/>
      <c r="AK385" s="143"/>
      <c r="AL385" s="143"/>
      <c r="AM385" s="143"/>
      <c r="AN385" s="143"/>
      <c r="AO385" s="335"/>
    </row>
    <row r="386" spans="1:41">
      <c r="A386" s="140">
        <v>28819215</v>
      </c>
      <c r="B386" s="141">
        <v>30497733</v>
      </c>
      <c r="C386" s="141" t="s">
        <v>161</v>
      </c>
      <c r="D386" s="142">
        <v>0</v>
      </c>
      <c r="E386" s="322">
        <v>0</v>
      </c>
      <c r="F386" s="142">
        <v>0</v>
      </c>
      <c r="G386" s="322">
        <v>0</v>
      </c>
      <c r="H386" s="322">
        <v>0</v>
      </c>
      <c r="I386" s="322">
        <v>0</v>
      </c>
      <c r="J386" s="322">
        <v>0</v>
      </c>
      <c r="K386" s="143">
        <v>0</v>
      </c>
      <c r="L386" s="144">
        <v>12</v>
      </c>
      <c r="M386" s="344">
        <f t="shared" si="5"/>
        <v>0</v>
      </c>
      <c r="N386" s="280" t="s">
        <v>94</v>
      </c>
      <c r="O386" s="145">
        <v>0</v>
      </c>
      <c r="P386" s="143">
        <v>0</v>
      </c>
      <c r="Q386" s="141" t="s">
        <v>70</v>
      </c>
      <c r="R386" s="271">
        <v>0</v>
      </c>
      <c r="S386" s="145">
        <v>0</v>
      </c>
      <c r="T386" s="185">
        <v>20170331</v>
      </c>
      <c r="U386" s="141">
        <v>0</v>
      </c>
      <c r="V386" s="142" t="s">
        <v>161</v>
      </c>
      <c r="W386" s="142">
        <v>0</v>
      </c>
      <c r="X386" s="143" t="s">
        <v>161</v>
      </c>
      <c r="Y386" s="143"/>
      <c r="Z386" s="143"/>
      <c r="AA386" s="143"/>
      <c r="AB386" s="143"/>
      <c r="AC386" s="143"/>
      <c r="AD386" s="143"/>
      <c r="AE386" s="313"/>
      <c r="AF386" s="313"/>
      <c r="AG386" s="313"/>
      <c r="AH386" s="313"/>
      <c r="AI386" s="313"/>
      <c r="AJ386" s="313"/>
      <c r="AK386" s="143"/>
      <c r="AL386" s="143"/>
      <c r="AM386" s="143"/>
      <c r="AN386" s="143"/>
      <c r="AO386" s="335"/>
    </row>
    <row r="387" spans="1:41">
      <c r="A387" s="140">
        <v>28842602</v>
      </c>
      <c r="B387" s="141">
        <v>32424148</v>
      </c>
      <c r="C387" s="141" t="s">
        <v>161</v>
      </c>
      <c r="D387" s="142">
        <v>0</v>
      </c>
      <c r="E387" s="322">
        <v>0</v>
      </c>
      <c r="F387" s="142">
        <v>0</v>
      </c>
      <c r="G387" s="322">
        <v>0</v>
      </c>
      <c r="H387" s="322">
        <v>0</v>
      </c>
      <c r="I387" s="322">
        <v>0</v>
      </c>
      <c r="J387" s="322">
        <v>0</v>
      </c>
      <c r="K387" s="143">
        <v>0</v>
      </c>
      <c r="L387" s="144">
        <v>11.95</v>
      </c>
      <c r="M387" s="344">
        <f t="shared" si="5"/>
        <v>0</v>
      </c>
      <c r="N387" s="280" t="s">
        <v>94</v>
      </c>
      <c r="O387" s="145">
        <v>0</v>
      </c>
      <c r="P387" s="143">
        <v>0</v>
      </c>
      <c r="Q387" s="141" t="s">
        <v>70</v>
      </c>
      <c r="R387" s="271">
        <v>0</v>
      </c>
      <c r="S387" s="145">
        <v>0</v>
      </c>
      <c r="T387" s="185">
        <v>20170331</v>
      </c>
      <c r="U387" s="142">
        <v>0</v>
      </c>
      <c r="V387" s="142" t="s">
        <v>161</v>
      </c>
      <c r="W387" s="142">
        <v>0</v>
      </c>
      <c r="X387" s="345" t="s">
        <v>161</v>
      </c>
      <c r="Y387" s="143"/>
      <c r="Z387" s="143"/>
      <c r="AA387" s="143"/>
      <c r="AB387" s="143"/>
      <c r="AC387" s="143"/>
      <c r="AD387" s="143"/>
      <c r="AE387" s="313"/>
      <c r="AF387" s="313"/>
      <c r="AG387" s="313"/>
      <c r="AH387" s="313"/>
      <c r="AI387" s="313"/>
      <c r="AJ387" s="313"/>
      <c r="AK387" s="143"/>
      <c r="AL387" s="143"/>
      <c r="AM387" s="143"/>
      <c r="AN387" s="143"/>
      <c r="AO387" s="335"/>
    </row>
    <row r="388" spans="1:41">
      <c r="A388" s="140">
        <v>28842627</v>
      </c>
      <c r="B388" s="141">
        <v>15907129</v>
      </c>
      <c r="C388" s="141" t="s">
        <v>161</v>
      </c>
      <c r="D388" s="142">
        <v>136331.01</v>
      </c>
      <c r="E388" s="313">
        <v>-3167.26</v>
      </c>
      <c r="F388" s="142">
        <v>133163.75</v>
      </c>
      <c r="G388" s="313">
        <v>-1357.63</v>
      </c>
      <c r="H388" s="313">
        <v>0</v>
      </c>
      <c r="I388" s="313">
        <v>-1394.91</v>
      </c>
      <c r="J388" s="313">
        <v>-5919.8</v>
      </c>
      <c r="K388" s="143">
        <v>0</v>
      </c>
      <c r="L388" s="144">
        <v>11.95</v>
      </c>
      <c r="M388" s="344">
        <f t="shared" si="5"/>
        <v>142.01146875000003</v>
      </c>
      <c r="N388" s="280" t="s">
        <v>162</v>
      </c>
      <c r="O388" s="145">
        <v>0</v>
      </c>
      <c r="P388" s="143">
        <v>133163.75</v>
      </c>
      <c r="Q388" s="141" t="s">
        <v>70</v>
      </c>
      <c r="R388" s="271">
        <v>0</v>
      </c>
      <c r="S388" s="145">
        <v>0</v>
      </c>
      <c r="T388" s="185">
        <v>20170331</v>
      </c>
      <c r="U388" s="142">
        <v>0</v>
      </c>
      <c r="V388" s="142" t="s">
        <v>161</v>
      </c>
      <c r="W388" s="142">
        <v>0</v>
      </c>
      <c r="X388" s="345" t="s">
        <v>161</v>
      </c>
      <c r="Y388" s="143"/>
      <c r="Z388" s="143"/>
      <c r="AA388" s="143"/>
      <c r="AB388" s="143"/>
      <c r="AC388" s="143"/>
      <c r="AD388" s="143"/>
      <c r="AE388" s="313"/>
      <c r="AF388" s="313"/>
      <c r="AG388" s="313"/>
      <c r="AH388" s="313"/>
      <c r="AI388" s="313"/>
      <c r="AJ388" s="313"/>
      <c r="AK388" s="143"/>
      <c r="AL388" s="143"/>
      <c r="AM388" s="143"/>
      <c r="AN388" s="143"/>
      <c r="AO388" s="335"/>
    </row>
    <row r="389" spans="1:41">
      <c r="A389" s="140">
        <v>28842639</v>
      </c>
      <c r="B389" s="141">
        <v>8526878</v>
      </c>
      <c r="C389" s="141" t="s">
        <v>161</v>
      </c>
      <c r="D389" s="142">
        <v>0</v>
      </c>
      <c r="E389" s="322">
        <v>0</v>
      </c>
      <c r="F389" s="142">
        <v>0</v>
      </c>
      <c r="G389" s="322">
        <v>0</v>
      </c>
      <c r="H389" s="322">
        <v>0</v>
      </c>
      <c r="I389" s="322">
        <v>0</v>
      </c>
      <c r="J389" s="322">
        <v>0</v>
      </c>
      <c r="K389" s="143">
        <v>0</v>
      </c>
      <c r="L389" s="144">
        <v>11.95</v>
      </c>
      <c r="M389" s="344">
        <f t="shared" ref="M389:M452" si="6">(D389*1.25%)/12</f>
        <v>0</v>
      </c>
      <c r="N389" s="280" t="s">
        <v>94</v>
      </c>
      <c r="O389" s="145">
        <v>0</v>
      </c>
      <c r="P389" s="143">
        <v>0</v>
      </c>
      <c r="Q389" s="141" t="s">
        <v>70</v>
      </c>
      <c r="R389" s="271">
        <v>0</v>
      </c>
      <c r="S389" s="145">
        <v>0</v>
      </c>
      <c r="T389" s="185">
        <v>20170331</v>
      </c>
      <c r="U389" s="142">
        <v>0</v>
      </c>
      <c r="V389" s="142" t="s">
        <v>161</v>
      </c>
      <c r="W389" s="142">
        <v>0</v>
      </c>
      <c r="X389" s="345" t="s">
        <v>161</v>
      </c>
      <c r="Y389" s="143"/>
      <c r="Z389" s="143"/>
      <c r="AA389" s="143"/>
      <c r="AB389" s="143"/>
      <c r="AC389" s="143"/>
      <c r="AD389" s="143"/>
      <c r="AE389" s="313"/>
      <c r="AF389" s="313"/>
      <c r="AG389" s="313"/>
      <c r="AH389" s="313"/>
      <c r="AI389" s="313"/>
      <c r="AJ389" s="313"/>
      <c r="AK389" s="143"/>
      <c r="AL389" s="143"/>
      <c r="AM389" s="143"/>
      <c r="AN389" s="143"/>
      <c r="AO389" s="335"/>
    </row>
    <row r="390" spans="1:41">
      <c r="A390" s="140">
        <v>28906221</v>
      </c>
      <c r="B390" s="141">
        <v>29530506</v>
      </c>
      <c r="C390" s="141" t="s">
        <v>161</v>
      </c>
      <c r="D390" s="142">
        <v>0</v>
      </c>
      <c r="E390" s="322">
        <v>0</v>
      </c>
      <c r="F390" s="142">
        <v>0</v>
      </c>
      <c r="G390" s="322">
        <v>0</v>
      </c>
      <c r="H390" s="322">
        <v>0</v>
      </c>
      <c r="I390" s="322">
        <v>0</v>
      </c>
      <c r="J390" s="322">
        <v>0</v>
      </c>
      <c r="K390" s="143">
        <v>0</v>
      </c>
      <c r="L390" s="144">
        <v>12</v>
      </c>
      <c r="M390" s="344">
        <f t="shared" si="6"/>
        <v>0</v>
      </c>
      <c r="N390" s="280" t="s">
        <v>94</v>
      </c>
      <c r="O390" s="145">
        <v>0</v>
      </c>
      <c r="P390" s="143">
        <v>0</v>
      </c>
      <c r="Q390" s="141" t="s">
        <v>70</v>
      </c>
      <c r="R390" s="271">
        <v>0</v>
      </c>
      <c r="S390" s="145">
        <v>0</v>
      </c>
      <c r="T390" s="185">
        <v>20170331</v>
      </c>
      <c r="U390" s="142">
        <v>0</v>
      </c>
      <c r="V390" s="142" t="s">
        <v>161</v>
      </c>
      <c r="W390" s="142">
        <v>0</v>
      </c>
      <c r="X390" s="345" t="s">
        <v>161</v>
      </c>
      <c r="Y390" s="143"/>
      <c r="Z390" s="143"/>
      <c r="AA390" s="143"/>
      <c r="AB390" s="143"/>
      <c r="AC390" s="143"/>
      <c r="AD390" s="143"/>
      <c r="AE390" s="313"/>
      <c r="AF390" s="313"/>
      <c r="AG390" s="313"/>
      <c r="AH390" s="313"/>
      <c r="AI390" s="313"/>
      <c r="AJ390" s="313"/>
      <c r="AK390" s="143"/>
      <c r="AL390" s="143"/>
      <c r="AM390" s="143"/>
      <c r="AN390" s="143"/>
      <c r="AO390" s="335"/>
    </row>
    <row r="391" spans="1:41">
      <c r="A391" s="140">
        <v>28932379</v>
      </c>
      <c r="B391" s="141">
        <v>21827210</v>
      </c>
      <c r="C391" s="141" t="s">
        <v>161</v>
      </c>
      <c r="D391" s="142">
        <v>0</v>
      </c>
      <c r="E391" s="322">
        <v>0</v>
      </c>
      <c r="F391" s="142">
        <v>0</v>
      </c>
      <c r="G391" s="322">
        <v>0</v>
      </c>
      <c r="H391" s="322">
        <v>0</v>
      </c>
      <c r="I391" s="322">
        <v>0</v>
      </c>
      <c r="J391" s="322">
        <v>0</v>
      </c>
      <c r="K391" s="143">
        <v>0</v>
      </c>
      <c r="L391" s="144">
        <v>12.5</v>
      </c>
      <c r="M391" s="344">
        <f t="shared" si="6"/>
        <v>0</v>
      </c>
      <c r="N391" s="280" t="s">
        <v>94</v>
      </c>
      <c r="O391" s="145">
        <v>0</v>
      </c>
      <c r="P391" s="143">
        <v>0</v>
      </c>
      <c r="Q391" s="141" t="s">
        <v>70</v>
      </c>
      <c r="R391" s="271">
        <v>0</v>
      </c>
      <c r="S391" s="145">
        <v>0</v>
      </c>
      <c r="T391" s="185">
        <v>20170331</v>
      </c>
      <c r="U391" s="142">
        <v>0</v>
      </c>
      <c r="V391" s="142" t="s">
        <v>161</v>
      </c>
      <c r="W391" s="142">
        <v>0</v>
      </c>
      <c r="X391" s="345" t="s">
        <v>161</v>
      </c>
      <c r="Y391" s="143"/>
      <c r="Z391" s="143"/>
      <c r="AA391" s="143"/>
      <c r="AB391" s="143"/>
      <c r="AC391" s="143"/>
      <c r="AD391" s="143"/>
      <c r="AE391" s="313"/>
      <c r="AF391" s="313"/>
      <c r="AG391" s="313"/>
      <c r="AH391" s="313"/>
      <c r="AI391" s="313"/>
      <c r="AJ391" s="313"/>
      <c r="AK391" s="143"/>
      <c r="AL391" s="143"/>
      <c r="AM391" s="143"/>
      <c r="AN391" s="143"/>
      <c r="AO391" s="335"/>
    </row>
    <row r="392" spans="1:41">
      <c r="A392" s="140">
        <v>28932648</v>
      </c>
      <c r="B392" s="141">
        <v>32472886</v>
      </c>
      <c r="C392" s="141" t="s">
        <v>161</v>
      </c>
      <c r="D392" s="142">
        <v>0</v>
      </c>
      <c r="E392" s="322">
        <v>0</v>
      </c>
      <c r="F392" s="142">
        <v>0</v>
      </c>
      <c r="G392" s="322">
        <v>0</v>
      </c>
      <c r="H392" s="322">
        <v>0</v>
      </c>
      <c r="I392" s="322">
        <v>0</v>
      </c>
      <c r="J392" s="322">
        <v>0</v>
      </c>
      <c r="K392" s="143">
        <v>0</v>
      </c>
      <c r="L392" s="144">
        <v>11.95</v>
      </c>
      <c r="M392" s="344">
        <f t="shared" si="6"/>
        <v>0</v>
      </c>
      <c r="N392" s="280" t="s">
        <v>94</v>
      </c>
      <c r="O392" s="145">
        <v>0</v>
      </c>
      <c r="P392" s="143">
        <v>0</v>
      </c>
      <c r="Q392" s="141" t="s">
        <v>70</v>
      </c>
      <c r="R392" s="271">
        <v>0</v>
      </c>
      <c r="S392" s="145">
        <v>0</v>
      </c>
      <c r="T392" s="185">
        <v>20170331</v>
      </c>
      <c r="U392" s="142">
        <v>0</v>
      </c>
      <c r="V392" s="142" t="s">
        <v>161</v>
      </c>
      <c r="W392" s="142">
        <v>0</v>
      </c>
      <c r="X392" s="345" t="s">
        <v>161</v>
      </c>
      <c r="Y392" s="143"/>
      <c r="Z392" s="143"/>
      <c r="AA392" s="143"/>
      <c r="AB392" s="143"/>
      <c r="AC392" s="143"/>
      <c r="AD392" s="143"/>
      <c r="AE392" s="313"/>
      <c r="AF392" s="313"/>
      <c r="AG392" s="313"/>
      <c r="AH392" s="313"/>
      <c r="AI392" s="313"/>
      <c r="AJ392" s="313"/>
      <c r="AK392" s="143"/>
      <c r="AL392" s="143"/>
      <c r="AM392" s="143"/>
      <c r="AN392" s="143"/>
      <c r="AO392" s="335"/>
    </row>
    <row r="393" spans="1:41">
      <c r="A393" s="140">
        <v>28977030</v>
      </c>
      <c r="B393" s="141">
        <v>19826964</v>
      </c>
      <c r="C393" s="141" t="s">
        <v>161</v>
      </c>
      <c r="D393" s="142">
        <v>0</v>
      </c>
      <c r="E393" s="322">
        <v>0</v>
      </c>
      <c r="F393" s="142">
        <v>0</v>
      </c>
      <c r="G393" s="322">
        <v>0</v>
      </c>
      <c r="H393" s="322">
        <v>0</v>
      </c>
      <c r="I393" s="322">
        <v>0</v>
      </c>
      <c r="J393" s="322">
        <v>0</v>
      </c>
      <c r="K393" s="143">
        <v>0</v>
      </c>
      <c r="L393" s="144">
        <v>11.95</v>
      </c>
      <c r="M393" s="344">
        <f t="shared" si="6"/>
        <v>0</v>
      </c>
      <c r="N393" s="280" t="s">
        <v>94</v>
      </c>
      <c r="O393" s="145">
        <v>0</v>
      </c>
      <c r="P393" s="143">
        <v>0</v>
      </c>
      <c r="Q393" s="141" t="s">
        <v>70</v>
      </c>
      <c r="R393" s="271">
        <v>0</v>
      </c>
      <c r="S393" s="145">
        <v>0</v>
      </c>
      <c r="T393" s="185">
        <v>20170331</v>
      </c>
      <c r="U393" s="142">
        <v>0</v>
      </c>
      <c r="V393" s="142" t="s">
        <v>161</v>
      </c>
      <c r="W393" s="142">
        <v>0</v>
      </c>
      <c r="X393" s="345" t="s">
        <v>161</v>
      </c>
      <c r="Y393" s="143"/>
      <c r="Z393" s="143"/>
      <c r="AA393" s="143"/>
      <c r="AB393" s="143"/>
      <c r="AC393" s="143"/>
      <c r="AD393" s="143"/>
      <c r="AE393" s="313"/>
      <c r="AF393" s="313"/>
      <c r="AG393" s="313"/>
      <c r="AH393" s="313"/>
      <c r="AI393" s="313"/>
      <c r="AJ393" s="313"/>
      <c r="AK393" s="143"/>
      <c r="AL393" s="143"/>
      <c r="AM393" s="143"/>
      <c r="AN393" s="143"/>
      <c r="AO393" s="335"/>
    </row>
    <row r="394" spans="1:41">
      <c r="A394" s="140">
        <v>28977532</v>
      </c>
      <c r="B394" s="141">
        <v>1226530</v>
      </c>
      <c r="C394" s="141" t="s">
        <v>161</v>
      </c>
      <c r="D394" s="142">
        <v>0</v>
      </c>
      <c r="E394" s="322">
        <v>0</v>
      </c>
      <c r="F394" s="142">
        <v>0</v>
      </c>
      <c r="G394" s="322">
        <v>0</v>
      </c>
      <c r="H394" s="322">
        <v>0</v>
      </c>
      <c r="I394" s="322">
        <v>0</v>
      </c>
      <c r="J394" s="322">
        <v>0</v>
      </c>
      <c r="K394" s="143">
        <v>0</v>
      </c>
      <c r="L394" s="144">
        <v>12.01</v>
      </c>
      <c r="M394" s="344">
        <f t="shared" si="6"/>
        <v>0</v>
      </c>
      <c r="N394" s="280" t="s">
        <v>94</v>
      </c>
      <c r="O394" s="145">
        <v>0</v>
      </c>
      <c r="P394" s="143">
        <v>0</v>
      </c>
      <c r="Q394" s="141" t="s">
        <v>70</v>
      </c>
      <c r="R394" s="271">
        <v>0</v>
      </c>
      <c r="S394" s="145">
        <v>0</v>
      </c>
      <c r="T394" s="185">
        <v>20170331</v>
      </c>
      <c r="U394" s="142">
        <v>0</v>
      </c>
      <c r="V394" s="142" t="s">
        <v>161</v>
      </c>
      <c r="W394" s="142">
        <v>0</v>
      </c>
      <c r="X394" s="345" t="s">
        <v>161</v>
      </c>
      <c r="Y394" s="143"/>
      <c r="Z394" s="143"/>
      <c r="AA394" s="143"/>
      <c r="AB394" s="143"/>
      <c r="AC394" s="143"/>
      <c r="AD394" s="143"/>
      <c r="AE394" s="313"/>
      <c r="AF394" s="313"/>
      <c r="AG394" s="313"/>
      <c r="AH394" s="313"/>
      <c r="AI394" s="313"/>
      <c r="AJ394" s="313"/>
      <c r="AK394" s="143"/>
      <c r="AL394" s="143"/>
      <c r="AM394" s="143"/>
      <c r="AN394" s="143"/>
      <c r="AO394" s="335"/>
    </row>
    <row r="395" spans="1:41">
      <c r="A395" s="140">
        <v>28977551</v>
      </c>
      <c r="B395" s="141">
        <v>5374782</v>
      </c>
      <c r="C395" s="141" t="s">
        <v>161</v>
      </c>
      <c r="D395" s="142">
        <v>0</v>
      </c>
      <c r="E395" s="322">
        <v>0</v>
      </c>
      <c r="F395" s="142">
        <v>0</v>
      </c>
      <c r="G395" s="322">
        <v>0</v>
      </c>
      <c r="H395" s="322">
        <v>0</v>
      </c>
      <c r="I395" s="322">
        <v>0</v>
      </c>
      <c r="J395" s="322">
        <v>0</v>
      </c>
      <c r="K395" s="143">
        <v>0</v>
      </c>
      <c r="L395" s="144">
        <v>12.75</v>
      </c>
      <c r="M395" s="344">
        <f t="shared" si="6"/>
        <v>0</v>
      </c>
      <c r="N395" s="280" t="s">
        <v>94</v>
      </c>
      <c r="O395" s="145">
        <v>0</v>
      </c>
      <c r="P395" s="143">
        <v>0</v>
      </c>
      <c r="Q395" s="141" t="s">
        <v>70</v>
      </c>
      <c r="R395" s="271">
        <v>0</v>
      </c>
      <c r="S395" s="145">
        <v>0</v>
      </c>
      <c r="T395" s="185">
        <v>20170331</v>
      </c>
      <c r="U395" s="142">
        <v>0</v>
      </c>
      <c r="V395" s="142" t="s">
        <v>161</v>
      </c>
      <c r="W395" s="142">
        <v>0</v>
      </c>
      <c r="X395" s="345" t="s">
        <v>161</v>
      </c>
      <c r="Y395" s="143"/>
      <c r="Z395" s="143"/>
      <c r="AA395" s="143"/>
      <c r="AB395" s="143"/>
      <c r="AC395" s="143"/>
      <c r="AD395" s="143"/>
      <c r="AE395" s="313"/>
      <c r="AF395" s="313"/>
      <c r="AG395" s="313"/>
      <c r="AH395" s="313"/>
      <c r="AI395" s="313"/>
      <c r="AJ395" s="313"/>
      <c r="AK395" s="143"/>
      <c r="AL395" s="143"/>
      <c r="AM395" s="143"/>
      <c r="AN395" s="143"/>
      <c r="AO395" s="335"/>
    </row>
    <row r="396" spans="1:41">
      <c r="A396" s="140">
        <v>29028891</v>
      </c>
      <c r="B396" s="141">
        <v>12924928</v>
      </c>
      <c r="C396" s="141" t="s">
        <v>161</v>
      </c>
      <c r="D396" s="142">
        <v>0</v>
      </c>
      <c r="E396" s="322">
        <v>0</v>
      </c>
      <c r="F396" s="142">
        <v>0</v>
      </c>
      <c r="G396" s="322">
        <v>0</v>
      </c>
      <c r="H396" s="322">
        <v>0</v>
      </c>
      <c r="I396" s="322">
        <v>0</v>
      </c>
      <c r="J396" s="322">
        <v>0</v>
      </c>
      <c r="K396" s="143">
        <v>0</v>
      </c>
      <c r="L396" s="144">
        <v>11.95</v>
      </c>
      <c r="M396" s="344">
        <f t="shared" si="6"/>
        <v>0</v>
      </c>
      <c r="N396" s="280" t="s">
        <v>94</v>
      </c>
      <c r="O396" s="145">
        <v>0</v>
      </c>
      <c r="P396" s="143">
        <v>0</v>
      </c>
      <c r="Q396" s="141" t="s">
        <v>70</v>
      </c>
      <c r="R396" s="271">
        <v>0</v>
      </c>
      <c r="S396" s="145">
        <v>0</v>
      </c>
      <c r="T396" s="185">
        <v>20170331</v>
      </c>
      <c r="U396" s="142">
        <v>0</v>
      </c>
      <c r="V396" s="142" t="s">
        <v>161</v>
      </c>
      <c r="W396" s="142">
        <v>0</v>
      </c>
      <c r="X396" s="345" t="s">
        <v>161</v>
      </c>
      <c r="Y396" s="143"/>
      <c r="Z396" s="143"/>
      <c r="AA396" s="143"/>
      <c r="AB396" s="143"/>
      <c r="AC396" s="143"/>
      <c r="AD396" s="143"/>
      <c r="AE396" s="313"/>
      <c r="AF396" s="313"/>
      <c r="AG396" s="313"/>
      <c r="AH396" s="313"/>
      <c r="AI396" s="313"/>
      <c r="AJ396" s="313"/>
      <c r="AK396" s="143"/>
      <c r="AL396" s="143"/>
      <c r="AM396" s="143"/>
      <c r="AN396" s="143"/>
      <c r="AO396" s="335"/>
    </row>
    <row r="397" spans="1:41">
      <c r="A397" s="140">
        <v>29029088</v>
      </c>
      <c r="B397" s="141">
        <v>28189036</v>
      </c>
      <c r="C397" s="141" t="s">
        <v>161</v>
      </c>
      <c r="D397" s="142">
        <v>0</v>
      </c>
      <c r="E397" s="322">
        <v>0</v>
      </c>
      <c r="F397" s="142">
        <v>0</v>
      </c>
      <c r="G397" s="322">
        <v>0</v>
      </c>
      <c r="H397" s="322">
        <v>0</v>
      </c>
      <c r="I397" s="322">
        <v>0</v>
      </c>
      <c r="J397" s="322">
        <v>0</v>
      </c>
      <c r="K397" s="143">
        <v>0</v>
      </c>
      <c r="L397" s="144">
        <v>12.75</v>
      </c>
      <c r="M397" s="344">
        <f t="shared" si="6"/>
        <v>0</v>
      </c>
      <c r="N397" s="280" t="s">
        <v>94</v>
      </c>
      <c r="O397" s="145">
        <v>0</v>
      </c>
      <c r="P397" s="143">
        <v>0</v>
      </c>
      <c r="Q397" s="141" t="s">
        <v>70</v>
      </c>
      <c r="R397" s="271">
        <v>0</v>
      </c>
      <c r="S397" s="145">
        <v>0</v>
      </c>
      <c r="T397" s="185">
        <v>20170331</v>
      </c>
      <c r="U397" s="142">
        <v>0</v>
      </c>
      <c r="V397" s="142" t="s">
        <v>161</v>
      </c>
      <c r="W397" s="142">
        <v>0</v>
      </c>
      <c r="X397" s="345" t="s">
        <v>161</v>
      </c>
      <c r="Y397" s="143"/>
      <c r="Z397" s="143"/>
      <c r="AA397" s="143"/>
      <c r="AB397" s="143"/>
      <c r="AC397" s="143"/>
      <c r="AD397" s="143"/>
      <c r="AE397" s="313"/>
      <c r="AF397" s="313"/>
      <c r="AG397" s="313"/>
      <c r="AH397" s="313"/>
      <c r="AI397" s="313"/>
      <c r="AJ397" s="313"/>
      <c r="AK397" s="143"/>
      <c r="AL397" s="143"/>
      <c r="AM397" s="143"/>
      <c r="AN397" s="143"/>
      <c r="AO397" s="335"/>
    </row>
    <row r="398" spans="1:41">
      <c r="A398" s="140">
        <v>29029107</v>
      </c>
      <c r="B398" s="141">
        <v>22540180</v>
      </c>
      <c r="C398" s="141" t="s">
        <v>161</v>
      </c>
      <c r="D398" s="142">
        <v>0</v>
      </c>
      <c r="E398" s="322">
        <v>0</v>
      </c>
      <c r="F398" s="142">
        <v>0</v>
      </c>
      <c r="G398" s="322">
        <v>0</v>
      </c>
      <c r="H398" s="322">
        <v>0</v>
      </c>
      <c r="I398" s="322">
        <v>0</v>
      </c>
      <c r="J398" s="322">
        <v>0</v>
      </c>
      <c r="K398" s="143">
        <v>0</v>
      </c>
      <c r="L398" s="144">
        <v>12.35</v>
      </c>
      <c r="M398" s="344">
        <f t="shared" si="6"/>
        <v>0</v>
      </c>
      <c r="N398" s="280" t="s">
        <v>94</v>
      </c>
      <c r="O398" s="145">
        <v>0</v>
      </c>
      <c r="P398" s="143">
        <v>0</v>
      </c>
      <c r="Q398" s="141" t="s">
        <v>70</v>
      </c>
      <c r="R398" s="271">
        <v>0</v>
      </c>
      <c r="S398" s="145">
        <v>0</v>
      </c>
      <c r="T398" s="185">
        <v>20170331</v>
      </c>
      <c r="U398" s="142">
        <v>0</v>
      </c>
      <c r="V398" s="142" t="s">
        <v>161</v>
      </c>
      <c r="W398" s="142">
        <v>0</v>
      </c>
      <c r="X398" s="345" t="s">
        <v>161</v>
      </c>
      <c r="Y398" s="143"/>
      <c r="Z398" s="143"/>
      <c r="AA398" s="143"/>
      <c r="AB398" s="143"/>
      <c r="AC398" s="143"/>
      <c r="AD398" s="143"/>
      <c r="AE398" s="313"/>
      <c r="AF398" s="313"/>
      <c r="AG398" s="313"/>
      <c r="AH398" s="313"/>
      <c r="AI398" s="313"/>
      <c r="AJ398" s="313"/>
      <c r="AK398" s="143"/>
      <c r="AL398" s="143"/>
      <c r="AM398" s="143"/>
      <c r="AN398" s="143"/>
      <c r="AO398" s="335"/>
    </row>
    <row r="399" spans="1:41">
      <c r="A399" s="140">
        <v>29029229</v>
      </c>
      <c r="B399" s="141">
        <v>23796868</v>
      </c>
      <c r="C399" s="141" t="s">
        <v>161</v>
      </c>
      <c r="D399" s="142">
        <v>0</v>
      </c>
      <c r="E399" s="322">
        <v>0</v>
      </c>
      <c r="F399" s="142">
        <v>0</v>
      </c>
      <c r="G399" s="322">
        <v>0</v>
      </c>
      <c r="H399" s="322">
        <v>0</v>
      </c>
      <c r="I399" s="322">
        <v>0</v>
      </c>
      <c r="J399" s="322">
        <v>0</v>
      </c>
      <c r="K399" s="143">
        <v>0</v>
      </c>
      <c r="L399" s="144">
        <v>12</v>
      </c>
      <c r="M399" s="344">
        <f t="shared" si="6"/>
        <v>0</v>
      </c>
      <c r="N399" s="280" t="s">
        <v>94</v>
      </c>
      <c r="O399" s="145">
        <v>0</v>
      </c>
      <c r="P399" s="143">
        <v>0</v>
      </c>
      <c r="Q399" s="141" t="s">
        <v>70</v>
      </c>
      <c r="R399" s="271">
        <v>0</v>
      </c>
      <c r="S399" s="145">
        <v>0</v>
      </c>
      <c r="T399" s="185">
        <v>20170331</v>
      </c>
      <c r="U399" s="142">
        <v>0</v>
      </c>
      <c r="V399" s="142" t="s">
        <v>161</v>
      </c>
      <c r="W399" s="142">
        <v>0</v>
      </c>
      <c r="X399" s="345" t="s">
        <v>161</v>
      </c>
      <c r="Y399" s="143"/>
      <c r="Z399" s="143"/>
      <c r="AA399" s="143"/>
      <c r="AB399" s="143"/>
      <c r="AC399" s="143"/>
      <c r="AD399" s="143"/>
      <c r="AE399" s="313"/>
      <c r="AF399" s="313"/>
      <c r="AG399" s="313"/>
      <c r="AH399" s="313"/>
      <c r="AI399" s="313"/>
      <c r="AJ399" s="313"/>
      <c r="AK399" s="143"/>
      <c r="AL399" s="143"/>
      <c r="AM399" s="143"/>
      <c r="AN399" s="143"/>
      <c r="AO399" s="335"/>
    </row>
    <row r="400" spans="1:41">
      <c r="A400" s="140">
        <v>29071141</v>
      </c>
      <c r="B400" s="141">
        <v>23016473</v>
      </c>
      <c r="C400" s="141" t="s">
        <v>161</v>
      </c>
      <c r="D400" s="142">
        <v>92233.78</v>
      </c>
      <c r="E400" s="322">
        <v>-4049.31</v>
      </c>
      <c r="F400" s="142">
        <v>88184.47</v>
      </c>
      <c r="G400" s="322">
        <v>-918.49</v>
      </c>
      <c r="H400" s="322">
        <v>-500</v>
      </c>
      <c r="I400" s="322">
        <v>-552.20000000000005</v>
      </c>
      <c r="J400" s="322">
        <v>-6020</v>
      </c>
      <c r="K400" s="143">
        <v>0</v>
      </c>
      <c r="L400" s="144">
        <v>11.95</v>
      </c>
      <c r="M400" s="344">
        <f t="shared" si="6"/>
        <v>96.076854166666678</v>
      </c>
      <c r="N400" s="280" t="s">
        <v>162</v>
      </c>
      <c r="O400" s="145">
        <v>0</v>
      </c>
      <c r="P400" s="143">
        <v>84094.84</v>
      </c>
      <c r="Q400" s="141" t="s">
        <v>71</v>
      </c>
      <c r="R400" s="271">
        <v>20170331</v>
      </c>
      <c r="S400" s="145">
        <v>1</v>
      </c>
      <c r="T400" s="185">
        <v>20170331</v>
      </c>
      <c r="U400" s="142">
        <v>0</v>
      </c>
      <c r="V400" s="142" t="s">
        <v>161</v>
      </c>
      <c r="W400" s="142">
        <v>0</v>
      </c>
      <c r="X400" s="345" t="s">
        <v>161</v>
      </c>
      <c r="Y400" s="143"/>
      <c r="Z400" s="143"/>
      <c r="AA400" s="143"/>
      <c r="AB400" s="143"/>
      <c r="AC400" s="143"/>
      <c r="AD400" s="143"/>
      <c r="AE400" s="313"/>
      <c r="AF400" s="313"/>
      <c r="AG400" s="313"/>
      <c r="AH400" s="313"/>
      <c r="AI400" s="313"/>
      <c r="AJ400" s="313"/>
      <c r="AK400" s="143"/>
      <c r="AL400" s="143"/>
      <c r="AM400" s="143"/>
      <c r="AN400" s="143"/>
      <c r="AO400" s="335"/>
    </row>
    <row r="401" spans="1:41">
      <c r="A401" s="140">
        <v>29071260</v>
      </c>
      <c r="B401" s="141">
        <v>8770231</v>
      </c>
      <c r="C401" s="141" t="s">
        <v>161</v>
      </c>
      <c r="D401" s="142">
        <v>0</v>
      </c>
      <c r="E401" s="322">
        <v>0</v>
      </c>
      <c r="F401" s="142">
        <v>0</v>
      </c>
      <c r="G401" s="322">
        <v>0</v>
      </c>
      <c r="H401" s="322">
        <v>0</v>
      </c>
      <c r="I401" s="322">
        <v>0</v>
      </c>
      <c r="J401" s="322">
        <v>0</v>
      </c>
      <c r="K401" s="143">
        <v>0</v>
      </c>
      <c r="L401" s="144">
        <v>11.95</v>
      </c>
      <c r="M401" s="344">
        <f t="shared" si="6"/>
        <v>0</v>
      </c>
      <c r="N401" s="280" t="s">
        <v>94</v>
      </c>
      <c r="O401" s="145">
        <v>0</v>
      </c>
      <c r="P401" s="143">
        <v>0</v>
      </c>
      <c r="Q401" s="141" t="s">
        <v>70</v>
      </c>
      <c r="R401" s="271">
        <v>0</v>
      </c>
      <c r="S401" s="145">
        <v>0</v>
      </c>
      <c r="T401" s="185">
        <v>20170331</v>
      </c>
      <c r="U401" s="142">
        <v>0</v>
      </c>
      <c r="V401" s="142" t="s">
        <v>161</v>
      </c>
      <c r="W401" s="142">
        <v>0</v>
      </c>
      <c r="X401" s="345" t="s">
        <v>161</v>
      </c>
      <c r="Y401" s="143"/>
      <c r="Z401" s="143"/>
      <c r="AA401" s="143"/>
      <c r="AB401" s="143"/>
      <c r="AC401" s="143"/>
      <c r="AD401" s="143"/>
      <c r="AE401" s="313"/>
      <c r="AF401" s="313"/>
      <c r="AG401" s="313"/>
      <c r="AH401" s="313"/>
      <c r="AI401" s="313"/>
      <c r="AJ401" s="313"/>
      <c r="AK401" s="143"/>
      <c r="AL401" s="143"/>
      <c r="AM401" s="143"/>
      <c r="AN401" s="143"/>
      <c r="AO401" s="335"/>
    </row>
    <row r="402" spans="1:41">
      <c r="A402" s="140">
        <v>29071279</v>
      </c>
      <c r="B402" s="141">
        <v>10772863</v>
      </c>
      <c r="C402" s="141" t="s">
        <v>161</v>
      </c>
      <c r="D402" s="142">
        <v>1402717.11</v>
      </c>
      <c r="E402" s="322">
        <v>0</v>
      </c>
      <c r="F402" s="142">
        <v>0</v>
      </c>
      <c r="G402" s="322">
        <v>0</v>
      </c>
      <c r="H402" s="322">
        <v>0</v>
      </c>
      <c r="I402" s="322">
        <v>0</v>
      </c>
      <c r="J402" s="322">
        <v>0</v>
      </c>
      <c r="K402" s="143">
        <v>-586124.37</v>
      </c>
      <c r="L402" s="144">
        <v>12.75</v>
      </c>
      <c r="M402" s="344">
        <f t="shared" si="6"/>
        <v>1461.16365625</v>
      </c>
      <c r="N402" s="280" t="s">
        <v>94</v>
      </c>
      <c r="O402" s="145">
        <v>1</v>
      </c>
      <c r="P402" s="143">
        <v>0</v>
      </c>
      <c r="Q402" s="141" t="s">
        <v>70</v>
      </c>
      <c r="R402" s="271">
        <v>0</v>
      </c>
      <c r="S402" s="145">
        <v>0</v>
      </c>
      <c r="T402" s="185">
        <v>20170331</v>
      </c>
      <c r="U402" s="142">
        <v>0</v>
      </c>
      <c r="V402" s="142" t="s">
        <v>161</v>
      </c>
      <c r="W402" s="142">
        <v>0</v>
      </c>
      <c r="X402" s="345" t="s">
        <v>161</v>
      </c>
      <c r="Y402" s="143"/>
      <c r="Z402" s="143"/>
      <c r="AA402" s="143"/>
      <c r="AB402" s="143"/>
      <c r="AC402" s="143"/>
      <c r="AD402" s="143"/>
      <c r="AE402" s="313"/>
      <c r="AF402" s="313"/>
      <c r="AG402" s="313"/>
      <c r="AH402" s="313"/>
      <c r="AI402" s="313"/>
      <c r="AJ402" s="313"/>
      <c r="AK402" s="143"/>
      <c r="AL402" s="143"/>
      <c r="AM402" s="143"/>
      <c r="AN402" s="143"/>
      <c r="AO402" s="335"/>
    </row>
    <row r="403" spans="1:41">
      <c r="A403" s="140">
        <v>29071323</v>
      </c>
      <c r="B403" s="141">
        <v>19174518</v>
      </c>
      <c r="C403" s="141" t="s">
        <v>161</v>
      </c>
      <c r="D403" s="142">
        <v>0</v>
      </c>
      <c r="E403" s="322">
        <v>0</v>
      </c>
      <c r="F403" s="142">
        <v>0</v>
      </c>
      <c r="G403" s="322">
        <v>0</v>
      </c>
      <c r="H403" s="322">
        <v>0</v>
      </c>
      <c r="I403" s="322">
        <v>0</v>
      </c>
      <c r="J403" s="322">
        <v>0</v>
      </c>
      <c r="K403" s="143">
        <v>0</v>
      </c>
      <c r="L403" s="144">
        <v>12.5</v>
      </c>
      <c r="M403" s="344">
        <f t="shared" si="6"/>
        <v>0</v>
      </c>
      <c r="N403" s="280" t="s">
        <v>94</v>
      </c>
      <c r="O403" s="145">
        <v>0</v>
      </c>
      <c r="P403" s="143">
        <v>0</v>
      </c>
      <c r="Q403" s="141" t="s">
        <v>70</v>
      </c>
      <c r="R403" s="271">
        <v>0</v>
      </c>
      <c r="S403" s="145">
        <v>0</v>
      </c>
      <c r="T403" s="185">
        <v>20170331</v>
      </c>
      <c r="U403" s="142">
        <v>0</v>
      </c>
      <c r="V403" s="142" t="s">
        <v>161</v>
      </c>
      <c r="W403" s="142">
        <v>0</v>
      </c>
      <c r="X403" s="345" t="s">
        <v>161</v>
      </c>
      <c r="Y403" s="143"/>
      <c r="Z403" s="143"/>
      <c r="AA403" s="143"/>
      <c r="AB403" s="143"/>
      <c r="AC403" s="143"/>
      <c r="AD403" s="143"/>
      <c r="AE403" s="313"/>
      <c r="AF403" s="313"/>
      <c r="AG403" s="313"/>
      <c r="AH403" s="313"/>
      <c r="AI403" s="313"/>
      <c r="AJ403" s="313"/>
      <c r="AK403" s="143"/>
      <c r="AL403" s="143"/>
      <c r="AM403" s="143"/>
      <c r="AN403" s="143"/>
      <c r="AO403" s="335"/>
    </row>
    <row r="404" spans="1:41">
      <c r="A404" s="140">
        <v>29071437</v>
      </c>
      <c r="B404" s="141">
        <v>11020131</v>
      </c>
      <c r="C404" s="141" t="s">
        <v>161</v>
      </c>
      <c r="D404" s="142">
        <v>0</v>
      </c>
      <c r="E404" s="322">
        <v>0</v>
      </c>
      <c r="F404" s="142">
        <v>0</v>
      </c>
      <c r="G404" s="322">
        <v>0</v>
      </c>
      <c r="H404" s="322">
        <v>0</v>
      </c>
      <c r="I404" s="322">
        <v>0</v>
      </c>
      <c r="J404" s="322">
        <v>0</v>
      </c>
      <c r="K404" s="143">
        <v>0</v>
      </c>
      <c r="L404" s="144">
        <v>12.37</v>
      </c>
      <c r="M404" s="344">
        <f t="shared" si="6"/>
        <v>0</v>
      </c>
      <c r="N404" s="280" t="s">
        <v>94</v>
      </c>
      <c r="O404" s="145">
        <v>0</v>
      </c>
      <c r="P404" s="143">
        <v>0</v>
      </c>
      <c r="Q404" s="141" t="s">
        <v>70</v>
      </c>
      <c r="R404" s="271">
        <v>0</v>
      </c>
      <c r="S404" s="145">
        <v>0</v>
      </c>
      <c r="T404" s="185">
        <v>20170331</v>
      </c>
      <c r="U404" s="142">
        <v>0</v>
      </c>
      <c r="V404" s="142" t="s">
        <v>161</v>
      </c>
      <c r="W404" s="142">
        <v>0</v>
      </c>
      <c r="X404" s="345" t="s">
        <v>161</v>
      </c>
      <c r="Y404" s="143"/>
      <c r="Z404" s="143"/>
      <c r="AA404" s="143"/>
      <c r="AB404" s="143"/>
      <c r="AC404" s="143"/>
      <c r="AD404" s="143"/>
      <c r="AE404" s="313"/>
      <c r="AF404" s="313"/>
      <c r="AG404" s="313"/>
      <c r="AH404" s="313"/>
      <c r="AI404" s="313"/>
      <c r="AJ404" s="313"/>
      <c r="AK404" s="143"/>
      <c r="AL404" s="143"/>
      <c r="AM404" s="143"/>
      <c r="AN404" s="143"/>
      <c r="AO404" s="335"/>
    </row>
    <row r="405" spans="1:41">
      <c r="A405" s="140">
        <v>29071441</v>
      </c>
      <c r="B405" s="141">
        <v>4706325</v>
      </c>
      <c r="C405" s="141" t="s">
        <v>161</v>
      </c>
      <c r="D405" s="142">
        <v>0</v>
      </c>
      <c r="E405" s="322">
        <v>0</v>
      </c>
      <c r="F405" s="142">
        <v>0</v>
      </c>
      <c r="G405" s="322">
        <v>0</v>
      </c>
      <c r="H405" s="322">
        <v>0</v>
      </c>
      <c r="I405" s="322">
        <v>0</v>
      </c>
      <c r="J405" s="322">
        <v>0</v>
      </c>
      <c r="K405" s="143">
        <v>0</v>
      </c>
      <c r="L405" s="144">
        <v>11.95</v>
      </c>
      <c r="M405" s="344">
        <f t="shared" si="6"/>
        <v>0</v>
      </c>
      <c r="N405" s="280" t="s">
        <v>94</v>
      </c>
      <c r="O405" s="145">
        <v>0</v>
      </c>
      <c r="P405" s="143">
        <v>0</v>
      </c>
      <c r="Q405" s="141" t="s">
        <v>70</v>
      </c>
      <c r="R405" s="271">
        <v>0</v>
      </c>
      <c r="S405" s="145">
        <v>0</v>
      </c>
      <c r="T405" s="185">
        <v>20170331</v>
      </c>
      <c r="U405" s="142">
        <v>0</v>
      </c>
      <c r="V405" s="142" t="s">
        <v>161</v>
      </c>
      <c r="W405" s="142">
        <v>0</v>
      </c>
      <c r="X405" s="345" t="s">
        <v>161</v>
      </c>
      <c r="Y405" s="143"/>
      <c r="Z405" s="143"/>
      <c r="AA405" s="143"/>
      <c r="AB405" s="143"/>
      <c r="AC405" s="143"/>
      <c r="AD405" s="143"/>
      <c r="AE405" s="313"/>
      <c r="AF405" s="313"/>
      <c r="AG405" s="313"/>
      <c r="AH405" s="313"/>
      <c r="AI405" s="313"/>
      <c r="AJ405" s="313"/>
      <c r="AK405" s="143"/>
      <c r="AL405" s="143"/>
      <c r="AM405" s="143"/>
      <c r="AN405" s="143"/>
      <c r="AO405" s="335"/>
    </row>
    <row r="406" spans="1:41">
      <c r="A406" s="140">
        <v>29100123</v>
      </c>
      <c r="B406" s="141">
        <v>32878862</v>
      </c>
      <c r="C406" s="141" t="s">
        <v>161</v>
      </c>
      <c r="D406" s="142">
        <v>108367.41</v>
      </c>
      <c r="E406" s="322">
        <v>-2436.7199999999998</v>
      </c>
      <c r="F406" s="142">
        <v>105930.69</v>
      </c>
      <c r="G406" s="322">
        <v>-1079.1600000000001</v>
      </c>
      <c r="H406" s="322">
        <v>0</v>
      </c>
      <c r="I406" s="322">
        <v>-285.29000000000002</v>
      </c>
      <c r="J406" s="322">
        <v>-3801.17</v>
      </c>
      <c r="K406" s="143">
        <v>0</v>
      </c>
      <c r="L406" s="144">
        <v>11.95</v>
      </c>
      <c r="M406" s="344">
        <f t="shared" si="6"/>
        <v>112.88271875000002</v>
      </c>
      <c r="N406" s="280" t="s">
        <v>162</v>
      </c>
      <c r="O406" s="145">
        <v>0</v>
      </c>
      <c r="P406" s="143">
        <v>105930.69</v>
      </c>
      <c r="Q406" s="141" t="s">
        <v>70</v>
      </c>
      <c r="R406" s="271">
        <v>0</v>
      </c>
      <c r="S406" s="145">
        <v>0</v>
      </c>
      <c r="T406" s="185">
        <v>20170331</v>
      </c>
      <c r="U406" s="142">
        <v>0</v>
      </c>
      <c r="V406" s="143" t="s">
        <v>161</v>
      </c>
      <c r="W406" s="142">
        <v>0</v>
      </c>
      <c r="X406" s="345" t="s">
        <v>161</v>
      </c>
      <c r="Y406" s="143"/>
      <c r="Z406" s="143"/>
      <c r="AA406" s="143"/>
      <c r="AB406" s="143"/>
      <c r="AC406" s="143"/>
      <c r="AD406" s="143"/>
      <c r="AE406" s="313"/>
      <c r="AF406" s="313"/>
      <c r="AG406" s="313"/>
      <c r="AH406" s="313"/>
      <c r="AI406" s="313"/>
      <c r="AJ406" s="313"/>
      <c r="AK406" s="143"/>
      <c r="AL406" s="143"/>
      <c r="AM406" s="143"/>
      <c r="AN406" s="143"/>
      <c r="AO406" s="335"/>
    </row>
    <row r="407" spans="1:41">
      <c r="A407" s="140">
        <v>29100364</v>
      </c>
      <c r="B407" s="141">
        <v>496075</v>
      </c>
      <c r="C407" s="141" t="s">
        <v>161</v>
      </c>
      <c r="D407" s="142">
        <v>0</v>
      </c>
      <c r="E407" s="322">
        <v>0</v>
      </c>
      <c r="F407" s="142">
        <v>0</v>
      </c>
      <c r="G407" s="322">
        <v>0</v>
      </c>
      <c r="H407" s="322">
        <v>0</v>
      </c>
      <c r="I407" s="322">
        <v>0</v>
      </c>
      <c r="J407" s="322">
        <v>0</v>
      </c>
      <c r="K407" s="143">
        <v>0</v>
      </c>
      <c r="L407" s="144">
        <v>12</v>
      </c>
      <c r="M407" s="344">
        <f t="shared" si="6"/>
        <v>0</v>
      </c>
      <c r="N407" s="280" t="s">
        <v>94</v>
      </c>
      <c r="O407" s="145">
        <v>0</v>
      </c>
      <c r="P407" s="143">
        <v>0</v>
      </c>
      <c r="Q407" s="141" t="s">
        <v>70</v>
      </c>
      <c r="R407" s="271">
        <v>0</v>
      </c>
      <c r="S407" s="145">
        <v>0</v>
      </c>
      <c r="T407" s="185">
        <v>20170331</v>
      </c>
      <c r="U407" s="142">
        <v>0</v>
      </c>
      <c r="V407" s="142" t="s">
        <v>161</v>
      </c>
      <c r="W407" s="142">
        <v>0</v>
      </c>
      <c r="X407" s="345" t="s">
        <v>161</v>
      </c>
      <c r="Y407" s="143"/>
      <c r="Z407" s="143"/>
      <c r="AA407" s="143"/>
      <c r="AB407" s="143"/>
      <c r="AC407" s="143"/>
      <c r="AD407" s="143"/>
      <c r="AE407" s="313"/>
      <c r="AF407" s="313"/>
      <c r="AG407" s="313"/>
      <c r="AH407" s="313"/>
      <c r="AI407" s="313"/>
      <c r="AJ407" s="313"/>
      <c r="AK407" s="143"/>
      <c r="AL407" s="143"/>
      <c r="AM407" s="143"/>
      <c r="AN407" s="143"/>
      <c r="AO407" s="335"/>
    </row>
    <row r="408" spans="1:41">
      <c r="A408" s="140">
        <v>29100639</v>
      </c>
      <c r="B408" s="141">
        <v>21778149</v>
      </c>
      <c r="C408" s="141" t="s">
        <v>161</v>
      </c>
      <c r="D408" s="142">
        <v>0</v>
      </c>
      <c r="E408" s="322">
        <v>0</v>
      </c>
      <c r="F408" s="142">
        <v>0</v>
      </c>
      <c r="G408" s="322">
        <v>0</v>
      </c>
      <c r="H408" s="322">
        <v>0</v>
      </c>
      <c r="I408" s="322">
        <v>0</v>
      </c>
      <c r="J408" s="322">
        <v>0</v>
      </c>
      <c r="K408" s="143">
        <v>0</v>
      </c>
      <c r="L408" s="144">
        <v>11.95</v>
      </c>
      <c r="M408" s="344">
        <f t="shared" si="6"/>
        <v>0</v>
      </c>
      <c r="N408" s="280" t="s">
        <v>94</v>
      </c>
      <c r="O408" s="145">
        <v>0</v>
      </c>
      <c r="P408" s="143">
        <v>0</v>
      </c>
      <c r="Q408" s="141" t="s">
        <v>70</v>
      </c>
      <c r="R408" s="271">
        <v>0</v>
      </c>
      <c r="S408" s="145">
        <v>0</v>
      </c>
      <c r="T408" s="185">
        <v>20170331</v>
      </c>
      <c r="U408" s="142">
        <v>0</v>
      </c>
      <c r="V408" s="142" t="s">
        <v>161</v>
      </c>
      <c r="W408" s="142">
        <v>0</v>
      </c>
      <c r="X408" s="345" t="s">
        <v>161</v>
      </c>
      <c r="Y408" s="143"/>
      <c r="Z408" s="143"/>
      <c r="AA408" s="143"/>
      <c r="AB408" s="143"/>
      <c r="AC408" s="143"/>
      <c r="AD408" s="143"/>
      <c r="AE408" s="313"/>
      <c r="AF408" s="313"/>
      <c r="AG408" s="313"/>
      <c r="AH408" s="313"/>
      <c r="AI408" s="313"/>
      <c r="AJ408" s="313"/>
      <c r="AK408" s="143"/>
      <c r="AL408" s="143"/>
      <c r="AM408" s="143"/>
      <c r="AN408" s="143"/>
      <c r="AO408" s="335"/>
    </row>
    <row r="409" spans="1:41">
      <c r="A409" s="140">
        <v>29100676</v>
      </c>
      <c r="B409" s="141">
        <v>8188483</v>
      </c>
      <c r="C409" s="141" t="s">
        <v>161</v>
      </c>
      <c r="D409" s="142">
        <v>0</v>
      </c>
      <c r="E409" s="322">
        <v>0</v>
      </c>
      <c r="F409" s="142">
        <v>0</v>
      </c>
      <c r="G409" s="322">
        <v>0</v>
      </c>
      <c r="H409" s="322">
        <v>0</v>
      </c>
      <c r="I409" s="322">
        <v>0</v>
      </c>
      <c r="J409" s="322">
        <v>0</v>
      </c>
      <c r="K409" s="143">
        <v>0</v>
      </c>
      <c r="L409" s="144">
        <v>11.95</v>
      </c>
      <c r="M409" s="344">
        <f t="shared" si="6"/>
        <v>0</v>
      </c>
      <c r="N409" s="280" t="s">
        <v>94</v>
      </c>
      <c r="O409" s="145">
        <v>0</v>
      </c>
      <c r="P409" s="143">
        <v>0</v>
      </c>
      <c r="Q409" s="141" t="s">
        <v>70</v>
      </c>
      <c r="R409" s="271">
        <v>0</v>
      </c>
      <c r="S409" s="145">
        <v>0</v>
      </c>
      <c r="T409" s="185">
        <v>20170331</v>
      </c>
      <c r="U409" s="142">
        <v>0</v>
      </c>
      <c r="V409" s="142" t="s">
        <v>161</v>
      </c>
      <c r="W409" s="142">
        <v>0</v>
      </c>
      <c r="X409" s="345" t="s">
        <v>161</v>
      </c>
      <c r="Y409" s="143"/>
      <c r="Z409" s="143"/>
      <c r="AA409" s="143"/>
      <c r="AB409" s="143"/>
      <c r="AC409" s="143"/>
      <c r="AD409" s="143"/>
      <c r="AE409" s="313"/>
      <c r="AF409" s="313"/>
      <c r="AG409" s="313"/>
      <c r="AH409" s="313"/>
      <c r="AI409" s="313"/>
      <c r="AJ409" s="313"/>
      <c r="AK409" s="143"/>
      <c r="AL409" s="143"/>
      <c r="AM409" s="143"/>
      <c r="AN409" s="143"/>
      <c r="AO409" s="335"/>
    </row>
    <row r="410" spans="1:41">
      <c r="A410" s="140">
        <v>29131444</v>
      </c>
      <c r="B410" s="141">
        <v>36544682</v>
      </c>
      <c r="C410" s="141" t="s">
        <v>161</v>
      </c>
      <c r="D410" s="142">
        <v>150911.1</v>
      </c>
      <c r="E410" s="322">
        <v>-6170.2</v>
      </c>
      <c r="F410" s="142">
        <v>144740.9</v>
      </c>
      <c r="G410" s="322">
        <v>-1653.73</v>
      </c>
      <c r="H410" s="322">
        <v>0</v>
      </c>
      <c r="I410" s="322">
        <v>-519.64</v>
      </c>
      <c r="J410" s="322">
        <v>-8343.57</v>
      </c>
      <c r="K410" s="143">
        <v>0</v>
      </c>
      <c r="L410" s="144">
        <v>13.15</v>
      </c>
      <c r="M410" s="344">
        <f t="shared" si="6"/>
        <v>157.1990625</v>
      </c>
      <c r="N410" s="280" t="s">
        <v>162</v>
      </c>
      <c r="O410" s="145">
        <v>0</v>
      </c>
      <c r="P410" s="143">
        <v>144740.9</v>
      </c>
      <c r="Q410" s="141" t="s">
        <v>70</v>
      </c>
      <c r="R410" s="271">
        <v>0</v>
      </c>
      <c r="S410" s="145">
        <v>0</v>
      </c>
      <c r="T410" s="185">
        <v>20170331</v>
      </c>
      <c r="U410" s="142">
        <v>0</v>
      </c>
      <c r="V410" s="142" t="s">
        <v>161</v>
      </c>
      <c r="W410" s="142">
        <v>0</v>
      </c>
      <c r="X410" s="345" t="s">
        <v>161</v>
      </c>
      <c r="Y410" s="143"/>
      <c r="Z410" s="143"/>
      <c r="AA410" s="143"/>
      <c r="AB410" s="143"/>
      <c r="AC410" s="143"/>
      <c r="AD410" s="143"/>
      <c r="AE410" s="313"/>
      <c r="AF410" s="313"/>
      <c r="AG410" s="313"/>
      <c r="AH410" s="313"/>
      <c r="AI410" s="313"/>
      <c r="AJ410" s="313"/>
      <c r="AK410" s="143"/>
      <c r="AL410" s="143"/>
      <c r="AM410" s="143"/>
      <c r="AN410" s="143"/>
      <c r="AO410" s="335"/>
    </row>
    <row r="411" spans="1:41">
      <c r="A411" s="140">
        <v>29131686</v>
      </c>
      <c r="B411" s="141">
        <v>10291864</v>
      </c>
      <c r="C411" s="141" t="s">
        <v>161</v>
      </c>
      <c r="D411" s="142">
        <v>117037.95</v>
      </c>
      <c r="E411" s="313">
        <v>-2629.59</v>
      </c>
      <c r="F411" s="142">
        <v>114408.36</v>
      </c>
      <c r="G411" s="313">
        <v>-1170.3800000000001</v>
      </c>
      <c r="H411" s="313">
        <v>0</v>
      </c>
      <c r="I411" s="313">
        <v>-293.42</v>
      </c>
      <c r="J411" s="313">
        <v>-4093.39</v>
      </c>
      <c r="K411" s="143">
        <v>0</v>
      </c>
      <c r="L411" s="144">
        <v>12</v>
      </c>
      <c r="M411" s="344">
        <f t="shared" si="6"/>
        <v>121.91453125</v>
      </c>
      <c r="N411" s="280" t="s">
        <v>162</v>
      </c>
      <c r="O411" s="145">
        <v>0</v>
      </c>
      <c r="P411" s="143">
        <v>114408.36</v>
      </c>
      <c r="Q411" s="141" t="s">
        <v>70</v>
      </c>
      <c r="R411" s="271">
        <v>0</v>
      </c>
      <c r="S411" s="145">
        <v>0</v>
      </c>
      <c r="T411" s="185">
        <v>20170331</v>
      </c>
      <c r="U411" s="142">
        <v>0</v>
      </c>
      <c r="V411" s="142" t="s">
        <v>161</v>
      </c>
      <c r="W411" s="142">
        <v>0</v>
      </c>
      <c r="X411" s="345" t="s">
        <v>161</v>
      </c>
      <c r="Y411" s="143"/>
      <c r="Z411" s="143"/>
      <c r="AA411" s="143"/>
      <c r="AB411" s="143"/>
      <c r="AC411" s="143"/>
      <c r="AD411" s="143"/>
      <c r="AE411" s="313"/>
      <c r="AF411" s="313"/>
      <c r="AG411" s="313"/>
      <c r="AH411" s="313"/>
      <c r="AI411" s="313"/>
      <c r="AJ411" s="313"/>
      <c r="AK411" s="143"/>
      <c r="AL411" s="143"/>
      <c r="AM411" s="143"/>
      <c r="AN411" s="143"/>
      <c r="AO411" s="335"/>
    </row>
    <row r="412" spans="1:41">
      <c r="A412" s="140">
        <v>29132270</v>
      </c>
      <c r="B412" s="141">
        <v>29357396</v>
      </c>
      <c r="C412" s="141" t="s">
        <v>161</v>
      </c>
      <c r="D412" s="142">
        <v>193690.98</v>
      </c>
      <c r="E412" s="313">
        <v>-4074.87</v>
      </c>
      <c r="F412" s="142">
        <v>189616.11</v>
      </c>
      <c r="G412" s="313">
        <v>-1951.44</v>
      </c>
      <c r="H412" s="313">
        <v>0</v>
      </c>
      <c r="I412" s="313">
        <v>-973.69</v>
      </c>
      <c r="J412" s="313">
        <v>-7000</v>
      </c>
      <c r="K412" s="143">
        <v>-97.82</v>
      </c>
      <c r="L412" s="144">
        <v>12.09</v>
      </c>
      <c r="M412" s="344">
        <f t="shared" si="6"/>
        <v>201.76143750000003</v>
      </c>
      <c r="N412" s="280" t="s">
        <v>162</v>
      </c>
      <c r="O412" s="145">
        <v>0</v>
      </c>
      <c r="P412" s="143">
        <v>189616.11</v>
      </c>
      <c r="Q412" s="141" t="s">
        <v>70</v>
      </c>
      <c r="R412" s="271">
        <v>0</v>
      </c>
      <c r="S412" s="145">
        <v>0</v>
      </c>
      <c r="T412" s="185">
        <v>20170331</v>
      </c>
      <c r="U412" s="142">
        <v>0</v>
      </c>
      <c r="V412" s="142" t="s">
        <v>161</v>
      </c>
      <c r="W412" s="142">
        <v>0</v>
      </c>
      <c r="X412" s="345" t="s">
        <v>161</v>
      </c>
      <c r="Y412" s="143"/>
      <c r="Z412" s="143"/>
      <c r="AA412" s="143"/>
      <c r="AB412" s="143"/>
      <c r="AC412" s="143"/>
      <c r="AD412" s="143"/>
      <c r="AE412" s="313"/>
      <c r="AF412" s="313"/>
      <c r="AG412" s="313"/>
      <c r="AH412" s="313"/>
      <c r="AI412" s="313"/>
      <c r="AJ412" s="313"/>
      <c r="AK412" s="143"/>
      <c r="AL412" s="143"/>
      <c r="AM412" s="143"/>
      <c r="AN412" s="143"/>
      <c r="AO412" s="335"/>
    </row>
    <row r="413" spans="1:41">
      <c r="A413" s="140">
        <v>29159892</v>
      </c>
      <c r="B413" s="141">
        <v>5911423</v>
      </c>
      <c r="C413" s="141" t="s">
        <v>161</v>
      </c>
      <c r="D413" s="142">
        <v>0</v>
      </c>
      <c r="E413" s="322">
        <v>0</v>
      </c>
      <c r="F413" s="142">
        <v>0</v>
      </c>
      <c r="G413" s="322">
        <v>0</v>
      </c>
      <c r="H413" s="322">
        <v>0</v>
      </c>
      <c r="I413" s="322">
        <v>0</v>
      </c>
      <c r="J413" s="322">
        <v>0</v>
      </c>
      <c r="K413" s="143">
        <v>0</v>
      </c>
      <c r="L413" s="144">
        <v>12.01</v>
      </c>
      <c r="M413" s="344">
        <f t="shared" si="6"/>
        <v>0</v>
      </c>
      <c r="N413" s="280" t="s">
        <v>94</v>
      </c>
      <c r="O413" s="145">
        <v>1</v>
      </c>
      <c r="P413" s="143">
        <v>0</v>
      </c>
      <c r="Q413" s="141" t="s">
        <v>70</v>
      </c>
      <c r="R413" s="271">
        <v>0</v>
      </c>
      <c r="S413" s="145">
        <v>0</v>
      </c>
      <c r="T413" s="185">
        <v>20170331</v>
      </c>
      <c r="U413" s="142">
        <v>0</v>
      </c>
      <c r="V413" s="142" t="s">
        <v>161</v>
      </c>
      <c r="W413" s="142">
        <v>0</v>
      </c>
      <c r="X413" s="345" t="s">
        <v>161</v>
      </c>
      <c r="Y413" s="143"/>
      <c r="Z413" s="143"/>
      <c r="AA413" s="143"/>
      <c r="AB413" s="143"/>
      <c r="AC413" s="143"/>
      <c r="AD413" s="143"/>
      <c r="AE413" s="313"/>
      <c r="AF413" s="313"/>
      <c r="AG413" s="313"/>
      <c r="AH413" s="313"/>
      <c r="AI413" s="313"/>
      <c r="AJ413" s="313"/>
      <c r="AK413" s="143"/>
      <c r="AL413" s="143"/>
      <c r="AM413" s="143"/>
      <c r="AN413" s="143"/>
      <c r="AO413" s="335"/>
    </row>
    <row r="414" spans="1:41">
      <c r="A414" s="140">
        <v>29189045</v>
      </c>
      <c r="B414" s="141">
        <v>14745836</v>
      </c>
      <c r="C414" s="141" t="s">
        <v>161</v>
      </c>
      <c r="D414" s="142">
        <v>217128.26</v>
      </c>
      <c r="E414" s="322">
        <v>-4882.3</v>
      </c>
      <c r="F414" s="142">
        <v>212245.96</v>
      </c>
      <c r="G414" s="322">
        <v>-2162.2399999999998</v>
      </c>
      <c r="H414" s="322">
        <v>0</v>
      </c>
      <c r="I414" s="322">
        <v>-642.27</v>
      </c>
      <c r="J414" s="322">
        <v>-7686.81</v>
      </c>
      <c r="K414" s="143">
        <v>0</v>
      </c>
      <c r="L414" s="144">
        <v>11.95</v>
      </c>
      <c r="M414" s="344">
        <f t="shared" si="6"/>
        <v>226.17527083333334</v>
      </c>
      <c r="N414" s="280" t="s">
        <v>162</v>
      </c>
      <c r="O414" s="145">
        <v>0</v>
      </c>
      <c r="P414" s="143">
        <v>212245.96</v>
      </c>
      <c r="Q414" s="141" t="s">
        <v>70</v>
      </c>
      <c r="R414" s="271">
        <v>0</v>
      </c>
      <c r="S414" s="145">
        <v>0</v>
      </c>
      <c r="T414" s="185">
        <v>20170331</v>
      </c>
      <c r="U414" s="142">
        <v>0</v>
      </c>
      <c r="V414" s="142" t="s">
        <v>161</v>
      </c>
      <c r="W414" s="142">
        <v>0</v>
      </c>
      <c r="X414" s="345" t="s">
        <v>161</v>
      </c>
      <c r="Y414" s="143"/>
      <c r="Z414" s="143"/>
      <c r="AA414" s="143"/>
      <c r="AB414" s="143"/>
      <c r="AC414" s="143"/>
      <c r="AD414" s="143"/>
      <c r="AE414" s="313"/>
      <c r="AF414" s="313"/>
      <c r="AG414" s="313"/>
      <c r="AH414" s="313"/>
      <c r="AI414" s="313"/>
      <c r="AJ414" s="313"/>
      <c r="AK414" s="143"/>
      <c r="AL414" s="143"/>
      <c r="AM414" s="143"/>
      <c r="AN414" s="143"/>
      <c r="AO414" s="335"/>
    </row>
    <row r="415" spans="1:41">
      <c r="A415" s="140">
        <v>29189181</v>
      </c>
      <c r="B415" s="141">
        <v>32110350</v>
      </c>
      <c r="C415" s="141" t="s">
        <v>161</v>
      </c>
      <c r="D415" s="142">
        <v>0</v>
      </c>
      <c r="E415" s="322">
        <v>0</v>
      </c>
      <c r="F415" s="142">
        <v>0</v>
      </c>
      <c r="G415" s="322">
        <v>0</v>
      </c>
      <c r="H415" s="322">
        <v>0</v>
      </c>
      <c r="I415" s="322">
        <v>0</v>
      </c>
      <c r="J415" s="322">
        <v>0</v>
      </c>
      <c r="K415" s="143">
        <v>0</v>
      </c>
      <c r="L415" s="144">
        <v>12.95</v>
      </c>
      <c r="M415" s="344">
        <f t="shared" si="6"/>
        <v>0</v>
      </c>
      <c r="N415" s="280" t="s">
        <v>94</v>
      </c>
      <c r="O415" s="145">
        <v>0</v>
      </c>
      <c r="P415" s="143">
        <v>0</v>
      </c>
      <c r="Q415" s="141" t="s">
        <v>70</v>
      </c>
      <c r="R415" s="271">
        <v>0</v>
      </c>
      <c r="S415" s="145">
        <v>0</v>
      </c>
      <c r="T415" s="185">
        <v>20170331</v>
      </c>
      <c r="U415" s="142">
        <v>0</v>
      </c>
      <c r="V415" s="142" t="s">
        <v>161</v>
      </c>
      <c r="W415" s="142">
        <v>0</v>
      </c>
      <c r="X415" s="345" t="s">
        <v>161</v>
      </c>
      <c r="Y415" s="143"/>
      <c r="Z415" s="143"/>
      <c r="AA415" s="143"/>
      <c r="AB415" s="143"/>
      <c r="AC415" s="143"/>
      <c r="AD415" s="143"/>
      <c r="AE415" s="313"/>
      <c r="AF415" s="313"/>
      <c r="AG415" s="313"/>
      <c r="AH415" s="313"/>
      <c r="AI415" s="313"/>
      <c r="AJ415" s="313"/>
      <c r="AK415" s="143"/>
      <c r="AL415" s="143"/>
      <c r="AM415" s="143"/>
      <c r="AN415" s="143"/>
      <c r="AO415" s="335"/>
    </row>
    <row r="416" spans="1:41">
      <c r="A416" s="140">
        <v>29227318</v>
      </c>
      <c r="B416" s="141">
        <v>5532498</v>
      </c>
      <c r="C416" s="141" t="s">
        <v>161</v>
      </c>
      <c r="D416" s="142">
        <v>246612.52</v>
      </c>
      <c r="E416" s="322">
        <v>-6224.71</v>
      </c>
      <c r="F416" s="142">
        <v>240387.81</v>
      </c>
      <c r="G416" s="322">
        <v>-2554.8000000000002</v>
      </c>
      <c r="H416" s="322">
        <v>-500</v>
      </c>
      <c r="I416" s="322">
        <v>-760.49</v>
      </c>
      <c r="J416" s="322">
        <v>-10040</v>
      </c>
      <c r="K416" s="143">
        <v>0</v>
      </c>
      <c r="L416" s="144">
        <v>12.65</v>
      </c>
      <c r="M416" s="344">
        <f t="shared" si="6"/>
        <v>256.88804166666665</v>
      </c>
      <c r="N416" s="280" t="s">
        <v>162</v>
      </c>
      <c r="O416" s="145">
        <v>0</v>
      </c>
      <c r="P416" s="143">
        <v>234995.75</v>
      </c>
      <c r="Q416" s="141" t="s">
        <v>71</v>
      </c>
      <c r="R416" s="271">
        <v>20170331</v>
      </c>
      <c r="S416" s="145">
        <v>1</v>
      </c>
      <c r="T416" s="185">
        <v>20170331</v>
      </c>
      <c r="U416" s="142">
        <v>0</v>
      </c>
      <c r="V416" s="142" t="s">
        <v>161</v>
      </c>
      <c r="W416" s="142">
        <v>0</v>
      </c>
      <c r="X416" s="345" t="s">
        <v>161</v>
      </c>
      <c r="Y416" s="143"/>
      <c r="Z416" s="143"/>
      <c r="AA416" s="143"/>
      <c r="AB416" s="143"/>
      <c r="AC416" s="143"/>
      <c r="AD416" s="143"/>
      <c r="AE416" s="313"/>
      <c r="AF416" s="313"/>
      <c r="AG416" s="313"/>
      <c r="AH416" s="313"/>
      <c r="AI416" s="313"/>
      <c r="AJ416" s="313"/>
      <c r="AK416" s="143"/>
      <c r="AL416" s="143"/>
      <c r="AM416" s="143"/>
      <c r="AN416" s="143"/>
      <c r="AO416" s="335"/>
    </row>
    <row r="417" spans="1:41">
      <c r="A417" s="140">
        <v>29227339</v>
      </c>
      <c r="B417" s="141">
        <v>4678745</v>
      </c>
      <c r="C417" s="141" t="s">
        <v>161</v>
      </c>
      <c r="D417" s="142">
        <v>0</v>
      </c>
      <c r="E417" s="322">
        <v>0</v>
      </c>
      <c r="F417" s="142">
        <v>0</v>
      </c>
      <c r="G417" s="322">
        <v>0</v>
      </c>
      <c r="H417" s="322">
        <v>0</v>
      </c>
      <c r="I417" s="322">
        <v>0</v>
      </c>
      <c r="J417" s="322">
        <v>0</v>
      </c>
      <c r="K417" s="143">
        <v>0</v>
      </c>
      <c r="L417" s="144">
        <v>12.15</v>
      </c>
      <c r="M417" s="344">
        <f t="shared" si="6"/>
        <v>0</v>
      </c>
      <c r="N417" s="280" t="s">
        <v>94</v>
      </c>
      <c r="O417" s="145">
        <v>0</v>
      </c>
      <c r="P417" s="143">
        <v>0</v>
      </c>
      <c r="Q417" s="141" t="s">
        <v>70</v>
      </c>
      <c r="R417" s="271">
        <v>0</v>
      </c>
      <c r="S417" s="145">
        <v>0</v>
      </c>
      <c r="T417" s="185">
        <v>20170331</v>
      </c>
      <c r="U417" s="142">
        <v>0</v>
      </c>
      <c r="V417" s="142" t="s">
        <v>161</v>
      </c>
      <c r="W417" s="142">
        <v>0</v>
      </c>
      <c r="X417" s="345" t="s">
        <v>161</v>
      </c>
      <c r="Y417" s="143"/>
      <c r="Z417" s="143"/>
      <c r="AA417" s="143"/>
      <c r="AB417" s="143"/>
      <c r="AC417" s="143"/>
      <c r="AD417" s="143"/>
      <c r="AE417" s="313"/>
      <c r="AF417" s="313"/>
      <c r="AG417" s="313"/>
      <c r="AH417" s="313"/>
      <c r="AI417" s="313"/>
      <c r="AJ417" s="313"/>
      <c r="AK417" s="143"/>
      <c r="AL417" s="143"/>
      <c r="AM417" s="143"/>
      <c r="AN417" s="143"/>
      <c r="AO417" s="335"/>
    </row>
    <row r="418" spans="1:41">
      <c r="A418" s="140">
        <v>29263565</v>
      </c>
      <c r="B418" s="141">
        <v>29441377</v>
      </c>
      <c r="C418" s="141" t="s">
        <v>161</v>
      </c>
      <c r="D418" s="142">
        <v>0</v>
      </c>
      <c r="E418" s="322">
        <v>0</v>
      </c>
      <c r="F418" s="142">
        <v>0</v>
      </c>
      <c r="G418" s="322">
        <v>0</v>
      </c>
      <c r="H418" s="322">
        <v>0</v>
      </c>
      <c r="I418" s="322">
        <v>0</v>
      </c>
      <c r="J418" s="322">
        <v>0</v>
      </c>
      <c r="K418" s="143">
        <v>0</v>
      </c>
      <c r="L418" s="144">
        <v>12.5</v>
      </c>
      <c r="M418" s="344">
        <f t="shared" si="6"/>
        <v>0</v>
      </c>
      <c r="N418" s="280" t="s">
        <v>94</v>
      </c>
      <c r="O418" s="145">
        <v>0</v>
      </c>
      <c r="P418" s="143">
        <v>0</v>
      </c>
      <c r="Q418" s="141" t="s">
        <v>70</v>
      </c>
      <c r="R418" s="271">
        <v>0</v>
      </c>
      <c r="S418" s="145">
        <v>0</v>
      </c>
      <c r="T418" s="185">
        <v>20170331</v>
      </c>
      <c r="U418" s="142">
        <v>0</v>
      </c>
      <c r="V418" s="142" t="s">
        <v>161</v>
      </c>
      <c r="W418" s="142">
        <v>0</v>
      </c>
      <c r="X418" s="345" t="s">
        <v>161</v>
      </c>
      <c r="Y418" s="143"/>
      <c r="Z418" s="143"/>
      <c r="AA418" s="143"/>
      <c r="AB418" s="143"/>
      <c r="AC418" s="143"/>
      <c r="AD418" s="143"/>
      <c r="AE418" s="313"/>
      <c r="AF418" s="313"/>
      <c r="AG418" s="313"/>
      <c r="AH418" s="313"/>
      <c r="AI418" s="313"/>
      <c r="AJ418" s="313"/>
      <c r="AK418" s="143"/>
      <c r="AL418" s="143"/>
      <c r="AM418" s="143"/>
      <c r="AN418" s="143"/>
      <c r="AO418" s="335"/>
    </row>
    <row r="419" spans="1:41">
      <c r="A419" s="140">
        <v>29263957</v>
      </c>
      <c r="B419" s="141">
        <v>15527212</v>
      </c>
      <c r="C419" s="141" t="s">
        <v>161</v>
      </c>
      <c r="D419" s="142">
        <v>682318.5</v>
      </c>
      <c r="E419" s="322">
        <v>-15466.45</v>
      </c>
      <c r="F419" s="142">
        <v>666852.05000000005</v>
      </c>
      <c r="G419" s="322">
        <v>-7022.19</v>
      </c>
      <c r="H419" s="322">
        <v>0</v>
      </c>
      <c r="I419" s="322">
        <v>-1804.98</v>
      </c>
      <c r="J419" s="322">
        <v>-24293.62</v>
      </c>
      <c r="K419" s="142">
        <v>0</v>
      </c>
      <c r="L419" s="142">
        <v>12.35</v>
      </c>
      <c r="M419" s="344">
        <f t="shared" si="6"/>
        <v>710.74843750000002</v>
      </c>
      <c r="N419" s="282" t="s">
        <v>162</v>
      </c>
      <c r="O419" s="145">
        <v>0</v>
      </c>
      <c r="P419" s="142">
        <v>666852.05000000005</v>
      </c>
      <c r="Q419" s="142" t="s">
        <v>70</v>
      </c>
      <c r="R419" s="271">
        <v>0</v>
      </c>
      <c r="S419" s="145">
        <v>0</v>
      </c>
      <c r="T419" s="185">
        <v>20170331</v>
      </c>
      <c r="U419" s="142">
        <v>0</v>
      </c>
      <c r="V419" s="142" t="s">
        <v>161</v>
      </c>
      <c r="W419" s="142">
        <v>0</v>
      </c>
      <c r="X419" s="345" t="s">
        <v>161</v>
      </c>
      <c r="Y419" s="143"/>
      <c r="Z419" s="143"/>
      <c r="AA419" s="143"/>
      <c r="AB419" s="143"/>
      <c r="AC419" s="143"/>
      <c r="AD419" s="143"/>
      <c r="AE419" s="313"/>
      <c r="AF419" s="313"/>
      <c r="AG419" s="313"/>
      <c r="AH419" s="313"/>
      <c r="AI419" s="313"/>
      <c r="AJ419" s="313"/>
      <c r="AK419" s="143"/>
      <c r="AL419" s="143"/>
      <c r="AM419" s="143"/>
      <c r="AN419" s="143"/>
      <c r="AO419" s="335"/>
    </row>
    <row r="420" spans="1:41">
      <c r="A420" s="140">
        <v>29295938</v>
      </c>
      <c r="B420" s="141">
        <v>36972299</v>
      </c>
      <c r="C420" s="141" t="s">
        <v>161</v>
      </c>
      <c r="D420" s="142">
        <v>0</v>
      </c>
      <c r="E420" s="322">
        <v>0</v>
      </c>
      <c r="F420" s="142">
        <v>0</v>
      </c>
      <c r="G420" s="322">
        <v>0</v>
      </c>
      <c r="H420" s="322">
        <v>0</v>
      </c>
      <c r="I420" s="322">
        <v>0</v>
      </c>
      <c r="J420" s="322">
        <v>0</v>
      </c>
      <c r="K420" s="143">
        <v>0</v>
      </c>
      <c r="L420" s="144">
        <v>11.95</v>
      </c>
      <c r="M420" s="344">
        <f t="shared" si="6"/>
        <v>0</v>
      </c>
      <c r="N420" s="280" t="s">
        <v>94</v>
      </c>
      <c r="O420" s="145">
        <v>0</v>
      </c>
      <c r="P420" s="143">
        <v>0</v>
      </c>
      <c r="Q420" s="141" t="s">
        <v>70</v>
      </c>
      <c r="R420" s="271">
        <v>0</v>
      </c>
      <c r="S420" s="145">
        <v>0</v>
      </c>
      <c r="T420" s="185">
        <v>20170331</v>
      </c>
      <c r="U420" s="142">
        <v>0</v>
      </c>
      <c r="V420" s="142" t="s">
        <v>161</v>
      </c>
      <c r="W420" s="142">
        <v>0</v>
      </c>
      <c r="X420" s="345" t="s">
        <v>161</v>
      </c>
      <c r="Y420" s="143"/>
      <c r="Z420" s="143"/>
      <c r="AA420" s="143"/>
      <c r="AB420" s="143"/>
      <c r="AC420" s="143"/>
      <c r="AD420" s="143"/>
      <c r="AE420" s="313"/>
      <c r="AF420" s="313"/>
      <c r="AG420" s="313"/>
      <c r="AH420" s="313"/>
      <c r="AI420" s="313"/>
      <c r="AJ420" s="313"/>
      <c r="AK420" s="143"/>
      <c r="AL420" s="143"/>
      <c r="AM420" s="143"/>
      <c r="AN420" s="143"/>
      <c r="AO420" s="335"/>
    </row>
    <row r="421" spans="1:41">
      <c r="A421" s="140">
        <v>29323232</v>
      </c>
      <c r="B421" s="141">
        <v>29857086</v>
      </c>
      <c r="C421" s="141" t="s">
        <v>161</v>
      </c>
      <c r="D421" s="142">
        <v>0</v>
      </c>
      <c r="E421" s="322">
        <v>0</v>
      </c>
      <c r="F421" s="142">
        <v>0</v>
      </c>
      <c r="G421" s="322">
        <v>0</v>
      </c>
      <c r="H421" s="322">
        <v>0</v>
      </c>
      <c r="I421" s="322">
        <v>0</v>
      </c>
      <c r="J421" s="322">
        <v>0</v>
      </c>
      <c r="K421" s="143">
        <v>0</v>
      </c>
      <c r="L421" s="144">
        <v>12.55</v>
      </c>
      <c r="M421" s="344">
        <f t="shared" si="6"/>
        <v>0</v>
      </c>
      <c r="N421" s="280" t="s">
        <v>94</v>
      </c>
      <c r="O421" s="145">
        <v>0</v>
      </c>
      <c r="P421" s="143">
        <v>0</v>
      </c>
      <c r="Q421" s="141" t="s">
        <v>70</v>
      </c>
      <c r="R421" s="271">
        <v>0</v>
      </c>
      <c r="S421" s="145">
        <v>0</v>
      </c>
      <c r="T421" s="185">
        <v>20170331</v>
      </c>
      <c r="U421" s="142">
        <v>0</v>
      </c>
      <c r="V421" s="142" t="s">
        <v>161</v>
      </c>
      <c r="W421" s="142">
        <v>0</v>
      </c>
      <c r="X421" s="345" t="s">
        <v>161</v>
      </c>
      <c r="Y421" s="143"/>
      <c r="Z421" s="143"/>
      <c r="AA421" s="143"/>
      <c r="AB421" s="143"/>
      <c r="AC421" s="143"/>
      <c r="AD421" s="143"/>
      <c r="AE421" s="313"/>
      <c r="AF421" s="313"/>
      <c r="AG421" s="313"/>
      <c r="AH421" s="313"/>
      <c r="AI421" s="313"/>
      <c r="AJ421" s="313"/>
      <c r="AK421" s="143"/>
      <c r="AL421" s="143"/>
      <c r="AM421" s="143"/>
      <c r="AN421" s="143"/>
      <c r="AO421" s="335"/>
    </row>
    <row r="422" spans="1:41">
      <c r="A422" s="140">
        <v>29323263</v>
      </c>
      <c r="B422" s="141">
        <v>11932473</v>
      </c>
      <c r="C422" s="141" t="s">
        <v>161</v>
      </c>
      <c r="D422" s="142">
        <v>114498.36</v>
      </c>
      <c r="E422" s="313">
        <v>-2552.33</v>
      </c>
      <c r="F422" s="142">
        <v>111946.03</v>
      </c>
      <c r="G422" s="313">
        <v>-1192.69</v>
      </c>
      <c r="H422" s="313">
        <v>0</v>
      </c>
      <c r="I422" s="313">
        <v>-307.52</v>
      </c>
      <c r="J422" s="313">
        <v>-4052.54</v>
      </c>
      <c r="K422" s="143">
        <v>0</v>
      </c>
      <c r="L422" s="144">
        <v>12.5</v>
      </c>
      <c r="M422" s="344">
        <f t="shared" si="6"/>
        <v>119.26912500000002</v>
      </c>
      <c r="N422" s="280" t="s">
        <v>162</v>
      </c>
      <c r="O422" s="145">
        <v>0</v>
      </c>
      <c r="P422" s="143">
        <v>111946.03</v>
      </c>
      <c r="Q422" s="141" t="s">
        <v>70</v>
      </c>
      <c r="R422" s="271">
        <v>0</v>
      </c>
      <c r="S422" s="145">
        <v>0</v>
      </c>
      <c r="T422" s="185">
        <v>20170331</v>
      </c>
      <c r="U422" s="142">
        <v>0</v>
      </c>
      <c r="V422" s="142" t="s">
        <v>161</v>
      </c>
      <c r="W422" s="142">
        <v>0</v>
      </c>
      <c r="X422" s="345" t="s">
        <v>161</v>
      </c>
      <c r="Y422" s="143"/>
      <c r="Z422" s="143"/>
      <c r="AA422" s="143"/>
      <c r="AB422" s="143"/>
      <c r="AC422" s="143"/>
      <c r="AD422" s="143"/>
      <c r="AE422" s="313"/>
      <c r="AF422" s="313"/>
      <c r="AG422" s="313"/>
      <c r="AH422" s="313"/>
      <c r="AI422" s="313"/>
      <c r="AJ422" s="313"/>
      <c r="AK422" s="143"/>
      <c r="AL422" s="143"/>
      <c r="AM422" s="143"/>
      <c r="AN422" s="143"/>
      <c r="AO422" s="335"/>
    </row>
    <row r="423" spans="1:41">
      <c r="A423" s="140">
        <v>29323293</v>
      </c>
      <c r="B423" s="141">
        <v>12663869</v>
      </c>
      <c r="C423" s="141" t="s">
        <v>161</v>
      </c>
      <c r="D423" s="142">
        <v>0</v>
      </c>
      <c r="E423" s="322">
        <v>0</v>
      </c>
      <c r="F423" s="142">
        <v>0</v>
      </c>
      <c r="G423" s="322">
        <v>0</v>
      </c>
      <c r="H423" s="322">
        <v>0</v>
      </c>
      <c r="I423" s="322">
        <v>0</v>
      </c>
      <c r="J423" s="322">
        <v>0</v>
      </c>
      <c r="K423" s="143">
        <v>0</v>
      </c>
      <c r="L423" s="144">
        <v>11.95</v>
      </c>
      <c r="M423" s="344">
        <f t="shared" si="6"/>
        <v>0</v>
      </c>
      <c r="N423" s="280" t="s">
        <v>94</v>
      </c>
      <c r="O423" s="145">
        <v>0</v>
      </c>
      <c r="P423" s="143">
        <v>0</v>
      </c>
      <c r="Q423" s="141" t="s">
        <v>70</v>
      </c>
      <c r="R423" s="271">
        <v>0</v>
      </c>
      <c r="S423" s="145">
        <v>0</v>
      </c>
      <c r="T423" s="185">
        <v>20170331</v>
      </c>
      <c r="U423" s="142">
        <v>0</v>
      </c>
      <c r="V423" s="142" t="s">
        <v>161</v>
      </c>
      <c r="W423" s="142">
        <v>0</v>
      </c>
      <c r="X423" s="345" t="s">
        <v>161</v>
      </c>
      <c r="Y423" s="143"/>
      <c r="Z423" s="143"/>
      <c r="AA423" s="143"/>
      <c r="AB423" s="143"/>
      <c r="AC423" s="143"/>
      <c r="AD423" s="143"/>
      <c r="AE423" s="313"/>
      <c r="AF423" s="313"/>
      <c r="AG423" s="313"/>
      <c r="AH423" s="313"/>
      <c r="AI423" s="313"/>
      <c r="AJ423" s="313"/>
      <c r="AK423" s="143"/>
      <c r="AL423" s="143"/>
      <c r="AM423" s="143"/>
      <c r="AN423" s="143"/>
      <c r="AO423" s="335"/>
    </row>
    <row r="424" spans="1:41">
      <c r="A424" s="140">
        <v>29323301</v>
      </c>
      <c r="B424" s="141">
        <v>15100958</v>
      </c>
      <c r="C424" s="141" t="s">
        <v>161</v>
      </c>
      <c r="D424" s="142">
        <v>0</v>
      </c>
      <c r="E424" s="322">
        <v>0</v>
      </c>
      <c r="F424" s="142">
        <v>0</v>
      </c>
      <c r="G424" s="322">
        <v>0</v>
      </c>
      <c r="H424" s="322">
        <v>0</v>
      </c>
      <c r="I424" s="322">
        <v>0</v>
      </c>
      <c r="J424" s="322">
        <v>0</v>
      </c>
      <c r="K424" s="143">
        <v>0</v>
      </c>
      <c r="L424" s="144">
        <v>12</v>
      </c>
      <c r="M424" s="344">
        <f t="shared" si="6"/>
        <v>0</v>
      </c>
      <c r="N424" s="280" t="s">
        <v>94</v>
      </c>
      <c r="O424" s="145">
        <v>0</v>
      </c>
      <c r="P424" s="143">
        <v>0</v>
      </c>
      <c r="Q424" s="141" t="s">
        <v>70</v>
      </c>
      <c r="R424" s="271">
        <v>0</v>
      </c>
      <c r="S424" s="145">
        <v>0</v>
      </c>
      <c r="T424" s="185">
        <v>20170331</v>
      </c>
      <c r="U424" s="142">
        <v>0</v>
      </c>
      <c r="V424" s="142" t="s">
        <v>161</v>
      </c>
      <c r="W424" s="142">
        <v>0</v>
      </c>
      <c r="X424" s="345" t="s">
        <v>161</v>
      </c>
      <c r="Y424" s="143"/>
      <c r="Z424" s="143"/>
      <c r="AA424" s="143"/>
      <c r="AB424" s="143"/>
      <c r="AC424" s="143"/>
      <c r="AD424" s="143"/>
      <c r="AE424" s="313"/>
      <c r="AF424" s="313"/>
      <c r="AG424" s="313"/>
      <c r="AH424" s="313"/>
      <c r="AI424" s="313"/>
      <c r="AJ424" s="313"/>
      <c r="AK424" s="143"/>
      <c r="AL424" s="143"/>
      <c r="AM424" s="143"/>
      <c r="AN424" s="143"/>
      <c r="AO424" s="335"/>
    </row>
    <row r="425" spans="1:41">
      <c r="A425" s="140">
        <v>29323569</v>
      </c>
      <c r="B425" s="141">
        <v>9138793</v>
      </c>
      <c r="C425" s="141" t="s">
        <v>161</v>
      </c>
      <c r="D425" s="142">
        <v>574276.44999999995</v>
      </c>
      <c r="E425" s="322">
        <v>0</v>
      </c>
      <c r="F425" s="142">
        <v>574276.44999999995</v>
      </c>
      <c r="G425" s="322">
        <v>0</v>
      </c>
      <c r="H425" s="322">
        <v>0</v>
      </c>
      <c r="I425" s="322">
        <v>0</v>
      </c>
      <c r="J425" s="322">
        <v>0</v>
      </c>
      <c r="K425" s="143">
        <v>0</v>
      </c>
      <c r="L425" s="144">
        <v>12.35</v>
      </c>
      <c r="M425" s="344">
        <f t="shared" si="6"/>
        <v>598.20463541666663</v>
      </c>
      <c r="N425" s="280" t="s">
        <v>162</v>
      </c>
      <c r="O425" s="145">
        <v>1</v>
      </c>
      <c r="P425" s="143">
        <v>270213.18</v>
      </c>
      <c r="Q425" s="141" t="s">
        <v>77</v>
      </c>
      <c r="R425" s="271">
        <v>20110801</v>
      </c>
      <c r="S425" s="145">
        <v>69</v>
      </c>
      <c r="T425" s="185">
        <v>20170331</v>
      </c>
      <c r="U425" s="142">
        <v>0</v>
      </c>
      <c r="V425" s="142" t="s">
        <v>161</v>
      </c>
      <c r="W425" s="142">
        <v>0</v>
      </c>
      <c r="X425" s="345" t="s">
        <v>161</v>
      </c>
      <c r="Y425" s="143"/>
      <c r="Z425" s="143"/>
      <c r="AA425" s="143"/>
      <c r="AB425" s="143"/>
      <c r="AC425" s="143"/>
      <c r="AD425" s="143"/>
      <c r="AE425" s="313"/>
      <c r="AF425" s="313"/>
      <c r="AG425" s="313"/>
      <c r="AH425" s="313"/>
      <c r="AI425" s="313"/>
      <c r="AJ425" s="313"/>
      <c r="AK425" s="143"/>
      <c r="AL425" s="143"/>
      <c r="AM425" s="143"/>
      <c r="AN425" s="143"/>
      <c r="AO425" s="335"/>
    </row>
    <row r="426" spans="1:41">
      <c r="A426" s="140">
        <v>29323633</v>
      </c>
      <c r="B426" s="141">
        <v>27943363</v>
      </c>
      <c r="C426" s="141" t="s">
        <v>161</v>
      </c>
      <c r="D426" s="142">
        <v>0</v>
      </c>
      <c r="E426" s="322">
        <v>0</v>
      </c>
      <c r="F426" s="142">
        <v>0</v>
      </c>
      <c r="G426" s="322">
        <v>0</v>
      </c>
      <c r="H426" s="322">
        <v>0</v>
      </c>
      <c r="I426" s="322">
        <v>0</v>
      </c>
      <c r="J426" s="322">
        <v>0</v>
      </c>
      <c r="K426" s="143">
        <v>0</v>
      </c>
      <c r="L426" s="144">
        <v>11.95</v>
      </c>
      <c r="M426" s="344">
        <f t="shared" si="6"/>
        <v>0</v>
      </c>
      <c r="N426" s="280" t="s">
        <v>94</v>
      </c>
      <c r="O426" s="145">
        <v>0</v>
      </c>
      <c r="P426" s="143">
        <v>0</v>
      </c>
      <c r="Q426" s="141" t="s">
        <v>70</v>
      </c>
      <c r="R426" s="271">
        <v>0</v>
      </c>
      <c r="S426" s="145">
        <v>0</v>
      </c>
      <c r="T426" s="185">
        <v>20170331</v>
      </c>
      <c r="U426" s="142">
        <v>0</v>
      </c>
      <c r="V426" s="142" t="s">
        <v>161</v>
      </c>
      <c r="W426" s="142">
        <v>0</v>
      </c>
      <c r="X426" s="345" t="s">
        <v>161</v>
      </c>
      <c r="Y426" s="143"/>
      <c r="Z426" s="143"/>
      <c r="AA426" s="143"/>
      <c r="AB426" s="143"/>
      <c r="AC426" s="143"/>
      <c r="AD426" s="143"/>
      <c r="AE426" s="313"/>
      <c r="AF426" s="313"/>
      <c r="AG426" s="313"/>
      <c r="AH426" s="313"/>
      <c r="AI426" s="313"/>
      <c r="AJ426" s="313"/>
      <c r="AK426" s="143"/>
      <c r="AL426" s="143"/>
      <c r="AM426" s="143"/>
      <c r="AN426" s="143"/>
      <c r="AO426" s="335"/>
    </row>
    <row r="427" spans="1:41">
      <c r="A427" s="140">
        <v>29359071</v>
      </c>
      <c r="B427" s="141">
        <v>3607735</v>
      </c>
      <c r="C427" s="141" t="s">
        <v>161</v>
      </c>
      <c r="D427" s="142">
        <v>0</v>
      </c>
      <c r="E427" s="322">
        <v>0</v>
      </c>
      <c r="F427" s="142">
        <v>0</v>
      </c>
      <c r="G427" s="322">
        <v>0</v>
      </c>
      <c r="H427" s="322">
        <v>0</v>
      </c>
      <c r="I427" s="322">
        <v>0</v>
      </c>
      <c r="J427" s="322">
        <v>0</v>
      </c>
      <c r="K427" s="143">
        <v>0</v>
      </c>
      <c r="L427" s="144">
        <v>13.95</v>
      </c>
      <c r="M427" s="344">
        <f t="shared" si="6"/>
        <v>0</v>
      </c>
      <c r="N427" s="280" t="s">
        <v>94</v>
      </c>
      <c r="O427" s="145">
        <v>1</v>
      </c>
      <c r="P427" s="143">
        <v>0</v>
      </c>
      <c r="Q427" s="141" t="s">
        <v>70</v>
      </c>
      <c r="R427" s="271">
        <v>0</v>
      </c>
      <c r="S427" s="145">
        <v>0</v>
      </c>
      <c r="T427" s="185">
        <v>20170331</v>
      </c>
      <c r="U427" s="142">
        <v>0</v>
      </c>
      <c r="V427" s="142" t="s">
        <v>161</v>
      </c>
      <c r="W427" s="142">
        <v>0</v>
      </c>
      <c r="X427" s="345" t="s">
        <v>161</v>
      </c>
      <c r="Y427" s="143"/>
      <c r="Z427" s="143"/>
      <c r="AA427" s="143"/>
      <c r="AB427" s="143"/>
      <c r="AC427" s="143"/>
      <c r="AD427" s="143"/>
      <c r="AE427" s="313"/>
      <c r="AF427" s="313"/>
      <c r="AG427" s="313"/>
      <c r="AH427" s="313"/>
      <c r="AI427" s="313"/>
      <c r="AJ427" s="313"/>
      <c r="AK427" s="143"/>
      <c r="AL427" s="143"/>
      <c r="AM427" s="143"/>
      <c r="AN427" s="143"/>
      <c r="AO427" s="335"/>
    </row>
    <row r="428" spans="1:41">
      <c r="A428" s="140">
        <v>29392729</v>
      </c>
      <c r="B428" s="141">
        <v>13736863</v>
      </c>
      <c r="C428" s="141" t="s">
        <v>161</v>
      </c>
      <c r="D428" s="142">
        <v>0</v>
      </c>
      <c r="E428" s="322">
        <v>0</v>
      </c>
      <c r="F428" s="142">
        <v>0</v>
      </c>
      <c r="G428" s="322">
        <v>0</v>
      </c>
      <c r="H428" s="322">
        <v>0</v>
      </c>
      <c r="I428" s="322">
        <v>0</v>
      </c>
      <c r="J428" s="322">
        <v>0</v>
      </c>
      <c r="K428" s="143">
        <v>0</v>
      </c>
      <c r="L428" s="144">
        <v>12.5</v>
      </c>
      <c r="M428" s="344">
        <f t="shared" si="6"/>
        <v>0</v>
      </c>
      <c r="N428" s="280" t="s">
        <v>94</v>
      </c>
      <c r="O428" s="145">
        <v>0</v>
      </c>
      <c r="P428" s="143">
        <v>0</v>
      </c>
      <c r="Q428" s="141" t="s">
        <v>70</v>
      </c>
      <c r="R428" s="271">
        <v>0</v>
      </c>
      <c r="S428" s="145">
        <v>0</v>
      </c>
      <c r="T428" s="185">
        <v>20170331</v>
      </c>
      <c r="U428" s="142">
        <v>0</v>
      </c>
      <c r="V428" s="142" t="s">
        <v>161</v>
      </c>
      <c r="W428" s="142">
        <v>0</v>
      </c>
      <c r="X428" s="345" t="s">
        <v>161</v>
      </c>
      <c r="Y428" s="143"/>
      <c r="Z428" s="143"/>
      <c r="AA428" s="143"/>
      <c r="AB428" s="143"/>
      <c r="AC428" s="143"/>
      <c r="AD428" s="143"/>
      <c r="AE428" s="313"/>
      <c r="AF428" s="313"/>
      <c r="AG428" s="313"/>
      <c r="AH428" s="313"/>
      <c r="AI428" s="313"/>
      <c r="AJ428" s="313"/>
      <c r="AK428" s="143"/>
      <c r="AL428" s="143"/>
      <c r="AM428" s="143"/>
      <c r="AN428" s="143"/>
      <c r="AO428" s="335"/>
    </row>
    <row r="429" spans="1:41">
      <c r="A429" s="140">
        <v>29440410</v>
      </c>
      <c r="B429" s="141">
        <v>4820325</v>
      </c>
      <c r="C429" s="141" t="s">
        <v>161</v>
      </c>
      <c r="D429" s="142">
        <v>0</v>
      </c>
      <c r="E429" s="322">
        <v>0</v>
      </c>
      <c r="F429" s="142">
        <v>0</v>
      </c>
      <c r="G429" s="322">
        <v>0</v>
      </c>
      <c r="H429" s="322">
        <v>0</v>
      </c>
      <c r="I429" s="322">
        <v>0</v>
      </c>
      <c r="J429" s="322">
        <v>0</v>
      </c>
      <c r="K429" s="143">
        <v>0</v>
      </c>
      <c r="L429" s="144">
        <v>12.5</v>
      </c>
      <c r="M429" s="344">
        <f t="shared" si="6"/>
        <v>0</v>
      </c>
      <c r="N429" s="280" t="s">
        <v>94</v>
      </c>
      <c r="O429" s="145">
        <v>1</v>
      </c>
      <c r="P429" s="143">
        <v>0</v>
      </c>
      <c r="Q429" s="141" t="s">
        <v>70</v>
      </c>
      <c r="R429" s="271">
        <v>0</v>
      </c>
      <c r="S429" s="145">
        <v>0</v>
      </c>
      <c r="T429" s="185">
        <v>20170331</v>
      </c>
      <c r="U429" s="142">
        <v>0</v>
      </c>
      <c r="V429" s="142" t="s">
        <v>161</v>
      </c>
      <c r="W429" s="142">
        <v>0</v>
      </c>
      <c r="X429" s="345" t="s">
        <v>161</v>
      </c>
      <c r="Y429" s="143"/>
      <c r="Z429" s="143"/>
      <c r="AA429" s="143"/>
      <c r="AB429" s="143"/>
      <c r="AC429" s="143"/>
      <c r="AD429" s="143"/>
      <c r="AE429" s="313"/>
      <c r="AF429" s="313"/>
      <c r="AG429" s="313"/>
      <c r="AH429" s="313"/>
      <c r="AI429" s="313"/>
      <c r="AJ429" s="313"/>
      <c r="AK429" s="143"/>
      <c r="AL429" s="143"/>
      <c r="AM429" s="143"/>
      <c r="AN429" s="143"/>
      <c r="AO429" s="335"/>
    </row>
    <row r="430" spans="1:41">
      <c r="A430" s="140">
        <v>29484339</v>
      </c>
      <c r="B430" s="141">
        <v>4952581</v>
      </c>
      <c r="C430" s="141" t="s">
        <v>161</v>
      </c>
      <c r="D430" s="142">
        <v>0</v>
      </c>
      <c r="E430" s="322">
        <v>0</v>
      </c>
      <c r="F430" s="142">
        <v>0</v>
      </c>
      <c r="G430" s="322">
        <v>0</v>
      </c>
      <c r="H430" s="322">
        <v>0</v>
      </c>
      <c r="I430" s="322">
        <v>0</v>
      </c>
      <c r="J430" s="322">
        <v>0</v>
      </c>
      <c r="K430" s="143">
        <v>0</v>
      </c>
      <c r="L430" s="144">
        <v>11.95</v>
      </c>
      <c r="M430" s="344">
        <f t="shared" si="6"/>
        <v>0</v>
      </c>
      <c r="N430" s="280" t="s">
        <v>94</v>
      </c>
      <c r="O430" s="145">
        <v>0</v>
      </c>
      <c r="P430" s="143">
        <v>0</v>
      </c>
      <c r="Q430" s="141" t="s">
        <v>70</v>
      </c>
      <c r="R430" s="271">
        <v>0</v>
      </c>
      <c r="S430" s="145">
        <v>0</v>
      </c>
      <c r="T430" s="185">
        <v>20170331</v>
      </c>
      <c r="U430" s="142">
        <v>0</v>
      </c>
      <c r="V430" s="142" t="s">
        <v>161</v>
      </c>
      <c r="W430" s="142">
        <v>0</v>
      </c>
      <c r="X430" s="345" t="s">
        <v>161</v>
      </c>
      <c r="Y430" s="143"/>
      <c r="Z430" s="143"/>
      <c r="AA430" s="143"/>
      <c r="AB430" s="143"/>
      <c r="AC430" s="143"/>
      <c r="AD430" s="143"/>
      <c r="AE430" s="313"/>
      <c r="AF430" s="313"/>
      <c r="AG430" s="313"/>
      <c r="AH430" s="313"/>
      <c r="AI430" s="313"/>
      <c r="AJ430" s="313"/>
      <c r="AK430" s="143"/>
      <c r="AL430" s="143"/>
      <c r="AM430" s="143"/>
      <c r="AN430" s="143"/>
      <c r="AO430" s="335"/>
    </row>
    <row r="431" spans="1:41">
      <c r="A431" s="140">
        <v>29524568</v>
      </c>
      <c r="B431" s="141">
        <v>32115568</v>
      </c>
      <c r="C431" s="141" t="s">
        <v>161</v>
      </c>
      <c r="D431" s="142">
        <v>0</v>
      </c>
      <c r="E431" s="322">
        <v>0</v>
      </c>
      <c r="F431" s="142">
        <v>0</v>
      </c>
      <c r="G431" s="322">
        <v>0</v>
      </c>
      <c r="H431" s="322">
        <v>0</v>
      </c>
      <c r="I431" s="322">
        <v>0</v>
      </c>
      <c r="J431" s="322">
        <v>0</v>
      </c>
      <c r="K431" s="143">
        <v>0</v>
      </c>
      <c r="L431" s="144">
        <v>12.5</v>
      </c>
      <c r="M431" s="344">
        <f t="shared" si="6"/>
        <v>0</v>
      </c>
      <c r="N431" s="280" t="s">
        <v>94</v>
      </c>
      <c r="O431" s="145">
        <v>0</v>
      </c>
      <c r="P431" s="143">
        <v>0</v>
      </c>
      <c r="Q431" s="141" t="s">
        <v>70</v>
      </c>
      <c r="R431" s="271">
        <v>0</v>
      </c>
      <c r="S431" s="145">
        <v>0</v>
      </c>
      <c r="T431" s="185">
        <v>20170331</v>
      </c>
      <c r="U431" s="142">
        <v>0</v>
      </c>
      <c r="V431" s="142" t="s">
        <v>161</v>
      </c>
      <c r="W431" s="142">
        <v>0</v>
      </c>
      <c r="X431" s="345" t="s">
        <v>161</v>
      </c>
      <c r="Y431" s="143"/>
      <c r="Z431" s="143"/>
      <c r="AA431" s="143"/>
      <c r="AB431" s="143"/>
      <c r="AC431" s="143"/>
      <c r="AD431" s="143"/>
      <c r="AE431" s="313"/>
      <c r="AF431" s="313"/>
      <c r="AG431" s="313"/>
      <c r="AH431" s="313"/>
      <c r="AI431" s="313"/>
      <c r="AJ431" s="313"/>
      <c r="AK431" s="143"/>
      <c r="AL431" s="143"/>
      <c r="AM431" s="143"/>
      <c r="AN431" s="143"/>
      <c r="AO431" s="335"/>
    </row>
    <row r="432" spans="1:41">
      <c r="A432" s="140">
        <v>29524686</v>
      </c>
      <c r="B432" s="141">
        <v>22329671</v>
      </c>
      <c r="C432" s="141" t="s">
        <v>161</v>
      </c>
      <c r="D432" s="142">
        <v>0</v>
      </c>
      <c r="E432" s="322">
        <v>0</v>
      </c>
      <c r="F432" s="142">
        <v>0</v>
      </c>
      <c r="G432" s="322">
        <v>0</v>
      </c>
      <c r="H432" s="322">
        <v>0</v>
      </c>
      <c r="I432" s="322">
        <v>0</v>
      </c>
      <c r="J432" s="322">
        <v>0</v>
      </c>
      <c r="K432" s="143">
        <v>0</v>
      </c>
      <c r="L432" s="144">
        <v>12</v>
      </c>
      <c r="M432" s="344">
        <f t="shared" si="6"/>
        <v>0</v>
      </c>
      <c r="N432" s="280" t="s">
        <v>94</v>
      </c>
      <c r="O432" s="145">
        <v>0</v>
      </c>
      <c r="P432" s="143">
        <v>0</v>
      </c>
      <c r="Q432" s="141" t="s">
        <v>70</v>
      </c>
      <c r="R432" s="271">
        <v>0</v>
      </c>
      <c r="S432" s="145">
        <v>0</v>
      </c>
      <c r="T432" s="185">
        <v>20170331</v>
      </c>
      <c r="U432" s="142">
        <v>0</v>
      </c>
      <c r="V432" s="142" t="s">
        <v>161</v>
      </c>
      <c r="W432" s="142">
        <v>0</v>
      </c>
      <c r="X432" s="345" t="s">
        <v>161</v>
      </c>
      <c r="Y432" s="143"/>
      <c r="Z432" s="143"/>
      <c r="AA432" s="143"/>
      <c r="AB432" s="143"/>
      <c r="AC432" s="143"/>
      <c r="AD432" s="143"/>
      <c r="AE432" s="313"/>
      <c r="AF432" s="313"/>
      <c r="AG432" s="313"/>
      <c r="AH432" s="313"/>
      <c r="AI432" s="313"/>
      <c r="AJ432" s="313"/>
      <c r="AK432" s="143"/>
      <c r="AL432" s="143"/>
      <c r="AM432" s="143"/>
      <c r="AN432" s="143"/>
      <c r="AO432" s="335"/>
    </row>
    <row r="433" spans="1:41">
      <c r="A433" s="140">
        <v>29525067</v>
      </c>
      <c r="B433" s="141">
        <v>8032861</v>
      </c>
      <c r="C433" s="141" t="s">
        <v>161</v>
      </c>
      <c r="D433" s="142">
        <v>1375338.61</v>
      </c>
      <c r="E433" s="322">
        <v>0</v>
      </c>
      <c r="F433" s="142">
        <v>1375338.61</v>
      </c>
      <c r="G433" s="322">
        <v>0</v>
      </c>
      <c r="H433" s="322">
        <v>0</v>
      </c>
      <c r="I433" s="322">
        <v>0</v>
      </c>
      <c r="J433" s="322">
        <v>0</v>
      </c>
      <c r="K433" s="143">
        <v>0</v>
      </c>
      <c r="L433" s="144">
        <v>13.55</v>
      </c>
      <c r="M433" s="344">
        <f t="shared" si="6"/>
        <v>1432.6443854166666</v>
      </c>
      <c r="N433" s="280" t="s">
        <v>162</v>
      </c>
      <c r="O433" s="145">
        <v>1</v>
      </c>
      <c r="P433" s="143">
        <v>613127.53</v>
      </c>
      <c r="Q433" s="141" t="s">
        <v>77</v>
      </c>
      <c r="R433" s="271">
        <v>20100301</v>
      </c>
      <c r="S433" s="145">
        <v>86</v>
      </c>
      <c r="T433" s="185">
        <v>20170331</v>
      </c>
      <c r="U433" s="142">
        <v>0</v>
      </c>
      <c r="V433" s="142" t="s">
        <v>161</v>
      </c>
      <c r="W433" s="142">
        <v>0</v>
      </c>
      <c r="X433" s="345" t="s">
        <v>161</v>
      </c>
      <c r="Y433" s="143"/>
      <c r="Z433" s="143"/>
      <c r="AA433" s="143"/>
      <c r="AB433" s="143"/>
      <c r="AC433" s="143"/>
      <c r="AD433" s="143"/>
      <c r="AE433" s="313"/>
      <c r="AF433" s="313"/>
      <c r="AG433" s="313"/>
      <c r="AH433" s="313"/>
      <c r="AI433" s="313"/>
      <c r="AJ433" s="313"/>
      <c r="AK433" s="143"/>
      <c r="AL433" s="143"/>
      <c r="AM433" s="143"/>
      <c r="AN433" s="143"/>
      <c r="AO433" s="335"/>
    </row>
    <row r="434" spans="1:41">
      <c r="A434" s="140">
        <v>29549594</v>
      </c>
      <c r="B434" s="141">
        <v>13168133</v>
      </c>
      <c r="C434" s="141" t="s">
        <v>161</v>
      </c>
      <c r="D434" s="142">
        <v>184167.67</v>
      </c>
      <c r="E434" s="322">
        <v>-4011.03</v>
      </c>
      <c r="F434" s="142">
        <v>180156.64</v>
      </c>
      <c r="G434" s="322">
        <v>-1370.35</v>
      </c>
      <c r="H434" s="322">
        <v>-500</v>
      </c>
      <c r="I434" s="322">
        <v>-474.63</v>
      </c>
      <c r="J434" s="322">
        <v>-6356.01</v>
      </c>
      <c r="K434" s="143">
        <v>0</v>
      </c>
      <c r="L434" s="144">
        <v>11.95</v>
      </c>
      <c r="M434" s="344">
        <f t="shared" si="6"/>
        <v>191.84132291666671</v>
      </c>
      <c r="N434" s="280" t="s">
        <v>162</v>
      </c>
      <c r="O434" s="145">
        <v>0</v>
      </c>
      <c r="P434" s="143">
        <v>176105.67</v>
      </c>
      <c r="Q434" s="141" t="s">
        <v>71</v>
      </c>
      <c r="R434" s="271">
        <v>20170331</v>
      </c>
      <c r="S434" s="145">
        <v>1</v>
      </c>
      <c r="T434" s="185">
        <v>20170331</v>
      </c>
      <c r="U434" s="142">
        <v>0</v>
      </c>
      <c r="V434" s="142" t="s">
        <v>161</v>
      </c>
      <c r="W434" s="142">
        <v>0</v>
      </c>
      <c r="X434" s="345" t="s">
        <v>161</v>
      </c>
      <c r="Y434" s="143"/>
      <c r="Z434" s="143"/>
      <c r="AA434" s="143"/>
      <c r="AB434" s="143"/>
      <c r="AC434" s="143"/>
      <c r="AD434" s="143"/>
      <c r="AE434" s="313"/>
      <c r="AF434" s="313"/>
      <c r="AG434" s="313"/>
      <c r="AH434" s="313"/>
      <c r="AI434" s="313"/>
      <c r="AJ434" s="313"/>
      <c r="AK434" s="143"/>
      <c r="AL434" s="143"/>
      <c r="AM434" s="143"/>
      <c r="AN434" s="143"/>
      <c r="AO434" s="335"/>
    </row>
    <row r="435" spans="1:41">
      <c r="A435" s="140">
        <v>29549653</v>
      </c>
      <c r="B435" s="141">
        <v>21536604</v>
      </c>
      <c r="C435" s="141" t="s">
        <v>161</v>
      </c>
      <c r="D435" s="142">
        <v>0</v>
      </c>
      <c r="E435" s="322">
        <v>0</v>
      </c>
      <c r="F435" s="142">
        <v>0</v>
      </c>
      <c r="G435" s="322">
        <v>0</v>
      </c>
      <c r="H435" s="322">
        <v>0</v>
      </c>
      <c r="I435" s="322">
        <v>0</v>
      </c>
      <c r="J435" s="322">
        <v>0</v>
      </c>
      <c r="K435" s="143">
        <v>0</v>
      </c>
      <c r="L435" s="144">
        <v>12.23</v>
      </c>
      <c r="M435" s="344">
        <f t="shared" si="6"/>
        <v>0</v>
      </c>
      <c r="N435" s="280" t="s">
        <v>94</v>
      </c>
      <c r="O435" s="145">
        <v>0</v>
      </c>
      <c r="P435" s="143">
        <v>0</v>
      </c>
      <c r="Q435" s="141" t="s">
        <v>70</v>
      </c>
      <c r="R435" s="271">
        <v>0</v>
      </c>
      <c r="S435" s="145">
        <v>0</v>
      </c>
      <c r="T435" s="185">
        <v>20170331</v>
      </c>
      <c r="U435" s="142">
        <v>0</v>
      </c>
      <c r="V435" s="142" t="s">
        <v>161</v>
      </c>
      <c r="W435" s="142">
        <v>0</v>
      </c>
      <c r="X435" s="345" t="s">
        <v>161</v>
      </c>
      <c r="Y435" s="143"/>
      <c r="Z435" s="143"/>
      <c r="AA435" s="143"/>
      <c r="AB435" s="143"/>
      <c r="AC435" s="143"/>
      <c r="AD435" s="143"/>
      <c r="AE435" s="313"/>
      <c r="AF435" s="313"/>
      <c r="AG435" s="313"/>
      <c r="AH435" s="313"/>
      <c r="AI435" s="313"/>
      <c r="AJ435" s="313"/>
      <c r="AK435" s="143"/>
      <c r="AL435" s="143"/>
      <c r="AM435" s="143"/>
      <c r="AN435" s="143"/>
      <c r="AO435" s="335"/>
    </row>
    <row r="436" spans="1:41">
      <c r="A436" s="140">
        <v>29549835</v>
      </c>
      <c r="B436" s="141">
        <v>27010585</v>
      </c>
      <c r="C436" s="141" t="s">
        <v>161</v>
      </c>
      <c r="D436" s="142">
        <v>0</v>
      </c>
      <c r="E436" s="322">
        <v>0</v>
      </c>
      <c r="F436" s="142">
        <v>0</v>
      </c>
      <c r="G436" s="322">
        <v>0</v>
      </c>
      <c r="H436" s="322">
        <v>0</v>
      </c>
      <c r="I436" s="322">
        <v>0</v>
      </c>
      <c r="J436" s="322">
        <v>0</v>
      </c>
      <c r="K436" s="143">
        <v>0</v>
      </c>
      <c r="L436" s="144">
        <v>11.95</v>
      </c>
      <c r="M436" s="344">
        <f t="shared" si="6"/>
        <v>0</v>
      </c>
      <c r="N436" s="280" t="s">
        <v>94</v>
      </c>
      <c r="O436" s="145">
        <v>0</v>
      </c>
      <c r="P436" s="143">
        <v>0</v>
      </c>
      <c r="Q436" s="141" t="s">
        <v>70</v>
      </c>
      <c r="R436" s="271">
        <v>0</v>
      </c>
      <c r="S436" s="145">
        <v>0</v>
      </c>
      <c r="T436" s="185">
        <v>20170331</v>
      </c>
      <c r="U436" s="142">
        <v>0</v>
      </c>
      <c r="V436" s="142" t="s">
        <v>161</v>
      </c>
      <c r="W436" s="142">
        <v>0</v>
      </c>
      <c r="X436" s="345" t="s">
        <v>161</v>
      </c>
      <c r="Y436" s="143"/>
      <c r="Z436" s="143"/>
      <c r="AA436" s="143"/>
      <c r="AB436" s="143"/>
      <c r="AC436" s="143"/>
      <c r="AD436" s="143"/>
      <c r="AE436" s="313"/>
      <c r="AF436" s="313"/>
      <c r="AG436" s="313"/>
      <c r="AH436" s="313"/>
      <c r="AI436" s="313"/>
      <c r="AJ436" s="313"/>
      <c r="AK436" s="143"/>
      <c r="AL436" s="143"/>
      <c r="AM436" s="143"/>
      <c r="AN436" s="143"/>
      <c r="AO436" s="335"/>
    </row>
    <row r="437" spans="1:41">
      <c r="A437" s="140">
        <v>29549861</v>
      </c>
      <c r="B437" s="141">
        <v>15380610</v>
      </c>
      <c r="C437" s="141" t="s">
        <v>161</v>
      </c>
      <c r="D437" s="142">
        <v>101886.53</v>
      </c>
      <c r="E437" s="322">
        <v>-2811.44</v>
      </c>
      <c r="F437" s="142">
        <v>99075.09</v>
      </c>
      <c r="G437" s="322">
        <v>-1061.32</v>
      </c>
      <c r="H437" s="322">
        <v>0</v>
      </c>
      <c r="I437" s="322">
        <v>-314.58</v>
      </c>
      <c r="J437" s="322">
        <v>-4187.34</v>
      </c>
      <c r="K437" s="143">
        <v>0</v>
      </c>
      <c r="L437" s="144">
        <v>12.5</v>
      </c>
      <c r="M437" s="344">
        <f t="shared" si="6"/>
        <v>106.13180208333334</v>
      </c>
      <c r="N437" s="280" t="s">
        <v>162</v>
      </c>
      <c r="O437" s="145">
        <v>0</v>
      </c>
      <c r="P437" s="143">
        <v>99075.09</v>
      </c>
      <c r="Q437" s="141" t="s">
        <v>70</v>
      </c>
      <c r="R437" s="271">
        <v>0</v>
      </c>
      <c r="S437" s="145">
        <v>0</v>
      </c>
      <c r="T437" s="185">
        <v>20170331</v>
      </c>
      <c r="U437" s="142">
        <v>0</v>
      </c>
      <c r="V437" s="142" t="s">
        <v>161</v>
      </c>
      <c r="W437" s="142">
        <v>0</v>
      </c>
      <c r="X437" s="345" t="s">
        <v>161</v>
      </c>
      <c r="Y437" s="143"/>
      <c r="Z437" s="143"/>
      <c r="AA437" s="143"/>
      <c r="AB437" s="143"/>
      <c r="AC437" s="143"/>
      <c r="AD437" s="143"/>
      <c r="AE437" s="313"/>
      <c r="AF437" s="313"/>
      <c r="AG437" s="313"/>
      <c r="AH437" s="313"/>
      <c r="AI437" s="313"/>
      <c r="AJ437" s="313"/>
      <c r="AK437" s="143"/>
      <c r="AL437" s="143"/>
      <c r="AM437" s="143"/>
      <c r="AN437" s="143"/>
      <c r="AO437" s="335"/>
    </row>
    <row r="438" spans="1:41">
      <c r="A438" s="140">
        <v>29550163</v>
      </c>
      <c r="B438" s="141">
        <v>23394812</v>
      </c>
      <c r="C438" s="141" t="s">
        <v>161</v>
      </c>
      <c r="D438" s="142">
        <v>0</v>
      </c>
      <c r="E438" s="322">
        <v>0</v>
      </c>
      <c r="F438" s="142">
        <v>0</v>
      </c>
      <c r="G438" s="322">
        <v>0</v>
      </c>
      <c r="H438" s="322">
        <v>0</v>
      </c>
      <c r="I438" s="322">
        <v>0</v>
      </c>
      <c r="J438" s="322">
        <v>0</v>
      </c>
      <c r="K438" s="143">
        <v>0</v>
      </c>
      <c r="L438" s="144">
        <v>12</v>
      </c>
      <c r="M438" s="344">
        <f t="shared" si="6"/>
        <v>0</v>
      </c>
      <c r="N438" s="280" t="s">
        <v>94</v>
      </c>
      <c r="O438" s="145">
        <v>0</v>
      </c>
      <c r="P438" s="143">
        <v>0</v>
      </c>
      <c r="Q438" s="141" t="s">
        <v>70</v>
      </c>
      <c r="R438" s="271">
        <v>0</v>
      </c>
      <c r="S438" s="145">
        <v>0</v>
      </c>
      <c r="T438" s="185">
        <v>20170331</v>
      </c>
      <c r="U438" s="142">
        <v>0</v>
      </c>
      <c r="V438" s="142" t="s">
        <v>161</v>
      </c>
      <c r="W438" s="142">
        <v>0</v>
      </c>
      <c r="X438" s="345" t="s">
        <v>161</v>
      </c>
      <c r="Y438" s="143"/>
      <c r="Z438" s="143"/>
      <c r="AA438" s="143"/>
      <c r="AB438" s="143"/>
      <c r="AC438" s="143"/>
      <c r="AD438" s="143"/>
      <c r="AE438" s="313"/>
      <c r="AF438" s="313"/>
      <c r="AG438" s="313"/>
      <c r="AH438" s="313"/>
      <c r="AI438" s="313"/>
      <c r="AJ438" s="313"/>
      <c r="AK438" s="143"/>
      <c r="AL438" s="143"/>
      <c r="AM438" s="143"/>
      <c r="AN438" s="143"/>
      <c r="AO438" s="335"/>
    </row>
    <row r="439" spans="1:41">
      <c r="A439" s="140">
        <v>29550584</v>
      </c>
      <c r="B439" s="141">
        <v>36623051</v>
      </c>
      <c r="C439" s="141" t="s">
        <v>161</v>
      </c>
      <c r="D439" s="142">
        <v>0</v>
      </c>
      <c r="E439" s="322">
        <v>0</v>
      </c>
      <c r="F439" s="142">
        <v>0</v>
      </c>
      <c r="G439" s="322">
        <v>0</v>
      </c>
      <c r="H439" s="322">
        <v>0</v>
      </c>
      <c r="I439" s="322">
        <v>0</v>
      </c>
      <c r="J439" s="322">
        <v>0</v>
      </c>
      <c r="K439" s="143">
        <v>0</v>
      </c>
      <c r="L439" s="144">
        <v>12.35</v>
      </c>
      <c r="M439" s="344">
        <f t="shared" si="6"/>
        <v>0</v>
      </c>
      <c r="N439" s="280" t="s">
        <v>94</v>
      </c>
      <c r="O439" s="145">
        <v>0</v>
      </c>
      <c r="P439" s="143">
        <v>0</v>
      </c>
      <c r="Q439" s="141" t="s">
        <v>70</v>
      </c>
      <c r="R439" s="271">
        <v>0</v>
      </c>
      <c r="S439" s="145">
        <v>0</v>
      </c>
      <c r="T439" s="185">
        <v>20170331</v>
      </c>
      <c r="U439" s="142">
        <v>0</v>
      </c>
      <c r="V439" s="142" t="s">
        <v>161</v>
      </c>
      <c r="W439" s="142">
        <v>0</v>
      </c>
      <c r="X439" s="345" t="s">
        <v>161</v>
      </c>
      <c r="Y439" s="143"/>
      <c r="Z439" s="143"/>
      <c r="AA439" s="143"/>
      <c r="AB439" s="143"/>
      <c r="AC439" s="143"/>
      <c r="AD439" s="143"/>
      <c r="AE439" s="313"/>
      <c r="AF439" s="313"/>
      <c r="AG439" s="313"/>
      <c r="AH439" s="313"/>
      <c r="AI439" s="313"/>
      <c r="AJ439" s="313"/>
      <c r="AK439" s="143"/>
      <c r="AL439" s="143"/>
      <c r="AM439" s="143"/>
      <c r="AN439" s="143"/>
      <c r="AO439" s="335"/>
    </row>
    <row r="440" spans="1:41">
      <c r="A440" s="140">
        <v>29550618</v>
      </c>
      <c r="B440" s="141">
        <v>17740494</v>
      </c>
      <c r="C440" s="141" t="s">
        <v>161</v>
      </c>
      <c r="D440" s="142">
        <v>0</v>
      </c>
      <c r="E440" s="322">
        <v>0</v>
      </c>
      <c r="F440" s="142">
        <v>0</v>
      </c>
      <c r="G440" s="322">
        <v>0</v>
      </c>
      <c r="H440" s="322">
        <v>0</v>
      </c>
      <c r="I440" s="322">
        <v>0</v>
      </c>
      <c r="J440" s="322">
        <v>0</v>
      </c>
      <c r="K440" s="143">
        <v>0</v>
      </c>
      <c r="L440" s="144">
        <v>11.95</v>
      </c>
      <c r="M440" s="344">
        <f t="shared" si="6"/>
        <v>0</v>
      </c>
      <c r="N440" s="280" t="s">
        <v>94</v>
      </c>
      <c r="O440" s="145">
        <v>0</v>
      </c>
      <c r="P440" s="143">
        <v>0</v>
      </c>
      <c r="Q440" s="141" t="s">
        <v>70</v>
      </c>
      <c r="R440" s="271">
        <v>0</v>
      </c>
      <c r="S440" s="145">
        <v>0</v>
      </c>
      <c r="T440" s="185">
        <v>20170331</v>
      </c>
      <c r="U440" s="142">
        <v>0</v>
      </c>
      <c r="V440" s="142" t="s">
        <v>161</v>
      </c>
      <c r="W440" s="142">
        <v>0</v>
      </c>
      <c r="X440" s="345" t="s">
        <v>161</v>
      </c>
      <c r="Y440" s="143"/>
      <c r="Z440" s="143"/>
      <c r="AA440" s="143"/>
      <c r="AB440" s="143"/>
      <c r="AC440" s="143"/>
      <c r="AD440" s="143"/>
      <c r="AE440" s="313"/>
      <c r="AF440" s="313"/>
      <c r="AG440" s="313"/>
      <c r="AH440" s="313"/>
      <c r="AI440" s="313"/>
      <c r="AJ440" s="313"/>
      <c r="AK440" s="143"/>
      <c r="AL440" s="143"/>
      <c r="AM440" s="143"/>
      <c r="AN440" s="143"/>
      <c r="AO440" s="335"/>
    </row>
    <row r="441" spans="1:41">
      <c r="A441" s="140">
        <v>29607960</v>
      </c>
      <c r="B441" s="141">
        <v>21200504</v>
      </c>
      <c r="C441" s="141" t="s">
        <v>161</v>
      </c>
      <c r="D441" s="142">
        <v>0</v>
      </c>
      <c r="E441" s="322">
        <v>0</v>
      </c>
      <c r="F441" s="142">
        <v>0</v>
      </c>
      <c r="G441" s="322">
        <v>0</v>
      </c>
      <c r="H441" s="322">
        <v>0</v>
      </c>
      <c r="I441" s="322">
        <v>0</v>
      </c>
      <c r="J441" s="322">
        <v>0</v>
      </c>
      <c r="K441" s="143">
        <v>0</v>
      </c>
      <c r="L441" s="144">
        <v>11.95</v>
      </c>
      <c r="M441" s="344">
        <f t="shared" si="6"/>
        <v>0</v>
      </c>
      <c r="N441" s="280" t="s">
        <v>94</v>
      </c>
      <c r="O441" s="145">
        <v>0</v>
      </c>
      <c r="P441" s="143">
        <v>0</v>
      </c>
      <c r="Q441" s="141" t="s">
        <v>70</v>
      </c>
      <c r="R441" s="271">
        <v>0</v>
      </c>
      <c r="S441" s="145">
        <v>0</v>
      </c>
      <c r="T441" s="185">
        <v>20170331</v>
      </c>
      <c r="U441" s="142">
        <v>0</v>
      </c>
      <c r="V441" s="142" t="s">
        <v>161</v>
      </c>
      <c r="W441" s="142">
        <v>0</v>
      </c>
      <c r="X441" s="345" t="s">
        <v>161</v>
      </c>
      <c r="Y441" s="143"/>
      <c r="Z441" s="143"/>
      <c r="AA441" s="143"/>
      <c r="AB441" s="143"/>
      <c r="AC441" s="143"/>
      <c r="AD441" s="143"/>
      <c r="AE441" s="313"/>
      <c r="AF441" s="313"/>
      <c r="AG441" s="313"/>
      <c r="AH441" s="313"/>
      <c r="AI441" s="313"/>
      <c r="AJ441" s="313"/>
      <c r="AK441" s="143"/>
      <c r="AL441" s="143"/>
      <c r="AM441" s="143"/>
      <c r="AN441" s="143"/>
      <c r="AO441" s="335"/>
    </row>
    <row r="442" spans="1:41">
      <c r="A442" s="140">
        <v>29655857</v>
      </c>
      <c r="B442" s="141">
        <v>8083748</v>
      </c>
      <c r="C442" s="141" t="s">
        <v>161</v>
      </c>
      <c r="D442" s="142">
        <v>0</v>
      </c>
      <c r="E442" s="322">
        <v>0</v>
      </c>
      <c r="F442" s="142">
        <v>0</v>
      </c>
      <c r="G442" s="322">
        <v>0</v>
      </c>
      <c r="H442" s="322">
        <v>0</v>
      </c>
      <c r="I442" s="322">
        <v>0</v>
      </c>
      <c r="J442" s="322">
        <v>0</v>
      </c>
      <c r="K442" s="143">
        <v>0</v>
      </c>
      <c r="L442" s="144">
        <v>12.75</v>
      </c>
      <c r="M442" s="344">
        <f t="shared" si="6"/>
        <v>0</v>
      </c>
      <c r="N442" s="280" t="s">
        <v>94</v>
      </c>
      <c r="O442" s="145">
        <v>0</v>
      </c>
      <c r="P442" s="143">
        <v>0</v>
      </c>
      <c r="Q442" s="141" t="s">
        <v>70</v>
      </c>
      <c r="R442" s="271">
        <v>0</v>
      </c>
      <c r="S442" s="145">
        <v>0</v>
      </c>
      <c r="T442" s="185">
        <v>20170331</v>
      </c>
      <c r="U442" s="142">
        <v>0</v>
      </c>
      <c r="V442" s="142" t="s">
        <v>161</v>
      </c>
      <c r="W442" s="142">
        <v>0</v>
      </c>
      <c r="X442" s="345" t="s">
        <v>161</v>
      </c>
      <c r="Y442" s="143"/>
      <c r="Z442" s="143"/>
      <c r="AA442" s="143"/>
      <c r="AB442" s="143"/>
      <c r="AC442" s="143"/>
      <c r="AD442" s="143"/>
      <c r="AE442" s="313"/>
      <c r="AF442" s="313"/>
      <c r="AG442" s="313"/>
      <c r="AH442" s="313"/>
      <c r="AI442" s="313"/>
      <c r="AJ442" s="313"/>
      <c r="AK442" s="143"/>
      <c r="AL442" s="143"/>
      <c r="AM442" s="143"/>
      <c r="AN442" s="143"/>
      <c r="AO442" s="335"/>
    </row>
    <row r="443" spans="1:41">
      <c r="A443" s="140">
        <v>29656440</v>
      </c>
      <c r="B443" s="141">
        <v>17917686</v>
      </c>
      <c r="C443" s="141" t="s">
        <v>161</v>
      </c>
      <c r="D443" s="142">
        <v>0</v>
      </c>
      <c r="E443" s="322">
        <v>0</v>
      </c>
      <c r="F443" s="142">
        <v>0</v>
      </c>
      <c r="G443" s="322">
        <v>0</v>
      </c>
      <c r="H443" s="322">
        <v>0</v>
      </c>
      <c r="I443" s="322">
        <v>0</v>
      </c>
      <c r="J443" s="322">
        <v>0</v>
      </c>
      <c r="K443" s="143">
        <v>0</v>
      </c>
      <c r="L443" s="144">
        <v>12.75</v>
      </c>
      <c r="M443" s="344">
        <f t="shared" si="6"/>
        <v>0</v>
      </c>
      <c r="N443" s="280" t="s">
        <v>94</v>
      </c>
      <c r="O443" s="145">
        <v>0</v>
      </c>
      <c r="P443" s="143">
        <v>0</v>
      </c>
      <c r="Q443" s="141" t="s">
        <v>70</v>
      </c>
      <c r="R443" s="271">
        <v>0</v>
      </c>
      <c r="S443" s="145">
        <v>0</v>
      </c>
      <c r="T443" s="185">
        <v>20170331</v>
      </c>
      <c r="U443" s="142">
        <v>0</v>
      </c>
      <c r="V443" s="142" t="s">
        <v>161</v>
      </c>
      <c r="W443" s="142">
        <v>0</v>
      </c>
      <c r="X443" s="345" t="s">
        <v>161</v>
      </c>
      <c r="Y443" s="143"/>
      <c r="Z443" s="143"/>
      <c r="AA443" s="143"/>
      <c r="AB443" s="143"/>
      <c r="AC443" s="143"/>
      <c r="AD443" s="143"/>
      <c r="AE443" s="313"/>
      <c r="AF443" s="313"/>
      <c r="AG443" s="313"/>
      <c r="AH443" s="313"/>
      <c r="AI443" s="313"/>
      <c r="AJ443" s="313"/>
      <c r="AK443" s="143"/>
      <c r="AL443" s="143"/>
      <c r="AM443" s="143"/>
      <c r="AN443" s="143"/>
      <c r="AO443" s="335"/>
    </row>
    <row r="444" spans="1:41">
      <c r="A444" s="140">
        <v>29703016</v>
      </c>
      <c r="B444" s="141">
        <v>11980979</v>
      </c>
      <c r="C444" s="141" t="s">
        <v>161</v>
      </c>
      <c r="D444" s="142">
        <v>0</v>
      </c>
      <c r="E444" s="322">
        <v>0</v>
      </c>
      <c r="F444" s="142">
        <v>0</v>
      </c>
      <c r="G444" s="322">
        <v>0</v>
      </c>
      <c r="H444" s="322">
        <v>0</v>
      </c>
      <c r="I444" s="322">
        <v>0</v>
      </c>
      <c r="J444" s="322">
        <v>0</v>
      </c>
      <c r="K444" s="143">
        <v>0</v>
      </c>
      <c r="L444" s="144">
        <v>11.95</v>
      </c>
      <c r="M444" s="344">
        <f t="shared" si="6"/>
        <v>0</v>
      </c>
      <c r="N444" s="280" t="s">
        <v>94</v>
      </c>
      <c r="O444" s="145">
        <v>0</v>
      </c>
      <c r="P444" s="143">
        <v>0</v>
      </c>
      <c r="Q444" s="141" t="s">
        <v>70</v>
      </c>
      <c r="R444" s="271">
        <v>0</v>
      </c>
      <c r="S444" s="145">
        <v>0</v>
      </c>
      <c r="T444" s="185">
        <v>20170331</v>
      </c>
      <c r="U444" s="142">
        <v>0</v>
      </c>
      <c r="V444" s="142" t="s">
        <v>161</v>
      </c>
      <c r="W444" s="142">
        <v>0</v>
      </c>
      <c r="X444" s="345" t="s">
        <v>161</v>
      </c>
      <c r="Y444" s="143"/>
      <c r="Z444" s="143"/>
      <c r="AA444" s="143"/>
      <c r="AB444" s="143"/>
      <c r="AC444" s="143"/>
      <c r="AD444" s="143"/>
      <c r="AE444" s="313"/>
      <c r="AF444" s="313"/>
      <c r="AG444" s="313"/>
      <c r="AH444" s="313"/>
      <c r="AI444" s="313"/>
      <c r="AJ444" s="313"/>
      <c r="AK444" s="143"/>
      <c r="AL444" s="143"/>
      <c r="AM444" s="143"/>
      <c r="AN444" s="143"/>
      <c r="AO444" s="335"/>
    </row>
    <row r="445" spans="1:41">
      <c r="A445" s="140">
        <v>29798899</v>
      </c>
      <c r="B445" s="141">
        <v>1161535</v>
      </c>
      <c r="C445" s="141" t="s">
        <v>161</v>
      </c>
      <c r="D445" s="142">
        <v>0</v>
      </c>
      <c r="E445" s="322">
        <v>0</v>
      </c>
      <c r="F445" s="142">
        <v>0</v>
      </c>
      <c r="G445" s="322">
        <v>0</v>
      </c>
      <c r="H445" s="322">
        <v>0</v>
      </c>
      <c r="I445" s="322">
        <v>0</v>
      </c>
      <c r="J445" s="322">
        <v>0</v>
      </c>
      <c r="K445" s="143">
        <v>0</v>
      </c>
      <c r="L445" s="144">
        <v>12</v>
      </c>
      <c r="M445" s="344">
        <f t="shared" si="6"/>
        <v>0</v>
      </c>
      <c r="N445" s="280" t="s">
        <v>94</v>
      </c>
      <c r="O445" s="145">
        <v>0</v>
      </c>
      <c r="P445" s="143">
        <v>0</v>
      </c>
      <c r="Q445" s="141" t="s">
        <v>70</v>
      </c>
      <c r="R445" s="271">
        <v>0</v>
      </c>
      <c r="S445" s="145">
        <v>0</v>
      </c>
      <c r="T445" s="185">
        <v>20170331</v>
      </c>
      <c r="U445" s="142">
        <v>0</v>
      </c>
      <c r="V445" s="142" t="s">
        <v>161</v>
      </c>
      <c r="W445" s="142">
        <v>0</v>
      </c>
      <c r="X445" s="345" t="s">
        <v>161</v>
      </c>
      <c r="Y445" s="143"/>
      <c r="Z445" s="143"/>
      <c r="AA445" s="143"/>
      <c r="AB445" s="143"/>
      <c r="AC445" s="143"/>
      <c r="AD445" s="143"/>
      <c r="AE445" s="313"/>
      <c r="AF445" s="313"/>
      <c r="AG445" s="313"/>
      <c r="AH445" s="313"/>
      <c r="AI445" s="313"/>
      <c r="AJ445" s="313"/>
      <c r="AK445" s="143"/>
      <c r="AL445" s="143"/>
      <c r="AM445" s="143"/>
      <c r="AN445" s="143"/>
      <c r="AO445" s="335"/>
    </row>
    <row r="446" spans="1:41">
      <c r="A446" s="140">
        <v>29799202</v>
      </c>
      <c r="B446" s="141">
        <v>32419362</v>
      </c>
      <c r="C446" s="141" t="s">
        <v>161</v>
      </c>
      <c r="D446" s="142">
        <v>277761.96000000002</v>
      </c>
      <c r="E446" s="322">
        <v>-5863.34</v>
      </c>
      <c r="F446" s="142">
        <v>271898.62</v>
      </c>
      <c r="G446" s="322">
        <v>-2766.05</v>
      </c>
      <c r="H446" s="322">
        <v>-500</v>
      </c>
      <c r="I446" s="322">
        <v>-880.61</v>
      </c>
      <c r="J446" s="322">
        <v>-10010</v>
      </c>
      <c r="K446" s="143">
        <v>0</v>
      </c>
      <c r="L446" s="144">
        <v>11.95</v>
      </c>
      <c r="M446" s="344">
        <f t="shared" si="6"/>
        <v>289.33537500000006</v>
      </c>
      <c r="N446" s="280" t="s">
        <v>162</v>
      </c>
      <c r="O446" s="145">
        <v>0</v>
      </c>
      <c r="P446" s="143">
        <v>265976.89</v>
      </c>
      <c r="Q446" s="141" t="s">
        <v>71</v>
      </c>
      <c r="R446" s="271">
        <v>20170331</v>
      </c>
      <c r="S446" s="145">
        <v>1</v>
      </c>
      <c r="T446" s="185">
        <v>20170331</v>
      </c>
      <c r="U446" s="142">
        <v>0</v>
      </c>
      <c r="V446" s="142" t="s">
        <v>161</v>
      </c>
      <c r="W446" s="142">
        <v>0</v>
      </c>
      <c r="X446" s="345" t="s">
        <v>161</v>
      </c>
      <c r="Y446" s="143"/>
      <c r="Z446" s="143"/>
      <c r="AA446" s="143"/>
      <c r="AB446" s="143"/>
      <c r="AC446" s="143"/>
      <c r="AD446" s="143"/>
      <c r="AE446" s="313"/>
      <c r="AF446" s="313"/>
      <c r="AG446" s="313"/>
      <c r="AH446" s="313"/>
      <c r="AI446" s="313"/>
      <c r="AJ446" s="313"/>
      <c r="AK446" s="143"/>
      <c r="AL446" s="143"/>
      <c r="AM446" s="143"/>
      <c r="AN446" s="143"/>
      <c r="AO446" s="335"/>
    </row>
    <row r="447" spans="1:41">
      <c r="A447" s="140">
        <v>29799218</v>
      </c>
      <c r="B447" s="141">
        <v>5207678</v>
      </c>
      <c r="C447" s="141" t="s">
        <v>161</v>
      </c>
      <c r="D447" s="142">
        <v>0</v>
      </c>
      <c r="E447" s="322">
        <v>0</v>
      </c>
      <c r="F447" s="142">
        <v>0</v>
      </c>
      <c r="G447" s="322">
        <v>0</v>
      </c>
      <c r="H447" s="322">
        <v>0</v>
      </c>
      <c r="I447" s="322">
        <v>0</v>
      </c>
      <c r="J447" s="322">
        <v>0</v>
      </c>
      <c r="K447" s="143">
        <v>0</v>
      </c>
      <c r="L447" s="144">
        <v>12.15</v>
      </c>
      <c r="M447" s="344">
        <f t="shared" si="6"/>
        <v>0</v>
      </c>
      <c r="N447" s="280" t="s">
        <v>94</v>
      </c>
      <c r="O447" s="145">
        <v>0</v>
      </c>
      <c r="P447" s="143">
        <v>0</v>
      </c>
      <c r="Q447" s="141" t="s">
        <v>70</v>
      </c>
      <c r="R447" s="271">
        <v>0</v>
      </c>
      <c r="S447" s="145">
        <v>0</v>
      </c>
      <c r="T447" s="185">
        <v>20170331</v>
      </c>
      <c r="U447" s="142">
        <v>0</v>
      </c>
      <c r="V447" s="142" t="s">
        <v>161</v>
      </c>
      <c r="W447" s="142">
        <v>0</v>
      </c>
      <c r="X447" s="345" t="s">
        <v>161</v>
      </c>
      <c r="Y447" s="143"/>
      <c r="Z447" s="143"/>
      <c r="AA447" s="143"/>
      <c r="AB447" s="143"/>
      <c r="AC447" s="143"/>
      <c r="AD447" s="143"/>
      <c r="AE447" s="313"/>
      <c r="AF447" s="313"/>
      <c r="AG447" s="313"/>
      <c r="AH447" s="313"/>
      <c r="AI447" s="313"/>
      <c r="AJ447" s="313"/>
      <c r="AK447" s="143"/>
      <c r="AL447" s="143"/>
      <c r="AM447" s="143"/>
      <c r="AN447" s="143"/>
      <c r="AO447" s="335"/>
    </row>
    <row r="448" spans="1:41">
      <c r="A448" s="140">
        <v>29799616</v>
      </c>
      <c r="B448" s="141">
        <v>8517627</v>
      </c>
      <c r="C448" s="141" t="s">
        <v>161</v>
      </c>
      <c r="D448" s="142">
        <v>0</v>
      </c>
      <c r="E448" s="322">
        <v>0</v>
      </c>
      <c r="F448" s="142">
        <v>0</v>
      </c>
      <c r="G448" s="322">
        <v>0</v>
      </c>
      <c r="H448" s="322">
        <v>0</v>
      </c>
      <c r="I448" s="322">
        <v>0</v>
      </c>
      <c r="J448" s="322">
        <v>0</v>
      </c>
      <c r="K448" s="143">
        <v>0</v>
      </c>
      <c r="L448" s="144">
        <v>13.15</v>
      </c>
      <c r="M448" s="344">
        <f t="shared" si="6"/>
        <v>0</v>
      </c>
      <c r="N448" s="280" t="s">
        <v>94</v>
      </c>
      <c r="O448" s="145">
        <v>0</v>
      </c>
      <c r="P448" s="143">
        <v>0</v>
      </c>
      <c r="Q448" s="141" t="s">
        <v>70</v>
      </c>
      <c r="R448" s="271">
        <v>0</v>
      </c>
      <c r="S448" s="145">
        <v>0</v>
      </c>
      <c r="T448" s="185">
        <v>20170331</v>
      </c>
      <c r="U448" s="142">
        <v>0</v>
      </c>
      <c r="V448" s="142" t="s">
        <v>161</v>
      </c>
      <c r="W448" s="142">
        <v>0</v>
      </c>
      <c r="X448" s="345" t="s">
        <v>161</v>
      </c>
      <c r="Y448" s="143"/>
      <c r="Z448" s="143"/>
      <c r="AA448" s="143"/>
      <c r="AB448" s="143"/>
      <c r="AC448" s="143"/>
      <c r="AD448" s="143"/>
      <c r="AE448" s="313"/>
      <c r="AF448" s="313"/>
      <c r="AG448" s="313"/>
      <c r="AH448" s="313"/>
      <c r="AI448" s="313"/>
      <c r="AJ448" s="313"/>
      <c r="AK448" s="143"/>
      <c r="AL448" s="143"/>
      <c r="AM448" s="143"/>
      <c r="AN448" s="143"/>
      <c r="AO448" s="335"/>
    </row>
    <row r="449" spans="1:41">
      <c r="A449" s="140">
        <v>29818513</v>
      </c>
      <c r="B449" s="141">
        <v>36784916</v>
      </c>
      <c r="C449" s="141" t="s">
        <v>161</v>
      </c>
      <c r="D449" s="142">
        <v>265345.86</v>
      </c>
      <c r="E449" s="322">
        <v>0</v>
      </c>
      <c r="F449" s="142">
        <v>265345.86</v>
      </c>
      <c r="G449" s="322">
        <v>0</v>
      </c>
      <c r="H449" s="322">
        <v>0</v>
      </c>
      <c r="I449" s="322">
        <v>0</v>
      </c>
      <c r="J449" s="322">
        <v>0</v>
      </c>
      <c r="K449" s="143">
        <v>0</v>
      </c>
      <c r="L449" s="144">
        <v>12.5</v>
      </c>
      <c r="M449" s="344">
        <f t="shared" si="6"/>
        <v>276.40193749999997</v>
      </c>
      <c r="N449" s="280" t="s">
        <v>162</v>
      </c>
      <c r="O449" s="145">
        <v>1</v>
      </c>
      <c r="P449" s="143">
        <v>111453.52</v>
      </c>
      <c r="Q449" s="141" t="s">
        <v>77</v>
      </c>
      <c r="R449" s="271">
        <v>20081231</v>
      </c>
      <c r="S449" s="145">
        <v>100</v>
      </c>
      <c r="T449" s="185">
        <v>20170331</v>
      </c>
      <c r="U449" s="142">
        <v>0</v>
      </c>
      <c r="V449" s="142" t="s">
        <v>161</v>
      </c>
      <c r="W449" s="142">
        <v>0</v>
      </c>
      <c r="X449" s="345" t="s">
        <v>161</v>
      </c>
      <c r="Y449" s="143"/>
      <c r="Z449" s="143"/>
      <c r="AA449" s="143"/>
      <c r="AB449" s="143"/>
      <c r="AC449" s="143"/>
      <c r="AD449" s="143"/>
      <c r="AE449" s="313"/>
      <c r="AF449" s="313"/>
      <c r="AG449" s="313"/>
      <c r="AH449" s="313"/>
      <c r="AI449" s="313"/>
      <c r="AJ449" s="313"/>
      <c r="AK449" s="143"/>
      <c r="AL449" s="143"/>
      <c r="AM449" s="143"/>
      <c r="AN449" s="143"/>
      <c r="AO449" s="335"/>
    </row>
    <row r="450" spans="1:41">
      <c r="A450" s="140">
        <v>29818701</v>
      </c>
      <c r="B450" s="141">
        <v>20381376</v>
      </c>
      <c r="C450" s="141" t="s">
        <v>161</v>
      </c>
      <c r="D450" s="142">
        <v>0</v>
      </c>
      <c r="E450" s="322">
        <v>0</v>
      </c>
      <c r="F450" s="142">
        <v>0</v>
      </c>
      <c r="G450" s="322">
        <v>0</v>
      </c>
      <c r="H450" s="322">
        <v>0</v>
      </c>
      <c r="I450" s="322">
        <v>0</v>
      </c>
      <c r="J450" s="322">
        <v>0</v>
      </c>
      <c r="K450" s="143">
        <v>0</v>
      </c>
      <c r="L450" s="144">
        <v>11.95</v>
      </c>
      <c r="M450" s="344">
        <f t="shared" si="6"/>
        <v>0</v>
      </c>
      <c r="N450" s="280" t="s">
        <v>94</v>
      </c>
      <c r="O450" s="145">
        <v>0</v>
      </c>
      <c r="P450" s="143">
        <v>0</v>
      </c>
      <c r="Q450" s="141" t="s">
        <v>70</v>
      </c>
      <c r="R450" s="271">
        <v>0</v>
      </c>
      <c r="S450" s="145">
        <v>0</v>
      </c>
      <c r="T450" s="185">
        <v>20170331</v>
      </c>
      <c r="U450" s="142">
        <v>0</v>
      </c>
      <c r="V450" s="142" t="s">
        <v>161</v>
      </c>
      <c r="W450" s="142">
        <v>0</v>
      </c>
      <c r="X450" s="345" t="s">
        <v>161</v>
      </c>
      <c r="Y450" s="143"/>
      <c r="Z450" s="143"/>
      <c r="AA450" s="143"/>
      <c r="AB450" s="143"/>
      <c r="AC450" s="143"/>
      <c r="AD450" s="143"/>
      <c r="AE450" s="313"/>
      <c r="AF450" s="313"/>
      <c r="AG450" s="313"/>
      <c r="AH450" s="313"/>
      <c r="AI450" s="313"/>
      <c r="AJ450" s="313"/>
      <c r="AK450" s="143"/>
      <c r="AL450" s="143"/>
      <c r="AM450" s="143"/>
      <c r="AN450" s="143"/>
      <c r="AO450" s="335"/>
    </row>
    <row r="451" spans="1:41">
      <c r="A451" s="140">
        <v>29819087</v>
      </c>
      <c r="B451" s="141">
        <v>8605142</v>
      </c>
      <c r="C451" s="141" t="s">
        <v>161</v>
      </c>
      <c r="D451" s="142">
        <v>0</v>
      </c>
      <c r="E451" s="322">
        <v>0</v>
      </c>
      <c r="F451" s="142">
        <v>0</v>
      </c>
      <c r="G451" s="322">
        <v>0</v>
      </c>
      <c r="H451" s="322">
        <v>0</v>
      </c>
      <c r="I451" s="322">
        <v>0</v>
      </c>
      <c r="J451" s="322">
        <v>0</v>
      </c>
      <c r="K451" s="143">
        <v>0</v>
      </c>
      <c r="L451" s="144">
        <v>12</v>
      </c>
      <c r="M451" s="344">
        <f t="shared" si="6"/>
        <v>0</v>
      </c>
      <c r="N451" s="280" t="s">
        <v>94</v>
      </c>
      <c r="O451" s="145">
        <v>0</v>
      </c>
      <c r="P451" s="143">
        <v>0</v>
      </c>
      <c r="Q451" s="141" t="s">
        <v>70</v>
      </c>
      <c r="R451" s="271">
        <v>0</v>
      </c>
      <c r="S451" s="145">
        <v>0</v>
      </c>
      <c r="T451" s="185">
        <v>20170331</v>
      </c>
      <c r="U451" s="142">
        <v>0</v>
      </c>
      <c r="V451" s="142" t="s">
        <v>161</v>
      </c>
      <c r="W451" s="142">
        <v>0</v>
      </c>
      <c r="X451" s="345" t="s">
        <v>161</v>
      </c>
      <c r="Y451" s="143"/>
      <c r="Z451" s="143"/>
      <c r="AA451" s="143"/>
      <c r="AB451" s="143"/>
      <c r="AC451" s="143"/>
      <c r="AD451" s="143"/>
      <c r="AE451" s="313"/>
      <c r="AF451" s="313"/>
      <c r="AG451" s="313"/>
      <c r="AH451" s="313"/>
      <c r="AI451" s="313"/>
      <c r="AJ451" s="313"/>
      <c r="AK451" s="143"/>
      <c r="AL451" s="143"/>
      <c r="AM451" s="143"/>
      <c r="AN451" s="143"/>
      <c r="AO451" s="335"/>
    </row>
    <row r="452" spans="1:41">
      <c r="A452" s="140">
        <v>29819103</v>
      </c>
      <c r="B452" s="141">
        <v>31787634</v>
      </c>
      <c r="C452" s="141" t="s">
        <v>161</v>
      </c>
      <c r="D452" s="142">
        <v>616020.87</v>
      </c>
      <c r="E452" s="322">
        <v>0</v>
      </c>
      <c r="F452" s="142">
        <v>616020.87</v>
      </c>
      <c r="G452" s="322">
        <v>0</v>
      </c>
      <c r="H452" s="322">
        <v>0</v>
      </c>
      <c r="I452" s="322">
        <v>0</v>
      </c>
      <c r="J452" s="322">
        <v>0</v>
      </c>
      <c r="K452" s="143">
        <v>0</v>
      </c>
      <c r="L452" s="144">
        <v>12.65</v>
      </c>
      <c r="M452" s="344">
        <f t="shared" si="6"/>
        <v>641.68840624999996</v>
      </c>
      <c r="N452" s="280" t="s">
        <v>162</v>
      </c>
      <c r="O452" s="145">
        <v>1</v>
      </c>
      <c r="P452" s="143">
        <v>492674.29</v>
      </c>
      <c r="Q452" s="141" t="s">
        <v>77</v>
      </c>
      <c r="R452" s="271">
        <v>20160331</v>
      </c>
      <c r="S452" s="145">
        <v>13</v>
      </c>
      <c r="T452" s="185">
        <v>20170331</v>
      </c>
      <c r="U452" s="142">
        <v>0</v>
      </c>
      <c r="V452" s="142" t="s">
        <v>161</v>
      </c>
      <c r="W452" s="142">
        <v>0</v>
      </c>
      <c r="X452" s="345" t="s">
        <v>161</v>
      </c>
      <c r="Y452" s="143"/>
      <c r="Z452" s="143"/>
      <c r="AA452" s="143"/>
      <c r="AB452" s="143"/>
      <c r="AC452" s="143"/>
      <c r="AD452" s="143"/>
      <c r="AE452" s="313"/>
      <c r="AF452" s="313"/>
      <c r="AG452" s="313"/>
      <c r="AH452" s="313"/>
      <c r="AI452" s="313"/>
      <c r="AJ452" s="313"/>
      <c r="AK452" s="143"/>
      <c r="AL452" s="143"/>
      <c r="AM452" s="143"/>
      <c r="AN452" s="143"/>
      <c r="AO452" s="335"/>
    </row>
    <row r="453" spans="1:41">
      <c r="A453" s="140">
        <v>29819110</v>
      </c>
      <c r="B453" s="141">
        <v>27096542</v>
      </c>
      <c r="C453" s="141" t="s">
        <v>161</v>
      </c>
      <c r="D453" s="142">
        <v>227249.05</v>
      </c>
      <c r="E453" s="322">
        <v>-5095.24</v>
      </c>
      <c r="F453" s="142">
        <v>222153.81</v>
      </c>
      <c r="G453" s="322">
        <v>-2316.0500000000002</v>
      </c>
      <c r="H453" s="322">
        <v>0</v>
      </c>
      <c r="I453" s="322">
        <v>-588.71</v>
      </c>
      <c r="J453" s="322">
        <v>-8000</v>
      </c>
      <c r="K453" s="143">
        <v>-109.41</v>
      </c>
      <c r="L453" s="144">
        <v>12.23</v>
      </c>
      <c r="M453" s="344">
        <f t="shared" ref="M453:M516" si="7">(D453*1.25%)/12</f>
        <v>236.71776041666666</v>
      </c>
      <c r="N453" s="280" t="s">
        <v>162</v>
      </c>
      <c r="O453" s="145">
        <v>0</v>
      </c>
      <c r="P453" s="143">
        <v>222153.81</v>
      </c>
      <c r="Q453" s="141" t="s">
        <v>70</v>
      </c>
      <c r="R453" s="271">
        <v>0</v>
      </c>
      <c r="S453" s="145">
        <v>0</v>
      </c>
      <c r="T453" s="185">
        <v>20170331</v>
      </c>
      <c r="U453" s="142">
        <v>0</v>
      </c>
      <c r="V453" s="142" t="s">
        <v>161</v>
      </c>
      <c r="W453" s="142">
        <v>0</v>
      </c>
      <c r="X453" s="345" t="s">
        <v>161</v>
      </c>
      <c r="Y453" s="143"/>
      <c r="Z453" s="143"/>
      <c r="AA453" s="143"/>
      <c r="AB453" s="143"/>
      <c r="AC453" s="143"/>
      <c r="AD453" s="143"/>
      <c r="AE453" s="313"/>
      <c r="AF453" s="313"/>
      <c r="AG453" s="313"/>
      <c r="AH453" s="313"/>
      <c r="AI453" s="313"/>
      <c r="AJ453" s="313"/>
      <c r="AK453" s="143"/>
      <c r="AL453" s="143"/>
      <c r="AM453" s="143"/>
      <c r="AN453" s="143"/>
      <c r="AO453" s="335"/>
    </row>
    <row r="454" spans="1:41">
      <c r="A454" s="140">
        <v>29846002</v>
      </c>
      <c r="B454" s="141">
        <v>13792681</v>
      </c>
      <c r="C454" s="141" t="s">
        <v>161</v>
      </c>
      <c r="D454" s="142">
        <v>0</v>
      </c>
      <c r="E454" s="322">
        <v>0</v>
      </c>
      <c r="F454" s="142">
        <v>0</v>
      </c>
      <c r="G454" s="322">
        <v>0</v>
      </c>
      <c r="H454" s="322">
        <v>0</v>
      </c>
      <c r="I454" s="322">
        <v>0</v>
      </c>
      <c r="J454" s="322">
        <v>0</v>
      </c>
      <c r="K454" s="143">
        <v>0</v>
      </c>
      <c r="L454" s="144">
        <v>12.5</v>
      </c>
      <c r="M454" s="344">
        <f t="shared" si="7"/>
        <v>0</v>
      </c>
      <c r="N454" s="280" t="s">
        <v>94</v>
      </c>
      <c r="O454" s="145">
        <v>0</v>
      </c>
      <c r="P454" s="143">
        <v>0</v>
      </c>
      <c r="Q454" s="141" t="s">
        <v>70</v>
      </c>
      <c r="R454" s="271">
        <v>0</v>
      </c>
      <c r="S454" s="145">
        <v>0</v>
      </c>
      <c r="T454" s="185">
        <v>20170331</v>
      </c>
      <c r="U454" s="142">
        <v>0</v>
      </c>
      <c r="V454" s="142" t="s">
        <v>161</v>
      </c>
      <c r="W454" s="142">
        <v>0</v>
      </c>
      <c r="X454" s="345" t="s">
        <v>161</v>
      </c>
      <c r="Y454" s="143"/>
      <c r="Z454" s="143"/>
      <c r="AA454" s="143"/>
      <c r="AB454" s="143"/>
      <c r="AC454" s="143"/>
      <c r="AD454" s="143"/>
      <c r="AE454" s="313"/>
      <c r="AF454" s="313"/>
      <c r="AG454" s="313"/>
      <c r="AH454" s="313"/>
      <c r="AI454" s="313"/>
      <c r="AJ454" s="313"/>
      <c r="AK454" s="143"/>
      <c r="AL454" s="143"/>
      <c r="AM454" s="143"/>
      <c r="AN454" s="143"/>
      <c r="AO454" s="335"/>
    </row>
    <row r="455" spans="1:41">
      <c r="A455" s="140">
        <v>29873379</v>
      </c>
      <c r="B455" s="141">
        <v>36622411</v>
      </c>
      <c r="C455" s="141" t="s">
        <v>161</v>
      </c>
      <c r="D455" s="142">
        <v>0</v>
      </c>
      <c r="E455" s="322">
        <v>0</v>
      </c>
      <c r="F455" s="142">
        <v>0</v>
      </c>
      <c r="G455" s="322">
        <v>0</v>
      </c>
      <c r="H455" s="322">
        <v>0</v>
      </c>
      <c r="I455" s="322">
        <v>0</v>
      </c>
      <c r="J455" s="322">
        <v>0</v>
      </c>
      <c r="K455" s="143">
        <v>0</v>
      </c>
      <c r="L455" s="144">
        <v>12.5</v>
      </c>
      <c r="M455" s="344">
        <f t="shared" si="7"/>
        <v>0</v>
      </c>
      <c r="N455" s="280" t="s">
        <v>94</v>
      </c>
      <c r="O455" s="145">
        <v>0</v>
      </c>
      <c r="P455" s="143">
        <v>0</v>
      </c>
      <c r="Q455" s="141" t="s">
        <v>70</v>
      </c>
      <c r="R455" s="271">
        <v>0</v>
      </c>
      <c r="S455" s="145">
        <v>0</v>
      </c>
      <c r="T455" s="185">
        <v>20170331</v>
      </c>
      <c r="U455" s="142">
        <v>0</v>
      </c>
      <c r="V455" s="142" t="s">
        <v>161</v>
      </c>
      <c r="W455" s="142">
        <v>0</v>
      </c>
      <c r="X455" s="345" t="s">
        <v>161</v>
      </c>
      <c r="Y455" s="143"/>
      <c r="Z455" s="143"/>
      <c r="AA455" s="143"/>
      <c r="AB455" s="143"/>
      <c r="AC455" s="143"/>
      <c r="AD455" s="143"/>
      <c r="AE455" s="313"/>
      <c r="AF455" s="313"/>
      <c r="AG455" s="313"/>
      <c r="AH455" s="313"/>
      <c r="AI455" s="313"/>
      <c r="AJ455" s="313"/>
      <c r="AK455" s="143"/>
      <c r="AL455" s="143"/>
      <c r="AM455" s="143"/>
      <c r="AN455" s="143"/>
      <c r="AO455" s="335"/>
    </row>
    <row r="456" spans="1:41">
      <c r="A456" s="140">
        <v>29873485</v>
      </c>
      <c r="B456" s="141">
        <v>29166824</v>
      </c>
      <c r="C456" s="141" t="s">
        <v>161</v>
      </c>
      <c r="D456" s="142">
        <v>0</v>
      </c>
      <c r="E456" s="322">
        <v>0</v>
      </c>
      <c r="F456" s="142">
        <v>0</v>
      </c>
      <c r="G456" s="322">
        <v>0</v>
      </c>
      <c r="H456" s="322">
        <v>0</v>
      </c>
      <c r="I456" s="322">
        <v>0</v>
      </c>
      <c r="J456" s="322">
        <v>0</v>
      </c>
      <c r="K456" s="143">
        <v>0</v>
      </c>
      <c r="L456" s="144">
        <v>14</v>
      </c>
      <c r="M456" s="344">
        <f t="shared" si="7"/>
        <v>0</v>
      </c>
      <c r="N456" s="280" t="s">
        <v>94</v>
      </c>
      <c r="O456" s="145">
        <v>0</v>
      </c>
      <c r="P456" s="143">
        <v>0</v>
      </c>
      <c r="Q456" s="141" t="s">
        <v>70</v>
      </c>
      <c r="R456" s="271">
        <v>0</v>
      </c>
      <c r="S456" s="145">
        <v>0</v>
      </c>
      <c r="T456" s="185">
        <v>20170331</v>
      </c>
      <c r="U456" s="142">
        <v>0</v>
      </c>
      <c r="V456" s="142" t="s">
        <v>161</v>
      </c>
      <c r="W456" s="142">
        <v>0</v>
      </c>
      <c r="X456" s="345" t="s">
        <v>161</v>
      </c>
      <c r="Y456" s="143"/>
      <c r="Z456" s="143"/>
      <c r="AA456" s="143"/>
      <c r="AB456" s="143"/>
      <c r="AC456" s="143"/>
      <c r="AD456" s="143"/>
      <c r="AE456" s="313"/>
      <c r="AF456" s="313"/>
      <c r="AG456" s="313"/>
      <c r="AH456" s="313"/>
      <c r="AI456" s="313"/>
      <c r="AJ456" s="313"/>
      <c r="AK456" s="143"/>
      <c r="AL456" s="143"/>
      <c r="AM456" s="143"/>
      <c r="AN456" s="143"/>
      <c r="AO456" s="335"/>
    </row>
    <row r="457" spans="1:41">
      <c r="A457" s="140">
        <v>29873592</v>
      </c>
      <c r="B457" s="141">
        <v>8822447</v>
      </c>
      <c r="C457" s="141" t="s">
        <v>161</v>
      </c>
      <c r="D457" s="142">
        <v>0</v>
      </c>
      <c r="E457" s="322">
        <v>0</v>
      </c>
      <c r="F457" s="142">
        <v>0</v>
      </c>
      <c r="G457" s="322">
        <v>0</v>
      </c>
      <c r="H457" s="322">
        <v>0</v>
      </c>
      <c r="I457" s="322">
        <v>0</v>
      </c>
      <c r="J457" s="322">
        <v>0</v>
      </c>
      <c r="K457" s="143">
        <v>0</v>
      </c>
      <c r="L457" s="144">
        <v>12</v>
      </c>
      <c r="M457" s="344">
        <f t="shared" si="7"/>
        <v>0</v>
      </c>
      <c r="N457" s="280" t="s">
        <v>94</v>
      </c>
      <c r="O457" s="145">
        <v>0</v>
      </c>
      <c r="P457" s="143">
        <v>0</v>
      </c>
      <c r="Q457" s="141" t="s">
        <v>70</v>
      </c>
      <c r="R457" s="271">
        <v>0</v>
      </c>
      <c r="S457" s="145">
        <v>0</v>
      </c>
      <c r="T457" s="185">
        <v>20170331</v>
      </c>
      <c r="U457" s="142">
        <v>0</v>
      </c>
      <c r="V457" s="142" t="s">
        <v>161</v>
      </c>
      <c r="W457" s="142">
        <v>0</v>
      </c>
      <c r="X457" s="345" t="s">
        <v>161</v>
      </c>
      <c r="Y457" s="143"/>
      <c r="Z457" s="143"/>
      <c r="AA457" s="143"/>
      <c r="AB457" s="143"/>
      <c r="AC457" s="143"/>
      <c r="AD457" s="143"/>
      <c r="AE457" s="313"/>
      <c r="AF457" s="313"/>
      <c r="AG457" s="313"/>
      <c r="AH457" s="313"/>
      <c r="AI457" s="313"/>
      <c r="AJ457" s="313"/>
      <c r="AK457" s="143"/>
      <c r="AL457" s="143"/>
      <c r="AM457" s="143"/>
      <c r="AN457" s="143"/>
      <c r="AO457" s="335"/>
    </row>
    <row r="458" spans="1:41">
      <c r="A458" s="140">
        <v>29873746</v>
      </c>
      <c r="B458" s="141">
        <v>12149821</v>
      </c>
      <c r="C458" s="141" t="s">
        <v>161</v>
      </c>
      <c r="D458" s="142">
        <v>126871.02</v>
      </c>
      <c r="E458" s="322">
        <v>-2738.58</v>
      </c>
      <c r="F458" s="142">
        <v>124132.44</v>
      </c>
      <c r="G458" s="322">
        <v>-1321.57</v>
      </c>
      <c r="H458" s="322">
        <v>0</v>
      </c>
      <c r="I458" s="322">
        <v>-389.53</v>
      </c>
      <c r="J458" s="322">
        <v>-4449.68</v>
      </c>
      <c r="K458" s="143">
        <v>0</v>
      </c>
      <c r="L458" s="144">
        <v>12.5</v>
      </c>
      <c r="M458" s="344">
        <f t="shared" si="7"/>
        <v>132.15731250000002</v>
      </c>
      <c r="N458" s="280" t="s">
        <v>162</v>
      </c>
      <c r="O458" s="145">
        <v>0</v>
      </c>
      <c r="P458" s="143">
        <v>124132.44</v>
      </c>
      <c r="Q458" s="141" t="s">
        <v>70</v>
      </c>
      <c r="R458" s="271">
        <v>0</v>
      </c>
      <c r="S458" s="145">
        <v>0</v>
      </c>
      <c r="T458" s="185">
        <v>20170331</v>
      </c>
      <c r="U458" s="142">
        <v>0</v>
      </c>
      <c r="V458" s="142" t="s">
        <v>161</v>
      </c>
      <c r="W458" s="142">
        <v>0</v>
      </c>
      <c r="X458" s="345" t="s">
        <v>161</v>
      </c>
      <c r="Y458" s="143"/>
      <c r="Z458" s="143"/>
      <c r="AA458" s="143"/>
      <c r="AB458" s="143"/>
      <c r="AC458" s="143"/>
      <c r="AD458" s="143"/>
      <c r="AE458" s="313"/>
      <c r="AF458" s="313"/>
      <c r="AG458" s="313"/>
      <c r="AH458" s="313"/>
      <c r="AI458" s="313"/>
      <c r="AJ458" s="313"/>
      <c r="AK458" s="143"/>
      <c r="AL458" s="143"/>
      <c r="AM458" s="143"/>
      <c r="AN458" s="143"/>
      <c r="AO458" s="335"/>
    </row>
    <row r="459" spans="1:41">
      <c r="A459" s="140">
        <v>29873792</v>
      </c>
      <c r="B459" s="141">
        <v>9528209</v>
      </c>
      <c r="C459" s="141" t="s">
        <v>161</v>
      </c>
      <c r="D459" s="142">
        <v>0</v>
      </c>
      <c r="E459" s="322">
        <v>0</v>
      </c>
      <c r="F459" s="142">
        <v>0</v>
      </c>
      <c r="G459" s="322">
        <v>0</v>
      </c>
      <c r="H459" s="322">
        <v>0</v>
      </c>
      <c r="I459" s="322">
        <v>0</v>
      </c>
      <c r="J459" s="322">
        <v>0</v>
      </c>
      <c r="K459" s="143">
        <v>0</v>
      </c>
      <c r="L459" s="144">
        <v>12.15</v>
      </c>
      <c r="M459" s="344">
        <f t="shared" si="7"/>
        <v>0</v>
      </c>
      <c r="N459" s="280" t="s">
        <v>94</v>
      </c>
      <c r="O459" s="145">
        <v>0</v>
      </c>
      <c r="P459" s="143">
        <v>0</v>
      </c>
      <c r="Q459" s="141" t="s">
        <v>70</v>
      </c>
      <c r="R459" s="271">
        <v>0</v>
      </c>
      <c r="S459" s="145">
        <v>0</v>
      </c>
      <c r="T459" s="185">
        <v>20170331</v>
      </c>
      <c r="U459" s="142">
        <v>0</v>
      </c>
      <c r="V459" s="142" t="s">
        <v>161</v>
      </c>
      <c r="W459" s="142">
        <v>0</v>
      </c>
      <c r="X459" s="345" t="s">
        <v>161</v>
      </c>
      <c r="Y459" s="143"/>
      <c r="Z459" s="143"/>
      <c r="AA459" s="143"/>
      <c r="AB459" s="143"/>
      <c r="AC459" s="143"/>
      <c r="AD459" s="143"/>
      <c r="AE459" s="313"/>
      <c r="AF459" s="313"/>
      <c r="AG459" s="313"/>
      <c r="AH459" s="313"/>
      <c r="AI459" s="313"/>
      <c r="AJ459" s="313"/>
      <c r="AK459" s="143"/>
      <c r="AL459" s="143"/>
      <c r="AM459" s="143"/>
      <c r="AN459" s="143"/>
      <c r="AO459" s="335"/>
    </row>
    <row r="460" spans="1:41">
      <c r="A460" s="140">
        <v>29873814</v>
      </c>
      <c r="B460" s="141">
        <v>37126518</v>
      </c>
      <c r="C460" s="141" t="s">
        <v>161</v>
      </c>
      <c r="D460" s="142">
        <v>0</v>
      </c>
      <c r="E460" s="322">
        <v>0</v>
      </c>
      <c r="F460" s="142">
        <v>0</v>
      </c>
      <c r="G460" s="322">
        <v>0</v>
      </c>
      <c r="H460" s="322">
        <v>0</v>
      </c>
      <c r="I460" s="322">
        <v>0</v>
      </c>
      <c r="J460" s="322">
        <v>0</v>
      </c>
      <c r="K460" s="143">
        <v>0</v>
      </c>
      <c r="L460" s="144">
        <v>11.95</v>
      </c>
      <c r="M460" s="344">
        <f t="shared" si="7"/>
        <v>0</v>
      </c>
      <c r="N460" s="280" t="s">
        <v>94</v>
      </c>
      <c r="O460" s="145">
        <v>0</v>
      </c>
      <c r="P460" s="143">
        <v>0</v>
      </c>
      <c r="Q460" s="141" t="s">
        <v>70</v>
      </c>
      <c r="R460" s="271">
        <v>0</v>
      </c>
      <c r="S460" s="145">
        <v>0</v>
      </c>
      <c r="T460" s="185">
        <v>20170331</v>
      </c>
      <c r="U460" s="142">
        <v>0</v>
      </c>
      <c r="V460" s="142" t="s">
        <v>161</v>
      </c>
      <c r="W460" s="142">
        <v>0</v>
      </c>
      <c r="X460" s="345" t="s">
        <v>161</v>
      </c>
      <c r="Y460" s="143"/>
      <c r="Z460" s="143"/>
      <c r="AA460" s="143"/>
      <c r="AB460" s="143"/>
      <c r="AC460" s="143"/>
      <c r="AD460" s="143"/>
      <c r="AE460" s="313"/>
      <c r="AF460" s="313"/>
      <c r="AG460" s="313"/>
      <c r="AH460" s="313"/>
      <c r="AI460" s="313"/>
      <c r="AJ460" s="313"/>
      <c r="AK460" s="143"/>
      <c r="AL460" s="143"/>
      <c r="AM460" s="143"/>
      <c r="AN460" s="143"/>
      <c r="AO460" s="335"/>
    </row>
    <row r="461" spans="1:41">
      <c r="A461" s="140">
        <v>29874376</v>
      </c>
      <c r="B461" s="141">
        <v>17788147</v>
      </c>
      <c r="C461" s="141" t="s">
        <v>161</v>
      </c>
      <c r="D461" s="142">
        <v>0</v>
      </c>
      <c r="E461" s="322">
        <v>0</v>
      </c>
      <c r="F461" s="142">
        <v>0</v>
      </c>
      <c r="G461" s="322">
        <v>0</v>
      </c>
      <c r="H461" s="322">
        <v>0</v>
      </c>
      <c r="I461" s="322">
        <v>0</v>
      </c>
      <c r="J461" s="322">
        <v>0</v>
      </c>
      <c r="K461" s="143">
        <v>0</v>
      </c>
      <c r="L461" s="144">
        <v>11.95</v>
      </c>
      <c r="M461" s="344">
        <f t="shared" si="7"/>
        <v>0</v>
      </c>
      <c r="N461" s="280" t="s">
        <v>94</v>
      </c>
      <c r="O461" s="145">
        <v>0</v>
      </c>
      <c r="P461" s="143">
        <v>0</v>
      </c>
      <c r="Q461" s="141" t="s">
        <v>70</v>
      </c>
      <c r="R461" s="271">
        <v>0</v>
      </c>
      <c r="S461" s="145">
        <v>0</v>
      </c>
      <c r="T461" s="185">
        <v>20170331</v>
      </c>
      <c r="U461" s="142">
        <v>0</v>
      </c>
      <c r="V461" s="142" t="s">
        <v>161</v>
      </c>
      <c r="W461" s="142">
        <v>0</v>
      </c>
      <c r="X461" s="345" t="s">
        <v>161</v>
      </c>
      <c r="Y461" s="143"/>
      <c r="Z461" s="143"/>
      <c r="AA461" s="143"/>
      <c r="AB461" s="143"/>
      <c r="AC461" s="143"/>
      <c r="AD461" s="143"/>
      <c r="AE461" s="313"/>
      <c r="AF461" s="313"/>
      <c r="AG461" s="313"/>
      <c r="AH461" s="313"/>
      <c r="AI461" s="313"/>
      <c r="AJ461" s="313"/>
      <c r="AK461" s="143"/>
      <c r="AL461" s="143"/>
      <c r="AM461" s="143"/>
      <c r="AN461" s="143"/>
      <c r="AO461" s="335"/>
    </row>
    <row r="462" spans="1:41">
      <c r="A462" s="140">
        <v>29874380</v>
      </c>
      <c r="B462" s="141">
        <v>30357789</v>
      </c>
      <c r="C462" s="141" t="s">
        <v>161</v>
      </c>
      <c r="D462" s="142">
        <v>123177.4</v>
      </c>
      <c r="E462" s="313">
        <v>-2682.71</v>
      </c>
      <c r="F462" s="142">
        <v>120494.69</v>
      </c>
      <c r="G462" s="313">
        <v>-1226.6400000000001</v>
      </c>
      <c r="H462" s="313">
        <v>0</v>
      </c>
      <c r="I462" s="313">
        <v>-626.83000000000004</v>
      </c>
      <c r="J462" s="313">
        <v>-4536.18</v>
      </c>
      <c r="K462" s="143">
        <v>0</v>
      </c>
      <c r="L462" s="144">
        <v>11.95</v>
      </c>
      <c r="M462" s="344">
        <f t="shared" si="7"/>
        <v>128.30979166666665</v>
      </c>
      <c r="N462" s="280" t="s">
        <v>162</v>
      </c>
      <c r="O462" s="145">
        <v>0</v>
      </c>
      <c r="P462" s="143">
        <v>120494.69</v>
      </c>
      <c r="Q462" s="141" t="s">
        <v>70</v>
      </c>
      <c r="R462" s="271">
        <v>0</v>
      </c>
      <c r="S462" s="145">
        <v>0</v>
      </c>
      <c r="T462" s="185">
        <v>20170331</v>
      </c>
      <c r="U462" s="142">
        <v>0</v>
      </c>
      <c r="V462" s="142" t="s">
        <v>161</v>
      </c>
      <c r="W462" s="142">
        <v>0</v>
      </c>
      <c r="X462" s="345" t="s">
        <v>161</v>
      </c>
      <c r="Y462" s="143"/>
      <c r="Z462" s="143"/>
      <c r="AA462" s="143"/>
      <c r="AB462" s="143"/>
      <c r="AC462" s="143"/>
      <c r="AD462" s="143"/>
      <c r="AE462" s="313"/>
      <c r="AF462" s="313"/>
      <c r="AG462" s="313"/>
      <c r="AH462" s="313"/>
      <c r="AI462" s="313"/>
      <c r="AJ462" s="313"/>
      <c r="AK462" s="143"/>
      <c r="AL462" s="143"/>
      <c r="AM462" s="143"/>
      <c r="AN462" s="143"/>
      <c r="AO462" s="335"/>
    </row>
    <row r="463" spans="1:41">
      <c r="A463" s="140">
        <v>29874443</v>
      </c>
      <c r="B463" s="141">
        <v>192195</v>
      </c>
      <c r="C463" s="141" t="s">
        <v>161</v>
      </c>
      <c r="D463" s="142">
        <v>0</v>
      </c>
      <c r="E463" s="322">
        <v>0</v>
      </c>
      <c r="F463" s="142">
        <v>0</v>
      </c>
      <c r="G463" s="322">
        <v>0</v>
      </c>
      <c r="H463" s="322">
        <v>0</v>
      </c>
      <c r="I463" s="322">
        <v>0</v>
      </c>
      <c r="J463" s="322">
        <v>0</v>
      </c>
      <c r="K463" s="143">
        <v>0</v>
      </c>
      <c r="L463" s="144">
        <v>12</v>
      </c>
      <c r="M463" s="344">
        <f t="shared" si="7"/>
        <v>0</v>
      </c>
      <c r="N463" s="280" t="s">
        <v>94</v>
      </c>
      <c r="O463" s="145">
        <v>0</v>
      </c>
      <c r="P463" s="143">
        <v>0</v>
      </c>
      <c r="Q463" s="141" t="s">
        <v>70</v>
      </c>
      <c r="R463" s="271">
        <v>0</v>
      </c>
      <c r="S463" s="145">
        <v>0</v>
      </c>
      <c r="T463" s="185">
        <v>20170331</v>
      </c>
      <c r="U463" s="142">
        <v>0</v>
      </c>
      <c r="V463" s="142" t="s">
        <v>161</v>
      </c>
      <c r="W463" s="142">
        <v>0</v>
      </c>
      <c r="X463" s="345" t="s">
        <v>161</v>
      </c>
      <c r="Y463" s="143"/>
      <c r="Z463" s="143"/>
      <c r="AA463" s="143"/>
      <c r="AB463" s="143"/>
      <c r="AC463" s="143"/>
      <c r="AD463" s="143"/>
      <c r="AE463" s="313"/>
      <c r="AF463" s="313"/>
      <c r="AG463" s="313"/>
      <c r="AH463" s="313"/>
      <c r="AI463" s="313"/>
      <c r="AJ463" s="313"/>
      <c r="AK463" s="143"/>
      <c r="AL463" s="143"/>
      <c r="AM463" s="143"/>
      <c r="AN463" s="143"/>
      <c r="AO463" s="335"/>
    </row>
    <row r="464" spans="1:41">
      <c r="A464" s="140">
        <v>29874468</v>
      </c>
      <c r="B464" s="141">
        <v>15229461</v>
      </c>
      <c r="C464" s="141" t="s">
        <v>161</v>
      </c>
      <c r="D464" s="142">
        <v>164645.85999999999</v>
      </c>
      <c r="E464" s="313">
        <v>0</v>
      </c>
      <c r="F464" s="142">
        <v>164645.85999999999</v>
      </c>
      <c r="G464" s="313">
        <v>0</v>
      </c>
      <c r="H464" s="313">
        <v>0</v>
      </c>
      <c r="I464" s="313">
        <v>0</v>
      </c>
      <c r="J464" s="313">
        <v>0</v>
      </c>
      <c r="K464" s="143">
        <v>0</v>
      </c>
      <c r="L464" s="144">
        <v>11.95</v>
      </c>
      <c r="M464" s="344">
        <f t="shared" si="7"/>
        <v>171.50610416666666</v>
      </c>
      <c r="N464" s="280" t="s">
        <v>162</v>
      </c>
      <c r="O464" s="145">
        <v>0</v>
      </c>
      <c r="P464" s="143">
        <v>160333.67000000001</v>
      </c>
      <c r="Q464" s="141" t="s">
        <v>71</v>
      </c>
      <c r="R464" s="271">
        <v>20170331</v>
      </c>
      <c r="S464" s="145">
        <v>1</v>
      </c>
      <c r="T464" s="185">
        <v>20170331</v>
      </c>
      <c r="U464" s="142">
        <v>0</v>
      </c>
      <c r="V464" s="142" t="s">
        <v>161</v>
      </c>
      <c r="W464" s="142">
        <v>0</v>
      </c>
      <c r="X464" s="345" t="s">
        <v>161</v>
      </c>
      <c r="Y464" s="143"/>
      <c r="Z464" s="143"/>
      <c r="AA464" s="143"/>
      <c r="AB464" s="143"/>
      <c r="AC464" s="143"/>
      <c r="AD464" s="143"/>
      <c r="AE464" s="313"/>
      <c r="AF464" s="313"/>
      <c r="AG464" s="313"/>
      <c r="AH464" s="313"/>
      <c r="AI464" s="313"/>
      <c r="AJ464" s="313"/>
      <c r="AK464" s="143"/>
      <c r="AL464" s="143"/>
      <c r="AM464" s="143"/>
      <c r="AN464" s="143"/>
      <c r="AO464" s="335"/>
    </row>
    <row r="465" spans="1:41">
      <c r="A465" s="140">
        <v>29906470</v>
      </c>
      <c r="B465" s="141">
        <v>12129994</v>
      </c>
      <c r="C465" s="141" t="s">
        <v>161</v>
      </c>
      <c r="D465" s="142">
        <v>0</v>
      </c>
      <c r="E465" s="322">
        <v>0</v>
      </c>
      <c r="F465" s="142">
        <v>0</v>
      </c>
      <c r="G465" s="322">
        <v>0</v>
      </c>
      <c r="H465" s="322">
        <v>0</v>
      </c>
      <c r="I465" s="322">
        <v>0</v>
      </c>
      <c r="J465" s="322">
        <v>0</v>
      </c>
      <c r="K465" s="143">
        <v>0</v>
      </c>
      <c r="L465" s="144">
        <v>11.95</v>
      </c>
      <c r="M465" s="344">
        <f t="shared" si="7"/>
        <v>0</v>
      </c>
      <c r="N465" s="280" t="s">
        <v>94</v>
      </c>
      <c r="O465" s="145">
        <v>0</v>
      </c>
      <c r="P465" s="143">
        <v>0</v>
      </c>
      <c r="Q465" s="141" t="s">
        <v>70</v>
      </c>
      <c r="R465" s="271">
        <v>0</v>
      </c>
      <c r="S465" s="145">
        <v>0</v>
      </c>
      <c r="T465" s="185">
        <v>20170331</v>
      </c>
      <c r="U465" s="142">
        <v>0</v>
      </c>
      <c r="V465" s="142" t="s">
        <v>161</v>
      </c>
      <c r="W465" s="142">
        <v>0</v>
      </c>
      <c r="X465" s="345" t="s">
        <v>161</v>
      </c>
      <c r="Y465" s="143"/>
      <c r="Z465" s="143"/>
      <c r="AA465" s="143"/>
      <c r="AB465" s="143"/>
      <c r="AC465" s="143"/>
      <c r="AD465" s="143"/>
      <c r="AE465" s="313"/>
      <c r="AF465" s="313"/>
      <c r="AG465" s="313"/>
      <c r="AH465" s="313"/>
      <c r="AI465" s="313"/>
      <c r="AJ465" s="313"/>
      <c r="AK465" s="143"/>
      <c r="AL465" s="143"/>
      <c r="AM465" s="143"/>
      <c r="AN465" s="143"/>
      <c r="AO465" s="335"/>
    </row>
    <row r="466" spans="1:41">
      <c r="A466" s="140">
        <v>29963639</v>
      </c>
      <c r="B466" s="141">
        <v>5817661</v>
      </c>
      <c r="C466" s="141" t="s">
        <v>161</v>
      </c>
      <c r="D466" s="142">
        <v>0</v>
      </c>
      <c r="E466" s="322">
        <v>0</v>
      </c>
      <c r="F466" s="142">
        <v>0</v>
      </c>
      <c r="G466" s="322">
        <v>0</v>
      </c>
      <c r="H466" s="322">
        <v>0</v>
      </c>
      <c r="I466" s="322">
        <v>0</v>
      </c>
      <c r="J466" s="322">
        <v>0</v>
      </c>
      <c r="K466" s="143">
        <v>0</v>
      </c>
      <c r="L466" s="144">
        <v>12.5</v>
      </c>
      <c r="M466" s="344">
        <f t="shared" si="7"/>
        <v>0</v>
      </c>
      <c r="N466" s="280" t="s">
        <v>94</v>
      </c>
      <c r="O466" s="145">
        <v>0</v>
      </c>
      <c r="P466" s="143">
        <v>0</v>
      </c>
      <c r="Q466" s="141" t="s">
        <v>70</v>
      </c>
      <c r="R466" s="271">
        <v>0</v>
      </c>
      <c r="S466" s="145">
        <v>0</v>
      </c>
      <c r="T466" s="185">
        <v>20170331</v>
      </c>
      <c r="U466" s="142">
        <v>0</v>
      </c>
      <c r="V466" s="142" t="s">
        <v>161</v>
      </c>
      <c r="W466" s="142">
        <v>0</v>
      </c>
      <c r="X466" s="345" t="s">
        <v>161</v>
      </c>
      <c r="Y466" s="143"/>
      <c r="Z466" s="143"/>
      <c r="AA466" s="143"/>
      <c r="AB466" s="143"/>
      <c r="AC466" s="143"/>
      <c r="AD466" s="143"/>
      <c r="AE466" s="313"/>
      <c r="AF466" s="313"/>
      <c r="AG466" s="313"/>
      <c r="AH466" s="313"/>
      <c r="AI466" s="313"/>
      <c r="AJ466" s="313"/>
      <c r="AK466" s="143"/>
      <c r="AL466" s="143"/>
      <c r="AM466" s="143"/>
      <c r="AN466" s="143"/>
      <c r="AO466" s="335"/>
    </row>
    <row r="467" spans="1:41">
      <c r="A467" s="140">
        <v>29993507</v>
      </c>
      <c r="B467" s="141">
        <v>35620348</v>
      </c>
      <c r="C467" s="141" t="s">
        <v>161</v>
      </c>
      <c r="D467" s="142">
        <v>0</v>
      </c>
      <c r="E467" s="322">
        <v>0</v>
      </c>
      <c r="F467" s="142">
        <v>0</v>
      </c>
      <c r="G467" s="322">
        <v>0</v>
      </c>
      <c r="H467" s="322">
        <v>0</v>
      </c>
      <c r="I467" s="322">
        <v>0</v>
      </c>
      <c r="J467" s="322">
        <v>0</v>
      </c>
      <c r="K467" s="143">
        <v>0</v>
      </c>
      <c r="L467" s="144">
        <v>12.5</v>
      </c>
      <c r="M467" s="344">
        <f t="shared" si="7"/>
        <v>0</v>
      </c>
      <c r="N467" s="280" t="s">
        <v>94</v>
      </c>
      <c r="O467" s="145">
        <v>0</v>
      </c>
      <c r="P467" s="143">
        <v>0</v>
      </c>
      <c r="Q467" s="141" t="s">
        <v>70</v>
      </c>
      <c r="R467" s="271">
        <v>0</v>
      </c>
      <c r="S467" s="145">
        <v>0</v>
      </c>
      <c r="T467" s="185">
        <v>20170331</v>
      </c>
      <c r="U467" s="142">
        <v>0</v>
      </c>
      <c r="V467" s="142" t="s">
        <v>161</v>
      </c>
      <c r="W467" s="142">
        <v>0</v>
      </c>
      <c r="X467" s="345" t="s">
        <v>161</v>
      </c>
      <c r="Y467" s="143"/>
      <c r="Z467" s="143"/>
      <c r="AA467" s="143"/>
      <c r="AB467" s="143"/>
      <c r="AC467" s="143"/>
      <c r="AD467" s="143"/>
      <c r="AE467" s="313"/>
      <c r="AF467" s="313"/>
      <c r="AG467" s="313"/>
      <c r="AH467" s="313"/>
      <c r="AI467" s="313"/>
      <c r="AJ467" s="313"/>
      <c r="AK467" s="143"/>
      <c r="AL467" s="143"/>
      <c r="AM467" s="143"/>
      <c r="AN467" s="143"/>
      <c r="AO467" s="335"/>
    </row>
    <row r="468" spans="1:41">
      <c r="A468" s="140">
        <v>29993590</v>
      </c>
      <c r="B468" s="141">
        <v>28356264</v>
      </c>
      <c r="C468" s="141" t="s">
        <v>161</v>
      </c>
      <c r="D468" s="142">
        <v>0</v>
      </c>
      <c r="E468" s="322">
        <v>0</v>
      </c>
      <c r="F468" s="142">
        <v>0</v>
      </c>
      <c r="G468" s="322">
        <v>0</v>
      </c>
      <c r="H468" s="322">
        <v>0</v>
      </c>
      <c r="I468" s="322">
        <v>0</v>
      </c>
      <c r="J468" s="322">
        <v>0</v>
      </c>
      <c r="K468" s="143">
        <v>0</v>
      </c>
      <c r="L468" s="144">
        <v>12.5</v>
      </c>
      <c r="M468" s="344">
        <f t="shared" si="7"/>
        <v>0</v>
      </c>
      <c r="N468" s="280" t="s">
        <v>94</v>
      </c>
      <c r="O468" s="145">
        <v>0</v>
      </c>
      <c r="P468" s="143">
        <v>0</v>
      </c>
      <c r="Q468" s="141" t="s">
        <v>70</v>
      </c>
      <c r="R468" s="271">
        <v>0</v>
      </c>
      <c r="S468" s="145">
        <v>0</v>
      </c>
      <c r="T468" s="185">
        <v>20170331</v>
      </c>
      <c r="U468" s="142">
        <v>0</v>
      </c>
      <c r="V468" s="142" t="s">
        <v>161</v>
      </c>
      <c r="W468" s="142">
        <v>0</v>
      </c>
      <c r="X468" s="345" t="s">
        <v>161</v>
      </c>
      <c r="Y468" s="143"/>
      <c r="Z468" s="143"/>
      <c r="AA468" s="143"/>
      <c r="AB468" s="143"/>
      <c r="AC468" s="143"/>
      <c r="AD468" s="143"/>
      <c r="AE468" s="313"/>
      <c r="AF468" s="313"/>
      <c r="AG468" s="313"/>
      <c r="AH468" s="313"/>
      <c r="AI468" s="313"/>
      <c r="AJ468" s="313"/>
      <c r="AK468" s="143"/>
      <c r="AL468" s="143"/>
      <c r="AM468" s="143"/>
      <c r="AN468" s="143"/>
      <c r="AO468" s="335"/>
    </row>
    <row r="469" spans="1:41">
      <c r="A469" s="140">
        <v>29993734</v>
      </c>
      <c r="B469" s="141">
        <v>8500582</v>
      </c>
      <c r="C469" s="141" t="s">
        <v>161</v>
      </c>
      <c r="D469" s="142">
        <v>0</v>
      </c>
      <c r="E469" s="322">
        <v>0</v>
      </c>
      <c r="F469" s="142">
        <v>0</v>
      </c>
      <c r="G469" s="322">
        <v>0</v>
      </c>
      <c r="H469" s="322">
        <v>0</v>
      </c>
      <c r="I469" s="322">
        <v>0</v>
      </c>
      <c r="J469" s="322">
        <v>0</v>
      </c>
      <c r="K469" s="143">
        <v>0</v>
      </c>
      <c r="L469" s="144">
        <v>11.95</v>
      </c>
      <c r="M469" s="344">
        <f t="shared" si="7"/>
        <v>0</v>
      </c>
      <c r="N469" s="280" t="s">
        <v>94</v>
      </c>
      <c r="O469" s="145">
        <v>0</v>
      </c>
      <c r="P469" s="143">
        <v>0</v>
      </c>
      <c r="Q469" s="141" t="s">
        <v>70</v>
      </c>
      <c r="R469" s="271">
        <v>0</v>
      </c>
      <c r="S469" s="145">
        <v>0</v>
      </c>
      <c r="T469" s="185">
        <v>20170331</v>
      </c>
      <c r="U469" s="142">
        <v>0</v>
      </c>
      <c r="V469" s="142" t="s">
        <v>161</v>
      </c>
      <c r="W469" s="142">
        <v>0</v>
      </c>
      <c r="X469" s="345" t="s">
        <v>161</v>
      </c>
      <c r="Y469" s="143"/>
      <c r="Z469" s="143"/>
      <c r="AA469" s="143"/>
      <c r="AB469" s="143"/>
      <c r="AC469" s="143"/>
      <c r="AD469" s="143"/>
      <c r="AE469" s="313"/>
      <c r="AF469" s="313"/>
      <c r="AG469" s="313"/>
      <c r="AH469" s="313"/>
      <c r="AI469" s="313"/>
      <c r="AJ469" s="313"/>
      <c r="AK469" s="143"/>
      <c r="AL469" s="143"/>
      <c r="AM469" s="143"/>
      <c r="AN469" s="143"/>
      <c r="AO469" s="335"/>
    </row>
    <row r="470" spans="1:41">
      <c r="A470" s="140">
        <v>30051713</v>
      </c>
      <c r="B470" s="141">
        <v>30404496</v>
      </c>
      <c r="C470" s="141" t="s">
        <v>161</v>
      </c>
      <c r="D470" s="142">
        <v>0</v>
      </c>
      <c r="E470" s="322">
        <v>0</v>
      </c>
      <c r="F470" s="142">
        <v>0</v>
      </c>
      <c r="G470" s="322">
        <v>0</v>
      </c>
      <c r="H470" s="322">
        <v>0</v>
      </c>
      <c r="I470" s="322">
        <v>0</v>
      </c>
      <c r="J470" s="322">
        <v>0</v>
      </c>
      <c r="K470" s="143">
        <v>0</v>
      </c>
      <c r="L470" s="144">
        <v>12</v>
      </c>
      <c r="M470" s="344">
        <f t="shared" si="7"/>
        <v>0</v>
      </c>
      <c r="N470" s="280" t="s">
        <v>94</v>
      </c>
      <c r="O470" s="145">
        <v>0</v>
      </c>
      <c r="P470" s="143">
        <v>0</v>
      </c>
      <c r="Q470" s="141" t="s">
        <v>70</v>
      </c>
      <c r="R470" s="271">
        <v>0</v>
      </c>
      <c r="S470" s="145">
        <v>0</v>
      </c>
      <c r="T470" s="185">
        <v>20170331</v>
      </c>
      <c r="U470" s="142">
        <v>0</v>
      </c>
      <c r="V470" s="142" t="s">
        <v>161</v>
      </c>
      <c r="W470" s="142">
        <v>0</v>
      </c>
      <c r="X470" s="345" t="s">
        <v>161</v>
      </c>
      <c r="Y470" s="143"/>
      <c r="Z470" s="143"/>
      <c r="AA470" s="143"/>
      <c r="AB470" s="143"/>
      <c r="AC470" s="143"/>
      <c r="AD470" s="143"/>
      <c r="AE470" s="313"/>
      <c r="AF470" s="313"/>
      <c r="AG470" s="313"/>
      <c r="AH470" s="313"/>
      <c r="AI470" s="313"/>
      <c r="AJ470" s="313"/>
      <c r="AK470" s="143"/>
      <c r="AL470" s="143"/>
      <c r="AM470" s="143"/>
      <c r="AN470" s="143"/>
      <c r="AO470" s="335"/>
    </row>
    <row r="471" spans="1:41">
      <c r="A471" s="140">
        <v>30074037</v>
      </c>
      <c r="B471" s="141">
        <v>37037871</v>
      </c>
      <c r="C471" s="141" t="s">
        <v>161</v>
      </c>
      <c r="D471" s="142">
        <v>0</v>
      </c>
      <c r="E471" s="322">
        <v>0</v>
      </c>
      <c r="F471" s="142">
        <v>0</v>
      </c>
      <c r="G471" s="322">
        <v>0</v>
      </c>
      <c r="H471" s="322">
        <v>0</v>
      </c>
      <c r="I471" s="322">
        <v>0</v>
      </c>
      <c r="J471" s="322">
        <v>0</v>
      </c>
      <c r="K471" s="143">
        <v>0</v>
      </c>
      <c r="L471" s="144">
        <v>12.5</v>
      </c>
      <c r="M471" s="344">
        <f t="shared" si="7"/>
        <v>0</v>
      </c>
      <c r="N471" s="280" t="s">
        <v>94</v>
      </c>
      <c r="O471" s="145">
        <v>0</v>
      </c>
      <c r="P471" s="143">
        <v>0</v>
      </c>
      <c r="Q471" s="141" t="s">
        <v>70</v>
      </c>
      <c r="R471" s="271">
        <v>0</v>
      </c>
      <c r="S471" s="145">
        <v>0</v>
      </c>
      <c r="T471" s="185">
        <v>20170331</v>
      </c>
      <c r="U471" s="142">
        <v>0</v>
      </c>
      <c r="V471" s="142" t="s">
        <v>161</v>
      </c>
      <c r="W471" s="142">
        <v>0</v>
      </c>
      <c r="X471" s="345" t="s">
        <v>161</v>
      </c>
      <c r="Y471" s="143"/>
      <c r="Z471" s="143"/>
      <c r="AA471" s="143"/>
      <c r="AB471" s="143"/>
      <c r="AC471" s="143"/>
      <c r="AD471" s="143"/>
      <c r="AE471" s="313"/>
      <c r="AF471" s="313"/>
      <c r="AG471" s="313"/>
      <c r="AH471" s="313"/>
      <c r="AI471" s="313"/>
      <c r="AJ471" s="313"/>
      <c r="AK471" s="143"/>
      <c r="AL471" s="143"/>
      <c r="AM471" s="143"/>
      <c r="AN471" s="143"/>
      <c r="AO471" s="335"/>
    </row>
    <row r="472" spans="1:41">
      <c r="A472" s="140">
        <v>30074484</v>
      </c>
      <c r="B472" s="141">
        <v>28174104</v>
      </c>
      <c r="C472" s="141" t="s">
        <v>161</v>
      </c>
      <c r="D472" s="142">
        <v>0</v>
      </c>
      <c r="E472" s="322">
        <v>0</v>
      </c>
      <c r="F472" s="142">
        <v>0</v>
      </c>
      <c r="G472" s="322">
        <v>0</v>
      </c>
      <c r="H472" s="322">
        <v>0</v>
      </c>
      <c r="I472" s="322">
        <v>0</v>
      </c>
      <c r="J472" s="322">
        <v>0</v>
      </c>
      <c r="K472" s="143">
        <v>0</v>
      </c>
      <c r="L472" s="144">
        <v>11.95</v>
      </c>
      <c r="M472" s="344">
        <f t="shared" si="7"/>
        <v>0</v>
      </c>
      <c r="N472" s="280" t="s">
        <v>94</v>
      </c>
      <c r="O472" s="145">
        <v>0</v>
      </c>
      <c r="P472" s="143">
        <v>0</v>
      </c>
      <c r="Q472" s="141" t="s">
        <v>70</v>
      </c>
      <c r="R472" s="271">
        <v>0</v>
      </c>
      <c r="S472" s="145">
        <v>0</v>
      </c>
      <c r="T472" s="185">
        <v>20170331</v>
      </c>
      <c r="U472" s="142">
        <v>0</v>
      </c>
      <c r="V472" s="142" t="s">
        <v>161</v>
      </c>
      <c r="W472" s="142">
        <v>0</v>
      </c>
      <c r="X472" s="345" t="s">
        <v>161</v>
      </c>
      <c r="Y472" s="143"/>
      <c r="Z472" s="143"/>
      <c r="AA472" s="143"/>
      <c r="AB472" s="143"/>
      <c r="AC472" s="143"/>
      <c r="AD472" s="143"/>
      <c r="AE472" s="313"/>
      <c r="AF472" s="313"/>
      <c r="AG472" s="313"/>
      <c r="AH472" s="313"/>
      <c r="AI472" s="313"/>
      <c r="AJ472" s="313"/>
      <c r="AK472" s="143"/>
      <c r="AL472" s="143"/>
      <c r="AM472" s="143"/>
      <c r="AN472" s="143"/>
      <c r="AO472" s="335"/>
    </row>
    <row r="473" spans="1:41">
      <c r="A473" s="140">
        <v>30074510</v>
      </c>
      <c r="B473" s="141">
        <v>17890243</v>
      </c>
      <c r="C473" s="141" t="s">
        <v>161</v>
      </c>
      <c r="D473" s="142">
        <v>0</v>
      </c>
      <c r="E473" s="322">
        <v>0</v>
      </c>
      <c r="F473" s="142">
        <v>0</v>
      </c>
      <c r="G473" s="322">
        <v>0</v>
      </c>
      <c r="H473" s="322">
        <v>0</v>
      </c>
      <c r="I473" s="322">
        <v>0</v>
      </c>
      <c r="J473" s="322">
        <v>0</v>
      </c>
      <c r="K473" s="143">
        <v>0</v>
      </c>
      <c r="L473" s="144">
        <v>12.75</v>
      </c>
      <c r="M473" s="344">
        <f t="shared" si="7"/>
        <v>0</v>
      </c>
      <c r="N473" s="280" t="s">
        <v>94</v>
      </c>
      <c r="O473" s="145">
        <v>1</v>
      </c>
      <c r="P473" s="143">
        <v>0</v>
      </c>
      <c r="Q473" s="141" t="s">
        <v>70</v>
      </c>
      <c r="R473" s="271">
        <v>0</v>
      </c>
      <c r="S473" s="145">
        <v>0</v>
      </c>
      <c r="T473" s="185">
        <v>20170331</v>
      </c>
      <c r="U473" s="142">
        <v>0</v>
      </c>
      <c r="V473" s="142" t="s">
        <v>161</v>
      </c>
      <c r="W473" s="142">
        <v>0</v>
      </c>
      <c r="X473" s="345" t="s">
        <v>161</v>
      </c>
      <c r="Y473" s="143"/>
      <c r="Z473" s="143"/>
      <c r="AA473" s="143"/>
      <c r="AB473" s="143"/>
      <c r="AC473" s="143"/>
      <c r="AD473" s="143"/>
      <c r="AE473" s="313"/>
      <c r="AF473" s="313"/>
      <c r="AG473" s="313"/>
      <c r="AH473" s="313"/>
      <c r="AI473" s="313"/>
      <c r="AJ473" s="313"/>
      <c r="AK473" s="143"/>
      <c r="AL473" s="143"/>
      <c r="AM473" s="143"/>
      <c r="AN473" s="143"/>
      <c r="AO473" s="335"/>
    </row>
    <row r="474" spans="1:41">
      <c r="A474" s="140">
        <v>30074545</v>
      </c>
      <c r="B474" s="141">
        <v>34182446</v>
      </c>
      <c r="C474" s="141" t="s">
        <v>161</v>
      </c>
      <c r="D474" s="142">
        <v>0</v>
      </c>
      <c r="E474" s="322">
        <v>0</v>
      </c>
      <c r="F474" s="142">
        <v>0</v>
      </c>
      <c r="G474" s="322">
        <v>0</v>
      </c>
      <c r="H474" s="322">
        <v>0</v>
      </c>
      <c r="I474" s="322">
        <v>0</v>
      </c>
      <c r="J474" s="322">
        <v>0</v>
      </c>
      <c r="K474" s="143">
        <v>0</v>
      </c>
      <c r="L474" s="144">
        <v>12.55</v>
      </c>
      <c r="M474" s="344">
        <f t="shared" si="7"/>
        <v>0</v>
      </c>
      <c r="N474" s="280" t="s">
        <v>94</v>
      </c>
      <c r="O474" s="145">
        <v>0</v>
      </c>
      <c r="P474" s="143">
        <v>0</v>
      </c>
      <c r="Q474" s="141" t="s">
        <v>70</v>
      </c>
      <c r="R474" s="271">
        <v>0</v>
      </c>
      <c r="S474" s="145">
        <v>0</v>
      </c>
      <c r="T474" s="185">
        <v>20170331</v>
      </c>
      <c r="U474" s="142">
        <v>0</v>
      </c>
      <c r="V474" s="142" t="s">
        <v>161</v>
      </c>
      <c r="W474" s="142">
        <v>0</v>
      </c>
      <c r="X474" s="345" t="s">
        <v>161</v>
      </c>
      <c r="Y474" s="143"/>
      <c r="Z474" s="143"/>
      <c r="AA474" s="143"/>
      <c r="AB474" s="143"/>
      <c r="AC474" s="143"/>
      <c r="AD474" s="143"/>
      <c r="AE474" s="313"/>
      <c r="AF474" s="313"/>
      <c r="AG474" s="313"/>
      <c r="AH474" s="313"/>
      <c r="AI474" s="313"/>
      <c r="AJ474" s="313"/>
      <c r="AK474" s="143"/>
      <c r="AL474" s="143"/>
      <c r="AM474" s="143"/>
      <c r="AN474" s="143"/>
      <c r="AO474" s="335"/>
    </row>
    <row r="475" spans="1:41">
      <c r="A475" s="140">
        <v>30074578</v>
      </c>
      <c r="B475" s="141">
        <v>5711790</v>
      </c>
      <c r="C475" s="141" t="s">
        <v>161</v>
      </c>
      <c r="D475" s="142">
        <v>0</v>
      </c>
      <c r="E475" s="322">
        <v>0</v>
      </c>
      <c r="F475" s="142">
        <v>0</v>
      </c>
      <c r="G475" s="322">
        <v>0</v>
      </c>
      <c r="H475" s="322">
        <v>0</v>
      </c>
      <c r="I475" s="322">
        <v>0</v>
      </c>
      <c r="J475" s="322">
        <v>0</v>
      </c>
      <c r="K475" s="143">
        <v>0</v>
      </c>
      <c r="L475" s="144">
        <v>11.95</v>
      </c>
      <c r="M475" s="344">
        <f t="shared" si="7"/>
        <v>0</v>
      </c>
      <c r="N475" s="280" t="s">
        <v>94</v>
      </c>
      <c r="O475" s="145">
        <v>0</v>
      </c>
      <c r="P475" s="143">
        <v>0</v>
      </c>
      <c r="Q475" s="141" t="s">
        <v>70</v>
      </c>
      <c r="R475" s="271">
        <v>0</v>
      </c>
      <c r="S475" s="145">
        <v>0</v>
      </c>
      <c r="T475" s="185">
        <v>20170331</v>
      </c>
      <c r="U475" s="142">
        <v>0</v>
      </c>
      <c r="V475" s="142" t="s">
        <v>161</v>
      </c>
      <c r="W475" s="142">
        <v>0</v>
      </c>
      <c r="X475" s="345" t="s">
        <v>161</v>
      </c>
      <c r="Y475" s="143"/>
      <c r="Z475" s="143"/>
      <c r="AA475" s="143"/>
      <c r="AB475" s="143"/>
      <c r="AC475" s="143"/>
      <c r="AD475" s="143"/>
      <c r="AE475" s="313"/>
      <c r="AF475" s="313"/>
      <c r="AG475" s="313"/>
      <c r="AH475" s="313"/>
      <c r="AI475" s="313"/>
      <c r="AJ475" s="313"/>
      <c r="AK475" s="143"/>
      <c r="AL475" s="143"/>
      <c r="AM475" s="143"/>
      <c r="AN475" s="143"/>
      <c r="AO475" s="335"/>
    </row>
    <row r="476" spans="1:41">
      <c r="A476" s="140">
        <v>30096907</v>
      </c>
      <c r="B476" s="141">
        <v>22540583</v>
      </c>
      <c r="C476" s="141" t="s">
        <v>161</v>
      </c>
      <c r="D476" s="142">
        <v>0</v>
      </c>
      <c r="E476" s="322">
        <v>0</v>
      </c>
      <c r="F476" s="142">
        <v>0</v>
      </c>
      <c r="G476" s="322">
        <v>0</v>
      </c>
      <c r="H476" s="322">
        <v>0</v>
      </c>
      <c r="I476" s="322">
        <v>0</v>
      </c>
      <c r="J476" s="322">
        <v>0</v>
      </c>
      <c r="K476" s="143">
        <v>0</v>
      </c>
      <c r="L476" s="144">
        <v>12.37</v>
      </c>
      <c r="M476" s="344">
        <f t="shared" si="7"/>
        <v>0</v>
      </c>
      <c r="N476" s="280" t="s">
        <v>94</v>
      </c>
      <c r="O476" s="145">
        <v>0</v>
      </c>
      <c r="P476" s="143">
        <v>0</v>
      </c>
      <c r="Q476" s="141" t="s">
        <v>70</v>
      </c>
      <c r="R476" s="271">
        <v>0</v>
      </c>
      <c r="S476" s="145">
        <v>0</v>
      </c>
      <c r="T476" s="185">
        <v>20170331</v>
      </c>
      <c r="U476" s="142">
        <v>0</v>
      </c>
      <c r="V476" s="142" t="s">
        <v>161</v>
      </c>
      <c r="W476" s="142">
        <v>0</v>
      </c>
      <c r="X476" s="345" t="s">
        <v>161</v>
      </c>
      <c r="Y476" s="143"/>
      <c r="Z476" s="143"/>
      <c r="AA476" s="143"/>
      <c r="AB476" s="143"/>
      <c r="AC476" s="143"/>
      <c r="AD476" s="143"/>
      <c r="AE476" s="313"/>
      <c r="AF476" s="313"/>
      <c r="AG476" s="313"/>
      <c r="AH476" s="313"/>
      <c r="AI476" s="313"/>
      <c r="AJ476" s="313"/>
      <c r="AK476" s="143"/>
      <c r="AL476" s="143"/>
      <c r="AM476" s="143"/>
      <c r="AN476" s="143"/>
      <c r="AO476" s="335"/>
    </row>
    <row r="477" spans="1:41">
      <c r="A477" s="140">
        <v>30130319</v>
      </c>
      <c r="B477" s="141">
        <v>15999162</v>
      </c>
      <c r="C477" s="141" t="s">
        <v>161</v>
      </c>
      <c r="D477" s="142">
        <v>414852.33</v>
      </c>
      <c r="E477" s="322">
        <v>-9035.73</v>
      </c>
      <c r="F477" s="142">
        <v>405816.6</v>
      </c>
      <c r="G477" s="322">
        <v>-4131.24</v>
      </c>
      <c r="H477" s="322">
        <v>0</v>
      </c>
      <c r="I477" s="322">
        <v>-1173.03</v>
      </c>
      <c r="J477" s="322">
        <v>-14340</v>
      </c>
      <c r="K477" s="143">
        <v>-0.49</v>
      </c>
      <c r="L477" s="144">
        <v>11.95</v>
      </c>
      <c r="M477" s="344">
        <f t="shared" si="7"/>
        <v>432.13784375000006</v>
      </c>
      <c r="N477" s="280" t="s">
        <v>162</v>
      </c>
      <c r="O477" s="145">
        <v>0</v>
      </c>
      <c r="P477" s="143">
        <v>405816.6</v>
      </c>
      <c r="Q477" s="141" t="s">
        <v>70</v>
      </c>
      <c r="R477" s="271">
        <v>0</v>
      </c>
      <c r="S477" s="145">
        <v>0</v>
      </c>
      <c r="T477" s="185">
        <v>20170331</v>
      </c>
      <c r="U477" s="142">
        <v>0</v>
      </c>
      <c r="V477" s="142" t="s">
        <v>161</v>
      </c>
      <c r="W477" s="142">
        <v>0</v>
      </c>
      <c r="X477" s="345" t="s">
        <v>161</v>
      </c>
      <c r="Y477" s="143"/>
      <c r="Z477" s="143"/>
      <c r="AA477" s="143"/>
      <c r="AB477" s="143"/>
      <c r="AC477" s="143"/>
      <c r="AD477" s="143"/>
      <c r="AE477" s="313"/>
      <c r="AF477" s="313"/>
      <c r="AG477" s="313"/>
      <c r="AH477" s="313"/>
      <c r="AI477" s="313"/>
      <c r="AJ477" s="313"/>
      <c r="AK477" s="143"/>
      <c r="AL477" s="143"/>
      <c r="AM477" s="143"/>
      <c r="AN477" s="143"/>
      <c r="AO477" s="335"/>
    </row>
    <row r="478" spans="1:41">
      <c r="A478" s="140">
        <v>30130404</v>
      </c>
      <c r="B478" s="141">
        <v>7121054</v>
      </c>
      <c r="C478" s="141" t="s">
        <v>161</v>
      </c>
      <c r="D478" s="142">
        <v>95310.01</v>
      </c>
      <c r="E478" s="322">
        <v>-4247.0200000000004</v>
      </c>
      <c r="F478" s="142">
        <v>91062.99</v>
      </c>
      <c r="G478" s="322">
        <v>-1963.62</v>
      </c>
      <c r="H478" s="322">
        <v>-500</v>
      </c>
      <c r="I478" s="322">
        <v>-513.32000000000005</v>
      </c>
      <c r="J478" s="322">
        <v>-7223.96</v>
      </c>
      <c r="K478" s="143">
        <v>0</v>
      </c>
      <c r="L478" s="144">
        <v>12.5</v>
      </c>
      <c r="M478" s="344">
        <f t="shared" si="7"/>
        <v>99.281260416666669</v>
      </c>
      <c r="N478" s="280" t="s">
        <v>162</v>
      </c>
      <c r="O478" s="145">
        <v>0</v>
      </c>
      <c r="P478" s="143">
        <v>91062.99</v>
      </c>
      <c r="Q478" s="141" t="s">
        <v>70</v>
      </c>
      <c r="R478" s="271">
        <v>0</v>
      </c>
      <c r="S478" s="145">
        <v>0</v>
      </c>
      <c r="T478" s="185">
        <v>20170331</v>
      </c>
      <c r="U478" s="142">
        <v>0</v>
      </c>
      <c r="V478" s="142" t="s">
        <v>161</v>
      </c>
      <c r="W478" s="142">
        <v>0</v>
      </c>
      <c r="X478" s="345" t="s">
        <v>161</v>
      </c>
      <c r="Y478" s="143"/>
      <c r="Z478" s="143"/>
      <c r="AA478" s="143"/>
      <c r="AB478" s="143"/>
      <c r="AC478" s="143"/>
      <c r="AD478" s="143"/>
      <c r="AE478" s="313"/>
      <c r="AF478" s="313"/>
      <c r="AG478" s="313"/>
      <c r="AH478" s="313"/>
      <c r="AI478" s="313"/>
      <c r="AJ478" s="313"/>
      <c r="AK478" s="143"/>
      <c r="AL478" s="143"/>
      <c r="AM478" s="143"/>
      <c r="AN478" s="143"/>
      <c r="AO478" s="335"/>
    </row>
    <row r="479" spans="1:41">
      <c r="A479" s="140">
        <v>30131292</v>
      </c>
      <c r="B479" s="141">
        <v>18185454</v>
      </c>
      <c r="C479" s="141" t="s">
        <v>161</v>
      </c>
      <c r="D479" s="142">
        <v>252706.67</v>
      </c>
      <c r="E479" s="322">
        <v>0</v>
      </c>
      <c r="F479" s="142">
        <v>252706.67</v>
      </c>
      <c r="G479" s="322">
        <v>0</v>
      </c>
      <c r="H479" s="322">
        <v>0</v>
      </c>
      <c r="I479" s="322">
        <v>-1112.3699999999999</v>
      </c>
      <c r="J479" s="322">
        <v>-1112.3699999999999</v>
      </c>
      <c r="K479" s="143">
        <v>0</v>
      </c>
      <c r="L479" s="144">
        <v>11.95</v>
      </c>
      <c r="M479" s="344">
        <f t="shared" si="7"/>
        <v>263.23611458333335</v>
      </c>
      <c r="N479" s="280" t="s">
        <v>162</v>
      </c>
      <c r="O479" s="145">
        <v>0</v>
      </c>
      <c r="P479" s="143">
        <v>247202.93</v>
      </c>
      <c r="Q479" s="141" t="s">
        <v>71</v>
      </c>
      <c r="R479" s="271">
        <v>20170331</v>
      </c>
      <c r="S479" s="145">
        <v>1</v>
      </c>
      <c r="T479" s="185">
        <v>20170331</v>
      </c>
      <c r="U479" s="142">
        <v>0</v>
      </c>
      <c r="V479" s="142" t="s">
        <v>161</v>
      </c>
      <c r="W479" s="142">
        <v>0</v>
      </c>
      <c r="X479" s="345" t="s">
        <v>161</v>
      </c>
      <c r="Y479" s="143"/>
      <c r="Z479" s="143"/>
      <c r="AA479" s="143"/>
      <c r="AB479" s="143"/>
      <c r="AC479" s="143"/>
      <c r="AD479" s="143"/>
      <c r="AE479" s="313"/>
      <c r="AF479" s="313"/>
      <c r="AG479" s="313"/>
      <c r="AH479" s="313"/>
      <c r="AI479" s="313"/>
      <c r="AJ479" s="313"/>
      <c r="AK479" s="143"/>
      <c r="AL479" s="143"/>
      <c r="AM479" s="143"/>
      <c r="AN479" s="143"/>
      <c r="AO479" s="335"/>
    </row>
    <row r="480" spans="1:41">
      <c r="A480" s="140">
        <v>30131388</v>
      </c>
      <c r="B480" s="141">
        <v>1314435</v>
      </c>
      <c r="C480" s="141" t="s">
        <v>161</v>
      </c>
      <c r="D480" s="142">
        <v>0</v>
      </c>
      <c r="E480" s="313">
        <v>0</v>
      </c>
      <c r="F480" s="142">
        <v>0</v>
      </c>
      <c r="G480" s="313">
        <v>0</v>
      </c>
      <c r="H480" s="313">
        <v>0</v>
      </c>
      <c r="I480" s="313">
        <v>0</v>
      </c>
      <c r="J480" s="313">
        <v>0</v>
      </c>
      <c r="K480" s="143">
        <v>0</v>
      </c>
      <c r="L480" s="144">
        <v>12</v>
      </c>
      <c r="M480" s="344">
        <f t="shared" si="7"/>
        <v>0</v>
      </c>
      <c r="N480" s="280" t="s">
        <v>94</v>
      </c>
      <c r="O480" s="145">
        <v>0</v>
      </c>
      <c r="P480" s="143">
        <v>0</v>
      </c>
      <c r="Q480" s="141" t="s">
        <v>70</v>
      </c>
      <c r="R480" s="271">
        <v>0</v>
      </c>
      <c r="S480" s="145">
        <v>0</v>
      </c>
      <c r="T480" s="185">
        <v>20170331</v>
      </c>
      <c r="U480" s="142">
        <v>0</v>
      </c>
      <c r="V480" s="142" t="s">
        <v>161</v>
      </c>
      <c r="W480" s="142">
        <v>0</v>
      </c>
      <c r="X480" s="345" t="s">
        <v>161</v>
      </c>
      <c r="Y480" s="143"/>
      <c r="Z480" s="143"/>
      <c r="AA480" s="143"/>
      <c r="AB480" s="143"/>
      <c r="AC480" s="143"/>
      <c r="AD480" s="143"/>
      <c r="AE480" s="313"/>
      <c r="AF480" s="313"/>
      <c r="AG480" s="313"/>
      <c r="AH480" s="313"/>
      <c r="AI480" s="313"/>
      <c r="AJ480" s="313"/>
      <c r="AK480" s="143"/>
      <c r="AL480" s="143"/>
      <c r="AM480" s="143"/>
      <c r="AN480" s="143"/>
      <c r="AO480" s="335"/>
    </row>
    <row r="481" spans="1:41">
      <c r="A481" s="140">
        <v>30131391</v>
      </c>
      <c r="B481" s="141">
        <v>35200501</v>
      </c>
      <c r="C481" s="141" t="s">
        <v>161</v>
      </c>
      <c r="D481" s="142">
        <v>0</v>
      </c>
      <c r="E481" s="322">
        <v>0</v>
      </c>
      <c r="F481" s="142">
        <v>0</v>
      </c>
      <c r="G481" s="322">
        <v>0</v>
      </c>
      <c r="H481" s="322">
        <v>0</v>
      </c>
      <c r="I481" s="322">
        <v>0</v>
      </c>
      <c r="J481" s="322">
        <v>0</v>
      </c>
      <c r="K481" s="143">
        <v>0</v>
      </c>
      <c r="L481" s="144">
        <v>11.95</v>
      </c>
      <c r="M481" s="344">
        <f t="shared" si="7"/>
        <v>0</v>
      </c>
      <c r="N481" s="280" t="s">
        <v>94</v>
      </c>
      <c r="O481" s="145">
        <v>0</v>
      </c>
      <c r="P481" s="143">
        <v>0</v>
      </c>
      <c r="Q481" s="141" t="s">
        <v>70</v>
      </c>
      <c r="R481" s="271">
        <v>0</v>
      </c>
      <c r="S481" s="145">
        <v>0</v>
      </c>
      <c r="T481" s="185">
        <v>20170331</v>
      </c>
      <c r="U481" s="142">
        <v>0</v>
      </c>
      <c r="V481" s="142" t="s">
        <v>161</v>
      </c>
      <c r="W481" s="142">
        <v>0</v>
      </c>
      <c r="X481" s="345" t="s">
        <v>161</v>
      </c>
      <c r="Y481" s="143"/>
      <c r="Z481" s="143"/>
      <c r="AA481" s="143"/>
      <c r="AB481" s="143"/>
      <c r="AC481" s="143"/>
      <c r="AD481" s="143"/>
      <c r="AE481" s="313"/>
      <c r="AF481" s="313"/>
      <c r="AG481" s="313"/>
      <c r="AH481" s="313"/>
      <c r="AI481" s="313"/>
      <c r="AJ481" s="313"/>
      <c r="AK481" s="143"/>
      <c r="AL481" s="143"/>
      <c r="AM481" s="143"/>
      <c r="AN481" s="143"/>
      <c r="AO481" s="335"/>
    </row>
    <row r="482" spans="1:41">
      <c r="A482" s="140">
        <v>30131418</v>
      </c>
      <c r="B482" s="141">
        <v>19712102</v>
      </c>
      <c r="C482" s="141" t="s">
        <v>161</v>
      </c>
      <c r="D482" s="142">
        <v>0</v>
      </c>
      <c r="E482" s="322">
        <v>0</v>
      </c>
      <c r="F482" s="142">
        <v>0</v>
      </c>
      <c r="G482" s="322">
        <v>0</v>
      </c>
      <c r="H482" s="322">
        <v>0</v>
      </c>
      <c r="I482" s="322">
        <v>0</v>
      </c>
      <c r="J482" s="322">
        <v>0</v>
      </c>
      <c r="K482" s="143">
        <v>0</v>
      </c>
      <c r="L482" s="144">
        <v>12.23</v>
      </c>
      <c r="M482" s="344">
        <f t="shared" si="7"/>
        <v>0</v>
      </c>
      <c r="N482" s="280" t="s">
        <v>94</v>
      </c>
      <c r="O482" s="145">
        <v>0</v>
      </c>
      <c r="P482" s="143">
        <v>0</v>
      </c>
      <c r="Q482" s="141" t="s">
        <v>70</v>
      </c>
      <c r="R482" s="271">
        <v>0</v>
      </c>
      <c r="S482" s="145">
        <v>0</v>
      </c>
      <c r="T482" s="185">
        <v>20170331</v>
      </c>
      <c r="U482" s="142">
        <v>0</v>
      </c>
      <c r="V482" s="142" t="s">
        <v>161</v>
      </c>
      <c r="W482" s="142">
        <v>0</v>
      </c>
      <c r="X482" s="345" t="s">
        <v>161</v>
      </c>
      <c r="Y482" s="143"/>
      <c r="Z482" s="143"/>
      <c r="AA482" s="143"/>
      <c r="AB482" s="143"/>
      <c r="AC482" s="143"/>
      <c r="AD482" s="143"/>
      <c r="AE482" s="313"/>
      <c r="AF482" s="313"/>
      <c r="AG482" s="313"/>
      <c r="AH482" s="313"/>
      <c r="AI482" s="313"/>
      <c r="AJ482" s="313"/>
      <c r="AK482" s="143"/>
      <c r="AL482" s="143"/>
      <c r="AM482" s="143"/>
      <c r="AN482" s="143"/>
      <c r="AO482" s="335"/>
    </row>
    <row r="483" spans="1:41">
      <c r="A483" s="140">
        <v>30131450</v>
      </c>
      <c r="B483" s="141">
        <v>29256976</v>
      </c>
      <c r="C483" s="141" t="s">
        <v>161</v>
      </c>
      <c r="D483" s="142">
        <v>0</v>
      </c>
      <c r="E483" s="322">
        <v>0</v>
      </c>
      <c r="F483" s="142">
        <v>0</v>
      </c>
      <c r="G483" s="322">
        <v>0</v>
      </c>
      <c r="H483" s="322">
        <v>0</v>
      </c>
      <c r="I483" s="322">
        <v>0</v>
      </c>
      <c r="J483" s="322">
        <v>0</v>
      </c>
      <c r="K483" s="143">
        <v>0</v>
      </c>
      <c r="L483" s="144">
        <v>12</v>
      </c>
      <c r="M483" s="344">
        <f t="shared" si="7"/>
        <v>0</v>
      </c>
      <c r="N483" s="280" t="s">
        <v>94</v>
      </c>
      <c r="O483" s="145">
        <v>0</v>
      </c>
      <c r="P483" s="143">
        <v>0</v>
      </c>
      <c r="Q483" s="141" t="s">
        <v>70</v>
      </c>
      <c r="R483" s="271">
        <v>0</v>
      </c>
      <c r="S483" s="145">
        <v>0</v>
      </c>
      <c r="T483" s="185">
        <v>20170331</v>
      </c>
      <c r="U483" s="142">
        <v>0</v>
      </c>
      <c r="V483" s="142" t="s">
        <v>161</v>
      </c>
      <c r="W483" s="142">
        <v>0</v>
      </c>
      <c r="X483" s="345" t="s">
        <v>161</v>
      </c>
      <c r="Y483" s="143"/>
      <c r="Z483" s="143"/>
      <c r="AA483" s="143"/>
      <c r="AB483" s="143"/>
      <c r="AC483" s="143"/>
      <c r="AD483" s="143"/>
      <c r="AE483" s="313"/>
      <c r="AF483" s="313"/>
      <c r="AG483" s="313"/>
      <c r="AH483" s="313"/>
      <c r="AI483" s="313"/>
      <c r="AJ483" s="313"/>
      <c r="AK483" s="143"/>
      <c r="AL483" s="143"/>
      <c r="AM483" s="143"/>
      <c r="AN483" s="143"/>
      <c r="AO483" s="335"/>
    </row>
    <row r="484" spans="1:41">
      <c r="A484" s="140">
        <v>30131578</v>
      </c>
      <c r="B484" s="141">
        <v>24836010</v>
      </c>
      <c r="C484" s="141" t="s">
        <v>161</v>
      </c>
      <c r="D484" s="142">
        <v>0</v>
      </c>
      <c r="E484" s="322">
        <v>0</v>
      </c>
      <c r="F484" s="142">
        <v>0</v>
      </c>
      <c r="G484" s="322">
        <v>0</v>
      </c>
      <c r="H484" s="322">
        <v>0</v>
      </c>
      <c r="I484" s="322">
        <v>0</v>
      </c>
      <c r="J484" s="322">
        <v>0</v>
      </c>
      <c r="K484" s="143">
        <v>0</v>
      </c>
      <c r="L484" s="144">
        <v>11.95</v>
      </c>
      <c r="M484" s="344">
        <f t="shared" si="7"/>
        <v>0</v>
      </c>
      <c r="N484" s="280" t="s">
        <v>94</v>
      </c>
      <c r="O484" s="145">
        <v>0</v>
      </c>
      <c r="P484" s="143">
        <v>0</v>
      </c>
      <c r="Q484" s="141" t="s">
        <v>70</v>
      </c>
      <c r="R484" s="271">
        <v>0</v>
      </c>
      <c r="S484" s="145">
        <v>0</v>
      </c>
      <c r="T484" s="185">
        <v>20170331</v>
      </c>
      <c r="U484" s="142">
        <v>0</v>
      </c>
      <c r="V484" s="142" t="s">
        <v>161</v>
      </c>
      <c r="W484" s="142">
        <v>0</v>
      </c>
      <c r="X484" s="345" t="s">
        <v>161</v>
      </c>
      <c r="Y484" s="143"/>
      <c r="Z484" s="143"/>
      <c r="AA484" s="143"/>
      <c r="AB484" s="143"/>
      <c r="AC484" s="143"/>
      <c r="AD484" s="143"/>
      <c r="AE484" s="313"/>
      <c r="AF484" s="313"/>
      <c r="AG484" s="313"/>
      <c r="AH484" s="313"/>
      <c r="AI484" s="313"/>
      <c r="AJ484" s="313"/>
      <c r="AK484" s="143"/>
      <c r="AL484" s="143"/>
      <c r="AM484" s="143"/>
      <c r="AN484" s="143"/>
      <c r="AO484" s="335"/>
    </row>
    <row r="485" spans="1:41">
      <c r="A485" s="140">
        <v>30162973</v>
      </c>
      <c r="B485" s="141">
        <v>28062309</v>
      </c>
      <c r="C485" s="141" t="s">
        <v>161</v>
      </c>
      <c r="D485" s="142">
        <v>0</v>
      </c>
      <c r="E485" s="322">
        <v>0</v>
      </c>
      <c r="F485" s="142">
        <v>0</v>
      </c>
      <c r="G485" s="322">
        <v>0</v>
      </c>
      <c r="H485" s="322">
        <v>0</v>
      </c>
      <c r="I485" s="322">
        <v>0</v>
      </c>
      <c r="J485" s="322">
        <v>0</v>
      </c>
      <c r="K485" s="143">
        <v>0</v>
      </c>
      <c r="L485" s="144">
        <v>11.95</v>
      </c>
      <c r="M485" s="344">
        <f t="shared" si="7"/>
        <v>0</v>
      </c>
      <c r="N485" s="280" t="s">
        <v>94</v>
      </c>
      <c r="O485" s="145">
        <v>0</v>
      </c>
      <c r="P485" s="143">
        <v>0</v>
      </c>
      <c r="Q485" s="141" t="s">
        <v>70</v>
      </c>
      <c r="R485" s="271">
        <v>0</v>
      </c>
      <c r="S485" s="145">
        <v>0</v>
      </c>
      <c r="T485" s="185">
        <v>20170331</v>
      </c>
      <c r="U485" s="142">
        <v>0</v>
      </c>
      <c r="V485" s="142" t="s">
        <v>161</v>
      </c>
      <c r="W485" s="142">
        <v>0</v>
      </c>
      <c r="X485" s="345" t="s">
        <v>161</v>
      </c>
      <c r="Y485" s="143"/>
      <c r="Z485" s="143"/>
      <c r="AA485" s="143"/>
      <c r="AB485" s="143"/>
      <c r="AC485" s="143"/>
      <c r="AD485" s="143"/>
      <c r="AE485" s="313"/>
      <c r="AF485" s="313"/>
      <c r="AG485" s="313"/>
      <c r="AH485" s="313"/>
      <c r="AI485" s="313"/>
      <c r="AJ485" s="313"/>
      <c r="AK485" s="143"/>
      <c r="AL485" s="143"/>
      <c r="AM485" s="143"/>
      <c r="AN485" s="143"/>
      <c r="AO485" s="335"/>
    </row>
    <row r="486" spans="1:41">
      <c r="A486" s="140">
        <v>30162985</v>
      </c>
      <c r="B486" s="141">
        <v>10634162</v>
      </c>
      <c r="C486" s="141" t="s">
        <v>161</v>
      </c>
      <c r="D486" s="142">
        <v>0</v>
      </c>
      <c r="E486" s="322">
        <v>0</v>
      </c>
      <c r="F486" s="142">
        <v>0</v>
      </c>
      <c r="G486" s="322">
        <v>0</v>
      </c>
      <c r="H486" s="322">
        <v>0</v>
      </c>
      <c r="I486" s="322">
        <v>0</v>
      </c>
      <c r="J486" s="322">
        <v>0</v>
      </c>
      <c r="K486" s="143">
        <v>0</v>
      </c>
      <c r="L486" s="144">
        <v>12</v>
      </c>
      <c r="M486" s="344">
        <f t="shared" si="7"/>
        <v>0</v>
      </c>
      <c r="N486" s="280" t="s">
        <v>94</v>
      </c>
      <c r="O486" s="145">
        <v>0</v>
      </c>
      <c r="P486" s="143">
        <v>0</v>
      </c>
      <c r="Q486" s="141" t="s">
        <v>70</v>
      </c>
      <c r="R486" s="271">
        <v>0</v>
      </c>
      <c r="S486" s="145">
        <v>0</v>
      </c>
      <c r="T486" s="185">
        <v>20170331</v>
      </c>
      <c r="U486" s="142">
        <v>0</v>
      </c>
      <c r="V486" s="142" t="s">
        <v>161</v>
      </c>
      <c r="W486" s="142">
        <v>0</v>
      </c>
      <c r="X486" s="345" t="s">
        <v>161</v>
      </c>
      <c r="Y486" s="143"/>
      <c r="Z486" s="143"/>
      <c r="AA486" s="143"/>
      <c r="AB486" s="143"/>
      <c r="AC486" s="143"/>
      <c r="AD486" s="143"/>
      <c r="AE486" s="313"/>
      <c r="AF486" s="313"/>
      <c r="AG486" s="313"/>
      <c r="AH486" s="313"/>
      <c r="AI486" s="313"/>
      <c r="AJ486" s="313"/>
      <c r="AK486" s="143"/>
      <c r="AL486" s="143"/>
      <c r="AM486" s="143"/>
      <c r="AN486" s="143"/>
      <c r="AO486" s="335"/>
    </row>
    <row r="487" spans="1:41">
      <c r="A487" s="140">
        <v>30162994</v>
      </c>
      <c r="B487" s="141">
        <v>36917352</v>
      </c>
      <c r="C487" s="141" t="s">
        <v>161</v>
      </c>
      <c r="D487" s="142">
        <v>368775.77</v>
      </c>
      <c r="E487" s="313">
        <v>-7784.61</v>
      </c>
      <c r="F487" s="142">
        <v>360991.16</v>
      </c>
      <c r="G487" s="313">
        <v>-3672.39</v>
      </c>
      <c r="H487" s="313">
        <v>0</v>
      </c>
      <c r="I487" s="313">
        <v>-912.37</v>
      </c>
      <c r="J487" s="313">
        <v>-12369.37</v>
      </c>
      <c r="K487" s="143">
        <v>0</v>
      </c>
      <c r="L487" s="144">
        <v>11.95</v>
      </c>
      <c r="M487" s="344">
        <f t="shared" si="7"/>
        <v>384.14142708333338</v>
      </c>
      <c r="N487" s="280" t="s">
        <v>162</v>
      </c>
      <c r="O487" s="145">
        <v>0</v>
      </c>
      <c r="P487" s="143">
        <v>360991.16</v>
      </c>
      <c r="Q487" s="141" t="s">
        <v>70</v>
      </c>
      <c r="R487" s="271">
        <v>0</v>
      </c>
      <c r="S487" s="145">
        <v>0</v>
      </c>
      <c r="T487" s="185">
        <v>20170331</v>
      </c>
      <c r="U487" s="142">
        <v>0</v>
      </c>
      <c r="V487" s="142" t="s">
        <v>161</v>
      </c>
      <c r="W487" s="142">
        <v>0</v>
      </c>
      <c r="X487" s="345" t="s">
        <v>161</v>
      </c>
      <c r="Y487" s="143"/>
      <c r="Z487" s="143"/>
      <c r="AA487" s="143"/>
      <c r="AB487" s="143"/>
      <c r="AC487" s="143"/>
      <c r="AD487" s="143"/>
      <c r="AE487" s="313"/>
      <c r="AF487" s="313"/>
      <c r="AG487" s="313"/>
      <c r="AH487" s="313"/>
      <c r="AI487" s="313"/>
      <c r="AJ487" s="313"/>
      <c r="AK487" s="143"/>
      <c r="AL487" s="143"/>
      <c r="AM487" s="143"/>
      <c r="AN487" s="143"/>
      <c r="AO487" s="335"/>
    </row>
    <row r="488" spans="1:41">
      <c r="A488" s="140">
        <v>30163000</v>
      </c>
      <c r="B488" s="141">
        <v>35237209</v>
      </c>
      <c r="C488" s="141" t="s">
        <v>161</v>
      </c>
      <c r="D488" s="142">
        <v>167593.21</v>
      </c>
      <c r="E488" s="313">
        <v>-3537.8</v>
      </c>
      <c r="F488" s="142">
        <v>164055.41</v>
      </c>
      <c r="G488" s="313">
        <v>-1668.95</v>
      </c>
      <c r="H488" s="313">
        <v>0</v>
      </c>
      <c r="I488" s="313">
        <v>-453</v>
      </c>
      <c r="J488" s="313">
        <v>-5659.75</v>
      </c>
      <c r="K488" s="143">
        <v>0</v>
      </c>
      <c r="L488" s="144">
        <v>11.95</v>
      </c>
      <c r="M488" s="344">
        <f t="shared" si="7"/>
        <v>174.57626041666666</v>
      </c>
      <c r="N488" s="280" t="s">
        <v>162</v>
      </c>
      <c r="O488" s="145">
        <v>0</v>
      </c>
      <c r="P488" s="143">
        <v>164055.41</v>
      </c>
      <c r="Q488" s="141" t="s">
        <v>70</v>
      </c>
      <c r="R488" s="271">
        <v>0</v>
      </c>
      <c r="S488" s="145">
        <v>0</v>
      </c>
      <c r="T488" s="185">
        <v>20170331</v>
      </c>
      <c r="U488" s="142">
        <v>0</v>
      </c>
      <c r="V488" s="142" t="s">
        <v>161</v>
      </c>
      <c r="W488" s="142">
        <v>0</v>
      </c>
      <c r="X488" s="345" t="s">
        <v>161</v>
      </c>
      <c r="Y488" s="143"/>
      <c r="Z488" s="143"/>
      <c r="AA488" s="143"/>
      <c r="AB488" s="143"/>
      <c r="AC488" s="143"/>
      <c r="AD488" s="143"/>
      <c r="AE488" s="313"/>
      <c r="AF488" s="313"/>
      <c r="AG488" s="313"/>
      <c r="AH488" s="313"/>
      <c r="AI488" s="313"/>
      <c r="AJ488" s="313"/>
      <c r="AK488" s="143"/>
      <c r="AL488" s="143"/>
      <c r="AM488" s="143"/>
      <c r="AN488" s="143"/>
      <c r="AO488" s="335"/>
    </row>
    <row r="489" spans="1:41">
      <c r="A489" s="140">
        <v>30198307</v>
      </c>
      <c r="B489" s="141">
        <v>8464142</v>
      </c>
      <c r="C489" s="141" t="s">
        <v>161</v>
      </c>
      <c r="D489" s="142">
        <v>458807.61</v>
      </c>
      <c r="E489" s="313">
        <v>-9677.0499999999993</v>
      </c>
      <c r="F489" s="142">
        <v>449130.56</v>
      </c>
      <c r="G489" s="313">
        <v>-4588.08</v>
      </c>
      <c r="H489" s="313">
        <v>0</v>
      </c>
      <c r="I489" s="313">
        <v>-940.42</v>
      </c>
      <c r="J489" s="313">
        <v>-15205.55</v>
      </c>
      <c r="K489" s="143">
        <v>0</v>
      </c>
      <c r="L489" s="144">
        <v>12</v>
      </c>
      <c r="M489" s="344">
        <f t="shared" si="7"/>
        <v>477.92459374999999</v>
      </c>
      <c r="N489" s="280" t="s">
        <v>162</v>
      </c>
      <c r="O489" s="145">
        <v>0</v>
      </c>
      <c r="P489" s="143">
        <v>449130.56</v>
      </c>
      <c r="Q489" s="141" t="s">
        <v>70</v>
      </c>
      <c r="R489" s="271">
        <v>0</v>
      </c>
      <c r="S489" s="145">
        <v>0</v>
      </c>
      <c r="T489" s="185">
        <v>20170331</v>
      </c>
      <c r="U489" s="142">
        <v>0</v>
      </c>
      <c r="V489" s="142" t="s">
        <v>161</v>
      </c>
      <c r="W489" s="142">
        <v>0</v>
      </c>
      <c r="X489" s="345" t="s">
        <v>161</v>
      </c>
      <c r="Y489" s="143"/>
      <c r="Z489" s="143"/>
      <c r="AA489" s="143"/>
      <c r="AB489" s="143"/>
      <c r="AC489" s="143"/>
      <c r="AD489" s="143"/>
      <c r="AE489" s="313"/>
      <c r="AF489" s="313"/>
      <c r="AG489" s="313"/>
      <c r="AH489" s="313"/>
      <c r="AI489" s="313"/>
      <c r="AJ489" s="313"/>
      <c r="AK489" s="143"/>
      <c r="AL489" s="143"/>
      <c r="AM489" s="143"/>
      <c r="AN489" s="143"/>
      <c r="AO489" s="335"/>
    </row>
    <row r="490" spans="1:41">
      <c r="A490" s="140">
        <v>30199276</v>
      </c>
      <c r="B490" s="141">
        <v>37168183</v>
      </c>
      <c r="C490" s="141" t="s">
        <v>161</v>
      </c>
      <c r="D490" s="142">
        <v>0</v>
      </c>
      <c r="E490" s="322">
        <v>0</v>
      </c>
      <c r="F490" s="142">
        <v>0</v>
      </c>
      <c r="G490" s="322">
        <v>0</v>
      </c>
      <c r="H490" s="322">
        <v>0</v>
      </c>
      <c r="I490" s="322">
        <v>0</v>
      </c>
      <c r="J490" s="322">
        <v>0</v>
      </c>
      <c r="K490" s="143">
        <v>0</v>
      </c>
      <c r="L490" s="144">
        <v>12.35</v>
      </c>
      <c r="M490" s="344">
        <f t="shared" si="7"/>
        <v>0</v>
      </c>
      <c r="N490" s="280" t="s">
        <v>94</v>
      </c>
      <c r="O490" s="145">
        <v>1</v>
      </c>
      <c r="P490" s="143">
        <v>0</v>
      </c>
      <c r="Q490" s="141" t="s">
        <v>70</v>
      </c>
      <c r="R490" s="271">
        <v>0</v>
      </c>
      <c r="S490" s="145">
        <v>0</v>
      </c>
      <c r="T490" s="185">
        <v>20170331</v>
      </c>
      <c r="U490" s="142">
        <v>0</v>
      </c>
      <c r="V490" s="142" t="s">
        <v>161</v>
      </c>
      <c r="W490" s="142">
        <v>0</v>
      </c>
      <c r="X490" s="345" t="s">
        <v>161</v>
      </c>
      <c r="Y490" s="143"/>
      <c r="Z490" s="143"/>
      <c r="AA490" s="143"/>
      <c r="AB490" s="143"/>
      <c r="AC490" s="143"/>
      <c r="AD490" s="143"/>
      <c r="AE490" s="313"/>
      <c r="AF490" s="313"/>
      <c r="AG490" s="313"/>
      <c r="AH490" s="313"/>
      <c r="AI490" s="313"/>
      <c r="AJ490" s="313"/>
      <c r="AK490" s="143"/>
      <c r="AL490" s="143"/>
      <c r="AM490" s="143"/>
      <c r="AN490" s="143"/>
      <c r="AO490" s="335"/>
    </row>
    <row r="491" spans="1:41">
      <c r="A491" s="140">
        <v>30224786</v>
      </c>
      <c r="B491" s="141">
        <v>34873981</v>
      </c>
      <c r="C491" s="141" t="s">
        <v>161</v>
      </c>
      <c r="D491" s="142">
        <v>0</v>
      </c>
      <c r="E491" s="322">
        <v>0</v>
      </c>
      <c r="F491" s="142">
        <v>0</v>
      </c>
      <c r="G491" s="322">
        <v>0</v>
      </c>
      <c r="H491" s="322">
        <v>0</v>
      </c>
      <c r="I491" s="322">
        <v>0</v>
      </c>
      <c r="J491" s="322">
        <v>0</v>
      </c>
      <c r="K491" s="143">
        <v>0</v>
      </c>
      <c r="L491" s="144">
        <v>11.95</v>
      </c>
      <c r="M491" s="344">
        <f t="shared" si="7"/>
        <v>0</v>
      </c>
      <c r="N491" s="280" t="s">
        <v>94</v>
      </c>
      <c r="O491" s="145">
        <v>0</v>
      </c>
      <c r="P491" s="143">
        <v>0</v>
      </c>
      <c r="Q491" s="141" t="s">
        <v>70</v>
      </c>
      <c r="R491" s="271">
        <v>0</v>
      </c>
      <c r="S491" s="145">
        <v>0</v>
      </c>
      <c r="T491" s="185">
        <v>20170331</v>
      </c>
      <c r="U491" s="142">
        <v>0</v>
      </c>
      <c r="V491" s="142" t="s">
        <v>161</v>
      </c>
      <c r="W491" s="142">
        <v>0</v>
      </c>
      <c r="X491" s="345" t="s">
        <v>161</v>
      </c>
      <c r="Y491" s="143"/>
      <c r="Z491" s="143"/>
      <c r="AA491" s="143"/>
      <c r="AB491" s="143"/>
      <c r="AC491" s="143"/>
      <c r="AD491" s="143"/>
      <c r="AE491" s="313"/>
      <c r="AF491" s="313"/>
      <c r="AG491" s="313"/>
      <c r="AH491" s="313"/>
      <c r="AI491" s="313"/>
      <c r="AJ491" s="313"/>
      <c r="AK491" s="143"/>
      <c r="AL491" s="143"/>
      <c r="AM491" s="143"/>
      <c r="AN491" s="143"/>
      <c r="AO491" s="335"/>
    </row>
    <row r="492" spans="1:41">
      <c r="A492" s="140">
        <v>30245388</v>
      </c>
      <c r="B492" s="141">
        <v>10167674</v>
      </c>
      <c r="C492" s="141" t="s">
        <v>161</v>
      </c>
      <c r="D492" s="142">
        <v>496350.33</v>
      </c>
      <c r="E492" s="322">
        <v>0</v>
      </c>
      <c r="F492" s="142">
        <v>496350.33</v>
      </c>
      <c r="G492" s="322">
        <v>0</v>
      </c>
      <c r="H492" s="322">
        <v>0</v>
      </c>
      <c r="I492" s="322">
        <v>0</v>
      </c>
      <c r="J492" s="322">
        <v>0</v>
      </c>
      <c r="K492" s="143">
        <v>0</v>
      </c>
      <c r="L492" s="144">
        <v>11.95</v>
      </c>
      <c r="M492" s="344">
        <f t="shared" si="7"/>
        <v>517.03159375000007</v>
      </c>
      <c r="N492" s="280" t="s">
        <v>162</v>
      </c>
      <c r="O492" s="145">
        <v>0</v>
      </c>
      <c r="P492" s="143">
        <v>468946.1</v>
      </c>
      <c r="Q492" s="141" t="s">
        <v>73</v>
      </c>
      <c r="R492" s="271">
        <v>20170131</v>
      </c>
      <c r="S492" s="145">
        <v>3</v>
      </c>
      <c r="T492" s="185">
        <v>20170331</v>
      </c>
      <c r="U492" s="142">
        <v>0</v>
      </c>
      <c r="V492" s="143" t="s">
        <v>161</v>
      </c>
      <c r="W492" s="142">
        <v>0</v>
      </c>
      <c r="X492" s="345" t="s">
        <v>161</v>
      </c>
      <c r="Y492" s="143"/>
      <c r="Z492" s="143"/>
      <c r="AA492" s="143"/>
      <c r="AB492" s="143"/>
      <c r="AC492" s="143"/>
      <c r="AD492" s="143"/>
      <c r="AE492" s="313"/>
      <c r="AF492" s="313"/>
      <c r="AG492" s="313"/>
      <c r="AH492" s="313"/>
      <c r="AI492" s="313"/>
      <c r="AJ492" s="313"/>
      <c r="AK492" s="143"/>
      <c r="AL492" s="143"/>
      <c r="AM492" s="143"/>
      <c r="AN492" s="143"/>
      <c r="AO492" s="335"/>
    </row>
    <row r="493" spans="1:41">
      <c r="A493" s="140">
        <v>30245393</v>
      </c>
      <c r="B493" s="141">
        <v>36915772</v>
      </c>
      <c r="C493" s="141" t="s">
        <v>161</v>
      </c>
      <c r="D493" s="142">
        <v>191445.33</v>
      </c>
      <c r="E493" s="313">
        <v>-4086.39</v>
      </c>
      <c r="F493" s="142">
        <v>187358.94</v>
      </c>
      <c r="G493" s="313">
        <v>-1914.45</v>
      </c>
      <c r="H493" s="313">
        <v>0</v>
      </c>
      <c r="I493" s="313">
        <v>-471.12</v>
      </c>
      <c r="J493" s="313">
        <v>-6471.96</v>
      </c>
      <c r="K493" s="143">
        <v>0</v>
      </c>
      <c r="L493" s="144">
        <v>12</v>
      </c>
      <c r="M493" s="344">
        <f t="shared" si="7"/>
        <v>199.42221874999998</v>
      </c>
      <c r="N493" s="280" t="s">
        <v>162</v>
      </c>
      <c r="O493" s="145">
        <v>0</v>
      </c>
      <c r="P493" s="143">
        <v>187358.94</v>
      </c>
      <c r="Q493" s="141" t="s">
        <v>70</v>
      </c>
      <c r="R493" s="271">
        <v>0</v>
      </c>
      <c r="S493" s="145">
        <v>0</v>
      </c>
      <c r="T493" s="185">
        <v>20170331</v>
      </c>
      <c r="U493" s="142">
        <v>0</v>
      </c>
      <c r="V493" s="142" t="s">
        <v>161</v>
      </c>
      <c r="W493" s="142">
        <v>0</v>
      </c>
      <c r="X493" s="345" t="s">
        <v>161</v>
      </c>
      <c r="Y493" s="143"/>
      <c r="Z493" s="143"/>
      <c r="AA493" s="143"/>
      <c r="AB493" s="143"/>
      <c r="AC493" s="143"/>
      <c r="AD493" s="143"/>
      <c r="AE493" s="313"/>
      <c r="AF493" s="313"/>
      <c r="AG493" s="313"/>
      <c r="AH493" s="313"/>
      <c r="AI493" s="313"/>
      <c r="AJ493" s="313"/>
      <c r="AK493" s="143"/>
      <c r="AL493" s="143"/>
      <c r="AM493" s="143"/>
      <c r="AN493" s="143"/>
      <c r="AO493" s="335"/>
    </row>
    <row r="494" spans="1:41">
      <c r="A494" s="140">
        <v>30261672</v>
      </c>
      <c r="B494" s="141">
        <v>35597815</v>
      </c>
      <c r="C494" s="141" t="s">
        <v>161</v>
      </c>
      <c r="D494" s="142">
        <v>0</v>
      </c>
      <c r="E494" s="322">
        <v>0</v>
      </c>
      <c r="F494" s="142">
        <v>0</v>
      </c>
      <c r="G494" s="322">
        <v>0</v>
      </c>
      <c r="H494" s="322">
        <v>0</v>
      </c>
      <c r="I494" s="322">
        <v>0</v>
      </c>
      <c r="J494" s="322">
        <v>0</v>
      </c>
      <c r="K494" s="143">
        <v>0</v>
      </c>
      <c r="L494" s="144">
        <v>12.5</v>
      </c>
      <c r="M494" s="344">
        <f t="shared" si="7"/>
        <v>0</v>
      </c>
      <c r="N494" s="280" t="s">
        <v>94</v>
      </c>
      <c r="O494" s="145">
        <v>0</v>
      </c>
      <c r="P494" s="143">
        <v>0</v>
      </c>
      <c r="Q494" s="141" t="s">
        <v>70</v>
      </c>
      <c r="R494" s="271">
        <v>0</v>
      </c>
      <c r="S494" s="145">
        <v>0</v>
      </c>
      <c r="T494" s="185">
        <v>20170331</v>
      </c>
      <c r="U494" s="142">
        <v>0</v>
      </c>
      <c r="V494" s="142" t="s">
        <v>161</v>
      </c>
      <c r="W494" s="142">
        <v>0</v>
      </c>
      <c r="X494" s="345" t="s">
        <v>161</v>
      </c>
      <c r="Y494" s="143"/>
      <c r="Z494" s="143"/>
      <c r="AA494" s="143"/>
      <c r="AB494" s="143"/>
      <c r="AC494" s="143"/>
      <c r="AD494" s="143"/>
      <c r="AE494" s="313"/>
      <c r="AF494" s="313"/>
      <c r="AG494" s="313"/>
      <c r="AH494" s="313"/>
      <c r="AI494" s="313"/>
      <c r="AJ494" s="313"/>
      <c r="AK494" s="143"/>
      <c r="AL494" s="143"/>
      <c r="AM494" s="143"/>
      <c r="AN494" s="143"/>
      <c r="AO494" s="335"/>
    </row>
    <row r="495" spans="1:41">
      <c r="A495" s="140">
        <v>30266054</v>
      </c>
      <c r="B495" s="141">
        <v>10189439</v>
      </c>
      <c r="C495" s="141" t="s">
        <v>161</v>
      </c>
      <c r="D495" s="142">
        <v>231925.15</v>
      </c>
      <c r="E495" s="322">
        <v>-4282.1000000000004</v>
      </c>
      <c r="F495" s="142">
        <v>227643.05</v>
      </c>
      <c r="G495" s="322">
        <v>-2260.08</v>
      </c>
      <c r="H495" s="322">
        <v>-500</v>
      </c>
      <c r="I495" s="322">
        <v>-661.32</v>
      </c>
      <c r="J495" s="322">
        <v>-7703.5</v>
      </c>
      <c r="K495" s="143">
        <v>0</v>
      </c>
      <c r="L495" s="144">
        <v>11.8</v>
      </c>
      <c r="M495" s="344">
        <f t="shared" si="7"/>
        <v>241.58869791666666</v>
      </c>
      <c r="N495" s="280" t="s">
        <v>162</v>
      </c>
      <c r="O495" s="145">
        <v>0</v>
      </c>
      <c r="P495" s="143">
        <v>224974.28</v>
      </c>
      <c r="Q495" s="141" t="s">
        <v>71</v>
      </c>
      <c r="R495" s="271">
        <v>20170331</v>
      </c>
      <c r="S495" s="145">
        <v>1</v>
      </c>
      <c r="T495" s="185">
        <v>20170331</v>
      </c>
      <c r="U495" s="142">
        <v>0</v>
      </c>
      <c r="V495" s="142" t="s">
        <v>161</v>
      </c>
      <c r="W495" s="142">
        <v>0</v>
      </c>
      <c r="X495" s="345" t="s">
        <v>161</v>
      </c>
      <c r="Y495" s="143"/>
      <c r="Z495" s="143"/>
      <c r="AA495" s="143"/>
      <c r="AB495" s="143"/>
      <c r="AC495" s="143"/>
      <c r="AD495" s="143"/>
      <c r="AE495" s="313"/>
      <c r="AF495" s="313"/>
      <c r="AG495" s="313"/>
      <c r="AH495" s="313"/>
      <c r="AI495" s="313"/>
      <c r="AJ495" s="313"/>
      <c r="AK495" s="143"/>
      <c r="AL495" s="143"/>
      <c r="AM495" s="143"/>
      <c r="AN495" s="143"/>
      <c r="AO495" s="335"/>
    </row>
    <row r="496" spans="1:41">
      <c r="A496" s="140">
        <v>30266677</v>
      </c>
      <c r="B496" s="141">
        <v>17322867</v>
      </c>
      <c r="C496" s="141" t="s">
        <v>161</v>
      </c>
      <c r="D496" s="142">
        <v>0</v>
      </c>
      <c r="E496" s="322">
        <v>0</v>
      </c>
      <c r="F496" s="142">
        <v>0</v>
      </c>
      <c r="G496" s="322">
        <v>0</v>
      </c>
      <c r="H496" s="322">
        <v>0</v>
      </c>
      <c r="I496" s="322">
        <v>0</v>
      </c>
      <c r="J496" s="322">
        <v>0</v>
      </c>
      <c r="K496" s="143">
        <v>0</v>
      </c>
      <c r="L496" s="144">
        <v>13.15</v>
      </c>
      <c r="M496" s="344">
        <f t="shared" si="7"/>
        <v>0</v>
      </c>
      <c r="N496" s="280" t="s">
        <v>94</v>
      </c>
      <c r="O496" s="145">
        <v>0</v>
      </c>
      <c r="P496" s="143">
        <v>0</v>
      </c>
      <c r="Q496" s="141" t="s">
        <v>70</v>
      </c>
      <c r="R496" s="271">
        <v>0</v>
      </c>
      <c r="S496" s="145">
        <v>0</v>
      </c>
      <c r="T496" s="185">
        <v>20170331</v>
      </c>
      <c r="U496" s="142">
        <v>0</v>
      </c>
      <c r="V496" s="142" t="s">
        <v>161</v>
      </c>
      <c r="W496" s="142">
        <v>0</v>
      </c>
      <c r="X496" s="345" t="s">
        <v>161</v>
      </c>
      <c r="Y496" s="143"/>
      <c r="Z496" s="143"/>
      <c r="AA496" s="143"/>
      <c r="AB496" s="143"/>
      <c r="AC496" s="143"/>
      <c r="AD496" s="143"/>
      <c r="AE496" s="313"/>
      <c r="AF496" s="313"/>
      <c r="AG496" s="313"/>
      <c r="AH496" s="313"/>
      <c r="AI496" s="313"/>
      <c r="AJ496" s="313"/>
      <c r="AK496" s="143"/>
      <c r="AL496" s="143"/>
      <c r="AM496" s="143"/>
      <c r="AN496" s="143"/>
      <c r="AO496" s="335"/>
    </row>
    <row r="497" spans="1:41">
      <c r="A497" s="140">
        <v>30266709</v>
      </c>
      <c r="B497" s="141">
        <v>34804520</v>
      </c>
      <c r="C497" s="141" t="s">
        <v>161</v>
      </c>
      <c r="D497" s="142">
        <v>0</v>
      </c>
      <c r="E497" s="322">
        <v>0</v>
      </c>
      <c r="F497" s="142">
        <v>0</v>
      </c>
      <c r="G497" s="322">
        <v>0</v>
      </c>
      <c r="H497" s="322">
        <v>0</v>
      </c>
      <c r="I497" s="322">
        <v>0</v>
      </c>
      <c r="J497" s="322">
        <v>0</v>
      </c>
      <c r="K497" s="143">
        <v>0</v>
      </c>
      <c r="L497" s="144">
        <v>11.95</v>
      </c>
      <c r="M497" s="344">
        <f t="shared" si="7"/>
        <v>0</v>
      </c>
      <c r="N497" s="280" t="s">
        <v>94</v>
      </c>
      <c r="O497" s="145">
        <v>0</v>
      </c>
      <c r="P497" s="143">
        <v>0</v>
      </c>
      <c r="Q497" s="141" t="s">
        <v>70</v>
      </c>
      <c r="R497" s="271">
        <v>0</v>
      </c>
      <c r="S497" s="145">
        <v>0</v>
      </c>
      <c r="T497" s="185">
        <v>20170331</v>
      </c>
      <c r="U497" s="142">
        <v>0</v>
      </c>
      <c r="V497" s="142" t="s">
        <v>161</v>
      </c>
      <c r="W497" s="142">
        <v>0</v>
      </c>
      <c r="X497" s="345" t="s">
        <v>161</v>
      </c>
      <c r="Y497" s="143"/>
      <c r="Z497" s="143"/>
      <c r="AA497" s="143"/>
      <c r="AB497" s="143"/>
      <c r="AC497" s="143"/>
      <c r="AD497" s="143"/>
      <c r="AE497" s="313"/>
      <c r="AF497" s="313"/>
      <c r="AG497" s="313"/>
      <c r="AH497" s="313"/>
      <c r="AI497" s="313"/>
      <c r="AJ497" s="313"/>
      <c r="AK497" s="143"/>
      <c r="AL497" s="143"/>
      <c r="AM497" s="143"/>
      <c r="AN497" s="143"/>
      <c r="AO497" s="335"/>
    </row>
    <row r="498" spans="1:41">
      <c r="A498" s="140">
        <v>30321750</v>
      </c>
      <c r="B498" s="141">
        <v>25837046</v>
      </c>
      <c r="C498" s="141" t="s">
        <v>161</v>
      </c>
      <c r="D498" s="142">
        <v>0</v>
      </c>
      <c r="E498" s="322">
        <v>0</v>
      </c>
      <c r="F498" s="142">
        <v>0</v>
      </c>
      <c r="G498" s="322">
        <v>0</v>
      </c>
      <c r="H498" s="322">
        <v>0</v>
      </c>
      <c r="I498" s="322">
        <v>0</v>
      </c>
      <c r="J498" s="322">
        <v>0</v>
      </c>
      <c r="K498" s="143">
        <v>0</v>
      </c>
      <c r="L498" s="144">
        <v>12</v>
      </c>
      <c r="M498" s="344">
        <f t="shared" si="7"/>
        <v>0</v>
      </c>
      <c r="N498" s="280" t="s">
        <v>94</v>
      </c>
      <c r="O498" s="145">
        <v>0</v>
      </c>
      <c r="P498" s="143">
        <v>0</v>
      </c>
      <c r="Q498" s="141" t="s">
        <v>70</v>
      </c>
      <c r="R498" s="271">
        <v>0</v>
      </c>
      <c r="S498" s="145">
        <v>0</v>
      </c>
      <c r="T498" s="185">
        <v>20170331</v>
      </c>
      <c r="U498" s="142">
        <v>0</v>
      </c>
      <c r="V498" s="142" t="s">
        <v>161</v>
      </c>
      <c r="W498" s="142">
        <v>0</v>
      </c>
      <c r="X498" s="345" t="s">
        <v>161</v>
      </c>
      <c r="Y498" s="143"/>
      <c r="Z498" s="143"/>
      <c r="AA498" s="143"/>
      <c r="AB498" s="143"/>
      <c r="AC498" s="143"/>
      <c r="AD498" s="143"/>
      <c r="AE498" s="313"/>
      <c r="AF498" s="313"/>
      <c r="AG498" s="313"/>
      <c r="AH498" s="313"/>
      <c r="AI498" s="313"/>
      <c r="AJ498" s="313"/>
      <c r="AK498" s="143"/>
      <c r="AL498" s="143"/>
      <c r="AM498" s="143"/>
      <c r="AN498" s="143"/>
      <c r="AO498" s="335"/>
    </row>
    <row r="499" spans="1:41">
      <c r="A499" s="140">
        <v>30321850</v>
      </c>
      <c r="B499" s="141">
        <v>12239475</v>
      </c>
      <c r="C499" s="141" t="s">
        <v>161</v>
      </c>
      <c r="D499" s="142">
        <v>0</v>
      </c>
      <c r="E499" s="322">
        <v>0</v>
      </c>
      <c r="F499" s="142">
        <v>0</v>
      </c>
      <c r="G499" s="322">
        <v>0</v>
      </c>
      <c r="H499" s="322">
        <v>0</v>
      </c>
      <c r="I499" s="322">
        <v>0</v>
      </c>
      <c r="J499" s="322">
        <v>0</v>
      </c>
      <c r="K499" s="143">
        <v>0</v>
      </c>
      <c r="L499" s="144">
        <v>11.95</v>
      </c>
      <c r="M499" s="344">
        <f t="shared" si="7"/>
        <v>0</v>
      </c>
      <c r="N499" s="280" t="s">
        <v>94</v>
      </c>
      <c r="O499" s="145">
        <v>0</v>
      </c>
      <c r="P499" s="143">
        <v>0</v>
      </c>
      <c r="Q499" s="141" t="s">
        <v>70</v>
      </c>
      <c r="R499" s="271">
        <v>0</v>
      </c>
      <c r="S499" s="145">
        <v>0</v>
      </c>
      <c r="T499" s="185">
        <v>20170331</v>
      </c>
      <c r="U499" s="142">
        <v>0</v>
      </c>
      <c r="V499" s="142" t="s">
        <v>161</v>
      </c>
      <c r="W499" s="142">
        <v>0</v>
      </c>
      <c r="X499" s="345" t="s">
        <v>161</v>
      </c>
      <c r="Y499" s="143"/>
      <c r="Z499" s="143"/>
      <c r="AA499" s="143"/>
      <c r="AB499" s="143"/>
      <c r="AC499" s="143"/>
      <c r="AD499" s="143"/>
      <c r="AE499" s="313"/>
      <c r="AF499" s="313"/>
      <c r="AG499" s="313"/>
      <c r="AH499" s="313"/>
      <c r="AI499" s="313"/>
      <c r="AJ499" s="313"/>
      <c r="AK499" s="143"/>
      <c r="AL499" s="143"/>
      <c r="AM499" s="143"/>
      <c r="AN499" s="143"/>
      <c r="AO499" s="335"/>
    </row>
    <row r="500" spans="1:41">
      <c r="A500" s="140">
        <v>30321928</v>
      </c>
      <c r="B500" s="141">
        <v>36767111</v>
      </c>
      <c r="C500" s="141" t="s">
        <v>161</v>
      </c>
      <c r="D500" s="142">
        <v>0</v>
      </c>
      <c r="E500" s="322">
        <v>0</v>
      </c>
      <c r="F500" s="142">
        <v>0</v>
      </c>
      <c r="G500" s="322">
        <v>0</v>
      </c>
      <c r="H500" s="322">
        <v>0</v>
      </c>
      <c r="I500" s="322">
        <v>0</v>
      </c>
      <c r="J500" s="322">
        <v>0</v>
      </c>
      <c r="K500" s="143">
        <v>0</v>
      </c>
      <c r="L500" s="144">
        <v>11.95</v>
      </c>
      <c r="M500" s="344">
        <f t="shared" si="7"/>
        <v>0</v>
      </c>
      <c r="N500" s="280" t="s">
        <v>94</v>
      </c>
      <c r="O500" s="145">
        <v>0</v>
      </c>
      <c r="P500" s="143">
        <v>0</v>
      </c>
      <c r="Q500" s="141" t="s">
        <v>70</v>
      </c>
      <c r="R500" s="271">
        <v>0</v>
      </c>
      <c r="S500" s="145">
        <v>0</v>
      </c>
      <c r="T500" s="185">
        <v>20170331</v>
      </c>
      <c r="U500" s="142">
        <v>0</v>
      </c>
      <c r="V500" s="142" t="s">
        <v>161</v>
      </c>
      <c r="W500" s="142">
        <v>0</v>
      </c>
      <c r="X500" s="345" t="s">
        <v>161</v>
      </c>
      <c r="Y500" s="143"/>
      <c r="Z500" s="143"/>
      <c r="AA500" s="143"/>
      <c r="AB500" s="143"/>
      <c r="AC500" s="143"/>
      <c r="AD500" s="143"/>
      <c r="AE500" s="313"/>
      <c r="AF500" s="313"/>
      <c r="AG500" s="313"/>
      <c r="AH500" s="313"/>
      <c r="AI500" s="313"/>
      <c r="AJ500" s="313"/>
      <c r="AK500" s="143"/>
      <c r="AL500" s="143"/>
      <c r="AM500" s="143"/>
      <c r="AN500" s="143"/>
      <c r="AO500" s="335"/>
    </row>
    <row r="501" spans="1:41">
      <c r="A501" s="140">
        <v>30322170</v>
      </c>
      <c r="B501" s="141">
        <v>36673594</v>
      </c>
      <c r="C501" s="141" t="s">
        <v>161</v>
      </c>
      <c r="D501" s="142">
        <v>495730.46</v>
      </c>
      <c r="E501" s="322">
        <v>-10464.49</v>
      </c>
      <c r="F501" s="142">
        <v>485265.97</v>
      </c>
      <c r="G501" s="322">
        <v>-4936.6499999999996</v>
      </c>
      <c r="H501" s="322">
        <v>0</v>
      </c>
      <c r="I501" s="322">
        <v>-1289.58</v>
      </c>
      <c r="J501" s="322">
        <v>-16690.72</v>
      </c>
      <c r="K501" s="143">
        <v>0</v>
      </c>
      <c r="L501" s="144">
        <v>11.95</v>
      </c>
      <c r="M501" s="344">
        <f t="shared" si="7"/>
        <v>516.38589583333339</v>
      </c>
      <c r="N501" s="280" t="s">
        <v>162</v>
      </c>
      <c r="O501" s="145">
        <v>0</v>
      </c>
      <c r="P501" s="143">
        <v>485265.97</v>
      </c>
      <c r="Q501" s="141" t="s">
        <v>70</v>
      </c>
      <c r="R501" s="271">
        <v>0</v>
      </c>
      <c r="S501" s="145">
        <v>0</v>
      </c>
      <c r="T501" s="185">
        <v>20170331</v>
      </c>
      <c r="U501" s="142">
        <v>0</v>
      </c>
      <c r="V501" s="142" t="s">
        <v>161</v>
      </c>
      <c r="W501" s="142">
        <v>0</v>
      </c>
      <c r="X501" s="345" t="s">
        <v>161</v>
      </c>
      <c r="Y501" s="143"/>
      <c r="Z501" s="143"/>
      <c r="AA501" s="143"/>
      <c r="AB501" s="143"/>
      <c r="AC501" s="143"/>
      <c r="AD501" s="143"/>
      <c r="AE501" s="313"/>
      <c r="AF501" s="313"/>
      <c r="AG501" s="313"/>
      <c r="AH501" s="313"/>
      <c r="AI501" s="313"/>
      <c r="AJ501" s="313"/>
      <c r="AK501" s="143"/>
      <c r="AL501" s="143"/>
      <c r="AM501" s="143"/>
      <c r="AN501" s="143"/>
      <c r="AO501" s="335"/>
    </row>
    <row r="502" spans="1:41">
      <c r="A502" s="140">
        <v>30322200</v>
      </c>
      <c r="B502" s="141">
        <v>27221663</v>
      </c>
      <c r="C502" s="141" t="s">
        <v>161</v>
      </c>
      <c r="D502" s="142">
        <v>0</v>
      </c>
      <c r="E502" s="322">
        <v>0</v>
      </c>
      <c r="F502" s="142">
        <v>0</v>
      </c>
      <c r="G502" s="322">
        <v>0</v>
      </c>
      <c r="H502" s="322">
        <v>0</v>
      </c>
      <c r="I502" s="322">
        <v>0</v>
      </c>
      <c r="J502" s="322">
        <v>0</v>
      </c>
      <c r="K502" s="143">
        <v>0</v>
      </c>
      <c r="L502" s="144">
        <v>11.95</v>
      </c>
      <c r="M502" s="344">
        <f t="shared" si="7"/>
        <v>0</v>
      </c>
      <c r="N502" s="280" t="s">
        <v>94</v>
      </c>
      <c r="O502" s="145">
        <v>0</v>
      </c>
      <c r="P502" s="143">
        <v>0</v>
      </c>
      <c r="Q502" s="141" t="s">
        <v>70</v>
      </c>
      <c r="R502" s="271">
        <v>0</v>
      </c>
      <c r="S502" s="145">
        <v>0</v>
      </c>
      <c r="T502" s="185">
        <v>20170331</v>
      </c>
      <c r="U502" s="142">
        <v>0</v>
      </c>
      <c r="V502" s="142" t="s">
        <v>161</v>
      </c>
      <c r="W502" s="142">
        <v>0</v>
      </c>
      <c r="X502" s="345" t="s">
        <v>161</v>
      </c>
      <c r="Y502" s="143"/>
      <c r="Z502" s="143"/>
      <c r="AA502" s="143"/>
      <c r="AB502" s="143"/>
      <c r="AC502" s="143"/>
      <c r="AD502" s="143"/>
      <c r="AE502" s="313"/>
      <c r="AF502" s="313"/>
      <c r="AG502" s="313"/>
      <c r="AH502" s="313"/>
      <c r="AI502" s="313"/>
      <c r="AJ502" s="313"/>
      <c r="AK502" s="143"/>
      <c r="AL502" s="143"/>
      <c r="AM502" s="143"/>
      <c r="AN502" s="143"/>
      <c r="AO502" s="335"/>
    </row>
    <row r="503" spans="1:41">
      <c r="A503" s="140">
        <v>30369527</v>
      </c>
      <c r="B503" s="141">
        <v>30887202</v>
      </c>
      <c r="C503" s="141" t="s">
        <v>161</v>
      </c>
      <c r="D503" s="142">
        <v>164477.57</v>
      </c>
      <c r="E503" s="322">
        <v>-5480.68</v>
      </c>
      <c r="F503" s="142">
        <v>158996.89000000001</v>
      </c>
      <c r="G503" s="322">
        <v>-3233.22</v>
      </c>
      <c r="H503" s="322">
        <v>-1000</v>
      </c>
      <c r="I503" s="322">
        <v>-726.1</v>
      </c>
      <c r="J503" s="322">
        <v>-10440</v>
      </c>
      <c r="K503" s="143">
        <v>0</v>
      </c>
      <c r="L503" s="144">
        <v>11.95</v>
      </c>
      <c r="M503" s="344">
        <f t="shared" si="7"/>
        <v>171.33080208333334</v>
      </c>
      <c r="N503" s="280" t="s">
        <v>162</v>
      </c>
      <c r="O503" s="145">
        <v>0</v>
      </c>
      <c r="P503" s="143">
        <v>154095.12</v>
      </c>
      <c r="Q503" s="141" t="s">
        <v>72</v>
      </c>
      <c r="R503" s="271">
        <v>20170228</v>
      </c>
      <c r="S503" s="145">
        <v>2</v>
      </c>
      <c r="T503" s="185">
        <v>20170331</v>
      </c>
      <c r="U503" s="142">
        <v>0</v>
      </c>
      <c r="V503" s="142" t="s">
        <v>161</v>
      </c>
      <c r="W503" s="142">
        <v>0</v>
      </c>
      <c r="X503" s="345" t="s">
        <v>161</v>
      </c>
      <c r="Y503" s="143"/>
      <c r="Z503" s="143"/>
      <c r="AA503" s="143"/>
      <c r="AB503" s="143"/>
      <c r="AC503" s="143"/>
      <c r="AD503" s="143"/>
      <c r="AE503" s="313"/>
      <c r="AF503" s="313"/>
      <c r="AG503" s="313"/>
      <c r="AH503" s="313"/>
      <c r="AI503" s="313"/>
      <c r="AJ503" s="313"/>
      <c r="AK503" s="143"/>
      <c r="AL503" s="143"/>
      <c r="AM503" s="143"/>
      <c r="AN503" s="143"/>
      <c r="AO503" s="335"/>
    </row>
    <row r="504" spans="1:41">
      <c r="A504" s="140">
        <v>30370599</v>
      </c>
      <c r="B504" s="141">
        <v>475085</v>
      </c>
      <c r="C504" s="141" t="s">
        <v>161</v>
      </c>
      <c r="D504" s="142">
        <v>0</v>
      </c>
      <c r="E504" s="322">
        <v>0</v>
      </c>
      <c r="F504" s="142">
        <v>0</v>
      </c>
      <c r="G504" s="322">
        <v>0</v>
      </c>
      <c r="H504" s="322">
        <v>0</v>
      </c>
      <c r="I504" s="322">
        <v>0</v>
      </c>
      <c r="J504" s="322">
        <v>0</v>
      </c>
      <c r="K504" s="143">
        <v>0</v>
      </c>
      <c r="L504" s="144">
        <v>12</v>
      </c>
      <c r="M504" s="344">
        <f t="shared" si="7"/>
        <v>0</v>
      </c>
      <c r="N504" s="280" t="s">
        <v>94</v>
      </c>
      <c r="O504" s="145">
        <v>0</v>
      </c>
      <c r="P504" s="143">
        <v>0</v>
      </c>
      <c r="Q504" s="141" t="s">
        <v>70</v>
      </c>
      <c r="R504" s="271">
        <v>0</v>
      </c>
      <c r="S504" s="145">
        <v>0</v>
      </c>
      <c r="T504" s="185">
        <v>20170331</v>
      </c>
      <c r="U504" s="142">
        <v>0</v>
      </c>
      <c r="V504" s="142" t="s">
        <v>161</v>
      </c>
      <c r="W504" s="142">
        <v>0</v>
      </c>
      <c r="X504" s="345" t="s">
        <v>161</v>
      </c>
      <c r="Y504" s="143"/>
      <c r="Z504" s="143"/>
      <c r="AA504" s="143"/>
      <c r="AB504" s="143"/>
      <c r="AC504" s="143"/>
      <c r="AD504" s="143"/>
      <c r="AE504" s="313"/>
      <c r="AF504" s="313"/>
      <c r="AG504" s="313"/>
      <c r="AH504" s="313"/>
      <c r="AI504" s="313"/>
      <c r="AJ504" s="313"/>
      <c r="AK504" s="143"/>
      <c r="AL504" s="143"/>
      <c r="AM504" s="143"/>
      <c r="AN504" s="143"/>
      <c r="AO504" s="335"/>
    </row>
    <row r="505" spans="1:41">
      <c r="A505" s="140">
        <v>30370673</v>
      </c>
      <c r="B505" s="141">
        <v>5297679</v>
      </c>
      <c r="C505" s="141" t="s">
        <v>161</v>
      </c>
      <c r="D505" s="142">
        <v>331091.37</v>
      </c>
      <c r="E505" s="322">
        <v>-13210.66</v>
      </c>
      <c r="F505" s="142">
        <v>317880.71000000002</v>
      </c>
      <c r="G505" s="322">
        <v>-6715.18</v>
      </c>
      <c r="H505" s="322">
        <v>0</v>
      </c>
      <c r="I505" s="322">
        <v>-1304.1600000000001</v>
      </c>
      <c r="J505" s="322">
        <v>-21230</v>
      </c>
      <c r="K505" s="143">
        <v>0</v>
      </c>
      <c r="L505" s="144">
        <v>12</v>
      </c>
      <c r="M505" s="344">
        <f t="shared" si="7"/>
        <v>344.88684375000003</v>
      </c>
      <c r="N505" s="280" t="s">
        <v>162</v>
      </c>
      <c r="O505" s="145">
        <v>0</v>
      </c>
      <c r="P505" s="143">
        <v>311176.14</v>
      </c>
      <c r="Q505" s="141" t="s">
        <v>71</v>
      </c>
      <c r="R505" s="271">
        <v>20170331</v>
      </c>
      <c r="S505" s="145">
        <v>1</v>
      </c>
      <c r="T505" s="185">
        <v>20170331</v>
      </c>
      <c r="U505" s="142">
        <v>0</v>
      </c>
      <c r="V505" s="142" t="s">
        <v>161</v>
      </c>
      <c r="W505" s="142">
        <v>0</v>
      </c>
      <c r="X505" s="345" t="s">
        <v>161</v>
      </c>
      <c r="Y505" s="143"/>
      <c r="Z505" s="143"/>
      <c r="AA505" s="143"/>
      <c r="AB505" s="143"/>
      <c r="AC505" s="143"/>
      <c r="AD505" s="143"/>
      <c r="AE505" s="313"/>
      <c r="AF505" s="313"/>
      <c r="AG505" s="313"/>
      <c r="AH505" s="313"/>
      <c r="AI505" s="313"/>
      <c r="AJ505" s="313"/>
      <c r="AK505" s="143"/>
      <c r="AL505" s="143"/>
      <c r="AM505" s="143"/>
      <c r="AN505" s="143"/>
      <c r="AO505" s="335"/>
    </row>
    <row r="506" spans="1:41">
      <c r="A506" s="140">
        <v>30394826</v>
      </c>
      <c r="B506" s="141">
        <v>17175457</v>
      </c>
      <c r="C506" s="141" t="s">
        <v>161</v>
      </c>
      <c r="D506" s="142">
        <v>0</v>
      </c>
      <c r="E506" s="322">
        <v>0</v>
      </c>
      <c r="F506" s="142">
        <v>0</v>
      </c>
      <c r="G506" s="322">
        <v>0</v>
      </c>
      <c r="H506" s="322">
        <v>0</v>
      </c>
      <c r="I506" s="322">
        <v>0</v>
      </c>
      <c r="J506" s="322">
        <v>0</v>
      </c>
      <c r="K506" s="143">
        <v>0</v>
      </c>
      <c r="L506" s="144">
        <v>12.5</v>
      </c>
      <c r="M506" s="344">
        <f t="shared" si="7"/>
        <v>0</v>
      </c>
      <c r="N506" s="280" t="s">
        <v>94</v>
      </c>
      <c r="O506" s="145">
        <v>0</v>
      </c>
      <c r="P506" s="143">
        <v>0</v>
      </c>
      <c r="Q506" s="141" t="s">
        <v>70</v>
      </c>
      <c r="R506" s="271">
        <v>0</v>
      </c>
      <c r="S506" s="145">
        <v>0</v>
      </c>
      <c r="T506" s="185">
        <v>20170331</v>
      </c>
      <c r="U506" s="142">
        <v>0</v>
      </c>
      <c r="V506" s="142" t="s">
        <v>161</v>
      </c>
      <c r="W506" s="142">
        <v>0</v>
      </c>
      <c r="X506" s="345" t="s">
        <v>161</v>
      </c>
      <c r="Y506" s="143"/>
      <c r="Z506" s="143"/>
      <c r="AA506" s="143"/>
      <c r="AB506" s="143"/>
      <c r="AC506" s="143"/>
      <c r="AD506" s="143"/>
      <c r="AE506" s="313"/>
      <c r="AF506" s="313"/>
      <c r="AG506" s="313"/>
      <c r="AH506" s="313"/>
      <c r="AI506" s="313"/>
      <c r="AJ506" s="313"/>
      <c r="AK506" s="143"/>
      <c r="AL506" s="143"/>
      <c r="AM506" s="143"/>
      <c r="AN506" s="143"/>
      <c r="AO506" s="335"/>
    </row>
    <row r="507" spans="1:41">
      <c r="A507" s="140">
        <v>30395200</v>
      </c>
      <c r="B507" s="141">
        <v>29975326</v>
      </c>
      <c r="C507" s="141" t="s">
        <v>161</v>
      </c>
      <c r="D507" s="142">
        <v>0</v>
      </c>
      <c r="E507" s="322">
        <v>0</v>
      </c>
      <c r="F507" s="142">
        <v>0</v>
      </c>
      <c r="G507" s="322">
        <v>0</v>
      </c>
      <c r="H507" s="322">
        <v>0</v>
      </c>
      <c r="I507" s="322">
        <v>0</v>
      </c>
      <c r="J507" s="322">
        <v>0</v>
      </c>
      <c r="K507" s="143">
        <v>0</v>
      </c>
      <c r="L507" s="144">
        <v>11.8</v>
      </c>
      <c r="M507" s="344">
        <f t="shared" si="7"/>
        <v>0</v>
      </c>
      <c r="N507" s="280" t="s">
        <v>94</v>
      </c>
      <c r="O507" s="145">
        <v>0</v>
      </c>
      <c r="P507" s="143">
        <v>0</v>
      </c>
      <c r="Q507" s="141" t="s">
        <v>70</v>
      </c>
      <c r="R507" s="271">
        <v>0</v>
      </c>
      <c r="S507" s="145">
        <v>0</v>
      </c>
      <c r="T507" s="185">
        <v>20170331</v>
      </c>
      <c r="U507" s="142">
        <v>0</v>
      </c>
      <c r="V507" s="142" t="s">
        <v>161</v>
      </c>
      <c r="W507" s="142">
        <v>0</v>
      </c>
      <c r="X507" s="345" t="s">
        <v>161</v>
      </c>
      <c r="Y507" s="143"/>
      <c r="Z507" s="143"/>
      <c r="AA507" s="143"/>
      <c r="AB507" s="143"/>
      <c r="AC507" s="143"/>
      <c r="AD507" s="143"/>
      <c r="AE507" s="313"/>
      <c r="AF507" s="313"/>
      <c r="AG507" s="313"/>
      <c r="AH507" s="313"/>
      <c r="AI507" s="313"/>
      <c r="AJ507" s="313"/>
      <c r="AK507" s="143"/>
      <c r="AL507" s="143"/>
      <c r="AM507" s="143"/>
      <c r="AN507" s="143"/>
      <c r="AO507" s="335"/>
    </row>
    <row r="508" spans="1:41">
      <c r="A508" s="140">
        <v>30451523</v>
      </c>
      <c r="B508" s="141">
        <v>16726137</v>
      </c>
      <c r="C508" s="141" t="s">
        <v>161</v>
      </c>
      <c r="D508" s="142">
        <v>0</v>
      </c>
      <c r="E508" s="322">
        <v>0</v>
      </c>
      <c r="F508" s="142">
        <v>0</v>
      </c>
      <c r="G508" s="322">
        <v>0</v>
      </c>
      <c r="H508" s="322">
        <v>0</v>
      </c>
      <c r="I508" s="322">
        <v>0</v>
      </c>
      <c r="J508" s="322">
        <v>0</v>
      </c>
      <c r="K508" s="143">
        <v>0</v>
      </c>
      <c r="L508" s="144">
        <v>12.5</v>
      </c>
      <c r="M508" s="344">
        <f t="shared" si="7"/>
        <v>0</v>
      </c>
      <c r="N508" s="280" t="s">
        <v>94</v>
      </c>
      <c r="O508" s="145">
        <v>0</v>
      </c>
      <c r="P508" s="143">
        <v>0</v>
      </c>
      <c r="Q508" s="141" t="s">
        <v>70</v>
      </c>
      <c r="R508" s="271">
        <v>0</v>
      </c>
      <c r="S508" s="145">
        <v>0</v>
      </c>
      <c r="T508" s="185">
        <v>20170331</v>
      </c>
      <c r="U508" s="142">
        <v>0</v>
      </c>
      <c r="V508" s="142" t="s">
        <v>161</v>
      </c>
      <c r="W508" s="142">
        <v>0</v>
      </c>
      <c r="X508" s="345" t="s">
        <v>161</v>
      </c>
      <c r="Y508" s="143"/>
      <c r="Z508" s="143"/>
      <c r="AA508" s="143"/>
      <c r="AB508" s="143"/>
      <c r="AC508" s="143"/>
      <c r="AD508" s="143"/>
      <c r="AE508" s="313"/>
      <c r="AF508" s="313"/>
      <c r="AG508" s="313"/>
      <c r="AH508" s="313"/>
      <c r="AI508" s="313"/>
      <c r="AJ508" s="313"/>
      <c r="AK508" s="143"/>
      <c r="AL508" s="143"/>
      <c r="AM508" s="143"/>
      <c r="AN508" s="143"/>
      <c r="AO508" s="335"/>
    </row>
    <row r="509" spans="1:41">
      <c r="A509" s="140">
        <v>30451673</v>
      </c>
      <c r="B509" s="141">
        <v>37037437</v>
      </c>
      <c r="C509" s="141" t="s">
        <v>161</v>
      </c>
      <c r="D509" s="142">
        <v>0</v>
      </c>
      <c r="E509" s="322">
        <v>0</v>
      </c>
      <c r="F509" s="142">
        <v>0</v>
      </c>
      <c r="G509" s="322">
        <v>0</v>
      </c>
      <c r="H509" s="322">
        <v>0</v>
      </c>
      <c r="I509" s="322">
        <v>0</v>
      </c>
      <c r="J509" s="322">
        <v>0</v>
      </c>
      <c r="K509" s="143">
        <v>0</v>
      </c>
      <c r="L509" s="144">
        <v>11.95</v>
      </c>
      <c r="M509" s="344">
        <f t="shared" si="7"/>
        <v>0</v>
      </c>
      <c r="N509" s="280" t="s">
        <v>94</v>
      </c>
      <c r="O509" s="145">
        <v>0</v>
      </c>
      <c r="P509" s="143">
        <v>0</v>
      </c>
      <c r="Q509" s="141" t="s">
        <v>70</v>
      </c>
      <c r="R509" s="271">
        <v>0</v>
      </c>
      <c r="S509" s="145">
        <v>0</v>
      </c>
      <c r="T509" s="185">
        <v>20170331</v>
      </c>
      <c r="U509" s="142">
        <v>0</v>
      </c>
      <c r="V509" s="142" t="s">
        <v>161</v>
      </c>
      <c r="W509" s="142">
        <v>0</v>
      </c>
      <c r="X509" s="345" t="s">
        <v>161</v>
      </c>
      <c r="Y509" s="143"/>
      <c r="Z509" s="143"/>
      <c r="AA509" s="143"/>
      <c r="AB509" s="143"/>
      <c r="AC509" s="143"/>
      <c r="AD509" s="143"/>
      <c r="AE509" s="313"/>
      <c r="AF509" s="313"/>
      <c r="AG509" s="313"/>
      <c r="AH509" s="313"/>
      <c r="AI509" s="313"/>
      <c r="AJ509" s="313"/>
      <c r="AK509" s="143"/>
      <c r="AL509" s="143"/>
      <c r="AM509" s="143"/>
      <c r="AN509" s="143"/>
      <c r="AO509" s="335"/>
    </row>
    <row r="510" spans="1:41">
      <c r="A510" s="140">
        <v>30451870</v>
      </c>
      <c r="B510" s="141">
        <v>27564344</v>
      </c>
      <c r="C510" s="141" t="s">
        <v>161</v>
      </c>
      <c r="D510" s="142">
        <v>429532.8</v>
      </c>
      <c r="E510" s="322">
        <v>0</v>
      </c>
      <c r="F510" s="142">
        <v>429532.8</v>
      </c>
      <c r="G510" s="322">
        <v>-2104.5500000000002</v>
      </c>
      <c r="H510" s="322">
        <v>0</v>
      </c>
      <c r="I510" s="322">
        <v>-1013.17</v>
      </c>
      <c r="J510" s="322">
        <v>-3117.72</v>
      </c>
      <c r="K510" s="143">
        <v>0</v>
      </c>
      <c r="L510" s="144">
        <v>11.95</v>
      </c>
      <c r="M510" s="344">
        <f t="shared" si="7"/>
        <v>447.43</v>
      </c>
      <c r="N510" s="280" t="s">
        <v>162</v>
      </c>
      <c r="O510" s="145">
        <v>0</v>
      </c>
      <c r="P510" s="143">
        <v>420465.7</v>
      </c>
      <c r="Q510" s="141" t="s">
        <v>71</v>
      </c>
      <c r="R510" s="271">
        <v>20170331</v>
      </c>
      <c r="S510" s="145">
        <v>1</v>
      </c>
      <c r="T510" s="185">
        <v>20170331</v>
      </c>
      <c r="U510" s="142">
        <v>0</v>
      </c>
      <c r="V510" s="142" t="s">
        <v>161</v>
      </c>
      <c r="W510" s="142">
        <v>0</v>
      </c>
      <c r="X510" s="345" t="s">
        <v>161</v>
      </c>
      <c r="Y510" s="143"/>
      <c r="Z510" s="143"/>
      <c r="AA510" s="143"/>
      <c r="AB510" s="143"/>
      <c r="AC510" s="143"/>
      <c r="AD510" s="143"/>
      <c r="AE510" s="313"/>
      <c r="AF510" s="313"/>
      <c r="AG510" s="313"/>
      <c r="AH510" s="313"/>
      <c r="AI510" s="313"/>
      <c r="AJ510" s="313"/>
      <c r="AK510" s="143"/>
      <c r="AL510" s="143"/>
      <c r="AM510" s="143"/>
      <c r="AN510" s="143"/>
      <c r="AO510" s="335"/>
    </row>
    <row r="511" spans="1:41">
      <c r="A511" s="140">
        <v>30451903</v>
      </c>
      <c r="B511" s="141">
        <v>15679025</v>
      </c>
      <c r="C511" s="141" t="s">
        <v>161</v>
      </c>
      <c r="D511" s="142">
        <v>0</v>
      </c>
      <c r="E511" s="322">
        <v>0</v>
      </c>
      <c r="F511" s="142">
        <v>0</v>
      </c>
      <c r="G511" s="322">
        <v>0</v>
      </c>
      <c r="H511" s="322">
        <v>0</v>
      </c>
      <c r="I511" s="322">
        <v>0</v>
      </c>
      <c r="J511" s="322">
        <v>0</v>
      </c>
      <c r="K511" s="143">
        <v>0</v>
      </c>
      <c r="L511" s="144">
        <v>12.07</v>
      </c>
      <c r="M511" s="344">
        <f t="shared" si="7"/>
        <v>0</v>
      </c>
      <c r="N511" s="280" t="s">
        <v>94</v>
      </c>
      <c r="O511" s="145">
        <v>0</v>
      </c>
      <c r="P511" s="143">
        <v>0</v>
      </c>
      <c r="Q511" s="141" t="s">
        <v>70</v>
      </c>
      <c r="R511" s="271">
        <v>0</v>
      </c>
      <c r="S511" s="145">
        <v>0</v>
      </c>
      <c r="T511" s="185">
        <v>20170331</v>
      </c>
      <c r="U511" s="142">
        <v>0</v>
      </c>
      <c r="V511" s="142" t="s">
        <v>161</v>
      </c>
      <c r="W511" s="142">
        <v>0</v>
      </c>
      <c r="X511" s="345" t="s">
        <v>161</v>
      </c>
      <c r="Y511" s="143"/>
      <c r="Z511" s="143"/>
      <c r="AA511" s="143"/>
      <c r="AB511" s="143"/>
      <c r="AC511" s="143"/>
      <c r="AD511" s="143"/>
      <c r="AE511" s="313"/>
      <c r="AF511" s="313"/>
      <c r="AG511" s="313"/>
      <c r="AH511" s="313"/>
      <c r="AI511" s="313"/>
      <c r="AJ511" s="313"/>
      <c r="AK511" s="143"/>
      <c r="AL511" s="143"/>
      <c r="AM511" s="143"/>
      <c r="AN511" s="143"/>
      <c r="AO511" s="335"/>
    </row>
    <row r="512" spans="1:41">
      <c r="A512" s="140">
        <v>30451910</v>
      </c>
      <c r="B512" s="141">
        <v>16615602</v>
      </c>
      <c r="C512" s="141" t="s">
        <v>161</v>
      </c>
      <c r="D512" s="142">
        <v>120204.67</v>
      </c>
      <c r="E512" s="322">
        <v>-2535.27</v>
      </c>
      <c r="F512" s="142">
        <v>117669.4</v>
      </c>
      <c r="G512" s="322">
        <v>-1202.05</v>
      </c>
      <c r="H512" s="322">
        <v>0</v>
      </c>
      <c r="I512" s="322">
        <v>-261.37</v>
      </c>
      <c r="J512" s="322">
        <v>-3998.69</v>
      </c>
      <c r="K512" s="143">
        <v>0</v>
      </c>
      <c r="L512" s="144">
        <v>12</v>
      </c>
      <c r="M512" s="344">
        <f t="shared" si="7"/>
        <v>125.21319791666667</v>
      </c>
      <c r="N512" s="280" t="s">
        <v>162</v>
      </c>
      <c r="O512" s="145">
        <v>0</v>
      </c>
      <c r="P512" s="143">
        <v>117669.4</v>
      </c>
      <c r="Q512" s="141" t="s">
        <v>70</v>
      </c>
      <c r="R512" s="271">
        <v>0</v>
      </c>
      <c r="S512" s="145">
        <v>0</v>
      </c>
      <c r="T512" s="185">
        <v>20170331</v>
      </c>
      <c r="U512" s="142">
        <v>0</v>
      </c>
      <c r="V512" s="142" t="s">
        <v>161</v>
      </c>
      <c r="W512" s="142">
        <v>0</v>
      </c>
      <c r="X512" s="345" t="s">
        <v>161</v>
      </c>
      <c r="Y512" s="143"/>
      <c r="Z512" s="143"/>
      <c r="AA512" s="143"/>
      <c r="AB512" s="143"/>
      <c r="AC512" s="143"/>
      <c r="AD512" s="143"/>
      <c r="AE512" s="313"/>
      <c r="AF512" s="313"/>
      <c r="AG512" s="313"/>
      <c r="AH512" s="313"/>
      <c r="AI512" s="313"/>
      <c r="AJ512" s="313"/>
      <c r="AK512" s="143"/>
      <c r="AL512" s="143"/>
      <c r="AM512" s="143"/>
      <c r="AN512" s="143"/>
      <c r="AO512" s="335"/>
    </row>
    <row r="513" spans="1:41">
      <c r="A513" s="140">
        <v>30491181</v>
      </c>
      <c r="B513" s="141">
        <v>17795201</v>
      </c>
      <c r="C513" s="141" t="s">
        <v>161</v>
      </c>
      <c r="D513" s="142">
        <v>0</v>
      </c>
      <c r="E513" s="322">
        <v>0</v>
      </c>
      <c r="F513" s="142">
        <v>0</v>
      </c>
      <c r="G513" s="322">
        <v>0</v>
      </c>
      <c r="H513" s="322">
        <v>0</v>
      </c>
      <c r="I513" s="322">
        <v>0</v>
      </c>
      <c r="J513" s="322">
        <v>0</v>
      </c>
      <c r="K513" s="143">
        <v>0</v>
      </c>
      <c r="L513" s="144">
        <v>12.23</v>
      </c>
      <c r="M513" s="344">
        <f t="shared" si="7"/>
        <v>0</v>
      </c>
      <c r="N513" s="280" t="s">
        <v>94</v>
      </c>
      <c r="O513" s="145">
        <v>0</v>
      </c>
      <c r="P513" s="143">
        <v>0</v>
      </c>
      <c r="Q513" s="141" t="s">
        <v>70</v>
      </c>
      <c r="R513" s="271">
        <v>0</v>
      </c>
      <c r="S513" s="145">
        <v>0</v>
      </c>
      <c r="T513" s="185">
        <v>20170331</v>
      </c>
      <c r="U513" s="142">
        <v>0</v>
      </c>
      <c r="V513" s="142" t="s">
        <v>161</v>
      </c>
      <c r="W513" s="142">
        <v>0</v>
      </c>
      <c r="X513" s="345" t="s">
        <v>161</v>
      </c>
      <c r="Y513" s="143"/>
      <c r="Z513" s="143"/>
      <c r="AA513" s="143"/>
      <c r="AB513" s="143"/>
      <c r="AC513" s="143"/>
      <c r="AD513" s="143"/>
      <c r="AE513" s="313"/>
      <c r="AF513" s="313"/>
      <c r="AG513" s="313"/>
      <c r="AH513" s="313"/>
      <c r="AI513" s="313"/>
      <c r="AJ513" s="313"/>
      <c r="AK513" s="143"/>
      <c r="AL513" s="143"/>
      <c r="AM513" s="143"/>
      <c r="AN513" s="143"/>
      <c r="AO513" s="335"/>
    </row>
    <row r="514" spans="1:41">
      <c r="A514" s="140">
        <v>30538320</v>
      </c>
      <c r="B514" s="141">
        <v>13610529</v>
      </c>
      <c r="C514" s="141" t="s">
        <v>161</v>
      </c>
      <c r="D514" s="142">
        <v>0</v>
      </c>
      <c r="E514" s="322">
        <v>0</v>
      </c>
      <c r="F514" s="142">
        <v>0</v>
      </c>
      <c r="G514" s="322">
        <v>0</v>
      </c>
      <c r="H514" s="322">
        <v>0</v>
      </c>
      <c r="I514" s="322">
        <v>0</v>
      </c>
      <c r="J514" s="322">
        <v>0</v>
      </c>
      <c r="K514" s="143">
        <v>0</v>
      </c>
      <c r="L514" s="144">
        <v>11.8</v>
      </c>
      <c r="M514" s="344">
        <f t="shared" si="7"/>
        <v>0</v>
      </c>
      <c r="N514" s="280" t="s">
        <v>94</v>
      </c>
      <c r="O514" s="145">
        <v>0</v>
      </c>
      <c r="P514" s="143">
        <v>0</v>
      </c>
      <c r="Q514" s="141" t="s">
        <v>70</v>
      </c>
      <c r="R514" s="271">
        <v>0</v>
      </c>
      <c r="S514" s="145">
        <v>0</v>
      </c>
      <c r="T514" s="185">
        <v>20170331</v>
      </c>
      <c r="U514" s="142">
        <v>0</v>
      </c>
      <c r="V514" s="142" t="s">
        <v>161</v>
      </c>
      <c r="W514" s="142">
        <v>0</v>
      </c>
      <c r="X514" s="345" t="s">
        <v>161</v>
      </c>
      <c r="Y514" s="143"/>
      <c r="Z514" s="143"/>
      <c r="AA514" s="143"/>
      <c r="AB514" s="143"/>
      <c r="AC514" s="143"/>
      <c r="AD514" s="143"/>
      <c r="AE514" s="313"/>
      <c r="AF514" s="313"/>
      <c r="AG514" s="313"/>
      <c r="AH514" s="313"/>
      <c r="AI514" s="313"/>
      <c r="AJ514" s="313"/>
      <c r="AK514" s="143"/>
      <c r="AL514" s="143"/>
      <c r="AM514" s="143"/>
      <c r="AN514" s="143"/>
      <c r="AO514" s="335"/>
    </row>
    <row r="515" spans="1:41">
      <c r="A515" s="140">
        <v>30538365</v>
      </c>
      <c r="B515" s="141">
        <v>29210312</v>
      </c>
      <c r="C515" s="141" t="s">
        <v>161</v>
      </c>
      <c r="D515" s="142">
        <v>0</v>
      </c>
      <c r="E515" s="322">
        <v>0</v>
      </c>
      <c r="F515" s="142">
        <v>0</v>
      </c>
      <c r="G515" s="322">
        <v>0</v>
      </c>
      <c r="H515" s="322">
        <v>0</v>
      </c>
      <c r="I515" s="322">
        <v>0</v>
      </c>
      <c r="J515" s="322">
        <v>0</v>
      </c>
      <c r="K515" s="143">
        <v>0</v>
      </c>
      <c r="L515" s="144">
        <v>12.5</v>
      </c>
      <c r="M515" s="344">
        <f t="shared" si="7"/>
        <v>0</v>
      </c>
      <c r="N515" s="280" t="s">
        <v>94</v>
      </c>
      <c r="O515" s="145">
        <v>0</v>
      </c>
      <c r="P515" s="143">
        <v>0</v>
      </c>
      <c r="Q515" s="141" t="s">
        <v>70</v>
      </c>
      <c r="R515" s="271">
        <v>0</v>
      </c>
      <c r="S515" s="145">
        <v>0</v>
      </c>
      <c r="T515" s="185">
        <v>20170331</v>
      </c>
      <c r="U515" s="142">
        <v>0</v>
      </c>
      <c r="V515" s="142" t="s">
        <v>161</v>
      </c>
      <c r="W515" s="142">
        <v>0</v>
      </c>
      <c r="X515" s="345" t="s">
        <v>161</v>
      </c>
      <c r="Y515" s="143"/>
      <c r="Z515" s="143"/>
      <c r="AA515" s="143"/>
      <c r="AB515" s="143"/>
      <c r="AC515" s="143"/>
      <c r="AD515" s="143"/>
      <c r="AE515" s="313"/>
      <c r="AF515" s="313"/>
      <c r="AG515" s="313"/>
      <c r="AH515" s="313"/>
      <c r="AI515" s="313"/>
      <c r="AJ515" s="313"/>
      <c r="AK515" s="143"/>
      <c r="AL515" s="143"/>
      <c r="AM515" s="143"/>
      <c r="AN515" s="143"/>
      <c r="AO515" s="335"/>
    </row>
    <row r="516" spans="1:41">
      <c r="A516" s="140">
        <v>30538412</v>
      </c>
      <c r="B516" s="141">
        <v>17490737</v>
      </c>
      <c r="C516" s="141" t="s">
        <v>161</v>
      </c>
      <c r="D516" s="142">
        <v>213056.69</v>
      </c>
      <c r="E516" s="322">
        <v>-4456.24</v>
      </c>
      <c r="F516" s="142">
        <v>208600.45</v>
      </c>
      <c r="G516" s="322">
        <v>-2219.34</v>
      </c>
      <c r="H516" s="322">
        <v>0</v>
      </c>
      <c r="I516" s="322">
        <v>-521.17999999999995</v>
      </c>
      <c r="J516" s="322">
        <v>-7196.76</v>
      </c>
      <c r="K516" s="143">
        <v>0</v>
      </c>
      <c r="L516" s="144">
        <v>12.5</v>
      </c>
      <c r="M516" s="344">
        <f t="shared" si="7"/>
        <v>221.93405208333334</v>
      </c>
      <c r="N516" s="280" t="s">
        <v>162</v>
      </c>
      <c r="O516" s="145">
        <v>0</v>
      </c>
      <c r="P516" s="143">
        <v>208600.45</v>
      </c>
      <c r="Q516" s="141" t="s">
        <v>70</v>
      </c>
      <c r="R516" s="271">
        <v>0</v>
      </c>
      <c r="S516" s="145">
        <v>0</v>
      </c>
      <c r="T516" s="185">
        <v>20170331</v>
      </c>
      <c r="U516" s="142">
        <v>0</v>
      </c>
      <c r="V516" s="142" t="s">
        <v>161</v>
      </c>
      <c r="W516" s="142">
        <v>0</v>
      </c>
      <c r="X516" s="345" t="s">
        <v>161</v>
      </c>
      <c r="Y516" s="143"/>
      <c r="Z516" s="143"/>
      <c r="AA516" s="143"/>
      <c r="AB516" s="143"/>
      <c r="AC516" s="143"/>
      <c r="AD516" s="143"/>
      <c r="AE516" s="313"/>
      <c r="AF516" s="313"/>
      <c r="AG516" s="313"/>
      <c r="AH516" s="313"/>
      <c r="AI516" s="313"/>
      <c r="AJ516" s="313"/>
      <c r="AK516" s="143"/>
      <c r="AL516" s="143"/>
      <c r="AM516" s="143"/>
      <c r="AN516" s="143"/>
      <c r="AO516" s="335"/>
    </row>
    <row r="517" spans="1:41">
      <c r="A517" s="140">
        <v>30555118</v>
      </c>
      <c r="B517" s="141">
        <v>19886213</v>
      </c>
      <c r="C517" s="141" t="s">
        <v>161</v>
      </c>
      <c r="D517" s="142">
        <v>0</v>
      </c>
      <c r="E517" s="322">
        <v>0</v>
      </c>
      <c r="F517" s="142">
        <v>0</v>
      </c>
      <c r="G517" s="322">
        <v>0</v>
      </c>
      <c r="H517" s="322">
        <v>0</v>
      </c>
      <c r="I517" s="322">
        <v>0</v>
      </c>
      <c r="J517" s="322">
        <v>0</v>
      </c>
      <c r="K517" s="143">
        <v>0</v>
      </c>
      <c r="L517" s="144">
        <v>12.55</v>
      </c>
      <c r="M517" s="344">
        <f t="shared" ref="M517:M580" si="8">(D517*1.25%)/12</f>
        <v>0</v>
      </c>
      <c r="N517" s="280" t="s">
        <v>94</v>
      </c>
      <c r="O517" s="145">
        <v>0</v>
      </c>
      <c r="P517" s="143">
        <v>0</v>
      </c>
      <c r="Q517" s="141" t="s">
        <v>70</v>
      </c>
      <c r="R517" s="271">
        <v>0</v>
      </c>
      <c r="S517" s="145">
        <v>0</v>
      </c>
      <c r="T517" s="185">
        <v>20170331</v>
      </c>
      <c r="U517" s="142">
        <v>0</v>
      </c>
      <c r="V517" s="142" t="s">
        <v>161</v>
      </c>
      <c r="W517" s="142">
        <v>0</v>
      </c>
      <c r="X517" s="345" t="s">
        <v>161</v>
      </c>
      <c r="Y517" s="143"/>
      <c r="Z517" s="143"/>
      <c r="AA517" s="143"/>
      <c r="AB517" s="143"/>
      <c r="AC517" s="143"/>
      <c r="AD517" s="143"/>
      <c r="AE517" s="313"/>
      <c r="AF517" s="313"/>
      <c r="AG517" s="313"/>
      <c r="AH517" s="313"/>
      <c r="AI517" s="313"/>
      <c r="AJ517" s="313"/>
      <c r="AK517" s="143"/>
      <c r="AL517" s="143"/>
      <c r="AM517" s="143"/>
      <c r="AN517" s="143"/>
      <c r="AO517" s="335"/>
    </row>
    <row r="518" spans="1:41">
      <c r="A518" s="140">
        <v>30555133</v>
      </c>
      <c r="B518" s="141">
        <v>5760651</v>
      </c>
      <c r="C518" s="141" t="s">
        <v>161</v>
      </c>
      <c r="D518" s="142">
        <v>0</v>
      </c>
      <c r="E518" s="322">
        <v>0</v>
      </c>
      <c r="F518" s="142">
        <v>0</v>
      </c>
      <c r="G518" s="322">
        <v>0</v>
      </c>
      <c r="H518" s="322">
        <v>0</v>
      </c>
      <c r="I518" s="322">
        <v>0</v>
      </c>
      <c r="J518" s="322">
        <v>0</v>
      </c>
      <c r="K518" s="143">
        <v>0</v>
      </c>
      <c r="L518" s="144">
        <v>12.5</v>
      </c>
      <c r="M518" s="344">
        <f t="shared" si="8"/>
        <v>0</v>
      </c>
      <c r="N518" s="280" t="s">
        <v>94</v>
      </c>
      <c r="O518" s="145">
        <v>0</v>
      </c>
      <c r="P518" s="143">
        <v>0</v>
      </c>
      <c r="Q518" s="141" t="s">
        <v>70</v>
      </c>
      <c r="R518" s="271">
        <v>0</v>
      </c>
      <c r="S518" s="145">
        <v>0</v>
      </c>
      <c r="T518" s="185">
        <v>20170331</v>
      </c>
      <c r="U518" s="142">
        <v>0</v>
      </c>
      <c r="V518" s="142" t="s">
        <v>161</v>
      </c>
      <c r="W518" s="142">
        <v>0</v>
      </c>
      <c r="X518" s="345" t="s">
        <v>161</v>
      </c>
      <c r="Y518" s="143"/>
      <c r="Z518" s="143"/>
      <c r="AA518" s="143"/>
      <c r="AB518" s="143"/>
      <c r="AC518" s="143"/>
      <c r="AD518" s="143"/>
      <c r="AE518" s="313"/>
      <c r="AF518" s="313"/>
      <c r="AG518" s="313"/>
      <c r="AH518" s="313"/>
      <c r="AI518" s="313"/>
      <c r="AJ518" s="313"/>
      <c r="AK518" s="143"/>
      <c r="AL518" s="143"/>
      <c r="AM518" s="143"/>
      <c r="AN518" s="143"/>
      <c r="AO518" s="335"/>
    </row>
    <row r="519" spans="1:41">
      <c r="A519" s="140">
        <v>30555485</v>
      </c>
      <c r="B519" s="141">
        <v>5577434</v>
      </c>
      <c r="C519" s="141" t="s">
        <v>161</v>
      </c>
      <c r="D519" s="142">
        <v>0</v>
      </c>
      <c r="E519" s="322">
        <v>0</v>
      </c>
      <c r="F519" s="142">
        <v>0</v>
      </c>
      <c r="G519" s="322">
        <v>0</v>
      </c>
      <c r="H519" s="322">
        <v>0</v>
      </c>
      <c r="I519" s="322">
        <v>0</v>
      </c>
      <c r="J519" s="322">
        <v>0</v>
      </c>
      <c r="K519" s="143">
        <v>0</v>
      </c>
      <c r="L519" s="144">
        <v>12</v>
      </c>
      <c r="M519" s="344">
        <f t="shared" si="8"/>
        <v>0</v>
      </c>
      <c r="N519" s="280" t="s">
        <v>94</v>
      </c>
      <c r="O519" s="145">
        <v>0</v>
      </c>
      <c r="P519" s="143">
        <v>0</v>
      </c>
      <c r="Q519" s="141" t="s">
        <v>70</v>
      </c>
      <c r="R519" s="271">
        <v>0</v>
      </c>
      <c r="S519" s="145">
        <v>0</v>
      </c>
      <c r="T519" s="185">
        <v>20170331</v>
      </c>
      <c r="U519" s="142">
        <v>0</v>
      </c>
      <c r="V519" s="142" t="s">
        <v>161</v>
      </c>
      <c r="W519" s="142">
        <v>0</v>
      </c>
      <c r="X519" s="345" t="s">
        <v>161</v>
      </c>
      <c r="Y519" s="143"/>
      <c r="Z519" s="143"/>
      <c r="AA519" s="143"/>
      <c r="AB519" s="143"/>
      <c r="AC519" s="143"/>
      <c r="AD519" s="143"/>
      <c r="AE519" s="313"/>
      <c r="AF519" s="313"/>
      <c r="AG519" s="313"/>
      <c r="AH519" s="313"/>
      <c r="AI519" s="313"/>
      <c r="AJ519" s="313"/>
      <c r="AK519" s="143"/>
      <c r="AL519" s="143"/>
      <c r="AM519" s="143"/>
      <c r="AN519" s="143"/>
      <c r="AO519" s="335"/>
    </row>
    <row r="520" spans="1:41">
      <c r="A520" s="140">
        <v>30574610</v>
      </c>
      <c r="B520" s="141">
        <v>8061097</v>
      </c>
      <c r="C520" s="141" t="s">
        <v>161</v>
      </c>
      <c r="D520" s="142">
        <v>0</v>
      </c>
      <c r="E520" s="322">
        <v>0</v>
      </c>
      <c r="F520" s="142">
        <v>0</v>
      </c>
      <c r="G520" s="322">
        <v>0</v>
      </c>
      <c r="H520" s="322">
        <v>0</v>
      </c>
      <c r="I520" s="322">
        <v>0</v>
      </c>
      <c r="J520" s="322">
        <v>0</v>
      </c>
      <c r="K520" s="143">
        <v>0</v>
      </c>
      <c r="L520" s="144">
        <v>12.5</v>
      </c>
      <c r="M520" s="344">
        <f t="shared" si="8"/>
        <v>0</v>
      </c>
      <c r="N520" s="280" t="s">
        <v>94</v>
      </c>
      <c r="O520" s="145">
        <v>0</v>
      </c>
      <c r="P520" s="143">
        <v>0</v>
      </c>
      <c r="Q520" s="141" t="s">
        <v>70</v>
      </c>
      <c r="R520" s="271">
        <v>0</v>
      </c>
      <c r="S520" s="145">
        <v>0</v>
      </c>
      <c r="T520" s="185">
        <v>20170331</v>
      </c>
      <c r="U520" s="142">
        <v>0</v>
      </c>
      <c r="V520" s="142" t="s">
        <v>161</v>
      </c>
      <c r="W520" s="142">
        <v>0</v>
      </c>
      <c r="X520" s="345" t="s">
        <v>161</v>
      </c>
      <c r="Y520" s="143"/>
      <c r="Z520" s="143"/>
      <c r="AA520" s="143"/>
      <c r="AB520" s="143"/>
      <c r="AC520" s="143"/>
      <c r="AD520" s="143"/>
      <c r="AE520" s="313"/>
      <c r="AF520" s="313"/>
      <c r="AG520" s="313"/>
      <c r="AH520" s="313"/>
      <c r="AI520" s="313"/>
      <c r="AJ520" s="313"/>
      <c r="AK520" s="143"/>
      <c r="AL520" s="143"/>
      <c r="AM520" s="143"/>
      <c r="AN520" s="143"/>
      <c r="AO520" s="335"/>
    </row>
    <row r="521" spans="1:41">
      <c r="A521" s="140">
        <v>30593779</v>
      </c>
      <c r="B521" s="141">
        <v>29852283</v>
      </c>
      <c r="C521" s="141" t="s">
        <v>161</v>
      </c>
      <c r="D521" s="142">
        <v>0</v>
      </c>
      <c r="E521" s="322">
        <v>0</v>
      </c>
      <c r="F521" s="142">
        <v>0</v>
      </c>
      <c r="G521" s="322">
        <v>0</v>
      </c>
      <c r="H521" s="322">
        <v>0</v>
      </c>
      <c r="I521" s="322">
        <v>0</v>
      </c>
      <c r="J521" s="322">
        <v>0</v>
      </c>
      <c r="K521" s="143">
        <v>0</v>
      </c>
      <c r="L521" s="144">
        <v>11.95</v>
      </c>
      <c r="M521" s="344">
        <f t="shared" si="8"/>
        <v>0</v>
      </c>
      <c r="N521" s="280" t="s">
        <v>94</v>
      </c>
      <c r="O521" s="145">
        <v>0</v>
      </c>
      <c r="P521" s="143">
        <v>0</v>
      </c>
      <c r="Q521" s="141" t="s">
        <v>70</v>
      </c>
      <c r="R521" s="271">
        <v>0</v>
      </c>
      <c r="S521" s="145">
        <v>0</v>
      </c>
      <c r="T521" s="185">
        <v>20170331</v>
      </c>
      <c r="U521" s="142">
        <v>0</v>
      </c>
      <c r="V521" s="142" t="s">
        <v>161</v>
      </c>
      <c r="W521" s="142">
        <v>0</v>
      </c>
      <c r="X521" s="345" t="s">
        <v>161</v>
      </c>
      <c r="Y521" s="143"/>
      <c r="Z521" s="143"/>
      <c r="AA521" s="143"/>
      <c r="AB521" s="143"/>
      <c r="AC521" s="143"/>
      <c r="AD521" s="143"/>
      <c r="AE521" s="313"/>
      <c r="AF521" s="313"/>
      <c r="AG521" s="313"/>
      <c r="AH521" s="313"/>
      <c r="AI521" s="313"/>
      <c r="AJ521" s="313"/>
      <c r="AK521" s="143"/>
      <c r="AL521" s="143"/>
      <c r="AM521" s="143"/>
      <c r="AN521" s="143"/>
      <c r="AO521" s="335"/>
    </row>
    <row r="522" spans="1:41">
      <c r="A522" s="140">
        <v>30594473</v>
      </c>
      <c r="B522" s="141">
        <v>13380155</v>
      </c>
      <c r="C522" s="141" t="s">
        <v>161</v>
      </c>
      <c r="D522" s="142">
        <v>344663.05</v>
      </c>
      <c r="E522" s="322">
        <v>0</v>
      </c>
      <c r="F522" s="142">
        <v>344663.05</v>
      </c>
      <c r="G522" s="322">
        <v>0</v>
      </c>
      <c r="H522" s="322">
        <v>0</v>
      </c>
      <c r="I522" s="322">
        <v>0</v>
      </c>
      <c r="J522" s="322">
        <v>0</v>
      </c>
      <c r="K522" s="143">
        <v>0</v>
      </c>
      <c r="L522" s="144">
        <v>11.95</v>
      </c>
      <c r="M522" s="344">
        <f t="shared" si="8"/>
        <v>359.02401041666667</v>
      </c>
      <c r="N522" s="280" t="s">
        <v>162</v>
      </c>
      <c r="O522" s="145">
        <v>0</v>
      </c>
      <c r="P522" s="143">
        <v>317946.37</v>
      </c>
      <c r="Q522" s="141" t="s">
        <v>74</v>
      </c>
      <c r="R522" s="271">
        <v>20170102</v>
      </c>
      <c r="S522" s="145">
        <v>4</v>
      </c>
      <c r="T522" s="185">
        <v>20170331</v>
      </c>
      <c r="U522" s="142">
        <v>0</v>
      </c>
      <c r="V522" s="142" t="s">
        <v>161</v>
      </c>
      <c r="W522" s="142">
        <v>0</v>
      </c>
      <c r="X522" s="345" t="s">
        <v>161</v>
      </c>
      <c r="Y522" s="143"/>
      <c r="Z522" s="143"/>
      <c r="AA522" s="143"/>
      <c r="AB522" s="143"/>
      <c r="AC522" s="143"/>
      <c r="AD522" s="143"/>
      <c r="AE522" s="313"/>
      <c r="AF522" s="313"/>
      <c r="AG522" s="313"/>
      <c r="AH522" s="313"/>
      <c r="AI522" s="313"/>
      <c r="AJ522" s="313"/>
      <c r="AK522" s="143"/>
      <c r="AL522" s="143"/>
      <c r="AM522" s="143"/>
      <c r="AN522" s="143"/>
      <c r="AO522" s="335"/>
    </row>
    <row r="523" spans="1:41">
      <c r="A523" s="140">
        <v>30594545</v>
      </c>
      <c r="B523" s="141">
        <v>17793998</v>
      </c>
      <c r="C523" s="141" t="s">
        <v>161</v>
      </c>
      <c r="D523" s="142">
        <v>0</v>
      </c>
      <c r="E523" s="322">
        <v>0</v>
      </c>
      <c r="F523" s="142">
        <v>0</v>
      </c>
      <c r="G523" s="322">
        <v>0</v>
      </c>
      <c r="H523" s="322">
        <v>0</v>
      </c>
      <c r="I523" s="322">
        <v>0</v>
      </c>
      <c r="J523" s="322">
        <v>0</v>
      </c>
      <c r="K523" s="143">
        <v>0</v>
      </c>
      <c r="L523" s="144">
        <v>12</v>
      </c>
      <c r="M523" s="344">
        <f t="shared" si="8"/>
        <v>0</v>
      </c>
      <c r="N523" s="280" t="s">
        <v>94</v>
      </c>
      <c r="O523" s="145">
        <v>0</v>
      </c>
      <c r="P523" s="143">
        <v>0</v>
      </c>
      <c r="Q523" s="141" t="s">
        <v>70</v>
      </c>
      <c r="R523" s="271">
        <v>0</v>
      </c>
      <c r="S523" s="145">
        <v>0</v>
      </c>
      <c r="T523" s="185">
        <v>20170331</v>
      </c>
      <c r="U523" s="142">
        <v>0</v>
      </c>
      <c r="V523" s="142" t="s">
        <v>161</v>
      </c>
      <c r="W523" s="142">
        <v>0</v>
      </c>
      <c r="X523" s="345" t="s">
        <v>161</v>
      </c>
      <c r="Y523" s="143"/>
      <c r="Z523" s="143"/>
      <c r="AA523" s="143"/>
      <c r="AB523" s="143"/>
      <c r="AC523" s="143"/>
      <c r="AD523" s="143"/>
      <c r="AE523" s="313"/>
      <c r="AF523" s="313"/>
      <c r="AG523" s="313"/>
      <c r="AH523" s="313"/>
      <c r="AI523" s="313"/>
      <c r="AJ523" s="313"/>
      <c r="AK523" s="143"/>
      <c r="AL523" s="143"/>
      <c r="AM523" s="143"/>
      <c r="AN523" s="143"/>
      <c r="AO523" s="335"/>
    </row>
    <row r="524" spans="1:41">
      <c r="A524" s="140">
        <v>30594557</v>
      </c>
      <c r="B524" s="141">
        <v>36718604</v>
      </c>
      <c r="C524" s="141" t="s">
        <v>161</v>
      </c>
      <c r="D524" s="142">
        <v>0</v>
      </c>
      <c r="E524" s="322">
        <v>0</v>
      </c>
      <c r="F524" s="142">
        <v>0</v>
      </c>
      <c r="G524" s="322">
        <v>0</v>
      </c>
      <c r="H524" s="322">
        <v>0</v>
      </c>
      <c r="I524" s="322">
        <v>0</v>
      </c>
      <c r="J524" s="322">
        <v>0</v>
      </c>
      <c r="K524" s="143">
        <v>0</v>
      </c>
      <c r="L524" s="144">
        <v>12.09</v>
      </c>
      <c r="M524" s="344">
        <f t="shared" si="8"/>
        <v>0</v>
      </c>
      <c r="N524" s="280" t="s">
        <v>94</v>
      </c>
      <c r="O524" s="145">
        <v>0</v>
      </c>
      <c r="P524" s="143">
        <v>0</v>
      </c>
      <c r="Q524" s="141" t="s">
        <v>70</v>
      </c>
      <c r="R524" s="271">
        <v>0</v>
      </c>
      <c r="S524" s="145">
        <v>0</v>
      </c>
      <c r="T524" s="185">
        <v>20170331</v>
      </c>
      <c r="U524" s="142">
        <v>0</v>
      </c>
      <c r="V524" s="142" t="s">
        <v>161</v>
      </c>
      <c r="W524" s="142">
        <v>0</v>
      </c>
      <c r="X524" s="345" t="s">
        <v>161</v>
      </c>
      <c r="Y524" s="143"/>
      <c r="Z524" s="143"/>
      <c r="AA524" s="143"/>
      <c r="AB524" s="143"/>
      <c r="AC524" s="143"/>
      <c r="AD524" s="143"/>
      <c r="AE524" s="313"/>
      <c r="AF524" s="313"/>
      <c r="AG524" s="313"/>
      <c r="AH524" s="313"/>
      <c r="AI524" s="313"/>
      <c r="AJ524" s="313"/>
      <c r="AK524" s="143"/>
      <c r="AL524" s="143"/>
      <c r="AM524" s="143"/>
      <c r="AN524" s="143"/>
      <c r="AO524" s="335"/>
    </row>
    <row r="525" spans="1:41">
      <c r="A525" s="140">
        <v>30617864</v>
      </c>
      <c r="B525" s="141">
        <v>35787841</v>
      </c>
      <c r="C525" s="141" t="s">
        <v>161</v>
      </c>
      <c r="D525" s="142">
        <v>0</v>
      </c>
      <c r="E525" s="322">
        <v>0</v>
      </c>
      <c r="F525" s="142">
        <v>0</v>
      </c>
      <c r="G525" s="322">
        <v>0</v>
      </c>
      <c r="H525" s="322">
        <v>0</v>
      </c>
      <c r="I525" s="322">
        <v>0</v>
      </c>
      <c r="J525" s="322">
        <v>0</v>
      </c>
      <c r="K525" s="143">
        <v>0</v>
      </c>
      <c r="L525" s="144">
        <v>12.5</v>
      </c>
      <c r="M525" s="344">
        <f t="shared" si="8"/>
        <v>0</v>
      </c>
      <c r="N525" s="280" t="s">
        <v>94</v>
      </c>
      <c r="O525" s="145">
        <v>0</v>
      </c>
      <c r="P525" s="143">
        <v>0</v>
      </c>
      <c r="Q525" s="141" t="s">
        <v>70</v>
      </c>
      <c r="R525" s="271">
        <v>0</v>
      </c>
      <c r="S525" s="145">
        <v>0</v>
      </c>
      <c r="T525" s="185">
        <v>20170331</v>
      </c>
      <c r="U525" s="142">
        <v>0</v>
      </c>
      <c r="V525" s="142" t="s">
        <v>161</v>
      </c>
      <c r="W525" s="142">
        <v>0</v>
      </c>
      <c r="X525" s="345" t="s">
        <v>161</v>
      </c>
      <c r="Y525" s="143"/>
      <c r="Z525" s="143"/>
      <c r="AA525" s="143"/>
      <c r="AB525" s="143"/>
      <c r="AC525" s="143"/>
      <c r="AD525" s="143"/>
      <c r="AE525" s="313"/>
      <c r="AF525" s="313"/>
      <c r="AG525" s="313"/>
      <c r="AH525" s="313"/>
      <c r="AI525" s="313"/>
      <c r="AJ525" s="313"/>
      <c r="AK525" s="143"/>
      <c r="AL525" s="143"/>
      <c r="AM525" s="143"/>
      <c r="AN525" s="143"/>
      <c r="AO525" s="335"/>
    </row>
    <row r="526" spans="1:41">
      <c r="A526" s="140">
        <v>30617920</v>
      </c>
      <c r="B526" s="141">
        <v>8700810</v>
      </c>
      <c r="C526" s="141" t="s">
        <v>161</v>
      </c>
      <c r="D526" s="142">
        <v>167196.65</v>
      </c>
      <c r="E526" s="322">
        <v>-8448.2099999999991</v>
      </c>
      <c r="F526" s="142">
        <v>158748.44</v>
      </c>
      <c r="G526" s="322">
        <v>-1644.1</v>
      </c>
      <c r="H526" s="322">
        <v>0</v>
      </c>
      <c r="I526" s="322">
        <v>-792.94</v>
      </c>
      <c r="J526" s="322">
        <v>-10885.25</v>
      </c>
      <c r="K526" s="143">
        <v>0</v>
      </c>
      <c r="L526" s="144">
        <v>11.8</v>
      </c>
      <c r="M526" s="344">
        <f t="shared" si="8"/>
        <v>174.16317708333335</v>
      </c>
      <c r="N526" s="280" t="s">
        <v>162</v>
      </c>
      <c r="O526" s="145">
        <v>0</v>
      </c>
      <c r="P526" s="143">
        <v>158748.44</v>
      </c>
      <c r="Q526" s="141" t="s">
        <v>70</v>
      </c>
      <c r="R526" s="271">
        <v>0</v>
      </c>
      <c r="S526" s="145">
        <v>0</v>
      </c>
      <c r="T526" s="185">
        <v>20170331</v>
      </c>
      <c r="U526" s="142">
        <v>0</v>
      </c>
      <c r="V526" s="142" t="s">
        <v>161</v>
      </c>
      <c r="W526" s="142">
        <v>0</v>
      </c>
      <c r="X526" s="345" t="s">
        <v>161</v>
      </c>
      <c r="Y526" s="143"/>
      <c r="Z526" s="143"/>
      <c r="AA526" s="143"/>
      <c r="AB526" s="143"/>
      <c r="AC526" s="143"/>
      <c r="AD526" s="143"/>
      <c r="AE526" s="313"/>
      <c r="AF526" s="313"/>
      <c r="AG526" s="313"/>
      <c r="AH526" s="313"/>
      <c r="AI526" s="313"/>
      <c r="AJ526" s="313"/>
      <c r="AK526" s="143"/>
      <c r="AL526" s="143"/>
      <c r="AM526" s="143"/>
      <c r="AN526" s="143"/>
      <c r="AO526" s="335"/>
    </row>
    <row r="527" spans="1:41">
      <c r="A527" s="140">
        <v>30618665</v>
      </c>
      <c r="B527" s="141">
        <v>23450402</v>
      </c>
      <c r="C527" s="141" t="s">
        <v>161</v>
      </c>
      <c r="D527" s="142">
        <v>0</v>
      </c>
      <c r="E527" s="322">
        <v>0</v>
      </c>
      <c r="F527" s="142">
        <v>0</v>
      </c>
      <c r="G527" s="322">
        <v>0</v>
      </c>
      <c r="H527" s="322">
        <v>0</v>
      </c>
      <c r="I527" s="322">
        <v>0</v>
      </c>
      <c r="J527" s="322">
        <v>0</v>
      </c>
      <c r="K527" s="143">
        <v>0</v>
      </c>
      <c r="L527" s="144">
        <v>13.15</v>
      </c>
      <c r="M527" s="344">
        <f t="shared" si="8"/>
        <v>0</v>
      </c>
      <c r="N527" s="280" t="s">
        <v>94</v>
      </c>
      <c r="O527" s="145">
        <v>1</v>
      </c>
      <c r="P527" s="143">
        <v>0</v>
      </c>
      <c r="Q527" s="141" t="s">
        <v>70</v>
      </c>
      <c r="R527" s="271">
        <v>0</v>
      </c>
      <c r="S527" s="145">
        <v>0</v>
      </c>
      <c r="T527" s="185">
        <v>20170331</v>
      </c>
      <c r="U527" s="142">
        <v>0</v>
      </c>
      <c r="V527" s="142" t="s">
        <v>161</v>
      </c>
      <c r="W527" s="142">
        <v>0</v>
      </c>
      <c r="X527" s="345" t="s">
        <v>161</v>
      </c>
      <c r="Y527" s="143"/>
      <c r="Z527" s="143"/>
      <c r="AA527" s="143"/>
      <c r="AB527" s="143"/>
      <c r="AC527" s="143"/>
      <c r="AD527" s="143"/>
      <c r="AE527" s="313"/>
      <c r="AF527" s="313"/>
      <c r="AG527" s="313"/>
      <c r="AH527" s="313"/>
      <c r="AI527" s="313"/>
      <c r="AJ527" s="313"/>
      <c r="AK527" s="143"/>
      <c r="AL527" s="143"/>
      <c r="AM527" s="143"/>
      <c r="AN527" s="143"/>
      <c r="AO527" s="335"/>
    </row>
    <row r="528" spans="1:41">
      <c r="A528" s="140">
        <v>30618693</v>
      </c>
      <c r="B528" s="141">
        <v>9842250</v>
      </c>
      <c r="C528" s="141" t="s">
        <v>161</v>
      </c>
      <c r="D528" s="142">
        <v>543000.66</v>
      </c>
      <c r="E528" s="322">
        <v>-11462.33</v>
      </c>
      <c r="F528" s="142">
        <v>531538.32999999996</v>
      </c>
      <c r="G528" s="322">
        <v>-5407.38</v>
      </c>
      <c r="H528" s="322">
        <v>0</v>
      </c>
      <c r="I528" s="322">
        <v>-1224.77</v>
      </c>
      <c r="J528" s="322">
        <v>-18094.48</v>
      </c>
      <c r="K528" s="143">
        <v>0</v>
      </c>
      <c r="L528" s="144">
        <v>11.95</v>
      </c>
      <c r="M528" s="344">
        <f t="shared" si="8"/>
        <v>565.62568750000003</v>
      </c>
      <c r="N528" s="280" t="s">
        <v>162</v>
      </c>
      <c r="O528" s="145">
        <v>0</v>
      </c>
      <c r="P528" s="143">
        <v>531538.32999999996</v>
      </c>
      <c r="Q528" s="141" t="s">
        <v>70</v>
      </c>
      <c r="R528" s="271">
        <v>0</v>
      </c>
      <c r="S528" s="145">
        <v>0</v>
      </c>
      <c r="T528" s="185">
        <v>20170331</v>
      </c>
      <c r="U528" s="142">
        <v>0</v>
      </c>
      <c r="V528" s="142" t="s">
        <v>161</v>
      </c>
      <c r="W528" s="142">
        <v>0</v>
      </c>
      <c r="X528" s="345" t="s">
        <v>161</v>
      </c>
      <c r="Y528" s="143"/>
      <c r="Z528" s="143"/>
      <c r="AA528" s="143"/>
      <c r="AB528" s="143"/>
      <c r="AC528" s="143"/>
      <c r="AD528" s="143"/>
      <c r="AE528" s="313"/>
      <c r="AF528" s="313"/>
      <c r="AG528" s="313"/>
      <c r="AH528" s="313"/>
      <c r="AI528" s="313"/>
      <c r="AJ528" s="313"/>
      <c r="AK528" s="143"/>
      <c r="AL528" s="143"/>
      <c r="AM528" s="143"/>
      <c r="AN528" s="143"/>
      <c r="AO528" s="335"/>
    </row>
    <row r="529" spans="1:41">
      <c r="A529" s="140">
        <v>30618721</v>
      </c>
      <c r="B529" s="141">
        <v>5015937</v>
      </c>
      <c r="C529" s="141" t="s">
        <v>161</v>
      </c>
      <c r="D529" s="142">
        <v>85509.45</v>
      </c>
      <c r="E529" s="313">
        <v>-261.45999999999998</v>
      </c>
      <c r="F529" s="142">
        <v>85247.99</v>
      </c>
      <c r="G529" s="313">
        <v>-880.03</v>
      </c>
      <c r="H529" s="313">
        <v>0</v>
      </c>
      <c r="I529" s="313">
        <v>-189.12</v>
      </c>
      <c r="J529" s="313">
        <v>-1330.61</v>
      </c>
      <c r="K529" s="143">
        <v>0</v>
      </c>
      <c r="L529" s="144">
        <v>12.35</v>
      </c>
      <c r="M529" s="344">
        <f t="shared" si="8"/>
        <v>89.072343750000002</v>
      </c>
      <c r="N529" s="280" t="s">
        <v>162</v>
      </c>
      <c r="O529" s="145">
        <v>0</v>
      </c>
      <c r="P529" s="143">
        <v>83716.45</v>
      </c>
      <c r="Q529" s="141" t="s">
        <v>71</v>
      </c>
      <c r="R529" s="271">
        <v>20170331</v>
      </c>
      <c r="S529" s="145">
        <v>1</v>
      </c>
      <c r="T529" s="185">
        <v>20170331</v>
      </c>
      <c r="U529" s="142">
        <v>0</v>
      </c>
      <c r="V529" s="142" t="s">
        <v>161</v>
      </c>
      <c r="W529" s="142">
        <v>0</v>
      </c>
      <c r="X529" s="345" t="s">
        <v>161</v>
      </c>
      <c r="Y529" s="143"/>
      <c r="Z529" s="143"/>
      <c r="AA529" s="143"/>
      <c r="AB529" s="143"/>
      <c r="AC529" s="143"/>
      <c r="AD529" s="143"/>
      <c r="AE529" s="313"/>
      <c r="AF529" s="313"/>
      <c r="AG529" s="313"/>
      <c r="AH529" s="313"/>
      <c r="AI529" s="313"/>
      <c r="AJ529" s="313"/>
      <c r="AK529" s="143"/>
      <c r="AL529" s="143"/>
      <c r="AM529" s="143"/>
      <c r="AN529" s="143"/>
      <c r="AO529" s="335"/>
    </row>
    <row r="530" spans="1:41">
      <c r="A530" s="140">
        <v>30618754</v>
      </c>
      <c r="B530" s="141">
        <v>32114622</v>
      </c>
      <c r="C530" s="141" t="s">
        <v>161</v>
      </c>
      <c r="D530" s="142">
        <v>153669.48000000001</v>
      </c>
      <c r="E530" s="322">
        <v>-3243.84</v>
      </c>
      <c r="F530" s="142">
        <v>150425.64000000001</v>
      </c>
      <c r="G530" s="322">
        <v>-1530.29</v>
      </c>
      <c r="H530" s="322">
        <v>0</v>
      </c>
      <c r="I530" s="322">
        <v>-341.92</v>
      </c>
      <c r="J530" s="322">
        <v>-5116.05</v>
      </c>
      <c r="K530" s="143">
        <v>0</v>
      </c>
      <c r="L530" s="144">
        <v>11.95</v>
      </c>
      <c r="M530" s="344">
        <f t="shared" si="8"/>
        <v>160.07237500000002</v>
      </c>
      <c r="N530" s="280" t="s">
        <v>162</v>
      </c>
      <c r="O530" s="145">
        <v>0</v>
      </c>
      <c r="P530" s="143">
        <v>150425.64000000001</v>
      </c>
      <c r="Q530" s="141" t="s">
        <v>70</v>
      </c>
      <c r="R530" s="271">
        <v>0</v>
      </c>
      <c r="S530" s="145">
        <v>0</v>
      </c>
      <c r="T530" s="185">
        <v>20170331</v>
      </c>
      <c r="U530" s="142">
        <v>0</v>
      </c>
      <c r="V530" s="142" t="s">
        <v>161</v>
      </c>
      <c r="W530" s="142">
        <v>0</v>
      </c>
      <c r="X530" s="345" t="s">
        <v>161</v>
      </c>
      <c r="Y530" s="143"/>
      <c r="Z530" s="143"/>
      <c r="AA530" s="143"/>
      <c r="AB530" s="143"/>
      <c r="AC530" s="143"/>
      <c r="AD530" s="143"/>
      <c r="AE530" s="313"/>
      <c r="AF530" s="313"/>
      <c r="AG530" s="313"/>
      <c r="AH530" s="313"/>
      <c r="AI530" s="313"/>
      <c r="AJ530" s="313"/>
      <c r="AK530" s="143"/>
      <c r="AL530" s="143"/>
      <c r="AM530" s="143"/>
      <c r="AN530" s="143"/>
      <c r="AO530" s="335"/>
    </row>
    <row r="531" spans="1:41">
      <c r="A531" s="140">
        <v>30618791</v>
      </c>
      <c r="B531" s="141">
        <v>31286410</v>
      </c>
      <c r="C531" s="141" t="s">
        <v>161</v>
      </c>
      <c r="D531" s="142">
        <v>0</v>
      </c>
      <c r="E531" s="322">
        <v>0</v>
      </c>
      <c r="F531" s="142">
        <v>0</v>
      </c>
      <c r="G531" s="322">
        <v>0</v>
      </c>
      <c r="H531" s="322">
        <v>0</v>
      </c>
      <c r="I531" s="322">
        <v>0</v>
      </c>
      <c r="J531" s="322">
        <v>0</v>
      </c>
      <c r="K531" s="143">
        <v>0</v>
      </c>
      <c r="L531" s="144">
        <v>11.8</v>
      </c>
      <c r="M531" s="344">
        <f t="shared" si="8"/>
        <v>0</v>
      </c>
      <c r="N531" s="280" t="s">
        <v>94</v>
      </c>
      <c r="O531" s="145">
        <v>0</v>
      </c>
      <c r="P531" s="143">
        <v>0</v>
      </c>
      <c r="Q531" s="141" t="s">
        <v>70</v>
      </c>
      <c r="R531" s="271">
        <v>0</v>
      </c>
      <c r="S531" s="145">
        <v>0</v>
      </c>
      <c r="T531" s="185">
        <v>20170331</v>
      </c>
      <c r="U531" s="142">
        <v>0</v>
      </c>
      <c r="V531" s="142" t="s">
        <v>161</v>
      </c>
      <c r="W531" s="142">
        <v>0</v>
      </c>
      <c r="X531" s="345" t="s">
        <v>161</v>
      </c>
      <c r="Y531" s="143"/>
      <c r="Z531" s="143"/>
      <c r="AA531" s="143"/>
      <c r="AB531" s="143"/>
      <c r="AC531" s="143"/>
      <c r="AD531" s="143"/>
      <c r="AE531" s="313"/>
      <c r="AF531" s="313"/>
      <c r="AG531" s="313"/>
      <c r="AH531" s="313"/>
      <c r="AI531" s="313"/>
      <c r="AJ531" s="313"/>
      <c r="AK531" s="143"/>
      <c r="AL531" s="143"/>
      <c r="AM531" s="143"/>
      <c r="AN531" s="143"/>
      <c r="AO531" s="335"/>
    </row>
    <row r="532" spans="1:41">
      <c r="A532" s="140">
        <v>30663299</v>
      </c>
      <c r="B532" s="141">
        <v>12520800</v>
      </c>
      <c r="C532" s="141" t="s">
        <v>161</v>
      </c>
      <c r="D532" s="142">
        <v>0</v>
      </c>
      <c r="E532" s="322">
        <v>0</v>
      </c>
      <c r="F532" s="142">
        <v>0</v>
      </c>
      <c r="G532" s="322">
        <v>0</v>
      </c>
      <c r="H532" s="322">
        <v>0</v>
      </c>
      <c r="I532" s="322">
        <v>0</v>
      </c>
      <c r="J532" s="322">
        <v>0</v>
      </c>
      <c r="K532" s="143">
        <v>0</v>
      </c>
      <c r="L532" s="144">
        <v>12.5</v>
      </c>
      <c r="M532" s="344">
        <f t="shared" si="8"/>
        <v>0</v>
      </c>
      <c r="N532" s="280" t="s">
        <v>94</v>
      </c>
      <c r="O532" s="145">
        <v>0</v>
      </c>
      <c r="P532" s="143">
        <v>0</v>
      </c>
      <c r="Q532" s="141" t="s">
        <v>70</v>
      </c>
      <c r="R532" s="271">
        <v>0</v>
      </c>
      <c r="S532" s="145">
        <v>0</v>
      </c>
      <c r="T532" s="185">
        <v>20170331</v>
      </c>
      <c r="U532" s="142">
        <v>0</v>
      </c>
      <c r="V532" s="142" t="s">
        <v>161</v>
      </c>
      <c r="W532" s="142">
        <v>0</v>
      </c>
      <c r="X532" s="345" t="s">
        <v>161</v>
      </c>
      <c r="Y532" s="143"/>
      <c r="Z532" s="143"/>
      <c r="AA532" s="143"/>
      <c r="AB532" s="143"/>
      <c r="AC532" s="143"/>
      <c r="AD532" s="143"/>
      <c r="AE532" s="313"/>
      <c r="AF532" s="313"/>
      <c r="AG532" s="313"/>
      <c r="AH532" s="313"/>
      <c r="AI532" s="313"/>
      <c r="AJ532" s="313"/>
      <c r="AK532" s="143"/>
      <c r="AL532" s="143"/>
      <c r="AM532" s="143"/>
      <c r="AN532" s="143"/>
      <c r="AO532" s="335"/>
    </row>
    <row r="533" spans="1:41">
      <c r="A533" s="140">
        <v>30663985</v>
      </c>
      <c r="B533" s="141">
        <v>12338665</v>
      </c>
      <c r="C533" s="141" t="s">
        <v>161</v>
      </c>
      <c r="D533" s="142">
        <v>0</v>
      </c>
      <c r="E533" s="322">
        <v>0</v>
      </c>
      <c r="F533" s="142">
        <v>0</v>
      </c>
      <c r="G533" s="322">
        <v>0</v>
      </c>
      <c r="H533" s="322">
        <v>0</v>
      </c>
      <c r="I533" s="322">
        <v>0</v>
      </c>
      <c r="J533" s="322">
        <v>0</v>
      </c>
      <c r="K533" s="143">
        <v>0</v>
      </c>
      <c r="L533" s="144">
        <v>12</v>
      </c>
      <c r="M533" s="344">
        <f t="shared" si="8"/>
        <v>0</v>
      </c>
      <c r="N533" s="280" t="s">
        <v>94</v>
      </c>
      <c r="O533" s="145">
        <v>0</v>
      </c>
      <c r="P533" s="143">
        <v>0</v>
      </c>
      <c r="Q533" s="141" t="s">
        <v>70</v>
      </c>
      <c r="R533" s="271">
        <v>0</v>
      </c>
      <c r="S533" s="145">
        <v>0</v>
      </c>
      <c r="T533" s="185">
        <v>20170331</v>
      </c>
      <c r="U533" s="142">
        <v>0</v>
      </c>
      <c r="V533" s="142" t="s">
        <v>161</v>
      </c>
      <c r="W533" s="142">
        <v>0</v>
      </c>
      <c r="X533" s="345" t="s">
        <v>161</v>
      </c>
      <c r="Y533" s="143"/>
      <c r="Z533" s="143"/>
      <c r="AA533" s="143"/>
      <c r="AB533" s="143"/>
      <c r="AC533" s="143"/>
      <c r="AD533" s="143"/>
      <c r="AE533" s="313"/>
      <c r="AF533" s="313"/>
      <c r="AG533" s="313"/>
      <c r="AH533" s="313"/>
      <c r="AI533" s="313"/>
      <c r="AJ533" s="313"/>
      <c r="AK533" s="143"/>
      <c r="AL533" s="143"/>
      <c r="AM533" s="143"/>
      <c r="AN533" s="143"/>
      <c r="AO533" s="335"/>
    </row>
    <row r="534" spans="1:41">
      <c r="A534" s="140">
        <v>30663990</v>
      </c>
      <c r="B534" s="141">
        <v>4998331</v>
      </c>
      <c r="C534" s="141" t="s">
        <v>161</v>
      </c>
      <c r="D534" s="142">
        <v>0</v>
      </c>
      <c r="E534" s="322">
        <v>0</v>
      </c>
      <c r="F534" s="142">
        <v>0</v>
      </c>
      <c r="G534" s="322">
        <v>0</v>
      </c>
      <c r="H534" s="322">
        <v>0</v>
      </c>
      <c r="I534" s="322">
        <v>0</v>
      </c>
      <c r="J534" s="322">
        <v>0</v>
      </c>
      <c r="K534" s="143">
        <v>0</v>
      </c>
      <c r="L534" s="144">
        <v>12.35</v>
      </c>
      <c r="M534" s="344">
        <f t="shared" si="8"/>
        <v>0</v>
      </c>
      <c r="N534" s="280" t="s">
        <v>94</v>
      </c>
      <c r="O534" s="145">
        <v>0</v>
      </c>
      <c r="P534" s="143">
        <v>0</v>
      </c>
      <c r="Q534" s="141" t="s">
        <v>70</v>
      </c>
      <c r="R534" s="271">
        <v>0</v>
      </c>
      <c r="S534" s="145">
        <v>0</v>
      </c>
      <c r="T534" s="185">
        <v>20170331</v>
      </c>
      <c r="U534" s="142">
        <v>0</v>
      </c>
      <c r="V534" s="142" t="s">
        <v>161</v>
      </c>
      <c r="W534" s="142">
        <v>0</v>
      </c>
      <c r="X534" s="345" t="s">
        <v>161</v>
      </c>
      <c r="Y534" s="143"/>
      <c r="Z534" s="143"/>
      <c r="AA534" s="143"/>
      <c r="AB534" s="143"/>
      <c r="AC534" s="143"/>
      <c r="AD534" s="143"/>
      <c r="AE534" s="313"/>
      <c r="AF534" s="313"/>
      <c r="AG534" s="313"/>
      <c r="AH534" s="313"/>
      <c r="AI534" s="313"/>
      <c r="AJ534" s="313"/>
      <c r="AK534" s="143"/>
      <c r="AL534" s="143"/>
      <c r="AM534" s="143"/>
      <c r="AN534" s="143"/>
      <c r="AO534" s="335"/>
    </row>
    <row r="535" spans="1:41">
      <c r="A535" s="140">
        <v>30664035</v>
      </c>
      <c r="B535" s="141">
        <v>8203613</v>
      </c>
      <c r="C535" s="141" t="s">
        <v>161</v>
      </c>
      <c r="D535" s="142">
        <v>231163.55</v>
      </c>
      <c r="E535" s="322">
        <v>-4879.72</v>
      </c>
      <c r="F535" s="142">
        <v>226283.83</v>
      </c>
      <c r="G535" s="322">
        <v>-2302</v>
      </c>
      <c r="H535" s="322">
        <v>0</v>
      </c>
      <c r="I535" s="322">
        <v>-678.67</v>
      </c>
      <c r="J535" s="322">
        <v>-7860.39</v>
      </c>
      <c r="K535" s="143">
        <v>0</v>
      </c>
      <c r="L535" s="144">
        <v>11.95</v>
      </c>
      <c r="M535" s="344">
        <f t="shared" si="8"/>
        <v>240.79536458333334</v>
      </c>
      <c r="N535" s="280" t="s">
        <v>162</v>
      </c>
      <c r="O535" s="145">
        <v>0</v>
      </c>
      <c r="P535" s="143">
        <v>226283.83</v>
      </c>
      <c r="Q535" s="141" t="s">
        <v>70</v>
      </c>
      <c r="R535" s="271">
        <v>0</v>
      </c>
      <c r="S535" s="145">
        <v>0</v>
      </c>
      <c r="T535" s="185">
        <v>20170331</v>
      </c>
      <c r="U535" s="142">
        <v>0</v>
      </c>
      <c r="V535" s="142" t="s">
        <v>161</v>
      </c>
      <c r="W535" s="142">
        <v>0</v>
      </c>
      <c r="X535" s="345" t="s">
        <v>161</v>
      </c>
      <c r="Y535" s="143"/>
      <c r="Z535" s="143"/>
      <c r="AA535" s="143"/>
      <c r="AB535" s="143"/>
      <c r="AC535" s="143"/>
      <c r="AD535" s="143"/>
      <c r="AE535" s="313"/>
      <c r="AF535" s="313"/>
      <c r="AG535" s="313"/>
      <c r="AH535" s="313"/>
      <c r="AI535" s="313"/>
      <c r="AJ535" s="313"/>
      <c r="AK535" s="143"/>
      <c r="AL535" s="143"/>
      <c r="AM535" s="143"/>
      <c r="AN535" s="143"/>
      <c r="AO535" s="335"/>
    </row>
    <row r="536" spans="1:41">
      <c r="A536" s="140">
        <v>30664086</v>
      </c>
      <c r="B536" s="141">
        <v>7143821</v>
      </c>
      <c r="C536" s="141" t="s">
        <v>161</v>
      </c>
      <c r="D536" s="142">
        <v>0</v>
      </c>
      <c r="E536" s="322">
        <v>0</v>
      </c>
      <c r="F536" s="142">
        <v>0</v>
      </c>
      <c r="G536" s="322">
        <v>0</v>
      </c>
      <c r="H536" s="322">
        <v>0</v>
      </c>
      <c r="I536" s="322">
        <v>0</v>
      </c>
      <c r="J536" s="322">
        <v>0</v>
      </c>
      <c r="K536" s="143">
        <v>0</v>
      </c>
      <c r="L536" s="144">
        <v>11.95</v>
      </c>
      <c r="M536" s="344">
        <f t="shared" si="8"/>
        <v>0</v>
      </c>
      <c r="N536" s="280" t="s">
        <v>94</v>
      </c>
      <c r="O536" s="145">
        <v>0</v>
      </c>
      <c r="P536" s="143">
        <v>0</v>
      </c>
      <c r="Q536" s="141" t="s">
        <v>70</v>
      </c>
      <c r="R536" s="271">
        <v>0</v>
      </c>
      <c r="S536" s="145">
        <v>0</v>
      </c>
      <c r="T536" s="185">
        <v>20170331</v>
      </c>
      <c r="U536" s="142">
        <v>0</v>
      </c>
      <c r="V536" s="142" t="s">
        <v>161</v>
      </c>
      <c r="W536" s="142">
        <v>0</v>
      </c>
      <c r="X536" s="345" t="s">
        <v>161</v>
      </c>
      <c r="Y536" s="143"/>
      <c r="Z536" s="143"/>
      <c r="AA536" s="143"/>
      <c r="AB536" s="143"/>
      <c r="AC536" s="143"/>
      <c r="AD536" s="143"/>
      <c r="AE536" s="313"/>
      <c r="AF536" s="313"/>
      <c r="AG536" s="313"/>
      <c r="AH536" s="313"/>
      <c r="AI536" s="313"/>
      <c r="AJ536" s="313"/>
      <c r="AK536" s="143"/>
      <c r="AL536" s="143"/>
      <c r="AM536" s="143"/>
      <c r="AN536" s="143"/>
      <c r="AO536" s="335"/>
    </row>
    <row r="537" spans="1:41">
      <c r="A537" s="140">
        <v>30683843</v>
      </c>
      <c r="B537" s="141">
        <v>5520281</v>
      </c>
      <c r="C537" s="141" t="s">
        <v>161</v>
      </c>
      <c r="D537" s="142">
        <v>0</v>
      </c>
      <c r="E537" s="322">
        <v>0</v>
      </c>
      <c r="F537" s="142">
        <v>0</v>
      </c>
      <c r="G537" s="322">
        <v>0</v>
      </c>
      <c r="H537" s="322">
        <v>0</v>
      </c>
      <c r="I537" s="322">
        <v>0</v>
      </c>
      <c r="J537" s="322">
        <v>0</v>
      </c>
      <c r="K537" s="143">
        <v>0</v>
      </c>
      <c r="L537" s="144">
        <v>11.8</v>
      </c>
      <c r="M537" s="344">
        <f t="shared" si="8"/>
        <v>0</v>
      </c>
      <c r="N537" s="280" t="s">
        <v>94</v>
      </c>
      <c r="O537" s="145">
        <v>0</v>
      </c>
      <c r="P537" s="143">
        <v>0</v>
      </c>
      <c r="Q537" s="141" t="s">
        <v>70</v>
      </c>
      <c r="R537" s="271">
        <v>0</v>
      </c>
      <c r="S537" s="145">
        <v>0</v>
      </c>
      <c r="T537" s="185">
        <v>20170331</v>
      </c>
      <c r="U537" s="142">
        <v>0</v>
      </c>
      <c r="V537" s="142" t="s">
        <v>161</v>
      </c>
      <c r="W537" s="142">
        <v>0</v>
      </c>
      <c r="X537" s="345" t="s">
        <v>161</v>
      </c>
      <c r="Y537" s="143"/>
      <c r="Z537" s="143"/>
      <c r="AA537" s="143"/>
      <c r="AB537" s="143"/>
      <c r="AC537" s="143"/>
      <c r="AD537" s="143"/>
      <c r="AE537" s="313"/>
      <c r="AF537" s="313"/>
      <c r="AG537" s="313"/>
      <c r="AH537" s="313"/>
      <c r="AI537" s="313"/>
      <c r="AJ537" s="313"/>
      <c r="AK537" s="143"/>
      <c r="AL537" s="143"/>
      <c r="AM537" s="143"/>
      <c r="AN537" s="143"/>
      <c r="AO537" s="335"/>
    </row>
    <row r="538" spans="1:41">
      <c r="A538" s="140">
        <v>30684201</v>
      </c>
      <c r="B538" s="141">
        <v>19185236</v>
      </c>
      <c r="C538" s="141" t="s">
        <v>161</v>
      </c>
      <c r="D538" s="142">
        <v>0</v>
      </c>
      <c r="E538" s="322">
        <v>0</v>
      </c>
      <c r="F538" s="142">
        <v>0</v>
      </c>
      <c r="G538" s="322">
        <v>0</v>
      </c>
      <c r="H538" s="322">
        <v>0</v>
      </c>
      <c r="I538" s="322">
        <v>0</v>
      </c>
      <c r="J538" s="322">
        <v>0</v>
      </c>
      <c r="K538" s="143">
        <v>0</v>
      </c>
      <c r="L538" s="144">
        <v>11.95</v>
      </c>
      <c r="M538" s="344">
        <f t="shared" si="8"/>
        <v>0</v>
      </c>
      <c r="N538" s="280" t="s">
        <v>94</v>
      </c>
      <c r="O538" s="145">
        <v>0</v>
      </c>
      <c r="P538" s="143">
        <v>0</v>
      </c>
      <c r="Q538" s="141" t="s">
        <v>70</v>
      </c>
      <c r="R538" s="271">
        <v>0</v>
      </c>
      <c r="S538" s="145">
        <v>0</v>
      </c>
      <c r="T538" s="185">
        <v>20170331</v>
      </c>
      <c r="U538" s="142">
        <v>0</v>
      </c>
      <c r="V538" s="142" t="s">
        <v>161</v>
      </c>
      <c r="W538" s="142">
        <v>0</v>
      </c>
      <c r="X538" s="345" t="s">
        <v>161</v>
      </c>
      <c r="Y538" s="143"/>
      <c r="Z538" s="143"/>
      <c r="AA538" s="143"/>
      <c r="AB538" s="143"/>
      <c r="AC538" s="143"/>
      <c r="AD538" s="143"/>
      <c r="AE538" s="313"/>
      <c r="AF538" s="313"/>
      <c r="AG538" s="313"/>
      <c r="AH538" s="313"/>
      <c r="AI538" s="313"/>
      <c r="AJ538" s="313"/>
      <c r="AK538" s="143"/>
      <c r="AL538" s="143"/>
      <c r="AM538" s="143"/>
      <c r="AN538" s="143"/>
      <c r="AO538" s="335"/>
    </row>
    <row r="539" spans="1:41">
      <c r="A539" s="140">
        <v>30702571</v>
      </c>
      <c r="B539" s="141">
        <v>26839732</v>
      </c>
      <c r="C539" s="141" t="s">
        <v>161</v>
      </c>
      <c r="D539" s="142">
        <v>335266.14</v>
      </c>
      <c r="E539" s="322">
        <v>-6863.96</v>
      </c>
      <c r="F539" s="142">
        <v>328402.18</v>
      </c>
      <c r="G539" s="322">
        <v>-3338.69</v>
      </c>
      <c r="H539" s="322">
        <v>0</v>
      </c>
      <c r="I539" s="322">
        <v>-816.5</v>
      </c>
      <c r="J539" s="322">
        <v>-11019.15</v>
      </c>
      <c r="K539" s="143">
        <v>0</v>
      </c>
      <c r="L539" s="144">
        <v>11.95</v>
      </c>
      <c r="M539" s="344">
        <f t="shared" si="8"/>
        <v>349.23556250000001</v>
      </c>
      <c r="N539" s="280" t="s">
        <v>162</v>
      </c>
      <c r="O539" s="145">
        <v>0</v>
      </c>
      <c r="P539" s="143">
        <v>328402.18</v>
      </c>
      <c r="Q539" s="141" t="s">
        <v>70</v>
      </c>
      <c r="R539" s="271">
        <v>0</v>
      </c>
      <c r="S539" s="145">
        <v>0</v>
      </c>
      <c r="T539" s="185">
        <v>20170331</v>
      </c>
      <c r="U539" s="142">
        <v>0</v>
      </c>
      <c r="V539" s="142" t="s">
        <v>161</v>
      </c>
      <c r="W539" s="142">
        <v>0</v>
      </c>
      <c r="X539" s="345" t="s">
        <v>161</v>
      </c>
      <c r="Y539" s="143"/>
      <c r="Z539" s="143"/>
      <c r="AA539" s="143"/>
      <c r="AB539" s="143"/>
      <c r="AC539" s="143"/>
      <c r="AD539" s="143"/>
      <c r="AE539" s="313"/>
      <c r="AF539" s="313"/>
      <c r="AG539" s="313"/>
      <c r="AH539" s="313"/>
      <c r="AI539" s="313"/>
      <c r="AJ539" s="313"/>
      <c r="AK539" s="143"/>
      <c r="AL539" s="143"/>
      <c r="AM539" s="143"/>
      <c r="AN539" s="143"/>
      <c r="AO539" s="335"/>
    </row>
    <row r="540" spans="1:41">
      <c r="A540" s="140">
        <v>30719433</v>
      </c>
      <c r="B540" s="141">
        <v>18547048</v>
      </c>
      <c r="C540" s="141" t="s">
        <v>161</v>
      </c>
      <c r="D540" s="142">
        <v>0</v>
      </c>
      <c r="E540" s="322">
        <v>0</v>
      </c>
      <c r="F540" s="142">
        <v>0</v>
      </c>
      <c r="G540" s="322">
        <v>0</v>
      </c>
      <c r="H540" s="322">
        <v>0</v>
      </c>
      <c r="I540" s="322">
        <v>0</v>
      </c>
      <c r="J540" s="322">
        <v>0</v>
      </c>
      <c r="K540" s="143">
        <v>0</v>
      </c>
      <c r="L540" s="144">
        <v>11.95</v>
      </c>
      <c r="M540" s="344">
        <f t="shared" si="8"/>
        <v>0</v>
      </c>
      <c r="N540" s="280" t="s">
        <v>94</v>
      </c>
      <c r="O540" s="145">
        <v>0</v>
      </c>
      <c r="P540" s="143">
        <v>0</v>
      </c>
      <c r="Q540" s="141" t="s">
        <v>70</v>
      </c>
      <c r="R540" s="271">
        <v>0</v>
      </c>
      <c r="S540" s="145">
        <v>0</v>
      </c>
      <c r="T540" s="185">
        <v>20170331</v>
      </c>
      <c r="U540" s="142">
        <v>0</v>
      </c>
      <c r="V540" s="142" t="s">
        <v>161</v>
      </c>
      <c r="W540" s="142">
        <v>0</v>
      </c>
      <c r="X540" s="345" t="s">
        <v>161</v>
      </c>
      <c r="Y540" s="143"/>
      <c r="Z540" s="143"/>
      <c r="AA540" s="143"/>
      <c r="AB540" s="143"/>
      <c r="AC540" s="143"/>
      <c r="AD540" s="143"/>
      <c r="AE540" s="313"/>
      <c r="AF540" s="313"/>
      <c r="AG540" s="313"/>
      <c r="AH540" s="313"/>
      <c r="AI540" s="313"/>
      <c r="AJ540" s="313"/>
      <c r="AK540" s="143"/>
      <c r="AL540" s="143"/>
      <c r="AM540" s="143"/>
      <c r="AN540" s="143"/>
      <c r="AO540" s="335"/>
    </row>
    <row r="541" spans="1:41">
      <c r="A541" s="140">
        <v>30719728</v>
      </c>
      <c r="B541" s="141">
        <v>2219190</v>
      </c>
      <c r="C541" s="141" t="s">
        <v>161</v>
      </c>
      <c r="D541" s="142">
        <v>0</v>
      </c>
      <c r="E541" s="322">
        <v>0</v>
      </c>
      <c r="F541" s="142">
        <v>0</v>
      </c>
      <c r="G541" s="322">
        <v>0</v>
      </c>
      <c r="H541" s="322">
        <v>0</v>
      </c>
      <c r="I541" s="322">
        <v>0</v>
      </c>
      <c r="J541" s="322">
        <v>0</v>
      </c>
      <c r="K541" s="143">
        <v>0</v>
      </c>
      <c r="L541" s="144">
        <v>12</v>
      </c>
      <c r="M541" s="344">
        <f t="shared" si="8"/>
        <v>0</v>
      </c>
      <c r="N541" s="280" t="s">
        <v>94</v>
      </c>
      <c r="O541" s="145">
        <v>0</v>
      </c>
      <c r="P541" s="143">
        <v>0</v>
      </c>
      <c r="Q541" s="141" t="s">
        <v>70</v>
      </c>
      <c r="R541" s="271">
        <v>0</v>
      </c>
      <c r="S541" s="145">
        <v>0</v>
      </c>
      <c r="T541" s="185">
        <v>20170331</v>
      </c>
      <c r="U541" s="142">
        <v>0</v>
      </c>
      <c r="V541" s="142" t="s">
        <v>161</v>
      </c>
      <c r="W541" s="142">
        <v>0</v>
      </c>
      <c r="X541" s="345" t="s">
        <v>161</v>
      </c>
      <c r="Y541" s="143"/>
      <c r="Z541" s="143"/>
      <c r="AA541" s="143"/>
      <c r="AB541" s="143"/>
      <c r="AC541" s="143"/>
      <c r="AD541" s="143"/>
      <c r="AE541" s="313"/>
      <c r="AF541" s="313"/>
      <c r="AG541" s="313"/>
      <c r="AH541" s="313"/>
      <c r="AI541" s="313"/>
      <c r="AJ541" s="313"/>
      <c r="AK541" s="143"/>
      <c r="AL541" s="143"/>
      <c r="AM541" s="143"/>
      <c r="AN541" s="143"/>
      <c r="AO541" s="335"/>
    </row>
    <row r="542" spans="1:41">
      <c r="A542" s="140">
        <v>30719731</v>
      </c>
      <c r="B542" s="141">
        <v>31594316</v>
      </c>
      <c r="C542" s="141" t="s">
        <v>161</v>
      </c>
      <c r="D542" s="142">
        <v>0</v>
      </c>
      <c r="E542" s="322">
        <v>0</v>
      </c>
      <c r="F542" s="142">
        <v>0</v>
      </c>
      <c r="G542" s="322">
        <v>0</v>
      </c>
      <c r="H542" s="322">
        <v>0</v>
      </c>
      <c r="I542" s="322">
        <v>0</v>
      </c>
      <c r="J542" s="322">
        <v>0</v>
      </c>
      <c r="K542" s="143">
        <v>0</v>
      </c>
      <c r="L542" s="144">
        <v>12.75</v>
      </c>
      <c r="M542" s="344">
        <f t="shared" si="8"/>
        <v>0</v>
      </c>
      <c r="N542" s="280" t="s">
        <v>94</v>
      </c>
      <c r="O542" s="145">
        <v>1</v>
      </c>
      <c r="P542" s="143">
        <v>0</v>
      </c>
      <c r="Q542" s="141" t="s">
        <v>70</v>
      </c>
      <c r="R542" s="271">
        <v>0</v>
      </c>
      <c r="S542" s="145">
        <v>0</v>
      </c>
      <c r="T542" s="185">
        <v>20170331</v>
      </c>
      <c r="U542" s="142">
        <v>0</v>
      </c>
      <c r="V542" s="142" t="s">
        <v>161</v>
      </c>
      <c r="W542" s="142">
        <v>0</v>
      </c>
      <c r="X542" s="345" t="s">
        <v>161</v>
      </c>
      <c r="Y542" s="143"/>
      <c r="Z542" s="143"/>
      <c r="AA542" s="143"/>
      <c r="AB542" s="143"/>
      <c r="AC542" s="143"/>
      <c r="AD542" s="143"/>
      <c r="AE542" s="313"/>
      <c r="AF542" s="313"/>
      <c r="AG542" s="313"/>
      <c r="AH542" s="313"/>
      <c r="AI542" s="313"/>
      <c r="AJ542" s="313"/>
      <c r="AK542" s="143"/>
      <c r="AL542" s="143"/>
      <c r="AM542" s="143"/>
      <c r="AN542" s="143"/>
      <c r="AO542" s="335"/>
    </row>
    <row r="543" spans="1:41">
      <c r="A543" s="140">
        <v>30719741</v>
      </c>
      <c r="B543" s="141">
        <v>8412872</v>
      </c>
      <c r="C543" s="141" t="s">
        <v>161</v>
      </c>
      <c r="D543" s="142">
        <v>0</v>
      </c>
      <c r="E543" s="322">
        <v>0</v>
      </c>
      <c r="F543" s="142">
        <v>0</v>
      </c>
      <c r="G543" s="322">
        <v>0</v>
      </c>
      <c r="H543" s="322">
        <v>0</v>
      </c>
      <c r="I543" s="322">
        <v>0</v>
      </c>
      <c r="J543" s="322">
        <v>0</v>
      </c>
      <c r="K543" s="143">
        <v>0</v>
      </c>
      <c r="L543" s="144">
        <v>12</v>
      </c>
      <c r="M543" s="344">
        <f t="shared" si="8"/>
        <v>0</v>
      </c>
      <c r="N543" s="280" t="s">
        <v>94</v>
      </c>
      <c r="O543" s="145">
        <v>0</v>
      </c>
      <c r="P543" s="143">
        <v>0</v>
      </c>
      <c r="Q543" s="141" t="s">
        <v>70</v>
      </c>
      <c r="R543" s="271">
        <v>0</v>
      </c>
      <c r="S543" s="145">
        <v>0</v>
      </c>
      <c r="T543" s="185">
        <v>20170331</v>
      </c>
      <c r="U543" s="142">
        <v>0</v>
      </c>
      <c r="V543" s="142" t="s">
        <v>161</v>
      </c>
      <c r="W543" s="142">
        <v>0</v>
      </c>
      <c r="X543" s="345" t="s">
        <v>161</v>
      </c>
      <c r="Y543" s="143"/>
      <c r="Z543" s="143"/>
      <c r="AA543" s="143"/>
      <c r="AB543" s="143"/>
      <c r="AC543" s="143"/>
      <c r="AD543" s="143"/>
      <c r="AE543" s="313"/>
      <c r="AF543" s="313"/>
      <c r="AG543" s="313"/>
      <c r="AH543" s="313"/>
      <c r="AI543" s="313"/>
      <c r="AJ543" s="313"/>
      <c r="AK543" s="143"/>
      <c r="AL543" s="143"/>
      <c r="AM543" s="143"/>
      <c r="AN543" s="143"/>
      <c r="AO543" s="335"/>
    </row>
    <row r="544" spans="1:41">
      <c r="A544" s="140">
        <v>30719780</v>
      </c>
      <c r="B544" s="141">
        <v>27044559</v>
      </c>
      <c r="C544" s="141" t="s">
        <v>161</v>
      </c>
      <c r="D544" s="142">
        <v>0</v>
      </c>
      <c r="E544" s="322">
        <v>0</v>
      </c>
      <c r="F544" s="142">
        <v>0</v>
      </c>
      <c r="G544" s="322">
        <v>0</v>
      </c>
      <c r="H544" s="322">
        <v>0</v>
      </c>
      <c r="I544" s="322">
        <v>0</v>
      </c>
      <c r="J544" s="322">
        <v>0</v>
      </c>
      <c r="K544" s="143">
        <v>0</v>
      </c>
      <c r="L544" s="144">
        <v>11.95</v>
      </c>
      <c r="M544" s="344">
        <f t="shared" si="8"/>
        <v>0</v>
      </c>
      <c r="N544" s="280" t="s">
        <v>94</v>
      </c>
      <c r="O544" s="145">
        <v>0</v>
      </c>
      <c r="P544" s="143">
        <v>0</v>
      </c>
      <c r="Q544" s="141" t="s">
        <v>70</v>
      </c>
      <c r="R544" s="271">
        <v>0</v>
      </c>
      <c r="S544" s="145">
        <v>0</v>
      </c>
      <c r="T544" s="185">
        <v>20170331</v>
      </c>
      <c r="U544" s="142">
        <v>0</v>
      </c>
      <c r="V544" s="142" t="s">
        <v>161</v>
      </c>
      <c r="W544" s="142">
        <v>0</v>
      </c>
      <c r="X544" s="345" t="s">
        <v>161</v>
      </c>
      <c r="Y544" s="143"/>
      <c r="Z544" s="143"/>
      <c r="AA544" s="143"/>
      <c r="AB544" s="143"/>
      <c r="AC544" s="143"/>
      <c r="AD544" s="143"/>
      <c r="AE544" s="313"/>
      <c r="AF544" s="313"/>
      <c r="AG544" s="313"/>
      <c r="AH544" s="313"/>
      <c r="AI544" s="313"/>
      <c r="AJ544" s="313"/>
      <c r="AK544" s="143"/>
      <c r="AL544" s="143"/>
      <c r="AM544" s="143"/>
      <c r="AN544" s="143"/>
      <c r="AO544" s="335"/>
    </row>
    <row r="545" spans="1:41">
      <c r="A545" s="140">
        <v>30751590</v>
      </c>
      <c r="B545" s="141">
        <v>25121913</v>
      </c>
      <c r="C545" s="141" t="s">
        <v>161</v>
      </c>
      <c r="D545" s="142">
        <v>0</v>
      </c>
      <c r="E545" s="322">
        <v>0</v>
      </c>
      <c r="F545" s="142">
        <v>0</v>
      </c>
      <c r="G545" s="322">
        <v>0</v>
      </c>
      <c r="H545" s="322">
        <v>0</v>
      </c>
      <c r="I545" s="322">
        <v>0</v>
      </c>
      <c r="J545" s="322">
        <v>0</v>
      </c>
      <c r="K545" s="143">
        <v>0</v>
      </c>
      <c r="L545" s="144">
        <v>11.95</v>
      </c>
      <c r="M545" s="344">
        <f t="shared" si="8"/>
        <v>0</v>
      </c>
      <c r="N545" s="280" t="s">
        <v>94</v>
      </c>
      <c r="O545" s="145">
        <v>0</v>
      </c>
      <c r="P545" s="143">
        <v>0</v>
      </c>
      <c r="Q545" s="141" t="s">
        <v>70</v>
      </c>
      <c r="R545" s="271">
        <v>0</v>
      </c>
      <c r="S545" s="145">
        <v>0</v>
      </c>
      <c r="T545" s="185">
        <v>20170331</v>
      </c>
      <c r="U545" s="142">
        <v>0</v>
      </c>
      <c r="V545" s="142" t="s">
        <v>161</v>
      </c>
      <c r="W545" s="142">
        <v>0</v>
      </c>
      <c r="X545" s="345" t="s">
        <v>161</v>
      </c>
      <c r="Y545" s="143"/>
      <c r="Z545" s="143"/>
      <c r="AA545" s="143"/>
      <c r="AB545" s="143"/>
      <c r="AC545" s="143"/>
      <c r="AD545" s="143"/>
      <c r="AE545" s="313"/>
      <c r="AF545" s="313"/>
      <c r="AG545" s="313"/>
      <c r="AH545" s="313"/>
      <c r="AI545" s="313"/>
      <c r="AJ545" s="313"/>
      <c r="AK545" s="143"/>
      <c r="AL545" s="143"/>
      <c r="AM545" s="143"/>
      <c r="AN545" s="143"/>
      <c r="AO545" s="335"/>
    </row>
    <row r="546" spans="1:41">
      <c r="A546" s="140">
        <v>30751639</v>
      </c>
      <c r="B546" s="141">
        <v>28207386</v>
      </c>
      <c r="C546" s="141" t="s">
        <v>161</v>
      </c>
      <c r="D546" s="142">
        <v>0</v>
      </c>
      <c r="E546" s="322">
        <v>0</v>
      </c>
      <c r="F546" s="142">
        <v>0</v>
      </c>
      <c r="G546" s="322">
        <v>0</v>
      </c>
      <c r="H546" s="322">
        <v>0</v>
      </c>
      <c r="I546" s="322">
        <v>0</v>
      </c>
      <c r="J546" s="322">
        <v>0</v>
      </c>
      <c r="K546" s="143">
        <v>0</v>
      </c>
      <c r="L546" s="144">
        <v>12</v>
      </c>
      <c r="M546" s="344">
        <f t="shared" si="8"/>
        <v>0</v>
      </c>
      <c r="N546" s="280" t="s">
        <v>94</v>
      </c>
      <c r="O546" s="145">
        <v>0</v>
      </c>
      <c r="P546" s="143">
        <v>0</v>
      </c>
      <c r="Q546" s="141" t="s">
        <v>70</v>
      </c>
      <c r="R546" s="271">
        <v>0</v>
      </c>
      <c r="S546" s="145">
        <v>0</v>
      </c>
      <c r="T546" s="185">
        <v>20170331</v>
      </c>
      <c r="U546" s="142">
        <v>0</v>
      </c>
      <c r="V546" s="142" t="s">
        <v>161</v>
      </c>
      <c r="W546" s="142">
        <v>0</v>
      </c>
      <c r="X546" s="345" t="s">
        <v>161</v>
      </c>
      <c r="Y546" s="143"/>
      <c r="Z546" s="143"/>
      <c r="AA546" s="143"/>
      <c r="AB546" s="143"/>
      <c r="AC546" s="143"/>
      <c r="AD546" s="143"/>
      <c r="AE546" s="313"/>
      <c r="AF546" s="313"/>
      <c r="AG546" s="313"/>
      <c r="AH546" s="313"/>
      <c r="AI546" s="313"/>
      <c r="AJ546" s="313"/>
      <c r="AK546" s="143"/>
      <c r="AL546" s="143"/>
      <c r="AM546" s="143"/>
      <c r="AN546" s="143"/>
      <c r="AO546" s="335"/>
    </row>
    <row r="547" spans="1:41">
      <c r="A547" s="140">
        <v>30751647</v>
      </c>
      <c r="B547" s="141">
        <v>13717389</v>
      </c>
      <c r="C547" s="141" t="s">
        <v>161</v>
      </c>
      <c r="D547" s="142">
        <v>803759.14</v>
      </c>
      <c r="E547" s="322">
        <v>-14786.64</v>
      </c>
      <c r="F547" s="142">
        <v>788972.5</v>
      </c>
      <c r="G547" s="322">
        <v>-7992.55</v>
      </c>
      <c r="H547" s="322">
        <v>-1000</v>
      </c>
      <c r="I547" s="322">
        <v>-2158.81</v>
      </c>
      <c r="J547" s="322">
        <v>-25938</v>
      </c>
      <c r="K547" s="143">
        <v>0</v>
      </c>
      <c r="L547" s="144">
        <v>11.95</v>
      </c>
      <c r="M547" s="344">
        <f t="shared" si="8"/>
        <v>837.24910416666671</v>
      </c>
      <c r="N547" s="280" t="s">
        <v>162</v>
      </c>
      <c r="O547" s="145">
        <v>0</v>
      </c>
      <c r="P547" s="143">
        <v>770547.71</v>
      </c>
      <c r="Q547" s="141" t="s">
        <v>72</v>
      </c>
      <c r="R547" s="271">
        <v>20170228</v>
      </c>
      <c r="S547" s="145">
        <v>2</v>
      </c>
      <c r="T547" s="185">
        <v>20170331</v>
      </c>
      <c r="U547" s="142">
        <v>0</v>
      </c>
      <c r="V547" s="142" t="s">
        <v>161</v>
      </c>
      <c r="W547" s="142">
        <v>0</v>
      </c>
      <c r="X547" s="345" t="s">
        <v>161</v>
      </c>
      <c r="Y547" s="143"/>
      <c r="Z547" s="143"/>
      <c r="AA547" s="143"/>
      <c r="AB547" s="143"/>
      <c r="AC547" s="143"/>
      <c r="AD547" s="143"/>
      <c r="AE547" s="313"/>
      <c r="AF547" s="313"/>
      <c r="AG547" s="313"/>
      <c r="AH547" s="313"/>
      <c r="AI547" s="313"/>
      <c r="AJ547" s="313"/>
      <c r="AK547" s="143"/>
      <c r="AL547" s="143"/>
      <c r="AM547" s="143"/>
      <c r="AN547" s="143"/>
      <c r="AO547" s="335"/>
    </row>
    <row r="548" spans="1:41">
      <c r="A548" s="140">
        <v>30772333</v>
      </c>
      <c r="B548" s="141">
        <v>13838028</v>
      </c>
      <c r="C548" s="141" t="s">
        <v>161</v>
      </c>
      <c r="D548" s="142">
        <v>0</v>
      </c>
      <c r="E548" s="322">
        <v>0</v>
      </c>
      <c r="F548" s="142">
        <v>0</v>
      </c>
      <c r="G548" s="322">
        <v>0</v>
      </c>
      <c r="H548" s="322">
        <v>0</v>
      </c>
      <c r="I548" s="322">
        <v>0</v>
      </c>
      <c r="J548" s="322">
        <v>0</v>
      </c>
      <c r="K548" s="143">
        <v>0</v>
      </c>
      <c r="L548" s="144">
        <v>11.95</v>
      </c>
      <c r="M548" s="344">
        <f t="shared" si="8"/>
        <v>0</v>
      </c>
      <c r="N548" s="280" t="s">
        <v>94</v>
      </c>
      <c r="O548" s="145">
        <v>0</v>
      </c>
      <c r="P548" s="143">
        <v>0</v>
      </c>
      <c r="Q548" s="141" t="s">
        <v>70</v>
      </c>
      <c r="R548" s="271">
        <v>0</v>
      </c>
      <c r="S548" s="145">
        <v>0</v>
      </c>
      <c r="T548" s="185">
        <v>20170331</v>
      </c>
      <c r="U548" s="142">
        <v>0</v>
      </c>
      <c r="V548" s="142" t="s">
        <v>161</v>
      </c>
      <c r="W548" s="142">
        <v>0</v>
      </c>
      <c r="X548" s="345" t="s">
        <v>161</v>
      </c>
      <c r="Y548" s="143"/>
      <c r="Z548" s="143"/>
      <c r="AA548" s="143"/>
      <c r="AB548" s="143"/>
      <c r="AC548" s="143"/>
      <c r="AD548" s="143"/>
      <c r="AE548" s="313"/>
      <c r="AF548" s="313"/>
      <c r="AG548" s="313"/>
      <c r="AH548" s="313"/>
      <c r="AI548" s="313"/>
      <c r="AJ548" s="313"/>
      <c r="AK548" s="143"/>
      <c r="AL548" s="143"/>
      <c r="AM548" s="143"/>
      <c r="AN548" s="143"/>
      <c r="AO548" s="335"/>
    </row>
    <row r="549" spans="1:41">
      <c r="A549" s="140">
        <v>30772348</v>
      </c>
      <c r="B549" s="141">
        <v>36085216</v>
      </c>
      <c r="C549" s="141" t="s">
        <v>161</v>
      </c>
      <c r="D549" s="142">
        <v>0</v>
      </c>
      <c r="E549" s="322">
        <v>0</v>
      </c>
      <c r="F549" s="142">
        <v>0</v>
      </c>
      <c r="G549" s="322">
        <v>0</v>
      </c>
      <c r="H549" s="322">
        <v>0</v>
      </c>
      <c r="I549" s="322">
        <v>0</v>
      </c>
      <c r="J549" s="322">
        <v>0</v>
      </c>
      <c r="K549" s="143">
        <v>0</v>
      </c>
      <c r="L549" s="144">
        <v>12.75</v>
      </c>
      <c r="M549" s="344">
        <f t="shared" si="8"/>
        <v>0</v>
      </c>
      <c r="N549" s="280" t="s">
        <v>94</v>
      </c>
      <c r="O549" s="145">
        <v>0</v>
      </c>
      <c r="P549" s="143">
        <v>0</v>
      </c>
      <c r="Q549" s="141" t="s">
        <v>70</v>
      </c>
      <c r="R549" s="271">
        <v>0</v>
      </c>
      <c r="S549" s="145">
        <v>0</v>
      </c>
      <c r="T549" s="185">
        <v>20170331</v>
      </c>
      <c r="U549" s="142">
        <v>0</v>
      </c>
      <c r="V549" s="142" t="s">
        <v>161</v>
      </c>
      <c r="W549" s="142">
        <v>0</v>
      </c>
      <c r="X549" s="345" t="s">
        <v>161</v>
      </c>
      <c r="Y549" s="143"/>
      <c r="Z549" s="143"/>
      <c r="AA549" s="143"/>
      <c r="AB549" s="143"/>
      <c r="AC549" s="143"/>
      <c r="AD549" s="143"/>
      <c r="AE549" s="313"/>
      <c r="AF549" s="313"/>
      <c r="AG549" s="313"/>
      <c r="AH549" s="313"/>
      <c r="AI549" s="313"/>
      <c r="AJ549" s="313"/>
      <c r="AK549" s="143"/>
      <c r="AL549" s="143"/>
      <c r="AM549" s="143"/>
      <c r="AN549" s="143"/>
      <c r="AO549" s="335"/>
    </row>
    <row r="550" spans="1:41">
      <c r="A550" s="140">
        <v>30787147</v>
      </c>
      <c r="B550" s="141">
        <v>15376535</v>
      </c>
      <c r="C550" s="141" t="s">
        <v>161</v>
      </c>
      <c r="D550" s="142">
        <v>0</v>
      </c>
      <c r="E550" s="322">
        <v>0</v>
      </c>
      <c r="F550" s="142">
        <v>0</v>
      </c>
      <c r="G550" s="322">
        <v>0</v>
      </c>
      <c r="H550" s="322">
        <v>0</v>
      </c>
      <c r="I550" s="322">
        <v>0</v>
      </c>
      <c r="J550" s="322">
        <v>0</v>
      </c>
      <c r="K550" s="143">
        <v>0</v>
      </c>
      <c r="L550" s="144">
        <v>13.55</v>
      </c>
      <c r="M550" s="344">
        <f t="shared" si="8"/>
        <v>0</v>
      </c>
      <c r="N550" s="280" t="s">
        <v>94</v>
      </c>
      <c r="O550" s="145">
        <v>1</v>
      </c>
      <c r="P550" s="143">
        <v>0</v>
      </c>
      <c r="Q550" s="141" t="s">
        <v>70</v>
      </c>
      <c r="R550" s="271">
        <v>0</v>
      </c>
      <c r="S550" s="145">
        <v>0</v>
      </c>
      <c r="T550" s="185">
        <v>20170331</v>
      </c>
      <c r="U550" s="142">
        <v>0</v>
      </c>
      <c r="V550" s="142" t="s">
        <v>161</v>
      </c>
      <c r="W550" s="142">
        <v>0</v>
      </c>
      <c r="X550" s="345" t="s">
        <v>161</v>
      </c>
      <c r="Y550" s="143"/>
      <c r="Z550" s="143"/>
      <c r="AA550" s="143"/>
      <c r="AB550" s="143"/>
      <c r="AC550" s="143"/>
      <c r="AD550" s="143"/>
      <c r="AE550" s="313"/>
      <c r="AF550" s="313"/>
      <c r="AG550" s="313"/>
      <c r="AH550" s="313"/>
      <c r="AI550" s="313"/>
      <c r="AJ550" s="313"/>
      <c r="AK550" s="143"/>
      <c r="AL550" s="143"/>
      <c r="AM550" s="143"/>
      <c r="AN550" s="143"/>
      <c r="AO550" s="335"/>
    </row>
    <row r="551" spans="1:41">
      <c r="A551" s="140">
        <v>30803858</v>
      </c>
      <c r="B551" s="141">
        <v>5535177</v>
      </c>
      <c r="C551" s="141" t="s">
        <v>161</v>
      </c>
      <c r="D551" s="142">
        <v>0</v>
      </c>
      <c r="E551" s="322">
        <v>0</v>
      </c>
      <c r="F551" s="142">
        <v>0</v>
      </c>
      <c r="G551" s="322">
        <v>0</v>
      </c>
      <c r="H551" s="322">
        <v>0</v>
      </c>
      <c r="I551" s="322">
        <v>0</v>
      </c>
      <c r="J551" s="322">
        <v>0</v>
      </c>
      <c r="K551" s="143">
        <v>0</v>
      </c>
      <c r="L551" s="144">
        <v>12.5</v>
      </c>
      <c r="M551" s="344">
        <f t="shared" si="8"/>
        <v>0</v>
      </c>
      <c r="N551" s="280" t="s">
        <v>94</v>
      </c>
      <c r="O551" s="145">
        <v>0</v>
      </c>
      <c r="P551" s="143">
        <v>0</v>
      </c>
      <c r="Q551" s="141" t="s">
        <v>70</v>
      </c>
      <c r="R551" s="271">
        <v>0</v>
      </c>
      <c r="S551" s="145">
        <v>0</v>
      </c>
      <c r="T551" s="185">
        <v>20170331</v>
      </c>
      <c r="U551" s="142">
        <v>0</v>
      </c>
      <c r="V551" s="142" t="s">
        <v>161</v>
      </c>
      <c r="W551" s="142">
        <v>0</v>
      </c>
      <c r="X551" s="345" t="s">
        <v>161</v>
      </c>
      <c r="Y551" s="143"/>
      <c r="Z551" s="143"/>
      <c r="AA551" s="143"/>
      <c r="AB551" s="143"/>
      <c r="AC551" s="143"/>
      <c r="AD551" s="143"/>
      <c r="AE551" s="313"/>
      <c r="AF551" s="313"/>
      <c r="AG551" s="313"/>
      <c r="AH551" s="313"/>
      <c r="AI551" s="313"/>
      <c r="AJ551" s="313"/>
      <c r="AK551" s="143"/>
      <c r="AL551" s="143"/>
      <c r="AM551" s="143"/>
      <c r="AN551" s="143"/>
      <c r="AO551" s="335"/>
    </row>
    <row r="552" spans="1:41">
      <c r="A552" s="140">
        <v>30803987</v>
      </c>
      <c r="B552" s="141">
        <v>32321072</v>
      </c>
      <c r="C552" s="141" t="s">
        <v>161</v>
      </c>
      <c r="D552" s="142">
        <v>0</v>
      </c>
      <c r="E552" s="322">
        <v>0</v>
      </c>
      <c r="F552" s="142">
        <v>0</v>
      </c>
      <c r="G552" s="322">
        <v>0</v>
      </c>
      <c r="H552" s="322">
        <v>0</v>
      </c>
      <c r="I552" s="322">
        <v>0</v>
      </c>
      <c r="J552" s="322">
        <v>0</v>
      </c>
      <c r="K552" s="143">
        <v>0</v>
      </c>
      <c r="L552" s="144">
        <v>12</v>
      </c>
      <c r="M552" s="344">
        <f t="shared" si="8"/>
        <v>0</v>
      </c>
      <c r="N552" s="280" t="s">
        <v>94</v>
      </c>
      <c r="O552" s="145">
        <v>0</v>
      </c>
      <c r="P552" s="143">
        <v>0</v>
      </c>
      <c r="Q552" s="141" t="s">
        <v>70</v>
      </c>
      <c r="R552" s="271">
        <v>0</v>
      </c>
      <c r="S552" s="145">
        <v>0</v>
      </c>
      <c r="T552" s="185">
        <v>20170331</v>
      </c>
      <c r="U552" s="142">
        <v>0</v>
      </c>
      <c r="V552" s="142" t="s">
        <v>161</v>
      </c>
      <c r="W552" s="142">
        <v>0</v>
      </c>
      <c r="X552" s="345" t="s">
        <v>161</v>
      </c>
      <c r="Y552" s="143"/>
      <c r="Z552" s="143"/>
      <c r="AA552" s="143"/>
      <c r="AB552" s="143"/>
      <c r="AC552" s="143"/>
      <c r="AD552" s="143"/>
      <c r="AE552" s="313"/>
      <c r="AF552" s="313"/>
      <c r="AG552" s="313"/>
      <c r="AH552" s="313"/>
      <c r="AI552" s="313"/>
      <c r="AJ552" s="313"/>
      <c r="AK552" s="143"/>
      <c r="AL552" s="143"/>
      <c r="AM552" s="143"/>
      <c r="AN552" s="143"/>
      <c r="AO552" s="335"/>
    </row>
    <row r="553" spans="1:41">
      <c r="A553" s="140">
        <v>30804325</v>
      </c>
      <c r="B553" s="141">
        <v>11472726</v>
      </c>
      <c r="C553" s="141" t="s">
        <v>161</v>
      </c>
      <c r="D553" s="142">
        <v>416319.88</v>
      </c>
      <c r="E553" s="322">
        <v>-8614.99</v>
      </c>
      <c r="F553" s="142">
        <v>407704.89</v>
      </c>
      <c r="G553" s="322">
        <v>-4163.2</v>
      </c>
      <c r="H553" s="322">
        <v>0</v>
      </c>
      <c r="I553" s="322">
        <v>-831.87</v>
      </c>
      <c r="J553" s="322">
        <v>-13610.06</v>
      </c>
      <c r="K553" s="143">
        <v>0</v>
      </c>
      <c r="L553" s="144">
        <v>12</v>
      </c>
      <c r="M553" s="344">
        <f t="shared" si="8"/>
        <v>433.66654166666672</v>
      </c>
      <c r="N553" s="280" t="s">
        <v>162</v>
      </c>
      <c r="O553" s="145">
        <v>0</v>
      </c>
      <c r="P553" s="143">
        <v>407704.89</v>
      </c>
      <c r="Q553" s="141" t="s">
        <v>70</v>
      </c>
      <c r="R553" s="271">
        <v>0</v>
      </c>
      <c r="S553" s="145">
        <v>0</v>
      </c>
      <c r="T553" s="185">
        <v>20170331</v>
      </c>
      <c r="U553" s="142">
        <v>0</v>
      </c>
      <c r="V553" s="142" t="s">
        <v>161</v>
      </c>
      <c r="W553" s="142">
        <v>0</v>
      </c>
      <c r="X553" s="345" t="s">
        <v>161</v>
      </c>
      <c r="Y553" s="143"/>
      <c r="Z553" s="143"/>
      <c r="AA553" s="143"/>
      <c r="AB553" s="143"/>
      <c r="AC553" s="143"/>
      <c r="AD553" s="143"/>
      <c r="AE553" s="313"/>
      <c r="AF553" s="313"/>
      <c r="AG553" s="313"/>
      <c r="AH553" s="313"/>
      <c r="AI553" s="313"/>
      <c r="AJ553" s="313"/>
      <c r="AK553" s="143"/>
      <c r="AL553" s="143"/>
      <c r="AM553" s="143"/>
      <c r="AN553" s="143"/>
      <c r="AO553" s="335"/>
    </row>
    <row r="554" spans="1:41">
      <c r="A554" s="140">
        <v>30824354</v>
      </c>
      <c r="B554" s="141">
        <v>36384341</v>
      </c>
      <c r="C554" s="141" t="s">
        <v>161</v>
      </c>
      <c r="D554" s="142">
        <v>137270.24</v>
      </c>
      <c r="E554" s="322">
        <v>-5496.09</v>
      </c>
      <c r="F554" s="142">
        <v>131774.15</v>
      </c>
      <c r="G554" s="322">
        <v>-2672.75</v>
      </c>
      <c r="H554" s="322">
        <v>-500</v>
      </c>
      <c r="I554" s="322">
        <v>-704.77</v>
      </c>
      <c r="J554" s="322">
        <v>-9373.61</v>
      </c>
      <c r="K554" s="143">
        <v>0</v>
      </c>
      <c r="L554" s="144">
        <v>11.8</v>
      </c>
      <c r="M554" s="344">
        <f t="shared" si="8"/>
        <v>142.98983333333334</v>
      </c>
      <c r="N554" s="280" t="s">
        <v>162</v>
      </c>
      <c r="O554" s="145">
        <v>0</v>
      </c>
      <c r="P554" s="143">
        <v>131774.15</v>
      </c>
      <c r="Q554" s="141" t="s">
        <v>70</v>
      </c>
      <c r="R554" s="271">
        <v>0</v>
      </c>
      <c r="S554" s="145">
        <v>0</v>
      </c>
      <c r="T554" s="185">
        <v>20170331</v>
      </c>
      <c r="U554" s="142">
        <v>0</v>
      </c>
      <c r="V554" s="142" t="s">
        <v>161</v>
      </c>
      <c r="W554" s="142">
        <v>0</v>
      </c>
      <c r="X554" s="345" t="s">
        <v>161</v>
      </c>
      <c r="Y554" s="143"/>
      <c r="Z554" s="143"/>
      <c r="AA554" s="143"/>
      <c r="AB554" s="143"/>
      <c r="AC554" s="143"/>
      <c r="AD554" s="143"/>
      <c r="AE554" s="313"/>
      <c r="AF554" s="313"/>
      <c r="AG554" s="313"/>
      <c r="AH554" s="313"/>
      <c r="AI554" s="313"/>
      <c r="AJ554" s="313"/>
      <c r="AK554" s="143"/>
      <c r="AL554" s="143"/>
      <c r="AM554" s="143"/>
      <c r="AN554" s="143"/>
      <c r="AO554" s="335"/>
    </row>
    <row r="555" spans="1:41">
      <c r="A555" s="146">
        <v>30824798</v>
      </c>
      <c r="B555" s="147">
        <v>11124636</v>
      </c>
      <c r="C555" s="147" t="s">
        <v>161</v>
      </c>
      <c r="D555" s="142">
        <v>0</v>
      </c>
      <c r="E555" s="322">
        <v>0</v>
      </c>
      <c r="F555" s="142">
        <v>0</v>
      </c>
      <c r="G555" s="322">
        <v>0</v>
      </c>
      <c r="H555" s="322">
        <v>0</v>
      </c>
      <c r="I555" s="322">
        <v>0</v>
      </c>
      <c r="J555" s="322">
        <v>0</v>
      </c>
      <c r="K555" s="325">
        <v>0</v>
      </c>
      <c r="L555" s="144">
        <v>12</v>
      </c>
      <c r="M555" s="344">
        <f t="shared" si="8"/>
        <v>0</v>
      </c>
      <c r="N555" s="283" t="s">
        <v>94</v>
      </c>
      <c r="O555" s="148">
        <v>0</v>
      </c>
      <c r="P555" s="325">
        <v>0</v>
      </c>
      <c r="Q555" s="147" t="s">
        <v>70</v>
      </c>
      <c r="R555" s="271">
        <v>0</v>
      </c>
      <c r="S555" s="148">
        <v>0</v>
      </c>
      <c r="T555" s="185">
        <v>20170331</v>
      </c>
      <c r="U555" s="142">
        <v>0</v>
      </c>
      <c r="V555" s="142" t="s">
        <v>161</v>
      </c>
      <c r="W555" s="142">
        <v>0</v>
      </c>
      <c r="X555" s="345" t="s">
        <v>161</v>
      </c>
      <c r="Y555" s="143"/>
      <c r="Z555" s="143"/>
      <c r="AA555" s="143"/>
      <c r="AB555" s="143"/>
      <c r="AC555" s="143"/>
      <c r="AD555" s="143"/>
      <c r="AE555" s="313"/>
      <c r="AF555" s="313"/>
      <c r="AG555" s="313"/>
      <c r="AH555" s="313"/>
      <c r="AI555" s="313"/>
      <c r="AJ555" s="313"/>
      <c r="AK555" s="143"/>
      <c r="AL555" s="143"/>
      <c r="AM555" s="143"/>
      <c r="AN555" s="143"/>
      <c r="AO555" s="335"/>
    </row>
    <row r="556" spans="1:41">
      <c r="A556" s="140">
        <v>30824877</v>
      </c>
      <c r="B556" s="141">
        <v>37291069</v>
      </c>
      <c r="C556" s="141" t="s">
        <v>161</v>
      </c>
      <c r="D556" s="142">
        <v>0</v>
      </c>
      <c r="E556" s="322">
        <v>0</v>
      </c>
      <c r="F556" s="142">
        <v>0</v>
      </c>
      <c r="G556" s="322">
        <v>0</v>
      </c>
      <c r="H556" s="322">
        <v>0</v>
      </c>
      <c r="I556" s="322">
        <v>0</v>
      </c>
      <c r="J556" s="322">
        <v>0</v>
      </c>
      <c r="K556" s="143">
        <v>0</v>
      </c>
      <c r="L556" s="144">
        <v>11.8</v>
      </c>
      <c r="M556" s="344">
        <f t="shared" si="8"/>
        <v>0</v>
      </c>
      <c r="N556" s="280" t="s">
        <v>94</v>
      </c>
      <c r="O556" s="145">
        <v>0</v>
      </c>
      <c r="P556" s="143">
        <v>0</v>
      </c>
      <c r="Q556" s="141" t="s">
        <v>70</v>
      </c>
      <c r="R556" s="271">
        <v>0</v>
      </c>
      <c r="S556" s="145">
        <v>0</v>
      </c>
      <c r="T556" s="185">
        <v>20170331</v>
      </c>
      <c r="U556" s="142">
        <v>0</v>
      </c>
      <c r="V556" s="142" t="s">
        <v>161</v>
      </c>
      <c r="W556" s="142">
        <v>0</v>
      </c>
      <c r="X556" s="345" t="s">
        <v>161</v>
      </c>
      <c r="Y556" s="143"/>
      <c r="Z556" s="143"/>
      <c r="AA556" s="143"/>
      <c r="AB556" s="143"/>
      <c r="AC556" s="143"/>
      <c r="AD556" s="143"/>
      <c r="AE556" s="313"/>
      <c r="AF556" s="313"/>
      <c r="AG556" s="313"/>
      <c r="AH556" s="313"/>
      <c r="AI556" s="313"/>
      <c r="AJ556" s="313"/>
      <c r="AK556" s="143"/>
      <c r="AL556" s="143"/>
      <c r="AM556" s="143"/>
      <c r="AN556" s="143"/>
      <c r="AO556" s="335"/>
    </row>
    <row r="557" spans="1:41">
      <c r="A557" s="140">
        <v>30846221</v>
      </c>
      <c r="B557" s="141">
        <v>11853923</v>
      </c>
      <c r="C557" s="141" t="s">
        <v>161</v>
      </c>
      <c r="D557" s="142">
        <v>0</v>
      </c>
      <c r="E557" s="322">
        <v>0</v>
      </c>
      <c r="F557" s="142">
        <v>0</v>
      </c>
      <c r="G557" s="322">
        <v>0</v>
      </c>
      <c r="H557" s="322">
        <v>0</v>
      </c>
      <c r="I557" s="322">
        <v>0</v>
      </c>
      <c r="J557" s="322">
        <v>0</v>
      </c>
      <c r="K557" s="143">
        <v>0</v>
      </c>
      <c r="L557" s="144">
        <v>11.8</v>
      </c>
      <c r="M557" s="344">
        <f t="shared" si="8"/>
        <v>0</v>
      </c>
      <c r="N557" s="280" t="s">
        <v>94</v>
      </c>
      <c r="O557" s="145">
        <v>0</v>
      </c>
      <c r="P557" s="143">
        <v>0</v>
      </c>
      <c r="Q557" s="141" t="s">
        <v>70</v>
      </c>
      <c r="R557" s="271">
        <v>0</v>
      </c>
      <c r="S557" s="145">
        <v>0</v>
      </c>
      <c r="T557" s="185">
        <v>20170331</v>
      </c>
      <c r="U557" s="142">
        <v>0</v>
      </c>
      <c r="V557" s="142" t="s">
        <v>161</v>
      </c>
      <c r="W557" s="142">
        <v>0</v>
      </c>
      <c r="X557" s="345" t="s">
        <v>161</v>
      </c>
      <c r="Y557" s="143"/>
      <c r="Z557" s="143"/>
      <c r="AA557" s="143"/>
      <c r="AB557" s="143"/>
      <c r="AC557" s="143"/>
      <c r="AD557" s="143"/>
      <c r="AE557" s="313"/>
      <c r="AF557" s="313"/>
      <c r="AG557" s="313"/>
      <c r="AH557" s="313"/>
      <c r="AI557" s="313"/>
      <c r="AJ557" s="313"/>
      <c r="AK557" s="143"/>
      <c r="AL557" s="143"/>
      <c r="AM557" s="143"/>
      <c r="AN557" s="143"/>
      <c r="AO557" s="335"/>
    </row>
    <row r="558" spans="1:41">
      <c r="A558" s="140">
        <v>30846490</v>
      </c>
      <c r="B558" s="141">
        <v>30318576</v>
      </c>
      <c r="C558" s="141" t="s">
        <v>161</v>
      </c>
      <c r="D558" s="142">
        <v>0</v>
      </c>
      <c r="E558" s="322">
        <v>0</v>
      </c>
      <c r="F558" s="142">
        <v>0</v>
      </c>
      <c r="G558" s="322">
        <v>0</v>
      </c>
      <c r="H558" s="322">
        <v>0</v>
      </c>
      <c r="I558" s="322">
        <v>0</v>
      </c>
      <c r="J558" s="322">
        <v>0</v>
      </c>
      <c r="K558" s="143">
        <v>0</v>
      </c>
      <c r="L558" s="144">
        <v>12</v>
      </c>
      <c r="M558" s="344">
        <f t="shared" si="8"/>
        <v>0</v>
      </c>
      <c r="N558" s="280" t="s">
        <v>94</v>
      </c>
      <c r="O558" s="145">
        <v>0</v>
      </c>
      <c r="P558" s="143">
        <v>0</v>
      </c>
      <c r="Q558" s="141" t="s">
        <v>70</v>
      </c>
      <c r="R558" s="271">
        <v>0</v>
      </c>
      <c r="S558" s="145">
        <v>0</v>
      </c>
      <c r="T558" s="185">
        <v>20170331</v>
      </c>
      <c r="U558" s="142">
        <v>0</v>
      </c>
      <c r="V558" s="142" t="s">
        <v>161</v>
      </c>
      <c r="W558" s="142">
        <v>0</v>
      </c>
      <c r="X558" s="345" t="s">
        <v>161</v>
      </c>
      <c r="Y558" s="143"/>
      <c r="Z558" s="143"/>
      <c r="AA558" s="143"/>
      <c r="AB558" s="143"/>
      <c r="AC558" s="143"/>
      <c r="AD558" s="143"/>
      <c r="AE558" s="313"/>
      <c r="AF558" s="313"/>
      <c r="AG558" s="313"/>
      <c r="AH558" s="313"/>
      <c r="AI558" s="313"/>
      <c r="AJ558" s="313"/>
      <c r="AK558" s="143"/>
      <c r="AL558" s="143"/>
      <c r="AM558" s="143"/>
      <c r="AN558" s="143"/>
      <c r="AO558" s="335"/>
    </row>
    <row r="559" spans="1:41">
      <c r="A559" s="140">
        <v>30846510</v>
      </c>
      <c r="B559" s="141">
        <v>16402201</v>
      </c>
      <c r="C559" s="141" t="s">
        <v>161</v>
      </c>
      <c r="D559" s="142">
        <v>0</v>
      </c>
      <c r="E559" s="322">
        <v>0</v>
      </c>
      <c r="F559" s="142">
        <v>0</v>
      </c>
      <c r="G559" s="322">
        <v>0</v>
      </c>
      <c r="H559" s="322">
        <v>0</v>
      </c>
      <c r="I559" s="322">
        <v>0</v>
      </c>
      <c r="J559" s="322">
        <v>0</v>
      </c>
      <c r="K559" s="143">
        <v>0</v>
      </c>
      <c r="L559" s="144">
        <v>11.95</v>
      </c>
      <c r="M559" s="344">
        <f t="shared" si="8"/>
        <v>0</v>
      </c>
      <c r="N559" s="280" t="s">
        <v>94</v>
      </c>
      <c r="O559" s="145">
        <v>0</v>
      </c>
      <c r="P559" s="143">
        <v>0</v>
      </c>
      <c r="Q559" s="141" t="s">
        <v>70</v>
      </c>
      <c r="R559" s="271">
        <v>0</v>
      </c>
      <c r="S559" s="145">
        <v>0</v>
      </c>
      <c r="T559" s="185">
        <v>20170331</v>
      </c>
      <c r="U559" s="142">
        <v>0</v>
      </c>
      <c r="V559" s="142" t="s">
        <v>161</v>
      </c>
      <c r="W559" s="142">
        <v>0</v>
      </c>
      <c r="X559" s="345" t="s">
        <v>161</v>
      </c>
      <c r="Y559" s="143"/>
      <c r="Z559" s="143"/>
      <c r="AA559" s="143"/>
      <c r="AB559" s="143"/>
      <c r="AC559" s="143"/>
      <c r="AD559" s="143"/>
      <c r="AE559" s="313"/>
      <c r="AF559" s="313"/>
      <c r="AG559" s="313"/>
      <c r="AH559" s="313"/>
      <c r="AI559" s="313"/>
      <c r="AJ559" s="313"/>
      <c r="AK559" s="143"/>
      <c r="AL559" s="143"/>
      <c r="AM559" s="143"/>
      <c r="AN559" s="143"/>
      <c r="AO559" s="335"/>
    </row>
    <row r="560" spans="1:41">
      <c r="A560" s="140">
        <v>30885052</v>
      </c>
      <c r="B560" s="141">
        <v>18725396</v>
      </c>
      <c r="C560" s="141" t="s">
        <v>161</v>
      </c>
      <c r="D560" s="142">
        <v>0</v>
      </c>
      <c r="E560" s="322">
        <v>0</v>
      </c>
      <c r="F560" s="142">
        <v>0</v>
      </c>
      <c r="G560" s="322">
        <v>0</v>
      </c>
      <c r="H560" s="322">
        <v>0</v>
      </c>
      <c r="I560" s="322">
        <v>0</v>
      </c>
      <c r="J560" s="322">
        <v>0</v>
      </c>
      <c r="K560" s="143">
        <v>0</v>
      </c>
      <c r="L560" s="144">
        <v>11.95</v>
      </c>
      <c r="M560" s="344">
        <f t="shared" si="8"/>
        <v>0</v>
      </c>
      <c r="N560" s="280" t="s">
        <v>94</v>
      </c>
      <c r="O560" s="145">
        <v>0</v>
      </c>
      <c r="P560" s="143">
        <v>0</v>
      </c>
      <c r="Q560" s="141" t="s">
        <v>70</v>
      </c>
      <c r="R560" s="271">
        <v>0</v>
      </c>
      <c r="S560" s="145">
        <v>0</v>
      </c>
      <c r="T560" s="185">
        <v>20170331</v>
      </c>
      <c r="U560" s="142">
        <v>0</v>
      </c>
      <c r="V560" s="142" t="s">
        <v>161</v>
      </c>
      <c r="W560" s="142">
        <v>0</v>
      </c>
      <c r="X560" s="345" t="s">
        <v>161</v>
      </c>
      <c r="Y560" s="143"/>
      <c r="Z560" s="143"/>
      <c r="AA560" s="143"/>
      <c r="AB560" s="143"/>
      <c r="AC560" s="143"/>
      <c r="AD560" s="143"/>
      <c r="AE560" s="313"/>
      <c r="AF560" s="313"/>
      <c r="AG560" s="313"/>
      <c r="AH560" s="313"/>
      <c r="AI560" s="313"/>
      <c r="AJ560" s="313"/>
      <c r="AK560" s="143"/>
      <c r="AL560" s="143"/>
      <c r="AM560" s="143"/>
      <c r="AN560" s="143"/>
      <c r="AO560" s="335"/>
    </row>
    <row r="561" spans="1:41">
      <c r="A561" s="140">
        <v>30885085</v>
      </c>
      <c r="B561" s="141">
        <v>23315798</v>
      </c>
      <c r="C561" s="141" t="s">
        <v>161</v>
      </c>
      <c r="D561" s="142">
        <v>0</v>
      </c>
      <c r="E561" s="322">
        <v>0</v>
      </c>
      <c r="F561" s="142">
        <v>0</v>
      </c>
      <c r="G561" s="322">
        <v>0</v>
      </c>
      <c r="H561" s="322">
        <v>0</v>
      </c>
      <c r="I561" s="322">
        <v>0</v>
      </c>
      <c r="J561" s="322">
        <v>0</v>
      </c>
      <c r="K561" s="143">
        <v>0</v>
      </c>
      <c r="L561" s="144">
        <v>12</v>
      </c>
      <c r="M561" s="344">
        <f t="shared" si="8"/>
        <v>0</v>
      </c>
      <c r="N561" s="280" t="s">
        <v>94</v>
      </c>
      <c r="O561" s="145">
        <v>0</v>
      </c>
      <c r="P561" s="143">
        <v>0</v>
      </c>
      <c r="Q561" s="141" t="s">
        <v>70</v>
      </c>
      <c r="R561" s="271">
        <v>0</v>
      </c>
      <c r="S561" s="145">
        <v>0</v>
      </c>
      <c r="T561" s="185">
        <v>20170331</v>
      </c>
      <c r="U561" s="142">
        <v>0</v>
      </c>
      <c r="V561" s="142" t="s">
        <v>161</v>
      </c>
      <c r="W561" s="142">
        <v>0</v>
      </c>
      <c r="X561" s="345" t="s">
        <v>161</v>
      </c>
      <c r="Y561" s="143"/>
      <c r="Z561" s="143"/>
      <c r="AA561" s="143"/>
      <c r="AB561" s="143"/>
      <c r="AC561" s="143"/>
      <c r="AD561" s="143"/>
      <c r="AE561" s="313"/>
      <c r="AF561" s="313"/>
      <c r="AG561" s="313"/>
      <c r="AH561" s="313"/>
      <c r="AI561" s="313"/>
      <c r="AJ561" s="313"/>
      <c r="AK561" s="143"/>
      <c r="AL561" s="143"/>
      <c r="AM561" s="143"/>
      <c r="AN561" s="143"/>
      <c r="AO561" s="335"/>
    </row>
    <row r="562" spans="1:41">
      <c r="A562" s="140">
        <v>30885104</v>
      </c>
      <c r="B562" s="141">
        <v>37291045</v>
      </c>
      <c r="C562" s="141" t="s">
        <v>161</v>
      </c>
      <c r="D562" s="142">
        <v>0</v>
      </c>
      <c r="E562" s="322">
        <v>0</v>
      </c>
      <c r="F562" s="142">
        <v>0</v>
      </c>
      <c r="G562" s="322">
        <v>0</v>
      </c>
      <c r="H562" s="322">
        <v>0</v>
      </c>
      <c r="I562" s="322">
        <v>0</v>
      </c>
      <c r="J562" s="322">
        <v>0</v>
      </c>
      <c r="K562" s="143">
        <v>0</v>
      </c>
      <c r="L562" s="144">
        <v>11.8</v>
      </c>
      <c r="M562" s="344">
        <f t="shared" si="8"/>
        <v>0</v>
      </c>
      <c r="N562" s="280" t="s">
        <v>94</v>
      </c>
      <c r="O562" s="145">
        <v>0</v>
      </c>
      <c r="P562" s="143">
        <v>0</v>
      </c>
      <c r="Q562" s="141" t="s">
        <v>70</v>
      </c>
      <c r="R562" s="271">
        <v>0</v>
      </c>
      <c r="S562" s="145">
        <v>0</v>
      </c>
      <c r="T562" s="185">
        <v>20170331</v>
      </c>
      <c r="U562" s="142">
        <v>0</v>
      </c>
      <c r="V562" s="142" t="s">
        <v>161</v>
      </c>
      <c r="W562" s="142">
        <v>0</v>
      </c>
      <c r="X562" s="345" t="s">
        <v>161</v>
      </c>
      <c r="Y562" s="143"/>
      <c r="Z562" s="143"/>
      <c r="AA562" s="143"/>
      <c r="AB562" s="143"/>
      <c r="AC562" s="143"/>
      <c r="AD562" s="143"/>
      <c r="AE562" s="313"/>
      <c r="AF562" s="313"/>
      <c r="AG562" s="313"/>
      <c r="AH562" s="313"/>
      <c r="AI562" s="313"/>
      <c r="AJ562" s="313"/>
      <c r="AK562" s="143"/>
      <c r="AL562" s="143"/>
      <c r="AM562" s="143"/>
      <c r="AN562" s="143"/>
      <c r="AO562" s="335"/>
    </row>
    <row r="563" spans="1:41">
      <c r="A563" s="140">
        <v>30904548</v>
      </c>
      <c r="B563" s="141">
        <v>30776763</v>
      </c>
      <c r="C563" s="141" t="s">
        <v>161</v>
      </c>
      <c r="D563" s="142">
        <v>0</v>
      </c>
      <c r="E563" s="322">
        <v>0</v>
      </c>
      <c r="F563" s="142">
        <v>0</v>
      </c>
      <c r="G563" s="322">
        <v>0</v>
      </c>
      <c r="H563" s="322">
        <v>0</v>
      </c>
      <c r="I563" s="322">
        <v>0</v>
      </c>
      <c r="J563" s="322">
        <v>0</v>
      </c>
      <c r="K563" s="143">
        <v>0</v>
      </c>
      <c r="L563" s="144">
        <v>11.8</v>
      </c>
      <c r="M563" s="344">
        <f t="shared" si="8"/>
        <v>0</v>
      </c>
      <c r="N563" s="280" t="s">
        <v>94</v>
      </c>
      <c r="O563" s="145">
        <v>1</v>
      </c>
      <c r="P563" s="143">
        <v>0</v>
      </c>
      <c r="Q563" s="141" t="s">
        <v>70</v>
      </c>
      <c r="R563" s="271">
        <v>0</v>
      </c>
      <c r="S563" s="145">
        <v>0</v>
      </c>
      <c r="T563" s="185">
        <v>20170331</v>
      </c>
      <c r="U563" s="142">
        <v>0</v>
      </c>
      <c r="V563" s="142" t="s">
        <v>161</v>
      </c>
      <c r="W563" s="142">
        <v>0</v>
      </c>
      <c r="X563" s="345" t="s">
        <v>161</v>
      </c>
      <c r="Y563" s="143"/>
      <c r="Z563" s="143"/>
      <c r="AA563" s="143"/>
      <c r="AB563" s="143"/>
      <c r="AC563" s="143"/>
      <c r="AD563" s="143"/>
      <c r="AE563" s="313"/>
      <c r="AF563" s="313"/>
      <c r="AG563" s="313"/>
      <c r="AH563" s="313"/>
      <c r="AI563" s="313"/>
      <c r="AJ563" s="313"/>
      <c r="AK563" s="143"/>
      <c r="AL563" s="143"/>
      <c r="AM563" s="143"/>
      <c r="AN563" s="143"/>
      <c r="AO563" s="335"/>
    </row>
    <row r="564" spans="1:41">
      <c r="A564" s="140">
        <v>30904708</v>
      </c>
      <c r="B564" s="141">
        <v>17897443</v>
      </c>
      <c r="C564" s="141" t="s">
        <v>161</v>
      </c>
      <c r="D564" s="142">
        <v>379200.27</v>
      </c>
      <c r="E564" s="313">
        <v>-7784.28</v>
      </c>
      <c r="F564" s="142">
        <v>371415.99</v>
      </c>
      <c r="G564" s="313">
        <v>-3728.8</v>
      </c>
      <c r="H564" s="313">
        <v>0</v>
      </c>
      <c r="I564" s="313">
        <v>-897.92</v>
      </c>
      <c r="J564" s="313">
        <v>-12411</v>
      </c>
      <c r="K564" s="143">
        <v>-0.72</v>
      </c>
      <c r="L564" s="144">
        <v>11.8</v>
      </c>
      <c r="M564" s="344">
        <f t="shared" si="8"/>
        <v>395.00028125</v>
      </c>
      <c r="N564" s="280" t="s">
        <v>162</v>
      </c>
      <c r="O564" s="145">
        <v>0</v>
      </c>
      <c r="P564" s="143">
        <v>371415.99</v>
      </c>
      <c r="Q564" s="141" t="s">
        <v>70</v>
      </c>
      <c r="R564" s="271">
        <v>0</v>
      </c>
      <c r="S564" s="145">
        <v>0</v>
      </c>
      <c r="T564" s="185">
        <v>20170331</v>
      </c>
      <c r="U564" s="142">
        <v>0</v>
      </c>
      <c r="V564" s="142" t="s">
        <v>161</v>
      </c>
      <c r="W564" s="142">
        <v>0</v>
      </c>
      <c r="X564" s="345" t="s">
        <v>161</v>
      </c>
      <c r="Y564" s="143"/>
      <c r="Z564" s="143"/>
      <c r="AA564" s="143"/>
      <c r="AB564" s="143"/>
      <c r="AC564" s="143"/>
      <c r="AD564" s="143"/>
      <c r="AE564" s="313"/>
      <c r="AF564" s="313"/>
      <c r="AG564" s="313"/>
      <c r="AH564" s="313"/>
      <c r="AI564" s="313"/>
      <c r="AJ564" s="313"/>
      <c r="AK564" s="143"/>
      <c r="AL564" s="143"/>
      <c r="AM564" s="143"/>
      <c r="AN564" s="143"/>
      <c r="AO564" s="335"/>
    </row>
    <row r="565" spans="1:41">
      <c r="A565" s="140">
        <v>30905000</v>
      </c>
      <c r="B565" s="141">
        <v>26381675</v>
      </c>
      <c r="C565" s="141" t="s">
        <v>161</v>
      </c>
      <c r="D565" s="142">
        <v>0</v>
      </c>
      <c r="E565" s="322">
        <v>0</v>
      </c>
      <c r="F565" s="142">
        <v>0</v>
      </c>
      <c r="G565" s="322">
        <v>0</v>
      </c>
      <c r="H565" s="322">
        <v>0</v>
      </c>
      <c r="I565" s="322">
        <v>0</v>
      </c>
      <c r="J565" s="322">
        <v>0</v>
      </c>
      <c r="K565" s="143">
        <v>0</v>
      </c>
      <c r="L565" s="144">
        <v>12</v>
      </c>
      <c r="M565" s="344">
        <f t="shared" si="8"/>
        <v>0</v>
      </c>
      <c r="N565" s="280" t="s">
        <v>94</v>
      </c>
      <c r="O565" s="145">
        <v>0</v>
      </c>
      <c r="P565" s="143">
        <v>0</v>
      </c>
      <c r="Q565" s="141" t="s">
        <v>70</v>
      </c>
      <c r="R565" s="271">
        <v>0</v>
      </c>
      <c r="S565" s="145">
        <v>0</v>
      </c>
      <c r="T565" s="185">
        <v>20170331</v>
      </c>
      <c r="U565" s="142">
        <v>0</v>
      </c>
      <c r="V565" s="142" t="s">
        <v>161</v>
      </c>
      <c r="W565" s="142">
        <v>0</v>
      </c>
      <c r="X565" s="345" t="s">
        <v>161</v>
      </c>
      <c r="Y565" s="143"/>
      <c r="Z565" s="143"/>
      <c r="AA565" s="143"/>
      <c r="AB565" s="143"/>
      <c r="AC565" s="143"/>
      <c r="AD565" s="143"/>
      <c r="AE565" s="313"/>
      <c r="AF565" s="313"/>
      <c r="AG565" s="313"/>
      <c r="AH565" s="313"/>
      <c r="AI565" s="313"/>
      <c r="AJ565" s="313"/>
      <c r="AK565" s="143"/>
      <c r="AL565" s="143"/>
      <c r="AM565" s="143"/>
      <c r="AN565" s="143"/>
      <c r="AO565" s="335"/>
    </row>
    <row r="566" spans="1:41">
      <c r="A566" s="140">
        <v>30925243</v>
      </c>
      <c r="B566" s="141">
        <v>808315</v>
      </c>
      <c r="C566" s="141" t="s">
        <v>161</v>
      </c>
      <c r="D566" s="142">
        <v>0</v>
      </c>
      <c r="E566" s="322">
        <v>0</v>
      </c>
      <c r="F566" s="142">
        <v>0</v>
      </c>
      <c r="G566" s="322">
        <v>0</v>
      </c>
      <c r="H566" s="322">
        <v>0</v>
      </c>
      <c r="I566" s="322">
        <v>0</v>
      </c>
      <c r="J566" s="322">
        <v>0</v>
      </c>
      <c r="K566" s="143">
        <v>0</v>
      </c>
      <c r="L566" s="144">
        <v>12.5</v>
      </c>
      <c r="M566" s="344">
        <f t="shared" si="8"/>
        <v>0</v>
      </c>
      <c r="N566" s="280" t="s">
        <v>94</v>
      </c>
      <c r="O566" s="145">
        <v>0</v>
      </c>
      <c r="P566" s="143">
        <v>0</v>
      </c>
      <c r="Q566" s="141" t="s">
        <v>70</v>
      </c>
      <c r="R566" s="271">
        <v>0</v>
      </c>
      <c r="S566" s="145">
        <v>0</v>
      </c>
      <c r="T566" s="185">
        <v>20170331</v>
      </c>
      <c r="U566" s="142">
        <v>0</v>
      </c>
      <c r="V566" s="142" t="s">
        <v>161</v>
      </c>
      <c r="W566" s="142">
        <v>0</v>
      </c>
      <c r="X566" s="345" t="s">
        <v>161</v>
      </c>
      <c r="Y566" s="143"/>
      <c r="Z566" s="143"/>
      <c r="AA566" s="143"/>
      <c r="AB566" s="143"/>
      <c r="AC566" s="143"/>
      <c r="AD566" s="143"/>
      <c r="AE566" s="313"/>
      <c r="AF566" s="313"/>
      <c r="AG566" s="313"/>
      <c r="AH566" s="313"/>
      <c r="AI566" s="313"/>
      <c r="AJ566" s="313"/>
      <c r="AK566" s="143"/>
      <c r="AL566" s="143"/>
      <c r="AM566" s="143"/>
      <c r="AN566" s="143"/>
      <c r="AO566" s="335"/>
    </row>
    <row r="567" spans="1:41">
      <c r="A567" s="140">
        <v>30925854</v>
      </c>
      <c r="B567" s="141">
        <v>34055135</v>
      </c>
      <c r="C567" s="141" t="s">
        <v>161</v>
      </c>
      <c r="D567" s="142">
        <v>340792.71</v>
      </c>
      <c r="E567" s="322">
        <v>0</v>
      </c>
      <c r="F567" s="142">
        <v>340792.71</v>
      </c>
      <c r="G567" s="322">
        <v>0</v>
      </c>
      <c r="H567" s="322">
        <v>0</v>
      </c>
      <c r="I567" s="322">
        <v>0</v>
      </c>
      <c r="J567" s="322">
        <v>0</v>
      </c>
      <c r="K567" s="143">
        <v>0</v>
      </c>
      <c r="L567" s="144">
        <v>13.95</v>
      </c>
      <c r="M567" s="344">
        <f t="shared" si="8"/>
        <v>354.99240624999999</v>
      </c>
      <c r="N567" s="280" t="s">
        <v>162</v>
      </c>
      <c r="O567" s="145">
        <v>1</v>
      </c>
      <c r="P567" s="143">
        <v>210842.1</v>
      </c>
      <c r="Q567" s="141" t="s">
        <v>77</v>
      </c>
      <c r="R567" s="271">
        <v>20140228</v>
      </c>
      <c r="S567" s="145">
        <v>38</v>
      </c>
      <c r="T567" s="185">
        <v>20170331</v>
      </c>
      <c r="U567" s="142">
        <v>0</v>
      </c>
      <c r="V567" s="142" t="s">
        <v>161</v>
      </c>
      <c r="W567" s="142">
        <v>0</v>
      </c>
      <c r="X567" s="345" t="s">
        <v>161</v>
      </c>
      <c r="Y567" s="143"/>
      <c r="Z567" s="143"/>
      <c r="AA567" s="143"/>
      <c r="AB567" s="143"/>
      <c r="AC567" s="143"/>
      <c r="AD567" s="143"/>
      <c r="AE567" s="313"/>
      <c r="AF567" s="313"/>
      <c r="AG567" s="313"/>
      <c r="AH567" s="313"/>
      <c r="AI567" s="313"/>
      <c r="AJ567" s="313"/>
      <c r="AK567" s="143"/>
      <c r="AL567" s="143"/>
      <c r="AM567" s="143"/>
      <c r="AN567" s="143"/>
      <c r="AO567" s="335"/>
    </row>
    <row r="568" spans="1:41">
      <c r="A568" s="140">
        <v>30925885</v>
      </c>
      <c r="B568" s="141">
        <v>627135</v>
      </c>
      <c r="C568" s="141" t="s">
        <v>161</v>
      </c>
      <c r="D568" s="142">
        <v>0</v>
      </c>
      <c r="E568" s="322">
        <v>0</v>
      </c>
      <c r="F568" s="142">
        <v>0</v>
      </c>
      <c r="G568" s="322">
        <v>0</v>
      </c>
      <c r="H568" s="322">
        <v>0</v>
      </c>
      <c r="I568" s="322">
        <v>0</v>
      </c>
      <c r="J568" s="322">
        <v>0</v>
      </c>
      <c r="K568" s="143">
        <v>0</v>
      </c>
      <c r="L568" s="144">
        <v>12</v>
      </c>
      <c r="M568" s="344">
        <f t="shared" si="8"/>
        <v>0</v>
      </c>
      <c r="N568" s="280" t="s">
        <v>94</v>
      </c>
      <c r="O568" s="145">
        <v>0</v>
      </c>
      <c r="P568" s="143">
        <v>0</v>
      </c>
      <c r="Q568" s="141" t="s">
        <v>70</v>
      </c>
      <c r="R568" s="271">
        <v>0</v>
      </c>
      <c r="S568" s="145">
        <v>0</v>
      </c>
      <c r="T568" s="185">
        <v>20170331</v>
      </c>
      <c r="U568" s="142">
        <v>0</v>
      </c>
      <c r="V568" s="142" t="s">
        <v>161</v>
      </c>
      <c r="W568" s="142">
        <v>0</v>
      </c>
      <c r="X568" s="345" t="s">
        <v>161</v>
      </c>
      <c r="Y568" s="143"/>
      <c r="Z568" s="143"/>
      <c r="AA568" s="143"/>
      <c r="AB568" s="143"/>
      <c r="AC568" s="143"/>
      <c r="AD568" s="143"/>
      <c r="AE568" s="313"/>
      <c r="AF568" s="313"/>
      <c r="AG568" s="313"/>
      <c r="AH568" s="313"/>
      <c r="AI568" s="313"/>
      <c r="AJ568" s="313"/>
      <c r="AK568" s="143"/>
      <c r="AL568" s="143"/>
      <c r="AM568" s="143"/>
      <c r="AN568" s="143"/>
      <c r="AO568" s="335"/>
    </row>
    <row r="569" spans="1:41">
      <c r="A569" s="140">
        <v>30948529</v>
      </c>
      <c r="B569" s="141">
        <v>23649707</v>
      </c>
      <c r="C569" s="141" t="s">
        <v>161</v>
      </c>
      <c r="D569" s="142">
        <v>0</v>
      </c>
      <c r="E569" s="322">
        <v>0</v>
      </c>
      <c r="F569" s="142">
        <v>0</v>
      </c>
      <c r="G569" s="322">
        <v>0</v>
      </c>
      <c r="H569" s="322">
        <v>0</v>
      </c>
      <c r="I569" s="322">
        <v>0</v>
      </c>
      <c r="J569" s="322">
        <v>0</v>
      </c>
      <c r="K569" s="143">
        <v>0</v>
      </c>
      <c r="L569" s="144">
        <v>11.8</v>
      </c>
      <c r="M569" s="344">
        <f t="shared" si="8"/>
        <v>0</v>
      </c>
      <c r="N569" s="280" t="s">
        <v>94</v>
      </c>
      <c r="O569" s="145">
        <v>0</v>
      </c>
      <c r="P569" s="143">
        <v>0</v>
      </c>
      <c r="Q569" s="141" t="s">
        <v>70</v>
      </c>
      <c r="R569" s="271">
        <v>0</v>
      </c>
      <c r="S569" s="145">
        <v>0</v>
      </c>
      <c r="T569" s="185">
        <v>20170331</v>
      </c>
      <c r="U569" s="142">
        <v>0</v>
      </c>
      <c r="V569" s="142" t="s">
        <v>161</v>
      </c>
      <c r="W569" s="142">
        <v>0</v>
      </c>
      <c r="X569" s="345" t="s">
        <v>161</v>
      </c>
      <c r="Y569" s="143"/>
      <c r="Z569" s="143"/>
      <c r="AA569" s="143"/>
      <c r="AB569" s="143"/>
      <c r="AC569" s="143"/>
      <c r="AD569" s="143"/>
      <c r="AE569" s="313"/>
      <c r="AF569" s="313"/>
      <c r="AG569" s="313"/>
      <c r="AH569" s="313"/>
      <c r="AI569" s="313"/>
      <c r="AJ569" s="313"/>
      <c r="AK569" s="143"/>
      <c r="AL569" s="143"/>
      <c r="AM569" s="143"/>
      <c r="AN569" s="143"/>
      <c r="AO569" s="335"/>
    </row>
    <row r="570" spans="1:41">
      <c r="A570" s="140">
        <v>30948824</v>
      </c>
      <c r="B570" s="141">
        <v>8161361</v>
      </c>
      <c r="C570" s="141" t="s">
        <v>161</v>
      </c>
      <c r="D570" s="142">
        <v>0</v>
      </c>
      <c r="E570" s="322">
        <v>0</v>
      </c>
      <c r="F570" s="142">
        <v>0</v>
      </c>
      <c r="G570" s="322">
        <v>0</v>
      </c>
      <c r="H570" s="322">
        <v>0</v>
      </c>
      <c r="I570" s="322">
        <v>0</v>
      </c>
      <c r="J570" s="322">
        <v>0</v>
      </c>
      <c r="K570" s="143">
        <v>0</v>
      </c>
      <c r="L570" s="144">
        <v>11.95</v>
      </c>
      <c r="M570" s="344">
        <f t="shared" si="8"/>
        <v>0</v>
      </c>
      <c r="N570" s="280" t="s">
        <v>94</v>
      </c>
      <c r="O570" s="145">
        <v>0</v>
      </c>
      <c r="P570" s="143">
        <v>0</v>
      </c>
      <c r="Q570" s="141" t="s">
        <v>70</v>
      </c>
      <c r="R570" s="271">
        <v>0</v>
      </c>
      <c r="S570" s="145">
        <v>0</v>
      </c>
      <c r="T570" s="185">
        <v>20170331</v>
      </c>
      <c r="U570" s="142">
        <v>0</v>
      </c>
      <c r="V570" s="142" t="s">
        <v>161</v>
      </c>
      <c r="W570" s="142">
        <v>0</v>
      </c>
      <c r="X570" s="345" t="s">
        <v>161</v>
      </c>
      <c r="Y570" s="143"/>
      <c r="Z570" s="143"/>
      <c r="AA570" s="143"/>
      <c r="AB570" s="143"/>
      <c r="AC570" s="143"/>
      <c r="AD570" s="143"/>
      <c r="AE570" s="313"/>
      <c r="AF570" s="313"/>
      <c r="AG570" s="313"/>
      <c r="AH570" s="313"/>
      <c r="AI570" s="313"/>
      <c r="AJ570" s="313"/>
      <c r="AK570" s="143"/>
      <c r="AL570" s="143"/>
      <c r="AM570" s="143"/>
      <c r="AN570" s="143"/>
      <c r="AO570" s="335"/>
    </row>
    <row r="571" spans="1:41">
      <c r="A571" s="140">
        <v>30948887</v>
      </c>
      <c r="B571" s="141">
        <v>10226397</v>
      </c>
      <c r="C571" s="141" t="s">
        <v>161</v>
      </c>
      <c r="D571" s="142">
        <v>0</v>
      </c>
      <c r="E571" s="322">
        <v>0</v>
      </c>
      <c r="F571" s="142">
        <v>0</v>
      </c>
      <c r="G571" s="322">
        <v>0</v>
      </c>
      <c r="H571" s="322">
        <v>0</v>
      </c>
      <c r="I571" s="322">
        <v>0</v>
      </c>
      <c r="J571" s="322">
        <v>0</v>
      </c>
      <c r="K571" s="143">
        <v>0</v>
      </c>
      <c r="L571" s="144">
        <v>13.55</v>
      </c>
      <c r="M571" s="344">
        <f t="shared" si="8"/>
        <v>0</v>
      </c>
      <c r="N571" s="280" t="s">
        <v>94</v>
      </c>
      <c r="O571" s="145">
        <v>0</v>
      </c>
      <c r="P571" s="143">
        <v>0</v>
      </c>
      <c r="Q571" s="141" t="s">
        <v>70</v>
      </c>
      <c r="R571" s="271">
        <v>0</v>
      </c>
      <c r="S571" s="145">
        <v>0</v>
      </c>
      <c r="T571" s="185">
        <v>20170331</v>
      </c>
      <c r="U571" s="142">
        <v>0</v>
      </c>
      <c r="V571" s="142" t="s">
        <v>161</v>
      </c>
      <c r="W571" s="142">
        <v>0</v>
      </c>
      <c r="X571" s="345" t="s">
        <v>161</v>
      </c>
      <c r="Y571" s="143"/>
      <c r="Z571" s="143"/>
      <c r="AA571" s="143"/>
      <c r="AB571" s="143"/>
      <c r="AC571" s="143"/>
      <c r="AD571" s="143"/>
      <c r="AE571" s="313"/>
      <c r="AF571" s="313"/>
      <c r="AG571" s="313"/>
      <c r="AH571" s="313"/>
      <c r="AI571" s="313"/>
      <c r="AJ571" s="313"/>
      <c r="AK571" s="143"/>
      <c r="AL571" s="143"/>
      <c r="AM571" s="143"/>
      <c r="AN571" s="143"/>
      <c r="AO571" s="335"/>
    </row>
    <row r="572" spans="1:41">
      <c r="A572" s="140">
        <v>30972400</v>
      </c>
      <c r="B572" s="141">
        <v>22372435</v>
      </c>
      <c r="C572" s="141" t="s">
        <v>161</v>
      </c>
      <c r="D572" s="142">
        <v>0</v>
      </c>
      <c r="E572" s="322">
        <v>0</v>
      </c>
      <c r="F572" s="142">
        <v>0</v>
      </c>
      <c r="G572" s="322">
        <v>0</v>
      </c>
      <c r="H572" s="322">
        <v>0</v>
      </c>
      <c r="I572" s="322">
        <v>0</v>
      </c>
      <c r="J572" s="322">
        <v>0</v>
      </c>
      <c r="K572" s="143">
        <v>0</v>
      </c>
      <c r="L572" s="144">
        <v>11.8</v>
      </c>
      <c r="M572" s="344">
        <f t="shared" si="8"/>
        <v>0</v>
      </c>
      <c r="N572" s="280" t="s">
        <v>94</v>
      </c>
      <c r="O572" s="145">
        <v>0</v>
      </c>
      <c r="P572" s="143">
        <v>0</v>
      </c>
      <c r="Q572" s="141" t="s">
        <v>70</v>
      </c>
      <c r="R572" s="271">
        <v>0</v>
      </c>
      <c r="S572" s="145">
        <v>0</v>
      </c>
      <c r="T572" s="185">
        <v>20170331</v>
      </c>
      <c r="U572" s="142">
        <v>0</v>
      </c>
      <c r="V572" s="142" t="s">
        <v>161</v>
      </c>
      <c r="W572" s="142">
        <v>0</v>
      </c>
      <c r="X572" s="345" t="s">
        <v>161</v>
      </c>
      <c r="Y572" s="143"/>
      <c r="Z572" s="143"/>
      <c r="AA572" s="143"/>
      <c r="AB572" s="143"/>
      <c r="AC572" s="143"/>
      <c r="AD572" s="143"/>
      <c r="AE572" s="313"/>
      <c r="AF572" s="313"/>
      <c r="AG572" s="313"/>
      <c r="AH572" s="313"/>
      <c r="AI572" s="313"/>
      <c r="AJ572" s="313"/>
      <c r="AK572" s="143"/>
      <c r="AL572" s="143"/>
      <c r="AM572" s="143"/>
      <c r="AN572" s="143"/>
      <c r="AO572" s="335"/>
    </row>
    <row r="573" spans="1:41">
      <c r="A573" s="140">
        <v>30972541</v>
      </c>
      <c r="B573" s="141">
        <v>22856167</v>
      </c>
      <c r="C573" s="141" t="s">
        <v>161</v>
      </c>
      <c r="D573" s="142">
        <v>0</v>
      </c>
      <c r="E573" s="322">
        <v>0</v>
      </c>
      <c r="F573" s="142">
        <v>0</v>
      </c>
      <c r="G573" s="322">
        <v>0</v>
      </c>
      <c r="H573" s="322">
        <v>0</v>
      </c>
      <c r="I573" s="322">
        <v>0</v>
      </c>
      <c r="J573" s="322">
        <v>0</v>
      </c>
      <c r="K573" s="143">
        <v>0</v>
      </c>
      <c r="L573" s="144">
        <v>12</v>
      </c>
      <c r="M573" s="344">
        <f t="shared" si="8"/>
        <v>0</v>
      </c>
      <c r="N573" s="280" t="s">
        <v>94</v>
      </c>
      <c r="O573" s="145">
        <v>0</v>
      </c>
      <c r="P573" s="143">
        <v>0</v>
      </c>
      <c r="Q573" s="141" t="s">
        <v>70</v>
      </c>
      <c r="R573" s="271">
        <v>0</v>
      </c>
      <c r="S573" s="145">
        <v>0</v>
      </c>
      <c r="T573" s="185">
        <v>20170331</v>
      </c>
      <c r="U573" s="142">
        <v>0</v>
      </c>
      <c r="V573" s="142" t="s">
        <v>161</v>
      </c>
      <c r="W573" s="142">
        <v>0</v>
      </c>
      <c r="X573" s="345" t="s">
        <v>161</v>
      </c>
      <c r="Y573" s="143"/>
      <c r="Z573" s="143"/>
      <c r="AA573" s="143"/>
      <c r="AB573" s="143"/>
      <c r="AC573" s="143"/>
      <c r="AD573" s="143"/>
      <c r="AE573" s="313"/>
      <c r="AF573" s="313"/>
      <c r="AG573" s="313"/>
      <c r="AH573" s="313"/>
      <c r="AI573" s="313"/>
      <c r="AJ573" s="313"/>
      <c r="AK573" s="143"/>
      <c r="AL573" s="143"/>
      <c r="AM573" s="143"/>
      <c r="AN573" s="143"/>
      <c r="AO573" s="335"/>
    </row>
    <row r="574" spans="1:41">
      <c r="A574" s="140">
        <v>30972720</v>
      </c>
      <c r="B574" s="141">
        <v>8469492</v>
      </c>
      <c r="C574" s="141" t="s">
        <v>161</v>
      </c>
      <c r="D574" s="142">
        <v>1021474.09</v>
      </c>
      <c r="E574" s="313">
        <v>0</v>
      </c>
      <c r="F574" s="142">
        <v>1021474.09</v>
      </c>
      <c r="G574" s="313">
        <v>0</v>
      </c>
      <c r="H574" s="313">
        <v>0</v>
      </c>
      <c r="I574" s="313">
        <v>0</v>
      </c>
      <c r="J574" s="313">
        <v>0</v>
      </c>
      <c r="K574" s="143">
        <v>0</v>
      </c>
      <c r="L574" s="144">
        <v>12</v>
      </c>
      <c r="M574" s="344">
        <f t="shared" si="8"/>
        <v>1064.0355104166667</v>
      </c>
      <c r="N574" s="280" t="s">
        <v>162</v>
      </c>
      <c r="O574" s="145">
        <v>1</v>
      </c>
      <c r="P574" s="143">
        <v>910213.55</v>
      </c>
      <c r="Q574" s="141" t="s">
        <v>76</v>
      </c>
      <c r="R574" s="271">
        <v>20161031</v>
      </c>
      <c r="S574" s="145">
        <v>6</v>
      </c>
      <c r="T574" s="185">
        <v>20170331</v>
      </c>
      <c r="U574" s="142">
        <v>0</v>
      </c>
      <c r="V574" s="142" t="s">
        <v>161</v>
      </c>
      <c r="W574" s="142">
        <v>0</v>
      </c>
      <c r="X574" s="345" t="s">
        <v>161</v>
      </c>
      <c r="Y574" s="143"/>
      <c r="Z574" s="143"/>
      <c r="AA574" s="143"/>
      <c r="AB574" s="143"/>
      <c r="AC574" s="143"/>
      <c r="AD574" s="143"/>
      <c r="AE574" s="313"/>
      <c r="AF574" s="313"/>
      <c r="AG574" s="313"/>
      <c r="AH574" s="313"/>
      <c r="AI574" s="313"/>
      <c r="AJ574" s="313"/>
      <c r="AK574" s="143"/>
      <c r="AL574" s="143"/>
      <c r="AM574" s="143"/>
      <c r="AN574" s="143"/>
      <c r="AO574" s="335"/>
    </row>
    <row r="575" spans="1:41">
      <c r="A575" s="140">
        <v>30972999</v>
      </c>
      <c r="B575" s="141">
        <v>11664879</v>
      </c>
      <c r="C575" s="141" t="s">
        <v>161</v>
      </c>
      <c r="D575" s="142">
        <v>111357.56</v>
      </c>
      <c r="E575" s="322">
        <v>-2279.84</v>
      </c>
      <c r="F575" s="142">
        <v>109077.72</v>
      </c>
      <c r="G575" s="322">
        <v>-1108.94</v>
      </c>
      <c r="H575" s="322">
        <v>0</v>
      </c>
      <c r="I575" s="322">
        <v>-255.17</v>
      </c>
      <c r="J575" s="322">
        <v>-3643.95</v>
      </c>
      <c r="K575" s="143">
        <v>0</v>
      </c>
      <c r="L575" s="144">
        <v>11.95</v>
      </c>
      <c r="M575" s="344">
        <f t="shared" si="8"/>
        <v>115.99745833333334</v>
      </c>
      <c r="N575" s="280" t="s">
        <v>162</v>
      </c>
      <c r="O575" s="145">
        <v>0</v>
      </c>
      <c r="P575" s="143">
        <v>109077.72</v>
      </c>
      <c r="Q575" s="141" t="s">
        <v>70</v>
      </c>
      <c r="R575" s="271">
        <v>0</v>
      </c>
      <c r="S575" s="145">
        <v>0</v>
      </c>
      <c r="T575" s="185">
        <v>20170331</v>
      </c>
      <c r="U575" s="142">
        <v>0</v>
      </c>
      <c r="V575" s="142" t="s">
        <v>161</v>
      </c>
      <c r="W575" s="142">
        <v>0</v>
      </c>
      <c r="X575" s="345" t="s">
        <v>161</v>
      </c>
      <c r="Y575" s="143"/>
      <c r="Z575" s="143"/>
      <c r="AA575" s="143"/>
      <c r="AB575" s="143"/>
      <c r="AC575" s="143"/>
      <c r="AD575" s="143"/>
      <c r="AE575" s="313"/>
      <c r="AF575" s="313"/>
      <c r="AG575" s="313"/>
      <c r="AH575" s="313"/>
      <c r="AI575" s="313"/>
      <c r="AJ575" s="313"/>
      <c r="AK575" s="143"/>
      <c r="AL575" s="143"/>
      <c r="AM575" s="143"/>
      <c r="AN575" s="143"/>
      <c r="AO575" s="335"/>
    </row>
    <row r="576" spans="1:41">
      <c r="A576" s="140">
        <v>30973144</v>
      </c>
      <c r="B576" s="141">
        <v>29337369</v>
      </c>
      <c r="C576" s="141" t="s">
        <v>161</v>
      </c>
      <c r="D576" s="142">
        <v>116143.7</v>
      </c>
      <c r="E576" s="322">
        <v>-395</v>
      </c>
      <c r="F576" s="142">
        <v>115748.7</v>
      </c>
      <c r="G576" s="322">
        <v>0</v>
      </c>
      <c r="H576" s="322">
        <v>-500</v>
      </c>
      <c r="I576" s="322">
        <v>0</v>
      </c>
      <c r="J576" s="322">
        <v>-895</v>
      </c>
      <c r="K576" s="143">
        <v>0</v>
      </c>
      <c r="L576" s="144">
        <v>11.95</v>
      </c>
      <c r="M576" s="344">
        <f t="shared" si="8"/>
        <v>120.98302083333334</v>
      </c>
      <c r="N576" s="280" t="s">
        <v>162</v>
      </c>
      <c r="O576" s="145">
        <v>0</v>
      </c>
      <c r="P576" s="143">
        <v>110111.32</v>
      </c>
      <c r="Q576" s="141" t="s">
        <v>73</v>
      </c>
      <c r="R576" s="271">
        <v>20170131</v>
      </c>
      <c r="S576" s="145">
        <v>3</v>
      </c>
      <c r="T576" s="185">
        <v>20170331</v>
      </c>
      <c r="U576" s="142">
        <v>0</v>
      </c>
      <c r="V576" s="142" t="s">
        <v>161</v>
      </c>
      <c r="W576" s="142">
        <v>0</v>
      </c>
      <c r="X576" s="345" t="s">
        <v>161</v>
      </c>
      <c r="Y576" s="143"/>
      <c r="Z576" s="143"/>
      <c r="AA576" s="143"/>
      <c r="AB576" s="143"/>
      <c r="AC576" s="143"/>
      <c r="AD576" s="143"/>
      <c r="AE576" s="313"/>
      <c r="AF576" s="313"/>
      <c r="AG576" s="313"/>
      <c r="AH576" s="313"/>
      <c r="AI576" s="313"/>
      <c r="AJ576" s="313"/>
      <c r="AK576" s="143"/>
      <c r="AL576" s="143"/>
      <c r="AM576" s="143"/>
      <c r="AN576" s="143"/>
      <c r="AO576" s="335"/>
    </row>
    <row r="577" spans="1:41">
      <c r="A577" s="140">
        <v>31015710</v>
      </c>
      <c r="B577" s="141">
        <v>35227624</v>
      </c>
      <c r="C577" s="141" t="s">
        <v>161</v>
      </c>
      <c r="D577" s="142">
        <v>0</v>
      </c>
      <c r="E577" s="322">
        <v>0</v>
      </c>
      <c r="F577" s="142">
        <v>0</v>
      </c>
      <c r="G577" s="322">
        <v>0</v>
      </c>
      <c r="H577" s="322">
        <v>0</v>
      </c>
      <c r="I577" s="322">
        <v>0</v>
      </c>
      <c r="J577" s="322">
        <v>0</v>
      </c>
      <c r="K577" s="143">
        <v>0</v>
      </c>
      <c r="L577" s="144">
        <v>11.8</v>
      </c>
      <c r="M577" s="344">
        <f t="shared" si="8"/>
        <v>0</v>
      </c>
      <c r="N577" s="280" t="s">
        <v>94</v>
      </c>
      <c r="O577" s="145">
        <v>0</v>
      </c>
      <c r="P577" s="143">
        <v>0</v>
      </c>
      <c r="Q577" s="141" t="s">
        <v>70</v>
      </c>
      <c r="R577" s="271">
        <v>0</v>
      </c>
      <c r="S577" s="145">
        <v>0</v>
      </c>
      <c r="T577" s="185">
        <v>20170331</v>
      </c>
      <c r="U577" s="142">
        <v>0</v>
      </c>
      <c r="V577" s="142" t="s">
        <v>161</v>
      </c>
      <c r="W577" s="142">
        <v>0</v>
      </c>
      <c r="X577" s="345" t="s">
        <v>161</v>
      </c>
      <c r="Y577" s="143"/>
      <c r="Z577" s="143"/>
      <c r="AA577" s="143"/>
      <c r="AB577" s="143"/>
      <c r="AC577" s="143"/>
      <c r="AD577" s="143"/>
      <c r="AE577" s="313"/>
      <c r="AF577" s="313"/>
      <c r="AG577" s="313"/>
      <c r="AH577" s="313"/>
      <c r="AI577" s="313"/>
      <c r="AJ577" s="313"/>
      <c r="AK577" s="143"/>
      <c r="AL577" s="143"/>
      <c r="AM577" s="143"/>
      <c r="AN577" s="143"/>
      <c r="AO577" s="335"/>
    </row>
    <row r="578" spans="1:41">
      <c r="A578" s="140">
        <v>31015877</v>
      </c>
      <c r="B578" s="141">
        <v>27227866</v>
      </c>
      <c r="C578" s="141" t="s">
        <v>161</v>
      </c>
      <c r="D578" s="142">
        <v>0</v>
      </c>
      <c r="E578" s="322">
        <v>0</v>
      </c>
      <c r="F578" s="142">
        <v>0</v>
      </c>
      <c r="G578" s="322">
        <v>0</v>
      </c>
      <c r="H578" s="322">
        <v>0</v>
      </c>
      <c r="I578" s="322">
        <v>0</v>
      </c>
      <c r="J578" s="322">
        <v>0</v>
      </c>
      <c r="K578" s="143">
        <v>0</v>
      </c>
      <c r="L578" s="144">
        <v>12</v>
      </c>
      <c r="M578" s="344">
        <f t="shared" si="8"/>
        <v>0</v>
      </c>
      <c r="N578" s="280" t="s">
        <v>94</v>
      </c>
      <c r="O578" s="145">
        <v>0</v>
      </c>
      <c r="P578" s="143">
        <v>0</v>
      </c>
      <c r="Q578" s="141" t="s">
        <v>70</v>
      </c>
      <c r="R578" s="271">
        <v>0</v>
      </c>
      <c r="S578" s="145">
        <v>0</v>
      </c>
      <c r="T578" s="185">
        <v>20170331</v>
      </c>
      <c r="U578" s="142">
        <v>0</v>
      </c>
      <c r="V578" s="142" t="s">
        <v>161</v>
      </c>
      <c r="W578" s="142">
        <v>0</v>
      </c>
      <c r="X578" s="345" t="s">
        <v>161</v>
      </c>
      <c r="Y578" s="143"/>
      <c r="Z578" s="143"/>
      <c r="AA578" s="143"/>
      <c r="AB578" s="143"/>
      <c r="AC578" s="143"/>
      <c r="AD578" s="143"/>
      <c r="AE578" s="313"/>
      <c r="AF578" s="313"/>
      <c r="AG578" s="313"/>
      <c r="AH578" s="313"/>
      <c r="AI578" s="313"/>
      <c r="AJ578" s="313"/>
      <c r="AK578" s="143"/>
      <c r="AL578" s="143"/>
      <c r="AM578" s="143"/>
      <c r="AN578" s="143"/>
      <c r="AO578" s="335"/>
    </row>
    <row r="579" spans="1:41">
      <c r="A579" s="140">
        <v>31036317</v>
      </c>
      <c r="B579" s="141">
        <v>11507670</v>
      </c>
      <c r="C579" s="141" t="s">
        <v>161</v>
      </c>
      <c r="D579" s="142">
        <v>0</v>
      </c>
      <c r="E579" s="322">
        <v>0</v>
      </c>
      <c r="F579" s="142">
        <v>0</v>
      </c>
      <c r="G579" s="322">
        <v>0</v>
      </c>
      <c r="H579" s="322">
        <v>0</v>
      </c>
      <c r="I579" s="322">
        <v>0</v>
      </c>
      <c r="J579" s="322">
        <v>0</v>
      </c>
      <c r="K579" s="143">
        <v>0</v>
      </c>
      <c r="L579" s="144">
        <v>11.95</v>
      </c>
      <c r="M579" s="344">
        <f t="shared" si="8"/>
        <v>0</v>
      </c>
      <c r="N579" s="280" t="s">
        <v>94</v>
      </c>
      <c r="O579" s="145">
        <v>0</v>
      </c>
      <c r="P579" s="143">
        <v>0</v>
      </c>
      <c r="Q579" s="141" t="s">
        <v>70</v>
      </c>
      <c r="R579" s="271">
        <v>0</v>
      </c>
      <c r="S579" s="145">
        <v>0</v>
      </c>
      <c r="T579" s="185">
        <v>20170331</v>
      </c>
      <c r="U579" s="142">
        <v>0</v>
      </c>
      <c r="V579" s="142" t="s">
        <v>161</v>
      </c>
      <c r="W579" s="142">
        <v>0</v>
      </c>
      <c r="X579" s="345" t="s">
        <v>161</v>
      </c>
      <c r="Y579" s="143"/>
      <c r="Z579" s="143"/>
      <c r="AA579" s="143"/>
      <c r="AB579" s="143"/>
      <c r="AC579" s="143"/>
      <c r="AD579" s="143"/>
      <c r="AE579" s="313"/>
      <c r="AF579" s="313"/>
      <c r="AG579" s="313"/>
      <c r="AH579" s="313"/>
      <c r="AI579" s="313"/>
      <c r="AJ579" s="313"/>
      <c r="AK579" s="143"/>
      <c r="AL579" s="143"/>
      <c r="AM579" s="143"/>
      <c r="AN579" s="143"/>
      <c r="AO579" s="335"/>
    </row>
    <row r="580" spans="1:41">
      <c r="A580" s="140">
        <v>31068869</v>
      </c>
      <c r="B580" s="141">
        <v>37306360</v>
      </c>
      <c r="C580" s="141" t="s">
        <v>161</v>
      </c>
      <c r="D580" s="142">
        <v>224706.55</v>
      </c>
      <c r="E580" s="322">
        <v>-4612.28</v>
      </c>
      <c r="F580" s="142">
        <v>220094.27</v>
      </c>
      <c r="G580" s="322">
        <v>-2209.61</v>
      </c>
      <c r="H580" s="322">
        <v>0</v>
      </c>
      <c r="I580" s="322">
        <v>-690.52</v>
      </c>
      <c r="J580" s="322">
        <v>-7512.41</v>
      </c>
      <c r="K580" s="143">
        <v>0</v>
      </c>
      <c r="L580" s="144">
        <v>11.8</v>
      </c>
      <c r="M580" s="344">
        <f t="shared" si="8"/>
        <v>234.06932291666666</v>
      </c>
      <c r="N580" s="280" t="s">
        <v>162</v>
      </c>
      <c r="O580" s="145">
        <v>0</v>
      </c>
      <c r="P580" s="143">
        <v>220094.27</v>
      </c>
      <c r="Q580" s="141" t="s">
        <v>70</v>
      </c>
      <c r="R580" s="271">
        <v>0</v>
      </c>
      <c r="S580" s="145">
        <v>0</v>
      </c>
      <c r="T580" s="185">
        <v>20170331</v>
      </c>
      <c r="U580" s="142">
        <v>0</v>
      </c>
      <c r="V580" s="142" t="s">
        <v>161</v>
      </c>
      <c r="W580" s="142">
        <v>0</v>
      </c>
      <c r="X580" s="345" t="s">
        <v>161</v>
      </c>
      <c r="Y580" s="143"/>
      <c r="Z580" s="143"/>
      <c r="AA580" s="143"/>
      <c r="AB580" s="143"/>
      <c r="AC580" s="143"/>
      <c r="AD580" s="143"/>
      <c r="AE580" s="313"/>
      <c r="AF580" s="313"/>
      <c r="AG580" s="313"/>
      <c r="AH580" s="313"/>
      <c r="AI580" s="313"/>
      <c r="AJ580" s="313"/>
      <c r="AK580" s="143"/>
      <c r="AL580" s="143"/>
      <c r="AM580" s="143"/>
      <c r="AN580" s="143"/>
      <c r="AO580" s="335"/>
    </row>
    <row r="581" spans="1:41">
      <c r="A581" s="140">
        <v>31068911</v>
      </c>
      <c r="B581" s="141">
        <v>26269566</v>
      </c>
      <c r="C581" s="141" t="s">
        <v>161</v>
      </c>
      <c r="D581" s="142">
        <v>348040.42</v>
      </c>
      <c r="E581" s="322">
        <v>-7125.5</v>
      </c>
      <c r="F581" s="142">
        <v>340914.92</v>
      </c>
      <c r="G581" s="322">
        <v>-3465.9</v>
      </c>
      <c r="H581" s="322">
        <v>0</v>
      </c>
      <c r="I581" s="322">
        <v>-736.77</v>
      </c>
      <c r="J581" s="322">
        <v>-11328.17</v>
      </c>
      <c r="K581" s="143">
        <v>0</v>
      </c>
      <c r="L581" s="144">
        <v>11.95</v>
      </c>
      <c r="M581" s="344">
        <f t="shared" ref="M581:M644" si="9">(D581*1.25%)/12</f>
        <v>362.54210416666666</v>
      </c>
      <c r="N581" s="280" t="s">
        <v>162</v>
      </c>
      <c r="O581" s="145">
        <v>0</v>
      </c>
      <c r="P581" s="143">
        <v>340914.92</v>
      </c>
      <c r="Q581" s="141" t="s">
        <v>70</v>
      </c>
      <c r="R581" s="271">
        <v>0</v>
      </c>
      <c r="S581" s="145">
        <v>0</v>
      </c>
      <c r="T581" s="185">
        <v>20170331</v>
      </c>
      <c r="U581" s="142">
        <v>0</v>
      </c>
      <c r="V581" s="142" t="s">
        <v>161</v>
      </c>
      <c r="W581" s="142">
        <v>0</v>
      </c>
      <c r="X581" s="345" t="s">
        <v>161</v>
      </c>
      <c r="Y581" s="143"/>
      <c r="Z581" s="143"/>
      <c r="AA581" s="143"/>
      <c r="AB581" s="143"/>
      <c r="AC581" s="143"/>
      <c r="AD581" s="143"/>
      <c r="AE581" s="313"/>
      <c r="AF581" s="313"/>
      <c r="AG581" s="313"/>
      <c r="AH581" s="313"/>
      <c r="AI581" s="313"/>
      <c r="AJ581" s="313"/>
      <c r="AK581" s="143"/>
      <c r="AL581" s="143"/>
      <c r="AM581" s="143"/>
      <c r="AN581" s="143"/>
      <c r="AO581" s="335"/>
    </row>
    <row r="582" spans="1:41">
      <c r="A582" s="140">
        <v>31068950</v>
      </c>
      <c r="B582" s="141">
        <v>33496390</v>
      </c>
      <c r="C582" s="141" t="s">
        <v>161</v>
      </c>
      <c r="D582" s="142">
        <v>0</v>
      </c>
      <c r="E582" s="322">
        <v>0</v>
      </c>
      <c r="F582" s="142">
        <v>0</v>
      </c>
      <c r="G582" s="322">
        <v>0</v>
      </c>
      <c r="H582" s="322">
        <v>0</v>
      </c>
      <c r="I582" s="322">
        <v>0</v>
      </c>
      <c r="J582" s="322">
        <v>0</v>
      </c>
      <c r="K582" s="143">
        <v>0</v>
      </c>
      <c r="L582" s="144">
        <v>11.95</v>
      </c>
      <c r="M582" s="344">
        <f t="shared" si="9"/>
        <v>0</v>
      </c>
      <c r="N582" s="280" t="s">
        <v>94</v>
      </c>
      <c r="O582" s="145">
        <v>0</v>
      </c>
      <c r="P582" s="143">
        <v>0</v>
      </c>
      <c r="Q582" s="141" t="s">
        <v>70</v>
      </c>
      <c r="R582" s="271">
        <v>0</v>
      </c>
      <c r="S582" s="145">
        <v>0</v>
      </c>
      <c r="T582" s="185">
        <v>20170331</v>
      </c>
      <c r="U582" s="142">
        <v>0</v>
      </c>
      <c r="V582" s="142" t="s">
        <v>161</v>
      </c>
      <c r="W582" s="142">
        <v>0</v>
      </c>
      <c r="X582" s="345" t="s">
        <v>161</v>
      </c>
      <c r="Y582" s="143"/>
      <c r="Z582" s="143"/>
      <c r="AA582" s="143"/>
      <c r="AB582" s="143"/>
      <c r="AC582" s="143"/>
      <c r="AD582" s="143"/>
      <c r="AE582" s="313"/>
      <c r="AF582" s="313"/>
      <c r="AG582" s="313"/>
      <c r="AH582" s="313"/>
      <c r="AI582" s="313"/>
      <c r="AJ582" s="313"/>
      <c r="AK582" s="143"/>
      <c r="AL582" s="143"/>
      <c r="AM582" s="143"/>
      <c r="AN582" s="143"/>
      <c r="AO582" s="335"/>
    </row>
    <row r="583" spans="1:41">
      <c r="A583" s="140">
        <v>31068987</v>
      </c>
      <c r="B583" s="141">
        <v>36760034</v>
      </c>
      <c r="C583" s="141" t="s">
        <v>161</v>
      </c>
      <c r="D583" s="142">
        <v>0</v>
      </c>
      <c r="E583" s="322">
        <v>0</v>
      </c>
      <c r="F583" s="142">
        <v>0</v>
      </c>
      <c r="G583" s="322">
        <v>0</v>
      </c>
      <c r="H583" s="322">
        <v>0</v>
      </c>
      <c r="I583" s="322">
        <v>0</v>
      </c>
      <c r="J583" s="322">
        <v>0</v>
      </c>
      <c r="K583" s="143">
        <v>0</v>
      </c>
      <c r="L583" s="144">
        <v>12.5</v>
      </c>
      <c r="M583" s="344">
        <f t="shared" si="9"/>
        <v>0</v>
      </c>
      <c r="N583" s="280" t="s">
        <v>94</v>
      </c>
      <c r="O583" s="145">
        <v>0</v>
      </c>
      <c r="P583" s="143">
        <v>0</v>
      </c>
      <c r="Q583" s="141" t="s">
        <v>70</v>
      </c>
      <c r="R583" s="271">
        <v>0</v>
      </c>
      <c r="S583" s="145">
        <v>0</v>
      </c>
      <c r="T583" s="185">
        <v>20170331</v>
      </c>
      <c r="U583" s="142">
        <v>0</v>
      </c>
      <c r="V583" s="142" t="s">
        <v>161</v>
      </c>
      <c r="W583" s="142">
        <v>0</v>
      </c>
      <c r="X583" s="345" t="s">
        <v>161</v>
      </c>
      <c r="Y583" s="143"/>
      <c r="Z583" s="143"/>
      <c r="AA583" s="143"/>
      <c r="AB583" s="143"/>
      <c r="AC583" s="143"/>
      <c r="AD583" s="143"/>
      <c r="AE583" s="313"/>
      <c r="AF583" s="313"/>
      <c r="AG583" s="313"/>
      <c r="AH583" s="313"/>
      <c r="AI583" s="313"/>
      <c r="AJ583" s="313"/>
      <c r="AK583" s="143"/>
      <c r="AL583" s="143"/>
      <c r="AM583" s="143"/>
      <c r="AN583" s="143"/>
      <c r="AO583" s="335"/>
    </row>
    <row r="584" spans="1:41">
      <c r="A584" s="140">
        <v>31069080</v>
      </c>
      <c r="B584" s="141">
        <v>14675250</v>
      </c>
      <c r="C584" s="141" t="s">
        <v>161</v>
      </c>
      <c r="D584" s="142">
        <v>429098.22</v>
      </c>
      <c r="E584" s="313">
        <v>-8785.5499999999993</v>
      </c>
      <c r="F584" s="142">
        <v>420312.67</v>
      </c>
      <c r="G584" s="313">
        <v>-4273.1000000000004</v>
      </c>
      <c r="H584" s="313">
        <v>0</v>
      </c>
      <c r="I584" s="313">
        <v>-913.7</v>
      </c>
      <c r="J584" s="313">
        <v>-13972.35</v>
      </c>
      <c r="K584" s="143">
        <v>-0.54</v>
      </c>
      <c r="L584" s="144">
        <v>11.95</v>
      </c>
      <c r="M584" s="344">
        <f t="shared" si="9"/>
        <v>446.97731249999998</v>
      </c>
      <c r="N584" s="280" t="s">
        <v>162</v>
      </c>
      <c r="O584" s="145">
        <v>0</v>
      </c>
      <c r="P584" s="143">
        <v>420312.67</v>
      </c>
      <c r="Q584" s="141" t="s">
        <v>70</v>
      </c>
      <c r="R584" s="271">
        <v>0</v>
      </c>
      <c r="S584" s="145">
        <v>0</v>
      </c>
      <c r="T584" s="185">
        <v>20170331</v>
      </c>
      <c r="U584" s="142">
        <v>0</v>
      </c>
      <c r="V584" s="142" t="s">
        <v>161</v>
      </c>
      <c r="W584" s="142">
        <v>0</v>
      </c>
      <c r="X584" s="345" t="s">
        <v>161</v>
      </c>
      <c r="Y584" s="143"/>
      <c r="Z584" s="143"/>
      <c r="AA584" s="143"/>
      <c r="AB584" s="143"/>
      <c r="AC584" s="143"/>
      <c r="AD584" s="143"/>
      <c r="AE584" s="313"/>
      <c r="AF584" s="313"/>
      <c r="AG584" s="313"/>
      <c r="AH584" s="313"/>
      <c r="AI584" s="313"/>
      <c r="AJ584" s="313"/>
      <c r="AK584" s="143"/>
      <c r="AL584" s="143"/>
      <c r="AM584" s="143"/>
      <c r="AN584" s="143"/>
      <c r="AO584" s="335"/>
    </row>
    <row r="585" spans="1:41">
      <c r="A585" s="140">
        <v>31069241</v>
      </c>
      <c r="B585" s="141">
        <v>36896170</v>
      </c>
      <c r="C585" s="141" t="s">
        <v>161</v>
      </c>
      <c r="D585" s="142">
        <v>149768.28</v>
      </c>
      <c r="E585" s="322">
        <v>-3066.24</v>
      </c>
      <c r="F585" s="142">
        <v>146702.04</v>
      </c>
      <c r="G585" s="322">
        <v>-1491.44</v>
      </c>
      <c r="H585" s="322">
        <v>0</v>
      </c>
      <c r="I585" s="322">
        <v>-353.62</v>
      </c>
      <c r="J585" s="322">
        <v>-4911.3</v>
      </c>
      <c r="K585" s="143">
        <v>0</v>
      </c>
      <c r="L585" s="144">
        <v>11.95</v>
      </c>
      <c r="M585" s="344">
        <f t="shared" si="9"/>
        <v>156.00862500000002</v>
      </c>
      <c r="N585" s="280" t="s">
        <v>162</v>
      </c>
      <c r="O585" s="145">
        <v>0</v>
      </c>
      <c r="P585" s="143">
        <v>146702.04</v>
      </c>
      <c r="Q585" s="141" t="s">
        <v>70</v>
      </c>
      <c r="R585" s="271">
        <v>0</v>
      </c>
      <c r="S585" s="145">
        <v>0</v>
      </c>
      <c r="T585" s="185">
        <v>20170331</v>
      </c>
      <c r="U585" s="142">
        <v>0</v>
      </c>
      <c r="V585" s="142" t="s">
        <v>161</v>
      </c>
      <c r="W585" s="142">
        <v>0</v>
      </c>
      <c r="X585" s="345" t="s">
        <v>161</v>
      </c>
      <c r="Y585" s="143"/>
      <c r="Z585" s="143"/>
      <c r="AA585" s="143"/>
      <c r="AB585" s="143"/>
      <c r="AC585" s="143"/>
      <c r="AD585" s="143"/>
      <c r="AE585" s="313"/>
      <c r="AF585" s="313"/>
      <c r="AG585" s="313"/>
      <c r="AH585" s="313"/>
      <c r="AI585" s="313"/>
      <c r="AJ585" s="313"/>
      <c r="AK585" s="143"/>
      <c r="AL585" s="143"/>
      <c r="AM585" s="143"/>
      <c r="AN585" s="143"/>
      <c r="AO585" s="335"/>
    </row>
    <row r="586" spans="1:41">
      <c r="A586" s="140">
        <v>31087600</v>
      </c>
      <c r="B586" s="141">
        <v>14904956</v>
      </c>
      <c r="C586" s="141" t="s">
        <v>161</v>
      </c>
      <c r="D586" s="142">
        <v>0</v>
      </c>
      <c r="E586" s="322">
        <v>0</v>
      </c>
      <c r="F586" s="142">
        <v>0</v>
      </c>
      <c r="G586" s="322">
        <v>0</v>
      </c>
      <c r="H586" s="322">
        <v>0</v>
      </c>
      <c r="I586" s="322">
        <v>0</v>
      </c>
      <c r="J586" s="322">
        <v>0</v>
      </c>
      <c r="K586" s="143">
        <v>0</v>
      </c>
      <c r="L586" s="144">
        <v>12.5</v>
      </c>
      <c r="M586" s="344">
        <f t="shared" si="9"/>
        <v>0</v>
      </c>
      <c r="N586" s="280" t="s">
        <v>94</v>
      </c>
      <c r="O586" s="145">
        <v>0</v>
      </c>
      <c r="P586" s="143">
        <v>0</v>
      </c>
      <c r="Q586" s="141" t="s">
        <v>70</v>
      </c>
      <c r="R586" s="271">
        <v>0</v>
      </c>
      <c r="S586" s="145">
        <v>0</v>
      </c>
      <c r="T586" s="185">
        <v>20170331</v>
      </c>
      <c r="U586" s="142">
        <v>0</v>
      </c>
      <c r="V586" s="142" t="s">
        <v>161</v>
      </c>
      <c r="W586" s="142">
        <v>0</v>
      </c>
      <c r="X586" s="345" t="s">
        <v>161</v>
      </c>
      <c r="Y586" s="143"/>
      <c r="Z586" s="143"/>
      <c r="AA586" s="143"/>
      <c r="AB586" s="143"/>
      <c r="AC586" s="143"/>
      <c r="AD586" s="143"/>
      <c r="AE586" s="313"/>
      <c r="AF586" s="313"/>
      <c r="AG586" s="313"/>
      <c r="AH586" s="313"/>
      <c r="AI586" s="313"/>
      <c r="AJ586" s="313"/>
      <c r="AK586" s="143"/>
      <c r="AL586" s="143"/>
      <c r="AM586" s="143"/>
      <c r="AN586" s="143"/>
      <c r="AO586" s="335"/>
    </row>
    <row r="587" spans="1:41">
      <c r="A587" s="140">
        <v>31088246</v>
      </c>
      <c r="B587" s="141">
        <v>29863014</v>
      </c>
      <c r="C587" s="141" t="s">
        <v>161</v>
      </c>
      <c r="D587" s="142">
        <v>0</v>
      </c>
      <c r="E587" s="322">
        <v>0</v>
      </c>
      <c r="F587" s="142">
        <v>0</v>
      </c>
      <c r="G587" s="322">
        <v>0</v>
      </c>
      <c r="H587" s="322">
        <v>0</v>
      </c>
      <c r="I587" s="322">
        <v>0</v>
      </c>
      <c r="J587" s="322">
        <v>0</v>
      </c>
      <c r="K587" s="143">
        <v>0</v>
      </c>
      <c r="L587" s="144">
        <v>12</v>
      </c>
      <c r="M587" s="344">
        <f t="shared" si="9"/>
        <v>0</v>
      </c>
      <c r="N587" s="280" t="s">
        <v>94</v>
      </c>
      <c r="O587" s="145">
        <v>0</v>
      </c>
      <c r="P587" s="143">
        <v>0</v>
      </c>
      <c r="Q587" s="141" t="s">
        <v>70</v>
      </c>
      <c r="R587" s="271">
        <v>0</v>
      </c>
      <c r="S587" s="145">
        <v>0</v>
      </c>
      <c r="T587" s="185">
        <v>20170331</v>
      </c>
      <c r="U587" s="142">
        <v>0</v>
      </c>
      <c r="V587" s="142" t="s">
        <v>161</v>
      </c>
      <c r="W587" s="142">
        <v>0</v>
      </c>
      <c r="X587" s="345" t="s">
        <v>161</v>
      </c>
      <c r="Y587" s="143"/>
      <c r="Z587" s="143"/>
      <c r="AA587" s="143"/>
      <c r="AB587" s="143"/>
      <c r="AC587" s="143"/>
      <c r="AD587" s="143"/>
      <c r="AE587" s="313"/>
      <c r="AF587" s="313"/>
      <c r="AG587" s="313"/>
      <c r="AH587" s="313"/>
      <c r="AI587" s="313"/>
      <c r="AJ587" s="313"/>
      <c r="AK587" s="143"/>
      <c r="AL587" s="143"/>
      <c r="AM587" s="143"/>
      <c r="AN587" s="143"/>
      <c r="AO587" s="335"/>
    </row>
    <row r="588" spans="1:41">
      <c r="A588" s="140">
        <v>31088267</v>
      </c>
      <c r="B588" s="141">
        <v>16108939</v>
      </c>
      <c r="C588" s="141" t="s">
        <v>161</v>
      </c>
      <c r="D588" s="142">
        <v>0</v>
      </c>
      <c r="E588" s="322">
        <v>0</v>
      </c>
      <c r="F588" s="142">
        <v>0</v>
      </c>
      <c r="G588" s="322">
        <v>0</v>
      </c>
      <c r="H588" s="322">
        <v>0</v>
      </c>
      <c r="I588" s="322">
        <v>0</v>
      </c>
      <c r="J588" s="322">
        <v>0</v>
      </c>
      <c r="K588" s="143">
        <v>0</v>
      </c>
      <c r="L588" s="144">
        <v>12.75</v>
      </c>
      <c r="M588" s="344">
        <f t="shared" si="9"/>
        <v>0</v>
      </c>
      <c r="N588" s="280" t="s">
        <v>94</v>
      </c>
      <c r="O588" s="145">
        <v>0</v>
      </c>
      <c r="P588" s="143">
        <v>0</v>
      </c>
      <c r="Q588" s="141" t="s">
        <v>70</v>
      </c>
      <c r="R588" s="271">
        <v>0</v>
      </c>
      <c r="S588" s="145">
        <v>0</v>
      </c>
      <c r="T588" s="185">
        <v>20170331</v>
      </c>
      <c r="U588" s="142">
        <v>0</v>
      </c>
      <c r="V588" s="142" t="s">
        <v>161</v>
      </c>
      <c r="W588" s="142">
        <v>0</v>
      </c>
      <c r="X588" s="345" t="s">
        <v>161</v>
      </c>
      <c r="Y588" s="143"/>
      <c r="Z588" s="143"/>
      <c r="AA588" s="143"/>
      <c r="AB588" s="143"/>
      <c r="AC588" s="143"/>
      <c r="AD588" s="143"/>
      <c r="AE588" s="313"/>
      <c r="AF588" s="313"/>
      <c r="AG588" s="313"/>
      <c r="AH588" s="313"/>
      <c r="AI588" s="313"/>
      <c r="AJ588" s="313"/>
      <c r="AK588" s="143"/>
      <c r="AL588" s="143"/>
      <c r="AM588" s="143"/>
      <c r="AN588" s="143"/>
      <c r="AO588" s="335"/>
    </row>
    <row r="589" spans="1:41">
      <c r="A589" s="140">
        <v>31088279</v>
      </c>
      <c r="B589" s="141">
        <v>14060057</v>
      </c>
      <c r="C589" s="141" t="s">
        <v>161</v>
      </c>
      <c r="D589" s="142">
        <v>344032.98</v>
      </c>
      <c r="E589" s="313">
        <v>-7155.95</v>
      </c>
      <c r="F589" s="142">
        <v>336877.03</v>
      </c>
      <c r="G589" s="313">
        <v>-3440.33</v>
      </c>
      <c r="H589" s="313">
        <v>0</v>
      </c>
      <c r="I589" s="313">
        <v>-1029.7</v>
      </c>
      <c r="J589" s="313">
        <v>-11625.98</v>
      </c>
      <c r="K589" s="143">
        <v>0</v>
      </c>
      <c r="L589" s="144">
        <v>12</v>
      </c>
      <c r="M589" s="344">
        <f t="shared" si="9"/>
        <v>358.36768750000005</v>
      </c>
      <c r="N589" s="280" t="s">
        <v>162</v>
      </c>
      <c r="O589" s="145">
        <v>0</v>
      </c>
      <c r="P589" s="143">
        <v>336877.03</v>
      </c>
      <c r="Q589" s="141" t="s">
        <v>70</v>
      </c>
      <c r="R589" s="271">
        <v>0</v>
      </c>
      <c r="S589" s="145">
        <v>0</v>
      </c>
      <c r="T589" s="185">
        <v>20170331</v>
      </c>
      <c r="U589" s="142">
        <v>0</v>
      </c>
      <c r="V589" s="142" t="s">
        <v>161</v>
      </c>
      <c r="W589" s="142">
        <v>0</v>
      </c>
      <c r="X589" s="345" t="s">
        <v>161</v>
      </c>
      <c r="Y589" s="143"/>
      <c r="Z589" s="143"/>
      <c r="AA589" s="143"/>
      <c r="AB589" s="143"/>
      <c r="AC589" s="143"/>
      <c r="AD589" s="143"/>
      <c r="AE589" s="313"/>
      <c r="AF589" s="313"/>
      <c r="AG589" s="313"/>
      <c r="AH589" s="313"/>
      <c r="AI589" s="313"/>
      <c r="AJ589" s="313"/>
      <c r="AK589" s="143"/>
      <c r="AL589" s="143"/>
      <c r="AM589" s="143"/>
      <c r="AN589" s="143"/>
      <c r="AO589" s="335"/>
    </row>
    <row r="590" spans="1:41">
      <c r="A590" s="140">
        <v>31088321</v>
      </c>
      <c r="B590" s="141">
        <v>5826260</v>
      </c>
      <c r="C590" s="141" t="s">
        <v>161</v>
      </c>
      <c r="D590" s="142">
        <v>217265.41</v>
      </c>
      <c r="E590" s="322">
        <v>-7936.01</v>
      </c>
      <c r="F590" s="142">
        <v>209329.4</v>
      </c>
      <c r="G590" s="322">
        <v>-2172.65</v>
      </c>
      <c r="H590" s="322">
        <v>0</v>
      </c>
      <c r="I590" s="322">
        <v>-776.38</v>
      </c>
      <c r="J590" s="322">
        <v>-10885.04</v>
      </c>
      <c r="K590" s="143">
        <v>0</v>
      </c>
      <c r="L590" s="144">
        <v>12</v>
      </c>
      <c r="M590" s="344">
        <f t="shared" si="9"/>
        <v>226.31813541666668</v>
      </c>
      <c r="N590" s="280" t="s">
        <v>162</v>
      </c>
      <c r="O590" s="145">
        <v>0</v>
      </c>
      <c r="P590" s="143">
        <v>209329.4</v>
      </c>
      <c r="Q590" s="141" t="s">
        <v>70</v>
      </c>
      <c r="R590" s="271">
        <v>0</v>
      </c>
      <c r="S590" s="145">
        <v>0</v>
      </c>
      <c r="T590" s="185">
        <v>20170331</v>
      </c>
      <c r="U590" s="142">
        <v>0</v>
      </c>
      <c r="V590" s="142" t="s">
        <v>161</v>
      </c>
      <c r="W590" s="142">
        <v>0</v>
      </c>
      <c r="X590" s="345" t="s">
        <v>161</v>
      </c>
      <c r="Y590" s="143"/>
      <c r="Z590" s="143"/>
      <c r="AA590" s="143"/>
      <c r="AB590" s="143"/>
      <c r="AC590" s="143"/>
      <c r="AD590" s="143"/>
      <c r="AE590" s="313"/>
      <c r="AF590" s="313"/>
      <c r="AG590" s="313"/>
      <c r="AH590" s="313"/>
      <c r="AI590" s="313"/>
      <c r="AJ590" s="313"/>
      <c r="AK590" s="143"/>
      <c r="AL590" s="143"/>
      <c r="AM590" s="143"/>
      <c r="AN590" s="143"/>
      <c r="AO590" s="335"/>
    </row>
    <row r="591" spans="1:41">
      <c r="A591" s="140">
        <v>31088338</v>
      </c>
      <c r="B591" s="141">
        <v>37204815</v>
      </c>
      <c r="C591" s="141" t="s">
        <v>161</v>
      </c>
      <c r="D591" s="142">
        <v>237728.31</v>
      </c>
      <c r="E591" s="313">
        <v>-4867</v>
      </c>
      <c r="F591" s="142">
        <v>232861.31</v>
      </c>
      <c r="G591" s="313">
        <v>-2367.38</v>
      </c>
      <c r="H591" s="313">
        <v>0</v>
      </c>
      <c r="I591" s="313">
        <v>-758.28</v>
      </c>
      <c r="J591" s="313">
        <v>-7992.66</v>
      </c>
      <c r="K591" s="143">
        <v>0</v>
      </c>
      <c r="L591" s="144">
        <v>11.95</v>
      </c>
      <c r="M591" s="344">
        <f t="shared" si="9"/>
        <v>247.63365625000003</v>
      </c>
      <c r="N591" s="280" t="s">
        <v>162</v>
      </c>
      <c r="O591" s="145">
        <v>0</v>
      </c>
      <c r="P591" s="143">
        <v>232861.31</v>
      </c>
      <c r="Q591" s="141" t="s">
        <v>70</v>
      </c>
      <c r="R591" s="271">
        <v>0</v>
      </c>
      <c r="S591" s="145">
        <v>0</v>
      </c>
      <c r="T591" s="185">
        <v>20170331</v>
      </c>
      <c r="U591" s="142">
        <v>0</v>
      </c>
      <c r="V591" s="142" t="s">
        <v>161</v>
      </c>
      <c r="W591" s="142">
        <v>0</v>
      </c>
      <c r="X591" s="345" t="s">
        <v>161</v>
      </c>
      <c r="Y591" s="143"/>
      <c r="Z591" s="143"/>
      <c r="AA591" s="143"/>
      <c r="AB591" s="143"/>
      <c r="AC591" s="143"/>
      <c r="AD591" s="143"/>
      <c r="AE591" s="313"/>
      <c r="AF591" s="313"/>
      <c r="AG591" s="313"/>
      <c r="AH591" s="313"/>
      <c r="AI591" s="313"/>
      <c r="AJ591" s="313"/>
      <c r="AK591" s="143"/>
      <c r="AL591" s="143"/>
      <c r="AM591" s="143"/>
      <c r="AN591" s="143"/>
      <c r="AO591" s="335"/>
    </row>
    <row r="592" spans="1:41">
      <c r="A592" s="140">
        <v>31113571</v>
      </c>
      <c r="B592" s="141">
        <v>17770935</v>
      </c>
      <c r="C592" s="141" t="s">
        <v>161</v>
      </c>
      <c r="D592" s="142">
        <v>0</v>
      </c>
      <c r="E592" s="322">
        <v>0</v>
      </c>
      <c r="F592" s="142">
        <v>0</v>
      </c>
      <c r="G592" s="322">
        <v>0</v>
      </c>
      <c r="H592" s="322">
        <v>0</v>
      </c>
      <c r="I592" s="322">
        <v>0</v>
      </c>
      <c r="J592" s="322">
        <v>0</v>
      </c>
      <c r="K592" s="143">
        <v>0</v>
      </c>
      <c r="L592" s="144">
        <v>11.95</v>
      </c>
      <c r="M592" s="344">
        <f t="shared" si="9"/>
        <v>0</v>
      </c>
      <c r="N592" s="280" t="s">
        <v>94</v>
      </c>
      <c r="O592" s="145">
        <v>0</v>
      </c>
      <c r="P592" s="143">
        <v>0</v>
      </c>
      <c r="Q592" s="141" t="s">
        <v>70</v>
      </c>
      <c r="R592" s="271">
        <v>0</v>
      </c>
      <c r="S592" s="145">
        <v>0</v>
      </c>
      <c r="T592" s="185">
        <v>20170331</v>
      </c>
      <c r="U592" s="142">
        <v>0</v>
      </c>
      <c r="V592" s="142" t="s">
        <v>161</v>
      </c>
      <c r="W592" s="142">
        <v>0</v>
      </c>
      <c r="X592" s="345" t="s">
        <v>161</v>
      </c>
      <c r="Y592" s="143"/>
      <c r="Z592" s="143"/>
      <c r="AA592" s="143"/>
      <c r="AB592" s="143"/>
      <c r="AC592" s="143"/>
      <c r="AD592" s="143"/>
      <c r="AE592" s="313"/>
      <c r="AF592" s="313"/>
      <c r="AG592" s="313"/>
      <c r="AH592" s="313"/>
      <c r="AI592" s="313"/>
      <c r="AJ592" s="313"/>
      <c r="AK592" s="143"/>
      <c r="AL592" s="143"/>
      <c r="AM592" s="143"/>
      <c r="AN592" s="143"/>
      <c r="AO592" s="335"/>
    </row>
    <row r="593" spans="1:41">
      <c r="A593" s="140">
        <v>31113589</v>
      </c>
      <c r="B593" s="141">
        <v>20593275</v>
      </c>
      <c r="C593" s="141" t="s">
        <v>161</v>
      </c>
      <c r="D593" s="142">
        <v>0</v>
      </c>
      <c r="E593" s="322">
        <v>0</v>
      </c>
      <c r="F593" s="142">
        <v>0</v>
      </c>
      <c r="G593" s="322">
        <v>0</v>
      </c>
      <c r="H593" s="322">
        <v>0</v>
      </c>
      <c r="I593" s="322">
        <v>0</v>
      </c>
      <c r="J593" s="322">
        <v>0</v>
      </c>
      <c r="K593" s="143">
        <v>0</v>
      </c>
      <c r="L593" s="144">
        <v>11.95</v>
      </c>
      <c r="M593" s="344">
        <f t="shared" si="9"/>
        <v>0</v>
      </c>
      <c r="N593" s="280" t="s">
        <v>94</v>
      </c>
      <c r="O593" s="145">
        <v>0</v>
      </c>
      <c r="P593" s="143">
        <v>0</v>
      </c>
      <c r="Q593" s="141" t="s">
        <v>70</v>
      </c>
      <c r="R593" s="271">
        <v>0</v>
      </c>
      <c r="S593" s="145">
        <v>0</v>
      </c>
      <c r="T593" s="185">
        <v>20170331</v>
      </c>
      <c r="U593" s="142">
        <v>0</v>
      </c>
      <c r="V593" s="142" t="s">
        <v>161</v>
      </c>
      <c r="W593" s="142">
        <v>0</v>
      </c>
      <c r="X593" s="345" t="s">
        <v>161</v>
      </c>
      <c r="Y593" s="143"/>
      <c r="Z593" s="143"/>
      <c r="AA593" s="143"/>
      <c r="AB593" s="143"/>
      <c r="AC593" s="143"/>
      <c r="AD593" s="143"/>
      <c r="AE593" s="313"/>
      <c r="AF593" s="313"/>
      <c r="AG593" s="313"/>
      <c r="AH593" s="313"/>
      <c r="AI593" s="313"/>
      <c r="AJ593" s="313"/>
      <c r="AK593" s="143"/>
      <c r="AL593" s="143"/>
      <c r="AM593" s="143"/>
      <c r="AN593" s="143"/>
      <c r="AO593" s="335"/>
    </row>
    <row r="594" spans="1:41">
      <c r="A594" s="140">
        <v>31173322</v>
      </c>
      <c r="B594" s="141">
        <v>19813431</v>
      </c>
      <c r="C594" s="141" t="s">
        <v>161</v>
      </c>
      <c r="D594" s="142">
        <v>0</v>
      </c>
      <c r="E594" s="322">
        <v>0</v>
      </c>
      <c r="F594" s="142">
        <v>0</v>
      </c>
      <c r="G594" s="322">
        <v>0</v>
      </c>
      <c r="H594" s="322">
        <v>0</v>
      </c>
      <c r="I594" s="322">
        <v>0</v>
      </c>
      <c r="J594" s="322">
        <v>0</v>
      </c>
      <c r="K594" s="143">
        <v>0</v>
      </c>
      <c r="L594" s="144">
        <v>11.8</v>
      </c>
      <c r="M594" s="344">
        <f t="shared" si="9"/>
        <v>0</v>
      </c>
      <c r="N594" s="280" t="s">
        <v>94</v>
      </c>
      <c r="O594" s="145">
        <v>0</v>
      </c>
      <c r="P594" s="143">
        <v>0</v>
      </c>
      <c r="Q594" s="141" t="s">
        <v>70</v>
      </c>
      <c r="R594" s="271">
        <v>0</v>
      </c>
      <c r="S594" s="145">
        <v>0</v>
      </c>
      <c r="T594" s="185">
        <v>20170331</v>
      </c>
      <c r="U594" s="142">
        <v>0</v>
      </c>
      <c r="V594" s="142" t="s">
        <v>161</v>
      </c>
      <c r="W594" s="142">
        <v>0</v>
      </c>
      <c r="X594" s="345" t="s">
        <v>161</v>
      </c>
      <c r="Y594" s="143"/>
      <c r="Z594" s="143"/>
      <c r="AA594" s="143"/>
      <c r="AB594" s="143"/>
      <c r="AC594" s="143"/>
      <c r="AD594" s="143"/>
      <c r="AE594" s="313"/>
      <c r="AF594" s="313"/>
      <c r="AG594" s="313"/>
      <c r="AH594" s="313"/>
      <c r="AI594" s="313"/>
      <c r="AJ594" s="313"/>
      <c r="AK594" s="143"/>
      <c r="AL594" s="143"/>
      <c r="AM594" s="143"/>
      <c r="AN594" s="143"/>
      <c r="AO594" s="335"/>
    </row>
    <row r="595" spans="1:41">
      <c r="A595" s="140">
        <v>31173459</v>
      </c>
      <c r="B595" s="141">
        <v>5677199</v>
      </c>
      <c r="C595" s="141" t="s">
        <v>161</v>
      </c>
      <c r="D595" s="142">
        <v>0</v>
      </c>
      <c r="E595" s="322">
        <v>0</v>
      </c>
      <c r="F595" s="142">
        <v>0</v>
      </c>
      <c r="G595" s="322">
        <v>0</v>
      </c>
      <c r="H595" s="322">
        <v>0</v>
      </c>
      <c r="I595" s="322">
        <v>0</v>
      </c>
      <c r="J595" s="322">
        <v>0</v>
      </c>
      <c r="K595" s="143">
        <v>0</v>
      </c>
      <c r="L595" s="144">
        <v>12.5</v>
      </c>
      <c r="M595" s="344">
        <f t="shared" si="9"/>
        <v>0</v>
      </c>
      <c r="N595" s="280" t="s">
        <v>94</v>
      </c>
      <c r="O595" s="145">
        <v>0</v>
      </c>
      <c r="P595" s="143">
        <v>0</v>
      </c>
      <c r="Q595" s="141" t="s">
        <v>70</v>
      </c>
      <c r="R595" s="271">
        <v>0</v>
      </c>
      <c r="S595" s="145">
        <v>0</v>
      </c>
      <c r="T595" s="185">
        <v>20170331</v>
      </c>
      <c r="U595" s="142">
        <v>0</v>
      </c>
      <c r="V595" s="142" t="s">
        <v>161</v>
      </c>
      <c r="W595" s="142">
        <v>0</v>
      </c>
      <c r="X595" s="345" t="s">
        <v>161</v>
      </c>
      <c r="Y595" s="143"/>
      <c r="Z595" s="143"/>
      <c r="AA595" s="143"/>
      <c r="AB595" s="143"/>
      <c r="AC595" s="143"/>
      <c r="AD595" s="143"/>
      <c r="AE595" s="313"/>
      <c r="AF595" s="313"/>
      <c r="AG595" s="313"/>
      <c r="AH595" s="313"/>
      <c r="AI595" s="313"/>
      <c r="AJ595" s="313"/>
      <c r="AK595" s="143"/>
      <c r="AL595" s="143"/>
      <c r="AM595" s="143"/>
      <c r="AN595" s="143"/>
      <c r="AO595" s="335"/>
    </row>
    <row r="596" spans="1:41">
      <c r="A596" s="140">
        <v>31173652</v>
      </c>
      <c r="B596" s="141">
        <v>34942228</v>
      </c>
      <c r="C596" s="141" t="s">
        <v>161</v>
      </c>
      <c r="D596" s="142">
        <v>0</v>
      </c>
      <c r="E596" s="322">
        <v>0</v>
      </c>
      <c r="F596" s="142">
        <v>0</v>
      </c>
      <c r="G596" s="322">
        <v>0</v>
      </c>
      <c r="H596" s="322">
        <v>0</v>
      </c>
      <c r="I596" s="322">
        <v>0</v>
      </c>
      <c r="J596" s="322">
        <v>0</v>
      </c>
      <c r="K596" s="143">
        <v>0</v>
      </c>
      <c r="L596" s="144">
        <v>11.8</v>
      </c>
      <c r="M596" s="344">
        <f t="shared" si="9"/>
        <v>0</v>
      </c>
      <c r="N596" s="280" t="s">
        <v>94</v>
      </c>
      <c r="O596" s="145">
        <v>0</v>
      </c>
      <c r="P596" s="143">
        <v>0</v>
      </c>
      <c r="Q596" s="141" t="s">
        <v>70</v>
      </c>
      <c r="R596" s="271">
        <v>0</v>
      </c>
      <c r="S596" s="145">
        <v>0</v>
      </c>
      <c r="T596" s="185">
        <v>20170331</v>
      </c>
      <c r="U596" s="142">
        <v>0</v>
      </c>
      <c r="V596" s="142" t="s">
        <v>161</v>
      </c>
      <c r="W596" s="142">
        <v>0</v>
      </c>
      <c r="X596" s="345" t="s">
        <v>161</v>
      </c>
      <c r="Y596" s="143"/>
      <c r="Z596" s="143"/>
      <c r="AA596" s="143"/>
      <c r="AB596" s="143"/>
      <c r="AC596" s="143"/>
      <c r="AD596" s="143"/>
      <c r="AE596" s="313"/>
      <c r="AF596" s="313"/>
      <c r="AG596" s="313"/>
      <c r="AH596" s="313"/>
      <c r="AI596" s="313"/>
      <c r="AJ596" s="313"/>
      <c r="AK596" s="143"/>
      <c r="AL596" s="143"/>
      <c r="AM596" s="143"/>
      <c r="AN596" s="143"/>
      <c r="AO596" s="335"/>
    </row>
    <row r="597" spans="1:41">
      <c r="A597" s="140">
        <v>31173986</v>
      </c>
      <c r="B597" s="141">
        <v>36987449</v>
      </c>
      <c r="C597" s="141" t="s">
        <v>161</v>
      </c>
      <c r="D597" s="142">
        <v>78103.429999999993</v>
      </c>
      <c r="E597" s="313">
        <v>-1599.02</v>
      </c>
      <c r="F597" s="142">
        <v>76504.41</v>
      </c>
      <c r="G597" s="313">
        <v>-777.78</v>
      </c>
      <c r="H597" s="313">
        <v>0</v>
      </c>
      <c r="I597" s="313">
        <v>-206.86</v>
      </c>
      <c r="J597" s="313">
        <v>-2583.66</v>
      </c>
      <c r="K597" s="143">
        <v>0</v>
      </c>
      <c r="L597" s="144">
        <v>11.95</v>
      </c>
      <c r="M597" s="344">
        <f t="shared" si="9"/>
        <v>81.357739583333327</v>
      </c>
      <c r="N597" s="280" t="s">
        <v>162</v>
      </c>
      <c r="O597" s="145">
        <v>0</v>
      </c>
      <c r="P597" s="143">
        <v>76504.41</v>
      </c>
      <c r="Q597" s="141" t="s">
        <v>70</v>
      </c>
      <c r="R597" s="271">
        <v>0</v>
      </c>
      <c r="S597" s="145">
        <v>0</v>
      </c>
      <c r="T597" s="185">
        <v>20170331</v>
      </c>
      <c r="U597" s="142">
        <v>0</v>
      </c>
      <c r="V597" s="142" t="s">
        <v>161</v>
      </c>
      <c r="W597" s="142">
        <v>0</v>
      </c>
      <c r="X597" s="345" t="s">
        <v>161</v>
      </c>
      <c r="Y597" s="143"/>
      <c r="Z597" s="143"/>
      <c r="AA597" s="143"/>
      <c r="AB597" s="143"/>
      <c r="AC597" s="143"/>
      <c r="AD597" s="143"/>
      <c r="AE597" s="313"/>
      <c r="AF597" s="313"/>
      <c r="AG597" s="313"/>
      <c r="AH597" s="313"/>
      <c r="AI597" s="313"/>
      <c r="AJ597" s="313"/>
      <c r="AK597" s="143"/>
      <c r="AL597" s="143"/>
      <c r="AM597" s="143"/>
      <c r="AN597" s="143"/>
      <c r="AO597" s="335"/>
    </row>
    <row r="598" spans="1:41">
      <c r="A598" s="140">
        <v>31173990</v>
      </c>
      <c r="B598" s="141">
        <v>15714512</v>
      </c>
      <c r="C598" s="141" t="s">
        <v>161</v>
      </c>
      <c r="D598" s="142">
        <v>981804.45</v>
      </c>
      <c r="E598" s="322">
        <v>-20361.39</v>
      </c>
      <c r="F598" s="142">
        <v>961443.06</v>
      </c>
      <c r="G598" s="322">
        <v>-9818.0400000000009</v>
      </c>
      <c r="H598" s="322">
        <v>0</v>
      </c>
      <c r="I598" s="322">
        <v>-2224.94</v>
      </c>
      <c r="J598" s="322">
        <v>-32404.37</v>
      </c>
      <c r="K598" s="143">
        <v>0</v>
      </c>
      <c r="L598" s="144">
        <v>12</v>
      </c>
      <c r="M598" s="344">
        <f t="shared" si="9"/>
        <v>1022.7129687500001</v>
      </c>
      <c r="N598" s="280" t="s">
        <v>162</v>
      </c>
      <c r="O598" s="145">
        <v>0</v>
      </c>
      <c r="P598" s="143">
        <v>961443.06</v>
      </c>
      <c r="Q598" s="141" t="s">
        <v>70</v>
      </c>
      <c r="R598" s="271">
        <v>0</v>
      </c>
      <c r="S598" s="145">
        <v>0</v>
      </c>
      <c r="T598" s="185">
        <v>20170331</v>
      </c>
      <c r="U598" s="142">
        <v>0</v>
      </c>
      <c r="V598" s="142" t="s">
        <v>161</v>
      </c>
      <c r="W598" s="142">
        <v>0</v>
      </c>
      <c r="X598" s="345" t="s">
        <v>161</v>
      </c>
      <c r="Y598" s="143"/>
      <c r="Z598" s="143"/>
      <c r="AA598" s="143"/>
      <c r="AB598" s="143"/>
      <c r="AC598" s="143"/>
      <c r="AD598" s="143"/>
      <c r="AE598" s="313"/>
      <c r="AF598" s="313"/>
      <c r="AG598" s="313"/>
      <c r="AH598" s="313"/>
      <c r="AI598" s="313"/>
      <c r="AJ598" s="313"/>
      <c r="AK598" s="143"/>
      <c r="AL598" s="143"/>
      <c r="AM598" s="143"/>
      <c r="AN598" s="143"/>
      <c r="AO598" s="335"/>
    </row>
    <row r="599" spans="1:41">
      <c r="A599" s="140">
        <v>31174007</v>
      </c>
      <c r="B599" s="141">
        <v>37078190</v>
      </c>
      <c r="C599" s="141" t="s">
        <v>161</v>
      </c>
      <c r="D599" s="142">
        <v>0</v>
      </c>
      <c r="E599" s="322">
        <v>0</v>
      </c>
      <c r="F599" s="142">
        <v>0</v>
      </c>
      <c r="G599" s="322">
        <v>0</v>
      </c>
      <c r="H599" s="322">
        <v>0</v>
      </c>
      <c r="I599" s="322">
        <v>0</v>
      </c>
      <c r="J599" s="322">
        <v>0</v>
      </c>
      <c r="K599" s="143">
        <v>0</v>
      </c>
      <c r="L599" s="144">
        <v>12.07</v>
      </c>
      <c r="M599" s="344">
        <f t="shared" si="9"/>
        <v>0</v>
      </c>
      <c r="N599" s="280" t="s">
        <v>94</v>
      </c>
      <c r="O599" s="145">
        <v>1</v>
      </c>
      <c r="P599" s="143">
        <v>0</v>
      </c>
      <c r="Q599" s="141" t="s">
        <v>70</v>
      </c>
      <c r="R599" s="271">
        <v>0</v>
      </c>
      <c r="S599" s="145">
        <v>0</v>
      </c>
      <c r="T599" s="185">
        <v>20170331</v>
      </c>
      <c r="U599" s="142">
        <v>0</v>
      </c>
      <c r="V599" s="142" t="s">
        <v>161</v>
      </c>
      <c r="W599" s="142">
        <v>0</v>
      </c>
      <c r="X599" s="345" t="s">
        <v>161</v>
      </c>
      <c r="Y599" s="143"/>
      <c r="Z599" s="143"/>
      <c r="AA599" s="143"/>
      <c r="AB599" s="143"/>
      <c r="AC599" s="143"/>
      <c r="AD599" s="143"/>
      <c r="AE599" s="313"/>
      <c r="AF599" s="313"/>
      <c r="AG599" s="313"/>
      <c r="AH599" s="313"/>
      <c r="AI599" s="313"/>
      <c r="AJ599" s="313"/>
      <c r="AK599" s="143"/>
      <c r="AL599" s="143"/>
      <c r="AM599" s="143"/>
      <c r="AN599" s="143"/>
      <c r="AO599" s="335"/>
    </row>
    <row r="600" spans="1:41">
      <c r="A600" s="140">
        <v>31174025</v>
      </c>
      <c r="B600" s="141">
        <v>15748121</v>
      </c>
      <c r="C600" s="141" t="s">
        <v>161</v>
      </c>
      <c r="D600" s="142">
        <v>0</v>
      </c>
      <c r="E600" s="322">
        <v>0</v>
      </c>
      <c r="F600" s="142">
        <v>0</v>
      </c>
      <c r="G600" s="322">
        <v>0</v>
      </c>
      <c r="H600" s="322">
        <v>0</v>
      </c>
      <c r="I600" s="322">
        <v>0</v>
      </c>
      <c r="J600" s="322">
        <v>0</v>
      </c>
      <c r="K600" s="143">
        <v>0</v>
      </c>
      <c r="L600" s="144">
        <v>11.8</v>
      </c>
      <c r="M600" s="344">
        <f t="shared" si="9"/>
        <v>0</v>
      </c>
      <c r="N600" s="280" t="s">
        <v>94</v>
      </c>
      <c r="O600" s="145">
        <v>0</v>
      </c>
      <c r="P600" s="143">
        <v>0</v>
      </c>
      <c r="Q600" s="141" t="s">
        <v>70</v>
      </c>
      <c r="R600" s="271">
        <v>0</v>
      </c>
      <c r="S600" s="145">
        <v>0</v>
      </c>
      <c r="T600" s="185">
        <v>20170331</v>
      </c>
      <c r="U600" s="142">
        <v>0</v>
      </c>
      <c r="V600" s="142" t="s">
        <v>161</v>
      </c>
      <c r="W600" s="142">
        <v>0</v>
      </c>
      <c r="X600" s="345" t="s">
        <v>161</v>
      </c>
      <c r="Y600" s="143"/>
      <c r="Z600" s="143"/>
      <c r="AA600" s="143"/>
      <c r="AB600" s="143"/>
      <c r="AC600" s="143"/>
      <c r="AD600" s="143"/>
      <c r="AE600" s="313"/>
      <c r="AF600" s="313"/>
      <c r="AG600" s="313"/>
      <c r="AH600" s="313"/>
      <c r="AI600" s="313"/>
      <c r="AJ600" s="313"/>
      <c r="AK600" s="143"/>
      <c r="AL600" s="143"/>
      <c r="AM600" s="143"/>
      <c r="AN600" s="143"/>
      <c r="AO600" s="335"/>
    </row>
    <row r="601" spans="1:41">
      <c r="A601" s="140">
        <v>31196580</v>
      </c>
      <c r="B601" s="141">
        <v>10659327</v>
      </c>
      <c r="C601" s="141" t="s">
        <v>161</v>
      </c>
      <c r="D601" s="142">
        <v>132020.20000000001</v>
      </c>
      <c r="E601" s="322">
        <v>-2677.42</v>
      </c>
      <c r="F601" s="142">
        <v>129342.78</v>
      </c>
      <c r="G601" s="322">
        <v>-1375.21</v>
      </c>
      <c r="H601" s="322">
        <v>0</v>
      </c>
      <c r="I601" s="322">
        <v>-353.76</v>
      </c>
      <c r="J601" s="322">
        <v>-4406.3900000000003</v>
      </c>
      <c r="K601" s="143">
        <v>0</v>
      </c>
      <c r="L601" s="144">
        <v>12.5</v>
      </c>
      <c r="M601" s="344">
        <f t="shared" si="9"/>
        <v>137.52104166666669</v>
      </c>
      <c r="N601" s="280" t="s">
        <v>162</v>
      </c>
      <c r="O601" s="145">
        <v>0</v>
      </c>
      <c r="P601" s="143">
        <v>129342.78</v>
      </c>
      <c r="Q601" s="141" t="s">
        <v>70</v>
      </c>
      <c r="R601" s="271">
        <v>0</v>
      </c>
      <c r="S601" s="145">
        <v>0</v>
      </c>
      <c r="T601" s="185">
        <v>20170331</v>
      </c>
      <c r="U601" s="142">
        <v>0</v>
      </c>
      <c r="V601" s="142" t="s">
        <v>161</v>
      </c>
      <c r="W601" s="142">
        <v>0</v>
      </c>
      <c r="X601" s="345" t="s">
        <v>161</v>
      </c>
      <c r="Y601" s="143"/>
      <c r="Z601" s="143"/>
      <c r="AA601" s="143"/>
      <c r="AB601" s="143"/>
      <c r="AC601" s="143"/>
      <c r="AD601" s="143"/>
      <c r="AE601" s="313"/>
      <c r="AF601" s="313"/>
      <c r="AG601" s="313"/>
      <c r="AH601" s="313"/>
      <c r="AI601" s="313"/>
      <c r="AJ601" s="313"/>
      <c r="AK601" s="143"/>
      <c r="AL601" s="143"/>
      <c r="AM601" s="143"/>
      <c r="AN601" s="143"/>
      <c r="AO601" s="335"/>
    </row>
    <row r="602" spans="1:41">
      <c r="A602" s="140">
        <v>31196630</v>
      </c>
      <c r="B602" s="141">
        <v>20227617</v>
      </c>
      <c r="C602" s="141" t="s">
        <v>161</v>
      </c>
      <c r="D602" s="142">
        <v>0</v>
      </c>
      <c r="E602" s="322">
        <v>0</v>
      </c>
      <c r="F602" s="142">
        <v>0</v>
      </c>
      <c r="G602" s="322">
        <v>0</v>
      </c>
      <c r="H602" s="322">
        <v>0</v>
      </c>
      <c r="I602" s="322">
        <v>0</v>
      </c>
      <c r="J602" s="322">
        <v>0</v>
      </c>
      <c r="K602" s="143">
        <v>0</v>
      </c>
      <c r="L602" s="144">
        <v>12.5</v>
      </c>
      <c r="M602" s="344">
        <f t="shared" si="9"/>
        <v>0</v>
      </c>
      <c r="N602" s="280" t="s">
        <v>94</v>
      </c>
      <c r="O602" s="145">
        <v>0</v>
      </c>
      <c r="P602" s="143">
        <v>0</v>
      </c>
      <c r="Q602" s="141" t="s">
        <v>70</v>
      </c>
      <c r="R602" s="271">
        <v>0</v>
      </c>
      <c r="S602" s="145">
        <v>0</v>
      </c>
      <c r="T602" s="185">
        <v>20170331</v>
      </c>
      <c r="U602" s="142">
        <v>0</v>
      </c>
      <c r="V602" s="142" t="s">
        <v>161</v>
      </c>
      <c r="W602" s="142">
        <v>0</v>
      </c>
      <c r="X602" s="345" t="s">
        <v>161</v>
      </c>
      <c r="Y602" s="143"/>
      <c r="Z602" s="143"/>
      <c r="AA602" s="143"/>
      <c r="AB602" s="143"/>
      <c r="AC602" s="143"/>
      <c r="AD602" s="143"/>
      <c r="AE602" s="313"/>
      <c r="AF602" s="313"/>
      <c r="AG602" s="313"/>
      <c r="AH602" s="313"/>
      <c r="AI602" s="313"/>
      <c r="AJ602" s="313"/>
      <c r="AK602" s="143"/>
      <c r="AL602" s="143"/>
      <c r="AM602" s="143"/>
      <c r="AN602" s="143"/>
      <c r="AO602" s="335"/>
    </row>
    <row r="603" spans="1:41">
      <c r="A603" s="140">
        <v>31197005</v>
      </c>
      <c r="B603" s="141">
        <v>1133385</v>
      </c>
      <c r="C603" s="141" t="s">
        <v>161</v>
      </c>
      <c r="D603" s="142">
        <v>0</v>
      </c>
      <c r="E603" s="322">
        <v>0</v>
      </c>
      <c r="F603" s="142">
        <v>0</v>
      </c>
      <c r="G603" s="322">
        <v>0</v>
      </c>
      <c r="H603" s="322">
        <v>0</v>
      </c>
      <c r="I603" s="322">
        <v>0</v>
      </c>
      <c r="J603" s="322">
        <v>0</v>
      </c>
      <c r="K603" s="143">
        <v>0</v>
      </c>
      <c r="L603" s="144">
        <v>12</v>
      </c>
      <c r="M603" s="344">
        <f t="shared" si="9"/>
        <v>0</v>
      </c>
      <c r="N603" s="280" t="s">
        <v>94</v>
      </c>
      <c r="O603" s="145">
        <v>0</v>
      </c>
      <c r="P603" s="143">
        <v>0</v>
      </c>
      <c r="Q603" s="141" t="s">
        <v>70</v>
      </c>
      <c r="R603" s="271">
        <v>0</v>
      </c>
      <c r="S603" s="145">
        <v>0</v>
      </c>
      <c r="T603" s="185">
        <v>20170331</v>
      </c>
      <c r="U603" s="142">
        <v>0</v>
      </c>
      <c r="V603" s="143" t="s">
        <v>161</v>
      </c>
      <c r="W603" s="142">
        <v>0</v>
      </c>
      <c r="X603" s="345" t="s">
        <v>161</v>
      </c>
      <c r="Y603" s="143"/>
      <c r="Z603" s="143"/>
      <c r="AA603" s="143"/>
      <c r="AB603" s="143"/>
      <c r="AC603" s="143"/>
      <c r="AD603" s="143"/>
      <c r="AE603" s="313"/>
      <c r="AF603" s="313"/>
      <c r="AG603" s="313"/>
      <c r="AH603" s="313"/>
      <c r="AI603" s="313"/>
      <c r="AJ603" s="313"/>
      <c r="AK603" s="143"/>
      <c r="AL603" s="143"/>
      <c r="AM603" s="143"/>
      <c r="AN603" s="143"/>
      <c r="AO603" s="335"/>
    </row>
    <row r="604" spans="1:41">
      <c r="A604" s="140">
        <v>31197047</v>
      </c>
      <c r="B604" s="141">
        <v>21874458</v>
      </c>
      <c r="C604" s="141" t="s">
        <v>161</v>
      </c>
      <c r="D604" s="142">
        <v>406951.26</v>
      </c>
      <c r="E604" s="322">
        <v>-3423.96</v>
      </c>
      <c r="F604" s="142">
        <v>403527.3</v>
      </c>
      <c r="G604" s="322">
        <v>-4022.04</v>
      </c>
      <c r="H604" s="322">
        <v>-500</v>
      </c>
      <c r="I604" s="322">
        <v>-974</v>
      </c>
      <c r="J604" s="322">
        <v>-8920</v>
      </c>
      <c r="K604" s="143">
        <v>0</v>
      </c>
      <c r="L604" s="144">
        <v>11.95</v>
      </c>
      <c r="M604" s="344">
        <f t="shared" si="9"/>
        <v>423.90756250000004</v>
      </c>
      <c r="N604" s="280" t="s">
        <v>162</v>
      </c>
      <c r="O604" s="145">
        <v>0</v>
      </c>
      <c r="P604" s="143">
        <v>387519.32</v>
      </c>
      <c r="Q604" s="141" t="s">
        <v>72</v>
      </c>
      <c r="R604" s="271">
        <v>20170228</v>
      </c>
      <c r="S604" s="145">
        <v>2</v>
      </c>
      <c r="T604" s="185">
        <v>20170331</v>
      </c>
      <c r="U604" s="142">
        <v>0</v>
      </c>
      <c r="V604" s="142" t="s">
        <v>161</v>
      </c>
      <c r="W604" s="142">
        <v>0</v>
      </c>
      <c r="X604" s="345" t="s">
        <v>161</v>
      </c>
      <c r="Y604" s="143"/>
      <c r="Z604" s="143"/>
      <c r="AA604" s="143"/>
      <c r="AB604" s="143"/>
      <c r="AC604" s="143"/>
      <c r="AD604" s="143"/>
      <c r="AE604" s="313"/>
      <c r="AF604" s="313"/>
      <c r="AG604" s="313"/>
      <c r="AH604" s="313"/>
      <c r="AI604" s="313"/>
      <c r="AJ604" s="313"/>
      <c r="AK604" s="143"/>
      <c r="AL604" s="143"/>
      <c r="AM604" s="143"/>
      <c r="AN604" s="143"/>
      <c r="AO604" s="335"/>
    </row>
    <row r="605" spans="1:41">
      <c r="A605" s="140">
        <v>31197211</v>
      </c>
      <c r="B605" s="141">
        <v>22410735</v>
      </c>
      <c r="C605" s="141" t="s">
        <v>161</v>
      </c>
      <c r="D605" s="142">
        <v>0</v>
      </c>
      <c r="E605" s="322">
        <v>0</v>
      </c>
      <c r="F605" s="142">
        <v>0</v>
      </c>
      <c r="G605" s="322">
        <v>0</v>
      </c>
      <c r="H605" s="322">
        <v>0</v>
      </c>
      <c r="I605" s="322">
        <v>0</v>
      </c>
      <c r="J605" s="322">
        <v>0</v>
      </c>
      <c r="K605" s="143">
        <v>0</v>
      </c>
      <c r="L605" s="144">
        <v>12</v>
      </c>
      <c r="M605" s="344">
        <f t="shared" si="9"/>
        <v>0</v>
      </c>
      <c r="N605" s="280" t="s">
        <v>94</v>
      </c>
      <c r="O605" s="145">
        <v>0</v>
      </c>
      <c r="P605" s="143">
        <v>0</v>
      </c>
      <c r="Q605" s="141" t="s">
        <v>70</v>
      </c>
      <c r="R605" s="271">
        <v>0</v>
      </c>
      <c r="S605" s="145">
        <v>0</v>
      </c>
      <c r="T605" s="185">
        <v>20170331</v>
      </c>
      <c r="U605" s="142">
        <v>0</v>
      </c>
      <c r="V605" s="142" t="s">
        <v>161</v>
      </c>
      <c r="W605" s="142">
        <v>0</v>
      </c>
      <c r="X605" s="345" t="s">
        <v>161</v>
      </c>
      <c r="Y605" s="143"/>
      <c r="Z605" s="143"/>
      <c r="AA605" s="143"/>
      <c r="AB605" s="143"/>
      <c r="AC605" s="143"/>
      <c r="AD605" s="143"/>
      <c r="AE605" s="313"/>
      <c r="AF605" s="313"/>
      <c r="AG605" s="313"/>
      <c r="AH605" s="313"/>
      <c r="AI605" s="313"/>
      <c r="AJ605" s="313"/>
      <c r="AK605" s="143"/>
      <c r="AL605" s="143"/>
      <c r="AM605" s="143"/>
      <c r="AN605" s="143"/>
      <c r="AO605" s="335"/>
    </row>
    <row r="606" spans="1:41">
      <c r="A606" s="140">
        <v>31197256</v>
      </c>
      <c r="B606" s="141">
        <v>20264393</v>
      </c>
      <c r="C606" s="141" t="s">
        <v>161</v>
      </c>
      <c r="D606" s="142">
        <v>0</v>
      </c>
      <c r="E606" s="322">
        <v>0</v>
      </c>
      <c r="F606" s="142">
        <v>0</v>
      </c>
      <c r="G606" s="322">
        <v>0</v>
      </c>
      <c r="H606" s="322">
        <v>0</v>
      </c>
      <c r="I606" s="322">
        <v>0</v>
      </c>
      <c r="J606" s="322">
        <v>0</v>
      </c>
      <c r="K606" s="143">
        <v>0</v>
      </c>
      <c r="L606" s="144">
        <v>12</v>
      </c>
      <c r="M606" s="344">
        <f t="shared" si="9"/>
        <v>0</v>
      </c>
      <c r="N606" s="280" t="s">
        <v>94</v>
      </c>
      <c r="O606" s="145">
        <v>0</v>
      </c>
      <c r="P606" s="143">
        <v>0</v>
      </c>
      <c r="Q606" s="141" t="s">
        <v>70</v>
      </c>
      <c r="R606" s="271">
        <v>0</v>
      </c>
      <c r="S606" s="145">
        <v>0</v>
      </c>
      <c r="T606" s="185">
        <v>20170331</v>
      </c>
      <c r="U606" s="142">
        <v>0</v>
      </c>
      <c r="V606" s="142" t="s">
        <v>161</v>
      </c>
      <c r="W606" s="142">
        <v>0</v>
      </c>
      <c r="X606" s="345" t="s">
        <v>161</v>
      </c>
      <c r="Y606" s="143"/>
      <c r="Z606" s="143"/>
      <c r="AA606" s="143"/>
      <c r="AB606" s="143"/>
      <c r="AC606" s="143"/>
      <c r="AD606" s="143"/>
      <c r="AE606" s="313"/>
      <c r="AF606" s="313"/>
      <c r="AG606" s="313"/>
      <c r="AH606" s="313"/>
      <c r="AI606" s="313"/>
      <c r="AJ606" s="313"/>
      <c r="AK606" s="143"/>
      <c r="AL606" s="143"/>
      <c r="AM606" s="143"/>
      <c r="AN606" s="143"/>
      <c r="AO606" s="335"/>
    </row>
    <row r="607" spans="1:41">
      <c r="A607" s="140">
        <v>31197263</v>
      </c>
      <c r="B607" s="141">
        <v>37195265</v>
      </c>
      <c r="C607" s="141" t="s">
        <v>161</v>
      </c>
      <c r="D607" s="142">
        <v>66448.259999999995</v>
      </c>
      <c r="E607" s="313">
        <v>-1360.41</v>
      </c>
      <c r="F607" s="142">
        <v>65087.85</v>
      </c>
      <c r="G607" s="313">
        <v>-661.71</v>
      </c>
      <c r="H607" s="313">
        <v>0</v>
      </c>
      <c r="I607" s="313">
        <v>-507.87</v>
      </c>
      <c r="J607" s="313">
        <v>-2529.9899999999998</v>
      </c>
      <c r="K607" s="143">
        <v>0</v>
      </c>
      <c r="L607" s="144">
        <v>11.95</v>
      </c>
      <c r="M607" s="344">
        <f t="shared" si="9"/>
        <v>69.2169375</v>
      </c>
      <c r="N607" s="280" t="s">
        <v>162</v>
      </c>
      <c r="O607" s="145">
        <v>0</v>
      </c>
      <c r="P607" s="143">
        <v>65087.85</v>
      </c>
      <c r="Q607" s="141" t="s">
        <v>70</v>
      </c>
      <c r="R607" s="271">
        <v>0</v>
      </c>
      <c r="S607" s="145">
        <v>0</v>
      </c>
      <c r="T607" s="185">
        <v>20170331</v>
      </c>
      <c r="U607" s="142">
        <v>0</v>
      </c>
      <c r="V607" s="142" t="s">
        <v>161</v>
      </c>
      <c r="W607" s="142">
        <v>0</v>
      </c>
      <c r="X607" s="345" t="s">
        <v>161</v>
      </c>
      <c r="Y607" s="143"/>
      <c r="Z607" s="143"/>
      <c r="AA607" s="143"/>
      <c r="AB607" s="143"/>
      <c r="AC607" s="143"/>
      <c r="AD607" s="143"/>
      <c r="AE607" s="313"/>
      <c r="AF607" s="313"/>
      <c r="AG607" s="313"/>
      <c r="AH607" s="313"/>
      <c r="AI607" s="313"/>
      <c r="AJ607" s="313"/>
      <c r="AK607" s="143"/>
      <c r="AL607" s="143"/>
      <c r="AM607" s="143"/>
      <c r="AN607" s="143"/>
      <c r="AO607" s="335"/>
    </row>
    <row r="608" spans="1:41">
      <c r="A608" s="140">
        <v>31197288</v>
      </c>
      <c r="B608" s="141">
        <v>32668420</v>
      </c>
      <c r="C608" s="141" t="s">
        <v>161</v>
      </c>
      <c r="D608" s="142">
        <v>0</v>
      </c>
      <c r="E608" s="322">
        <v>0</v>
      </c>
      <c r="F608" s="142">
        <v>0</v>
      </c>
      <c r="G608" s="322">
        <v>0</v>
      </c>
      <c r="H608" s="322">
        <v>0</v>
      </c>
      <c r="I608" s="322">
        <v>0</v>
      </c>
      <c r="J608" s="322">
        <v>0</v>
      </c>
      <c r="K608" s="142">
        <v>0</v>
      </c>
      <c r="L608" s="144">
        <v>12.15</v>
      </c>
      <c r="M608" s="344">
        <f t="shared" si="9"/>
        <v>0</v>
      </c>
      <c r="N608" s="280" t="s">
        <v>94</v>
      </c>
      <c r="O608" s="145">
        <v>0</v>
      </c>
      <c r="P608" s="143">
        <v>0</v>
      </c>
      <c r="Q608" s="141" t="s">
        <v>70</v>
      </c>
      <c r="R608" s="271">
        <v>0</v>
      </c>
      <c r="S608" s="145">
        <v>0</v>
      </c>
      <c r="T608" s="185">
        <v>20170331</v>
      </c>
      <c r="U608" s="142">
        <v>0</v>
      </c>
      <c r="V608" s="142" t="s">
        <v>161</v>
      </c>
      <c r="W608" s="142">
        <v>0</v>
      </c>
      <c r="X608" s="345" t="s">
        <v>161</v>
      </c>
      <c r="Y608" s="143"/>
      <c r="Z608" s="143"/>
      <c r="AA608" s="143"/>
      <c r="AB608" s="143"/>
      <c r="AC608" s="143"/>
      <c r="AD608" s="143"/>
      <c r="AE608" s="313"/>
      <c r="AF608" s="313"/>
      <c r="AG608" s="313"/>
      <c r="AH608" s="313"/>
      <c r="AI608" s="313"/>
      <c r="AJ608" s="313"/>
      <c r="AK608" s="143"/>
      <c r="AL608" s="143"/>
      <c r="AM608" s="143"/>
      <c r="AN608" s="143"/>
      <c r="AO608" s="335"/>
    </row>
    <row r="609" spans="1:41">
      <c r="A609" s="140">
        <v>31197307</v>
      </c>
      <c r="B609" s="141">
        <v>24137136</v>
      </c>
      <c r="C609" s="141" t="s">
        <v>161</v>
      </c>
      <c r="D609" s="142">
        <v>0</v>
      </c>
      <c r="E609" s="322">
        <v>0</v>
      </c>
      <c r="F609" s="142">
        <v>0</v>
      </c>
      <c r="G609" s="322">
        <v>0</v>
      </c>
      <c r="H609" s="322">
        <v>0</v>
      </c>
      <c r="I609" s="322">
        <v>0</v>
      </c>
      <c r="J609" s="322">
        <v>0</v>
      </c>
      <c r="K609" s="143">
        <v>0</v>
      </c>
      <c r="L609" s="144">
        <v>11.95</v>
      </c>
      <c r="M609" s="344">
        <f t="shared" si="9"/>
        <v>0</v>
      </c>
      <c r="N609" s="280" t="s">
        <v>94</v>
      </c>
      <c r="O609" s="145">
        <v>0</v>
      </c>
      <c r="P609" s="143">
        <v>0</v>
      </c>
      <c r="Q609" s="141" t="s">
        <v>70</v>
      </c>
      <c r="R609" s="271">
        <v>0</v>
      </c>
      <c r="S609" s="145">
        <v>0</v>
      </c>
      <c r="T609" s="185">
        <v>20170331</v>
      </c>
      <c r="U609" s="142">
        <v>0</v>
      </c>
      <c r="V609" s="142" t="s">
        <v>161</v>
      </c>
      <c r="W609" s="142">
        <v>0</v>
      </c>
      <c r="X609" s="345" t="s">
        <v>161</v>
      </c>
      <c r="Y609" s="143"/>
      <c r="Z609" s="143"/>
      <c r="AA609" s="143"/>
      <c r="AB609" s="143"/>
      <c r="AC609" s="143"/>
      <c r="AD609" s="143"/>
      <c r="AE609" s="313"/>
      <c r="AF609" s="313"/>
      <c r="AG609" s="313"/>
      <c r="AH609" s="313"/>
      <c r="AI609" s="313"/>
      <c r="AJ609" s="313"/>
      <c r="AK609" s="143"/>
      <c r="AL609" s="143"/>
      <c r="AM609" s="143"/>
      <c r="AN609" s="143"/>
      <c r="AO609" s="335"/>
    </row>
    <row r="610" spans="1:41">
      <c r="A610" s="140">
        <v>31197314</v>
      </c>
      <c r="B610" s="141">
        <v>10290985</v>
      </c>
      <c r="C610" s="141" t="s">
        <v>161</v>
      </c>
      <c r="D610" s="142">
        <v>0</v>
      </c>
      <c r="E610" s="322">
        <v>0</v>
      </c>
      <c r="F610" s="142">
        <v>0</v>
      </c>
      <c r="G610" s="322">
        <v>0</v>
      </c>
      <c r="H610" s="322">
        <v>0</v>
      </c>
      <c r="I610" s="322">
        <v>0</v>
      </c>
      <c r="J610" s="322">
        <v>0</v>
      </c>
      <c r="K610" s="143">
        <v>0</v>
      </c>
      <c r="L610" s="144">
        <v>12</v>
      </c>
      <c r="M610" s="344">
        <f t="shared" si="9"/>
        <v>0</v>
      </c>
      <c r="N610" s="280" t="s">
        <v>94</v>
      </c>
      <c r="O610" s="145">
        <v>0</v>
      </c>
      <c r="P610" s="143">
        <v>0</v>
      </c>
      <c r="Q610" s="141" t="s">
        <v>70</v>
      </c>
      <c r="R610" s="271">
        <v>0</v>
      </c>
      <c r="S610" s="145">
        <v>0</v>
      </c>
      <c r="T610" s="185">
        <v>20170331</v>
      </c>
      <c r="U610" s="142">
        <v>0</v>
      </c>
      <c r="V610" s="142" t="s">
        <v>161</v>
      </c>
      <c r="W610" s="142">
        <v>0</v>
      </c>
      <c r="X610" s="345" t="s">
        <v>161</v>
      </c>
      <c r="Y610" s="143"/>
      <c r="Z610" s="143"/>
      <c r="AA610" s="143"/>
      <c r="AB610" s="143"/>
      <c r="AC610" s="143"/>
      <c r="AD610" s="143"/>
      <c r="AE610" s="313"/>
      <c r="AF610" s="313"/>
      <c r="AG610" s="313"/>
      <c r="AH610" s="313"/>
      <c r="AI610" s="313"/>
      <c r="AJ610" s="313"/>
      <c r="AK610" s="143"/>
      <c r="AL610" s="143"/>
      <c r="AM610" s="143"/>
      <c r="AN610" s="143"/>
      <c r="AO610" s="335"/>
    </row>
    <row r="611" spans="1:41">
      <c r="A611" s="140">
        <v>31197458</v>
      </c>
      <c r="B611" s="141">
        <v>23847202</v>
      </c>
      <c r="C611" s="141" t="s">
        <v>161</v>
      </c>
      <c r="D611" s="142">
        <v>406006.3</v>
      </c>
      <c r="E611" s="322">
        <v>-8312.24</v>
      </c>
      <c r="F611" s="142">
        <v>397694.06</v>
      </c>
      <c r="G611" s="322">
        <v>-4043.15</v>
      </c>
      <c r="H611" s="322">
        <v>0</v>
      </c>
      <c r="I611" s="322">
        <v>-945.16</v>
      </c>
      <c r="J611" s="322">
        <v>-13300.55</v>
      </c>
      <c r="K611" s="143">
        <v>0</v>
      </c>
      <c r="L611" s="144">
        <v>11.95</v>
      </c>
      <c r="M611" s="344">
        <f t="shared" si="9"/>
        <v>422.92322916666672</v>
      </c>
      <c r="N611" s="280" t="s">
        <v>162</v>
      </c>
      <c r="O611" s="145">
        <v>0</v>
      </c>
      <c r="P611" s="143">
        <v>397694.06</v>
      </c>
      <c r="Q611" s="141" t="s">
        <v>70</v>
      </c>
      <c r="R611" s="271">
        <v>0</v>
      </c>
      <c r="S611" s="145">
        <v>0</v>
      </c>
      <c r="T611" s="185">
        <v>20170331</v>
      </c>
      <c r="U611" s="142">
        <v>0</v>
      </c>
      <c r="V611" s="142" t="s">
        <v>161</v>
      </c>
      <c r="W611" s="142">
        <v>0</v>
      </c>
      <c r="X611" s="345" t="s">
        <v>161</v>
      </c>
      <c r="Y611" s="143"/>
      <c r="Z611" s="143"/>
      <c r="AA611" s="143"/>
      <c r="AB611" s="143"/>
      <c r="AC611" s="143"/>
      <c r="AD611" s="143"/>
      <c r="AE611" s="313"/>
      <c r="AF611" s="313"/>
      <c r="AG611" s="313"/>
      <c r="AH611" s="313"/>
      <c r="AI611" s="313"/>
      <c r="AJ611" s="313"/>
      <c r="AK611" s="143"/>
      <c r="AL611" s="143"/>
      <c r="AM611" s="143"/>
      <c r="AN611" s="143"/>
      <c r="AO611" s="335"/>
    </row>
    <row r="612" spans="1:41">
      <c r="A612" s="140">
        <v>31197478</v>
      </c>
      <c r="B612" s="141">
        <v>37297839</v>
      </c>
      <c r="C612" s="141" t="s">
        <v>161</v>
      </c>
      <c r="D612" s="142">
        <v>0</v>
      </c>
      <c r="E612" s="322">
        <v>0</v>
      </c>
      <c r="F612" s="142">
        <v>0</v>
      </c>
      <c r="G612" s="322">
        <v>0</v>
      </c>
      <c r="H612" s="322">
        <v>0</v>
      </c>
      <c r="I612" s="322">
        <v>0</v>
      </c>
      <c r="J612" s="322">
        <v>0</v>
      </c>
      <c r="K612" s="143">
        <v>0</v>
      </c>
      <c r="L612" s="144">
        <v>11.8</v>
      </c>
      <c r="M612" s="344">
        <f t="shared" si="9"/>
        <v>0</v>
      </c>
      <c r="N612" s="280" t="s">
        <v>94</v>
      </c>
      <c r="O612" s="145">
        <v>0</v>
      </c>
      <c r="P612" s="143">
        <v>0</v>
      </c>
      <c r="Q612" s="141" t="s">
        <v>70</v>
      </c>
      <c r="R612" s="271">
        <v>0</v>
      </c>
      <c r="S612" s="145">
        <v>0</v>
      </c>
      <c r="T612" s="185">
        <v>20170331</v>
      </c>
      <c r="U612" s="142">
        <v>0</v>
      </c>
      <c r="V612" s="142" t="s">
        <v>161</v>
      </c>
      <c r="W612" s="142">
        <v>0</v>
      </c>
      <c r="X612" s="345" t="s">
        <v>161</v>
      </c>
      <c r="Y612" s="143"/>
      <c r="Z612" s="143"/>
      <c r="AA612" s="143"/>
      <c r="AB612" s="143"/>
      <c r="AC612" s="143"/>
      <c r="AD612" s="143"/>
      <c r="AE612" s="313"/>
      <c r="AF612" s="313"/>
      <c r="AG612" s="313"/>
      <c r="AH612" s="313"/>
      <c r="AI612" s="313"/>
      <c r="AJ612" s="313"/>
      <c r="AK612" s="143"/>
      <c r="AL612" s="143"/>
      <c r="AM612" s="143"/>
      <c r="AN612" s="143"/>
      <c r="AO612" s="335"/>
    </row>
    <row r="613" spans="1:41">
      <c r="A613" s="140">
        <v>31197480</v>
      </c>
      <c r="B613" s="141">
        <v>11883721</v>
      </c>
      <c r="C613" s="141" t="s">
        <v>161</v>
      </c>
      <c r="D613" s="142">
        <v>0</v>
      </c>
      <c r="E613" s="322">
        <v>0</v>
      </c>
      <c r="F613" s="142">
        <v>0</v>
      </c>
      <c r="G613" s="322">
        <v>0</v>
      </c>
      <c r="H613" s="322">
        <v>0</v>
      </c>
      <c r="I613" s="322">
        <v>0</v>
      </c>
      <c r="J613" s="322">
        <v>0</v>
      </c>
      <c r="K613" s="143">
        <v>0</v>
      </c>
      <c r="L613" s="144">
        <v>11.8</v>
      </c>
      <c r="M613" s="344">
        <f t="shared" si="9"/>
        <v>0</v>
      </c>
      <c r="N613" s="280" t="s">
        <v>94</v>
      </c>
      <c r="O613" s="145">
        <v>0</v>
      </c>
      <c r="P613" s="143">
        <v>0</v>
      </c>
      <c r="Q613" s="141" t="s">
        <v>70</v>
      </c>
      <c r="R613" s="271">
        <v>0</v>
      </c>
      <c r="S613" s="145">
        <v>0</v>
      </c>
      <c r="T613" s="185">
        <v>20170331</v>
      </c>
      <c r="U613" s="142">
        <v>0</v>
      </c>
      <c r="V613" s="142" t="s">
        <v>161</v>
      </c>
      <c r="W613" s="142">
        <v>0</v>
      </c>
      <c r="X613" s="345" t="s">
        <v>161</v>
      </c>
      <c r="Y613" s="143"/>
      <c r="Z613" s="143"/>
      <c r="AA613" s="143"/>
      <c r="AB613" s="143"/>
      <c r="AC613" s="143"/>
      <c r="AD613" s="143"/>
      <c r="AE613" s="313"/>
      <c r="AF613" s="313"/>
      <c r="AG613" s="313"/>
      <c r="AH613" s="313"/>
      <c r="AI613" s="313"/>
      <c r="AJ613" s="313"/>
      <c r="AK613" s="143"/>
      <c r="AL613" s="143"/>
      <c r="AM613" s="143"/>
      <c r="AN613" s="143"/>
      <c r="AO613" s="335"/>
    </row>
    <row r="614" spans="1:41">
      <c r="A614" s="140">
        <v>31197504</v>
      </c>
      <c r="B614" s="141">
        <v>37268391</v>
      </c>
      <c r="C614" s="141" t="s">
        <v>161</v>
      </c>
      <c r="D614" s="142">
        <v>0</v>
      </c>
      <c r="E614" s="322">
        <v>0</v>
      </c>
      <c r="F614" s="142">
        <v>0</v>
      </c>
      <c r="G614" s="322">
        <v>0</v>
      </c>
      <c r="H614" s="322">
        <v>0</v>
      </c>
      <c r="I614" s="322">
        <v>0</v>
      </c>
      <c r="J614" s="322">
        <v>0</v>
      </c>
      <c r="K614" s="143">
        <v>0</v>
      </c>
      <c r="L614" s="144">
        <v>11.8</v>
      </c>
      <c r="M614" s="344">
        <f t="shared" si="9"/>
        <v>0</v>
      </c>
      <c r="N614" s="280" t="s">
        <v>94</v>
      </c>
      <c r="O614" s="145">
        <v>0</v>
      </c>
      <c r="P614" s="143">
        <v>0</v>
      </c>
      <c r="Q614" s="141" t="s">
        <v>70</v>
      </c>
      <c r="R614" s="271">
        <v>0</v>
      </c>
      <c r="S614" s="145">
        <v>0</v>
      </c>
      <c r="T614" s="185">
        <v>20170331</v>
      </c>
      <c r="U614" s="142">
        <v>0</v>
      </c>
      <c r="V614" s="142" t="s">
        <v>161</v>
      </c>
      <c r="W614" s="142">
        <v>0</v>
      </c>
      <c r="X614" s="345" t="s">
        <v>161</v>
      </c>
      <c r="Y614" s="143"/>
      <c r="Z614" s="143"/>
      <c r="AA614" s="143"/>
      <c r="AB614" s="143"/>
      <c r="AC614" s="143"/>
      <c r="AD614" s="143"/>
      <c r="AE614" s="313"/>
      <c r="AF614" s="313"/>
      <c r="AG614" s="313"/>
      <c r="AH614" s="313"/>
      <c r="AI614" s="313"/>
      <c r="AJ614" s="313"/>
      <c r="AK614" s="143"/>
      <c r="AL614" s="143"/>
      <c r="AM614" s="143"/>
      <c r="AN614" s="143"/>
      <c r="AO614" s="335"/>
    </row>
    <row r="615" spans="1:41">
      <c r="A615" s="140">
        <v>31217330</v>
      </c>
      <c r="B615" s="141">
        <v>37356697</v>
      </c>
      <c r="C615" s="141" t="s">
        <v>161</v>
      </c>
      <c r="D615" s="142">
        <v>0</v>
      </c>
      <c r="E615" s="322">
        <v>0</v>
      </c>
      <c r="F615" s="142">
        <v>0</v>
      </c>
      <c r="G615" s="322">
        <v>0</v>
      </c>
      <c r="H615" s="322">
        <v>0</v>
      </c>
      <c r="I615" s="322">
        <v>0</v>
      </c>
      <c r="J615" s="322">
        <v>0</v>
      </c>
      <c r="K615" s="143">
        <v>0</v>
      </c>
      <c r="L615" s="144">
        <v>11.95</v>
      </c>
      <c r="M615" s="344">
        <f t="shared" si="9"/>
        <v>0</v>
      </c>
      <c r="N615" s="280" t="s">
        <v>94</v>
      </c>
      <c r="O615" s="145">
        <v>0</v>
      </c>
      <c r="P615" s="143">
        <v>0</v>
      </c>
      <c r="Q615" s="141" t="s">
        <v>70</v>
      </c>
      <c r="R615" s="271">
        <v>0</v>
      </c>
      <c r="S615" s="145">
        <v>0</v>
      </c>
      <c r="T615" s="185">
        <v>20170331</v>
      </c>
      <c r="U615" s="142">
        <v>0</v>
      </c>
      <c r="V615" s="142" t="s">
        <v>161</v>
      </c>
      <c r="W615" s="142">
        <v>0</v>
      </c>
      <c r="X615" s="345" t="s">
        <v>161</v>
      </c>
      <c r="Y615" s="143"/>
      <c r="Z615" s="143"/>
      <c r="AA615" s="143"/>
      <c r="AB615" s="143"/>
      <c r="AC615" s="143"/>
      <c r="AD615" s="143"/>
      <c r="AE615" s="313"/>
      <c r="AF615" s="313"/>
      <c r="AG615" s="313"/>
      <c r="AH615" s="313"/>
      <c r="AI615" s="313"/>
      <c r="AJ615" s="313"/>
      <c r="AK615" s="143"/>
      <c r="AL615" s="143"/>
      <c r="AM615" s="143"/>
      <c r="AN615" s="143"/>
      <c r="AO615" s="335"/>
    </row>
    <row r="616" spans="1:41">
      <c r="A616" s="140">
        <v>31217372</v>
      </c>
      <c r="B616" s="141">
        <v>24553976</v>
      </c>
      <c r="C616" s="141" t="s">
        <v>161</v>
      </c>
      <c r="D616" s="142">
        <v>0</v>
      </c>
      <c r="E616" s="322">
        <v>0</v>
      </c>
      <c r="F616" s="142">
        <v>0</v>
      </c>
      <c r="G616" s="322">
        <v>0</v>
      </c>
      <c r="H616" s="322">
        <v>0</v>
      </c>
      <c r="I616" s="322">
        <v>0</v>
      </c>
      <c r="J616" s="322">
        <v>0</v>
      </c>
      <c r="K616" s="143">
        <v>0</v>
      </c>
      <c r="L616" s="144">
        <v>12</v>
      </c>
      <c r="M616" s="344">
        <f t="shared" si="9"/>
        <v>0</v>
      </c>
      <c r="N616" s="280" t="s">
        <v>94</v>
      </c>
      <c r="O616" s="145">
        <v>0</v>
      </c>
      <c r="P616" s="143">
        <v>0</v>
      </c>
      <c r="Q616" s="141" t="s">
        <v>70</v>
      </c>
      <c r="R616" s="271">
        <v>0</v>
      </c>
      <c r="S616" s="145">
        <v>0</v>
      </c>
      <c r="T616" s="185">
        <v>20170331</v>
      </c>
      <c r="U616" s="142">
        <v>0</v>
      </c>
      <c r="V616" s="142" t="s">
        <v>161</v>
      </c>
      <c r="W616" s="142">
        <v>0</v>
      </c>
      <c r="X616" s="345" t="s">
        <v>161</v>
      </c>
      <c r="Y616" s="143"/>
      <c r="Z616" s="143"/>
      <c r="AA616" s="143"/>
      <c r="AB616" s="143"/>
      <c r="AC616" s="143"/>
      <c r="AD616" s="143"/>
      <c r="AE616" s="313"/>
      <c r="AF616" s="313"/>
      <c r="AG616" s="313"/>
      <c r="AH616" s="313"/>
      <c r="AI616" s="313"/>
      <c r="AJ616" s="313"/>
      <c r="AK616" s="143"/>
      <c r="AL616" s="143"/>
      <c r="AM616" s="143"/>
      <c r="AN616" s="143"/>
      <c r="AO616" s="335"/>
    </row>
    <row r="617" spans="1:41">
      <c r="A617" s="140">
        <v>31262738</v>
      </c>
      <c r="B617" s="141">
        <v>21081667</v>
      </c>
      <c r="C617" s="141" t="s">
        <v>161</v>
      </c>
      <c r="D617" s="142">
        <v>0</v>
      </c>
      <c r="E617" s="322">
        <v>0</v>
      </c>
      <c r="F617" s="142">
        <v>0</v>
      </c>
      <c r="G617" s="322">
        <v>0</v>
      </c>
      <c r="H617" s="322">
        <v>0</v>
      </c>
      <c r="I617" s="322">
        <v>0</v>
      </c>
      <c r="J617" s="322">
        <v>0</v>
      </c>
      <c r="K617" s="143">
        <v>0</v>
      </c>
      <c r="L617" s="144">
        <v>12</v>
      </c>
      <c r="M617" s="344">
        <f t="shared" si="9"/>
        <v>0</v>
      </c>
      <c r="N617" s="280" t="s">
        <v>94</v>
      </c>
      <c r="O617" s="145">
        <v>0</v>
      </c>
      <c r="P617" s="143">
        <v>0</v>
      </c>
      <c r="Q617" s="141" t="s">
        <v>70</v>
      </c>
      <c r="R617" s="271">
        <v>0</v>
      </c>
      <c r="S617" s="145">
        <v>0</v>
      </c>
      <c r="T617" s="185">
        <v>20170331</v>
      </c>
      <c r="U617" s="142">
        <v>0</v>
      </c>
      <c r="V617" s="142" t="s">
        <v>161</v>
      </c>
      <c r="W617" s="142">
        <v>0</v>
      </c>
      <c r="X617" s="345" t="s">
        <v>161</v>
      </c>
      <c r="Y617" s="143"/>
      <c r="Z617" s="143"/>
      <c r="AA617" s="143"/>
      <c r="AB617" s="143"/>
      <c r="AC617" s="143"/>
      <c r="AD617" s="143"/>
      <c r="AE617" s="313"/>
      <c r="AF617" s="313"/>
      <c r="AG617" s="313"/>
      <c r="AH617" s="313"/>
      <c r="AI617" s="313"/>
      <c r="AJ617" s="313"/>
      <c r="AK617" s="143"/>
      <c r="AL617" s="143"/>
      <c r="AM617" s="143"/>
      <c r="AN617" s="143"/>
      <c r="AO617" s="335"/>
    </row>
    <row r="618" spans="1:41">
      <c r="A618" s="140">
        <v>31262833</v>
      </c>
      <c r="B618" s="141">
        <v>37193550</v>
      </c>
      <c r="C618" s="141" t="s">
        <v>161</v>
      </c>
      <c r="D618" s="142">
        <v>81465.31</v>
      </c>
      <c r="E618" s="322">
        <v>-1618.55</v>
      </c>
      <c r="F618" s="142">
        <v>79846.759999999995</v>
      </c>
      <c r="G618" s="322">
        <v>-811.26</v>
      </c>
      <c r="H618" s="322">
        <v>0</v>
      </c>
      <c r="I618" s="322">
        <v>-207.41</v>
      </c>
      <c r="J618" s="322">
        <v>-2637.22</v>
      </c>
      <c r="K618" s="143">
        <v>0</v>
      </c>
      <c r="L618" s="144">
        <v>11.95</v>
      </c>
      <c r="M618" s="344">
        <f t="shared" si="9"/>
        <v>84.859697916666661</v>
      </c>
      <c r="N618" s="280" t="s">
        <v>162</v>
      </c>
      <c r="O618" s="145">
        <v>0</v>
      </c>
      <c r="P618" s="143">
        <v>79846.759999999995</v>
      </c>
      <c r="Q618" s="141" t="s">
        <v>70</v>
      </c>
      <c r="R618" s="271">
        <v>0</v>
      </c>
      <c r="S618" s="145">
        <v>0</v>
      </c>
      <c r="T618" s="185">
        <v>20170331</v>
      </c>
      <c r="U618" s="142">
        <v>0</v>
      </c>
      <c r="V618" s="142" t="s">
        <v>161</v>
      </c>
      <c r="W618" s="142">
        <v>0</v>
      </c>
      <c r="X618" s="345" t="s">
        <v>161</v>
      </c>
      <c r="Y618" s="143"/>
      <c r="Z618" s="143"/>
      <c r="AA618" s="143"/>
      <c r="AB618" s="143"/>
      <c r="AC618" s="143"/>
      <c r="AD618" s="143"/>
      <c r="AE618" s="313"/>
      <c r="AF618" s="313"/>
      <c r="AG618" s="313"/>
      <c r="AH618" s="313"/>
      <c r="AI618" s="313"/>
      <c r="AJ618" s="313"/>
      <c r="AK618" s="143"/>
      <c r="AL618" s="143"/>
      <c r="AM618" s="143"/>
      <c r="AN618" s="143"/>
      <c r="AO618" s="335"/>
    </row>
    <row r="619" spans="1:41">
      <c r="A619" s="140">
        <v>31262847</v>
      </c>
      <c r="B619" s="141">
        <v>14127968</v>
      </c>
      <c r="C619" s="141" t="s">
        <v>161</v>
      </c>
      <c r="D619" s="142">
        <v>0</v>
      </c>
      <c r="E619" s="322">
        <v>0</v>
      </c>
      <c r="F619" s="142">
        <v>0</v>
      </c>
      <c r="G619" s="322">
        <v>0</v>
      </c>
      <c r="H619" s="322">
        <v>0</v>
      </c>
      <c r="I619" s="322">
        <v>0</v>
      </c>
      <c r="J619" s="322">
        <v>0</v>
      </c>
      <c r="K619" s="143">
        <v>0</v>
      </c>
      <c r="L619" s="144">
        <v>12</v>
      </c>
      <c r="M619" s="344">
        <f t="shared" si="9"/>
        <v>0</v>
      </c>
      <c r="N619" s="280" t="s">
        <v>94</v>
      </c>
      <c r="O619" s="145">
        <v>0</v>
      </c>
      <c r="P619" s="143">
        <v>0</v>
      </c>
      <c r="Q619" s="141" t="s">
        <v>70</v>
      </c>
      <c r="R619" s="271">
        <v>0</v>
      </c>
      <c r="S619" s="145">
        <v>0</v>
      </c>
      <c r="T619" s="185">
        <v>20170331</v>
      </c>
      <c r="U619" s="142">
        <v>0</v>
      </c>
      <c r="V619" s="142" t="s">
        <v>161</v>
      </c>
      <c r="W619" s="142">
        <v>0</v>
      </c>
      <c r="X619" s="345" t="s">
        <v>161</v>
      </c>
      <c r="Y619" s="143"/>
      <c r="Z619" s="143"/>
      <c r="AA619" s="143"/>
      <c r="AB619" s="143"/>
      <c r="AC619" s="143"/>
      <c r="AD619" s="143"/>
      <c r="AE619" s="313"/>
      <c r="AF619" s="313"/>
      <c r="AG619" s="313"/>
      <c r="AH619" s="313"/>
      <c r="AI619" s="313"/>
      <c r="AJ619" s="313"/>
      <c r="AK619" s="143"/>
      <c r="AL619" s="143"/>
      <c r="AM619" s="143"/>
      <c r="AN619" s="143"/>
      <c r="AO619" s="335"/>
    </row>
    <row r="620" spans="1:41">
      <c r="A620" s="140">
        <v>31295627</v>
      </c>
      <c r="B620" s="141">
        <v>5000333</v>
      </c>
      <c r="C620" s="141" t="s">
        <v>161</v>
      </c>
      <c r="D620" s="142">
        <v>0</v>
      </c>
      <c r="E620" s="322">
        <v>0</v>
      </c>
      <c r="F620" s="142">
        <v>0</v>
      </c>
      <c r="G620" s="322">
        <v>0</v>
      </c>
      <c r="H620" s="322">
        <v>0</v>
      </c>
      <c r="I620" s="322">
        <v>0</v>
      </c>
      <c r="J620" s="322">
        <v>0</v>
      </c>
      <c r="K620" s="143">
        <v>0</v>
      </c>
      <c r="L620" s="144">
        <v>12</v>
      </c>
      <c r="M620" s="344">
        <f t="shared" si="9"/>
        <v>0</v>
      </c>
      <c r="N620" s="280" t="s">
        <v>94</v>
      </c>
      <c r="O620" s="145">
        <v>0</v>
      </c>
      <c r="P620" s="143">
        <v>0</v>
      </c>
      <c r="Q620" s="141" t="s">
        <v>70</v>
      </c>
      <c r="R620" s="271">
        <v>0</v>
      </c>
      <c r="S620" s="145">
        <v>0</v>
      </c>
      <c r="T620" s="185">
        <v>20170331</v>
      </c>
      <c r="U620" s="142">
        <v>0</v>
      </c>
      <c r="V620" s="142" t="s">
        <v>161</v>
      </c>
      <c r="W620" s="142">
        <v>0</v>
      </c>
      <c r="X620" s="345" t="s">
        <v>161</v>
      </c>
      <c r="Y620" s="143"/>
      <c r="Z620" s="143"/>
      <c r="AA620" s="143"/>
      <c r="AB620" s="143"/>
      <c r="AC620" s="143"/>
      <c r="AD620" s="143"/>
      <c r="AE620" s="313"/>
      <c r="AF620" s="313"/>
      <c r="AG620" s="313"/>
      <c r="AH620" s="313"/>
      <c r="AI620" s="313"/>
      <c r="AJ620" s="313"/>
      <c r="AK620" s="143"/>
      <c r="AL620" s="143"/>
      <c r="AM620" s="143"/>
      <c r="AN620" s="143"/>
      <c r="AO620" s="335"/>
    </row>
    <row r="621" spans="1:41">
      <c r="A621" s="140">
        <v>31313904</v>
      </c>
      <c r="B621" s="141">
        <v>27811837</v>
      </c>
      <c r="C621" s="141" t="s">
        <v>161</v>
      </c>
      <c r="D621" s="142">
        <v>0</v>
      </c>
      <c r="E621" s="322">
        <v>0</v>
      </c>
      <c r="F621" s="142">
        <v>0</v>
      </c>
      <c r="G621" s="322">
        <v>0</v>
      </c>
      <c r="H621" s="322">
        <v>0</v>
      </c>
      <c r="I621" s="322">
        <v>0</v>
      </c>
      <c r="J621" s="322">
        <v>0</v>
      </c>
      <c r="K621" s="143">
        <v>0</v>
      </c>
      <c r="L621" s="144">
        <v>12.5</v>
      </c>
      <c r="M621" s="344">
        <f t="shared" si="9"/>
        <v>0</v>
      </c>
      <c r="N621" s="280" t="s">
        <v>94</v>
      </c>
      <c r="O621" s="145">
        <v>0</v>
      </c>
      <c r="P621" s="143">
        <v>0</v>
      </c>
      <c r="Q621" s="141" t="s">
        <v>70</v>
      </c>
      <c r="R621" s="271">
        <v>0</v>
      </c>
      <c r="S621" s="145">
        <v>0</v>
      </c>
      <c r="T621" s="185">
        <v>20170331</v>
      </c>
      <c r="U621" s="142">
        <v>0</v>
      </c>
      <c r="V621" s="142" t="s">
        <v>161</v>
      </c>
      <c r="W621" s="142">
        <v>0</v>
      </c>
      <c r="X621" s="345" t="s">
        <v>161</v>
      </c>
      <c r="Y621" s="143"/>
      <c r="Z621" s="143"/>
      <c r="AA621" s="143"/>
      <c r="AB621" s="143"/>
      <c r="AC621" s="143"/>
      <c r="AD621" s="143"/>
      <c r="AE621" s="313"/>
      <c r="AF621" s="313"/>
      <c r="AG621" s="313"/>
      <c r="AH621" s="313"/>
      <c r="AI621" s="313"/>
      <c r="AJ621" s="313"/>
      <c r="AK621" s="143"/>
      <c r="AL621" s="143"/>
      <c r="AM621" s="143"/>
      <c r="AN621" s="143"/>
      <c r="AO621" s="335"/>
    </row>
    <row r="622" spans="1:41">
      <c r="A622" s="140">
        <v>31313912</v>
      </c>
      <c r="B622" s="141">
        <v>13132761</v>
      </c>
      <c r="C622" s="141" t="s">
        <v>161</v>
      </c>
      <c r="D622" s="142">
        <v>0</v>
      </c>
      <c r="E622" s="322">
        <v>0</v>
      </c>
      <c r="F622" s="142">
        <v>0</v>
      </c>
      <c r="G622" s="322">
        <v>0</v>
      </c>
      <c r="H622" s="322">
        <v>0</v>
      </c>
      <c r="I622" s="322">
        <v>0</v>
      </c>
      <c r="J622" s="322">
        <v>0</v>
      </c>
      <c r="K622" s="143">
        <v>0</v>
      </c>
      <c r="L622" s="144">
        <v>12</v>
      </c>
      <c r="M622" s="344">
        <f t="shared" si="9"/>
        <v>0</v>
      </c>
      <c r="N622" s="280" t="s">
        <v>94</v>
      </c>
      <c r="O622" s="145">
        <v>0</v>
      </c>
      <c r="P622" s="143">
        <v>0</v>
      </c>
      <c r="Q622" s="141" t="s">
        <v>70</v>
      </c>
      <c r="R622" s="271">
        <v>0</v>
      </c>
      <c r="S622" s="145">
        <v>0</v>
      </c>
      <c r="T622" s="185">
        <v>20170331</v>
      </c>
      <c r="U622" s="142">
        <v>0</v>
      </c>
      <c r="V622" s="142" t="s">
        <v>161</v>
      </c>
      <c r="W622" s="142">
        <v>0</v>
      </c>
      <c r="X622" s="345" t="s">
        <v>161</v>
      </c>
      <c r="Y622" s="143"/>
      <c r="Z622" s="143"/>
      <c r="AA622" s="143"/>
      <c r="AB622" s="143"/>
      <c r="AC622" s="143"/>
      <c r="AD622" s="143"/>
      <c r="AE622" s="313"/>
      <c r="AF622" s="313"/>
      <c r="AG622" s="313"/>
      <c r="AH622" s="313"/>
      <c r="AI622" s="313"/>
      <c r="AJ622" s="313"/>
      <c r="AK622" s="143"/>
      <c r="AL622" s="143"/>
      <c r="AM622" s="143"/>
      <c r="AN622" s="143"/>
      <c r="AO622" s="335"/>
    </row>
    <row r="623" spans="1:41">
      <c r="A623" s="140">
        <v>31314146</v>
      </c>
      <c r="B623" s="141">
        <v>5825236</v>
      </c>
      <c r="C623" s="141" t="s">
        <v>161</v>
      </c>
      <c r="D623" s="142">
        <v>0</v>
      </c>
      <c r="E623" s="322">
        <v>0</v>
      </c>
      <c r="F623" s="142">
        <v>0</v>
      </c>
      <c r="G623" s="322">
        <v>0</v>
      </c>
      <c r="H623" s="322">
        <v>0</v>
      </c>
      <c r="I623" s="322">
        <v>0</v>
      </c>
      <c r="J623" s="322">
        <v>0</v>
      </c>
      <c r="K623" s="143">
        <v>0</v>
      </c>
      <c r="L623" s="144">
        <v>11.8</v>
      </c>
      <c r="M623" s="344">
        <f t="shared" si="9"/>
        <v>0</v>
      </c>
      <c r="N623" s="280" t="s">
        <v>94</v>
      </c>
      <c r="O623" s="145">
        <v>0</v>
      </c>
      <c r="P623" s="143">
        <v>0</v>
      </c>
      <c r="Q623" s="141" t="s">
        <v>70</v>
      </c>
      <c r="R623" s="271">
        <v>0</v>
      </c>
      <c r="S623" s="145">
        <v>0</v>
      </c>
      <c r="T623" s="185">
        <v>20170331</v>
      </c>
      <c r="U623" s="142">
        <v>0</v>
      </c>
      <c r="V623" s="142" t="s">
        <v>161</v>
      </c>
      <c r="W623" s="142">
        <v>0</v>
      </c>
      <c r="X623" s="345" t="s">
        <v>161</v>
      </c>
      <c r="Y623" s="143"/>
      <c r="Z623" s="143"/>
      <c r="AA623" s="143"/>
      <c r="AB623" s="143"/>
      <c r="AC623" s="143"/>
      <c r="AD623" s="143"/>
      <c r="AE623" s="313"/>
      <c r="AF623" s="313"/>
      <c r="AG623" s="313"/>
      <c r="AH623" s="313"/>
      <c r="AI623" s="313"/>
      <c r="AJ623" s="313"/>
      <c r="AK623" s="143"/>
      <c r="AL623" s="143"/>
      <c r="AM623" s="143"/>
      <c r="AN623" s="143"/>
      <c r="AO623" s="335"/>
    </row>
    <row r="624" spans="1:41">
      <c r="A624" s="140">
        <v>31314160</v>
      </c>
      <c r="B624" s="141">
        <v>31640732</v>
      </c>
      <c r="C624" s="141" t="s">
        <v>161</v>
      </c>
      <c r="D624" s="142">
        <v>0</v>
      </c>
      <c r="E624" s="322">
        <v>0</v>
      </c>
      <c r="F624" s="142">
        <v>0</v>
      </c>
      <c r="G624" s="322">
        <v>0</v>
      </c>
      <c r="H624" s="322">
        <v>0</v>
      </c>
      <c r="I624" s="322">
        <v>0</v>
      </c>
      <c r="J624" s="322">
        <v>0</v>
      </c>
      <c r="K624" s="143">
        <v>0</v>
      </c>
      <c r="L624" s="144">
        <v>11.8</v>
      </c>
      <c r="M624" s="344">
        <f t="shared" si="9"/>
        <v>0</v>
      </c>
      <c r="N624" s="280" t="s">
        <v>94</v>
      </c>
      <c r="O624" s="145">
        <v>0</v>
      </c>
      <c r="P624" s="143">
        <v>0</v>
      </c>
      <c r="Q624" s="141" t="s">
        <v>70</v>
      </c>
      <c r="R624" s="271">
        <v>0</v>
      </c>
      <c r="S624" s="145">
        <v>0</v>
      </c>
      <c r="T624" s="185">
        <v>20170331</v>
      </c>
      <c r="U624" s="142">
        <v>0</v>
      </c>
      <c r="V624" s="142" t="s">
        <v>161</v>
      </c>
      <c r="W624" s="142">
        <v>0</v>
      </c>
      <c r="X624" s="345" t="s">
        <v>161</v>
      </c>
      <c r="Y624" s="143"/>
      <c r="Z624" s="143"/>
      <c r="AA624" s="143"/>
      <c r="AB624" s="143"/>
      <c r="AC624" s="143"/>
      <c r="AD624" s="143"/>
      <c r="AE624" s="313"/>
      <c r="AF624" s="313"/>
      <c r="AG624" s="313"/>
      <c r="AH624" s="313"/>
      <c r="AI624" s="313"/>
      <c r="AJ624" s="313"/>
      <c r="AK624" s="143"/>
      <c r="AL624" s="143"/>
      <c r="AM624" s="143"/>
      <c r="AN624" s="143"/>
      <c r="AO624" s="335"/>
    </row>
    <row r="625" spans="1:41">
      <c r="A625" s="140">
        <v>31314300</v>
      </c>
      <c r="B625" s="141">
        <v>21469425</v>
      </c>
      <c r="C625" s="141" t="s">
        <v>161</v>
      </c>
      <c r="D625" s="142">
        <v>0</v>
      </c>
      <c r="E625" s="322">
        <v>0</v>
      </c>
      <c r="F625" s="142">
        <v>0</v>
      </c>
      <c r="G625" s="322">
        <v>0</v>
      </c>
      <c r="H625" s="322">
        <v>0</v>
      </c>
      <c r="I625" s="322">
        <v>0</v>
      </c>
      <c r="J625" s="322">
        <v>0</v>
      </c>
      <c r="K625" s="143">
        <v>0</v>
      </c>
      <c r="L625" s="144">
        <v>11.95</v>
      </c>
      <c r="M625" s="344">
        <f t="shared" si="9"/>
        <v>0</v>
      </c>
      <c r="N625" s="280" t="s">
        <v>94</v>
      </c>
      <c r="O625" s="145">
        <v>0</v>
      </c>
      <c r="P625" s="143">
        <v>0</v>
      </c>
      <c r="Q625" s="141" t="s">
        <v>70</v>
      </c>
      <c r="R625" s="271">
        <v>0</v>
      </c>
      <c r="S625" s="145">
        <v>0</v>
      </c>
      <c r="T625" s="185">
        <v>20170331</v>
      </c>
      <c r="U625" s="142">
        <v>0</v>
      </c>
      <c r="V625" s="142" t="s">
        <v>161</v>
      </c>
      <c r="W625" s="142">
        <v>0</v>
      </c>
      <c r="X625" s="345" t="s">
        <v>161</v>
      </c>
      <c r="Y625" s="143"/>
      <c r="Z625" s="143"/>
      <c r="AA625" s="143"/>
      <c r="AB625" s="143"/>
      <c r="AC625" s="143"/>
      <c r="AD625" s="143"/>
      <c r="AE625" s="313"/>
      <c r="AF625" s="313"/>
      <c r="AG625" s="313"/>
      <c r="AH625" s="313"/>
      <c r="AI625" s="313"/>
      <c r="AJ625" s="313"/>
      <c r="AK625" s="143"/>
      <c r="AL625" s="143"/>
      <c r="AM625" s="143"/>
      <c r="AN625" s="143"/>
      <c r="AO625" s="335"/>
    </row>
    <row r="626" spans="1:41">
      <c r="A626" s="140">
        <v>31314363</v>
      </c>
      <c r="B626" s="141">
        <v>37518431</v>
      </c>
      <c r="C626" s="141" t="s">
        <v>161</v>
      </c>
      <c r="D626" s="142">
        <v>0</v>
      </c>
      <c r="E626" s="322">
        <v>0</v>
      </c>
      <c r="F626" s="142">
        <v>0</v>
      </c>
      <c r="G626" s="322">
        <v>0</v>
      </c>
      <c r="H626" s="322">
        <v>0</v>
      </c>
      <c r="I626" s="322">
        <v>0</v>
      </c>
      <c r="J626" s="322">
        <v>0</v>
      </c>
      <c r="K626" s="143">
        <v>0</v>
      </c>
      <c r="L626" s="144">
        <v>11.8</v>
      </c>
      <c r="M626" s="344">
        <f t="shared" si="9"/>
        <v>0</v>
      </c>
      <c r="N626" s="280" t="s">
        <v>94</v>
      </c>
      <c r="O626" s="145">
        <v>0</v>
      </c>
      <c r="P626" s="143">
        <v>0</v>
      </c>
      <c r="Q626" s="141" t="s">
        <v>70</v>
      </c>
      <c r="R626" s="271">
        <v>0</v>
      </c>
      <c r="S626" s="145">
        <v>0</v>
      </c>
      <c r="T626" s="185">
        <v>20170331</v>
      </c>
      <c r="U626" s="142">
        <v>0</v>
      </c>
      <c r="V626" s="142" t="s">
        <v>161</v>
      </c>
      <c r="W626" s="142">
        <v>0</v>
      </c>
      <c r="X626" s="345" t="s">
        <v>161</v>
      </c>
      <c r="Y626" s="143"/>
      <c r="Z626" s="143"/>
      <c r="AA626" s="143"/>
      <c r="AB626" s="143"/>
      <c r="AC626" s="143"/>
      <c r="AD626" s="143"/>
      <c r="AE626" s="313"/>
      <c r="AF626" s="313"/>
      <c r="AG626" s="313"/>
      <c r="AH626" s="313"/>
      <c r="AI626" s="313"/>
      <c r="AJ626" s="313"/>
      <c r="AK626" s="143"/>
      <c r="AL626" s="143"/>
      <c r="AM626" s="143"/>
      <c r="AN626" s="143"/>
      <c r="AO626" s="335"/>
    </row>
    <row r="627" spans="1:41">
      <c r="A627" s="140">
        <v>31343084</v>
      </c>
      <c r="B627" s="141">
        <v>5697532</v>
      </c>
      <c r="C627" s="141" t="s">
        <v>161</v>
      </c>
      <c r="D627" s="142">
        <v>0</v>
      </c>
      <c r="E627" s="322">
        <v>0</v>
      </c>
      <c r="F627" s="142">
        <v>0</v>
      </c>
      <c r="G627" s="322">
        <v>0</v>
      </c>
      <c r="H627" s="322">
        <v>0</v>
      </c>
      <c r="I627" s="322">
        <v>0</v>
      </c>
      <c r="J627" s="322">
        <v>0</v>
      </c>
      <c r="K627" s="143">
        <v>0</v>
      </c>
      <c r="L627" s="144">
        <v>12.07</v>
      </c>
      <c r="M627" s="344">
        <f t="shared" si="9"/>
        <v>0</v>
      </c>
      <c r="N627" s="280" t="s">
        <v>94</v>
      </c>
      <c r="O627" s="145">
        <v>0</v>
      </c>
      <c r="P627" s="143">
        <v>0</v>
      </c>
      <c r="Q627" s="141" t="s">
        <v>70</v>
      </c>
      <c r="R627" s="271">
        <v>0</v>
      </c>
      <c r="S627" s="145">
        <v>0</v>
      </c>
      <c r="T627" s="185">
        <v>20170331</v>
      </c>
      <c r="U627" s="142">
        <v>0</v>
      </c>
      <c r="V627" s="142" t="s">
        <v>161</v>
      </c>
      <c r="W627" s="142">
        <v>0</v>
      </c>
      <c r="X627" s="345" t="s">
        <v>161</v>
      </c>
      <c r="Y627" s="143"/>
      <c r="Z627" s="143"/>
      <c r="AA627" s="143"/>
      <c r="AB627" s="143"/>
      <c r="AC627" s="143"/>
      <c r="AD627" s="143"/>
      <c r="AE627" s="313"/>
      <c r="AF627" s="313"/>
      <c r="AG627" s="313"/>
      <c r="AH627" s="313"/>
      <c r="AI627" s="313"/>
      <c r="AJ627" s="313"/>
      <c r="AK627" s="143"/>
      <c r="AL627" s="143"/>
      <c r="AM627" s="143"/>
      <c r="AN627" s="143"/>
      <c r="AO627" s="335"/>
    </row>
    <row r="628" spans="1:41">
      <c r="A628" s="140">
        <v>31343160</v>
      </c>
      <c r="B628" s="141">
        <v>30570206</v>
      </c>
      <c r="C628" s="141" t="s">
        <v>161</v>
      </c>
      <c r="D628" s="142">
        <v>427633.29</v>
      </c>
      <c r="E628" s="322">
        <v>-8496.4599999999991</v>
      </c>
      <c r="F628" s="142">
        <v>419136.83</v>
      </c>
      <c r="G628" s="322">
        <v>-4258.51</v>
      </c>
      <c r="H628" s="322">
        <v>0</v>
      </c>
      <c r="I628" s="322">
        <v>-866.5</v>
      </c>
      <c r="J628" s="322">
        <v>-13621.47</v>
      </c>
      <c r="K628" s="143">
        <v>0</v>
      </c>
      <c r="L628" s="144">
        <v>11.95</v>
      </c>
      <c r="M628" s="344">
        <f t="shared" si="9"/>
        <v>445.45134374999998</v>
      </c>
      <c r="N628" s="280" t="s">
        <v>162</v>
      </c>
      <c r="O628" s="145">
        <v>0</v>
      </c>
      <c r="P628" s="143">
        <v>419136.83</v>
      </c>
      <c r="Q628" s="141" t="s">
        <v>70</v>
      </c>
      <c r="R628" s="271">
        <v>0</v>
      </c>
      <c r="S628" s="145">
        <v>0</v>
      </c>
      <c r="T628" s="185">
        <v>20170331</v>
      </c>
      <c r="U628" s="142">
        <v>0</v>
      </c>
      <c r="V628" s="142" t="s">
        <v>161</v>
      </c>
      <c r="W628" s="142">
        <v>0</v>
      </c>
      <c r="X628" s="345" t="s">
        <v>161</v>
      </c>
      <c r="Y628" s="143"/>
      <c r="Z628" s="143"/>
      <c r="AA628" s="143"/>
      <c r="AB628" s="143"/>
      <c r="AC628" s="143"/>
      <c r="AD628" s="143"/>
      <c r="AE628" s="313"/>
      <c r="AF628" s="313"/>
      <c r="AG628" s="313"/>
      <c r="AH628" s="313"/>
      <c r="AI628" s="313"/>
      <c r="AJ628" s="313"/>
      <c r="AK628" s="143"/>
      <c r="AL628" s="143"/>
      <c r="AM628" s="143"/>
      <c r="AN628" s="143"/>
      <c r="AO628" s="335"/>
    </row>
    <row r="629" spans="1:41">
      <c r="A629" s="140">
        <v>31343373</v>
      </c>
      <c r="B629" s="141">
        <v>11053827</v>
      </c>
      <c r="C629" s="141" t="s">
        <v>161</v>
      </c>
      <c r="D629" s="142">
        <v>0</v>
      </c>
      <c r="E629" s="322">
        <v>0</v>
      </c>
      <c r="F629" s="142">
        <v>0</v>
      </c>
      <c r="G629" s="322">
        <v>0</v>
      </c>
      <c r="H629" s="322">
        <v>0</v>
      </c>
      <c r="I629" s="322">
        <v>0</v>
      </c>
      <c r="J629" s="322">
        <v>0</v>
      </c>
      <c r="K629" s="143">
        <v>0</v>
      </c>
      <c r="L629" s="144">
        <v>12</v>
      </c>
      <c r="M629" s="344">
        <f t="shared" si="9"/>
        <v>0</v>
      </c>
      <c r="N629" s="280" t="s">
        <v>94</v>
      </c>
      <c r="O629" s="145">
        <v>0</v>
      </c>
      <c r="P629" s="143">
        <v>0</v>
      </c>
      <c r="Q629" s="141" t="s">
        <v>70</v>
      </c>
      <c r="R629" s="271">
        <v>0</v>
      </c>
      <c r="S629" s="145">
        <v>0</v>
      </c>
      <c r="T629" s="185">
        <v>20170331</v>
      </c>
      <c r="U629" s="142">
        <v>0</v>
      </c>
      <c r="V629" s="142" t="s">
        <v>161</v>
      </c>
      <c r="W629" s="142">
        <v>0</v>
      </c>
      <c r="X629" s="345" t="s">
        <v>161</v>
      </c>
      <c r="Y629" s="143"/>
      <c r="Z629" s="143"/>
      <c r="AA629" s="143"/>
      <c r="AB629" s="143"/>
      <c r="AC629" s="143"/>
      <c r="AD629" s="143"/>
      <c r="AE629" s="313"/>
      <c r="AF629" s="313"/>
      <c r="AG629" s="313"/>
      <c r="AH629" s="313"/>
      <c r="AI629" s="313"/>
      <c r="AJ629" s="313"/>
      <c r="AK629" s="143"/>
      <c r="AL629" s="143"/>
      <c r="AM629" s="143"/>
      <c r="AN629" s="143"/>
      <c r="AO629" s="335"/>
    </row>
    <row r="630" spans="1:41">
      <c r="A630" s="140">
        <v>31343422</v>
      </c>
      <c r="B630" s="141">
        <v>20662113</v>
      </c>
      <c r="C630" s="141" t="s">
        <v>161</v>
      </c>
      <c r="D630" s="142">
        <v>0</v>
      </c>
      <c r="E630" s="322">
        <v>0</v>
      </c>
      <c r="F630" s="142">
        <v>0</v>
      </c>
      <c r="G630" s="322">
        <v>0</v>
      </c>
      <c r="H630" s="322">
        <v>0</v>
      </c>
      <c r="I630" s="322">
        <v>0</v>
      </c>
      <c r="J630" s="322">
        <v>0</v>
      </c>
      <c r="K630" s="143">
        <v>0</v>
      </c>
      <c r="L630" s="144">
        <v>11.95</v>
      </c>
      <c r="M630" s="344">
        <f t="shared" si="9"/>
        <v>0</v>
      </c>
      <c r="N630" s="280" t="s">
        <v>94</v>
      </c>
      <c r="O630" s="145">
        <v>0</v>
      </c>
      <c r="P630" s="143">
        <v>0</v>
      </c>
      <c r="Q630" s="141" t="s">
        <v>70</v>
      </c>
      <c r="R630" s="271">
        <v>0</v>
      </c>
      <c r="S630" s="145">
        <v>0</v>
      </c>
      <c r="T630" s="185">
        <v>20170331</v>
      </c>
      <c r="U630" s="142">
        <v>0</v>
      </c>
      <c r="V630" s="142" t="s">
        <v>161</v>
      </c>
      <c r="W630" s="142">
        <v>0</v>
      </c>
      <c r="X630" s="345" t="s">
        <v>161</v>
      </c>
      <c r="Y630" s="143"/>
      <c r="Z630" s="143"/>
      <c r="AA630" s="143"/>
      <c r="AB630" s="143"/>
      <c r="AC630" s="143"/>
      <c r="AD630" s="143"/>
      <c r="AE630" s="313"/>
      <c r="AF630" s="313"/>
      <c r="AG630" s="313"/>
      <c r="AH630" s="313"/>
      <c r="AI630" s="313"/>
      <c r="AJ630" s="313"/>
      <c r="AK630" s="143"/>
      <c r="AL630" s="143"/>
      <c r="AM630" s="143"/>
      <c r="AN630" s="143"/>
      <c r="AO630" s="335"/>
    </row>
    <row r="631" spans="1:41">
      <c r="A631" s="140">
        <v>31381786</v>
      </c>
      <c r="B631" s="141">
        <v>34160849</v>
      </c>
      <c r="C631" s="141" t="s">
        <v>161</v>
      </c>
      <c r="D631" s="142">
        <v>454839.23</v>
      </c>
      <c r="E631" s="322">
        <v>-9037</v>
      </c>
      <c r="F631" s="142">
        <v>445802.23</v>
      </c>
      <c r="G631" s="322">
        <v>-4529.4399999999996</v>
      </c>
      <c r="H631" s="322">
        <v>0</v>
      </c>
      <c r="I631" s="322">
        <v>-1026.1500000000001</v>
      </c>
      <c r="J631" s="322">
        <v>-14592.59</v>
      </c>
      <c r="K631" s="143">
        <v>0</v>
      </c>
      <c r="L631" s="144">
        <v>11.95</v>
      </c>
      <c r="M631" s="344">
        <f t="shared" si="9"/>
        <v>473.79086458333336</v>
      </c>
      <c r="N631" s="280" t="s">
        <v>162</v>
      </c>
      <c r="O631" s="145">
        <v>0</v>
      </c>
      <c r="P631" s="143">
        <v>445802.23</v>
      </c>
      <c r="Q631" s="141" t="s">
        <v>70</v>
      </c>
      <c r="R631" s="271">
        <v>0</v>
      </c>
      <c r="S631" s="145">
        <v>0</v>
      </c>
      <c r="T631" s="185">
        <v>20170331</v>
      </c>
      <c r="U631" s="142">
        <v>0</v>
      </c>
      <c r="V631" s="142" t="s">
        <v>161</v>
      </c>
      <c r="W631" s="142">
        <v>0</v>
      </c>
      <c r="X631" s="345" t="s">
        <v>161</v>
      </c>
      <c r="Y631" s="143"/>
      <c r="Z631" s="143"/>
      <c r="AA631" s="143"/>
      <c r="AB631" s="143"/>
      <c r="AC631" s="143"/>
      <c r="AD631" s="143"/>
      <c r="AE631" s="313"/>
      <c r="AF631" s="313"/>
      <c r="AG631" s="313"/>
      <c r="AH631" s="313"/>
      <c r="AI631" s="313"/>
      <c r="AJ631" s="313"/>
      <c r="AK631" s="143"/>
      <c r="AL631" s="143"/>
      <c r="AM631" s="143"/>
      <c r="AN631" s="143"/>
      <c r="AO631" s="335"/>
    </row>
    <row r="632" spans="1:41">
      <c r="A632" s="140">
        <v>31381839</v>
      </c>
      <c r="B632" s="141">
        <v>18795161</v>
      </c>
      <c r="C632" s="141" t="s">
        <v>161</v>
      </c>
      <c r="D632" s="142">
        <v>291424.84999999998</v>
      </c>
      <c r="E632" s="322">
        <v>-5688.72</v>
      </c>
      <c r="F632" s="142">
        <v>285736.13</v>
      </c>
      <c r="G632" s="322">
        <v>-3144.96</v>
      </c>
      <c r="H632" s="322">
        <v>0</v>
      </c>
      <c r="I632" s="322">
        <v>-684</v>
      </c>
      <c r="J632" s="322">
        <v>-9517.68</v>
      </c>
      <c r="K632" s="143">
        <v>0</v>
      </c>
      <c r="L632" s="144">
        <v>12.95</v>
      </c>
      <c r="M632" s="344">
        <f t="shared" si="9"/>
        <v>303.56755208333334</v>
      </c>
      <c r="N632" s="280" t="s">
        <v>162</v>
      </c>
      <c r="O632" s="145">
        <v>0</v>
      </c>
      <c r="P632" s="143">
        <v>285736.13</v>
      </c>
      <c r="Q632" s="141" t="s">
        <v>70</v>
      </c>
      <c r="R632" s="271">
        <v>0</v>
      </c>
      <c r="S632" s="145">
        <v>0</v>
      </c>
      <c r="T632" s="185">
        <v>20170331</v>
      </c>
      <c r="U632" s="142">
        <v>0</v>
      </c>
      <c r="V632" s="142" t="s">
        <v>161</v>
      </c>
      <c r="W632" s="142">
        <v>0</v>
      </c>
      <c r="X632" s="345" t="s">
        <v>161</v>
      </c>
      <c r="Y632" s="143"/>
      <c r="Z632" s="143"/>
      <c r="AA632" s="143"/>
      <c r="AB632" s="143"/>
      <c r="AC632" s="143"/>
      <c r="AD632" s="143"/>
      <c r="AE632" s="313"/>
      <c r="AF632" s="313"/>
      <c r="AG632" s="313"/>
      <c r="AH632" s="313"/>
      <c r="AI632" s="313"/>
      <c r="AJ632" s="313"/>
      <c r="AK632" s="143"/>
      <c r="AL632" s="143"/>
      <c r="AM632" s="143"/>
      <c r="AN632" s="143"/>
      <c r="AO632" s="335"/>
    </row>
    <row r="633" spans="1:41">
      <c r="A633" s="140">
        <v>31439917</v>
      </c>
      <c r="B633" s="141">
        <v>37407457</v>
      </c>
      <c r="C633" s="141" t="s">
        <v>161</v>
      </c>
      <c r="D633" s="142">
        <v>0</v>
      </c>
      <c r="E633" s="322">
        <v>0</v>
      </c>
      <c r="F633" s="142">
        <v>0</v>
      </c>
      <c r="G633" s="322">
        <v>0</v>
      </c>
      <c r="H633" s="322">
        <v>0</v>
      </c>
      <c r="I633" s="322">
        <v>0</v>
      </c>
      <c r="J633" s="322">
        <v>0</v>
      </c>
      <c r="K633" s="143">
        <v>0</v>
      </c>
      <c r="L633" s="144">
        <v>11.8</v>
      </c>
      <c r="M633" s="344">
        <f t="shared" si="9"/>
        <v>0</v>
      </c>
      <c r="N633" s="280" t="s">
        <v>94</v>
      </c>
      <c r="O633" s="145">
        <v>0</v>
      </c>
      <c r="P633" s="143">
        <v>0</v>
      </c>
      <c r="Q633" s="141" t="s">
        <v>70</v>
      </c>
      <c r="R633" s="271">
        <v>0</v>
      </c>
      <c r="S633" s="145">
        <v>0</v>
      </c>
      <c r="T633" s="185">
        <v>20170331</v>
      </c>
      <c r="U633" s="142">
        <v>0</v>
      </c>
      <c r="V633" s="142" t="s">
        <v>161</v>
      </c>
      <c r="W633" s="142">
        <v>0</v>
      </c>
      <c r="X633" s="345" t="s">
        <v>161</v>
      </c>
      <c r="Y633" s="143"/>
      <c r="Z633" s="143"/>
      <c r="AA633" s="143"/>
      <c r="AB633" s="143"/>
      <c r="AC633" s="143"/>
      <c r="AD633" s="143"/>
      <c r="AE633" s="313"/>
      <c r="AF633" s="313"/>
      <c r="AG633" s="313"/>
      <c r="AH633" s="313"/>
      <c r="AI633" s="313"/>
      <c r="AJ633" s="313"/>
      <c r="AK633" s="143"/>
      <c r="AL633" s="143"/>
      <c r="AM633" s="143"/>
      <c r="AN633" s="143"/>
      <c r="AO633" s="335"/>
    </row>
    <row r="634" spans="1:41">
      <c r="A634" s="140">
        <v>31439930</v>
      </c>
      <c r="B634" s="141">
        <v>34556596</v>
      </c>
      <c r="C634" s="141" t="s">
        <v>161</v>
      </c>
      <c r="D634" s="142">
        <v>0</v>
      </c>
      <c r="E634" s="322">
        <v>0</v>
      </c>
      <c r="F634" s="142">
        <v>0</v>
      </c>
      <c r="G634" s="322">
        <v>0</v>
      </c>
      <c r="H634" s="322">
        <v>0</v>
      </c>
      <c r="I634" s="322">
        <v>0</v>
      </c>
      <c r="J634" s="322">
        <v>0</v>
      </c>
      <c r="K634" s="143">
        <v>0</v>
      </c>
      <c r="L634" s="144">
        <v>11.8</v>
      </c>
      <c r="M634" s="344">
        <f t="shared" si="9"/>
        <v>0</v>
      </c>
      <c r="N634" s="280" t="s">
        <v>94</v>
      </c>
      <c r="O634" s="145">
        <v>0</v>
      </c>
      <c r="P634" s="143">
        <v>0</v>
      </c>
      <c r="Q634" s="141" t="s">
        <v>70</v>
      </c>
      <c r="R634" s="271">
        <v>0</v>
      </c>
      <c r="S634" s="145">
        <v>0</v>
      </c>
      <c r="T634" s="185">
        <v>20170331</v>
      </c>
      <c r="U634" s="142">
        <v>0</v>
      </c>
      <c r="V634" s="142" t="s">
        <v>161</v>
      </c>
      <c r="W634" s="142">
        <v>0</v>
      </c>
      <c r="X634" s="345" t="s">
        <v>161</v>
      </c>
      <c r="Y634" s="143"/>
      <c r="Z634" s="143"/>
      <c r="AA634" s="143"/>
      <c r="AB634" s="143"/>
      <c r="AC634" s="143"/>
      <c r="AD634" s="143"/>
      <c r="AE634" s="313"/>
      <c r="AF634" s="313"/>
      <c r="AG634" s="313"/>
      <c r="AH634" s="313"/>
      <c r="AI634" s="313"/>
      <c r="AJ634" s="313"/>
      <c r="AK634" s="143"/>
      <c r="AL634" s="143"/>
      <c r="AM634" s="143"/>
      <c r="AN634" s="143"/>
      <c r="AO634" s="335"/>
    </row>
    <row r="635" spans="1:41">
      <c r="A635" s="140">
        <v>31468950</v>
      </c>
      <c r="B635" s="141">
        <v>9923143</v>
      </c>
      <c r="C635" s="141" t="s">
        <v>161</v>
      </c>
      <c r="D635" s="142">
        <v>123669.57</v>
      </c>
      <c r="E635" s="322">
        <v>-2191.75</v>
      </c>
      <c r="F635" s="142">
        <v>121477.82</v>
      </c>
      <c r="G635" s="322">
        <v>-1231.54</v>
      </c>
      <c r="H635" s="322">
        <v>0</v>
      </c>
      <c r="I635" s="322">
        <v>-289.35000000000002</v>
      </c>
      <c r="J635" s="322">
        <v>-3712.64</v>
      </c>
      <c r="K635" s="143">
        <v>0</v>
      </c>
      <c r="L635" s="144">
        <v>11.95</v>
      </c>
      <c r="M635" s="344">
        <f t="shared" si="9"/>
        <v>128.82246875000001</v>
      </c>
      <c r="N635" s="280" t="s">
        <v>162</v>
      </c>
      <c r="O635" s="145">
        <v>0</v>
      </c>
      <c r="P635" s="143">
        <v>121477.82</v>
      </c>
      <c r="Q635" s="141" t="s">
        <v>70</v>
      </c>
      <c r="R635" s="271">
        <v>0</v>
      </c>
      <c r="S635" s="145">
        <v>0</v>
      </c>
      <c r="T635" s="185">
        <v>20170331</v>
      </c>
      <c r="U635" s="142">
        <v>0</v>
      </c>
      <c r="V635" s="142" t="s">
        <v>161</v>
      </c>
      <c r="W635" s="142">
        <v>0</v>
      </c>
      <c r="X635" s="345" t="s">
        <v>161</v>
      </c>
      <c r="Y635" s="143"/>
      <c r="Z635" s="143"/>
      <c r="AA635" s="143"/>
      <c r="AB635" s="143"/>
      <c r="AC635" s="143"/>
      <c r="AD635" s="143"/>
      <c r="AE635" s="313"/>
      <c r="AF635" s="313"/>
      <c r="AG635" s="313"/>
      <c r="AH635" s="313"/>
      <c r="AI635" s="313"/>
      <c r="AJ635" s="313"/>
      <c r="AK635" s="143"/>
      <c r="AL635" s="143"/>
      <c r="AM635" s="143"/>
      <c r="AN635" s="143"/>
      <c r="AO635" s="335"/>
    </row>
    <row r="636" spans="1:41">
      <c r="A636" s="140">
        <v>31468978</v>
      </c>
      <c r="B636" s="141">
        <v>32459021</v>
      </c>
      <c r="C636" s="141" t="s">
        <v>161</v>
      </c>
      <c r="D636" s="142">
        <v>1000455.17</v>
      </c>
      <c r="E636" s="322">
        <v>-19860.060000000001</v>
      </c>
      <c r="F636" s="142">
        <v>980595.11</v>
      </c>
      <c r="G636" s="322">
        <v>-10004.549999999999</v>
      </c>
      <c r="H636" s="322">
        <v>0</v>
      </c>
      <c r="I636" s="322">
        <v>-2739.49</v>
      </c>
      <c r="J636" s="322">
        <v>-32604.1</v>
      </c>
      <c r="K636" s="143">
        <v>0</v>
      </c>
      <c r="L636" s="144">
        <v>12</v>
      </c>
      <c r="M636" s="344">
        <f t="shared" si="9"/>
        <v>1042.1408020833335</v>
      </c>
      <c r="N636" s="280" t="s">
        <v>162</v>
      </c>
      <c r="O636" s="145">
        <v>0</v>
      </c>
      <c r="P636" s="143">
        <v>980595.11</v>
      </c>
      <c r="Q636" s="141" t="s">
        <v>70</v>
      </c>
      <c r="R636" s="271">
        <v>0</v>
      </c>
      <c r="S636" s="145">
        <v>0</v>
      </c>
      <c r="T636" s="185">
        <v>20170331</v>
      </c>
      <c r="U636" s="142">
        <v>0</v>
      </c>
      <c r="V636" s="142" t="s">
        <v>161</v>
      </c>
      <c r="W636" s="142">
        <v>0</v>
      </c>
      <c r="X636" s="345" t="s">
        <v>161</v>
      </c>
      <c r="Y636" s="143"/>
      <c r="Z636" s="143"/>
      <c r="AA636" s="143"/>
      <c r="AB636" s="143"/>
      <c r="AC636" s="143"/>
      <c r="AD636" s="143"/>
      <c r="AE636" s="313"/>
      <c r="AF636" s="313"/>
      <c r="AG636" s="313"/>
      <c r="AH636" s="313"/>
      <c r="AI636" s="313"/>
      <c r="AJ636" s="313"/>
      <c r="AK636" s="143"/>
      <c r="AL636" s="143"/>
      <c r="AM636" s="143"/>
      <c r="AN636" s="143"/>
      <c r="AO636" s="335"/>
    </row>
    <row r="637" spans="1:41">
      <c r="A637" s="140">
        <v>31469546</v>
      </c>
      <c r="B637" s="141">
        <v>926730</v>
      </c>
      <c r="C637" s="141" t="s">
        <v>161</v>
      </c>
      <c r="D637" s="142">
        <v>0</v>
      </c>
      <c r="E637" s="322">
        <v>0</v>
      </c>
      <c r="F637" s="142">
        <v>0</v>
      </c>
      <c r="G637" s="322">
        <v>0</v>
      </c>
      <c r="H637" s="322">
        <v>0</v>
      </c>
      <c r="I637" s="322">
        <v>0</v>
      </c>
      <c r="J637" s="322">
        <v>0</v>
      </c>
      <c r="K637" s="143">
        <v>0</v>
      </c>
      <c r="L637" s="144">
        <v>12</v>
      </c>
      <c r="M637" s="344">
        <f t="shared" si="9"/>
        <v>0</v>
      </c>
      <c r="N637" s="280" t="s">
        <v>94</v>
      </c>
      <c r="O637" s="145">
        <v>0</v>
      </c>
      <c r="P637" s="143">
        <v>0</v>
      </c>
      <c r="Q637" s="141" t="s">
        <v>70</v>
      </c>
      <c r="R637" s="271">
        <v>0</v>
      </c>
      <c r="S637" s="145">
        <v>0</v>
      </c>
      <c r="T637" s="185">
        <v>20170331</v>
      </c>
      <c r="U637" s="142">
        <v>0</v>
      </c>
      <c r="V637" s="142" t="s">
        <v>161</v>
      </c>
      <c r="W637" s="142">
        <v>0</v>
      </c>
      <c r="X637" s="345" t="s">
        <v>161</v>
      </c>
      <c r="Y637" s="143"/>
      <c r="Z637" s="143"/>
      <c r="AA637" s="143"/>
      <c r="AB637" s="143"/>
      <c r="AC637" s="143"/>
      <c r="AD637" s="143"/>
      <c r="AE637" s="313"/>
      <c r="AF637" s="313"/>
      <c r="AG637" s="313"/>
      <c r="AH637" s="313"/>
      <c r="AI637" s="313"/>
      <c r="AJ637" s="313"/>
      <c r="AK637" s="143"/>
      <c r="AL637" s="143"/>
      <c r="AM637" s="143"/>
      <c r="AN637" s="143"/>
      <c r="AO637" s="335"/>
    </row>
    <row r="638" spans="1:41">
      <c r="A638" s="140">
        <v>31469578</v>
      </c>
      <c r="B638" s="141">
        <v>5307040</v>
      </c>
      <c r="C638" s="141" t="s">
        <v>161</v>
      </c>
      <c r="D638" s="142">
        <v>0</v>
      </c>
      <c r="E638" s="322">
        <v>0</v>
      </c>
      <c r="F638" s="142">
        <v>0</v>
      </c>
      <c r="G638" s="322">
        <v>0</v>
      </c>
      <c r="H638" s="322">
        <v>0</v>
      </c>
      <c r="I638" s="322">
        <v>0</v>
      </c>
      <c r="J638" s="322">
        <v>0</v>
      </c>
      <c r="K638" s="143">
        <v>0</v>
      </c>
      <c r="L638" s="144">
        <v>12</v>
      </c>
      <c r="M638" s="344">
        <f t="shared" si="9"/>
        <v>0</v>
      </c>
      <c r="N638" s="280" t="s">
        <v>94</v>
      </c>
      <c r="O638" s="145">
        <v>0</v>
      </c>
      <c r="P638" s="143">
        <v>0</v>
      </c>
      <c r="Q638" s="141" t="s">
        <v>70</v>
      </c>
      <c r="R638" s="271">
        <v>0</v>
      </c>
      <c r="S638" s="145">
        <v>0</v>
      </c>
      <c r="T638" s="185">
        <v>20170331</v>
      </c>
      <c r="U638" s="142">
        <v>0</v>
      </c>
      <c r="V638" s="142" t="s">
        <v>161</v>
      </c>
      <c r="W638" s="142">
        <v>0</v>
      </c>
      <c r="X638" s="345" t="s">
        <v>161</v>
      </c>
      <c r="Y638" s="143"/>
      <c r="Z638" s="143"/>
      <c r="AA638" s="143"/>
      <c r="AB638" s="143"/>
      <c r="AC638" s="143"/>
      <c r="AD638" s="143"/>
      <c r="AE638" s="313"/>
      <c r="AF638" s="313"/>
      <c r="AG638" s="313"/>
      <c r="AH638" s="313"/>
      <c r="AI638" s="313"/>
      <c r="AJ638" s="313"/>
      <c r="AK638" s="143"/>
      <c r="AL638" s="143"/>
      <c r="AM638" s="143"/>
      <c r="AN638" s="143"/>
      <c r="AO638" s="335"/>
    </row>
    <row r="639" spans="1:41">
      <c r="A639" s="140">
        <v>31469586</v>
      </c>
      <c r="B639" s="141">
        <v>10808133</v>
      </c>
      <c r="C639" s="141" t="s">
        <v>161</v>
      </c>
      <c r="D639" s="142">
        <v>0</v>
      </c>
      <c r="E639" s="322">
        <v>0</v>
      </c>
      <c r="F639" s="142">
        <v>0</v>
      </c>
      <c r="G639" s="322">
        <v>0</v>
      </c>
      <c r="H639" s="322">
        <v>0</v>
      </c>
      <c r="I639" s="322">
        <v>0</v>
      </c>
      <c r="J639" s="322">
        <v>0</v>
      </c>
      <c r="K639" s="143">
        <v>0</v>
      </c>
      <c r="L639" s="144">
        <v>12</v>
      </c>
      <c r="M639" s="344">
        <f t="shared" si="9"/>
        <v>0</v>
      </c>
      <c r="N639" s="280" t="s">
        <v>94</v>
      </c>
      <c r="O639" s="145">
        <v>0</v>
      </c>
      <c r="P639" s="143">
        <v>0</v>
      </c>
      <c r="Q639" s="141" t="s">
        <v>70</v>
      </c>
      <c r="R639" s="271">
        <v>0</v>
      </c>
      <c r="S639" s="145">
        <v>0</v>
      </c>
      <c r="T639" s="185">
        <v>20170331</v>
      </c>
      <c r="U639" s="142">
        <v>0</v>
      </c>
      <c r="V639" s="142" t="s">
        <v>161</v>
      </c>
      <c r="W639" s="142">
        <v>0</v>
      </c>
      <c r="X639" s="345" t="s">
        <v>161</v>
      </c>
      <c r="Y639" s="143"/>
      <c r="Z639" s="143"/>
      <c r="AA639" s="143"/>
      <c r="AB639" s="143"/>
      <c r="AC639" s="143"/>
      <c r="AD639" s="143"/>
      <c r="AE639" s="313"/>
      <c r="AF639" s="313"/>
      <c r="AG639" s="313"/>
      <c r="AH639" s="313"/>
      <c r="AI639" s="313"/>
      <c r="AJ639" s="313"/>
      <c r="AK639" s="143"/>
      <c r="AL639" s="143"/>
      <c r="AM639" s="143"/>
      <c r="AN639" s="143"/>
      <c r="AO639" s="335"/>
    </row>
    <row r="640" spans="1:41">
      <c r="A640" s="140">
        <v>31469607</v>
      </c>
      <c r="B640" s="141">
        <v>12205203</v>
      </c>
      <c r="C640" s="141" t="s">
        <v>161</v>
      </c>
      <c r="D640" s="142">
        <v>159701.63</v>
      </c>
      <c r="E640" s="322">
        <v>-3203.65</v>
      </c>
      <c r="F640" s="142">
        <v>156497.98000000001</v>
      </c>
      <c r="G640" s="322">
        <v>-1597.02</v>
      </c>
      <c r="H640" s="322">
        <v>0</v>
      </c>
      <c r="I640" s="322">
        <v>-306.7</v>
      </c>
      <c r="J640" s="322">
        <v>-5107.37</v>
      </c>
      <c r="K640" s="143">
        <v>0</v>
      </c>
      <c r="L640" s="144">
        <v>12</v>
      </c>
      <c r="M640" s="344">
        <f t="shared" si="9"/>
        <v>166.35586458333333</v>
      </c>
      <c r="N640" s="280" t="s">
        <v>162</v>
      </c>
      <c r="O640" s="145">
        <v>0</v>
      </c>
      <c r="P640" s="143">
        <v>156497.98000000001</v>
      </c>
      <c r="Q640" s="141" t="s">
        <v>70</v>
      </c>
      <c r="R640" s="271">
        <v>0</v>
      </c>
      <c r="S640" s="145">
        <v>0</v>
      </c>
      <c r="T640" s="185">
        <v>20170331</v>
      </c>
      <c r="U640" s="142">
        <v>0</v>
      </c>
      <c r="V640" s="142" t="s">
        <v>161</v>
      </c>
      <c r="W640" s="142">
        <v>0</v>
      </c>
      <c r="X640" s="345" t="s">
        <v>161</v>
      </c>
      <c r="Y640" s="143"/>
      <c r="Z640" s="143"/>
      <c r="AA640" s="143"/>
      <c r="AB640" s="143"/>
      <c r="AC640" s="143"/>
      <c r="AD640" s="143"/>
      <c r="AE640" s="313"/>
      <c r="AF640" s="313"/>
      <c r="AG640" s="313"/>
      <c r="AH640" s="313"/>
      <c r="AI640" s="313"/>
      <c r="AJ640" s="313"/>
      <c r="AK640" s="143"/>
      <c r="AL640" s="143"/>
      <c r="AM640" s="143"/>
      <c r="AN640" s="143"/>
      <c r="AO640" s="335"/>
    </row>
    <row r="641" spans="1:41">
      <c r="A641" s="140">
        <v>31469662</v>
      </c>
      <c r="B641" s="141">
        <v>31130043</v>
      </c>
      <c r="C641" s="141" t="s">
        <v>161</v>
      </c>
      <c r="D641" s="142">
        <v>0</v>
      </c>
      <c r="E641" s="322">
        <v>0</v>
      </c>
      <c r="F641" s="142">
        <v>0</v>
      </c>
      <c r="G641" s="322">
        <v>0</v>
      </c>
      <c r="H641" s="322">
        <v>0</v>
      </c>
      <c r="I641" s="322">
        <v>0</v>
      </c>
      <c r="J641" s="322">
        <v>0</v>
      </c>
      <c r="K641" s="143">
        <v>0</v>
      </c>
      <c r="L641" s="144">
        <v>11.8</v>
      </c>
      <c r="M641" s="344">
        <f t="shared" si="9"/>
        <v>0</v>
      </c>
      <c r="N641" s="280" t="s">
        <v>94</v>
      </c>
      <c r="O641" s="145">
        <v>0</v>
      </c>
      <c r="P641" s="143">
        <v>0</v>
      </c>
      <c r="Q641" s="141" t="s">
        <v>70</v>
      </c>
      <c r="R641" s="271">
        <v>0</v>
      </c>
      <c r="S641" s="145">
        <v>0</v>
      </c>
      <c r="T641" s="185">
        <v>20170331</v>
      </c>
      <c r="U641" s="142">
        <v>0</v>
      </c>
      <c r="V641" s="142" t="s">
        <v>161</v>
      </c>
      <c r="W641" s="142">
        <v>0</v>
      </c>
      <c r="X641" s="345" t="s">
        <v>161</v>
      </c>
      <c r="Y641" s="143"/>
      <c r="Z641" s="143"/>
      <c r="AA641" s="143"/>
      <c r="AB641" s="143"/>
      <c r="AC641" s="143"/>
      <c r="AD641" s="143"/>
      <c r="AE641" s="313"/>
      <c r="AF641" s="313"/>
      <c r="AG641" s="313"/>
      <c r="AH641" s="313"/>
      <c r="AI641" s="313"/>
      <c r="AJ641" s="313"/>
      <c r="AK641" s="143"/>
      <c r="AL641" s="143"/>
      <c r="AM641" s="143"/>
      <c r="AN641" s="143"/>
      <c r="AO641" s="335"/>
    </row>
    <row r="642" spans="1:41">
      <c r="A642" s="140">
        <v>31494902</v>
      </c>
      <c r="B642" s="141">
        <v>12968694</v>
      </c>
      <c r="C642" s="141" t="s">
        <v>161</v>
      </c>
      <c r="D642" s="142">
        <v>0</v>
      </c>
      <c r="E642" s="322">
        <v>0</v>
      </c>
      <c r="F642" s="142">
        <v>0</v>
      </c>
      <c r="G642" s="322">
        <v>0</v>
      </c>
      <c r="H642" s="322">
        <v>0</v>
      </c>
      <c r="I642" s="322">
        <v>0</v>
      </c>
      <c r="J642" s="322">
        <v>0</v>
      </c>
      <c r="K642" s="143">
        <v>0</v>
      </c>
      <c r="L642" s="144">
        <v>11.8</v>
      </c>
      <c r="M642" s="344">
        <f t="shared" si="9"/>
        <v>0</v>
      </c>
      <c r="N642" s="280" t="s">
        <v>94</v>
      </c>
      <c r="O642" s="145">
        <v>0</v>
      </c>
      <c r="P642" s="143">
        <v>0</v>
      </c>
      <c r="Q642" s="141" t="s">
        <v>70</v>
      </c>
      <c r="R642" s="271">
        <v>0</v>
      </c>
      <c r="S642" s="145">
        <v>0</v>
      </c>
      <c r="T642" s="185">
        <v>20170331</v>
      </c>
      <c r="U642" s="142">
        <v>0</v>
      </c>
      <c r="V642" s="142" t="s">
        <v>161</v>
      </c>
      <c r="W642" s="142">
        <v>0</v>
      </c>
      <c r="X642" s="345" t="s">
        <v>161</v>
      </c>
      <c r="Y642" s="143"/>
      <c r="Z642" s="143"/>
      <c r="AA642" s="143"/>
      <c r="AB642" s="143"/>
      <c r="AC642" s="143"/>
      <c r="AD642" s="143"/>
      <c r="AE642" s="313"/>
      <c r="AF642" s="313"/>
      <c r="AG642" s="313"/>
      <c r="AH642" s="313"/>
      <c r="AI642" s="313"/>
      <c r="AJ642" s="313"/>
      <c r="AK642" s="143"/>
      <c r="AL642" s="143"/>
      <c r="AM642" s="143"/>
      <c r="AN642" s="143"/>
      <c r="AO642" s="335"/>
    </row>
    <row r="643" spans="1:41">
      <c r="A643" s="140">
        <v>31495193</v>
      </c>
      <c r="B643" s="141">
        <v>21942873</v>
      </c>
      <c r="C643" s="141" t="s">
        <v>161</v>
      </c>
      <c r="D643" s="142">
        <v>0</v>
      </c>
      <c r="E643" s="322">
        <v>0</v>
      </c>
      <c r="F643" s="142">
        <v>0</v>
      </c>
      <c r="G643" s="322">
        <v>0</v>
      </c>
      <c r="H643" s="322">
        <v>0</v>
      </c>
      <c r="I643" s="322">
        <v>0</v>
      </c>
      <c r="J643" s="322">
        <v>0</v>
      </c>
      <c r="K643" s="143">
        <v>0</v>
      </c>
      <c r="L643" s="144">
        <v>12</v>
      </c>
      <c r="M643" s="344">
        <f t="shared" si="9"/>
        <v>0</v>
      </c>
      <c r="N643" s="280" t="s">
        <v>94</v>
      </c>
      <c r="O643" s="145">
        <v>0</v>
      </c>
      <c r="P643" s="143">
        <v>0</v>
      </c>
      <c r="Q643" s="141" t="s">
        <v>70</v>
      </c>
      <c r="R643" s="271">
        <v>0</v>
      </c>
      <c r="S643" s="145">
        <v>0</v>
      </c>
      <c r="T643" s="185">
        <v>20170331</v>
      </c>
      <c r="U643" s="142">
        <v>0</v>
      </c>
      <c r="V643" s="142" t="s">
        <v>161</v>
      </c>
      <c r="W643" s="142">
        <v>0</v>
      </c>
      <c r="X643" s="345" t="s">
        <v>161</v>
      </c>
      <c r="Y643" s="143"/>
      <c r="Z643" s="143"/>
      <c r="AA643" s="143"/>
      <c r="AB643" s="143"/>
      <c r="AC643" s="143"/>
      <c r="AD643" s="143"/>
      <c r="AE643" s="313"/>
      <c r="AF643" s="313"/>
      <c r="AG643" s="313"/>
      <c r="AH643" s="313"/>
      <c r="AI643" s="313"/>
      <c r="AJ643" s="313"/>
      <c r="AK643" s="143"/>
      <c r="AL643" s="143"/>
      <c r="AM643" s="143"/>
      <c r="AN643" s="143"/>
      <c r="AO643" s="335"/>
    </row>
    <row r="644" spans="1:41">
      <c r="A644" s="140">
        <v>31495345</v>
      </c>
      <c r="B644" s="141">
        <v>14449046</v>
      </c>
      <c r="C644" s="141" t="s">
        <v>161</v>
      </c>
      <c r="D644" s="142">
        <v>0</v>
      </c>
      <c r="E644" s="322">
        <v>0</v>
      </c>
      <c r="F644" s="142">
        <v>0</v>
      </c>
      <c r="G644" s="322">
        <v>0</v>
      </c>
      <c r="H644" s="322">
        <v>0</v>
      </c>
      <c r="I644" s="322">
        <v>0</v>
      </c>
      <c r="J644" s="322">
        <v>0</v>
      </c>
      <c r="K644" s="143">
        <v>0</v>
      </c>
      <c r="L644" s="144">
        <v>12</v>
      </c>
      <c r="M644" s="344">
        <f t="shared" si="9"/>
        <v>0</v>
      </c>
      <c r="N644" s="280" t="s">
        <v>94</v>
      </c>
      <c r="O644" s="145">
        <v>0</v>
      </c>
      <c r="P644" s="143">
        <v>0</v>
      </c>
      <c r="Q644" s="141" t="s">
        <v>70</v>
      </c>
      <c r="R644" s="271">
        <v>0</v>
      </c>
      <c r="S644" s="145">
        <v>0</v>
      </c>
      <c r="T644" s="185">
        <v>20170331</v>
      </c>
      <c r="U644" s="142">
        <v>0</v>
      </c>
      <c r="V644" s="142" t="s">
        <v>161</v>
      </c>
      <c r="W644" s="142">
        <v>0</v>
      </c>
      <c r="X644" s="345" t="s">
        <v>161</v>
      </c>
      <c r="Y644" s="143"/>
      <c r="Z644" s="143"/>
      <c r="AA644" s="143"/>
      <c r="AB644" s="143"/>
      <c r="AC644" s="143"/>
      <c r="AD644" s="143"/>
      <c r="AE644" s="313"/>
      <c r="AF644" s="313"/>
      <c r="AG644" s="313"/>
      <c r="AH644" s="313"/>
      <c r="AI644" s="313"/>
      <c r="AJ644" s="313"/>
      <c r="AK644" s="143"/>
      <c r="AL644" s="143"/>
      <c r="AM644" s="143"/>
      <c r="AN644" s="143"/>
      <c r="AO644" s="335"/>
    </row>
    <row r="645" spans="1:41">
      <c r="A645" s="140">
        <v>31495360</v>
      </c>
      <c r="B645" s="141">
        <v>1037820</v>
      </c>
      <c r="C645" s="141" t="s">
        <v>161</v>
      </c>
      <c r="D645" s="142">
        <v>0</v>
      </c>
      <c r="E645" s="322">
        <v>0</v>
      </c>
      <c r="F645" s="142">
        <v>0</v>
      </c>
      <c r="G645" s="322">
        <v>0</v>
      </c>
      <c r="H645" s="322">
        <v>0</v>
      </c>
      <c r="I645" s="322">
        <v>0</v>
      </c>
      <c r="J645" s="322">
        <v>0</v>
      </c>
      <c r="K645" s="143">
        <v>0</v>
      </c>
      <c r="L645" s="144">
        <v>12</v>
      </c>
      <c r="M645" s="344">
        <f t="shared" ref="M645:M708" si="10">(D645*1.25%)/12</f>
        <v>0</v>
      </c>
      <c r="N645" s="280" t="s">
        <v>94</v>
      </c>
      <c r="O645" s="145">
        <v>0</v>
      </c>
      <c r="P645" s="143">
        <v>0</v>
      </c>
      <c r="Q645" s="141" t="s">
        <v>70</v>
      </c>
      <c r="R645" s="271">
        <v>0</v>
      </c>
      <c r="S645" s="145">
        <v>0</v>
      </c>
      <c r="T645" s="185">
        <v>20170331</v>
      </c>
      <c r="U645" s="142">
        <v>0</v>
      </c>
      <c r="V645" s="142" t="s">
        <v>161</v>
      </c>
      <c r="W645" s="142">
        <v>0</v>
      </c>
      <c r="X645" s="345" t="s">
        <v>161</v>
      </c>
      <c r="Y645" s="143"/>
      <c r="Z645" s="143"/>
      <c r="AA645" s="143"/>
      <c r="AB645" s="143"/>
      <c r="AC645" s="143"/>
      <c r="AD645" s="143"/>
      <c r="AE645" s="313"/>
      <c r="AF645" s="313"/>
      <c r="AG645" s="313"/>
      <c r="AH645" s="313"/>
      <c r="AI645" s="313"/>
      <c r="AJ645" s="313"/>
      <c r="AK645" s="143"/>
      <c r="AL645" s="143"/>
      <c r="AM645" s="143"/>
      <c r="AN645" s="143"/>
      <c r="AO645" s="335"/>
    </row>
    <row r="646" spans="1:41">
      <c r="A646" s="140">
        <v>31495417</v>
      </c>
      <c r="B646" s="141">
        <v>4311230</v>
      </c>
      <c r="C646" s="141" t="s">
        <v>161</v>
      </c>
      <c r="D646" s="142">
        <v>0</v>
      </c>
      <c r="E646" s="322">
        <v>0</v>
      </c>
      <c r="F646" s="142">
        <v>0</v>
      </c>
      <c r="G646" s="322">
        <v>0</v>
      </c>
      <c r="H646" s="322">
        <v>0</v>
      </c>
      <c r="I646" s="322">
        <v>0</v>
      </c>
      <c r="J646" s="322">
        <v>0</v>
      </c>
      <c r="K646" s="143">
        <v>0</v>
      </c>
      <c r="L646" s="144">
        <v>12.55</v>
      </c>
      <c r="M646" s="344">
        <f t="shared" si="10"/>
        <v>0</v>
      </c>
      <c r="N646" s="280" t="s">
        <v>94</v>
      </c>
      <c r="O646" s="145">
        <v>0</v>
      </c>
      <c r="P646" s="143">
        <v>0</v>
      </c>
      <c r="Q646" s="141" t="s">
        <v>70</v>
      </c>
      <c r="R646" s="271">
        <v>0</v>
      </c>
      <c r="S646" s="145">
        <v>0</v>
      </c>
      <c r="T646" s="185">
        <v>20170331</v>
      </c>
      <c r="U646" s="142">
        <v>0</v>
      </c>
      <c r="V646" s="142" t="s">
        <v>161</v>
      </c>
      <c r="W646" s="142">
        <v>0</v>
      </c>
      <c r="X646" s="345" t="s">
        <v>161</v>
      </c>
      <c r="Y646" s="143"/>
      <c r="Z646" s="143"/>
      <c r="AA646" s="143"/>
      <c r="AB646" s="143"/>
      <c r="AC646" s="143"/>
      <c r="AD646" s="143"/>
      <c r="AE646" s="313"/>
      <c r="AF646" s="313"/>
      <c r="AG646" s="313"/>
      <c r="AH646" s="313"/>
      <c r="AI646" s="313"/>
      <c r="AJ646" s="313"/>
      <c r="AK646" s="143"/>
      <c r="AL646" s="143"/>
      <c r="AM646" s="143"/>
      <c r="AN646" s="143"/>
      <c r="AO646" s="335"/>
    </row>
    <row r="647" spans="1:41">
      <c r="A647" s="140">
        <v>31495426</v>
      </c>
      <c r="B647" s="141">
        <v>9228259</v>
      </c>
      <c r="C647" s="141" t="s">
        <v>161</v>
      </c>
      <c r="D647" s="142">
        <v>0</v>
      </c>
      <c r="E647" s="322">
        <v>0</v>
      </c>
      <c r="F647" s="142">
        <v>0</v>
      </c>
      <c r="G647" s="322">
        <v>0</v>
      </c>
      <c r="H647" s="322">
        <v>0</v>
      </c>
      <c r="I647" s="322">
        <v>0</v>
      </c>
      <c r="J647" s="322">
        <v>0</v>
      </c>
      <c r="K647" s="143">
        <v>0</v>
      </c>
      <c r="L647" s="144">
        <v>12</v>
      </c>
      <c r="M647" s="344">
        <f t="shared" si="10"/>
        <v>0</v>
      </c>
      <c r="N647" s="280" t="s">
        <v>94</v>
      </c>
      <c r="O647" s="145">
        <v>0</v>
      </c>
      <c r="P647" s="143">
        <v>0</v>
      </c>
      <c r="Q647" s="141" t="s">
        <v>70</v>
      </c>
      <c r="R647" s="271">
        <v>0</v>
      </c>
      <c r="S647" s="145">
        <v>0</v>
      </c>
      <c r="T647" s="185">
        <v>20170331</v>
      </c>
      <c r="U647" s="142">
        <v>0</v>
      </c>
      <c r="V647" s="142" t="s">
        <v>161</v>
      </c>
      <c r="W647" s="142">
        <v>0</v>
      </c>
      <c r="X647" s="345" t="s">
        <v>161</v>
      </c>
      <c r="Y647" s="143"/>
      <c r="Z647" s="143"/>
      <c r="AA647" s="143"/>
      <c r="AB647" s="143"/>
      <c r="AC647" s="143"/>
      <c r="AD647" s="143"/>
      <c r="AE647" s="313"/>
      <c r="AF647" s="313"/>
      <c r="AG647" s="313"/>
      <c r="AH647" s="313"/>
      <c r="AI647" s="313"/>
      <c r="AJ647" s="313"/>
      <c r="AK647" s="143"/>
      <c r="AL647" s="143"/>
      <c r="AM647" s="143"/>
      <c r="AN647" s="143"/>
      <c r="AO647" s="335"/>
    </row>
    <row r="648" spans="1:41">
      <c r="A648" s="140">
        <v>31529763</v>
      </c>
      <c r="B648" s="141">
        <v>11898029</v>
      </c>
      <c r="C648" s="141" t="s">
        <v>161</v>
      </c>
      <c r="D648" s="142">
        <v>242637.31</v>
      </c>
      <c r="E648" s="322">
        <v>-9487.3799999999992</v>
      </c>
      <c r="F648" s="142">
        <v>233149.93</v>
      </c>
      <c r="G648" s="322">
        <v>-2976.86</v>
      </c>
      <c r="H648" s="322">
        <v>-500</v>
      </c>
      <c r="I648" s="322">
        <v>-1955.76</v>
      </c>
      <c r="J648" s="322">
        <v>-14920</v>
      </c>
      <c r="K648" s="143">
        <v>0</v>
      </c>
      <c r="L648" s="144">
        <v>11.8</v>
      </c>
      <c r="M648" s="344">
        <f t="shared" si="10"/>
        <v>252.74719791666666</v>
      </c>
      <c r="N648" s="280" t="s">
        <v>162</v>
      </c>
      <c r="O648" s="145">
        <v>0</v>
      </c>
      <c r="P648" s="143">
        <v>223569.26</v>
      </c>
      <c r="Q648" s="141" t="s">
        <v>71</v>
      </c>
      <c r="R648" s="271">
        <v>20170331</v>
      </c>
      <c r="S648" s="145">
        <v>1</v>
      </c>
      <c r="T648" s="185">
        <v>20170331</v>
      </c>
      <c r="U648" s="142">
        <v>0</v>
      </c>
      <c r="V648" s="142" t="s">
        <v>161</v>
      </c>
      <c r="W648" s="142">
        <v>0</v>
      </c>
      <c r="X648" s="345" t="s">
        <v>161</v>
      </c>
      <c r="Y648" s="143"/>
      <c r="Z648" s="143"/>
      <c r="AA648" s="143"/>
      <c r="AB648" s="143"/>
      <c r="AC648" s="143"/>
      <c r="AD648" s="143"/>
      <c r="AE648" s="313"/>
      <c r="AF648" s="313"/>
      <c r="AG648" s="313"/>
      <c r="AH648" s="313"/>
      <c r="AI648" s="313"/>
      <c r="AJ648" s="313"/>
      <c r="AK648" s="143"/>
      <c r="AL648" s="143"/>
      <c r="AM648" s="143"/>
      <c r="AN648" s="143"/>
      <c r="AO648" s="335"/>
    </row>
    <row r="649" spans="1:41">
      <c r="A649" s="140">
        <v>31530234</v>
      </c>
      <c r="B649" s="141">
        <v>26096431</v>
      </c>
      <c r="C649" s="141" t="s">
        <v>161</v>
      </c>
      <c r="D649" s="142">
        <v>0</v>
      </c>
      <c r="E649" s="322">
        <v>0</v>
      </c>
      <c r="F649" s="142">
        <v>0</v>
      </c>
      <c r="G649" s="322">
        <v>0</v>
      </c>
      <c r="H649" s="322">
        <v>0</v>
      </c>
      <c r="I649" s="322">
        <v>0</v>
      </c>
      <c r="J649" s="322">
        <v>0</v>
      </c>
      <c r="K649" s="143">
        <v>0</v>
      </c>
      <c r="L649" s="144">
        <v>12</v>
      </c>
      <c r="M649" s="344">
        <f t="shared" si="10"/>
        <v>0</v>
      </c>
      <c r="N649" s="280" t="s">
        <v>94</v>
      </c>
      <c r="O649" s="145">
        <v>0</v>
      </c>
      <c r="P649" s="143">
        <v>0</v>
      </c>
      <c r="Q649" s="141" t="s">
        <v>70</v>
      </c>
      <c r="R649" s="271">
        <v>0</v>
      </c>
      <c r="S649" s="145">
        <v>0</v>
      </c>
      <c r="T649" s="185">
        <v>20170331</v>
      </c>
      <c r="U649" s="142">
        <v>0</v>
      </c>
      <c r="V649" s="142" t="s">
        <v>161</v>
      </c>
      <c r="W649" s="142">
        <v>0</v>
      </c>
      <c r="X649" s="345" t="s">
        <v>161</v>
      </c>
      <c r="Y649" s="143"/>
      <c r="Z649" s="143"/>
      <c r="AA649" s="143"/>
      <c r="AB649" s="143"/>
      <c r="AC649" s="143"/>
      <c r="AD649" s="143"/>
      <c r="AE649" s="313"/>
      <c r="AF649" s="313"/>
      <c r="AG649" s="313"/>
      <c r="AH649" s="313"/>
      <c r="AI649" s="313"/>
      <c r="AJ649" s="313"/>
      <c r="AK649" s="143"/>
      <c r="AL649" s="143"/>
      <c r="AM649" s="143"/>
      <c r="AN649" s="143"/>
      <c r="AO649" s="335"/>
    </row>
    <row r="650" spans="1:41">
      <c r="A650" s="140">
        <v>31530264</v>
      </c>
      <c r="B650" s="141">
        <v>15904090</v>
      </c>
      <c r="C650" s="141" t="s">
        <v>161</v>
      </c>
      <c r="D650" s="142">
        <v>0</v>
      </c>
      <c r="E650" s="322">
        <v>0</v>
      </c>
      <c r="F650" s="142">
        <v>0</v>
      </c>
      <c r="G650" s="322">
        <v>0</v>
      </c>
      <c r="H650" s="322">
        <v>0</v>
      </c>
      <c r="I650" s="322">
        <v>0</v>
      </c>
      <c r="J650" s="322">
        <v>0</v>
      </c>
      <c r="K650" s="143">
        <v>0</v>
      </c>
      <c r="L650" s="144">
        <v>12</v>
      </c>
      <c r="M650" s="344">
        <f t="shared" si="10"/>
        <v>0</v>
      </c>
      <c r="N650" s="280" t="s">
        <v>94</v>
      </c>
      <c r="O650" s="145">
        <v>0</v>
      </c>
      <c r="P650" s="143">
        <v>0</v>
      </c>
      <c r="Q650" s="141" t="s">
        <v>70</v>
      </c>
      <c r="R650" s="271">
        <v>0</v>
      </c>
      <c r="S650" s="145">
        <v>0</v>
      </c>
      <c r="T650" s="185">
        <v>20170331</v>
      </c>
      <c r="U650" s="142">
        <v>0</v>
      </c>
      <c r="V650" s="142" t="s">
        <v>161</v>
      </c>
      <c r="W650" s="142">
        <v>0</v>
      </c>
      <c r="X650" s="345" t="s">
        <v>161</v>
      </c>
      <c r="Y650" s="143"/>
      <c r="Z650" s="143"/>
      <c r="AA650" s="143"/>
      <c r="AB650" s="143"/>
      <c r="AC650" s="143"/>
      <c r="AD650" s="143"/>
      <c r="AE650" s="313"/>
      <c r="AF650" s="313"/>
      <c r="AG650" s="313"/>
      <c r="AH650" s="313"/>
      <c r="AI650" s="313"/>
      <c r="AJ650" s="313"/>
      <c r="AK650" s="143"/>
      <c r="AL650" s="143"/>
      <c r="AM650" s="143"/>
      <c r="AN650" s="143"/>
      <c r="AO650" s="335"/>
    </row>
    <row r="651" spans="1:41">
      <c r="A651" s="140">
        <v>31530289</v>
      </c>
      <c r="B651" s="141">
        <v>16893179</v>
      </c>
      <c r="C651" s="141" t="s">
        <v>161</v>
      </c>
      <c r="D651" s="142">
        <v>0</v>
      </c>
      <c r="E651" s="322">
        <v>0</v>
      </c>
      <c r="F651" s="142">
        <v>0</v>
      </c>
      <c r="G651" s="322">
        <v>0</v>
      </c>
      <c r="H651" s="322">
        <v>0</v>
      </c>
      <c r="I651" s="322">
        <v>0</v>
      </c>
      <c r="J651" s="322">
        <v>0</v>
      </c>
      <c r="K651" s="143">
        <v>0</v>
      </c>
      <c r="L651" s="144">
        <v>11.95</v>
      </c>
      <c r="M651" s="344">
        <f t="shared" si="10"/>
        <v>0</v>
      </c>
      <c r="N651" s="280" t="s">
        <v>94</v>
      </c>
      <c r="O651" s="145">
        <v>0</v>
      </c>
      <c r="P651" s="143">
        <v>0</v>
      </c>
      <c r="Q651" s="141" t="s">
        <v>70</v>
      </c>
      <c r="R651" s="271">
        <v>0</v>
      </c>
      <c r="S651" s="145">
        <v>0</v>
      </c>
      <c r="T651" s="185">
        <v>20170331</v>
      </c>
      <c r="U651" s="142">
        <v>0</v>
      </c>
      <c r="V651" s="142" t="s">
        <v>161</v>
      </c>
      <c r="W651" s="142">
        <v>0</v>
      </c>
      <c r="X651" s="345" t="s">
        <v>161</v>
      </c>
      <c r="Y651" s="143"/>
      <c r="Z651" s="143"/>
      <c r="AA651" s="143"/>
      <c r="AB651" s="143"/>
      <c r="AC651" s="143"/>
      <c r="AD651" s="143"/>
      <c r="AE651" s="313"/>
      <c r="AF651" s="313"/>
      <c r="AG651" s="313"/>
      <c r="AH651" s="313"/>
      <c r="AI651" s="313"/>
      <c r="AJ651" s="313"/>
      <c r="AK651" s="143"/>
      <c r="AL651" s="143"/>
      <c r="AM651" s="143"/>
      <c r="AN651" s="143"/>
      <c r="AO651" s="335"/>
    </row>
    <row r="652" spans="1:41">
      <c r="A652" s="140">
        <v>31530313</v>
      </c>
      <c r="B652" s="141">
        <v>9240027</v>
      </c>
      <c r="C652" s="141" t="s">
        <v>161</v>
      </c>
      <c r="D652" s="142">
        <v>0</v>
      </c>
      <c r="E652" s="322">
        <v>0</v>
      </c>
      <c r="F652" s="142">
        <v>0</v>
      </c>
      <c r="G652" s="322">
        <v>0</v>
      </c>
      <c r="H652" s="322">
        <v>0</v>
      </c>
      <c r="I652" s="322">
        <v>0</v>
      </c>
      <c r="J652" s="322">
        <v>0</v>
      </c>
      <c r="K652" s="143">
        <v>0</v>
      </c>
      <c r="L652" s="144">
        <v>11.8</v>
      </c>
      <c r="M652" s="344">
        <f t="shared" si="10"/>
        <v>0</v>
      </c>
      <c r="N652" s="280" t="s">
        <v>94</v>
      </c>
      <c r="O652" s="145">
        <v>0</v>
      </c>
      <c r="P652" s="143">
        <v>0</v>
      </c>
      <c r="Q652" s="141" t="s">
        <v>70</v>
      </c>
      <c r="R652" s="271">
        <v>0</v>
      </c>
      <c r="S652" s="145">
        <v>0</v>
      </c>
      <c r="T652" s="185">
        <v>20170331</v>
      </c>
      <c r="U652" s="142">
        <v>0</v>
      </c>
      <c r="V652" s="142" t="s">
        <v>161</v>
      </c>
      <c r="W652" s="142">
        <v>0</v>
      </c>
      <c r="X652" s="345" t="s">
        <v>161</v>
      </c>
      <c r="Y652" s="143"/>
      <c r="Z652" s="143"/>
      <c r="AA652" s="143"/>
      <c r="AB652" s="143"/>
      <c r="AC652" s="143"/>
      <c r="AD652" s="143"/>
      <c r="AE652" s="313"/>
      <c r="AF652" s="313"/>
      <c r="AG652" s="313"/>
      <c r="AH652" s="313"/>
      <c r="AI652" s="313"/>
      <c r="AJ652" s="313"/>
      <c r="AK652" s="143"/>
      <c r="AL652" s="143"/>
      <c r="AM652" s="143"/>
      <c r="AN652" s="143"/>
      <c r="AO652" s="335"/>
    </row>
    <row r="653" spans="1:41">
      <c r="A653" s="140">
        <v>31573341</v>
      </c>
      <c r="B653" s="141">
        <v>1309645</v>
      </c>
      <c r="C653" s="141" t="s">
        <v>161</v>
      </c>
      <c r="D653" s="142">
        <v>0</v>
      </c>
      <c r="E653" s="322">
        <v>0</v>
      </c>
      <c r="F653" s="142">
        <v>0</v>
      </c>
      <c r="G653" s="322">
        <v>0</v>
      </c>
      <c r="H653" s="322">
        <v>0</v>
      </c>
      <c r="I653" s="322">
        <v>0</v>
      </c>
      <c r="J653" s="322">
        <v>0</v>
      </c>
      <c r="K653" s="143">
        <v>0</v>
      </c>
      <c r="L653" s="144">
        <v>11.8</v>
      </c>
      <c r="M653" s="344">
        <f t="shared" si="10"/>
        <v>0</v>
      </c>
      <c r="N653" s="280" t="s">
        <v>94</v>
      </c>
      <c r="O653" s="145">
        <v>0</v>
      </c>
      <c r="P653" s="143">
        <v>0</v>
      </c>
      <c r="Q653" s="141" t="s">
        <v>70</v>
      </c>
      <c r="R653" s="271">
        <v>0</v>
      </c>
      <c r="S653" s="145">
        <v>0</v>
      </c>
      <c r="T653" s="185">
        <v>20170331</v>
      </c>
      <c r="U653" s="142">
        <v>0</v>
      </c>
      <c r="V653" s="142" t="s">
        <v>161</v>
      </c>
      <c r="W653" s="142">
        <v>0</v>
      </c>
      <c r="X653" s="345" t="s">
        <v>161</v>
      </c>
      <c r="Y653" s="143"/>
      <c r="Z653" s="143"/>
      <c r="AA653" s="143"/>
      <c r="AB653" s="143"/>
      <c r="AC653" s="143"/>
      <c r="AD653" s="143"/>
      <c r="AE653" s="313"/>
      <c r="AF653" s="313"/>
      <c r="AG653" s="313"/>
      <c r="AH653" s="313"/>
      <c r="AI653" s="313"/>
      <c r="AJ653" s="313"/>
      <c r="AK653" s="143"/>
      <c r="AL653" s="143"/>
      <c r="AM653" s="143"/>
      <c r="AN653" s="143"/>
      <c r="AO653" s="335"/>
    </row>
    <row r="654" spans="1:41">
      <c r="A654" s="140">
        <v>31573678</v>
      </c>
      <c r="B654" s="141">
        <v>26403262</v>
      </c>
      <c r="C654" s="141" t="s">
        <v>161</v>
      </c>
      <c r="D654" s="142">
        <v>0</v>
      </c>
      <c r="E654" s="322">
        <v>0</v>
      </c>
      <c r="F654" s="142">
        <v>0</v>
      </c>
      <c r="G654" s="322">
        <v>0</v>
      </c>
      <c r="H654" s="322">
        <v>0</v>
      </c>
      <c r="I654" s="322">
        <v>0</v>
      </c>
      <c r="J654" s="322">
        <v>0</v>
      </c>
      <c r="K654" s="143">
        <v>0</v>
      </c>
      <c r="L654" s="144">
        <v>12</v>
      </c>
      <c r="M654" s="344">
        <f t="shared" si="10"/>
        <v>0</v>
      </c>
      <c r="N654" s="280" t="s">
        <v>94</v>
      </c>
      <c r="O654" s="145">
        <v>0</v>
      </c>
      <c r="P654" s="143">
        <v>0</v>
      </c>
      <c r="Q654" s="141" t="s">
        <v>70</v>
      </c>
      <c r="R654" s="271">
        <v>0</v>
      </c>
      <c r="S654" s="145">
        <v>0</v>
      </c>
      <c r="T654" s="185">
        <v>20170331</v>
      </c>
      <c r="U654" s="142">
        <v>0</v>
      </c>
      <c r="V654" s="142" t="s">
        <v>161</v>
      </c>
      <c r="W654" s="142">
        <v>0</v>
      </c>
      <c r="X654" s="345" t="s">
        <v>161</v>
      </c>
      <c r="Y654" s="143"/>
      <c r="Z654" s="143"/>
      <c r="AA654" s="143"/>
      <c r="AB654" s="143"/>
      <c r="AC654" s="143"/>
      <c r="AD654" s="143"/>
      <c r="AE654" s="313"/>
      <c r="AF654" s="313"/>
      <c r="AG654" s="313"/>
      <c r="AH654" s="313"/>
      <c r="AI654" s="313"/>
      <c r="AJ654" s="313"/>
      <c r="AK654" s="143"/>
      <c r="AL654" s="143"/>
      <c r="AM654" s="143"/>
      <c r="AN654" s="143"/>
      <c r="AO654" s="335"/>
    </row>
    <row r="655" spans="1:41">
      <c r="A655" s="140">
        <v>31595792</v>
      </c>
      <c r="B655" s="141">
        <v>18621330</v>
      </c>
      <c r="C655" s="141" t="s">
        <v>161</v>
      </c>
      <c r="D655" s="142">
        <v>0</v>
      </c>
      <c r="E655" s="322">
        <v>0</v>
      </c>
      <c r="F655" s="142">
        <v>0</v>
      </c>
      <c r="G655" s="322">
        <v>0</v>
      </c>
      <c r="H655" s="322">
        <v>0</v>
      </c>
      <c r="I655" s="322">
        <v>0</v>
      </c>
      <c r="J655" s="322">
        <v>0</v>
      </c>
      <c r="K655" s="143">
        <v>0</v>
      </c>
      <c r="L655" s="144">
        <v>12.35</v>
      </c>
      <c r="M655" s="344">
        <f t="shared" si="10"/>
        <v>0</v>
      </c>
      <c r="N655" s="280" t="s">
        <v>94</v>
      </c>
      <c r="O655" s="145">
        <v>0</v>
      </c>
      <c r="P655" s="143">
        <v>0</v>
      </c>
      <c r="Q655" s="141" t="s">
        <v>70</v>
      </c>
      <c r="R655" s="271">
        <v>0</v>
      </c>
      <c r="S655" s="145">
        <v>0</v>
      </c>
      <c r="T655" s="185">
        <v>20170331</v>
      </c>
      <c r="U655" s="142">
        <v>0</v>
      </c>
      <c r="V655" s="142" t="s">
        <v>161</v>
      </c>
      <c r="W655" s="142">
        <v>0</v>
      </c>
      <c r="X655" s="345" t="s">
        <v>161</v>
      </c>
      <c r="Y655" s="143"/>
      <c r="Z655" s="143"/>
      <c r="AA655" s="143"/>
      <c r="AB655" s="143"/>
      <c r="AC655" s="143"/>
      <c r="AD655" s="143"/>
      <c r="AE655" s="313"/>
      <c r="AF655" s="313"/>
      <c r="AG655" s="313"/>
      <c r="AH655" s="313"/>
      <c r="AI655" s="313"/>
      <c r="AJ655" s="313"/>
      <c r="AK655" s="143"/>
      <c r="AL655" s="143"/>
      <c r="AM655" s="143"/>
      <c r="AN655" s="143"/>
      <c r="AO655" s="335"/>
    </row>
    <row r="656" spans="1:41">
      <c r="A656" s="140">
        <v>31627358</v>
      </c>
      <c r="B656" s="141">
        <v>34358588</v>
      </c>
      <c r="C656" s="141" t="s">
        <v>161</v>
      </c>
      <c r="D656" s="142">
        <v>1650420.37</v>
      </c>
      <c r="E656" s="322">
        <v>-68647.539999999994</v>
      </c>
      <c r="F656" s="142">
        <v>1581772.83</v>
      </c>
      <c r="G656" s="322">
        <v>-32458.42</v>
      </c>
      <c r="H656" s="322">
        <v>-500</v>
      </c>
      <c r="I656" s="322">
        <v>-6611.84</v>
      </c>
      <c r="J656" s="322">
        <v>-108217.8</v>
      </c>
      <c r="K656" s="143">
        <v>0</v>
      </c>
      <c r="L656" s="144">
        <v>11.95</v>
      </c>
      <c r="M656" s="344">
        <f t="shared" si="10"/>
        <v>1719.1878854166669</v>
      </c>
      <c r="N656" s="280" t="s">
        <v>162</v>
      </c>
      <c r="O656" s="145">
        <v>0</v>
      </c>
      <c r="P656" s="143">
        <v>1581772.83</v>
      </c>
      <c r="Q656" s="141" t="s">
        <v>70</v>
      </c>
      <c r="R656" s="271">
        <v>0</v>
      </c>
      <c r="S656" s="145">
        <v>0</v>
      </c>
      <c r="T656" s="185">
        <v>20170331</v>
      </c>
      <c r="U656" s="142">
        <v>0</v>
      </c>
      <c r="V656" s="142" t="s">
        <v>161</v>
      </c>
      <c r="W656" s="142">
        <v>0</v>
      </c>
      <c r="X656" s="345" t="s">
        <v>161</v>
      </c>
      <c r="Y656" s="143"/>
      <c r="Z656" s="143"/>
      <c r="AA656" s="143"/>
      <c r="AB656" s="143"/>
      <c r="AC656" s="143"/>
      <c r="AD656" s="143"/>
      <c r="AE656" s="313"/>
      <c r="AF656" s="313"/>
      <c r="AG656" s="313"/>
      <c r="AH656" s="313"/>
      <c r="AI656" s="313"/>
      <c r="AJ656" s="313"/>
      <c r="AK656" s="143"/>
      <c r="AL656" s="143"/>
      <c r="AM656" s="143"/>
      <c r="AN656" s="143"/>
      <c r="AO656" s="335"/>
    </row>
    <row r="657" spans="1:41">
      <c r="A657" s="140">
        <v>31627414</v>
      </c>
      <c r="B657" s="141">
        <v>11764334</v>
      </c>
      <c r="C657" s="141" t="s">
        <v>161</v>
      </c>
      <c r="D657" s="142">
        <v>0</v>
      </c>
      <c r="E657" s="322">
        <v>0</v>
      </c>
      <c r="F657" s="142">
        <v>0</v>
      </c>
      <c r="G657" s="322">
        <v>0</v>
      </c>
      <c r="H657" s="322">
        <v>0</v>
      </c>
      <c r="I657" s="322">
        <v>0</v>
      </c>
      <c r="J657" s="322">
        <v>0</v>
      </c>
      <c r="K657" s="143">
        <v>0</v>
      </c>
      <c r="L657" s="144">
        <v>11.8</v>
      </c>
      <c r="M657" s="344">
        <f t="shared" si="10"/>
        <v>0</v>
      </c>
      <c r="N657" s="280" t="s">
        <v>94</v>
      </c>
      <c r="O657" s="145">
        <v>0</v>
      </c>
      <c r="P657" s="143">
        <v>0</v>
      </c>
      <c r="Q657" s="141" t="s">
        <v>70</v>
      </c>
      <c r="R657" s="271">
        <v>0</v>
      </c>
      <c r="S657" s="145">
        <v>0</v>
      </c>
      <c r="T657" s="185">
        <v>20170331</v>
      </c>
      <c r="U657" s="142">
        <v>0</v>
      </c>
      <c r="V657" s="142" t="s">
        <v>161</v>
      </c>
      <c r="W657" s="142">
        <v>0</v>
      </c>
      <c r="X657" s="345" t="s">
        <v>161</v>
      </c>
      <c r="Y657" s="143"/>
      <c r="Z657" s="143"/>
      <c r="AA657" s="143"/>
      <c r="AB657" s="143"/>
      <c r="AC657" s="143"/>
      <c r="AD657" s="143"/>
      <c r="AE657" s="313"/>
      <c r="AF657" s="313"/>
      <c r="AG657" s="313"/>
      <c r="AH657" s="313"/>
      <c r="AI657" s="313"/>
      <c r="AJ657" s="313"/>
      <c r="AK657" s="143"/>
      <c r="AL657" s="143"/>
      <c r="AM657" s="143"/>
      <c r="AN657" s="143"/>
      <c r="AO657" s="335"/>
    </row>
    <row r="658" spans="1:41">
      <c r="A658" s="140">
        <v>31652582</v>
      </c>
      <c r="B658" s="141">
        <v>4972540</v>
      </c>
      <c r="C658" s="141" t="s">
        <v>161</v>
      </c>
      <c r="D658" s="142">
        <v>0</v>
      </c>
      <c r="E658" s="322">
        <v>0</v>
      </c>
      <c r="F658" s="142">
        <v>0</v>
      </c>
      <c r="G658" s="322">
        <v>0</v>
      </c>
      <c r="H658" s="322">
        <v>0</v>
      </c>
      <c r="I658" s="322">
        <v>0</v>
      </c>
      <c r="J658" s="322">
        <v>0</v>
      </c>
      <c r="K658" s="143">
        <v>0</v>
      </c>
      <c r="L658" s="144">
        <v>11.95</v>
      </c>
      <c r="M658" s="344">
        <f t="shared" si="10"/>
        <v>0</v>
      </c>
      <c r="N658" s="280" t="s">
        <v>94</v>
      </c>
      <c r="O658" s="145">
        <v>0</v>
      </c>
      <c r="P658" s="143">
        <v>0</v>
      </c>
      <c r="Q658" s="141" t="s">
        <v>70</v>
      </c>
      <c r="R658" s="271">
        <v>0</v>
      </c>
      <c r="S658" s="145">
        <v>0</v>
      </c>
      <c r="T658" s="185">
        <v>20170331</v>
      </c>
      <c r="U658" s="142">
        <v>0</v>
      </c>
      <c r="V658" s="142" t="s">
        <v>161</v>
      </c>
      <c r="W658" s="142">
        <v>0</v>
      </c>
      <c r="X658" s="345" t="s">
        <v>161</v>
      </c>
      <c r="Y658" s="143"/>
      <c r="Z658" s="143"/>
      <c r="AA658" s="143"/>
      <c r="AB658" s="143"/>
      <c r="AC658" s="143"/>
      <c r="AD658" s="143"/>
      <c r="AE658" s="313"/>
      <c r="AF658" s="313"/>
      <c r="AG658" s="313"/>
      <c r="AH658" s="313"/>
      <c r="AI658" s="313"/>
      <c r="AJ658" s="313"/>
      <c r="AK658" s="143"/>
      <c r="AL658" s="143"/>
      <c r="AM658" s="143"/>
      <c r="AN658" s="143"/>
      <c r="AO658" s="335"/>
    </row>
    <row r="659" spans="1:41">
      <c r="A659" s="140">
        <v>31652590</v>
      </c>
      <c r="B659" s="141">
        <v>19104105</v>
      </c>
      <c r="C659" s="141" t="s">
        <v>161</v>
      </c>
      <c r="D659" s="142">
        <v>0</v>
      </c>
      <c r="E659" s="322">
        <v>0</v>
      </c>
      <c r="F659" s="142">
        <v>0</v>
      </c>
      <c r="G659" s="322">
        <v>0</v>
      </c>
      <c r="H659" s="322">
        <v>0</v>
      </c>
      <c r="I659" s="322">
        <v>0</v>
      </c>
      <c r="J659" s="322">
        <v>0</v>
      </c>
      <c r="K659" s="143">
        <v>0</v>
      </c>
      <c r="L659" s="144">
        <v>12.15</v>
      </c>
      <c r="M659" s="344">
        <f t="shared" si="10"/>
        <v>0</v>
      </c>
      <c r="N659" s="280" t="s">
        <v>94</v>
      </c>
      <c r="O659" s="145">
        <v>0</v>
      </c>
      <c r="P659" s="143">
        <v>0</v>
      </c>
      <c r="Q659" s="141" t="s">
        <v>70</v>
      </c>
      <c r="R659" s="271">
        <v>0</v>
      </c>
      <c r="S659" s="145">
        <v>0</v>
      </c>
      <c r="T659" s="185">
        <v>20170331</v>
      </c>
      <c r="U659" s="142">
        <v>0</v>
      </c>
      <c r="V659" s="142" t="s">
        <v>161</v>
      </c>
      <c r="W659" s="142">
        <v>0</v>
      </c>
      <c r="X659" s="345" t="s">
        <v>161</v>
      </c>
      <c r="Y659" s="143"/>
      <c r="Z659" s="143"/>
      <c r="AA659" s="143"/>
      <c r="AB659" s="143"/>
      <c r="AC659" s="143"/>
      <c r="AD659" s="143"/>
      <c r="AE659" s="313"/>
      <c r="AF659" s="313"/>
      <c r="AG659" s="313"/>
      <c r="AH659" s="313"/>
      <c r="AI659" s="313"/>
      <c r="AJ659" s="313"/>
      <c r="AK659" s="143"/>
      <c r="AL659" s="143"/>
      <c r="AM659" s="143"/>
      <c r="AN659" s="143"/>
      <c r="AO659" s="335"/>
    </row>
    <row r="660" spans="1:41">
      <c r="A660" s="140">
        <v>31652643</v>
      </c>
      <c r="B660" s="141">
        <v>11691069</v>
      </c>
      <c r="C660" s="141" t="s">
        <v>161</v>
      </c>
      <c r="D660" s="142">
        <v>0</v>
      </c>
      <c r="E660" s="322">
        <v>0</v>
      </c>
      <c r="F660" s="142">
        <v>0</v>
      </c>
      <c r="G660" s="322">
        <v>0</v>
      </c>
      <c r="H660" s="322">
        <v>0</v>
      </c>
      <c r="I660" s="322">
        <v>0</v>
      </c>
      <c r="J660" s="322">
        <v>0</v>
      </c>
      <c r="K660" s="143">
        <v>0</v>
      </c>
      <c r="L660" s="144">
        <v>12</v>
      </c>
      <c r="M660" s="344">
        <f t="shared" si="10"/>
        <v>0</v>
      </c>
      <c r="N660" s="280" t="s">
        <v>94</v>
      </c>
      <c r="O660" s="145">
        <v>0</v>
      </c>
      <c r="P660" s="143">
        <v>0</v>
      </c>
      <c r="Q660" s="141" t="s">
        <v>70</v>
      </c>
      <c r="R660" s="271">
        <v>0</v>
      </c>
      <c r="S660" s="145">
        <v>0</v>
      </c>
      <c r="T660" s="185">
        <v>20170331</v>
      </c>
      <c r="U660" s="142">
        <v>0</v>
      </c>
      <c r="V660" s="142" t="s">
        <v>161</v>
      </c>
      <c r="W660" s="142">
        <v>0</v>
      </c>
      <c r="X660" s="345" t="s">
        <v>161</v>
      </c>
      <c r="Y660" s="143"/>
      <c r="Z660" s="143"/>
      <c r="AA660" s="143"/>
      <c r="AB660" s="143"/>
      <c r="AC660" s="143"/>
      <c r="AD660" s="143"/>
      <c r="AE660" s="313"/>
      <c r="AF660" s="313"/>
      <c r="AG660" s="313"/>
      <c r="AH660" s="313"/>
      <c r="AI660" s="313"/>
      <c r="AJ660" s="313"/>
      <c r="AK660" s="143"/>
      <c r="AL660" s="143"/>
      <c r="AM660" s="143"/>
      <c r="AN660" s="143"/>
      <c r="AO660" s="335"/>
    </row>
    <row r="661" spans="1:41">
      <c r="A661" s="140">
        <v>31652690</v>
      </c>
      <c r="B661" s="141">
        <v>32993822</v>
      </c>
      <c r="C661" s="141" t="s">
        <v>161</v>
      </c>
      <c r="D661" s="142">
        <v>0</v>
      </c>
      <c r="E661" s="322">
        <v>0</v>
      </c>
      <c r="F661" s="142">
        <v>0</v>
      </c>
      <c r="G661" s="322">
        <v>0</v>
      </c>
      <c r="H661" s="322">
        <v>0</v>
      </c>
      <c r="I661" s="322">
        <v>0</v>
      </c>
      <c r="J661" s="322">
        <v>0</v>
      </c>
      <c r="K661" s="143">
        <v>0</v>
      </c>
      <c r="L661" s="144">
        <v>11.8</v>
      </c>
      <c r="M661" s="344">
        <f t="shared" si="10"/>
        <v>0</v>
      </c>
      <c r="N661" s="280" t="s">
        <v>94</v>
      </c>
      <c r="O661" s="145">
        <v>0</v>
      </c>
      <c r="P661" s="143">
        <v>0</v>
      </c>
      <c r="Q661" s="141" t="s">
        <v>70</v>
      </c>
      <c r="R661" s="271">
        <v>0</v>
      </c>
      <c r="S661" s="145">
        <v>0</v>
      </c>
      <c r="T661" s="185">
        <v>20170331</v>
      </c>
      <c r="U661" s="142">
        <v>0</v>
      </c>
      <c r="V661" s="142" t="s">
        <v>161</v>
      </c>
      <c r="W661" s="142">
        <v>0</v>
      </c>
      <c r="X661" s="345" t="s">
        <v>161</v>
      </c>
      <c r="Y661" s="143"/>
      <c r="Z661" s="143"/>
      <c r="AA661" s="143"/>
      <c r="AB661" s="143"/>
      <c r="AC661" s="143"/>
      <c r="AD661" s="143"/>
      <c r="AE661" s="313"/>
      <c r="AF661" s="313"/>
      <c r="AG661" s="313"/>
      <c r="AH661" s="313"/>
      <c r="AI661" s="313"/>
      <c r="AJ661" s="313"/>
      <c r="AK661" s="143"/>
      <c r="AL661" s="143"/>
      <c r="AM661" s="143"/>
      <c r="AN661" s="143"/>
      <c r="AO661" s="335"/>
    </row>
    <row r="662" spans="1:41">
      <c r="A662" s="140">
        <v>31674509</v>
      </c>
      <c r="B662" s="141">
        <v>27993053</v>
      </c>
      <c r="C662" s="141" t="s">
        <v>161</v>
      </c>
      <c r="D662" s="142">
        <v>0</v>
      </c>
      <c r="E662" s="322">
        <v>0</v>
      </c>
      <c r="F662" s="142">
        <v>0</v>
      </c>
      <c r="G662" s="322">
        <v>0</v>
      </c>
      <c r="H662" s="322">
        <v>0</v>
      </c>
      <c r="I662" s="322">
        <v>0</v>
      </c>
      <c r="J662" s="322">
        <v>0</v>
      </c>
      <c r="K662" s="143">
        <v>0</v>
      </c>
      <c r="L662" s="144">
        <v>12.5</v>
      </c>
      <c r="M662" s="344">
        <f t="shared" si="10"/>
        <v>0</v>
      </c>
      <c r="N662" s="280" t="s">
        <v>94</v>
      </c>
      <c r="O662" s="145">
        <v>0</v>
      </c>
      <c r="P662" s="143">
        <v>0</v>
      </c>
      <c r="Q662" s="141" t="s">
        <v>70</v>
      </c>
      <c r="R662" s="271">
        <v>0</v>
      </c>
      <c r="S662" s="145">
        <v>0</v>
      </c>
      <c r="T662" s="185">
        <v>20170331</v>
      </c>
      <c r="U662" s="142">
        <v>0</v>
      </c>
      <c r="V662" s="142" t="s">
        <v>161</v>
      </c>
      <c r="W662" s="142">
        <v>0</v>
      </c>
      <c r="X662" s="345" t="s">
        <v>161</v>
      </c>
      <c r="Y662" s="143"/>
      <c r="Z662" s="143"/>
      <c r="AA662" s="143"/>
      <c r="AB662" s="143"/>
      <c r="AC662" s="143"/>
      <c r="AD662" s="143"/>
      <c r="AE662" s="313"/>
      <c r="AF662" s="313"/>
      <c r="AG662" s="313"/>
      <c r="AH662" s="313"/>
      <c r="AI662" s="313"/>
      <c r="AJ662" s="313"/>
      <c r="AK662" s="143"/>
      <c r="AL662" s="143"/>
      <c r="AM662" s="143"/>
      <c r="AN662" s="143"/>
      <c r="AO662" s="335"/>
    </row>
    <row r="663" spans="1:41">
      <c r="A663" s="140">
        <v>31674994</v>
      </c>
      <c r="B663" s="141">
        <v>37172724</v>
      </c>
      <c r="C663" s="141" t="s">
        <v>161</v>
      </c>
      <c r="D663" s="142">
        <v>117814.22</v>
      </c>
      <c r="E663" s="313">
        <v>-5069.6899999999996</v>
      </c>
      <c r="F663" s="142">
        <v>112744.53</v>
      </c>
      <c r="G663" s="313">
        <v>-1567.6</v>
      </c>
      <c r="H663" s="313">
        <v>-500</v>
      </c>
      <c r="I663" s="313">
        <v>-482.71</v>
      </c>
      <c r="J663" s="313">
        <v>-7620</v>
      </c>
      <c r="K663" s="143">
        <v>0</v>
      </c>
      <c r="L663" s="144">
        <v>12.35</v>
      </c>
      <c r="M663" s="344">
        <f t="shared" si="10"/>
        <v>122.72314583333333</v>
      </c>
      <c r="N663" s="280" t="s">
        <v>162</v>
      </c>
      <c r="O663" s="145">
        <v>0</v>
      </c>
      <c r="P663" s="143">
        <v>110170.49</v>
      </c>
      <c r="Q663" s="141" t="s">
        <v>71</v>
      </c>
      <c r="R663" s="271">
        <v>20170331</v>
      </c>
      <c r="S663" s="145">
        <v>1</v>
      </c>
      <c r="T663" s="185">
        <v>20170331</v>
      </c>
      <c r="U663" s="142">
        <v>0</v>
      </c>
      <c r="V663" s="142" t="s">
        <v>161</v>
      </c>
      <c r="W663" s="142">
        <v>0</v>
      </c>
      <c r="X663" s="345" t="s">
        <v>161</v>
      </c>
      <c r="Y663" s="143"/>
      <c r="Z663" s="143"/>
      <c r="AA663" s="143"/>
      <c r="AB663" s="143"/>
      <c r="AC663" s="143"/>
      <c r="AD663" s="143"/>
      <c r="AE663" s="313"/>
      <c r="AF663" s="313"/>
      <c r="AG663" s="313"/>
      <c r="AH663" s="313"/>
      <c r="AI663" s="313"/>
      <c r="AJ663" s="313"/>
      <c r="AK663" s="143"/>
      <c r="AL663" s="143"/>
      <c r="AM663" s="143"/>
      <c r="AN663" s="143"/>
      <c r="AO663" s="335"/>
    </row>
    <row r="664" spans="1:41">
      <c r="A664" s="140">
        <v>31675022</v>
      </c>
      <c r="B664" s="141">
        <v>21788308</v>
      </c>
      <c r="C664" s="141" t="s">
        <v>161</v>
      </c>
      <c r="D664" s="142">
        <v>0</v>
      </c>
      <c r="E664" s="322">
        <v>0</v>
      </c>
      <c r="F664" s="142">
        <v>0</v>
      </c>
      <c r="G664" s="322">
        <v>0</v>
      </c>
      <c r="H664" s="322">
        <v>0</v>
      </c>
      <c r="I664" s="322">
        <v>0</v>
      </c>
      <c r="J664" s="322">
        <v>0</v>
      </c>
      <c r="K664" s="143">
        <v>0</v>
      </c>
      <c r="L664" s="144">
        <v>12</v>
      </c>
      <c r="M664" s="344">
        <f t="shared" si="10"/>
        <v>0</v>
      </c>
      <c r="N664" s="280" t="s">
        <v>94</v>
      </c>
      <c r="O664" s="145">
        <v>0</v>
      </c>
      <c r="P664" s="143">
        <v>0</v>
      </c>
      <c r="Q664" s="141" t="s">
        <v>70</v>
      </c>
      <c r="R664" s="271">
        <v>0</v>
      </c>
      <c r="S664" s="145">
        <v>0</v>
      </c>
      <c r="T664" s="185">
        <v>20170331</v>
      </c>
      <c r="U664" s="142">
        <v>0</v>
      </c>
      <c r="V664" s="142" t="s">
        <v>161</v>
      </c>
      <c r="W664" s="142">
        <v>0</v>
      </c>
      <c r="X664" s="345" t="s">
        <v>161</v>
      </c>
      <c r="Y664" s="143"/>
      <c r="Z664" s="143"/>
      <c r="AA664" s="143"/>
      <c r="AB664" s="143"/>
      <c r="AC664" s="143"/>
      <c r="AD664" s="143"/>
      <c r="AE664" s="313"/>
      <c r="AF664" s="313"/>
      <c r="AG664" s="313"/>
      <c r="AH664" s="313"/>
      <c r="AI664" s="313"/>
      <c r="AJ664" s="313"/>
      <c r="AK664" s="143"/>
      <c r="AL664" s="143"/>
      <c r="AM664" s="143"/>
      <c r="AN664" s="143"/>
      <c r="AO664" s="335"/>
    </row>
    <row r="665" spans="1:41">
      <c r="A665" s="140">
        <v>31675067</v>
      </c>
      <c r="B665" s="141">
        <v>11765671</v>
      </c>
      <c r="C665" s="141" t="s">
        <v>161</v>
      </c>
      <c r="D665" s="142">
        <v>0</v>
      </c>
      <c r="E665" s="322">
        <v>0</v>
      </c>
      <c r="F665" s="142">
        <v>0</v>
      </c>
      <c r="G665" s="322">
        <v>0</v>
      </c>
      <c r="H665" s="322">
        <v>0</v>
      </c>
      <c r="I665" s="322">
        <v>0</v>
      </c>
      <c r="J665" s="322">
        <v>0</v>
      </c>
      <c r="K665" s="143">
        <v>0</v>
      </c>
      <c r="L665" s="144">
        <v>11.8</v>
      </c>
      <c r="M665" s="344">
        <f t="shared" si="10"/>
        <v>0</v>
      </c>
      <c r="N665" s="280" t="s">
        <v>94</v>
      </c>
      <c r="O665" s="145">
        <v>0</v>
      </c>
      <c r="P665" s="143">
        <v>0</v>
      </c>
      <c r="Q665" s="141" t="s">
        <v>70</v>
      </c>
      <c r="R665" s="271">
        <v>0</v>
      </c>
      <c r="S665" s="145">
        <v>0</v>
      </c>
      <c r="T665" s="185">
        <v>20170331</v>
      </c>
      <c r="U665" s="142">
        <v>0</v>
      </c>
      <c r="V665" s="142" t="s">
        <v>161</v>
      </c>
      <c r="W665" s="142">
        <v>0</v>
      </c>
      <c r="X665" s="345" t="s">
        <v>161</v>
      </c>
      <c r="Y665" s="143"/>
      <c r="Z665" s="143"/>
      <c r="AA665" s="143"/>
      <c r="AB665" s="143"/>
      <c r="AC665" s="143"/>
      <c r="AD665" s="143"/>
      <c r="AE665" s="313"/>
      <c r="AF665" s="313"/>
      <c r="AG665" s="313"/>
      <c r="AH665" s="313"/>
      <c r="AI665" s="313"/>
      <c r="AJ665" s="313"/>
      <c r="AK665" s="143"/>
      <c r="AL665" s="143"/>
      <c r="AM665" s="143"/>
      <c r="AN665" s="143"/>
      <c r="AO665" s="335"/>
    </row>
    <row r="666" spans="1:41">
      <c r="A666" s="140">
        <v>31675077</v>
      </c>
      <c r="B666" s="141">
        <v>36429190</v>
      </c>
      <c r="C666" s="141" t="s">
        <v>161</v>
      </c>
      <c r="D666" s="142">
        <v>0</v>
      </c>
      <c r="E666" s="322">
        <v>0</v>
      </c>
      <c r="F666" s="142">
        <v>0</v>
      </c>
      <c r="G666" s="322">
        <v>0</v>
      </c>
      <c r="H666" s="322">
        <v>0</v>
      </c>
      <c r="I666" s="322">
        <v>0</v>
      </c>
      <c r="J666" s="322">
        <v>0</v>
      </c>
      <c r="K666" s="143">
        <v>0</v>
      </c>
      <c r="L666" s="144">
        <v>11.8</v>
      </c>
      <c r="M666" s="344">
        <f t="shared" si="10"/>
        <v>0</v>
      </c>
      <c r="N666" s="280" t="s">
        <v>94</v>
      </c>
      <c r="O666" s="145">
        <v>0</v>
      </c>
      <c r="P666" s="143">
        <v>0</v>
      </c>
      <c r="Q666" s="141" t="s">
        <v>70</v>
      </c>
      <c r="R666" s="271">
        <v>0</v>
      </c>
      <c r="S666" s="145">
        <v>0</v>
      </c>
      <c r="T666" s="185">
        <v>20170331</v>
      </c>
      <c r="U666" s="142">
        <v>0</v>
      </c>
      <c r="V666" s="142" t="s">
        <v>161</v>
      </c>
      <c r="W666" s="142">
        <v>0</v>
      </c>
      <c r="X666" s="345" t="s">
        <v>161</v>
      </c>
      <c r="Y666" s="143"/>
      <c r="Z666" s="143"/>
      <c r="AA666" s="143"/>
      <c r="AB666" s="143"/>
      <c r="AC666" s="143"/>
      <c r="AD666" s="143"/>
      <c r="AE666" s="313"/>
      <c r="AF666" s="313"/>
      <c r="AG666" s="313"/>
      <c r="AH666" s="313"/>
      <c r="AI666" s="313"/>
      <c r="AJ666" s="313"/>
      <c r="AK666" s="143"/>
      <c r="AL666" s="143"/>
      <c r="AM666" s="143"/>
      <c r="AN666" s="143"/>
      <c r="AO666" s="335"/>
    </row>
    <row r="667" spans="1:41">
      <c r="A667" s="140">
        <v>31698079</v>
      </c>
      <c r="B667" s="141">
        <v>28415284</v>
      </c>
      <c r="C667" s="141" t="s">
        <v>161</v>
      </c>
      <c r="D667" s="142">
        <v>0</v>
      </c>
      <c r="E667" s="322">
        <v>0</v>
      </c>
      <c r="F667" s="142">
        <v>0</v>
      </c>
      <c r="G667" s="322">
        <v>0</v>
      </c>
      <c r="H667" s="322">
        <v>0</v>
      </c>
      <c r="I667" s="322">
        <v>0</v>
      </c>
      <c r="J667" s="322">
        <v>0</v>
      </c>
      <c r="K667" s="143">
        <v>0</v>
      </c>
      <c r="L667" s="144">
        <v>11.8</v>
      </c>
      <c r="M667" s="344">
        <f t="shared" si="10"/>
        <v>0</v>
      </c>
      <c r="N667" s="280" t="s">
        <v>94</v>
      </c>
      <c r="O667" s="145">
        <v>0</v>
      </c>
      <c r="P667" s="143">
        <v>0</v>
      </c>
      <c r="Q667" s="141" t="s">
        <v>70</v>
      </c>
      <c r="R667" s="271">
        <v>0</v>
      </c>
      <c r="S667" s="145">
        <v>0</v>
      </c>
      <c r="T667" s="185">
        <v>20170331</v>
      </c>
      <c r="U667" s="142">
        <v>0</v>
      </c>
      <c r="V667" s="142" t="s">
        <v>161</v>
      </c>
      <c r="W667" s="142">
        <v>0</v>
      </c>
      <c r="X667" s="345" t="s">
        <v>161</v>
      </c>
      <c r="Y667" s="143"/>
      <c r="Z667" s="143"/>
      <c r="AA667" s="143"/>
      <c r="AB667" s="143"/>
      <c r="AC667" s="143"/>
      <c r="AD667" s="143"/>
      <c r="AE667" s="313"/>
      <c r="AF667" s="313"/>
      <c r="AG667" s="313"/>
      <c r="AH667" s="313"/>
      <c r="AI667" s="313"/>
      <c r="AJ667" s="313"/>
      <c r="AK667" s="143"/>
      <c r="AL667" s="143"/>
      <c r="AM667" s="143"/>
      <c r="AN667" s="143"/>
      <c r="AO667" s="335"/>
    </row>
    <row r="668" spans="1:41">
      <c r="A668" s="140">
        <v>31698223</v>
      </c>
      <c r="B668" s="141">
        <v>5655960</v>
      </c>
      <c r="C668" s="141" t="s">
        <v>161</v>
      </c>
      <c r="D668" s="142">
        <v>0</v>
      </c>
      <c r="E668" s="322">
        <v>0</v>
      </c>
      <c r="F668" s="142">
        <v>0</v>
      </c>
      <c r="G668" s="322">
        <v>0</v>
      </c>
      <c r="H668" s="322">
        <v>0</v>
      </c>
      <c r="I668" s="322">
        <v>0</v>
      </c>
      <c r="J668" s="322">
        <v>0</v>
      </c>
      <c r="K668" s="143">
        <v>0</v>
      </c>
      <c r="L668" s="144">
        <v>12.5</v>
      </c>
      <c r="M668" s="344">
        <f t="shared" si="10"/>
        <v>0</v>
      </c>
      <c r="N668" s="280" t="s">
        <v>94</v>
      </c>
      <c r="O668" s="145">
        <v>0</v>
      </c>
      <c r="P668" s="143">
        <v>0</v>
      </c>
      <c r="Q668" s="141" t="s">
        <v>70</v>
      </c>
      <c r="R668" s="271">
        <v>0</v>
      </c>
      <c r="S668" s="145">
        <v>0</v>
      </c>
      <c r="T668" s="185">
        <v>20170331</v>
      </c>
      <c r="U668" s="142">
        <v>0</v>
      </c>
      <c r="V668" s="142" t="s">
        <v>161</v>
      </c>
      <c r="W668" s="142">
        <v>0</v>
      </c>
      <c r="X668" s="345" t="s">
        <v>161</v>
      </c>
      <c r="Y668" s="143"/>
      <c r="Z668" s="143"/>
      <c r="AA668" s="143"/>
      <c r="AB668" s="143"/>
      <c r="AC668" s="143"/>
      <c r="AD668" s="143"/>
      <c r="AE668" s="313"/>
      <c r="AF668" s="313"/>
      <c r="AG668" s="313"/>
      <c r="AH668" s="313"/>
      <c r="AI668" s="313"/>
      <c r="AJ668" s="313"/>
      <c r="AK668" s="143"/>
      <c r="AL668" s="143"/>
      <c r="AM668" s="143"/>
      <c r="AN668" s="143"/>
      <c r="AO668" s="335"/>
    </row>
    <row r="669" spans="1:41">
      <c r="A669" s="140">
        <v>31698573</v>
      </c>
      <c r="B669" s="141">
        <v>14011058</v>
      </c>
      <c r="C669" s="141" t="s">
        <v>161</v>
      </c>
      <c r="D669" s="142">
        <v>0</v>
      </c>
      <c r="E669" s="322">
        <v>0</v>
      </c>
      <c r="F669" s="142">
        <v>0</v>
      </c>
      <c r="G669" s="322">
        <v>0</v>
      </c>
      <c r="H669" s="322">
        <v>0</v>
      </c>
      <c r="I669" s="322">
        <v>0</v>
      </c>
      <c r="J669" s="322">
        <v>0</v>
      </c>
      <c r="K669" s="143">
        <v>0</v>
      </c>
      <c r="L669" s="144">
        <v>11.95</v>
      </c>
      <c r="M669" s="344">
        <f t="shared" si="10"/>
        <v>0</v>
      </c>
      <c r="N669" s="280" t="s">
        <v>94</v>
      </c>
      <c r="O669" s="145">
        <v>0</v>
      </c>
      <c r="P669" s="143">
        <v>0</v>
      </c>
      <c r="Q669" s="141" t="s">
        <v>70</v>
      </c>
      <c r="R669" s="271">
        <v>0</v>
      </c>
      <c r="S669" s="145">
        <v>0</v>
      </c>
      <c r="T669" s="185">
        <v>20170331</v>
      </c>
      <c r="U669" s="142">
        <v>0</v>
      </c>
      <c r="V669" s="142" t="s">
        <v>161</v>
      </c>
      <c r="W669" s="142">
        <v>0</v>
      </c>
      <c r="X669" s="345" t="s">
        <v>161</v>
      </c>
      <c r="Y669" s="143"/>
      <c r="Z669" s="143"/>
      <c r="AA669" s="143"/>
      <c r="AB669" s="143"/>
      <c r="AC669" s="143"/>
      <c r="AD669" s="143"/>
      <c r="AE669" s="313"/>
      <c r="AF669" s="313"/>
      <c r="AG669" s="313"/>
      <c r="AH669" s="313"/>
      <c r="AI669" s="313"/>
      <c r="AJ669" s="313"/>
      <c r="AK669" s="143"/>
      <c r="AL669" s="143"/>
      <c r="AM669" s="143"/>
      <c r="AN669" s="143"/>
      <c r="AO669" s="335"/>
    </row>
    <row r="670" spans="1:41">
      <c r="A670" s="140">
        <v>31698671</v>
      </c>
      <c r="B670" s="141">
        <v>17752436</v>
      </c>
      <c r="C670" s="141" t="s">
        <v>161</v>
      </c>
      <c r="D670" s="142">
        <v>0</v>
      </c>
      <c r="E670" s="322">
        <v>0</v>
      </c>
      <c r="F670" s="142">
        <v>0</v>
      </c>
      <c r="G670" s="322">
        <v>0</v>
      </c>
      <c r="H670" s="322">
        <v>0</v>
      </c>
      <c r="I670" s="322">
        <v>0</v>
      </c>
      <c r="J670" s="322">
        <v>0</v>
      </c>
      <c r="K670" s="143">
        <v>0</v>
      </c>
      <c r="L670" s="144">
        <v>12</v>
      </c>
      <c r="M670" s="344">
        <f t="shared" si="10"/>
        <v>0</v>
      </c>
      <c r="N670" s="280" t="s">
        <v>94</v>
      </c>
      <c r="O670" s="145">
        <v>0</v>
      </c>
      <c r="P670" s="143">
        <v>0</v>
      </c>
      <c r="Q670" s="141" t="s">
        <v>70</v>
      </c>
      <c r="R670" s="271">
        <v>0</v>
      </c>
      <c r="S670" s="145">
        <v>0</v>
      </c>
      <c r="T670" s="185">
        <v>20170331</v>
      </c>
      <c r="U670" s="142">
        <v>0</v>
      </c>
      <c r="V670" s="142" t="s">
        <v>161</v>
      </c>
      <c r="W670" s="142">
        <v>0</v>
      </c>
      <c r="X670" s="345" t="s">
        <v>161</v>
      </c>
      <c r="Y670" s="143"/>
      <c r="Z670" s="143"/>
      <c r="AA670" s="143"/>
      <c r="AB670" s="143"/>
      <c r="AC670" s="143"/>
      <c r="AD670" s="143"/>
      <c r="AE670" s="313"/>
      <c r="AF670" s="313"/>
      <c r="AG670" s="313"/>
      <c r="AH670" s="313"/>
      <c r="AI670" s="313"/>
      <c r="AJ670" s="313"/>
      <c r="AK670" s="143"/>
      <c r="AL670" s="143"/>
      <c r="AM670" s="143"/>
      <c r="AN670" s="143"/>
      <c r="AO670" s="335"/>
    </row>
    <row r="671" spans="1:41">
      <c r="A671" s="140">
        <v>31698681</v>
      </c>
      <c r="B671" s="141">
        <v>12624564</v>
      </c>
      <c r="C671" s="141" t="s">
        <v>161</v>
      </c>
      <c r="D671" s="142">
        <v>0</v>
      </c>
      <c r="E671" s="322">
        <v>0</v>
      </c>
      <c r="F671" s="142">
        <v>0</v>
      </c>
      <c r="G671" s="322">
        <v>0</v>
      </c>
      <c r="H671" s="322">
        <v>0</v>
      </c>
      <c r="I671" s="322">
        <v>0</v>
      </c>
      <c r="J671" s="322">
        <v>0</v>
      </c>
      <c r="K671" s="143">
        <v>0</v>
      </c>
      <c r="L671" s="144">
        <v>12</v>
      </c>
      <c r="M671" s="344">
        <f t="shared" si="10"/>
        <v>0</v>
      </c>
      <c r="N671" s="280" t="s">
        <v>94</v>
      </c>
      <c r="O671" s="145">
        <v>0</v>
      </c>
      <c r="P671" s="143">
        <v>0</v>
      </c>
      <c r="Q671" s="141" t="s">
        <v>70</v>
      </c>
      <c r="R671" s="271">
        <v>0</v>
      </c>
      <c r="S671" s="145">
        <v>0</v>
      </c>
      <c r="T671" s="185">
        <v>20170331</v>
      </c>
      <c r="U671" s="142">
        <v>0</v>
      </c>
      <c r="V671" s="142" t="s">
        <v>161</v>
      </c>
      <c r="W671" s="142">
        <v>0</v>
      </c>
      <c r="X671" s="345" t="s">
        <v>161</v>
      </c>
      <c r="Y671" s="143"/>
      <c r="Z671" s="143"/>
      <c r="AA671" s="143"/>
      <c r="AB671" s="143"/>
      <c r="AC671" s="143"/>
      <c r="AD671" s="143"/>
      <c r="AE671" s="313"/>
      <c r="AF671" s="313"/>
      <c r="AG671" s="313"/>
      <c r="AH671" s="313"/>
      <c r="AI671" s="313"/>
      <c r="AJ671" s="313"/>
      <c r="AK671" s="143"/>
      <c r="AL671" s="143"/>
      <c r="AM671" s="143"/>
      <c r="AN671" s="143"/>
      <c r="AO671" s="335"/>
    </row>
    <row r="672" spans="1:41">
      <c r="A672" s="140">
        <v>31716922</v>
      </c>
      <c r="B672" s="141">
        <v>31864345</v>
      </c>
      <c r="C672" s="141" t="s">
        <v>161</v>
      </c>
      <c r="D672" s="142">
        <v>0</v>
      </c>
      <c r="E672" s="322">
        <v>0</v>
      </c>
      <c r="F672" s="142">
        <v>0</v>
      </c>
      <c r="G672" s="322">
        <v>0</v>
      </c>
      <c r="H672" s="322">
        <v>0</v>
      </c>
      <c r="I672" s="322">
        <v>0</v>
      </c>
      <c r="J672" s="322">
        <v>0</v>
      </c>
      <c r="K672" s="143">
        <v>0</v>
      </c>
      <c r="L672" s="144">
        <v>12.5</v>
      </c>
      <c r="M672" s="344">
        <f t="shared" si="10"/>
        <v>0</v>
      </c>
      <c r="N672" s="280" t="s">
        <v>94</v>
      </c>
      <c r="O672" s="145">
        <v>0</v>
      </c>
      <c r="P672" s="143">
        <v>0</v>
      </c>
      <c r="Q672" s="141" t="s">
        <v>70</v>
      </c>
      <c r="R672" s="271">
        <v>0</v>
      </c>
      <c r="S672" s="145">
        <v>0</v>
      </c>
      <c r="T672" s="185">
        <v>20170331</v>
      </c>
      <c r="U672" s="142">
        <v>0</v>
      </c>
      <c r="V672" s="142" t="s">
        <v>161</v>
      </c>
      <c r="W672" s="142">
        <v>0</v>
      </c>
      <c r="X672" s="345" t="s">
        <v>161</v>
      </c>
      <c r="Y672" s="143"/>
      <c r="Z672" s="143"/>
      <c r="AA672" s="143"/>
      <c r="AB672" s="143"/>
      <c r="AC672" s="143"/>
      <c r="AD672" s="143"/>
      <c r="AE672" s="313"/>
      <c r="AF672" s="313"/>
      <c r="AG672" s="313"/>
      <c r="AH672" s="313"/>
      <c r="AI672" s="313"/>
      <c r="AJ672" s="313"/>
      <c r="AK672" s="143"/>
      <c r="AL672" s="143"/>
      <c r="AM672" s="143"/>
      <c r="AN672" s="143"/>
      <c r="AO672" s="335"/>
    </row>
    <row r="673" spans="1:41">
      <c r="A673" s="140">
        <v>31717003</v>
      </c>
      <c r="B673" s="141">
        <v>5649822</v>
      </c>
      <c r="C673" s="141" t="s">
        <v>161</v>
      </c>
      <c r="D673" s="142">
        <v>0</v>
      </c>
      <c r="E673" s="322">
        <v>0</v>
      </c>
      <c r="F673" s="142">
        <v>0</v>
      </c>
      <c r="G673" s="322">
        <v>0</v>
      </c>
      <c r="H673" s="322">
        <v>0</v>
      </c>
      <c r="I673" s="322">
        <v>0</v>
      </c>
      <c r="J673" s="322">
        <v>0</v>
      </c>
      <c r="K673" s="143">
        <v>0</v>
      </c>
      <c r="L673" s="144">
        <v>11.8</v>
      </c>
      <c r="M673" s="344">
        <f t="shared" si="10"/>
        <v>0</v>
      </c>
      <c r="N673" s="280" t="s">
        <v>94</v>
      </c>
      <c r="O673" s="145">
        <v>1</v>
      </c>
      <c r="P673" s="143">
        <v>0</v>
      </c>
      <c r="Q673" s="141" t="s">
        <v>70</v>
      </c>
      <c r="R673" s="271">
        <v>0</v>
      </c>
      <c r="S673" s="145">
        <v>0</v>
      </c>
      <c r="T673" s="185">
        <v>20170331</v>
      </c>
      <c r="U673" s="142">
        <v>0</v>
      </c>
      <c r="V673" s="142" t="s">
        <v>161</v>
      </c>
      <c r="W673" s="142">
        <v>0</v>
      </c>
      <c r="X673" s="345" t="s">
        <v>161</v>
      </c>
      <c r="Y673" s="143"/>
      <c r="Z673" s="143"/>
      <c r="AA673" s="143"/>
      <c r="AB673" s="143"/>
      <c r="AC673" s="143"/>
      <c r="AD673" s="143"/>
      <c r="AE673" s="313"/>
      <c r="AF673" s="313"/>
      <c r="AG673" s="313"/>
      <c r="AH673" s="313"/>
      <c r="AI673" s="313"/>
      <c r="AJ673" s="313"/>
      <c r="AK673" s="143"/>
      <c r="AL673" s="143"/>
      <c r="AM673" s="143"/>
      <c r="AN673" s="143"/>
      <c r="AO673" s="335"/>
    </row>
    <row r="674" spans="1:41">
      <c r="A674" s="140">
        <v>31717910</v>
      </c>
      <c r="B674" s="141">
        <v>14876675</v>
      </c>
      <c r="C674" s="141" t="s">
        <v>161</v>
      </c>
      <c r="D674" s="142">
        <v>0</v>
      </c>
      <c r="E674" s="322">
        <v>0</v>
      </c>
      <c r="F674" s="142">
        <v>0</v>
      </c>
      <c r="G674" s="322">
        <v>0</v>
      </c>
      <c r="H674" s="322">
        <v>0</v>
      </c>
      <c r="I674" s="322">
        <v>0</v>
      </c>
      <c r="J674" s="322">
        <v>0</v>
      </c>
      <c r="K674" s="143">
        <v>0</v>
      </c>
      <c r="L674" s="144">
        <v>12</v>
      </c>
      <c r="M674" s="344">
        <f t="shared" si="10"/>
        <v>0</v>
      </c>
      <c r="N674" s="280" t="s">
        <v>94</v>
      </c>
      <c r="O674" s="145">
        <v>0</v>
      </c>
      <c r="P674" s="143">
        <v>0</v>
      </c>
      <c r="Q674" s="141" t="s">
        <v>70</v>
      </c>
      <c r="R674" s="271">
        <v>0</v>
      </c>
      <c r="S674" s="145">
        <v>0</v>
      </c>
      <c r="T674" s="185">
        <v>20170331</v>
      </c>
      <c r="U674" s="142">
        <v>0</v>
      </c>
      <c r="V674" s="142" t="s">
        <v>161</v>
      </c>
      <c r="W674" s="142">
        <v>0</v>
      </c>
      <c r="X674" s="345" t="s">
        <v>161</v>
      </c>
      <c r="Y674" s="143"/>
      <c r="Z674" s="143"/>
      <c r="AA674" s="143"/>
      <c r="AB674" s="143"/>
      <c r="AC674" s="143"/>
      <c r="AD674" s="143"/>
      <c r="AE674" s="313"/>
      <c r="AF674" s="313"/>
      <c r="AG674" s="313"/>
      <c r="AH674" s="313"/>
      <c r="AI674" s="313"/>
      <c r="AJ674" s="313"/>
      <c r="AK674" s="143"/>
      <c r="AL674" s="143"/>
      <c r="AM674" s="143"/>
      <c r="AN674" s="143"/>
      <c r="AO674" s="335"/>
    </row>
    <row r="675" spans="1:41">
      <c r="A675" s="140">
        <v>31717946</v>
      </c>
      <c r="B675" s="141">
        <v>11889884</v>
      </c>
      <c r="C675" s="141" t="s">
        <v>161</v>
      </c>
      <c r="D675" s="142">
        <v>0</v>
      </c>
      <c r="E675" s="322">
        <v>0</v>
      </c>
      <c r="F675" s="142">
        <v>0</v>
      </c>
      <c r="G675" s="322">
        <v>0</v>
      </c>
      <c r="H675" s="322">
        <v>0</v>
      </c>
      <c r="I675" s="322">
        <v>0</v>
      </c>
      <c r="J675" s="322">
        <v>0</v>
      </c>
      <c r="K675" s="143">
        <v>0</v>
      </c>
      <c r="L675" s="144">
        <v>12</v>
      </c>
      <c r="M675" s="344">
        <f t="shared" si="10"/>
        <v>0</v>
      </c>
      <c r="N675" s="280" t="s">
        <v>94</v>
      </c>
      <c r="O675" s="145">
        <v>0</v>
      </c>
      <c r="P675" s="143">
        <v>0</v>
      </c>
      <c r="Q675" s="141" t="s">
        <v>70</v>
      </c>
      <c r="R675" s="271">
        <v>0</v>
      </c>
      <c r="S675" s="145">
        <v>0</v>
      </c>
      <c r="T675" s="185">
        <v>20170331</v>
      </c>
      <c r="U675" s="142">
        <v>0</v>
      </c>
      <c r="V675" s="142" t="s">
        <v>161</v>
      </c>
      <c r="W675" s="142">
        <v>0</v>
      </c>
      <c r="X675" s="345" t="s">
        <v>161</v>
      </c>
      <c r="Y675" s="143"/>
      <c r="Z675" s="143"/>
      <c r="AA675" s="143"/>
      <c r="AB675" s="143"/>
      <c r="AC675" s="143"/>
      <c r="AD675" s="143"/>
      <c r="AE675" s="313"/>
      <c r="AF675" s="313"/>
      <c r="AG675" s="313"/>
      <c r="AH675" s="313"/>
      <c r="AI675" s="313"/>
      <c r="AJ675" s="313"/>
      <c r="AK675" s="143"/>
      <c r="AL675" s="143"/>
      <c r="AM675" s="143"/>
      <c r="AN675" s="143"/>
      <c r="AO675" s="335"/>
    </row>
    <row r="676" spans="1:41">
      <c r="A676" s="140">
        <v>31717960</v>
      </c>
      <c r="B676" s="141">
        <v>8193983</v>
      </c>
      <c r="C676" s="141" t="s">
        <v>161</v>
      </c>
      <c r="D676" s="142">
        <v>0</v>
      </c>
      <c r="E676" s="322">
        <v>0</v>
      </c>
      <c r="F676" s="142">
        <v>0</v>
      </c>
      <c r="G676" s="322">
        <v>0</v>
      </c>
      <c r="H676" s="322">
        <v>0</v>
      </c>
      <c r="I676" s="322">
        <v>0</v>
      </c>
      <c r="J676" s="322">
        <v>0</v>
      </c>
      <c r="K676" s="143">
        <v>0</v>
      </c>
      <c r="L676" s="144">
        <v>12</v>
      </c>
      <c r="M676" s="344">
        <f t="shared" si="10"/>
        <v>0</v>
      </c>
      <c r="N676" s="280" t="s">
        <v>94</v>
      </c>
      <c r="O676" s="145">
        <v>0</v>
      </c>
      <c r="P676" s="143">
        <v>0</v>
      </c>
      <c r="Q676" s="141" t="s">
        <v>70</v>
      </c>
      <c r="R676" s="271">
        <v>0</v>
      </c>
      <c r="S676" s="145">
        <v>0</v>
      </c>
      <c r="T676" s="185">
        <v>20170331</v>
      </c>
      <c r="U676" s="142">
        <v>0</v>
      </c>
      <c r="V676" s="142" t="s">
        <v>161</v>
      </c>
      <c r="W676" s="142">
        <v>0</v>
      </c>
      <c r="X676" s="345" t="s">
        <v>161</v>
      </c>
      <c r="Y676" s="143"/>
      <c r="Z676" s="143"/>
      <c r="AA676" s="143"/>
      <c r="AB676" s="143"/>
      <c r="AC676" s="143"/>
      <c r="AD676" s="143"/>
      <c r="AE676" s="313"/>
      <c r="AF676" s="313"/>
      <c r="AG676" s="313"/>
      <c r="AH676" s="313"/>
      <c r="AI676" s="313"/>
      <c r="AJ676" s="313"/>
      <c r="AK676" s="143"/>
      <c r="AL676" s="143"/>
      <c r="AM676" s="143"/>
      <c r="AN676" s="143"/>
      <c r="AO676" s="335"/>
    </row>
    <row r="677" spans="1:41">
      <c r="A677" s="140">
        <v>31748716</v>
      </c>
      <c r="B677" s="141">
        <v>36619249</v>
      </c>
      <c r="C677" s="141" t="s">
        <v>161</v>
      </c>
      <c r="D677" s="142">
        <v>0</v>
      </c>
      <c r="E677" s="322">
        <v>0</v>
      </c>
      <c r="F677" s="142">
        <v>0</v>
      </c>
      <c r="G677" s="322">
        <v>0</v>
      </c>
      <c r="H677" s="322">
        <v>0</v>
      </c>
      <c r="I677" s="322">
        <v>0</v>
      </c>
      <c r="J677" s="322">
        <v>0</v>
      </c>
      <c r="K677" s="143">
        <v>0</v>
      </c>
      <c r="L677" s="144">
        <v>11.8</v>
      </c>
      <c r="M677" s="344">
        <f t="shared" si="10"/>
        <v>0</v>
      </c>
      <c r="N677" s="280" t="s">
        <v>94</v>
      </c>
      <c r="O677" s="145">
        <v>0</v>
      </c>
      <c r="P677" s="143">
        <v>0</v>
      </c>
      <c r="Q677" s="141" t="s">
        <v>70</v>
      </c>
      <c r="R677" s="271">
        <v>0</v>
      </c>
      <c r="S677" s="145">
        <v>0</v>
      </c>
      <c r="T677" s="185">
        <v>20170331</v>
      </c>
      <c r="U677" s="142">
        <v>0</v>
      </c>
      <c r="V677" s="142" t="s">
        <v>161</v>
      </c>
      <c r="W677" s="142">
        <v>0</v>
      </c>
      <c r="X677" s="345" t="s">
        <v>161</v>
      </c>
      <c r="Y677" s="143"/>
      <c r="Z677" s="143"/>
      <c r="AA677" s="143"/>
      <c r="AB677" s="143"/>
      <c r="AC677" s="143"/>
      <c r="AD677" s="143"/>
      <c r="AE677" s="313"/>
      <c r="AF677" s="313"/>
      <c r="AG677" s="313"/>
      <c r="AH677" s="313"/>
      <c r="AI677" s="313"/>
      <c r="AJ677" s="313"/>
      <c r="AK677" s="143"/>
      <c r="AL677" s="143"/>
      <c r="AM677" s="143"/>
      <c r="AN677" s="143"/>
      <c r="AO677" s="335"/>
    </row>
    <row r="678" spans="1:41">
      <c r="A678" s="140">
        <v>31748880</v>
      </c>
      <c r="B678" s="141">
        <v>26484191</v>
      </c>
      <c r="C678" s="141" t="s">
        <v>161</v>
      </c>
      <c r="D678" s="142">
        <v>98331.6</v>
      </c>
      <c r="E678" s="322">
        <v>-1953.7</v>
      </c>
      <c r="F678" s="142">
        <v>96377.9</v>
      </c>
      <c r="G678" s="322">
        <v>-979.22</v>
      </c>
      <c r="H678" s="322">
        <v>0</v>
      </c>
      <c r="I678" s="322">
        <v>-229.58</v>
      </c>
      <c r="J678" s="322">
        <v>-3162.5</v>
      </c>
      <c r="K678" s="143">
        <v>0</v>
      </c>
      <c r="L678" s="144">
        <v>11.95</v>
      </c>
      <c r="M678" s="344">
        <f t="shared" si="10"/>
        <v>102.42875000000002</v>
      </c>
      <c r="N678" s="280" t="s">
        <v>162</v>
      </c>
      <c r="O678" s="145">
        <v>0</v>
      </c>
      <c r="P678" s="143">
        <v>96377.9</v>
      </c>
      <c r="Q678" s="141" t="s">
        <v>70</v>
      </c>
      <c r="R678" s="271">
        <v>0</v>
      </c>
      <c r="S678" s="145">
        <v>0</v>
      </c>
      <c r="T678" s="185">
        <v>20170331</v>
      </c>
      <c r="U678" s="142">
        <v>0</v>
      </c>
      <c r="V678" s="142" t="s">
        <v>161</v>
      </c>
      <c r="W678" s="142">
        <v>0</v>
      </c>
      <c r="X678" s="345" t="s">
        <v>161</v>
      </c>
      <c r="Y678" s="143"/>
      <c r="Z678" s="143"/>
      <c r="AA678" s="143"/>
      <c r="AB678" s="143"/>
      <c r="AC678" s="143"/>
      <c r="AD678" s="143"/>
      <c r="AE678" s="313"/>
      <c r="AF678" s="313"/>
      <c r="AG678" s="313"/>
      <c r="AH678" s="313"/>
      <c r="AI678" s="313"/>
      <c r="AJ678" s="313"/>
      <c r="AK678" s="143"/>
      <c r="AL678" s="143"/>
      <c r="AM678" s="143"/>
      <c r="AN678" s="143"/>
      <c r="AO678" s="335"/>
    </row>
    <row r="679" spans="1:41">
      <c r="A679" s="140">
        <v>31749023</v>
      </c>
      <c r="B679" s="141">
        <v>4931199</v>
      </c>
      <c r="C679" s="141" t="s">
        <v>161</v>
      </c>
      <c r="D679" s="142">
        <v>0</v>
      </c>
      <c r="E679" s="322">
        <v>0</v>
      </c>
      <c r="F679" s="142">
        <v>0</v>
      </c>
      <c r="G679" s="322">
        <v>0</v>
      </c>
      <c r="H679" s="322">
        <v>0</v>
      </c>
      <c r="I679" s="322">
        <v>0</v>
      </c>
      <c r="J679" s="322">
        <v>0</v>
      </c>
      <c r="K679" s="143">
        <v>0</v>
      </c>
      <c r="L679" s="144">
        <v>11.8</v>
      </c>
      <c r="M679" s="344">
        <f t="shared" si="10"/>
        <v>0</v>
      </c>
      <c r="N679" s="280" t="s">
        <v>94</v>
      </c>
      <c r="O679" s="145">
        <v>0</v>
      </c>
      <c r="P679" s="143">
        <v>0</v>
      </c>
      <c r="Q679" s="141" t="s">
        <v>70</v>
      </c>
      <c r="R679" s="271">
        <v>0</v>
      </c>
      <c r="S679" s="145">
        <v>0</v>
      </c>
      <c r="T679" s="185">
        <v>20170331</v>
      </c>
      <c r="U679" s="142">
        <v>0</v>
      </c>
      <c r="V679" s="142" t="s">
        <v>161</v>
      </c>
      <c r="W679" s="142">
        <v>0</v>
      </c>
      <c r="X679" s="345" t="s">
        <v>161</v>
      </c>
      <c r="Y679" s="143"/>
      <c r="Z679" s="143"/>
      <c r="AA679" s="143"/>
      <c r="AB679" s="143"/>
      <c r="AC679" s="143"/>
      <c r="AD679" s="143"/>
      <c r="AE679" s="313"/>
      <c r="AF679" s="313"/>
      <c r="AG679" s="313"/>
      <c r="AH679" s="313"/>
      <c r="AI679" s="313"/>
      <c r="AJ679" s="313"/>
      <c r="AK679" s="143"/>
      <c r="AL679" s="143"/>
      <c r="AM679" s="143"/>
      <c r="AN679" s="143"/>
      <c r="AO679" s="335"/>
    </row>
    <row r="680" spans="1:41">
      <c r="A680" s="140">
        <v>31749187</v>
      </c>
      <c r="B680" s="141">
        <v>10062197</v>
      </c>
      <c r="C680" s="141" t="s">
        <v>161</v>
      </c>
      <c r="D680" s="142">
        <v>0</v>
      </c>
      <c r="E680" s="322">
        <v>0</v>
      </c>
      <c r="F680" s="142">
        <v>0</v>
      </c>
      <c r="G680" s="322">
        <v>0</v>
      </c>
      <c r="H680" s="322">
        <v>0</v>
      </c>
      <c r="I680" s="322">
        <v>0</v>
      </c>
      <c r="J680" s="322">
        <v>0</v>
      </c>
      <c r="K680" s="143">
        <v>0</v>
      </c>
      <c r="L680" s="144">
        <v>11.95</v>
      </c>
      <c r="M680" s="344">
        <f t="shared" si="10"/>
        <v>0</v>
      </c>
      <c r="N680" s="280" t="s">
        <v>94</v>
      </c>
      <c r="O680" s="145">
        <v>0</v>
      </c>
      <c r="P680" s="143">
        <v>0</v>
      </c>
      <c r="Q680" s="141" t="s">
        <v>70</v>
      </c>
      <c r="R680" s="271">
        <v>0</v>
      </c>
      <c r="S680" s="145">
        <v>0</v>
      </c>
      <c r="T680" s="185">
        <v>20170331</v>
      </c>
      <c r="U680" s="142">
        <v>0</v>
      </c>
      <c r="V680" s="142" t="s">
        <v>161</v>
      </c>
      <c r="W680" s="142">
        <v>0</v>
      </c>
      <c r="X680" s="345" t="s">
        <v>161</v>
      </c>
      <c r="Y680" s="143"/>
      <c r="Z680" s="143"/>
      <c r="AA680" s="143"/>
      <c r="AB680" s="143"/>
      <c r="AC680" s="143"/>
      <c r="AD680" s="143"/>
      <c r="AE680" s="313"/>
      <c r="AF680" s="313"/>
      <c r="AG680" s="313"/>
      <c r="AH680" s="313"/>
      <c r="AI680" s="313"/>
      <c r="AJ680" s="313"/>
      <c r="AK680" s="143"/>
      <c r="AL680" s="143"/>
      <c r="AM680" s="143"/>
      <c r="AN680" s="143"/>
      <c r="AO680" s="335"/>
    </row>
    <row r="681" spans="1:41">
      <c r="A681" s="140">
        <v>31749193</v>
      </c>
      <c r="B681" s="141">
        <v>12834495</v>
      </c>
      <c r="C681" s="141" t="s">
        <v>161</v>
      </c>
      <c r="D681" s="142">
        <v>0</v>
      </c>
      <c r="E681" s="322">
        <v>0</v>
      </c>
      <c r="F681" s="142">
        <v>0</v>
      </c>
      <c r="G681" s="322">
        <v>0</v>
      </c>
      <c r="H681" s="322">
        <v>0</v>
      </c>
      <c r="I681" s="322">
        <v>0</v>
      </c>
      <c r="J681" s="322">
        <v>0</v>
      </c>
      <c r="K681" s="143">
        <v>0</v>
      </c>
      <c r="L681" s="144">
        <v>12.5</v>
      </c>
      <c r="M681" s="344">
        <f t="shared" si="10"/>
        <v>0</v>
      </c>
      <c r="N681" s="280" t="s">
        <v>94</v>
      </c>
      <c r="O681" s="145">
        <v>0</v>
      </c>
      <c r="P681" s="143">
        <v>0</v>
      </c>
      <c r="Q681" s="141" t="s">
        <v>70</v>
      </c>
      <c r="R681" s="271">
        <v>0</v>
      </c>
      <c r="S681" s="145">
        <v>0</v>
      </c>
      <c r="T681" s="185">
        <v>20170331</v>
      </c>
      <c r="U681" s="142">
        <v>0</v>
      </c>
      <c r="V681" s="142" t="s">
        <v>161</v>
      </c>
      <c r="W681" s="142">
        <v>0</v>
      </c>
      <c r="X681" s="345" t="s">
        <v>161</v>
      </c>
      <c r="Y681" s="143"/>
      <c r="Z681" s="143"/>
      <c r="AA681" s="143"/>
      <c r="AB681" s="143"/>
      <c r="AC681" s="143"/>
      <c r="AD681" s="143"/>
      <c r="AE681" s="313"/>
      <c r="AF681" s="313"/>
      <c r="AG681" s="313"/>
      <c r="AH681" s="313"/>
      <c r="AI681" s="313"/>
      <c r="AJ681" s="313"/>
      <c r="AK681" s="143"/>
      <c r="AL681" s="143"/>
      <c r="AM681" s="143"/>
      <c r="AN681" s="143"/>
      <c r="AO681" s="335"/>
    </row>
    <row r="682" spans="1:41">
      <c r="A682" s="140">
        <v>31749241</v>
      </c>
      <c r="B682" s="141">
        <v>15518989</v>
      </c>
      <c r="C682" s="141" t="s">
        <v>161</v>
      </c>
      <c r="D682" s="142">
        <v>257383.97</v>
      </c>
      <c r="E682" s="322">
        <v>-5129.91</v>
      </c>
      <c r="F682" s="142">
        <v>252254.06</v>
      </c>
      <c r="G682" s="322">
        <v>-2530.94</v>
      </c>
      <c r="H682" s="322">
        <v>0</v>
      </c>
      <c r="I682" s="322">
        <v>-612.15</v>
      </c>
      <c r="J682" s="322">
        <v>-8273</v>
      </c>
      <c r="K682" s="143">
        <v>-0.63</v>
      </c>
      <c r="L682" s="144">
        <v>11.8</v>
      </c>
      <c r="M682" s="344">
        <f t="shared" si="10"/>
        <v>268.10830208333334</v>
      </c>
      <c r="N682" s="280" t="s">
        <v>162</v>
      </c>
      <c r="O682" s="145">
        <v>0</v>
      </c>
      <c r="P682" s="143">
        <v>252254.06</v>
      </c>
      <c r="Q682" s="141" t="s">
        <v>70</v>
      </c>
      <c r="R682" s="271">
        <v>0</v>
      </c>
      <c r="S682" s="145">
        <v>0</v>
      </c>
      <c r="T682" s="185">
        <v>20170331</v>
      </c>
      <c r="U682" s="142">
        <v>0</v>
      </c>
      <c r="V682" s="142" t="s">
        <v>161</v>
      </c>
      <c r="W682" s="142">
        <v>0</v>
      </c>
      <c r="X682" s="345" t="s">
        <v>161</v>
      </c>
      <c r="Y682" s="143"/>
      <c r="Z682" s="143"/>
      <c r="AA682" s="143"/>
      <c r="AB682" s="143"/>
      <c r="AC682" s="143"/>
      <c r="AD682" s="143"/>
      <c r="AE682" s="313"/>
      <c r="AF682" s="313"/>
      <c r="AG682" s="313"/>
      <c r="AH682" s="313"/>
      <c r="AI682" s="313"/>
      <c r="AJ682" s="313"/>
      <c r="AK682" s="143"/>
      <c r="AL682" s="143"/>
      <c r="AM682" s="143"/>
      <c r="AN682" s="143"/>
      <c r="AO682" s="335"/>
    </row>
    <row r="683" spans="1:41">
      <c r="A683" s="140">
        <v>31749253</v>
      </c>
      <c r="B683" s="141">
        <v>28460182</v>
      </c>
      <c r="C683" s="141" t="s">
        <v>161</v>
      </c>
      <c r="D683" s="142">
        <v>594573.15</v>
      </c>
      <c r="E683" s="322">
        <v>-11844.59</v>
      </c>
      <c r="F683" s="142">
        <v>582728.56000000006</v>
      </c>
      <c r="G683" s="322">
        <v>-5846.64</v>
      </c>
      <c r="H683" s="322">
        <v>0</v>
      </c>
      <c r="I683" s="322">
        <v>-1186.1199999999999</v>
      </c>
      <c r="J683" s="322">
        <v>-18877.349999999999</v>
      </c>
      <c r="K683" s="143">
        <v>0</v>
      </c>
      <c r="L683" s="144">
        <v>11.8</v>
      </c>
      <c r="M683" s="344">
        <f t="shared" si="10"/>
        <v>619.34703124999999</v>
      </c>
      <c r="N683" s="280" t="s">
        <v>162</v>
      </c>
      <c r="O683" s="145">
        <v>0</v>
      </c>
      <c r="P683" s="143">
        <v>582728.56000000006</v>
      </c>
      <c r="Q683" s="141" t="s">
        <v>70</v>
      </c>
      <c r="R683" s="271">
        <v>0</v>
      </c>
      <c r="S683" s="145">
        <v>0</v>
      </c>
      <c r="T683" s="185">
        <v>20170331</v>
      </c>
      <c r="U683" s="142">
        <v>0</v>
      </c>
      <c r="V683" s="142" t="s">
        <v>161</v>
      </c>
      <c r="W683" s="142">
        <v>0</v>
      </c>
      <c r="X683" s="345" t="s">
        <v>161</v>
      </c>
      <c r="Y683" s="143"/>
      <c r="Z683" s="143"/>
      <c r="AA683" s="143"/>
      <c r="AB683" s="143"/>
      <c r="AC683" s="143"/>
      <c r="AD683" s="143"/>
      <c r="AE683" s="313"/>
      <c r="AF683" s="313"/>
      <c r="AG683" s="313"/>
      <c r="AH683" s="313"/>
      <c r="AI683" s="313"/>
      <c r="AJ683" s="313"/>
      <c r="AK683" s="143"/>
      <c r="AL683" s="143"/>
      <c r="AM683" s="143"/>
      <c r="AN683" s="143"/>
      <c r="AO683" s="335"/>
    </row>
    <row r="684" spans="1:41">
      <c r="A684" s="140">
        <v>31749529</v>
      </c>
      <c r="B684" s="141">
        <v>15833842</v>
      </c>
      <c r="C684" s="141" t="s">
        <v>161</v>
      </c>
      <c r="D684" s="142">
        <v>769582.86</v>
      </c>
      <c r="E684" s="313">
        <v>-15290.5</v>
      </c>
      <c r="F684" s="142">
        <v>754292.36</v>
      </c>
      <c r="G684" s="313">
        <v>-7663.76</v>
      </c>
      <c r="H684" s="313">
        <v>0</v>
      </c>
      <c r="I684" s="313">
        <v>-1687.34</v>
      </c>
      <c r="J684" s="313">
        <v>-24641.599999999999</v>
      </c>
      <c r="K684" s="143">
        <v>0</v>
      </c>
      <c r="L684" s="144">
        <v>11.95</v>
      </c>
      <c r="M684" s="344">
        <f t="shared" si="10"/>
        <v>801.64881250000008</v>
      </c>
      <c r="N684" s="280" t="s">
        <v>162</v>
      </c>
      <c r="O684" s="145">
        <v>0</v>
      </c>
      <c r="P684" s="143">
        <v>754292.36</v>
      </c>
      <c r="Q684" s="141" t="s">
        <v>70</v>
      </c>
      <c r="R684" s="271">
        <v>0</v>
      </c>
      <c r="S684" s="145">
        <v>0</v>
      </c>
      <c r="T684" s="185">
        <v>20170331</v>
      </c>
      <c r="U684" s="142">
        <v>0</v>
      </c>
      <c r="V684" s="142" t="s">
        <v>161</v>
      </c>
      <c r="W684" s="142">
        <v>0</v>
      </c>
      <c r="X684" s="345" t="s">
        <v>161</v>
      </c>
      <c r="Y684" s="143"/>
      <c r="Z684" s="143"/>
      <c r="AA684" s="143"/>
      <c r="AB684" s="143"/>
      <c r="AC684" s="143"/>
      <c r="AD684" s="143"/>
      <c r="AE684" s="313"/>
      <c r="AF684" s="313"/>
      <c r="AG684" s="313"/>
      <c r="AH684" s="313"/>
      <c r="AI684" s="313"/>
      <c r="AJ684" s="313"/>
      <c r="AK684" s="143"/>
      <c r="AL684" s="143"/>
      <c r="AM684" s="143"/>
      <c r="AN684" s="143"/>
      <c r="AO684" s="335"/>
    </row>
    <row r="685" spans="1:41">
      <c r="A685" s="140">
        <v>31749616</v>
      </c>
      <c r="B685" s="141">
        <v>26852907</v>
      </c>
      <c r="C685" s="141" t="s">
        <v>161</v>
      </c>
      <c r="D685" s="142">
        <v>0</v>
      </c>
      <c r="E685" s="322">
        <v>0</v>
      </c>
      <c r="F685" s="142">
        <v>0</v>
      </c>
      <c r="G685" s="322">
        <v>0</v>
      </c>
      <c r="H685" s="322">
        <v>0</v>
      </c>
      <c r="I685" s="322">
        <v>0</v>
      </c>
      <c r="J685" s="322">
        <v>0</v>
      </c>
      <c r="K685" s="143">
        <v>0</v>
      </c>
      <c r="L685" s="144">
        <v>11.8</v>
      </c>
      <c r="M685" s="344">
        <f t="shared" si="10"/>
        <v>0</v>
      </c>
      <c r="N685" s="280" t="s">
        <v>94</v>
      </c>
      <c r="O685" s="145">
        <v>0</v>
      </c>
      <c r="P685" s="143">
        <v>0</v>
      </c>
      <c r="Q685" s="141" t="s">
        <v>70</v>
      </c>
      <c r="R685" s="271">
        <v>0</v>
      </c>
      <c r="S685" s="145">
        <v>0</v>
      </c>
      <c r="T685" s="185">
        <v>20170331</v>
      </c>
      <c r="U685" s="142">
        <v>0</v>
      </c>
      <c r="V685" s="142" t="s">
        <v>161</v>
      </c>
      <c r="W685" s="142">
        <v>0</v>
      </c>
      <c r="X685" s="345" t="s">
        <v>161</v>
      </c>
      <c r="Y685" s="143"/>
      <c r="Z685" s="143"/>
      <c r="AA685" s="143"/>
      <c r="AB685" s="143"/>
      <c r="AC685" s="143"/>
      <c r="AD685" s="143"/>
      <c r="AE685" s="313"/>
      <c r="AF685" s="313"/>
      <c r="AG685" s="313"/>
      <c r="AH685" s="313"/>
      <c r="AI685" s="313"/>
      <c r="AJ685" s="313"/>
      <c r="AK685" s="143"/>
      <c r="AL685" s="143"/>
      <c r="AM685" s="143"/>
      <c r="AN685" s="143"/>
      <c r="AO685" s="335"/>
    </row>
    <row r="686" spans="1:41">
      <c r="A686" s="140">
        <v>31749663</v>
      </c>
      <c r="B686" s="141">
        <v>9264295</v>
      </c>
      <c r="C686" s="141" t="s">
        <v>161</v>
      </c>
      <c r="D686" s="142">
        <v>555027.47</v>
      </c>
      <c r="E686" s="322">
        <v>-10737.43</v>
      </c>
      <c r="F686" s="142">
        <v>544290.04</v>
      </c>
      <c r="G686" s="322">
        <v>-5457.77</v>
      </c>
      <c r="H686" s="322">
        <v>-500</v>
      </c>
      <c r="I686" s="322">
        <v>-1124.8</v>
      </c>
      <c r="J686" s="322">
        <v>-17820</v>
      </c>
      <c r="K686" s="143">
        <v>0</v>
      </c>
      <c r="L686" s="144">
        <v>11.8</v>
      </c>
      <c r="M686" s="344">
        <f t="shared" si="10"/>
        <v>578.15361458333336</v>
      </c>
      <c r="N686" s="280" t="s">
        <v>162</v>
      </c>
      <c r="O686" s="145">
        <v>0</v>
      </c>
      <c r="P686" s="143">
        <v>533447.03</v>
      </c>
      <c r="Q686" s="141" t="s">
        <v>71</v>
      </c>
      <c r="R686" s="271">
        <v>20170331</v>
      </c>
      <c r="S686" s="145">
        <v>1</v>
      </c>
      <c r="T686" s="185">
        <v>20170331</v>
      </c>
      <c r="U686" s="142">
        <v>0</v>
      </c>
      <c r="V686" s="142" t="s">
        <v>161</v>
      </c>
      <c r="W686" s="142">
        <v>0</v>
      </c>
      <c r="X686" s="345" t="s">
        <v>161</v>
      </c>
      <c r="Y686" s="143"/>
      <c r="Z686" s="143"/>
      <c r="AA686" s="143"/>
      <c r="AB686" s="143"/>
      <c r="AC686" s="143"/>
      <c r="AD686" s="143"/>
      <c r="AE686" s="313"/>
      <c r="AF686" s="313"/>
      <c r="AG686" s="313"/>
      <c r="AH686" s="313"/>
      <c r="AI686" s="313"/>
      <c r="AJ686" s="313"/>
      <c r="AK686" s="143"/>
      <c r="AL686" s="143"/>
      <c r="AM686" s="143"/>
      <c r="AN686" s="143"/>
      <c r="AO686" s="335"/>
    </row>
    <row r="687" spans="1:41">
      <c r="A687" s="140">
        <v>31769107</v>
      </c>
      <c r="B687" s="141">
        <v>22695186</v>
      </c>
      <c r="C687" s="141" t="s">
        <v>161</v>
      </c>
      <c r="D687" s="142">
        <v>0</v>
      </c>
      <c r="E687" s="322">
        <v>0</v>
      </c>
      <c r="F687" s="142">
        <v>0</v>
      </c>
      <c r="G687" s="322">
        <v>0</v>
      </c>
      <c r="H687" s="322">
        <v>0</v>
      </c>
      <c r="I687" s="322">
        <v>0</v>
      </c>
      <c r="J687" s="322">
        <v>0</v>
      </c>
      <c r="K687" s="143">
        <v>0</v>
      </c>
      <c r="L687" s="144">
        <v>12.5</v>
      </c>
      <c r="M687" s="344">
        <f t="shared" si="10"/>
        <v>0</v>
      </c>
      <c r="N687" s="280" t="s">
        <v>94</v>
      </c>
      <c r="O687" s="145">
        <v>0</v>
      </c>
      <c r="P687" s="143">
        <v>0</v>
      </c>
      <c r="Q687" s="141" t="s">
        <v>70</v>
      </c>
      <c r="R687" s="271">
        <v>0</v>
      </c>
      <c r="S687" s="145">
        <v>0</v>
      </c>
      <c r="T687" s="185">
        <v>20170331</v>
      </c>
      <c r="U687" s="142">
        <v>0</v>
      </c>
      <c r="V687" s="142" t="s">
        <v>161</v>
      </c>
      <c r="W687" s="142">
        <v>0</v>
      </c>
      <c r="X687" s="345" t="s">
        <v>161</v>
      </c>
      <c r="Y687" s="143"/>
      <c r="Z687" s="143"/>
      <c r="AA687" s="143"/>
      <c r="AB687" s="143"/>
      <c r="AC687" s="143"/>
      <c r="AD687" s="143"/>
      <c r="AE687" s="313"/>
      <c r="AF687" s="313"/>
      <c r="AG687" s="313"/>
      <c r="AH687" s="313"/>
      <c r="AI687" s="313"/>
      <c r="AJ687" s="313"/>
      <c r="AK687" s="143"/>
      <c r="AL687" s="143"/>
      <c r="AM687" s="143"/>
      <c r="AN687" s="143"/>
      <c r="AO687" s="335"/>
    </row>
    <row r="688" spans="1:41">
      <c r="A688" s="140">
        <v>31769164</v>
      </c>
      <c r="B688" s="141">
        <v>5345670</v>
      </c>
      <c r="C688" s="141" t="s">
        <v>161</v>
      </c>
      <c r="D688" s="142">
        <v>0</v>
      </c>
      <c r="E688" s="322">
        <v>0</v>
      </c>
      <c r="F688" s="142">
        <v>0</v>
      </c>
      <c r="G688" s="322">
        <v>0</v>
      </c>
      <c r="H688" s="322">
        <v>0</v>
      </c>
      <c r="I688" s="322">
        <v>0</v>
      </c>
      <c r="J688" s="322">
        <v>0</v>
      </c>
      <c r="K688" s="143">
        <v>0</v>
      </c>
      <c r="L688" s="144">
        <v>11.8</v>
      </c>
      <c r="M688" s="344">
        <f t="shared" si="10"/>
        <v>0</v>
      </c>
      <c r="N688" s="280" t="s">
        <v>94</v>
      </c>
      <c r="O688" s="145">
        <v>1</v>
      </c>
      <c r="P688" s="143">
        <v>0</v>
      </c>
      <c r="Q688" s="141" t="s">
        <v>70</v>
      </c>
      <c r="R688" s="271">
        <v>0</v>
      </c>
      <c r="S688" s="145">
        <v>0</v>
      </c>
      <c r="T688" s="185">
        <v>20170331</v>
      </c>
      <c r="U688" s="142">
        <v>0</v>
      </c>
      <c r="V688" s="142" t="s">
        <v>161</v>
      </c>
      <c r="W688" s="142">
        <v>0</v>
      </c>
      <c r="X688" s="345" t="s">
        <v>161</v>
      </c>
      <c r="Y688" s="143"/>
      <c r="Z688" s="143"/>
      <c r="AA688" s="143"/>
      <c r="AB688" s="143"/>
      <c r="AC688" s="143"/>
      <c r="AD688" s="143"/>
      <c r="AE688" s="313"/>
      <c r="AF688" s="313"/>
      <c r="AG688" s="313"/>
      <c r="AH688" s="313"/>
      <c r="AI688" s="313"/>
      <c r="AJ688" s="313"/>
      <c r="AK688" s="143"/>
      <c r="AL688" s="143"/>
      <c r="AM688" s="143"/>
      <c r="AN688" s="143"/>
      <c r="AO688" s="335"/>
    </row>
    <row r="689" spans="1:41">
      <c r="A689" s="140">
        <v>31769282</v>
      </c>
      <c r="B689" s="141">
        <v>37311913</v>
      </c>
      <c r="C689" s="141" t="s">
        <v>161</v>
      </c>
      <c r="D689" s="142">
        <v>0</v>
      </c>
      <c r="E689" s="322">
        <v>0</v>
      </c>
      <c r="F689" s="142">
        <v>0</v>
      </c>
      <c r="G689" s="322">
        <v>0</v>
      </c>
      <c r="H689" s="322">
        <v>0</v>
      </c>
      <c r="I689" s="322">
        <v>0</v>
      </c>
      <c r="J689" s="322">
        <v>0</v>
      </c>
      <c r="K689" s="143">
        <v>0</v>
      </c>
      <c r="L689" s="144">
        <v>12.5</v>
      </c>
      <c r="M689" s="344">
        <f t="shared" si="10"/>
        <v>0</v>
      </c>
      <c r="N689" s="280" t="s">
        <v>94</v>
      </c>
      <c r="O689" s="145">
        <v>0</v>
      </c>
      <c r="P689" s="143">
        <v>0</v>
      </c>
      <c r="Q689" s="141" t="s">
        <v>70</v>
      </c>
      <c r="R689" s="271">
        <v>0</v>
      </c>
      <c r="S689" s="145">
        <v>0</v>
      </c>
      <c r="T689" s="185">
        <v>20170331</v>
      </c>
      <c r="U689" s="142">
        <v>0</v>
      </c>
      <c r="V689" s="142" t="s">
        <v>161</v>
      </c>
      <c r="W689" s="142">
        <v>0</v>
      </c>
      <c r="X689" s="345" t="s">
        <v>161</v>
      </c>
      <c r="Y689" s="143"/>
      <c r="Z689" s="143"/>
      <c r="AA689" s="143"/>
      <c r="AB689" s="143"/>
      <c r="AC689" s="143"/>
      <c r="AD689" s="143"/>
      <c r="AE689" s="313"/>
      <c r="AF689" s="313"/>
      <c r="AG689" s="313"/>
      <c r="AH689" s="313"/>
      <c r="AI689" s="313"/>
      <c r="AJ689" s="313"/>
      <c r="AK689" s="143"/>
      <c r="AL689" s="143"/>
      <c r="AM689" s="143"/>
      <c r="AN689" s="143"/>
      <c r="AO689" s="335"/>
    </row>
    <row r="690" spans="1:41">
      <c r="A690" s="140">
        <v>31769705</v>
      </c>
      <c r="B690" s="141">
        <v>11527692</v>
      </c>
      <c r="C690" s="141" t="s">
        <v>161</v>
      </c>
      <c r="D690" s="142">
        <v>0</v>
      </c>
      <c r="E690" s="322">
        <v>0</v>
      </c>
      <c r="F690" s="142">
        <v>0</v>
      </c>
      <c r="G690" s="322">
        <v>0</v>
      </c>
      <c r="H690" s="322">
        <v>0</v>
      </c>
      <c r="I690" s="322">
        <v>0</v>
      </c>
      <c r="J690" s="322">
        <v>0</v>
      </c>
      <c r="K690" s="143">
        <v>0</v>
      </c>
      <c r="L690" s="144">
        <v>11.95</v>
      </c>
      <c r="M690" s="344">
        <f t="shared" si="10"/>
        <v>0</v>
      </c>
      <c r="N690" s="280" t="s">
        <v>94</v>
      </c>
      <c r="O690" s="145">
        <v>0</v>
      </c>
      <c r="P690" s="143">
        <v>0</v>
      </c>
      <c r="Q690" s="141" t="s">
        <v>70</v>
      </c>
      <c r="R690" s="271">
        <v>0</v>
      </c>
      <c r="S690" s="145">
        <v>0</v>
      </c>
      <c r="T690" s="185">
        <v>20170331</v>
      </c>
      <c r="U690" s="142">
        <v>0</v>
      </c>
      <c r="V690" s="142" t="s">
        <v>161</v>
      </c>
      <c r="W690" s="142">
        <v>0</v>
      </c>
      <c r="X690" s="345" t="s">
        <v>161</v>
      </c>
      <c r="Y690" s="143"/>
      <c r="Z690" s="143"/>
      <c r="AA690" s="143"/>
      <c r="AB690" s="143"/>
      <c r="AC690" s="143"/>
      <c r="AD690" s="143"/>
      <c r="AE690" s="313"/>
      <c r="AF690" s="313"/>
      <c r="AG690" s="313"/>
      <c r="AH690" s="313"/>
      <c r="AI690" s="313"/>
      <c r="AJ690" s="313"/>
      <c r="AK690" s="143"/>
      <c r="AL690" s="143"/>
      <c r="AM690" s="143"/>
      <c r="AN690" s="143"/>
      <c r="AO690" s="335"/>
    </row>
    <row r="691" spans="1:41">
      <c r="A691" s="140">
        <v>31769740</v>
      </c>
      <c r="B691" s="141">
        <v>37079370</v>
      </c>
      <c r="C691" s="141" t="s">
        <v>161</v>
      </c>
      <c r="D691" s="142">
        <v>99430.66</v>
      </c>
      <c r="E691" s="322">
        <v>-1975.54</v>
      </c>
      <c r="F691" s="142">
        <v>97455.12</v>
      </c>
      <c r="G691" s="322">
        <v>-990.16</v>
      </c>
      <c r="H691" s="322">
        <v>0</v>
      </c>
      <c r="I691" s="322">
        <v>-230.43</v>
      </c>
      <c r="J691" s="322">
        <v>-3196.13</v>
      </c>
      <c r="K691" s="143">
        <v>0</v>
      </c>
      <c r="L691" s="144">
        <v>11.95</v>
      </c>
      <c r="M691" s="344">
        <f t="shared" si="10"/>
        <v>103.57360416666667</v>
      </c>
      <c r="N691" s="280" t="s">
        <v>162</v>
      </c>
      <c r="O691" s="145">
        <v>0</v>
      </c>
      <c r="P691" s="143">
        <v>97455.12</v>
      </c>
      <c r="Q691" s="141" t="s">
        <v>70</v>
      </c>
      <c r="R691" s="271">
        <v>0</v>
      </c>
      <c r="S691" s="145">
        <v>0</v>
      </c>
      <c r="T691" s="185">
        <v>20170331</v>
      </c>
      <c r="U691" s="142">
        <v>0</v>
      </c>
      <c r="V691" s="142" t="s">
        <v>161</v>
      </c>
      <c r="W691" s="142">
        <v>0</v>
      </c>
      <c r="X691" s="345" t="s">
        <v>161</v>
      </c>
      <c r="Y691" s="143"/>
      <c r="Z691" s="143"/>
      <c r="AA691" s="143"/>
      <c r="AB691" s="143"/>
      <c r="AC691" s="143"/>
      <c r="AD691" s="143"/>
      <c r="AE691" s="313"/>
      <c r="AF691" s="313"/>
      <c r="AG691" s="313"/>
      <c r="AH691" s="313"/>
      <c r="AI691" s="313"/>
      <c r="AJ691" s="313"/>
      <c r="AK691" s="143"/>
      <c r="AL691" s="143"/>
      <c r="AM691" s="143"/>
      <c r="AN691" s="143"/>
      <c r="AO691" s="335"/>
    </row>
    <row r="692" spans="1:41">
      <c r="A692" s="140">
        <v>31769755</v>
      </c>
      <c r="B692" s="141">
        <v>12968762</v>
      </c>
      <c r="C692" s="141" t="s">
        <v>161</v>
      </c>
      <c r="D692" s="142">
        <v>321822</v>
      </c>
      <c r="E692" s="322">
        <v>-6394.13</v>
      </c>
      <c r="F692" s="142">
        <v>315427.87</v>
      </c>
      <c r="G692" s="322">
        <v>-3204.81</v>
      </c>
      <c r="H692" s="322">
        <v>0</v>
      </c>
      <c r="I692" s="322">
        <v>-698.34</v>
      </c>
      <c r="J692" s="322">
        <v>-10297.280000000001</v>
      </c>
      <c r="K692" s="143">
        <v>0</v>
      </c>
      <c r="L692" s="144">
        <v>11.95</v>
      </c>
      <c r="M692" s="344">
        <f t="shared" si="10"/>
        <v>335.23124999999999</v>
      </c>
      <c r="N692" s="280" t="s">
        <v>162</v>
      </c>
      <c r="O692" s="145">
        <v>0</v>
      </c>
      <c r="P692" s="143">
        <v>315427.87</v>
      </c>
      <c r="Q692" s="141" t="s">
        <v>70</v>
      </c>
      <c r="R692" s="271">
        <v>0</v>
      </c>
      <c r="S692" s="145">
        <v>0</v>
      </c>
      <c r="T692" s="185">
        <v>20170331</v>
      </c>
      <c r="U692" s="142">
        <v>0</v>
      </c>
      <c r="V692" s="142" t="s">
        <v>161</v>
      </c>
      <c r="W692" s="142">
        <v>0</v>
      </c>
      <c r="X692" s="345" t="s">
        <v>161</v>
      </c>
      <c r="Y692" s="143"/>
      <c r="Z692" s="143"/>
      <c r="AA692" s="143"/>
      <c r="AB692" s="143"/>
      <c r="AC692" s="143"/>
      <c r="AD692" s="143"/>
      <c r="AE692" s="313"/>
      <c r="AF692" s="313"/>
      <c r="AG692" s="313"/>
      <c r="AH692" s="313"/>
      <c r="AI692" s="313"/>
      <c r="AJ692" s="313"/>
      <c r="AK692" s="143"/>
      <c r="AL692" s="143"/>
      <c r="AM692" s="143"/>
      <c r="AN692" s="143"/>
      <c r="AO692" s="335"/>
    </row>
    <row r="693" spans="1:41">
      <c r="A693" s="140">
        <v>31769783</v>
      </c>
      <c r="B693" s="141">
        <v>9872462</v>
      </c>
      <c r="C693" s="141" t="s">
        <v>161</v>
      </c>
      <c r="D693" s="142">
        <v>0</v>
      </c>
      <c r="E693" s="322">
        <v>0</v>
      </c>
      <c r="F693" s="142">
        <v>0</v>
      </c>
      <c r="G693" s="322">
        <v>0</v>
      </c>
      <c r="H693" s="322">
        <v>0</v>
      </c>
      <c r="I693" s="322">
        <v>0</v>
      </c>
      <c r="J693" s="322">
        <v>0</v>
      </c>
      <c r="K693" s="143">
        <v>0</v>
      </c>
      <c r="L693" s="144">
        <v>12.51</v>
      </c>
      <c r="M693" s="344">
        <f t="shared" si="10"/>
        <v>0</v>
      </c>
      <c r="N693" s="280" t="s">
        <v>94</v>
      </c>
      <c r="O693" s="145">
        <v>1</v>
      </c>
      <c r="P693" s="143">
        <v>0</v>
      </c>
      <c r="Q693" s="141" t="s">
        <v>70</v>
      </c>
      <c r="R693" s="271">
        <v>0</v>
      </c>
      <c r="S693" s="145">
        <v>0</v>
      </c>
      <c r="T693" s="185">
        <v>20170331</v>
      </c>
      <c r="U693" s="142">
        <v>0</v>
      </c>
      <c r="V693" s="142" t="s">
        <v>161</v>
      </c>
      <c r="W693" s="142">
        <v>0</v>
      </c>
      <c r="X693" s="345" t="s">
        <v>161</v>
      </c>
      <c r="Y693" s="143"/>
      <c r="Z693" s="143"/>
      <c r="AA693" s="143"/>
      <c r="AB693" s="143"/>
      <c r="AC693" s="143"/>
      <c r="AD693" s="143"/>
      <c r="AE693" s="313"/>
      <c r="AF693" s="313"/>
      <c r="AG693" s="313"/>
      <c r="AH693" s="313"/>
      <c r="AI693" s="313"/>
      <c r="AJ693" s="313"/>
      <c r="AK693" s="143"/>
      <c r="AL693" s="143"/>
      <c r="AM693" s="143"/>
      <c r="AN693" s="143"/>
      <c r="AO693" s="335"/>
    </row>
    <row r="694" spans="1:41">
      <c r="A694" s="140">
        <v>31769795</v>
      </c>
      <c r="B694" s="141">
        <v>22284549</v>
      </c>
      <c r="C694" s="141" t="s">
        <v>161</v>
      </c>
      <c r="D694" s="142">
        <v>0</v>
      </c>
      <c r="E694" s="322">
        <v>0</v>
      </c>
      <c r="F694" s="142">
        <v>0</v>
      </c>
      <c r="G694" s="322">
        <v>0</v>
      </c>
      <c r="H694" s="322">
        <v>0</v>
      </c>
      <c r="I694" s="322">
        <v>0</v>
      </c>
      <c r="J694" s="322">
        <v>0</v>
      </c>
      <c r="K694" s="143">
        <v>0</v>
      </c>
      <c r="L694" s="144">
        <v>12.37</v>
      </c>
      <c r="M694" s="344">
        <f t="shared" si="10"/>
        <v>0</v>
      </c>
      <c r="N694" s="280" t="s">
        <v>94</v>
      </c>
      <c r="O694" s="145">
        <v>0</v>
      </c>
      <c r="P694" s="143">
        <v>0</v>
      </c>
      <c r="Q694" s="141" t="s">
        <v>70</v>
      </c>
      <c r="R694" s="271">
        <v>0</v>
      </c>
      <c r="S694" s="145">
        <v>0</v>
      </c>
      <c r="T694" s="185">
        <v>20170331</v>
      </c>
      <c r="U694" s="142">
        <v>0</v>
      </c>
      <c r="V694" s="142" t="s">
        <v>161</v>
      </c>
      <c r="W694" s="142">
        <v>0</v>
      </c>
      <c r="X694" s="345" t="s">
        <v>161</v>
      </c>
      <c r="Y694" s="143"/>
      <c r="Z694" s="143"/>
      <c r="AA694" s="143"/>
      <c r="AB694" s="143"/>
      <c r="AC694" s="143"/>
      <c r="AD694" s="143"/>
      <c r="AE694" s="313"/>
      <c r="AF694" s="313"/>
      <c r="AG694" s="313"/>
      <c r="AH694" s="313"/>
      <c r="AI694" s="313"/>
      <c r="AJ694" s="313"/>
      <c r="AK694" s="143"/>
      <c r="AL694" s="143"/>
      <c r="AM694" s="143"/>
      <c r="AN694" s="143"/>
      <c r="AO694" s="335"/>
    </row>
    <row r="695" spans="1:41">
      <c r="A695" s="140">
        <v>31769854</v>
      </c>
      <c r="B695" s="141">
        <v>11224054</v>
      </c>
      <c r="C695" s="141" t="s">
        <v>161</v>
      </c>
      <c r="D695" s="142">
        <v>0</v>
      </c>
      <c r="E695" s="322">
        <v>0</v>
      </c>
      <c r="F695" s="142">
        <v>0</v>
      </c>
      <c r="G695" s="322">
        <v>0</v>
      </c>
      <c r="H695" s="322">
        <v>0</v>
      </c>
      <c r="I695" s="322">
        <v>0</v>
      </c>
      <c r="J695" s="322">
        <v>0</v>
      </c>
      <c r="K695" s="143">
        <v>0</v>
      </c>
      <c r="L695" s="144">
        <v>12.35</v>
      </c>
      <c r="M695" s="344">
        <f t="shared" si="10"/>
        <v>0</v>
      </c>
      <c r="N695" s="280" t="s">
        <v>94</v>
      </c>
      <c r="O695" s="145">
        <v>0</v>
      </c>
      <c r="P695" s="143">
        <v>0</v>
      </c>
      <c r="Q695" s="141" t="s">
        <v>70</v>
      </c>
      <c r="R695" s="271">
        <v>0</v>
      </c>
      <c r="S695" s="145">
        <v>0</v>
      </c>
      <c r="T695" s="185">
        <v>20170331</v>
      </c>
      <c r="U695" s="142">
        <v>0</v>
      </c>
      <c r="V695" s="142" t="s">
        <v>161</v>
      </c>
      <c r="W695" s="142">
        <v>0</v>
      </c>
      <c r="X695" s="345" t="s">
        <v>161</v>
      </c>
      <c r="Y695" s="143"/>
      <c r="Z695" s="143"/>
      <c r="AA695" s="143"/>
      <c r="AB695" s="143"/>
      <c r="AC695" s="143"/>
      <c r="AD695" s="143"/>
      <c r="AE695" s="313"/>
      <c r="AF695" s="313"/>
      <c r="AG695" s="313"/>
      <c r="AH695" s="313"/>
      <c r="AI695" s="313"/>
      <c r="AJ695" s="313"/>
      <c r="AK695" s="143"/>
      <c r="AL695" s="143"/>
      <c r="AM695" s="143"/>
      <c r="AN695" s="143"/>
      <c r="AO695" s="335"/>
    </row>
    <row r="696" spans="1:41">
      <c r="A696" s="140">
        <v>31769975</v>
      </c>
      <c r="B696" s="141">
        <v>19807516</v>
      </c>
      <c r="C696" s="141" t="s">
        <v>161</v>
      </c>
      <c r="D696" s="142">
        <v>0</v>
      </c>
      <c r="E696" s="322">
        <v>0</v>
      </c>
      <c r="F696" s="142">
        <v>0</v>
      </c>
      <c r="G696" s="322">
        <v>0</v>
      </c>
      <c r="H696" s="322">
        <v>0</v>
      </c>
      <c r="I696" s="322">
        <v>0</v>
      </c>
      <c r="J696" s="322">
        <v>0</v>
      </c>
      <c r="K696" s="143">
        <v>0</v>
      </c>
      <c r="L696" s="144">
        <v>11.8</v>
      </c>
      <c r="M696" s="344">
        <f t="shared" si="10"/>
        <v>0</v>
      </c>
      <c r="N696" s="280" t="s">
        <v>94</v>
      </c>
      <c r="O696" s="145">
        <v>0</v>
      </c>
      <c r="P696" s="143">
        <v>0</v>
      </c>
      <c r="Q696" s="141" t="s">
        <v>70</v>
      </c>
      <c r="R696" s="271">
        <v>0</v>
      </c>
      <c r="S696" s="145">
        <v>0</v>
      </c>
      <c r="T696" s="185">
        <v>20170331</v>
      </c>
      <c r="U696" s="142">
        <v>0</v>
      </c>
      <c r="V696" s="142" t="s">
        <v>161</v>
      </c>
      <c r="W696" s="142">
        <v>0</v>
      </c>
      <c r="X696" s="345" t="s">
        <v>161</v>
      </c>
      <c r="Y696" s="143"/>
      <c r="Z696" s="143"/>
      <c r="AA696" s="143"/>
      <c r="AB696" s="143"/>
      <c r="AC696" s="143"/>
      <c r="AD696" s="143"/>
      <c r="AE696" s="313"/>
      <c r="AF696" s="313"/>
      <c r="AG696" s="313"/>
      <c r="AH696" s="313"/>
      <c r="AI696" s="313"/>
      <c r="AJ696" s="313"/>
      <c r="AK696" s="143"/>
      <c r="AL696" s="143"/>
      <c r="AM696" s="143"/>
      <c r="AN696" s="143"/>
      <c r="AO696" s="335"/>
    </row>
    <row r="697" spans="1:41">
      <c r="A697" s="140">
        <v>31793268</v>
      </c>
      <c r="B697" s="141">
        <v>8068300</v>
      </c>
      <c r="C697" s="141" t="s">
        <v>161</v>
      </c>
      <c r="D697" s="142">
        <v>868714.89</v>
      </c>
      <c r="E697" s="313">
        <v>-14986.03</v>
      </c>
      <c r="F697" s="142">
        <v>853728.86</v>
      </c>
      <c r="G697" s="313">
        <v>-8650.9500000000007</v>
      </c>
      <c r="H697" s="313">
        <v>0</v>
      </c>
      <c r="I697" s="313">
        <v>-2372.02</v>
      </c>
      <c r="J697" s="313">
        <v>-26009</v>
      </c>
      <c r="K697" s="143">
        <v>-0.02</v>
      </c>
      <c r="L697" s="144">
        <v>11.95</v>
      </c>
      <c r="M697" s="344">
        <f t="shared" si="10"/>
        <v>904.91134375000001</v>
      </c>
      <c r="N697" s="280" t="s">
        <v>162</v>
      </c>
      <c r="O697" s="145">
        <v>0</v>
      </c>
      <c r="P697" s="143">
        <v>853728.86</v>
      </c>
      <c r="Q697" s="141" t="s">
        <v>70</v>
      </c>
      <c r="R697" s="271">
        <v>0</v>
      </c>
      <c r="S697" s="145">
        <v>0</v>
      </c>
      <c r="T697" s="185">
        <v>20170331</v>
      </c>
      <c r="U697" s="142">
        <v>0</v>
      </c>
      <c r="V697" s="142" t="s">
        <v>161</v>
      </c>
      <c r="W697" s="142">
        <v>0</v>
      </c>
      <c r="X697" s="345" t="s">
        <v>161</v>
      </c>
      <c r="Y697" s="143"/>
      <c r="Z697" s="143"/>
      <c r="AA697" s="143"/>
      <c r="AB697" s="143"/>
      <c r="AC697" s="143"/>
      <c r="AD697" s="143"/>
      <c r="AE697" s="313"/>
      <c r="AF697" s="313"/>
      <c r="AG697" s="313"/>
      <c r="AH697" s="313"/>
      <c r="AI697" s="313"/>
      <c r="AJ697" s="313"/>
      <c r="AK697" s="143"/>
      <c r="AL697" s="143"/>
      <c r="AM697" s="143"/>
      <c r="AN697" s="143"/>
      <c r="AO697" s="335"/>
    </row>
    <row r="698" spans="1:41">
      <c r="A698" s="140">
        <v>31818236</v>
      </c>
      <c r="B698" s="141">
        <v>32038446</v>
      </c>
      <c r="C698" s="141" t="s">
        <v>161</v>
      </c>
      <c r="D698" s="142">
        <v>0</v>
      </c>
      <c r="E698" s="322">
        <v>0</v>
      </c>
      <c r="F698" s="142">
        <v>0</v>
      </c>
      <c r="G698" s="322">
        <v>0</v>
      </c>
      <c r="H698" s="322">
        <v>0</v>
      </c>
      <c r="I698" s="322">
        <v>0</v>
      </c>
      <c r="J698" s="322">
        <v>0</v>
      </c>
      <c r="K698" s="143">
        <v>0</v>
      </c>
      <c r="L698" s="144">
        <v>12.5</v>
      </c>
      <c r="M698" s="344">
        <f t="shared" si="10"/>
        <v>0</v>
      </c>
      <c r="N698" s="280" t="s">
        <v>94</v>
      </c>
      <c r="O698" s="145">
        <v>0</v>
      </c>
      <c r="P698" s="143">
        <v>0</v>
      </c>
      <c r="Q698" s="141" t="s">
        <v>70</v>
      </c>
      <c r="R698" s="271">
        <v>0</v>
      </c>
      <c r="S698" s="145">
        <v>0</v>
      </c>
      <c r="T698" s="185">
        <v>20170331</v>
      </c>
      <c r="U698" s="142">
        <v>0</v>
      </c>
      <c r="V698" s="142" t="s">
        <v>161</v>
      </c>
      <c r="W698" s="142">
        <v>0</v>
      </c>
      <c r="X698" s="345" t="s">
        <v>161</v>
      </c>
      <c r="Y698" s="143"/>
      <c r="Z698" s="143"/>
      <c r="AA698" s="143"/>
      <c r="AB698" s="143"/>
      <c r="AC698" s="143"/>
      <c r="AD698" s="143"/>
      <c r="AE698" s="313"/>
      <c r="AF698" s="313"/>
      <c r="AG698" s="313"/>
      <c r="AH698" s="313"/>
      <c r="AI698" s="313"/>
      <c r="AJ698" s="313"/>
      <c r="AK698" s="143"/>
      <c r="AL698" s="143"/>
      <c r="AM698" s="143"/>
      <c r="AN698" s="143"/>
      <c r="AO698" s="335"/>
    </row>
    <row r="699" spans="1:41">
      <c r="A699" s="140">
        <v>31818431</v>
      </c>
      <c r="B699" s="141">
        <v>27614049</v>
      </c>
      <c r="C699" s="141" t="s">
        <v>161</v>
      </c>
      <c r="D699" s="142">
        <v>0</v>
      </c>
      <c r="E699" s="322">
        <v>0</v>
      </c>
      <c r="F699" s="142">
        <v>0</v>
      </c>
      <c r="G699" s="322">
        <v>0</v>
      </c>
      <c r="H699" s="322">
        <v>0</v>
      </c>
      <c r="I699" s="322">
        <v>0</v>
      </c>
      <c r="J699" s="322">
        <v>0</v>
      </c>
      <c r="K699" s="143">
        <v>0</v>
      </c>
      <c r="L699" s="144">
        <v>12</v>
      </c>
      <c r="M699" s="344">
        <f t="shared" si="10"/>
        <v>0</v>
      </c>
      <c r="N699" s="280" t="s">
        <v>94</v>
      </c>
      <c r="O699" s="145">
        <v>0</v>
      </c>
      <c r="P699" s="143">
        <v>0</v>
      </c>
      <c r="Q699" s="141" t="s">
        <v>70</v>
      </c>
      <c r="R699" s="271">
        <v>0</v>
      </c>
      <c r="S699" s="145">
        <v>0</v>
      </c>
      <c r="T699" s="185">
        <v>20170331</v>
      </c>
      <c r="U699" s="142">
        <v>0</v>
      </c>
      <c r="V699" s="142" t="s">
        <v>161</v>
      </c>
      <c r="W699" s="142">
        <v>0</v>
      </c>
      <c r="X699" s="345" t="s">
        <v>161</v>
      </c>
      <c r="Y699" s="143"/>
      <c r="Z699" s="143"/>
      <c r="AA699" s="143"/>
      <c r="AB699" s="143"/>
      <c r="AC699" s="143"/>
      <c r="AD699" s="143"/>
      <c r="AE699" s="313"/>
      <c r="AF699" s="313"/>
      <c r="AG699" s="313"/>
      <c r="AH699" s="313"/>
      <c r="AI699" s="313"/>
      <c r="AJ699" s="313"/>
      <c r="AK699" s="143"/>
      <c r="AL699" s="143"/>
      <c r="AM699" s="143"/>
      <c r="AN699" s="143"/>
      <c r="AO699" s="335"/>
    </row>
    <row r="700" spans="1:41">
      <c r="A700" s="140">
        <v>31840068</v>
      </c>
      <c r="B700" s="141">
        <v>21222737</v>
      </c>
      <c r="C700" s="141" t="s">
        <v>161</v>
      </c>
      <c r="D700" s="142">
        <v>0</v>
      </c>
      <c r="E700" s="322">
        <v>0</v>
      </c>
      <c r="F700" s="142">
        <v>0</v>
      </c>
      <c r="G700" s="322">
        <v>0</v>
      </c>
      <c r="H700" s="322">
        <v>0</v>
      </c>
      <c r="I700" s="322">
        <v>0</v>
      </c>
      <c r="J700" s="322">
        <v>0</v>
      </c>
      <c r="K700" s="143">
        <v>0</v>
      </c>
      <c r="L700" s="144">
        <v>11.95</v>
      </c>
      <c r="M700" s="344">
        <f t="shared" si="10"/>
        <v>0</v>
      </c>
      <c r="N700" s="280" t="s">
        <v>94</v>
      </c>
      <c r="O700" s="145">
        <v>0</v>
      </c>
      <c r="P700" s="143">
        <v>0</v>
      </c>
      <c r="Q700" s="141" t="s">
        <v>70</v>
      </c>
      <c r="R700" s="271">
        <v>0</v>
      </c>
      <c r="S700" s="145">
        <v>0</v>
      </c>
      <c r="T700" s="185">
        <v>20170331</v>
      </c>
      <c r="U700" s="142">
        <v>0</v>
      </c>
      <c r="V700" s="142" t="s">
        <v>161</v>
      </c>
      <c r="W700" s="142">
        <v>0</v>
      </c>
      <c r="X700" s="345" t="s">
        <v>161</v>
      </c>
      <c r="Y700" s="143"/>
      <c r="Z700" s="143"/>
      <c r="AA700" s="143"/>
      <c r="AB700" s="143"/>
      <c r="AC700" s="143"/>
      <c r="AD700" s="143"/>
      <c r="AE700" s="313"/>
      <c r="AF700" s="313"/>
      <c r="AG700" s="313"/>
      <c r="AH700" s="313"/>
      <c r="AI700" s="313"/>
      <c r="AJ700" s="313"/>
      <c r="AK700" s="143"/>
      <c r="AL700" s="143"/>
      <c r="AM700" s="143"/>
      <c r="AN700" s="143"/>
      <c r="AO700" s="335"/>
    </row>
    <row r="701" spans="1:41">
      <c r="A701" s="140">
        <v>31840102</v>
      </c>
      <c r="B701" s="141">
        <v>31811511</v>
      </c>
      <c r="C701" s="141" t="s">
        <v>161</v>
      </c>
      <c r="D701" s="142">
        <v>0</v>
      </c>
      <c r="E701" s="322">
        <v>0</v>
      </c>
      <c r="F701" s="142">
        <v>0</v>
      </c>
      <c r="G701" s="322">
        <v>0</v>
      </c>
      <c r="H701" s="322">
        <v>0</v>
      </c>
      <c r="I701" s="322">
        <v>0</v>
      </c>
      <c r="J701" s="322">
        <v>0</v>
      </c>
      <c r="K701" s="143">
        <v>0</v>
      </c>
      <c r="L701" s="144">
        <v>11.95</v>
      </c>
      <c r="M701" s="344">
        <f t="shared" si="10"/>
        <v>0</v>
      </c>
      <c r="N701" s="280" t="s">
        <v>94</v>
      </c>
      <c r="O701" s="145">
        <v>0</v>
      </c>
      <c r="P701" s="143">
        <v>0</v>
      </c>
      <c r="Q701" s="141" t="s">
        <v>70</v>
      </c>
      <c r="R701" s="271">
        <v>0</v>
      </c>
      <c r="S701" s="145">
        <v>0</v>
      </c>
      <c r="T701" s="185">
        <v>20170331</v>
      </c>
      <c r="U701" s="142">
        <v>0</v>
      </c>
      <c r="V701" s="142" t="s">
        <v>161</v>
      </c>
      <c r="W701" s="142">
        <v>0</v>
      </c>
      <c r="X701" s="345" t="s">
        <v>161</v>
      </c>
      <c r="Y701" s="143"/>
      <c r="Z701" s="143"/>
      <c r="AA701" s="143"/>
      <c r="AB701" s="143"/>
      <c r="AC701" s="143"/>
      <c r="AD701" s="143"/>
      <c r="AE701" s="313"/>
      <c r="AF701" s="313"/>
      <c r="AG701" s="313"/>
      <c r="AH701" s="313"/>
      <c r="AI701" s="313"/>
      <c r="AJ701" s="313"/>
      <c r="AK701" s="143"/>
      <c r="AL701" s="143"/>
      <c r="AM701" s="143"/>
      <c r="AN701" s="143"/>
      <c r="AO701" s="335"/>
    </row>
    <row r="702" spans="1:41">
      <c r="A702" s="140">
        <v>31840114</v>
      </c>
      <c r="B702" s="141">
        <v>14654913</v>
      </c>
      <c r="C702" s="141" t="s">
        <v>161</v>
      </c>
      <c r="D702" s="142">
        <v>0</v>
      </c>
      <c r="E702" s="322">
        <v>0</v>
      </c>
      <c r="F702" s="142">
        <v>0</v>
      </c>
      <c r="G702" s="322">
        <v>0</v>
      </c>
      <c r="H702" s="322">
        <v>0</v>
      </c>
      <c r="I702" s="322">
        <v>0</v>
      </c>
      <c r="J702" s="322">
        <v>0</v>
      </c>
      <c r="K702" s="143">
        <v>0</v>
      </c>
      <c r="L702" s="144">
        <v>12.75</v>
      </c>
      <c r="M702" s="344">
        <f t="shared" si="10"/>
        <v>0</v>
      </c>
      <c r="N702" s="280" t="s">
        <v>94</v>
      </c>
      <c r="O702" s="145">
        <v>0</v>
      </c>
      <c r="P702" s="143">
        <v>0</v>
      </c>
      <c r="Q702" s="141" t="s">
        <v>70</v>
      </c>
      <c r="R702" s="271">
        <v>0</v>
      </c>
      <c r="S702" s="145">
        <v>0</v>
      </c>
      <c r="T702" s="185">
        <v>20170331</v>
      </c>
      <c r="U702" s="142">
        <v>0</v>
      </c>
      <c r="V702" s="142" t="s">
        <v>161</v>
      </c>
      <c r="W702" s="142">
        <v>0</v>
      </c>
      <c r="X702" s="345" t="s">
        <v>161</v>
      </c>
      <c r="Y702" s="143"/>
      <c r="Z702" s="143"/>
      <c r="AA702" s="143"/>
      <c r="AB702" s="143"/>
      <c r="AC702" s="143"/>
      <c r="AD702" s="143"/>
      <c r="AE702" s="313"/>
      <c r="AF702" s="313"/>
      <c r="AG702" s="313"/>
      <c r="AH702" s="313"/>
      <c r="AI702" s="313"/>
      <c r="AJ702" s="313"/>
      <c r="AK702" s="143"/>
      <c r="AL702" s="143"/>
      <c r="AM702" s="143"/>
      <c r="AN702" s="143"/>
      <c r="AO702" s="335"/>
    </row>
    <row r="703" spans="1:41">
      <c r="A703" s="140">
        <v>31869497</v>
      </c>
      <c r="B703" s="141">
        <v>24440956</v>
      </c>
      <c r="C703" s="141" t="s">
        <v>161</v>
      </c>
      <c r="D703" s="142">
        <v>0</v>
      </c>
      <c r="E703" s="322">
        <v>0</v>
      </c>
      <c r="F703" s="142">
        <v>0</v>
      </c>
      <c r="G703" s="322">
        <v>0</v>
      </c>
      <c r="H703" s="322">
        <v>0</v>
      </c>
      <c r="I703" s="322">
        <v>0</v>
      </c>
      <c r="J703" s="322">
        <v>0</v>
      </c>
      <c r="K703" s="143">
        <v>0</v>
      </c>
      <c r="L703" s="144">
        <v>12.5</v>
      </c>
      <c r="M703" s="344">
        <f t="shared" si="10"/>
        <v>0</v>
      </c>
      <c r="N703" s="280" t="s">
        <v>94</v>
      </c>
      <c r="O703" s="145">
        <v>0</v>
      </c>
      <c r="P703" s="143">
        <v>0</v>
      </c>
      <c r="Q703" s="141" t="s">
        <v>70</v>
      </c>
      <c r="R703" s="271">
        <v>0</v>
      </c>
      <c r="S703" s="145">
        <v>0</v>
      </c>
      <c r="T703" s="185">
        <v>20170331</v>
      </c>
      <c r="U703" s="142">
        <v>0</v>
      </c>
      <c r="V703" s="142" t="s">
        <v>161</v>
      </c>
      <c r="W703" s="142">
        <v>0</v>
      </c>
      <c r="X703" s="345" t="s">
        <v>161</v>
      </c>
      <c r="Y703" s="143"/>
      <c r="Z703" s="143"/>
      <c r="AA703" s="143"/>
      <c r="AB703" s="143"/>
      <c r="AC703" s="143"/>
      <c r="AD703" s="143"/>
      <c r="AE703" s="313"/>
      <c r="AF703" s="313"/>
      <c r="AG703" s="313"/>
      <c r="AH703" s="313"/>
      <c r="AI703" s="313"/>
      <c r="AJ703" s="313"/>
      <c r="AK703" s="143"/>
      <c r="AL703" s="143"/>
      <c r="AM703" s="143"/>
      <c r="AN703" s="143"/>
      <c r="AO703" s="335"/>
    </row>
    <row r="704" spans="1:41">
      <c r="A704" s="140">
        <v>31869770</v>
      </c>
      <c r="B704" s="141">
        <v>11504847</v>
      </c>
      <c r="C704" s="141" t="s">
        <v>161</v>
      </c>
      <c r="D704" s="142">
        <v>0</v>
      </c>
      <c r="E704" s="322">
        <v>0</v>
      </c>
      <c r="F704" s="142">
        <v>0</v>
      </c>
      <c r="G704" s="322">
        <v>0</v>
      </c>
      <c r="H704" s="322">
        <v>0</v>
      </c>
      <c r="I704" s="322">
        <v>0</v>
      </c>
      <c r="J704" s="322">
        <v>0</v>
      </c>
      <c r="K704" s="143">
        <v>0</v>
      </c>
      <c r="L704" s="144">
        <v>11.8</v>
      </c>
      <c r="M704" s="344">
        <f t="shared" si="10"/>
        <v>0</v>
      </c>
      <c r="N704" s="280" t="s">
        <v>94</v>
      </c>
      <c r="O704" s="145">
        <v>0</v>
      </c>
      <c r="P704" s="143">
        <v>0</v>
      </c>
      <c r="Q704" s="141" t="s">
        <v>70</v>
      </c>
      <c r="R704" s="271">
        <v>0</v>
      </c>
      <c r="S704" s="145">
        <v>0</v>
      </c>
      <c r="T704" s="185">
        <v>20170331</v>
      </c>
      <c r="U704" s="142">
        <v>0</v>
      </c>
      <c r="V704" s="142" t="s">
        <v>161</v>
      </c>
      <c r="W704" s="142">
        <v>0</v>
      </c>
      <c r="X704" s="345" t="s">
        <v>161</v>
      </c>
      <c r="Y704" s="143"/>
      <c r="Z704" s="143"/>
      <c r="AA704" s="143"/>
      <c r="AB704" s="143"/>
      <c r="AC704" s="143"/>
      <c r="AD704" s="143"/>
      <c r="AE704" s="313"/>
      <c r="AF704" s="313"/>
      <c r="AG704" s="313"/>
      <c r="AH704" s="313"/>
      <c r="AI704" s="313"/>
      <c r="AJ704" s="313"/>
      <c r="AK704" s="143"/>
      <c r="AL704" s="143"/>
      <c r="AM704" s="143"/>
      <c r="AN704" s="143"/>
      <c r="AO704" s="335"/>
    </row>
    <row r="705" spans="1:41">
      <c r="A705" s="140">
        <v>31869965</v>
      </c>
      <c r="B705" s="141">
        <v>560790</v>
      </c>
      <c r="C705" s="141" t="s">
        <v>161</v>
      </c>
      <c r="D705" s="142">
        <v>0</v>
      </c>
      <c r="E705" s="322">
        <v>0</v>
      </c>
      <c r="F705" s="142">
        <v>0</v>
      </c>
      <c r="G705" s="322">
        <v>0</v>
      </c>
      <c r="H705" s="322">
        <v>0</v>
      </c>
      <c r="I705" s="322">
        <v>0</v>
      </c>
      <c r="J705" s="322">
        <v>0</v>
      </c>
      <c r="K705" s="143">
        <v>0</v>
      </c>
      <c r="L705" s="144">
        <v>12</v>
      </c>
      <c r="M705" s="344">
        <f t="shared" si="10"/>
        <v>0</v>
      </c>
      <c r="N705" s="280" t="s">
        <v>94</v>
      </c>
      <c r="O705" s="145">
        <v>0</v>
      </c>
      <c r="P705" s="143">
        <v>0</v>
      </c>
      <c r="Q705" s="141" t="s">
        <v>70</v>
      </c>
      <c r="R705" s="271">
        <v>0</v>
      </c>
      <c r="S705" s="145">
        <v>0</v>
      </c>
      <c r="T705" s="185">
        <v>20170331</v>
      </c>
      <c r="U705" s="142">
        <v>0</v>
      </c>
      <c r="V705" s="142" t="s">
        <v>161</v>
      </c>
      <c r="W705" s="142">
        <v>0</v>
      </c>
      <c r="X705" s="345" t="s">
        <v>161</v>
      </c>
      <c r="Y705" s="143"/>
      <c r="Z705" s="143"/>
      <c r="AA705" s="143"/>
      <c r="AB705" s="143"/>
      <c r="AC705" s="143"/>
      <c r="AD705" s="143"/>
      <c r="AE705" s="313"/>
      <c r="AF705" s="313"/>
      <c r="AG705" s="313"/>
      <c r="AH705" s="313"/>
      <c r="AI705" s="313"/>
      <c r="AJ705" s="313"/>
      <c r="AK705" s="143"/>
      <c r="AL705" s="143"/>
      <c r="AM705" s="143"/>
      <c r="AN705" s="143"/>
      <c r="AO705" s="335"/>
    </row>
    <row r="706" spans="1:41">
      <c r="A706" s="140">
        <v>31869989</v>
      </c>
      <c r="B706" s="141">
        <v>33125806</v>
      </c>
      <c r="C706" s="141" t="s">
        <v>161</v>
      </c>
      <c r="D706" s="142">
        <v>135223.63</v>
      </c>
      <c r="E706" s="322">
        <v>-2608.89</v>
      </c>
      <c r="F706" s="142">
        <v>132614.74</v>
      </c>
      <c r="G706" s="322">
        <v>-1346.6</v>
      </c>
      <c r="H706" s="322">
        <v>0</v>
      </c>
      <c r="I706" s="322">
        <v>-421.62</v>
      </c>
      <c r="J706" s="322">
        <v>-4377.1099999999997</v>
      </c>
      <c r="K706" s="143">
        <v>0</v>
      </c>
      <c r="L706" s="144">
        <v>11.95</v>
      </c>
      <c r="M706" s="344">
        <f t="shared" si="10"/>
        <v>140.85794791666669</v>
      </c>
      <c r="N706" s="280" t="s">
        <v>162</v>
      </c>
      <c r="O706" s="145">
        <v>0</v>
      </c>
      <c r="P706" s="143">
        <v>132614.74</v>
      </c>
      <c r="Q706" s="141" t="s">
        <v>70</v>
      </c>
      <c r="R706" s="271">
        <v>0</v>
      </c>
      <c r="S706" s="145">
        <v>0</v>
      </c>
      <c r="T706" s="185">
        <v>20170331</v>
      </c>
      <c r="U706" s="142">
        <v>0</v>
      </c>
      <c r="V706" s="142" t="s">
        <v>161</v>
      </c>
      <c r="W706" s="142">
        <v>0</v>
      </c>
      <c r="X706" s="345" t="s">
        <v>161</v>
      </c>
      <c r="Y706" s="143"/>
      <c r="Z706" s="143"/>
      <c r="AA706" s="143"/>
      <c r="AB706" s="143"/>
      <c r="AC706" s="143"/>
      <c r="AD706" s="143"/>
      <c r="AE706" s="313"/>
      <c r="AF706" s="313"/>
      <c r="AG706" s="313"/>
      <c r="AH706" s="313"/>
      <c r="AI706" s="313"/>
      <c r="AJ706" s="313"/>
      <c r="AK706" s="143"/>
      <c r="AL706" s="143"/>
      <c r="AM706" s="143"/>
      <c r="AN706" s="143"/>
      <c r="AO706" s="335"/>
    </row>
    <row r="707" spans="1:41">
      <c r="A707" s="140">
        <v>31887978</v>
      </c>
      <c r="B707" s="141">
        <v>24712492</v>
      </c>
      <c r="C707" s="141" t="s">
        <v>161</v>
      </c>
      <c r="D707" s="142">
        <v>0</v>
      </c>
      <c r="E707" s="322">
        <v>0</v>
      </c>
      <c r="F707" s="142">
        <v>0</v>
      </c>
      <c r="G707" s="322">
        <v>0</v>
      </c>
      <c r="H707" s="322">
        <v>0</v>
      </c>
      <c r="I707" s="322">
        <v>0</v>
      </c>
      <c r="J707" s="322">
        <v>0</v>
      </c>
      <c r="K707" s="143">
        <v>0</v>
      </c>
      <c r="L707" s="144">
        <v>12.5</v>
      </c>
      <c r="M707" s="344">
        <f t="shared" si="10"/>
        <v>0</v>
      </c>
      <c r="N707" s="280" t="s">
        <v>94</v>
      </c>
      <c r="O707" s="145">
        <v>0</v>
      </c>
      <c r="P707" s="143">
        <v>0</v>
      </c>
      <c r="Q707" s="141" t="s">
        <v>70</v>
      </c>
      <c r="R707" s="271">
        <v>0</v>
      </c>
      <c r="S707" s="145">
        <v>0</v>
      </c>
      <c r="T707" s="185">
        <v>20170331</v>
      </c>
      <c r="U707" s="142">
        <v>0</v>
      </c>
      <c r="V707" s="142" t="s">
        <v>161</v>
      </c>
      <c r="W707" s="142">
        <v>0</v>
      </c>
      <c r="X707" s="345" t="s">
        <v>161</v>
      </c>
      <c r="Y707" s="143"/>
      <c r="Z707" s="143"/>
      <c r="AA707" s="143"/>
      <c r="AB707" s="143"/>
      <c r="AC707" s="143"/>
      <c r="AD707" s="143"/>
      <c r="AE707" s="313"/>
      <c r="AF707" s="313"/>
      <c r="AG707" s="313"/>
      <c r="AH707" s="313"/>
      <c r="AI707" s="313"/>
      <c r="AJ707" s="313"/>
      <c r="AK707" s="143"/>
      <c r="AL707" s="143"/>
      <c r="AM707" s="143"/>
      <c r="AN707" s="143"/>
      <c r="AO707" s="335"/>
    </row>
    <row r="708" spans="1:41">
      <c r="A708" s="140">
        <v>31888626</v>
      </c>
      <c r="B708" s="141">
        <v>31307357</v>
      </c>
      <c r="C708" s="141" t="s">
        <v>161</v>
      </c>
      <c r="D708" s="142">
        <v>0</v>
      </c>
      <c r="E708" s="322">
        <v>0</v>
      </c>
      <c r="F708" s="142">
        <v>0</v>
      </c>
      <c r="G708" s="322">
        <v>0</v>
      </c>
      <c r="H708" s="322">
        <v>0</v>
      </c>
      <c r="I708" s="322">
        <v>0</v>
      </c>
      <c r="J708" s="322">
        <v>0</v>
      </c>
      <c r="K708" s="143">
        <v>0</v>
      </c>
      <c r="L708" s="144">
        <v>12.5</v>
      </c>
      <c r="M708" s="344">
        <f t="shared" si="10"/>
        <v>0</v>
      </c>
      <c r="N708" s="280" t="s">
        <v>94</v>
      </c>
      <c r="O708" s="145">
        <v>0</v>
      </c>
      <c r="P708" s="143">
        <v>0</v>
      </c>
      <c r="Q708" s="141" t="s">
        <v>70</v>
      </c>
      <c r="R708" s="271">
        <v>0</v>
      </c>
      <c r="S708" s="145">
        <v>0</v>
      </c>
      <c r="T708" s="185">
        <v>20170331</v>
      </c>
      <c r="U708" s="142">
        <v>0</v>
      </c>
      <c r="V708" s="142" t="s">
        <v>161</v>
      </c>
      <c r="W708" s="142">
        <v>0</v>
      </c>
      <c r="X708" s="345" t="s">
        <v>161</v>
      </c>
      <c r="Y708" s="143"/>
      <c r="Z708" s="143"/>
      <c r="AA708" s="143"/>
      <c r="AB708" s="143"/>
      <c r="AC708" s="143"/>
      <c r="AD708" s="143"/>
      <c r="AE708" s="313"/>
      <c r="AF708" s="313"/>
      <c r="AG708" s="313"/>
      <c r="AH708" s="313"/>
      <c r="AI708" s="313"/>
      <c r="AJ708" s="313"/>
      <c r="AK708" s="143"/>
      <c r="AL708" s="143"/>
      <c r="AM708" s="143"/>
      <c r="AN708" s="143"/>
      <c r="AO708" s="335"/>
    </row>
    <row r="709" spans="1:41">
      <c r="A709" s="140">
        <v>31888709</v>
      </c>
      <c r="B709" s="141">
        <v>19856189</v>
      </c>
      <c r="C709" s="141" t="s">
        <v>161</v>
      </c>
      <c r="D709" s="142">
        <v>0</v>
      </c>
      <c r="E709" s="322">
        <v>0</v>
      </c>
      <c r="F709" s="142">
        <v>0</v>
      </c>
      <c r="G709" s="322">
        <v>0</v>
      </c>
      <c r="H709" s="322">
        <v>0</v>
      </c>
      <c r="I709" s="322">
        <v>0</v>
      </c>
      <c r="J709" s="322">
        <v>0</v>
      </c>
      <c r="K709" s="143">
        <v>0</v>
      </c>
      <c r="L709" s="144">
        <v>11.95</v>
      </c>
      <c r="M709" s="344">
        <f t="shared" ref="M709:M772" si="11">(D709*1.25%)/12</f>
        <v>0</v>
      </c>
      <c r="N709" s="280" t="s">
        <v>94</v>
      </c>
      <c r="O709" s="145">
        <v>0</v>
      </c>
      <c r="P709" s="143">
        <v>0</v>
      </c>
      <c r="Q709" s="141" t="s">
        <v>70</v>
      </c>
      <c r="R709" s="271">
        <v>0</v>
      </c>
      <c r="S709" s="145">
        <v>0</v>
      </c>
      <c r="T709" s="185">
        <v>20170331</v>
      </c>
      <c r="U709" s="142">
        <v>0</v>
      </c>
      <c r="V709" s="142" t="s">
        <v>161</v>
      </c>
      <c r="W709" s="142">
        <v>0</v>
      </c>
      <c r="X709" s="345" t="s">
        <v>161</v>
      </c>
      <c r="Y709" s="143"/>
      <c r="Z709" s="143"/>
      <c r="AA709" s="143"/>
      <c r="AB709" s="143"/>
      <c r="AC709" s="143"/>
      <c r="AD709" s="143"/>
      <c r="AE709" s="313"/>
      <c r="AF709" s="313"/>
      <c r="AG709" s="313"/>
      <c r="AH709" s="313"/>
      <c r="AI709" s="313"/>
      <c r="AJ709" s="313"/>
      <c r="AK709" s="143"/>
      <c r="AL709" s="143"/>
      <c r="AM709" s="143"/>
      <c r="AN709" s="143"/>
      <c r="AO709" s="335"/>
    </row>
    <row r="710" spans="1:41">
      <c r="A710" s="140">
        <v>31888742</v>
      </c>
      <c r="B710" s="141">
        <v>2065655</v>
      </c>
      <c r="C710" s="141" t="s">
        <v>161</v>
      </c>
      <c r="D710" s="142">
        <v>0</v>
      </c>
      <c r="E710" s="322">
        <v>0</v>
      </c>
      <c r="F710" s="142">
        <v>0</v>
      </c>
      <c r="G710" s="322">
        <v>0</v>
      </c>
      <c r="H710" s="322">
        <v>0</v>
      </c>
      <c r="I710" s="322">
        <v>0</v>
      </c>
      <c r="J710" s="322">
        <v>0</v>
      </c>
      <c r="K710" s="143">
        <v>0</v>
      </c>
      <c r="L710" s="144">
        <v>12</v>
      </c>
      <c r="M710" s="344">
        <f t="shared" si="11"/>
        <v>0</v>
      </c>
      <c r="N710" s="280" t="s">
        <v>94</v>
      </c>
      <c r="O710" s="145">
        <v>0</v>
      </c>
      <c r="P710" s="143">
        <v>0</v>
      </c>
      <c r="Q710" s="141" t="s">
        <v>70</v>
      </c>
      <c r="R710" s="271">
        <v>0</v>
      </c>
      <c r="S710" s="145">
        <v>0</v>
      </c>
      <c r="T710" s="185">
        <v>20170331</v>
      </c>
      <c r="U710" s="142">
        <v>0</v>
      </c>
      <c r="V710" s="142" t="s">
        <v>161</v>
      </c>
      <c r="W710" s="142">
        <v>0</v>
      </c>
      <c r="X710" s="345" t="s">
        <v>161</v>
      </c>
      <c r="Y710" s="143"/>
      <c r="Z710" s="143"/>
      <c r="AA710" s="143"/>
      <c r="AB710" s="143"/>
      <c r="AC710" s="143"/>
      <c r="AD710" s="143"/>
      <c r="AE710" s="313"/>
      <c r="AF710" s="313"/>
      <c r="AG710" s="313"/>
      <c r="AH710" s="313"/>
      <c r="AI710" s="313"/>
      <c r="AJ710" s="313"/>
      <c r="AK710" s="143"/>
      <c r="AL710" s="143"/>
      <c r="AM710" s="143"/>
      <c r="AN710" s="143"/>
      <c r="AO710" s="335"/>
    </row>
    <row r="711" spans="1:41">
      <c r="A711" s="140">
        <v>31888750</v>
      </c>
      <c r="B711" s="141">
        <v>11242184</v>
      </c>
      <c r="C711" s="141" t="s">
        <v>161</v>
      </c>
      <c r="D711" s="142">
        <v>190276.26</v>
      </c>
      <c r="E711" s="322">
        <v>-3671</v>
      </c>
      <c r="F711" s="142">
        <v>186605.26</v>
      </c>
      <c r="G711" s="322">
        <v>-1894.83</v>
      </c>
      <c r="H711" s="322">
        <v>0</v>
      </c>
      <c r="I711" s="322">
        <v>-864.1</v>
      </c>
      <c r="J711" s="322">
        <v>-6429.93</v>
      </c>
      <c r="K711" s="143">
        <v>0</v>
      </c>
      <c r="L711" s="144">
        <v>11.95</v>
      </c>
      <c r="M711" s="344">
        <f t="shared" si="11"/>
        <v>198.20443750000001</v>
      </c>
      <c r="N711" s="280" t="s">
        <v>162</v>
      </c>
      <c r="O711" s="145">
        <v>0</v>
      </c>
      <c r="P711" s="143">
        <v>186605.26</v>
      </c>
      <c r="Q711" s="141" t="s">
        <v>70</v>
      </c>
      <c r="R711" s="271">
        <v>0</v>
      </c>
      <c r="S711" s="145">
        <v>0</v>
      </c>
      <c r="T711" s="185">
        <v>20170331</v>
      </c>
      <c r="U711" s="142">
        <v>0</v>
      </c>
      <c r="V711" s="142" t="s">
        <v>161</v>
      </c>
      <c r="W711" s="142">
        <v>0</v>
      </c>
      <c r="X711" s="345" t="s">
        <v>161</v>
      </c>
      <c r="Y711" s="143"/>
      <c r="Z711" s="143"/>
      <c r="AA711" s="143"/>
      <c r="AB711" s="143"/>
      <c r="AC711" s="143"/>
      <c r="AD711" s="143"/>
      <c r="AE711" s="313"/>
      <c r="AF711" s="313"/>
      <c r="AG711" s="313"/>
      <c r="AH711" s="313"/>
      <c r="AI711" s="313"/>
      <c r="AJ711" s="313"/>
      <c r="AK711" s="143"/>
      <c r="AL711" s="143"/>
      <c r="AM711" s="143"/>
      <c r="AN711" s="143"/>
      <c r="AO711" s="335"/>
    </row>
    <row r="712" spans="1:41">
      <c r="A712" s="140">
        <v>31888799</v>
      </c>
      <c r="B712" s="141">
        <v>10112652</v>
      </c>
      <c r="C712" s="141" t="s">
        <v>161</v>
      </c>
      <c r="D712" s="142">
        <v>0</v>
      </c>
      <c r="E712" s="322">
        <v>0</v>
      </c>
      <c r="F712" s="142">
        <v>0</v>
      </c>
      <c r="G712" s="322">
        <v>0</v>
      </c>
      <c r="H712" s="322">
        <v>0</v>
      </c>
      <c r="I712" s="322">
        <v>0</v>
      </c>
      <c r="J712" s="322">
        <v>0</v>
      </c>
      <c r="K712" s="143">
        <v>0</v>
      </c>
      <c r="L712" s="144">
        <v>11.8</v>
      </c>
      <c r="M712" s="344">
        <f t="shared" si="11"/>
        <v>0</v>
      </c>
      <c r="N712" s="280" t="s">
        <v>94</v>
      </c>
      <c r="O712" s="145">
        <v>0</v>
      </c>
      <c r="P712" s="143">
        <v>0</v>
      </c>
      <c r="Q712" s="141" t="s">
        <v>70</v>
      </c>
      <c r="R712" s="271">
        <v>0</v>
      </c>
      <c r="S712" s="145">
        <v>0</v>
      </c>
      <c r="T712" s="185">
        <v>20170331</v>
      </c>
      <c r="U712" s="142">
        <v>0</v>
      </c>
      <c r="V712" s="142" t="s">
        <v>161</v>
      </c>
      <c r="W712" s="142">
        <v>0</v>
      </c>
      <c r="X712" s="345" t="s">
        <v>161</v>
      </c>
      <c r="Y712" s="143"/>
      <c r="Z712" s="143"/>
      <c r="AA712" s="143"/>
      <c r="AB712" s="143"/>
      <c r="AC712" s="143"/>
      <c r="AD712" s="143"/>
      <c r="AE712" s="313"/>
      <c r="AF712" s="313"/>
      <c r="AG712" s="313"/>
      <c r="AH712" s="313"/>
      <c r="AI712" s="313"/>
      <c r="AJ712" s="313"/>
      <c r="AK712" s="143"/>
      <c r="AL712" s="143"/>
      <c r="AM712" s="143"/>
      <c r="AN712" s="143"/>
      <c r="AO712" s="335"/>
    </row>
    <row r="713" spans="1:41">
      <c r="A713" s="140">
        <v>31917135</v>
      </c>
      <c r="B713" s="141">
        <v>17911151</v>
      </c>
      <c r="C713" s="141" t="s">
        <v>161</v>
      </c>
      <c r="D713" s="142">
        <v>0</v>
      </c>
      <c r="E713" s="322">
        <v>0</v>
      </c>
      <c r="F713" s="142">
        <v>0</v>
      </c>
      <c r="G713" s="322">
        <v>0</v>
      </c>
      <c r="H713" s="322">
        <v>0</v>
      </c>
      <c r="I713" s="322">
        <v>0</v>
      </c>
      <c r="J713" s="322">
        <v>0</v>
      </c>
      <c r="K713" s="143">
        <v>0</v>
      </c>
      <c r="L713" s="144">
        <v>11.8</v>
      </c>
      <c r="M713" s="344">
        <f t="shared" si="11"/>
        <v>0</v>
      </c>
      <c r="N713" s="280" t="s">
        <v>94</v>
      </c>
      <c r="O713" s="145">
        <v>0</v>
      </c>
      <c r="P713" s="143">
        <v>0</v>
      </c>
      <c r="Q713" s="141" t="s">
        <v>70</v>
      </c>
      <c r="R713" s="271">
        <v>0</v>
      </c>
      <c r="S713" s="145">
        <v>0</v>
      </c>
      <c r="T713" s="185">
        <v>20170331</v>
      </c>
      <c r="U713" s="142">
        <v>0</v>
      </c>
      <c r="V713" s="142" t="s">
        <v>161</v>
      </c>
      <c r="W713" s="142">
        <v>0</v>
      </c>
      <c r="X713" s="345" t="s">
        <v>161</v>
      </c>
      <c r="Y713" s="143"/>
      <c r="Z713" s="143"/>
      <c r="AA713" s="143"/>
      <c r="AB713" s="143"/>
      <c r="AC713" s="143"/>
      <c r="AD713" s="143"/>
      <c r="AE713" s="313"/>
      <c r="AF713" s="313"/>
      <c r="AG713" s="313"/>
      <c r="AH713" s="313"/>
      <c r="AI713" s="313"/>
      <c r="AJ713" s="313"/>
      <c r="AK713" s="143"/>
      <c r="AL713" s="143"/>
      <c r="AM713" s="143"/>
      <c r="AN713" s="143"/>
      <c r="AO713" s="335"/>
    </row>
    <row r="714" spans="1:41">
      <c r="A714" s="140">
        <v>31917279</v>
      </c>
      <c r="B714" s="141">
        <v>37535137</v>
      </c>
      <c r="C714" s="141" t="s">
        <v>161</v>
      </c>
      <c r="D714" s="142">
        <v>0</v>
      </c>
      <c r="E714" s="322">
        <v>0</v>
      </c>
      <c r="F714" s="142">
        <v>0</v>
      </c>
      <c r="G714" s="322">
        <v>0</v>
      </c>
      <c r="H714" s="322">
        <v>0</v>
      </c>
      <c r="I714" s="322">
        <v>0</v>
      </c>
      <c r="J714" s="322">
        <v>0</v>
      </c>
      <c r="K714" s="143">
        <v>0</v>
      </c>
      <c r="L714" s="144">
        <v>12.5</v>
      </c>
      <c r="M714" s="344">
        <f t="shared" si="11"/>
        <v>0</v>
      </c>
      <c r="N714" s="280" t="s">
        <v>94</v>
      </c>
      <c r="O714" s="145">
        <v>0</v>
      </c>
      <c r="P714" s="143">
        <v>0</v>
      </c>
      <c r="Q714" s="141" t="s">
        <v>70</v>
      </c>
      <c r="R714" s="271">
        <v>0</v>
      </c>
      <c r="S714" s="145">
        <v>0</v>
      </c>
      <c r="T714" s="185">
        <v>20170331</v>
      </c>
      <c r="U714" s="142">
        <v>0</v>
      </c>
      <c r="V714" s="142" t="s">
        <v>161</v>
      </c>
      <c r="W714" s="142">
        <v>0</v>
      </c>
      <c r="X714" s="345" t="s">
        <v>161</v>
      </c>
      <c r="Y714" s="143"/>
      <c r="Z714" s="143"/>
      <c r="AA714" s="143"/>
      <c r="AB714" s="143"/>
      <c r="AC714" s="143"/>
      <c r="AD714" s="143"/>
      <c r="AE714" s="313"/>
      <c r="AF714" s="313"/>
      <c r="AG714" s="313"/>
      <c r="AH714" s="313"/>
      <c r="AI714" s="313"/>
      <c r="AJ714" s="313"/>
      <c r="AK714" s="143"/>
      <c r="AL714" s="143"/>
      <c r="AM714" s="143"/>
      <c r="AN714" s="143"/>
      <c r="AO714" s="335"/>
    </row>
    <row r="715" spans="1:41">
      <c r="A715" s="140">
        <v>31917323</v>
      </c>
      <c r="B715" s="141">
        <v>12675436</v>
      </c>
      <c r="C715" s="141" t="s">
        <v>161</v>
      </c>
      <c r="D715" s="142">
        <v>0</v>
      </c>
      <c r="E715" s="322">
        <v>0</v>
      </c>
      <c r="F715" s="142">
        <v>0</v>
      </c>
      <c r="G715" s="322">
        <v>0</v>
      </c>
      <c r="H715" s="322">
        <v>0</v>
      </c>
      <c r="I715" s="322">
        <v>0</v>
      </c>
      <c r="J715" s="322">
        <v>0</v>
      </c>
      <c r="K715" s="143">
        <v>0</v>
      </c>
      <c r="L715" s="144">
        <v>12</v>
      </c>
      <c r="M715" s="344">
        <f t="shared" si="11"/>
        <v>0</v>
      </c>
      <c r="N715" s="280" t="s">
        <v>94</v>
      </c>
      <c r="O715" s="145">
        <v>0</v>
      </c>
      <c r="P715" s="143">
        <v>0</v>
      </c>
      <c r="Q715" s="141" t="s">
        <v>70</v>
      </c>
      <c r="R715" s="271">
        <v>0</v>
      </c>
      <c r="S715" s="145">
        <v>0</v>
      </c>
      <c r="T715" s="185">
        <v>20170331</v>
      </c>
      <c r="U715" s="142">
        <v>0</v>
      </c>
      <c r="V715" s="142" t="s">
        <v>161</v>
      </c>
      <c r="W715" s="142">
        <v>0</v>
      </c>
      <c r="X715" s="345" t="s">
        <v>161</v>
      </c>
      <c r="Y715" s="143"/>
      <c r="Z715" s="143"/>
      <c r="AA715" s="143"/>
      <c r="AB715" s="143"/>
      <c r="AC715" s="143"/>
      <c r="AD715" s="143"/>
      <c r="AE715" s="313"/>
      <c r="AF715" s="313"/>
      <c r="AG715" s="313"/>
      <c r="AH715" s="313"/>
      <c r="AI715" s="313"/>
      <c r="AJ715" s="313"/>
      <c r="AK715" s="143"/>
      <c r="AL715" s="143"/>
      <c r="AM715" s="143"/>
      <c r="AN715" s="143"/>
      <c r="AO715" s="335"/>
    </row>
    <row r="716" spans="1:41">
      <c r="A716" s="140">
        <v>31978010</v>
      </c>
      <c r="B716" s="141">
        <v>36792944</v>
      </c>
      <c r="C716" s="141" t="s">
        <v>161</v>
      </c>
      <c r="D716" s="142">
        <v>0</v>
      </c>
      <c r="E716" s="313">
        <v>0</v>
      </c>
      <c r="F716" s="142">
        <v>0</v>
      </c>
      <c r="G716" s="313">
        <v>0</v>
      </c>
      <c r="H716" s="313">
        <v>0</v>
      </c>
      <c r="I716" s="313">
        <v>0</v>
      </c>
      <c r="J716" s="313">
        <v>0</v>
      </c>
      <c r="K716" s="143">
        <v>0</v>
      </c>
      <c r="L716" s="144">
        <v>11.8</v>
      </c>
      <c r="M716" s="344">
        <f t="shared" si="11"/>
        <v>0</v>
      </c>
      <c r="N716" s="280" t="s">
        <v>94</v>
      </c>
      <c r="O716" s="145">
        <v>0</v>
      </c>
      <c r="P716" s="143">
        <v>0</v>
      </c>
      <c r="Q716" s="141" t="s">
        <v>70</v>
      </c>
      <c r="R716" s="271">
        <v>0</v>
      </c>
      <c r="S716" s="145">
        <v>0</v>
      </c>
      <c r="T716" s="185">
        <v>20170331</v>
      </c>
      <c r="U716" s="142">
        <v>0</v>
      </c>
      <c r="V716" s="142" t="s">
        <v>161</v>
      </c>
      <c r="W716" s="142">
        <v>0</v>
      </c>
      <c r="X716" s="345" t="s">
        <v>161</v>
      </c>
      <c r="Y716" s="143"/>
      <c r="Z716" s="143"/>
      <c r="AA716" s="143"/>
      <c r="AB716" s="143"/>
      <c r="AC716" s="143"/>
      <c r="AD716" s="143"/>
      <c r="AE716" s="313"/>
      <c r="AF716" s="313"/>
      <c r="AG716" s="313"/>
      <c r="AH716" s="313"/>
      <c r="AI716" s="313"/>
      <c r="AJ716" s="313"/>
      <c r="AK716" s="143"/>
      <c r="AL716" s="143"/>
      <c r="AM716" s="143"/>
      <c r="AN716" s="143"/>
      <c r="AO716" s="335"/>
    </row>
    <row r="717" spans="1:41">
      <c r="A717" s="140">
        <v>31978030</v>
      </c>
      <c r="B717" s="141">
        <v>16046735</v>
      </c>
      <c r="C717" s="141" t="s">
        <v>161</v>
      </c>
      <c r="D717" s="142">
        <v>84253.39</v>
      </c>
      <c r="E717" s="322">
        <v>-3174.34</v>
      </c>
      <c r="F717" s="142">
        <v>81079.05</v>
      </c>
      <c r="G717" s="322">
        <v>-1662.32</v>
      </c>
      <c r="H717" s="322">
        <v>-500</v>
      </c>
      <c r="I717" s="322">
        <v>-848.91</v>
      </c>
      <c r="J717" s="322">
        <v>-6185.57</v>
      </c>
      <c r="K717" s="143">
        <v>0</v>
      </c>
      <c r="L717" s="144">
        <v>11.95</v>
      </c>
      <c r="M717" s="344">
        <f t="shared" si="11"/>
        <v>87.763947916666666</v>
      </c>
      <c r="N717" s="280" t="s">
        <v>162</v>
      </c>
      <c r="O717" s="145">
        <v>0</v>
      </c>
      <c r="P717" s="143">
        <v>81079.05</v>
      </c>
      <c r="Q717" s="141" t="s">
        <v>70</v>
      </c>
      <c r="R717" s="271">
        <v>0</v>
      </c>
      <c r="S717" s="145">
        <v>0</v>
      </c>
      <c r="T717" s="185">
        <v>20170331</v>
      </c>
      <c r="U717" s="142">
        <v>0</v>
      </c>
      <c r="V717" s="142" t="s">
        <v>161</v>
      </c>
      <c r="W717" s="142">
        <v>0</v>
      </c>
      <c r="X717" s="345" t="s">
        <v>161</v>
      </c>
      <c r="Y717" s="143"/>
      <c r="Z717" s="143"/>
      <c r="AA717" s="143"/>
      <c r="AB717" s="143"/>
      <c r="AC717" s="143"/>
      <c r="AD717" s="143"/>
      <c r="AE717" s="313"/>
      <c r="AF717" s="313"/>
      <c r="AG717" s="313"/>
      <c r="AH717" s="313"/>
      <c r="AI717" s="313"/>
      <c r="AJ717" s="313"/>
      <c r="AK717" s="143"/>
      <c r="AL717" s="143"/>
      <c r="AM717" s="143"/>
      <c r="AN717" s="143"/>
      <c r="AO717" s="335"/>
    </row>
    <row r="718" spans="1:41">
      <c r="A718" s="140">
        <v>31978095</v>
      </c>
      <c r="B718" s="141">
        <v>30966531</v>
      </c>
      <c r="C718" s="141" t="s">
        <v>161</v>
      </c>
      <c r="D718" s="142">
        <v>0</v>
      </c>
      <c r="E718" s="322">
        <v>0</v>
      </c>
      <c r="F718" s="142">
        <v>0</v>
      </c>
      <c r="G718" s="322">
        <v>0</v>
      </c>
      <c r="H718" s="322">
        <v>0</v>
      </c>
      <c r="I718" s="322">
        <v>0</v>
      </c>
      <c r="J718" s="322">
        <v>0</v>
      </c>
      <c r="K718" s="143">
        <v>0</v>
      </c>
      <c r="L718" s="144">
        <v>11.95</v>
      </c>
      <c r="M718" s="344">
        <f t="shared" si="11"/>
        <v>0</v>
      </c>
      <c r="N718" s="280" t="s">
        <v>94</v>
      </c>
      <c r="O718" s="145">
        <v>0</v>
      </c>
      <c r="P718" s="143">
        <v>0</v>
      </c>
      <c r="Q718" s="141" t="s">
        <v>70</v>
      </c>
      <c r="R718" s="271">
        <v>0</v>
      </c>
      <c r="S718" s="145">
        <v>0</v>
      </c>
      <c r="T718" s="185">
        <v>20170331</v>
      </c>
      <c r="U718" s="142">
        <v>0</v>
      </c>
      <c r="V718" s="142" t="s">
        <v>161</v>
      </c>
      <c r="W718" s="142">
        <v>0</v>
      </c>
      <c r="X718" s="345" t="s">
        <v>161</v>
      </c>
      <c r="Y718" s="143"/>
      <c r="Z718" s="143"/>
      <c r="AA718" s="143"/>
      <c r="AB718" s="143"/>
      <c r="AC718" s="143"/>
      <c r="AD718" s="143"/>
      <c r="AE718" s="313"/>
      <c r="AF718" s="313"/>
      <c r="AG718" s="313"/>
      <c r="AH718" s="313"/>
      <c r="AI718" s="313"/>
      <c r="AJ718" s="313"/>
      <c r="AK718" s="143"/>
      <c r="AL718" s="143"/>
      <c r="AM718" s="143"/>
      <c r="AN718" s="143"/>
      <c r="AO718" s="335"/>
    </row>
    <row r="719" spans="1:41">
      <c r="A719" s="140">
        <v>32009669</v>
      </c>
      <c r="B719" s="141">
        <v>24602087</v>
      </c>
      <c r="C719" s="141" t="s">
        <v>161</v>
      </c>
      <c r="D719" s="142">
        <v>0</v>
      </c>
      <c r="E719" s="322">
        <v>0</v>
      </c>
      <c r="F719" s="142">
        <v>0</v>
      </c>
      <c r="G719" s="322">
        <v>0</v>
      </c>
      <c r="H719" s="322">
        <v>0</v>
      </c>
      <c r="I719" s="322">
        <v>0</v>
      </c>
      <c r="J719" s="322">
        <v>0</v>
      </c>
      <c r="K719" s="143">
        <v>0</v>
      </c>
      <c r="L719" s="144">
        <v>12.5</v>
      </c>
      <c r="M719" s="344">
        <f t="shared" si="11"/>
        <v>0</v>
      </c>
      <c r="N719" s="280" t="s">
        <v>94</v>
      </c>
      <c r="O719" s="145">
        <v>0</v>
      </c>
      <c r="P719" s="143">
        <v>0</v>
      </c>
      <c r="Q719" s="141" t="s">
        <v>70</v>
      </c>
      <c r="R719" s="271">
        <v>0</v>
      </c>
      <c r="S719" s="145">
        <v>0</v>
      </c>
      <c r="T719" s="185">
        <v>20170331</v>
      </c>
      <c r="U719" s="142">
        <v>0</v>
      </c>
      <c r="V719" s="142" t="s">
        <v>161</v>
      </c>
      <c r="W719" s="142">
        <v>0</v>
      </c>
      <c r="X719" s="345" t="s">
        <v>161</v>
      </c>
      <c r="Y719" s="143"/>
      <c r="Z719" s="143"/>
      <c r="AA719" s="143"/>
      <c r="AB719" s="143"/>
      <c r="AC719" s="143"/>
      <c r="AD719" s="143"/>
      <c r="AE719" s="313"/>
      <c r="AF719" s="313"/>
      <c r="AG719" s="313"/>
      <c r="AH719" s="313"/>
      <c r="AI719" s="313"/>
      <c r="AJ719" s="313"/>
      <c r="AK719" s="143"/>
      <c r="AL719" s="143"/>
      <c r="AM719" s="143"/>
      <c r="AN719" s="143"/>
      <c r="AO719" s="335"/>
    </row>
    <row r="720" spans="1:41">
      <c r="A720" s="140">
        <v>32009707</v>
      </c>
      <c r="B720" s="141">
        <v>29438030</v>
      </c>
      <c r="C720" s="141" t="s">
        <v>161</v>
      </c>
      <c r="D720" s="142">
        <v>0</v>
      </c>
      <c r="E720" s="322">
        <v>0</v>
      </c>
      <c r="F720" s="142">
        <v>0</v>
      </c>
      <c r="G720" s="322">
        <v>0</v>
      </c>
      <c r="H720" s="322">
        <v>0</v>
      </c>
      <c r="I720" s="322">
        <v>0</v>
      </c>
      <c r="J720" s="322">
        <v>0</v>
      </c>
      <c r="K720" s="143">
        <v>0</v>
      </c>
      <c r="L720" s="144">
        <v>12.5</v>
      </c>
      <c r="M720" s="344">
        <f t="shared" si="11"/>
        <v>0</v>
      </c>
      <c r="N720" s="280" t="s">
        <v>94</v>
      </c>
      <c r="O720" s="145">
        <v>0</v>
      </c>
      <c r="P720" s="143">
        <v>0</v>
      </c>
      <c r="Q720" s="141" t="s">
        <v>70</v>
      </c>
      <c r="R720" s="271">
        <v>0</v>
      </c>
      <c r="S720" s="145">
        <v>0</v>
      </c>
      <c r="T720" s="185">
        <v>20170331</v>
      </c>
      <c r="U720" s="142">
        <v>0</v>
      </c>
      <c r="V720" s="142" t="s">
        <v>161</v>
      </c>
      <c r="W720" s="142">
        <v>0</v>
      </c>
      <c r="X720" s="345" t="s">
        <v>161</v>
      </c>
      <c r="Y720" s="143"/>
      <c r="Z720" s="143"/>
      <c r="AA720" s="143"/>
      <c r="AB720" s="143"/>
      <c r="AC720" s="143"/>
      <c r="AD720" s="143"/>
      <c r="AE720" s="313"/>
      <c r="AF720" s="313"/>
      <c r="AG720" s="313"/>
      <c r="AH720" s="313"/>
      <c r="AI720" s="313"/>
      <c r="AJ720" s="313"/>
      <c r="AK720" s="143"/>
      <c r="AL720" s="143"/>
      <c r="AM720" s="143"/>
      <c r="AN720" s="143"/>
      <c r="AO720" s="335"/>
    </row>
    <row r="721" spans="1:41">
      <c r="A721" s="140">
        <v>32009850</v>
      </c>
      <c r="B721" s="141">
        <v>12446427</v>
      </c>
      <c r="C721" s="141" t="s">
        <v>161</v>
      </c>
      <c r="D721" s="142">
        <v>0</v>
      </c>
      <c r="E721" s="322">
        <v>0</v>
      </c>
      <c r="F721" s="142">
        <v>0</v>
      </c>
      <c r="G721" s="322">
        <v>0</v>
      </c>
      <c r="H721" s="322">
        <v>0</v>
      </c>
      <c r="I721" s="322">
        <v>0</v>
      </c>
      <c r="J721" s="322">
        <v>0</v>
      </c>
      <c r="K721" s="143">
        <v>0</v>
      </c>
      <c r="L721" s="144">
        <v>11.95</v>
      </c>
      <c r="M721" s="344">
        <f t="shared" si="11"/>
        <v>0</v>
      </c>
      <c r="N721" s="280" t="s">
        <v>94</v>
      </c>
      <c r="O721" s="145">
        <v>0</v>
      </c>
      <c r="P721" s="143">
        <v>0</v>
      </c>
      <c r="Q721" s="141" t="s">
        <v>70</v>
      </c>
      <c r="R721" s="271">
        <v>0</v>
      </c>
      <c r="S721" s="145">
        <v>0</v>
      </c>
      <c r="T721" s="185">
        <v>20170331</v>
      </c>
      <c r="U721" s="142">
        <v>0</v>
      </c>
      <c r="V721" s="142" t="s">
        <v>161</v>
      </c>
      <c r="W721" s="142">
        <v>0</v>
      </c>
      <c r="X721" s="345" t="s">
        <v>161</v>
      </c>
      <c r="Y721" s="143"/>
      <c r="Z721" s="143"/>
      <c r="AA721" s="143"/>
      <c r="AB721" s="143"/>
      <c r="AC721" s="143"/>
      <c r="AD721" s="143"/>
      <c r="AE721" s="313"/>
      <c r="AF721" s="313"/>
      <c r="AG721" s="313"/>
      <c r="AH721" s="313"/>
      <c r="AI721" s="313"/>
      <c r="AJ721" s="313"/>
      <c r="AK721" s="143"/>
      <c r="AL721" s="143"/>
      <c r="AM721" s="143"/>
      <c r="AN721" s="143"/>
      <c r="AO721" s="335"/>
    </row>
    <row r="722" spans="1:41">
      <c r="A722" s="140">
        <v>32009908</v>
      </c>
      <c r="B722" s="141">
        <v>26040428</v>
      </c>
      <c r="C722" s="141" t="s">
        <v>161</v>
      </c>
      <c r="D722" s="142">
        <v>0</v>
      </c>
      <c r="E722" s="322">
        <v>0</v>
      </c>
      <c r="F722" s="142">
        <v>0</v>
      </c>
      <c r="G722" s="322">
        <v>0</v>
      </c>
      <c r="H722" s="322">
        <v>0</v>
      </c>
      <c r="I722" s="322">
        <v>0</v>
      </c>
      <c r="J722" s="322">
        <v>0</v>
      </c>
      <c r="K722" s="143">
        <v>0</v>
      </c>
      <c r="L722" s="144">
        <v>12</v>
      </c>
      <c r="M722" s="344">
        <f t="shared" si="11"/>
        <v>0</v>
      </c>
      <c r="N722" s="280" t="s">
        <v>94</v>
      </c>
      <c r="O722" s="145">
        <v>0</v>
      </c>
      <c r="P722" s="143">
        <v>0</v>
      </c>
      <c r="Q722" s="141" t="s">
        <v>70</v>
      </c>
      <c r="R722" s="271">
        <v>0</v>
      </c>
      <c r="S722" s="145">
        <v>0</v>
      </c>
      <c r="T722" s="185">
        <v>20170331</v>
      </c>
      <c r="U722" s="142">
        <v>0</v>
      </c>
      <c r="V722" s="142" t="s">
        <v>161</v>
      </c>
      <c r="W722" s="142">
        <v>0</v>
      </c>
      <c r="X722" s="345" t="s">
        <v>161</v>
      </c>
      <c r="Y722" s="143"/>
      <c r="Z722" s="143"/>
      <c r="AA722" s="143"/>
      <c r="AB722" s="143"/>
      <c r="AC722" s="143"/>
      <c r="AD722" s="143"/>
      <c r="AE722" s="313"/>
      <c r="AF722" s="313"/>
      <c r="AG722" s="313"/>
      <c r="AH722" s="313"/>
      <c r="AI722" s="313"/>
      <c r="AJ722" s="313"/>
      <c r="AK722" s="143"/>
      <c r="AL722" s="143"/>
      <c r="AM722" s="143"/>
      <c r="AN722" s="143"/>
      <c r="AO722" s="335"/>
    </row>
    <row r="723" spans="1:41">
      <c r="A723" s="140">
        <v>32035894</v>
      </c>
      <c r="B723" s="141">
        <v>24453488</v>
      </c>
      <c r="C723" s="141" t="s">
        <v>161</v>
      </c>
      <c r="D723" s="142">
        <v>0</v>
      </c>
      <c r="E723" s="322">
        <v>0</v>
      </c>
      <c r="F723" s="142">
        <v>0</v>
      </c>
      <c r="G723" s="322">
        <v>0</v>
      </c>
      <c r="H723" s="322">
        <v>0</v>
      </c>
      <c r="I723" s="322">
        <v>0</v>
      </c>
      <c r="J723" s="322">
        <v>0</v>
      </c>
      <c r="K723" s="143">
        <v>0</v>
      </c>
      <c r="L723" s="144">
        <v>12.5</v>
      </c>
      <c r="M723" s="344">
        <f t="shared" si="11"/>
        <v>0</v>
      </c>
      <c r="N723" s="280" t="s">
        <v>94</v>
      </c>
      <c r="O723" s="145">
        <v>0</v>
      </c>
      <c r="P723" s="143">
        <v>0</v>
      </c>
      <c r="Q723" s="141" t="s">
        <v>70</v>
      </c>
      <c r="R723" s="271">
        <v>0</v>
      </c>
      <c r="S723" s="145">
        <v>0</v>
      </c>
      <c r="T723" s="185">
        <v>20170331</v>
      </c>
      <c r="U723" s="142">
        <v>0</v>
      </c>
      <c r="V723" s="142" t="s">
        <v>161</v>
      </c>
      <c r="W723" s="142">
        <v>0</v>
      </c>
      <c r="X723" s="345" t="s">
        <v>161</v>
      </c>
      <c r="Y723" s="143"/>
      <c r="Z723" s="143"/>
      <c r="AA723" s="143"/>
      <c r="AB723" s="143"/>
      <c r="AC723" s="143"/>
      <c r="AD723" s="143"/>
      <c r="AE723" s="313"/>
      <c r="AF723" s="313"/>
      <c r="AG723" s="313"/>
      <c r="AH723" s="313"/>
      <c r="AI723" s="313"/>
      <c r="AJ723" s="313"/>
      <c r="AK723" s="143"/>
      <c r="AL723" s="143"/>
      <c r="AM723" s="143"/>
      <c r="AN723" s="143"/>
      <c r="AO723" s="335"/>
    </row>
    <row r="724" spans="1:41">
      <c r="A724" s="140">
        <v>32036074</v>
      </c>
      <c r="B724" s="141">
        <v>25618587</v>
      </c>
      <c r="C724" s="141" t="s">
        <v>161</v>
      </c>
      <c r="D724" s="142">
        <v>0</v>
      </c>
      <c r="E724" s="322">
        <v>0</v>
      </c>
      <c r="F724" s="142">
        <v>0</v>
      </c>
      <c r="G724" s="322">
        <v>0</v>
      </c>
      <c r="H724" s="322">
        <v>0</v>
      </c>
      <c r="I724" s="322">
        <v>0</v>
      </c>
      <c r="J724" s="322">
        <v>0</v>
      </c>
      <c r="K724" s="143">
        <v>0</v>
      </c>
      <c r="L724" s="144">
        <v>12</v>
      </c>
      <c r="M724" s="344">
        <f t="shared" si="11"/>
        <v>0</v>
      </c>
      <c r="N724" s="280" t="s">
        <v>94</v>
      </c>
      <c r="O724" s="145">
        <v>0</v>
      </c>
      <c r="P724" s="143">
        <v>0</v>
      </c>
      <c r="Q724" s="141" t="s">
        <v>70</v>
      </c>
      <c r="R724" s="271">
        <v>0</v>
      </c>
      <c r="S724" s="145">
        <v>0</v>
      </c>
      <c r="T724" s="185">
        <v>20170331</v>
      </c>
      <c r="U724" s="142">
        <v>0</v>
      </c>
      <c r="V724" s="142" t="s">
        <v>161</v>
      </c>
      <c r="W724" s="142">
        <v>0</v>
      </c>
      <c r="X724" s="345" t="s">
        <v>161</v>
      </c>
      <c r="Y724" s="143"/>
      <c r="Z724" s="143"/>
      <c r="AA724" s="143"/>
      <c r="AB724" s="143"/>
      <c r="AC724" s="143"/>
      <c r="AD724" s="143"/>
      <c r="AE724" s="313"/>
      <c r="AF724" s="313"/>
      <c r="AG724" s="313"/>
      <c r="AH724" s="313"/>
      <c r="AI724" s="313"/>
      <c r="AJ724" s="313"/>
      <c r="AK724" s="143"/>
      <c r="AL724" s="143"/>
      <c r="AM724" s="143"/>
      <c r="AN724" s="143"/>
      <c r="AO724" s="335"/>
    </row>
    <row r="725" spans="1:41">
      <c r="A725" s="140">
        <v>32036121</v>
      </c>
      <c r="B725" s="141">
        <v>25525215</v>
      </c>
      <c r="C725" s="141" t="s">
        <v>161</v>
      </c>
      <c r="D725" s="142">
        <v>488298.23999999999</v>
      </c>
      <c r="E725" s="313">
        <v>-9446.3700000000008</v>
      </c>
      <c r="F725" s="142">
        <v>478851.87</v>
      </c>
      <c r="G725" s="313">
        <v>-4801.6000000000004</v>
      </c>
      <c r="H725" s="313">
        <v>0</v>
      </c>
      <c r="I725" s="313">
        <v>-1162.3800000000001</v>
      </c>
      <c r="J725" s="313">
        <v>-15410.35</v>
      </c>
      <c r="K725" s="143">
        <v>0</v>
      </c>
      <c r="L725" s="144">
        <v>11.8</v>
      </c>
      <c r="M725" s="344">
        <f t="shared" si="11"/>
        <v>508.64400000000001</v>
      </c>
      <c r="N725" s="280" t="s">
        <v>162</v>
      </c>
      <c r="O725" s="145">
        <v>0</v>
      </c>
      <c r="P725" s="143">
        <v>478851.87</v>
      </c>
      <c r="Q725" s="141" t="s">
        <v>70</v>
      </c>
      <c r="R725" s="271">
        <v>0</v>
      </c>
      <c r="S725" s="145">
        <v>0</v>
      </c>
      <c r="T725" s="185">
        <v>20170331</v>
      </c>
      <c r="U725" s="142">
        <v>0</v>
      </c>
      <c r="V725" s="142" t="s">
        <v>161</v>
      </c>
      <c r="W725" s="142">
        <v>0</v>
      </c>
      <c r="X725" s="345" t="s">
        <v>161</v>
      </c>
      <c r="Y725" s="143"/>
      <c r="Z725" s="143"/>
      <c r="AA725" s="143"/>
      <c r="AB725" s="143"/>
      <c r="AC725" s="143"/>
      <c r="AD725" s="143"/>
      <c r="AE725" s="313"/>
      <c r="AF725" s="313"/>
      <c r="AG725" s="313"/>
      <c r="AH725" s="313"/>
      <c r="AI725" s="313"/>
      <c r="AJ725" s="313"/>
      <c r="AK725" s="143"/>
      <c r="AL725" s="143"/>
      <c r="AM725" s="143"/>
      <c r="AN725" s="143"/>
      <c r="AO725" s="335"/>
    </row>
    <row r="726" spans="1:41">
      <c r="A726" s="140">
        <v>32036151</v>
      </c>
      <c r="B726" s="141">
        <v>36136729</v>
      </c>
      <c r="C726" s="141" t="s">
        <v>161</v>
      </c>
      <c r="D726" s="142">
        <v>0</v>
      </c>
      <c r="E726" s="322">
        <v>0</v>
      </c>
      <c r="F726" s="142">
        <v>0</v>
      </c>
      <c r="G726" s="322">
        <v>0</v>
      </c>
      <c r="H726" s="322">
        <v>0</v>
      </c>
      <c r="I726" s="322">
        <v>0</v>
      </c>
      <c r="J726" s="322">
        <v>0</v>
      </c>
      <c r="K726" s="143">
        <v>0</v>
      </c>
      <c r="L726" s="144">
        <v>11.8</v>
      </c>
      <c r="M726" s="344">
        <f t="shared" si="11"/>
        <v>0</v>
      </c>
      <c r="N726" s="280" t="s">
        <v>94</v>
      </c>
      <c r="O726" s="145">
        <v>0</v>
      </c>
      <c r="P726" s="143">
        <v>0</v>
      </c>
      <c r="Q726" s="141" t="s">
        <v>70</v>
      </c>
      <c r="R726" s="271">
        <v>0</v>
      </c>
      <c r="S726" s="145">
        <v>0</v>
      </c>
      <c r="T726" s="185">
        <v>20170331</v>
      </c>
      <c r="U726" s="142">
        <v>0</v>
      </c>
      <c r="V726" s="142" t="s">
        <v>161</v>
      </c>
      <c r="W726" s="142">
        <v>0</v>
      </c>
      <c r="X726" s="345" t="s">
        <v>161</v>
      </c>
      <c r="Y726" s="143"/>
      <c r="Z726" s="143"/>
      <c r="AA726" s="143"/>
      <c r="AB726" s="143"/>
      <c r="AC726" s="143"/>
      <c r="AD726" s="143"/>
      <c r="AE726" s="313"/>
      <c r="AF726" s="313"/>
      <c r="AG726" s="313"/>
      <c r="AH726" s="313"/>
      <c r="AI726" s="313"/>
      <c r="AJ726" s="313"/>
      <c r="AK726" s="143"/>
      <c r="AL726" s="143"/>
      <c r="AM726" s="143"/>
      <c r="AN726" s="143"/>
      <c r="AO726" s="335"/>
    </row>
    <row r="727" spans="1:41">
      <c r="A727" s="140">
        <v>32065392</v>
      </c>
      <c r="B727" s="141">
        <v>37600136</v>
      </c>
      <c r="C727" s="141" t="s">
        <v>161</v>
      </c>
      <c r="D727" s="142">
        <v>184192.77</v>
      </c>
      <c r="E727" s="322">
        <v>-3563.32</v>
      </c>
      <c r="F727" s="142">
        <v>180629.45</v>
      </c>
      <c r="G727" s="322">
        <v>-1811.23</v>
      </c>
      <c r="H727" s="322">
        <v>0</v>
      </c>
      <c r="I727" s="322">
        <v>-578.03</v>
      </c>
      <c r="J727" s="322">
        <v>-5952.58</v>
      </c>
      <c r="K727" s="143">
        <v>0</v>
      </c>
      <c r="L727" s="144">
        <v>11.8</v>
      </c>
      <c r="M727" s="344">
        <f t="shared" si="11"/>
        <v>191.86746874999997</v>
      </c>
      <c r="N727" s="280" t="s">
        <v>162</v>
      </c>
      <c r="O727" s="145">
        <v>0</v>
      </c>
      <c r="P727" s="143">
        <v>180629.45</v>
      </c>
      <c r="Q727" s="141" t="s">
        <v>70</v>
      </c>
      <c r="R727" s="271">
        <v>0</v>
      </c>
      <c r="S727" s="145">
        <v>0</v>
      </c>
      <c r="T727" s="185">
        <v>20170331</v>
      </c>
      <c r="U727" s="142">
        <v>0</v>
      </c>
      <c r="V727" s="142" t="s">
        <v>161</v>
      </c>
      <c r="W727" s="142">
        <v>0</v>
      </c>
      <c r="X727" s="345" t="s">
        <v>161</v>
      </c>
      <c r="Y727" s="143"/>
      <c r="Z727" s="143"/>
      <c r="AA727" s="143"/>
      <c r="AB727" s="143"/>
      <c r="AC727" s="143"/>
      <c r="AD727" s="143"/>
      <c r="AE727" s="313"/>
      <c r="AF727" s="313"/>
      <c r="AG727" s="313"/>
      <c r="AH727" s="313"/>
      <c r="AI727" s="313"/>
      <c r="AJ727" s="313"/>
      <c r="AK727" s="143"/>
      <c r="AL727" s="143"/>
      <c r="AM727" s="143"/>
      <c r="AN727" s="143"/>
      <c r="AO727" s="335"/>
    </row>
    <row r="728" spans="1:41">
      <c r="A728" s="140">
        <v>32065424</v>
      </c>
      <c r="B728" s="141">
        <v>36730952</v>
      </c>
      <c r="C728" s="141" t="s">
        <v>161</v>
      </c>
      <c r="D728" s="142">
        <v>0</v>
      </c>
      <c r="E728" s="322">
        <v>0</v>
      </c>
      <c r="F728" s="142">
        <v>0</v>
      </c>
      <c r="G728" s="322">
        <v>0</v>
      </c>
      <c r="H728" s="322">
        <v>0</v>
      </c>
      <c r="I728" s="322">
        <v>0</v>
      </c>
      <c r="J728" s="322">
        <v>0</v>
      </c>
      <c r="K728" s="143">
        <v>0</v>
      </c>
      <c r="L728" s="144">
        <v>12.5</v>
      </c>
      <c r="M728" s="344">
        <f t="shared" si="11"/>
        <v>0</v>
      </c>
      <c r="N728" s="280" t="s">
        <v>94</v>
      </c>
      <c r="O728" s="145">
        <v>0</v>
      </c>
      <c r="P728" s="143">
        <v>0</v>
      </c>
      <c r="Q728" s="141" t="s">
        <v>70</v>
      </c>
      <c r="R728" s="271">
        <v>0</v>
      </c>
      <c r="S728" s="145">
        <v>0</v>
      </c>
      <c r="T728" s="185">
        <v>20170331</v>
      </c>
      <c r="U728" s="142">
        <v>0</v>
      </c>
      <c r="V728" s="142" t="s">
        <v>161</v>
      </c>
      <c r="W728" s="142">
        <v>0</v>
      </c>
      <c r="X728" s="345" t="s">
        <v>161</v>
      </c>
      <c r="Y728" s="143"/>
      <c r="Z728" s="143"/>
      <c r="AA728" s="143"/>
      <c r="AB728" s="143"/>
      <c r="AC728" s="143"/>
      <c r="AD728" s="143"/>
      <c r="AE728" s="313"/>
      <c r="AF728" s="313"/>
      <c r="AG728" s="313"/>
      <c r="AH728" s="313"/>
      <c r="AI728" s="313"/>
      <c r="AJ728" s="313"/>
      <c r="AK728" s="143"/>
      <c r="AL728" s="143"/>
      <c r="AM728" s="143"/>
      <c r="AN728" s="143"/>
      <c r="AO728" s="335"/>
    </row>
    <row r="729" spans="1:41">
      <c r="A729" s="140">
        <v>32065576</v>
      </c>
      <c r="B729" s="141">
        <v>33819227</v>
      </c>
      <c r="C729" s="141" t="s">
        <v>161</v>
      </c>
      <c r="D729" s="142">
        <v>422995.01</v>
      </c>
      <c r="E729" s="322">
        <v>-422995.01</v>
      </c>
      <c r="F729" s="143">
        <v>0</v>
      </c>
      <c r="G729" s="322">
        <v>-24044.48</v>
      </c>
      <c r="H729" s="322">
        <v>-1500</v>
      </c>
      <c r="I729" s="322">
        <v>-5031.66</v>
      </c>
      <c r="J729" s="322">
        <v>-453571.15</v>
      </c>
      <c r="K729" s="143">
        <v>-372971.82</v>
      </c>
      <c r="L729" s="144">
        <v>11.8</v>
      </c>
      <c r="M729" s="344">
        <f t="shared" si="11"/>
        <v>440.61980208333335</v>
      </c>
      <c r="N729" s="280" t="s">
        <v>94</v>
      </c>
      <c r="O729" s="145">
        <v>1</v>
      </c>
      <c r="P729" s="143">
        <v>0</v>
      </c>
      <c r="Q729" s="141" t="s">
        <v>70</v>
      </c>
      <c r="R729" s="271">
        <v>0</v>
      </c>
      <c r="S729" s="145">
        <v>0</v>
      </c>
      <c r="T729" s="185">
        <v>20170331</v>
      </c>
      <c r="U729" s="142">
        <v>0</v>
      </c>
      <c r="V729" s="142" t="s">
        <v>161</v>
      </c>
      <c r="W729" s="142">
        <v>0</v>
      </c>
      <c r="X729" s="345" t="s">
        <v>161</v>
      </c>
      <c r="Y729" s="143"/>
      <c r="Z729" s="143"/>
      <c r="AA729" s="143"/>
      <c r="AB729" s="143"/>
      <c r="AC729" s="143"/>
      <c r="AD729" s="143"/>
      <c r="AE729" s="313"/>
      <c r="AF729" s="313"/>
      <c r="AG729" s="313"/>
      <c r="AH729" s="313"/>
      <c r="AI729" s="313"/>
      <c r="AJ729" s="313"/>
      <c r="AK729" s="143"/>
      <c r="AL729" s="143"/>
      <c r="AM729" s="143"/>
      <c r="AN729" s="143"/>
      <c r="AO729" s="335"/>
    </row>
    <row r="730" spans="1:41">
      <c r="A730" s="140">
        <v>32065598</v>
      </c>
      <c r="B730" s="141">
        <v>4391110</v>
      </c>
      <c r="C730" s="141" t="s">
        <v>161</v>
      </c>
      <c r="D730" s="142">
        <v>0</v>
      </c>
      <c r="E730" s="322">
        <v>0</v>
      </c>
      <c r="F730" s="142">
        <v>0</v>
      </c>
      <c r="G730" s="322">
        <v>0</v>
      </c>
      <c r="H730" s="322">
        <v>0</v>
      </c>
      <c r="I730" s="322">
        <v>0</v>
      </c>
      <c r="J730" s="322">
        <v>0</v>
      </c>
      <c r="K730" s="143">
        <v>0</v>
      </c>
      <c r="L730" s="144">
        <v>12.5</v>
      </c>
      <c r="M730" s="344">
        <f t="shared" si="11"/>
        <v>0</v>
      </c>
      <c r="N730" s="280" t="s">
        <v>94</v>
      </c>
      <c r="O730" s="145">
        <v>0</v>
      </c>
      <c r="P730" s="143">
        <v>0</v>
      </c>
      <c r="Q730" s="141" t="s">
        <v>70</v>
      </c>
      <c r="R730" s="271">
        <v>0</v>
      </c>
      <c r="S730" s="145">
        <v>0</v>
      </c>
      <c r="T730" s="185">
        <v>20170331</v>
      </c>
      <c r="U730" s="142">
        <v>0</v>
      </c>
      <c r="V730" s="142" t="s">
        <v>161</v>
      </c>
      <c r="W730" s="142">
        <v>0</v>
      </c>
      <c r="X730" s="345" t="s">
        <v>161</v>
      </c>
      <c r="Y730" s="143"/>
      <c r="Z730" s="143"/>
      <c r="AA730" s="143"/>
      <c r="AB730" s="143"/>
      <c r="AC730" s="143"/>
      <c r="AD730" s="143"/>
      <c r="AE730" s="313"/>
      <c r="AF730" s="313"/>
      <c r="AG730" s="313"/>
      <c r="AH730" s="313"/>
      <c r="AI730" s="313"/>
      <c r="AJ730" s="313"/>
      <c r="AK730" s="143"/>
      <c r="AL730" s="143"/>
      <c r="AM730" s="143"/>
      <c r="AN730" s="143"/>
      <c r="AO730" s="335"/>
    </row>
    <row r="731" spans="1:41">
      <c r="A731" s="140">
        <v>32065948</v>
      </c>
      <c r="B731" s="141">
        <v>16036549</v>
      </c>
      <c r="C731" s="141" t="s">
        <v>161</v>
      </c>
      <c r="D731" s="142">
        <v>184137.37</v>
      </c>
      <c r="E731" s="322">
        <v>-3552.59</v>
      </c>
      <c r="F731" s="142">
        <v>180584.78</v>
      </c>
      <c r="G731" s="322">
        <v>-1833.7</v>
      </c>
      <c r="H731" s="322">
        <v>0</v>
      </c>
      <c r="I731" s="322">
        <v>-554.14</v>
      </c>
      <c r="J731" s="322">
        <v>-5940.43</v>
      </c>
      <c r="K731" s="143">
        <v>0</v>
      </c>
      <c r="L731" s="144">
        <v>11.95</v>
      </c>
      <c r="M731" s="344">
        <f t="shared" si="11"/>
        <v>191.80976041666668</v>
      </c>
      <c r="N731" s="280" t="s">
        <v>162</v>
      </c>
      <c r="O731" s="145">
        <v>0</v>
      </c>
      <c r="P731" s="143">
        <v>180584.78</v>
      </c>
      <c r="Q731" s="141" t="s">
        <v>70</v>
      </c>
      <c r="R731" s="271">
        <v>0</v>
      </c>
      <c r="S731" s="145">
        <v>0</v>
      </c>
      <c r="T731" s="185">
        <v>20170331</v>
      </c>
      <c r="U731" s="142">
        <v>0</v>
      </c>
      <c r="V731" s="142" t="s">
        <v>161</v>
      </c>
      <c r="W731" s="142">
        <v>0</v>
      </c>
      <c r="X731" s="345" t="s">
        <v>161</v>
      </c>
      <c r="Y731" s="143"/>
      <c r="Z731" s="143"/>
      <c r="AA731" s="143"/>
      <c r="AB731" s="143"/>
      <c r="AC731" s="143"/>
      <c r="AD731" s="143"/>
      <c r="AE731" s="313"/>
      <c r="AF731" s="313"/>
      <c r="AG731" s="313"/>
      <c r="AH731" s="313"/>
      <c r="AI731" s="313"/>
      <c r="AJ731" s="313"/>
      <c r="AK731" s="143"/>
      <c r="AL731" s="143"/>
      <c r="AM731" s="143"/>
      <c r="AN731" s="143"/>
      <c r="AO731" s="335"/>
    </row>
    <row r="732" spans="1:41">
      <c r="A732" s="140">
        <v>32065972</v>
      </c>
      <c r="B732" s="141">
        <v>908925</v>
      </c>
      <c r="C732" s="141" t="s">
        <v>161</v>
      </c>
      <c r="D732" s="142">
        <v>0</v>
      </c>
      <c r="E732" s="322">
        <v>0</v>
      </c>
      <c r="F732" s="142">
        <v>0</v>
      </c>
      <c r="G732" s="322">
        <v>0</v>
      </c>
      <c r="H732" s="322">
        <v>0</v>
      </c>
      <c r="I732" s="322">
        <v>0</v>
      </c>
      <c r="J732" s="322">
        <v>0</v>
      </c>
      <c r="K732" s="143">
        <v>0</v>
      </c>
      <c r="L732" s="144">
        <v>12</v>
      </c>
      <c r="M732" s="344">
        <f t="shared" si="11"/>
        <v>0</v>
      </c>
      <c r="N732" s="280" t="s">
        <v>94</v>
      </c>
      <c r="O732" s="145">
        <v>0</v>
      </c>
      <c r="P732" s="143">
        <v>0</v>
      </c>
      <c r="Q732" s="141" t="s">
        <v>70</v>
      </c>
      <c r="R732" s="271">
        <v>0</v>
      </c>
      <c r="S732" s="145">
        <v>0</v>
      </c>
      <c r="T732" s="185">
        <v>20170331</v>
      </c>
      <c r="U732" s="142">
        <v>0</v>
      </c>
      <c r="V732" s="142" t="s">
        <v>161</v>
      </c>
      <c r="W732" s="142">
        <v>0</v>
      </c>
      <c r="X732" s="345" t="s">
        <v>161</v>
      </c>
      <c r="Y732" s="143"/>
      <c r="Z732" s="143"/>
      <c r="AA732" s="143"/>
      <c r="AB732" s="143"/>
      <c r="AC732" s="143"/>
      <c r="AD732" s="143"/>
      <c r="AE732" s="313"/>
      <c r="AF732" s="313"/>
      <c r="AG732" s="313"/>
      <c r="AH732" s="313"/>
      <c r="AI732" s="313"/>
      <c r="AJ732" s="313"/>
      <c r="AK732" s="143"/>
      <c r="AL732" s="143"/>
      <c r="AM732" s="143"/>
      <c r="AN732" s="143"/>
      <c r="AO732" s="335"/>
    </row>
    <row r="733" spans="1:41">
      <c r="A733" s="140">
        <v>32065996</v>
      </c>
      <c r="B733" s="141">
        <v>937890</v>
      </c>
      <c r="C733" s="141" t="s">
        <v>161</v>
      </c>
      <c r="D733" s="142">
        <v>0</v>
      </c>
      <c r="E733" s="322">
        <v>0</v>
      </c>
      <c r="F733" s="142">
        <v>0</v>
      </c>
      <c r="G733" s="322">
        <v>0</v>
      </c>
      <c r="H733" s="322">
        <v>0</v>
      </c>
      <c r="I733" s="322">
        <v>0</v>
      </c>
      <c r="J733" s="322">
        <v>0</v>
      </c>
      <c r="K733" s="143">
        <v>0</v>
      </c>
      <c r="L733" s="144">
        <v>12</v>
      </c>
      <c r="M733" s="344">
        <f t="shared" si="11"/>
        <v>0</v>
      </c>
      <c r="N733" s="280" t="s">
        <v>94</v>
      </c>
      <c r="O733" s="145">
        <v>0</v>
      </c>
      <c r="P733" s="143">
        <v>0</v>
      </c>
      <c r="Q733" s="141" t="s">
        <v>70</v>
      </c>
      <c r="R733" s="271">
        <v>0</v>
      </c>
      <c r="S733" s="145">
        <v>0</v>
      </c>
      <c r="T733" s="185">
        <v>20170331</v>
      </c>
      <c r="U733" s="142">
        <v>0</v>
      </c>
      <c r="V733" s="142" t="s">
        <v>161</v>
      </c>
      <c r="W733" s="142">
        <v>0</v>
      </c>
      <c r="X733" s="345" t="s">
        <v>161</v>
      </c>
      <c r="Y733" s="143"/>
      <c r="Z733" s="143"/>
      <c r="AA733" s="143"/>
      <c r="AB733" s="143"/>
      <c r="AC733" s="143"/>
      <c r="AD733" s="143"/>
      <c r="AE733" s="313"/>
      <c r="AF733" s="313"/>
      <c r="AG733" s="313"/>
      <c r="AH733" s="313"/>
      <c r="AI733" s="313"/>
      <c r="AJ733" s="313"/>
      <c r="AK733" s="143"/>
      <c r="AL733" s="143"/>
      <c r="AM733" s="143"/>
      <c r="AN733" s="143"/>
      <c r="AO733" s="335"/>
    </row>
    <row r="734" spans="1:41">
      <c r="A734" s="140">
        <v>32110321</v>
      </c>
      <c r="B734" s="141">
        <v>18704743</v>
      </c>
      <c r="C734" s="141" t="s">
        <v>161</v>
      </c>
      <c r="D734" s="142">
        <v>44364.72</v>
      </c>
      <c r="E734" s="322">
        <v>-44364.72</v>
      </c>
      <c r="F734" s="142">
        <v>0</v>
      </c>
      <c r="G734" s="322">
        <v>-349</v>
      </c>
      <c r="H734" s="322">
        <v>0</v>
      </c>
      <c r="I734" s="322">
        <v>-1377.56</v>
      </c>
      <c r="J734" s="322">
        <v>-46091.28</v>
      </c>
      <c r="K734" s="143">
        <v>-31502.86</v>
      </c>
      <c r="L734" s="144">
        <v>11.8</v>
      </c>
      <c r="M734" s="344">
        <f t="shared" si="11"/>
        <v>46.213250000000009</v>
      </c>
      <c r="N734" s="280" t="s">
        <v>94</v>
      </c>
      <c r="O734" s="145">
        <v>0</v>
      </c>
      <c r="P734" s="143">
        <v>0</v>
      </c>
      <c r="Q734" s="141" t="s">
        <v>70</v>
      </c>
      <c r="R734" s="271">
        <v>0</v>
      </c>
      <c r="S734" s="145">
        <v>0</v>
      </c>
      <c r="T734" s="185">
        <v>20170331</v>
      </c>
      <c r="U734" s="142">
        <v>0</v>
      </c>
      <c r="V734" s="142" t="s">
        <v>161</v>
      </c>
      <c r="W734" s="142">
        <v>0</v>
      </c>
      <c r="X734" s="345" t="s">
        <v>161</v>
      </c>
      <c r="Y734" s="143"/>
      <c r="Z734" s="143"/>
      <c r="AA734" s="143"/>
      <c r="AB734" s="143"/>
      <c r="AC734" s="143"/>
      <c r="AD734" s="143"/>
      <c r="AE734" s="313"/>
      <c r="AF734" s="313"/>
      <c r="AG734" s="313"/>
      <c r="AH734" s="313"/>
      <c r="AI734" s="313"/>
      <c r="AJ734" s="313"/>
      <c r="AK734" s="143"/>
      <c r="AL734" s="143"/>
      <c r="AM734" s="143"/>
      <c r="AN734" s="143"/>
      <c r="AO734" s="335"/>
    </row>
    <row r="735" spans="1:41">
      <c r="A735" s="140">
        <v>32110617</v>
      </c>
      <c r="B735" s="141">
        <v>30160019</v>
      </c>
      <c r="C735" s="141" t="s">
        <v>161</v>
      </c>
      <c r="D735" s="142">
        <v>244147.6</v>
      </c>
      <c r="E735" s="322">
        <v>-4723.21</v>
      </c>
      <c r="F735" s="142">
        <v>239424.39</v>
      </c>
      <c r="G735" s="322">
        <v>-2400.7800000000002</v>
      </c>
      <c r="H735" s="322">
        <v>0</v>
      </c>
      <c r="I735" s="322">
        <v>-563.32000000000005</v>
      </c>
      <c r="J735" s="322">
        <v>-7687.31</v>
      </c>
      <c r="K735" s="143">
        <v>0</v>
      </c>
      <c r="L735" s="144">
        <v>11.8</v>
      </c>
      <c r="M735" s="344">
        <f t="shared" si="11"/>
        <v>254.32041666666669</v>
      </c>
      <c r="N735" s="280" t="s">
        <v>162</v>
      </c>
      <c r="O735" s="145">
        <v>0</v>
      </c>
      <c r="P735" s="143">
        <v>239424.39</v>
      </c>
      <c r="Q735" s="141" t="s">
        <v>70</v>
      </c>
      <c r="R735" s="271">
        <v>0</v>
      </c>
      <c r="S735" s="145">
        <v>0</v>
      </c>
      <c r="T735" s="185">
        <v>20170331</v>
      </c>
      <c r="U735" s="142">
        <v>0</v>
      </c>
      <c r="V735" s="142" t="s">
        <v>161</v>
      </c>
      <c r="W735" s="142">
        <v>0</v>
      </c>
      <c r="X735" s="345" t="s">
        <v>161</v>
      </c>
      <c r="Y735" s="143"/>
      <c r="Z735" s="143"/>
      <c r="AA735" s="143"/>
      <c r="AB735" s="143"/>
      <c r="AC735" s="143"/>
      <c r="AD735" s="143"/>
      <c r="AE735" s="313"/>
      <c r="AF735" s="313"/>
      <c r="AG735" s="313"/>
      <c r="AH735" s="313"/>
      <c r="AI735" s="313"/>
      <c r="AJ735" s="313"/>
      <c r="AK735" s="143"/>
      <c r="AL735" s="143"/>
      <c r="AM735" s="143"/>
      <c r="AN735" s="143"/>
      <c r="AO735" s="335"/>
    </row>
    <row r="736" spans="1:41">
      <c r="A736" s="140">
        <v>32110745</v>
      </c>
      <c r="B736" s="141">
        <v>27177659</v>
      </c>
      <c r="C736" s="141" t="s">
        <v>161</v>
      </c>
      <c r="D736" s="142">
        <v>0</v>
      </c>
      <c r="E736" s="322">
        <v>0</v>
      </c>
      <c r="F736" s="142">
        <v>0</v>
      </c>
      <c r="G736" s="322">
        <v>0</v>
      </c>
      <c r="H736" s="322">
        <v>0</v>
      </c>
      <c r="I736" s="322">
        <v>0</v>
      </c>
      <c r="J736" s="322">
        <v>0</v>
      </c>
      <c r="K736" s="143">
        <v>0</v>
      </c>
      <c r="L736" s="144">
        <v>11.95</v>
      </c>
      <c r="M736" s="344">
        <f t="shared" si="11"/>
        <v>0</v>
      </c>
      <c r="N736" s="280" t="s">
        <v>94</v>
      </c>
      <c r="O736" s="145">
        <v>0</v>
      </c>
      <c r="P736" s="143">
        <v>0</v>
      </c>
      <c r="Q736" s="141" t="s">
        <v>70</v>
      </c>
      <c r="R736" s="271">
        <v>0</v>
      </c>
      <c r="S736" s="145">
        <v>0</v>
      </c>
      <c r="T736" s="185">
        <v>20170331</v>
      </c>
      <c r="U736" s="142">
        <v>0</v>
      </c>
      <c r="V736" s="142" t="s">
        <v>161</v>
      </c>
      <c r="W736" s="142">
        <v>0</v>
      </c>
      <c r="X736" s="345" t="s">
        <v>161</v>
      </c>
      <c r="Y736" s="143"/>
      <c r="Z736" s="143"/>
      <c r="AA736" s="143"/>
      <c r="AB736" s="143"/>
      <c r="AC736" s="143"/>
      <c r="AD736" s="143"/>
      <c r="AE736" s="313"/>
      <c r="AF736" s="313"/>
      <c r="AG736" s="313"/>
      <c r="AH736" s="313"/>
      <c r="AI736" s="313"/>
      <c r="AJ736" s="313"/>
      <c r="AK736" s="143"/>
      <c r="AL736" s="143"/>
      <c r="AM736" s="143"/>
      <c r="AN736" s="143"/>
      <c r="AO736" s="335"/>
    </row>
    <row r="737" spans="1:41">
      <c r="A737" s="140">
        <v>32110752</v>
      </c>
      <c r="B737" s="141">
        <v>25696048</v>
      </c>
      <c r="C737" s="141" t="s">
        <v>161</v>
      </c>
      <c r="D737" s="142">
        <v>0</v>
      </c>
      <c r="E737" s="322">
        <v>0</v>
      </c>
      <c r="F737" s="142">
        <v>0</v>
      </c>
      <c r="G737" s="322">
        <v>0</v>
      </c>
      <c r="H737" s="322">
        <v>0</v>
      </c>
      <c r="I737" s="322">
        <v>0</v>
      </c>
      <c r="J737" s="322">
        <v>0</v>
      </c>
      <c r="K737" s="143">
        <v>0</v>
      </c>
      <c r="L737" s="144">
        <v>12</v>
      </c>
      <c r="M737" s="344">
        <f t="shared" si="11"/>
        <v>0</v>
      </c>
      <c r="N737" s="280" t="s">
        <v>94</v>
      </c>
      <c r="O737" s="145">
        <v>0</v>
      </c>
      <c r="P737" s="143">
        <v>0</v>
      </c>
      <c r="Q737" s="141" t="s">
        <v>70</v>
      </c>
      <c r="R737" s="271">
        <v>0</v>
      </c>
      <c r="S737" s="145">
        <v>0</v>
      </c>
      <c r="T737" s="185">
        <v>20170331</v>
      </c>
      <c r="U737" s="142">
        <v>0</v>
      </c>
      <c r="V737" s="142" t="s">
        <v>161</v>
      </c>
      <c r="W737" s="142">
        <v>0</v>
      </c>
      <c r="X737" s="345" t="s">
        <v>161</v>
      </c>
      <c r="Y737" s="143"/>
      <c r="Z737" s="143"/>
      <c r="AA737" s="143"/>
      <c r="AB737" s="143"/>
      <c r="AC737" s="143"/>
      <c r="AD737" s="143"/>
      <c r="AE737" s="313"/>
      <c r="AF737" s="313"/>
      <c r="AG737" s="313"/>
      <c r="AH737" s="313"/>
      <c r="AI737" s="313"/>
      <c r="AJ737" s="313"/>
      <c r="AK737" s="143"/>
      <c r="AL737" s="143"/>
      <c r="AM737" s="143"/>
      <c r="AN737" s="143"/>
      <c r="AO737" s="335"/>
    </row>
    <row r="738" spans="1:41">
      <c r="A738" s="140">
        <v>32110787</v>
      </c>
      <c r="B738" s="141">
        <v>5353133</v>
      </c>
      <c r="C738" s="141" t="s">
        <v>161</v>
      </c>
      <c r="D738" s="142">
        <v>347011.37</v>
      </c>
      <c r="E738" s="322">
        <v>0</v>
      </c>
      <c r="F738" s="142">
        <v>347011.37</v>
      </c>
      <c r="G738" s="322">
        <v>0</v>
      </c>
      <c r="H738" s="322">
        <v>0</v>
      </c>
      <c r="I738" s="322">
        <v>0</v>
      </c>
      <c r="J738" s="322">
        <v>0</v>
      </c>
      <c r="K738" s="143">
        <v>0</v>
      </c>
      <c r="L738" s="144">
        <v>11.8</v>
      </c>
      <c r="M738" s="344">
        <f t="shared" si="11"/>
        <v>361.47017708333334</v>
      </c>
      <c r="N738" s="280" t="s">
        <v>162</v>
      </c>
      <c r="O738" s="145">
        <v>1</v>
      </c>
      <c r="P738" s="143">
        <v>204630.15</v>
      </c>
      <c r="Q738" s="141" t="s">
        <v>77</v>
      </c>
      <c r="R738" s="271">
        <v>20130930</v>
      </c>
      <c r="S738" s="145">
        <v>43</v>
      </c>
      <c r="T738" s="185">
        <v>20170331</v>
      </c>
      <c r="U738" s="142">
        <v>0</v>
      </c>
      <c r="V738" s="142" t="s">
        <v>161</v>
      </c>
      <c r="W738" s="142">
        <v>0</v>
      </c>
      <c r="X738" s="345" t="s">
        <v>161</v>
      </c>
      <c r="Y738" s="143"/>
      <c r="Z738" s="143"/>
      <c r="AA738" s="143"/>
      <c r="AB738" s="143"/>
      <c r="AC738" s="143"/>
      <c r="AD738" s="143"/>
      <c r="AE738" s="313"/>
      <c r="AF738" s="313"/>
      <c r="AG738" s="313"/>
      <c r="AH738" s="313"/>
      <c r="AI738" s="313"/>
      <c r="AJ738" s="313"/>
      <c r="AK738" s="143"/>
      <c r="AL738" s="143"/>
      <c r="AM738" s="143"/>
      <c r="AN738" s="143"/>
      <c r="AO738" s="335"/>
    </row>
    <row r="739" spans="1:41">
      <c r="A739" s="140">
        <v>32132448</v>
      </c>
      <c r="B739" s="141">
        <v>12690695</v>
      </c>
      <c r="C739" s="141" t="s">
        <v>161</v>
      </c>
      <c r="D739" s="142">
        <v>632984.48</v>
      </c>
      <c r="E739" s="313">
        <v>-17067.12</v>
      </c>
      <c r="F739" s="142">
        <v>615917.36</v>
      </c>
      <c r="G739" s="313">
        <v>-6259</v>
      </c>
      <c r="H739" s="313">
        <v>-500</v>
      </c>
      <c r="I739" s="313">
        <v>-1403.88</v>
      </c>
      <c r="J739" s="313">
        <v>-25230</v>
      </c>
      <c r="K739" s="143">
        <v>0</v>
      </c>
      <c r="L739" s="144">
        <v>11.95</v>
      </c>
      <c r="M739" s="344">
        <f t="shared" si="11"/>
        <v>659.35883333333334</v>
      </c>
      <c r="N739" s="280" t="s">
        <v>162</v>
      </c>
      <c r="O739" s="145">
        <v>0</v>
      </c>
      <c r="P739" s="143">
        <v>615512.75</v>
      </c>
      <c r="Q739" s="141" t="s">
        <v>71</v>
      </c>
      <c r="R739" s="271">
        <v>20170331</v>
      </c>
      <c r="S739" s="145">
        <v>1</v>
      </c>
      <c r="T739" s="185">
        <v>20170331</v>
      </c>
      <c r="U739" s="142">
        <v>0</v>
      </c>
      <c r="V739" s="142" t="s">
        <v>161</v>
      </c>
      <c r="W739" s="142">
        <v>0</v>
      </c>
      <c r="X739" s="345" t="s">
        <v>161</v>
      </c>
      <c r="Y739" s="143"/>
      <c r="Z739" s="143"/>
      <c r="AA739" s="143"/>
      <c r="AB739" s="143"/>
      <c r="AC739" s="143"/>
      <c r="AD739" s="143"/>
      <c r="AE739" s="313"/>
      <c r="AF739" s="313"/>
      <c r="AG739" s="313"/>
      <c r="AH739" s="313"/>
      <c r="AI739" s="313"/>
      <c r="AJ739" s="313"/>
      <c r="AK739" s="143"/>
      <c r="AL739" s="143"/>
      <c r="AM739" s="143"/>
      <c r="AN739" s="143"/>
      <c r="AO739" s="335"/>
    </row>
    <row r="740" spans="1:41">
      <c r="A740" s="140">
        <v>32132454</v>
      </c>
      <c r="B740" s="141">
        <v>5244845</v>
      </c>
      <c r="C740" s="141" t="s">
        <v>161</v>
      </c>
      <c r="D740" s="142">
        <v>119599.94</v>
      </c>
      <c r="E740" s="313">
        <v>0</v>
      </c>
      <c r="F740" s="142">
        <v>119599.94</v>
      </c>
      <c r="G740" s="313">
        <v>0</v>
      </c>
      <c r="H740" s="313">
        <v>0</v>
      </c>
      <c r="I740" s="313">
        <v>-10.92</v>
      </c>
      <c r="J740" s="313">
        <v>-10.92</v>
      </c>
      <c r="K740" s="143">
        <v>0</v>
      </c>
      <c r="L740" s="144">
        <v>12.75</v>
      </c>
      <c r="M740" s="344">
        <f t="shared" si="11"/>
        <v>124.58327083333334</v>
      </c>
      <c r="N740" s="280" t="s">
        <v>162</v>
      </c>
      <c r="O740" s="145">
        <v>0</v>
      </c>
      <c r="P740" s="143">
        <v>117325.75999999999</v>
      </c>
      <c r="Q740" s="141" t="s">
        <v>71</v>
      </c>
      <c r="R740" s="271">
        <v>20170331</v>
      </c>
      <c r="S740" s="145">
        <v>1</v>
      </c>
      <c r="T740" s="185">
        <v>20170331</v>
      </c>
      <c r="U740" s="142">
        <v>0</v>
      </c>
      <c r="V740" s="142" t="s">
        <v>161</v>
      </c>
      <c r="W740" s="142">
        <v>0</v>
      </c>
      <c r="X740" s="345" t="s">
        <v>161</v>
      </c>
      <c r="Y740" s="143"/>
      <c r="Z740" s="143"/>
      <c r="AA740" s="143"/>
      <c r="AB740" s="143"/>
      <c r="AC740" s="143"/>
      <c r="AD740" s="143"/>
      <c r="AE740" s="313"/>
      <c r="AF740" s="313"/>
      <c r="AG740" s="313"/>
      <c r="AH740" s="313"/>
      <c r="AI740" s="313"/>
      <c r="AJ740" s="313"/>
      <c r="AK740" s="143"/>
      <c r="AL740" s="143"/>
      <c r="AM740" s="143"/>
      <c r="AN740" s="143"/>
      <c r="AO740" s="335"/>
    </row>
    <row r="741" spans="1:41">
      <c r="A741" s="140">
        <v>32132478</v>
      </c>
      <c r="B741" s="141">
        <v>21870391</v>
      </c>
      <c r="C741" s="141" t="s">
        <v>161</v>
      </c>
      <c r="D741" s="142">
        <v>0</v>
      </c>
      <c r="E741" s="322">
        <v>0</v>
      </c>
      <c r="F741" s="142">
        <v>0</v>
      </c>
      <c r="G741" s="322">
        <v>0</v>
      </c>
      <c r="H741" s="322">
        <v>0</v>
      </c>
      <c r="I741" s="322">
        <v>0</v>
      </c>
      <c r="J741" s="322">
        <v>0</v>
      </c>
      <c r="K741" s="143">
        <v>0</v>
      </c>
      <c r="L741" s="144">
        <v>12.75</v>
      </c>
      <c r="M741" s="344">
        <f t="shared" si="11"/>
        <v>0</v>
      </c>
      <c r="N741" s="280" t="s">
        <v>94</v>
      </c>
      <c r="O741" s="145">
        <v>1</v>
      </c>
      <c r="P741" s="143">
        <v>0</v>
      </c>
      <c r="Q741" s="141" t="s">
        <v>70</v>
      </c>
      <c r="R741" s="271">
        <v>0</v>
      </c>
      <c r="S741" s="145">
        <v>0</v>
      </c>
      <c r="T741" s="185">
        <v>20170331</v>
      </c>
      <c r="U741" s="142">
        <v>0</v>
      </c>
      <c r="V741" s="142" t="s">
        <v>161</v>
      </c>
      <c r="W741" s="142">
        <v>0</v>
      </c>
      <c r="X741" s="345" t="s">
        <v>161</v>
      </c>
      <c r="Y741" s="143"/>
      <c r="Z741" s="143"/>
      <c r="AA741" s="143"/>
      <c r="AB741" s="143"/>
      <c r="AC741" s="143"/>
      <c r="AD741" s="143"/>
      <c r="AE741" s="313"/>
      <c r="AF741" s="313"/>
      <c r="AG741" s="313"/>
      <c r="AH741" s="313"/>
      <c r="AI741" s="313"/>
      <c r="AJ741" s="313"/>
      <c r="AK741" s="143"/>
      <c r="AL741" s="143"/>
      <c r="AM741" s="143"/>
      <c r="AN741" s="143"/>
      <c r="AO741" s="335"/>
    </row>
    <row r="742" spans="1:41">
      <c r="A742" s="140">
        <v>32132494</v>
      </c>
      <c r="B742" s="141">
        <v>5939455</v>
      </c>
      <c r="C742" s="141" t="s">
        <v>161</v>
      </c>
      <c r="D742" s="142">
        <v>0</v>
      </c>
      <c r="E742" s="313">
        <v>0</v>
      </c>
      <c r="F742" s="142">
        <v>0</v>
      </c>
      <c r="G742" s="313">
        <v>0</v>
      </c>
      <c r="H742" s="313">
        <v>0</v>
      </c>
      <c r="I742" s="313">
        <v>0</v>
      </c>
      <c r="J742" s="313">
        <v>0</v>
      </c>
      <c r="K742" s="143">
        <v>0</v>
      </c>
      <c r="L742" s="144">
        <v>11.8</v>
      </c>
      <c r="M742" s="344">
        <f t="shared" si="11"/>
        <v>0</v>
      </c>
      <c r="N742" s="280" t="s">
        <v>94</v>
      </c>
      <c r="O742" s="145">
        <v>0</v>
      </c>
      <c r="P742" s="143">
        <v>0</v>
      </c>
      <c r="Q742" s="141" t="s">
        <v>70</v>
      </c>
      <c r="R742" s="271">
        <v>0</v>
      </c>
      <c r="S742" s="145">
        <v>0</v>
      </c>
      <c r="T742" s="185">
        <v>20170331</v>
      </c>
      <c r="U742" s="142">
        <v>0</v>
      </c>
      <c r="V742" s="142" t="s">
        <v>161</v>
      </c>
      <c r="W742" s="142">
        <v>0</v>
      </c>
      <c r="X742" s="345" t="s">
        <v>161</v>
      </c>
      <c r="Y742" s="143"/>
      <c r="Z742" s="143"/>
      <c r="AA742" s="143"/>
      <c r="AB742" s="143"/>
      <c r="AC742" s="143"/>
      <c r="AD742" s="143"/>
      <c r="AE742" s="313"/>
      <c r="AF742" s="313"/>
      <c r="AG742" s="313"/>
      <c r="AH742" s="313"/>
      <c r="AI742" s="313"/>
      <c r="AJ742" s="313"/>
      <c r="AK742" s="143"/>
      <c r="AL742" s="143"/>
      <c r="AM742" s="143"/>
      <c r="AN742" s="143"/>
      <c r="AO742" s="335"/>
    </row>
    <row r="743" spans="1:41">
      <c r="A743" s="140">
        <v>32159315</v>
      </c>
      <c r="B743" s="141">
        <v>25116556</v>
      </c>
      <c r="C743" s="141" t="s">
        <v>161</v>
      </c>
      <c r="D743" s="142">
        <v>0</v>
      </c>
      <c r="E743" s="322">
        <v>0</v>
      </c>
      <c r="F743" s="142">
        <v>0</v>
      </c>
      <c r="G743" s="322">
        <v>0</v>
      </c>
      <c r="H743" s="322">
        <v>0</v>
      </c>
      <c r="I743" s="322">
        <v>0</v>
      </c>
      <c r="J743" s="322">
        <v>0</v>
      </c>
      <c r="K743" s="143">
        <v>0</v>
      </c>
      <c r="L743" s="144">
        <v>12.5</v>
      </c>
      <c r="M743" s="344">
        <f t="shared" si="11"/>
        <v>0</v>
      </c>
      <c r="N743" s="280" t="s">
        <v>94</v>
      </c>
      <c r="O743" s="145">
        <v>0</v>
      </c>
      <c r="P743" s="143">
        <v>0</v>
      </c>
      <c r="Q743" s="141" t="s">
        <v>70</v>
      </c>
      <c r="R743" s="271">
        <v>0</v>
      </c>
      <c r="S743" s="145">
        <v>0</v>
      </c>
      <c r="T743" s="185">
        <v>20170331</v>
      </c>
      <c r="U743" s="142">
        <v>0</v>
      </c>
      <c r="V743" s="142" t="s">
        <v>161</v>
      </c>
      <c r="W743" s="142">
        <v>0</v>
      </c>
      <c r="X743" s="345" t="s">
        <v>161</v>
      </c>
      <c r="Y743" s="143"/>
      <c r="Z743" s="143"/>
      <c r="AA743" s="143"/>
      <c r="AB743" s="143"/>
      <c r="AC743" s="143"/>
      <c r="AD743" s="143"/>
      <c r="AE743" s="313"/>
      <c r="AF743" s="313"/>
      <c r="AG743" s="313"/>
      <c r="AH743" s="313"/>
      <c r="AI743" s="313"/>
      <c r="AJ743" s="313"/>
      <c r="AK743" s="143"/>
      <c r="AL743" s="143"/>
      <c r="AM743" s="143"/>
      <c r="AN743" s="143"/>
      <c r="AO743" s="335"/>
    </row>
    <row r="744" spans="1:41">
      <c r="A744" s="140">
        <v>32159752</v>
      </c>
      <c r="B744" s="141">
        <v>36263682</v>
      </c>
      <c r="C744" s="141" t="s">
        <v>161</v>
      </c>
      <c r="D744" s="142">
        <v>0</v>
      </c>
      <c r="E744" s="322">
        <v>0</v>
      </c>
      <c r="F744" s="142">
        <v>0</v>
      </c>
      <c r="G744" s="322">
        <v>0</v>
      </c>
      <c r="H744" s="322">
        <v>0</v>
      </c>
      <c r="I744" s="322">
        <v>0</v>
      </c>
      <c r="J744" s="322">
        <v>0</v>
      </c>
      <c r="K744" s="143">
        <v>0</v>
      </c>
      <c r="L744" s="144">
        <v>12</v>
      </c>
      <c r="M744" s="344">
        <f t="shared" si="11"/>
        <v>0</v>
      </c>
      <c r="N744" s="280" t="s">
        <v>94</v>
      </c>
      <c r="O744" s="145">
        <v>0</v>
      </c>
      <c r="P744" s="143">
        <v>0</v>
      </c>
      <c r="Q744" s="141" t="s">
        <v>70</v>
      </c>
      <c r="R744" s="271">
        <v>0</v>
      </c>
      <c r="S744" s="145">
        <v>0</v>
      </c>
      <c r="T744" s="185">
        <v>20170331</v>
      </c>
      <c r="U744" s="142">
        <v>0</v>
      </c>
      <c r="V744" s="142" t="s">
        <v>161</v>
      </c>
      <c r="W744" s="142">
        <v>0</v>
      </c>
      <c r="X744" s="345" t="s">
        <v>161</v>
      </c>
      <c r="Y744" s="143"/>
      <c r="Z744" s="143"/>
      <c r="AA744" s="143"/>
      <c r="AB744" s="143"/>
      <c r="AC744" s="143"/>
      <c r="AD744" s="143"/>
      <c r="AE744" s="313"/>
      <c r="AF744" s="313"/>
      <c r="AG744" s="313"/>
      <c r="AH744" s="313"/>
      <c r="AI744" s="313"/>
      <c r="AJ744" s="313"/>
      <c r="AK744" s="143"/>
      <c r="AL744" s="143"/>
      <c r="AM744" s="143"/>
      <c r="AN744" s="143"/>
      <c r="AO744" s="335"/>
    </row>
    <row r="745" spans="1:41">
      <c r="A745" s="140">
        <v>32194017</v>
      </c>
      <c r="B745" s="141">
        <v>8582928</v>
      </c>
      <c r="C745" s="141" t="s">
        <v>161</v>
      </c>
      <c r="D745" s="142">
        <v>0</v>
      </c>
      <c r="E745" s="322">
        <v>0</v>
      </c>
      <c r="F745" s="142">
        <v>0</v>
      </c>
      <c r="G745" s="322">
        <v>0</v>
      </c>
      <c r="H745" s="322">
        <v>0</v>
      </c>
      <c r="I745" s="322">
        <v>0</v>
      </c>
      <c r="J745" s="322">
        <v>0</v>
      </c>
      <c r="K745" s="143">
        <v>0</v>
      </c>
      <c r="L745" s="144">
        <v>11.8</v>
      </c>
      <c r="M745" s="344">
        <f t="shared" si="11"/>
        <v>0</v>
      </c>
      <c r="N745" s="280" t="s">
        <v>94</v>
      </c>
      <c r="O745" s="145">
        <v>0</v>
      </c>
      <c r="P745" s="143">
        <v>0</v>
      </c>
      <c r="Q745" s="141" t="s">
        <v>70</v>
      </c>
      <c r="R745" s="271">
        <v>0</v>
      </c>
      <c r="S745" s="145">
        <v>0</v>
      </c>
      <c r="T745" s="185">
        <v>20170331</v>
      </c>
      <c r="U745" s="142">
        <v>0</v>
      </c>
      <c r="V745" s="142" t="s">
        <v>161</v>
      </c>
      <c r="W745" s="142">
        <v>0</v>
      </c>
      <c r="X745" s="345" t="s">
        <v>161</v>
      </c>
      <c r="Y745" s="143"/>
      <c r="Z745" s="143"/>
      <c r="AA745" s="143"/>
      <c r="AB745" s="143"/>
      <c r="AC745" s="143"/>
      <c r="AD745" s="143"/>
      <c r="AE745" s="313"/>
      <c r="AF745" s="313"/>
      <c r="AG745" s="313"/>
      <c r="AH745" s="313"/>
      <c r="AI745" s="313"/>
      <c r="AJ745" s="313"/>
      <c r="AK745" s="143"/>
      <c r="AL745" s="143"/>
      <c r="AM745" s="143"/>
      <c r="AN745" s="143"/>
      <c r="AO745" s="335"/>
    </row>
    <row r="746" spans="1:41">
      <c r="A746" s="140">
        <v>32194193</v>
      </c>
      <c r="B746" s="141">
        <v>35713988</v>
      </c>
      <c r="C746" s="141" t="s">
        <v>161</v>
      </c>
      <c r="D746" s="142">
        <v>162130.29</v>
      </c>
      <c r="E746" s="313">
        <v>-4181.95</v>
      </c>
      <c r="F746" s="142">
        <v>157948.34</v>
      </c>
      <c r="G746" s="313">
        <v>-2474.5</v>
      </c>
      <c r="H746" s="313">
        <v>0</v>
      </c>
      <c r="I746" s="313">
        <v>-343.55</v>
      </c>
      <c r="J746" s="313">
        <v>-7000</v>
      </c>
      <c r="K746" s="143">
        <v>0</v>
      </c>
      <c r="L746" s="144">
        <v>12.5</v>
      </c>
      <c r="M746" s="344">
        <f t="shared" si="11"/>
        <v>168.88571875000002</v>
      </c>
      <c r="N746" s="280" t="s">
        <v>162</v>
      </c>
      <c r="O746" s="145">
        <v>1</v>
      </c>
      <c r="P746" s="143">
        <v>147765.46</v>
      </c>
      <c r="Q746" s="141" t="s">
        <v>74</v>
      </c>
      <c r="R746" s="271">
        <v>20170102</v>
      </c>
      <c r="S746" s="145">
        <v>4</v>
      </c>
      <c r="T746" s="185">
        <v>20170331</v>
      </c>
      <c r="U746" s="142">
        <v>0</v>
      </c>
      <c r="V746" s="142" t="s">
        <v>161</v>
      </c>
      <c r="W746" s="142">
        <v>0</v>
      </c>
      <c r="X746" s="345" t="s">
        <v>161</v>
      </c>
      <c r="Y746" s="143"/>
      <c r="Z746" s="143"/>
      <c r="AA746" s="143"/>
      <c r="AB746" s="143"/>
      <c r="AC746" s="143"/>
      <c r="AD746" s="143"/>
      <c r="AE746" s="313"/>
      <c r="AF746" s="313"/>
      <c r="AG746" s="313"/>
      <c r="AH746" s="313"/>
      <c r="AI746" s="313"/>
      <c r="AJ746" s="313"/>
      <c r="AK746" s="143"/>
      <c r="AL746" s="143"/>
      <c r="AM746" s="143"/>
      <c r="AN746" s="143"/>
      <c r="AO746" s="335"/>
    </row>
    <row r="747" spans="1:41">
      <c r="A747" s="140">
        <v>32194689</v>
      </c>
      <c r="B747" s="141">
        <v>27294796</v>
      </c>
      <c r="C747" s="141" t="s">
        <v>161</v>
      </c>
      <c r="D747" s="142">
        <v>111411.06</v>
      </c>
      <c r="E747" s="322">
        <v>-2149.59</v>
      </c>
      <c r="F747" s="142">
        <v>109261.47</v>
      </c>
      <c r="G747" s="322">
        <v>-1109.47</v>
      </c>
      <c r="H747" s="322">
        <v>0</v>
      </c>
      <c r="I747" s="322">
        <v>-228.24</v>
      </c>
      <c r="J747" s="322">
        <v>-3487.3</v>
      </c>
      <c r="K747" s="143">
        <v>-0.1</v>
      </c>
      <c r="L747" s="144">
        <v>11.95</v>
      </c>
      <c r="M747" s="344">
        <f t="shared" si="11"/>
        <v>116.05318749999999</v>
      </c>
      <c r="N747" s="280" t="s">
        <v>162</v>
      </c>
      <c r="O747" s="145">
        <v>0</v>
      </c>
      <c r="P747" s="143">
        <v>109261.47</v>
      </c>
      <c r="Q747" s="141" t="s">
        <v>70</v>
      </c>
      <c r="R747" s="271">
        <v>0</v>
      </c>
      <c r="S747" s="145">
        <v>0</v>
      </c>
      <c r="T747" s="185">
        <v>20170331</v>
      </c>
      <c r="U747" s="142">
        <v>0</v>
      </c>
      <c r="V747" s="142" t="s">
        <v>161</v>
      </c>
      <c r="W747" s="142">
        <v>0</v>
      </c>
      <c r="X747" s="345" t="s">
        <v>161</v>
      </c>
      <c r="Y747" s="143"/>
      <c r="Z747" s="143"/>
      <c r="AA747" s="143"/>
      <c r="AB747" s="143"/>
      <c r="AC747" s="143"/>
      <c r="AD747" s="143"/>
      <c r="AE747" s="313"/>
      <c r="AF747" s="313"/>
      <c r="AG747" s="313"/>
      <c r="AH747" s="313"/>
      <c r="AI747" s="313"/>
      <c r="AJ747" s="313"/>
      <c r="AK747" s="143"/>
      <c r="AL747" s="143"/>
      <c r="AM747" s="143"/>
      <c r="AN747" s="143"/>
      <c r="AO747" s="335"/>
    </row>
    <row r="748" spans="1:41">
      <c r="A748" s="140">
        <v>32194701</v>
      </c>
      <c r="B748" s="141">
        <v>22726265</v>
      </c>
      <c r="C748" s="141" t="s">
        <v>161</v>
      </c>
      <c r="D748" s="142">
        <v>0</v>
      </c>
      <c r="E748" s="322">
        <v>0</v>
      </c>
      <c r="F748" s="142">
        <v>0</v>
      </c>
      <c r="G748" s="322">
        <v>0</v>
      </c>
      <c r="H748" s="322">
        <v>0</v>
      </c>
      <c r="I748" s="322">
        <v>0</v>
      </c>
      <c r="J748" s="322">
        <v>0</v>
      </c>
      <c r="K748" s="143">
        <v>0</v>
      </c>
      <c r="L748" s="144">
        <v>11.95</v>
      </c>
      <c r="M748" s="344">
        <f t="shared" si="11"/>
        <v>0</v>
      </c>
      <c r="N748" s="280" t="s">
        <v>94</v>
      </c>
      <c r="O748" s="145">
        <v>0</v>
      </c>
      <c r="P748" s="143">
        <v>0</v>
      </c>
      <c r="Q748" s="141" t="s">
        <v>70</v>
      </c>
      <c r="R748" s="271">
        <v>0</v>
      </c>
      <c r="S748" s="145">
        <v>0</v>
      </c>
      <c r="T748" s="185">
        <v>20170331</v>
      </c>
      <c r="U748" s="142">
        <v>0</v>
      </c>
      <c r="V748" s="142" t="s">
        <v>161</v>
      </c>
      <c r="W748" s="142">
        <v>0</v>
      </c>
      <c r="X748" s="345" t="s">
        <v>161</v>
      </c>
      <c r="Y748" s="143"/>
      <c r="Z748" s="143"/>
      <c r="AA748" s="143"/>
      <c r="AB748" s="143"/>
      <c r="AC748" s="143"/>
      <c r="AD748" s="143"/>
      <c r="AE748" s="313"/>
      <c r="AF748" s="313"/>
      <c r="AG748" s="313"/>
      <c r="AH748" s="313"/>
      <c r="AI748" s="313"/>
      <c r="AJ748" s="313"/>
      <c r="AK748" s="143"/>
      <c r="AL748" s="143"/>
      <c r="AM748" s="143"/>
      <c r="AN748" s="143"/>
      <c r="AO748" s="335"/>
    </row>
    <row r="749" spans="1:41">
      <c r="A749" s="140">
        <v>32194718</v>
      </c>
      <c r="B749" s="141">
        <v>37225426</v>
      </c>
      <c r="C749" s="141" t="s">
        <v>161</v>
      </c>
      <c r="D749" s="142">
        <v>0</v>
      </c>
      <c r="E749" s="322">
        <v>0</v>
      </c>
      <c r="F749" s="142">
        <v>0</v>
      </c>
      <c r="G749" s="322">
        <v>0</v>
      </c>
      <c r="H749" s="322">
        <v>0</v>
      </c>
      <c r="I749" s="322">
        <v>0</v>
      </c>
      <c r="J749" s="322">
        <v>0</v>
      </c>
      <c r="K749" s="143">
        <v>0</v>
      </c>
      <c r="L749" s="144">
        <v>11.95</v>
      </c>
      <c r="M749" s="344">
        <f t="shared" si="11"/>
        <v>0</v>
      </c>
      <c r="N749" s="280" t="s">
        <v>94</v>
      </c>
      <c r="O749" s="145">
        <v>0</v>
      </c>
      <c r="P749" s="143">
        <v>0</v>
      </c>
      <c r="Q749" s="141" t="s">
        <v>70</v>
      </c>
      <c r="R749" s="271">
        <v>0</v>
      </c>
      <c r="S749" s="145">
        <v>0</v>
      </c>
      <c r="T749" s="185">
        <v>20170331</v>
      </c>
      <c r="U749" s="142">
        <v>0</v>
      </c>
      <c r="V749" s="142" t="s">
        <v>161</v>
      </c>
      <c r="W749" s="142">
        <v>0</v>
      </c>
      <c r="X749" s="345" t="s">
        <v>161</v>
      </c>
      <c r="Y749" s="143"/>
      <c r="Z749" s="143"/>
      <c r="AA749" s="143"/>
      <c r="AB749" s="143"/>
      <c r="AC749" s="143"/>
      <c r="AD749" s="143"/>
      <c r="AE749" s="313"/>
      <c r="AF749" s="313"/>
      <c r="AG749" s="313"/>
      <c r="AH749" s="313"/>
      <c r="AI749" s="313"/>
      <c r="AJ749" s="313"/>
      <c r="AK749" s="143"/>
      <c r="AL749" s="143"/>
      <c r="AM749" s="143"/>
      <c r="AN749" s="143"/>
      <c r="AO749" s="335"/>
    </row>
    <row r="750" spans="1:41">
      <c r="A750" s="140">
        <v>32194741</v>
      </c>
      <c r="B750" s="141">
        <v>8583112</v>
      </c>
      <c r="C750" s="141" t="s">
        <v>161</v>
      </c>
      <c r="D750" s="142">
        <v>0</v>
      </c>
      <c r="E750" s="322">
        <v>0</v>
      </c>
      <c r="F750" s="142">
        <v>0</v>
      </c>
      <c r="G750" s="322">
        <v>0</v>
      </c>
      <c r="H750" s="322">
        <v>0</v>
      </c>
      <c r="I750" s="322">
        <v>0</v>
      </c>
      <c r="J750" s="322">
        <v>0</v>
      </c>
      <c r="K750" s="143">
        <v>0</v>
      </c>
      <c r="L750" s="144">
        <v>12</v>
      </c>
      <c r="M750" s="344">
        <f t="shared" si="11"/>
        <v>0</v>
      </c>
      <c r="N750" s="280" t="s">
        <v>94</v>
      </c>
      <c r="O750" s="145">
        <v>0</v>
      </c>
      <c r="P750" s="143">
        <v>0</v>
      </c>
      <c r="Q750" s="141" t="s">
        <v>70</v>
      </c>
      <c r="R750" s="271">
        <v>0</v>
      </c>
      <c r="S750" s="145">
        <v>0</v>
      </c>
      <c r="T750" s="185">
        <v>20170331</v>
      </c>
      <c r="U750" s="142">
        <v>0</v>
      </c>
      <c r="V750" s="142" t="s">
        <v>161</v>
      </c>
      <c r="W750" s="142">
        <v>0</v>
      </c>
      <c r="X750" s="345" t="s">
        <v>161</v>
      </c>
      <c r="Y750" s="143"/>
      <c r="Z750" s="143"/>
      <c r="AA750" s="143"/>
      <c r="AB750" s="143"/>
      <c r="AC750" s="143"/>
      <c r="AD750" s="143"/>
      <c r="AE750" s="313"/>
      <c r="AF750" s="313"/>
      <c r="AG750" s="313"/>
      <c r="AH750" s="313"/>
      <c r="AI750" s="313"/>
      <c r="AJ750" s="313"/>
      <c r="AK750" s="143"/>
      <c r="AL750" s="143"/>
      <c r="AM750" s="143"/>
      <c r="AN750" s="143"/>
      <c r="AO750" s="335"/>
    </row>
    <row r="751" spans="1:41">
      <c r="A751" s="140">
        <v>32194792</v>
      </c>
      <c r="B751" s="141">
        <v>10119878</v>
      </c>
      <c r="C751" s="141" t="s">
        <v>161</v>
      </c>
      <c r="D751" s="142">
        <v>0</v>
      </c>
      <c r="E751" s="322">
        <v>0</v>
      </c>
      <c r="F751" s="142">
        <v>0</v>
      </c>
      <c r="G751" s="322">
        <v>0</v>
      </c>
      <c r="H751" s="322">
        <v>0</v>
      </c>
      <c r="I751" s="322">
        <v>0</v>
      </c>
      <c r="J751" s="322">
        <v>0</v>
      </c>
      <c r="K751" s="143">
        <v>0</v>
      </c>
      <c r="L751" s="144">
        <v>11.95</v>
      </c>
      <c r="M751" s="344">
        <f t="shared" si="11"/>
        <v>0</v>
      </c>
      <c r="N751" s="280" t="s">
        <v>94</v>
      </c>
      <c r="O751" s="145">
        <v>0</v>
      </c>
      <c r="P751" s="143">
        <v>0</v>
      </c>
      <c r="Q751" s="141" t="s">
        <v>70</v>
      </c>
      <c r="R751" s="271">
        <v>0</v>
      </c>
      <c r="S751" s="145">
        <v>0</v>
      </c>
      <c r="T751" s="185">
        <v>20170331</v>
      </c>
      <c r="U751" s="142">
        <v>0</v>
      </c>
      <c r="V751" s="142" t="s">
        <v>161</v>
      </c>
      <c r="W751" s="142">
        <v>0</v>
      </c>
      <c r="X751" s="345" t="s">
        <v>161</v>
      </c>
      <c r="Y751" s="143"/>
      <c r="Z751" s="143"/>
      <c r="AA751" s="143"/>
      <c r="AB751" s="143"/>
      <c r="AC751" s="143"/>
      <c r="AD751" s="143"/>
      <c r="AE751" s="313"/>
      <c r="AF751" s="313"/>
      <c r="AG751" s="313"/>
      <c r="AH751" s="313"/>
      <c r="AI751" s="313"/>
      <c r="AJ751" s="313"/>
      <c r="AK751" s="143"/>
      <c r="AL751" s="143"/>
      <c r="AM751" s="143"/>
      <c r="AN751" s="143"/>
      <c r="AO751" s="335"/>
    </row>
    <row r="752" spans="1:41">
      <c r="A752" s="140">
        <v>32194801</v>
      </c>
      <c r="B752" s="141">
        <v>5595141</v>
      </c>
      <c r="C752" s="141" t="s">
        <v>161</v>
      </c>
      <c r="D752" s="142">
        <v>0</v>
      </c>
      <c r="E752" s="322">
        <v>0</v>
      </c>
      <c r="F752" s="142">
        <v>0</v>
      </c>
      <c r="G752" s="322">
        <v>0</v>
      </c>
      <c r="H752" s="322">
        <v>0</v>
      </c>
      <c r="I752" s="322">
        <v>0</v>
      </c>
      <c r="J752" s="322">
        <v>0</v>
      </c>
      <c r="K752" s="143">
        <v>0</v>
      </c>
      <c r="L752" s="144">
        <v>12</v>
      </c>
      <c r="M752" s="344">
        <f t="shared" si="11"/>
        <v>0</v>
      </c>
      <c r="N752" s="280" t="s">
        <v>94</v>
      </c>
      <c r="O752" s="145">
        <v>0</v>
      </c>
      <c r="P752" s="143">
        <v>0</v>
      </c>
      <c r="Q752" s="141" t="s">
        <v>70</v>
      </c>
      <c r="R752" s="271">
        <v>0</v>
      </c>
      <c r="S752" s="145">
        <v>0</v>
      </c>
      <c r="T752" s="185">
        <v>20170331</v>
      </c>
      <c r="U752" s="142">
        <v>0</v>
      </c>
      <c r="V752" s="142" t="s">
        <v>161</v>
      </c>
      <c r="W752" s="142">
        <v>0</v>
      </c>
      <c r="X752" s="345" t="s">
        <v>161</v>
      </c>
      <c r="Y752" s="143"/>
      <c r="Z752" s="143"/>
      <c r="AA752" s="143"/>
      <c r="AB752" s="143"/>
      <c r="AC752" s="143"/>
      <c r="AD752" s="143"/>
      <c r="AE752" s="313"/>
      <c r="AF752" s="313"/>
      <c r="AG752" s="313"/>
      <c r="AH752" s="313"/>
      <c r="AI752" s="313"/>
      <c r="AJ752" s="313"/>
      <c r="AK752" s="143"/>
      <c r="AL752" s="143"/>
      <c r="AM752" s="143"/>
      <c r="AN752" s="143"/>
      <c r="AO752" s="335"/>
    </row>
    <row r="753" spans="1:41">
      <c r="A753" s="140">
        <v>32194826</v>
      </c>
      <c r="B753" s="141">
        <v>37225762</v>
      </c>
      <c r="C753" s="141" t="s">
        <v>161</v>
      </c>
      <c r="D753" s="142">
        <v>0</v>
      </c>
      <c r="E753" s="322">
        <v>0</v>
      </c>
      <c r="F753" s="142">
        <v>0</v>
      </c>
      <c r="G753" s="322">
        <v>0</v>
      </c>
      <c r="H753" s="322">
        <v>0</v>
      </c>
      <c r="I753" s="322">
        <v>0</v>
      </c>
      <c r="J753" s="322">
        <v>0</v>
      </c>
      <c r="K753" s="143">
        <v>0</v>
      </c>
      <c r="L753" s="144">
        <v>11.8</v>
      </c>
      <c r="M753" s="344">
        <f t="shared" si="11"/>
        <v>0</v>
      </c>
      <c r="N753" s="280" t="s">
        <v>94</v>
      </c>
      <c r="O753" s="145">
        <v>0</v>
      </c>
      <c r="P753" s="143">
        <v>0</v>
      </c>
      <c r="Q753" s="141" t="s">
        <v>70</v>
      </c>
      <c r="R753" s="271">
        <v>0</v>
      </c>
      <c r="S753" s="145">
        <v>0</v>
      </c>
      <c r="T753" s="185">
        <v>20170331</v>
      </c>
      <c r="U753" s="142">
        <v>0</v>
      </c>
      <c r="V753" s="142" t="s">
        <v>161</v>
      </c>
      <c r="W753" s="142">
        <v>0</v>
      </c>
      <c r="X753" s="345" t="s">
        <v>161</v>
      </c>
      <c r="Y753" s="143"/>
      <c r="Z753" s="143"/>
      <c r="AA753" s="143"/>
      <c r="AB753" s="143"/>
      <c r="AC753" s="143"/>
      <c r="AD753" s="143"/>
      <c r="AE753" s="313"/>
      <c r="AF753" s="313"/>
      <c r="AG753" s="313"/>
      <c r="AH753" s="313"/>
      <c r="AI753" s="313"/>
      <c r="AJ753" s="313"/>
      <c r="AK753" s="143"/>
      <c r="AL753" s="143"/>
      <c r="AM753" s="143"/>
      <c r="AN753" s="143"/>
      <c r="AO753" s="335"/>
    </row>
    <row r="754" spans="1:41">
      <c r="A754" s="140">
        <v>32227823</v>
      </c>
      <c r="B754" s="141">
        <v>21210536</v>
      </c>
      <c r="C754" s="141" t="s">
        <v>161</v>
      </c>
      <c r="D754" s="142">
        <v>102104.54</v>
      </c>
      <c r="E754" s="313">
        <v>-1975.59</v>
      </c>
      <c r="F754" s="142">
        <v>100128.95</v>
      </c>
      <c r="G754" s="313">
        <v>-1016.79</v>
      </c>
      <c r="H754" s="313">
        <v>0</v>
      </c>
      <c r="I754" s="313">
        <v>-254.97</v>
      </c>
      <c r="J754" s="313">
        <v>-3247.35</v>
      </c>
      <c r="K754" s="143">
        <v>0</v>
      </c>
      <c r="L754" s="144">
        <v>11.95</v>
      </c>
      <c r="M754" s="344">
        <f t="shared" si="11"/>
        <v>106.35889583333334</v>
      </c>
      <c r="N754" s="280" t="s">
        <v>162</v>
      </c>
      <c r="O754" s="145">
        <v>0</v>
      </c>
      <c r="P754" s="143">
        <v>100128.95</v>
      </c>
      <c r="Q754" s="141" t="s">
        <v>70</v>
      </c>
      <c r="R754" s="271">
        <v>0</v>
      </c>
      <c r="S754" s="145">
        <v>0</v>
      </c>
      <c r="T754" s="185">
        <v>20170331</v>
      </c>
      <c r="U754" s="142">
        <v>0</v>
      </c>
      <c r="V754" s="142" t="s">
        <v>161</v>
      </c>
      <c r="W754" s="142">
        <v>0</v>
      </c>
      <c r="X754" s="345" t="s">
        <v>161</v>
      </c>
      <c r="Y754" s="143"/>
      <c r="Z754" s="143"/>
      <c r="AA754" s="143"/>
      <c r="AB754" s="143"/>
      <c r="AC754" s="143"/>
      <c r="AD754" s="143"/>
      <c r="AE754" s="313"/>
      <c r="AF754" s="313"/>
      <c r="AG754" s="313"/>
      <c r="AH754" s="313"/>
      <c r="AI754" s="313"/>
      <c r="AJ754" s="313"/>
      <c r="AK754" s="143"/>
      <c r="AL754" s="143"/>
      <c r="AM754" s="143"/>
      <c r="AN754" s="143"/>
      <c r="AO754" s="335"/>
    </row>
    <row r="755" spans="1:41">
      <c r="A755" s="140">
        <v>32227834</v>
      </c>
      <c r="B755" s="141">
        <v>24091115</v>
      </c>
      <c r="C755" s="141" t="s">
        <v>161</v>
      </c>
      <c r="D755" s="142">
        <v>247085.33</v>
      </c>
      <c r="E755" s="313">
        <v>-3943.04</v>
      </c>
      <c r="F755" s="142">
        <v>243142.29</v>
      </c>
      <c r="G755" s="313">
        <v>-1933.44</v>
      </c>
      <c r="H755" s="313">
        <v>-500</v>
      </c>
      <c r="I755" s="313">
        <v>-543.52</v>
      </c>
      <c r="J755" s="313">
        <v>-6920</v>
      </c>
      <c r="K755" s="143">
        <v>0</v>
      </c>
      <c r="L755" s="144">
        <v>12.65</v>
      </c>
      <c r="M755" s="344">
        <f t="shared" si="11"/>
        <v>257.38055208333333</v>
      </c>
      <c r="N755" s="280" t="s">
        <v>162</v>
      </c>
      <c r="O755" s="145">
        <v>0</v>
      </c>
      <c r="P755" s="143">
        <v>231030.88</v>
      </c>
      <c r="Q755" s="141" t="s">
        <v>73</v>
      </c>
      <c r="R755" s="271">
        <v>20170131</v>
      </c>
      <c r="S755" s="145">
        <v>3</v>
      </c>
      <c r="T755" s="185">
        <v>20170331</v>
      </c>
      <c r="U755" s="142">
        <v>0</v>
      </c>
      <c r="V755" s="142" t="s">
        <v>161</v>
      </c>
      <c r="W755" s="142">
        <v>0</v>
      </c>
      <c r="X755" s="345" t="s">
        <v>161</v>
      </c>
      <c r="Y755" s="143"/>
      <c r="Z755" s="143"/>
      <c r="AA755" s="143"/>
      <c r="AB755" s="143"/>
      <c r="AC755" s="143"/>
      <c r="AD755" s="143"/>
      <c r="AE755" s="313"/>
      <c r="AF755" s="313"/>
      <c r="AG755" s="313"/>
      <c r="AH755" s="313"/>
      <c r="AI755" s="313"/>
      <c r="AJ755" s="313"/>
      <c r="AK755" s="143"/>
      <c r="AL755" s="143"/>
      <c r="AM755" s="143"/>
      <c r="AN755" s="143"/>
      <c r="AO755" s="335"/>
    </row>
    <row r="756" spans="1:41">
      <c r="A756" s="140">
        <v>32227859</v>
      </c>
      <c r="B756" s="141">
        <v>8150540</v>
      </c>
      <c r="C756" s="141" t="s">
        <v>161</v>
      </c>
      <c r="D756" s="142">
        <v>0</v>
      </c>
      <c r="E756" s="322">
        <v>0</v>
      </c>
      <c r="F756" s="142">
        <v>0</v>
      </c>
      <c r="G756" s="322">
        <v>0</v>
      </c>
      <c r="H756" s="322">
        <v>0</v>
      </c>
      <c r="I756" s="322">
        <v>0</v>
      </c>
      <c r="J756" s="322">
        <v>0</v>
      </c>
      <c r="K756" s="143">
        <v>0</v>
      </c>
      <c r="L756" s="144">
        <v>11.8</v>
      </c>
      <c r="M756" s="344">
        <f t="shared" si="11"/>
        <v>0</v>
      </c>
      <c r="N756" s="280" t="s">
        <v>94</v>
      </c>
      <c r="O756" s="145">
        <v>0</v>
      </c>
      <c r="P756" s="143">
        <v>0</v>
      </c>
      <c r="Q756" s="141" t="s">
        <v>70</v>
      </c>
      <c r="R756" s="271">
        <v>0</v>
      </c>
      <c r="S756" s="145">
        <v>0</v>
      </c>
      <c r="T756" s="185">
        <v>20170331</v>
      </c>
      <c r="U756" s="142">
        <v>0</v>
      </c>
      <c r="V756" s="142" t="s">
        <v>161</v>
      </c>
      <c r="W756" s="142">
        <v>0</v>
      </c>
      <c r="X756" s="345" t="s">
        <v>161</v>
      </c>
      <c r="Y756" s="143"/>
      <c r="Z756" s="143"/>
      <c r="AA756" s="143"/>
      <c r="AB756" s="143"/>
      <c r="AC756" s="143"/>
      <c r="AD756" s="143"/>
      <c r="AE756" s="313"/>
      <c r="AF756" s="313"/>
      <c r="AG756" s="313"/>
      <c r="AH756" s="313"/>
      <c r="AI756" s="313"/>
      <c r="AJ756" s="313"/>
      <c r="AK756" s="143"/>
      <c r="AL756" s="143"/>
      <c r="AM756" s="143"/>
      <c r="AN756" s="143"/>
      <c r="AO756" s="335"/>
    </row>
    <row r="757" spans="1:41">
      <c r="A757" s="140">
        <v>32261170</v>
      </c>
      <c r="B757" s="141">
        <v>4926201</v>
      </c>
      <c r="C757" s="141" t="s">
        <v>161</v>
      </c>
      <c r="D757" s="142">
        <v>0</v>
      </c>
      <c r="E757" s="322">
        <v>0</v>
      </c>
      <c r="F757" s="142">
        <v>0</v>
      </c>
      <c r="G757" s="322">
        <v>0</v>
      </c>
      <c r="H757" s="322">
        <v>0</v>
      </c>
      <c r="I757" s="322">
        <v>0</v>
      </c>
      <c r="J757" s="322">
        <v>0</v>
      </c>
      <c r="K757" s="143">
        <v>0</v>
      </c>
      <c r="L757" s="144">
        <v>11.8</v>
      </c>
      <c r="M757" s="344">
        <f t="shared" si="11"/>
        <v>0</v>
      </c>
      <c r="N757" s="280" t="s">
        <v>94</v>
      </c>
      <c r="O757" s="145">
        <v>0</v>
      </c>
      <c r="P757" s="143">
        <v>0</v>
      </c>
      <c r="Q757" s="141" t="s">
        <v>70</v>
      </c>
      <c r="R757" s="271">
        <v>0</v>
      </c>
      <c r="S757" s="145">
        <v>0</v>
      </c>
      <c r="T757" s="185">
        <v>20170331</v>
      </c>
      <c r="U757" s="142">
        <v>0</v>
      </c>
      <c r="V757" s="142" t="s">
        <v>161</v>
      </c>
      <c r="W757" s="142">
        <v>0</v>
      </c>
      <c r="X757" s="345" t="s">
        <v>161</v>
      </c>
      <c r="Y757" s="143"/>
      <c r="Z757" s="143"/>
      <c r="AA757" s="143"/>
      <c r="AB757" s="143"/>
      <c r="AC757" s="143"/>
      <c r="AD757" s="143"/>
      <c r="AE757" s="313"/>
      <c r="AF757" s="313"/>
      <c r="AG757" s="313"/>
      <c r="AH757" s="313"/>
      <c r="AI757" s="313"/>
      <c r="AJ757" s="313"/>
      <c r="AK757" s="143"/>
      <c r="AL757" s="143"/>
      <c r="AM757" s="143"/>
      <c r="AN757" s="143"/>
      <c r="AO757" s="335"/>
    </row>
    <row r="758" spans="1:41">
      <c r="A758" s="140">
        <v>32261318</v>
      </c>
      <c r="B758" s="141">
        <v>16847883</v>
      </c>
      <c r="C758" s="141" t="s">
        <v>161</v>
      </c>
      <c r="D758" s="142">
        <v>616290.68999999994</v>
      </c>
      <c r="E758" s="313">
        <v>0</v>
      </c>
      <c r="F758" s="142">
        <v>616290.68999999994</v>
      </c>
      <c r="G758" s="313">
        <v>0</v>
      </c>
      <c r="H758" s="313">
        <v>0</v>
      </c>
      <c r="I758" s="313">
        <v>0</v>
      </c>
      <c r="J758" s="313">
        <v>0</v>
      </c>
      <c r="K758" s="143">
        <v>0</v>
      </c>
      <c r="L758" s="144">
        <v>11.8</v>
      </c>
      <c r="M758" s="344">
        <f t="shared" si="11"/>
        <v>641.96946874999992</v>
      </c>
      <c r="N758" s="280" t="s">
        <v>162</v>
      </c>
      <c r="O758" s="145">
        <v>0</v>
      </c>
      <c r="P758" s="143">
        <v>592794.92000000004</v>
      </c>
      <c r="Q758" s="141" t="s">
        <v>72</v>
      </c>
      <c r="R758" s="271">
        <v>20170228</v>
      </c>
      <c r="S758" s="145">
        <v>2</v>
      </c>
      <c r="T758" s="185">
        <v>20170331</v>
      </c>
      <c r="U758" s="142">
        <v>0</v>
      </c>
      <c r="V758" s="142" t="s">
        <v>161</v>
      </c>
      <c r="W758" s="142">
        <v>0</v>
      </c>
      <c r="X758" s="345" t="s">
        <v>161</v>
      </c>
      <c r="Y758" s="143"/>
      <c r="Z758" s="143"/>
      <c r="AA758" s="143"/>
      <c r="AB758" s="143"/>
      <c r="AC758" s="143"/>
      <c r="AD758" s="143"/>
      <c r="AE758" s="313"/>
      <c r="AF758" s="313"/>
      <c r="AG758" s="313"/>
      <c r="AH758" s="313"/>
      <c r="AI758" s="313"/>
      <c r="AJ758" s="313"/>
      <c r="AK758" s="143"/>
      <c r="AL758" s="143"/>
      <c r="AM758" s="143"/>
      <c r="AN758" s="143"/>
      <c r="AO758" s="335"/>
    </row>
    <row r="759" spans="1:41">
      <c r="A759" s="140">
        <v>32261605</v>
      </c>
      <c r="B759" s="141">
        <v>30516754</v>
      </c>
      <c r="C759" s="141" t="s">
        <v>161</v>
      </c>
      <c r="D759" s="142">
        <v>0</v>
      </c>
      <c r="E759" s="322">
        <v>0</v>
      </c>
      <c r="F759" s="142">
        <v>0</v>
      </c>
      <c r="G759" s="322">
        <v>0</v>
      </c>
      <c r="H759" s="322">
        <v>0</v>
      </c>
      <c r="I759" s="322">
        <v>0</v>
      </c>
      <c r="J759" s="322">
        <v>0</v>
      </c>
      <c r="K759" s="143">
        <v>0</v>
      </c>
      <c r="L759" s="144">
        <v>12</v>
      </c>
      <c r="M759" s="344">
        <f t="shared" si="11"/>
        <v>0</v>
      </c>
      <c r="N759" s="280" t="s">
        <v>94</v>
      </c>
      <c r="O759" s="145">
        <v>0</v>
      </c>
      <c r="P759" s="143">
        <v>0</v>
      </c>
      <c r="Q759" s="141" t="s">
        <v>70</v>
      </c>
      <c r="R759" s="271">
        <v>0</v>
      </c>
      <c r="S759" s="145">
        <v>0</v>
      </c>
      <c r="T759" s="185">
        <v>20170331</v>
      </c>
      <c r="U759" s="142">
        <v>0</v>
      </c>
      <c r="V759" s="142" t="s">
        <v>161</v>
      </c>
      <c r="W759" s="142">
        <v>0</v>
      </c>
      <c r="X759" s="345" t="s">
        <v>161</v>
      </c>
      <c r="Y759" s="143"/>
      <c r="Z759" s="143"/>
      <c r="AA759" s="143"/>
      <c r="AB759" s="143"/>
      <c r="AC759" s="143"/>
      <c r="AD759" s="143"/>
      <c r="AE759" s="313"/>
      <c r="AF759" s="313"/>
      <c r="AG759" s="313"/>
      <c r="AH759" s="313"/>
      <c r="AI759" s="313"/>
      <c r="AJ759" s="313"/>
      <c r="AK759" s="143"/>
      <c r="AL759" s="143"/>
      <c r="AM759" s="143"/>
      <c r="AN759" s="143"/>
      <c r="AO759" s="335"/>
    </row>
    <row r="760" spans="1:41">
      <c r="A760" s="140">
        <v>32261629</v>
      </c>
      <c r="B760" s="141">
        <v>37238034</v>
      </c>
      <c r="C760" s="141" t="s">
        <v>161</v>
      </c>
      <c r="D760" s="142">
        <v>186526.16</v>
      </c>
      <c r="E760" s="322">
        <v>0</v>
      </c>
      <c r="F760" s="142">
        <v>186526.16</v>
      </c>
      <c r="G760" s="322">
        <v>0</v>
      </c>
      <c r="H760" s="322">
        <v>0</v>
      </c>
      <c r="I760" s="322">
        <v>0</v>
      </c>
      <c r="J760" s="322">
        <v>0</v>
      </c>
      <c r="K760" s="143">
        <v>0</v>
      </c>
      <c r="L760" s="144">
        <v>11.95</v>
      </c>
      <c r="M760" s="344">
        <f t="shared" si="11"/>
        <v>194.29808333333335</v>
      </c>
      <c r="N760" s="280" t="s">
        <v>162</v>
      </c>
      <c r="O760" s="145">
        <v>1</v>
      </c>
      <c r="P760" s="143">
        <v>156315.73000000001</v>
      </c>
      <c r="Q760" s="141" t="s">
        <v>77</v>
      </c>
      <c r="R760" s="271">
        <v>20160630</v>
      </c>
      <c r="S760" s="145">
        <v>10</v>
      </c>
      <c r="T760" s="185">
        <v>20170331</v>
      </c>
      <c r="U760" s="142">
        <v>0</v>
      </c>
      <c r="V760" s="142" t="s">
        <v>161</v>
      </c>
      <c r="W760" s="142">
        <v>0</v>
      </c>
      <c r="X760" s="345" t="s">
        <v>161</v>
      </c>
      <c r="Y760" s="143"/>
      <c r="Z760" s="143"/>
      <c r="AA760" s="143"/>
      <c r="AB760" s="143"/>
      <c r="AC760" s="143"/>
      <c r="AD760" s="143"/>
      <c r="AE760" s="313"/>
      <c r="AF760" s="313"/>
      <c r="AG760" s="313"/>
      <c r="AH760" s="313"/>
      <c r="AI760" s="313"/>
      <c r="AJ760" s="313"/>
      <c r="AK760" s="143"/>
      <c r="AL760" s="143"/>
      <c r="AM760" s="143"/>
      <c r="AN760" s="143"/>
      <c r="AO760" s="335"/>
    </row>
    <row r="761" spans="1:41">
      <c r="A761" s="140">
        <v>32261682</v>
      </c>
      <c r="B761" s="141">
        <v>21654699</v>
      </c>
      <c r="C761" s="141" t="s">
        <v>161</v>
      </c>
      <c r="D761" s="142">
        <v>726627.9</v>
      </c>
      <c r="E761" s="322">
        <v>0</v>
      </c>
      <c r="F761" s="142">
        <v>726627.9</v>
      </c>
      <c r="G761" s="322">
        <v>0</v>
      </c>
      <c r="H761" s="322">
        <v>0</v>
      </c>
      <c r="I761" s="322">
        <v>0</v>
      </c>
      <c r="J761" s="322">
        <v>0</v>
      </c>
      <c r="K761" s="143">
        <v>0</v>
      </c>
      <c r="L761" s="144">
        <v>11.8</v>
      </c>
      <c r="M761" s="344">
        <f t="shared" si="11"/>
        <v>756.90406250000012</v>
      </c>
      <c r="N761" s="280" t="s">
        <v>162</v>
      </c>
      <c r="O761" s="145">
        <v>0</v>
      </c>
      <c r="P761" s="143">
        <v>710988.91</v>
      </c>
      <c r="Q761" s="141" t="s">
        <v>72</v>
      </c>
      <c r="R761" s="271">
        <v>20170228</v>
      </c>
      <c r="S761" s="145">
        <v>2</v>
      </c>
      <c r="T761" s="185">
        <v>20170331</v>
      </c>
      <c r="U761" s="142">
        <v>0</v>
      </c>
      <c r="V761" s="142" t="s">
        <v>161</v>
      </c>
      <c r="W761" s="142">
        <v>0</v>
      </c>
      <c r="X761" s="345" t="s">
        <v>161</v>
      </c>
      <c r="Y761" s="143"/>
      <c r="Z761" s="143"/>
      <c r="AA761" s="143"/>
      <c r="AB761" s="143"/>
      <c r="AC761" s="143"/>
      <c r="AD761" s="143"/>
      <c r="AE761" s="313"/>
      <c r="AF761" s="313"/>
      <c r="AG761" s="313"/>
      <c r="AH761" s="313"/>
      <c r="AI761" s="313"/>
      <c r="AJ761" s="313"/>
      <c r="AK761" s="143"/>
      <c r="AL761" s="143"/>
      <c r="AM761" s="143"/>
      <c r="AN761" s="143"/>
      <c r="AO761" s="335"/>
    </row>
    <row r="762" spans="1:41">
      <c r="A762" s="140">
        <v>32261690</v>
      </c>
      <c r="B762" s="141">
        <v>8659647</v>
      </c>
      <c r="C762" s="141" t="s">
        <v>161</v>
      </c>
      <c r="D762" s="142">
        <v>0</v>
      </c>
      <c r="E762" s="322">
        <v>0</v>
      </c>
      <c r="F762" s="142">
        <v>0</v>
      </c>
      <c r="G762" s="322">
        <v>0</v>
      </c>
      <c r="H762" s="322">
        <v>0</v>
      </c>
      <c r="I762" s="322">
        <v>0</v>
      </c>
      <c r="J762" s="322">
        <v>0</v>
      </c>
      <c r="K762" s="143">
        <v>0</v>
      </c>
      <c r="L762" s="144">
        <v>11.8</v>
      </c>
      <c r="M762" s="344">
        <f t="shared" si="11"/>
        <v>0</v>
      </c>
      <c r="N762" s="280" t="s">
        <v>94</v>
      </c>
      <c r="O762" s="145">
        <v>0</v>
      </c>
      <c r="P762" s="143">
        <v>0</v>
      </c>
      <c r="Q762" s="141" t="s">
        <v>70</v>
      </c>
      <c r="R762" s="271">
        <v>0</v>
      </c>
      <c r="S762" s="145">
        <v>0</v>
      </c>
      <c r="T762" s="185">
        <v>20170331</v>
      </c>
      <c r="U762" s="142">
        <v>0</v>
      </c>
      <c r="V762" s="142" t="s">
        <v>161</v>
      </c>
      <c r="W762" s="142">
        <v>0</v>
      </c>
      <c r="X762" s="345" t="s">
        <v>161</v>
      </c>
      <c r="Y762" s="143"/>
      <c r="Z762" s="143"/>
      <c r="AA762" s="143"/>
      <c r="AB762" s="143"/>
      <c r="AC762" s="143"/>
      <c r="AD762" s="143"/>
      <c r="AE762" s="313"/>
      <c r="AF762" s="313"/>
      <c r="AG762" s="313"/>
      <c r="AH762" s="313"/>
      <c r="AI762" s="313"/>
      <c r="AJ762" s="313"/>
      <c r="AK762" s="143"/>
      <c r="AL762" s="143"/>
      <c r="AM762" s="143"/>
      <c r="AN762" s="143"/>
      <c r="AO762" s="335"/>
    </row>
    <row r="763" spans="1:41">
      <c r="A763" s="140">
        <v>32281776</v>
      </c>
      <c r="B763" s="141">
        <v>23229345</v>
      </c>
      <c r="C763" s="141" t="s">
        <v>161</v>
      </c>
      <c r="D763" s="142">
        <v>0</v>
      </c>
      <c r="E763" s="322">
        <v>0</v>
      </c>
      <c r="F763" s="142">
        <v>0</v>
      </c>
      <c r="G763" s="322">
        <v>0</v>
      </c>
      <c r="H763" s="322">
        <v>0</v>
      </c>
      <c r="I763" s="322">
        <v>0</v>
      </c>
      <c r="J763" s="322">
        <v>0</v>
      </c>
      <c r="K763" s="143">
        <v>0</v>
      </c>
      <c r="L763" s="144">
        <v>13.15</v>
      </c>
      <c r="M763" s="344">
        <f t="shared" si="11"/>
        <v>0</v>
      </c>
      <c r="N763" s="280" t="s">
        <v>94</v>
      </c>
      <c r="O763" s="145">
        <v>0</v>
      </c>
      <c r="P763" s="143">
        <v>0</v>
      </c>
      <c r="Q763" s="141" t="s">
        <v>70</v>
      </c>
      <c r="R763" s="271">
        <v>0</v>
      </c>
      <c r="S763" s="145">
        <v>0</v>
      </c>
      <c r="T763" s="185">
        <v>20170331</v>
      </c>
      <c r="U763" s="142">
        <v>0</v>
      </c>
      <c r="V763" s="142" t="s">
        <v>161</v>
      </c>
      <c r="W763" s="142">
        <v>0</v>
      </c>
      <c r="X763" s="345" t="s">
        <v>161</v>
      </c>
      <c r="Y763" s="143"/>
      <c r="Z763" s="143"/>
      <c r="AA763" s="143"/>
      <c r="AB763" s="143"/>
      <c r="AC763" s="143"/>
      <c r="AD763" s="143"/>
      <c r="AE763" s="313"/>
      <c r="AF763" s="313"/>
      <c r="AG763" s="313"/>
      <c r="AH763" s="313"/>
      <c r="AI763" s="313"/>
      <c r="AJ763" s="313"/>
      <c r="AK763" s="143"/>
      <c r="AL763" s="143"/>
      <c r="AM763" s="143"/>
      <c r="AN763" s="143"/>
      <c r="AO763" s="335"/>
    </row>
    <row r="764" spans="1:41">
      <c r="A764" s="140">
        <v>32281794</v>
      </c>
      <c r="B764" s="141">
        <v>36542553</v>
      </c>
      <c r="C764" s="141" t="s">
        <v>161</v>
      </c>
      <c r="D764" s="142">
        <v>251244.39</v>
      </c>
      <c r="E764" s="322">
        <v>-4860.49</v>
      </c>
      <c r="F764" s="142">
        <v>246383.9</v>
      </c>
      <c r="G764" s="322">
        <v>-2470.5700000000002</v>
      </c>
      <c r="H764" s="322">
        <v>0</v>
      </c>
      <c r="I764" s="322">
        <v>-575.20000000000005</v>
      </c>
      <c r="J764" s="322">
        <v>-7906.26</v>
      </c>
      <c r="K764" s="143">
        <v>0</v>
      </c>
      <c r="L764" s="144">
        <v>11.8</v>
      </c>
      <c r="M764" s="344">
        <f t="shared" si="11"/>
        <v>261.71290625</v>
      </c>
      <c r="N764" s="280" t="s">
        <v>162</v>
      </c>
      <c r="O764" s="145">
        <v>0</v>
      </c>
      <c r="P764" s="143">
        <v>246383.9</v>
      </c>
      <c r="Q764" s="141" t="s">
        <v>70</v>
      </c>
      <c r="R764" s="271">
        <v>0</v>
      </c>
      <c r="S764" s="145">
        <v>0</v>
      </c>
      <c r="T764" s="185">
        <v>20170331</v>
      </c>
      <c r="U764" s="142">
        <v>0</v>
      </c>
      <c r="V764" s="142" t="s">
        <v>161</v>
      </c>
      <c r="W764" s="142">
        <v>0</v>
      </c>
      <c r="X764" s="345" t="s">
        <v>161</v>
      </c>
      <c r="Y764" s="143"/>
      <c r="Z764" s="143"/>
      <c r="AA764" s="143"/>
      <c r="AB764" s="143"/>
      <c r="AC764" s="143"/>
      <c r="AD764" s="143"/>
      <c r="AE764" s="313"/>
      <c r="AF764" s="313"/>
      <c r="AG764" s="313"/>
      <c r="AH764" s="313"/>
      <c r="AI764" s="313"/>
      <c r="AJ764" s="313"/>
      <c r="AK764" s="143"/>
      <c r="AL764" s="143"/>
      <c r="AM764" s="143"/>
      <c r="AN764" s="143"/>
      <c r="AO764" s="335"/>
    </row>
    <row r="765" spans="1:41">
      <c r="A765" s="140">
        <v>32281839</v>
      </c>
      <c r="B765" s="141">
        <v>17662194</v>
      </c>
      <c r="C765" s="141" t="s">
        <v>161</v>
      </c>
      <c r="D765" s="142">
        <v>0</v>
      </c>
      <c r="E765" s="322">
        <v>0</v>
      </c>
      <c r="F765" s="142">
        <v>0</v>
      </c>
      <c r="G765" s="322">
        <v>0</v>
      </c>
      <c r="H765" s="322">
        <v>0</v>
      </c>
      <c r="I765" s="322">
        <v>0</v>
      </c>
      <c r="J765" s="322">
        <v>0</v>
      </c>
      <c r="K765" s="143">
        <v>0</v>
      </c>
      <c r="L765" s="144">
        <v>12.5</v>
      </c>
      <c r="M765" s="344">
        <f t="shared" si="11"/>
        <v>0</v>
      </c>
      <c r="N765" s="280" t="s">
        <v>94</v>
      </c>
      <c r="O765" s="145">
        <v>0</v>
      </c>
      <c r="P765" s="143">
        <v>0</v>
      </c>
      <c r="Q765" s="141" t="s">
        <v>70</v>
      </c>
      <c r="R765" s="271">
        <v>0</v>
      </c>
      <c r="S765" s="145">
        <v>0</v>
      </c>
      <c r="T765" s="185">
        <v>20170331</v>
      </c>
      <c r="U765" s="142">
        <v>0</v>
      </c>
      <c r="V765" s="142" t="s">
        <v>161</v>
      </c>
      <c r="W765" s="142">
        <v>0</v>
      </c>
      <c r="X765" s="345" t="s">
        <v>161</v>
      </c>
      <c r="Y765" s="143"/>
      <c r="Z765" s="143"/>
      <c r="AA765" s="143"/>
      <c r="AB765" s="143"/>
      <c r="AC765" s="143"/>
      <c r="AD765" s="143"/>
      <c r="AE765" s="313"/>
      <c r="AF765" s="313"/>
      <c r="AG765" s="313"/>
      <c r="AH765" s="313"/>
      <c r="AI765" s="313"/>
      <c r="AJ765" s="313"/>
      <c r="AK765" s="143"/>
      <c r="AL765" s="143"/>
      <c r="AM765" s="143"/>
      <c r="AN765" s="143"/>
      <c r="AO765" s="335"/>
    </row>
    <row r="766" spans="1:41">
      <c r="A766" s="140">
        <v>32281983</v>
      </c>
      <c r="B766" s="141">
        <v>37705096</v>
      </c>
      <c r="C766" s="141" t="s">
        <v>161</v>
      </c>
      <c r="D766" s="142">
        <v>0</v>
      </c>
      <c r="E766" s="322">
        <v>0</v>
      </c>
      <c r="F766" s="142">
        <v>0</v>
      </c>
      <c r="G766" s="322">
        <v>0</v>
      </c>
      <c r="H766" s="322">
        <v>0</v>
      </c>
      <c r="I766" s="322">
        <v>0</v>
      </c>
      <c r="J766" s="322">
        <v>0</v>
      </c>
      <c r="K766" s="143">
        <v>0</v>
      </c>
      <c r="L766" s="144">
        <v>11.8</v>
      </c>
      <c r="M766" s="344">
        <f t="shared" si="11"/>
        <v>0</v>
      </c>
      <c r="N766" s="280" t="s">
        <v>94</v>
      </c>
      <c r="O766" s="145">
        <v>0</v>
      </c>
      <c r="P766" s="143">
        <v>0</v>
      </c>
      <c r="Q766" s="141" t="s">
        <v>70</v>
      </c>
      <c r="R766" s="271">
        <v>0</v>
      </c>
      <c r="S766" s="145">
        <v>0</v>
      </c>
      <c r="T766" s="185">
        <v>20170331</v>
      </c>
      <c r="U766" s="142">
        <v>0</v>
      </c>
      <c r="V766" s="142" t="s">
        <v>161</v>
      </c>
      <c r="W766" s="142">
        <v>0</v>
      </c>
      <c r="X766" s="345" t="s">
        <v>161</v>
      </c>
      <c r="Y766" s="143"/>
      <c r="Z766" s="143"/>
      <c r="AA766" s="143"/>
      <c r="AB766" s="143"/>
      <c r="AC766" s="143"/>
      <c r="AD766" s="143"/>
      <c r="AE766" s="313"/>
      <c r="AF766" s="313"/>
      <c r="AG766" s="313"/>
      <c r="AH766" s="313"/>
      <c r="AI766" s="313"/>
      <c r="AJ766" s="313"/>
      <c r="AK766" s="143"/>
      <c r="AL766" s="143"/>
      <c r="AM766" s="143"/>
      <c r="AN766" s="143"/>
      <c r="AO766" s="335"/>
    </row>
    <row r="767" spans="1:41">
      <c r="A767" s="140">
        <v>32282038</v>
      </c>
      <c r="B767" s="141">
        <v>37512985</v>
      </c>
      <c r="C767" s="141" t="s">
        <v>161</v>
      </c>
      <c r="D767" s="142">
        <v>0</v>
      </c>
      <c r="E767" s="322">
        <v>0</v>
      </c>
      <c r="F767" s="142">
        <v>0</v>
      </c>
      <c r="G767" s="322">
        <v>0</v>
      </c>
      <c r="H767" s="322">
        <v>0</v>
      </c>
      <c r="I767" s="322">
        <v>0</v>
      </c>
      <c r="J767" s="322">
        <v>0</v>
      </c>
      <c r="K767" s="143">
        <v>0</v>
      </c>
      <c r="L767" s="144">
        <v>12.23</v>
      </c>
      <c r="M767" s="344">
        <f t="shared" si="11"/>
        <v>0</v>
      </c>
      <c r="N767" s="280" t="s">
        <v>94</v>
      </c>
      <c r="O767" s="145">
        <v>0</v>
      </c>
      <c r="P767" s="143">
        <v>0</v>
      </c>
      <c r="Q767" s="141" t="s">
        <v>70</v>
      </c>
      <c r="R767" s="271">
        <v>0</v>
      </c>
      <c r="S767" s="145">
        <v>0</v>
      </c>
      <c r="T767" s="185">
        <v>20170331</v>
      </c>
      <c r="U767" s="142">
        <v>0</v>
      </c>
      <c r="V767" s="142" t="s">
        <v>161</v>
      </c>
      <c r="W767" s="142">
        <v>0</v>
      </c>
      <c r="X767" s="345" t="s">
        <v>161</v>
      </c>
      <c r="Y767" s="143"/>
      <c r="Z767" s="143"/>
      <c r="AA767" s="143"/>
      <c r="AB767" s="143"/>
      <c r="AC767" s="143"/>
      <c r="AD767" s="143"/>
      <c r="AE767" s="313"/>
      <c r="AF767" s="313"/>
      <c r="AG767" s="313"/>
      <c r="AH767" s="313"/>
      <c r="AI767" s="313"/>
      <c r="AJ767" s="313"/>
      <c r="AK767" s="143"/>
      <c r="AL767" s="143"/>
      <c r="AM767" s="143"/>
      <c r="AN767" s="143"/>
      <c r="AO767" s="335"/>
    </row>
    <row r="768" spans="1:41">
      <c r="A768" s="140">
        <v>32282048</v>
      </c>
      <c r="B768" s="141">
        <v>22971099</v>
      </c>
      <c r="C768" s="141" t="s">
        <v>161</v>
      </c>
      <c r="D768" s="142">
        <v>0</v>
      </c>
      <c r="E768" s="322">
        <v>0</v>
      </c>
      <c r="F768" s="142">
        <v>0</v>
      </c>
      <c r="G768" s="322">
        <v>0</v>
      </c>
      <c r="H768" s="322">
        <v>0</v>
      </c>
      <c r="I768" s="322">
        <v>0</v>
      </c>
      <c r="J768" s="322">
        <v>0</v>
      </c>
      <c r="K768" s="143">
        <v>0</v>
      </c>
      <c r="L768" s="144">
        <v>12</v>
      </c>
      <c r="M768" s="344">
        <f t="shared" si="11"/>
        <v>0</v>
      </c>
      <c r="N768" s="280" t="s">
        <v>94</v>
      </c>
      <c r="O768" s="145">
        <v>0</v>
      </c>
      <c r="P768" s="143">
        <v>0</v>
      </c>
      <c r="Q768" s="141" t="s">
        <v>70</v>
      </c>
      <c r="R768" s="271">
        <v>0</v>
      </c>
      <c r="S768" s="145">
        <v>0</v>
      </c>
      <c r="T768" s="185">
        <v>20170331</v>
      </c>
      <c r="U768" s="142">
        <v>0</v>
      </c>
      <c r="V768" s="142" t="s">
        <v>161</v>
      </c>
      <c r="W768" s="142">
        <v>0</v>
      </c>
      <c r="X768" s="345" t="s">
        <v>161</v>
      </c>
      <c r="Y768" s="143"/>
      <c r="Z768" s="143"/>
      <c r="AA768" s="143"/>
      <c r="AB768" s="143"/>
      <c r="AC768" s="143"/>
      <c r="AD768" s="143"/>
      <c r="AE768" s="313"/>
      <c r="AF768" s="313"/>
      <c r="AG768" s="313"/>
      <c r="AH768" s="313"/>
      <c r="AI768" s="313"/>
      <c r="AJ768" s="313"/>
      <c r="AK768" s="143"/>
      <c r="AL768" s="143"/>
      <c r="AM768" s="143"/>
      <c r="AN768" s="143"/>
      <c r="AO768" s="335"/>
    </row>
    <row r="769" spans="1:41">
      <c r="A769" s="140">
        <v>32282078</v>
      </c>
      <c r="B769" s="141">
        <v>23874835</v>
      </c>
      <c r="C769" s="141" t="s">
        <v>161</v>
      </c>
      <c r="D769" s="142">
        <v>1970093.15</v>
      </c>
      <c r="E769" s="313">
        <v>-39651.22</v>
      </c>
      <c r="F769" s="142">
        <v>1930441.93</v>
      </c>
      <c r="G769" s="313">
        <v>-19372.580000000002</v>
      </c>
      <c r="H769" s="313">
        <v>0</v>
      </c>
      <c r="I769" s="313">
        <v>-4976.2</v>
      </c>
      <c r="J769" s="313">
        <v>-64000</v>
      </c>
      <c r="K769" s="143">
        <v>-1538.66</v>
      </c>
      <c r="L769" s="144">
        <v>11.8</v>
      </c>
      <c r="M769" s="344">
        <f t="shared" si="11"/>
        <v>2052.1803645833334</v>
      </c>
      <c r="N769" s="280" t="s">
        <v>162</v>
      </c>
      <c r="O769" s="145">
        <v>0</v>
      </c>
      <c r="P769" s="143">
        <v>1930441.93</v>
      </c>
      <c r="Q769" s="141" t="s">
        <v>70</v>
      </c>
      <c r="R769" s="271">
        <v>0</v>
      </c>
      <c r="S769" s="145">
        <v>0</v>
      </c>
      <c r="T769" s="185">
        <v>20170331</v>
      </c>
      <c r="U769" s="142">
        <v>0</v>
      </c>
      <c r="V769" s="142" t="s">
        <v>161</v>
      </c>
      <c r="W769" s="142">
        <v>0</v>
      </c>
      <c r="X769" s="345" t="s">
        <v>161</v>
      </c>
      <c r="Y769" s="143"/>
      <c r="Z769" s="143"/>
      <c r="AA769" s="143"/>
      <c r="AB769" s="143"/>
      <c r="AC769" s="143"/>
      <c r="AD769" s="143"/>
      <c r="AE769" s="313"/>
      <c r="AF769" s="313"/>
      <c r="AG769" s="313"/>
      <c r="AH769" s="313"/>
      <c r="AI769" s="313"/>
      <c r="AJ769" s="313"/>
      <c r="AK769" s="143"/>
      <c r="AL769" s="143"/>
      <c r="AM769" s="143"/>
      <c r="AN769" s="143"/>
      <c r="AO769" s="335"/>
    </row>
    <row r="770" spans="1:41">
      <c r="A770" s="140">
        <v>32303252</v>
      </c>
      <c r="B770" s="141">
        <v>5556740</v>
      </c>
      <c r="C770" s="141" t="s">
        <v>161</v>
      </c>
      <c r="D770" s="142">
        <v>0</v>
      </c>
      <c r="E770" s="322">
        <v>0</v>
      </c>
      <c r="F770" s="142">
        <v>0</v>
      </c>
      <c r="G770" s="322">
        <v>0</v>
      </c>
      <c r="H770" s="322">
        <v>0</v>
      </c>
      <c r="I770" s="322">
        <v>0</v>
      </c>
      <c r="J770" s="322">
        <v>0</v>
      </c>
      <c r="K770" s="143">
        <v>0</v>
      </c>
      <c r="L770" s="144">
        <v>12.5</v>
      </c>
      <c r="M770" s="344">
        <f t="shared" si="11"/>
        <v>0</v>
      </c>
      <c r="N770" s="280" t="s">
        <v>94</v>
      </c>
      <c r="O770" s="145">
        <v>0</v>
      </c>
      <c r="P770" s="143">
        <v>0</v>
      </c>
      <c r="Q770" s="141" t="s">
        <v>70</v>
      </c>
      <c r="R770" s="271">
        <v>0</v>
      </c>
      <c r="S770" s="145">
        <v>0</v>
      </c>
      <c r="T770" s="185">
        <v>20170331</v>
      </c>
      <c r="U770" s="142">
        <v>0</v>
      </c>
      <c r="V770" s="142" t="s">
        <v>161</v>
      </c>
      <c r="W770" s="142">
        <v>0</v>
      </c>
      <c r="X770" s="345" t="s">
        <v>161</v>
      </c>
      <c r="Y770" s="143"/>
      <c r="Z770" s="143"/>
      <c r="AA770" s="143"/>
      <c r="AB770" s="143"/>
      <c r="AC770" s="143"/>
      <c r="AD770" s="143"/>
      <c r="AE770" s="313"/>
      <c r="AF770" s="313"/>
      <c r="AG770" s="313"/>
      <c r="AH770" s="313"/>
      <c r="AI770" s="313"/>
      <c r="AJ770" s="313"/>
      <c r="AK770" s="143"/>
      <c r="AL770" s="143"/>
      <c r="AM770" s="143"/>
      <c r="AN770" s="143"/>
      <c r="AO770" s="335"/>
    </row>
    <row r="771" spans="1:41">
      <c r="A771" s="140">
        <v>32303477</v>
      </c>
      <c r="B771" s="141">
        <v>1774120</v>
      </c>
      <c r="C771" s="141" t="s">
        <v>161</v>
      </c>
      <c r="D771" s="142">
        <v>0</v>
      </c>
      <c r="E771" s="322">
        <v>0</v>
      </c>
      <c r="F771" s="142">
        <v>0</v>
      </c>
      <c r="G771" s="322">
        <v>0</v>
      </c>
      <c r="H771" s="322">
        <v>0</v>
      </c>
      <c r="I771" s="322">
        <v>0</v>
      </c>
      <c r="J771" s="322">
        <v>0</v>
      </c>
      <c r="K771" s="143">
        <v>0</v>
      </c>
      <c r="L771" s="144">
        <v>12.5</v>
      </c>
      <c r="M771" s="344">
        <f t="shared" si="11"/>
        <v>0</v>
      </c>
      <c r="N771" s="280" t="s">
        <v>94</v>
      </c>
      <c r="O771" s="145">
        <v>0</v>
      </c>
      <c r="P771" s="143">
        <v>0</v>
      </c>
      <c r="Q771" s="141" t="s">
        <v>70</v>
      </c>
      <c r="R771" s="271">
        <v>0</v>
      </c>
      <c r="S771" s="145">
        <v>0</v>
      </c>
      <c r="T771" s="185">
        <v>20170331</v>
      </c>
      <c r="U771" s="142">
        <v>0</v>
      </c>
      <c r="V771" s="142" t="s">
        <v>161</v>
      </c>
      <c r="W771" s="142">
        <v>0</v>
      </c>
      <c r="X771" s="345" t="s">
        <v>161</v>
      </c>
      <c r="Y771" s="143"/>
      <c r="Z771" s="143"/>
      <c r="AA771" s="143"/>
      <c r="AB771" s="143"/>
      <c r="AC771" s="143"/>
      <c r="AD771" s="143"/>
      <c r="AE771" s="313"/>
      <c r="AF771" s="313"/>
      <c r="AG771" s="313"/>
      <c r="AH771" s="313"/>
      <c r="AI771" s="313"/>
      <c r="AJ771" s="313"/>
      <c r="AK771" s="143"/>
      <c r="AL771" s="143"/>
      <c r="AM771" s="143"/>
      <c r="AN771" s="143"/>
      <c r="AO771" s="335"/>
    </row>
    <row r="772" spans="1:41">
      <c r="A772" s="140">
        <v>32303501</v>
      </c>
      <c r="B772" s="141">
        <v>37091071</v>
      </c>
      <c r="C772" s="141" t="s">
        <v>161</v>
      </c>
      <c r="D772" s="142">
        <v>0</v>
      </c>
      <c r="E772" s="322">
        <v>0</v>
      </c>
      <c r="F772" s="142">
        <v>0</v>
      </c>
      <c r="G772" s="322">
        <v>0</v>
      </c>
      <c r="H772" s="322">
        <v>0</v>
      </c>
      <c r="I772" s="322">
        <v>0</v>
      </c>
      <c r="J772" s="322">
        <v>0</v>
      </c>
      <c r="K772" s="143">
        <v>0</v>
      </c>
      <c r="L772" s="144">
        <v>11.95</v>
      </c>
      <c r="M772" s="344">
        <f t="shared" si="11"/>
        <v>0</v>
      </c>
      <c r="N772" s="280" t="s">
        <v>94</v>
      </c>
      <c r="O772" s="145">
        <v>0</v>
      </c>
      <c r="P772" s="143">
        <v>0</v>
      </c>
      <c r="Q772" s="141" t="s">
        <v>70</v>
      </c>
      <c r="R772" s="271">
        <v>0</v>
      </c>
      <c r="S772" s="145">
        <v>0</v>
      </c>
      <c r="T772" s="185">
        <v>20170331</v>
      </c>
      <c r="U772" s="142">
        <v>0</v>
      </c>
      <c r="V772" s="142" t="s">
        <v>161</v>
      </c>
      <c r="W772" s="142">
        <v>0</v>
      </c>
      <c r="X772" s="345" t="s">
        <v>161</v>
      </c>
      <c r="Y772" s="143"/>
      <c r="Z772" s="143"/>
      <c r="AA772" s="143"/>
      <c r="AB772" s="143"/>
      <c r="AC772" s="143"/>
      <c r="AD772" s="143"/>
      <c r="AE772" s="313"/>
      <c r="AF772" s="313"/>
      <c r="AG772" s="313"/>
      <c r="AH772" s="313"/>
      <c r="AI772" s="313"/>
      <c r="AJ772" s="313"/>
      <c r="AK772" s="143"/>
      <c r="AL772" s="143"/>
      <c r="AM772" s="143"/>
      <c r="AN772" s="143"/>
      <c r="AO772" s="335"/>
    </row>
    <row r="773" spans="1:41">
      <c r="A773" s="140">
        <v>32303608</v>
      </c>
      <c r="B773" s="141">
        <v>34275559</v>
      </c>
      <c r="C773" s="141" t="s">
        <v>161</v>
      </c>
      <c r="D773" s="142">
        <v>0</v>
      </c>
      <c r="E773" s="322">
        <v>0</v>
      </c>
      <c r="F773" s="142">
        <v>0</v>
      </c>
      <c r="G773" s="322">
        <v>0</v>
      </c>
      <c r="H773" s="322">
        <v>0</v>
      </c>
      <c r="I773" s="322">
        <v>0</v>
      </c>
      <c r="J773" s="322">
        <v>0</v>
      </c>
      <c r="K773" s="143">
        <v>0</v>
      </c>
      <c r="L773" s="144">
        <v>11.8</v>
      </c>
      <c r="M773" s="344">
        <f t="shared" ref="M773:M836" si="12">(D773*1.25%)/12</f>
        <v>0</v>
      </c>
      <c r="N773" s="280" t="s">
        <v>94</v>
      </c>
      <c r="O773" s="145">
        <v>0</v>
      </c>
      <c r="P773" s="143">
        <v>0</v>
      </c>
      <c r="Q773" s="141" t="s">
        <v>70</v>
      </c>
      <c r="R773" s="271">
        <v>0</v>
      </c>
      <c r="S773" s="145">
        <v>0</v>
      </c>
      <c r="T773" s="185">
        <v>20170331</v>
      </c>
      <c r="U773" s="142">
        <v>0</v>
      </c>
      <c r="V773" s="142" t="s">
        <v>161</v>
      </c>
      <c r="W773" s="142">
        <v>0</v>
      </c>
      <c r="X773" s="345" t="s">
        <v>161</v>
      </c>
      <c r="Y773" s="143"/>
      <c r="Z773" s="143"/>
      <c r="AA773" s="143"/>
      <c r="AB773" s="143"/>
      <c r="AC773" s="143"/>
      <c r="AD773" s="143"/>
      <c r="AE773" s="313"/>
      <c r="AF773" s="313"/>
      <c r="AG773" s="313"/>
      <c r="AH773" s="313"/>
      <c r="AI773" s="313"/>
      <c r="AJ773" s="313"/>
      <c r="AK773" s="143"/>
      <c r="AL773" s="143"/>
      <c r="AM773" s="143"/>
      <c r="AN773" s="143"/>
      <c r="AO773" s="335"/>
    </row>
    <row r="774" spans="1:41">
      <c r="A774" s="140">
        <v>32337024</v>
      </c>
      <c r="B774" s="141">
        <v>5191764</v>
      </c>
      <c r="C774" s="141" t="s">
        <v>161</v>
      </c>
      <c r="D774" s="142">
        <v>0</v>
      </c>
      <c r="E774" s="322">
        <v>0</v>
      </c>
      <c r="F774" s="142">
        <v>0</v>
      </c>
      <c r="G774" s="322">
        <v>0</v>
      </c>
      <c r="H774" s="322">
        <v>0</v>
      </c>
      <c r="I774" s="322">
        <v>0</v>
      </c>
      <c r="J774" s="322">
        <v>0</v>
      </c>
      <c r="K774" s="143">
        <v>0</v>
      </c>
      <c r="L774" s="144">
        <v>11.8</v>
      </c>
      <c r="M774" s="344">
        <f t="shared" si="12"/>
        <v>0</v>
      </c>
      <c r="N774" s="280" t="s">
        <v>94</v>
      </c>
      <c r="O774" s="145">
        <v>0</v>
      </c>
      <c r="P774" s="143">
        <v>0</v>
      </c>
      <c r="Q774" s="141" t="s">
        <v>70</v>
      </c>
      <c r="R774" s="271">
        <v>0</v>
      </c>
      <c r="S774" s="145">
        <v>0</v>
      </c>
      <c r="T774" s="185">
        <v>20170331</v>
      </c>
      <c r="U774" s="142">
        <v>0</v>
      </c>
      <c r="V774" s="142" t="s">
        <v>161</v>
      </c>
      <c r="W774" s="142">
        <v>0</v>
      </c>
      <c r="X774" s="345" t="s">
        <v>161</v>
      </c>
      <c r="Y774" s="143"/>
      <c r="Z774" s="143"/>
      <c r="AA774" s="143"/>
      <c r="AB774" s="143"/>
      <c r="AC774" s="143"/>
      <c r="AD774" s="143"/>
      <c r="AE774" s="313"/>
      <c r="AF774" s="313"/>
      <c r="AG774" s="313"/>
      <c r="AH774" s="313"/>
      <c r="AI774" s="313"/>
      <c r="AJ774" s="313"/>
      <c r="AK774" s="143"/>
      <c r="AL774" s="143"/>
      <c r="AM774" s="143"/>
      <c r="AN774" s="143"/>
      <c r="AO774" s="335"/>
    </row>
    <row r="775" spans="1:41">
      <c r="A775" s="140">
        <v>32337050</v>
      </c>
      <c r="B775" s="141">
        <v>23105793</v>
      </c>
      <c r="C775" s="141" t="s">
        <v>161</v>
      </c>
      <c r="D775" s="142">
        <v>0</v>
      </c>
      <c r="E775" s="322">
        <v>0</v>
      </c>
      <c r="F775" s="142">
        <v>0</v>
      </c>
      <c r="G775" s="322">
        <v>0</v>
      </c>
      <c r="H775" s="322">
        <v>0</v>
      </c>
      <c r="I775" s="322">
        <v>0</v>
      </c>
      <c r="J775" s="322">
        <v>0</v>
      </c>
      <c r="K775" s="143">
        <v>0</v>
      </c>
      <c r="L775" s="144">
        <v>11.8</v>
      </c>
      <c r="M775" s="344">
        <f t="shared" si="12"/>
        <v>0</v>
      </c>
      <c r="N775" s="280" t="s">
        <v>94</v>
      </c>
      <c r="O775" s="145">
        <v>0</v>
      </c>
      <c r="P775" s="143">
        <v>0</v>
      </c>
      <c r="Q775" s="141" t="s">
        <v>70</v>
      </c>
      <c r="R775" s="271">
        <v>0</v>
      </c>
      <c r="S775" s="145">
        <v>0</v>
      </c>
      <c r="T775" s="185">
        <v>20170331</v>
      </c>
      <c r="U775" s="142">
        <v>0</v>
      </c>
      <c r="V775" s="142" t="s">
        <v>161</v>
      </c>
      <c r="W775" s="142">
        <v>0</v>
      </c>
      <c r="X775" s="345" t="s">
        <v>161</v>
      </c>
      <c r="Y775" s="143"/>
      <c r="Z775" s="143"/>
      <c r="AA775" s="143"/>
      <c r="AB775" s="143"/>
      <c r="AC775" s="143"/>
      <c r="AD775" s="143"/>
      <c r="AE775" s="313"/>
      <c r="AF775" s="313"/>
      <c r="AG775" s="313"/>
      <c r="AH775" s="313"/>
      <c r="AI775" s="313"/>
      <c r="AJ775" s="313"/>
      <c r="AK775" s="143"/>
      <c r="AL775" s="143"/>
      <c r="AM775" s="143"/>
      <c r="AN775" s="143"/>
      <c r="AO775" s="335"/>
    </row>
    <row r="776" spans="1:41">
      <c r="A776" s="140">
        <v>32337198</v>
      </c>
      <c r="B776" s="141">
        <v>27038549</v>
      </c>
      <c r="C776" s="141" t="s">
        <v>161</v>
      </c>
      <c r="D776" s="142">
        <v>0</v>
      </c>
      <c r="E776" s="322">
        <v>0</v>
      </c>
      <c r="F776" s="142">
        <v>0</v>
      </c>
      <c r="G776" s="322">
        <v>0</v>
      </c>
      <c r="H776" s="322">
        <v>0</v>
      </c>
      <c r="I776" s="322">
        <v>0</v>
      </c>
      <c r="J776" s="322">
        <v>0</v>
      </c>
      <c r="K776" s="143">
        <v>0</v>
      </c>
      <c r="L776" s="144">
        <v>11.8</v>
      </c>
      <c r="M776" s="344">
        <f t="shared" si="12"/>
        <v>0</v>
      </c>
      <c r="N776" s="280" t="s">
        <v>94</v>
      </c>
      <c r="O776" s="145">
        <v>0</v>
      </c>
      <c r="P776" s="143">
        <v>0</v>
      </c>
      <c r="Q776" s="141" t="s">
        <v>70</v>
      </c>
      <c r="R776" s="271">
        <v>0</v>
      </c>
      <c r="S776" s="145">
        <v>0</v>
      </c>
      <c r="T776" s="185">
        <v>20170331</v>
      </c>
      <c r="U776" s="142">
        <v>0</v>
      </c>
      <c r="V776" s="142" t="s">
        <v>161</v>
      </c>
      <c r="W776" s="142">
        <v>0</v>
      </c>
      <c r="X776" s="345" t="s">
        <v>161</v>
      </c>
      <c r="Y776" s="143"/>
      <c r="Z776" s="143"/>
      <c r="AA776" s="143"/>
      <c r="AB776" s="143"/>
      <c r="AC776" s="143"/>
      <c r="AD776" s="143"/>
      <c r="AE776" s="313"/>
      <c r="AF776" s="313"/>
      <c r="AG776" s="313"/>
      <c r="AH776" s="313"/>
      <c r="AI776" s="313"/>
      <c r="AJ776" s="313"/>
      <c r="AK776" s="143"/>
      <c r="AL776" s="143"/>
      <c r="AM776" s="143"/>
      <c r="AN776" s="143"/>
      <c r="AO776" s="335"/>
    </row>
    <row r="777" spans="1:41">
      <c r="A777" s="140">
        <v>32337832</v>
      </c>
      <c r="B777" s="141">
        <v>5806300</v>
      </c>
      <c r="C777" s="141" t="s">
        <v>161</v>
      </c>
      <c r="D777" s="142">
        <v>0</v>
      </c>
      <c r="E777" s="322">
        <v>0</v>
      </c>
      <c r="F777" s="142">
        <v>0</v>
      </c>
      <c r="G777" s="322">
        <v>0</v>
      </c>
      <c r="H777" s="322">
        <v>0</v>
      </c>
      <c r="I777" s="322">
        <v>0</v>
      </c>
      <c r="J777" s="322">
        <v>0</v>
      </c>
      <c r="K777" s="143">
        <v>0</v>
      </c>
      <c r="L777" s="144">
        <v>12</v>
      </c>
      <c r="M777" s="344">
        <f t="shared" si="12"/>
        <v>0</v>
      </c>
      <c r="N777" s="280" t="s">
        <v>94</v>
      </c>
      <c r="O777" s="145">
        <v>0</v>
      </c>
      <c r="P777" s="143">
        <v>0</v>
      </c>
      <c r="Q777" s="141" t="s">
        <v>70</v>
      </c>
      <c r="R777" s="271">
        <v>0</v>
      </c>
      <c r="S777" s="145">
        <v>0</v>
      </c>
      <c r="T777" s="185">
        <v>20170331</v>
      </c>
      <c r="U777" s="142">
        <v>0</v>
      </c>
      <c r="V777" s="142" t="s">
        <v>161</v>
      </c>
      <c r="W777" s="142">
        <v>0</v>
      </c>
      <c r="X777" s="345" t="s">
        <v>161</v>
      </c>
      <c r="Y777" s="143"/>
      <c r="Z777" s="143"/>
      <c r="AA777" s="143"/>
      <c r="AB777" s="143"/>
      <c r="AC777" s="143"/>
      <c r="AD777" s="143"/>
      <c r="AE777" s="313"/>
      <c r="AF777" s="313"/>
      <c r="AG777" s="313"/>
      <c r="AH777" s="313"/>
      <c r="AI777" s="313"/>
      <c r="AJ777" s="313"/>
      <c r="AK777" s="143"/>
      <c r="AL777" s="143"/>
      <c r="AM777" s="143"/>
      <c r="AN777" s="143"/>
      <c r="AO777" s="335"/>
    </row>
    <row r="778" spans="1:41">
      <c r="A778" s="140">
        <v>32337858</v>
      </c>
      <c r="B778" s="141">
        <v>980180</v>
      </c>
      <c r="C778" s="141" t="s">
        <v>161</v>
      </c>
      <c r="D778" s="142">
        <v>0</v>
      </c>
      <c r="E778" s="322">
        <v>0</v>
      </c>
      <c r="F778" s="142">
        <v>0</v>
      </c>
      <c r="G778" s="322">
        <v>0</v>
      </c>
      <c r="H778" s="322">
        <v>0</v>
      </c>
      <c r="I778" s="322">
        <v>0</v>
      </c>
      <c r="J778" s="322">
        <v>0</v>
      </c>
      <c r="K778" s="143">
        <v>0</v>
      </c>
      <c r="L778" s="144">
        <v>12</v>
      </c>
      <c r="M778" s="344">
        <f t="shared" si="12"/>
        <v>0</v>
      </c>
      <c r="N778" s="280" t="s">
        <v>94</v>
      </c>
      <c r="O778" s="145">
        <v>0</v>
      </c>
      <c r="P778" s="143">
        <v>0</v>
      </c>
      <c r="Q778" s="141" t="s">
        <v>70</v>
      </c>
      <c r="R778" s="271">
        <v>0</v>
      </c>
      <c r="S778" s="145">
        <v>0</v>
      </c>
      <c r="T778" s="185">
        <v>20170331</v>
      </c>
      <c r="U778" s="142">
        <v>0</v>
      </c>
      <c r="V778" s="142" t="s">
        <v>161</v>
      </c>
      <c r="W778" s="142">
        <v>0</v>
      </c>
      <c r="X778" s="345" t="s">
        <v>161</v>
      </c>
      <c r="Y778" s="143"/>
      <c r="Z778" s="143"/>
      <c r="AA778" s="143"/>
      <c r="AB778" s="143"/>
      <c r="AC778" s="143"/>
      <c r="AD778" s="143"/>
      <c r="AE778" s="313"/>
      <c r="AF778" s="313"/>
      <c r="AG778" s="313"/>
      <c r="AH778" s="313"/>
      <c r="AI778" s="313"/>
      <c r="AJ778" s="313"/>
      <c r="AK778" s="143"/>
      <c r="AL778" s="143"/>
      <c r="AM778" s="143"/>
      <c r="AN778" s="143"/>
      <c r="AO778" s="335"/>
    </row>
    <row r="779" spans="1:41">
      <c r="A779" s="140">
        <v>32337905</v>
      </c>
      <c r="B779" s="141">
        <v>37842567</v>
      </c>
      <c r="C779" s="141" t="s">
        <v>161</v>
      </c>
      <c r="D779" s="142">
        <v>127317.35</v>
      </c>
      <c r="E779" s="313">
        <v>-2456.34</v>
      </c>
      <c r="F779" s="142">
        <v>124861.01</v>
      </c>
      <c r="G779" s="313">
        <v>-1267.8699999999999</v>
      </c>
      <c r="H779" s="313">
        <v>0</v>
      </c>
      <c r="I779" s="313">
        <v>-300.58</v>
      </c>
      <c r="J779" s="313">
        <v>-4024.79</v>
      </c>
      <c r="K779" s="143">
        <v>0</v>
      </c>
      <c r="L779" s="144">
        <v>11.95</v>
      </c>
      <c r="M779" s="344">
        <f t="shared" si="12"/>
        <v>132.62223958333334</v>
      </c>
      <c r="N779" s="280" t="s">
        <v>162</v>
      </c>
      <c r="O779" s="145">
        <v>0</v>
      </c>
      <c r="P779" s="143">
        <v>124861.01</v>
      </c>
      <c r="Q779" s="141" t="s">
        <v>70</v>
      </c>
      <c r="R779" s="271">
        <v>0</v>
      </c>
      <c r="S779" s="145">
        <v>0</v>
      </c>
      <c r="T779" s="185">
        <v>20170331</v>
      </c>
      <c r="U779" s="142">
        <v>0</v>
      </c>
      <c r="V779" s="142" t="s">
        <v>161</v>
      </c>
      <c r="W779" s="142">
        <v>0</v>
      </c>
      <c r="X779" s="345" t="s">
        <v>161</v>
      </c>
      <c r="Y779" s="143"/>
      <c r="Z779" s="143"/>
      <c r="AA779" s="143"/>
      <c r="AB779" s="143"/>
      <c r="AC779" s="143"/>
      <c r="AD779" s="143"/>
      <c r="AE779" s="313"/>
      <c r="AF779" s="313"/>
      <c r="AG779" s="313"/>
      <c r="AH779" s="313"/>
      <c r="AI779" s="313"/>
      <c r="AJ779" s="313"/>
      <c r="AK779" s="143"/>
      <c r="AL779" s="143"/>
      <c r="AM779" s="143"/>
      <c r="AN779" s="143"/>
      <c r="AO779" s="335"/>
    </row>
    <row r="780" spans="1:41">
      <c r="A780" s="140">
        <v>32337912</v>
      </c>
      <c r="B780" s="141">
        <v>13412723</v>
      </c>
      <c r="C780" s="141" t="s">
        <v>161</v>
      </c>
      <c r="D780" s="142">
        <v>0</v>
      </c>
      <c r="E780" s="322">
        <v>0</v>
      </c>
      <c r="F780" s="142">
        <v>0</v>
      </c>
      <c r="G780" s="322">
        <v>0</v>
      </c>
      <c r="H780" s="322">
        <v>0</v>
      </c>
      <c r="I780" s="322">
        <v>0</v>
      </c>
      <c r="J780" s="322">
        <v>0</v>
      </c>
      <c r="K780" s="143">
        <v>0</v>
      </c>
      <c r="L780" s="144">
        <v>11.95</v>
      </c>
      <c r="M780" s="344">
        <f t="shared" si="12"/>
        <v>0</v>
      </c>
      <c r="N780" s="280" t="s">
        <v>94</v>
      </c>
      <c r="O780" s="145">
        <v>0</v>
      </c>
      <c r="P780" s="143">
        <v>0</v>
      </c>
      <c r="Q780" s="141" t="s">
        <v>70</v>
      </c>
      <c r="R780" s="271">
        <v>0</v>
      </c>
      <c r="S780" s="145">
        <v>0</v>
      </c>
      <c r="T780" s="185">
        <v>20170331</v>
      </c>
      <c r="U780" s="142">
        <v>0</v>
      </c>
      <c r="V780" s="142" t="s">
        <v>161</v>
      </c>
      <c r="W780" s="142">
        <v>0</v>
      </c>
      <c r="X780" s="345" t="s">
        <v>161</v>
      </c>
      <c r="Y780" s="143"/>
      <c r="Z780" s="143"/>
      <c r="AA780" s="143"/>
      <c r="AB780" s="143"/>
      <c r="AC780" s="143"/>
      <c r="AD780" s="143"/>
      <c r="AE780" s="313"/>
      <c r="AF780" s="313"/>
      <c r="AG780" s="313"/>
      <c r="AH780" s="313"/>
      <c r="AI780" s="313"/>
      <c r="AJ780" s="313"/>
      <c r="AK780" s="143"/>
      <c r="AL780" s="143"/>
      <c r="AM780" s="143"/>
      <c r="AN780" s="143"/>
      <c r="AO780" s="335"/>
    </row>
    <row r="781" spans="1:41">
      <c r="A781" s="140">
        <v>32337980</v>
      </c>
      <c r="B781" s="141">
        <v>12117884</v>
      </c>
      <c r="C781" s="141" t="s">
        <v>161</v>
      </c>
      <c r="D781" s="142">
        <v>0</v>
      </c>
      <c r="E781" s="322">
        <v>0</v>
      </c>
      <c r="F781" s="142">
        <v>0</v>
      </c>
      <c r="G781" s="322">
        <v>0</v>
      </c>
      <c r="H781" s="322">
        <v>0</v>
      </c>
      <c r="I781" s="322">
        <v>0</v>
      </c>
      <c r="J781" s="322">
        <v>0</v>
      </c>
      <c r="K781" s="143">
        <v>0</v>
      </c>
      <c r="L781" s="144">
        <v>11.8</v>
      </c>
      <c r="M781" s="344">
        <f t="shared" si="12"/>
        <v>0</v>
      </c>
      <c r="N781" s="280" t="s">
        <v>94</v>
      </c>
      <c r="O781" s="145">
        <v>0</v>
      </c>
      <c r="P781" s="143">
        <v>0</v>
      </c>
      <c r="Q781" s="141" t="s">
        <v>70</v>
      </c>
      <c r="R781" s="271">
        <v>0</v>
      </c>
      <c r="S781" s="145">
        <v>0</v>
      </c>
      <c r="T781" s="185">
        <v>20170331</v>
      </c>
      <c r="U781" s="142">
        <v>0</v>
      </c>
      <c r="V781" s="142" t="s">
        <v>161</v>
      </c>
      <c r="W781" s="142">
        <v>0</v>
      </c>
      <c r="X781" s="345" t="s">
        <v>161</v>
      </c>
      <c r="Y781" s="143"/>
      <c r="Z781" s="143"/>
      <c r="AA781" s="143"/>
      <c r="AB781" s="143"/>
      <c r="AC781" s="143"/>
      <c r="AD781" s="143"/>
      <c r="AE781" s="313"/>
      <c r="AF781" s="313"/>
      <c r="AG781" s="313"/>
      <c r="AH781" s="313"/>
      <c r="AI781" s="313"/>
      <c r="AJ781" s="313"/>
      <c r="AK781" s="143"/>
      <c r="AL781" s="143"/>
      <c r="AM781" s="143"/>
      <c r="AN781" s="143"/>
      <c r="AO781" s="335"/>
    </row>
    <row r="782" spans="1:41">
      <c r="A782" s="140">
        <v>32338055</v>
      </c>
      <c r="B782" s="141">
        <v>37692631</v>
      </c>
      <c r="C782" s="141" t="s">
        <v>161</v>
      </c>
      <c r="D782" s="142">
        <v>0</v>
      </c>
      <c r="E782" s="313">
        <v>0</v>
      </c>
      <c r="F782" s="142">
        <v>0</v>
      </c>
      <c r="G782" s="313">
        <v>0</v>
      </c>
      <c r="H782" s="313">
        <v>0</v>
      </c>
      <c r="I782" s="313">
        <v>0</v>
      </c>
      <c r="J782" s="313">
        <v>0</v>
      </c>
      <c r="K782" s="143">
        <v>0</v>
      </c>
      <c r="L782" s="144">
        <v>11.8</v>
      </c>
      <c r="M782" s="344">
        <f t="shared" si="12"/>
        <v>0</v>
      </c>
      <c r="N782" s="280" t="s">
        <v>94</v>
      </c>
      <c r="O782" s="145">
        <v>0</v>
      </c>
      <c r="P782" s="143">
        <v>0</v>
      </c>
      <c r="Q782" s="141" t="s">
        <v>70</v>
      </c>
      <c r="R782" s="271">
        <v>0</v>
      </c>
      <c r="S782" s="145">
        <v>0</v>
      </c>
      <c r="T782" s="185">
        <v>20170331</v>
      </c>
      <c r="U782" s="142">
        <v>0</v>
      </c>
      <c r="V782" s="142" t="s">
        <v>161</v>
      </c>
      <c r="W782" s="142">
        <v>0</v>
      </c>
      <c r="X782" s="345" t="s">
        <v>161</v>
      </c>
      <c r="Y782" s="143"/>
      <c r="Z782" s="143"/>
      <c r="AA782" s="143"/>
      <c r="AB782" s="143"/>
      <c r="AC782" s="143"/>
      <c r="AD782" s="143"/>
      <c r="AE782" s="313"/>
      <c r="AF782" s="313"/>
      <c r="AG782" s="313"/>
      <c r="AH782" s="313"/>
      <c r="AI782" s="313"/>
      <c r="AJ782" s="313"/>
      <c r="AK782" s="143"/>
      <c r="AL782" s="143"/>
      <c r="AM782" s="143"/>
      <c r="AN782" s="143"/>
      <c r="AO782" s="335"/>
    </row>
    <row r="783" spans="1:41">
      <c r="A783" s="140">
        <v>32367574</v>
      </c>
      <c r="B783" s="141">
        <v>37799932</v>
      </c>
      <c r="C783" s="141" t="s">
        <v>161</v>
      </c>
      <c r="D783" s="142">
        <v>0</v>
      </c>
      <c r="E783" s="322">
        <v>0</v>
      </c>
      <c r="F783" s="142">
        <v>0</v>
      </c>
      <c r="G783" s="322">
        <v>0</v>
      </c>
      <c r="H783" s="322">
        <v>0</v>
      </c>
      <c r="I783" s="322">
        <v>0</v>
      </c>
      <c r="J783" s="322">
        <v>0</v>
      </c>
      <c r="K783" s="143">
        <v>0</v>
      </c>
      <c r="L783" s="144">
        <v>11.8</v>
      </c>
      <c r="M783" s="344">
        <f t="shared" si="12"/>
        <v>0</v>
      </c>
      <c r="N783" s="280" t="s">
        <v>94</v>
      </c>
      <c r="O783" s="145">
        <v>0</v>
      </c>
      <c r="P783" s="143">
        <v>0</v>
      </c>
      <c r="Q783" s="141" t="s">
        <v>70</v>
      </c>
      <c r="R783" s="271">
        <v>0</v>
      </c>
      <c r="S783" s="145">
        <v>0</v>
      </c>
      <c r="T783" s="185">
        <v>20170331</v>
      </c>
      <c r="U783" s="142">
        <v>0</v>
      </c>
      <c r="V783" s="142" t="s">
        <v>161</v>
      </c>
      <c r="W783" s="142">
        <v>0</v>
      </c>
      <c r="X783" s="345" t="s">
        <v>161</v>
      </c>
      <c r="Y783" s="143"/>
      <c r="Z783" s="143"/>
      <c r="AA783" s="143"/>
      <c r="AB783" s="143"/>
      <c r="AC783" s="143"/>
      <c r="AD783" s="143"/>
      <c r="AE783" s="313"/>
      <c r="AF783" s="313"/>
      <c r="AG783" s="313"/>
      <c r="AH783" s="313"/>
      <c r="AI783" s="313"/>
      <c r="AJ783" s="313"/>
      <c r="AK783" s="143"/>
      <c r="AL783" s="143"/>
      <c r="AM783" s="143"/>
      <c r="AN783" s="143"/>
      <c r="AO783" s="335"/>
    </row>
    <row r="784" spans="1:41">
      <c r="A784" s="140">
        <v>32367622</v>
      </c>
      <c r="B784" s="141">
        <v>16597258</v>
      </c>
      <c r="C784" s="141" t="s">
        <v>161</v>
      </c>
      <c r="D784" s="142">
        <v>0</v>
      </c>
      <c r="E784" s="322">
        <v>0</v>
      </c>
      <c r="F784" s="142">
        <v>0</v>
      </c>
      <c r="G784" s="322">
        <v>0</v>
      </c>
      <c r="H784" s="322">
        <v>0</v>
      </c>
      <c r="I784" s="322">
        <v>0</v>
      </c>
      <c r="J784" s="322">
        <v>0</v>
      </c>
      <c r="K784" s="143">
        <v>0</v>
      </c>
      <c r="L784" s="144">
        <v>11.8</v>
      </c>
      <c r="M784" s="344">
        <f t="shared" si="12"/>
        <v>0</v>
      </c>
      <c r="N784" s="280" t="s">
        <v>94</v>
      </c>
      <c r="O784" s="145">
        <v>0</v>
      </c>
      <c r="P784" s="143">
        <v>0</v>
      </c>
      <c r="Q784" s="141" t="s">
        <v>70</v>
      </c>
      <c r="R784" s="271">
        <v>0</v>
      </c>
      <c r="S784" s="145">
        <v>0</v>
      </c>
      <c r="T784" s="185">
        <v>20170331</v>
      </c>
      <c r="U784" s="142">
        <v>0</v>
      </c>
      <c r="V784" s="142" t="s">
        <v>161</v>
      </c>
      <c r="W784" s="142">
        <v>0</v>
      </c>
      <c r="X784" s="345" t="s">
        <v>161</v>
      </c>
      <c r="Y784" s="143"/>
      <c r="Z784" s="143"/>
      <c r="AA784" s="143"/>
      <c r="AB784" s="143"/>
      <c r="AC784" s="143"/>
      <c r="AD784" s="143"/>
      <c r="AE784" s="313"/>
      <c r="AF784" s="313"/>
      <c r="AG784" s="313"/>
      <c r="AH784" s="313"/>
      <c r="AI784" s="313"/>
      <c r="AJ784" s="313"/>
      <c r="AK784" s="143"/>
      <c r="AL784" s="143"/>
      <c r="AM784" s="143"/>
      <c r="AN784" s="143"/>
      <c r="AO784" s="335"/>
    </row>
    <row r="785" spans="1:41">
      <c r="A785" s="140">
        <v>32367743</v>
      </c>
      <c r="B785" s="141">
        <v>37611785</v>
      </c>
      <c r="C785" s="141" t="s">
        <v>161</v>
      </c>
      <c r="D785" s="142">
        <v>0</v>
      </c>
      <c r="E785" s="322">
        <v>0</v>
      </c>
      <c r="F785" s="142">
        <v>0</v>
      </c>
      <c r="G785" s="322">
        <v>0</v>
      </c>
      <c r="H785" s="322">
        <v>0</v>
      </c>
      <c r="I785" s="322">
        <v>0</v>
      </c>
      <c r="J785" s="322">
        <v>0</v>
      </c>
      <c r="K785" s="143">
        <v>0</v>
      </c>
      <c r="L785" s="144">
        <v>11.8</v>
      </c>
      <c r="M785" s="344">
        <f t="shared" si="12"/>
        <v>0</v>
      </c>
      <c r="N785" s="280" t="s">
        <v>94</v>
      </c>
      <c r="O785" s="145">
        <v>0</v>
      </c>
      <c r="P785" s="143">
        <v>0</v>
      </c>
      <c r="Q785" s="141" t="s">
        <v>70</v>
      </c>
      <c r="R785" s="271">
        <v>0</v>
      </c>
      <c r="S785" s="145">
        <v>0</v>
      </c>
      <c r="T785" s="185">
        <v>20170331</v>
      </c>
      <c r="U785" s="142">
        <v>0</v>
      </c>
      <c r="V785" s="142" t="s">
        <v>161</v>
      </c>
      <c r="W785" s="142">
        <v>0</v>
      </c>
      <c r="X785" s="345" t="s">
        <v>161</v>
      </c>
      <c r="Y785" s="143"/>
      <c r="Z785" s="143"/>
      <c r="AA785" s="143"/>
      <c r="AB785" s="143"/>
      <c r="AC785" s="143"/>
      <c r="AD785" s="143"/>
      <c r="AE785" s="313"/>
      <c r="AF785" s="313"/>
      <c r="AG785" s="313"/>
      <c r="AH785" s="313"/>
      <c r="AI785" s="313"/>
      <c r="AJ785" s="313"/>
      <c r="AK785" s="143"/>
      <c r="AL785" s="143"/>
      <c r="AM785" s="143"/>
      <c r="AN785" s="143"/>
      <c r="AO785" s="335"/>
    </row>
    <row r="786" spans="1:41">
      <c r="A786" s="140">
        <v>32401373</v>
      </c>
      <c r="B786" s="141">
        <v>11002329</v>
      </c>
      <c r="C786" s="141" t="s">
        <v>161</v>
      </c>
      <c r="D786" s="142">
        <v>0</v>
      </c>
      <c r="E786" s="322">
        <v>0</v>
      </c>
      <c r="F786" s="142">
        <v>0</v>
      </c>
      <c r="G786" s="322">
        <v>0</v>
      </c>
      <c r="H786" s="322">
        <v>0</v>
      </c>
      <c r="I786" s="322">
        <v>0</v>
      </c>
      <c r="J786" s="322">
        <v>0</v>
      </c>
      <c r="K786" s="143">
        <v>0</v>
      </c>
      <c r="L786" s="144">
        <v>11.8</v>
      </c>
      <c r="M786" s="344">
        <f t="shared" si="12"/>
        <v>0</v>
      </c>
      <c r="N786" s="280" t="s">
        <v>94</v>
      </c>
      <c r="O786" s="145">
        <v>0</v>
      </c>
      <c r="P786" s="143">
        <v>0</v>
      </c>
      <c r="Q786" s="141" t="s">
        <v>70</v>
      </c>
      <c r="R786" s="271">
        <v>0</v>
      </c>
      <c r="S786" s="145">
        <v>0</v>
      </c>
      <c r="T786" s="185">
        <v>20170331</v>
      </c>
      <c r="U786" s="142">
        <v>0</v>
      </c>
      <c r="V786" s="142" t="s">
        <v>161</v>
      </c>
      <c r="W786" s="142">
        <v>0</v>
      </c>
      <c r="X786" s="345" t="s">
        <v>161</v>
      </c>
      <c r="Y786" s="143"/>
      <c r="Z786" s="143"/>
      <c r="AA786" s="143"/>
      <c r="AB786" s="143"/>
      <c r="AC786" s="143"/>
      <c r="AD786" s="143"/>
      <c r="AE786" s="313"/>
      <c r="AF786" s="313"/>
      <c r="AG786" s="313"/>
      <c r="AH786" s="313"/>
      <c r="AI786" s="313"/>
      <c r="AJ786" s="313"/>
      <c r="AK786" s="143"/>
      <c r="AL786" s="143"/>
      <c r="AM786" s="143"/>
      <c r="AN786" s="143"/>
      <c r="AO786" s="335"/>
    </row>
    <row r="787" spans="1:41">
      <c r="A787" s="140">
        <v>32401393</v>
      </c>
      <c r="B787" s="141">
        <v>16112152</v>
      </c>
      <c r="C787" s="141" t="s">
        <v>161</v>
      </c>
      <c r="D787" s="142">
        <v>362152.83</v>
      </c>
      <c r="E787" s="322">
        <v>-7006.08</v>
      </c>
      <c r="F787" s="142">
        <v>355146.75</v>
      </c>
      <c r="G787" s="322">
        <v>-3561.17</v>
      </c>
      <c r="H787" s="322">
        <v>0</v>
      </c>
      <c r="I787" s="322">
        <v>-831.74</v>
      </c>
      <c r="J787" s="322">
        <v>-11398.99</v>
      </c>
      <c r="K787" s="143">
        <v>0</v>
      </c>
      <c r="L787" s="144">
        <v>11.8</v>
      </c>
      <c r="M787" s="344">
        <f t="shared" si="12"/>
        <v>377.24253125000001</v>
      </c>
      <c r="N787" s="280" t="s">
        <v>162</v>
      </c>
      <c r="O787" s="145">
        <v>0</v>
      </c>
      <c r="P787" s="143">
        <v>355146.75</v>
      </c>
      <c r="Q787" s="141" t="s">
        <v>70</v>
      </c>
      <c r="R787" s="271">
        <v>0</v>
      </c>
      <c r="S787" s="145">
        <v>0</v>
      </c>
      <c r="T787" s="185">
        <v>20170331</v>
      </c>
      <c r="U787" s="142">
        <v>0</v>
      </c>
      <c r="V787" s="142" t="s">
        <v>161</v>
      </c>
      <c r="W787" s="142">
        <v>0</v>
      </c>
      <c r="X787" s="345" t="s">
        <v>161</v>
      </c>
      <c r="Y787" s="143"/>
      <c r="Z787" s="143"/>
      <c r="AA787" s="143"/>
      <c r="AB787" s="143"/>
      <c r="AC787" s="143"/>
      <c r="AD787" s="143"/>
      <c r="AE787" s="313"/>
      <c r="AF787" s="313"/>
      <c r="AG787" s="313"/>
      <c r="AH787" s="313"/>
      <c r="AI787" s="313"/>
      <c r="AJ787" s="313"/>
      <c r="AK787" s="143"/>
      <c r="AL787" s="143"/>
      <c r="AM787" s="143"/>
      <c r="AN787" s="143"/>
      <c r="AO787" s="335"/>
    </row>
    <row r="788" spans="1:41">
      <c r="A788" s="140">
        <v>32401897</v>
      </c>
      <c r="B788" s="141">
        <v>37586139</v>
      </c>
      <c r="C788" s="141" t="s">
        <v>161</v>
      </c>
      <c r="D788" s="142">
        <v>0</v>
      </c>
      <c r="E788" s="322">
        <v>0</v>
      </c>
      <c r="F788" s="142">
        <v>0</v>
      </c>
      <c r="G788" s="322">
        <v>0</v>
      </c>
      <c r="H788" s="322">
        <v>0</v>
      </c>
      <c r="I788" s="322">
        <v>0</v>
      </c>
      <c r="J788" s="322">
        <v>0</v>
      </c>
      <c r="K788" s="143">
        <v>0</v>
      </c>
      <c r="L788" s="144">
        <v>11.95</v>
      </c>
      <c r="M788" s="344">
        <f t="shared" si="12"/>
        <v>0</v>
      </c>
      <c r="N788" s="280" t="s">
        <v>94</v>
      </c>
      <c r="O788" s="145">
        <v>0</v>
      </c>
      <c r="P788" s="143">
        <v>0</v>
      </c>
      <c r="Q788" s="141" t="s">
        <v>70</v>
      </c>
      <c r="R788" s="271">
        <v>0</v>
      </c>
      <c r="S788" s="145">
        <v>0</v>
      </c>
      <c r="T788" s="185">
        <v>20170331</v>
      </c>
      <c r="U788" s="142">
        <v>0</v>
      </c>
      <c r="V788" s="143" t="s">
        <v>161</v>
      </c>
      <c r="W788" s="142">
        <v>0</v>
      </c>
      <c r="X788" s="345" t="s">
        <v>161</v>
      </c>
      <c r="Y788" s="143"/>
      <c r="Z788" s="143"/>
      <c r="AA788" s="143"/>
      <c r="AB788" s="143"/>
      <c r="AC788" s="143"/>
      <c r="AD788" s="143"/>
      <c r="AE788" s="313"/>
      <c r="AF788" s="313"/>
      <c r="AG788" s="313"/>
      <c r="AH788" s="313"/>
      <c r="AI788" s="313"/>
      <c r="AJ788" s="313"/>
      <c r="AK788" s="143"/>
      <c r="AL788" s="143"/>
      <c r="AM788" s="143"/>
      <c r="AN788" s="143"/>
      <c r="AO788" s="335"/>
    </row>
    <row r="789" spans="1:41">
      <c r="A789" s="140">
        <v>32401904</v>
      </c>
      <c r="B789" s="141">
        <v>5060334</v>
      </c>
      <c r="C789" s="141" t="s">
        <v>161</v>
      </c>
      <c r="D789" s="142">
        <v>0</v>
      </c>
      <c r="E789" s="322">
        <v>0</v>
      </c>
      <c r="F789" s="142">
        <v>0</v>
      </c>
      <c r="G789" s="322">
        <v>0</v>
      </c>
      <c r="H789" s="322">
        <v>0</v>
      </c>
      <c r="I789" s="322">
        <v>0</v>
      </c>
      <c r="J789" s="322">
        <v>0</v>
      </c>
      <c r="K789" s="143">
        <v>0</v>
      </c>
      <c r="L789" s="144">
        <v>12</v>
      </c>
      <c r="M789" s="344">
        <f t="shared" si="12"/>
        <v>0</v>
      </c>
      <c r="N789" s="280" t="s">
        <v>94</v>
      </c>
      <c r="O789" s="145">
        <v>0</v>
      </c>
      <c r="P789" s="143">
        <v>0</v>
      </c>
      <c r="Q789" s="141" t="s">
        <v>70</v>
      </c>
      <c r="R789" s="271">
        <v>0</v>
      </c>
      <c r="S789" s="145">
        <v>0</v>
      </c>
      <c r="T789" s="185">
        <v>20170331</v>
      </c>
      <c r="U789" s="142">
        <v>0</v>
      </c>
      <c r="V789" s="142" t="s">
        <v>161</v>
      </c>
      <c r="W789" s="142">
        <v>0</v>
      </c>
      <c r="X789" s="345" t="s">
        <v>161</v>
      </c>
      <c r="Y789" s="143"/>
      <c r="Z789" s="143"/>
      <c r="AA789" s="143"/>
      <c r="AB789" s="143"/>
      <c r="AC789" s="143"/>
      <c r="AD789" s="143"/>
      <c r="AE789" s="313"/>
      <c r="AF789" s="313"/>
      <c r="AG789" s="313"/>
      <c r="AH789" s="313"/>
      <c r="AI789" s="313"/>
      <c r="AJ789" s="313"/>
      <c r="AK789" s="143"/>
      <c r="AL789" s="143"/>
      <c r="AM789" s="143"/>
      <c r="AN789" s="143"/>
      <c r="AO789" s="335"/>
    </row>
    <row r="790" spans="1:41">
      <c r="A790" s="140">
        <v>32401940</v>
      </c>
      <c r="B790" s="141">
        <v>18546658</v>
      </c>
      <c r="C790" s="141" t="s">
        <v>161</v>
      </c>
      <c r="D790" s="142">
        <v>721225.34</v>
      </c>
      <c r="E790" s="313">
        <v>-13975.95</v>
      </c>
      <c r="F790" s="142">
        <v>707249.39</v>
      </c>
      <c r="G790" s="313">
        <v>-7092.05</v>
      </c>
      <c r="H790" s="313">
        <v>0</v>
      </c>
      <c r="I790" s="313">
        <v>-1676.9</v>
      </c>
      <c r="J790" s="313">
        <v>-22744.9</v>
      </c>
      <c r="K790" s="143">
        <v>0</v>
      </c>
      <c r="L790" s="144">
        <v>11.8</v>
      </c>
      <c r="M790" s="344">
        <f t="shared" si="12"/>
        <v>751.27639583333337</v>
      </c>
      <c r="N790" s="280" t="s">
        <v>162</v>
      </c>
      <c r="O790" s="145">
        <v>0</v>
      </c>
      <c r="P790" s="143">
        <v>707249.39</v>
      </c>
      <c r="Q790" s="141" t="s">
        <v>70</v>
      </c>
      <c r="R790" s="271">
        <v>0</v>
      </c>
      <c r="S790" s="145">
        <v>0</v>
      </c>
      <c r="T790" s="185">
        <v>20170331</v>
      </c>
      <c r="U790" s="142">
        <v>0</v>
      </c>
      <c r="V790" s="142" t="s">
        <v>161</v>
      </c>
      <c r="W790" s="142">
        <v>0</v>
      </c>
      <c r="X790" s="345" t="s">
        <v>161</v>
      </c>
      <c r="Y790" s="143"/>
      <c r="Z790" s="143"/>
      <c r="AA790" s="143"/>
      <c r="AB790" s="143"/>
      <c r="AC790" s="143"/>
      <c r="AD790" s="143"/>
      <c r="AE790" s="313"/>
      <c r="AF790" s="313"/>
      <c r="AG790" s="313"/>
      <c r="AH790" s="313"/>
      <c r="AI790" s="313"/>
      <c r="AJ790" s="313"/>
      <c r="AK790" s="143"/>
      <c r="AL790" s="143"/>
      <c r="AM790" s="143"/>
      <c r="AN790" s="143"/>
      <c r="AO790" s="335"/>
    </row>
    <row r="791" spans="1:41">
      <c r="A791" s="140">
        <v>32401975</v>
      </c>
      <c r="B791" s="141">
        <v>10003590</v>
      </c>
      <c r="C791" s="141" t="s">
        <v>161</v>
      </c>
      <c r="D791" s="142">
        <v>0</v>
      </c>
      <c r="E791" s="322">
        <v>0</v>
      </c>
      <c r="F791" s="142">
        <v>0</v>
      </c>
      <c r="G791" s="322">
        <v>0</v>
      </c>
      <c r="H791" s="322">
        <v>0</v>
      </c>
      <c r="I791" s="322">
        <v>0</v>
      </c>
      <c r="J791" s="322">
        <v>0</v>
      </c>
      <c r="K791" s="143">
        <v>0</v>
      </c>
      <c r="L791" s="144">
        <v>11.8</v>
      </c>
      <c r="M791" s="344">
        <f t="shared" si="12"/>
        <v>0</v>
      </c>
      <c r="N791" s="280" t="s">
        <v>94</v>
      </c>
      <c r="O791" s="145">
        <v>0</v>
      </c>
      <c r="P791" s="143">
        <v>0</v>
      </c>
      <c r="Q791" s="141" t="s">
        <v>70</v>
      </c>
      <c r="R791" s="271">
        <v>0</v>
      </c>
      <c r="S791" s="145">
        <v>0</v>
      </c>
      <c r="T791" s="185">
        <v>20170331</v>
      </c>
      <c r="U791" s="142">
        <v>0</v>
      </c>
      <c r="V791" s="142" t="s">
        <v>161</v>
      </c>
      <c r="W791" s="142">
        <v>0</v>
      </c>
      <c r="X791" s="345" t="s">
        <v>161</v>
      </c>
      <c r="Y791" s="143"/>
      <c r="Z791" s="143"/>
      <c r="AA791" s="143"/>
      <c r="AB791" s="143"/>
      <c r="AC791" s="143"/>
      <c r="AD791" s="143"/>
      <c r="AE791" s="313"/>
      <c r="AF791" s="313"/>
      <c r="AG791" s="313"/>
      <c r="AH791" s="313"/>
      <c r="AI791" s="313"/>
      <c r="AJ791" s="313"/>
      <c r="AK791" s="143"/>
      <c r="AL791" s="143"/>
      <c r="AM791" s="143"/>
      <c r="AN791" s="143"/>
      <c r="AO791" s="335"/>
    </row>
    <row r="792" spans="1:41">
      <c r="A792" s="140">
        <v>32425585</v>
      </c>
      <c r="B792" s="141">
        <v>25003440</v>
      </c>
      <c r="C792" s="141" t="s">
        <v>161</v>
      </c>
      <c r="D792" s="142">
        <v>0</v>
      </c>
      <c r="E792" s="322">
        <v>0</v>
      </c>
      <c r="F792" s="142">
        <v>0</v>
      </c>
      <c r="G792" s="322">
        <v>0</v>
      </c>
      <c r="H792" s="322">
        <v>0</v>
      </c>
      <c r="I792" s="322">
        <v>0</v>
      </c>
      <c r="J792" s="322">
        <v>0</v>
      </c>
      <c r="K792" s="143">
        <v>0</v>
      </c>
      <c r="L792" s="144">
        <v>11.95</v>
      </c>
      <c r="M792" s="344">
        <f t="shared" si="12"/>
        <v>0</v>
      </c>
      <c r="N792" s="280" t="s">
        <v>94</v>
      </c>
      <c r="O792" s="145">
        <v>0</v>
      </c>
      <c r="P792" s="143">
        <v>0</v>
      </c>
      <c r="Q792" s="141" t="s">
        <v>70</v>
      </c>
      <c r="R792" s="271">
        <v>0</v>
      </c>
      <c r="S792" s="145">
        <v>0</v>
      </c>
      <c r="T792" s="185">
        <v>20170331</v>
      </c>
      <c r="U792" s="142">
        <v>0</v>
      </c>
      <c r="V792" s="142" t="s">
        <v>161</v>
      </c>
      <c r="W792" s="142">
        <v>0</v>
      </c>
      <c r="X792" s="345" t="s">
        <v>161</v>
      </c>
      <c r="Y792" s="143"/>
      <c r="Z792" s="143"/>
      <c r="AA792" s="143"/>
      <c r="AB792" s="143"/>
      <c r="AC792" s="143"/>
      <c r="AD792" s="143"/>
      <c r="AE792" s="313"/>
      <c r="AF792" s="313"/>
      <c r="AG792" s="313"/>
      <c r="AH792" s="313"/>
      <c r="AI792" s="313"/>
      <c r="AJ792" s="313"/>
      <c r="AK792" s="143"/>
      <c r="AL792" s="143"/>
      <c r="AM792" s="143"/>
      <c r="AN792" s="143"/>
      <c r="AO792" s="335"/>
    </row>
    <row r="793" spans="1:41">
      <c r="A793" s="140">
        <v>32425654</v>
      </c>
      <c r="B793" s="141">
        <v>5058243</v>
      </c>
      <c r="C793" s="141" t="s">
        <v>161</v>
      </c>
      <c r="D793" s="142">
        <v>0</v>
      </c>
      <c r="E793" s="322">
        <v>0</v>
      </c>
      <c r="F793" s="142">
        <v>0</v>
      </c>
      <c r="G793" s="322">
        <v>0</v>
      </c>
      <c r="H793" s="322">
        <v>0</v>
      </c>
      <c r="I793" s="322">
        <v>0</v>
      </c>
      <c r="J793" s="322">
        <v>0</v>
      </c>
      <c r="K793" s="143">
        <v>0</v>
      </c>
      <c r="L793" s="144">
        <v>11.8</v>
      </c>
      <c r="M793" s="344">
        <f t="shared" si="12"/>
        <v>0</v>
      </c>
      <c r="N793" s="280" t="s">
        <v>94</v>
      </c>
      <c r="O793" s="145">
        <v>1</v>
      </c>
      <c r="P793" s="143">
        <v>0</v>
      </c>
      <c r="Q793" s="141" t="s">
        <v>70</v>
      </c>
      <c r="R793" s="271">
        <v>0</v>
      </c>
      <c r="S793" s="145">
        <v>0</v>
      </c>
      <c r="T793" s="185">
        <v>20170331</v>
      </c>
      <c r="U793" s="142">
        <v>0</v>
      </c>
      <c r="V793" s="142" t="s">
        <v>161</v>
      </c>
      <c r="W793" s="142">
        <v>0</v>
      </c>
      <c r="X793" s="345" t="s">
        <v>161</v>
      </c>
      <c r="Y793" s="143"/>
      <c r="Z793" s="143"/>
      <c r="AA793" s="143"/>
      <c r="AB793" s="143"/>
      <c r="AC793" s="143"/>
      <c r="AD793" s="143"/>
      <c r="AE793" s="313"/>
      <c r="AF793" s="313"/>
      <c r="AG793" s="313"/>
      <c r="AH793" s="313"/>
      <c r="AI793" s="313"/>
      <c r="AJ793" s="313"/>
      <c r="AK793" s="143"/>
      <c r="AL793" s="143"/>
      <c r="AM793" s="143"/>
      <c r="AN793" s="143"/>
      <c r="AO793" s="335"/>
    </row>
    <row r="794" spans="1:41">
      <c r="A794" s="140">
        <v>32426037</v>
      </c>
      <c r="B794" s="141">
        <v>5061510</v>
      </c>
      <c r="C794" s="141" t="s">
        <v>161</v>
      </c>
      <c r="D794" s="142">
        <v>0</v>
      </c>
      <c r="E794" s="322">
        <v>0</v>
      </c>
      <c r="F794" s="142">
        <v>0</v>
      </c>
      <c r="G794" s="322">
        <v>0</v>
      </c>
      <c r="H794" s="322">
        <v>0</v>
      </c>
      <c r="I794" s="322">
        <v>0</v>
      </c>
      <c r="J794" s="322">
        <v>0</v>
      </c>
      <c r="K794" s="143">
        <v>0</v>
      </c>
      <c r="L794" s="144">
        <v>11.8</v>
      </c>
      <c r="M794" s="344">
        <f t="shared" si="12"/>
        <v>0</v>
      </c>
      <c r="N794" s="280" t="s">
        <v>94</v>
      </c>
      <c r="O794" s="145">
        <v>0</v>
      </c>
      <c r="P794" s="143">
        <v>0</v>
      </c>
      <c r="Q794" s="141" t="s">
        <v>70</v>
      </c>
      <c r="R794" s="271">
        <v>0</v>
      </c>
      <c r="S794" s="145">
        <v>0</v>
      </c>
      <c r="T794" s="185">
        <v>20170331</v>
      </c>
      <c r="U794" s="142">
        <v>0</v>
      </c>
      <c r="V794" s="142" t="s">
        <v>161</v>
      </c>
      <c r="W794" s="142">
        <v>0</v>
      </c>
      <c r="X794" s="345" t="s">
        <v>161</v>
      </c>
      <c r="Y794" s="143"/>
      <c r="Z794" s="143"/>
      <c r="AA794" s="143"/>
      <c r="AB794" s="143"/>
      <c r="AC794" s="143"/>
      <c r="AD794" s="143"/>
      <c r="AE794" s="313"/>
      <c r="AF794" s="313"/>
      <c r="AG794" s="313"/>
      <c r="AH794" s="313"/>
      <c r="AI794" s="313"/>
      <c r="AJ794" s="313"/>
      <c r="AK794" s="143"/>
      <c r="AL794" s="143"/>
      <c r="AM794" s="143"/>
      <c r="AN794" s="143"/>
      <c r="AO794" s="335"/>
    </row>
    <row r="795" spans="1:41">
      <c r="A795" s="140">
        <v>32461490</v>
      </c>
      <c r="B795" s="141">
        <v>5418563</v>
      </c>
      <c r="C795" s="141" t="s">
        <v>161</v>
      </c>
      <c r="D795" s="142">
        <v>0</v>
      </c>
      <c r="E795" s="322">
        <v>0</v>
      </c>
      <c r="F795" s="142">
        <v>0</v>
      </c>
      <c r="G795" s="322">
        <v>0</v>
      </c>
      <c r="H795" s="322">
        <v>0</v>
      </c>
      <c r="I795" s="322">
        <v>0</v>
      </c>
      <c r="J795" s="322">
        <v>0</v>
      </c>
      <c r="K795" s="143">
        <v>0</v>
      </c>
      <c r="L795" s="144">
        <v>11.8</v>
      </c>
      <c r="M795" s="344">
        <f t="shared" si="12"/>
        <v>0</v>
      </c>
      <c r="N795" s="280" t="s">
        <v>94</v>
      </c>
      <c r="O795" s="145">
        <v>0</v>
      </c>
      <c r="P795" s="143">
        <v>0</v>
      </c>
      <c r="Q795" s="141" t="s">
        <v>70</v>
      </c>
      <c r="R795" s="271">
        <v>0</v>
      </c>
      <c r="S795" s="145">
        <v>0</v>
      </c>
      <c r="T795" s="185">
        <v>20170331</v>
      </c>
      <c r="U795" s="142">
        <v>0</v>
      </c>
      <c r="V795" s="142" t="s">
        <v>161</v>
      </c>
      <c r="W795" s="142">
        <v>0</v>
      </c>
      <c r="X795" s="345" t="s">
        <v>161</v>
      </c>
      <c r="Y795" s="143"/>
      <c r="Z795" s="143"/>
      <c r="AA795" s="143"/>
      <c r="AB795" s="143"/>
      <c r="AC795" s="143"/>
      <c r="AD795" s="143"/>
      <c r="AE795" s="313"/>
      <c r="AF795" s="313"/>
      <c r="AG795" s="313"/>
      <c r="AH795" s="313"/>
      <c r="AI795" s="313"/>
      <c r="AJ795" s="313"/>
      <c r="AK795" s="143"/>
      <c r="AL795" s="143"/>
      <c r="AM795" s="143"/>
      <c r="AN795" s="143"/>
      <c r="AO795" s="335"/>
    </row>
    <row r="796" spans="1:41">
      <c r="A796" s="140">
        <v>32461620</v>
      </c>
      <c r="B796" s="141">
        <v>15586897</v>
      </c>
      <c r="C796" s="141" t="s">
        <v>161</v>
      </c>
      <c r="D796" s="142">
        <v>0</v>
      </c>
      <c r="E796" s="322">
        <v>0</v>
      </c>
      <c r="F796" s="142">
        <v>0</v>
      </c>
      <c r="G796" s="322">
        <v>0</v>
      </c>
      <c r="H796" s="322">
        <v>0</v>
      </c>
      <c r="I796" s="322">
        <v>0</v>
      </c>
      <c r="J796" s="322">
        <v>0</v>
      </c>
      <c r="K796" s="143">
        <v>0</v>
      </c>
      <c r="L796" s="144">
        <v>12</v>
      </c>
      <c r="M796" s="344">
        <f t="shared" si="12"/>
        <v>0</v>
      </c>
      <c r="N796" s="280" t="s">
        <v>94</v>
      </c>
      <c r="O796" s="145">
        <v>0</v>
      </c>
      <c r="P796" s="143">
        <v>0</v>
      </c>
      <c r="Q796" s="141" t="s">
        <v>70</v>
      </c>
      <c r="R796" s="271">
        <v>0</v>
      </c>
      <c r="S796" s="145">
        <v>0</v>
      </c>
      <c r="T796" s="185">
        <v>20170331</v>
      </c>
      <c r="U796" s="142">
        <v>0</v>
      </c>
      <c r="V796" s="142" t="s">
        <v>161</v>
      </c>
      <c r="W796" s="142">
        <v>0</v>
      </c>
      <c r="X796" s="345" t="s">
        <v>161</v>
      </c>
      <c r="Y796" s="143"/>
      <c r="Z796" s="143"/>
      <c r="AA796" s="143"/>
      <c r="AB796" s="143"/>
      <c r="AC796" s="143"/>
      <c r="AD796" s="143"/>
      <c r="AE796" s="313"/>
      <c r="AF796" s="313"/>
      <c r="AG796" s="313"/>
      <c r="AH796" s="313"/>
      <c r="AI796" s="313"/>
      <c r="AJ796" s="313"/>
      <c r="AK796" s="143"/>
      <c r="AL796" s="143"/>
      <c r="AM796" s="143"/>
      <c r="AN796" s="143"/>
      <c r="AO796" s="335"/>
    </row>
    <row r="797" spans="1:41">
      <c r="A797" s="140">
        <v>32461636</v>
      </c>
      <c r="B797" s="141">
        <v>21227392</v>
      </c>
      <c r="C797" s="141" t="s">
        <v>161</v>
      </c>
      <c r="D797" s="142">
        <v>0</v>
      </c>
      <c r="E797" s="322">
        <v>0</v>
      </c>
      <c r="F797" s="142">
        <v>0</v>
      </c>
      <c r="G797" s="322">
        <v>0</v>
      </c>
      <c r="H797" s="322">
        <v>0</v>
      </c>
      <c r="I797" s="322">
        <v>0</v>
      </c>
      <c r="J797" s="322">
        <v>0</v>
      </c>
      <c r="K797" s="143">
        <v>0</v>
      </c>
      <c r="L797" s="144">
        <v>12.35</v>
      </c>
      <c r="M797" s="344">
        <f t="shared" si="12"/>
        <v>0</v>
      </c>
      <c r="N797" s="280" t="s">
        <v>94</v>
      </c>
      <c r="O797" s="145">
        <v>1</v>
      </c>
      <c r="P797" s="143">
        <v>0</v>
      </c>
      <c r="Q797" s="141" t="s">
        <v>70</v>
      </c>
      <c r="R797" s="271">
        <v>0</v>
      </c>
      <c r="S797" s="145">
        <v>0</v>
      </c>
      <c r="T797" s="185">
        <v>20170331</v>
      </c>
      <c r="U797" s="142">
        <v>0</v>
      </c>
      <c r="V797" s="142" t="s">
        <v>161</v>
      </c>
      <c r="W797" s="142">
        <v>0</v>
      </c>
      <c r="X797" s="345" t="s">
        <v>161</v>
      </c>
      <c r="Y797" s="143"/>
      <c r="Z797" s="143"/>
      <c r="AA797" s="143"/>
      <c r="AB797" s="143"/>
      <c r="AC797" s="143"/>
      <c r="AD797" s="143"/>
      <c r="AE797" s="313"/>
      <c r="AF797" s="313"/>
      <c r="AG797" s="313"/>
      <c r="AH797" s="313"/>
      <c r="AI797" s="313"/>
      <c r="AJ797" s="313"/>
      <c r="AK797" s="143"/>
      <c r="AL797" s="143"/>
      <c r="AM797" s="143"/>
      <c r="AN797" s="143"/>
      <c r="AO797" s="335"/>
    </row>
    <row r="798" spans="1:41">
      <c r="A798" s="140">
        <v>32461656</v>
      </c>
      <c r="B798" s="141">
        <v>15822024</v>
      </c>
      <c r="C798" s="141" t="s">
        <v>161</v>
      </c>
      <c r="D798" s="142">
        <v>0</v>
      </c>
      <c r="E798" s="322">
        <v>0</v>
      </c>
      <c r="F798" s="142">
        <v>0</v>
      </c>
      <c r="G798" s="322">
        <v>0</v>
      </c>
      <c r="H798" s="322">
        <v>0</v>
      </c>
      <c r="I798" s="322">
        <v>0</v>
      </c>
      <c r="J798" s="322">
        <v>0</v>
      </c>
      <c r="K798" s="143">
        <v>0</v>
      </c>
      <c r="L798" s="144">
        <v>12</v>
      </c>
      <c r="M798" s="344">
        <f t="shared" si="12"/>
        <v>0</v>
      </c>
      <c r="N798" s="280" t="s">
        <v>94</v>
      </c>
      <c r="O798" s="145">
        <v>0</v>
      </c>
      <c r="P798" s="143">
        <v>0</v>
      </c>
      <c r="Q798" s="141" t="s">
        <v>70</v>
      </c>
      <c r="R798" s="271">
        <v>0</v>
      </c>
      <c r="S798" s="145">
        <v>0</v>
      </c>
      <c r="T798" s="185">
        <v>20170331</v>
      </c>
      <c r="U798" s="142">
        <v>0</v>
      </c>
      <c r="V798" s="142" t="s">
        <v>161</v>
      </c>
      <c r="W798" s="142">
        <v>0</v>
      </c>
      <c r="X798" s="345" t="s">
        <v>161</v>
      </c>
      <c r="Y798" s="143"/>
      <c r="Z798" s="143"/>
      <c r="AA798" s="143"/>
      <c r="AB798" s="143"/>
      <c r="AC798" s="143"/>
      <c r="AD798" s="143"/>
      <c r="AE798" s="313"/>
      <c r="AF798" s="313"/>
      <c r="AG798" s="313"/>
      <c r="AH798" s="313"/>
      <c r="AI798" s="313"/>
      <c r="AJ798" s="313"/>
      <c r="AK798" s="143"/>
      <c r="AL798" s="143"/>
      <c r="AM798" s="143"/>
      <c r="AN798" s="143"/>
      <c r="AO798" s="335"/>
    </row>
    <row r="799" spans="1:41">
      <c r="A799" s="140">
        <v>32461710</v>
      </c>
      <c r="B799" s="141">
        <v>36542300</v>
      </c>
      <c r="C799" s="141" t="s">
        <v>161</v>
      </c>
      <c r="D799" s="142">
        <v>0</v>
      </c>
      <c r="E799" s="322">
        <v>0</v>
      </c>
      <c r="F799" s="142">
        <v>0</v>
      </c>
      <c r="G799" s="322">
        <v>0</v>
      </c>
      <c r="H799" s="322">
        <v>0</v>
      </c>
      <c r="I799" s="322">
        <v>0</v>
      </c>
      <c r="J799" s="322">
        <v>0</v>
      </c>
      <c r="K799" s="143">
        <v>0</v>
      </c>
      <c r="L799" s="144">
        <v>11.8</v>
      </c>
      <c r="M799" s="344">
        <f t="shared" si="12"/>
        <v>0</v>
      </c>
      <c r="N799" s="280" t="s">
        <v>94</v>
      </c>
      <c r="O799" s="145">
        <v>1</v>
      </c>
      <c r="P799" s="143">
        <v>0</v>
      </c>
      <c r="Q799" s="141" t="s">
        <v>70</v>
      </c>
      <c r="R799" s="271">
        <v>0</v>
      </c>
      <c r="S799" s="145">
        <v>0</v>
      </c>
      <c r="T799" s="185">
        <v>20170331</v>
      </c>
      <c r="U799" s="142">
        <v>0</v>
      </c>
      <c r="V799" s="142" t="s">
        <v>161</v>
      </c>
      <c r="W799" s="142">
        <v>0</v>
      </c>
      <c r="X799" s="345" t="s">
        <v>161</v>
      </c>
      <c r="Y799" s="143"/>
      <c r="Z799" s="143"/>
      <c r="AA799" s="143"/>
      <c r="AB799" s="143"/>
      <c r="AC799" s="143"/>
      <c r="AD799" s="143"/>
      <c r="AE799" s="313"/>
      <c r="AF799" s="313"/>
      <c r="AG799" s="313"/>
      <c r="AH799" s="313"/>
      <c r="AI799" s="313"/>
      <c r="AJ799" s="313"/>
      <c r="AK799" s="143"/>
      <c r="AL799" s="143"/>
      <c r="AM799" s="143"/>
      <c r="AN799" s="143"/>
      <c r="AO799" s="335"/>
    </row>
    <row r="800" spans="1:41">
      <c r="A800" s="140">
        <v>32461723</v>
      </c>
      <c r="B800" s="141">
        <v>31415462</v>
      </c>
      <c r="C800" s="141" t="s">
        <v>161</v>
      </c>
      <c r="D800" s="142">
        <v>0</v>
      </c>
      <c r="E800" s="322">
        <v>0</v>
      </c>
      <c r="F800" s="142">
        <v>0</v>
      </c>
      <c r="G800" s="322">
        <v>0</v>
      </c>
      <c r="H800" s="322">
        <v>0</v>
      </c>
      <c r="I800" s="322">
        <v>0</v>
      </c>
      <c r="J800" s="322">
        <v>0</v>
      </c>
      <c r="K800" s="143">
        <v>0</v>
      </c>
      <c r="L800" s="144">
        <v>11.8</v>
      </c>
      <c r="M800" s="344">
        <f t="shared" si="12"/>
        <v>0</v>
      </c>
      <c r="N800" s="280" t="s">
        <v>94</v>
      </c>
      <c r="O800" s="145">
        <v>0</v>
      </c>
      <c r="P800" s="143">
        <v>0</v>
      </c>
      <c r="Q800" s="141" t="s">
        <v>70</v>
      </c>
      <c r="R800" s="271">
        <v>0</v>
      </c>
      <c r="S800" s="145">
        <v>0</v>
      </c>
      <c r="T800" s="185">
        <v>20170331</v>
      </c>
      <c r="U800" s="142">
        <v>0</v>
      </c>
      <c r="V800" s="142" t="s">
        <v>161</v>
      </c>
      <c r="W800" s="142">
        <v>0</v>
      </c>
      <c r="X800" s="345" t="s">
        <v>161</v>
      </c>
      <c r="Y800" s="143"/>
      <c r="Z800" s="143"/>
      <c r="AA800" s="143"/>
      <c r="AB800" s="143"/>
      <c r="AC800" s="143"/>
      <c r="AD800" s="143"/>
      <c r="AE800" s="313"/>
      <c r="AF800" s="313"/>
      <c r="AG800" s="313"/>
      <c r="AH800" s="313"/>
      <c r="AI800" s="313"/>
      <c r="AJ800" s="313"/>
      <c r="AK800" s="143"/>
      <c r="AL800" s="143"/>
      <c r="AM800" s="143"/>
      <c r="AN800" s="143"/>
      <c r="AO800" s="335"/>
    </row>
    <row r="801" spans="1:41">
      <c r="A801" s="140">
        <v>32461730</v>
      </c>
      <c r="B801" s="141">
        <v>26889234</v>
      </c>
      <c r="C801" s="141" t="s">
        <v>161</v>
      </c>
      <c r="D801" s="142">
        <v>0</v>
      </c>
      <c r="E801" s="322">
        <v>0</v>
      </c>
      <c r="F801" s="142">
        <v>0</v>
      </c>
      <c r="G801" s="322">
        <v>0</v>
      </c>
      <c r="H801" s="322">
        <v>0</v>
      </c>
      <c r="I801" s="322">
        <v>0</v>
      </c>
      <c r="J801" s="322">
        <v>0</v>
      </c>
      <c r="K801" s="143">
        <v>0</v>
      </c>
      <c r="L801" s="144">
        <v>11.8</v>
      </c>
      <c r="M801" s="344">
        <f t="shared" si="12"/>
        <v>0</v>
      </c>
      <c r="N801" s="280" t="s">
        <v>94</v>
      </c>
      <c r="O801" s="145">
        <v>0</v>
      </c>
      <c r="P801" s="143">
        <v>0</v>
      </c>
      <c r="Q801" s="141" t="s">
        <v>70</v>
      </c>
      <c r="R801" s="271">
        <v>0</v>
      </c>
      <c r="S801" s="145">
        <v>0</v>
      </c>
      <c r="T801" s="185">
        <v>20170331</v>
      </c>
      <c r="U801" s="142">
        <v>0</v>
      </c>
      <c r="V801" s="142" t="s">
        <v>161</v>
      </c>
      <c r="W801" s="142">
        <v>0</v>
      </c>
      <c r="X801" s="345" t="s">
        <v>161</v>
      </c>
      <c r="Y801" s="143"/>
      <c r="Z801" s="143"/>
      <c r="AA801" s="143"/>
      <c r="AB801" s="143"/>
      <c r="AC801" s="143"/>
      <c r="AD801" s="143"/>
      <c r="AE801" s="313"/>
      <c r="AF801" s="313"/>
      <c r="AG801" s="313"/>
      <c r="AH801" s="313"/>
      <c r="AI801" s="313"/>
      <c r="AJ801" s="313"/>
      <c r="AK801" s="143"/>
      <c r="AL801" s="143"/>
      <c r="AM801" s="143"/>
      <c r="AN801" s="143"/>
      <c r="AO801" s="335"/>
    </row>
    <row r="802" spans="1:41">
      <c r="A802" s="140">
        <v>32461760</v>
      </c>
      <c r="B802" s="141">
        <v>4842810</v>
      </c>
      <c r="C802" s="141" t="s">
        <v>161</v>
      </c>
      <c r="D802" s="142">
        <v>0</v>
      </c>
      <c r="E802" s="322">
        <v>0</v>
      </c>
      <c r="F802" s="142">
        <v>0</v>
      </c>
      <c r="G802" s="322">
        <v>0</v>
      </c>
      <c r="H802" s="322">
        <v>0</v>
      </c>
      <c r="I802" s="322">
        <v>0</v>
      </c>
      <c r="J802" s="322">
        <v>0</v>
      </c>
      <c r="K802" s="143">
        <v>0</v>
      </c>
      <c r="L802" s="144">
        <v>11.8</v>
      </c>
      <c r="M802" s="344">
        <f t="shared" si="12"/>
        <v>0</v>
      </c>
      <c r="N802" s="280" t="s">
        <v>94</v>
      </c>
      <c r="O802" s="145">
        <v>0</v>
      </c>
      <c r="P802" s="143">
        <v>0</v>
      </c>
      <c r="Q802" s="141" t="s">
        <v>70</v>
      </c>
      <c r="R802" s="271">
        <v>0</v>
      </c>
      <c r="S802" s="145">
        <v>0</v>
      </c>
      <c r="T802" s="185">
        <v>20170331</v>
      </c>
      <c r="U802" s="142">
        <v>0</v>
      </c>
      <c r="V802" s="142" t="s">
        <v>161</v>
      </c>
      <c r="W802" s="142">
        <v>0</v>
      </c>
      <c r="X802" s="345" t="s">
        <v>161</v>
      </c>
      <c r="Y802" s="143"/>
      <c r="Z802" s="143"/>
      <c r="AA802" s="143"/>
      <c r="AB802" s="143"/>
      <c r="AC802" s="143"/>
      <c r="AD802" s="143"/>
      <c r="AE802" s="313"/>
      <c r="AF802" s="313"/>
      <c r="AG802" s="313"/>
      <c r="AH802" s="313"/>
      <c r="AI802" s="313"/>
      <c r="AJ802" s="313"/>
      <c r="AK802" s="143"/>
      <c r="AL802" s="143"/>
      <c r="AM802" s="143"/>
      <c r="AN802" s="143"/>
      <c r="AO802" s="335"/>
    </row>
    <row r="803" spans="1:41">
      <c r="A803" s="140">
        <v>32462271</v>
      </c>
      <c r="B803" s="141">
        <v>37413070</v>
      </c>
      <c r="C803" s="141" t="s">
        <v>161</v>
      </c>
      <c r="D803" s="142">
        <v>0</v>
      </c>
      <c r="E803" s="322">
        <v>0</v>
      </c>
      <c r="F803" s="142">
        <v>0</v>
      </c>
      <c r="G803" s="322">
        <v>0</v>
      </c>
      <c r="H803" s="322">
        <v>0</v>
      </c>
      <c r="I803" s="322">
        <v>0</v>
      </c>
      <c r="J803" s="322">
        <v>0</v>
      </c>
      <c r="K803" s="143">
        <v>0</v>
      </c>
      <c r="L803" s="144">
        <v>11.95</v>
      </c>
      <c r="M803" s="344">
        <f t="shared" si="12"/>
        <v>0</v>
      </c>
      <c r="N803" s="280" t="s">
        <v>94</v>
      </c>
      <c r="O803" s="145">
        <v>0</v>
      </c>
      <c r="P803" s="143">
        <v>0</v>
      </c>
      <c r="Q803" s="141" t="s">
        <v>70</v>
      </c>
      <c r="R803" s="271">
        <v>0</v>
      </c>
      <c r="S803" s="145">
        <v>0</v>
      </c>
      <c r="T803" s="185">
        <v>20170331</v>
      </c>
      <c r="U803" s="142">
        <v>0</v>
      </c>
      <c r="V803" s="142" t="s">
        <v>161</v>
      </c>
      <c r="W803" s="142">
        <v>0</v>
      </c>
      <c r="X803" s="345" t="s">
        <v>161</v>
      </c>
      <c r="Y803" s="143"/>
      <c r="Z803" s="143"/>
      <c r="AA803" s="143"/>
      <c r="AB803" s="143"/>
      <c r="AC803" s="143"/>
      <c r="AD803" s="143"/>
      <c r="AE803" s="313"/>
      <c r="AF803" s="313"/>
      <c r="AG803" s="313"/>
      <c r="AH803" s="313"/>
      <c r="AI803" s="313"/>
      <c r="AJ803" s="313"/>
      <c r="AK803" s="143"/>
      <c r="AL803" s="143"/>
      <c r="AM803" s="143"/>
      <c r="AN803" s="143"/>
      <c r="AO803" s="335"/>
    </row>
    <row r="804" spans="1:41">
      <c r="A804" s="140">
        <v>32462390</v>
      </c>
      <c r="B804" s="141">
        <v>4266315</v>
      </c>
      <c r="C804" s="141" t="s">
        <v>161</v>
      </c>
      <c r="D804" s="142">
        <v>352504.49</v>
      </c>
      <c r="E804" s="313">
        <v>-6626.02</v>
      </c>
      <c r="F804" s="142">
        <v>345878.47</v>
      </c>
      <c r="G804" s="313">
        <v>-3466.29</v>
      </c>
      <c r="H804" s="313">
        <v>0</v>
      </c>
      <c r="I804" s="313">
        <v>-1275.56</v>
      </c>
      <c r="J804" s="313">
        <v>-11367.87</v>
      </c>
      <c r="K804" s="143">
        <v>0</v>
      </c>
      <c r="L804" s="144">
        <v>11.8</v>
      </c>
      <c r="M804" s="344">
        <f t="shared" si="12"/>
        <v>367.19217708333332</v>
      </c>
      <c r="N804" s="280" t="s">
        <v>162</v>
      </c>
      <c r="O804" s="145">
        <v>0</v>
      </c>
      <c r="P804" s="143">
        <v>345878.47</v>
      </c>
      <c r="Q804" s="141" t="s">
        <v>70</v>
      </c>
      <c r="R804" s="271">
        <v>0</v>
      </c>
      <c r="S804" s="145">
        <v>0</v>
      </c>
      <c r="T804" s="185">
        <v>20170331</v>
      </c>
      <c r="U804" s="142">
        <v>0</v>
      </c>
      <c r="V804" s="142" t="s">
        <v>161</v>
      </c>
      <c r="W804" s="142">
        <v>0</v>
      </c>
      <c r="X804" s="345" t="s">
        <v>161</v>
      </c>
      <c r="Y804" s="143"/>
      <c r="Z804" s="143"/>
      <c r="AA804" s="143"/>
      <c r="AB804" s="143"/>
      <c r="AC804" s="143"/>
      <c r="AD804" s="143"/>
      <c r="AE804" s="313"/>
      <c r="AF804" s="313"/>
      <c r="AG804" s="313"/>
      <c r="AH804" s="313"/>
      <c r="AI804" s="313"/>
      <c r="AJ804" s="313"/>
      <c r="AK804" s="143"/>
      <c r="AL804" s="143"/>
      <c r="AM804" s="143"/>
      <c r="AN804" s="143"/>
      <c r="AO804" s="335"/>
    </row>
    <row r="805" spans="1:41">
      <c r="A805" s="140">
        <v>32462737</v>
      </c>
      <c r="B805" s="141">
        <v>13130007</v>
      </c>
      <c r="C805" s="141" t="s">
        <v>161</v>
      </c>
      <c r="D805" s="142">
        <v>0</v>
      </c>
      <c r="E805" s="322">
        <v>0</v>
      </c>
      <c r="F805" s="142">
        <v>0</v>
      </c>
      <c r="G805" s="322">
        <v>0</v>
      </c>
      <c r="H805" s="322">
        <v>0</v>
      </c>
      <c r="I805" s="322">
        <v>0</v>
      </c>
      <c r="J805" s="322">
        <v>0</v>
      </c>
      <c r="K805" s="143">
        <v>0</v>
      </c>
      <c r="L805" s="144">
        <v>12</v>
      </c>
      <c r="M805" s="344">
        <f t="shared" si="12"/>
        <v>0</v>
      </c>
      <c r="N805" s="280" t="s">
        <v>94</v>
      </c>
      <c r="O805" s="145">
        <v>0</v>
      </c>
      <c r="P805" s="143">
        <v>0</v>
      </c>
      <c r="Q805" s="141" t="s">
        <v>70</v>
      </c>
      <c r="R805" s="271">
        <v>0</v>
      </c>
      <c r="S805" s="145">
        <v>0</v>
      </c>
      <c r="T805" s="185">
        <v>20170331</v>
      </c>
      <c r="U805" s="142">
        <v>0</v>
      </c>
      <c r="V805" s="142" t="s">
        <v>161</v>
      </c>
      <c r="W805" s="142">
        <v>0</v>
      </c>
      <c r="X805" s="345" t="s">
        <v>161</v>
      </c>
      <c r="Y805" s="143"/>
      <c r="Z805" s="143"/>
      <c r="AA805" s="143"/>
      <c r="AB805" s="143"/>
      <c r="AC805" s="143"/>
      <c r="AD805" s="143"/>
      <c r="AE805" s="313"/>
      <c r="AF805" s="313"/>
      <c r="AG805" s="313"/>
      <c r="AH805" s="313"/>
      <c r="AI805" s="313"/>
      <c r="AJ805" s="313"/>
      <c r="AK805" s="143"/>
      <c r="AL805" s="143"/>
      <c r="AM805" s="143"/>
      <c r="AN805" s="143"/>
      <c r="AO805" s="335"/>
    </row>
    <row r="806" spans="1:41">
      <c r="A806" s="140">
        <v>32462745</v>
      </c>
      <c r="B806" s="141">
        <v>4981615</v>
      </c>
      <c r="C806" s="141" t="s">
        <v>161</v>
      </c>
      <c r="D806" s="142">
        <v>0</v>
      </c>
      <c r="E806" s="322">
        <v>0</v>
      </c>
      <c r="F806" s="142">
        <v>0</v>
      </c>
      <c r="G806" s="322">
        <v>0</v>
      </c>
      <c r="H806" s="322">
        <v>0</v>
      </c>
      <c r="I806" s="322">
        <v>0</v>
      </c>
      <c r="J806" s="322">
        <v>0</v>
      </c>
      <c r="K806" s="143">
        <v>0</v>
      </c>
      <c r="L806" s="144">
        <v>12</v>
      </c>
      <c r="M806" s="344">
        <f t="shared" si="12"/>
        <v>0</v>
      </c>
      <c r="N806" s="280" t="s">
        <v>94</v>
      </c>
      <c r="O806" s="145">
        <v>0</v>
      </c>
      <c r="P806" s="143">
        <v>0</v>
      </c>
      <c r="Q806" s="141" t="s">
        <v>70</v>
      </c>
      <c r="R806" s="271">
        <v>0</v>
      </c>
      <c r="S806" s="145">
        <v>0</v>
      </c>
      <c r="T806" s="185">
        <v>20170331</v>
      </c>
      <c r="U806" s="142">
        <v>0</v>
      </c>
      <c r="V806" s="142" t="s">
        <v>161</v>
      </c>
      <c r="W806" s="142">
        <v>0</v>
      </c>
      <c r="X806" s="345" t="s">
        <v>161</v>
      </c>
      <c r="Y806" s="143"/>
      <c r="Z806" s="143"/>
      <c r="AA806" s="143"/>
      <c r="AB806" s="143"/>
      <c r="AC806" s="143"/>
      <c r="AD806" s="143"/>
      <c r="AE806" s="313"/>
      <c r="AF806" s="313"/>
      <c r="AG806" s="313"/>
      <c r="AH806" s="313"/>
      <c r="AI806" s="313"/>
      <c r="AJ806" s="313"/>
      <c r="AK806" s="143"/>
      <c r="AL806" s="143"/>
      <c r="AM806" s="143"/>
      <c r="AN806" s="143"/>
      <c r="AO806" s="335"/>
    </row>
    <row r="807" spans="1:41">
      <c r="A807" s="140">
        <v>32484211</v>
      </c>
      <c r="B807" s="141">
        <v>37316253</v>
      </c>
      <c r="C807" s="141" t="s">
        <v>161</v>
      </c>
      <c r="D807" s="142">
        <v>4142636.79</v>
      </c>
      <c r="E807" s="322">
        <v>0</v>
      </c>
      <c r="F807" s="142">
        <v>4142636.79</v>
      </c>
      <c r="G807" s="322">
        <v>0</v>
      </c>
      <c r="H807" s="322">
        <v>0</v>
      </c>
      <c r="I807" s="322">
        <v>0</v>
      </c>
      <c r="J807" s="322">
        <v>0</v>
      </c>
      <c r="K807" s="143">
        <v>0</v>
      </c>
      <c r="L807" s="144">
        <v>11.8</v>
      </c>
      <c r="M807" s="344">
        <f t="shared" si="12"/>
        <v>4315.2466562500003</v>
      </c>
      <c r="N807" s="280" t="s">
        <v>162</v>
      </c>
      <c r="O807" s="145">
        <v>0</v>
      </c>
      <c r="P807" s="143">
        <v>3915390.17</v>
      </c>
      <c r="Q807" s="141" t="s">
        <v>74</v>
      </c>
      <c r="R807" s="271">
        <v>20170102</v>
      </c>
      <c r="S807" s="145">
        <v>4</v>
      </c>
      <c r="T807" s="185">
        <v>20170331</v>
      </c>
      <c r="U807" s="142">
        <v>0</v>
      </c>
      <c r="V807" s="142" t="s">
        <v>161</v>
      </c>
      <c r="W807" s="142">
        <v>0</v>
      </c>
      <c r="X807" s="345" t="s">
        <v>161</v>
      </c>
      <c r="Y807" s="143"/>
      <c r="Z807" s="143"/>
      <c r="AA807" s="143"/>
      <c r="AB807" s="143"/>
      <c r="AC807" s="143"/>
      <c r="AD807" s="143"/>
      <c r="AE807" s="313"/>
      <c r="AF807" s="313"/>
      <c r="AG807" s="313"/>
      <c r="AH807" s="313"/>
      <c r="AI807" s="313"/>
      <c r="AJ807" s="313"/>
      <c r="AK807" s="143"/>
      <c r="AL807" s="143"/>
      <c r="AM807" s="143"/>
      <c r="AN807" s="143"/>
      <c r="AO807" s="335"/>
    </row>
    <row r="808" spans="1:41">
      <c r="A808" s="140">
        <v>32484245</v>
      </c>
      <c r="B808" s="141">
        <v>37799858</v>
      </c>
      <c r="C808" s="141" t="s">
        <v>161</v>
      </c>
      <c r="D808" s="142">
        <v>0</v>
      </c>
      <c r="E808" s="322">
        <v>0</v>
      </c>
      <c r="F808" s="142">
        <v>0</v>
      </c>
      <c r="G808" s="322">
        <v>0</v>
      </c>
      <c r="H808" s="322">
        <v>0</v>
      </c>
      <c r="I808" s="322">
        <v>0</v>
      </c>
      <c r="J808" s="322">
        <v>0</v>
      </c>
      <c r="K808" s="143">
        <v>0</v>
      </c>
      <c r="L808" s="144">
        <v>11.8</v>
      </c>
      <c r="M808" s="344">
        <f t="shared" si="12"/>
        <v>0</v>
      </c>
      <c r="N808" s="280" t="s">
        <v>94</v>
      </c>
      <c r="O808" s="145">
        <v>0</v>
      </c>
      <c r="P808" s="143">
        <v>0</v>
      </c>
      <c r="Q808" s="141" t="s">
        <v>70</v>
      </c>
      <c r="R808" s="271">
        <v>0</v>
      </c>
      <c r="S808" s="145">
        <v>0</v>
      </c>
      <c r="T808" s="185">
        <v>20170331</v>
      </c>
      <c r="U808" s="142">
        <v>0</v>
      </c>
      <c r="V808" s="142" t="s">
        <v>161</v>
      </c>
      <c r="W808" s="142">
        <v>0</v>
      </c>
      <c r="X808" s="345" t="s">
        <v>161</v>
      </c>
      <c r="Y808" s="143"/>
      <c r="Z808" s="143"/>
      <c r="AA808" s="143"/>
      <c r="AB808" s="143"/>
      <c r="AC808" s="143"/>
      <c r="AD808" s="143"/>
      <c r="AE808" s="313"/>
      <c r="AF808" s="313"/>
      <c r="AG808" s="313"/>
      <c r="AH808" s="313"/>
      <c r="AI808" s="313"/>
      <c r="AJ808" s="313"/>
      <c r="AK808" s="143"/>
      <c r="AL808" s="143"/>
      <c r="AM808" s="143"/>
      <c r="AN808" s="143"/>
      <c r="AO808" s="335"/>
    </row>
    <row r="809" spans="1:41">
      <c r="A809" s="140">
        <v>32484353</v>
      </c>
      <c r="B809" s="141">
        <v>5542029</v>
      </c>
      <c r="C809" s="141" t="s">
        <v>161</v>
      </c>
      <c r="D809" s="142">
        <v>84833.98</v>
      </c>
      <c r="E809" s="322">
        <v>-84833.98</v>
      </c>
      <c r="F809" s="142">
        <v>0</v>
      </c>
      <c r="G809" s="322">
        <v>-648.04</v>
      </c>
      <c r="H809" s="322">
        <v>0</v>
      </c>
      <c r="I809" s="322">
        <v>-313.20999999999998</v>
      </c>
      <c r="J809" s="322">
        <v>-85795.23</v>
      </c>
      <c r="K809" s="143">
        <v>-82064.2</v>
      </c>
      <c r="L809" s="144">
        <v>12.5</v>
      </c>
      <c r="M809" s="344">
        <f t="shared" si="12"/>
        <v>88.368729166666654</v>
      </c>
      <c r="N809" s="280" t="s">
        <v>94</v>
      </c>
      <c r="O809" s="145">
        <v>0</v>
      </c>
      <c r="P809" s="143">
        <v>0</v>
      </c>
      <c r="Q809" s="141" t="s">
        <v>70</v>
      </c>
      <c r="R809" s="271">
        <v>0</v>
      </c>
      <c r="S809" s="145">
        <v>0</v>
      </c>
      <c r="T809" s="185">
        <v>20170331</v>
      </c>
      <c r="U809" s="142">
        <v>0</v>
      </c>
      <c r="V809" s="142" t="s">
        <v>161</v>
      </c>
      <c r="W809" s="142">
        <v>0</v>
      </c>
      <c r="X809" s="345" t="s">
        <v>161</v>
      </c>
      <c r="Y809" s="143"/>
      <c r="Z809" s="143"/>
      <c r="AA809" s="143"/>
      <c r="AB809" s="143"/>
      <c r="AC809" s="143"/>
      <c r="AD809" s="143"/>
      <c r="AE809" s="313"/>
      <c r="AF809" s="313"/>
      <c r="AG809" s="313"/>
      <c r="AH809" s="313"/>
      <c r="AI809" s="313"/>
      <c r="AJ809" s="313"/>
      <c r="AK809" s="143"/>
      <c r="AL809" s="143"/>
      <c r="AM809" s="143"/>
      <c r="AN809" s="143"/>
      <c r="AO809" s="335"/>
    </row>
    <row r="810" spans="1:41">
      <c r="A810" s="140">
        <v>32484362</v>
      </c>
      <c r="B810" s="141">
        <v>10164242</v>
      </c>
      <c r="C810" s="141" t="s">
        <v>161</v>
      </c>
      <c r="D810" s="142">
        <v>0</v>
      </c>
      <c r="E810" s="322">
        <v>0</v>
      </c>
      <c r="F810" s="142">
        <v>0</v>
      </c>
      <c r="G810" s="322">
        <v>0</v>
      </c>
      <c r="H810" s="322">
        <v>0</v>
      </c>
      <c r="I810" s="322">
        <v>0</v>
      </c>
      <c r="J810" s="322">
        <v>0</v>
      </c>
      <c r="K810" s="143">
        <v>0</v>
      </c>
      <c r="L810" s="144">
        <v>12</v>
      </c>
      <c r="M810" s="344">
        <f t="shared" si="12"/>
        <v>0</v>
      </c>
      <c r="N810" s="280" t="s">
        <v>94</v>
      </c>
      <c r="O810" s="145">
        <v>0</v>
      </c>
      <c r="P810" s="143">
        <v>0</v>
      </c>
      <c r="Q810" s="141" t="s">
        <v>70</v>
      </c>
      <c r="R810" s="271">
        <v>0</v>
      </c>
      <c r="S810" s="145">
        <v>0</v>
      </c>
      <c r="T810" s="185">
        <v>20170331</v>
      </c>
      <c r="U810" s="142">
        <v>0</v>
      </c>
      <c r="V810" s="142" t="s">
        <v>161</v>
      </c>
      <c r="W810" s="142">
        <v>0</v>
      </c>
      <c r="X810" s="345" t="s">
        <v>161</v>
      </c>
      <c r="Y810" s="143"/>
      <c r="Z810" s="143"/>
      <c r="AA810" s="143"/>
      <c r="AB810" s="143"/>
      <c r="AC810" s="143"/>
      <c r="AD810" s="143"/>
      <c r="AE810" s="313"/>
      <c r="AF810" s="313"/>
      <c r="AG810" s="313"/>
      <c r="AH810" s="313"/>
      <c r="AI810" s="313"/>
      <c r="AJ810" s="313"/>
      <c r="AK810" s="143"/>
      <c r="AL810" s="143"/>
      <c r="AM810" s="143"/>
      <c r="AN810" s="143"/>
      <c r="AO810" s="335"/>
    </row>
    <row r="811" spans="1:41">
      <c r="A811" s="140">
        <v>32484410</v>
      </c>
      <c r="B811" s="141">
        <v>37609205</v>
      </c>
      <c r="C811" s="141" t="s">
        <v>161</v>
      </c>
      <c r="D811" s="142">
        <v>369090.69</v>
      </c>
      <c r="E811" s="322">
        <v>-6937.86</v>
      </c>
      <c r="F811" s="142">
        <v>362152.83</v>
      </c>
      <c r="G811" s="322">
        <v>-3629.39</v>
      </c>
      <c r="H811" s="322">
        <v>0</v>
      </c>
      <c r="I811" s="322">
        <v>-752.46</v>
      </c>
      <c r="J811" s="322">
        <v>-11319.71</v>
      </c>
      <c r="K811" s="143">
        <v>0</v>
      </c>
      <c r="L811" s="144">
        <v>11.8</v>
      </c>
      <c r="M811" s="344">
        <f t="shared" si="12"/>
        <v>384.46946875000003</v>
      </c>
      <c r="N811" s="280" t="s">
        <v>162</v>
      </c>
      <c r="O811" s="145">
        <v>0</v>
      </c>
      <c r="P811" s="143">
        <v>362152.83</v>
      </c>
      <c r="Q811" s="141" t="s">
        <v>70</v>
      </c>
      <c r="R811" s="271">
        <v>0</v>
      </c>
      <c r="S811" s="145">
        <v>0</v>
      </c>
      <c r="T811" s="185">
        <v>20170331</v>
      </c>
      <c r="U811" s="142">
        <v>0</v>
      </c>
      <c r="V811" s="142" t="s">
        <v>161</v>
      </c>
      <c r="W811" s="142">
        <v>0</v>
      </c>
      <c r="X811" s="345" t="s">
        <v>161</v>
      </c>
      <c r="Y811" s="143"/>
      <c r="Z811" s="143"/>
      <c r="AA811" s="143"/>
      <c r="AB811" s="143"/>
      <c r="AC811" s="143"/>
      <c r="AD811" s="143"/>
      <c r="AE811" s="313"/>
      <c r="AF811" s="313"/>
      <c r="AG811" s="313"/>
      <c r="AH811" s="313"/>
      <c r="AI811" s="313"/>
      <c r="AJ811" s="313"/>
      <c r="AK811" s="143"/>
      <c r="AL811" s="143"/>
      <c r="AM811" s="143"/>
      <c r="AN811" s="143"/>
      <c r="AO811" s="335"/>
    </row>
    <row r="812" spans="1:41">
      <c r="A812" s="140">
        <v>32484522</v>
      </c>
      <c r="B812" s="141">
        <v>7424113</v>
      </c>
      <c r="C812" s="141" t="s">
        <v>161</v>
      </c>
      <c r="D812" s="142">
        <v>0</v>
      </c>
      <c r="E812" s="322">
        <v>0</v>
      </c>
      <c r="F812" s="142">
        <v>0</v>
      </c>
      <c r="G812" s="322">
        <v>0</v>
      </c>
      <c r="H812" s="322">
        <v>0</v>
      </c>
      <c r="I812" s="322">
        <v>0</v>
      </c>
      <c r="J812" s="322">
        <v>0</v>
      </c>
      <c r="K812" s="143">
        <v>0</v>
      </c>
      <c r="L812" s="144">
        <v>11.8</v>
      </c>
      <c r="M812" s="344">
        <f t="shared" si="12"/>
        <v>0</v>
      </c>
      <c r="N812" s="280" t="s">
        <v>94</v>
      </c>
      <c r="O812" s="145">
        <v>0</v>
      </c>
      <c r="P812" s="143">
        <v>0</v>
      </c>
      <c r="Q812" s="141" t="s">
        <v>70</v>
      </c>
      <c r="R812" s="271">
        <v>0</v>
      </c>
      <c r="S812" s="145">
        <v>0</v>
      </c>
      <c r="T812" s="185">
        <v>20170331</v>
      </c>
      <c r="U812" s="142">
        <v>0</v>
      </c>
      <c r="V812" s="142" t="s">
        <v>161</v>
      </c>
      <c r="W812" s="142">
        <v>0</v>
      </c>
      <c r="X812" s="345" t="s">
        <v>161</v>
      </c>
      <c r="Y812" s="143"/>
      <c r="Z812" s="143"/>
      <c r="AA812" s="143"/>
      <c r="AB812" s="143"/>
      <c r="AC812" s="143"/>
      <c r="AD812" s="143"/>
      <c r="AE812" s="313"/>
      <c r="AF812" s="313"/>
      <c r="AG812" s="313"/>
      <c r="AH812" s="313"/>
      <c r="AI812" s="313"/>
      <c r="AJ812" s="313"/>
      <c r="AK812" s="143"/>
      <c r="AL812" s="143"/>
      <c r="AM812" s="143"/>
      <c r="AN812" s="143"/>
      <c r="AO812" s="335"/>
    </row>
    <row r="813" spans="1:41">
      <c r="A813" s="140">
        <v>32484531</v>
      </c>
      <c r="B813" s="141">
        <v>37510287</v>
      </c>
      <c r="C813" s="141" t="s">
        <v>161</v>
      </c>
      <c r="D813" s="142">
        <v>0</v>
      </c>
      <c r="E813" s="322">
        <v>0</v>
      </c>
      <c r="F813" s="142">
        <v>0</v>
      </c>
      <c r="G813" s="322">
        <v>0</v>
      </c>
      <c r="H813" s="322">
        <v>0</v>
      </c>
      <c r="I813" s="322">
        <v>0</v>
      </c>
      <c r="J813" s="322">
        <v>0</v>
      </c>
      <c r="K813" s="143">
        <v>0</v>
      </c>
      <c r="L813" s="144">
        <v>12.23</v>
      </c>
      <c r="M813" s="344">
        <f t="shared" si="12"/>
        <v>0</v>
      </c>
      <c r="N813" s="280" t="s">
        <v>94</v>
      </c>
      <c r="O813" s="145">
        <v>0</v>
      </c>
      <c r="P813" s="143">
        <v>0</v>
      </c>
      <c r="Q813" s="141" t="s">
        <v>70</v>
      </c>
      <c r="R813" s="271">
        <v>0</v>
      </c>
      <c r="S813" s="145">
        <v>0</v>
      </c>
      <c r="T813" s="185">
        <v>20170331</v>
      </c>
      <c r="U813" s="142">
        <v>0</v>
      </c>
      <c r="V813" s="142" t="s">
        <v>161</v>
      </c>
      <c r="W813" s="142">
        <v>0</v>
      </c>
      <c r="X813" s="345" t="s">
        <v>161</v>
      </c>
      <c r="Y813" s="143"/>
      <c r="Z813" s="143"/>
      <c r="AA813" s="143"/>
      <c r="AB813" s="143"/>
      <c r="AC813" s="143"/>
      <c r="AD813" s="143"/>
      <c r="AE813" s="313"/>
      <c r="AF813" s="313"/>
      <c r="AG813" s="313"/>
      <c r="AH813" s="313"/>
      <c r="AI813" s="313"/>
      <c r="AJ813" s="313"/>
      <c r="AK813" s="143"/>
      <c r="AL813" s="143"/>
      <c r="AM813" s="143"/>
      <c r="AN813" s="143"/>
      <c r="AO813" s="335"/>
    </row>
    <row r="814" spans="1:41">
      <c r="A814" s="140">
        <v>32484572</v>
      </c>
      <c r="B814" s="141">
        <v>8077624</v>
      </c>
      <c r="C814" s="141" t="s">
        <v>161</v>
      </c>
      <c r="D814" s="142">
        <v>0</v>
      </c>
      <c r="E814" s="322">
        <v>0</v>
      </c>
      <c r="F814" s="142">
        <v>0</v>
      </c>
      <c r="G814" s="322">
        <v>0</v>
      </c>
      <c r="H814" s="322">
        <v>0</v>
      </c>
      <c r="I814" s="322">
        <v>0</v>
      </c>
      <c r="J814" s="322">
        <v>0</v>
      </c>
      <c r="K814" s="143">
        <v>0</v>
      </c>
      <c r="L814" s="144">
        <v>11.8</v>
      </c>
      <c r="M814" s="344">
        <f t="shared" si="12"/>
        <v>0</v>
      </c>
      <c r="N814" s="280" t="s">
        <v>94</v>
      </c>
      <c r="O814" s="145">
        <v>0</v>
      </c>
      <c r="P814" s="143">
        <v>0</v>
      </c>
      <c r="Q814" s="141" t="s">
        <v>70</v>
      </c>
      <c r="R814" s="271">
        <v>0</v>
      </c>
      <c r="S814" s="145">
        <v>0</v>
      </c>
      <c r="T814" s="185">
        <v>20170331</v>
      </c>
      <c r="U814" s="142">
        <v>0</v>
      </c>
      <c r="V814" s="142" t="s">
        <v>161</v>
      </c>
      <c r="W814" s="142">
        <v>0</v>
      </c>
      <c r="X814" s="345" t="s">
        <v>161</v>
      </c>
      <c r="Y814" s="143"/>
      <c r="Z814" s="143"/>
      <c r="AA814" s="143"/>
      <c r="AB814" s="143"/>
      <c r="AC814" s="143"/>
      <c r="AD814" s="143"/>
      <c r="AE814" s="313"/>
      <c r="AF814" s="313"/>
      <c r="AG814" s="313"/>
      <c r="AH814" s="313"/>
      <c r="AI814" s="313"/>
      <c r="AJ814" s="313"/>
      <c r="AK814" s="143"/>
      <c r="AL814" s="143"/>
      <c r="AM814" s="143"/>
      <c r="AN814" s="143"/>
      <c r="AO814" s="335"/>
    </row>
    <row r="815" spans="1:41">
      <c r="A815" s="140">
        <v>32484625</v>
      </c>
      <c r="B815" s="141">
        <v>11512506</v>
      </c>
      <c r="C815" s="141" t="s">
        <v>161</v>
      </c>
      <c r="D815" s="142">
        <v>0</v>
      </c>
      <c r="E815" s="322">
        <v>0</v>
      </c>
      <c r="F815" s="142">
        <v>0</v>
      </c>
      <c r="G815" s="322">
        <v>0</v>
      </c>
      <c r="H815" s="322">
        <v>0</v>
      </c>
      <c r="I815" s="322">
        <v>0</v>
      </c>
      <c r="J815" s="322">
        <v>0</v>
      </c>
      <c r="K815" s="143">
        <v>0</v>
      </c>
      <c r="L815" s="144">
        <v>12</v>
      </c>
      <c r="M815" s="344">
        <f t="shared" si="12"/>
        <v>0</v>
      </c>
      <c r="N815" s="280" t="s">
        <v>94</v>
      </c>
      <c r="O815" s="145">
        <v>0</v>
      </c>
      <c r="P815" s="143">
        <v>0</v>
      </c>
      <c r="Q815" s="141" t="s">
        <v>70</v>
      </c>
      <c r="R815" s="271">
        <v>0</v>
      </c>
      <c r="S815" s="145">
        <v>0</v>
      </c>
      <c r="T815" s="185">
        <v>20170331</v>
      </c>
      <c r="U815" s="142">
        <v>0</v>
      </c>
      <c r="V815" s="142" t="s">
        <v>161</v>
      </c>
      <c r="W815" s="142">
        <v>0</v>
      </c>
      <c r="X815" s="345" t="s">
        <v>161</v>
      </c>
      <c r="Y815" s="143"/>
      <c r="Z815" s="143"/>
      <c r="AA815" s="143"/>
      <c r="AB815" s="143"/>
      <c r="AC815" s="143"/>
      <c r="AD815" s="143"/>
      <c r="AE815" s="313"/>
      <c r="AF815" s="313"/>
      <c r="AG815" s="313"/>
      <c r="AH815" s="313"/>
      <c r="AI815" s="313"/>
      <c r="AJ815" s="313"/>
      <c r="AK815" s="143"/>
      <c r="AL815" s="143"/>
      <c r="AM815" s="143"/>
      <c r="AN815" s="143"/>
      <c r="AO815" s="335"/>
    </row>
    <row r="816" spans="1:41">
      <c r="A816" s="140">
        <v>32484703</v>
      </c>
      <c r="B816" s="141">
        <v>5014201</v>
      </c>
      <c r="C816" s="141" t="s">
        <v>161</v>
      </c>
      <c r="D816" s="142">
        <v>228896.95</v>
      </c>
      <c r="E816" s="322">
        <v>-4328.03</v>
      </c>
      <c r="F816" s="142">
        <v>224568.92</v>
      </c>
      <c r="G816" s="322">
        <v>-2250.8200000000002</v>
      </c>
      <c r="H816" s="322">
        <v>0</v>
      </c>
      <c r="I816" s="322">
        <v>-491.15</v>
      </c>
      <c r="J816" s="322">
        <v>-7070</v>
      </c>
      <c r="K816" s="143">
        <v>-0.09</v>
      </c>
      <c r="L816" s="144">
        <v>11.8</v>
      </c>
      <c r="M816" s="344">
        <f t="shared" si="12"/>
        <v>238.4343229166667</v>
      </c>
      <c r="N816" s="280" t="s">
        <v>162</v>
      </c>
      <c r="O816" s="145">
        <v>0</v>
      </c>
      <c r="P816" s="143">
        <v>224568.92</v>
      </c>
      <c r="Q816" s="141" t="s">
        <v>70</v>
      </c>
      <c r="R816" s="271">
        <v>0</v>
      </c>
      <c r="S816" s="145">
        <v>0</v>
      </c>
      <c r="T816" s="185">
        <v>20170331</v>
      </c>
      <c r="U816" s="142">
        <v>0</v>
      </c>
      <c r="V816" s="142" t="s">
        <v>161</v>
      </c>
      <c r="W816" s="142">
        <v>0</v>
      </c>
      <c r="X816" s="345" t="s">
        <v>161</v>
      </c>
      <c r="Y816" s="143"/>
      <c r="Z816" s="143"/>
      <c r="AA816" s="143"/>
      <c r="AB816" s="143"/>
      <c r="AC816" s="143"/>
      <c r="AD816" s="143"/>
      <c r="AE816" s="313"/>
      <c r="AF816" s="313"/>
      <c r="AG816" s="313"/>
      <c r="AH816" s="313"/>
      <c r="AI816" s="313"/>
      <c r="AJ816" s="313"/>
      <c r="AK816" s="143"/>
      <c r="AL816" s="143"/>
      <c r="AM816" s="143"/>
      <c r="AN816" s="143"/>
      <c r="AO816" s="335"/>
    </row>
    <row r="817" spans="1:41">
      <c r="A817" s="140">
        <v>32484747</v>
      </c>
      <c r="B817" s="141">
        <v>4599165</v>
      </c>
      <c r="C817" s="141" t="s">
        <v>161</v>
      </c>
      <c r="D817" s="142">
        <v>0</v>
      </c>
      <c r="E817" s="322">
        <v>0</v>
      </c>
      <c r="F817" s="142">
        <v>0</v>
      </c>
      <c r="G817" s="322">
        <v>0</v>
      </c>
      <c r="H817" s="322">
        <v>0</v>
      </c>
      <c r="I817" s="322">
        <v>0</v>
      </c>
      <c r="J817" s="322">
        <v>0</v>
      </c>
      <c r="K817" s="143">
        <v>0</v>
      </c>
      <c r="L817" s="144">
        <v>11.8</v>
      </c>
      <c r="M817" s="344">
        <f t="shared" si="12"/>
        <v>0</v>
      </c>
      <c r="N817" s="280" t="s">
        <v>94</v>
      </c>
      <c r="O817" s="145">
        <v>0</v>
      </c>
      <c r="P817" s="143">
        <v>0</v>
      </c>
      <c r="Q817" s="141" t="s">
        <v>70</v>
      </c>
      <c r="R817" s="271">
        <v>0</v>
      </c>
      <c r="S817" s="145">
        <v>0</v>
      </c>
      <c r="T817" s="185">
        <v>20170331</v>
      </c>
      <c r="U817" s="142">
        <v>0</v>
      </c>
      <c r="V817" s="142" t="s">
        <v>161</v>
      </c>
      <c r="W817" s="142">
        <v>0</v>
      </c>
      <c r="X817" s="345" t="s">
        <v>161</v>
      </c>
      <c r="Y817" s="143"/>
      <c r="Z817" s="143"/>
      <c r="AA817" s="143"/>
      <c r="AB817" s="143"/>
      <c r="AC817" s="143"/>
      <c r="AD817" s="143"/>
      <c r="AE817" s="313"/>
      <c r="AF817" s="313"/>
      <c r="AG817" s="313"/>
      <c r="AH817" s="313"/>
      <c r="AI817" s="313"/>
      <c r="AJ817" s="313"/>
      <c r="AK817" s="143"/>
      <c r="AL817" s="143"/>
      <c r="AM817" s="143"/>
      <c r="AN817" s="143"/>
      <c r="AO817" s="335"/>
    </row>
    <row r="818" spans="1:41">
      <c r="A818" s="140">
        <v>32544329</v>
      </c>
      <c r="B818" s="141">
        <v>37063033</v>
      </c>
      <c r="C818" s="141" t="s">
        <v>161</v>
      </c>
      <c r="D818" s="142">
        <v>236285.53</v>
      </c>
      <c r="E818" s="322">
        <v>-4384.04</v>
      </c>
      <c r="F818" s="142">
        <v>231901.49</v>
      </c>
      <c r="G818" s="322">
        <v>-2461.31</v>
      </c>
      <c r="H818" s="322">
        <v>0</v>
      </c>
      <c r="I818" s="322">
        <v>-512.47</v>
      </c>
      <c r="J818" s="322">
        <v>-7357.82</v>
      </c>
      <c r="K818" s="143">
        <v>0</v>
      </c>
      <c r="L818" s="144">
        <v>12.5</v>
      </c>
      <c r="M818" s="344">
        <f t="shared" si="12"/>
        <v>246.13076041666667</v>
      </c>
      <c r="N818" s="280" t="s">
        <v>162</v>
      </c>
      <c r="O818" s="145">
        <v>0</v>
      </c>
      <c r="P818" s="143">
        <v>231901.49</v>
      </c>
      <c r="Q818" s="141" t="s">
        <v>70</v>
      </c>
      <c r="R818" s="271">
        <v>0</v>
      </c>
      <c r="S818" s="145">
        <v>0</v>
      </c>
      <c r="T818" s="185">
        <v>20170331</v>
      </c>
      <c r="U818" s="142">
        <v>0</v>
      </c>
      <c r="V818" s="142" t="s">
        <v>161</v>
      </c>
      <c r="W818" s="142">
        <v>0</v>
      </c>
      <c r="X818" s="345" t="s">
        <v>161</v>
      </c>
      <c r="Y818" s="143"/>
      <c r="Z818" s="143"/>
      <c r="AA818" s="143"/>
      <c r="AB818" s="143"/>
      <c r="AC818" s="143"/>
      <c r="AD818" s="143"/>
      <c r="AE818" s="313"/>
      <c r="AF818" s="313"/>
      <c r="AG818" s="313"/>
      <c r="AH818" s="313"/>
      <c r="AI818" s="313"/>
      <c r="AJ818" s="313"/>
      <c r="AK818" s="143"/>
      <c r="AL818" s="143"/>
      <c r="AM818" s="143"/>
      <c r="AN818" s="143"/>
      <c r="AO818" s="335"/>
    </row>
    <row r="819" spans="1:41">
      <c r="A819" s="140">
        <v>32544494</v>
      </c>
      <c r="B819" s="141">
        <v>10330321</v>
      </c>
      <c r="C819" s="141" t="s">
        <v>161</v>
      </c>
      <c r="D819" s="142">
        <v>0</v>
      </c>
      <c r="E819" s="322">
        <v>0</v>
      </c>
      <c r="F819" s="142">
        <v>0</v>
      </c>
      <c r="G819" s="322">
        <v>0</v>
      </c>
      <c r="H819" s="322">
        <v>0</v>
      </c>
      <c r="I819" s="322">
        <v>0</v>
      </c>
      <c r="J819" s="322">
        <v>0</v>
      </c>
      <c r="K819" s="143">
        <v>0</v>
      </c>
      <c r="L819" s="144">
        <v>12</v>
      </c>
      <c r="M819" s="344">
        <f t="shared" si="12"/>
        <v>0</v>
      </c>
      <c r="N819" s="280" t="s">
        <v>94</v>
      </c>
      <c r="O819" s="145">
        <v>0</v>
      </c>
      <c r="P819" s="143">
        <v>0</v>
      </c>
      <c r="Q819" s="141" t="s">
        <v>70</v>
      </c>
      <c r="R819" s="271">
        <v>0</v>
      </c>
      <c r="S819" s="145">
        <v>0</v>
      </c>
      <c r="T819" s="185">
        <v>20170331</v>
      </c>
      <c r="U819" s="142">
        <v>0</v>
      </c>
      <c r="V819" s="142" t="s">
        <v>161</v>
      </c>
      <c r="W819" s="142">
        <v>0</v>
      </c>
      <c r="X819" s="345" t="s">
        <v>161</v>
      </c>
      <c r="Y819" s="143"/>
      <c r="Z819" s="143"/>
      <c r="AA819" s="143"/>
      <c r="AB819" s="143"/>
      <c r="AC819" s="143"/>
      <c r="AD819" s="143"/>
      <c r="AE819" s="313"/>
      <c r="AF819" s="313"/>
      <c r="AG819" s="313"/>
      <c r="AH819" s="313"/>
      <c r="AI819" s="313"/>
      <c r="AJ819" s="313"/>
      <c r="AK819" s="143"/>
      <c r="AL819" s="143"/>
      <c r="AM819" s="143"/>
      <c r="AN819" s="143"/>
      <c r="AO819" s="335"/>
    </row>
    <row r="820" spans="1:41">
      <c r="A820" s="140">
        <v>32544510</v>
      </c>
      <c r="B820" s="141">
        <v>10030242</v>
      </c>
      <c r="C820" s="141" t="s">
        <v>161</v>
      </c>
      <c r="D820" s="142">
        <v>331767.59999999998</v>
      </c>
      <c r="E820" s="313">
        <v>-6236.27</v>
      </c>
      <c r="F820" s="142">
        <v>325531.33</v>
      </c>
      <c r="G820" s="313">
        <v>-3262.38</v>
      </c>
      <c r="H820" s="313">
        <v>0</v>
      </c>
      <c r="I820" s="313">
        <v>-860.07</v>
      </c>
      <c r="J820" s="313">
        <v>-10358.719999999999</v>
      </c>
      <c r="K820" s="143">
        <v>0</v>
      </c>
      <c r="L820" s="144">
        <v>11.8</v>
      </c>
      <c r="M820" s="344">
        <f t="shared" si="12"/>
        <v>345.59125</v>
      </c>
      <c r="N820" s="280" t="s">
        <v>162</v>
      </c>
      <c r="O820" s="145">
        <v>0</v>
      </c>
      <c r="P820" s="143">
        <v>325531.33</v>
      </c>
      <c r="Q820" s="141" t="s">
        <v>70</v>
      </c>
      <c r="R820" s="271">
        <v>0</v>
      </c>
      <c r="S820" s="145">
        <v>0</v>
      </c>
      <c r="T820" s="185">
        <v>20170331</v>
      </c>
      <c r="U820" s="142">
        <v>0</v>
      </c>
      <c r="V820" s="142" t="s">
        <v>161</v>
      </c>
      <c r="W820" s="142">
        <v>0</v>
      </c>
      <c r="X820" s="345" t="s">
        <v>161</v>
      </c>
      <c r="Y820" s="143"/>
      <c r="Z820" s="143"/>
      <c r="AA820" s="143"/>
      <c r="AB820" s="143"/>
      <c r="AC820" s="143"/>
      <c r="AD820" s="143"/>
      <c r="AE820" s="313"/>
      <c r="AF820" s="313"/>
      <c r="AG820" s="313"/>
      <c r="AH820" s="313"/>
      <c r="AI820" s="313"/>
      <c r="AJ820" s="313"/>
      <c r="AK820" s="143"/>
      <c r="AL820" s="143"/>
      <c r="AM820" s="143"/>
      <c r="AN820" s="143"/>
      <c r="AO820" s="335"/>
    </row>
    <row r="821" spans="1:41">
      <c r="A821" s="140">
        <v>32565133</v>
      </c>
      <c r="B821" s="141">
        <v>26394725</v>
      </c>
      <c r="C821" s="141" t="s">
        <v>161</v>
      </c>
      <c r="D821" s="142">
        <v>0</v>
      </c>
      <c r="E821" s="322">
        <v>0</v>
      </c>
      <c r="F821" s="142">
        <v>0</v>
      </c>
      <c r="G821" s="322">
        <v>0</v>
      </c>
      <c r="H821" s="322">
        <v>0</v>
      </c>
      <c r="I821" s="322">
        <v>0</v>
      </c>
      <c r="J821" s="322">
        <v>0</v>
      </c>
      <c r="K821" s="143">
        <v>0</v>
      </c>
      <c r="L821" s="144">
        <v>12.5</v>
      </c>
      <c r="M821" s="344">
        <f t="shared" si="12"/>
        <v>0</v>
      </c>
      <c r="N821" s="280" t="s">
        <v>94</v>
      </c>
      <c r="O821" s="145">
        <v>0</v>
      </c>
      <c r="P821" s="143">
        <v>0</v>
      </c>
      <c r="Q821" s="141" t="s">
        <v>70</v>
      </c>
      <c r="R821" s="271">
        <v>0</v>
      </c>
      <c r="S821" s="145">
        <v>0</v>
      </c>
      <c r="T821" s="185">
        <v>20170331</v>
      </c>
      <c r="U821" s="142">
        <v>0</v>
      </c>
      <c r="V821" s="142" t="s">
        <v>161</v>
      </c>
      <c r="W821" s="142">
        <v>0</v>
      </c>
      <c r="X821" s="345" t="s">
        <v>161</v>
      </c>
      <c r="Y821" s="143"/>
      <c r="Z821" s="143"/>
      <c r="AA821" s="143"/>
      <c r="AB821" s="143"/>
      <c r="AC821" s="143"/>
      <c r="AD821" s="143"/>
      <c r="AE821" s="313"/>
      <c r="AF821" s="313"/>
      <c r="AG821" s="313"/>
      <c r="AH821" s="313"/>
      <c r="AI821" s="313"/>
      <c r="AJ821" s="313"/>
      <c r="AK821" s="143"/>
      <c r="AL821" s="143"/>
      <c r="AM821" s="143"/>
      <c r="AN821" s="143"/>
      <c r="AO821" s="335"/>
    </row>
    <row r="822" spans="1:41">
      <c r="A822" s="140">
        <v>32565142</v>
      </c>
      <c r="B822" s="141">
        <v>12906143</v>
      </c>
      <c r="C822" s="141" t="s">
        <v>161</v>
      </c>
      <c r="D822" s="142">
        <v>0</v>
      </c>
      <c r="E822" s="322">
        <v>0</v>
      </c>
      <c r="F822" s="142">
        <v>0</v>
      </c>
      <c r="G822" s="322">
        <v>0</v>
      </c>
      <c r="H822" s="322">
        <v>0</v>
      </c>
      <c r="I822" s="322">
        <v>0</v>
      </c>
      <c r="J822" s="322">
        <v>0</v>
      </c>
      <c r="K822" s="143">
        <v>0</v>
      </c>
      <c r="L822" s="144">
        <v>11.95</v>
      </c>
      <c r="M822" s="344">
        <f t="shared" si="12"/>
        <v>0</v>
      </c>
      <c r="N822" s="280" t="s">
        <v>94</v>
      </c>
      <c r="O822" s="145">
        <v>0</v>
      </c>
      <c r="P822" s="143">
        <v>0</v>
      </c>
      <c r="Q822" s="141" t="s">
        <v>70</v>
      </c>
      <c r="R822" s="271">
        <v>0</v>
      </c>
      <c r="S822" s="145">
        <v>0</v>
      </c>
      <c r="T822" s="185">
        <v>20170331</v>
      </c>
      <c r="U822" s="142">
        <v>0</v>
      </c>
      <c r="V822" s="142" t="s">
        <v>161</v>
      </c>
      <c r="W822" s="142">
        <v>0</v>
      </c>
      <c r="X822" s="345" t="s">
        <v>161</v>
      </c>
      <c r="Y822" s="143"/>
      <c r="Z822" s="143"/>
      <c r="AA822" s="143"/>
      <c r="AB822" s="143"/>
      <c r="AC822" s="143"/>
      <c r="AD822" s="143"/>
      <c r="AE822" s="313"/>
      <c r="AF822" s="313"/>
      <c r="AG822" s="313"/>
      <c r="AH822" s="313"/>
      <c r="AI822" s="313"/>
      <c r="AJ822" s="313"/>
      <c r="AK822" s="143"/>
      <c r="AL822" s="143"/>
      <c r="AM822" s="143"/>
      <c r="AN822" s="143"/>
      <c r="AO822" s="335"/>
    </row>
    <row r="823" spans="1:41">
      <c r="A823" s="140">
        <v>32565435</v>
      </c>
      <c r="B823" s="141">
        <v>37643069</v>
      </c>
      <c r="C823" s="141" t="s">
        <v>161</v>
      </c>
      <c r="D823" s="142">
        <v>0</v>
      </c>
      <c r="E823" s="322">
        <v>0</v>
      </c>
      <c r="F823" s="142">
        <v>0</v>
      </c>
      <c r="G823" s="322">
        <v>0</v>
      </c>
      <c r="H823" s="322">
        <v>0</v>
      </c>
      <c r="I823" s="322">
        <v>0</v>
      </c>
      <c r="J823" s="322">
        <v>0</v>
      </c>
      <c r="K823" s="143">
        <v>0</v>
      </c>
      <c r="L823" s="144">
        <v>11.8</v>
      </c>
      <c r="M823" s="344">
        <f t="shared" si="12"/>
        <v>0</v>
      </c>
      <c r="N823" s="280" t="s">
        <v>94</v>
      </c>
      <c r="O823" s="145">
        <v>0</v>
      </c>
      <c r="P823" s="143">
        <v>0</v>
      </c>
      <c r="Q823" s="141" t="s">
        <v>70</v>
      </c>
      <c r="R823" s="271">
        <v>0</v>
      </c>
      <c r="S823" s="145">
        <v>0</v>
      </c>
      <c r="T823" s="185">
        <v>20170331</v>
      </c>
      <c r="U823" s="142">
        <v>0</v>
      </c>
      <c r="V823" s="142" t="s">
        <v>161</v>
      </c>
      <c r="W823" s="142">
        <v>0</v>
      </c>
      <c r="X823" s="345" t="s">
        <v>161</v>
      </c>
      <c r="Y823" s="143"/>
      <c r="Z823" s="143"/>
      <c r="AA823" s="143"/>
      <c r="AB823" s="143"/>
      <c r="AC823" s="143"/>
      <c r="AD823" s="143"/>
      <c r="AE823" s="313"/>
      <c r="AF823" s="313"/>
      <c r="AG823" s="313"/>
      <c r="AH823" s="313"/>
      <c r="AI823" s="313"/>
      <c r="AJ823" s="313"/>
      <c r="AK823" s="143"/>
      <c r="AL823" s="143"/>
      <c r="AM823" s="143"/>
      <c r="AN823" s="143"/>
      <c r="AO823" s="335"/>
    </row>
    <row r="824" spans="1:41">
      <c r="A824" s="140">
        <v>32565441</v>
      </c>
      <c r="B824" s="141">
        <v>15176183</v>
      </c>
      <c r="C824" s="141" t="s">
        <v>161</v>
      </c>
      <c r="D824" s="142">
        <v>0</v>
      </c>
      <c r="E824" s="322">
        <v>0</v>
      </c>
      <c r="F824" s="142">
        <v>0</v>
      </c>
      <c r="G824" s="322">
        <v>0</v>
      </c>
      <c r="H824" s="322">
        <v>0</v>
      </c>
      <c r="I824" s="322">
        <v>0</v>
      </c>
      <c r="J824" s="322">
        <v>0</v>
      </c>
      <c r="K824" s="143">
        <v>0</v>
      </c>
      <c r="L824" s="144">
        <v>11.8</v>
      </c>
      <c r="M824" s="344">
        <f t="shared" si="12"/>
        <v>0</v>
      </c>
      <c r="N824" s="280" t="s">
        <v>94</v>
      </c>
      <c r="O824" s="145">
        <v>0</v>
      </c>
      <c r="P824" s="143">
        <v>0</v>
      </c>
      <c r="Q824" s="141" t="s">
        <v>70</v>
      </c>
      <c r="R824" s="271">
        <v>0</v>
      </c>
      <c r="S824" s="145">
        <v>0</v>
      </c>
      <c r="T824" s="185">
        <v>20170331</v>
      </c>
      <c r="U824" s="142">
        <v>0</v>
      </c>
      <c r="V824" s="142" t="s">
        <v>161</v>
      </c>
      <c r="W824" s="142">
        <v>0</v>
      </c>
      <c r="X824" s="345" t="s">
        <v>161</v>
      </c>
      <c r="Y824" s="143"/>
      <c r="Z824" s="143"/>
      <c r="AA824" s="143"/>
      <c r="AB824" s="143"/>
      <c r="AC824" s="143"/>
      <c r="AD824" s="143"/>
      <c r="AE824" s="313"/>
      <c r="AF824" s="313"/>
      <c r="AG824" s="313"/>
      <c r="AH824" s="313"/>
      <c r="AI824" s="313"/>
      <c r="AJ824" s="313"/>
      <c r="AK824" s="143"/>
      <c r="AL824" s="143"/>
      <c r="AM824" s="143"/>
      <c r="AN824" s="143"/>
      <c r="AO824" s="335"/>
    </row>
    <row r="825" spans="1:41">
      <c r="A825" s="140">
        <v>32587452</v>
      </c>
      <c r="B825" s="141">
        <v>15848649</v>
      </c>
      <c r="C825" s="141" t="s">
        <v>161</v>
      </c>
      <c r="D825" s="142">
        <v>0</v>
      </c>
      <c r="E825" s="322">
        <v>0</v>
      </c>
      <c r="F825" s="142">
        <v>0</v>
      </c>
      <c r="G825" s="322">
        <v>0</v>
      </c>
      <c r="H825" s="322">
        <v>0</v>
      </c>
      <c r="I825" s="322">
        <v>0</v>
      </c>
      <c r="J825" s="322">
        <v>0</v>
      </c>
      <c r="K825" s="143">
        <v>0</v>
      </c>
      <c r="L825" s="144">
        <v>12.5</v>
      </c>
      <c r="M825" s="344">
        <f t="shared" si="12"/>
        <v>0</v>
      </c>
      <c r="N825" s="280" t="s">
        <v>94</v>
      </c>
      <c r="O825" s="145">
        <v>1</v>
      </c>
      <c r="P825" s="143">
        <v>0</v>
      </c>
      <c r="Q825" s="141" t="s">
        <v>70</v>
      </c>
      <c r="R825" s="271">
        <v>0</v>
      </c>
      <c r="S825" s="145">
        <v>0</v>
      </c>
      <c r="T825" s="185">
        <v>20170331</v>
      </c>
      <c r="U825" s="142">
        <v>0</v>
      </c>
      <c r="V825" s="142" t="s">
        <v>161</v>
      </c>
      <c r="W825" s="142">
        <v>0</v>
      </c>
      <c r="X825" s="345" t="s">
        <v>161</v>
      </c>
      <c r="Y825" s="143"/>
      <c r="Z825" s="143"/>
      <c r="AA825" s="143"/>
      <c r="AB825" s="143"/>
      <c r="AC825" s="143"/>
      <c r="AD825" s="143"/>
      <c r="AE825" s="313"/>
      <c r="AF825" s="313"/>
      <c r="AG825" s="313"/>
      <c r="AH825" s="313"/>
      <c r="AI825" s="313"/>
      <c r="AJ825" s="313"/>
      <c r="AK825" s="143"/>
      <c r="AL825" s="143"/>
      <c r="AM825" s="143"/>
      <c r="AN825" s="143"/>
      <c r="AO825" s="335"/>
    </row>
    <row r="826" spans="1:41">
      <c r="A826" s="140">
        <v>32587679</v>
      </c>
      <c r="B826" s="141">
        <v>5863503</v>
      </c>
      <c r="C826" s="141" t="s">
        <v>161</v>
      </c>
      <c r="D826" s="142">
        <v>207908.64</v>
      </c>
      <c r="E826" s="313">
        <v>-3897.2</v>
      </c>
      <c r="F826" s="142">
        <v>204011.44</v>
      </c>
      <c r="G826" s="313">
        <v>-2070.42</v>
      </c>
      <c r="H826" s="313">
        <v>0</v>
      </c>
      <c r="I826" s="313">
        <v>-440.77</v>
      </c>
      <c r="J826" s="313">
        <v>-6408.39</v>
      </c>
      <c r="K826" s="143">
        <v>0</v>
      </c>
      <c r="L826" s="144">
        <v>11.95</v>
      </c>
      <c r="M826" s="344">
        <f t="shared" si="12"/>
        <v>216.57150000000001</v>
      </c>
      <c r="N826" s="280" t="s">
        <v>162</v>
      </c>
      <c r="O826" s="145">
        <v>0</v>
      </c>
      <c r="P826" s="143">
        <v>204011.44</v>
      </c>
      <c r="Q826" s="141" t="s">
        <v>70</v>
      </c>
      <c r="R826" s="271">
        <v>0</v>
      </c>
      <c r="S826" s="145">
        <v>0</v>
      </c>
      <c r="T826" s="185">
        <v>20170331</v>
      </c>
      <c r="U826" s="142">
        <v>0</v>
      </c>
      <c r="V826" s="142" t="s">
        <v>161</v>
      </c>
      <c r="W826" s="142">
        <v>0</v>
      </c>
      <c r="X826" s="345" t="s">
        <v>161</v>
      </c>
      <c r="Y826" s="143"/>
      <c r="Z826" s="143"/>
      <c r="AA826" s="143"/>
      <c r="AB826" s="143"/>
      <c r="AC826" s="143"/>
      <c r="AD826" s="143"/>
      <c r="AE826" s="313"/>
      <c r="AF826" s="313"/>
      <c r="AG826" s="313"/>
      <c r="AH826" s="313"/>
      <c r="AI826" s="313"/>
      <c r="AJ826" s="313"/>
      <c r="AK826" s="143"/>
      <c r="AL826" s="143"/>
      <c r="AM826" s="143"/>
      <c r="AN826" s="143"/>
      <c r="AO826" s="335"/>
    </row>
    <row r="827" spans="1:41">
      <c r="A827" s="140">
        <v>32587805</v>
      </c>
      <c r="B827" s="141">
        <v>37771164</v>
      </c>
      <c r="C827" s="141" t="s">
        <v>161</v>
      </c>
      <c r="D827" s="142">
        <v>0</v>
      </c>
      <c r="E827" s="322">
        <v>0</v>
      </c>
      <c r="F827" s="142">
        <v>0</v>
      </c>
      <c r="G827" s="322">
        <v>0</v>
      </c>
      <c r="H827" s="322">
        <v>0</v>
      </c>
      <c r="I827" s="322">
        <v>0</v>
      </c>
      <c r="J827" s="322">
        <v>0</v>
      </c>
      <c r="K827" s="143">
        <v>0</v>
      </c>
      <c r="L827" s="144">
        <v>12.5</v>
      </c>
      <c r="M827" s="344">
        <f t="shared" si="12"/>
        <v>0</v>
      </c>
      <c r="N827" s="280" t="s">
        <v>94</v>
      </c>
      <c r="O827" s="145">
        <v>0</v>
      </c>
      <c r="P827" s="143">
        <v>0</v>
      </c>
      <c r="Q827" s="141" t="s">
        <v>70</v>
      </c>
      <c r="R827" s="271">
        <v>0</v>
      </c>
      <c r="S827" s="145">
        <v>0</v>
      </c>
      <c r="T827" s="185">
        <v>20170331</v>
      </c>
      <c r="U827" s="142">
        <v>0</v>
      </c>
      <c r="V827" s="142" t="s">
        <v>161</v>
      </c>
      <c r="W827" s="142">
        <v>0</v>
      </c>
      <c r="X827" s="345" t="s">
        <v>161</v>
      </c>
      <c r="Y827" s="143"/>
      <c r="Z827" s="143"/>
      <c r="AA827" s="143"/>
      <c r="AB827" s="143"/>
      <c r="AC827" s="143"/>
      <c r="AD827" s="143"/>
      <c r="AE827" s="313"/>
      <c r="AF827" s="313"/>
      <c r="AG827" s="313"/>
      <c r="AH827" s="313"/>
      <c r="AI827" s="313"/>
      <c r="AJ827" s="313"/>
      <c r="AK827" s="143"/>
      <c r="AL827" s="143"/>
      <c r="AM827" s="143"/>
      <c r="AN827" s="143"/>
      <c r="AO827" s="335"/>
    </row>
    <row r="828" spans="1:41">
      <c r="A828" s="140">
        <v>32588195</v>
      </c>
      <c r="B828" s="141">
        <v>36069937</v>
      </c>
      <c r="C828" s="141" t="s">
        <v>161</v>
      </c>
      <c r="D828" s="142">
        <v>0</v>
      </c>
      <c r="E828" s="322">
        <v>0</v>
      </c>
      <c r="F828" s="142">
        <v>0</v>
      </c>
      <c r="G828" s="322">
        <v>0</v>
      </c>
      <c r="H828" s="322">
        <v>0</v>
      </c>
      <c r="I828" s="322">
        <v>0</v>
      </c>
      <c r="J828" s="322">
        <v>0</v>
      </c>
      <c r="K828" s="143">
        <v>0</v>
      </c>
      <c r="L828" s="144">
        <v>12.37</v>
      </c>
      <c r="M828" s="344">
        <f t="shared" si="12"/>
        <v>0</v>
      </c>
      <c r="N828" s="280" t="s">
        <v>94</v>
      </c>
      <c r="O828" s="145">
        <v>0</v>
      </c>
      <c r="P828" s="143">
        <v>0</v>
      </c>
      <c r="Q828" s="141" t="s">
        <v>70</v>
      </c>
      <c r="R828" s="271">
        <v>0</v>
      </c>
      <c r="S828" s="145">
        <v>0</v>
      </c>
      <c r="T828" s="185">
        <v>20170331</v>
      </c>
      <c r="U828" s="142">
        <v>0</v>
      </c>
      <c r="V828" s="142" t="s">
        <v>161</v>
      </c>
      <c r="W828" s="142">
        <v>0</v>
      </c>
      <c r="X828" s="345" t="s">
        <v>161</v>
      </c>
      <c r="Y828" s="143"/>
      <c r="Z828" s="143"/>
      <c r="AA828" s="143"/>
      <c r="AB828" s="143"/>
      <c r="AC828" s="143"/>
      <c r="AD828" s="143"/>
      <c r="AE828" s="313"/>
      <c r="AF828" s="313"/>
      <c r="AG828" s="313"/>
      <c r="AH828" s="313"/>
      <c r="AI828" s="313"/>
      <c r="AJ828" s="313"/>
      <c r="AK828" s="143"/>
      <c r="AL828" s="143"/>
      <c r="AM828" s="143"/>
      <c r="AN828" s="143"/>
      <c r="AO828" s="335"/>
    </row>
    <row r="829" spans="1:41">
      <c r="A829" s="140">
        <v>32588282</v>
      </c>
      <c r="B829" s="141">
        <v>8794729</v>
      </c>
      <c r="C829" s="141" t="s">
        <v>161</v>
      </c>
      <c r="D829" s="142">
        <v>0</v>
      </c>
      <c r="E829" s="322">
        <v>0</v>
      </c>
      <c r="F829" s="142">
        <v>0</v>
      </c>
      <c r="G829" s="322">
        <v>0</v>
      </c>
      <c r="H829" s="322">
        <v>0</v>
      </c>
      <c r="I829" s="322">
        <v>0</v>
      </c>
      <c r="J829" s="322">
        <v>0</v>
      </c>
      <c r="K829" s="143">
        <v>0</v>
      </c>
      <c r="L829" s="144">
        <v>11.8</v>
      </c>
      <c r="M829" s="344">
        <f t="shared" si="12"/>
        <v>0</v>
      </c>
      <c r="N829" s="280" t="s">
        <v>94</v>
      </c>
      <c r="O829" s="145">
        <v>0</v>
      </c>
      <c r="P829" s="143">
        <v>0</v>
      </c>
      <c r="Q829" s="141" t="s">
        <v>70</v>
      </c>
      <c r="R829" s="271">
        <v>0</v>
      </c>
      <c r="S829" s="145">
        <v>0</v>
      </c>
      <c r="T829" s="185">
        <v>20170331</v>
      </c>
      <c r="U829" s="142">
        <v>0</v>
      </c>
      <c r="V829" s="142" t="s">
        <v>161</v>
      </c>
      <c r="W829" s="142">
        <v>0</v>
      </c>
      <c r="X829" s="345" t="s">
        <v>161</v>
      </c>
      <c r="Y829" s="143"/>
      <c r="Z829" s="143"/>
      <c r="AA829" s="143"/>
      <c r="AB829" s="143"/>
      <c r="AC829" s="143"/>
      <c r="AD829" s="143"/>
      <c r="AE829" s="313"/>
      <c r="AF829" s="313"/>
      <c r="AG829" s="313"/>
      <c r="AH829" s="313"/>
      <c r="AI829" s="313"/>
      <c r="AJ829" s="313"/>
      <c r="AK829" s="143"/>
      <c r="AL829" s="143"/>
      <c r="AM829" s="143"/>
      <c r="AN829" s="143"/>
      <c r="AO829" s="335"/>
    </row>
    <row r="830" spans="1:41">
      <c r="A830" s="140">
        <v>32618802</v>
      </c>
      <c r="B830" s="141">
        <v>37833101</v>
      </c>
      <c r="C830" s="141" t="s">
        <v>161</v>
      </c>
      <c r="D830" s="142">
        <v>0</v>
      </c>
      <c r="E830" s="322">
        <v>0</v>
      </c>
      <c r="F830" s="142">
        <v>0</v>
      </c>
      <c r="G830" s="322">
        <v>0</v>
      </c>
      <c r="H830" s="322">
        <v>0</v>
      </c>
      <c r="I830" s="322">
        <v>0</v>
      </c>
      <c r="J830" s="322">
        <v>0</v>
      </c>
      <c r="K830" s="143">
        <v>0</v>
      </c>
      <c r="L830" s="144">
        <v>11.95</v>
      </c>
      <c r="M830" s="344">
        <f t="shared" si="12"/>
        <v>0</v>
      </c>
      <c r="N830" s="280" t="s">
        <v>94</v>
      </c>
      <c r="O830" s="145">
        <v>0</v>
      </c>
      <c r="P830" s="143">
        <v>0</v>
      </c>
      <c r="Q830" s="141" t="s">
        <v>70</v>
      </c>
      <c r="R830" s="271">
        <v>0</v>
      </c>
      <c r="S830" s="145">
        <v>0</v>
      </c>
      <c r="T830" s="185">
        <v>20170331</v>
      </c>
      <c r="U830" s="142">
        <v>0</v>
      </c>
      <c r="V830" s="142" t="s">
        <v>161</v>
      </c>
      <c r="W830" s="142">
        <v>0</v>
      </c>
      <c r="X830" s="345" t="s">
        <v>161</v>
      </c>
      <c r="Y830" s="143"/>
      <c r="Z830" s="143"/>
      <c r="AA830" s="143"/>
      <c r="AB830" s="143"/>
      <c r="AC830" s="143"/>
      <c r="AD830" s="143"/>
      <c r="AE830" s="313"/>
      <c r="AF830" s="313"/>
      <c r="AG830" s="313"/>
      <c r="AH830" s="313"/>
      <c r="AI830" s="313"/>
      <c r="AJ830" s="313"/>
      <c r="AK830" s="143"/>
      <c r="AL830" s="143"/>
      <c r="AM830" s="143"/>
      <c r="AN830" s="143"/>
      <c r="AO830" s="335"/>
    </row>
    <row r="831" spans="1:41">
      <c r="A831" s="140">
        <v>32618825</v>
      </c>
      <c r="B831" s="141">
        <v>13605764</v>
      </c>
      <c r="C831" s="141" t="s">
        <v>161</v>
      </c>
      <c r="D831" s="142">
        <v>311540.51</v>
      </c>
      <c r="E831" s="322">
        <v>-5885.85</v>
      </c>
      <c r="F831" s="142">
        <v>305654.65999999997</v>
      </c>
      <c r="G831" s="322">
        <v>-3115.41</v>
      </c>
      <c r="H831" s="322">
        <v>0</v>
      </c>
      <c r="I831" s="322">
        <v>-601.88</v>
      </c>
      <c r="J831" s="322">
        <v>-9603.14</v>
      </c>
      <c r="K831" s="143">
        <v>0</v>
      </c>
      <c r="L831" s="144">
        <v>12</v>
      </c>
      <c r="M831" s="344">
        <f t="shared" si="12"/>
        <v>324.52136458333337</v>
      </c>
      <c r="N831" s="280" t="s">
        <v>162</v>
      </c>
      <c r="O831" s="145">
        <v>0</v>
      </c>
      <c r="P831" s="143">
        <v>305654.65999999997</v>
      </c>
      <c r="Q831" s="141" t="s">
        <v>70</v>
      </c>
      <c r="R831" s="271">
        <v>0</v>
      </c>
      <c r="S831" s="145">
        <v>0</v>
      </c>
      <c r="T831" s="185">
        <v>20170331</v>
      </c>
      <c r="U831" s="142">
        <v>0</v>
      </c>
      <c r="V831" s="142" t="s">
        <v>161</v>
      </c>
      <c r="W831" s="142">
        <v>0</v>
      </c>
      <c r="X831" s="345" t="s">
        <v>161</v>
      </c>
      <c r="Y831" s="143"/>
      <c r="Z831" s="143"/>
      <c r="AA831" s="143"/>
      <c r="AB831" s="143"/>
      <c r="AC831" s="143"/>
      <c r="AD831" s="143"/>
      <c r="AE831" s="313"/>
      <c r="AF831" s="313"/>
      <c r="AG831" s="313"/>
      <c r="AH831" s="313"/>
      <c r="AI831" s="313"/>
      <c r="AJ831" s="313"/>
      <c r="AK831" s="143"/>
      <c r="AL831" s="143"/>
      <c r="AM831" s="143"/>
      <c r="AN831" s="143"/>
      <c r="AO831" s="335"/>
    </row>
    <row r="832" spans="1:41">
      <c r="A832" s="140">
        <v>32618910</v>
      </c>
      <c r="B832" s="141">
        <v>23449053</v>
      </c>
      <c r="C832" s="141" t="s">
        <v>161</v>
      </c>
      <c r="D832" s="142">
        <v>267835.93</v>
      </c>
      <c r="E832" s="313">
        <v>-5034.54</v>
      </c>
      <c r="F832" s="142">
        <v>262801.39</v>
      </c>
      <c r="G832" s="313">
        <v>-2633.72</v>
      </c>
      <c r="H832" s="313">
        <v>0</v>
      </c>
      <c r="I832" s="313">
        <v>-598.86</v>
      </c>
      <c r="J832" s="313">
        <v>-8267.1200000000008</v>
      </c>
      <c r="K832" s="143">
        <v>0</v>
      </c>
      <c r="L832" s="144">
        <v>11.8</v>
      </c>
      <c r="M832" s="344">
        <f t="shared" si="12"/>
        <v>278.99576041666666</v>
      </c>
      <c r="N832" s="280" t="s">
        <v>162</v>
      </c>
      <c r="O832" s="145">
        <v>0</v>
      </c>
      <c r="P832" s="143">
        <v>262801.39</v>
      </c>
      <c r="Q832" s="141" t="s">
        <v>70</v>
      </c>
      <c r="R832" s="271">
        <v>0</v>
      </c>
      <c r="S832" s="145">
        <v>0</v>
      </c>
      <c r="T832" s="185">
        <v>20170331</v>
      </c>
      <c r="U832" s="142">
        <v>0</v>
      </c>
      <c r="V832" s="142" t="s">
        <v>161</v>
      </c>
      <c r="W832" s="142">
        <v>0</v>
      </c>
      <c r="X832" s="345" t="s">
        <v>161</v>
      </c>
      <c r="Y832" s="143"/>
      <c r="Z832" s="143"/>
      <c r="AA832" s="143"/>
      <c r="AB832" s="143"/>
      <c r="AC832" s="143"/>
      <c r="AD832" s="143"/>
      <c r="AE832" s="313"/>
      <c r="AF832" s="313"/>
      <c r="AG832" s="313"/>
      <c r="AH832" s="313"/>
      <c r="AI832" s="313"/>
      <c r="AJ832" s="313"/>
      <c r="AK832" s="143"/>
      <c r="AL832" s="143"/>
      <c r="AM832" s="143"/>
      <c r="AN832" s="143"/>
      <c r="AO832" s="335"/>
    </row>
    <row r="833" spans="1:41">
      <c r="A833" s="140">
        <v>32618925</v>
      </c>
      <c r="B833" s="141">
        <v>27241753</v>
      </c>
      <c r="C833" s="141" t="s">
        <v>161</v>
      </c>
      <c r="D833" s="142">
        <v>0</v>
      </c>
      <c r="E833" s="322">
        <v>0</v>
      </c>
      <c r="F833" s="142">
        <v>0</v>
      </c>
      <c r="G833" s="322">
        <v>0</v>
      </c>
      <c r="H833" s="322">
        <v>0</v>
      </c>
      <c r="I833" s="322">
        <v>0</v>
      </c>
      <c r="J833" s="322">
        <v>0</v>
      </c>
      <c r="K833" s="143">
        <v>0</v>
      </c>
      <c r="L833" s="144">
        <v>11.8</v>
      </c>
      <c r="M833" s="344">
        <f t="shared" si="12"/>
        <v>0</v>
      </c>
      <c r="N833" s="280" t="s">
        <v>94</v>
      </c>
      <c r="O833" s="145">
        <v>0</v>
      </c>
      <c r="P833" s="143">
        <v>0</v>
      </c>
      <c r="Q833" s="141" t="s">
        <v>70</v>
      </c>
      <c r="R833" s="271">
        <v>0</v>
      </c>
      <c r="S833" s="145">
        <v>0</v>
      </c>
      <c r="T833" s="185">
        <v>20170331</v>
      </c>
      <c r="U833" s="142">
        <v>0</v>
      </c>
      <c r="V833" s="142" t="s">
        <v>161</v>
      </c>
      <c r="W833" s="142">
        <v>0</v>
      </c>
      <c r="X833" s="345" t="s">
        <v>161</v>
      </c>
      <c r="Y833" s="143"/>
      <c r="Z833" s="143"/>
      <c r="AA833" s="143"/>
      <c r="AB833" s="143"/>
      <c r="AC833" s="143"/>
      <c r="AD833" s="143"/>
      <c r="AE833" s="313"/>
      <c r="AF833" s="313"/>
      <c r="AG833" s="313"/>
      <c r="AH833" s="313"/>
      <c r="AI833" s="313"/>
      <c r="AJ833" s="313"/>
      <c r="AK833" s="143"/>
      <c r="AL833" s="143"/>
      <c r="AM833" s="143"/>
      <c r="AN833" s="143"/>
      <c r="AO833" s="335"/>
    </row>
    <row r="834" spans="1:41">
      <c r="A834" s="140">
        <v>32647059</v>
      </c>
      <c r="B834" s="141">
        <v>24835977</v>
      </c>
      <c r="C834" s="141" t="s">
        <v>161</v>
      </c>
      <c r="D834" s="142">
        <v>0</v>
      </c>
      <c r="E834" s="322">
        <v>0</v>
      </c>
      <c r="F834" s="142">
        <v>0</v>
      </c>
      <c r="G834" s="322">
        <v>0</v>
      </c>
      <c r="H834" s="322">
        <v>0</v>
      </c>
      <c r="I834" s="322">
        <v>0</v>
      </c>
      <c r="J834" s="322">
        <v>0</v>
      </c>
      <c r="K834" s="143">
        <v>0</v>
      </c>
      <c r="L834" s="144">
        <v>11.8</v>
      </c>
      <c r="M834" s="344">
        <f t="shared" si="12"/>
        <v>0</v>
      </c>
      <c r="N834" s="280" t="s">
        <v>94</v>
      </c>
      <c r="O834" s="145">
        <v>1</v>
      </c>
      <c r="P834" s="143">
        <v>0</v>
      </c>
      <c r="Q834" s="141" t="s">
        <v>70</v>
      </c>
      <c r="R834" s="271">
        <v>0</v>
      </c>
      <c r="S834" s="145">
        <v>0</v>
      </c>
      <c r="T834" s="185">
        <v>20170331</v>
      </c>
      <c r="U834" s="142">
        <v>0</v>
      </c>
      <c r="V834" s="142" t="s">
        <v>161</v>
      </c>
      <c r="W834" s="142">
        <v>0</v>
      </c>
      <c r="X834" s="345" t="s">
        <v>161</v>
      </c>
      <c r="Y834" s="143"/>
      <c r="Z834" s="143"/>
      <c r="AA834" s="143"/>
      <c r="AB834" s="143"/>
      <c r="AC834" s="143"/>
      <c r="AD834" s="143"/>
      <c r="AE834" s="313"/>
      <c r="AF834" s="313"/>
      <c r="AG834" s="313"/>
      <c r="AH834" s="313"/>
      <c r="AI834" s="313"/>
      <c r="AJ834" s="313"/>
      <c r="AK834" s="143"/>
      <c r="AL834" s="143"/>
      <c r="AM834" s="143"/>
      <c r="AN834" s="143"/>
      <c r="AO834" s="335"/>
    </row>
    <row r="835" spans="1:41">
      <c r="A835" s="140">
        <v>32647463</v>
      </c>
      <c r="B835" s="141">
        <v>9579559</v>
      </c>
      <c r="C835" s="141" t="s">
        <v>161</v>
      </c>
      <c r="D835" s="142">
        <v>0</v>
      </c>
      <c r="E835" s="322">
        <v>0</v>
      </c>
      <c r="F835" s="142">
        <v>0</v>
      </c>
      <c r="G835" s="322">
        <v>0</v>
      </c>
      <c r="H835" s="322">
        <v>0</v>
      </c>
      <c r="I835" s="322">
        <v>0</v>
      </c>
      <c r="J835" s="322">
        <v>0</v>
      </c>
      <c r="K835" s="143">
        <v>0</v>
      </c>
      <c r="L835" s="144">
        <v>12.75</v>
      </c>
      <c r="M835" s="344">
        <f t="shared" si="12"/>
        <v>0</v>
      </c>
      <c r="N835" s="280" t="s">
        <v>94</v>
      </c>
      <c r="O835" s="145">
        <v>0</v>
      </c>
      <c r="P835" s="143">
        <v>0</v>
      </c>
      <c r="Q835" s="141" t="s">
        <v>70</v>
      </c>
      <c r="R835" s="271">
        <v>0</v>
      </c>
      <c r="S835" s="145">
        <v>0</v>
      </c>
      <c r="T835" s="185">
        <v>20170331</v>
      </c>
      <c r="U835" s="142">
        <v>0</v>
      </c>
      <c r="V835" s="142" t="s">
        <v>161</v>
      </c>
      <c r="W835" s="142">
        <v>0</v>
      </c>
      <c r="X835" s="345" t="s">
        <v>161</v>
      </c>
      <c r="Y835" s="143"/>
      <c r="Z835" s="143"/>
      <c r="AA835" s="143"/>
      <c r="AB835" s="143"/>
      <c r="AC835" s="143"/>
      <c r="AD835" s="143"/>
      <c r="AE835" s="313"/>
      <c r="AF835" s="313"/>
      <c r="AG835" s="313"/>
      <c r="AH835" s="313"/>
      <c r="AI835" s="313"/>
      <c r="AJ835" s="313"/>
      <c r="AK835" s="143"/>
      <c r="AL835" s="143"/>
      <c r="AM835" s="143"/>
      <c r="AN835" s="143"/>
      <c r="AO835" s="335"/>
    </row>
    <row r="836" spans="1:41">
      <c r="A836" s="140">
        <v>32647534</v>
      </c>
      <c r="B836" s="141">
        <v>37716836</v>
      </c>
      <c r="C836" s="141" t="s">
        <v>161</v>
      </c>
      <c r="D836" s="142">
        <v>0</v>
      </c>
      <c r="E836" s="322">
        <v>0</v>
      </c>
      <c r="F836" s="142">
        <v>0</v>
      </c>
      <c r="G836" s="322">
        <v>0</v>
      </c>
      <c r="H836" s="322">
        <v>0</v>
      </c>
      <c r="I836" s="322">
        <v>0</v>
      </c>
      <c r="J836" s="322">
        <v>0</v>
      </c>
      <c r="K836" s="143">
        <v>0</v>
      </c>
      <c r="L836" s="144">
        <v>11.8</v>
      </c>
      <c r="M836" s="344">
        <f t="shared" si="12"/>
        <v>0</v>
      </c>
      <c r="N836" s="280" t="s">
        <v>94</v>
      </c>
      <c r="O836" s="145">
        <v>1</v>
      </c>
      <c r="P836" s="143">
        <v>0</v>
      </c>
      <c r="Q836" s="141" t="s">
        <v>70</v>
      </c>
      <c r="R836" s="271">
        <v>0</v>
      </c>
      <c r="S836" s="145">
        <v>0</v>
      </c>
      <c r="T836" s="185">
        <v>20170331</v>
      </c>
      <c r="U836" s="142">
        <v>0</v>
      </c>
      <c r="V836" s="142" t="s">
        <v>161</v>
      </c>
      <c r="W836" s="142">
        <v>0</v>
      </c>
      <c r="X836" s="345" t="s">
        <v>161</v>
      </c>
      <c r="Y836" s="143"/>
      <c r="Z836" s="143"/>
      <c r="AA836" s="143"/>
      <c r="AB836" s="143"/>
      <c r="AC836" s="143"/>
      <c r="AD836" s="143"/>
      <c r="AE836" s="313"/>
      <c r="AF836" s="313"/>
      <c r="AG836" s="313"/>
      <c r="AH836" s="313"/>
      <c r="AI836" s="313"/>
      <c r="AJ836" s="313"/>
      <c r="AK836" s="143"/>
      <c r="AL836" s="143"/>
      <c r="AM836" s="143"/>
      <c r="AN836" s="143"/>
      <c r="AO836" s="335"/>
    </row>
    <row r="837" spans="1:41">
      <c r="A837" s="140">
        <v>32675926</v>
      </c>
      <c r="B837" s="141">
        <v>20170902</v>
      </c>
      <c r="C837" s="141" t="s">
        <v>161</v>
      </c>
      <c r="D837" s="142">
        <v>0</v>
      </c>
      <c r="E837" s="322">
        <v>0</v>
      </c>
      <c r="F837" s="142">
        <v>0</v>
      </c>
      <c r="G837" s="322">
        <v>0</v>
      </c>
      <c r="H837" s="322">
        <v>0</v>
      </c>
      <c r="I837" s="322">
        <v>0</v>
      </c>
      <c r="J837" s="322">
        <v>0</v>
      </c>
      <c r="K837" s="143">
        <v>0</v>
      </c>
      <c r="L837" s="144">
        <v>12.5</v>
      </c>
      <c r="M837" s="344">
        <f t="shared" ref="M837:M900" si="13">(D837*1.25%)/12</f>
        <v>0</v>
      </c>
      <c r="N837" s="280" t="s">
        <v>94</v>
      </c>
      <c r="O837" s="145">
        <v>0</v>
      </c>
      <c r="P837" s="143">
        <v>0</v>
      </c>
      <c r="Q837" s="141" t="s">
        <v>70</v>
      </c>
      <c r="R837" s="271">
        <v>0</v>
      </c>
      <c r="S837" s="145">
        <v>0</v>
      </c>
      <c r="T837" s="185">
        <v>20170331</v>
      </c>
      <c r="U837" s="142">
        <v>0</v>
      </c>
      <c r="V837" s="142" t="s">
        <v>161</v>
      </c>
      <c r="W837" s="142">
        <v>0</v>
      </c>
      <c r="X837" s="345" t="s">
        <v>161</v>
      </c>
      <c r="Y837" s="143"/>
      <c r="Z837" s="143"/>
      <c r="AA837" s="143"/>
      <c r="AB837" s="143"/>
      <c r="AC837" s="143"/>
      <c r="AD837" s="143"/>
      <c r="AE837" s="313"/>
      <c r="AF837" s="313"/>
      <c r="AG837" s="313"/>
      <c r="AH837" s="313"/>
      <c r="AI837" s="313"/>
      <c r="AJ837" s="313"/>
      <c r="AK837" s="143"/>
      <c r="AL837" s="143"/>
      <c r="AM837" s="143"/>
      <c r="AN837" s="143"/>
      <c r="AO837" s="335"/>
    </row>
    <row r="838" spans="1:41">
      <c r="A838" s="140">
        <v>32703116</v>
      </c>
      <c r="B838" s="141">
        <v>35402628</v>
      </c>
      <c r="C838" s="141" t="s">
        <v>161</v>
      </c>
      <c r="D838" s="142">
        <v>89234.87</v>
      </c>
      <c r="E838" s="322">
        <v>-2432.3000000000002</v>
      </c>
      <c r="F838" s="142">
        <v>86802.57</v>
      </c>
      <c r="G838" s="322">
        <v>-888.63</v>
      </c>
      <c r="H838" s="322">
        <v>0</v>
      </c>
      <c r="I838" s="322">
        <v>-345.21</v>
      </c>
      <c r="J838" s="322">
        <v>-3666.14</v>
      </c>
      <c r="K838" s="143">
        <v>0</v>
      </c>
      <c r="L838" s="144">
        <v>11.95</v>
      </c>
      <c r="M838" s="344">
        <f t="shared" si="13"/>
        <v>92.95298958333332</v>
      </c>
      <c r="N838" s="280" t="s">
        <v>162</v>
      </c>
      <c r="O838" s="145">
        <v>0</v>
      </c>
      <c r="P838" s="143">
        <v>86802.57</v>
      </c>
      <c r="Q838" s="141" t="s">
        <v>70</v>
      </c>
      <c r="R838" s="271">
        <v>0</v>
      </c>
      <c r="S838" s="145">
        <v>0</v>
      </c>
      <c r="T838" s="185">
        <v>20170331</v>
      </c>
      <c r="U838" s="142">
        <v>0</v>
      </c>
      <c r="V838" s="142" t="s">
        <v>161</v>
      </c>
      <c r="W838" s="142">
        <v>0</v>
      </c>
      <c r="X838" s="345" t="s">
        <v>161</v>
      </c>
      <c r="Y838" s="143"/>
      <c r="Z838" s="143"/>
      <c r="AA838" s="143"/>
      <c r="AB838" s="143"/>
      <c r="AC838" s="143"/>
      <c r="AD838" s="143"/>
      <c r="AE838" s="313"/>
      <c r="AF838" s="313"/>
      <c r="AG838" s="313"/>
      <c r="AH838" s="313"/>
      <c r="AI838" s="313"/>
      <c r="AJ838" s="313"/>
      <c r="AK838" s="143"/>
      <c r="AL838" s="143"/>
      <c r="AM838" s="143"/>
      <c r="AN838" s="143"/>
      <c r="AO838" s="335"/>
    </row>
    <row r="839" spans="1:41">
      <c r="A839" s="140">
        <v>32703121</v>
      </c>
      <c r="B839" s="141">
        <v>37231191</v>
      </c>
      <c r="C839" s="141" t="s">
        <v>161</v>
      </c>
      <c r="D839" s="142">
        <v>153590.13</v>
      </c>
      <c r="E839" s="322">
        <v>-2879.01</v>
      </c>
      <c r="F839" s="142">
        <v>150711.12</v>
      </c>
      <c r="G839" s="322">
        <v>-1529.5</v>
      </c>
      <c r="H839" s="322">
        <v>0</v>
      </c>
      <c r="I839" s="322">
        <v>-359.6</v>
      </c>
      <c r="J839" s="322">
        <v>-4768.1099999999997</v>
      </c>
      <c r="K839" s="143">
        <v>0</v>
      </c>
      <c r="L839" s="144">
        <v>11.95</v>
      </c>
      <c r="M839" s="344">
        <f t="shared" si="13"/>
        <v>159.98971875000001</v>
      </c>
      <c r="N839" s="280" t="s">
        <v>162</v>
      </c>
      <c r="O839" s="145">
        <v>0</v>
      </c>
      <c r="P839" s="143">
        <v>150711.12</v>
      </c>
      <c r="Q839" s="141" t="s">
        <v>70</v>
      </c>
      <c r="R839" s="271">
        <v>0</v>
      </c>
      <c r="S839" s="145">
        <v>0</v>
      </c>
      <c r="T839" s="185">
        <v>20170331</v>
      </c>
      <c r="U839" s="142">
        <v>0</v>
      </c>
      <c r="V839" s="142" t="s">
        <v>161</v>
      </c>
      <c r="W839" s="142">
        <v>0</v>
      </c>
      <c r="X839" s="345" t="s">
        <v>161</v>
      </c>
      <c r="Y839" s="143"/>
      <c r="Z839" s="143"/>
      <c r="AA839" s="143"/>
      <c r="AB839" s="143"/>
      <c r="AC839" s="143"/>
      <c r="AD839" s="143"/>
      <c r="AE839" s="313"/>
      <c r="AF839" s="313"/>
      <c r="AG839" s="313"/>
      <c r="AH839" s="313"/>
      <c r="AI839" s="313"/>
      <c r="AJ839" s="313"/>
      <c r="AK839" s="143"/>
      <c r="AL839" s="143"/>
      <c r="AM839" s="143"/>
      <c r="AN839" s="143"/>
      <c r="AO839" s="335"/>
    </row>
    <row r="840" spans="1:41">
      <c r="A840" s="140">
        <v>32703198</v>
      </c>
      <c r="B840" s="141">
        <v>13306697</v>
      </c>
      <c r="C840" s="141" t="s">
        <v>161</v>
      </c>
      <c r="D840" s="142">
        <v>0</v>
      </c>
      <c r="E840" s="322">
        <v>0</v>
      </c>
      <c r="F840" s="142">
        <v>0</v>
      </c>
      <c r="G840" s="322">
        <v>0</v>
      </c>
      <c r="H840" s="322">
        <v>0</v>
      </c>
      <c r="I840" s="322">
        <v>0</v>
      </c>
      <c r="J840" s="322">
        <v>0</v>
      </c>
      <c r="K840" s="143">
        <v>0</v>
      </c>
      <c r="L840" s="144">
        <v>11.8</v>
      </c>
      <c r="M840" s="344">
        <f t="shared" si="13"/>
        <v>0</v>
      </c>
      <c r="N840" s="280" t="s">
        <v>94</v>
      </c>
      <c r="O840" s="145">
        <v>0</v>
      </c>
      <c r="P840" s="143">
        <v>0</v>
      </c>
      <c r="Q840" s="141" t="s">
        <v>70</v>
      </c>
      <c r="R840" s="271">
        <v>0</v>
      </c>
      <c r="S840" s="145">
        <v>0</v>
      </c>
      <c r="T840" s="185">
        <v>20170331</v>
      </c>
      <c r="U840" s="142">
        <v>0</v>
      </c>
      <c r="V840" s="142" t="s">
        <v>161</v>
      </c>
      <c r="W840" s="142">
        <v>0</v>
      </c>
      <c r="X840" s="345" t="s">
        <v>161</v>
      </c>
      <c r="Y840" s="143"/>
      <c r="Z840" s="143"/>
      <c r="AA840" s="143"/>
      <c r="AB840" s="143"/>
      <c r="AC840" s="143"/>
      <c r="AD840" s="143"/>
      <c r="AE840" s="313"/>
      <c r="AF840" s="313"/>
      <c r="AG840" s="313"/>
      <c r="AH840" s="313"/>
      <c r="AI840" s="313"/>
      <c r="AJ840" s="313"/>
      <c r="AK840" s="143"/>
      <c r="AL840" s="143"/>
      <c r="AM840" s="143"/>
      <c r="AN840" s="143"/>
      <c r="AO840" s="335"/>
    </row>
    <row r="841" spans="1:41">
      <c r="A841" s="140">
        <v>32703226</v>
      </c>
      <c r="B841" s="141">
        <v>8861383</v>
      </c>
      <c r="C841" s="141" t="s">
        <v>161</v>
      </c>
      <c r="D841" s="142">
        <v>0</v>
      </c>
      <c r="E841" s="322">
        <v>0</v>
      </c>
      <c r="F841" s="142">
        <v>0</v>
      </c>
      <c r="G841" s="322">
        <v>0</v>
      </c>
      <c r="H841" s="322">
        <v>0</v>
      </c>
      <c r="I841" s="322">
        <v>0</v>
      </c>
      <c r="J841" s="322">
        <v>0</v>
      </c>
      <c r="K841" s="143">
        <v>0</v>
      </c>
      <c r="L841" s="144">
        <v>11.8</v>
      </c>
      <c r="M841" s="344">
        <f t="shared" si="13"/>
        <v>0</v>
      </c>
      <c r="N841" s="280" t="s">
        <v>94</v>
      </c>
      <c r="O841" s="145">
        <v>0</v>
      </c>
      <c r="P841" s="143">
        <v>0</v>
      </c>
      <c r="Q841" s="141" t="s">
        <v>70</v>
      </c>
      <c r="R841" s="271">
        <v>0</v>
      </c>
      <c r="S841" s="145">
        <v>0</v>
      </c>
      <c r="T841" s="185">
        <v>20170331</v>
      </c>
      <c r="U841" s="142">
        <v>0</v>
      </c>
      <c r="V841" s="142" t="s">
        <v>161</v>
      </c>
      <c r="W841" s="142">
        <v>0</v>
      </c>
      <c r="X841" s="345" t="s">
        <v>161</v>
      </c>
      <c r="Y841" s="143"/>
      <c r="Z841" s="143"/>
      <c r="AA841" s="143"/>
      <c r="AB841" s="143"/>
      <c r="AC841" s="143"/>
      <c r="AD841" s="143"/>
      <c r="AE841" s="313"/>
      <c r="AF841" s="313"/>
      <c r="AG841" s="313"/>
      <c r="AH841" s="313"/>
      <c r="AI841" s="313"/>
      <c r="AJ841" s="313"/>
      <c r="AK841" s="143"/>
      <c r="AL841" s="143"/>
      <c r="AM841" s="143"/>
      <c r="AN841" s="143"/>
      <c r="AO841" s="335"/>
    </row>
    <row r="842" spans="1:41">
      <c r="A842" s="140">
        <v>32739823</v>
      </c>
      <c r="B842" s="141">
        <v>13457974</v>
      </c>
      <c r="C842" s="141" t="s">
        <v>161</v>
      </c>
      <c r="D842" s="142">
        <v>71484.28</v>
      </c>
      <c r="E842" s="322">
        <v>-3077.34</v>
      </c>
      <c r="F842" s="142">
        <v>68406.94</v>
      </c>
      <c r="G842" s="322">
        <v>-711.86</v>
      </c>
      <c r="H842" s="322">
        <v>0</v>
      </c>
      <c r="I842" s="322">
        <v>-356.3</v>
      </c>
      <c r="J842" s="322">
        <v>-4145.5</v>
      </c>
      <c r="K842" s="143">
        <v>0</v>
      </c>
      <c r="L842" s="144">
        <v>11.95</v>
      </c>
      <c r="M842" s="344">
        <f t="shared" si="13"/>
        <v>74.462791666666661</v>
      </c>
      <c r="N842" s="280" t="s">
        <v>162</v>
      </c>
      <c r="O842" s="145">
        <v>0</v>
      </c>
      <c r="P842" s="143">
        <v>68406.94</v>
      </c>
      <c r="Q842" s="141" t="s">
        <v>70</v>
      </c>
      <c r="R842" s="271">
        <v>0</v>
      </c>
      <c r="S842" s="145">
        <v>0</v>
      </c>
      <c r="T842" s="185">
        <v>20170331</v>
      </c>
      <c r="U842" s="142">
        <v>0</v>
      </c>
      <c r="V842" s="142" t="s">
        <v>161</v>
      </c>
      <c r="W842" s="142">
        <v>0</v>
      </c>
      <c r="X842" s="345" t="s">
        <v>161</v>
      </c>
      <c r="Y842" s="143"/>
      <c r="Z842" s="143"/>
      <c r="AA842" s="143"/>
      <c r="AB842" s="143"/>
      <c r="AC842" s="143"/>
      <c r="AD842" s="143"/>
      <c r="AE842" s="313"/>
      <c r="AF842" s="313"/>
      <c r="AG842" s="313"/>
      <c r="AH842" s="313"/>
      <c r="AI842" s="313"/>
      <c r="AJ842" s="313"/>
      <c r="AK842" s="143"/>
      <c r="AL842" s="143"/>
      <c r="AM842" s="143"/>
      <c r="AN842" s="143"/>
      <c r="AO842" s="335"/>
    </row>
    <row r="843" spans="1:41">
      <c r="A843" s="140">
        <v>32739903</v>
      </c>
      <c r="B843" s="141">
        <v>10393326</v>
      </c>
      <c r="C843" s="141" t="s">
        <v>161</v>
      </c>
      <c r="D843" s="142">
        <v>0</v>
      </c>
      <c r="E843" s="322">
        <v>0</v>
      </c>
      <c r="F843" s="142">
        <v>0</v>
      </c>
      <c r="G843" s="322">
        <v>0</v>
      </c>
      <c r="H843" s="322">
        <v>0</v>
      </c>
      <c r="I843" s="322">
        <v>0</v>
      </c>
      <c r="J843" s="322">
        <v>0</v>
      </c>
      <c r="K843" s="143">
        <v>0</v>
      </c>
      <c r="L843" s="144">
        <v>11.8</v>
      </c>
      <c r="M843" s="344">
        <f t="shared" si="13"/>
        <v>0</v>
      </c>
      <c r="N843" s="280" t="s">
        <v>94</v>
      </c>
      <c r="O843" s="145">
        <v>0</v>
      </c>
      <c r="P843" s="143">
        <v>0</v>
      </c>
      <c r="Q843" s="141" t="s">
        <v>70</v>
      </c>
      <c r="R843" s="271">
        <v>0</v>
      </c>
      <c r="S843" s="145">
        <v>0</v>
      </c>
      <c r="T843" s="185">
        <v>20170331</v>
      </c>
      <c r="U843" s="142">
        <v>0</v>
      </c>
      <c r="V843" s="142" t="s">
        <v>161</v>
      </c>
      <c r="W843" s="142">
        <v>0</v>
      </c>
      <c r="X843" s="345" t="s">
        <v>161</v>
      </c>
      <c r="Y843" s="143"/>
      <c r="Z843" s="143"/>
      <c r="AA843" s="143"/>
      <c r="AB843" s="143"/>
      <c r="AC843" s="143"/>
      <c r="AD843" s="143"/>
      <c r="AE843" s="313"/>
      <c r="AF843" s="313"/>
      <c r="AG843" s="313"/>
      <c r="AH843" s="313"/>
      <c r="AI843" s="313"/>
      <c r="AJ843" s="313"/>
      <c r="AK843" s="143"/>
      <c r="AL843" s="143"/>
      <c r="AM843" s="143"/>
      <c r="AN843" s="143"/>
      <c r="AO843" s="335"/>
    </row>
    <row r="844" spans="1:41">
      <c r="A844" s="140">
        <v>32768049</v>
      </c>
      <c r="B844" s="141">
        <v>37941476</v>
      </c>
      <c r="C844" s="141" t="s">
        <v>161</v>
      </c>
      <c r="D844" s="142">
        <v>0</v>
      </c>
      <c r="E844" s="322">
        <v>0</v>
      </c>
      <c r="F844" s="142">
        <v>0</v>
      </c>
      <c r="G844" s="322">
        <v>0</v>
      </c>
      <c r="H844" s="322">
        <v>0</v>
      </c>
      <c r="I844" s="322">
        <v>0</v>
      </c>
      <c r="J844" s="322">
        <v>0</v>
      </c>
      <c r="K844" s="143">
        <v>0</v>
      </c>
      <c r="L844" s="144">
        <v>12.5</v>
      </c>
      <c r="M844" s="344">
        <f t="shared" si="13"/>
        <v>0</v>
      </c>
      <c r="N844" s="280" t="s">
        <v>94</v>
      </c>
      <c r="O844" s="145">
        <v>0</v>
      </c>
      <c r="P844" s="143">
        <v>0</v>
      </c>
      <c r="Q844" s="141" t="s">
        <v>70</v>
      </c>
      <c r="R844" s="271">
        <v>0</v>
      </c>
      <c r="S844" s="145">
        <v>0</v>
      </c>
      <c r="T844" s="185">
        <v>20170331</v>
      </c>
      <c r="U844" s="142">
        <v>0</v>
      </c>
      <c r="V844" s="142" t="s">
        <v>161</v>
      </c>
      <c r="W844" s="142">
        <v>0</v>
      </c>
      <c r="X844" s="345" t="s">
        <v>161</v>
      </c>
      <c r="Y844" s="143"/>
      <c r="Z844" s="143"/>
      <c r="AA844" s="143"/>
      <c r="AB844" s="143"/>
      <c r="AC844" s="143"/>
      <c r="AD844" s="143"/>
      <c r="AE844" s="313"/>
      <c r="AF844" s="313"/>
      <c r="AG844" s="313"/>
      <c r="AH844" s="313"/>
      <c r="AI844" s="313"/>
      <c r="AJ844" s="313"/>
      <c r="AK844" s="143"/>
      <c r="AL844" s="143"/>
      <c r="AM844" s="143"/>
      <c r="AN844" s="143"/>
      <c r="AO844" s="335"/>
    </row>
    <row r="845" spans="1:41">
      <c r="A845" s="140">
        <v>32768421</v>
      </c>
      <c r="B845" s="141">
        <v>10213289</v>
      </c>
      <c r="C845" s="141" t="s">
        <v>161</v>
      </c>
      <c r="D845" s="142">
        <v>144258.95000000001</v>
      </c>
      <c r="E845" s="313">
        <v>-2628.63</v>
      </c>
      <c r="F845" s="142">
        <v>141630.32</v>
      </c>
      <c r="G845" s="313">
        <v>-906.75</v>
      </c>
      <c r="H845" s="313">
        <v>-500</v>
      </c>
      <c r="I845" s="313">
        <v>-384.62</v>
      </c>
      <c r="J845" s="313">
        <v>-4420</v>
      </c>
      <c r="K845" s="143">
        <v>0</v>
      </c>
      <c r="L845" s="144">
        <v>11.95</v>
      </c>
      <c r="M845" s="344">
        <f t="shared" si="13"/>
        <v>150.26973958333335</v>
      </c>
      <c r="N845" s="280" t="s">
        <v>162</v>
      </c>
      <c r="O845" s="145">
        <v>0</v>
      </c>
      <c r="P845" s="143">
        <v>138975.51</v>
      </c>
      <c r="Q845" s="141" t="s">
        <v>71</v>
      </c>
      <c r="R845" s="271">
        <v>20170331</v>
      </c>
      <c r="S845" s="145">
        <v>1</v>
      </c>
      <c r="T845" s="185">
        <v>20170331</v>
      </c>
      <c r="U845" s="142">
        <v>0</v>
      </c>
      <c r="V845" s="142" t="s">
        <v>161</v>
      </c>
      <c r="W845" s="142">
        <v>0</v>
      </c>
      <c r="X845" s="345" t="s">
        <v>161</v>
      </c>
      <c r="Y845" s="143"/>
      <c r="Z845" s="143"/>
      <c r="AA845" s="143"/>
      <c r="AB845" s="143"/>
      <c r="AC845" s="143"/>
      <c r="AD845" s="143"/>
      <c r="AE845" s="313"/>
      <c r="AF845" s="313"/>
      <c r="AG845" s="313"/>
      <c r="AH845" s="313"/>
      <c r="AI845" s="313"/>
      <c r="AJ845" s="313"/>
      <c r="AK845" s="143"/>
      <c r="AL845" s="143"/>
      <c r="AM845" s="143"/>
      <c r="AN845" s="143"/>
      <c r="AO845" s="335"/>
    </row>
    <row r="846" spans="1:41">
      <c r="A846" s="140">
        <v>32768443</v>
      </c>
      <c r="B846" s="141">
        <v>29718482</v>
      </c>
      <c r="C846" s="141" t="s">
        <v>161</v>
      </c>
      <c r="D846" s="142">
        <v>0</v>
      </c>
      <c r="E846" s="322">
        <v>0</v>
      </c>
      <c r="F846" s="142">
        <v>0</v>
      </c>
      <c r="G846" s="322">
        <v>0</v>
      </c>
      <c r="H846" s="322">
        <v>0</v>
      </c>
      <c r="I846" s="322">
        <v>0</v>
      </c>
      <c r="J846" s="322">
        <v>0</v>
      </c>
      <c r="K846" s="143">
        <v>0</v>
      </c>
      <c r="L846" s="144">
        <v>11.8</v>
      </c>
      <c r="M846" s="344">
        <f t="shared" si="13"/>
        <v>0</v>
      </c>
      <c r="N846" s="280" t="s">
        <v>94</v>
      </c>
      <c r="O846" s="145">
        <v>0</v>
      </c>
      <c r="P846" s="143">
        <v>0</v>
      </c>
      <c r="Q846" s="141" t="s">
        <v>70</v>
      </c>
      <c r="R846" s="271">
        <v>0</v>
      </c>
      <c r="S846" s="145">
        <v>0</v>
      </c>
      <c r="T846" s="185">
        <v>20170331</v>
      </c>
      <c r="U846" s="142">
        <v>0</v>
      </c>
      <c r="V846" s="142" t="s">
        <v>161</v>
      </c>
      <c r="W846" s="142">
        <v>0</v>
      </c>
      <c r="X846" s="345" t="s">
        <v>161</v>
      </c>
      <c r="Y846" s="143"/>
      <c r="Z846" s="143"/>
      <c r="AA846" s="143"/>
      <c r="AB846" s="143"/>
      <c r="AC846" s="143"/>
      <c r="AD846" s="143"/>
      <c r="AE846" s="313"/>
      <c r="AF846" s="313"/>
      <c r="AG846" s="313"/>
      <c r="AH846" s="313"/>
      <c r="AI846" s="313"/>
      <c r="AJ846" s="313"/>
      <c r="AK846" s="143"/>
      <c r="AL846" s="143"/>
      <c r="AM846" s="143"/>
      <c r="AN846" s="143"/>
      <c r="AO846" s="335"/>
    </row>
    <row r="847" spans="1:41">
      <c r="A847" s="140">
        <v>32768464</v>
      </c>
      <c r="B847" s="141">
        <v>11610600</v>
      </c>
      <c r="C847" s="141" t="s">
        <v>161</v>
      </c>
      <c r="D847" s="142">
        <v>291160.78000000003</v>
      </c>
      <c r="E847" s="322">
        <v>0</v>
      </c>
      <c r="F847" s="142">
        <v>291160.78000000003</v>
      </c>
      <c r="G847" s="322">
        <v>0</v>
      </c>
      <c r="H847" s="322">
        <v>0</v>
      </c>
      <c r="I847" s="322">
        <v>0</v>
      </c>
      <c r="J847" s="322">
        <v>0</v>
      </c>
      <c r="K847" s="143">
        <v>0</v>
      </c>
      <c r="L847" s="144">
        <v>11.8</v>
      </c>
      <c r="M847" s="344">
        <f t="shared" si="13"/>
        <v>303.29247916666674</v>
      </c>
      <c r="N847" s="280" t="s">
        <v>162</v>
      </c>
      <c r="O847" s="145">
        <v>1</v>
      </c>
      <c r="P847" s="143">
        <v>260333.19</v>
      </c>
      <c r="Q847" s="141" t="s">
        <v>77</v>
      </c>
      <c r="R847" s="271">
        <v>20160930</v>
      </c>
      <c r="S847" s="145">
        <v>7</v>
      </c>
      <c r="T847" s="185">
        <v>20170331</v>
      </c>
      <c r="U847" s="142">
        <v>0</v>
      </c>
      <c r="V847" s="142" t="s">
        <v>161</v>
      </c>
      <c r="W847" s="142">
        <v>0</v>
      </c>
      <c r="X847" s="345" t="s">
        <v>161</v>
      </c>
      <c r="Y847" s="143"/>
      <c r="Z847" s="143"/>
      <c r="AA847" s="143"/>
      <c r="AB847" s="143"/>
      <c r="AC847" s="143"/>
      <c r="AD847" s="143"/>
      <c r="AE847" s="313"/>
      <c r="AF847" s="313"/>
      <c r="AG847" s="313"/>
      <c r="AH847" s="313"/>
      <c r="AI847" s="313"/>
      <c r="AJ847" s="313"/>
      <c r="AK847" s="143"/>
      <c r="AL847" s="143"/>
      <c r="AM847" s="143"/>
      <c r="AN847" s="143"/>
      <c r="AO847" s="335"/>
    </row>
    <row r="848" spans="1:41">
      <c r="A848" s="140">
        <v>32801443</v>
      </c>
      <c r="B848" s="141">
        <v>29724229</v>
      </c>
      <c r="C848" s="141" t="s">
        <v>161</v>
      </c>
      <c r="D848" s="142">
        <v>0</v>
      </c>
      <c r="E848" s="322">
        <v>0</v>
      </c>
      <c r="F848" s="142">
        <v>0</v>
      </c>
      <c r="G848" s="322">
        <v>0</v>
      </c>
      <c r="H848" s="322">
        <v>0</v>
      </c>
      <c r="I848" s="322">
        <v>0</v>
      </c>
      <c r="J848" s="322">
        <v>0</v>
      </c>
      <c r="K848" s="143">
        <v>0</v>
      </c>
      <c r="L848" s="144">
        <v>12</v>
      </c>
      <c r="M848" s="344">
        <f t="shared" si="13"/>
        <v>0</v>
      </c>
      <c r="N848" s="280" t="s">
        <v>94</v>
      </c>
      <c r="O848" s="145">
        <v>0</v>
      </c>
      <c r="P848" s="143">
        <v>0</v>
      </c>
      <c r="Q848" s="141" t="s">
        <v>70</v>
      </c>
      <c r="R848" s="271">
        <v>0</v>
      </c>
      <c r="S848" s="145">
        <v>0</v>
      </c>
      <c r="T848" s="185">
        <v>20170331</v>
      </c>
      <c r="U848" s="142">
        <v>0</v>
      </c>
      <c r="V848" s="142" t="s">
        <v>161</v>
      </c>
      <c r="W848" s="142">
        <v>0</v>
      </c>
      <c r="X848" s="345" t="s">
        <v>161</v>
      </c>
      <c r="Y848" s="143"/>
      <c r="Z848" s="143"/>
      <c r="AA848" s="143"/>
      <c r="AB848" s="143"/>
      <c r="AC848" s="143"/>
      <c r="AD848" s="143"/>
      <c r="AE848" s="313"/>
      <c r="AF848" s="313"/>
      <c r="AG848" s="313"/>
      <c r="AH848" s="313"/>
      <c r="AI848" s="313"/>
      <c r="AJ848" s="313"/>
      <c r="AK848" s="143"/>
      <c r="AL848" s="143"/>
      <c r="AM848" s="143"/>
      <c r="AN848" s="143"/>
      <c r="AO848" s="335"/>
    </row>
    <row r="849" spans="1:41">
      <c r="A849" s="140">
        <v>32801451</v>
      </c>
      <c r="B849" s="141">
        <v>16614493</v>
      </c>
      <c r="C849" s="141" t="s">
        <v>161</v>
      </c>
      <c r="D849" s="142">
        <v>98867.18</v>
      </c>
      <c r="E849" s="322">
        <v>-1853.26</v>
      </c>
      <c r="F849" s="142">
        <v>97013.92</v>
      </c>
      <c r="G849" s="322">
        <v>-984.55</v>
      </c>
      <c r="H849" s="322">
        <v>0</v>
      </c>
      <c r="I849" s="322">
        <v>-267.91000000000003</v>
      </c>
      <c r="J849" s="322">
        <v>-3105.72</v>
      </c>
      <c r="K849" s="143">
        <v>0</v>
      </c>
      <c r="L849" s="144">
        <v>11.95</v>
      </c>
      <c r="M849" s="344">
        <f t="shared" si="13"/>
        <v>102.98664583333334</v>
      </c>
      <c r="N849" s="280" t="s">
        <v>162</v>
      </c>
      <c r="O849" s="145">
        <v>0</v>
      </c>
      <c r="P849" s="143">
        <v>97013.92</v>
      </c>
      <c r="Q849" s="141" t="s">
        <v>70</v>
      </c>
      <c r="R849" s="271">
        <v>0</v>
      </c>
      <c r="S849" s="145">
        <v>0</v>
      </c>
      <c r="T849" s="185">
        <v>20170331</v>
      </c>
      <c r="U849" s="142">
        <v>0</v>
      </c>
      <c r="V849" s="142" t="s">
        <v>161</v>
      </c>
      <c r="W849" s="142">
        <v>0</v>
      </c>
      <c r="X849" s="345" t="s">
        <v>161</v>
      </c>
      <c r="Y849" s="143"/>
      <c r="Z849" s="143"/>
      <c r="AA849" s="143"/>
      <c r="AB849" s="143"/>
      <c r="AC849" s="143"/>
      <c r="AD849" s="143"/>
      <c r="AE849" s="313"/>
      <c r="AF849" s="313"/>
      <c r="AG849" s="313"/>
      <c r="AH849" s="313"/>
      <c r="AI849" s="313"/>
      <c r="AJ849" s="313"/>
      <c r="AK849" s="143"/>
      <c r="AL849" s="143"/>
      <c r="AM849" s="143"/>
      <c r="AN849" s="143"/>
      <c r="AO849" s="335"/>
    </row>
    <row r="850" spans="1:41">
      <c r="A850" s="140">
        <v>32801462</v>
      </c>
      <c r="B850" s="141">
        <v>22634100</v>
      </c>
      <c r="C850" s="141" t="s">
        <v>161</v>
      </c>
      <c r="D850" s="142">
        <v>0</v>
      </c>
      <c r="E850" s="322">
        <v>0</v>
      </c>
      <c r="F850" s="142">
        <v>0</v>
      </c>
      <c r="G850" s="322">
        <v>0</v>
      </c>
      <c r="H850" s="322">
        <v>0</v>
      </c>
      <c r="I850" s="322">
        <v>0</v>
      </c>
      <c r="J850" s="322">
        <v>0</v>
      </c>
      <c r="K850" s="143">
        <v>0</v>
      </c>
      <c r="L850" s="144">
        <v>12</v>
      </c>
      <c r="M850" s="344">
        <f t="shared" si="13"/>
        <v>0</v>
      </c>
      <c r="N850" s="280" t="s">
        <v>94</v>
      </c>
      <c r="O850" s="145">
        <v>0</v>
      </c>
      <c r="P850" s="143">
        <v>0</v>
      </c>
      <c r="Q850" s="141" t="s">
        <v>70</v>
      </c>
      <c r="R850" s="271">
        <v>0</v>
      </c>
      <c r="S850" s="145">
        <v>0</v>
      </c>
      <c r="T850" s="185">
        <v>20170331</v>
      </c>
      <c r="U850" s="142">
        <v>0</v>
      </c>
      <c r="V850" s="142" t="s">
        <v>161</v>
      </c>
      <c r="W850" s="142">
        <v>0</v>
      </c>
      <c r="X850" s="345" t="s">
        <v>161</v>
      </c>
      <c r="Y850" s="143"/>
      <c r="Z850" s="143"/>
      <c r="AA850" s="143"/>
      <c r="AB850" s="143"/>
      <c r="AC850" s="143"/>
      <c r="AD850" s="143"/>
      <c r="AE850" s="313"/>
      <c r="AF850" s="313"/>
      <c r="AG850" s="313"/>
      <c r="AH850" s="313"/>
      <c r="AI850" s="313"/>
      <c r="AJ850" s="313"/>
      <c r="AK850" s="143"/>
      <c r="AL850" s="143"/>
      <c r="AM850" s="143"/>
      <c r="AN850" s="143"/>
      <c r="AO850" s="335"/>
    </row>
    <row r="851" spans="1:41">
      <c r="A851" s="140">
        <v>32801471</v>
      </c>
      <c r="B851" s="141">
        <v>38024872</v>
      </c>
      <c r="C851" s="141" t="s">
        <v>161</v>
      </c>
      <c r="D851" s="142">
        <v>606766.37</v>
      </c>
      <c r="E851" s="313">
        <v>0</v>
      </c>
      <c r="F851" s="142">
        <v>606766.37</v>
      </c>
      <c r="G851" s="313">
        <v>0</v>
      </c>
      <c r="H851" s="313">
        <v>0</v>
      </c>
      <c r="I851" s="313">
        <v>0</v>
      </c>
      <c r="J851" s="313">
        <v>0</v>
      </c>
      <c r="K851" s="143">
        <v>0</v>
      </c>
      <c r="L851" s="144">
        <v>11.95</v>
      </c>
      <c r="M851" s="344">
        <f t="shared" si="13"/>
        <v>632.0483020833334</v>
      </c>
      <c r="N851" s="280" t="s">
        <v>162</v>
      </c>
      <c r="O851" s="145">
        <v>0</v>
      </c>
      <c r="P851" s="143">
        <v>595392.67000000004</v>
      </c>
      <c r="Q851" s="141" t="s">
        <v>71</v>
      </c>
      <c r="R851" s="271">
        <v>20170331</v>
      </c>
      <c r="S851" s="145">
        <v>1</v>
      </c>
      <c r="T851" s="185">
        <v>20170331</v>
      </c>
      <c r="U851" s="142">
        <v>0</v>
      </c>
      <c r="V851" s="142" t="s">
        <v>161</v>
      </c>
      <c r="W851" s="142">
        <v>0</v>
      </c>
      <c r="X851" s="345" t="s">
        <v>161</v>
      </c>
      <c r="Y851" s="143"/>
      <c r="Z851" s="143"/>
      <c r="AA851" s="143"/>
      <c r="AB851" s="143"/>
      <c r="AC851" s="143"/>
      <c r="AD851" s="143"/>
      <c r="AE851" s="313"/>
      <c r="AF851" s="313"/>
      <c r="AG851" s="313"/>
      <c r="AH851" s="313"/>
      <c r="AI851" s="313"/>
      <c r="AJ851" s="313"/>
      <c r="AK851" s="143"/>
      <c r="AL851" s="143"/>
      <c r="AM851" s="143"/>
      <c r="AN851" s="143"/>
      <c r="AO851" s="335"/>
    </row>
    <row r="852" spans="1:41">
      <c r="A852" s="140">
        <v>32827881</v>
      </c>
      <c r="B852" s="141">
        <v>34058662</v>
      </c>
      <c r="C852" s="141" t="s">
        <v>161</v>
      </c>
      <c r="D852" s="142">
        <v>299734.71000000002</v>
      </c>
      <c r="E852" s="322">
        <v>-6089.26</v>
      </c>
      <c r="F852" s="142">
        <v>293645.45</v>
      </c>
      <c r="G852" s="322">
        <v>-3122.24</v>
      </c>
      <c r="H852" s="322">
        <v>0</v>
      </c>
      <c r="I852" s="322">
        <v>-729.69</v>
      </c>
      <c r="J852" s="322">
        <v>-9941.19</v>
      </c>
      <c r="K852" s="143">
        <v>-500</v>
      </c>
      <c r="L852" s="144">
        <v>12.5</v>
      </c>
      <c r="M852" s="344">
        <f t="shared" si="13"/>
        <v>312.22365625000003</v>
      </c>
      <c r="N852" s="280" t="s">
        <v>162</v>
      </c>
      <c r="O852" s="145">
        <v>0</v>
      </c>
      <c r="P852" s="143">
        <v>293645.45</v>
      </c>
      <c r="Q852" s="141" t="s">
        <v>70</v>
      </c>
      <c r="R852" s="271">
        <v>0</v>
      </c>
      <c r="S852" s="145">
        <v>0</v>
      </c>
      <c r="T852" s="185">
        <v>20170331</v>
      </c>
      <c r="U852" s="142">
        <v>0</v>
      </c>
      <c r="V852" s="142" t="s">
        <v>161</v>
      </c>
      <c r="W852" s="142">
        <v>0</v>
      </c>
      <c r="X852" s="345" t="s">
        <v>161</v>
      </c>
      <c r="Y852" s="143"/>
      <c r="Z852" s="143"/>
      <c r="AA852" s="143"/>
      <c r="AB852" s="143"/>
      <c r="AC852" s="143"/>
      <c r="AD852" s="143"/>
      <c r="AE852" s="313"/>
      <c r="AF852" s="313"/>
      <c r="AG852" s="313"/>
      <c r="AH852" s="313"/>
      <c r="AI852" s="313"/>
      <c r="AJ852" s="313"/>
      <c r="AK852" s="143"/>
      <c r="AL852" s="143"/>
      <c r="AM852" s="143"/>
      <c r="AN852" s="143"/>
      <c r="AO852" s="335"/>
    </row>
    <row r="853" spans="1:41">
      <c r="A853" s="140">
        <v>32828344</v>
      </c>
      <c r="B853" s="141">
        <v>37939187</v>
      </c>
      <c r="C853" s="141" t="s">
        <v>161</v>
      </c>
      <c r="D853" s="142">
        <v>0</v>
      </c>
      <c r="E853" s="322">
        <v>0</v>
      </c>
      <c r="F853" s="142">
        <v>0</v>
      </c>
      <c r="G853" s="322">
        <v>0</v>
      </c>
      <c r="H853" s="322">
        <v>0</v>
      </c>
      <c r="I853" s="322">
        <v>0</v>
      </c>
      <c r="J853" s="322">
        <v>0</v>
      </c>
      <c r="K853" s="143">
        <v>0</v>
      </c>
      <c r="L853" s="144">
        <v>11.8</v>
      </c>
      <c r="M853" s="344">
        <f t="shared" si="13"/>
        <v>0</v>
      </c>
      <c r="N853" s="280" t="s">
        <v>94</v>
      </c>
      <c r="O853" s="145">
        <v>0</v>
      </c>
      <c r="P853" s="143">
        <v>0</v>
      </c>
      <c r="Q853" s="141" t="s">
        <v>70</v>
      </c>
      <c r="R853" s="271">
        <v>0</v>
      </c>
      <c r="S853" s="145">
        <v>0</v>
      </c>
      <c r="T853" s="185">
        <v>20170331</v>
      </c>
      <c r="U853" s="142">
        <v>0</v>
      </c>
      <c r="V853" s="142" t="s">
        <v>161</v>
      </c>
      <c r="W853" s="142">
        <v>0</v>
      </c>
      <c r="X853" s="345" t="s">
        <v>161</v>
      </c>
      <c r="Y853" s="143"/>
      <c r="Z853" s="143"/>
      <c r="AA853" s="143"/>
      <c r="AB853" s="143"/>
      <c r="AC853" s="143"/>
      <c r="AD853" s="143"/>
      <c r="AE853" s="313"/>
      <c r="AF853" s="313"/>
      <c r="AG853" s="313"/>
      <c r="AH853" s="313"/>
      <c r="AI853" s="313"/>
      <c r="AJ853" s="313"/>
      <c r="AK853" s="143"/>
      <c r="AL853" s="143"/>
      <c r="AM853" s="143"/>
      <c r="AN853" s="143"/>
      <c r="AO853" s="335"/>
    </row>
    <row r="854" spans="1:41">
      <c r="A854" s="140">
        <v>32828394</v>
      </c>
      <c r="B854" s="141">
        <v>22939896</v>
      </c>
      <c r="C854" s="141" t="s">
        <v>161</v>
      </c>
      <c r="D854" s="142">
        <v>0</v>
      </c>
      <c r="E854" s="322">
        <v>0</v>
      </c>
      <c r="F854" s="142">
        <v>0</v>
      </c>
      <c r="G854" s="322">
        <v>0</v>
      </c>
      <c r="H854" s="322">
        <v>0</v>
      </c>
      <c r="I854" s="322">
        <v>0</v>
      </c>
      <c r="J854" s="322">
        <v>0</v>
      </c>
      <c r="K854" s="143">
        <v>0</v>
      </c>
      <c r="L854" s="144">
        <v>11.8</v>
      </c>
      <c r="M854" s="344">
        <f t="shared" si="13"/>
        <v>0</v>
      </c>
      <c r="N854" s="280" t="s">
        <v>94</v>
      </c>
      <c r="O854" s="145">
        <v>0</v>
      </c>
      <c r="P854" s="143">
        <v>0</v>
      </c>
      <c r="Q854" s="141" t="s">
        <v>70</v>
      </c>
      <c r="R854" s="271">
        <v>0</v>
      </c>
      <c r="S854" s="145">
        <v>0</v>
      </c>
      <c r="T854" s="185">
        <v>20170331</v>
      </c>
      <c r="U854" s="142">
        <v>0</v>
      </c>
      <c r="V854" s="142" t="s">
        <v>161</v>
      </c>
      <c r="W854" s="142">
        <v>0</v>
      </c>
      <c r="X854" s="345" t="s">
        <v>161</v>
      </c>
      <c r="Y854" s="143"/>
      <c r="Z854" s="143"/>
      <c r="AA854" s="143"/>
      <c r="AB854" s="143"/>
      <c r="AC854" s="143"/>
      <c r="AD854" s="143"/>
      <c r="AE854" s="313"/>
      <c r="AF854" s="313"/>
      <c r="AG854" s="313"/>
      <c r="AH854" s="313"/>
      <c r="AI854" s="313"/>
      <c r="AJ854" s="313"/>
      <c r="AK854" s="143"/>
      <c r="AL854" s="143"/>
      <c r="AM854" s="143"/>
      <c r="AN854" s="143"/>
      <c r="AO854" s="335"/>
    </row>
    <row r="855" spans="1:41">
      <c r="A855" s="140">
        <v>32857903</v>
      </c>
      <c r="B855" s="141">
        <v>13699616</v>
      </c>
      <c r="C855" s="141" t="s">
        <v>161</v>
      </c>
      <c r="D855" s="142">
        <v>417012.14</v>
      </c>
      <c r="E855" s="322">
        <v>-7816.78</v>
      </c>
      <c r="F855" s="142">
        <v>409195.36</v>
      </c>
      <c r="G855" s="322">
        <v>-4152.75</v>
      </c>
      <c r="H855" s="322">
        <v>0</v>
      </c>
      <c r="I855" s="322">
        <v>-1158.1300000000001</v>
      </c>
      <c r="J855" s="322">
        <v>-13127.66</v>
      </c>
      <c r="K855" s="143">
        <v>0</v>
      </c>
      <c r="L855" s="144">
        <v>11.95</v>
      </c>
      <c r="M855" s="344">
        <f t="shared" si="13"/>
        <v>434.38764583333341</v>
      </c>
      <c r="N855" s="280" t="s">
        <v>162</v>
      </c>
      <c r="O855" s="145">
        <v>0</v>
      </c>
      <c r="P855" s="143">
        <v>409195.36</v>
      </c>
      <c r="Q855" s="141" t="s">
        <v>70</v>
      </c>
      <c r="R855" s="271">
        <v>0</v>
      </c>
      <c r="S855" s="145">
        <v>0</v>
      </c>
      <c r="T855" s="185">
        <v>20170331</v>
      </c>
      <c r="U855" s="142">
        <v>0</v>
      </c>
      <c r="V855" s="142" t="s">
        <v>161</v>
      </c>
      <c r="W855" s="142">
        <v>0</v>
      </c>
      <c r="X855" s="345" t="s">
        <v>161</v>
      </c>
      <c r="Y855" s="143"/>
      <c r="Z855" s="143"/>
      <c r="AA855" s="143"/>
      <c r="AB855" s="143"/>
      <c r="AC855" s="143"/>
      <c r="AD855" s="143"/>
      <c r="AE855" s="313"/>
      <c r="AF855" s="313"/>
      <c r="AG855" s="313"/>
      <c r="AH855" s="313"/>
      <c r="AI855" s="313"/>
      <c r="AJ855" s="313"/>
      <c r="AK855" s="143"/>
      <c r="AL855" s="143"/>
      <c r="AM855" s="143"/>
      <c r="AN855" s="143"/>
      <c r="AO855" s="335"/>
    </row>
    <row r="856" spans="1:41">
      <c r="A856" s="140">
        <v>32885860</v>
      </c>
      <c r="B856" s="141">
        <v>36744318</v>
      </c>
      <c r="C856" s="141" t="s">
        <v>161</v>
      </c>
      <c r="D856" s="142">
        <v>0</v>
      </c>
      <c r="E856" s="322">
        <v>0</v>
      </c>
      <c r="F856" s="142">
        <v>0</v>
      </c>
      <c r="G856" s="322">
        <v>0</v>
      </c>
      <c r="H856" s="322">
        <v>0</v>
      </c>
      <c r="I856" s="322">
        <v>0</v>
      </c>
      <c r="J856" s="322">
        <v>0</v>
      </c>
      <c r="K856" s="143">
        <v>0</v>
      </c>
      <c r="L856" s="144">
        <v>11.8</v>
      </c>
      <c r="M856" s="344">
        <f t="shared" si="13"/>
        <v>0</v>
      </c>
      <c r="N856" s="280" t="s">
        <v>94</v>
      </c>
      <c r="O856" s="145">
        <v>0</v>
      </c>
      <c r="P856" s="143">
        <v>0</v>
      </c>
      <c r="Q856" s="141" t="s">
        <v>70</v>
      </c>
      <c r="R856" s="271">
        <v>0</v>
      </c>
      <c r="S856" s="145">
        <v>0</v>
      </c>
      <c r="T856" s="185">
        <v>20170331</v>
      </c>
      <c r="U856" s="142">
        <v>0</v>
      </c>
      <c r="V856" s="142" t="s">
        <v>161</v>
      </c>
      <c r="W856" s="142">
        <v>0</v>
      </c>
      <c r="X856" s="345" t="s">
        <v>161</v>
      </c>
      <c r="Y856" s="143"/>
      <c r="Z856" s="143"/>
      <c r="AA856" s="143"/>
      <c r="AB856" s="143"/>
      <c r="AC856" s="143"/>
      <c r="AD856" s="143"/>
      <c r="AE856" s="313"/>
      <c r="AF856" s="313"/>
      <c r="AG856" s="313"/>
      <c r="AH856" s="313"/>
      <c r="AI856" s="313"/>
      <c r="AJ856" s="313"/>
      <c r="AK856" s="143"/>
      <c r="AL856" s="143"/>
      <c r="AM856" s="143"/>
      <c r="AN856" s="143"/>
      <c r="AO856" s="335"/>
    </row>
    <row r="857" spans="1:41">
      <c r="A857" s="140">
        <v>32885959</v>
      </c>
      <c r="B857" s="141">
        <v>16271146</v>
      </c>
      <c r="C857" s="141" t="s">
        <v>161</v>
      </c>
      <c r="D857" s="142">
        <v>0</v>
      </c>
      <c r="E857" s="322">
        <v>0</v>
      </c>
      <c r="F857" s="142">
        <v>0</v>
      </c>
      <c r="G857" s="322">
        <v>0</v>
      </c>
      <c r="H857" s="322">
        <v>0</v>
      </c>
      <c r="I857" s="322">
        <v>0</v>
      </c>
      <c r="J857" s="322">
        <v>0</v>
      </c>
      <c r="K857" s="143">
        <v>0</v>
      </c>
      <c r="L857" s="144">
        <v>12.5</v>
      </c>
      <c r="M857" s="344">
        <f t="shared" si="13"/>
        <v>0</v>
      </c>
      <c r="N857" s="280" t="s">
        <v>94</v>
      </c>
      <c r="O857" s="145">
        <v>0</v>
      </c>
      <c r="P857" s="143">
        <v>0</v>
      </c>
      <c r="Q857" s="141" t="s">
        <v>70</v>
      </c>
      <c r="R857" s="271">
        <v>0</v>
      </c>
      <c r="S857" s="145">
        <v>0</v>
      </c>
      <c r="T857" s="185">
        <v>20170331</v>
      </c>
      <c r="U857" s="142">
        <v>0</v>
      </c>
      <c r="V857" s="142" t="s">
        <v>161</v>
      </c>
      <c r="W857" s="142">
        <v>0</v>
      </c>
      <c r="X857" s="345" t="s">
        <v>161</v>
      </c>
      <c r="Y857" s="143"/>
      <c r="Z857" s="143"/>
      <c r="AA857" s="143"/>
      <c r="AB857" s="143"/>
      <c r="AC857" s="143"/>
      <c r="AD857" s="143"/>
      <c r="AE857" s="313"/>
      <c r="AF857" s="313"/>
      <c r="AG857" s="313"/>
      <c r="AH857" s="313"/>
      <c r="AI857" s="313"/>
      <c r="AJ857" s="313"/>
      <c r="AK857" s="143"/>
      <c r="AL857" s="143"/>
      <c r="AM857" s="143"/>
      <c r="AN857" s="143"/>
      <c r="AO857" s="335"/>
    </row>
    <row r="858" spans="1:41">
      <c r="A858" s="140">
        <v>32886103</v>
      </c>
      <c r="B858" s="141">
        <v>33118905</v>
      </c>
      <c r="C858" s="141" t="s">
        <v>161</v>
      </c>
      <c r="D858" s="142">
        <v>130676.86</v>
      </c>
      <c r="E858" s="322">
        <v>-2812</v>
      </c>
      <c r="F858" s="142">
        <v>127864.86</v>
      </c>
      <c r="G858" s="322">
        <v>-1279.72</v>
      </c>
      <c r="H858" s="322">
        <v>-500</v>
      </c>
      <c r="I858" s="322">
        <v>-328.28</v>
      </c>
      <c r="J858" s="322">
        <v>-4920</v>
      </c>
      <c r="K858" s="143">
        <v>0</v>
      </c>
      <c r="L858" s="144">
        <v>11.95</v>
      </c>
      <c r="M858" s="344">
        <f t="shared" si="13"/>
        <v>136.12172916666668</v>
      </c>
      <c r="N858" s="280" t="s">
        <v>162</v>
      </c>
      <c r="O858" s="145">
        <v>0</v>
      </c>
      <c r="P858" s="143">
        <v>121412.78</v>
      </c>
      <c r="Q858" s="141" t="s">
        <v>73</v>
      </c>
      <c r="R858" s="271">
        <v>20170131</v>
      </c>
      <c r="S858" s="145">
        <v>3</v>
      </c>
      <c r="T858" s="185">
        <v>20170331</v>
      </c>
      <c r="U858" s="142">
        <v>0</v>
      </c>
      <c r="V858" s="142" t="s">
        <v>161</v>
      </c>
      <c r="W858" s="142">
        <v>0</v>
      </c>
      <c r="X858" s="345" t="s">
        <v>161</v>
      </c>
      <c r="Y858" s="143"/>
      <c r="Z858" s="143"/>
      <c r="AA858" s="143"/>
      <c r="AB858" s="143"/>
      <c r="AC858" s="143"/>
      <c r="AD858" s="143"/>
      <c r="AE858" s="313"/>
      <c r="AF858" s="313"/>
      <c r="AG858" s="313"/>
      <c r="AH858" s="313"/>
      <c r="AI858" s="313"/>
      <c r="AJ858" s="313"/>
      <c r="AK858" s="143"/>
      <c r="AL858" s="143"/>
      <c r="AM858" s="143"/>
      <c r="AN858" s="143"/>
      <c r="AO858" s="335"/>
    </row>
    <row r="859" spans="1:41">
      <c r="A859" s="140">
        <v>32886131</v>
      </c>
      <c r="B859" s="141">
        <v>12457125</v>
      </c>
      <c r="C859" s="141" t="s">
        <v>161</v>
      </c>
      <c r="D859" s="142">
        <v>0</v>
      </c>
      <c r="E859" s="322">
        <v>0</v>
      </c>
      <c r="F859" s="142">
        <v>0</v>
      </c>
      <c r="G859" s="322">
        <v>0</v>
      </c>
      <c r="H859" s="322">
        <v>0</v>
      </c>
      <c r="I859" s="322">
        <v>0</v>
      </c>
      <c r="J859" s="322">
        <v>0</v>
      </c>
      <c r="K859" s="143">
        <v>0</v>
      </c>
      <c r="L859" s="144">
        <v>12</v>
      </c>
      <c r="M859" s="344">
        <f t="shared" si="13"/>
        <v>0</v>
      </c>
      <c r="N859" s="280" t="s">
        <v>94</v>
      </c>
      <c r="O859" s="145">
        <v>0</v>
      </c>
      <c r="P859" s="143">
        <v>0</v>
      </c>
      <c r="Q859" s="141" t="s">
        <v>70</v>
      </c>
      <c r="R859" s="271">
        <v>0</v>
      </c>
      <c r="S859" s="145">
        <v>0</v>
      </c>
      <c r="T859" s="185">
        <v>20170331</v>
      </c>
      <c r="U859" s="142">
        <v>0</v>
      </c>
      <c r="V859" s="142" t="s">
        <v>161</v>
      </c>
      <c r="W859" s="142">
        <v>0</v>
      </c>
      <c r="X859" s="345" t="s">
        <v>161</v>
      </c>
      <c r="Y859" s="143"/>
      <c r="Z859" s="143"/>
      <c r="AA859" s="143"/>
      <c r="AB859" s="143"/>
      <c r="AC859" s="143"/>
      <c r="AD859" s="143"/>
      <c r="AE859" s="313"/>
      <c r="AF859" s="313"/>
      <c r="AG859" s="313"/>
      <c r="AH859" s="313"/>
      <c r="AI859" s="313"/>
      <c r="AJ859" s="313"/>
      <c r="AK859" s="143"/>
      <c r="AL859" s="143"/>
      <c r="AM859" s="143"/>
      <c r="AN859" s="143"/>
      <c r="AO859" s="335"/>
    </row>
    <row r="860" spans="1:41">
      <c r="A860" s="140">
        <v>32886185</v>
      </c>
      <c r="B860" s="141">
        <v>11278990</v>
      </c>
      <c r="C860" s="141" t="s">
        <v>161</v>
      </c>
      <c r="D860" s="142">
        <v>0</v>
      </c>
      <c r="E860" s="322">
        <v>0</v>
      </c>
      <c r="F860" s="142">
        <v>0</v>
      </c>
      <c r="G860" s="322">
        <v>0</v>
      </c>
      <c r="H860" s="322">
        <v>0</v>
      </c>
      <c r="I860" s="322">
        <v>0</v>
      </c>
      <c r="J860" s="322">
        <v>0</v>
      </c>
      <c r="K860" s="143">
        <v>0</v>
      </c>
      <c r="L860" s="144">
        <v>12</v>
      </c>
      <c r="M860" s="344">
        <f t="shared" si="13"/>
        <v>0</v>
      </c>
      <c r="N860" s="280" t="s">
        <v>94</v>
      </c>
      <c r="O860" s="145">
        <v>0</v>
      </c>
      <c r="P860" s="143">
        <v>0</v>
      </c>
      <c r="Q860" s="141" t="s">
        <v>70</v>
      </c>
      <c r="R860" s="271">
        <v>0</v>
      </c>
      <c r="S860" s="145">
        <v>0</v>
      </c>
      <c r="T860" s="185">
        <v>20170331</v>
      </c>
      <c r="U860" s="142">
        <v>0</v>
      </c>
      <c r="V860" s="142" t="s">
        <v>161</v>
      </c>
      <c r="W860" s="142">
        <v>0</v>
      </c>
      <c r="X860" s="345" t="s">
        <v>161</v>
      </c>
      <c r="Y860" s="143"/>
      <c r="Z860" s="143"/>
      <c r="AA860" s="143"/>
      <c r="AB860" s="143"/>
      <c r="AC860" s="143"/>
      <c r="AD860" s="143"/>
      <c r="AE860" s="313"/>
      <c r="AF860" s="313"/>
      <c r="AG860" s="313"/>
      <c r="AH860" s="313"/>
      <c r="AI860" s="313"/>
      <c r="AJ860" s="313"/>
      <c r="AK860" s="143"/>
      <c r="AL860" s="143"/>
      <c r="AM860" s="143"/>
      <c r="AN860" s="143"/>
      <c r="AO860" s="335"/>
    </row>
    <row r="861" spans="1:41">
      <c r="A861" s="140">
        <v>32886190</v>
      </c>
      <c r="B861" s="141">
        <v>17294859</v>
      </c>
      <c r="C861" s="141" t="s">
        <v>161</v>
      </c>
      <c r="D861" s="142">
        <v>0</v>
      </c>
      <c r="E861" s="322">
        <v>0</v>
      </c>
      <c r="F861" s="142">
        <v>0</v>
      </c>
      <c r="G861" s="322">
        <v>0</v>
      </c>
      <c r="H861" s="322">
        <v>0</v>
      </c>
      <c r="I861" s="322">
        <v>0</v>
      </c>
      <c r="J861" s="322">
        <v>0</v>
      </c>
      <c r="K861" s="143">
        <v>0</v>
      </c>
      <c r="L861" s="144">
        <v>12</v>
      </c>
      <c r="M861" s="344">
        <f t="shared" si="13"/>
        <v>0</v>
      </c>
      <c r="N861" s="280" t="s">
        <v>94</v>
      </c>
      <c r="O861" s="145">
        <v>0</v>
      </c>
      <c r="P861" s="143">
        <v>0</v>
      </c>
      <c r="Q861" s="141" t="s">
        <v>70</v>
      </c>
      <c r="R861" s="271">
        <v>0</v>
      </c>
      <c r="S861" s="145">
        <v>0</v>
      </c>
      <c r="T861" s="185">
        <v>20170331</v>
      </c>
      <c r="U861" s="142">
        <v>0</v>
      </c>
      <c r="V861" s="142" t="s">
        <v>161</v>
      </c>
      <c r="W861" s="142">
        <v>0</v>
      </c>
      <c r="X861" s="345" t="s">
        <v>161</v>
      </c>
      <c r="Y861" s="143"/>
      <c r="Z861" s="143"/>
      <c r="AA861" s="143"/>
      <c r="AB861" s="143"/>
      <c r="AC861" s="143"/>
      <c r="AD861" s="143"/>
      <c r="AE861" s="313"/>
      <c r="AF861" s="313"/>
      <c r="AG861" s="313"/>
      <c r="AH861" s="313"/>
      <c r="AI861" s="313"/>
      <c r="AJ861" s="313"/>
      <c r="AK861" s="143"/>
      <c r="AL861" s="143"/>
      <c r="AM861" s="143"/>
      <c r="AN861" s="143"/>
      <c r="AO861" s="335"/>
    </row>
    <row r="862" spans="1:41">
      <c r="A862" s="140">
        <v>32886265</v>
      </c>
      <c r="B862" s="141">
        <v>11684073</v>
      </c>
      <c r="C862" s="141" t="s">
        <v>161</v>
      </c>
      <c r="D862" s="142">
        <v>3690649.02</v>
      </c>
      <c r="E862" s="322">
        <v>0</v>
      </c>
      <c r="F862" s="142">
        <v>3690649.02</v>
      </c>
      <c r="G862" s="322">
        <v>0</v>
      </c>
      <c r="H862" s="322">
        <v>0</v>
      </c>
      <c r="I862" s="322">
        <v>-1951.12</v>
      </c>
      <c r="J862" s="322">
        <v>-1951.12</v>
      </c>
      <c r="K862" s="143">
        <v>0</v>
      </c>
      <c r="L862" s="144">
        <v>11.8</v>
      </c>
      <c r="M862" s="344">
        <f t="shared" si="13"/>
        <v>3844.4260625000002</v>
      </c>
      <c r="N862" s="280" t="s">
        <v>162</v>
      </c>
      <c r="O862" s="145">
        <v>0</v>
      </c>
      <c r="P862" s="143">
        <v>3621272.22</v>
      </c>
      <c r="Q862" s="141" t="s">
        <v>71</v>
      </c>
      <c r="R862" s="271">
        <v>20170331</v>
      </c>
      <c r="S862" s="145">
        <v>1</v>
      </c>
      <c r="T862" s="185">
        <v>20170331</v>
      </c>
      <c r="U862" s="142">
        <v>0</v>
      </c>
      <c r="V862" s="142" t="s">
        <v>161</v>
      </c>
      <c r="W862" s="142">
        <v>0</v>
      </c>
      <c r="X862" s="345" t="s">
        <v>161</v>
      </c>
      <c r="Y862" s="143"/>
      <c r="Z862" s="143"/>
      <c r="AA862" s="143"/>
      <c r="AB862" s="143"/>
      <c r="AC862" s="143"/>
      <c r="AD862" s="143"/>
      <c r="AE862" s="313"/>
      <c r="AF862" s="313"/>
      <c r="AG862" s="313"/>
      <c r="AH862" s="313"/>
      <c r="AI862" s="313"/>
      <c r="AJ862" s="313"/>
      <c r="AK862" s="143"/>
      <c r="AL862" s="143"/>
      <c r="AM862" s="143"/>
      <c r="AN862" s="143"/>
      <c r="AO862" s="335"/>
    </row>
    <row r="863" spans="1:41">
      <c r="A863" s="140">
        <v>32886275</v>
      </c>
      <c r="B863" s="141">
        <v>5691464</v>
      </c>
      <c r="C863" s="141" t="s">
        <v>161</v>
      </c>
      <c r="D863" s="142">
        <v>0</v>
      </c>
      <c r="E863" s="322">
        <v>0</v>
      </c>
      <c r="F863" s="142">
        <v>0</v>
      </c>
      <c r="G863" s="322">
        <v>0</v>
      </c>
      <c r="H863" s="322">
        <v>0</v>
      </c>
      <c r="I863" s="322">
        <v>0</v>
      </c>
      <c r="J863" s="322">
        <v>0</v>
      </c>
      <c r="K863" s="143">
        <v>0</v>
      </c>
      <c r="L863" s="144">
        <v>11.8</v>
      </c>
      <c r="M863" s="344">
        <f t="shared" si="13"/>
        <v>0</v>
      </c>
      <c r="N863" s="280" t="s">
        <v>94</v>
      </c>
      <c r="O863" s="145">
        <v>0</v>
      </c>
      <c r="P863" s="143">
        <v>0</v>
      </c>
      <c r="Q863" s="141" t="s">
        <v>70</v>
      </c>
      <c r="R863" s="271">
        <v>0</v>
      </c>
      <c r="S863" s="145">
        <v>0</v>
      </c>
      <c r="T863" s="185">
        <v>20170331</v>
      </c>
      <c r="U863" s="142">
        <v>0</v>
      </c>
      <c r="V863" s="142" t="s">
        <v>161</v>
      </c>
      <c r="W863" s="142">
        <v>0</v>
      </c>
      <c r="X863" s="345" t="s">
        <v>161</v>
      </c>
      <c r="Y863" s="143"/>
      <c r="Z863" s="143"/>
      <c r="AA863" s="143"/>
      <c r="AB863" s="143"/>
      <c r="AC863" s="143"/>
      <c r="AD863" s="143"/>
      <c r="AE863" s="313"/>
      <c r="AF863" s="313"/>
      <c r="AG863" s="313"/>
      <c r="AH863" s="313"/>
      <c r="AI863" s="313"/>
      <c r="AJ863" s="313"/>
      <c r="AK863" s="143"/>
      <c r="AL863" s="143"/>
      <c r="AM863" s="143"/>
      <c r="AN863" s="143"/>
      <c r="AO863" s="335"/>
    </row>
    <row r="864" spans="1:41">
      <c r="A864" s="140">
        <v>32886308</v>
      </c>
      <c r="B864" s="141">
        <v>35738843</v>
      </c>
      <c r="C864" s="141" t="s">
        <v>161</v>
      </c>
      <c r="D864" s="142">
        <v>0</v>
      </c>
      <c r="E864" s="313">
        <v>0</v>
      </c>
      <c r="F864" s="142">
        <v>0</v>
      </c>
      <c r="G864" s="313">
        <v>0</v>
      </c>
      <c r="H864" s="313">
        <v>0</v>
      </c>
      <c r="I864" s="313">
        <v>0</v>
      </c>
      <c r="J864" s="313">
        <v>0</v>
      </c>
      <c r="K864" s="143">
        <v>0</v>
      </c>
      <c r="L864" s="144">
        <v>11.8</v>
      </c>
      <c r="M864" s="344">
        <f t="shared" si="13"/>
        <v>0</v>
      </c>
      <c r="N864" s="280" t="s">
        <v>94</v>
      </c>
      <c r="O864" s="145">
        <v>0</v>
      </c>
      <c r="P864" s="143">
        <v>0</v>
      </c>
      <c r="Q864" s="141" t="s">
        <v>70</v>
      </c>
      <c r="R864" s="271">
        <v>0</v>
      </c>
      <c r="S864" s="145">
        <v>0</v>
      </c>
      <c r="T864" s="185">
        <v>20170331</v>
      </c>
      <c r="U864" s="142">
        <v>0</v>
      </c>
      <c r="V864" s="142" t="s">
        <v>161</v>
      </c>
      <c r="W864" s="142">
        <v>0</v>
      </c>
      <c r="X864" s="345" t="s">
        <v>161</v>
      </c>
      <c r="Y864" s="143"/>
      <c r="Z864" s="143"/>
      <c r="AA864" s="143"/>
      <c r="AB864" s="143"/>
      <c r="AC864" s="143"/>
      <c r="AD864" s="143"/>
      <c r="AE864" s="313"/>
      <c r="AF864" s="313"/>
      <c r="AG864" s="313"/>
      <c r="AH864" s="313"/>
      <c r="AI864" s="313"/>
      <c r="AJ864" s="313"/>
      <c r="AK864" s="143"/>
      <c r="AL864" s="143"/>
      <c r="AM864" s="143"/>
      <c r="AN864" s="143"/>
      <c r="AO864" s="335"/>
    </row>
    <row r="865" spans="1:41">
      <c r="A865" s="140">
        <v>32916380</v>
      </c>
      <c r="B865" s="141">
        <v>31581857</v>
      </c>
      <c r="C865" s="141" t="s">
        <v>161</v>
      </c>
      <c r="D865" s="142">
        <v>0</v>
      </c>
      <c r="E865" s="322">
        <v>0</v>
      </c>
      <c r="F865" s="142">
        <v>0</v>
      </c>
      <c r="G865" s="322">
        <v>0</v>
      </c>
      <c r="H865" s="322">
        <v>0</v>
      </c>
      <c r="I865" s="322">
        <v>0</v>
      </c>
      <c r="J865" s="322">
        <v>0</v>
      </c>
      <c r="K865" s="143">
        <v>0</v>
      </c>
      <c r="L865" s="144">
        <v>12.5</v>
      </c>
      <c r="M865" s="344">
        <f t="shared" si="13"/>
        <v>0</v>
      </c>
      <c r="N865" s="280" t="s">
        <v>94</v>
      </c>
      <c r="O865" s="145">
        <v>0</v>
      </c>
      <c r="P865" s="143">
        <v>0</v>
      </c>
      <c r="Q865" s="141" t="s">
        <v>70</v>
      </c>
      <c r="R865" s="271">
        <v>0</v>
      </c>
      <c r="S865" s="145">
        <v>0</v>
      </c>
      <c r="T865" s="185">
        <v>20170331</v>
      </c>
      <c r="U865" s="142">
        <v>0</v>
      </c>
      <c r="V865" s="142" t="s">
        <v>161</v>
      </c>
      <c r="W865" s="142">
        <v>0</v>
      </c>
      <c r="X865" s="345" t="s">
        <v>161</v>
      </c>
      <c r="Y865" s="143"/>
      <c r="Z865" s="143"/>
      <c r="AA865" s="143"/>
      <c r="AB865" s="143"/>
      <c r="AC865" s="143"/>
      <c r="AD865" s="143"/>
      <c r="AE865" s="313"/>
      <c r="AF865" s="313"/>
      <c r="AG865" s="313"/>
      <c r="AH865" s="313"/>
      <c r="AI865" s="313"/>
      <c r="AJ865" s="313"/>
      <c r="AK865" s="143"/>
      <c r="AL865" s="143"/>
      <c r="AM865" s="143"/>
      <c r="AN865" s="143"/>
      <c r="AO865" s="335"/>
    </row>
    <row r="866" spans="1:41">
      <c r="A866" s="140">
        <v>32916420</v>
      </c>
      <c r="B866" s="141">
        <v>30215429</v>
      </c>
      <c r="C866" s="141" t="s">
        <v>161</v>
      </c>
      <c r="D866" s="142">
        <v>194782.75</v>
      </c>
      <c r="E866" s="322">
        <v>0</v>
      </c>
      <c r="F866" s="142">
        <v>194782.75</v>
      </c>
      <c r="G866" s="322">
        <v>0</v>
      </c>
      <c r="H866" s="322">
        <v>0</v>
      </c>
      <c r="I866" s="322">
        <v>0</v>
      </c>
      <c r="J866" s="322">
        <v>0</v>
      </c>
      <c r="K866" s="143">
        <v>0</v>
      </c>
      <c r="L866" s="144">
        <v>11.95</v>
      </c>
      <c r="M866" s="344">
        <f t="shared" si="13"/>
        <v>202.89869791666669</v>
      </c>
      <c r="N866" s="280" t="s">
        <v>162</v>
      </c>
      <c r="O866" s="145">
        <v>0</v>
      </c>
      <c r="P866" s="143">
        <v>187648.85</v>
      </c>
      <c r="Q866" s="141" t="s">
        <v>72</v>
      </c>
      <c r="R866" s="271">
        <v>20170228</v>
      </c>
      <c r="S866" s="145">
        <v>2</v>
      </c>
      <c r="T866" s="185">
        <v>20170331</v>
      </c>
      <c r="U866" s="142">
        <v>0</v>
      </c>
      <c r="V866" s="142" t="s">
        <v>161</v>
      </c>
      <c r="W866" s="142">
        <v>0</v>
      </c>
      <c r="X866" s="345" t="s">
        <v>161</v>
      </c>
      <c r="Y866" s="143"/>
      <c r="Z866" s="143"/>
      <c r="AA866" s="143"/>
      <c r="AB866" s="143"/>
      <c r="AC866" s="143"/>
      <c r="AD866" s="143"/>
      <c r="AE866" s="313"/>
      <c r="AF866" s="313"/>
      <c r="AG866" s="313"/>
      <c r="AH866" s="313"/>
      <c r="AI866" s="313"/>
      <c r="AJ866" s="313"/>
      <c r="AK866" s="143"/>
      <c r="AL866" s="143"/>
      <c r="AM866" s="143"/>
      <c r="AN866" s="143"/>
      <c r="AO866" s="335"/>
    </row>
    <row r="867" spans="1:41">
      <c r="A867" s="140">
        <v>32916460</v>
      </c>
      <c r="B867" s="141">
        <v>37928303</v>
      </c>
      <c r="C867" s="141" t="s">
        <v>161</v>
      </c>
      <c r="D867" s="142">
        <v>0</v>
      </c>
      <c r="E867" s="322">
        <v>0</v>
      </c>
      <c r="F867" s="142">
        <v>0</v>
      </c>
      <c r="G867" s="322">
        <v>0</v>
      </c>
      <c r="H867" s="322">
        <v>0</v>
      </c>
      <c r="I867" s="322">
        <v>0</v>
      </c>
      <c r="J867" s="322">
        <v>0</v>
      </c>
      <c r="K867" s="143">
        <v>0</v>
      </c>
      <c r="L867" s="144">
        <v>11.95</v>
      </c>
      <c r="M867" s="344">
        <f t="shared" si="13"/>
        <v>0</v>
      </c>
      <c r="N867" s="280" t="s">
        <v>94</v>
      </c>
      <c r="O867" s="145">
        <v>0</v>
      </c>
      <c r="P867" s="143">
        <v>0</v>
      </c>
      <c r="Q867" s="141" t="s">
        <v>70</v>
      </c>
      <c r="R867" s="271">
        <v>0</v>
      </c>
      <c r="S867" s="145">
        <v>0</v>
      </c>
      <c r="T867" s="185">
        <v>20170331</v>
      </c>
      <c r="U867" s="142">
        <v>0</v>
      </c>
      <c r="V867" s="142" t="s">
        <v>161</v>
      </c>
      <c r="W867" s="142">
        <v>0</v>
      </c>
      <c r="X867" s="345" t="s">
        <v>161</v>
      </c>
      <c r="Y867" s="143"/>
      <c r="Z867" s="143"/>
      <c r="AA867" s="143"/>
      <c r="AB867" s="143"/>
      <c r="AC867" s="143"/>
      <c r="AD867" s="143"/>
      <c r="AE867" s="313"/>
      <c r="AF867" s="313"/>
      <c r="AG867" s="313"/>
      <c r="AH867" s="313"/>
      <c r="AI867" s="313"/>
      <c r="AJ867" s="313"/>
      <c r="AK867" s="143"/>
      <c r="AL867" s="143"/>
      <c r="AM867" s="143"/>
      <c r="AN867" s="143"/>
      <c r="AO867" s="335"/>
    </row>
    <row r="868" spans="1:41">
      <c r="A868" s="140">
        <v>32916505</v>
      </c>
      <c r="B868" s="141">
        <v>37330554</v>
      </c>
      <c r="C868" s="141" t="s">
        <v>161</v>
      </c>
      <c r="D868" s="142">
        <v>231080.73</v>
      </c>
      <c r="E868" s="322">
        <v>-4851.7</v>
      </c>
      <c r="F868" s="142">
        <v>226229.03</v>
      </c>
      <c r="G868" s="322">
        <v>-2272.29</v>
      </c>
      <c r="H868" s="322">
        <v>0</v>
      </c>
      <c r="I868" s="322">
        <v>-582.44000000000005</v>
      </c>
      <c r="J868" s="322">
        <v>-7706.43</v>
      </c>
      <c r="K868" s="143">
        <v>0</v>
      </c>
      <c r="L868" s="144">
        <v>11.8</v>
      </c>
      <c r="M868" s="344">
        <f t="shared" si="13"/>
        <v>240.70909375000005</v>
      </c>
      <c r="N868" s="280" t="s">
        <v>162</v>
      </c>
      <c r="O868" s="145">
        <v>0</v>
      </c>
      <c r="P868" s="143">
        <v>226229.03</v>
      </c>
      <c r="Q868" s="141" t="s">
        <v>70</v>
      </c>
      <c r="R868" s="271">
        <v>0</v>
      </c>
      <c r="S868" s="145">
        <v>0</v>
      </c>
      <c r="T868" s="185">
        <v>20170331</v>
      </c>
      <c r="U868" s="142">
        <v>0</v>
      </c>
      <c r="V868" s="142" t="s">
        <v>161</v>
      </c>
      <c r="W868" s="142">
        <v>0</v>
      </c>
      <c r="X868" s="345" t="s">
        <v>161</v>
      </c>
      <c r="Y868" s="143"/>
      <c r="Z868" s="143"/>
      <c r="AA868" s="143"/>
      <c r="AB868" s="143"/>
      <c r="AC868" s="143"/>
      <c r="AD868" s="143"/>
      <c r="AE868" s="313"/>
      <c r="AF868" s="313"/>
      <c r="AG868" s="313"/>
      <c r="AH868" s="313"/>
      <c r="AI868" s="313"/>
      <c r="AJ868" s="313"/>
      <c r="AK868" s="143"/>
      <c r="AL868" s="143"/>
      <c r="AM868" s="143"/>
      <c r="AN868" s="143"/>
      <c r="AO868" s="335"/>
    </row>
    <row r="869" spans="1:41">
      <c r="A869" s="140">
        <v>32949505</v>
      </c>
      <c r="B869" s="141">
        <v>19502896</v>
      </c>
      <c r="C869" s="141" t="s">
        <v>161</v>
      </c>
      <c r="D869" s="142">
        <v>0</v>
      </c>
      <c r="E869" s="322">
        <v>0</v>
      </c>
      <c r="F869" s="142">
        <v>0</v>
      </c>
      <c r="G869" s="322">
        <v>0</v>
      </c>
      <c r="H869" s="322">
        <v>0</v>
      </c>
      <c r="I869" s="322">
        <v>0</v>
      </c>
      <c r="J869" s="322">
        <v>0</v>
      </c>
      <c r="K869" s="143">
        <v>0</v>
      </c>
      <c r="L869" s="144">
        <v>12.5</v>
      </c>
      <c r="M869" s="344">
        <f t="shared" si="13"/>
        <v>0</v>
      </c>
      <c r="N869" s="280" t="s">
        <v>94</v>
      </c>
      <c r="O869" s="145">
        <v>0</v>
      </c>
      <c r="P869" s="143">
        <v>0</v>
      </c>
      <c r="Q869" s="141" t="s">
        <v>70</v>
      </c>
      <c r="R869" s="271">
        <v>0</v>
      </c>
      <c r="S869" s="145">
        <v>0</v>
      </c>
      <c r="T869" s="185">
        <v>20170331</v>
      </c>
      <c r="U869" s="142">
        <v>0</v>
      </c>
      <c r="V869" s="142" t="s">
        <v>161</v>
      </c>
      <c r="W869" s="142">
        <v>0</v>
      </c>
      <c r="X869" s="345" t="s">
        <v>161</v>
      </c>
      <c r="Y869" s="143"/>
      <c r="Z869" s="143"/>
      <c r="AA869" s="143"/>
      <c r="AB869" s="143"/>
      <c r="AC869" s="143"/>
      <c r="AD869" s="143"/>
      <c r="AE869" s="313"/>
      <c r="AF869" s="313"/>
      <c r="AG869" s="313"/>
      <c r="AH869" s="313"/>
      <c r="AI869" s="313"/>
      <c r="AJ869" s="313"/>
      <c r="AK869" s="143"/>
      <c r="AL869" s="143"/>
      <c r="AM869" s="143"/>
      <c r="AN869" s="143"/>
      <c r="AO869" s="335"/>
    </row>
    <row r="870" spans="1:41">
      <c r="A870" s="140">
        <v>32949618</v>
      </c>
      <c r="B870" s="141">
        <v>9846728</v>
      </c>
      <c r="C870" s="141" t="s">
        <v>161</v>
      </c>
      <c r="D870" s="142">
        <v>0</v>
      </c>
      <c r="E870" s="322">
        <v>0</v>
      </c>
      <c r="F870" s="142">
        <v>0</v>
      </c>
      <c r="G870" s="322">
        <v>0</v>
      </c>
      <c r="H870" s="322">
        <v>0</v>
      </c>
      <c r="I870" s="322">
        <v>0</v>
      </c>
      <c r="J870" s="322">
        <v>0</v>
      </c>
      <c r="K870" s="143">
        <v>0</v>
      </c>
      <c r="L870" s="144">
        <v>11.8</v>
      </c>
      <c r="M870" s="344">
        <f t="shared" si="13"/>
        <v>0</v>
      </c>
      <c r="N870" s="280" t="s">
        <v>94</v>
      </c>
      <c r="O870" s="145">
        <v>0</v>
      </c>
      <c r="P870" s="143">
        <v>0</v>
      </c>
      <c r="Q870" s="141" t="s">
        <v>70</v>
      </c>
      <c r="R870" s="271">
        <v>0</v>
      </c>
      <c r="S870" s="145">
        <v>0</v>
      </c>
      <c r="T870" s="185">
        <v>20170331</v>
      </c>
      <c r="U870" s="142">
        <v>0</v>
      </c>
      <c r="V870" s="142" t="s">
        <v>161</v>
      </c>
      <c r="W870" s="142">
        <v>0</v>
      </c>
      <c r="X870" s="345" t="s">
        <v>161</v>
      </c>
      <c r="Y870" s="143"/>
      <c r="Z870" s="143"/>
      <c r="AA870" s="143"/>
      <c r="AB870" s="143"/>
      <c r="AC870" s="143"/>
      <c r="AD870" s="143"/>
      <c r="AE870" s="313"/>
      <c r="AF870" s="313"/>
      <c r="AG870" s="313"/>
      <c r="AH870" s="313"/>
      <c r="AI870" s="313"/>
      <c r="AJ870" s="313"/>
      <c r="AK870" s="143"/>
      <c r="AL870" s="143"/>
      <c r="AM870" s="143"/>
      <c r="AN870" s="143"/>
      <c r="AO870" s="335"/>
    </row>
    <row r="871" spans="1:41">
      <c r="A871" s="140">
        <v>32949650</v>
      </c>
      <c r="B871" s="141">
        <v>9968394</v>
      </c>
      <c r="C871" s="141" t="s">
        <v>161</v>
      </c>
      <c r="D871" s="142">
        <v>333621.07</v>
      </c>
      <c r="E871" s="322">
        <v>0</v>
      </c>
      <c r="F871" s="142">
        <v>333621.07</v>
      </c>
      <c r="G871" s="322">
        <v>0</v>
      </c>
      <c r="H871" s="322">
        <v>0</v>
      </c>
      <c r="I871" s="322">
        <v>0</v>
      </c>
      <c r="J871" s="322">
        <v>0</v>
      </c>
      <c r="K871" s="143">
        <v>0</v>
      </c>
      <c r="L871" s="144">
        <v>12.75</v>
      </c>
      <c r="M871" s="344">
        <f t="shared" si="13"/>
        <v>347.5219479166667</v>
      </c>
      <c r="N871" s="280" t="s">
        <v>162</v>
      </c>
      <c r="O871" s="145">
        <v>1</v>
      </c>
      <c r="P871" s="143">
        <v>171558.73</v>
      </c>
      <c r="Q871" s="141" t="s">
        <v>77</v>
      </c>
      <c r="R871" s="271">
        <v>20110531</v>
      </c>
      <c r="S871" s="145">
        <v>71</v>
      </c>
      <c r="T871" s="185">
        <v>20170331</v>
      </c>
      <c r="U871" s="142">
        <v>0</v>
      </c>
      <c r="V871" s="142" t="s">
        <v>161</v>
      </c>
      <c r="W871" s="142">
        <v>0</v>
      </c>
      <c r="X871" s="345" t="s">
        <v>161</v>
      </c>
      <c r="Y871" s="143"/>
      <c r="Z871" s="143"/>
      <c r="AA871" s="143"/>
      <c r="AB871" s="143"/>
      <c r="AC871" s="143"/>
      <c r="AD871" s="143"/>
      <c r="AE871" s="313"/>
      <c r="AF871" s="313"/>
      <c r="AG871" s="313"/>
      <c r="AH871" s="313"/>
      <c r="AI871" s="313"/>
      <c r="AJ871" s="313"/>
      <c r="AK871" s="143"/>
      <c r="AL871" s="143"/>
      <c r="AM871" s="143"/>
      <c r="AN871" s="143"/>
      <c r="AO871" s="335"/>
    </row>
    <row r="872" spans="1:41">
      <c r="A872" s="140">
        <v>32949794</v>
      </c>
      <c r="B872" s="141">
        <v>37532803</v>
      </c>
      <c r="C872" s="141" t="s">
        <v>161</v>
      </c>
      <c r="D872" s="142">
        <v>453718.65</v>
      </c>
      <c r="E872" s="322">
        <v>0</v>
      </c>
      <c r="F872" s="142">
        <v>453718.65</v>
      </c>
      <c r="G872" s="322">
        <v>0</v>
      </c>
      <c r="H872" s="322">
        <v>0</v>
      </c>
      <c r="I872" s="322">
        <v>0</v>
      </c>
      <c r="J872" s="322">
        <v>0</v>
      </c>
      <c r="K872" s="143">
        <v>0</v>
      </c>
      <c r="L872" s="144">
        <v>11.8</v>
      </c>
      <c r="M872" s="344">
        <f t="shared" si="13"/>
        <v>472.62359375000005</v>
      </c>
      <c r="N872" s="280" t="s">
        <v>162</v>
      </c>
      <c r="O872" s="145">
        <v>1</v>
      </c>
      <c r="P872" s="143">
        <v>61217.63</v>
      </c>
      <c r="Q872" s="141" t="s">
        <v>77</v>
      </c>
      <c r="R872" s="271">
        <v>20131031</v>
      </c>
      <c r="S872" s="145">
        <v>42</v>
      </c>
      <c r="T872" s="185">
        <v>20170331</v>
      </c>
      <c r="U872" s="142">
        <v>0</v>
      </c>
      <c r="V872" s="142" t="s">
        <v>161</v>
      </c>
      <c r="W872" s="142">
        <v>0</v>
      </c>
      <c r="X872" s="345" t="s">
        <v>161</v>
      </c>
      <c r="Y872" s="143"/>
      <c r="Z872" s="143"/>
      <c r="AA872" s="143"/>
      <c r="AB872" s="143"/>
      <c r="AC872" s="143"/>
      <c r="AD872" s="143"/>
      <c r="AE872" s="313"/>
      <c r="AF872" s="313"/>
      <c r="AG872" s="313"/>
      <c r="AH872" s="313"/>
      <c r="AI872" s="313"/>
      <c r="AJ872" s="313"/>
      <c r="AK872" s="143"/>
      <c r="AL872" s="143"/>
      <c r="AM872" s="143"/>
      <c r="AN872" s="143"/>
      <c r="AO872" s="335"/>
    </row>
    <row r="873" spans="1:41">
      <c r="A873" s="140">
        <v>32949986</v>
      </c>
      <c r="B873" s="141">
        <v>9604562</v>
      </c>
      <c r="C873" s="141" t="s">
        <v>161</v>
      </c>
      <c r="D873" s="142">
        <v>0</v>
      </c>
      <c r="E873" s="322">
        <v>0</v>
      </c>
      <c r="F873" s="142">
        <v>0</v>
      </c>
      <c r="G873" s="322">
        <v>0</v>
      </c>
      <c r="H873" s="322">
        <v>0</v>
      </c>
      <c r="I873" s="322">
        <v>0</v>
      </c>
      <c r="J873" s="322">
        <v>0</v>
      </c>
      <c r="K873" s="143">
        <v>0</v>
      </c>
      <c r="L873" s="144">
        <v>11.8</v>
      </c>
      <c r="M873" s="344">
        <f t="shared" si="13"/>
        <v>0</v>
      </c>
      <c r="N873" s="280" t="s">
        <v>94</v>
      </c>
      <c r="O873" s="145">
        <v>0</v>
      </c>
      <c r="P873" s="143">
        <v>0</v>
      </c>
      <c r="Q873" s="141" t="s">
        <v>70</v>
      </c>
      <c r="R873" s="271">
        <v>0</v>
      </c>
      <c r="S873" s="145">
        <v>0</v>
      </c>
      <c r="T873" s="185">
        <v>20170331</v>
      </c>
      <c r="U873" s="142">
        <v>0</v>
      </c>
      <c r="V873" s="142" t="s">
        <v>161</v>
      </c>
      <c r="W873" s="142">
        <v>0</v>
      </c>
      <c r="X873" s="345" t="s">
        <v>161</v>
      </c>
      <c r="Y873" s="143"/>
      <c r="Z873" s="143"/>
      <c r="AA873" s="143"/>
      <c r="AB873" s="143"/>
      <c r="AC873" s="143"/>
      <c r="AD873" s="143"/>
      <c r="AE873" s="313"/>
      <c r="AF873" s="313"/>
      <c r="AG873" s="313"/>
      <c r="AH873" s="313"/>
      <c r="AI873" s="313"/>
      <c r="AJ873" s="313"/>
      <c r="AK873" s="143"/>
      <c r="AL873" s="143"/>
      <c r="AM873" s="143"/>
      <c r="AN873" s="143"/>
      <c r="AO873" s="335"/>
    </row>
    <row r="874" spans="1:41">
      <c r="A874" s="140">
        <v>32950026</v>
      </c>
      <c r="B874" s="141">
        <v>5428159</v>
      </c>
      <c r="C874" s="141" t="s">
        <v>161</v>
      </c>
      <c r="D874" s="142">
        <v>0</v>
      </c>
      <c r="E874" s="322">
        <v>0</v>
      </c>
      <c r="F874" s="142">
        <v>0</v>
      </c>
      <c r="G874" s="322">
        <v>0</v>
      </c>
      <c r="H874" s="322">
        <v>0</v>
      </c>
      <c r="I874" s="322">
        <v>0</v>
      </c>
      <c r="J874" s="322">
        <v>0</v>
      </c>
      <c r="K874" s="143">
        <v>0</v>
      </c>
      <c r="L874" s="144">
        <v>11.8</v>
      </c>
      <c r="M874" s="344">
        <f t="shared" si="13"/>
        <v>0</v>
      </c>
      <c r="N874" s="280" t="s">
        <v>94</v>
      </c>
      <c r="O874" s="145">
        <v>0</v>
      </c>
      <c r="P874" s="143">
        <v>0</v>
      </c>
      <c r="Q874" s="141" t="s">
        <v>70</v>
      </c>
      <c r="R874" s="271">
        <v>0</v>
      </c>
      <c r="S874" s="145">
        <v>0</v>
      </c>
      <c r="T874" s="185">
        <v>20170331</v>
      </c>
      <c r="U874" s="142">
        <v>0</v>
      </c>
      <c r="V874" s="142" t="s">
        <v>161</v>
      </c>
      <c r="W874" s="142">
        <v>0</v>
      </c>
      <c r="X874" s="345" t="s">
        <v>161</v>
      </c>
      <c r="Y874" s="143"/>
      <c r="Z874" s="143"/>
      <c r="AA874" s="143"/>
      <c r="AB874" s="143"/>
      <c r="AC874" s="143"/>
      <c r="AD874" s="143"/>
      <c r="AE874" s="313"/>
      <c r="AF874" s="313"/>
      <c r="AG874" s="313"/>
      <c r="AH874" s="313"/>
      <c r="AI874" s="313"/>
      <c r="AJ874" s="313"/>
      <c r="AK874" s="143"/>
      <c r="AL874" s="143"/>
      <c r="AM874" s="143"/>
      <c r="AN874" s="143"/>
      <c r="AO874" s="335"/>
    </row>
    <row r="875" spans="1:41">
      <c r="A875" s="140">
        <v>32969925</v>
      </c>
      <c r="B875" s="141">
        <v>36980995</v>
      </c>
      <c r="C875" s="141" t="s">
        <v>161</v>
      </c>
      <c r="D875" s="142">
        <v>0</v>
      </c>
      <c r="E875" s="322">
        <v>0</v>
      </c>
      <c r="F875" s="142">
        <v>0</v>
      </c>
      <c r="G875" s="322">
        <v>0</v>
      </c>
      <c r="H875" s="322">
        <v>0</v>
      </c>
      <c r="I875" s="322">
        <v>0</v>
      </c>
      <c r="J875" s="322">
        <v>0</v>
      </c>
      <c r="K875" s="143">
        <v>0</v>
      </c>
      <c r="L875" s="144">
        <v>12.5</v>
      </c>
      <c r="M875" s="344">
        <f t="shared" si="13"/>
        <v>0</v>
      </c>
      <c r="N875" s="280" t="s">
        <v>94</v>
      </c>
      <c r="O875" s="145">
        <v>0</v>
      </c>
      <c r="P875" s="143">
        <v>0</v>
      </c>
      <c r="Q875" s="141" t="s">
        <v>70</v>
      </c>
      <c r="R875" s="271">
        <v>0</v>
      </c>
      <c r="S875" s="145">
        <v>0</v>
      </c>
      <c r="T875" s="185">
        <v>20170331</v>
      </c>
      <c r="U875" s="142">
        <v>0</v>
      </c>
      <c r="V875" s="142" t="s">
        <v>161</v>
      </c>
      <c r="W875" s="142">
        <v>0</v>
      </c>
      <c r="X875" s="345" t="s">
        <v>161</v>
      </c>
      <c r="Y875" s="143"/>
      <c r="Z875" s="143"/>
      <c r="AA875" s="143"/>
      <c r="AB875" s="143"/>
      <c r="AC875" s="143"/>
      <c r="AD875" s="143"/>
      <c r="AE875" s="313"/>
      <c r="AF875" s="313"/>
      <c r="AG875" s="313"/>
      <c r="AH875" s="313"/>
      <c r="AI875" s="313"/>
      <c r="AJ875" s="313"/>
      <c r="AK875" s="143"/>
      <c r="AL875" s="143"/>
      <c r="AM875" s="143"/>
      <c r="AN875" s="143"/>
      <c r="AO875" s="335"/>
    </row>
    <row r="876" spans="1:41">
      <c r="A876" s="140">
        <v>32970362</v>
      </c>
      <c r="B876" s="141">
        <v>15828953</v>
      </c>
      <c r="C876" s="141" t="s">
        <v>161</v>
      </c>
      <c r="D876" s="142">
        <v>0</v>
      </c>
      <c r="E876" s="322">
        <v>0</v>
      </c>
      <c r="F876" s="142">
        <v>0</v>
      </c>
      <c r="G876" s="322">
        <v>0</v>
      </c>
      <c r="H876" s="322">
        <v>0</v>
      </c>
      <c r="I876" s="322">
        <v>0</v>
      </c>
      <c r="J876" s="322">
        <v>0</v>
      </c>
      <c r="K876" s="143">
        <v>0</v>
      </c>
      <c r="L876" s="144">
        <v>12</v>
      </c>
      <c r="M876" s="344">
        <f t="shared" si="13"/>
        <v>0</v>
      </c>
      <c r="N876" s="280" t="s">
        <v>94</v>
      </c>
      <c r="O876" s="145">
        <v>0</v>
      </c>
      <c r="P876" s="143">
        <v>0</v>
      </c>
      <c r="Q876" s="141" t="s">
        <v>70</v>
      </c>
      <c r="R876" s="271">
        <v>0</v>
      </c>
      <c r="S876" s="145">
        <v>0</v>
      </c>
      <c r="T876" s="185">
        <v>20170331</v>
      </c>
      <c r="U876" s="142">
        <v>0</v>
      </c>
      <c r="V876" s="142" t="s">
        <v>161</v>
      </c>
      <c r="W876" s="142">
        <v>0</v>
      </c>
      <c r="X876" s="345" t="s">
        <v>161</v>
      </c>
      <c r="Y876" s="143"/>
      <c r="Z876" s="143"/>
      <c r="AA876" s="143"/>
      <c r="AB876" s="143"/>
      <c r="AC876" s="143"/>
      <c r="AD876" s="143"/>
      <c r="AE876" s="313"/>
      <c r="AF876" s="313"/>
      <c r="AG876" s="313"/>
      <c r="AH876" s="313"/>
      <c r="AI876" s="313"/>
      <c r="AJ876" s="313"/>
      <c r="AK876" s="143"/>
      <c r="AL876" s="143"/>
      <c r="AM876" s="143"/>
      <c r="AN876" s="143"/>
      <c r="AO876" s="335"/>
    </row>
    <row r="877" spans="1:41">
      <c r="A877" s="140">
        <v>32970391</v>
      </c>
      <c r="B877" s="141">
        <v>12836438</v>
      </c>
      <c r="C877" s="141" t="s">
        <v>161</v>
      </c>
      <c r="D877" s="142">
        <v>1031081.58</v>
      </c>
      <c r="E877" s="322">
        <v>0</v>
      </c>
      <c r="F877" s="142">
        <v>1031081.58</v>
      </c>
      <c r="G877" s="322">
        <v>0</v>
      </c>
      <c r="H877" s="322">
        <v>0</v>
      </c>
      <c r="I877" s="322">
        <v>0</v>
      </c>
      <c r="J877" s="322">
        <v>0</v>
      </c>
      <c r="K877" s="143">
        <v>0</v>
      </c>
      <c r="L877" s="144">
        <v>11.8</v>
      </c>
      <c r="M877" s="344">
        <f t="shared" si="13"/>
        <v>1074.0433125</v>
      </c>
      <c r="N877" s="280" t="s">
        <v>162</v>
      </c>
      <c r="O877" s="145">
        <v>1</v>
      </c>
      <c r="P877" s="143">
        <v>904385.78</v>
      </c>
      <c r="Q877" s="141" t="s">
        <v>77</v>
      </c>
      <c r="R877" s="271">
        <v>20160930</v>
      </c>
      <c r="S877" s="145">
        <v>7</v>
      </c>
      <c r="T877" s="185">
        <v>20170331</v>
      </c>
      <c r="U877" s="142">
        <v>0</v>
      </c>
      <c r="V877" s="142" t="s">
        <v>161</v>
      </c>
      <c r="W877" s="142">
        <v>0</v>
      </c>
      <c r="X877" s="345" t="s">
        <v>161</v>
      </c>
      <c r="Y877" s="143"/>
      <c r="Z877" s="143"/>
      <c r="AA877" s="143"/>
      <c r="AB877" s="143"/>
      <c r="AC877" s="143"/>
      <c r="AD877" s="143"/>
      <c r="AE877" s="313"/>
      <c r="AF877" s="313"/>
      <c r="AG877" s="313"/>
      <c r="AH877" s="313"/>
      <c r="AI877" s="313"/>
      <c r="AJ877" s="313"/>
      <c r="AK877" s="143"/>
      <c r="AL877" s="143"/>
      <c r="AM877" s="143"/>
      <c r="AN877" s="143"/>
      <c r="AO877" s="335"/>
    </row>
    <row r="878" spans="1:41">
      <c r="A878" s="140">
        <v>32970449</v>
      </c>
      <c r="B878" s="141">
        <v>31995129</v>
      </c>
      <c r="C878" s="141" t="s">
        <v>161</v>
      </c>
      <c r="D878" s="142">
        <v>0</v>
      </c>
      <c r="E878" s="322">
        <v>0</v>
      </c>
      <c r="F878" s="142">
        <v>0</v>
      </c>
      <c r="G878" s="322">
        <v>0</v>
      </c>
      <c r="H878" s="322">
        <v>0</v>
      </c>
      <c r="I878" s="322">
        <v>0</v>
      </c>
      <c r="J878" s="322">
        <v>0</v>
      </c>
      <c r="K878" s="143">
        <v>0</v>
      </c>
      <c r="L878" s="144">
        <v>11.95</v>
      </c>
      <c r="M878" s="344">
        <f t="shared" si="13"/>
        <v>0</v>
      </c>
      <c r="N878" s="280" t="s">
        <v>94</v>
      </c>
      <c r="O878" s="145">
        <v>0</v>
      </c>
      <c r="P878" s="143">
        <v>0</v>
      </c>
      <c r="Q878" s="141" t="s">
        <v>70</v>
      </c>
      <c r="R878" s="271">
        <v>0</v>
      </c>
      <c r="S878" s="145">
        <v>0</v>
      </c>
      <c r="T878" s="185">
        <v>20170331</v>
      </c>
      <c r="U878" s="142">
        <v>0</v>
      </c>
      <c r="V878" s="142" t="s">
        <v>161</v>
      </c>
      <c r="W878" s="142">
        <v>0</v>
      </c>
      <c r="X878" s="345" t="s">
        <v>161</v>
      </c>
      <c r="Y878" s="143"/>
      <c r="Z878" s="143"/>
      <c r="AA878" s="143"/>
      <c r="AB878" s="143"/>
      <c r="AC878" s="143"/>
      <c r="AD878" s="143"/>
      <c r="AE878" s="313"/>
      <c r="AF878" s="313"/>
      <c r="AG878" s="313"/>
      <c r="AH878" s="313"/>
      <c r="AI878" s="313"/>
      <c r="AJ878" s="313"/>
      <c r="AK878" s="143"/>
      <c r="AL878" s="143"/>
      <c r="AM878" s="143"/>
      <c r="AN878" s="143"/>
      <c r="AO878" s="335"/>
    </row>
    <row r="879" spans="1:41">
      <c r="A879" s="140">
        <v>32993223</v>
      </c>
      <c r="B879" s="141">
        <v>31781488</v>
      </c>
      <c r="C879" s="141" t="s">
        <v>161</v>
      </c>
      <c r="D879" s="142">
        <v>0</v>
      </c>
      <c r="E879" s="322">
        <v>0</v>
      </c>
      <c r="F879" s="142">
        <v>0</v>
      </c>
      <c r="G879" s="322">
        <v>0</v>
      </c>
      <c r="H879" s="322">
        <v>0</v>
      </c>
      <c r="I879" s="322">
        <v>0</v>
      </c>
      <c r="J879" s="322">
        <v>0</v>
      </c>
      <c r="K879" s="143">
        <v>0</v>
      </c>
      <c r="L879" s="144">
        <v>11.8</v>
      </c>
      <c r="M879" s="344">
        <f t="shared" si="13"/>
        <v>0</v>
      </c>
      <c r="N879" s="280" t="s">
        <v>94</v>
      </c>
      <c r="O879" s="145">
        <v>0</v>
      </c>
      <c r="P879" s="143">
        <v>0</v>
      </c>
      <c r="Q879" s="141" t="s">
        <v>70</v>
      </c>
      <c r="R879" s="271">
        <v>0</v>
      </c>
      <c r="S879" s="145">
        <v>0</v>
      </c>
      <c r="T879" s="185">
        <v>20170331</v>
      </c>
      <c r="U879" s="142">
        <v>0</v>
      </c>
      <c r="V879" s="142" t="s">
        <v>161</v>
      </c>
      <c r="W879" s="142">
        <v>0</v>
      </c>
      <c r="X879" s="345" t="s">
        <v>161</v>
      </c>
      <c r="Y879" s="143"/>
      <c r="Z879" s="143"/>
      <c r="AA879" s="143"/>
      <c r="AB879" s="143"/>
      <c r="AC879" s="143"/>
      <c r="AD879" s="143"/>
      <c r="AE879" s="313"/>
      <c r="AF879" s="313"/>
      <c r="AG879" s="313"/>
      <c r="AH879" s="313"/>
      <c r="AI879" s="313"/>
      <c r="AJ879" s="313"/>
      <c r="AK879" s="143"/>
      <c r="AL879" s="143"/>
      <c r="AM879" s="143"/>
      <c r="AN879" s="143"/>
      <c r="AO879" s="335"/>
    </row>
    <row r="880" spans="1:41">
      <c r="A880" s="140">
        <v>32993346</v>
      </c>
      <c r="B880" s="141">
        <v>7344577</v>
      </c>
      <c r="C880" s="141" t="s">
        <v>161</v>
      </c>
      <c r="D880" s="142">
        <v>0</v>
      </c>
      <c r="E880" s="322">
        <v>0</v>
      </c>
      <c r="F880" s="142">
        <v>0</v>
      </c>
      <c r="G880" s="322">
        <v>0</v>
      </c>
      <c r="H880" s="322">
        <v>0</v>
      </c>
      <c r="I880" s="322">
        <v>0</v>
      </c>
      <c r="J880" s="322">
        <v>0</v>
      </c>
      <c r="K880" s="143">
        <v>0</v>
      </c>
      <c r="L880" s="144">
        <v>11.8</v>
      </c>
      <c r="M880" s="344">
        <f t="shared" si="13"/>
        <v>0</v>
      </c>
      <c r="N880" s="280" t="s">
        <v>94</v>
      </c>
      <c r="O880" s="145">
        <v>0</v>
      </c>
      <c r="P880" s="143">
        <v>0</v>
      </c>
      <c r="Q880" s="141" t="s">
        <v>70</v>
      </c>
      <c r="R880" s="271">
        <v>0</v>
      </c>
      <c r="S880" s="145">
        <v>0</v>
      </c>
      <c r="T880" s="185">
        <v>20170331</v>
      </c>
      <c r="U880" s="142">
        <v>0</v>
      </c>
      <c r="V880" s="142" t="s">
        <v>161</v>
      </c>
      <c r="W880" s="142">
        <v>0</v>
      </c>
      <c r="X880" s="345" t="s">
        <v>161</v>
      </c>
      <c r="Y880" s="143"/>
      <c r="Z880" s="143"/>
      <c r="AA880" s="143"/>
      <c r="AB880" s="143"/>
      <c r="AC880" s="143"/>
      <c r="AD880" s="143"/>
      <c r="AE880" s="313"/>
      <c r="AF880" s="313"/>
      <c r="AG880" s="313"/>
      <c r="AH880" s="313"/>
      <c r="AI880" s="313"/>
      <c r="AJ880" s="313"/>
      <c r="AK880" s="143"/>
      <c r="AL880" s="143"/>
      <c r="AM880" s="143"/>
      <c r="AN880" s="143"/>
      <c r="AO880" s="335"/>
    </row>
    <row r="881" spans="1:41">
      <c r="A881" s="140">
        <v>32993383</v>
      </c>
      <c r="B881" s="141">
        <v>7251980</v>
      </c>
      <c r="C881" s="141" t="s">
        <v>161</v>
      </c>
      <c r="D881" s="142">
        <v>0</v>
      </c>
      <c r="E881" s="322">
        <v>0</v>
      </c>
      <c r="F881" s="142">
        <v>0</v>
      </c>
      <c r="G881" s="322">
        <v>0</v>
      </c>
      <c r="H881" s="322">
        <v>0</v>
      </c>
      <c r="I881" s="322">
        <v>0</v>
      </c>
      <c r="J881" s="322">
        <v>0</v>
      </c>
      <c r="K881" s="143">
        <v>0</v>
      </c>
      <c r="L881" s="144">
        <v>11.8</v>
      </c>
      <c r="M881" s="344">
        <f t="shared" si="13"/>
        <v>0</v>
      </c>
      <c r="N881" s="280" t="s">
        <v>94</v>
      </c>
      <c r="O881" s="145">
        <v>0</v>
      </c>
      <c r="P881" s="143">
        <v>0</v>
      </c>
      <c r="Q881" s="141" t="s">
        <v>70</v>
      </c>
      <c r="R881" s="271">
        <v>0</v>
      </c>
      <c r="S881" s="145">
        <v>0</v>
      </c>
      <c r="T881" s="185">
        <v>20170331</v>
      </c>
      <c r="U881" s="142">
        <v>0</v>
      </c>
      <c r="V881" s="142" t="s">
        <v>161</v>
      </c>
      <c r="W881" s="142">
        <v>0</v>
      </c>
      <c r="X881" s="345" t="s">
        <v>161</v>
      </c>
      <c r="Y881" s="143"/>
      <c r="Z881" s="143"/>
      <c r="AA881" s="143"/>
      <c r="AB881" s="143"/>
      <c r="AC881" s="143"/>
      <c r="AD881" s="143"/>
      <c r="AE881" s="313"/>
      <c r="AF881" s="313"/>
      <c r="AG881" s="313"/>
      <c r="AH881" s="313"/>
      <c r="AI881" s="313"/>
      <c r="AJ881" s="313"/>
      <c r="AK881" s="143"/>
      <c r="AL881" s="143"/>
      <c r="AM881" s="143"/>
      <c r="AN881" s="143"/>
      <c r="AO881" s="335"/>
    </row>
    <row r="882" spans="1:41">
      <c r="A882" s="140">
        <v>32993788</v>
      </c>
      <c r="B882" s="141">
        <v>4973766</v>
      </c>
      <c r="C882" s="141" t="s">
        <v>161</v>
      </c>
      <c r="D882" s="142">
        <v>335643.2</v>
      </c>
      <c r="E882" s="322">
        <v>-6291.55</v>
      </c>
      <c r="F882" s="142">
        <v>329351.65000000002</v>
      </c>
      <c r="G882" s="322">
        <v>-3342.45</v>
      </c>
      <c r="H882" s="322">
        <v>0</v>
      </c>
      <c r="I882" s="322">
        <v>-795.53</v>
      </c>
      <c r="J882" s="322">
        <v>-10429.530000000001</v>
      </c>
      <c r="K882" s="143">
        <v>0</v>
      </c>
      <c r="L882" s="144">
        <v>11.95</v>
      </c>
      <c r="M882" s="344">
        <f t="shared" si="13"/>
        <v>349.62833333333333</v>
      </c>
      <c r="N882" s="280" t="s">
        <v>162</v>
      </c>
      <c r="O882" s="145">
        <v>0</v>
      </c>
      <c r="P882" s="143">
        <v>329351.65000000002</v>
      </c>
      <c r="Q882" s="141" t="s">
        <v>70</v>
      </c>
      <c r="R882" s="271">
        <v>0</v>
      </c>
      <c r="S882" s="145">
        <v>0</v>
      </c>
      <c r="T882" s="185">
        <v>20170331</v>
      </c>
      <c r="U882" s="142">
        <v>0</v>
      </c>
      <c r="V882" s="142" t="s">
        <v>161</v>
      </c>
      <c r="W882" s="142">
        <v>0</v>
      </c>
      <c r="X882" s="345" t="s">
        <v>161</v>
      </c>
      <c r="Y882" s="143"/>
      <c r="Z882" s="143"/>
      <c r="AA882" s="143"/>
      <c r="AB882" s="143"/>
      <c r="AC882" s="143"/>
      <c r="AD882" s="143"/>
      <c r="AE882" s="313"/>
      <c r="AF882" s="313"/>
      <c r="AG882" s="313"/>
      <c r="AH882" s="313"/>
      <c r="AI882" s="313"/>
      <c r="AJ882" s="313"/>
      <c r="AK882" s="143"/>
      <c r="AL882" s="143"/>
      <c r="AM882" s="143"/>
      <c r="AN882" s="143"/>
      <c r="AO882" s="335"/>
    </row>
    <row r="883" spans="1:41">
      <c r="A883" s="140">
        <v>32993862</v>
      </c>
      <c r="B883" s="141">
        <v>22879882</v>
      </c>
      <c r="C883" s="141" t="s">
        <v>161</v>
      </c>
      <c r="D883" s="142">
        <v>387250.65</v>
      </c>
      <c r="E883" s="313">
        <v>-9475.7000000000007</v>
      </c>
      <c r="F883" s="142">
        <v>377774.95</v>
      </c>
      <c r="G883" s="313">
        <v>-3833.87</v>
      </c>
      <c r="H883" s="313">
        <v>-500</v>
      </c>
      <c r="I883" s="313">
        <v>-791.48</v>
      </c>
      <c r="J883" s="313">
        <v>-14601.05</v>
      </c>
      <c r="K883" s="143">
        <v>0</v>
      </c>
      <c r="L883" s="144">
        <v>11.95</v>
      </c>
      <c r="M883" s="344">
        <f t="shared" si="13"/>
        <v>403.38609375000004</v>
      </c>
      <c r="N883" s="280" t="s">
        <v>162</v>
      </c>
      <c r="O883" s="145">
        <v>0</v>
      </c>
      <c r="P883" s="143">
        <v>377774.95</v>
      </c>
      <c r="Q883" s="141" t="s">
        <v>70</v>
      </c>
      <c r="R883" s="271">
        <v>0</v>
      </c>
      <c r="S883" s="145">
        <v>0</v>
      </c>
      <c r="T883" s="185">
        <v>20170331</v>
      </c>
      <c r="U883" s="142">
        <v>0</v>
      </c>
      <c r="V883" s="142" t="s">
        <v>161</v>
      </c>
      <c r="W883" s="142">
        <v>0</v>
      </c>
      <c r="X883" s="345" t="s">
        <v>161</v>
      </c>
      <c r="Y883" s="143"/>
      <c r="Z883" s="143"/>
      <c r="AA883" s="143"/>
      <c r="AB883" s="143"/>
      <c r="AC883" s="143"/>
      <c r="AD883" s="143"/>
      <c r="AE883" s="313"/>
      <c r="AF883" s="313"/>
      <c r="AG883" s="313"/>
      <c r="AH883" s="313"/>
      <c r="AI883" s="313"/>
      <c r="AJ883" s="313"/>
      <c r="AK883" s="143"/>
      <c r="AL883" s="143"/>
      <c r="AM883" s="143"/>
      <c r="AN883" s="143"/>
      <c r="AO883" s="335"/>
    </row>
    <row r="884" spans="1:41">
      <c r="A884" s="140">
        <v>32993876</v>
      </c>
      <c r="B884" s="141">
        <v>24161134</v>
      </c>
      <c r="C884" s="141" t="s">
        <v>161</v>
      </c>
      <c r="D884" s="142">
        <v>0</v>
      </c>
      <c r="E884" s="322">
        <v>0</v>
      </c>
      <c r="F884" s="142">
        <v>0</v>
      </c>
      <c r="G884" s="322">
        <v>0</v>
      </c>
      <c r="H884" s="322">
        <v>0</v>
      </c>
      <c r="I884" s="322">
        <v>0</v>
      </c>
      <c r="J884" s="322">
        <v>0</v>
      </c>
      <c r="K884" s="143">
        <v>0</v>
      </c>
      <c r="L884" s="144">
        <v>12.65</v>
      </c>
      <c r="M884" s="344">
        <f t="shared" si="13"/>
        <v>0</v>
      </c>
      <c r="N884" s="280" t="s">
        <v>94</v>
      </c>
      <c r="O884" s="145">
        <v>0</v>
      </c>
      <c r="P884" s="143">
        <v>0</v>
      </c>
      <c r="Q884" s="141" t="s">
        <v>70</v>
      </c>
      <c r="R884" s="271">
        <v>0</v>
      </c>
      <c r="S884" s="145">
        <v>0</v>
      </c>
      <c r="T884" s="185">
        <v>20170331</v>
      </c>
      <c r="U884" s="142">
        <v>0</v>
      </c>
      <c r="V884" s="142" t="s">
        <v>161</v>
      </c>
      <c r="W884" s="142">
        <v>0</v>
      </c>
      <c r="X884" s="345" t="s">
        <v>161</v>
      </c>
      <c r="Y884" s="143"/>
      <c r="Z884" s="143"/>
      <c r="AA884" s="143"/>
      <c r="AB884" s="143"/>
      <c r="AC884" s="143"/>
      <c r="AD884" s="143"/>
      <c r="AE884" s="313"/>
      <c r="AF884" s="313"/>
      <c r="AG884" s="313"/>
      <c r="AH884" s="313"/>
      <c r="AI884" s="313"/>
      <c r="AJ884" s="313"/>
      <c r="AK884" s="143"/>
      <c r="AL884" s="143"/>
      <c r="AM884" s="143"/>
      <c r="AN884" s="143"/>
      <c r="AO884" s="335"/>
    </row>
    <row r="885" spans="1:41">
      <c r="A885" s="140">
        <v>32993911</v>
      </c>
      <c r="B885" s="141">
        <v>38023120</v>
      </c>
      <c r="C885" s="141" t="s">
        <v>161</v>
      </c>
      <c r="D885" s="142">
        <v>0</v>
      </c>
      <c r="E885" s="322">
        <v>0</v>
      </c>
      <c r="F885" s="142">
        <v>0</v>
      </c>
      <c r="G885" s="322">
        <v>0</v>
      </c>
      <c r="H885" s="322">
        <v>0</v>
      </c>
      <c r="I885" s="322">
        <v>0</v>
      </c>
      <c r="J885" s="322">
        <v>0</v>
      </c>
      <c r="K885" s="143">
        <v>0</v>
      </c>
      <c r="L885" s="144">
        <v>11.95</v>
      </c>
      <c r="M885" s="344">
        <f t="shared" si="13"/>
        <v>0</v>
      </c>
      <c r="N885" s="280" t="s">
        <v>94</v>
      </c>
      <c r="O885" s="145">
        <v>1</v>
      </c>
      <c r="P885" s="143">
        <v>0</v>
      </c>
      <c r="Q885" s="141" t="s">
        <v>70</v>
      </c>
      <c r="R885" s="271">
        <v>0</v>
      </c>
      <c r="S885" s="145">
        <v>0</v>
      </c>
      <c r="T885" s="185">
        <v>20170331</v>
      </c>
      <c r="U885" s="142">
        <v>0</v>
      </c>
      <c r="V885" s="142" t="s">
        <v>161</v>
      </c>
      <c r="W885" s="142">
        <v>0</v>
      </c>
      <c r="X885" s="345" t="s">
        <v>161</v>
      </c>
      <c r="Y885" s="143"/>
      <c r="Z885" s="143"/>
      <c r="AA885" s="143"/>
      <c r="AB885" s="143"/>
      <c r="AC885" s="143"/>
      <c r="AD885" s="143"/>
      <c r="AE885" s="313"/>
      <c r="AF885" s="313"/>
      <c r="AG885" s="313"/>
      <c r="AH885" s="313"/>
      <c r="AI885" s="313"/>
      <c r="AJ885" s="313"/>
      <c r="AK885" s="143"/>
      <c r="AL885" s="143"/>
      <c r="AM885" s="143"/>
      <c r="AN885" s="143"/>
      <c r="AO885" s="335"/>
    </row>
    <row r="886" spans="1:41">
      <c r="A886" s="140">
        <v>33036983</v>
      </c>
      <c r="B886" s="141">
        <v>37630573</v>
      </c>
      <c r="C886" s="141" t="s">
        <v>161</v>
      </c>
      <c r="D886" s="142">
        <v>0</v>
      </c>
      <c r="E886" s="322">
        <v>0</v>
      </c>
      <c r="F886" s="142">
        <v>0</v>
      </c>
      <c r="G886" s="322">
        <v>0</v>
      </c>
      <c r="H886" s="322">
        <v>0</v>
      </c>
      <c r="I886" s="322">
        <v>0</v>
      </c>
      <c r="J886" s="322">
        <v>0</v>
      </c>
      <c r="K886" s="143">
        <v>0</v>
      </c>
      <c r="L886" s="144">
        <v>11.95</v>
      </c>
      <c r="M886" s="344">
        <f t="shared" si="13"/>
        <v>0</v>
      </c>
      <c r="N886" s="280" t="s">
        <v>94</v>
      </c>
      <c r="O886" s="145">
        <v>0</v>
      </c>
      <c r="P886" s="143">
        <v>0</v>
      </c>
      <c r="Q886" s="141" t="s">
        <v>70</v>
      </c>
      <c r="R886" s="271">
        <v>0</v>
      </c>
      <c r="S886" s="145">
        <v>0</v>
      </c>
      <c r="T886" s="185">
        <v>20170331</v>
      </c>
      <c r="U886" s="142">
        <v>0</v>
      </c>
      <c r="V886" s="142" t="s">
        <v>161</v>
      </c>
      <c r="W886" s="142">
        <v>0</v>
      </c>
      <c r="X886" s="345" t="s">
        <v>161</v>
      </c>
      <c r="Y886" s="143"/>
      <c r="Z886" s="143"/>
      <c r="AA886" s="143"/>
      <c r="AB886" s="143"/>
      <c r="AC886" s="143"/>
      <c r="AD886" s="143"/>
      <c r="AE886" s="313"/>
      <c r="AF886" s="313"/>
      <c r="AG886" s="313"/>
      <c r="AH886" s="313"/>
      <c r="AI886" s="313"/>
      <c r="AJ886" s="313"/>
      <c r="AK886" s="143"/>
      <c r="AL886" s="143"/>
      <c r="AM886" s="143"/>
      <c r="AN886" s="143"/>
      <c r="AO886" s="335"/>
    </row>
    <row r="887" spans="1:41">
      <c r="A887" s="140">
        <v>33037076</v>
      </c>
      <c r="B887" s="141">
        <v>9531493</v>
      </c>
      <c r="C887" s="141" t="s">
        <v>161</v>
      </c>
      <c r="D887" s="142">
        <v>108758.86</v>
      </c>
      <c r="E887" s="322">
        <v>0</v>
      </c>
      <c r="F887" s="142">
        <v>108758.86</v>
      </c>
      <c r="G887" s="322">
        <v>0</v>
      </c>
      <c r="H887" s="322">
        <v>0</v>
      </c>
      <c r="I887" s="322">
        <v>0</v>
      </c>
      <c r="J887" s="322">
        <v>0</v>
      </c>
      <c r="K887" s="143">
        <v>0</v>
      </c>
      <c r="L887" s="144">
        <v>12.5</v>
      </c>
      <c r="M887" s="344">
        <f t="shared" si="13"/>
        <v>113.29047916666667</v>
      </c>
      <c r="N887" s="280" t="s">
        <v>162</v>
      </c>
      <c r="O887" s="145">
        <v>1</v>
      </c>
      <c r="P887" s="143">
        <v>90817.14</v>
      </c>
      <c r="Q887" s="141" t="s">
        <v>77</v>
      </c>
      <c r="R887" s="271">
        <v>20160531</v>
      </c>
      <c r="S887" s="145">
        <v>11</v>
      </c>
      <c r="T887" s="185">
        <v>20170331</v>
      </c>
      <c r="U887" s="142">
        <v>0</v>
      </c>
      <c r="V887" s="142" t="s">
        <v>161</v>
      </c>
      <c r="W887" s="142">
        <v>0</v>
      </c>
      <c r="X887" s="345" t="s">
        <v>161</v>
      </c>
      <c r="Y887" s="143"/>
      <c r="Z887" s="143"/>
      <c r="AA887" s="143"/>
      <c r="AB887" s="143"/>
      <c r="AC887" s="143"/>
      <c r="AD887" s="143"/>
      <c r="AE887" s="313"/>
      <c r="AF887" s="313"/>
      <c r="AG887" s="313"/>
      <c r="AH887" s="313"/>
      <c r="AI887" s="313"/>
      <c r="AJ887" s="313"/>
      <c r="AK887" s="143"/>
      <c r="AL887" s="143"/>
      <c r="AM887" s="143"/>
      <c r="AN887" s="143"/>
      <c r="AO887" s="335"/>
    </row>
    <row r="888" spans="1:41">
      <c r="A888" s="140">
        <v>33037095</v>
      </c>
      <c r="B888" s="141">
        <v>29723311</v>
      </c>
      <c r="C888" s="141" t="s">
        <v>161</v>
      </c>
      <c r="D888" s="142">
        <v>0</v>
      </c>
      <c r="E888" s="322">
        <v>0</v>
      </c>
      <c r="F888" s="142">
        <v>0</v>
      </c>
      <c r="G888" s="322">
        <v>0</v>
      </c>
      <c r="H888" s="322">
        <v>0</v>
      </c>
      <c r="I888" s="322">
        <v>0</v>
      </c>
      <c r="J888" s="322">
        <v>0</v>
      </c>
      <c r="K888" s="143">
        <v>0</v>
      </c>
      <c r="L888" s="144">
        <v>12.5</v>
      </c>
      <c r="M888" s="344">
        <f t="shared" si="13"/>
        <v>0</v>
      </c>
      <c r="N888" s="280" t="s">
        <v>94</v>
      </c>
      <c r="O888" s="145">
        <v>0</v>
      </c>
      <c r="P888" s="143">
        <v>0</v>
      </c>
      <c r="Q888" s="141" t="s">
        <v>70</v>
      </c>
      <c r="R888" s="271">
        <v>0</v>
      </c>
      <c r="S888" s="145">
        <v>0</v>
      </c>
      <c r="T888" s="185">
        <v>20170331</v>
      </c>
      <c r="U888" s="142">
        <v>0</v>
      </c>
      <c r="V888" s="142" t="s">
        <v>161</v>
      </c>
      <c r="W888" s="142">
        <v>0</v>
      </c>
      <c r="X888" s="345" t="s">
        <v>161</v>
      </c>
      <c r="Y888" s="143"/>
      <c r="Z888" s="143"/>
      <c r="AA888" s="143"/>
      <c r="AB888" s="143"/>
      <c r="AC888" s="143"/>
      <c r="AD888" s="143"/>
      <c r="AE888" s="313"/>
      <c r="AF888" s="313"/>
      <c r="AG888" s="313"/>
      <c r="AH888" s="313"/>
      <c r="AI888" s="313"/>
      <c r="AJ888" s="313"/>
      <c r="AK888" s="143"/>
      <c r="AL888" s="143"/>
      <c r="AM888" s="143"/>
      <c r="AN888" s="143"/>
      <c r="AO888" s="335"/>
    </row>
    <row r="889" spans="1:41">
      <c r="A889" s="140">
        <v>33037130</v>
      </c>
      <c r="B889" s="141">
        <v>16653344</v>
      </c>
      <c r="C889" s="141" t="s">
        <v>161</v>
      </c>
      <c r="D889" s="142">
        <v>0</v>
      </c>
      <c r="E889" s="322">
        <v>0</v>
      </c>
      <c r="F889" s="142">
        <v>0</v>
      </c>
      <c r="G889" s="322">
        <v>0</v>
      </c>
      <c r="H889" s="322">
        <v>0</v>
      </c>
      <c r="I889" s="322">
        <v>0</v>
      </c>
      <c r="J889" s="322">
        <v>0</v>
      </c>
      <c r="K889" s="143">
        <v>0</v>
      </c>
      <c r="L889" s="144">
        <v>12.5</v>
      </c>
      <c r="M889" s="344">
        <f t="shared" si="13"/>
        <v>0</v>
      </c>
      <c r="N889" s="280" t="s">
        <v>94</v>
      </c>
      <c r="O889" s="145">
        <v>0</v>
      </c>
      <c r="P889" s="143">
        <v>0</v>
      </c>
      <c r="Q889" s="141" t="s">
        <v>70</v>
      </c>
      <c r="R889" s="271">
        <v>0</v>
      </c>
      <c r="S889" s="145">
        <v>0</v>
      </c>
      <c r="T889" s="185">
        <v>20170331</v>
      </c>
      <c r="U889" s="142">
        <v>0</v>
      </c>
      <c r="V889" s="142" t="s">
        <v>161</v>
      </c>
      <c r="W889" s="142">
        <v>0</v>
      </c>
      <c r="X889" s="345" t="s">
        <v>161</v>
      </c>
      <c r="Y889" s="143"/>
      <c r="Z889" s="143"/>
      <c r="AA889" s="143"/>
      <c r="AB889" s="143"/>
      <c r="AC889" s="143"/>
      <c r="AD889" s="143"/>
      <c r="AE889" s="313"/>
      <c r="AF889" s="313"/>
      <c r="AG889" s="313"/>
      <c r="AH889" s="313"/>
      <c r="AI889" s="313"/>
      <c r="AJ889" s="313"/>
      <c r="AK889" s="143"/>
      <c r="AL889" s="143"/>
      <c r="AM889" s="143"/>
      <c r="AN889" s="143"/>
      <c r="AO889" s="335"/>
    </row>
    <row r="890" spans="1:41">
      <c r="A890" s="140">
        <v>33037441</v>
      </c>
      <c r="B890" s="141">
        <v>37619601</v>
      </c>
      <c r="C890" s="141" t="s">
        <v>161</v>
      </c>
      <c r="D890" s="142">
        <v>0</v>
      </c>
      <c r="E890" s="322">
        <v>0</v>
      </c>
      <c r="F890" s="142">
        <v>0</v>
      </c>
      <c r="G890" s="322">
        <v>0</v>
      </c>
      <c r="H890" s="322">
        <v>0</v>
      </c>
      <c r="I890" s="322">
        <v>0</v>
      </c>
      <c r="J890" s="322">
        <v>0</v>
      </c>
      <c r="K890" s="143">
        <v>0</v>
      </c>
      <c r="L890" s="144">
        <v>12.5</v>
      </c>
      <c r="M890" s="344">
        <f t="shared" si="13"/>
        <v>0</v>
      </c>
      <c r="N890" s="280" t="s">
        <v>94</v>
      </c>
      <c r="O890" s="145">
        <v>0</v>
      </c>
      <c r="P890" s="143">
        <v>0</v>
      </c>
      <c r="Q890" s="141" t="s">
        <v>70</v>
      </c>
      <c r="R890" s="271">
        <v>0</v>
      </c>
      <c r="S890" s="145">
        <v>0</v>
      </c>
      <c r="T890" s="185">
        <v>20170331</v>
      </c>
      <c r="U890" s="142">
        <v>0</v>
      </c>
      <c r="V890" s="142" t="s">
        <v>161</v>
      </c>
      <c r="W890" s="142">
        <v>0</v>
      </c>
      <c r="X890" s="345" t="s">
        <v>161</v>
      </c>
      <c r="Y890" s="143"/>
      <c r="Z890" s="143"/>
      <c r="AA890" s="143"/>
      <c r="AB890" s="143"/>
      <c r="AC890" s="143"/>
      <c r="AD890" s="143"/>
      <c r="AE890" s="313"/>
      <c r="AF890" s="313"/>
      <c r="AG890" s="313"/>
      <c r="AH890" s="313"/>
      <c r="AI890" s="313"/>
      <c r="AJ890" s="313"/>
      <c r="AK890" s="143"/>
      <c r="AL890" s="143"/>
      <c r="AM890" s="143"/>
      <c r="AN890" s="143"/>
      <c r="AO890" s="335"/>
    </row>
    <row r="891" spans="1:41">
      <c r="A891" s="140">
        <v>33037575</v>
      </c>
      <c r="B891" s="141">
        <v>5847081</v>
      </c>
      <c r="C891" s="141" t="s">
        <v>161</v>
      </c>
      <c r="D891" s="142">
        <v>125519.15</v>
      </c>
      <c r="E891" s="322">
        <v>-2649.27</v>
      </c>
      <c r="F891" s="142">
        <v>122869.88</v>
      </c>
      <c r="G891" s="322">
        <v>-1304.29</v>
      </c>
      <c r="H891" s="322">
        <v>-307.02999999999997</v>
      </c>
      <c r="I891" s="322">
        <v>-290.54000000000002</v>
      </c>
      <c r="J891" s="322">
        <v>-4551.13</v>
      </c>
      <c r="K891" s="143">
        <v>0</v>
      </c>
      <c r="L891" s="144">
        <v>12.5</v>
      </c>
      <c r="M891" s="344">
        <f t="shared" si="13"/>
        <v>130.74911458333335</v>
      </c>
      <c r="N891" s="280" t="s">
        <v>162</v>
      </c>
      <c r="O891" s="145">
        <v>0</v>
      </c>
      <c r="P891" s="143">
        <v>122869.88</v>
      </c>
      <c r="Q891" s="141" t="s">
        <v>70</v>
      </c>
      <c r="R891" s="271">
        <v>0</v>
      </c>
      <c r="S891" s="145">
        <v>0</v>
      </c>
      <c r="T891" s="185">
        <v>20170331</v>
      </c>
      <c r="U891" s="142">
        <v>0</v>
      </c>
      <c r="V891" s="142" t="s">
        <v>161</v>
      </c>
      <c r="W891" s="142">
        <v>0</v>
      </c>
      <c r="X891" s="345" t="s">
        <v>161</v>
      </c>
      <c r="Y891" s="143"/>
      <c r="Z891" s="143"/>
      <c r="AA891" s="143"/>
      <c r="AB891" s="143"/>
      <c r="AC891" s="143"/>
      <c r="AD891" s="143"/>
      <c r="AE891" s="313"/>
      <c r="AF891" s="313"/>
      <c r="AG891" s="313"/>
      <c r="AH891" s="313"/>
      <c r="AI891" s="313"/>
      <c r="AJ891" s="313"/>
      <c r="AK891" s="143"/>
      <c r="AL891" s="143"/>
      <c r="AM891" s="143"/>
      <c r="AN891" s="143"/>
      <c r="AO891" s="335"/>
    </row>
    <row r="892" spans="1:41">
      <c r="A892" s="140">
        <v>33037594</v>
      </c>
      <c r="B892" s="141">
        <v>1820475</v>
      </c>
      <c r="C892" s="141" t="s">
        <v>161</v>
      </c>
      <c r="D892" s="142">
        <v>483386.07</v>
      </c>
      <c r="E892" s="322">
        <v>-9086.23</v>
      </c>
      <c r="F892" s="142">
        <v>474299.84</v>
      </c>
      <c r="G892" s="322">
        <v>-4753.3</v>
      </c>
      <c r="H892" s="322">
        <v>0</v>
      </c>
      <c r="I892" s="322">
        <v>-1090.27</v>
      </c>
      <c r="J892" s="322">
        <v>-14929.8</v>
      </c>
      <c r="K892" s="143">
        <v>0</v>
      </c>
      <c r="L892" s="144">
        <v>11.8</v>
      </c>
      <c r="M892" s="344">
        <f t="shared" si="13"/>
        <v>503.52715625000002</v>
      </c>
      <c r="N892" s="280" t="s">
        <v>162</v>
      </c>
      <c r="O892" s="145">
        <v>0</v>
      </c>
      <c r="P892" s="143">
        <v>474299.84</v>
      </c>
      <c r="Q892" s="141" t="s">
        <v>70</v>
      </c>
      <c r="R892" s="271">
        <v>0</v>
      </c>
      <c r="S892" s="145">
        <v>0</v>
      </c>
      <c r="T892" s="185">
        <v>20170331</v>
      </c>
      <c r="U892" s="142">
        <v>0</v>
      </c>
      <c r="V892" s="142" t="s">
        <v>161</v>
      </c>
      <c r="W892" s="142">
        <v>0</v>
      </c>
      <c r="X892" s="345" t="s">
        <v>161</v>
      </c>
      <c r="Y892" s="143"/>
      <c r="Z892" s="143"/>
      <c r="AA892" s="143"/>
      <c r="AB892" s="143"/>
      <c r="AC892" s="143"/>
      <c r="AD892" s="143"/>
      <c r="AE892" s="313"/>
      <c r="AF892" s="313"/>
      <c r="AG892" s="313"/>
      <c r="AH892" s="313"/>
      <c r="AI892" s="313"/>
      <c r="AJ892" s="313"/>
      <c r="AK892" s="143"/>
      <c r="AL892" s="143"/>
      <c r="AM892" s="143"/>
      <c r="AN892" s="143"/>
      <c r="AO892" s="335"/>
    </row>
    <row r="893" spans="1:41">
      <c r="A893" s="140">
        <v>33037692</v>
      </c>
      <c r="B893" s="141">
        <v>25542490</v>
      </c>
      <c r="C893" s="141" t="s">
        <v>161</v>
      </c>
      <c r="D893" s="142">
        <v>0</v>
      </c>
      <c r="E893" s="322">
        <v>0</v>
      </c>
      <c r="F893" s="142">
        <v>0</v>
      </c>
      <c r="G893" s="322">
        <v>0</v>
      </c>
      <c r="H893" s="322">
        <v>0</v>
      </c>
      <c r="I893" s="322">
        <v>0</v>
      </c>
      <c r="J893" s="322">
        <v>0</v>
      </c>
      <c r="K893" s="143">
        <v>0</v>
      </c>
      <c r="L893" s="144">
        <v>12.5</v>
      </c>
      <c r="M893" s="344">
        <f t="shared" si="13"/>
        <v>0</v>
      </c>
      <c r="N893" s="280" t="s">
        <v>94</v>
      </c>
      <c r="O893" s="145">
        <v>0</v>
      </c>
      <c r="P893" s="143">
        <v>0</v>
      </c>
      <c r="Q893" s="141" t="s">
        <v>70</v>
      </c>
      <c r="R893" s="271">
        <v>0</v>
      </c>
      <c r="S893" s="145">
        <v>0</v>
      </c>
      <c r="T893" s="185">
        <v>20170331</v>
      </c>
      <c r="U893" s="142">
        <v>0</v>
      </c>
      <c r="V893" s="142" t="s">
        <v>161</v>
      </c>
      <c r="W893" s="142">
        <v>0</v>
      </c>
      <c r="X893" s="345" t="s">
        <v>161</v>
      </c>
      <c r="Y893" s="143"/>
      <c r="Z893" s="143"/>
      <c r="AA893" s="143"/>
      <c r="AB893" s="143"/>
      <c r="AC893" s="143"/>
      <c r="AD893" s="143"/>
      <c r="AE893" s="313"/>
      <c r="AF893" s="313"/>
      <c r="AG893" s="313"/>
      <c r="AH893" s="313"/>
      <c r="AI893" s="313"/>
      <c r="AJ893" s="313"/>
      <c r="AK893" s="143"/>
      <c r="AL893" s="143"/>
      <c r="AM893" s="143"/>
      <c r="AN893" s="143"/>
      <c r="AO893" s="335"/>
    </row>
    <row r="894" spans="1:41">
      <c r="A894" s="140">
        <v>33037740</v>
      </c>
      <c r="B894" s="141">
        <v>11779393</v>
      </c>
      <c r="C894" s="141" t="s">
        <v>161</v>
      </c>
      <c r="D894" s="142">
        <v>0</v>
      </c>
      <c r="E894" s="322">
        <v>0</v>
      </c>
      <c r="F894" s="142">
        <v>0</v>
      </c>
      <c r="G894" s="322">
        <v>0</v>
      </c>
      <c r="H894" s="322">
        <v>0</v>
      </c>
      <c r="I894" s="322">
        <v>0</v>
      </c>
      <c r="J894" s="322">
        <v>0</v>
      </c>
      <c r="K894" s="143">
        <v>0</v>
      </c>
      <c r="L894" s="144">
        <v>11.8</v>
      </c>
      <c r="M894" s="344">
        <f t="shared" si="13"/>
        <v>0</v>
      </c>
      <c r="N894" s="280" t="s">
        <v>94</v>
      </c>
      <c r="O894" s="145">
        <v>0</v>
      </c>
      <c r="P894" s="143">
        <v>0</v>
      </c>
      <c r="Q894" s="141" t="s">
        <v>70</v>
      </c>
      <c r="R894" s="271">
        <v>0</v>
      </c>
      <c r="S894" s="145">
        <v>0</v>
      </c>
      <c r="T894" s="185">
        <v>20170331</v>
      </c>
      <c r="U894" s="142">
        <v>0</v>
      </c>
      <c r="V894" s="142" t="s">
        <v>161</v>
      </c>
      <c r="W894" s="142">
        <v>0</v>
      </c>
      <c r="X894" s="345" t="s">
        <v>161</v>
      </c>
      <c r="Y894" s="143"/>
      <c r="Z894" s="143"/>
      <c r="AA894" s="143"/>
      <c r="AB894" s="143"/>
      <c r="AC894" s="143"/>
      <c r="AD894" s="143"/>
      <c r="AE894" s="313"/>
      <c r="AF894" s="313"/>
      <c r="AG894" s="313"/>
      <c r="AH894" s="313"/>
      <c r="AI894" s="313"/>
      <c r="AJ894" s="313"/>
      <c r="AK894" s="143"/>
      <c r="AL894" s="143"/>
      <c r="AM894" s="143"/>
      <c r="AN894" s="143"/>
      <c r="AO894" s="335"/>
    </row>
    <row r="895" spans="1:41">
      <c r="A895" s="140">
        <v>33037752</v>
      </c>
      <c r="B895" s="141">
        <v>24231084</v>
      </c>
      <c r="C895" s="141" t="s">
        <v>161</v>
      </c>
      <c r="D895" s="142">
        <v>0</v>
      </c>
      <c r="E895" s="322">
        <v>0</v>
      </c>
      <c r="F895" s="142">
        <v>0</v>
      </c>
      <c r="G895" s="322">
        <v>0</v>
      </c>
      <c r="H895" s="322">
        <v>0</v>
      </c>
      <c r="I895" s="322">
        <v>0</v>
      </c>
      <c r="J895" s="322">
        <v>0</v>
      </c>
      <c r="K895" s="143">
        <v>0</v>
      </c>
      <c r="L895" s="144">
        <v>12</v>
      </c>
      <c r="M895" s="344">
        <f t="shared" si="13"/>
        <v>0</v>
      </c>
      <c r="N895" s="280" t="s">
        <v>94</v>
      </c>
      <c r="O895" s="145">
        <v>0</v>
      </c>
      <c r="P895" s="143">
        <v>0</v>
      </c>
      <c r="Q895" s="141" t="s">
        <v>70</v>
      </c>
      <c r="R895" s="271">
        <v>0</v>
      </c>
      <c r="S895" s="145">
        <v>0</v>
      </c>
      <c r="T895" s="185">
        <v>20170331</v>
      </c>
      <c r="U895" s="142">
        <v>0</v>
      </c>
      <c r="V895" s="142" t="s">
        <v>161</v>
      </c>
      <c r="W895" s="142">
        <v>0</v>
      </c>
      <c r="X895" s="345" t="s">
        <v>161</v>
      </c>
      <c r="Y895" s="143"/>
      <c r="Z895" s="143"/>
      <c r="AA895" s="143"/>
      <c r="AB895" s="143"/>
      <c r="AC895" s="143"/>
      <c r="AD895" s="143"/>
      <c r="AE895" s="313"/>
      <c r="AF895" s="313"/>
      <c r="AG895" s="313"/>
      <c r="AH895" s="313"/>
      <c r="AI895" s="313"/>
      <c r="AJ895" s="313"/>
      <c r="AK895" s="143"/>
      <c r="AL895" s="143"/>
      <c r="AM895" s="143"/>
      <c r="AN895" s="143"/>
      <c r="AO895" s="335"/>
    </row>
    <row r="896" spans="1:41">
      <c r="A896" s="140">
        <v>33037822</v>
      </c>
      <c r="B896" s="141">
        <v>18878685</v>
      </c>
      <c r="C896" s="141" t="s">
        <v>161</v>
      </c>
      <c r="D896" s="142">
        <v>0</v>
      </c>
      <c r="E896" s="322">
        <v>0</v>
      </c>
      <c r="F896" s="142">
        <v>0</v>
      </c>
      <c r="G896" s="322">
        <v>0</v>
      </c>
      <c r="H896" s="322">
        <v>0</v>
      </c>
      <c r="I896" s="322">
        <v>0</v>
      </c>
      <c r="J896" s="322">
        <v>0</v>
      </c>
      <c r="K896" s="143">
        <v>0</v>
      </c>
      <c r="L896" s="144">
        <v>12</v>
      </c>
      <c r="M896" s="344">
        <f t="shared" si="13"/>
        <v>0</v>
      </c>
      <c r="N896" s="280" t="s">
        <v>94</v>
      </c>
      <c r="O896" s="145">
        <v>0</v>
      </c>
      <c r="P896" s="143">
        <v>0</v>
      </c>
      <c r="Q896" s="141" t="s">
        <v>70</v>
      </c>
      <c r="R896" s="271">
        <v>0</v>
      </c>
      <c r="S896" s="145">
        <v>0</v>
      </c>
      <c r="T896" s="185">
        <v>20170331</v>
      </c>
      <c r="U896" s="142">
        <v>0</v>
      </c>
      <c r="V896" s="142" t="s">
        <v>161</v>
      </c>
      <c r="W896" s="142">
        <v>0</v>
      </c>
      <c r="X896" s="345" t="s">
        <v>161</v>
      </c>
      <c r="Y896" s="143"/>
      <c r="Z896" s="143"/>
      <c r="AA896" s="143"/>
      <c r="AB896" s="143"/>
      <c r="AC896" s="143"/>
      <c r="AD896" s="143"/>
      <c r="AE896" s="313"/>
      <c r="AF896" s="313"/>
      <c r="AG896" s="313"/>
      <c r="AH896" s="313"/>
      <c r="AI896" s="313"/>
      <c r="AJ896" s="313"/>
      <c r="AK896" s="143"/>
      <c r="AL896" s="143"/>
      <c r="AM896" s="143"/>
      <c r="AN896" s="143"/>
      <c r="AO896" s="335"/>
    </row>
    <row r="897" spans="1:41">
      <c r="A897" s="140">
        <v>33037871</v>
      </c>
      <c r="B897" s="141">
        <v>14066135</v>
      </c>
      <c r="C897" s="141" t="s">
        <v>161</v>
      </c>
      <c r="D897" s="142">
        <v>0</v>
      </c>
      <c r="E897" s="322">
        <v>0</v>
      </c>
      <c r="F897" s="142">
        <v>0</v>
      </c>
      <c r="G897" s="322">
        <v>0</v>
      </c>
      <c r="H897" s="322">
        <v>0</v>
      </c>
      <c r="I897" s="322">
        <v>0</v>
      </c>
      <c r="J897" s="322">
        <v>0</v>
      </c>
      <c r="K897" s="143">
        <v>0</v>
      </c>
      <c r="L897" s="144">
        <v>12</v>
      </c>
      <c r="M897" s="344">
        <f t="shared" si="13"/>
        <v>0</v>
      </c>
      <c r="N897" s="280" t="s">
        <v>94</v>
      </c>
      <c r="O897" s="145">
        <v>0</v>
      </c>
      <c r="P897" s="143">
        <v>0</v>
      </c>
      <c r="Q897" s="141" t="s">
        <v>70</v>
      </c>
      <c r="R897" s="271">
        <v>0</v>
      </c>
      <c r="S897" s="145">
        <v>0</v>
      </c>
      <c r="T897" s="185">
        <v>20170331</v>
      </c>
      <c r="U897" s="142">
        <v>0</v>
      </c>
      <c r="V897" s="142" t="s">
        <v>161</v>
      </c>
      <c r="W897" s="142">
        <v>0</v>
      </c>
      <c r="X897" s="345" t="s">
        <v>161</v>
      </c>
      <c r="Y897" s="143"/>
      <c r="Z897" s="143"/>
      <c r="AA897" s="143"/>
      <c r="AB897" s="143"/>
      <c r="AC897" s="143"/>
      <c r="AD897" s="143"/>
      <c r="AE897" s="313"/>
      <c r="AF897" s="313"/>
      <c r="AG897" s="313"/>
      <c r="AH897" s="313"/>
      <c r="AI897" s="313"/>
      <c r="AJ897" s="313"/>
      <c r="AK897" s="143"/>
      <c r="AL897" s="143"/>
      <c r="AM897" s="143"/>
      <c r="AN897" s="143"/>
      <c r="AO897" s="335"/>
    </row>
    <row r="898" spans="1:41">
      <c r="A898" s="140">
        <v>33037955</v>
      </c>
      <c r="B898" s="141">
        <v>14859121</v>
      </c>
      <c r="C898" s="141" t="s">
        <v>161</v>
      </c>
      <c r="D898" s="142">
        <v>238993.02</v>
      </c>
      <c r="E898" s="313">
        <v>-4479.87</v>
      </c>
      <c r="F898" s="142">
        <v>234513.15</v>
      </c>
      <c r="G898" s="313">
        <v>-2379.9699999999998</v>
      </c>
      <c r="H898" s="313">
        <v>0</v>
      </c>
      <c r="I898" s="313">
        <v>-496.98</v>
      </c>
      <c r="J898" s="313">
        <v>-7356.82</v>
      </c>
      <c r="K898" s="143">
        <v>0</v>
      </c>
      <c r="L898" s="144">
        <v>11.95</v>
      </c>
      <c r="M898" s="344">
        <f t="shared" si="13"/>
        <v>248.95106250000001</v>
      </c>
      <c r="N898" s="280" t="s">
        <v>162</v>
      </c>
      <c r="O898" s="145">
        <v>0</v>
      </c>
      <c r="P898" s="143">
        <v>234513.15</v>
      </c>
      <c r="Q898" s="141" t="s">
        <v>70</v>
      </c>
      <c r="R898" s="271">
        <v>0</v>
      </c>
      <c r="S898" s="145">
        <v>0</v>
      </c>
      <c r="T898" s="185">
        <v>20170331</v>
      </c>
      <c r="U898" s="142">
        <v>0</v>
      </c>
      <c r="V898" s="142" t="s">
        <v>161</v>
      </c>
      <c r="W898" s="142">
        <v>0</v>
      </c>
      <c r="X898" s="345" t="s">
        <v>161</v>
      </c>
      <c r="Y898" s="143"/>
      <c r="Z898" s="143"/>
      <c r="AA898" s="143"/>
      <c r="AB898" s="143"/>
      <c r="AC898" s="143"/>
      <c r="AD898" s="143"/>
      <c r="AE898" s="313"/>
      <c r="AF898" s="313"/>
      <c r="AG898" s="313"/>
      <c r="AH898" s="313"/>
      <c r="AI898" s="313"/>
      <c r="AJ898" s="313"/>
      <c r="AK898" s="143"/>
      <c r="AL898" s="143"/>
      <c r="AM898" s="143"/>
      <c r="AN898" s="143"/>
      <c r="AO898" s="335"/>
    </row>
    <row r="899" spans="1:41">
      <c r="A899" s="140">
        <v>33037980</v>
      </c>
      <c r="B899" s="141">
        <v>18804716</v>
      </c>
      <c r="C899" s="141" t="s">
        <v>161</v>
      </c>
      <c r="D899" s="142">
        <v>0</v>
      </c>
      <c r="E899" s="322">
        <v>0</v>
      </c>
      <c r="F899" s="142">
        <v>0</v>
      </c>
      <c r="G899" s="322">
        <v>0</v>
      </c>
      <c r="H899" s="322">
        <v>0</v>
      </c>
      <c r="I899" s="322">
        <v>0</v>
      </c>
      <c r="J899" s="322">
        <v>0</v>
      </c>
      <c r="K899" s="143">
        <v>0</v>
      </c>
      <c r="L899" s="144">
        <v>12</v>
      </c>
      <c r="M899" s="344">
        <f t="shared" si="13"/>
        <v>0</v>
      </c>
      <c r="N899" s="280" t="s">
        <v>94</v>
      </c>
      <c r="O899" s="145">
        <v>0</v>
      </c>
      <c r="P899" s="143">
        <v>0</v>
      </c>
      <c r="Q899" s="141" t="s">
        <v>70</v>
      </c>
      <c r="R899" s="271">
        <v>0</v>
      </c>
      <c r="S899" s="145">
        <v>0</v>
      </c>
      <c r="T899" s="185">
        <v>20170331</v>
      </c>
      <c r="U899" s="142">
        <v>0</v>
      </c>
      <c r="V899" s="142" t="s">
        <v>161</v>
      </c>
      <c r="W899" s="142">
        <v>0</v>
      </c>
      <c r="X899" s="345" t="s">
        <v>161</v>
      </c>
      <c r="Y899" s="143"/>
      <c r="Z899" s="143"/>
      <c r="AA899" s="143"/>
      <c r="AB899" s="143"/>
      <c r="AC899" s="143"/>
      <c r="AD899" s="143"/>
      <c r="AE899" s="313"/>
      <c r="AF899" s="313"/>
      <c r="AG899" s="313"/>
      <c r="AH899" s="313"/>
      <c r="AI899" s="313"/>
      <c r="AJ899" s="313"/>
      <c r="AK899" s="143"/>
      <c r="AL899" s="143"/>
      <c r="AM899" s="143"/>
      <c r="AN899" s="143"/>
      <c r="AO899" s="335"/>
    </row>
    <row r="900" spans="1:41">
      <c r="A900" s="140">
        <v>33038098</v>
      </c>
      <c r="B900" s="141">
        <v>11141311</v>
      </c>
      <c r="C900" s="141" t="s">
        <v>161</v>
      </c>
      <c r="D900" s="142">
        <v>281014.21000000002</v>
      </c>
      <c r="E900" s="322">
        <v>-6389.76</v>
      </c>
      <c r="F900" s="142">
        <v>274624.45</v>
      </c>
      <c r="G900" s="322">
        <v>-2763.31</v>
      </c>
      <c r="H900" s="322">
        <v>0</v>
      </c>
      <c r="I900" s="322">
        <v>-641.79</v>
      </c>
      <c r="J900" s="322">
        <v>-9794.86</v>
      </c>
      <c r="K900" s="143">
        <v>0</v>
      </c>
      <c r="L900" s="144">
        <v>11.8</v>
      </c>
      <c r="M900" s="344">
        <f t="shared" si="13"/>
        <v>292.72313541666671</v>
      </c>
      <c r="N900" s="280" t="s">
        <v>162</v>
      </c>
      <c r="O900" s="145">
        <v>0</v>
      </c>
      <c r="P900" s="143">
        <v>274624.45</v>
      </c>
      <c r="Q900" s="141" t="s">
        <v>70</v>
      </c>
      <c r="R900" s="271">
        <v>0</v>
      </c>
      <c r="S900" s="145">
        <v>0</v>
      </c>
      <c r="T900" s="185">
        <v>20170331</v>
      </c>
      <c r="U900" s="142">
        <v>0</v>
      </c>
      <c r="V900" s="142" t="s">
        <v>161</v>
      </c>
      <c r="W900" s="142">
        <v>0</v>
      </c>
      <c r="X900" s="345" t="s">
        <v>161</v>
      </c>
      <c r="Y900" s="143"/>
      <c r="Z900" s="143"/>
      <c r="AA900" s="143"/>
      <c r="AB900" s="143"/>
      <c r="AC900" s="143"/>
      <c r="AD900" s="143"/>
      <c r="AE900" s="313"/>
      <c r="AF900" s="313"/>
      <c r="AG900" s="313"/>
      <c r="AH900" s="313"/>
      <c r="AI900" s="313"/>
      <c r="AJ900" s="313"/>
      <c r="AK900" s="143"/>
      <c r="AL900" s="143"/>
      <c r="AM900" s="143"/>
      <c r="AN900" s="143"/>
      <c r="AO900" s="335"/>
    </row>
    <row r="901" spans="1:41">
      <c r="A901" s="140">
        <v>33038100</v>
      </c>
      <c r="B901" s="141">
        <v>11975567</v>
      </c>
      <c r="C901" s="141" t="s">
        <v>161</v>
      </c>
      <c r="D901" s="142">
        <v>0</v>
      </c>
      <c r="E901" s="322">
        <v>0</v>
      </c>
      <c r="F901" s="142">
        <v>0</v>
      </c>
      <c r="G901" s="322">
        <v>0</v>
      </c>
      <c r="H901" s="322">
        <v>0</v>
      </c>
      <c r="I901" s="322">
        <v>0</v>
      </c>
      <c r="J901" s="322">
        <v>0</v>
      </c>
      <c r="K901" s="143">
        <v>0</v>
      </c>
      <c r="L901" s="144">
        <v>11.8</v>
      </c>
      <c r="M901" s="344">
        <f t="shared" ref="M901:M964" si="14">(D901*1.25%)/12</f>
        <v>0</v>
      </c>
      <c r="N901" s="280" t="s">
        <v>94</v>
      </c>
      <c r="O901" s="145">
        <v>0</v>
      </c>
      <c r="P901" s="143">
        <v>0</v>
      </c>
      <c r="Q901" s="141" t="s">
        <v>70</v>
      </c>
      <c r="R901" s="271">
        <v>0</v>
      </c>
      <c r="S901" s="145">
        <v>0</v>
      </c>
      <c r="T901" s="185">
        <v>20170331</v>
      </c>
      <c r="U901" s="142">
        <v>0</v>
      </c>
      <c r="V901" s="142" t="s">
        <v>161</v>
      </c>
      <c r="W901" s="142">
        <v>0</v>
      </c>
      <c r="X901" s="345" t="s">
        <v>161</v>
      </c>
      <c r="Y901" s="143"/>
      <c r="Z901" s="143"/>
      <c r="AA901" s="143"/>
      <c r="AB901" s="143"/>
      <c r="AC901" s="143"/>
      <c r="AD901" s="143"/>
      <c r="AE901" s="313"/>
      <c r="AF901" s="313"/>
      <c r="AG901" s="313"/>
      <c r="AH901" s="313"/>
      <c r="AI901" s="313"/>
      <c r="AJ901" s="313"/>
      <c r="AK901" s="143"/>
      <c r="AL901" s="143"/>
      <c r="AM901" s="143"/>
      <c r="AN901" s="143"/>
      <c r="AO901" s="335"/>
    </row>
    <row r="902" spans="1:41">
      <c r="A902" s="140">
        <v>33038116</v>
      </c>
      <c r="B902" s="141">
        <v>37912409</v>
      </c>
      <c r="C902" s="141" t="s">
        <v>161</v>
      </c>
      <c r="D902" s="142">
        <v>0</v>
      </c>
      <c r="E902" s="322">
        <v>0</v>
      </c>
      <c r="F902" s="142">
        <v>0</v>
      </c>
      <c r="G902" s="322">
        <v>0</v>
      </c>
      <c r="H902" s="322">
        <v>0</v>
      </c>
      <c r="I902" s="322">
        <v>0</v>
      </c>
      <c r="J902" s="322">
        <v>0</v>
      </c>
      <c r="K902" s="143">
        <v>0</v>
      </c>
      <c r="L902" s="144">
        <v>11.8</v>
      </c>
      <c r="M902" s="344">
        <f t="shared" si="14"/>
        <v>0</v>
      </c>
      <c r="N902" s="280" t="s">
        <v>94</v>
      </c>
      <c r="O902" s="145">
        <v>0</v>
      </c>
      <c r="P902" s="143">
        <v>0</v>
      </c>
      <c r="Q902" s="141" t="s">
        <v>70</v>
      </c>
      <c r="R902" s="271">
        <v>0</v>
      </c>
      <c r="S902" s="145">
        <v>0</v>
      </c>
      <c r="T902" s="185">
        <v>20170331</v>
      </c>
      <c r="U902" s="142">
        <v>0</v>
      </c>
      <c r="V902" s="142" t="s">
        <v>161</v>
      </c>
      <c r="W902" s="142">
        <v>0</v>
      </c>
      <c r="X902" s="345" t="s">
        <v>161</v>
      </c>
      <c r="Y902" s="143"/>
      <c r="Z902" s="143"/>
      <c r="AA902" s="143"/>
      <c r="AB902" s="143"/>
      <c r="AC902" s="143"/>
      <c r="AD902" s="143"/>
      <c r="AE902" s="313"/>
      <c r="AF902" s="313"/>
      <c r="AG902" s="313"/>
      <c r="AH902" s="313"/>
      <c r="AI902" s="313"/>
      <c r="AJ902" s="313"/>
      <c r="AK902" s="143"/>
      <c r="AL902" s="143"/>
      <c r="AM902" s="143"/>
      <c r="AN902" s="143"/>
      <c r="AO902" s="335"/>
    </row>
    <row r="903" spans="1:41">
      <c r="A903" s="140">
        <v>33071715</v>
      </c>
      <c r="B903" s="141">
        <v>15980441</v>
      </c>
      <c r="C903" s="141" t="s">
        <v>161</v>
      </c>
      <c r="D903" s="142">
        <v>0</v>
      </c>
      <c r="E903" s="322">
        <v>0</v>
      </c>
      <c r="F903" s="142">
        <v>0</v>
      </c>
      <c r="G903" s="322">
        <v>0</v>
      </c>
      <c r="H903" s="322">
        <v>0</v>
      </c>
      <c r="I903" s="322">
        <v>0</v>
      </c>
      <c r="J903" s="322">
        <v>0</v>
      </c>
      <c r="K903" s="143">
        <v>0</v>
      </c>
      <c r="L903" s="144">
        <v>11.8</v>
      </c>
      <c r="M903" s="344">
        <f t="shared" si="14"/>
        <v>0</v>
      </c>
      <c r="N903" s="280" t="s">
        <v>94</v>
      </c>
      <c r="O903" s="145">
        <v>0</v>
      </c>
      <c r="P903" s="143">
        <v>0</v>
      </c>
      <c r="Q903" s="141" t="s">
        <v>70</v>
      </c>
      <c r="R903" s="271">
        <v>0</v>
      </c>
      <c r="S903" s="145">
        <v>0</v>
      </c>
      <c r="T903" s="185">
        <v>20170331</v>
      </c>
      <c r="U903" s="142">
        <v>0</v>
      </c>
      <c r="V903" s="142" t="s">
        <v>161</v>
      </c>
      <c r="W903" s="142">
        <v>0</v>
      </c>
      <c r="X903" s="345" t="s">
        <v>161</v>
      </c>
      <c r="Y903" s="143"/>
      <c r="Z903" s="143"/>
      <c r="AA903" s="143"/>
      <c r="AB903" s="143"/>
      <c r="AC903" s="143"/>
      <c r="AD903" s="143"/>
      <c r="AE903" s="313"/>
      <c r="AF903" s="313"/>
      <c r="AG903" s="313"/>
      <c r="AH903" s="313"/>
      <c r="AI903" s="313"/>
      <c r="AJ903" s="313"/>
      <c r="AK903" s="143"/>
      <c r="AL903" s="143"/>
      <c r="AM903" s="143"/>
      <c r="AN903" s="143"/>
      <c r="AO903" s="335"/>
    </row>
    <row r="904" spans="1:41">
      <c r="A904" s="140">
        <v>33072010</v>
      </c>
      <c r="B904" s="141">
        <v>37869052</v>
      </c>
      <c r="C904" s="141" t="s">
        <v>161</v>
      </c>
      <c r="D904" s="142">
        <v>778620.54</v>
      </c>
      <c r="E904" s="322">
        <v>-14228.45</v>
      </c>
      <c r="F904" s="142">
        <v>764392.09</v>
      </c>
      <c r="G904" s="322">
        <v>-7656.44</v>
      </c>
      <c r="H904" s="322">
        <v>0</v>
      </c>
      <c r="I904" s="322">
        <v>-1746.27</v>
      </c>
      <c r="J904" s="322">
        <v>-23631.16</v>
      </c>
      <c r="K904" s="143">
        <v>0</v>
      </c>
      <c r="L904" s="144">
        <v>11.8</v>
      </c>
      <c r="M904" s="344">
        <f t="shared" si="14"/>
        <v>811.0630625</v>
      </c>
      <c r="N904" s="280" t="s">
        <v>162</v>
      </c>
      <c r="O904" s="145">
        <v>0</v>
      </c>
      <c r="P904" s="143">
        <v>764392.09</v>
      </c>
      <c r="Q904" s="141" t="s">
        <v>70</v>
      </c>
      <c r="R904" s="271">
        <v>0</v>
      </c>
      <c r="S904" s="145">
        <v>0</v>
      </c>
      <c r="T904" s="185">
        <v>20170331</v>
      </c>
      <c r="U904" s="142">
        <v>0</v>
      </c>
      <c r="V904" s="142" t="s">
        <v>161</v>
      </c>
      <c r="W904" s="142">
        <v>0</v>
      </c>
      <c r="X904" s="345" t="s">
        <v>161</v>
      </c>
      <c r="Y904" s="143"/>
      <c r="Z904" s="143"/>
      <c r="AA904" s="143"/>
      <c r="AB904" s="143"/>
      <c r="AC904" s="143"/>
      <c r="AD904" s="143"/>
      <c r="AE904" s="313"/>
      <c r="AF904" s="313"/>
      <c r="AG904" s="313"/>
      <c r="AH904" s="313"/>
      <c r="AI904" s="313"/>
      <c r="AJ904" s="313"/>
      <c r="AK904" s="143"/>
      <c r="AL904" s="143"/>
      <c r="AM904" s="143"/>
      <c r="AN904" s="143"/>
      <c r="AO904" s="335"/>
    </row>
    <row r="905" spans="1:41">
      <c r="A905" s="140">
        <v>33110524</v>
      </c>
      <c r="B905" s="141">
        <v>21947687</v>
      </c>
      <c r="C905" s="141" t="s">
        <v>161</v>
      </c>
      <c r="D905" s="142">
        <v>0</v>
      </c>
      <c r="E905" s="322">
        <v>0</v>
      </c>
      <c r="F905" s="142">
        <v>0</v>
      </c>
      <c r="G905" s="322">
        <v>0</v>
      </c>
      <c r="H905" s="322">
        <v>0</v>
      </c>
      <c r="I905" s="322">
        <v>0</v>
      </c>
      <c r="J905" s="322">
        <v>0</v>
      </c>
      <c r="K905" s="143">
        <v>0</v>
      </c>
      <c r="L905" s="144">
        <v>12</v>
      </c>
      <c r="M905" s="344">
        <f t="shared" si="14"/>
        <v>0</v>
      </c>
      <c r="N905" s="280" t="s">
        <v>94</v>
      </c>
      <c r="O905" s="145">
        <v>0</v>
      </c>
      <c r="P905" s="143">
        <v>0</v>
      </c>
      <c r="Q905" s="141" t="s">
        <v>70</v>
      </c>
      <c r="R905" s="271">
        <v>0</v>
      </c>
      <c r="S905" s="145">
        <v>0</v>
      </c>
      <c r="T905" s="185">
        <v>20170331</v>
      </c>
      <c r="U905" s="142">
        <v>0</v>
      </c>
      <c r="V905" s="142" t="s">
        <v>161</v>
      </c>
      <c r="W905" s="142">
        <v>0</v>
      </c>
      <c r="X905" s="345" t="s">
        <v>161</v>
      </c>
      <c r="Y905" s="143"/>
      <c r="Z905" s="143"/>
      <c r="AA905" s="143"/>
      <c r="AB905" s="143"/>
      <c r="AC905" s="143"/>
      <c r="AD905" s="143"/>
      <c r="AE905" s="313"/>
      <c r="AF905" s="313"/>
      <c r="AG905" s="313"/>
      <c r="AH905" s="313"/>
      <c r="AI905" s="313"/>
      <c r="AJ905" s="313"/>
      <c r="AK905" s="143"/>
      <c r="AL905" s="143"/>
      <c r="AM905" s="143"/>
      <c r="AN905" s="143"/>
      <c r="AO905" s="335"/>
    </row>
    <row r="906" spans="1:41">
      <c r="A906" s="140">
        <v>33110540</v>
      </c>
      <c r="B906" s="141">
        <v>499820</v>
      </c>
      <c r="C906" s="141" t="s">
        <v>161</v>
      </c>
      <c r="D906" s="142">
        <v>0</v>
      </c>
      <c r="E906" s="322">
        <v>0</v>
      </c>
      <c r="F906" s="142">
        <v>0</v>
      </c>
      <c r="G906" s="322">
        <v>0</v>
      </c>
      <c r="H906" s="322">
        <v>0</v>
      </c>
      <c r="I906" s="322">
        <v>0</v>
      </c>
      <c r="J906" s="322">
        <v>0</v>
      </c>
      <c r="K906" s="143">
        <v>0</v>
      </c>
      <c r="L906" s="144">
        <v>12</v>
      </c>
      <c r="M906" s="344">
        <f t="shared" si="14"/>
        <v>0</v>
      </c>
      <c r="N906" s="280" t="s">
        <v>94</v>
      </c>
      <c r="O906" s="145">
        <v>0</v>
      </c>
      <c r="P906" s="143">
        <v>0</v>
      </c>
      <c r="Q906" s="141" t="s">
        <v>70</v>
      </c>
      <c r="R906" s="271">
        <v>0</v>
      </c>
      <c r="S906" s="145">
        <v>0</v>
      </c>
      <c r="T906" s="185">
        <v>20170331</v>
      </c>
      <c r="U906" s="142">
        <v>0</v>
      </c>
      <c r="V906" s="142" t="s">
        <v>161</v>
      </c>
      <c r="W906" s="142">
        <v>0</v>
      </c>
      <c r="X906" s="345" t="s">
        <v>161</v>
      </c>
      <c r="Y906" s="143"/>
      <c r="Z906" s="143"/>
      <c r="AA906" s="143"/>
      <c r="AB906" s="143"/>
      <c r="AC906" s="143"/>
      <c r="AD906" s="143"/>
      <c r="AE906" s="313"/>
      <c r="AF906" s="313"/>
      <c r="AG906" s="313"/>
      <c r="AH906" s="313"/>
      <c r="AI906" s="313"/>
      <c r="AJ906" s="313"/>
      <c r="AK906" s="143"/>
      <c r="AL906" s="143"/>
      <c r="AM906" s="143"/>
      <c r="AN906" s="143"/>
      <c r="AO906" s="335"/>
    </row>
    <row r="907" spans="1:41">
      <c r="A907" s="140">
        <v>33131680</v>
      </c>
      <c r="B907" s="141">
        <v>33149390</v>
      </c>
      <c r="C907" s="141" t="s">
        <v>161</v>
      </c>
      <c r="D907" s="142">
        <v>0</v>
      </c>
      <c r="E907" s="322">
        <v>0</v>
      </c>
      <c r="F907" s="142">
        <v>0</v>
      </c>
      <c r="G907" s="322">
        <v>0</v>
      </c>
      <c r="H907" s="322">
        <v>0</v>
      </c>
      <c r="I907" s="322">
        <v>0</v>
      </c>
      <c r="J907" s="322">
        <v>0</v>
      </c>
      <c r="K907" s="143">
        <v>0</v>
      </c>
      <c r="L907" s="144">
        <v>11.8</v>
      </c>
      <c r="M907" s="344">
        <f t="shared" si="14"/>
        <v>0</v>
      </c>
      <c r="N907" s="280" t="s">
        <v>94</v>
      </c>
      <c r="O907" s="145">
        <v>0</v>
      </c>
      <c r="P907" s="143">
        <v>0</v>
      </c>
      <c r="Q907" s="141" t="s">
        <v>70</v>
      </c>
      <c r="R907" s="271">
        <v>0</v>
      </c>
      <c r="S907" s="145">
        <v>0</v>
      </c>
      <c r="T907" s="185">
        <v>20170331</v>
      </c>
      <c r="U907" s="142">
        <v>0</v>
      </c>
      <c r="V907" s="142" t="s">
        <v>161</v>
      </c>
      <c r="W907" s="142">
        <v>0</v>
      </c>
      <c r="X907" s="345" t="s">
        <v>161</v>
      </c>
      <c r="Y907" s="143"/>
      <c r="Z907" s="143"/>
      <c r="AA907" s="143"/>
      <c r="AB907" s="143"/>
      <c r="AC907" s="143"/>
      <c r="AD907" s="143"/>
      <c r="AE907" s="313"/>
      <c r="AF907" s="313"/>
      <c r="AG907" s="313"/>
      <c r="AH907" s="313"/>
      <c r="AI907" s="313"/>
      <c r="AJ907" s="313"/>
      <c r="AK907" s="143"/>
      <c r="AL907" s="143"/>
      <c r="AM907" s="143"/>
      <c r="AN907" s="143"/>
      <c r="AO907" s="335"/>
    </row>
    <row r="908" spans="1:41">
      <c r="A908" s="140">
        <v>33131722</v>
      </c>
      <c r="B908" s="141">
        <v>37790325</v>
      </c>
      <c r="C908" s="141" t="s">
        <v>161</v>
      </c>
      <c r="D908" s="142">
        <v>100350.75</v>
      </c>
      <c r="E908" s="322">
        <v>-1809.46</v>
      </c>
      <c r="F908" s="142">
        <v>98541.29</v>
      </c>
      <c r="G908" s="322">
        <v>-1045.32</v>
      </c>
      <c r="H908" s="322">
        <v>0</v>
      </c>
      <c r="I908" s="322">
        <v>-235.72</v>
      </c>
      <c r="J908" s="322">
        <v>-3090.5</v>
      </c>
      <c r="K908" s="143">
        <v>0</v>
      </c>
      <c r="L908" s="144">
        <v>12.5</v>
      </c>
      <c r="M908" s="344">
        <f t="shared" si="14"/>
        <v>104.53203125</v>
      </c>
      <c r="N908" s="280" t="s">
        <v>162</v>
      </c>
      <c r="O908" s="145">
        <v>0</v>
      </c>
      <c r="P908" s="143">
        <v>98541.29</v>
      </c>
      <c r="Q908" s="141" t="s">
        <v>70</v>
      </c>
      <c r="R908" s="271">
        <v>0</v>
      </c>
      <c r="S908" s="145">
        <v>0</v>
      </c>
      <c r="T908" s="185">
        <v>20170331</v>
      </c>
      <c r="U908" s="142">
        <v>0</v>
      </c>
      <c r="V908" s="142" t="s">
        <v>161</v>
      </c>
      <c r="W908" s="142">
        <v>0</v>
      </c>
      <c r="X908" s="345" t="s">
        <v>161</v>
      </c>
      <c r="Y908" s="143"/>
      <c r="Z908" s="143"/>
      <c r="AA908" s="143"/>
      <c r="AB908" s="143"/>
      <c r="AC908" s="143"/>
      <c r="AD908" s="143"/>
      <c r="AE908" s="313"/>
      <c r="AF908" s="313"/>
      <c r="AG908" s="313"/>
      <c r="AH908" s="313"/>
      <c r="AI908" s="313"/>
      <c r="AJ908" s="313"/>
      <c r="AK908" s="143"/>
      <c r="AL908" s="143"/>
      <c r="AM908" s="143"/>
      <c r="AN908" s="143"/>
      <c r="AO908" s="335"/>
    </row>
    <row r="909" spans="1:41">
      <c r="A909" s="140">
        <v>33131961</v>
      </c>
      <c r="B909" s="141">
        <v>13780333</v>
      </c>
      <c r="C909" s="141" t="s">
        <v>161</v>
      </c>
      <c r="D909" s="142">
        <v>0</v>
      </c>
      <c r="E909" s="322">
        <v>0</v>
      </c>
      <c r="F909" s="142">
        <v>0</v>
      </c>
      <c r="G909" s="322">
        <v>0</v>
      </c>
      <c r="H909" s="322">
        <v>0</v>
      </c>
      <c r="I909" s="322">
        <v>0</v>
      </c>
      <c r="J909" s="322">
        <v>0</v>
      </c>
      <c r="K909" s="143">
        <v>0</v>
      </c>
      <c r="L909" s="144">
        <v>11.8</v>
      </c>
      <c r="M909" s="344">
        <f t="shared" si="14"/>
        <v>0</v>
      </c>
      <c r="N909" s="280" t="s">
        <v>94</v>
      </c>
      <c r="O909" s="145">
        <v>0</v>
      </c>
      <c r="P909" s="143">
        <v>0</v>
      </c>
      <c r="Q909" s="141" t="s">
        <v>70</v>
      </c>
      <c r="R909" s="271">
        <v>0</v>
      </c>
      <c r="S909" s="145">
        <v>0</v>
      </c>
      <c r="T909" s="185">
        <v>20170331</v>
      </c>
      <c r="U909" s="142">
        <v>0</v>
      </c>
      <c r="V909" s="142" t="s">
        <v>161</v>
      </c>
      <c r="W909" s="142">
        <v>0</v>
      </c>
      <c r="X909" s="345" t="s">
        <v>161</v>
      </c>
      <c r="Y909" s="143"/>
      <c r="Z909" s="143"/>
      <c r="AA909" s="143"/>
      <c r="AB909" s="143"/>
      <c r="AC909" s="143"/>
      <c r="AD909" s="143"/>
      <c r="AE909" s="313"/>
      <c r="AF909" s="313"/>
      <c r="AG909" s="313"/>
      <c r="AH909" s="313"/>
      <c r="AI909" s="313"/>
      <c r="AJ909" s="313"/>
      <c r="AK909" s="143"/>
      <c r="AL909" s="143"/>
      <c r="AM909" s="143"/>
      <c r="AN909" s="143"/>
      <c r="AO909" s="335"/>
    </row>
    <row r="910" spans="1:41">
      <c r="A910" s="140">
        <v>33158834</v>
      </c>
      <c r="B910" s="141">
        <v>8833320</v>
      </c>
      <c r="C910" s="141" t="s">
        <v>161</v>
      </c>
      <c r="D910" s="142">
        <v>267082.63</v>
      </c>
      <c r="E910" s="322">
        <v>-4497.68</v>
      </c>
      <c r="F910" s="142">
        <v>262584.95</v>
      </c>
      <c r="G910" s="322">
        <v>-2626.31</v>
      </c>
      <c r="H910" s="322">
        <v>0</v>
      </c>
      <c r="I910" s="322">
        <v>-549.55999999999995</v>
      </c>
      <c r="J910" s="322">
        <v>-7673.55</v>
      </c>
      <c r="K910" s="143">
        <v>0</v>
      </c>
      <c r="L910" s="144">
        <v>11.8</v>
      </c>
      <c r="M910" s="344">
        <f t="shared" si="14"/>
        <v>278.21107291666669</v>
      </c>
      <c r="N910" s="280" t="s">
        <v>162</v>
      </c>
      <c r="O910" s="145">
        <v>0</v>
      </c>
      <c r="P910" s="143">
        <v>262584.95</v>
      </c>
      <c r="Q910" s="141" t="s">
        <v>70</v>
      </c>
      <c r="R910" s="271">
        <v>0</v>
      </c>
      <c r="S910" s="145">
        <v>0</v>
      </c>
      <c r="T910" s="185">
        <v>20170331</v>
      </c>
      <c r="U910" s="142">
        <v>0</v>
      </c>
      <c r="V910" s="142" t="s">
        <v>161</v>
      </c>
      <c r="W910" s="142">
        <v>0</v>
      </c>
      <c r="X910" s="345" t="s">
        <v>161</v>
      </c>
      <c r="Y910" s="143"/>
      <c r="Z910" s="143"/>
      <c r="AA910" s="143"/>
      <c r="AB910" s="143"/>
      <c r="AC910" s="143"/>
      <c r="AD910" s="143"/>
      <c r="AE910" s="313"/>
      <c r="AF910" s="313"/>
      <c r="AG910" s="313"/>
      <c r="AH910" s="313"/>
      <c r="AI910" s="313"/>
      <c r="AJ910" s="313"/>
      <c r="AK910" s="143"/>
      <c r="AL910" s="143"/>
      <c r="AM910" s="143"/>
      <c r="AN910" s="143"/>
      <c r="AO910" s="335"/>
    </row>
    <row r="911" spans="1:41">
      <c r="A911" s="140">
        <v>33158868</v>
      </c>
      <c r="B911" s="141">
        <v>24783828</v>
      </c>
      <c r="C911" s="141" t="s">
        <v>161</v>
      </c>
      <c r="D911" s="142">
        <v>267082.63</v>
      </c>
      <c r="E911" s="322">
        <v>-4497.68</v>
      </c>
      <c r="F911" s="142">
        <v>262584.95</v>
      </c>
      <c r="G911" s="322">
        <v>-2626.31</v>
      </c>
      <c r="H911" s="322">
        <v>0</v>
      </c>
      <c r="I911" s="322">
        <v>-549.83000000000004</v>
      </c>
      <c r="J911" s="322">
        <v>-7673.82</v>
      </c>
      <c r="K911" s="143">
        <v>0</v>
      </c>
      <c r="L911" s="144">
        <v>11.8</v>
      </c>
      <c r="M911" s="344">
        <f t="shared" si="14"/>
        <v>278.21107291666669</v>
      </c>
      <c r="N911" s="280" t="s">
        <v>162</v>
      </c>
      <c r="O911" s="145">
        <v>0</v>
      </c>
      <c r="P911" s="143">
        <v>262584.95</v>
      </c>
      <c r="Q911" s="141" t="s">
        <v>70</v>
      </c>
      <c r="R911" s="271">
        <v>0</v>
      </c>
      <c r="S911" s="145">
        <v>0</v>
      </c>
      <c r="T911" s="185">
        <v>20170331</v>
      </c>
      <c r="U911" s="142">
        <v>0</v>
      </c>
      <c r="V911" s="142" t="s">
        <v>161</v>
      </c>
      <c r="W911" s="142">
        <v>0</v>
      </c>
      <c r="X911" s="345" t="s">
        <v>161</v>
      </c>
      <c r="Y911" s="143"/>
      <c r="Z911" s="143"/>
      <c r="AA911" s="143"/>
      <c r="AB911" s="143"/>
      <c r="AC911" s="143"/>
      <c r="AD911" s="143"/>
      <c r="AE911" s="313"/>
      <c r="AF911" s="313"/>
      <c r="AG911" s="313"/>
      <c r="AH911" s="313"/>
      <c r="AI911" s="313"/>
      <c r="AJ911" s="313"/>
      <c r="AK911" s="143"/>
      <c r="AL911" s="143"/>
      <c r="AM911" s="143"/>
      <c r="AN911" s="143"/>
      <c r="AO911" s="335"/>
    </row>
    <row r="912" spans="1:41">
      <c r="A912" s="140">
        <v>33183339</v>
      </c>
      <c r="B912" s="141">
        <v>9057191</v>
      </c>
      <c r="C912" s="141" t="s">
        <v>161</v>
      </c>
      <c r="D912" s="142">
        <v>0</v>
      </c>
      <c r="E912" s="322">
        <v>0</v>
      </c>
      <c r="F912" s="142">
        <v>0</v>
      </c>
      <c r="G912" s="322">
        <v>0</v>
      </c>
      <c r="H912" s="322">
        <v>0</v>
      </c>
      <c r="I912" s="322">
        <v>0</v>
      </c>
      <c r="J912" s="322">
        <v>0</v>
      </c>
      <c r="K912" s="143">
        <v>0</v>
      </c>
      <c r="L912" s="144">
        <v>11.95</v>
      </c>
      <c r="M912" s="344">
        <f t="shared" si="14"/>
        <v>0</v>
      </c>
      <c r="N912" s="280" t="s">
        <v>94</v>
      </c>
      <c r="O912" s="145">
        <v>1</v>
      </c>
      <c r="P912" s="143">
        <v>0</v>
      </c>
      <c r="Q912" s="141" t="s">
        <v>70</v>
      </c>
      <c r="R912" s="271">
        <v>0</v>
      </c>
      <c r="S912" s="145">
        <v>0</v>
      </c>
      <c r="T912" s="185">
        <v>20170331</v>
      </c>
      <c r="U912" s="142">
        <v>0</v>
      </c>
      <c r="V912" s="142" t="s">
        <v>161</v>
      </c>
      <c r="W912" s="142">
        <v>0</v>
      </c>
      <c r="X912" s="345" t="s">
        <v>161</v>
      </c>
      <c r="Y912" s="143"/>
      <c r="Z912" s="143"/>
      <c r="AA912" s="143"/>
      <c r="AB912" s="143"/>
      <c r="AC912" s="143"/>
      <c r="AD912" s="143"/>
      <c r="AE912" s="313"/>
      <c r="AF912" s="313"/>
      <c r="AG912" s="313"/>
      <c r="AH912" s="313"/>
      <c r="AI912" s="313"/>
      <c r="AJ912" s="313"/>
      <c r="AK912" s="143"/>
      <c r="AL912" s="143"/>
      <c r="AM912" s="143"/>
      <c r="AN912" s="143"/>
      <c r="AO912" s="335"/>
    </row>
    <row r="913" spans="1:41">
      <c r="A913" s="140">
        <v>33183535</v>
      </c>
      <c r="B913" s="141">
        <v>7377770</v>
      </c>
      <c r="C913" s="141" t="s">
        <v>161</v>
      </c>
      <c r="D913" s="142">
        <v>0</v>
      </c>
      <c r="E913" s="322">
        <v>0</v>
      </c>
      <c r="F913" s="142">
        <v>0</v>
      </c>
      <c r="G913" s="322">
        <v>0</v>
      </c>
      <c r="H913" s="322">
        <v>0</v>
      </c>
      <c r="I913" s="322">
        <v>0</v>
      </c>
      <c r="J913" s="322">
        <v>0</v>
      </c>
      <c r="K913" s="143">
        <v>0</v>
      </c>
      <c r="L913" s="144">
        <v>11.8</v>
      </c>
      <c r="M913" s="344">
        <f t="shared" si="14"/>
        <v>0</v>
      </c>
      <c r="N913" s="280" t="s">
        <v>94</v>
      </c>
      <c r="O913" s="145">
        <v>0</v>
      </c>
      <c r="P913" s="143">
        <v>0</v>
      </c>
      <c r="Q913" s="141" t="s">
        <v>70</v>
      </c>
      <c r="R913" s="271">
        <v>0</v>
      </c>
      <c r="S913" s="145">
        <v>0</v>
      </c>
      <c r="T913" s="185">
        <v>20170331</v>
      </c>
      <c r="U913" s="142">
        <v>0</v>
      </c>
      <c r="V913" s="142" t="s">
        <v>161</v>
      </c>
      <c r="W913" s="142">
        <v>0</v>
      </c>
      <c r="X913" s="345" t="s">
        <v>161</v>
      </c>
      <c r="Y913" s="143"/>
      <c r="Z913" s="143"/>
      <c r="AA913" s="143"/>
      <c r="AB913" s="143"/>
      <c r="AC913" s="143"/>
      <c r="AD913" s="143"/>
      <c r="AE913" s="313"/>
      <c r="AF913" s="313"/>
      <c r="AG913" s="313"/>
      <c r="AH913" s="313"/>
      <c r="AI913" s="313"/>
      <c r="AJ913" s="313"/>
      <c r="AK913" s="143"/>
      <c r="AL913" s="143"/>
      <c r="AM913" s="143"/>
      <c r="AN913" s="143"/>
      <c r="AO913" s="335"/>
    </row>
    <row r="914" spans="1:41">
      <c r="A914" s="140">
        <v>33209401</v>
      </c>
      <c r="B914" s="141">
        <v>29503278</v>
      </c>
      <c r="C914" s="141" t="s">
        <v>161</v>
      </c>
      <c r="D914" s="142">
        <v>1486227.68</v>
      </c>
      <c r="E914" s="322">
        <v>-27081.68</v>
      </c>
      <c r="F914" s="142">
        <v>1459146</v>
      </c>
      <c r="G914" s="322">
        <v>-14800.35</v>
      </c>
      <c r="H914" s="322">
        <v>0</v>
      </c>
      <c r="I914" s="322">
        <v>-3035.49</v>
      </c>
      <c r="J914" s="322">
        <v>-44917.52</v>
      </c>
      <c r="K914" s="143">
        <v>0</v>
      </c>
      <c r="L914" s="144">
        <v>11.95</v>
      </c>
      <c r="M914" s="344">
        <f t="shared" si="14"/>
        <v>1548.1538333333335</v>
      </c>
      <c r="N914" s="280" t="s">
        <v>162</v>
      </c>
      <c r="O914" s="145">
        <v>0</v>
      </c>
      <c r="P914" s="143">
        <v>1459146</v>
      </c>
      <c r="Q914" s="141" t="s">
        <v>70</v>
      </c>
      <c r="R914" s="271">
        <v>0</v>
      </c>
      <c r="S914" s="145">
        <v>0</v>
      </c>
      <c r="T914" s="185">
        <v>20170331</v>
      </c>
      <c r="U914" s="142">
        <v>0</v>
      </c>
      <c r="V914" s="142" t="s">
        <v>161</v>
      </c>
      <c r="W914" s="142">
        <v>0</v>
      </c>
      <c r="X914" s="345" t="s">
        <v>161</v>
      </c>
      <c r="Y914" s="143"/>
      <c r="Z914" s="143"/>
      <c r="AA914" s="143"/>
      <c r="AB914" s="143"/>
      <c r="AC914" s="143"/>
      <c r="AD914" s="143"/>
      <c r="AE914" s="313"/>
      <c r="AF914" s="313"/>
      <c r="AG914" s="313"/>
      <c r="AH914" s="313"/>
      <c r="AI914" s="313"/>
      <c r="AJ914" s="313"/>
      <c r="AK914" s="143"/>
      <c r="AL914" s="143"/>
      <c r="AM914" s="143"/>
      <c r="AN914" s="143"/>
      <c r="AO914" s="335"/>
    </row>
    <row r="915" spans="1:41">
      <c r="A915" s="140">
        <v>33209690</v>
      </c>
      <c r="B915" s="141">
        <v>13521291</v>
      </c>
      <c r="C915" s="141" t="s">
        <v>161</v>
      </c>
      <c r="D915" s="142">
        <v>241630.7</v>
      </c>
      <c r="E915" s="322">
        <v>-4415.49</v>
      </c>
      <c r="F915" s="142">
        <v>237215.21</v>
      </c>
      <c r="G915" s="322">
        <v>-2376.04</v>
      </c>
      <c r="H915" s="322">
        <v>0</v>
      </c>
      <c r="I915" s="322">
        <v>-513.45000000000005</v>
      </c>
      <c r="J915" s="322">
        <v>-7304.98</v>
      </c>
      <c r="K915" s="143">
        <v>0</v>
      </c>
      <c r="L915" s="144">
        <v>11.8</v>
      </c>
      <c r="M915" s="344">
        <f t="shared" si="14"/>
        <v>251.69864583333336</v>
      </c>
      <c r="N915" s="280" t="s">
        <v>162</v>
      </c>
      <c r="O915" s="145">
        <v>0</v>
      </c>
      <c r="P915" s="143">
        <v>237215.21</v>
      </c>
      <c r="Q915" s="141" t="s">
        <v>70</v>
      </c>
      <c r="R915" s="271">
        <v>0</v>
      </c>
      <c r="S915" s="145">
        <v>0</v>
      </c>
      <c r="T915" s="185">
        <v>20170331</v>
      </c>
      <c r="U915" s="142">
        <v>0</v>
      </c>
      <c r="V915" s="142" t="s">
        <v>161</v>
      </c>
      <c r="W915" s="142">
        <v>0</v>
      </c>
      <c r="X915" s="345" t="s">
        <v>161</v>
      </c>
      <c r="Y915" s="143"/>
      <c r="Z915" s="143"/>
      <c r="AA915" s="143"/>
      <c r="AB915" s="143"/>
      <c r="AC915" s="143"/>
      <c r="AD915" s="143"/>
      <c r="AE915" s="313"/>
      <c r="AF915" s="313"/>
      <c r="AG915" s="313"/>
      <c r="AH915" s="313"/>
      <c r="AI915" s="313"/>
      <c r="AJ915" s="313"/>
      <c r="AK915" s="143"/>
      <c r="AL915" s="143"/>
      <c r="AM915" s="143"/>
      <c r="AN915" s="143"/>
      <c r="AO915" s="335"/>
    </row>
    <row r="916" spans="1:41">
      <c r="A916" s="140">
        <v>33241711</v>
      </c>
      <c r="B916" s="141">
        <v>37734571</v>
      </c>
      <c r="C916" s="141" t="s">
        <v>161</v>
      </c>
      <c r="D916" s="142">
        <v>443766.69</v>
      </c>
      <c r="E916" s="313">
        <v>-17059.39</v>
      </c>
      <c r="F916" s="142">
        <v>426707.3</v>
      </c>
      <c r="G916" s="313">
        <v>-6496.07</v>
      </c>
      <c r="H916" s="313">
        <v>-500</v>
      </c>
      <c r="I916" s="313">
        <v>-1031.26</v>
      </c>
      <c r="J916" s="313">
        <v>-25086.720000000001</v>
      </c>
      <c r="K916" s="143">
        <v>0</v>
      </c>
      <c r="L916" s="144">
        <v>11.8</v>
      </c>
      <c r="M916" s="344">
        <f t="shared" si="14"/>
        <v>462.25696875</v>
      </c>
      <c r="N916" s="280" t="s">
        <v>162</v>
      </c>
      <c r="O916" s="145">
        <v>0</v>
      </c>
      <c r="P916" s="143">
        <v>426707.3</v>
      </c>
      <c r="Q916" s="141" t="s">
        <v>70</v>
      </c>
      <c r="R916" s="271">
        <v>0</v>
      </c>
      <c r="S916" s="145">
        <v>0</v>
      </c>
      <c r="T916" s="185">
        <v>20170331</v>
      </c>
      <c r="U916" s="142">
        <v>0</v>
      </c>
      <c r="V916" s="142" t="s">
        <v>161</v>
      </c>
      <c r="W916" s="142">
        <v>0</v>
      </c>
      <c r="X916" s="345" t="s">
        <v>161</v>
      </c>
      <c r="Y916" s="143"/>
      <c r="Z916" s="143"/>
      <c r="AA916" s="143"/>
      <c r="AB916" s="143"/>
      <c r="AC916" s="143"/>
      <c r="AD916" s="143"/>
      <c r="AE916" s="313"/>
      <c r="AF916" s="313"/>
      <c r="AG916" s="313"/>
      <c r="AH916" s="313"/>
      <c r="AI916" s="313"/>
      <c r="AJ916" s="313"/>
      <c r="AK916" s="143"/>
      <c r="AL916" s="143"/>
      <c r="AM916" s="143"/>
      <c r="AN916" s="143"/>
      <c r="AO916" s="335"/>
    </row>
    <row r="917" spans="1:41">
      <c r="A917" s="140">
        <v>33273877</v>
      </c>
      <c r="B917" s="141">
        <v>11940749</v>
      </c>
      <c r="C917" s="141" t="s">
        <v>161</v>
      </c>
      <c r="D917" s="142">
        <v>0</v>
      </c>
      <c r="E917" s="322">
        <v>0</v>
      </c>
      <c r="F917" s="142">
        <v>0</v>
      </c>
      <c r="G917" s="322">
        <v>0</v>
      </c>
      <c r="H917" s="322">
        <v>0</v>
      </c>
      <c r="I917" s="322">
        <v>0</v>
      </c>
      <c r="J917" s="322">
        <v>0</v>
      </c>
      <c r="K917" s="143">
        <v>0</v>
      </c>
      <c r="L917" s="144">
        <v>12.5</v>
      </c>
      <c r="M917" s="344">
        <f t="shared" si="14"/>
        <v>0</v>
      </c>
      <c r="N917" s="280" t="s">
        <v>94</v>
      </c>
      <c r="O917" s="145">
        <v>0</v>
      </c>
      <c r="P917" s="143">
        <v>0</v>
      </c>
      <c r="Q917" s="141" t="s">
        <v>70</v>
      </c>
      <c r="R917" s="271">
        <v>0</v>
      </c>
      <c r="S917" s="145">
        <v>0</v>
      </c>
      <c r="T917" s="185">
        <v>20170331</v>
      </c>
      <c r="U917" s="142">
        <v>0</v>
      </c>
      <c r="V917" s="142" t="s">
        <v>161</v>
      </c>
      <c r="W917" s="142">
        <v>0</v>
      </c>
      <c r="X917" s="345" t="s">
        <v>161</v>
      </c>
      <c r="Y917" s="143"/>
      <c r="Z917" s="143"/>
      <c r="AA917" s="143"/>
      <c r="AB917" s="143"/>
      <c r="AC917" s="143"/>
      <c r="AD917" s="143"/>
      <c r="AE917" s="313"/>
      <c r="AF917" s="313"/>
      <c r="AG917" s="313"/>
      <c r="AH917" s="313"/>
      <c r="AI917" s="313"/>
      <c r="AJ917" s="313"/>
      <c r="AK917" s="143"/>
      <c r="AL917" s="143"/>
      <c r="AM917" s="143"/>
      <c r="AN917" s="143"/>
      <c r="AO917" s="335"/>
    </row>
    <row r="918" spans="1:41">
      <c r="A918" s="140">
        <v>33274011</v>
      </c>
      <c r="B918" s="141">
        <v>21736579</v>
      </c>
      <c r="C918" s="141" t="s">
        <v>161</v>
      </c>
      <c r="D918" s="142">
        <v>0</v>
      </c>
      <c r="E918" s="322">
        <v>0</v>
      </c>
      <c r="F918" s="142">
        <v>0</v>
      </c>
      <c r="G918" s="322">
        <v>0</v>
      </c>
      <c r="H918" s="322">
        <v>0</v>
      </c>
      <c r="I918" s="322">
        <v>0</v>
      </c>
      <c r="J918" s="322">
        <v>0</v>
      </c>
      <c r="K918" s="143">
        <v>0</v>
      </c>
      <c r="L918" s="144">
        <v>12</v>
      </c>
      <c r="M918" s="344">
        <f t="shared" si="14"/>
        <v>0</v>
      </c>
      <c r="N918" s="280" t="s">
        <v>94</v>
      </c>
      <c r="O918" s="145">
        <v>0</v>
      </c>
      <c r="P918" s="143">
        <v>0</v>
      </c>
      <c r="Q918" s="141" t="s">
        <v>70</v>
      </c>
      <c r="R918" s="271">
        <v>0</v>
      </c>
      <c r="S918" s="145">
        <v>0</v>
      </c>
      <c r="T918" s="185">
        <v>20170331</v>
      </c>
      <c r="U918" s="142">
        <v>0</v>
      </c>
      <c r="V918" s="142" t="s">
        <v>161</v>
      </c>
      <c r="W918" s="142">
        <v>0</v>
      </c>
      <c r="X918" s="345" t="s">
        <v>161</v>
      </c>
      <c r="Y918" s="143"/>
      <c r="Z918" s="143"/>
      <c r="AA918" s="143"/>
      <c r="AB918" s="143"/>
      <c r="AC918" s="143"/>
      <c r="AD918" s="143"/>
      <c r="AE918" s="313"/>
      <c r="AF918" s="313"/>
      <c r="AG918" s="313"/>
      <c r="AH918" s="313"/>
      <c r="AI918" s="313"/>
      <c r="AJ918" s="313"/>
      <c r="AK918" s="143"/>
      <c r="AL918" s="143"/>
      <c r="AM918" s="143"/>
      <c r="AN918" s="143"/>
      <c r="AO918" s="335"/>
    </row>
    <row r="919" spans="1:41">
      <c r="A919" s="140">
        <v>33274026</v>
      </c>
      <c r="B919" s="141">
        <v>11191723</v>
      </c>
      <c r="C919" s="141" t="s">
        <v>161</v>
      </c>
      <c r="D919" s="142">
        <v>0</v>
      </c>
      <c r="E919" s="322">
        <v>0</v>
      </c>
      <c r="F919" s="142">
        <v>0</v>
      </c>
      <c r="G919" s="322">
        <v>0</v>
      </c>
      <c r="H919" s="322">
        <v>0</v>
      </c>
      <c r="I919" s="322">
        <v>0</v>
      </c>
      <c r="J919" s="322">
        <v>0</v>
      </c>
      <c r="K919" s="143">
        <v>0</v>
      </c>
      <c r="L919" s="144">
        <v>12</v>
      </c>
      <c r="M919" s="344">
        <f t="shared" si="14"/>
        <v>0</v>
      </c>
      <c r="N919" s="280" t="s">
        <v>94</v>
      </c>
      <c r="O919" s="145">
        <v>0</v>
      </c>
      <c r="P919" s="143">
        <v>0</v>
      </c>
      <c r="Q919" s="141" t="s">
        <v>70</v>
      </c>
      <c r="R919" s="271">
        <v>0</v>
      </c>
      <c r="S919" s="145">
        <v>0</v>
      </c>
      <c r="T919" s="185">
        <v>20170331</v>
      </c>
      <c r="U919" s="142">
        <v>0</v>
      </c>
      <c r="V919" s="142" t="s">
        <v>161</v>
      </c>
      <c r="W919" s="142">
        <v>0</v>
      </c>
      <c r="X919" s="345" t="s">
        <v>161</v>
      </c>
      <c r="Y919" s="143"/>
      <c r="Z919" s="143"/>
      <c r="AA919" s="143"/>
      <c r="AB919" s="143"/>
      <c r="AC919" s="143"/>
      <c r="AD919" s="143"/>
      <c r="AE919" s="313"/>
      <c r="AF919" s="313"/>
      <c r="AG919" s="313"/>
      <c r="AH919" s="313"/>
      <c r="AI919" s="313"/>
      <c r="AJ919" s="313"/>
      <c r="AK919" s="143"/>
      <c r="AL919" s="143"/>
      <c r="AM919" s="143"/>
      <c r="AN919" s="143"/>
      <c r="AO919" s="335"/>
    </row>
    <row r="920" spans="1:41">
      <c r="A920" s="140">
        <v>33274040</v>
      </c>
      <c r="B920" s="141">
        <v>11760676</v>
      </c>
      <c r="C920" s="141" t="s">
        <v>161</v>
      </c>
      <c r="D920" s="142">
        <v>0</v>
      </c>
      <c r="E920" s="322">
        <v>0</v>
      </c>
      <c r="F920" s="142">
        <v>0</v>
      </c>
      <c r="G920" s="322">
        <v>0</v>
      </c>
      <c r="H920" s="322">
        <v>0</v>
      </c>
      <c r="I920" s="322">
        <v>0</v>
      </c>
      <c r="J920" s="322">
        <v>0</v>
      </c>
      <c r="K920" s="143">
        <v>0</v>
      </c>
      <c r="L920" s="144">
        <v>12.35</v>
      </c>
      <c r="M920" s="344">
        <f t="shared" si="14"/>
        <v>0</v>
      </c>
      <c r="N920" s="280" t="s">
        <v>94</v>
      </c>
      <c r="O920" s="145">
        <v>0</v>
      </c>
      <c r="P920" s="143">
        <v>0</v>
      </c>
      <c r="Q920" s="141" t="s">
        <v>70</v>
      </c>
      <c r="R920" s="271">
        <v>0</v>
      </c>
      <c r="S920" s="145">
        <v>0</v>
      </c>
      <c r="T920" s="185">
        <v>20170331</v>
      </c>
      <c r="U920" s="142">
        <v>0</v>
      </c>
      <c r="V920" s="142" t="s">
        <v>161</v>
      </c>
      <c r="W920" s="142">
        <v>0</v>
      </c>
      <c r="X920" s="345" t="s">
        <v>161</v>
      </c>
      <c r="Y920" s="143"/>
      <c r="Z920" s="143"/>
      <c r="AA920" s="143"/>
      <c r="AB920" s="143"/>
      <c r="AC920" s="143"/>
      <c r="AD920" s="143"/>
      <c r="AE920" s="313"/>
      <c r="AF920" s="313"/>
      <c r="AG920" s="313"/>
      <c r="AH920" s="313"/>
      <c r="AI920" s="313"/>
      <c r="AJ920" s="313"/>
      <c r="AK920" s="143"/>
      <c r="AL920" s="143"/>
      <c r="AM920" s="143"/>
      <c r="AN920" s="143"/>
      <c r="AO920" s="335"/>
    </row>
    <row r="921" spans="1:41">
      <c r="A921" s="140">
        <v>33274091</v>
      </c>
      <c r="B921" s="141">
        <v>5625955</v>
      </c>
      <c r="C921" s="141" t="s">
        <v>161</v>
      </c>
      <c r="D921" s="142">
        <v>805383.42</v>
      </c>
      <c r="E921" s="313">
        <v>-21120.720000000001</v>
      </c>
      <c r="F921" s="142">
        <v>784262.7</v>
      </c>
      <c r="G921" s="313">
        <v>-3879.28</v>
      </c>
      <c r="H921" s="313">
        <v>0</v>
      </c>
      <c r="I921" s="313">
        <v>0</v>
      </c>
      <c r="J921" s="313">
        <v>-25000</v>
      </c>
      <c r="K921" s="143">
        <v>0</v>
      </c>
      <c r="L921" s="144">
        <v>11.8</v>
      </c>
      <c r="M921" s="344">
        <f t="shared" si="14"/>
        <v>838.94106250000004</v>
      </c>
      <c r="N921" s="280" t="s">
        <v>162</v>
      </c>
      <c r="O921" s="145">
        <v>1</v>
      </c>
      <c r="P921" s="143">
        <v>565016.48</v>
      </c>
      <c r="Q921" s="141" t="s">
        <v>77</v>
      </c>
      <c r="R921" s="271">
        <v>20160930</v>
      </c>
      <c r="S921" s="145">
        <v>7</v>
      </c>
      <c r="T921" s="185">
        <v>20170331</v>
      </c>
      <c r="U921" s="142">
        <v>0</v>
      </c>
      <c r="V921" s="142" t="s">
        <v>161</v>
      </c>
      <c r="W921" s="142">
        <v>0</v>
      </c>
      <c r="X921" s="345" t="s">
        <v>161</v>
      </c>
      <c r="Y921" s="143"/>
      <c r="Z921" s="143"/>
      <c r="AA921" s="143"/>
      <c r="AB921" s="143"/>
      <c r="AC921" s="143"/>
      <c r="AD921" s="143"/>
      <c r="AE921" s="313"/>
      <c r="AF921" s="313"/>
      <c r="AG921" s="313"/>
      <c r="AH921" s="313"/>
      <c r="AI921" s="313"/>
      <c r="AJ921" s="313"/>
      <c r="AK921" s="143"/>
      <c r="AL921" s="143"/>
      <c r="AM921" s="143"/>
      <c r="AN921" s="143"/>
      <c r="AO921" s="335"/>
    </row>
    <row r="922" spans="1:41">
      <c r="A922" s="140">
        <v>33274108</v>
      </c>
      <c r="B922" s="141">
        <v>38068673</v>
      </c>
      <c r="C922" s="141" t="s">
        <v>161</v>
      </c>
      <c r="D922" s="142">
        <v>0</v>
      </c>
      <c r="E922" s="322">
        <v>0</v>
      </c>
      <c r="F922" s="142">
        <v>0</v>
      </c>
      <c r="G922" s="322">
        <v>0</v>
      </c>
      <c r="H922" s="322">
        <v>0</v>
      </c>
      <c r="I922" s="322">
        <v>0</v>
      </c>
      <c r="J922" s="322">
        <v>0</v>
      </c>
      <c r="K922" s="143">
        <v>0</v>
      </c>
      <c r="L922" s="144">
        <v>11.8</v>
      </c>
      <c r="M922" s="344">
        <f t="shared" si="14"/>
        <v>0</v>
      </c>
      <c r="N922" s="280" t="s">
        <v>94</v>
      </c>
      <c r="O922" s="145">
        <v>0</v>
      </c>
      <c r="P922" s="143">
        <v>0</v>
      </c>
      <c r="Q922" s="141" t="s">
        <v>70</v>
      </c>
      <c r="R922" s="271">
        <v>0</v>
      </c>
      <c r="S922" s="145">
        <v>0</v>
      </c>
      <c r="T922" s="185">
        <v>20170331</v>
      </c>
      <c r="U922" s="142">
        <v>0</v>
      </c>
      <c r="V922" s="142" t="s">
        <v>161</v>
      </c>
      <c r="W922" s="142">
        <v>0</v>
      </c>
      <c r="X922" s="345" t="s">
        <v>161</v>
      </c>
      <c r="Y922" s="143"/>
      <c r="Z922" s="143"/>
      <c r="AA922" s="143"/>
      <c r="AB922" s="143"/>
      <c r="AC922" s="143"/>
      <c r="AD922" s="143"/>
      <c r="AE922" s="313"/>
      <c r="AF922" s="313"/>
      <c r="AG922" s="313"/>
      <c r="AH922" s="313"/>
      <c r="AI922" s="313"/>
      <c r="AJ922" s="313"/>
      <c r="AK922" s="143"/>
      <c r="AL922" s="143"/>
      <c r="AM922" s="143"/>
      <c r="AN922" s="143"/>
      <c r="AO922" s="335"/>
    </row>
    <row r="923" spans="1:41">
      <c r="A923" s="140">
        <v>33296333</v>
      </c>
      <c r="B923" s="141">
        <v>4522530</v>
      </c>
      <c r="C923" s="141" t="s">
        <v>161</v>
      </c>
      <c r="D923" s="142">
        <v>0</v>
      </c>
      <c r="E923" s="322">
        <v>0</v>
      </c>
      <c r="F923" s="142">
        <v>0</v>
      </c>
      <c r="G923" s="322">
        <v>0</v>
      </c>
      <c r="H923" s="322">
        <v>0</v>
      </c>
      <c r="I923" s="322">
        <v>0</v>
      </c>
      <c r="J923" s="322">
        <v>0</v>
      </c>
      <c r="K923" s="143">
        <v>0</v>
      </c>
      <c r="L923" s="144">
        <v>12.5</v>
      </c>
      <c r="M923" s="344">
        <f t="shared" si="14"/>
        <v>0</v>
      </c>
      <c r="N923" s="280" t="s">
        <v>94</v>
      </c>
      <c r="O923" s="145">
        <v>0</v>
      </c>
      <c r="P923" s="143">
        <v>0</v>
      </c>
      <c r="Q923" s="141" t="s">
        <v>70</v>
      </c>
      <c r="R923" s="271">
        <v>0</v>
      </c>
      <c r="S923" s="145">
        <v>0</v>
      </c>
      <c r="T923" s="185">
        <v>20170331</v>
      </c>
      <c r="U923" s="142">
        <v>0</v>
      </c>
      <c r="V923" s="142" t="s">
        <v>161</v>
      </c>
      <c r="W923" s="142">
        <v>0</v>
      </c>
      <c r="X923" s="345" t="s">
        <v>161</v>
      </c>
      <c r="Y923" s="143"/>
      <c r="Z923" s="143"/>
      <c r="AA923" s="143"/>
      <c r="AB923" s="143"/>
      <c r="AC923" s="143"/>
      <c r="AD923" s="143"/>
      <c r="AE923" s="313"/>
      <c r="AF923" s="313"/>
      <c r="AG923" s="313"/>
      <c r="AH923" s="313"/>
      <c r="AI923" s="313"/>
      <c r="AJ923" s="313"/>
      <c r="AK923" s="143"/>
      <c r="AL923" s="143"/>
      <c r="AM923" s="143"/>
      <c r="AN923" s="143"/>
      <c r="AO923" s="335"/>
    </row>
    <row r="924" spans="1:41">
      <c r="A924" s="140">
        <v>33296364</v>
      </c>
      <c r="B924" s="141">
        <v>30288419</v>
      </c>
      <c r="C924" s="141" t="s">
        <v>161</v>
      </c>
      <c r="D924" s="142">
        <v>0</v>
      </c>
      <c r="E924" s="322">
        <v>0</v>
      </c>
      <c r="F924" s="142">
        <v>0</v>
      </c>
      <c r="G924" s="322">
        <v>0</v>
      </c>
      <c r="H924" s="322">
        <v>0</v>
      </c>
      <c r="I924" s="322">
        <v>0</v>
      </c>
      <c r="J924" s="322">
        <v>0</v>
      </c>
      <c r="K924" s="143">
        <v>0</v>
      </c>
      <c r="L924" s="144">
        <v>11.95</v>
      </c>
      <c r="M924" s="344">
        <f t="shared" si="14"/>
        <v>0</v>
      </c>
      <c r="N924" s="280" t="s">
        <v>94</v>
      </c>
      <c r="O924" s="145">
        <v>0</v>
      </c>
      <c r="P924" s="143">
        <v>0</v>
      </c>
      <c r="Q924" s="141" t="s">
        <v>70</v>
      </c>
      <c r="R924" s="271">
        <v>0</v>
      </c>
      <c r="S924" s="145">
        <v>0</v>
      </c>
      <c r="T924" s="185">
        <v>20170331</v>
      </c>
      <c r="U924" s="142">
        <v>0</v>
      </c>
      <c r="V924" s="142" t="s">
        <v>161</v>
      </c>
      <c r="W924" s="142">
        <v>0</v>
      </c>
      <c r="X924" s="345" t="s">
        <v>161</v>
      </c>
      <c r="Y924" s="143"/>
      <c r="Z924" s="143"/>
      <c r="AA924" s="143"/>
      <c r="AB924" s="143"/>
      <c r="AC924" s="143"/>
      <c r="AD924" s="143"/>
      <c r="AE924" s="313"/>
      <c r="AF924" s="313"/>
      <c r="AG924" s="313"/>
      <c r="AH924" s="313"/>
      <c r="AI924" s="313"/>
      <c r="AJ924" s="313"/>
      <c r="AK924" s="143"/>
      <c r="AL924" s="143"/>
      <c r="AM924" s="143"/>
      <c r="AN924" s="143"/>
      <c r="AO924" s="335"/>
    </row>
    <row r="925" spans="1:41">
      <c r="A925" s="140">
        <v>33296370</v>
      </c>
      <c r="B925" s="141">
        <v>8886935</v>
      </c>
      <c r="C925" s="141" t="s">
        <v>161</v>
      </c>
      <c r="D925" s="142">
        <v>0</v>
      </c>
      <c r="E925" s="322">
        <v>0</v>
      </c>
      <c r="F925" s="142">
        <v>0</v>
      </c>
      <c r="G925" s="322">
        <v>0</v>
      </c>
      <c r="H925" s="322">
        <v>0</v>
      </c>
      <c r="I925" s="322">
        <v>0</v>
      </c>
      <c r="J925" s="322">
        <v>0</v>
      </c>
      <c r="K925" s="143">
        <v>0</v>
      </c>
      <c r="L925" s="144">
        <v>11.8</v>
      </c>
      <c r="M925" s="344">
        <f t="shared" si="14"/>
        <v>0</v>
      </c>
      <c r="N925" s="280" t="s">
        <v>94</v>
      </c>
      <c r="O925" s="145">
        <v>0</v>
      </c>
      <c r="P925" s="143">
        <v>0</v>
      </c>
      <c r="Q925" s="141" t="s">
        <v>70</v>
      </c>
      <c r="R925" s="271">
        <v>0</v>
      </c>
      <c r="S925" s="145">
        <v>0</v>
      </c>
      <c r="T925" s="185">
        <v>20170331</v>
      </c>
      <c r="U925" s="142">
        <v>0</v>
      </c>
      <c r="V925" s="142" t="s">
        <v>161</v>
      </c>
      <c r="W925" s="142">
        <v>0</v>
      </c>
      <c r="X925" s="345" t="s">
        <v>161</v>
      </c>
      <c r="Y925" s="143"/>
      <c r="Z925" s="143"/>
      <c r="AA925" s="143"/>
      <c r="AB925" s="143"/>
      <c r="AC925" s="143"/>
      <c r="AD925" s="143"/>
      <c r="AE925" s="313"/>
      <c r="AF925" s="313"/>
      <c r="AG925" s="313"/>
      <c r="AH925" s="313"/>
      <c r="AI925" s="313"/>
      <c r="AJ925" s="313"/>
      <c r="AK925" s="143"/>
      <c r="AL925" s="143"/>
      <c r="AM925" s="143"/>
      <c r="AN925" s="143"/>
      <c r="AO925" s="335"/>
    </row>
    <row r="926" spans="1:41">
      <c r="A926" s="140">
        <v>33296481</v>
      </c>
      <c r="B926" s="141">
        <v>19268413</v>
      </c>
      <c r="C926" s="141" t="s">
        <v>161</v>
      </c>
      <c r="D926" s="142">
        <v>0</v>
      </c>
      <c r="E926" s="322">
        <v>0</v>
      </c>
      <c r="F926" s="142">
        <v>0</v>
      </c>
      <c r="G926" s="322">
        <v>0</v>
      </c>
      <c r="H926" s="322">
        <v>0</v>
      </c>
      <c r="I926" s="322">
        <v>0</v>
      </c>
      <c r="J926" s="322">
        <v>0</v>
      </c>
      <c r="K926" s="143">
        <v>0</v>
      </c>
      <c r="L926" s="144">
        <v>11.95</v>
      </c>
      <c r="M926" s="344">
        <f t="shared" si="14"/>
        <v>0</v>
      </c>
      <c r="N926" s="280" t="s">
        <v>94</v>
      </c>
      <c r="O926" s="145">
        <v>0</v>
      </c>
      <c r="P926" s="143">
        <v>0</v>
      </c>
      <c r="Q926" s="141" t="s">
        <v>70</v>
      </c>
      <c r="R926" s="271">
        <v>0</v>
      </c>
      <c r="S926" s="145">
        <v>0</v>
      </c>
      <c r="T926" s="185">
        <v>20170331</v>
      </c>
      <c r="U926" s="142">
        <v>0</v>
      </c>
      <c r="V926" s="142" t="s">
        <v>161</v>
      </c>
      <c r="W926" s="142">
        <v>0</v>
      </c>
      <c r="X926" s="345" t="s">
        <v>161</v>
      </c>
      <c r="Y926" s="143"/>
      <c r="Z926" s="143"/>
      <c r="AA926" s="143"/>
      <c r="AB926" s="143"/>
      <c r="AC926" s="143"/>
      <c r="AD926" s="143"/>
      <c r="AE926" s="313"/>
      <c r="AF926" s="313"/>
      <c r="AG926" s="313"/>
      <c r="AH926" s="313"/>
      <c r="AI926" s="313"/>
      <c r="AJ926" s="313"/>
      <c r="AK926" s="143"/>
      <c r="AL926" s="143"/>
      <c r="AM926" s="143"/>
      <c r="AN926" s="143"/>
      <c r="AO926" s="335"/>
    </row>
    <row r="927" spans="1:41">
      <c r="A927" s="140">
        <v>33296533</v>
      </c>
      <c r="B927" s="141">
        <v>25062096</v>
      </c>
      <c r="C927" s="141" t="s">
        <v>161</v>
      </c>
      <c r="D927" s="142">
        <v>0</v>
      </c>
      <c r="E927" s="322">
        <v>0</v>
      </c>
      <c r="F927" s="142">
        <v>0</v>
      </c>
      <c r="G927" s="322">
        <v>0</v>
      </c>
      <c r="H927" s="322">
        <v>0</v>
      </c>
      <c r="I927" s="322">
        <v>0</v>
      </c>
      <c r="J927" s="322">
        <v>0</v>
      </c>
      <c r="K927" s="143">
        <v>0</v>
      </c>
      <c r="L927" s="144">
        <v>12.5</v>
      </c>
      <c r="M927" s="344">
        <f t="shared" si="14"/>
        <v>0</v>
      </c>
      <c r="N927" s="280" t="s">
        <v>94</v>
      </c>
      <c r="O927" s="145">
        <v>0</v>
      </c>
      <c r="P927" s="143">
        <v>0</v>
      </c>
      <c r="Q927" s="141" t="s">
        <v>70</v>
      </c>
      <c r="R927" s="271">
        <v>0</v>
      </c>
      <c r="S927" s="145">
        <v>0</v>
      </c>
      <c r="T927" s="185">
        <v>20170331</v>
      </c>
      <c r="U927" s="142">
        <v>0</v>
      </c>
      <c r="V927" s="142" t="s">
        <v>161</v>
      </c>
      <c r="W927" s="142">
        <v>0</v>
      </c>
      <c r="X927" s="345" t="s">
        <v>161</v>
      </c>
      <c r="Y927" s="143"/>
      <c r="Z927" s="143"/>
      <c r="AA927" s="143"/>
      <c r="AB927" s="143"/>
      <c r="AC927" s="143"/>
      <c r="AD927" s="143"/>
      <c r="AE927" s="313"/>
      <c r="AF927" s="313"/>
      <c r="AG927" s="313"/>
      <c r="AH927" s="313"/>
      <c r="AI927" s="313"/>
      <c r="AJ927" s="313"/>
      <c r="AK927" s="143"/>
      <c r="AL927" s="143"/>
      <c r="AM927" s="143"/>
      <c r="AN927" s="143"/>
      <c r="AO927" s="335"/>
    </row>
    <row r="928" spans="1:41">
      <c r="A928" s="140">
        <v>33296880</v>
      </c>
      <c r="B928" s="141">
        <v>17405763</v>
      </c>
      <c r="C928" s="141" t="s">
        <v>161</v>
      </c>
      <c r="D928" s="142">
        <v>595076.82999999996</v>
      </c>
      <c r="E928" s="322">
        <v>0</v>
      </c>
      <c r="F928" s="142">
        <v>595076.82999999996</v>
      </c>
      <c r="G928" s="322">
        <v>0</v>
      </c>
      <c r="H928" s="322">
        <v>0</v>
      </c>
      <c r="I928" s="322">
        <v>0</v>
      </c>
      <c r="J928" s="322">
        <v>0</v>
      </c>
      <c r="K928" s="143">
        <v>0</v>
      </c>
      <c r="L928" s="144">
        <v>11.95</v>
      </c>
      <c r="M928" s="344">
        <f t="shared" si="14"/>
        <v>619.87169791666668</v>
      </c>
      <c r="N928" s="280" t="s">
        <v>162</v>
      </c>
      <c r="O928" s="145">
        <v>0</v>
      </c>
      <c r="P928" s="143">
        <v>584530.67000000004</v>
      </c>
      <c r="Q928" s="141" t="s">
        <v>71</v>
      </c>
      <c r="R928" s="271">
        <v>20170331</v>
      </c>
      <c r="S928" s="145">
        <v>1</v>
      </c>
      <c r="T928" s="185">
        <v>20170331</v>
      </c>
      <c r="U928" s="142">
        <v>0</v>
      </c>
      <c r="V928" s="142" t="s">
        <v>161</v>
      </c>
      <c r="W928" s="142">
        <v>0</v>
      </c>
      <c r="X928" s="345" t="s">
        <v>161</v>
      </c>
      <c r="Y928" s="143"/>
      <c r="Z928" s="143"/>
      <c r="AA928" s="143"/>
      <c r="AB928" s="143"/>
      <c r="AC928" s="143"/>
      <c r="AD928" s="143"/>
      <c r="AE928" s="313"/>
      <c r="AF928" s="313"/>
      <c r="AG928" s="313"/>
      <c r="AH928" s="313"/>
      <c r="AI928" s="313"/>
      <c r="AJ928" s="313"/>
      <c r="AK928" s="143"/>
      <c r="AL928" s="143"/>
      <c r="AM928" s="143"/>
      <c r="AN928" s="143"/>
      <c r="AO928" s="335"/>
    </row>
    <row r="929" spans="1:41">
      <c r="A929" s="140">
        <v>33296908</v>
      </c>
      <c r="B929" s="141">
        <v>16042214</v>
      </c>
      <c r="C929" s="141" t="s">
        <v>161</v>
      </c>
      <c r="D929" s="142">
        <v>0</v>
      </c>
      <c r="E929" s="322">
        <v>0</v>
      </c>
      <c r="F929" s="142">
        <v>0</v>
      </c>
      <c r="G929" s="322">
        <v>0</v>
      </c>
      <c r="H929" s="322">
        <v>0</v>
      </c>
      <c r="I929" s="322">
        <v>0</v>
      </c>
      <c r="J929" s="322">
        <v>0</v>
      </c>
      <c r="K929" s="143">
        <v>0</v>
      </c>
      <c r="L929" s="144">
        <v>12</v>
      </c>
      <c r="M929" s="344">
        <f t="shared" si="14"/>
        <v>0</v>
      </c>
      <c r="N929" s="280" t="s">
        <v>94</v>
      </c>
      <c r="O929" s="145">
        <v>0</v>
      </c>
      <c r="P929" s="143">
        <v>0</v>
      </c>
      <c r="Q929" s="141" t="s">
        <v>70</v>
      </c>
      <c r="R929" s="271">
        <v>0</v>
      </c>
      <c r="S929" s="145">
        <v>0</v>
      </c>
      <c r="T929" s="185">
        <v>20170331</v>
      </c>
      <c r="U929" s="142">
        <v>0</v>
      </c>
      <c r="V929" s="142" t="s">
        <v>161</v>
      </c>
      <c r="W929" s="142">
        <v>0</v>
      </c>
      <c r="X929" s="345" t="s">
        <v>161</v>
      </c>
      <c r="Y929" s="143"/>
      <c r="Z929" s="143"/>
      <c r="AA929" s="143"/>
      <c r="AB929" s="143"/>
      <c r="AC929" s="143"/>
      <c r="AD929" s="143"/>
      <c r="AE929" s="313"/>
      <c r="AF929" s="313"/>
      <c r="AG929" s="313"/>
      <c r="AH929" s="313"/>
      <c r="AI929" s="313"/>
      <c r="AJ929" s="313"/>
      <c r="AK929" s="143"/>
      <c r="AL929" s="143"/>
      <c r="AM929" s="143"/>
      <c r="AN929" s="143"/>
      <c r="AO929" s="335"/>
    </row>
    <row r="930" spans="1:41">
      <c r="A930" s="140">
        <v>33317630</v>
      </c>
      <c r="B930" s="141">
        <v>13524869</v>
      </c>
      <c r="C930" s="141" t="s">
        <v>161</v>
      </c>
      <c r="D930" s="142">
        <v>0</v>
      </c>
      <c r="E930" s="322">
        <v>0</v>
      </c>
      <c r="F930" s="142">
        <v>0</v>
      </c>
      <c r="G930" s="322">
        <v>0</v>
      </c>
      <c r="H930" s="322">
        <v>0</v>
      </c>
      <c r="I930" s="322">
        <v>0</v>
      </c>
      <c r="J930" s="322">
        <v>0</v>
      </c>
      <c r="K930" s="143">
        <v>0</v>
      </c>
      <c r="L930" s="144">
        <v>12.5</v>
      </c>
      <c r="M930" s="344">
        <f t="shared" si="14"/>
        <v>0</v>
      </c>
      <c r="N930" s="280" t="s">
        <v>94</v>
      </c>
      <c r="O930" s="145">
        <v>0</v>
      </c>
      <c r="P930" s="143">
        <v>0</v>
      </c>
      <c r="Q930" s="141" t="s">
        <v>70</v>
      </c>
      <c r="R930" s="271">
        <v>0</v>
      </c>
      <c r="S930" s="145">
        <v>0</v>
      </c>
      <c r="T930" s="185">
        <v>20170331</v>
      </c>
      <c r="U930" s="142">
        <v>0</v>
      </c>
      <c r="V930" s="142" t="s">
        <v>161</v>
      </c>
      <c r="W930" s="142">
        <v>0</v>
      </c>
      <c r="X930" s="345" t="s">
        <v>161</v>
      </c>
      <c r="Y930" s="143"/>
      <c r="Z930" s="143"/>
      <c r="AA930" s="143"/>
      <c r="AB930" s="143"/>
      <c r="AC930" s="143"/>
      <c r="AD930" s="143"/>
      <c r="AE930" s="313"/>
      <c r="AF930" s="313"/>
      <c r="AG930" s="313"/>
      <c r="AH930" s="313"/>
      <c r="AI930" s="313"/>
      <c r="AJ930" s="313"/>
      <c r="AK930" s="143"/>
      <c r="AL930" s="143"/>
      <c r="AM930" s="143"/>
      <c r="AN930" s="143"/>
      <c r="AO930" s="335"/>
    </row>
    <row r="931" spans="1:41">
      <c r="A931" s="140">
        <v>33317750</v>
      </c>
      <c r="B931" s="141">
        <v>9502265</v>
      </c>
      <c r="C931" s="141" t="s">
        <v>161</v>
      </c>
      <c r="D931" s="142">
        <v>234405.38</v>
      </c>
      <c r="E931" s="313">
        <v>-4226.79</v>
      </c>
      <c r="F931" s="142">
        <v>230178.59</v>
      </c>
      <c r="G931" s="313">
        <v>-2441.7199999999998</v>
      </c>
      <c r="H931" s="313">
        <v>0</v>
      </c>
      <c r="I931" s="313">
        <v>-608.13</v>
      </c>
      <c r="J931" s="313">
        <v>-7276.64</v>
      </c>
      <c r="K931" s="143">
        <v>0</v>
      </c>
      <c r="L931" s="144">
        <v>12.5</v>
      </c>
      <c r="M931" s="344">
        <f t="shared" si="14"/>
        <v>244.17227083333333</v>
      </c>
      <c r="N931" s="280" t="s">
        <v>162</v>
      </c>
      <c r="O931" s="145">
        <v>0</v>
      </c>
      <c r="P931" s="143">
        <v>230178.59</v>
      </c>
      <c r="Q931" s="141" t="s">
        <v>70</v>
      </c>
      <c r="R931" s="271">
        <v>0</v>
      </c>
      <c r="S931" s="145">
        <v>0</v>
      </c>
      <c r="T931" s="185">
        <v>20170331</v>
      </c>
      <c r="U931" s="142">
        <v>0</v>
      </c>
      <c r="V931" s="142" t="s">
        <v>161</v>
      </c>
      <c r="W931" s="142">
        <v>0</v>
      </c>
      <c r="X931" s="345" t="s">
        <v>161</v>
      </c>
      <c r="Y931" s="143"/>
      <c r="Z931" s="143"/>
      <c r="AA931" s="143"/>
      <c r="AB931" s="143"/>
      <c r="AC931" s="143"/>
      <c r="AD931" s="143"/>
      <c r="AE931" s="313"/>
      <c r="AF931" s="313"/>
      <c r="AG931" s="313"/>
      <c r="AH931" s="313"/>
      <c r="AI931" s="313"/>
      <c r="AJ931" s="313"/>
      <c r="AK931" s="143"/>
      <c r="AL931" s="143"/>
      <c r="AM931" s="143"/>
      <c r="AN931" s="143"/>
      <c r="AO931" s="335"/>
    </row>
    <row r="932" spans="1:41">
      <c r="A932" s="140">
        <v>33317981</v>
      </c>
      <c r="B932" s="141">
        <v>11986045</v>
      </c>
      <c r="C932" s="141" t="s">
        <v>161</v>
      </c>
      <c r="D932" s="142">
        <v>0</v>
      </c>
      <c r="E932" s="322">
        <v>0</v>
      </c>
      <c r="F932" s="142">
        <v>0</v>
      </c>
      <c r="G932" s="322">
        <v>0</v>
      </c>
      <c r="H932" s="322">
        <v>0</v>
      </c>
      <c r="I932" s="322">
        <v>0</v>
      </c>
      <c r="J932" s="322">
        <v>0</v>
      </c>
      <c r="K932" s="143">
        <v>0</v>
      </c>
      <c r="L932" s="144">
        <v>12</v>
      </c>
      <c r="M932" s="344">
        <f t="shared" si="14"/>
        <v>0</v>
      </c>
      <c r="N932" s="280" t="s">
        <v>94</v>
      </c>
      <c r="O932" s="145">
        <v>0</v>
      </c>
      <c r="P932" s="143">
        <v>0</v>
      </c>
      <c r="Q932" s="141" t="s">
        <v>70</v>
      </c>
      <c r="R932" s="271">
        <v>0</v>
      </c>
      <c r="S932" s="145">
        <v>0</v>
      </c>
      <c r="T932" s="185">
        <v>20170331</v>
      </c>
      <c r="U932" s="142">
        <v>0</v>
      </c>
      <c r="V932" s="142" t="s">
        <v>161</v>
      </c>
      <c r="W932" s="142">
        <v>0</v>
      </c>
      <c r="X932" s="345" t="s">
        <v>161</v>
      </c>
      <c r="Y932" s="143"/>
      <c r="Z932" s="143"/>
      <c r="AA932" s="143"/>
      <c r="AB932" s="143"/>
      <c r="AC932" s="143"/>
      <c r="AD932" s="143"/>
      <c r="AE932" s="313"/>
      <c r="AF932" s="313"/>
      <c r="AG932" s="313"/>
      <c r="AH932" s="313"/>
      <c r="AI932" s="313"/>
      <c r="AJ932" s="313"/>
      <c r="AK932" s="143"/>
      <c r="AL932" s="143"/>
      <c r="AM932" s="143"/>
      <c r="AN932" s="143"/>
      <c r="AO932" s="335"/>
    </row>
    <row r="933" spans="1:41">
      <c r="A933" s="140">
        <v>33318208</v>
      </c>
      <c r="B933" s="141">
        <v>38050477</v>
      </c>
      <c r="C933" s="141" t="s">
        <v>161</v>
      </c>
      <c r="D933" s="142">
        <v>0</v>
      </c>
      <c r="E933" s="322">
        <v>0</v>
      </c>
      <c r="F933" s="142">
        <v>0</v>
      </c>
      <c r="G933" s="322">
        <v>0</v>
      </c>
      <c r="H933" s="322">
        <v>0</v>
      </c>
      <c r="I933" s="322">
        <v>0</v>
      </c>
      <c r="J933" s="322">
        <v>0</v>
      </c>
      <c r="K933" s="143">
        <v>0</v>
      </c>
      <c r="L933" s="144">
        <v>11.95</v>
      </c>
      <c r="M933" s="344">
        <f t="shared" si="14"/>
        <v>0</v>
      </c>
      <c r="N933" s="280" t="s">
        <v>94</v>
      </c>
      <c r="O933" s="145">
        <v>0</v>
      </c>
      <c r="P933" s="143">
        <v>0</v>
      </c>
      <c r="Q933" s="141" t="s">
        <v>70</v>
      </c>
      <c r="R933" s="271">
        <v>0</v>
      </c>
      <c r="S933" s="145">
        <v>0</v>
      </c>
      <c r="T933" s="185">
        <v>20170331</v>
      </c>
      <c r="U933" s="142">
        <v>0</v>
      </c>
      <c r="V933" s="142" t="s">
        <v>161</v>
      </c>
      <c r="W933" s="142">
        <v>0</v>
      </c>
      <c r="X933" s="345" t="s">
        <v>161</v>
      </c>
      <c r="Y933" s="143"/>
      <c r="Z933" s="143"/>
      <c r="AA933" s="143"/>
      <c r="AB933" s="143"/>
      <c r="AC933" s="143"/>
      <c r="AD933" s="143"/>
      <c r="AE933" s="313"/>
      <c r="AF933" s="313"/>
      <c r="AG933" s="313"/>
      <c r="AH933" s="313"/>
      <c r="AI933" s="313"/>
      <c r="AJ933" s="313"/>
      <c r="AK933" s="143"/>
      <c r="AL933" s="143"/>
      <c r="AM933" s="143"/>
      <c r="AN933" s="143"/>
      <c r="AO933" s="335"/>
    </row>
    <row r="934" spans="1:41">
      <c r="A934" s="140">
        <v>33318236</v>
      </c>
      <c r="B934" s="141">
        <v>27943273</v>
      </c>
      <c r="C934" s="141" t="s">
        <v>161</v>
      </c>
      <c r="D934" s="142">
        <v>0</v>
      </c>
      <c r="E934" s="322">
        <v>0</v>
      </c>
      <c r="F934" s="142">
        <v>0</v>
      </c>
      <c r="G934" s="322">
        <v>0</v>
      </c>
      <c r="H934" s="322">
        <v>0</v>
      </c>
      <c r="I934" s="322">
        <v>0</v>
      </c>
      <c r="J934" s="322">
        <v>0</v>
      </c>
      <c r="K934" s="143">
        <v>0</v>
      </c>
      <c r="L934" s="144">
        <v>11.8</v>
      </c>
      <c r="M934" s="344">
        <f t="shared" si="14"/>
        <v>0</v>
      </c>
      <c r="N934" s="280" t="s">
        <v>94</v>
      </c>
      <c r="O934" s="145">
        <v>0</v>
      </c>
      <c r="P934" s="143">
        <v>0</v>
      </c>
      <c r="Q934" s="141" t="s">
        <v>70</v>
      </c>
      <c r="R934" s="271">
        <v>0</v>
      </c>
      <c r="S934" s="145">
        <v>0</v>
      </c>
      <c r="T934" s="185">
        <v>20170331</v>
      </c>
      <c r="U934" s="142">
        <v>0</v>
      </c>
      <c r="V934" s="142" t="s">
        <v>161</v>
      </c>
      <c r="W934" s="142">
        <v>0</v>
      </c>
      <c r="X934" s="345" t="s">
        <v>161</v>
      </c>
      <c r="Y934" s="143"/>
      <c r="Z934" s="143"/>
      <c r="AA934" s="143"/>
      <c r="AB934" s="143"/>
      <c r="AC934" s="143"/>
      <c r="AD934" s="143"/>
      <c r="AE934" s="313"/>
      <c r="AF934" s="313"/>
      <c r="AG934" s="313"/>
      <c r="AH934" s="313"/>
      <c r="AI934" s="313"/>
      <c r="AJ934" s="313"/>
      <c r="AK934" s="143"/>
      <c r="AL934" s="143"/>
      <c r="AM934" s="143"/>
      <c r="AN934" s="143"/>
      <c r="AO934" s="335"/>
    </row>
    <row r="935" spans="1:41">
      <c r="A935" s="140">
        <v>33318257</v>
      </c>
      <c r="B935" s="141">
        <v>37738353</v>
      </c>
      <c r="C935" s="141" t="s">
        <v>161</v>
      </c>
      <c r="D935" s="142">
        <v>0</v>
      </c>
      <c r="E935" s="322">
        <v>0</v>
      </c>
      <c r="F935" s="142">
        <v>0</v>
      </c>
      <c r="G935" s="322">
        <v>0</v>
      </c>
      <c r="H935" s="322">
        <v>0</v>
      </c>
      <c r="I935" s="322">
        <v>0</v>
      </c>
      <c r="J935" s="322">
        <v>0</v>
      </c>
      <c r="K935" s="143">
        <v>0</v>
      </c>
      <c r="L935" s="144">
        <v>11.8</v>
      </c>
      <c r="M935" s="344">
        <f t="shared" si="14"/>
        <v>0</v>
      </c>
      <c r="N935" s="280" t="s">
        <v>94</v>
      </c>
      <c r="O935" s="145">
        <v>0</v>
      </c>
      <c r="P935" s="143">
        <v>0</v>
      </c>
      <c r="Q935" s="141" t="s">
        <v>70</v>
      </c>
      <c r="R935" s="271">
        <v>0</v>
      </c>
      <c r="S935" s="145">
        <v>0</v>
      </c>
      <c r="T935" s="185">
        <v>20170331</v>
      </c>
      <c r="U935" s="142">
        <v>0</v>
      </c>
      <c r="V935" s="142" t="s">
        <v>161</v>
      </c>
      <c r="W935" s="142">
        <v>0</v>
      </c>
      <c r="X935" s="345" t="s">
        <v>161</v>
      </c>
      <c r="Y935" s="143"/>
      <c r="Z935" s="143"/>
      <c r="AA935" s="143"/>
      <c r="AB935" s="143"/>
      <c r="AC935" s="143"/>
      <c r="AD935" s="143"/>
      <c r="AE935" s="313"/>
      <c r="AF935" s="313"/>
      <c r="AG935" s="313"/>
      <c r="AH935" s="313"/>
      <c r="AI935" s="313"/>
      <c r="AJ935" s="313"/>
      <c r="AK935" s="143"/>
      <c r="AL935" s="143"/>
      <c r="AM935" s="143"/>
      <c r="AN935" s="143"/>
      <c r="AO935" s="335"/>
    </row>
    <row r="936" spans="1:41">
      <c r="A936" s="140">
        <v>33343767</v>
      </c>
      <c r="B936" s="141">
        <v>8900086</v>
      </c>
      <c r="C936" s="141" t="s">
        <v>161</v>
      </c>
      <c r="D936" s="142">
        <v>473929.66</v>
      </c>
      <c r="E936" s="322">
        <v>-16625.37</v>
      </c>
      <c r="F936" s="142">
        <v>457304.29</v>
      </c>
      <c r="G936" s="322">
        <v>-9983.15</v>
      </c>
      <c r="H936" s="322">
        <v>-500</v>
      </c>
      <c r="I936" s="322">
        <v>-1840.56</v>
      </c>
      <c r="J936" s="322">
        <v>-28949.08</v>
      </c>
      <c r="K936" s="143">
        <v>0</v>
      </c>
      <c r="L936" s="144">
        <v>12.75</v>
      </c>
      <c r="M936" s="344">
        <f t="shared" si="14"/>
        <v>493.67672916666669</v>
      </c>
      <c r="N936" s="280" t="s">
        <v>162</v>
      </c>
      <c r="O936" s="145">
        <v>0</v>
      </c>
      <c r="P936" s="143">
        <v>457304.29</v>
      </c>
      <c r="Q936" s="141" t="s">
        <v>70</v>
      </c>
      <c r="R936" s="271">
        <v>0</v>
      </c>
      <c r="S936" s="145">
        <v>0</v>
      </c>
      <c r="T936" s="185">
        <v>20170331</v>
      </c>
      <c r="U936" s="142">
        <v>0</v>
      </c>
      <c r="V936" s="142" t="s">
        <v>161</v>
      </c>
      <c r="W936" s="142">
        <v>0</v>
      </c>
      <c r="X936" s="345" t="s">
        <v>161</v>
      </c>
      <c r="Y936" s="143"/>
      <c r="Z936" s="143"/>
      <c r="AA936" s="143"/>
      <c r="AB936" s="143"/>
      <c r="AC936" s="143"/>
      <c r="AD936" s="143"/>
      <c r="AE936" s="313"/>
      <c r="AF936" s="313"/>
      <c r="AG936" s="313"/>
      <c r="AH936" s="313"/>
      <c r="AI936" s="313"/>
      <c r="AJ936" s="313"/>
      <c r="AK936" s="143"/>
      <c r="AL936" s="143"/>
      <c r="AM936" s="143"/>
      <c r="AN936" s="143"/>
      <c r="AO936" s="335"/>
    </row>
    <row r="937" spans="1:41">
      <c r="A937" s="140">
        <v>33343798</v>
      </c>
      <c r="B937" s="141">
        <v>37851552</v>
      </c>
      <c r="C937" s="141" t="s">
        <v>161</v>
      </c>
      <c r="D937" s="142">
        <v>0</v>
      </c>
      <c r="E937" s="322">
        <v>0</v>
      </c>
      <c r="F937" s="142">
        <v>0</v>
      </c>
      <c r="G937" s="322">
        <v>0</v>
      </c>
      <c r="H937" s="322">
        <v>0</v>
      </c>
      <c r="I937" s="322">
        <v>0</v>
      </c>
      <c r="J937" s="322">
        <v>0</v>
      </c>
      <c r="K937" s="143">
        <v>0</v>
      </c>
      <c r="L937" s="144">
        <v>11.95</v>
      </c>
      <c r="M937" s="344">
        <f t="shared" si="14"/>
        <v>0</v>
      </c>
      <c r="N937" s="280" t="s">
        <v>94</v>
      </c>
      <c r="O937" s="145">
        <v>0</v>
      </c>
      <c r="P937" s="143">
        <v>0</v>
      </c>
      <c r="Q937" s="141" t="s">
        <v>70</v>
      </c>
      <c r="R937" s="271">
        <v>0</v>
      </c>
      <c r="S937" s="145">
        <v>0</v>
      </c>
      <c r="T937" s="185">
        <v>20170331</v>
      </c>
      <c r="U937" s="142">
        <v>0</v>
      </c>
      <c r="V937" s="142" t="s">
        <v>161</v>
      </c>
      <c r="W937" s="142">
        <v>0</v>
      </c>
      <c r="X937" s="345" t="s">
        <v>161</v>
      </c>
      <c r="Y937" s="143"/>
      <c r="Z937" s="143"/>
      <c r="AA937" s="143"/>
      <c r="AB937" s="143"/>
      <c r="AC937" s="143"/>
      <c r="AD937" s="143"/>
      <c r="AE937" s="313"/>
      <c r="AF937" s="313"/>
      <c r="AG937" s="313"/>
      <c r="AH937" s="313"/>
      <c r="AI937" s="313"/>
      <c r="AJ937" s="313"/>
      <c r="AK937" s="143"/>
      <c r="AL937" s="143"/>
      <c r="AM937" s="143"/>
      <c r="AN937" s="143"/>
      <c r="AO937" s="335"/>
    </row>
    <row r="938" spans="1:41">
      <c r="A938" s="140">
        <v>33343829</v>
      </c>
      <c r="B938" s="141">
        <v>15144426</v>
      </c>
      <c r="C938" s="141" t="s">
        <v>161</v>
      </c>
      <c r="D938" s="142">
        <v>0</v>
      </c>
      <c r="E938" s="322">
        <v>0</v>
      </c>
      <c r="F938" s="142">
        <v>0</v>
      </c>
      <c r="G938" s="322">
        <v>0</v>
      </c>
      <c r="H938" s="322">
        <v>0</v>
      </c>
      <c r="I938" s="322">
        <v>0</v>
      </c>
      <c r="J938" s="322">
        <v>0</v>
      </c>
      <c r="K938" s="143">
        <v>0</v>
      </c>
      <c r="L938" s="144">
        <v>11.8</v>
      </c>
      <c r="M938" s="344">
        <f t="shared" si="14"/>
        <v>0</v>
      </c>
      <c r="N938" s="280" t="s">
        <v>94</v>
      </c>
      <c r="O938" s="145">
        <v>0</v>
      </c>
      <c r="P938" s="143">
        <v>0</v>
      </c>
      <c r="Q938" s="141" t="s">
        <v>70</v>
      </c>
      <c r="R938" s="271">
        <v>0</v>
      </c>
      <c r="S938" s="145">
        <v>0</v>
      </c>
      <c r="T938" s="185">
        <v>20170331</v>
      </c>
      <c r="U938" s="142">
        <v>0</v>
      </c>
      <c r="V938" s="142" t="s">
        <v>161</v>
      </c>
      <c r="W938" s="142">
        <v>0</v>
      </c>
      <c r="X938" s="345" t="s">
        <v>161</v>
      </c>
      <c r="Y938" s="143"/>
      <c r="Z938" s="143"/>
      <c r="AA938" s="143"/>
      <c r="AB938" s="143"/>
      <c r="AC938" s="143"/>
      <c r="AD938" s="143"/>
      <c r="AE938" s="313"/>
      <c r="AF938" s="313"/>
      <c r="AG938" s="313"/>
      <c r="AH938" s="313"/>
      <c r="AI938" s="313"/>
      <c r="AJ938" s="313"/>
      <c r="AK938" s="143"/>
      <c r="AL938" s="143"/>
      <c r="AM938" s="143"/>
      <c r="AN938" s="143"/>
      <c r="AO938" s="335"/>
    </row>
    <row r="939" spans="1:41">
      <c r="A939" s="140">
        <v>33343837</v>
      </c>
      <c r="B939" s="141">
        <v>23043904</v>
      </c>
      <c r="C939" s="141" t="s">
        <v>161</v>
      </c>
      <c r="D939" s="142">
        <v>1015519.54</v>
      </c>
      <c r="E939" s="313">
        <v>-18557.5</v>
      </c>
      <c r="F939" s="142">
        <v>996962.04</v>
      </c>
      <c r="G939" s="313">
        <v>-9985.94</v>
      </c>
      <c r="H939" s="313">
        <v>0</v>
      </c>
      <c r="I939" s="313">
        <v>-2083.4699999999998</v>
      </c>
      <c r="J939" s="313">
        <v>-30626.91</v>
      </c>
      <c r="K939" s="143">
        <v>0</v>
      </c>
      <c r="L939" s="144">
        <v>11.8</v>
      </c>
      <c r="M939" s="344">
        <f t="shared" si="14"/>
        <v>1057.8328541666667</v>
      </c>
      <c r="N939" s="280" t="s">
        <v>162</v>
      </c>
      <c r="O939" s="145">
        <v>0</v>
      </c>
      <c r="P939" s="143">
        <v>996962.04</v>
      </c>
      <c r="Q939" s="141" t="s">
        <v>70</v>
      </c>
      <c r="R939" s="271">
        <v>0</v>
      </c>
      <c r="S939" s="145">
        <v>0</v>
      </c>
      <c r="T939" s="185">
        <v>20170331</v>
      </c>
      <c r="U939" s="142">
        <v>0</v>
      </c>
      <c r="V939" s="142" t="s">
        <v>161</v>
      </c>
      <c r="W939" s="142">
        <v>0</v>
      </c>
      <c r="X939" s="345" t="s">
        <v>161</v>
      </c>
      <c r="Y939" s="143"/>
      <c r="Z939" s="143"/>
      <c r="AA939" s="143"/>
      <c r="AB939" s="143"/>
      <c r="AC939" s="143"/>
      <c r="AD939" s="143"/>
      <c r="AE939" s="313"/>
      <c r="AF939" s="313"/>
      <c r="AG939" s="313"/>
      <c r="AH939" s="313"/>
      <c r="AI939" s="313"/>
      <c r="AJ939" s="313"/>
      <c r="AK939" s="143"/>
      <c r="AL939" s="143"/>
      <c r="AM939" s="143"/>
      <c r="AN939" s="143"/>
      <c r="AO939" s="335"/>
    </row>
    <row r="940" spans="1:41">
      <c r="A940" s="140">
        <v>33369467</v>
      </c>
      <c r="B940" s="141">
        <v>33773527</v>
      </c>
      <c r="C940" s="141" t="s">
        <v>161</v>
      </c>
      <c r="D940" s="142">
        <v>0</v>
      </c>
      <c r="E940" s="322">
        <v>0</v>
      </c>
      <c r="F940" s="142">
        <v>0</v>
      </c>
      <c r="G940" s="322">
        <v>0</v>
      </c>
      <c r="H940" s="322">
        <v>0</v>
      </c>
      <c r="I940" s="322">
        <v>0</v>
      </c>
      <c r="J940" s="322">
        <v>0</v>
      </c>
      <c r="K940" s="143">
        <v>0</v>
      </c>
      <c r="L940" s="144">
        <v>11.95</v>
      </c>
      <c r="M940" s="344">
        <f t="shared" si="14"/>
        <v>0</v>
      </c>
      <c r="N940" s="280" t="s">
        <v>94</v>
      </c>
      <c r="O940" s="145">
        <v>0</v>
      </c>
      <c r="P940" s="143">
        <v>0</v>
      </c>
      <c r="Q940" s="141" t="s">
        <v>70</v>
      </c>
      <c r="R940" s="271">
        <v>0</v>
      </c>
      <c r="S940" s="145">
        <v>0</v>
      </c>
      <c r="T940" s="185">
        <v>20170331</v>
      </c>
      <c r="U940" s="142">
        <v>0</v>
      </c>
      <c r="V940" s="142" t="s">
        <v>161</v>
      </c>
      <c r="W940" s="142">
        <v>0</v>
      </c>
      <c r="X940" s="345" t="s">
        <v>161</v>
      </c>
      <c r="Y940" s="143"/>
      <c r="Z940" s="143"/>
      <c r="AA940" s="143"/>
      <c r="AB940" s="143"/>
      <c r="AC940" s="143"/>
      <c r="AD940" s="143"/>
      <c r="AE940" s="313"/>
      <c r="AF940" s="313"/>
      <c r="AG940" s="313"/>
      <c r="AH940" s="313"/>
      <c r="AI940" s="313"/>
      <c r="AJ940" s="313"/>
      <c r="AK940" s="143"/>
      <c r="AL940" s="143"/>
      <c r="AM940" s="143"/>
      <c r="AN940" s="143"/>
      <c r="AO940" s="335"/>
    </row>
    <row r="941" spans="1:41">
      <c r="A941" s="140">
        <v>33369727</v>
      </c>
      <c r="B941" s="141">
        <v>8523251</v>
      </c>
      <c r="C941" s="141" t="s">
        <v>161</v>
      </c>
      <c r="D941" s="142">
        <v>0</v>
      </c>
      <c r="E941" s="322">
        <v>0</v>
      </c>
      <c r="F941" s="142">
        <v>0</v>
      </c>
      <c r="G941" s="322">
        <v>0</v>
      </c>
      <c r="H941" s="322">
        <v>0</v>
      </c>
      <c r="I941" s="322">
        <v>0</v>
      </c>
      <c r="J941" s="322">
        <v>0</v>
      </c>
      <c r="K941" s="143">
        <v>0</v>
      </c>
      <c r="L941" s="144">
        <v>13.15</v>
      </c>
      <c r="M941" s="344">
        <f t="shared" si="14"/>
        <v>0</v>
      </c>
      <c r="N941" s="280" t="s">
        <v>94</v>
      </c>
      <c r="O941" s="145">
        <v>0</v>
      </c>
      <c r="P941" s="143">
        <v>0</v>
      </c>
      <c r="Q941" s="141" t="s">
        <v>70</v>
      </c>
      <c r="R941" s="271">
        <v>0</v>
      </c>
      <c r="S941" s="145">
        <v>0</v>
      </c>
      <c r="T941" s="185">
        <v>20170331</v>
      </c>
      <c r="U941" s="142">
        <v>0</v>
      </c>
      <c r="V941" s="142" t="s">
        <v>161</v>
      </c>
      <c r="W941" s="142">
        <v>0</v>
      </c>
      <c r="X941" s="345" t="s">
        <v>161</v>
      </c>
      <c r="Y941" s="143"/>
      <c r="Z941" s="143"/>
      <c r="AA941" s="143"/>
      <c r="AB941" s="143"/>
      <c r="AC941" s="143"/>
      <c r="AD941" s="143"/>
      <c r="AE941" s="313"/>
      <c r="AF941" s="313"/>
      <c r="AG941" s="313"/>
      <c r="AH941" s="313"/>
      <c r="AI941" s="313"/>
      <c r="AJ941" s="313"/>
      <c r="AK941" s="143"/>
      <c r="AL941" s="143"/>
      <c r="AM941" s="143"/>
      <c r="AN941" s="143"/>
      <c r="AO941" s="335"/>
    </row>
    <row r="942" spans="1:41">
      <c r="A942" s="140">
        <v>33389675</v>
      </c>
      <c r="B942" s="141">
        <v>34558543</v>
      </c>
      <c r="C942" s="141" t="s">
        <v>161</v>
      </c>
      <c r="D942" s="142">
        <v>0</v>
      </c>
      <c r="E942" s="322">
        <v>0</v>
      </c>
      <c r="F942" s="142">
        <v>0</v>
      </c>
      <c r="G942" s="322">
        <v>0</v>
      </c>
      <c r="H942" s="322">
        <v>0</v>
      </c>
      <c r="I942" s="322">
        <v>0</v>
      </c>
      <c r="J942" s="322">
        <v>0</v>
      </c>
      <c r="K942" s="143">
        <v>0</v>
      </c>
      <c r="L942" s="144">
        <v>12.5</v>
      </c>
      <c r="M942" s="344">
        <f t="shared" si="14"/>
        <v>0</v>
      </c>
      <c r="N942" s="280" t="s">
        <v>94</v>
      </c>
      <c r="O942" s="145">
        <v>0</v>
      </c>
      <c r="P942" s="143">
        <v>0</v>
      </c>
      <c r="Q942" s="141" t="s">
        <v>70</v>
      </c>
      <c r="R942" s="271">
        <v>0</v>
      </c>
      <c r="S942" s="145">
        <v>0</v>
      </c>
      <c r="T942" s="185">
        <v>20170331</v>
      </c>
      <c r="U942" s="142">
        <v>0</v>
      </c>
      <c r="V942" s="142" t="s">
        <v>161</v>
      </c>
      <c r="W942" s="142">
        <v>0</v>
      </c>
      <c r="X942" s="345" t="s">
        <v>161</v>
      </c>
      <c r="Y942" s="143"/>
      <c r="Z942" s="143"/>
      <c r="AA942" s="143"/>
      <c r="AB942" s="143"/>
      <c r="AC942" s="143"/>
      <c r="AD942" s="143"/>
      <c r="AE942" s="313"/>
      <c r="AF942" s="313"/>
      <c r="AG942" s="313"/>
      <c r="AH942" s="313"/>
      <c r="AI942" s="313"/>
      <c r="AJ942" s="313"/>
      <c r="AK942" s="143"/>
      <c r="AL942" s="143"/>
      <c r="AM942" s="143"/>
      <c r="AN942" s="143"/>
      <c r="AO942" s="335"/>
    </row>
    <row r="943" spans="1:41">
      <c r="A943" s="140">
        <v>33390030</v>
      </c>
      <c r="B943" s="141">
        <v>38128505</v>
      </c>
      <c r="C943" s="141" t="s">
        <v>161</v>
      </c>
      <c r="D943" s="142">
        <v>0</v>
      </c>
      <c r="E943" s="322">
        <v>0</v>
      </c>
      <c r="F943" s="142">
        <v>0</v>
      </c>
      <c r="G943" s="322">
        <v>0</v>
      </c>
      <c r="H943" s="322">
        <v>0</v>
      </c>
      <c r="I943" s="322">
        <v>0</v>
      </c>
      <c r="J943" s="322">
        <v>0</v>
      </c>
      <c r="K943" s="143">
        <v>0</v>
      </c>
      <c r="L943" s="144">
        <v>12.5</v>
      </c>
      <c r="M943" s="344">
        <f t="shared" si="14"/>
        <v>0</v>
      </c>
      <c r="N943" s="280" t="s">
        <v>94</v>
      </c>
      <c r="O943" s="145">
        <v>0</v>
      </c>
      <c r="P943" s="143">
        <v>0</v>
      </c>
      <c r="Q943" s="141" t="s">
        <v>70</v>
      </c>
      <c r="R943" s="271">
        <v>0</v>
      </c>
      <c r="S943" s="145">
        <v>0</v>
      </c>
      <c r="T943" s="185">
        <v>20170331</v>
      </c>
      <c r="U943" s="142">
        <v>0</v>
      </c>
      <c r="V943" s="142" t="s">
        <v>161</v>
      </c>
      <c r="W943" s="142">
        <v>0</v>
      </c>
      <c r="X943" s="345" t="s">
        <v>161</v>
      </c>
      <c r="Y943" s="143"/>
      <c r="Z943" s="143"/>
      <c r="AA943" s="143"/>
      <c r="AB943" s="143"/>
      <c r="AC943" s="143"/>
      <c r="AD943" s="143"/>
      <c r="AE943" s="313"/>
      <c r="AF943" s="313"/>
      <c r="AG943" s="313"/>
      <c r="AH943" s="313"/>
      <c r="AI943" s="313"/>
      <c r="AJ943" s="313"/>
      <c r="AK943" s="143"/>
      <c r="AL943" s="143"/>
      <c r="AM943" s="143"/>
      <c r="AN943" s="143"/>
      <c r="AO943" s="335"/>
    </row>
    <row r="944" spans="1:41">
      <c r="A944" s="140">
        <v>33421505</v>
      </c>
      <c r="B944" s="141">
        <v>5322234</v>
      </c>
      <c r="C944" s="141" t="s">
        <v>161</v>
      </c>
      <c r="D944" s="142">
        <v>0</v>
      </c>
      <c r="E944" s="322">
        <v>0</v>
      </c>
      <c r="F944" s="142">
        <v>0</v>
      </c>
      <c r="G944" s="322">
        <v>0</v>
      </c>
      <c r="H944" s="322">
        <v>0</v>
      </c>
      <c r="I944" s="322">
        <v>0</v>
      </c>
      <c r="J944" s="322">
        <v>0</v>
      </c>
      <c r="K944" s="143">
        <v>0</v>
      </c>
      <c r="L944" s="144">
        <v>12.5</v>
      </c>
      <c r="M944" s="344">
        <f t="shared" si="14"/>
        <v>0</v>
      </c>
      <c r="N944" s="280" t="s">
        <v>94</v>
      </c>
      <c r="O944" s="145">
        <v>0</v>
      </c>
      <c r="P944" s="143">
        <v>0</v>
      </c>
      <c r="Q944" s="141" t="s">
        <v>70</v>
      </c>
      <c r="R944" s="271">
        <v>0</v>
      </c>
      <c r="S944" s="145">
        <v>0</v>
      </c>
      <c r="T944" s="185">
        <v>20170331</v>
      </c>
      <c r="U944" s="142">
        <v>0</v>
      </c>
      <c r="V944" s="142" t="s">
        <v>161</v>
      </c>
      <c r="W944" s="142">
        <v>0</v>
      </c>
      <c r="X944" s="345" t="s">
        <v>161</v>
      </c>
      <c r="Y944" s="143"/>
      <c r="Z944" s="143"/>
      <c r="AA944" s="143"/>
      <c r="AB944" s="143"/>
      <c r="AC944" s="143"/>
      <c r="AD944" s="143"/>
      <c r="AE944" s="313"/>
      <c r="AF944" s="313"/>
      <c r="AG944" s="313"/>
      <c r="AH944" s="313"/>
      <c r="AI944" s="313"/>
      <c r="AJ944" s="313"/>
      <c r="AK944" s="143"/>
      <c r="AL944" s="143"/>
      <c r="AM944" s="143"/>
      <c r="AN944" s="143"/>
      <c r="AO944" s="335"/>
    </row>
    <row r="945" spans="1:41">
      <c r="A945" s="140">
        <v>33421525</v>
      </c>
      <c r="B945" s="141">
        <v>34549501</v>
      </c>
      <c r="C945" s="141" t="s">
        <v>161</v>
      </c>
      <c r="D945" s="142">
        <v>0</v>
      </c>
      <c r="E945" s="322">
        <v>0</v>
      </c>
      <c r="F945" s="142">
        <v>0</v>
      </c>
      <c r="G945" s="322">
        <v>0</v>
      </c>
      <c r="H945" s="322">
        <v>0</v>
      </c>
      <c r="I945" s="322">
        <v>0</v>
      </c>
      <c r="J945" s="322">
        <v>0</v>
      </c>
      <c r="K945" s="143">
        <v>0</v>
      </c>
      <c r="L945" s="144">
        <v>12.5</v>
      </c>
      <c r="M945" s="344">
        <f t="shared" si="14"/>
        <v>0</v>
      </c>
      <c r="N945" s="280" t="s">
        <v>94</v>
      </c>
      <c r="O945" s="145">
        <v>0</v>
      </c>
      <c r="P945" s="143">
        <v>0</v>
      </c>
      <c r="Q945" s="141" t="s">
        <v>70</v>
      </c>
      <c r="R945" s="271">
        <v>0</v>
      </c>
      <c r="S945" s="145">
        <v>0</v>
      </c>
      <c r="T945" s="185">
        <v>20170331</v>
      </c>
      <c r="U945" s="142">
        <v>0</v>
      </c>
      <c r="V945" s="142" t="s">
        <v>161</v>
      </c>
      <c r="W945" s="142">
        <v>0</v>
      </c>
      <c r="X945" s="345" t="s">
        <v>161</v>
      </c>
      <c r="Y945" s="143"/>
      <c r="Z945" s="143"/>
      <c r="AA945" s="143"/>
      <c r="AB945" s="143"/>
      <c r="AC945" s="143"/>
      <c r="AD945" s="143"/>
      <c r="AE945" s="313"/>
      <c r="AF945" s="313"/>
      <c r="AG945" s="313"/>
      <c r="AH945" s="313"/>
      <c r="AI945" s="313"/>
      <c r="AJ945" s="313"/>
      <c r="AK945" s="143"/>
      <c r="AL945" s="143"/>
      <c r="AM945" s="143"/>
      <c r="AN945" s="143"/>
      <c r="AO945" s="335"/>
    </row>
    <row r="946" spans="1:41">
      <c r="A946" s="140">
        <v>33421533</v>
      </c>
      <c r="B946" s="141">
        <v>37952071</v>
      </c>
      <c r="C946" s="141" t="s">
        <v>161</v>
      </c>
      <c r="D946" s="142">
        <v>194039.14</v>
      </c>
      <c r="E946" s="313">
        <v>-3498.79</v>
      </c>
      <c r="F946" s="142">
        <v>190540.35</v>
      </c>
      <c r="G946" s="313">
        <v>-2021.24</v>
      </c>
      <c r="H946" s="313">
        <v>0</v>
      </c>
      <c r="I946" s="313">
        <v>-380.96</v>
      </c>
      <c r="J946" s="313">
        <v>-5900.99</v>
      </c>
      <c r="K946" s="143">
        <v>0</v>
      </c>
      <c r="L946" s="144">
        <v>12.5</v>
      </c>
      <c r="M946" s="344">
        <f t="shared" si="14"/>
        <v>202.12410416666668</v>
      </c>
      <c r="N946" s="280" t="s">
        <v>162</v>
      </c>
      <c r="O946" s="145">
        <v>0</v>
      </c>
      <c r="P946" s="143">
        <v>190540.35</v>
      </c>
      <c r="Q946" s="141" t="s">
        <v>70</v>
      </c>
      <c r="R946" s="271">
        <v>0</v>
      </c>
      <c r="S946" s="145">
        <v>0</v>
      </c>
      <c r="T946" s="185">
        <v>20170331</v>
      </c>
      <c r="U946" s="142">
        <v>0</v>
      </c>
      <c r="V946" s="142" t="s">
        <v>161</v>
      </c>
      <c r="W946" s="142">
        <v>0</v>
      </c>
      <c r="X946" s="345" t="s">
        <v>161</v>
      </c>
      <c r="Y946" s="143"/>
      <c r="Z946" s="143"/>
      <c r="AA946" s="143"/>
      <c r="AB946" s="143"/>
      <c r="AC946" s="143"/>
      <c r="AD946" s="143"/>
      <c r="AE946" s="313"/>
      <c r="AF946" s="313"/>
      <c r="AG946" s="313"/>
      <c r="AH946" s="313"/>
      <c r="AI946" s="313"/>
      <c r="AJ946" s="313"/>
      <c r="AK946" s="143"/>
      <c r="AL946" s="143"/>
      <c r="AM946" s="143"/>
      <c r="AN946" s="143"/>
      <c r="AO946" s="335"/>
    </row>
    <row r="947" spans="1:41">
      <c r="A947" s="140">
        <v>33421795</v>
      </c>
      <c r="B947" s="141">
        <v>5933701</v>
      </c>
      <c r="C947" s="141" t="s">
        <v>161</v>
      </c>
      <c r="D947" s="142">
        <v>0</v>
      </c>
      <c r="E947" s="322">
        <v>0</v>
      </c>
      <c r="F947" s="142">
        <v>0</v>
      </c>
      <c r="G947" s="322">
        <v>0</v>
      </c>
      <c r="H947" s="322">
        <v>0</v>
      </c>
      <c r="I947" s="322">
        <v>0</v>
      </c>
      <c r="J947" s="322">
        <v>0</v>
      </c>
      <c r="K947" s="143">
        <v>0</v>
      </c>
      <c r="L947" s="144">
        <v>11.8</v>
      </c>
      <c r="M947" s="344">
        <f t="shared" si="14"/>
        <v>0</v>
      </c>
      <c r="N947" s="280" t="s">
        <v>94</v>
      </c>
      <c r="O947" s="145">
        <v>0</v>
      </c>
      <c r="P947" s="143">
        <v>0</v>
      </c>
      <c r="Q947" s="141" t="s">
        <v>70</v>
      </c>
      <c r="R947" s="271">
        <v>0</v>
      </c>
      <c r="S947" s="145">
        <v>0</v>
      </c>
      <c r="T947" s="185">
        <v>20170331</v>
      </c>
      <c r="U947" s="142">
        <v>0</v>
      </c>
      <c r="V947" s="142" t="s">
        <v>161</v>
      </c>
      <c r="W947" s="142">
        <v>0</v>
      </c>
      <c r="X947" s="345" t="s">
        <v>161</v>
      </c>
      <c r="Y947" s="143"/>
      <c r="Z947" s="143"/>
      <c r="AA947" s="143"/>
      <c r="AB947" s="143"/>
      <c r="AC947" s="143"/>
      <c r="AD947" s="143"/>
      <c r="AE947" s="313"/>
      <c r="AF947" s="313"/>
      <c r="AG947" s="313"/>
      <c r="AH947" s="313"/>
      <c r="AI947" s="313"/>
      <c r="AJ947" s="313"/>
      <c r="AK947" s="143"/>
      <c r="AL947" s="143"/>
      <c r="AM947" s="143"/>
      <c r="AN947" s="143"/>
      <c r="AO947" s="335"/>
    </row>
    <row r="948" spans="1:41">
      <c r="A948" s="140">
        <v>33422098</v>
      </c>
      <c r="B948" s="141">
        <v>17470157</v>
      </c>
      <c r="C948" s="141" t="s">
        <v>161</v>
      </c>
      <c r="D948" s="142">
        <v>495301.58</v>
      </c>
      <c r="E948" s="322">
        <v>-12657.87</v>
      </c>
      <c r="F948" s="142">
        <v>482643.71</v>
      </c>
      <c r="G948" s="322">
        <v>-4932.38</v>
      </c>
      <c r="H948" s="322">
        <v>0</v>
      </c>
      <c r="I948" s="322">
        <v>-1409.75</v>
      </c>
      <c r="J948" s="322">
        <v>-19000</v>
      </c>
      <c r="K948" s="143">
        <v>-667.84</v>
      </c>
      <c r="L948" s="144">
        <v>11.95</v>
      </c>
      <c r="M948" s="344">
        <f t="shared" si="14"/>
        <v>515.93914583333333</v>
      </c>
      <c r="N948" s="280" t="s">
        <v>162</v>
      </c>
      <c r="O948" s="145">
        <v>0</v>
      </c>
      <c r="P948" s="143">
        <v>482643.71</v>
      </c>
      <c r="Q948" s="141" t="s">
        <v>70</v>
      </c>
      <c r="R948" s="271">
        <v>0</v>
      </c>
      <c r="S948" s="145">
        <v>0</v>
      </c>
      <c r="T948" s="185">
        <v>20170331</v>
      </c>
      <c r="U948" s="142">
        <v>0</v>
      </c>
      <c r="V948" s="142" t="s">
        <v>161</v>
      </c>
      <c r="W948" s="142">
        <v>0</v>
      </c>
      <c r="X948" s="345" t="s">
        <v>161</v>
      </c>
      <c r="Y948" s="143"/>
      <c r="Z948" s="143"/>
      <c r="AA948" s="143"/>
      <c r="AB948" s="143"/>
      <c r="AC948" s="143"/>
      <c r="AD948" s="143"/>
      <c r="AE948" s="313"/>
      <c r="AF948" s="313"/>
      <c r="AG948" s="313"/>
      <c r="AH948" s="313"/>
      <c r="AI948" s="313"/>
      <c r="AJ948" s="313"/>
      <c r="AK948" s="143"/>
      <c r="AL948" s="143"/>
      <c r="AM948" s="143"/>
      <c r="AN948" s="143"/>
      <c r="AO948" s="335"/>
    </row>
    <row r="949" spans="1:41">
      <c r="A949" s="140">
        <v>33422130</v>
      </c>
      <c r="B949" s="141">
        <v>11061223</v>
      </c>
      <c r="C949" s="141" t="s">
        <v>161</v>
      </c>
      <c r="D949" s="142">
        <v>0</v>
      </c>
      <c r="E949" s="322">
        <v>0</v>
      </c>
      <c r="F949" s="142">
        <v>0</v>
      </c>
      <c r="G949" s="322">
        <v>0</v>
      </c>
      <c r="H949" s="322">
        <v>0</v>
      </c>
      <c r="I949" s="322">
        <v>0</v>
      </c>
      <c r="J949" s="322">
        <v>0</v>
      </c>
      <c r="K949" s="143">
        <v>0</v>
      </c>
      <c r="L949" s="144">
        <v>11.95</v>
      </c>
      <c r="M949" s="344">
        <f t="shared" si="14"/>
        <v>0</v>
      </c>
      <c r="N949" s="280" t="s">
        <v>94</v>
      </c>
      <c r="O949" s="145">
        <v>0</v>
      </c>
      <c r="P949" s="143">
        <v>0</v>
      </c>
      <c r="Q949" s="141" t="s">
        <v>70</v>
      </c>
      <c r="R949" s="271">
        <v>0</v>
      </c>
      <c r="S949" s="145">
        <v>0</v>
      </c>
      <c r="T949" s="185">
        <v>20170331</v>
      </c>
      <c r="U949" s="142">
        <v>0</v>
      </c>
      <c r="V949" s="142" t="s">
        <v>161</v>
      </c>
      <c r="W949" s="142">
        <v>0</v>
      </c>
      <c r="X949" s="345" t="s">
        <v>161</v>
      </c>
      <c r="Y949" s="143"/>
      <c r="Z949" s="143"/>
      <c r="AA949" s="143"/>
      <c r="AB949" s="143"/>
      <c r="AC949" s="143"/>
      <c r="AD949" s="143"/>
      <c r="AE949" s="313"/>
      <c r="AF949" s="313"/>
      <c r="AG949" s="313"/>
      <c r="AH949" s="313"/>
      <c r="AI949" s="313"/>
      <c r="AJ949" s="313"/>
      <c r="AK949" s="143"/>
      <c r="AL949" s="143"/>
      <c r="AM949" s="143"/>
      <c r="AN949" s="143"/>
      <c r="AO949" s="335"/>
    </row>
    <row r="950" spans="1:41">
      <c r="A950" s="140">
        <v>33422158</v>
      </c>
      <c r="B950" s="141">
        <v>28005042</v>
      </c>
      <c r="C950" s="141" t="s">
        <v>161</v>
      </c>
      <c r="D950" s="142">
        <v>0</v>
      </c>
      <c r="E950" s="322">
        <v>0</v>
      </c>
      <c r="F950" s="142">
        <v>0</v>
      </c>
      <c r="G950" s="322">
        <v>0</v>
      </c>
      <c r="H950" s="322">
        <v>0</v>
      </c>
      <c r="I950" s="322">
        <v>0</v>
      </c>
      <c r="J950" s="322">
        <v>0</v>
      </c>
      <c r="K950" s="143">
        <v>0</v>
      </c>
      <c r="L950" s="144">
        <v>12</v>
      </c>
      <c r="M950" s="344">
        <f t="shared" si="14"/>
        <v>0</v>
      </c>
      <c r="N950" s="280" t="s">
        <v>94</v>
      </c>
      <c r="O950" s="145">
        <v>0</v>
      </c>
      <c r="P950" s="143">
        <v>0</v>
      </c>
      <c r="Q950" s="141" t="s">
        <v>70</v>
      </c>
      <c r="R950" s="271">
        <v>0</v>
      </c>
      <c r="S950" s="145">
        <v>0</v>
      </c>
      <c r="T950" s="185">
        <v>20170331</v>
      </c>
      <c r="U950" s="142">
        <v>0</v>
      </c>
      <c r="V950" s="142" t="s">
        <v>161</v>
      </c>
      <c r="W950" s="142">
        <v>0</v>
      </c>
      <c r="X950" s="345" t="s">
        <v>161</v>
      </c>
      <c r="Y950" s="143"/>
      <c r="Z950" s="143"/>
      <c r="AA950" s="143"/>
      <c r="AB950" s="143"/>
      <c r="AC950" s="143"/>
      <c r="AD950" s="143"/>
      <c r="AE950" s="313"/>
      <c r="AF950" s="313"/>
      <c r="AG950" s="313"/>
      <c r="AH950" s="313"/>
      <c r="AI950" s="313"/>
      <c r="AJ950" s="313"/>
      <c r="AK950" s="143"/>
      <c r="AL950" s="143"/>
      <c r="AM950" s="143"/>
      <c r="AN950" s="143"/>
      <c r="AO950" s="335"/>
    </row>
    <row r="951" spans="1:41">
      <c r="A951" s="140">
        <v>33422170</v>
      </c>
      <c r="B951" s="141">
        <v>8049270</v>
      </c>
      <c r="C951" s="141" t="s">
        <v>161</v>
      </c>
      <c r="D951" s="142">
        <v>0</v>
      </c>
      <c r="E951" s="322">
        <v>0</v>
      </c>
      <c r="F951" s="142">
        <v>0</v>
      </c>
      <c r="G951" s="322">
        <v>0</v>
      </c>
      <c r="H951" s="322">
        <v>0</v>
      </c>
      <c r="I951" s="322">
        <v>0</v>
      </c>
      <c r="J951" s="322">
        <v>0</v>
      </c>
      <c r="K951" s="143">
        <v>0</v>
      </c>
      <c r="L951" s="144">
        <v>12</v>
      </c>
      <c r="M951" s="344">
        <f t="shared" si="14"/>
        <v>0</v>
      </c>
      <c r="N951" s="280" t="s">
        <v>94</v>
      </c>
      <c r="O951" s="145">
        <v>0</v>
      </c>
      <c r="P951" s="143">
        <v>0</v>
      </c>
      <c r="Q951" s="141" t="s">
        <v>70</v>
      </c>
      <c r="R951" s="271">
        <v>0</v>
      </c>
      <c r="S951" s="145">
        <v>0</v>
      </c>
      <c r="T951" s="185">
        <v>20170331</v>
      </c>
      <c r="U951" s="142">
        <v>0</v>
      </c>
      <c r="V951" s="142" t="s">
        <v>161</v>
      </c>
      <c r="W951" s="142">
        <v>0</v>
      </c>
      <c r="X951" s="345" t="s">
        <v>161</v>
      </c>
      <c r="Y951" s="143"/>
      <c r="Z951" s="143"/>
      <c r="AA951" s="143"/>
      <c r="AB951" s="143"/>
      <c r="AC951" s="143"/>
      <c r="AD951" s="143"/>
      <c r="AE951" s="313"/>
      <c r="AF951" s="313"/>
      <c r="AG951" s="313"/>
      <c r="AH951" s="313"/>
      <c r="AI951" s="313"/>
      <c r="AJ951" s="313"/>
      <c r="AK951" s="143"/>
      <c r="AL951" s="143"/>
      <c r="AM951" s="143"/>
      <c r="AN951" s="143"/>
      <c r="AO951" s="335"/>
    </row>
    <row r="952" spans="1:41">
      <c r="A952" s="140">
        <v>33422230</v>
      </c>
      <c r="B952" s="141">
        <v>25740936</v>
      </c>
      <c r="C952" s="141" t="s">
        <v>161</v>
      </c>
      <c r="D952" s="142">
        <v>0</v>
      </c>
      <c r="E952" s="322">
        <v>0</v>
      </c>
      <c r="F952" s="142">
        <v>0</v>
      </c>
      <c r="G952" s="322">
        <v>0</v>
      </c>
      <c r="H952" s="322">
        <v>0</v>
      </c>
      <c r="I952" s="322">
        <v>0</v>
      </c>
      <c r="J952" s="322">
        <v>0</v>
      </c>
      <c r="K952" s="143">
        <v>0</v>
      </c>
      <c r="L952" s="144">
        <v>11.8</v>
      </c>
      <c r="M952" s="344">
        <f t="shared" si="14"/>
        <v>0</v>
      </c>
      <c r="N952" s="280" t="s">
        <v>94</v>
      </c>
      <c r="O952" s="145">
        <v>0</v>
      </c>
      <c r="P952" s="143">
        <v>0</v>
      </c>
      <c r="Q952" s="141" t="s">
        <v>70</v>
      </c>
      <c r="R952" s="271">
        <v>0</v>
      </c>
      <c r="S952" s="145">
        <v>0</v>
      </c>
      <c r="T952" s="185">
        <v>20170331</v>
      </c>
      <c r="U952" s="142">
        <v>0</v>
      </c>
      <c r="V952" s="142" t="s">
        <v>161</v>
      </c>
      <c r="W952" s="142">
        <v>0</v>
      </c>
      <c r="X952" s="345" t="s">
        <v>161</v>
      </c>
      <c r="Y952" s="143"/>
      <c r="Z952" s="143"/>
      <c r="AA952" s="143"/>
      <c r="AB952" s="143"/>
      <c r="AC952" s="143"/>
      <c r="AD952" s="143"/>
      <c r="AE952" s="313"/>
      <c r="AF952" s="313"/>
      <c r="AG952" s="313"/>
      <c r="AH952" s="313"/>
      <c r="AI952" s="313"/>
      <c r="AJ952" s="313"/>
      <c r="AK952" s="143"/>
      <c r="AL952" s="143"/>
      <c r="AM952" s="143"/>
      <c r="AN952" s="143"/>
      <c r="AO952" s="335"/>
    </row>
    <row r="953" spans="1:41">
      <c r="A953" s="140">
        <v>33444396</v>
      </c>
      <c r="B953" s="141">
        <v>37770162</v>
      </c>
      <c r="C953" s="141" t="s">
        <v>161</v>
      </c>
      <c r="D953" s="142">
        <v>124342.59</v>
      </c>
      <c r="E953" s="313">
        <v>-2242.42</v>
      </c>
      <c r="F953" s="142">
        <v>122100.17</v>
      </c>
      <c r="G953" s="313">
        <v>-1295.24</v>
      </c>
      <c r="H953" s="313">
        <v>0</v>
      </c>
      <c r="I953" s="313">
        <v>-302.38</v>
      </c>
      <c r="J953" s="313">
        <v>-3840.04</v>
      </c>
      <c r="K953" s="143">
        <v>0</v>
      </c>
      <c r="L953" s="144">
        <v>12.5</v>
      </c>
      <c r="M953" s="344">
        <f t="shared" si="14"/>
        <v>129.52353124999999</v>
      </c>
      <c r="N953" s="280" t="s">
        <v>162</v>
      </c>
      <c r="O953" s="145">
        <v>0</v>
      </c>
      <c r="P953" s="143">
        <v>122100.17</v>
      </c>
      <c r="Q953" s="141" t="s">
        <v>70</v>
      </c>
      <c r="R953" s="271">
        <v>0</v>
      </c>
      <c r="S953" s="145">
        <v>0</v>
      </c>
      <c r="T953" s="185">
        <v>20170331</v>
      </c>
      <c r="U953" s="142">
        <v>0</v>
      </c>
      <c r="V953" s="142" t="s">
        <v>161</v>
      </c>
      <c r="W953" s="142">
        <v>0</v>
      </c>
      <c r="X953" s="345" t="s">
        <v>161</v>
      </c>
      <c r="Y953" s="143"/>
      <c r="Z953" s="143"/>
      <c r="AA953" s="143"/>
      <c r="AB953" s="143"/>
      <c r="AC953" s="143"/>
      <c r="AD953" s="143"/>
      <c r="AE953" s="313"/>
      <c r="AF953" s="313"/>
      <c r="AG953" s="313"/>
      <c r="AH953" s="313"/>
      <c r="AI953" s="313"/>
      <c r="AJ953" s="313"/>
      <c r="AK953" s="143"/>
      <c r="AL953" s="143"/>
      <c r="AM953" s="143"/>
      <c r="AN953" s="143"/>
      <c r="AO953" s="335"/>
    </row>
    <row r="954" spans="1:41">
      <c r="A954" s="140">
        <v>33444484</v>
      </c>
      <c r="B954" s="141">
        <v>11784495</v>
      </c>
      <c r="C954" s="141" t="s">
        <v>161</v>
      </c>
      <c r="D954" s="142">
        <v>0</v>
      </c>
      <c r="E954" s="322">
        <v>0</v>
      </c>
      <c r="F954" s="142">
        <v>0</v>
      </c>
      <c r="G954" s="322">
        <v>0</v>
      </c>
      <c r="H954" s="322">
        <v>0</v>
      </c>
      <c r="I954" s="322">
        <v>0</v>
      </c>
      <c r="J954" s="322">
        <v>0</v>
      </c>
      <c r="K954" s="143">
        <v>0</v>
      </c>
      <c r="L954" s="144">
        <v>12.5</v>
      </c>
      <c r="M954" s="344">
        <f t="shared" si="14"/>
        <v>0</v>
      </c>
      <c r="N954" s="280" t="s">
        <v>94</v>
      </c>
      <c r="O954" s="145">
        <v>0</v>
      </c>
      <c r="P954" s="143">
        <v>0</v>
      </c>
      <c r="Q954" s="141" t="s">
        <v>70</v>
      </c>
      <c r="R954" s="271">
        <v>0</v>
      </c>
      <c r="S954" s="145">
        <v>0</v>
      </c>
      <c r="T954" s="185">
        <v>20170331</v>
      </c>
      <c r="U954" s="142">
        <v>0</v>
      </c>
      <c r="V954" s="142" t="s">
        <v>161</v>
      </c>
      <c r="W954" s="142">
        <v>0</v>
      </c>
      <c r="X954" s="345" t="s">
        <v>161</v>
      </c>
      <c r="Y954" s="143"/>
      <c r="Z954" s="143"/>
      <c r="AA954" s="143"/>
      <c r="AB954" s="143"/>
      <c r="AC954" s="143"/>
      <c r="AD954" s="143"/>
      <c r="AE954" s="313"/>
      <c r="AF954" s="313"/>
      <c r="AG954" s="313"/>
      <c r="AH954" s="313"/>
      <c r="AI954" s="313"/>
      <c r="AJ954" s="313"/>
      <c r="AK954" s="143"/>
      <c r="AL954" s="143"/>
      <c r="AM954" s="143"/>
      <c r="AN954" s="143"/>
      <c r="AO954" s="335"/>
    </row>
    <row r="955" spans="1:41">
      <c r="A955" s="140">
        <v>33444573</v>
      </c>
      <c r="B955" s="141">
        <v>37947622</v>
      </c>
      <c r="C955" s="141" t="s">
        <v>161</v>
      </c>
      <c r="D955" s="142">
        <v>135053.26999999999</v>
      </c>
      <c r="E955" s="313">
        <v>-2435.2199999999998</v>
      </c>
      <c r="F955" s="142">
        <v>132618.04999999999</v>
      </c>
      <c r="G955" s="313">
        <v>-1406.8</v>
      </c>
      <c r="H955" s="313">
        <v>0</v>
      </c>
      <c r="I955" s="313">
        <v>-301.27</v>
      </c>
      <c r="J955" s="313">
        <v>-4143.29</v>
      </c>
      <c r="K955" s="143">
        <v>0</v>
      </c>
      <c r="L955" s="144">
        <v>12.5</v>
      </c>
      <c r="M955" s="344">
        <f t="shared" si="14"/>
        <v>140.68048958333333</v>
      </c>
      <c r="N955" s="280" t="s">
        <v>162</v>
      </c>
      <c r="O955" s="145">
        <v>0</v>
      </c>
      <c r="P955" s="143">
        <v>132618.04999999999</v>
      </c>
      <c r="Q955" s="141" t="s">
        <v>70</v>
      </c>
      <c r="R955" s="271">
        <v>0</v>
      </c>
      <c r="S955" s="145">
        <v>0</v>
      </c>
      <c r="T955" s="185">
        <v>20170331</v>
      </c>
      <c r="U955" s="142">
        <v>0</v>
      </c>
      <c r="V955" s="142" t="s">
        <v>161</v>
      </c>
      <c r="W955" s="142">
        <v>0</v>
      </c>
      <c r="X955" s="345" t="s">
        <v>161</v>
      </c>
      <c r="Y955" s="143"/>
      <c r="Z955" s="143"/>
      <c r="AA955" s="143"/>
      <c r="AB955" s="143"/>
      <c r="AC955" s="143"/>
      <c r="AD955" s="143"/>
      <c r="AE955" s="313"/>
      <c r="AF955" s="313"/>
      <c r="AG955" s="313"/>
      <c r="AH955" s="313"/>
      <c r="AI955" s="313"/>
      <c r="AJ955" s="313"/>
      <c r="AK955" s="143"/>
      <c r="AL955" s="143"/>
      <c r="AM955" s="143"/>
      <c r="AN955" s="143"/>
      <c r="AO955" s="335"/>
    </row>
    <row r="956" spans="1:41">
      <c r="A956" s="140">
        <v>33444833</v>
      </c>
      <c r="B956" s="141">
        <v>33645832</v>
      </c>
      <c r="C956" s="141" t="s">
        <v>161</v>
      </c>
      <c r="D956" s="142">
        <v>0</v>
      </c>
      <c r="E956" s="322">
        <v>0</v>
      </c>
      <c r="F956" s="142">
        <v>0</v>
      </c>
      <c r="G956" s="322">
        <v>0</v>
      </c>
      <c r="H956" s="322">
        <v>0</v>
      </c>
      <c r="I956" s="322">
        <v>0</v>
      </c>
      <c r="J956" s="322">
        <v>0</v>
      </c>
      <c r="K956" s="143">
        <v>0</v>
      </c>
      <c r="L956" s="144">
        <v>11.95</v>
      </c>
      <c r="M956" s="344">
        <f t="shared" si="14"/>
        <v>0</v>
      </c>
      <c r="N956" s="280" t="s">
        <v>94</v>
      </c>
      <c r="O956" s="145">
        <v>0</v>
      </c>
      <c r="P956" s="143">
        <v>0</v>
      </c>
      <c r="Q956" s="141" t="s">
        <v>70</v>
      </c>
      <c r="R956" s="271">
        <v>0</v>
      </c>
      <c r="S956" s="145">
        <v>0</v>
      </c>
      <c r="T956" s="185">
        <v>20170331</v>
      </c>
      <c r="U956" s="142">
        <v>0</v>
      </c>
      <c r="V956" s="142" t="s">
        <v>161</v>
      </c>
      <c r="W956" s="142">
        <v>0</v>
      </c>
      <c r="X956" s="345" t="s">
        <v>161</v>
      </c>
      <c r="Y956" s="143"/>
      <c r="Z956" s="143"/>
      <c r="AA956" s="143"/>
      <c r="AB956" s="143"/>
      <c r="AC956" s="143"/>
      <c r="AD956" s="143"/>
      <c r="AE956" s="313"/>
      <c r="AF956" s="313"/>
      <c r="AG956" s="313"/>
      <c r="AH956" s="313"/>
      <c r="AI956" s="313"/>
      <c r="AJ956" s="313"/>
      <c r="AK956" s="143"/>
      <c r="AL956" s="143"/>
      <c r="AM956" s="143"/>
      <c r="AN956" s="143"/>
      <c r="AO956" s="335"/>
    </row>
    <row r="957" spans="1:41">
      <c r="A957" s="140">
        <v>33444871</v>
      </c>
      <c r="B957" s="141">
        <v>37560298</v>
      </c>
      <c r="C957" s="141" t="s">
        <v>161</v>
      </c>
      <c r="D957" s="142">
        <v>0</v>
      </c>
      <c r="E957" s="322">
        <v>0</v>
      </c>
      <c r="F957" s="142">
        <v>0</v>
      </c>
      <c r="G957" s="322">
        <v>0</v>
      </c>
      <c r="H957" s="322">
        <v>0</v>
      </c>
      <c r="I957" s="322">
        <v>0</v>
      </c>
      <c r="J957" s="322">
        <v>0</v>
      </c>
      <c r="K957" s="143">
        <v>0</v>
      </c>
      <c r="L957" s="144">
        <v>11.95</v>
      </c>
      <c r="M957" s="344">
        <f t="shared" si="14"/>
        <v>0</v>
      </c>
      <c r="N957" s="280" t="s">
        <v>94</v>
      </c>
      <c r="O957" s="145">
        <v>0</v>
      </c>
      <c r="P957" s="143">
        <v>0</v>
      </c>
      <c r="Q957" s="141" t="s">
        <v>70</v>
      </c>
      <c r="R957" s="271">
        <v>0</v>
      </c>
      <c r="S957" s="145">
        <v>0</v>
      </c>
      <c r="T957" s="185">
        <v>20170331</v>
      </c>
      <c r="U957" s="142">
        <v>0</v>
      </c>
      <c r="V957" s="142" t="s">
        <v>161</v>
      </c>
      <c r="W957" s="142">
        <v>0</v>
      </c>
      <c r="X957" s="345" t="s">
        <v>161</v>
      </c>
      <c r="Y957" s="143"/>
      <c r="Z957" s="143"/>
      <c r="AA957" s="143"/>
      <c r="AB957" s="143"/>
      <c r="AC957" s="143"/>
      <c r="AD957" s="143"/>
      <c r="AE957" s="313"/>
      <c r="AF957" s="313"/>
      <c r="AG957" s="313"/>
      <c r="AH957" s="313"/>
      <c r="AI957" s="313"/>
      <c r="AJ957" s="313"/>
      <c r="AK957" s="143"/>
      <c r="AL957" s="143"/>
      <c r="AM957" s="143"/>
      <c r="AN957" s="143"/>
      <c r="AO957" s="335"/>
    </row>
    <row r="958" spans="1:41">
      <c r="A958" s="140">
        <v>33444884</v>
      </c>
      <c r="B958" s="141">
        <v>13515137</v>
      </c>
      <c r="C958" s="141" t="s">
        <v>161</v>
      </c>
      <c r="D958" s="142">
        <v>0</v>
      </c>
      <c r="E958" s="322">
        <v>0</v>
      </c>
      <c r="F958" s="142">
        <v>0</v>
      </c>
      <c r="G958" s="322">
        <v>0</v>
      </c>
      <c r="H958" s="322">
        <v>0</v>
      </c>
      <c r="I958" s="322">
        <v>0</v>
      </c>
      <c r="J958" s="322">
        <v>0</v>
      </c>
      <c r="K958" s="143">
        <v>0</v>
      </c>
      <c r="L958" s="144">
        <v>11.95</v>
      </c>
      <c r="M958" s="344">
        <f t="shared" si="14"/>
        <v>0</v>
      </c>
      <c r="N958" s="280" t="s">
        <v>94</v>
      </c>
      <c r="O958" s="145">
        <v>0</v>
      </c>
      <c r="P958" s="143">
        <v>0</v>
      </c>
      <c r="Q958" s="141" t="s">
        <v>70</v>
      </c>
      <c r="R958" s="271">
        <v>0</v>
      </c>
      <c r="S958" s="145">
        <v>0</v>
      </c>
      <c r="T958" s="185">
        <v>20170331</v>
      </c>
      <c r="U958" s="142">
        <v>0</v>
      </c>
      <c r="V958" s="142" t="s">
        <v>161</v>
      </c>
      <c r="W958" s="142">
        <v>0</v>
      </c>
      <c r="X958" s="345" t="s">
        <v>161</v>
      </c>
      <c r="Y958" s="143"/>
      <c r="Z958" s="143"/>
      <c r="AA958" s="143"/>
      <c r="AB958" s="143"/>
      <c r="AC958" s="143"/>
      <c r="AD958" s="143"/>
      <c r="AE958" s="313"/>
      <c r="AF958" s="313"/>
      <c r="AG958" s="313"/>
      <c r="AH958" s="313"/>
      <c r="AI958" s="313"/>
      <c r="AJ958" s="313"/>
      <c r="AK958" s="143"/>
      <c r="AL958" s="143"/>
      <c r="AM958" s="143"/>
      <c r="AN958" s="143"/>
      <c r="AO958" s="335"/>
    </row>
    <row r="959" spans="1:41">
      <c r="A959" s="140">
        <v>33444924</v>
      </c>
      <c r="B959" s="141">
        <v>9850196</v>
      </c>
      <c r="C959" s="141" t="s">
        <v>161</v>
      </c>
      <c r="D959" s="142">
        <v>0</v>
      </c>
      <c r="E959" s="322">
        <v>0</v>
      </c>
      <c r="F959" s="142">
        <v>0</v>
      </c>
      <c r="G959" s="322">
        <v>0</v>
      </c>
      <c r="H959" s="322">
        <v>0</v>
      </c>
      <c r="I959" s="322">
        <v>0</v>
      </c>
      <c r="J959" s="322">
        <v>0</v>
      </c>
      <c r="K959" s="143">
        <v>0</v>
      </c>
      <c r="L959" s="144">
        <v>12.35</v>
      </c>
      <c r="M959" s="344">
        <f t="shared" si="14"/>
        <v>0</v>
      </c>
      <c r="N959" s="280" t="s">
        <v>94</v>
      </c>
      <c r="O959" s="145">
        <v>1</v>
      </c>
      <c r="P959" s="143">
        <v>0</v>
      </c>
      <c r="Q959" s="141" t="s">
        <v>70</v>
      </c>
      <c r="R959" s="271">
        <v>0</v>
      </c>
      <c r="S959" s="145">
        <v>0</v>
      </c>
      <c r="T959" s="185">
        <v>20170331</v>
      </c>
      <c r="U959" s="142">
        <v>0</v>
      </c>
      <c r="V959" s="142" t="s">
        <v>161</v>
      </c>
      <c r="W959" s="142">
        <v>0</v>
      </c>
      <c r="X959" s="345" t="s">
        <v>161</v>
      </c>
      <c r="Y959" s="143"/>
      <c r="Z959" s="143"/>
      <c r="AA959" s="143"/>
      <c r="AB959" s="143"/>
      <c r="AC959" s="143"/>
      <c r="AD959" s="143"/>
      <c r="AE959" s="313"/>
      <c r="AF959" s="313"/>
      <c r="AG959" s="313"/>
      <c r="AH959" s="313"/>
      <c r="AI959" s="313"/>
      <c r="AJ959" s="313"/>
      <c r="AK959" s="143"/>
      <c r="AL959" s="143"/>
      <c r="AM959" s="143"/>
      <c r="AN959" s="143"/>
      <c r="AO959" s="335"/>
    </row>
    <row r="960" spans="1:41">
      <c r="A960" s="140">
        <v>33444946</v>
      </c>
      <c r="B960" s="141">
        <v>10609108</v>
      </c>
      <c r="C960" s="141" t="s">
        <v>161</v>
      </c>
      <c r="D960" s="142">
        <v>117642.06</v>
      </c>
      <c r="E960" s="322">
        <v>-2193.31</v>
      </c>
      <c r="F960" s="142">
        <v>115448.75</v>
      </c>
      <c r="G960" s="322">
        <v>-1171.52</v>
      </c>
      <c r="H960" s="322">
        <v>0</v>
      </c>
      <c r="I960" s="322">
        <v>-255.17</v>
      </c>
      <c r="J960" s="322">
        <v>-3620</v>
      </c>
      <c r="K960" s="143">
        <v>-108.42</v>
      </c>
      <c r="L960" s="144">
        <v>11.95</v>
      </c>
      <c r="M960" s="344">
        <f t="shared" si="14"/>
        <v>122.5438125</v>
      </c>
      <c r="N960" s="280" t="s">
        <v>162</v>
      </c>
      <c r="O960" s="145">
        <v>0</v>
      </c>
      <c r="P960" s="143">
        <v>115448.75</v>
      </c>
      <c r="Q960" s="141" t="s">
        <v>70</v>
      </c>
      <c r="R960" s="271">
        <v>0</v>
      </c>
      <c r="S960" s="145">
        <v>0</v>
      </c>
      <c r="T960" s="185">
        <v>20170331</v>
      </c>
      <c r="U960" s="142">
        <v>0</v>
      </c>
      <c r="V960" s="142" t="s">
        <v>161</v>
      </c>
      <c r="W960" s="142">
        <v>0</v>
      </c>
      <c r="X960" s="345" t="s">
        <v>161</v>
      </c>
      <c r="Y960" s="143"/>
      <c r="Z960" s="143"/>
      <c r="AA960" s="143"/>
      <c r="AB960" s="143"/>
      <c r="AC960" s="143"/>
      <c r="AD960" s="143"/>
      <c r="AE960" s="313"/>
      <c r="AF960" s="313"/>
      <c r="AG960" s="313"/>
      <c r="AH960" s="313"/>
      <c r="AI960" s="313"/>
      <c r="AJ960" s="313"/>
      <c r="AK960" s="143"/>
      <c r="AL960" s="143"/>
      <c r="AM960" s="143"/>
      <c r="AN960" s="143"/>
      <c r="AO960" s="335"/>
    </row>
    <row r="961" spans="1:41">
      <c r="A961" s="140">
        <v>33444951</v>
      </c>
      <c r="B961" s="141">
        <v>37412838</v>
      </c>
      <c r="C961" s="141" t="s">
        <v>161</v>
      </c>
      <c r="D961" s="142">
        <v>0</v>
      </c>
      <c r="E961" s="322">
        <v>0</v>
      </c>
      <c r="F961" s="142">
        <v>0</v>
      </c>
      <c r="G961" s="322">
        <v>0</v>
      </c>
      <c r="H961" s="322">
        <v>0</v>
      </c>
      <c r="I961" s="322">
        <v>0</v>
      </c>
      <c r="J961" s="322">
        <v>0</v>
      </c>
      <c r="K961" s="143">
        <v>0</v>
      </c>
      <c r="L961" s="144">
        <v>11.8</v>
      </c>
      <c r="M961" s="344">
        <f t="shared" si="14"/>
        <v>0</v>
      </c>
      <c r="N961" s="280" t="s">
        <v>94</v>
      </c>
      <c r="O961" s="145">
        <v>0</v>
      </c>
      <c r="P961" s="143">
        <v>0</v>
      </c>
      <c r="Q961" s="141" t="s">
        <v>70</v>
      </c>
      <c r="R961" s="271">
        <v>0</v>
      </c>
      <c r="S961" s="145">
        <v>0</v>
      </c>
      <c r="T961" s="185">
        <v>20170331</v>
      </c>
      <c r="U961" s="142">
        <v>0</v>
      </c>
      <c r="V961" s="142" t="s">
        <v>161</v>
      </c>
      <c r="W961" s="142">
        <v>0</v>
      </c>
      <c r="X961" s="345" t="s">
        <v>161</v>
      </c>
      <c r="Y961" s="143"/>
      <c r="Z961" s="143"/>
      <c r="AA961" s="143"/>
      <c r="AB961" s="143"/>
      <c r="AC961" s="143"/>
      <c r="AD961" s="143"/>
      <c r="AE961" s="313"/>
      <c r="AF961" s="313"/>
      <c r="AG961" s="313"/>
      <c r="AH961" s="313"/>
      <c r="AI961" s="313"/>
      <c r="AJ961" s="313"/>
      <c r="AK961" s="143"/>
      <c r="AL961" s="143"/>
      <c r="AM961" s="143"/>
      <c r="AN961" s="143"/>
      <c r="AO961" s="335"/>
    </row>
    <row r="962" spans="1:41">
      <c r="A962" s="140">
        <v>33444960</v>
      </c>
      <c r="B962" s="141">
        <v>18503315</v>
      </c>
      <c r="C962" s="141" t="s">
        <v>161</v>
      </c>
      <c r="D962" s="142">
        <v>0</v>
      </c>
      <c r="E962" s="322">
        <v>0</v>
      </c>
      <c r="F962" s="142">
        <v>0</v>
      </c>
      <c r="G962" s="322">
        <v>0</v>
      </c>
      <c r="H962" s="322">
        <v>0</v>
      </c>
      <c r="I962" s="322">
        <v>0</v>
      </c>
      <c r="J962" s="322">
        <v>0</v>
      </c>
      <c r="K962" s="143">
        <v>0</v>
      </c>
      <c r="L962" s="144">
        <v>11.8</v>
      </c>
      <c r="M962" s="344">
        <f t="shared" si="14"/>
        <v>0</v>
      </c>
      <c r="N962" s="280" t="s">
        <v>94</v>
      </c>
      <c r="O962" s="145">
        <v>0</v>
      </c>
      <c r="P962" s="143">
        <v>0</v>
      </c>
      <c r="Q962" s="141" t="s">
        <v>70</v>
      </c>
      <c r="R962" s="271">
        <v>0</v>
      </c>
      <c r="S962" s="145">
        <v>0</v>
      </c>
      <c r="T962" s="185">
        <v>20170331</v>
      </c>
      <c r="U962" s="142">
        <v>0</v>
      </c>
      <c r="V962" s="142" t="s">
        <v>161</v>
      </c>
      <c r="W962" s="142">
        <v>0</v>
      </c>
      <c r="X962" s="345" t="s">
        <v>161</v>
      </c>
      <c r="Y962" s="143"/>
      <c r="Z962" s="143"/>
      <c r="AA962" s="143"/>
      <c r="AB962" s="143"/>
      <c r="AC962" s="143"/>
      <c r="AD962" s="143"/>
      <c r="AE962" s="313"/>
      <c r="AF962" s="313"/>
      <c r="AG962" s="313"/>
      <c r="AH962" s="313"/>
      <c r="AI962" s="313"/>
      <c r="AJ962" s="313"/>
      <c r="AK962" s="143"/>
      <c r="AL962" s="143"/>
      <c r="AM962" s="143"/>
      <c r="AN962" s="143"/>
      <c r="AO962" s="335"/>
    </row>
    <row r="963" spans="1:41">
      <c r="A963" s="140">
        <v>33444987</v>
      </c>
      <c r="B963" s="141">
        <v>37667266</v>
      </c>
      <c r="C963" s="141" t="s">
        <v>161</v>
      </c>
      <c r="D963" s="142">
        <v>0</v>
      </c>
      <c r="E963" s="322">
        <v>0</v>
      </c>
      <c r="F963" s="142">
        <v>0</v>
      </c>
      <c r="G963" s="322">
        <v>0</v>
      </c>
      <c r="H963" s="322">
        <v>0</v>
      </c>
      <c r="I963" s="322">
        <v>0</v>
      </c>
      <c r="J963" s="322">
        <v>0</v>
      </c>
      <c r="K963" s="143">
        <v>0</v>
      </c>
      <c r="L963" s="144">
        <v>11.8</v>
      </c>
      <c r="M963" s="344">
        <f t="shared" si="14"/>
        <v>0</v>
      </c>
      <c r="N963" s="280" t="s">
        <v>94</v>
      </c>
      <c r="O963" s="145">
        <v>0</v>
      </c>
      <c r="P963" s="143">
        <v>0</v>
      </c>
      <c r="Q963" s="141" t="s">
        <v>70</v>
      </c>
      <c r="R963" s="271">
        <v>0</v>
      </c>
      <c r="S963" s="145">
        <v>0</v>
      </c>
      <c r="T963" s="185">
        <v>20170331</v>
      </c>
      <c r="U963" s="142">
        <v>0</v>
      </c>
      <c r="V963" s="142" t="s">
        <v>161</v>
      </c>
      <c r="W963" s="142">
        <v>0</v>
      </c>
      <c r="X963" s="345" t="s">
        <v>161</v>
      </c>
      <c r="Y963" s="143"/>
      <c r="Z963" s="143"/>
      <c r="AA963" s="143"/>
      <c r="AB963" s="143"/>
      <c r="AC963" s="143"/>
      <c r="AD963" s="143"/>
      <c r="AE963" s="313"/>
      <c r="AF963" s="313"/>
      <c r="AG963" s="313"/>
      <c r="AH963" s="313"/>
      <c r="AI963" s="313"/>
      <c r="AJ963" s="313"/>
      <c r="AK963" s="143"/>
      <c r="AL963" s="143"/>
      <c r="AM963" s="143"/>
      <c r="AN963" s="143"/>
      <c r="AO963" s="335"/>
    </row>
    <row r="964" spans="1:41">
      <c r="A964" s="140">
        <v>33445015</v>
      </c>
      <c r="B964" s="141">
        <v>17003260</v>
      </c>
      <c r="C964" s="141" t="s">
        <v>161</v>
      </c>
      <c r="D964" s="142">
        <v>443504.33</v>
      </c>
      <c r="E964" s="313">
        <v>-8104.54</v>
      </c>
      <c r="F964" s="142">
        <v>435399.79</v>
      </c>
      <c r="G964" s="313">
        <v>-4361.13</v>
      </c>
      <c r="H964" s="313">
        <v>0</v>
      </c>
      <c r="I964" s="313">
        <v>-1035</v>
      </c>
      <c r="J964" s="313">
        <v>-13500.67</v>
      </c>
      <c r="K964" s="143">
        <v>0</v>
      </c>
      <c r="L964" s="144">
        <v>11.8</v>
      </c>
      <c r="M964" s="344">
        <f t="shared" si="14"/>
        <v>461.98367708333336</v>
      </c>
      <c r="N964" s="280" t="s">
        <v>162</v>
      </c>
      <c r="O964" s="145">
        <v>0</v>
      </c>
      <c r="P964" s="143">
        <v>435399.79</v>
      </c>
      <c r="Q964" s="141" t="s">
        <v>70</v>
      </c>
      <c r="R964" s="271">
        <v>0</v>
      </c>
      <c r="S964" s="145">
        <v>0</v>
      </c>
      <c r="T964" s="185">
        <v>20170331</v>
      </c>
      <c r="U964" s="142">
        <v>0</v>
      </c>
      <c r="V964" s="142" t="s">
        <v>161</v>
      </c>
      <c r="W964" s="142">
        <v>0</v>
      </c>
      <c r="X964" s="345" t="s">
        <v>161</v>
      </c>
      <c r="Y964" s="143"/>
      <c r="Z964" s="143"/>
      <c r="AA964" s="143"/>
      <c r="AB964" s="143"/>
      <c r="AC964" s="143"/>
      <c r="AD964" s="143"/>
      <c r="AE964" s="313"/>
      <c r="AF964" s="313"/>
      <c r="AG964" s="313"/>
      <c r="AH964" s="313"/>
      <c r="AI964" s="313"/>
      <c r="AJ964" s="313"/>
      <c r="AK964" s="143"/>
      <c r="AL964" s="143"/>
      <c r="AM964" s="143"/>
      <c r="AN964" s="143"/>
      <c r="AO964" s="335"/>
    </row>
    <row r="965" spans="1:41">
      <c r="A965" s="140">
        <v>33445030</v>
      </c>
      <c r="B965" s="141">
        <v>9178557</v>
      </c>
      <c r="C965" s="141" t="s">
        <v>161</v>
      </c>
      <c r="D965" s="142">
        <v>379713.41</v>
      </c>
      <c r="E965" s="322">
        <v>-13564.65</v>
      </c>
      <c r="F965" s="142">
        <v>366148.76</v>
      </c>
      <c r="G965" s="322">
        <v>-7401.33</v>
      </c>
      <c r="H965" s="322">
        <v>-500</v>
      </c>
      <c r="I965" s="322">
        <v>-1332.03</v>
      </c>
      <c r="J965" s="322">
        <v>-22798.01</v>
      </c>
      <c r="K965" s="143">
        <v>0</v>
      </c>
      <c r="L965" s="144">
        <v>11.8</v>
      </c>
      <c r="M965" s="344">
        <f t="shared" ref="M965:M1028" si="15">(D965*1.25%)/12</f>
        <v>395.53480208333332</v>
      </c>
      <c r="N965" s="280" t="s">
        <v>162</v>
      </c>
      <c r="O965" s="145">
        <v>0</v>
      </c>
      <c r="P965" s="143">
        <v>366148.76</v>
      </c>
      <c r="Q965" s="141" t="s">
        <v>70</v>
      </c>
      <c r="R965" s="271">
        <v>0</v>
      </c>
      <c r="S965" s="145">
        <v>0</v>
      </c>
      <c r="T965" s="185">
        <v>20170331</v>
      </c>
      <c r="U965" s="142">
        <v>0</v>
      </c>
      <c r="V965" s="142" t="s">
        <v>161</v>
      </c>
      <c r="W965" s="142">
        <v>0</v>
      </c>
      <c r="X965" s="345" t="s">
        <v>161</v>
      </c>
      <c r="Y965" s="143"/>
      <c r="Z965" s="143"/>
      <c r="AA965" s="143"/>
      <c r="AB965" s="143"/>
      <c r="AC965" s="143"/>
      <c r="AD965" s="143"/>
      <c r="AE965" s="313"/>
      <c r="AF965" s="313"/>
      <c r="AG965" s="313"/>
      <c r="AH965" s="313"/>
      <c r="AI965" s="313"/>
      <c r="AJ965" s="313"/>
      <c r="AK965" s="143"/>
      <c r="AL965" s="143"/>
      <c r="AM965" s="143"/>
      <c r="AN965" s="143"/>
      <c r="AO965" s="335"/>
    </row>
    <row r="966" spans="1:41">
      <c r="A966" s="140">
        <v>33465833</v>
      </c>
      <c r="B966" s="141">
        <v>9980608</v>
      </c>
      <c r="C966" s="141" t="s">
        <v>161</v>
      </c>
      <c r="D966" s="142">
        <v>0</v>
      </c>
      <c r="E966" s="322">
        <v>0</v>
      </c>
      <c r="F966" s="142">
        <v>0</v>
      </c>
      <c r="G966" s="322">
        <v>0</v>
      </c>
      <c r="H966" s="322">
        <v>0</v>
      </c>
      <c r="I966" s="322">
        <v>0</v>
      </c>
      <c r="J966" s="322">
        <v>0</v>
      </c>
      <c r="K966" s="143">
        <v>0</v>
      </c>
      <c r="L966" s="144">
        <v>11.95</v>
      </c>
      <c r="M966" s="344">
        <f t="shared" si="15"/>
        <v>0</v>
      </c>
      <c r="N966" s="280" t="s">
        <v>94</v>
      </c>
      <c r="O966" s="145">
        <v>0</v>
      </c>
      <c r="P966" s="143">
        <v>0</v>
      </c>
      <c r="Q966" s="141" t="s">
        <v>70</v>
      </c>
      <c r="R966" s="271">
        <v>0</v>
      </c>
      <c r="S966" s="145">
        <v>0</v>
      </c>
      <c r="T966" s="185">
        <v>20170331</v>
      </c>
      <c r="U966" s="142">
        <v>0</v>
      </c>
      <c r="V966" s="142" t="s">
        <v>161</v>
      </c>
      <c r="W966" s="142">
        <v>0</v>
      </c>
      <c r="X966" s="345" t="s">
        <v>161</v>
      </c>
      <c r="Y966" s="143"/>
      <c r="Z966" s="143"/>
      <c r="AA966" s="143"/>
      <c r="AB966" s="143"/>
      <c r="AC966" s="143"/>
      <c r="AD966" s="143"/>
      <c r="AE966" s="313"/>
      <c r="AF966" s="313"/>
      <c r="AG966" s="313"/>
      <c r="AH966" s="313"/>
      <c r="AI966" s="313"/>
      <c r="AJ966" s="313"/>
      <c r="AK966" s="143"/>
      <c r="AL966" s="143"/>
      <c r="AM966" s="143"/>
      <c r="AN966" s="143"/>
      <c r="AO966" s="335"/>
    </row>
    <row r="967" spans="1:41">
      <c r="A967" s="140">
        <v>33495741</v>
      </c>
      <c r="B967" s="141">
        <v>18355993</v>
      </c>
      <c r="C967" s="141" t="s">
        <v>161</v>
      </c>
      <c r="D967" s="142">
        <v>142358.16</v>
      </c>
      <c r="E967" s="322">
        <v>-2566.89</v>
      </c>
      <c r="F967" s="142">
        <v>139791.26999999999</v>
      </c>
      <c r="G967" s="322">
        <v>-1482.9</v>
      </c>
      <c r="H967" s="322">
        <v>0</v>
      </c>
      <c r="I967" s="322">
        <v>-333.47</v>
      </c>
      <c r="J967" s="322">
        <v>-4383.26</v>
      </c>
      <c r="K967" s="143">
        <v>0</v>
      </c>
      <c r="L967" s="144">
        <v>12.5</v>
      </c>
      <c r="M967" s="344">
        <f t="shared" si="15"/>
        <v>148.28975</v>
      </c>
      <c r="N967" s="280" t="s">
        <v>162</v>
      </c>
      <c r="O967" s="145">
        <v>0</v>
      </c>
      <c r="P967" s="143">
        <v>139791.26999999999</v>
      </c>
      <c r="Q967" s="141" t="s">
        <v>70</v>
      </c>
      <c r="R967" s="271">
        <v>0</v>
      </c>
      <c r="S967" s="145">
        <v>0</v>
      </c>
      <c r="T967" s="185">
        <v>20170331</v>
      </c>
      <c r="U967" s="142">
        <v>0</v>
      </c>
      <c r="V967" s="142" t="s">
        <v>161</v>
      </c>
      <c r="W967" s="142">
        <v>0</v>
      </c>
      <c r="X967" s="345" t="s">
        <v>161</v>
      </c>
      <c r="Y967" s="143"/>
      <c r="Z967" s="143"/>
      <c r="AA967" s="143"/>
      <c r="AB967" s="143"/>
      <c r="AC967" s="143"/>
      <c r="AD967" s="143"/>
      <c r="AE967" s="313"/>
      <c r="AF967" s="313"/>
      <c r="AG967" s="313"/>
      <c r="AH967" s="313"/>
      <c r="AI967" s="313"/>
      <c r="AJ967" s="313"/>
      <c r="AK967" s="143"/>
      <c r="AL967" s="143"/>
      <c r="AM967" s="143"/>
      <c r="AN967" s="143"/>
      <c r="AO967" s="335"/>
    </row>
    <row r="968" spans="1:41">
      <c r="A968" s="140">
        <v>33496660</v>
      </c>
      <c r="B968" s="141">
        <v>4996523</v>
      </c>
      <c r="C968" s="141" t="s">
        <v>161</v>
      </c>
      <c r="D968" s="142">
        <v>0</v>
      </c>
      <c r="E968" s="322">
        <v>0</v>
      </c>
      <c r="F968" s="142">
        <v>0</v>
      </c>
      <c r="G968" s="322">
        <v>0</v>
      </c>
      <c r="H968" s="322">
        <v>0</v>
      </c>
      <c r="I968" s="322">
        <v>0</v>
      </c>
      <c r="J968" s="322">
        <v>0</v>
      </c>
      <c r="K968" s="143">
        <v>0</v>
      </c>
      <c r="L968" s="144">
        <v>12</v>
      </c>
      <c r="M968" s="344">
        <f t="shared" si="15"/>
        <v>0</v>
      </c>
      <c r="N968" s="280" t="s">
        <v>94</v>
      </c>
      <c r="O968" s="145">
        <v>0</v>
      </c>
      <c r="P968" s="143">
        <v>0</v>
      </c>
      <c r="Q968" s="141" t="s">
        <v>70</v>
      </c>
      <c r="R968" s="271">
        <v>0</v>
      </c>
      <c r="S968" s="145">
        <v>0</v>
      </c>
      <c r="T968" s="185">
        <v>20170331</v>
      </c>
      <c r="U968" s="142">
        <v>0</v>
      </c>
      <c r="V968" s="142" t="s">
        <v>161</v>
      </c>
      <c r="W968" s="142">
        <v>0</v>
      </c>
      <c r="X968" s="345" t="s">
        <v>161</v>
      </c>
      <c r="Y968" s="143"/>
      <c r="Z968" s="143"/>
      <c r="AA968" s="143"/>
      <c r="AB968" s="143"/>
      <c r="AC968" s="143"/>
      <c r="AD968" s="143"/>
      <c r="AE968" s="313"/>
      <c r="AF968" s="313"/>
      <c r="AG968" s="313"/>
      <c r="AH968" s="313"/>
      <c r="AI968" s="313"/>
      <c r="AJ968" s="313"/>
      <c r="AK968" s="143"/>
      <c r="AL968" s="143"/>
      <c r="AM968" s="143"/>
      <c r="AN968" s="143"/>
      <c r="AO968" s="335"/>
    </row>
    <row r="969" spans="1:41">
      <c r="A969" s="140">
        <v>33496675</v>
      </c>
      <c r="B969" s="141">
        <v>24303079</v>
      </c>
      <c r="C969" s="141" t="s">
        <v>161</v>
      </c>
      <c r="D969" s="142">
        <v>0</v>
      </c>
      <c r="E969" s="322">
        <v>0</v>
      </c>
      <c r="F969" s="142">
        <v>0</v>
      </c>
      <c r="G969" s="322">
        <v>0</v>
      </c>
      <c r="H969" s="322">
        <v>0</v>
      </c>
      <c r="I969" s="322">
        <v>0</v>
      </c>
      <c r="J969" s="322">
        <v>0</v>
      </c>
      <c r="K969" s="143">
        <v>0</v>
      </c>
      <c r="L969" s="144">
        <v>13.15</v>
      </c>
      <c r="M969" s="344">
        <f t="shared" si="15"/>
        <v>0</v>
      </c>
      <c r="N969" s="280" t="s">
        <v>94</v>
      </c>
      <c r="O969" s="145">
        <v>0</v>
      </c>
      <c r="P969" s="143">
        <v>0</v>
      </c>
      <c r="Q969" s="141" t="s">
        <v>70</v>
      </c>
      <c r="R969" s="271">
        <v>0</v>
      </c>
      <c r="S969" s="145">
        <v>0</v>
      </c>
      <c r="T969" s="185">
        <v>20170331</v>
      </c>
      <c r="U969" s="142">
        <v>0</v>
      </c>
      <c r="V969" s="142" t="s">
        <v>161</v>
      </c>
      <c r="W969" s="142">
        <v>0</v>
      </c>
      <c r="X969" s="345" t="s">
        <v>161</v>
      </c>
      <c r="Y969" s="143"/>
      <c r="Z969" s="143"/>
      <c r="AA969" s="143"/>
      <c r="AB969" s="143"/>
      <c r="AC969" s="143"/>
      <c r="AD969" s="143"/>
      <c r="AE969" s="313"/>
      <c r="AF969" s="313"/>
      <c r="AG969" s="313"/>
      <c r="AH969" s="313"/>
      <c r="AI969" s="313"/>
      <c r="AJ969" s="313"/>
      <c r="AK969" s="143"/>
      <c r="AL969" s="143"/>
      <c r="AM969" s="143"/>
      <c r="AN969" s="143"/>
      <c r="AO969" s="335"/>
    </row>
    <row r="970" spans="1:41">
      <c r="A970" s="140">
        <v>33496713</v>
      </c>
      <c r="B970" s="141">
        <v>19097834</v>
      </c>
      <c r="C970" s="141" t="s">
        <v>161</v>
      </c>
      <c r="D970" s="142">
        <v>0</v>
      </c>
      <c r="E970" s="322">
        <v>0</v>
      </c>
      <c r="F970" s="142">
        <v>0</v>
      </c>
      <c r="G970" s="322">
        <v>0</v>
      </c>
      <c r="H970" s="322">
        <v>0</v>
      </c>
      <c r="I970" s="322">
        <v>0</v>
      </c>
      <c r="J970" s="322">
        <v>0</v>
      </c>
      <c r="K970" s="143">
        <v>0</v>
      </c>
      <c r="L970" s="144">
        <v>12</v>
      </c>
      <c r="M970" s="344">
        <f t="shared" si="15"/>
        <v>0</v>
      </c>
      <c r="N970" s="280" t="s">
        <v>94</v>
      </c>
      <c r="O970" s="145">
        <v>0</v>
      </c>
      <c r="P970" s="143">
        <v>0</v>
      </c>
      <c r="Q970" s="141" t="s">
        <v>70</v>
      </c>
      <c r="R970" s="271">
        <v>0</v>
      </c>
      <c r="S970" s="145">
        <v>0</v>
      </c>
      <c r="T970" s="185">
        <v>20170331</v>
      </c>
      <c r="U970" s="142">
        <v>0</v>
      </c>
      <c r="V970" s="142" t="s">
        <v>161</v>
      </c>
      <c r="W970" s="142">
        <v>0</v>
      </c>
      <c r="X970" s="345" t="s">
        <v>161</v>
      </c>
      <c r="Y970" s="143"/>
      <c r="Z970" s="143"/>
      <c r="AA970" s="143"/>
      <c r="AB970" s="143"/>
      <c r="AC970" s="143"/>
      <c r="AD970" s="143"/>
      <c r="AE970" s="313"/>
      <c r="AF970" s="313"/>
      <c r="AG970" s="313"/>
      <c r="AH970" s="313"/>
      <c r="AI970" s="313"/>
      <c r="AJ970" s="313"/>
      <c r="AK970" s="143"/>
      <c r="AL970" s="143"/>
      <c r="AM970" s="143"/>
      <c r="AN970" s="143"/>
      <c r="AO970" s="335"/>
    </row>
    <row r="971" spans="1:41">
      <c r="A971" s="140">
        <v>33496749</v>
      </c>
      <c r="B971" s="141">
        <v>27111567</v>
      </c>
      <c r="C971" s="141" t="s">
        <v>161</v>
      </c>
      <c r="D971" s="142">
        <v>0</v>
      </c>
      <c r="E971" s="322">
        <v>0</v>
      </c>
      <c r="F971" s="142">
        <v>0</v>
      </c>
      <c r="G971" s="322">
        <v>0</v>
      </c>
      <c r="H971" s="322">
        <v>0</v>
      </c>
      <c r="I971" s="322">
        <v>0</v>
      </c>
      <c r="J971" s="322">
        <v>0</v>
      </c>
      <c r="K971" s="143">
        <v>0</v>
      </c>
      <c r="L971" s="144">
        <v>11.8</v>
      </c>
      <c r="M971" s="344">
        <f t="shared" si="15"/>
        <v>0</v>
      </c>
      <c r="N971" s="280" t="s">
        <v>94</v>
      </c>
      <c r="O971" s="145">
        <v>0</v>
      </c>
      <c r="P971" s="143">
        <v>0</v>
      </c>
      <c r="Q971" s="141" t="s">
        <v>70</v>
      </c>
      <c r="R971" s="271">
        <v>0</v>
      </c>
      <c r="S971" s="145">
        <v>0</v>
      </c>
      <c r="T971" s="185">
        <v>20170331</v>
      </c>
      <c r="U971" s="142">
        <v>0</v>
      </c>
      <c r="V971" s="142" t="s">
        <v>161</v>
      </c>
      <c r="W971" s="142">
        <v>0</v>
      </c>
      <c r="X971" s="345" t="s">
        <v>161</v>
      </c>
      <c r="Y971" s="143"/>
      <c r="Z971" s="143"/>
      <c r="AA971" s="143"/>
      <c r="AB971" s="143"/>
      <c r="AC971" s="143"/>
      <c r="AD971" s="143"/>
      <c r="AE971" s="313"/>
      <c r="AF971" s="313"/>
      <c r="AG971" s="313"/>
      <c r="AH971" s="313"/>
      <c r="AI971" s="313"/>
      <c r="AJ971" s="313"/>
      <c r="AK971" s="143"/>
      <c r="AL971" s="143"/>
      <c r="AM971" s="143"/>
      <c r="AN971" s="143"/>
      <c r="AO971" s="335"/>
    </row>
    <row r="972" spans="1:41">
      <c r="A972" s="140">
        <v>33496782</v>
      </c>
      <c r="B972" s="141">
        <v>13044745</v>
      </c>
      <c r="C972" s="141" t="s">
        <v>161</v>
      </c>
      <c r="D972" s="142">
        <v>0</v>
      </c>
      <c r="E972" s="322">
        <v>0</v>
      </c>
      <c r="F972" s="142">
        <v>0</v>
      </c>
      <c r="G972" s="322">
        <v>0</v>
      </c>
      <c r="H972" s="322">
        <v>0</v>
      </c>
      <c r="I972" s="322">
        <v>0</v>
      </c>
      <c r="J972" s="322">
        <v>0</v>
      </c>
      <c r="K972" s="143">
        <v>0</v>
      </c>
      <c r="L972" s="144">
        <v>11.8</v>
      </c>
      <c r="M972" s="344">
        <f t="shared" si="15"/>
        <v>0</v>
      </c>
      <c r="N972" s="280" t="s">
        <v>94</v>
      </c>
      <c r="O972" s="145">
        <v>1</v>
      </c>
      <c r="P972" s="143">
        <v>0</v>
      </c>
      <c r="Q972" s="141" t="s">
        <v>70</v>
      </c>
      <c r="R972" s="271">
        <v>0</v>
      </c>
      <c r="S972" s="145">
        <v>0</v>
      </c>
      <c r="T972" s="185">
        <v>20170331</v>
      </c>
      <c r="U972" s="142">
        <v>0</v>
      </c>
      <c r="V972" s="142" t="s">
        <v>161</v>
      </c>
      <c r="W972" s="142">
        <v>0</v>
      </c>
      <c r="X972" s="345" t="s">
        <v>161</v>
      </c>
      <c r="Y972" s="143"/>
      <c r="Z972" s="143"/>
      <c r="AA972" s="143"/>
      <c r="AB972" s="143"/>
      <c r="AC972" s="143"/>
      <c r="AD972" s="143"/>
      <c r="AE972" s="313"/>
      <c r="AF972" s="313"/>
      <c r="AG972" s="313"/>
      <c r="AH972" s="313"/>
      <c r="AI972" s="313"/>
      <c r="AJ972" s="313"/>
      <c r="AK972" s="143"/>
      <c r="AL972" s="143"/>
      <c r="AM972" s="143"/>
      <c r="AN972" s="143"/>
      <c r="AO972" s="335"/>
    </row>
    <row r="973" spans="1:41">
      <c r="A973" s="140">
        <v>33517125</v>
      </c>
      <c r="B973" s="141">
        <v>30273763</v>
      </c>
      <c r="C973" s="141" t="s">
        <v>161</v>
      </c>
      <c r="D973" s="142">
        <v>0</v>
      </c>
      <c r="E973" s="322">
        <v>0</v>
      </c>
      <c r="F973" s="142">
        <v>0</v>
      </c>
      <c r="G973" s="322">
        <v>0</v>
      </c>
      <c r="H973" s="322">
        <v>0</v>
      </c>
      <c r="I973" s="322">
        <v>0</v>
      </c>
      <c r="J973" s="322">
        <v>0</v>
      </c>
      <c r="K973" s="143">
        <v>0</v>
      </c>
      <c r="L973" s="144">
        <v>12.5</v>
      </c>
      <c r="M973" s="344">
        <f t="shared" si="15"/>
        <v>0</v>
      </c>
      <c r="N973" s="280" t="s">
        <v>94</v>
      </c>
      <c r="O973" s="145">
        <v>0</v>
      </c>
      <c r="P973" s="143">
        <v>0</v>
      </c>
      <c r="Q973" s="141" t="s">
        <v>70</v>
      </c>
      <c r="R973" s="271">
        <v>0</v>
      </c>
      <c r="S973" s="145">
        <v>0</v>
      </c>
      <c r="T973" s="185">
        <v>20170331</v>
      </c>
      <c r="U973" s="142">
        <v>0</v>
      </c>
      <c r="V973" s="142" t="s">
        <v>161</v>
      </c>
      <c r="W973" s="142">
        <v>0</v>
      </c>
      <c r="X973" s="345" t="s">
        <v>161</v>
      </c>
      <c r="Y973" s="143"/>
      <c r="Z973" s="143"/>
      <c r="AA973" s="143"/>
      <c r="AB973" s="143"/>
      <c r="AC973" s="143"/>
      <c r="AD973" s="143"/>
      <c r="AE973" s="313"/>
      <c r="AF973" s="313"/>
      <c r="AG973" s="313"/>
      <c r="AH973" s="313"/>
      <c r="AI973" s="313"/>
      <c r="AJ973" s="313"/>
      <c r="AK973" s="143"/>
      <c r="AL973" s="143"/>
      <c r="AM973" s="143"/>
      <c r="AN973" s="143"/>
      <c r="AO973" s="335"/>
    </row>
    <row r="974" spans="1:41">
      <c r="A974" s="140">
        <v>33517447</v>
      </c>
      <c r="B974" s="141">
        <v>463785</v>
      </c>
      <c r="C974" s="141" t="s">
        <v>161</v>
      </c>
      <c r="D974" s="142">
        <v>0</v>
      </c>
      <c r="E974" s="322">
        <v>0</v>
      </c>
      <c r="F974" s="142">
        <v>0</v>
      </c>
      <c r="G974" s="322">
        <v>0</v>
      </c>
      <c r="H974" s="322">
        <v>0</v>
      </c>
      <c r="I974" s="322">
        <v>0</v>
      </c>
      <c r="J974" s="322">
        <v>0</v>
      </c>
      <c r="K974" s="143">
        <v>0</v>
      </c>
      <c r="L974" s="144">
        <v>12</v>
      </c>
      <c r="M974" s="344">
        <f t="shared" si="15"/>
        <v>0</v>
      </c>
      <c r="N974" s="280" t="s">
        <v>94</v>
      </c>
      <c r="O974" s="145">
        <v>0</v>
      </c>
      <c r="P974" s="143">
        <v>0</v>
      </c>
      <c r="Q974" s="141" t="s">
        <v>70</v>
      </c>
      <c r="R974" s="271">
        <v>0</v>
      </c>
      <c r="S974" s="145">
        <v>0</v>
      </c>
      <c r="T974" s="185">
        <v>20170331</v>
      </c>
      <c r="U974" s="142">
        <v>0</v>
      </c>
      <c r="V974" s="142" t="s">
        <v>161</v>
      </c>
      <c r="W974" s="142">
        <v>0</v>
      </c>
      <c r="X974" s="345" t="s">
        <v>161</v>
      </c>
      <c r="Y974" s="143"/>
      <c r="Z974" s="143"/>
      <c r="AA974" s="143"/>
      <c r="AB974" s="143"/>
      <c r="AC974" s="143"/>
      <c r="AD974" s="143"/>
      <c r="AE974" s="313"/>
      <c r="AF974" s="313"/>
      <c r="AG974" s="313"/>
      <c r="AH974" s="313"/>
      <c r="AI974" s="313"/>
      <c r="AJ974" s="313"/>
      <c r="AK974" s="143"/>
      <c r="AL974" s="143"/>
      <c r="AM974" s="143"/>
      <c r="AN974" s="143"/>
      <c r="AO974" s="335"/>
    </row>
    <row r="975" spans="1:41">
      <c r="A975" s="140">
        <v>33517467</v>
      </c>
      <c r="B975" s="141">
        <v>36980702</v>
      </c>
      <c r="C975" s="141" t="s">
        <v>161</v>
      </c>
      <c r="D975" s="142">
        <v>0</v>
      </c>
      <c r="E975" s="322">
        <v>0</v>
      </c>
      <c r="F975" s="142">
        <v>0</v>
      </c>
      <c r="G975" s="322">
        <v>0</v>
      </c>
      <c r="H975" s="322">
        <v>0</v>
      </c>
      <c r="I975" s="322">
        <v>0</v>
      </c>
      <c r="J975" s="322">
        <v>0</v>
      </c>
      <c r="K975" s="143">
        <v>0</v>
      </c>
      <c r="L975" s="144">
        <v>11.8</v>
      </c>
      <c r="M975" s="344">
        <f t="shared" si="15"/>
        <v>0</v>
      </c>
      <c r="N975" s="280" t="s">
        <v>94</v>
      </c>
      <c r="O975" s="145">
        <v>0</v>
      </c>
      <c r="P975" s="143">
        <v>0</v>
      </c>
      <c r="Q975" s="141" t="s">
        <v>70</v>
      </c>
      <c r="R975" s="271">
        <v>0</v>
      </c>
      <c r="S975" s="145">
        <v>0</v>
      </c>
      <c r="T975" s="185">
        <v>20170331</v>
      </c>
      <c r="U975" s="142">
        <v>0</v>
      </c>
      <c r="V975" s="142" t="s">
        <v>161</v>
      </c>
      <c r="W975" s="142">
        <v>0</v>
      </c>
      <c r="X975" s="345" t="s">
        <v>161</v>
      </c>
      <c r="Y975" s="143"/>
      <c r="Z975" s="143"/>
      <c r="AA975" s="143"/>
      <c r="AB975" s="143"/>
      <c r="AC975" s="143"/>
      <c r="AD975" s="143"/>
      <c r="AE975" s="313"/>
      <c r="AF975" s="313"/>
      <c r="AG975" s="313"/>
      <c r="AH975" s="313"/>
      <c r="AI975" s="313"/>
      <c r="AJ975" s="313"/>
      <c r="AK975" s="143"/>
      <c r="AL975" s="143"/>
      <c r="AM975" s="143"/>
      <c r="AN975" s="143"/>
      <c r="AO975" s="335"/>
    </row>
    <row r="976" spans="1:41">
      <c r="A976" s="140">
        <v>33537426</v>
      </c>
      <c r="B976" s="141">
        <v>18798864</v>
      </c>
      <c r="C976" s="141" t="s">
        <v>161</v>
      </c>
      <c r="D976" s="142">
        <v>170271.91</v>
      </c>
      <c r="E976" s="313">
        <v>-3070.52</v>
      </c>
      <c r="F976" s="142">
        <v>167201.39000000001</v>
      </c>
      <c r="G976" s="313">
        <v>-1773.67</v>
      </c>
      <c r="H976" s="313">
        <v>0</v>
      </c>
      <c r="I976" s="313">
        <v>-349.95</v>
      </c>
      <c r="J976" s="313">
        <v>-5194.1400000000003</v>
      </c>
      <c r="K976" s="143">
        <v>0</v>
      </c>
      <c r="L976" s="144">
        <v>12.5</v>
      </c>
      <c r="M976" s="344">
        <f t="shared" si="15"/>
        <v>177.36657291666668</v>
      </c>
      <c r="N976" s="280" t="s">
        <v>162</v>
      </c>
      <c r="O976" s="145">
        <v>0</v>
      </c>
      <c r="P976" s="143">
        <v>167201.39000000001</v>
      </c>
      <c r="Q976" s="141" t="s">
        <v>70</v>
      </c>
      <c r="R976" s="271">
        <v>0</v>
      </c>
      <c r="S976" s="145">
        <v>0</v>
      </c>
      <c r="T976" s="185">
        <v>20170331</v>
      </c>
      <c r="U976" s="142">
        <v>0</v>
      </c>
      <c r="V976" s="142" t="s">
        <v>161</v>
      </c>
      <c r="W976" s="142">
        <v>0</v>
      </c>
      <c r="X976" s="345" t="s">
        <v>161</v>
      </c>
      <c r="Y976" s="143"/>
      <c r="Z976" s="143"/>
      <c r="AA976" s="143"/>
      <c r="AB976" s="143"/>
      <c r="AC976" s="143"/>
      <c r="AD976" s="143"/>
      <c r="AE976" s="313"/>
      <c r="AF976" s="313"/>
      <c r="AG976" s="313"/>
      <c r="AH976" s="313"/>
      <c r="AI976" s="313"/>
      <c r="AJ976" s="313"/>
      <c r="AK976" s="143"/>
      <c r="AL976" s="143"/>
      <c r="AM976" s="143"/>
      <c r="AN976" s="143"/>
      <c r="AO976" s="335"/>
    </row>
    <row r="977" spans="1:41">
      <c r="A977" s="140">
        <v>33537451</v>
      </c>
      <c r="B977" s="141">
        <v>30127661</v>
      </c>
      <c r="C977" s="141" t="s">
        <v>161</v>
      </c>
      <c r="D977" s="142">
        <v>0</v>
      </c>
      <c r="E977" s="322">
        <v>0</v>
      </c>
      <c r="F977" s="142">
        <v>0</v>
      </c>
      <c r="G977" s="322">
        <v>0</v>
      </c>
      <c r="H977" s="322">
        <v>0</v>
      </c>
      <c r="I977" s="322">
        <v>0</v>
      </c>
      <c r="J977" s="322">
        <v>0</v>
      </c>
      <c r="K977" s="143">
        <v>0</v>
      </c>
      <c r="L977" s="144">
        <v>12.5</v>
      </c>
      <c r="M977" s="344">
        <f t="shared" si="15"/>
        <v>0</v>
      </c>
      <c r="N977" s="280" t="s">
        <v>94</v>
      </c>
      <c r="O977" s="145">
        <v>0</v>
      </c>
      <c r="P977" s="143">
        <v>0</v>
      </c>
      <c r="Q977" s="141" t="s">
        <v>70</v>
      </c>
      <c r="R977" s="271">
        <v>0</v>
      </c>
      <c r="S977" s="145">
        <v>0</v>
      </c>
      <c r="T977" s="185">
        <v>20170331</v>
      </c>
      <c r="U977" s="142">
        <v>0</v>
      </c>
      <c r="V977" s="142" t="s">
        <v>161</v>
      </c>
      <c r="W977" s="142">
        <v>0</v>
      </c>
      <c r="X977" s="345" t="s">
        <v>161</v>
      </c>
      <c r="Y977" s="143"/>
      <c r="Z977" s="143"/>
      <c r="AA977" s="143"/>
      <c r="AB977" s="143"/>
      <c r="AC977" s="143"/>
      <c r="AD977" s="143"/>
      <c r="AE977" s="313"/>
      <c r="AF977" s="313"/>
      <c r="AG977" s="313"/>
      <c r="AH977" s="313"/>
      <c r="AI977" s="313"/>
      <c r="AJ977" s="313"/>
      <c r="AK977" s="143"/>
      <c r="AL977" s="143"/>
      <c r="AM977" s="143"/>
      <c r="AN977" s="143"/>
      <c r="AO977" s="335"/>
    </row>
    <row r="978" spans="1:41">
      <c r="A978" s="140">
        <v>33537735</v>
      </c>
      <c r="B978" s="141">
        <v>1471015</v>
      </c>
      <c r="C978" s="141" t="s">
        <v>161</v>
      </c>
      <c r="D978" s="142">
        <v>778899.14</v>
      </c>
      <c r="E978" s="322">
        <v>-14192.91</v>
      </c>
      <c r="F978" s="142">
        <v>764706.23</v>
      </c>
      <c r="G978" s="322">
        <v>-7756.54</v>
      </c>
      <c r="H978" s="322">
        <v>0</v>
      </c>
      <c r="I978" s="322">
        <v>-1503.2</v>
      </c>
      <c r="J978" s="322">
        <v>-23452.65</v>
      </c>
      <c r="K978" s="143">
        <v>0</v>
      </c>
      <c r="L978" s="144">
        <v>11.95</v>
      </c>
      <c r="M978" s="344">
        <f t="shared" si="15"/>
        <v>811.35327083333334</v>
      </c>
      <c r="N978" s="280" t="s">
        <v>162</v>
      </c>
      <c r="O978" s="145">
        <v>0</v>
      </c>
      <c r="P978" s="143">
        <v>764706.23</v>
      </c>
      <c r="Q978" s="141" t="s">
        <v>70</v>
      </c>
      <c r="R978" s="271">
        <v>0</v>
      </c>
      <c r="S978" s="145">
        <v>0</v>
      </c>
      <c r="T978" s="185">
        <v>20170331</v>
      </c>
      <c r="U978" s="142">
        <v>0</v>
      </c>
      <c r="V978" s="142" t="s">
        <v>161</v>
      </c>
      <c r="W978" s="142">
        <v>0</v>
      </c>
      <c r="X978" s="345" t="s">
        <v>161</v>
      </c>
      <c r="Y978" s="143"/>
      <c r="Z978" s="143"/>
      <c r="AA978" s="143"/>
      <c r="AB978" s="143"/>
      <c r="AC978" s="143"/>
      <c r="AD978" s="143"/>
      <c r="AE978" s="313"/>
      <c r="AF978" s="313"/>
      <c r="AG978" s="313"/>
      <c r="AH978" s="313"/>
      <c r="AI978" s="313"/>
      <c r="AJ978" s="313"/>
      <c r="AK978" s="143"/>
      <c r="AL978" s="143"/>
      <c r="AM978" s="143"/>
      <c r="AN978" s="143"/>
      <c r="AO978" s="335"/>
    </row>
    <row r="979" spans="1:41">
      <c r="A979" s="140">
        <v>33537753</v>
      </c>
      <c r="B979" s="141">
        <v>13444319</v>
      </c>
      <c r="C979" s="141" t="s">
        <v>161</v>
      </c>
      <c r="D979" s="142">
        <v>479036.03</v>
      </c>
      <c r="E979" s="322">
        <v>-8753.81</v>
      </c>
      <c r="F979" s="142">
        <v>470282.22</v>
      </c>
      <c r="G979" s="322">
        <v>-4710.5200000000004</v>
      </c>
      <c r="H979" s="322">
        <v>0</v>
      </c>
      <c r="I979" s="322">
        <v>-1045.57</v>
      </c>
      <c r="J979" s="322">
        <v>-14509.9</v>
      </c>
      <c r="K979" s="143">
        <v>0</v>
      </c>
      <c r="L979" s="144">
        <v>11.8</v>
      </c>
      <c r="M979" s="344">
        <f t="shared" si="15"/>
        <v>498.99586458333334</v>
      </c>
      <c r="N979" s="280" t="s">
        <v>162</v>
      </c>
      <c r="O979" s="145">
        <v>0</v>
      </c>
      <c r="P979" s="143">
        <v>470282.22</v>
      </c>
      <c r="Q979" s="141" t="s">
        <v>70</v>
      </c>
      <c r="R979" s="271">
        <v>0</v>
      </c>
      <c r="S979" s="145">
        <v>0</v>
      </c>
      <c r="T979" s="185">
        <v>20170331</v>
      </c>
      <c r="U979" s="142">
        <v>0</v>
      </c>
      <c r="V979" s="142" t="s">
        <v>161</v>
      </c>
      <c r="W979" s="142">
        <v>0</v>
      </c>
      <c r="X979" s="345" t="s">
        <v>161</v>
      </c>
      <c r="Y979" s="143"/>
      <c r="Z979" s="143"/>
      <c r="AA979" s="143"/>
      <c r="AB979" s="143"/>
      <c r="AC979" s="143"/>
      <c r="AD979" s="143"/>
      <c r="AE979" s="313"/>
      <c r="AF979" s="313"/>
      <c r="AG979" s="313"/>
      <c r="AH979" s="313"/>
      <c r="AI979" s="313"/>
      <c r="AJ979" s="313"/>
      <c r="AK979" s="143"/>
      <c r="AL979" s="143"/>
      <c r="AM979" s="143"/>
      <c r="AN979" s="143"/>
      <c r="AO979" s="335"/>
    </row>
    <row r="980" spans="1:41">
      <c r="A980" s="140">
        <v>33538213</v>
      </c>
      <c r="B980" s="141">
        <v>11201850</v>
      </c>
      <c r="C980" s="141" t="s">
        <v>161</v>
      </c>
      <c r="D980" s="142">
        <v>182055.38</v>
      </c>
      <c r="E980" s="322">
        <v>-6485.03</v>
      </c>
      <c r="F980" s="142">
        <v>175570.35</v>
      </c>
      <c r="G980" s="322">
        <v>-3593.81</v>
      </c>
      <c r="H980" s="322">
        <v>-500</v>
      </c>
      <c r="I980" s="322">
        <v>-664.96</v>
      </c>
      <c r="J980" s="322">
        <v>-11243.8</v>
      </c>
      <c r="K980" s="143">
        <v>0</v>
      </c>
      <c r="L980" s="144">
        <v>11.95</v>
      </c>
      <c r="M980" s="344">
        <f t="shared" si="15"/>
        <v>189.64102083333333</v>
      </c>
      <c r="N980" s="280" t="s">
        <v>162</v>
      </c>
      <c r="O980" s="145">
        <v>0</v>
      </c>
      <c r="P980" s="143">
        <v>175570.35</v>
      </c>
      <c r="Q980" s="141" t="s">
        <v>70</v>
      </c>
      <c r="R980" s="271">
        <v>0</v>
      </c>
      <c r="S980" s="145">
        <v>0</v>
      </c>
      <c r="T980" s="185">
        <v>20170331</v>
      </c>
      <c r="U980" s="142">
        <v>0</v>
      </c>
      <c r="V980" s="142" t="s">
        <v>161</v>
      </c>
      <c r="W980" s="142">
        <v>0</v>
      </c>
      <c r="X980" s="345" t="s">
        <v>161</v>
      </c>
      <c r="Y980" s="143"/>
      <c r="Z980" s="143"/>
      <c r="AA980" s="143"/>
      <c r="AB980" s="143"/>
      <c r="AC980" s="143"/>
      <c r="AD980" s="143"/>
      <c r="AE980" s="313"/>
      <c r="AF980" s="313"/>
      <c r="AG980" s="313"/>
      <c r="AH980" s="313"/>
      <c r="AI980" s="313"/>
      <c r="AJ980" s="313"/>
      <c r="AK980" s="143"/>
      <c r="AL980" s="143"/>
      <c r="AM980" s="143"/>
      <c r="AN980" s="143"/>
      <c r="AO980" s="335"/>
    </row>
    <row r="981" spans="1:41">
      <c r="A981" s="140">
        <v>33538248</v>
      </c>
      <c r="B981" s="141">
        <v>13800867</v>
      </c>
      <c r="C981" s="141" t="s">
        <v>161</v>
      </c>
      <c r="D981" s="142">
        <v>0</v>
      </c>
      <c r="E981" s="322">
        <v>0</v>
      </c>
      <c r="F981" s="142">
        <v>0</v>
      </c>
      <c r="G981" s="322">
        <v>0</v>
      </c>
      <c r="H981" s="322">
        <v>0</v>
      </c>
      <c r="I981" s="322">
        <v>0</v>
      </c>
      <c r="J981" s="322">
        <v>0</v>
      </c>
      <c r="K981" s="143">
        <v>0</v>
      </c>
      <c r="L981" s="144">
        <v>11.8</v>
      </c>
      <c r="M981" s="344">
        <f t="shared" si="15"/>
        <v>0</v>
      </c>
      <c r="N981" s="280" t="s">
        <v>94</v>
      </c>
      <c r="O981" s="145">
        <v>0</v>
      </c>
      <c r="P981" s="143">
        <v>0</v>
      </c>
      <c r="Q981" s="141" t="s">
        <v>70</v>
      </c>
      <c r="R981" s="271">
        <v>0</v>
      </c>
      <c r="S981" s="145">
        <v>0</v>
      </c>
      <c r="T981" s="185">
        <v>20170331</v>
      </c>
      <c r="U981" s="142">
        <v>0</v>
      </c>
      <c r="V981" s="142" t="s">
        <v>161</v>
      </c>
      <c r="W981" s="142">
        <v>0</v>
      </c>
      <c r="X981" s="345" t="s">
        <v>161</v>
      </c>
      <c r="Y981" s="143"/>
      <c r="Z981" s="143"/>
      <c r="AA981" s="143"/>
      <c r="AB981" s="143"/>
      <c r="AC981" s="143"/>
      <c r="AD981" s="143"/>
      <c r="AE981" s="313"/>
      <c r="AF981" s="313"/>
      <c r="AG981" s="313"/>
      <c r="AH981" s="313"/>
      <c r="AI981" s="313"/>
      <c r="AJ981" s="313"/>
      <c r="AK981" s="143"/>
      <c r="AL981" s="143"/>
      <c r="AM981" s="143"/>
      <c r="AN981" s="143"/>
      <c r="AO981" s="335"/>
    </row>
    <row r="982" spans="1:41">
      <c r="A982" s="140">
        <v>33538250</v>
      </c>
      <c r="B982" s="141">
        <v>11381215</v>
      </c>
      <c r="C982" s="141" t="s">
        <v>161</v>
      </c>
      <c r="D982" s="142">
        <v>0</v>
      </c>
      <c r="E982" s="322">
        <v>0</v>
      </c>
      <c r="F982" s="142">
        <v>0</v>
      </c>
      <c r="G982" s="322">
        <v>0</v>
      </c>
      <c r="H982" s="322">
        <v>0</v>
      </c>
      <c r="I982" s="322">
        <v>0</v>
      </c>
      <c r="J982" s="322">
        <v>0</v>
      </c>
      <c r="K982" s="143">
        <v>0</v>
      </c>
      <c r="L982" s="144">
        <v>11.8</v>
      </c>
      <c r="M982" s="344">
        <f t="shared" si="15"/>
        <v>0</v>
      </c>
      <c r="N982" s="280" t="s">
        <v>94</v>
      </c>
      <c r="O982" s="145">
        <v>0</v>
      </c>
      <c r="P982" s="143">
        <v>0</v>
      </c>
      <c r="Q982" s="141" t="s">
        <v>70</v>
      </c>
      <c r="R982" s="271">
        <v>0</v>
      </c>
      <c r="S982" s="145">
        <v>0</v>
      </c>
      <c r="T982" s="185">
        <v>20170331</v>
      </c>
      <c r="U982" s="142">
        <v>0</v>
      </c>
      <c r="V982" s="142" t="s">
        <v>161</v>
      </c>
      <c r="W982" s="142">
        <v>0</v>
      </c>
      <c r="X982" s="345" t="s">
        <v>161</v>
      </c>
      <c r="Y982" s="143"/>
      <c r="Z982" s="143"/>
      <c r="AA982" s="143"/>
      <c r="AB982" s="143"/>
      <c r="AC982" s="143"/>
      <c r="AD982" s="143"/>
      <c r="AE982" s="313"/>
      <c r="AF982" s="313"/>
      <c r="AG982" s="313"/>
      <c r="AH982" s="313"/>
      <c r="AI982" s="313"/>
      <c r="AJ982" s="313"/>
      <c r="AK982" s="143"/>
      <c r="AL982" s="143"/>
      <c r="AM982" s="143"/>
      <c r="AN982" s="143"/>
      <c r="AO982" s="335"/>
    </row>
    <row r="983" spans="1:41">
      <c r="A983" s="140">
        <v>33538280</v>
      </c>
      <c r="B983" s="141">
        <v>10277273</v>
      </c>
      <c r="C983" s="141" t="s">
        <v>161</v>
      </c>
      <c r="D983" s="142">
        <v>0</v>
      </c>
      <c r="E983" s="322">
        <v>0</v>
      </c>
      <c r="F983" s="142">
        <v>0</v>
      </c>
      <c r="G983" s="322">
        <v>0</v>
      </c>
      <c r="H983" s="322">
        <v>0</v>
      </c>
      <c r="I983" s="322">
        <v>0</v>
      </c>
      <c r="J983" s="322">
        <v>0</v>
      </c>
      <c r="K983" s="143">
        <v>0</v>
      </c>
      <c r="L983" s="144">
        <v>11.8</v>
      </c>
      <c r="M983" s="344">
        <f t="shared" si="15"/>
        <v>0</v>
      </c>
      <c r="N983" s="280" t="s">
        <v>94</v>
      </c>
      <c r="O983" s="145">
        <v>0</v>
      </c>
      <c r="P983" s="143">
        <v>0</v>
      </c>
      <c r="Q983" s="141" t="s">
        <v>70</v>
      </c>
      <c r="R983" s="271">
        <v>0</v>
      </c>
      <c r="S983" s="145">
        <v>0</v>
      </c>
      <c r="T983" s="185">
        <v>20170331</v>
      </c>
      <c r="U983" s="142">
        <v>0</v>
      </c>
      <c r="V983" s="142" t="s">
        <v>161</v>
      </c>
      <c r="W983" s="142">
        <v>0</v>
      </c>
      <c r="X983" s="345" t="s">
        <v>161</v>
      </c>
      <c r="Y983" s="143"/>
      <c r="Z983" s="143"/>
      <c r="AA983" s="143"/>
      <c r="AB983" s="143"/>
      <c r="AC983" s="143"/>
      <c r="AD983" s="143"/>
      <c r="AE983" s="313"/>
      <c r="AF983" s="313"/>
      <c r="AG983" s="313"/>
      <c r="AH983" s="313"/>
      <c r="AI983" s="313"/>
      <c r="AJ983" s="313"/>
      <c r="AK983" s="143"/>
      <c r="AL983" s="143"/>
      <c r="AM983" s="143"/>
      <c r="AN983" s="143"/>
      <c r="AO983" s="335"/>
    </row>
    <row r="984" spans="1:41">
      <c r="A984" s="140">
        <v>33538327</v>
      </c>
      <c r="B984" s="141">
        <v>37937718</v>
      </c>
      <c r="C984" s="141" t="s">
        <v>161</v>
      </c>
      <c r="D984" s="142">
        <v>0</v>
      </c>
      <c r="E984" s="322">
        <v>0</v>
      </c>
      <c r="F984" s="142">
        <v>0</v>
      </c>
      <c r="G984" s="322">
        <v>0</v>
      </c>
      <c r="H984" s="322">
        <v>0</v>
      </c>
      <c r="I984" s="322">
        <v>0</v>
      </c>
      <c r="J984" s="322">
        <v>0</v>
      </c>
      <c r="K984" s="143">
        <v>0</v>
      </c>
      <c r="L984" s="144">
        <v>11.8</v>
      </c>
      <c r="M984" s="344">
        <f t="shared" si="15"/>
        <v>0</v>
      </c>
      <c r="N984" s="280" t="s">
        <v>94</v>
      </c>
      <c r="O984" s="145">
        <v>0</v>
      </c>
      <c r="P984" s="143">
        <v>0</v>
      </c>
      <c r="Q984" s="141" t="s">
        <v>70</v>
      </c>
      <c r="R984" s="271">
        <v>0</v>
      </c>
      <c r="S984" s="145">
        <v>0</v>
      </c>
      <c r="T984" s="185">
        <v>20170331</v>
      </c>
      <c r="U984" s="142">
        <v>0</v>
      </c>
      <c r="V984" s="142" t="s">
        <v>161</v>
      </c>
      <c r="W984" s="142">
        <v>0</v>
      </c>
      <c r="X984" s="345" t="s">
        <v>161</v>
      </c>
      <c r="Y984" s="143"/>
      <c r="Z984" s="143"/>
      <c r="AA984" s="143"/>
      <c r="AB984" s="143"/>
      <c r="AC984" s="143"/>
      <c r="AD984" s="143"/>
      <c r="AE984" s="313"/>
      <c r="AF984" s="313"/>
      <c r="AG984" s="313"/>
      <c r="AH984" s="313"/>
      <c r="AI984" s="313"/>
      <c r="AJ984" s="313"/>
      <c r="AK984" s="143"/>
      <c r="AL984" s="143"/>
      <c r="AM984" s="143"/>
      <c r="AN984" s="143"/>
      <c r="AO984" s="335"/>
    </row>
    <row r="985" spans="1:41">
      <c r="A985" s="140">
        <v>33584167</v>
      </c>
      <c r="B985" s="141">
        <v>33412599</v>
      </c>
      <c r="C985" s="141" t="s">
        <v>161</v>
      </c>
      <c r="D985" s="142">
        <v>0</v>
      </c>
      <c r="E985" s="322">
        <v>0</v>
      </c>
      <c r="F985" s="142">
        <v>0</v>
      </c>
      <c r="G985" s="322">
        <v>0</v>
      </c>
      <c r="H985" s="322">
        <v>0</v>
      </c>
      <c r="I985" s="322">
        <v>0</v>
      </c>
      <c r="J985" s="322">
        <v>0</v>
      </c>
      <c r="K985" s="143">
        <v>0</v>
      </c>
      <c r="L985" s="144">
        <v>11.8</v>
      </c>
      <c r="M985" s="344">
        <f t="shared" si="15"/>
        <v>0</v>
      </c>
      <c r="N985" s="280" t="s">
        <v>94</v>
      </c>
      <c r="O985" s="145">
        <v>0</v>
      </c>
      <c r="P985" s="143">
        <v>0</v>
      </c>
      <c r="Q985" s="141" t="s">
        <v>70</v>
      </c>
      <c r="R985" s="271">
        <v>0</v>
      </c>
      <c r="S985" s="145">
        <v>0</v>
      </c>
      <c r="T985" s="185">
        <v>20170331</v>
      </c>
      <c r="U985" s="142">
        <v>0</v>
      </c>
      <c r="V985" s="142" t="s">
        <v>161</v>
      </c>
      <c r="W985" s="142">
        <v>0</v>
      </c>
      <c r="X985" s="345" t="s">
        <v>161</v>
      </c>
      <c r="Y985" s="143"/>
      <c r="Z985" s="143"/>
      <c r="AA985" s="143"/>
      <c r="AB985" s="143"/>
      <c r="AC985" s="143"/>
      <c r="AD985" s="143"/>
      <c r="AE985" s="313"/>
      <c r="AF985" s="313"/>
      <c r="AG985" s="313"/>
      <c r="AH985" s="313"/>
      <c r="AI985" s="313"/>
      <c r="AJ985" s="313"/>
      <c r="AK985" s="143"/>
      <c r="AL985" s="143"/>
      <c r="AM985" s="143"/>
      <c r="AN985" s="143"/>
      <c r="AO985" s="335"/>
    </row>
    <row r="986" spans="1:41">
      <c r="A986" s="140">
        <v>33584299</v>
      </c>
      <c r="B986" s="141">
        <v>1083505</v>
      </c>
      <c r="C986" s="141" t="s">
        <v>161</v>
      </c>
      <c r="D986" s="142">
        <v>0</v>
      </c>
      <c r="E986" s="322">
        <v>0</v>
      </c>
      <c r="F986" s="142">
        <v>0</v>
      </c>
      <c r="G986" s="322">
        <v>0</v>
      </c>
      <c r="H986" s="322">
        <v>0</v>
      </c>
      <c r="I986" s="322">
        <v>0</v>
      </c>
      <c r="J986" s="322">
        <v>0</v>
      </c>
      <c r="K986" s="143">
        <v>0</v>
      </c>
      <c r="L986" s="144">
        <v>11.8</v>
      </c>
      <c r="M986" s="344">
        <f t="shared" si="15"/>
        <v>0</v>
      </c>
      <c r="N986" s="280" t="s">
        <v>94</v>
      </c>
      <c r="O986" s="145">
        <v>0</v>
      </c>
      <c r="P986" s="143">
        <v>0</v>
      </c>
      <c r="Q986" s="141" t="s">
        <v>70</v>
      </c>
      <c r="R986" s="271">
        <v>0</v>
      </c>
      <c r="S986" s="145">
        <v>0</v>
      </c>
      <c r="T986" s="185">
        <v>20170331</v>
      </c>
      <c r="U986" s="142">
        <v>0</v>
      </c>
      <c r="V986" s="142" t="s">
        <v>161</v>
      </c>
      <c r="W986" s="142">
        <v>0</v>
      </c>
      <c r="X986" s="345" t="s">
        <v>161</v>
      </c>
      <c r="Y986" s="143"/>
      <c r="Z986" s="143"/>
      <c r="AA986" s="143"/>
      <c r="AB986" s="143"/>
      <c r="AC986" s="143"/>
      <c r="AD986" s="143"/>
      <c r="AE986" s="313"/>
      <c r="AF986" s="313"/>
      <c r="AG986" s="313"/>
      <c r="AH986" s="313"/>
      <c r="AI986" s="313"/>
      <c r="AJ986" s="313"/>
      <c r="AK986" s="143"/>
      <c r="AL986" s="143"/>
      <c r="AM986" s="143"/>
      <c r="AN986" s="143"/>
      <c r="AO986" s="335"/>
    </row>
    <row r="987" spans="1:41">
      <c r="A987" s="140">
        <v>33584343</v>
      </c>
      <c r="B987" s="141">
        <v>23546745</v>
      </c>
      <c r="C987" s="141" t="s">
        <v>161</v>
      </c>
      <c r="D987" s="142">
        <v>0</v>
      </c>
      <c r="E987" s="322">
        <v>0</v>
      </c>
      <c r="F987" s="142">
        <v>0</v>
      </c>
      <c r="G987" s="322">
        <v>0</v>
      </c>
      <c r="H987" s="322">
        <v>0</v>
      </c>
      <c r="I987" s="322">
        <v>0</v>
      </c>
      <c r="J987" s="322">
        <v>0</v>
      </c>
      <c r="K987" s="143">
        <v>0</v>
      </c>
      <c r="L987" s="144">
        <v>11.8</v>
      </c>
      <c r="M987" s="344">
        <f t="shared" si="15"/>
        <v>0</v>
      </c>
      <c r="N987" s="280" t="s">
        <v>94</v>
      </c>
      <c r="O987" s="145">
        <v>0</v>
      </c>
      <c r="P987" s="143">
        <v>0</v>
      </c>
      <c r="Q987" s="141" t="s">
        <v>70</v>
      </c>
      <c r="R987" s="271">
        <v>0</v>
      </c>
      <c r="S987" s="145">
        <v>0</v>
      </c>
      <c r="T987" s="185">
        <v>20170331</v>
      </c>
      <c r="U987" s="142">
        <v>0</v>
      </c>
      <c r="V987" s="142" t="s">
        <v>161</v>
      </c>
      <c r="W987" s="142">
        <v>0</v>
      </c>
      <c r="X987" s="345" t="s">
        <v>161</v>
      </c>
      <c r="Y987" s="143"/>
      <c r="Z987" s="143"/>
      <c r="AA987" s="143"/>
      <c r="AB987" s="143"/>
      <c r="AC987" s="143"/>
      <c r="AD987" s="143"/>
      <c r="AE987" s="313"/>
      <c r="AF987" s="313"/>
      <c r="AG987" s="313"/>
      <c r="AH987" s="313"/>
      <c r="AI987" s="313"/>
      <c r="AJ987" s="313"/>
      <c r="AK987" s="143"/>
      <c r="AL987" s="143"/>
      <c r="AM987" s="143"/>
      <c r="AN987" s="143"/>
      <c r="AO987" s="335"/>
    </row>
    <row r="988" spans="1:41">
      <c r="A988" s="140">
        <v>33584541</v>
      </c>
      <c r="B988" s="141">
        <v>16565067</v>
      </c>
      <c r="C988" s="141" t="s">
        <v>161</v>
      </c>
      <c r="D988" s="142">
        <v>0</v>
      </c>
      <c r="E988" s="322">
        <v>0</v>
      </c>
      <c r="F988" s="142">
        <v>0</v>
      </c>
      <c r="G988" s="322">
        <v>0</v>
      </c>
      <c r="H988" s="322">
        <v>0</v>
      </c>
      <c r="I988" s="322">
        <v>0</v>
      </c>
      <c r="J988" s="322">
        <v>0</v>
      </c>
      <c r="K988" s="143">
        <v>0</v>
      </c>
      <c r="L988" s="144">
        <v>11.95</v>
      </c>
      <c r="M988" s="344">
        <f t="shared" si="15"/>
        <v>0</v>
      </c>
      <c r="N988" s="280" t="s">
        <v>94</v>
      </c>
      <c r="O988" s="145">
        <v>0</v>
      </c>
      <c r="P988" s="143">
        <v>0</v>
      </c>
      <c r="Q988" s="141" t="s">
        <v>70</v>
      </c>
      <c r="R988" s="271">
        <v>0</v>
      </c>
      <c r="S988" s="145">
        <v>0</v>
      </c>
      <c r="T988" s="185">
        <v>20170331</v>
      </c>
      <c r="U988" s="142">
        <v>0</v>
      </c>
      <c r="V988" s="142" t="s">
        <v>161</v>
      </c>
      <c r="W988" s="142">
        <v>0</v>
      </c>
      <c r="X988" s="345" t="s">
        <v>161</v>
      </c>
      <c r="Y988" s="143"/>
      <c r="Z988" s="143"/>
      <c r="AA988" s="143"/>
      <c r="AB988" s="143"/>
      <c r="AC988" s="143"/>
      <c r="AD988" s="143"/>
      <c r="AE988" s="313"/>
      <c r="AF988" s="313"/>
      <c r="AG988" s="313"/>
      <c r="AH988" s="313"/>
      <c r="AI988" s="313"/>
      <c r="AJ988" s="313"/>
      <c r="AK988" s="143"/>
      <c r="AL988" s="143"/>
      <c r="AM988" s="143"/>
      <c r="AN988" s="143"/>
      <c r="AO988" s="335"/>
    </row>
    <row r="989" spans="1:41">
      <c r="A989" s="140">
        <v>33584590</v>
      </c>
      <c r="B989" s="141">
        <v>32616788</v>
      </c>
      <c r="C989" s="141" t="s">
        <v>161</v>
      </c>
      <c r="D989" s="142">
        <v>0</v>
      </c>
      <c r="E989" s="322">
        <v>0</v>
      </c>
      <c r="F989" s="142">
        <v>0</v>
      </c>
      <c r="G989" s="322">
        <v>0</v>
      </c>
      <c r="H989" s="322">
        <v>0</v>
      </c>
      <c r="I989" s="322">
        <v>0</v>
      </c>
      <c r="J989" s="322">
        <v>0</v>
      </c>
      <c r="K989" s="143">
        <v>0</v>
      </c>
      <c r="L989" s="144">
        <v>11.8</v>
      </c>
      <c r="M989" s="344">
        <f t="shared" si="15"/>
        <v>0</v>
      </c>
      <c r="N989" s="280" t="s">
        <v>94</v>
      </c>
      <c r="O989" s="145">
        <v>0</v>
      </c>
      <c r="P989" s="143">
        <v>0</v>
      </c>
      <c r="Q989" s="141" t="s">
        <v>70</v>
      </c>
      <c r="R989" s="271">
        <v>0</v>
      </c>
      <c r="S989" s="145">
        <v>0</v>
      </c>
      <c r="T989" s="185">
        <v>20170331</v>
      </c>
      <c r="U989" s="142">
        <v>0</v>
      </c>
      <c r="V989" s="142" t="s">
        <v>161</v>
      </c>
      <c r="W989" s="142">
        <v>0</v>
      </c>
      <c r="X989" s="345" t="s">
        <v>161</v>
      </c>
      <c r="Y989" s="143"/>
      <c r="Z989" s="143"/>
      <c r="AA989" s="143"/>
      <c r="AB989" s="143"/>
      <c r="AC989" s="143"/>
      <c r="AD989" s="143"/>
      <c r="AE989" s="313"/>
      <c r="AF989" s="313"/>
      <c r="AG989" s="313"/>
      <c r="AH989" s="313"/>
      <c r="AI989" s="313"/>
      <c r="AJ989" s="313"/>
      <c r="AK989" s="143"/>
      <c r="AL989" s="143"/>
      <c r="AM989" s="143"/>
      <c r="AN989" s="143"/>
      <c r="AO989" s="335"/>
    </row>
    <row r="990" spans="1:41">
      <c r="A990" s="140">
        <v>33584605</v>
      </c>
      <c r="B990" s="141">
        <v>38078766</v>
      </c>
      <c r="C990" s="141" t="s">
        <v>161</v>
      </c>
      <c r="D990" s="142">
        <v>0</v>
      </c>
      <c r="E990" s="322">
        <v>0</v>
      </c>
      <c r="F990" s="142">
        <v>0</v>
      </c>
      <c r="G990" s="322">
        <v>0</v>
      </c>
      <c r="H990" s="322">
        <v>0</v>
      </c>
      <c r="I990" s="322">
        <v>0</v>
      </c>
      <c r="J990" s="322">
        <v>0</v>
      </c>
      <c r="K990" s="143">
        <v>0</v>
      </c>
      <c r="L990" s="144">
        <v>11.8</v>
      </c>
      <c r="M990" s="344">
        <f t="shared" si="15"/>
        <v>0</v>
      </c>
      <c r="N990" s="280" t="s">
        <v>94</v>
      </c>
      <c r="O990" s="145">
        <v>0</v>
      </c>
      <c r="P990" s="143">
        <v>0</v>
      </c>
      <c r="Q990" s="141" t="s">
        <v>70</v>
      </c>
      <c r="R990" s="271">
        <v>0</v>
      </c>
      <c r="S990" s="145">
        <v>0</v>
      </c>
      <c r="T990" s="185">
        <v>20170331</v>
      </c>
      <c r="U990" s="142">
        <v>0</v>
      </c>
      <c r="V990" s="142" t="s">
        <v>161</v>
      </c>
      <c r="W990" s="142">
        <v>0</v>
      </c>
      <c r="X990" s="345" t="s">
        <v>161</v>
      </c>
      <c r="Y990" s="143"/>
      <c r="Z990" s="143"/>
      <c r="AA990" s="143"/>
      <c r="AB990" s="143"/>
      <c r="AC990" s="143"/>
      <c r="AD990" s="143"/>
      <c r="AE990" s="313"/>
      <c r="AF990" s="313"/>
      <c r="AG990" s="313"/>
      <c r="AH990" s="313"/>
      <c r="AI990" s="313"/>
      <c r="AJ990" s="313"/>
      <c r="AK990" s="143"/>
      <c r="AL990" s="143"/>
      <c r="AM990" s="143"/>
      <c r="AN990" s="143"/>
      <c r="AO990" s="335"/>
    </row>
    <row r="991" spans="1:41">
      <c r="A991" s="140">
        <v>33584714</v>
      </c>
      <c r="B991" s="141">
        <v>38045805</v>
      </c>
      <c r="C991" s="141" t="s">
        <v>161</v>
      </c>
      <c r="D991" s="142">
        <v>377213.15</v>
      </c>
      <c r="E991" s="313">
        <v>-6893.15</v>
      </c>
      <c r="F991" s="142">
        <v>370320</v>
      </c>
      <c r="G991" s="313">
        <v>-3709.26</v>
      </c>
      <c r="H991" s="313">
        <v>0</v>
      </c>
      <c r="I991" s="313">
        <v>-993.84</v>
      </c>
      <c r="J991" s="313">
        <v>-11596.25</v>
      </c>
      <c r="K991" s="143">
        <v>0</v>
      </c>
      <c r="L991" s="144">
        <v>11.8</v>
      </c>
      <c r="M991" s="344">
        <f t="shared" si="15"/>
        <v>392.93036458333336</v>
      </c>
      <c r="N991" s="280" t="s">
        <v>162</v>
      </c>
      <c r="O991" s="145">
        <v>0</v>
      </c>
      <c r="P991" s="143">
        <v>370320</v>
      </c>
      <c r="Q991" s="141" t="s">
        <v>70</v>
      </c>
      <c r="R991" s="271">
        <v>0</v>
      </c>
      <c r="S991" s="145">
        <v>0</v>
      </c>
      <c r="T991" s="185">
        <v>20170331</v>
      </c>
      <c r="U991" s="142">
        <v>0</v>
      </c>
      <c r="V991" s="142" t="s">
        <v>161</v>
      </c>
      <c r="W991" s="142">
        <v>0</v>
      </c>
      <c r="X991" s="345" t="s">
        <v>161</v>
      </c>
      <c r="Y991" s="143"/>
      <c r="Z991" s="143"/>
      <c r="AA991" s="143"/>
      <c r="AB991" s="143"/>
      <c r="AC991" s="143"/>
      <c r="AD991" s="143"/>
      <c r="AE991" s="313"/>
      <c r="AF991" s="313"/>
      <c r="AG991" s="313"/>
      <c r="AH991" s="313"/>
      <c r="AI991" s="313"/>
      <c r="AJ991" s="313"/>
      <c r="AK991" s="143"/>
      <c r="AL991" s="143"/>
      <c r="AM991" s="143"/>
      <c r="AN991" s="143"/>
      <c r="AO991" s="335"/>
    </row>
    <row r="992" spans="1:41">
      <c r="A992" s="140">
        <v>33584869</v>
      </c>
      <c r="B992" s="141">
        <v>10159781</v>
      </c>
      <c r="C992" s="141" t="s">
        <v>161</v>
      </c>
      <c r="D992" s="142">
        <v>0</v>
      </c>
      <c r="E992" s="322">
        <v>0</v>
      </c>
      <c r="F992" s="142">
        <v>0</v>
      </c>
      <c r="G992" s="322">
        <v>0</v>
      </c>
      <c r="H992" s="322">
        <v>0</v>
      </c>
      <c r="I992" s="322">
        <v>0</v>
      </c>
      <c r="J992" s="322">
        <v>0</v>
      </c>
      <c r="K992" s="143">
        <v>0</v>
      </c>
      <c r="L992" s="144">
        <v>12</v>
      </c>
      <c r="M992" s="344">
        <f t="shared" si="15"/>
        <v>0</v>
      </c>
      <c r="N992" s="280" t="s">
        <v>94</v>
      </c>
      <c r="O992" s="145">
        <v>0</v>
      </c>
      <c r="P992" s="143">
        <v>0</v>
      </c>
      <c r="Q992" s="141" t="s">
        <v>70</v>
      </c>
      <c r="R992" s="271">
        <v>0</v>
      </c>
      <c r="S992" s="145">
        <v>0</v>
      </c>
      <c r="T992" s="185">
        <v>20170331</v>
      </c>
      <c r="U992" s="142">
        <v>0</v>
      </c>
      <c r="V992" s="142" t="s">
        <v>161</v>
      </c>
      <c r="W992" s="142">
        <v>0</v>
      </c>
      <c r="X992" s="345" t="s">
        <v>161</v>
      </c>
      <c r="Y992" s="143"/>
      <c r="Z992" s="143"/>
      <c r="AA992" s="143"/>
      <c r="AB992" s="143"/>
      <c r="AC992" s="143"/>
      <c r="AD992" s="143"/>
      <c r="AE992" s="313"/>
      <c r="AF992" s="313"/>
      <c r="AG992" s="313"/>
      <c r="AH992" s="313"/>
      <c r="AI992" s="313"/>
      <c r="AJ992" s="313"/>
      <c r="AK992" s="143"/>
      <c r="AL992" s="143"/>
      <c r="AM992" s="143"/>
      <c r="AN992" s="143"/>
      <c r="AO992" s="335"/>
    </row>
    <row r="993" spans="1:41">
      <c r="A993" s="140">
        <v>33584906</v>
      </c>
      <c r="B993" s="141">
        <v>31960533</v>
      </c>
      <c r="C993" s="141" t="s">
        <v>161</v>
      </c>
      <c r="D993" s="142">
        <v>0</v>
      </c>
      <c r="E993" s="322">
        <v>0</v>
      </c>
      <c r="F993" s="142">
        <v>0</v>
      </c>
      <c r="G993" s="322">
        <v>0</v>
      </c>
      <c r="H993" s="322">
        <v>0</v>
      </c>
      <c r="I993" s="322">
        <v>0</v>
      </c>
      <c r="J993" s="322">
        <v>0</v>
      </c>
      <c r="K993" s="143">
        <v>0</v>
      </c>
      <c r="L993" s="144">
        <v>12.15</v>
      </c>
      <c r="M993" s="344">
        <f t="shared" si="15"/>
        <v>0</v>
      </c>
      <c r="N993" s="280" t="s">
        <v>94</v>
      </c>
      <c r="O993" s="145">
        <v>0</v>
      </c>
      <c r="P993" s="143">
        <v>0</v>
      </c>
      <c r="Q993" s="141" t="s">
        <v>70</v>
      </c>
      <c r="R993" s="271">
        <v>0</v>
      </c>
      <c r="S993" s="145">
        <v>0</v>
      </c>
      <c r="T993" s="185">
        <v>20170331</v>
      </c>
      <c r="U993" s="142">
        <v>0</v>
      </c>
      <c r="V993" s="142" t="s">
        <v>161</v>
      </c>
      <c r="W993" s="142">
        <v>0</v>
      </c>
      <c r="X993" s="345" t="s">
        <v>161</v>
      </c>
      <c r="Y993" s="143"/>
      <c r="Z993" s="143"/>
      <c r="AA993" s="143"/>
      <c r="AB993" s="143"/>
      <c r="AC993" s="143"/>
      <c r="AD993" s="143"/>
      <c r="AE993" s="313"/>
      <c r="AF993" s="313"/>
      <c r="AG993" s="313"/>
      <c r="AH993" s="313"/>
      <c r="AI993" s="313"/>
      <c r="AJ993" s="313"/>
      <c r="AK993" s="143"/>
      <c r="AL993" s="143"/>
      <c r="AM993" s="143"/>
      <c r="AN993" s="143"/>
      <c r="AO993" s="335"/>
    </row>
    <row r="994" spans="1:41">
      <c r="A994" s="140">
        <v>33584948</v>
      </c>
      <c r="B994" s="141">
        <v>22755793</v>
      </c>
      <c r="C994" s="141" t="s">
        <v>161</v>
      </c>
      <c r="D994" s="142">
        <v>444058.9</v>
      </c>
      <c r="E994" s="313">
        <v>-8114.64</v>
      </c>
      <c r="F994" s="142">
        <v>435944.26</v>
      </c>
      <c r="G994" s="313">
        <v>-4366.58</v>
      </c>
      <c r="H994" s="313">
        <v>0</v>
      </c>
      <c r="I994" s="313">
        <v>-991.17</v>
      </c>
      <c r="J994" s="313">
        <v>-13472.39</v>
      </c>
      <c r="K994" s="143">
        <v>0</v>
      </c>
      <c r="L994" s="144">
        <v>11.8</v>
      </c>
      <c r="M994" s="344">
        <f t="shared" si="15"/>
        <v>462.56135416666672</v>
      </c>
      <c r="N994" s="280" t="s">
        <v>162</v>
      </c>
      <c r="O994" s="145">
        <v>0</v>
      </c>
      <c r="P994" s="143">
        <v>435944.26</v>
      </c>
      <c r="Q994" s="141" t="s">
        <v>70</v>
      </c>
      <c r="R994" s="271">
        <v>0</v>
      </c>
      <c r="S994" s="145">
        <v>0</v>
      </c>
      <c r="T994" s="185">
        <v>20170331</v>
      </c>
      <c r="U994" s="142">
        <v>0</v>
      </c>
      <c r="V994" s="142" t="s">
        <v>161</v>
      </c>
      <c r="W994" s="142">
        <v>0</v>
      </c>
      <c r="X994" s="345" t="s">
        <v>161</v>
      </c>
      <c r="Y994" s="143"/>
      <c r="Z994" s="143"/>
      <c r="AA994" s="143"/>
      <c r="AB994" s="143"/>
      <c r="AC994" s="143"/>
      <c r="AD994" s="143"/>
      <c r="AE994" s="313"/>
      <c r="AF994" s="313"/>
      <c r="AG994" s="313"/>
      <c r="AH994" s="313"/>
      <c r="AI994" s="313"/>
      <c r="AJ994" s="313"/>
      <c r="AK994" s="143"/>
      <c r="AL994" s="143"/>
      <c r="AM994" s="143"/>
      <c r="AN994" s="143"/>
      <c r="AO994" s="335"/>
    </row>
    <row r="995" spans="1:41">
      <c r="A995" s="140">
        <v>33584986</v>
      </c>
      <c r="B995" s="141">
        <v>27943363</v>
      </c>
      <c r="C995" s="141" t="s">
        <v>161</v>
      </c>
      <c r="D995" s="142">
        <v>390957.99</v>
      </c>
      <c r="E995" s="322">
        <v>-7144.33</v>
      </c>
      <c r="F995" s="142">
        <v>383813.66</v>
      </c>
      <c r="G995" s="322">
        <v>-3844.42</v>
      </c>
      <c r="H995" s="322">
        <v>0</v>
      </c>
      <c r="I995" s="322">
        <v>-836.64</v>
      </c>
      <c r="J995" s="322">
        <v>-11825.39</v>
      </c>
      <c r="K995" s="143">
        <v>0</v>
      </c>
      <c r="L995" s="144">
        <v>11.8</v>
      </c>
      <c r="M995" s="344">
        <f t="shared" si="15"/>
        <v>407.24790624999997</v>
      </c>
      <c r="N995" s="280" t="s">
        <v>162</v>
      </c>
      <c r="O995" s="145">
        <v>0</v>
      </c>
      <c r="P995" s="143">
        <v>383813.66</v>
      </c>
      <c r="Q995" s="141" t="s">
        <v>70</v>
      </c>
      <c r="R995" s="271">
        <v>0</v>
      </c>
      <c r="S995" s="145">
        <v>0</v>
      </c>
      <c r="T995" s="185">
        <v>20170331</v>
      </c>
      <c r="U995" s="142">
        <v>0</v>
      </c>
      <c r="V995" s="142" t="s">
        <v>161</v>
      </c>
      <c r="W995" s="142">
        <v>0</v>
      </c>
      <c r="X995" s="345" t="s">
        <v>161</v>
      </c>
      <c r="Y995" s="143"/>
      <c r="Z995" s="143"/>
      <c r="AA995" s="143"/>
      <c r="AB995" s="143"/>
      <c r="AC995" s="143"/>
      <c r="AD995" s="143"/>
      <c r="AE995" s="313"/>
      <c r="AF995" s="313"/>
      <c r="AG995" s="313"/>
      <c r="AH995" s="313"/>
      <c r="AI995" s="313"/>
      <c r="AJ995" s="313"/>
      <c r="AK995" s="143"/>
      <c r="AL995" s="143"/>
      <c r="AM995" s="143"/>
      <c r="AN995" s="143"/>
      <c r="AO995" s="335"/>
    </row>
    <row r="996" spans="1:41">
      <c r="A996" s="140">
        <v>33614784</v>
      </c>
      <c r="B996" s="141">
        <v>13121606</v>
      </c>
      <c r="C996" s="141" t="s">
        <v>161</v>
      </c>
      <c r="D996" s="142">
        <v>572288.09</v>
      </c>
      <c r="E996" s="322">
        <v>-12439.43</v>
      </c>
      <c r="F996" s="142">
        <v>559848.66</v>
      </c>
      <c r="G996" s="322">
        <v>-2259.38</v>
      </c>
      <c r="H996" s="322">
        <v>-500</v>
      </c>
      <c r="I996" s="322">
        <v>-0.19</v>
      </c>
      <c r="J996" s="322">
        <v>-15199</v>
      </c>
      <c r="K996" s="143">
        <v>0</v>
      </c>
      <c r="L996" s="144">
        <v>12.35</v>
      </c>
      <c r="M996" s="344">
        <f t="shared" si="15"/>
        <v>596.13342708333334</v>
      </c>
      <c r="N996" s="280" t="s">
        <v>162</v>
      </c>
      <c r="O996" s="145">
        <v>0</v>
      </c>
      <c r="P996" s="143">
        <v>547281.21</v>
      </c>
      <c r="Q996" s="141" t="s">
        <v>71</v>
      </c>
      <c r="R996" s="271">
        <v>20170331</v>
      </c>
      <c r="S996" s="145">
        <v>1</v>
      </c>
      <c r="T996" s="185">
        <v>20170331</v>
      </c>
      <c r="U996" s="142">
        <v>0</v>
      </c>
      <c r="V996" s="142" t="s">
        <v>161</v>
      </c>
      <c r="W996" s="142">
        <v>0</v>
      </c>
      <c r="X996" s="345" t="s">
        <v>161</v>
      </c>
      <c r="Y996" s="143"/>
      <c r="Z996" s="143"/>
      <c r="AA996" s="143"/>
      <c r="AB996" s="143"/>
      <c r="AC996" s="143"/>
      <c r="AD996" s="143"/>
      <c r="AE996" s="313"/>
      <c r="AF996" s="313"/>
      <c r="AG996" s="313"/>
      <c r="AH996" s="313"/>
      <c r="AI996" s="313"/>
      <c r="AJ996" s="313"/>
      <c r="AK996" s="143"/>
      <c r="AL996" s="143"/>
      <c r="AM996" s="143"/>
      <c r="AN996" s="143"/>
      <c r="AO996" s="335"/>
    </row>
    <row r="997" spans="1:41">
      <c r="A997" s="140">
        <v>33614890</v>
      </c>
      <c r="B997" s="141">
        <v>84055</v>
      </c>
      <c r="C997" s="141" t="s">
        <v>161</v>
      </c>
      <c r="D997" s="142">
        <v>0</v>
      </c>
      <c r="E997" s="322">
        <v>0</v>
      </c>
      <c r="F997" s="142">
        <v>0</v>
      </c>
      <c r="G997" s="322">
        <v>0</v>
      </c>
      <c r="H997" s="322">
        <v>0</v>
      </c>
      <c r="I997" s="322">
        <v>0</v>
      </c>
      <c r="J997" s="322">
        <v>0</v>
      </c>
      <c r="K997" s="143">
        <v>0</v>
      </c>
      <c r="L997" s="144">
        <v>12.5</v>
      </c>
      <c r="M997" s="344">
        <f t="shared" si="15"/>
        <v>0</v>
      </c>
      <c r="N997" s="280" t="s">
        <v>94</v>
      </c>
      <c r="O997" s="145">
        <v>0</v>
      </c>
      <c r="P997" s="143">
        <v>0</v>
      </c>
      <c r="Q997" s="141" t="s">
        <v>70</v>
      </c>
      <c r="R997" s="271">
        <v>0</v>
      </c>
      <c r="S997" s="145">
        <v>0</v>
      </c>
      <c r="T997" s="185">
        <v>20170331</v>
      </c>
      <c r="U997" s="142">
        <v>0</v>
      </c>
      <c r="V997" s="142" t="s">
        <v>161</v>
      </c>
      <c r="W997" s="142">
        <v>0</v>
      </c>
      <c r="X997" s="345" t="s">
        <v>161</v>
      </c>
      <c r="Y997" s="143"/>
      <c r="Z997" s="143"/>
      <c r="AA997" s="143"/>
      <c r="AB997" s="143"/>
      <c r="AC997" s="143"/>
      <c r="AD997" s="143"/>
      <c r="AE997" s="313"/>
      <c r="AF997" s="313"/>
      <c r="AG997" s="313"/>
      <c r="AH997" s="313"/>
      <c r="AI997" s="313"/>
      <c r="AJ997" s="313"/>
      <c r="AK997" s="143"/>
      <c r="AL997" s="143"/>
      <c r="AM997" s="143"/>
      <c r="AN997" s="143"/>
      <c r="AO997" s="335"/>
    </row>
    <row r="998" spans="1:41">
      <c r="A998" s="140">
        <v>33614928</v>
      </c>
      <c r="B998" s="141">
        <v>8635357</v>
      </c>
      <c r="C998" s="141" t="s">
        <v>161</v>
      </c>
      <c r="D998" s="142">
        <v>1663096.59</v>
      </c>
      <c r="E998" s="322">
        <v>0</v>
      </c>
      <c r="F998" s="142">
        <v>1663096.59</v>
      </c>
      <c r="G998" s="322">
        <v>0</v>
      </c>
      <c r="H998" s="322">
        <v>0</v>
      </c>
      <c r="I998" s="322">
        <v>0</v>
      </c>
      <c r="J998" s="322">
        <v>0</v>
      </c>
      <c r="K998" s="143">
        <v>0</v>
      </c>
      <c r="L998" s="144">
        <v>11.8</v>
      </c>
      <c r="M998" s="344">
        <f t="shared" si="15"/>
        <v>1732.3922812500002</v>
      </c>
      <c r="N998" s="280" t="s">
        <v>162</v>
      </c>
      <c r="O998" s="145">
        <v>1</v>
      </c>
      <c r="P998" s="143">
        <v>1353940.01</v>
      </c>
      <c r="Q998" s="141" t="s">
        <v>77</v>
      </c>
      <c r="R998" s="271">
        <v>20160331</v>
      </c>
      <c r="S998" s="145">
        <v>13</v>
      </c>
      <c r="T998" s="185">
        <v>20170331</v>
      </c>
      <c r="U998" s="142">
        <v>0</v>
      </c>
      <c r="V998" s="142" t="s">
        <v>161</v>
      </c>
      <c r="W998" s="142">
        <v>0</v>
      </c>
      <c r="X998" s="345" t="s">
        <v>161</v>
      </c>
      <c r="Y998" s="143"/>
      <c r="Z998" s="143"/>
      <c r="AA998" s="143"/>
      <c r="AB998" s="143"/>
      <c r="AC998" s="143"/>
      <c r="AD998" s="143"/>
      <c r="AE998" s="313"/>
      <c r="AF998" s="313"/>
      <c r="AG998" s="313"/>
      <c r="AH998" s="313"/>
      <c r="AI998" s="313"/>
      <c r="AJ998" s="313"/>
      <c r="AK998" s="143"/>
      <c r="AL998" s="143"/>
      <c r="AM998" s="143"/>
      <c r="AN998" s="143"/>
      <c r="AO998" s="335"/>
    </row>
    <row r="999" spans="1:41">
      <c r="A999" s="140">
        <v>33614952</v>
      </c>
      <c r="B999" s="141">
        <v>19789059</v>
      </c>
      <c r="C999" s="141" t="s">
        <v>161</v>
      </c>
      <c r="D999" s="142">
        <v>0</v>
      </c>
      <c r="E999" s="322">
        <v>0</v>
      </c>
      <c r="F999" s="142">
        <v>0</v>
      </c>
      <c r="G999" s="322">
        <v>0</v>
      </c>
      <c r="H999" s="322">
        <v>0</v>
      </c>
      <c r="I999" s="322">
        <v>0</v>
      </c>
      <c r="J999" s="322">
        <v>0</v>
      </c>
      <c r="K999" s="143">
        <v>0</v>
      </c>
      <c r="L999" s="144">
        <v>11.95</v>
      </c>
      <c r="M999" s="344">
        <f t="shared" si="15"/>
        <v>0</v>
      </c>
      <c r="N999" s="280" t="s">
        <v>94</v>
      </c>
      <c r="O999" s="145">
        <v>0</v>
      </c>
      <c r="P999" s="143">
        <v>0</v>
      </c>
      <c r="Q999" s="141" t="s">
        <v>70</v>
      </c>
      <c r="R999" s="271">
        <v>0</v>
      </c>
      <c r="S999" s="145">
        <v>0</v>
      </c>
      <c r="T999" s="185">
        <v>20170331</v>
      </c>
      <c r="U999" s="142">
        <v>0</v>
      </c>
      <c r="V999" s="142" t="s">
        <v>161</v>
      </c>
      <c r="W999" s="142">
        <v>0</v>
      </c>
      <c r="X999" s="345" t="s">
        <v>161</v>
      </c>
      <c r="Y999" s="143"/>
      <c r="Z999" s="143"/>
      <c r="AA999" s="143"/>
      <c r="AB999" s="143"/>
      <c r="AC999" s="143"/>
      <c r="AD999" s="143"/>
      <c r="AE999" s="313"/>
      <c r="AF999" s="313"/>
      <c r="AG999" s="313"/>
      <c r="AH999" s="313"/>
      <c r="AI999" s="313"/>
      <c r="AJ999" s="313"/>
      <c r="AK999" s="143"/>
      <c r="AL999" s="143"/>
      <c r="AM999" s="143"/>
      <c r="AN999" s="143"/>
      <c r="AO999" s="335"/>
    </row>
    <row r="1000" spans="1:41">
      <c r="A1000" s="140">
        <v>33614965</v>
      </c>
      <c r="B1000" s="141">
        <v>24294154</v>
      </c>
      <c r="C1000" s="141" t="s">
        <v>161</v>
      </c>
      <c r="D1000" s="142">
        <v>232557.57</v>
      </c>
      <c r="E1000" s="322">
        <v>-4237.6000000000004</v>
      </c>
      <c r="F1000" s="142">
        <v>228319.97</v>
      </c>
      <c r="G1000" s="322">
        <v>-2315.89</v>
      </c>
      <c r="H1000" s="322">
        <v>0</v>
      </c>
      <c r="I1000" s="322">
        <v>-1231.53</v>
      </c>
      <c r="J1000" s="322">
        <v>-7785.02</v>
      </c>
      <c r="K1000" s="143">
        <v>0</v>
      </c>
      <c r="L1000" s="144">
        <v>11.95</v>
      </c>
      <c r="M1000" s="344">
        <f t="shared" si="15"/>
        <v>242.24746875000002</v>
      </c>
      <c r="N1000" s="280" t="s">
        <v>162</v>
      </c>
      <c r="O1000" s="145">
        <v>0</v>
      </c>
      <c r="P1000" s="143">
        <v>228319.97</v>
      </c>
      <c r="Q1000" s="141" t="s">
        <v>70</v>
      </c>
      <c r="R1000" s="271">
        <v>0</v>
      </c>
      <c r="S1000" s="145">
        <v>0</v>
      </c>
      <c r="T1000" s="185">
        <v>20170331</v>
      </c>
      <c r="U1000" s="142">
        <v>0</v>
      </c>
      <c r="V1000" s="142" t="s">
        <v>161</v>
      </c>
      <c r="W1000" s="142">
        <v>0</v>
      </c>
      <c r="X1000" s="345" t="s">
        <v>161</v>
      </c>
      <c r="Y1000" s="143"/>
      <c r="Z1000" s="143"/>
      <c r="AA1000" s="143"/>
      <c r="AB1000" s="143"/>
      <c r="AC1000" s="143"/>
      <c r="AD1000" s="143"/>
      <c r="AE1000" s="313"/>
      <c r="AF1000" s="313"/>
      <c r="AG1000" s="313"/>
      <c r="AH1000" s="313"/>
      <c r="AI1000" s="313"/>
      <c r="AJ1000" s="313"/>
      <c r="AK1000" s="143"/>
      <c r="AL1000" s="143"/>
      <c r="AM1000" s="143"/>
      <c r="AN1000" s="143"/>
      <c r="AO1000" s="335"/>
    </row>
    <row r="1001" spans="1:41">
      <c r="A1001" s="140">
        <v>33614971</v>
      </c>
      <c r="B1001" s="141">
        <v>8782937</v>
      </c>
      <c r="C1001" s="141" t="s">
        <v>161</v>
      </c>
      <c r="D1001" s="142">
        <v>0</v>
      </c>
      <c r="E1001" s="322">
        <v>0</v>
      </c>
      <c r="F1001" s="142">
        <v>0</v>
      </c>
      <c r="G1001" s="322">
        <v>0</v>
      </c>
      <c r="H1001" s="322">
        <v>0</v>
      </c>
      <c r="I1001" s="322">
        <v>0</v>
      </c>
      <c r="J1001" s="322">
        <v>0</v>
      </c>
      <c r="K1001" s="143">
        <v>0</v>
      </c>
      <c r="L1001" s="144">
        <v>12</v>
      </c>
      <c r="M1001" s="344">
        <f t="shared" si="15"/>
        <v>0</v>
      </c>
      <c r="N1001" s="280" t="s">
        <v>94</v>
      </c>
      <c r="O1001" s="145">
        <v>0</v>
      </c>
      <c r="P1001" s="143">
        <v>0</v>
      </c>
      <c r="Q1001" s="141" t="s">
        <v>70</v>
      </c>
      <c r="R1001" s="271">
        <v>0</v>
      </c>
      <c r="S1001" s="145">
        <v>0</v>
      </c>
      <c r="T1001" s="185">
        <v>20170331</v>
      </c>
      <c r="U1001" s="142">
        <v>0</v>
      </c>
      <c r="V1001" s="142" t="s">
        <v>161</v>
      </c>
      <c r="W1001" s="142">
        <v>0</v>
      </c>
      <c r="X1001" s="345" t="s">
        <v>161</v>
      </c>
      <c r="Y1001" s="143"/>
      <c r="Z1001" s="143"/>
      <c r="AA1001" s="143"/>
      <c r="AB1001" s="143"/>
      <c r="AC1001" s="143"/>
      <c r="AD1001" s="143"/>
      <c r="AE1001" s="313"/>
      <c r="AF1001" s="313"/>
      <c r="AG1001" s="313"/>
      <c r="AH1001" s="313"/>
      <c r="AI1001" s="313"/>
      <c r="AJ1001" s="313"/>
      <c r="AK1001" s="143"/>
      <c r="AL1001" s="143"/>
      <c r="AM1001" s="143"/>
      <c r="AN1001" s="143"/>
      <c r="AO1001" s="335"/>
    </row>
    <row r="1002" spans="1:41">
      <c r="A1002" s="140">
        <v>33615007</v>
      </c>
      <c r="B1002" s="141">
        <v>16513392</v>
      </c>
      <c r="C1002" s="141" t="s">
        <v>161</v>
      </c>
      <c r="D1002" s="142">
        <v>408992.43</v>
      </c>
      <c r="E1002" s="322">
        <v>-23767.41</v>
      </c>
      <c r="F1002" s="142">
        <v>385225.02</v>
      </c>
      <c r="G1002" s="322">
        <v>-12205.97</v>
      </c>
      <c r="H1002" s="322">
        <v>-500</v>
      </c>
      <c r="I1002" s="322">
        <v>-2446.62</v>
      </c>
      <c r="J1002" s="322">
        <v>-38920</v>
      </c>
      <c r="K1002" s="143">
        <v>0</v>
      </c>
      <c r="L1002" s="144">
        <v>12.35</v>
      </c>
      <c r="M1002" s="344">
        <f t="shared" si="15"/>
        <v>426.03378125</v>
      </c>
      <c r="N1002" s="280" t="s">
        <v>162</v>
      </c>
      <c r="O1002" s="145">
        <v>0</v>
      </c>
      <c r="P1002" s="143">
        <v>380815.82</v>
      </c>
      <c r="Q1002" s="141" t="s">
        <v>71</v>
      </c>
      <c r="R1002" s="271">
        <v>20170331</v>
      </c>
      <c r="S1002" s="145">
        <v>1</v>
      </c>
      <c r="T1002" s="185">
        <v>20170331</v>
      </c>
      <c r="U1002" s="142">
        <v>0</v>
      </c>
      <c r="V1002" s="142" t="s">
        <v>161</v>
      </c>
      <c r="W1002" s="142">
        <v>0</v>
      </c>
      <c r="X1002" s="345" t="s">
        <v>161</v>
      </c>
      <c r="Y1002" s="143"/>
      <c r="Z1002" s="143"/>
      <c r="AA1002" s="143"/>
      <c r="AB1002" s="143"/>
      <c r="AC1002" s="143"/>
      <c r="AD1002" s="143"/>
      <c r="AE1002" s="313"/>
      <c r="AF1002" s="313"/>
      <c r="AG1002" s="313"/>
      <c r="AH1002" s="313"/>
      <c r="AI1002" s="313"/>
      <c r="AJ1002" s="313"/>
      <c r="AK1002" s="143"/>
      <c r="AL1002" s="143"/>
      <c r="AM1002" s="143"/>
      <c r="AN1002" s="143"/>
      <c r="AO1002" s="335"/>
    </row>
    <row r="1003" spans="1:41">
      <c r="A1003" s="140">
        <v>33615049</v>
      </c>
      <c r="B1003" s="141">
        <v>8422992</v>
      </c>
      <c r="C1003" s="141" t="s">
        <v>161</v>
      </c>
      <c r="D1003" s="142">
        <v>141509.29999999999</v>
      </c>
      <c r="E1003" s="322">
        <v>-34998.85</v>
      </c>
      <c r="F1003" s="142">
        <v>106510.45</v>
      </c>
      <c r="G1003" s="322">
        <v>-20427.39</v>
      </c>
      <c r="H1003" s="322">
        <v>-2000</v>
      </c>
      <c r="I1003" s="322">
        <v>-3663.38</v>
      </c>
      <c r="J1003" s="322">
        <v>-61089.62</v>
      </c>
      <c r="K1003" s="143">
        <v>0</v>
      </c>
      <c r="L1003" s="144">
        <v>13.95</v>
      </c>
      <c r="M1003" s="344">
        <f t="shared" si="15"/>
        <v>147.40552083333333</v>
      </c>
      <c r="N1003" s="280" t="s">
        <v>162</v>
      </c>
      <c r="O1003" s="145">
        <v>1</v>
      </c>
      <c r="P1003" s="143">
        <v>22792.7</v>
      </c>
      <c r="Q1003" s="141" t="s">
        <v>77</v>
      </c>
      <c r="R1003" s="271">
        <v>20150203</v>
      </c>
      <c r="S1003" s="145">
        <v>27</v>
      </c>
      <c r="T1003" s="185">
        <v>20170331</v>
      </c>
      <c r="U1003" s="142">
        <v>0</v>
      </c>
      <c r="V1003" s="142" t="s">
        <v>161</v>
      </c>
      <c r="W1003" s="142">
        <v>0</v>
      </c>
      <c r="X1003" s="345" t="s">
        <v>161</v>
      </c>
      <c r="Y1003" s="143"/>
      <c r="Z1003" s="143"/>
      <c r="AA1003" s="143"/>
      <c r="AB1003" s="143"/>
      <c r="AC1003" s="143"/>
      <c r="AD1003" s="143"/>
      <c r="AE1003" s="313"/>
      <c r="AF1003" s="313"/>
      <c r="AG1003" s="313"/>
      <c r="AH1003" s="313"/>
      <c r="AI1003" s="313"/>
      <c r="AJ1003" s="313"/>
      <c r="AK1003" s="143"/>
      <c r="AL1003" s="143"/>
      <c r="AM1003" s="143"/>
      <c r="AN1003" s="143"/>
      <c r="AO1003" s="335"/>
    </row>
    <row r="1004" spans="1:41">
      <c r="A1004" s="140">
        <v>33615114</v>
      </c>
      <c r="B1004" s="141">
        <v>9260911</v>
      </c>
      <c r="C1004" s="141" t="s">
        <v>161</v>
      </c>
      <c r="D1004" s="142">
        <v>0</v>
      </c>
      <c r="E1004" s="322">
        <v>0</v>
      </c>
      <c r="F1004" s="142">
        <v>0</v>
      </c>
      <c r="G1004" s="322">
        <v>0</v>
      </c>
      <c r="H1004" s="322">
        <v>0</v>
      </c>
      <c r="I1004" s="322">
        <v>0</v>
      </c>
      <c r="J1004" s="322">
        <v>0</v>
      </c>
      <c r="K1004" s="143">
        <v>0</v>
      </c>
      <c r="L1004" s="144">
        <v>11.8</v>
      </c>
      <c r="M1004" s="344">
        <f t="shared" si="15"/>
        <v>0</v>
      </c>
      <c r="N1004" s="280" t="s">
        <v>94</v>
      </c>
      <c r="O1004" s="145">
        <v>0</v>
      </c>
      <c r="P1004" s="143">
        <v>0</v>
      </c>
      <c r="Q1004" s="141" t="s">
        <v>70</v>
      </c>
      <c r="R1004" s="271">
        <v>0</v>
      </c>
      <c r="S1004" s="145">
        <v>0</v>
      </c>
      <c r="T1004" s="185">
        <v>20170331</v>
      </c>
      <c r="U1004" s="142">
        <v>0</v>
      </c>
      <c r="V1004" s="142" t="s">
        <v>161</v>
      </c>
      <c r="W1004" s="142">
        <v>0</v>
      </c>
      <c r="X1004" s="345" t="s">
        <v>161</v>
      </c>
      <c r="Y1004" s="143"/>
      <c r="Z1004" s="143"/>
      <c r="AA1004" s="143"/>
      <c r="AB1004" s="143"/>
      <c r="AC1004" s="143"/>
      <c r="AD1004" s="143"/>
      <c r="AE1004" s="313"/>
      <c r="AF1004" s="313"/>
      <c r="AG1004" s="313"/>
      <c r="AH1004" s="313"/>
      <c r="AI1004" s="313"/>
      <c r="AJ1004" s="313"/>
      <c r="AK1004" s="143"/>
      <c r="AL1004" s="143"/>
      <c r="AM1004" s="143"/>
      <c r="AN1004" s="143"/>
      <c r="AO1004" s="335"/>
    </row>
    <row r="1005" spans="1:41">
      <c r="A1005" s="140">
        <v>33615129</v>
      </c>
      <c r="B1005" s="141">
        <v>32993806</v>
      </c>
      <c r="C1005" s="141" t="s">
        <v>161</v>
      </c>
      <c r="D1005" s="142">
        <v>0</v>
      </c>
      <c r="E1005" s="322">
        <v>0</v>
      </c>
      <c r="F1005" s="142">
        <v>0</v>
      </c>
      <c r="G1005" s="322">
        <v>0</v>
      </c>
      <c r="H1005" s="322">
        <v>0</v>
      </c>
      <c r="I1005" s="322">
        <v>0</v>
      </c>
      <c r="J1005" s="322">
        <v>0</v>
      </c>
      <c r="K1005" s="143">
        <v>0</v>
      </c>
      <c r="L1005" s="144">
        <v>11.95</v>
      </c>
      <c r="M1005" s="344">
        <f t="shared" si="15"/>
        <v>0</v>
      </c>
      <c r="N1005" s="280" t="s">
        <v>94</v>
      </c>
      <c r="O1005" s="145">
        <v>0</v>
      </c>
      <c r="P1005" s="143">
        <v>0</v>
      </c>
      <c r="Q1005" s="141" t="s">
        <v>70</v>
      </c>
      <c r="R1005" s="271">
        <v>0</v>
      </c>
      <c r="S1005" s="145">
        <v>0</v>
      </c>
      <c r="T1005" s="185">
        <v>20170331</v>
      </c>
      <c r="U1005" s="142">
        <v>0</v>
      </c>
      <c r="V1005" s="142" t="s">
        <v>161</v>
      </c>
      <c r="W1005" s="142">
        <v>0</v>
      </c>
      <c r="X1005" s="345" t="s">
        <v>161</v>
      </c>
      <c r="Y1005" s="143"/>
      <c r="Z1005" s="143"/>
      <c r="AA1005" s="143"/>
      <c r="AB1005" s="143"/>
      <c r="AC1005" s="143"/>
      <c r="AD1005" s="143"/>
      <c r="AE1005" s="313"/>
      <c r="AF1005" s="313"/>
      <c r="AG1005" s="313"/>
      <c r="AH1005" s="313"/>
      <c r="AI1005" s="313"/>
      <c r="AJ1005" s="313"/>
      <c r="AK1005" s="143"/>
      <c r="AL1005" s="143"/>
      <c r="AM1005" s="143"/>
      <c r="AN1005" s="143"/>
      <c r="AO1005" s="335"/>
    </row>
    <row r="1006" spans="1:41">
      <c r="A1006" s="140">
        <v>33615147</v>
      </c>
      <c r="B1006" s="141">
        <v>13444108</v>
      </c>
      <c r="C1006" s="141" t="s">
        <v>161</v>
      </c>
      <c r="D1006" s="142">
        <v>0</v>
      </c>
      <c r="E1006" s="322">
        <v>0</v>
      </c>
      <c r="F1006" s="142">
        <v>0</v>
      </c>
      <c r="G1006" s="322">
        <v>0</v>
      </c>
      <c r="H1006" s="322">
        <v>0</v>
      </c>
      <c r="I1006" s="322">
        <v>0</v>
      </c>
      <c r="J1006" s="322">
        <v>0</v>
      </c>
      <c r="K1006" s="143">
        <v>0</v>
      </c>
      <c r="L1006" s="144">
        <v>11.8</v>
      </c>
      <c r="M1006" s="344">
        <f t="shared" si="15"/>
        <v>0</v>
      </c>
      <c r="N1006" s="280" t="s">
        <v>94</v>
      </c>
      <c r="O1006" s="145">
        <v>0</v>
      </c>
      <c r="P1006" s="143">
        <v>0</v>
      </c>
      <c r="Q1006" s="141" t="s">
        <v>70</v>
      </c>
      <c r="R1006" s="271">
        <v>0</v>
      </c>
      <c r="S1006" s="145">
        <v>0</v>
      </c>
      <c r="T1006" s="185">
        <v>20170331</v>
      </c>
      <c r="U1006" s="142">
        <v>0</v>
      </c>
      <c r="V1006" s="142" t="s">
        <v>161</v>
      </c>
      <c r="W1006" s="142">
        <v>0</v>
      </c>
      <c r="X1006" s="345" t="s">
        <v>161</v>
      </c>
      <c r="Y1006" s="143"/>
      <c r="Z1006" s="143"/>
      <c r="AA1006" s="143"/>
      <c r="AB1006" s="143"/>
      <c r="AC1006" s="143"/>
      <c r="AD1006" s="143"/>
      <c r="AE1006" s="313"/>
      <c r="AF1006" s="313"/>
      <c r="AG1006" s="313"/>
      <c r="AH1006" s="313"/>
      <c r="AI1006" s="313"/>
      <c r="AJ1006" s="313"/>
      <c r="AK1006" s="143"/>
      <c r="AL1006" s="143"/>
      <c r="AM1006" s="143"/>
      <c r="AN1006" s="143"/>
      <c r="AO1006" s="335"/>
    </row>
    <row r="1007" spans="1:41">
      <c r="A1007" s="140">
        <v>33615152</v>
      </c>
      <c r="B1007" s="141">
        <v>37884041</v>
      </c>
      <c r="C1007" s="141" t="s">
        <v>161</v>
      </c>
      <c r="D1007" s="142">
        <v>0</v>
      </c>
      <c r="E1007" s="322">
        <v>0</v>
      </c>
      <c r="F1007" s="142">
        <v>0</v>
      </c>
      <c r="G1007" s="322">
        <v>0</v>
      </c>
      <c r="H1007" s="322">
        <v>0</v>
      </c>
      <c r="I1007" s="322">
        <v>0</v>
      </c>
      <c r="J1007" s="322">
        <v>0</v>
      </c>
      <c r="K1007" s="143">
        <v>0</v>
      </c>
      <c r="L1007" s="144">
        <v>11.8</v>
      </c>
      <c r="M1007" s="344">
        <f t="shared" si="15"/>
        <v>0</v>
      </c>
      <c r="N1007" s="280" t="s">
        <v>94</v>
      </c>
      <c r="O1007" s="145">
        <v>0</v>
      </c>
      <c r="P1007" s="143">
        <v>0</v>
      </c>
      <c r="Q1007" s="141" t="s">
        <v>70</v>
      </c>
      <c r="R1007" s="271">
        <v>0</v>
      </c>
      <c r="S1007" s="145">
        <v>0</v>
      </c>
      <c r="T1007" s="185">
        <v>20170331</v>
      </c>
      <c r="U1007" s="142">
        <v>0</v>
      </c>
      <c r="V1007" s="142" t="s">
        <v>161</v>
      </c>
      <c r="W1007" s="142">
        <v>0</v>
      </c>
      <c r="X1007" s="345" t="s">
        <v>161</v>
      </c>
      <c r="Y1007" s="143"/>
      <c r="Z1007" s="143"/>
      <c r="AA1007" s="143"/>
      <c r="AB1007" s="143"/>
      <c r="AC1007" s="143"/>
      <c r="AD1007" s="143"/>
      <c r="AE1007" s="313"/>
      <c r="AF1007" s="313"/>
      <c r="AG1007" s="313"/>
      <c r="AH1007" s="313"/>
      <c r="AI1007" s="313"/>
      <c r="AJ1007" s="313"/>
      <c r="AK1007" s="143"/>
      <c r="AL1007" s="143"/>
      <c r="AM1007" s="143"/>
      <c r="AN1007" s="143"/>
      <c r="AO1007" s="335"/>
    </row>
    <row r="1008" spans="1:41">
      <c r="A1008" s="140">
        <v>33615166</v>
      </c>
      <c r="B1008" s="141">
        <v>38010855</v>
      </c>
      <c r="C1008" s="141" t="s">
        <v>161</v>
      </c>
      <c r="D1008" s="142">
        <v>0</v>
      </c>
      <c r="E1008" s="322">
        <v>0</v>
      </c>
      <c r="F1008" s="142">
        <v>0</v>
      </c>
      <c r="G1008" s="322">
        <v>0</v>
      </c>
      <c r="H1008" s="322">
        <v>0</v>
      </c>
      <c r="I1008" s="322">
        <v>0</v>
      </c>
      <c r="J1008" s="322">
        <v>0</v>
      </c>
      <c r="K1008" s="143">
        <v>0</v>
      </c>
      <c r="L1008" s="144">
        <v>11.8</v>
      </c>
      <c r="M1008" s="344">
        <f t="shared" si="15"/>
        <v>0</v>
      </c>
      <c r="N1008" s="280" t="s">
        <v>94</v>
      </c>
      <c r="O1008" s="145">
        <v>0</v>
      </c>
      <c r="P1008" s="143">
        <v>0</v>
      </c>
      <c r="Q1008" s="141" t="s">
        <v>70</v>
      </c>
      <c r="R1008" s="271">
        <v>0</v>
      </c>
      <c r="S1008" s="145">
        <v>0</v>
      </c>
      <c r="T1008" s="185">
        <v>20170331</v>
      </c>
      <c r="U1008" s="142">
        <v>0</v>
      </c>
      <c r="V1008" s="142" t="s">
        <v>161</v>
      </c>
      <c r="W1008" s="142">
        <v>0</v>
      </c>
      <c r="X1008" s="345" t="s">
        <v>161</v>
      </c>
      <c r="Y1008" s="143"/>
      <c r="Z1008" s="143"/>
      <c r="AA1008" s="143"/>
      <c r="AB1008" s="143"/>
      <c r="AC1008" s="143"/>
      <c r="AD1008" s="143"/>
      <c r="AE1008" s="313"/>
      <c r="AF1008" s="313"/>
      <c r="AG1008" s="313"/>
      <c r="AH1008" s="313"/>
      <c r="AI1008" s="313"/>
      <c r="AJ1008" s="313"/>
      <c r="AK1008" s="143"/>
      <c r="AL1008" s="143"/>
      <c r="AM1008" s="143"/>
      <c r="AN1008" s="143"/>
      <c r="AO1008" s="335"/>
    </row>
    <row r="1009" spans="1:41">
      <c r="A1009" s="140">
        <v>33615249</v>
      </c>
      <c r="B1009" s="141">
        <v>34366175</v>
      </c>
      <c r="C1009" s="141" t="s">
        <v>161</v>
      </c>
      <c r="D1009" s="142">
        <v>433951.52</v>
      </c>
      <c r="E1009" s="313">
        <v>-7930.03</v>
      </c>
      <c r="F1009" s="142">
        <v>426021.49</v>
      </c>
      <c r="G1009" s="313">
        <v>-4267.1899999999996</v>
      </c>
      <c r="H1009" s="313">
        <v>0</v>
      </c>
      <c r="I1009" s="313">
        <v>-914.05</v>
      </c>
      <c r="J1009" s="313">
        <v>-13111.27</v>
      </c>
      <c r="K1009" s="143">
        <v>0</v>
      </c>
      <c r="L1009" s="144">
        <v>11.8</v>
      </c>
      <c r="M1009" s="344">
        <f t="shared" si="15"/>
        <v>452.03283333333337</v>
      </c>
      <c r="N1009" s="280" t="s">
        <v>162</v>
      </c>
      <c r="O1009" s="145">
        <v>0</v>
      </c>
      <c r="P1009" s="143">
        <v>426021.49</v>
      </c>
      <c r="Q1009" s="141" t="s">
        <v>70</v>
      </c>
      <c r="R1009" s="271">
        <v>0</v>
      </c>
      <c r="S1009" s="145">
        <v>0</v>
      </c>
      <c r="T1009" s="185">
        <v>20170331</v>
      </c>
      <c r="U1009" s="142">
        <v>0</v>
      </c>
      <c r="V1009" s="142" t="s">
        <v>161</v>
      </c>
      <c r="W1009" s="142">
        <v>0</v>
      </c>
      <c r="X1009" s="345" t="s">
        <v>161</v>
      </c>
      <c r="Y1009" s="143"/>
      <c r="Z1009" s="143"/>
      <c r="AA1009" s="143"/>
      <c r="AB1009" s="143"/>
      <c r="AC1009" s="143"/>
      <c r="AD1009" s="143"/>
      <c r="AE1009" s="313"/>
      <c r="AF1009" s="313"/>
      <c r="AG1009" s="313"/>
      <c r="AH1009" s="313"/>
      <c r="AI1009" s="313"/>
      <c r="AJ1009" s="313"/>
      <c r="AK1009" s="143"/>
      <c r="AL1009" s="143"/>
      <c r="AM1009" s="143"/>
      <c r="AN1009" s="143"/>
      <c r="AO1009" s="335"/>
    </row>
    <row r="1010" spans="1:41">
      <c r="A1010" s="140">
        <v>33687827</v>
      </c>
      <c r="B1010" s="141">
        <v>8465927</v>
      </c>
      <c r="C1010" s="141" t="s">
        <v>161</v>
      </c>
      <c r="D1010" s="142">
        <v>0</v>
      </c>
      <c r="E1010" s="322">
        <v>0</v>
      </c>
      <c r="F1010" s="142">
        <v>0</v>
      </c>
      <c r="G1010" s="322">
        <v>0</v>
      </c>
      <c r="H1010" s="322">
        <v>0</v>
      </c>
      <c r="I1010" s="322">
        <v>0</v>
      </c>
      <c r="J1010" s="322">
        <v>0</v>
      </c>
      <c r="K1010" s="143">
        <v>0</v>
      </c>
      <c r="L1010" s="144">
        <v>11.8</v>
      </c>
      <c r="M1010" s="344">
        <f t="shared" si="15"/>
        <v>0</v>
      </c>
      <c r="N1010" s="280" t="s">
        <v>94</v>
      </c>
      <c r="O1010" s="145">
        <v>0</v>
      </c>
      <c r="P1010" s="143">
        <v>0</v>
      </c>
      <c r="Q1010" s="141" t="s">
        <v>70</v>
      </c>
      <c r="R1010" s="271">
        <v>0</v>
      </c>
      <c r="S1010" s="145">
        <v>0</v>
      </c>
      <c r="T1010" s="185">
        <v>20170331</v>
      </c>
      <c r="U1010" s="142">
        <v>0</v>
      </c>
      <c r="V1010" s="142" t="s">
        <v>161</v>
      </c>
      <c r="W1010" s="142">
        <v>0</v>
      </c>
      <c r="X1010" s="345" t="s">
        <v>161</v>
      </c>
      <c r="Y1010" s="143"/>
      <c r="Z1010" s="143"/>
      <c r="AA1010" s="143"/>
      <c r="AB1010" s="143"/>
      <c r="AC1010" s="143"/>
      <c r="AD1010" s="143"/>
      <c r="AE1010" s="313"/>
      <c r="AF1010" s="313"/>
      <c r="AG1010" s="313"/>
      <c r="AH1010" s="313"/>
      <c r="AI1010" s="313"/>
      <c r="AJ1010" s="313"/>
      <c r="AK1010" s="143"/>
      <c r="AL1010" s="143"/>
      <c r="AM1010" s="143"/>
      <c r="AN1010" s="143"/>
      <c r="AO1010" s="335"/>
    </row>
    <row r="1011" spans="1:41">
      <c r="A1011" s="140">
        <v>33688017</v>
      </c>
      <c r="B1011" s="141">
        <v>37078844</v>
      </c>
      <c r="C1011" s="141" t="s">
        <v>161</v>
      </c>
      <c r="D1011" s="142">
        <v>0</v>
      </c>
      <c r="E1011" s="322">
        <v>0</v>
      </c>
      <c r="F1011" s="142">
        <v>0</v>
      </c>
      <c r="G1011" s="322">
        <v>0</v>
      </c>
      <c r="H1011" s="322">
        <v>0</v>
      </c>
      <c r="I1011" s="322">
        <v>0</v>
      </c>
      <c r="J1011" s="322">
        <v>0</v>
      </c>
      <c r="K1011" s="143">
        <v>0</v>
      </c>
      <c r="L1011" s="144">
        <v>12.5</v>
      </c>
      <c r="M1011" s="344">
        <f t="shared" si="15"/>
        <v>0</v>
      </c>
      <c r="N1011" s="280" t="s">
        <v>94</v>
      </c>
      <c r="O1011" s="145">
        <v>0</v>
      </c>
      <c r="P1011" s="143">
        <v>0</v>
      </c>
      <c r="Q1011" s="141" t="s">
        <v>70</v>
      </c>
      <c r="R1011" s="271">
        <v>0</v>
      </c>
      <c r="S1011" s="145">
        <v>0</v>
      </c>
      <c r="T1011" s="185">
        <v>20170331</v>
      </c>
      <c r="U1011" s="142">
        <v>0</v>
      </c>
      <c r="V1011" s="142" t="s">
        <v>161</v>
      </c>
      <c r="W1011" s="142">
        <v>0</v>
      </c>
      <c r="X1011" s="345" t="s">
        <v>161</v>
      </c>
      <c r="Y1011" s="143"/>
      <c r="Z1011" s="143"/>
      <c r="AA1011" s="143"/>
      <c r="AB1011" s="143"/>
      <c r="AC1011" s="143"/>
      <c r="AD1011" s="143"/>
      <c r="AE1011" s="313"/>
      <c r="AF1011" s="313"/>
      <c r="AG1011" s="313"/>
      <c r="AH1011" s="313"/>
      <c r="AI1011" s="313"/>
      <c r="AJ1011" s="313"/>
      <c r="AK1011" s="143"/>
      <c r="AL1011" s="143"/>
      <c r="AM1011" s="143"/>
      <c r="AN1011" s="143"/>
      <c r="AO1011" s="335"/>
    </row>
    <row r="1012" spans="1:41">
      <c r="A1012" s="140">
        <v>33688178</v>
      </c>
      <c r="B1012" s="141">
        <v>16336605</v>
      </c>
      <c r="C1012" s="141" t="s">
        <v>161</v>
      </c>
      <c r="D1012" s="142">
        <v>237781.29</v>
      </c>
      <c r="E1012" s="322">
        <v>0</v>
      </c>
      <c r="F1012" s="142">
        <v>237781.29</v>
      </c>
      <c r="G1012" s="322">
        <v>0</v>
      </c>
      <c r="H1012" s="322">
        <v>0</v>
      </c>
      <c r="I1012" s="322">
        <v>-69.430000000000007</v>
      </c>
      <c r="J1012" s="322">
        <v>-69.430000000000007</v>
      </c>
      <c r="K1012" s="143">
        <v>0</v>
      </c>
      <c r="L1012" s="144">
        <v>11.95</v>
      </c>
      <c r="M1012" s="344">
        <f t="shared" si="15"/>
        <v>247.68884375000002</v>
      </c>
      <c r="N1012" s="280" t="s">
        <v>162</v>
      </c>
      <c r="O1012" s="145">
        <v>0</v>
      </c>
      <c r="P1012" s="143">
        <v>233565.96</v>
      </c>
      <c r="Q1012" s="141" t="s">
        <v>71</v>
      </c>
      <c r="R1012" s="271">
        <v>20170331</v>
      </c>
      <c r="S1012" s="145">
        <v>1</v>
      </c>
      <c r="T1012" s="185">
        <v>20170331</v>
      </c>
      <c r="U1012" s="142">
        <v>0</v>
      </c>
      <c r="V1012" s="142" t="s">
        <v>161</v>
      </c>
      <c r="W1012" s="142">
        <v>0</v>
      </c>
      <c r="X1012" s="345" t="s">
        <v>161</v>
      </c>
      <c r="Y1012" s="143"/>
      <c r="Z1012" s="143"/>
      <c r="AA1012" s="143"/>
      <c r="AB1012" s="143"/>
      <c r="AC1012" s="143"/>
      <c r="AD1012" s="143"/>
      <c r="AE1012" s="313"/>
      <c r="AF1012" s="313"/>
      <c r="AG1012" s="313"/>
      <c r="AH1012" s="313"/>
      <c r="AI1012" s="313"/>
      <c r="AJ1012" s="313"/>
      <c r="AK1012" s="143"/>
      <c r="AL1012" s="143"/>
      <c r="AM1012" s="143"/>
      <c r="AN1012" s="143"/>
      <c r="AO1012" s="335"/>
    </row>
    <row r="1013" spans="1:41">
      <c r="A1013" s="140">
        <v>33688200</v>
      </c>
      <c r="B1013" s="141">
        <v>16178074</v>
      </c>
      <c r="C1013" s="141" t="s">
        <v>161</v>
      </c>
      <c r="D1013" s="142">
        <v>274215.58</v>
      </c>
      <c r="E1013" s="322">
        <v>-4873.97</v>
      </c>
      <c r="F1013" s="142">
        <v>269341.61</v>
      </c>
      <c r="G1013" s="322">
        <v>-2696.45</v>
      </c>
      <c r="H1013" s="322">
        <v>0</v>
      </c>
      <c r="I1013" s="322">
        <v>-605.77</v>
      </c>
      <c r="J1013" s="322">
        <v>-8176.19</v>
      </c>
      <c r="K1013" s="143">
        <v>0</v>
      </c>
      <c r="L1013" s="144">
        <v>11.8</v>
      </c>
      <c r="M1013" s="344">
        <f t="shared" si="15"/>
        <v>285.64122916666673</v>
      </c>
      <c r="N1013" s="280" t="s">
        <v>162</v>
      </c>
      <c r="O1013" s="145">
        <v>0</v>
      </c>
      <c r="P1013" s="143">
        <v>269341.61</v>
      </c>
      <c r="Q1013" s="141" t="s">
        <v>70</v>
      </c>
      <c r="R1013" s="271">
        <v>0</v>
      </c>
      <c r="S1013" s="145">
        <v>0</v>
      </c>
      <c r="T1013" s="185">
        <v>20170331</v>
      </c>
      <c r="U1013" s="142">
        <v>0</v>
      </c>
      <c r="V1013" s="142" t="s">
        <v>161</v>
      </c>
      <c r="W1013" s="142">
        <v>0</v>
      </c>
      <c r="X1013" s="345" t="s">
        <v>161</v>
      </c>
      <c r="Y1013" s="143"/>
      <c r="Z1013" s="143"/>
      <c r="AA1013" s="143"/>
      <c r="AB1013" s="143"/>
      <c r="AC1013" s="143"/>
      <c r="AD1013" s="143"/>
      <c r="AE1013" s="313"/>
      <c r="AF1013" s="313"/>
      <c r="AG1013" s="313"/>
      <c r="AH1013" s="313"/>
      <c r="AI1013" s="313"/>
      <c r="AJ1013" s="313"/>
      <c r="AK1013" s="143"/>
      <c r="AL1013" s="143"/>
      <c r="AM1013" s="143"/>
      <c r="AN1013" s="143"/>
      <c r="AO1013" s="335"/>
    </row>
    <row r="1014" spans="1:41">
      <c r="A1014" s="140">
        <v>33688218</v>
      </c>
      <c r="B1014" s="141">
        <v>37780664</v>
      </c>
      <c r="C1014" s="141" t="s">
        <v>161</v>
      </c>
      <c r="D1014" s="142">
        <v>345244.39</v>
      </c>
      <c r="E1014" s="322">
        <v>-12002.02</v>
      </c>
      <c r="F1014" s="142">
        <v>333242.37</v>
      </c>
      <c r="G1014" s="322">
        <v>-6731.08</v>
      </c>
      <c r="H1014" s="322">
        <v>-500</v>
      </c>
      <c r="I1014" s="322">
        <v>-801.66</v>
      </c>
      <c r="J1014" s="322">
        <v>-20034.759999999998</v>
      </c>
      <c r="K1014" s="143">
        <v>0</v>
      </c>
      <c r="L1014" s="144">
        <v>11.8</v>
      </c>
      <c r="M1014" s="344">
        <f t="shared" si="15"/>
        <v>359.62957291666675</v>
      </c>
      <c r="N1014" s="280" t="s">
        <v>162</v>
      </c>
      <c r="O1014" s="145">
        <v>0</v>
      </c>
      <c r="P1014" s="143">
        <v>333242.37</v>
      </c>
      <c r="Q1014" s="141" t="s">
        <v>70</v>
      </c>
      <c r="R1014" s="271">
        <v>0</v>
      </c>
      <c r="S1014" s="145">
        <v>0</v>
      </c>
      <c r="T1014" s="185">
        <v>20170331</v>
      </c>
      <c r="U1014" s="142">
        <v>0</v>
      </c>
      <c r="V1014" s="142" t="s">
        <v>161</v>
      </c>
      <c r="W1014" s="142">
        <v>0</v>
      </c>
      <c r="X1014" s="345" t="s">
        <v>161</v>
      </c>
      <c r="Y1014" s="143"/>
      <c r="Z1014" s="143"/>
      <c r="AA1014" s="143"/>
      <c r="AB1014" s="143"/>
      <c r="AC1014" s="143"/>
      <c r="AD1014" s="143"/>
      <c r="AE1014" s="313"/>
      <c r="AF1014" s="313"/>
      <c r="AG1014" s="313"/>
      <c r="AH1014" s="313"/>
      <c r="AI1014" s="313"/>
      <c r="AJ1014" s="313"/>
      <c r="AK1014" s="143"/>
      <c r="AL1014" s="143"/>
      <c r="AM1014" s="143"/>
      <c r="AN1014" s="143"/>
      <c r="AO1014" s="335"/>
    </row>
    <row r="1015" spans="1:41">
      <c r="A1015" s="140">
        <v>33688220</v>
      </c>
      <c r="B1015" s="141">
        <v>37899992</v>
      </c>
      <c r="C1015" s="141" t="s">
        <v>161</v>
      </c>
      <c r="D1015" s="142">
        <v>0</v>
      </c>
      <c r="E1015" s="322">
        <v>0</v>
      </c>
      <c r="F1015" s="142">
        <v>0</v>
      </c>
      <c r="G1015" s="322">
        <v>0</v>
      </c>
      <c r="H1015" s="322">
        <v>0</v>
      </c>
      <c r="I1015" s="322">
        <v>0</v>
      </c>
      <c r="J1015" s="322">
        <v>0</v>
      </c>
      <c r="K1015" s="143">
        <v>0</v>
      </c>
      <c r="L1015" s="144">
        <v>11.8</v>
      </c>
      <c r="M1015" s="344">
        <f t="shared" si="15"/>
        <v>0</v>
      </c>
      <c r="N1015" s="280" t="s">
        <v>94</v>
      </c>
      <c r="O1015" s="145">
        <v>0</v>
      </c>
      <c r="P1015" s="143">
        <v>0</v>
      </c>
      <c r="Q1015" s="141" t="s">
        <v>70</v>
      </c>
      <c r="R1015" s="271">
        <v>0</v>
      </c>
      <c r="S1015" s="145">
        <v>0</v>
      </c>
      <c r="T1015" s="185">
        <v>20170331</v>
      </c>
      <c r="U1015" s="142">
        <v>0</v>
      </c>
      <c r="V1015" s="142" t="s">
        <v>161</v>
      </c>
      <c r="W1015" s="142">
        <v>0</v>
      </c>
      <c r="X1015" s="345" t="s">
        <v>161</v>
      </c>
      <c r="Y1015" s="143"/>
      <c r="Z1015" s="143"/>
      <c r="AA1015" s="143"/>
      <c r="AB1015" s="143"/>
      <c r="AC1015" s="143"/>
      <c r="AD1015" s="143"/>
      <c r="AE1015" s="313"/>
      <c r="AF1015" s="313"/>
      <c r="AG1015" s="313"/>
      <c r="AH1015" s="313"/>
      <c r="AI1015" s="313"/>
      <c r="AJ1015" s="313"/>
      <c r="AK1015" s="143"/>
      <c r="AL1015" s="143"/>
      <c r="AM1015" s="143"/>
      <c r="AN1015" s="143"/>
      <c r="AO1015" s="335"/>
    </row>
    <row r="1016" spans="1:41">
      <c r="A1016" s="140">
        <v>33688230</v>
      </c>
      <c r="B1016" s="141">
        <v>11116701</v>
      </c>
      <c r="C1016" s="141" t="s">
        <v>161</v>
      </c>
      <c r="D1016" s="142">
        <v>0</v>
      </c>
      <c r="E1016" s="322">
        <v>0</v>
      </c>
      <c r="F1016" s="142">
        <v>0</v>
      </c>
      <c r="G1016" s="322">
        <v>0</v>
      </c>
      <c r="H1016" s="322">
        <v>0</v>
      </c>
      <c r="I1016" s="322">
        <v>0</v>
      </c>
      <c r="J1016" s="322">
        <v>0</v>
      </c>
      <c r="K1016" s="143">
        <v>0</v>
      </c>
      <c r="L1016" s="144">
        <v>11.8</v>
      </c>
      <c r="M1016" s="344">
        <f t="shared" si="15"/>
        <v>0</v>
      </c>
      <c r="N1016" s="280" t="s">
        <v>94</v>
      </c>
      <c r="O1016" s="145">
        <v>0</v>
      </c>
      <c r="P1016" s="143">
        <v>0</v>
      </c>
      <c r="Q1016" s="141" t="s">
        <v>70</v>
      </c>
      <c r="R1016" s="271">
        <v>0</v>
      </c>
      <c r="S1016" s="145">
        <v>0</v>
      </c>
      <c r="T1016" s="185">
        <v>20170331</v>
      </c>
      <c r="U1016" s="142">
        <v>0</v>
      </c>
      <c r="V1016" s="142" t="s">
        <v>161</v>
      </c>
      <c r="W1016" s="142">
        <v>0</v>
      </c>
      <c r="X1016" s="345" t="s">
        <v>161</v>
      </c>
      <c r="Y1016" s="143"/>
      <c r="Z1016" s="143"/>
      <c r="AA1016" s="143"/>
      <c r="AB1016" s="143"/>
      <c r="AC1016" s="143"/>
      <c r="AD1016" s="143"/>
      <c r="AE1016" s="313"/>
      <c r="AF1016" s="313"/>
      <c r="AG1016" s="313"/>
      <c r="AH1016" s="313"/>
      <c r="AI1016" s="313"/>
      <c r="AJ1016" s="313"/>
      <c r="AK1016" s="143"/>
      <c r="AL1016" s="143"/>
      <c r="AM1016" s="143"/>
      <c r="AN1016" s="143"/>
      <c r="AO1016" s="335"/>
    </row>
    <row r="1017" spans="1:41">
      <c r="A1017" s="140">
        <v>33712117</v>
      </c>
      <c r="B1017" s="141">
        <v>24504649</v>
      </c>
      <c r="C1017" s="141" t="s">
        <v>161</v>
      </c>
      <c r="D1017" s="142">
        <v>0</v>
      </c>
      <c r="E1017" s="322">
        <v>0</v>
      </c>
      <c r="F1017" s="142">
        <v>0</v>
      </c>
      <c r="G1017" s="322">
        <v>0</v>
      </c>
      <c r="H1017" s="322">
        <v>0</v>
      </c>
      <c r="I1017" s="322">
        <v>0</v>
      </c>
      <c r="J1017" s="322">
        <v>0</v>
      </c>
      <c r="K1017" s="143">
        <v>0</v>
      </c>
      <c r="L1017" s="144">
        <v>11.8</v>
      </c>
      <c r="M1017" s="344">
        <f t="shared" si="15"/>
        <v>0</v>
      </c>
      <c r="N1017" s="280" t="s">
        <v>94</v>
      </c>
      <c r="O1017" s="145">
        <v>0</v>
      </c>
      <c r="P1017" s="143">
        <v>0</v>
      </c>
      <c r="Q1017" s="141" t="s">
        <v>70</v>
      </c>
      <c r="R1017" s="271">
        <v>0</v>
      </c>
      <c r="S1017" s="145">
        <v>0</v>
      </c>
      <c r="T1017" s="185">
        <v>20170331</v>
      </c>
      <c r="U1017" s="142">
        <v>0</v>
      </c>
      <c r="V1017" s="142" t="s">
        <v>161</v>
      </c>
      <c r="W1017" s="142">
        <v>0</v>
      </c>
      <c r="X1017" s="345" t="s">
        <v>161</v>
      </c>
      <c r="Y1017" s="143"/>
      <c r="Z1017" s="143"/>
      <c r="AA1017" s="143"/>
      <c r="AB1017" s="143"/>
      <c r="AC1017" s="143"/>
      <c r="AD1017" s="143"/>
      <c r="AE1017" s="313"/>
      <c r="AF1017" s="313"/>
      <c r="AG1017" s="313"/>
      <c r="AH1017" s="313"/>
      <c r="AI1017" s="313"/>
      <c r="AJ1017" s="313"/>
      <c r="AK1017" s="143"/>
      <c r="AL1017" s="143"/>
      <c r="AM1017" s="143"/>
      <c r="AN1017" s="143"/>
      <c r="AO1017" s="335"/>
    </row>
    <row r="1018" spans="1:41">
      <c r="A1018" s="140">
        <v>33712141</v>
      </c>
      <c r="B1018" s="141">
        <v>5548577</v>
      </c>
      <c r="C1018" s="141" t="s">
        <v>161</v>
      </c>
      <c r="D1018" s="142">
        <v>0</v>
      </c>
      <c r="E1018" s="322">
        <v>0</v>
      </c>
      <c r="F1018" s="142">
        <v>0</v>
      </c>
      <c r="G1018" s="322">
        <v>0</v>
      </c>
      <c r="H1018" s="322">
        <v>0</v>
      </c>
      <c r="I1018" s="322">
        <v>0</v>
      </c>
      <c r="J1018" s="322">
        <v>0</v>
      </c>
      <c r="K1018" s="143">
        <v>0</v>
      </c>
      <c r="L1018" s="144">
        <v>11.8</v>
      </c>
      <c r="M1018" s="344">
        <f t="shared" si="15"/>
        <v>0</v>
      </c>
      <c r="N1018" s="280" t="s">
        <v>94</v>
      </c>
      <c r="O1018" s="145">
        <v>0</v>
      </c>
      <c r="P1018" s="143">
        <v>0</v>
      </c>
      <c r="Q1018" s="141" t="s">
        <v>70</v>
      </c>
      <c r="R1018" s="271">
        <v>0</v>
      </c>
      <c r="S1018" s="145">
        <v>0</v>
      </c>
      <c r="T1018" s="185">
        <v>20170331</v>
      </c>
      <c r="U1018" s="142">
        <v>0</v>
      </c>
      <c r="V1018" s="142" t="s">
        <v>161</v>
      </c>
      <c r="W1018" s="142">
        <v>0</v>
      </c>
      <c r="X1018" s="345" t="s">
        <v>161</v>
      </c>
      <c r="Y1018" s="143"/>
      <c r="Z1018" s="143"/>
      <c r="AA1018" s="143"/>
      <c r="AB1018" s="143"/>
      <c r="AC1018" s="143"/>
      <c r="AD1018" s="143"/>
      <c r="AE1018" s="313"/>
      <c r="AF1018" s="313"/>
      <c r="AG1018" s="313"/>
      <c r="AH1018" s="313"/>
      <c r="AI1018" s="313"/>
      <c r="AJ1018" s="313"/>
      <c r="AK1018" s="143"/>
      <c r="AL1018" s="143"/>
      <c r="AM1018" s="143"/>
      <c r="AN1018" s="143"/>
      <c r="AO1018" s="335"/>
    </row>
    <row r="1019" spans="1:41">
      <c r="A1019" s="140">
        <v>33712169</v>
      </c>
      <c r="B1019" s="141">
        <v>17639303</v>
      </c>
      <c r="C1019" s="141" t="s">
        <v>161</v>
      </c>
      <c r="D1019" s="142">
        <v>0</v>
      </c>
      <c r="E1019" s="322">
        <v>0</v>
      </c>
      <c r="F1019" s="142">
        <v>0</v>
      </c>
      <c r="G1019" s="322">
        <v>0</v>
      </c>
      <c r="H1019" s="322">
        <v>0</v>
      </c>
      <c r="I1019" s="322">
        <v>0</v>
      </c>
      <c r="J1019" s="322">
        <v>0</v>
      </c>
      <c r="K1019" s="143">
        <v>0</v>
      </c>
      <c r="L1019" s="144">
        <v>11.8</v>
      </c>
      <c r="M1019" s="344">
        <f t="shared" si="15"/>
        <v>0</v>
      </c>
      <c r="N1019" s="280" t="s">
        <v>94</v>
      </c>
      <c r="O1019" s="145">
        <v>0</v>
      </c>
      <c r="P1019" s="143">
        <v>0</v>
      </c>
      <c r="Q1019" s="141" t="s">
        <v>70</v>
      </c>
      <c r="R1019" s="271">
        <v>0</v>
      </c>
      <c r="S1019" s="145">
        <v>0</v>
      </c>
      <c r="T1019" s="185">
        <v>20170331</v>
      </c>
      <c r="U1019" s="142">
        <v>0</v>
      </c>
      <c r="V1019" s="142" t="s">
        <v>161</v>
      </c>
      <c r="W1019" s="142">
        <v>0</v>
      </c>
      <c r="X1019" s="345" t="s">
        <v>161</v>
      </c>
      <c r="Y1019" s="143"/>
      <c r="Z1019" s="143"/>
      <c r="AA1019" s="143"/>
      <c r="AB1019" s="143"/>
      <c r="AC1019" s="143"/>
      <c r="AD1019" s="143"/>
      <c r="AE1019" s="313"/>
      <c r="AF1019" s="313"/>
      <c r="AG1019" s="313"/>
      <c r="AH1019" s="313"/>
      <c r="AI1019" s="313"/>
      <c r="AJ1019" s="313"/>
      <c r="AK1019" s="143"/>
      <c r="AL1019" s="143"/>
      <c r="AM1019" s="143"/>
      <c r="AN1019" s="143"/>
      <c r="AO1019" s="335"/>
    </row>
    <row r="1020" spans="1:41">
      <c r="A1020" s="140">
        <v>33712325</v>
      </c>
      <c r="B1020" s="141">
        <v>31376235</v>
      </c>
      <c r="C1020" s="141" t="s">
        <v>161</v>
      </c>
      <c r="D1020" s="142">
        <v>0</v>
      </c>
      <c r="E1020" s="322">
        <v>0</v>
      </c>
      <c r="F1020" s="142">
        <v>0</v>
      </c>
      <c r="G1020" s="322">
        <v>0</v>
      </c>
      <c r="H1020" s="322">
        <v>0</v>
      </c>
      <c r="I1020" s="322">
        <v>0</v>
      </c>
      <c r="J1020" s="322">
        <v>0</v>
      </c>
      <c r="K1020" s="143">
        <v>0</v>
      </c>
      <c r="L1020" s="144">
        <v>11.95</v>
      </c>
      <c r="M1020" s="344">
        <f t="shared" si="15"/>
        <v>0</v>
      </c>
      <c r="N1020" s="280" t="s">
        <v>94</v>
      </c>
      <c r="O1020" s="145">
        <v>0</v>
      </c>
      <c r="P1020" s="143">
        <v>0</v>
      </c>
      <c r="Q1020" s="141" t="s">
        <v>70</v>
      </c>
      <c r="R1020" s="271">
        <v>0</v>
      </c>
      <c r="S1020" s="145">
        <v>0</v>
      </c>
      <c r="T1020" s="185">
        <v>20170331</v>
      </c>
      <c r="U1020" s="142">
        <v>0</v>
      </c>
      <c r="V1020" s="142" t="s">
        <v>161</v>
      </c>
      <c r="W1020" s="142">
        <v>0</v>
      </c>
      <c r="X1020" s="345" t="s">
        <v>161</v>
      </c>
      <c r="Y1020" s="143"/>
      <c r="Z1020" s="143"/>
      <c r="AA1020" s="143"/>
      <c r="AB1020" s="143"/>
      <c r="AC1020" s="143"/>
      <c r="AD1020" s="143"/>
      <c r="AE1020" s="313"/>
      <c r="AF1020" s="313"/>
      <c r="AG1020" s="313"/>
      <c r="AH1020" s="313"/>
      <c r="AI1020" s="313"/>
      <c r="AJ1020" s="313"/>
      <c r="AK1020" s="143"/>
      <c r="AL1020" s="143"/>
      <c r="AM1020" s="143"/>
      <c r="AN1020" s="143"/>
      <c r="AO1020" s="335"/>
    </row>
    <row r="1021" spans="1:41">
      <c r="A1021" s="140">
        <v>33712345</v>
      </c>
      <c r="B1021" s="141">
        <v>15469196</v>
      </c>
      <c r="C1021" s="141" t="s">
        <v>161</v>
      </c>
      <c r="D1021" s="142">
        <v>0</v>
      </c>
      <c r="E1021" s="322">
        <v>0</v>
      </c>
      <c r="F1021" s="142">
        <v>0</v>
      </c>
      <c r="G1021" s="322">
        <v>0</v>
      </c>
      <c r="H1021" s="322">
        <v>0</v>
      </c>
      <c r="I1021" s="322">
        <v>0</v>
      </c>
      <c r="J1021" s="322">
        <v>0</v>
      </c>
      <c r="K1021" s="143">
        <v>0</v>
      </c>
      <c r="L1021" s="144">
        <v>11.95</v>
      </c>
      <c r="M1021" s="344">
        <f t="shared" si="15"/>
        <v>0</v>
      </c>
      <c r="N1021" s="280" t="s">
        <v>94</v>
      </c>
      <c r="O1021" s="145">
        <v>0</v>
      </c>
      <c r="P1021" s="143">
        <v>0</v>
      </c>
      <c r="Q1021" s="141" t="s">
        <v>70</v>
      </c>
      <c r="R1021" s="271">
        <v>0</v>
      </c>
      <c r="S1021" s="145">
        <v>0</v>
      </c>
      <c r="T1021" s="185">
        <v>20170331</v>
      </c>
      <c r="U1021" s="142">
        <v>0</v>
      </c>
      <c r="V1021" s="142" t="s">
        <v>161</v>
      </c>
      <c r="W1021" s="142">
        <v>0</v>
      </c>
      <c r="X1021" s="345" t="s">
        <v>161</v>
      </c>
      <c r="Y1021" s="143"/>
      <c r="Z1021" s="143"/>
      <c r="AA1021" s="143"/>
      <c r="AB1021" s="143"/>
      <c r="AC1021" s="143"/>
      <c r="AD1021" s="143"/>
      <c r="AE1021" s="313"/>
      <c r="AF1021" s="313"/>
      <c r="AG1021" s="313"/>
      <c r="AH1021" s="313"/>
      <c r="AI1021" s="313"/>
      <c r="AJ1021" s="313"/>
      <c r="AK1021" s="143"/>
      <c r="AL1021" s="143"/>
      <c r="AM1021" s="143"/>
      <c r="AN1021" s="143"/>
      <c r="AO1021" s="335"/>
    </row>
    <row r="1022" spans="1:41">
      <c r="A1022" s="140">
        <v>33712366</v>
      </c>
      <c r="B1022" s="141">
        <v>26650446</v>
      </c>
      <c r="C1022" s="141" t="s">
        <v>161</v>
      </c>
      <c r="D1022" s="142">
        <v>104109.99</v>
      </c>
      <c r="E1022" s="322">
        <v>-104109.99</v>
      </c>
      <c r="F1022" s="142">
        <v>0</v>
      </c>
      <c r="G1022" s="322">
        <v>-1002.2</v>
      </c>
      <c r="H1022" s="322">
        <v>0</v>
      </c>
      <c r="I1022" s="322">
        <v>-211.49</v>
      </c>
      <c r="J1022" s="322">
        <v>-105323.68</v>
      </c>
      <c r="K1022" s="143">
        <v>-102264.92</v>
      </c>
      <c r="L1022" s="144">
        <v>11.95</v>
      </c>
      <c r="M1022" s="344">
        <f t="shared" si="15"/>
        <v>108.44790625000002</v>
      </c>
      <c r="N1022" s="280" t="s">
        <v>94</v>
      </c>
      <c r="O1022" s="145">
        <v>0</v>
      </c>
      <c r="P1022" s="143">
        <v>0</v>
      </c>
      <c r="Q1022" s="141" t="s">
        <v>70</v>
      </c>
      <c r="R1022" s="271">
        <v>0</v>
      </c>
      <c r="S1022" s="145">
        <v>0</v>
      </c>
      <c r="T1022" s="185">
        <v>20170331</v>
      </c>
      <c r="U1022" s="142">
        <v>0</v>
      </c>
      <c r="V1022" s="142" t="s">
        <v>161</v>
      </c>
      <c r="W1022" s="142">
        <v>0</v>
      </c>
      <c r="X1022" s="345" t="s">
        <v>161</v>
      </c>
      <c r="Y1022" s="143"/>
      <c r="Z1022" s="143"/>
      <c r="AA1022" s="143"/>
      <c r="AB1022" s="143"/>
      <c r="AC1022" s="143"/>
      <c r="AD1022" s="143"/>
      <c r="AE1022" s="313"/>
      <c r="AF1022" s="313"/>
      <c r="AG1022" s="313"/>
      <c r="AH1022" s="313"/>
      <c r="AI1022" s="313"/>
      <c r="AJ1022" s="313"/>
      <c r="AK1022" s="143"/>
      <c r="AL1022" s="143"/>
      <c r="AM1022" s="143"/>
      <c r="AN1022" s="143"/>
      <c r="AO1022" s="335"/>
    </row>
    <row r="1023" spans="1:41">
      <c r="A1023" s="140">
        <v>33712396</v>
      </c>
      <c r="B1023" s="141">
        <v>9421782</v>
      </c>
      <c r="C1023" s="141" t="s">
        <v>161</v>
      </c>
      <c r="D1023" s="142">
        <v>0</v>
      </c>
      <c r="E1023" s="322">
        <v>0</v>
      </c>
      <c r="F1023" s="142">
        <v>0</v>
      </c>
      <c r="G1023" s="322">
        <v>0</v>
      </c>
      <c r="H1023" s="322">
        <v>0</v>
      </c>
      <c r="I1023" s="322">
        <v>0</v>
      </c>
      <c r="J1023" s="322">
        <v>0</v>
      </c>
      <c r="K1023" s="143">
        <v>0</v>
      </c>
      <c r="L1023" s="144">
        <v>12</v>
      </c>
      <c r="M1023" s="344">
        <f t="shared" si="15"/>
        <v>0</v>
      </c>
      <c r="N1023" s="280" t="s">
        <v>94</v>
      </c>
      <c r="O1023" s="145">
        <v>0</v>
      </c>
      <c r="P1023" s="143">
        <v>0</v>
      </c>
      <c r="Q1023" s="141" t="s">
        <v>70</v>
      </c>
      <c r="R1023" s="271">
        <v>0</v>
      </c>
      <c r="S1023" s="145">
        <v>0</v>
      </c>
      <c r="T1023" s="185">
        <v>20170331</v>
      </c>
      <c r="U1023" s="142">
        <v>0</v>
      </c>
      <c r="V1023" s="142" t="s">
        <v>161</v>
      </c>
      <c r="W1023" s="142">
        <v>0</v>
      </c>
      <c r="X1023" s="345" t="s">
        <v>161</v>
      </c>
      <c r="Y1023" s="143"/>
      <c r="Z1023" s="143"/>
      <c r="AA1023" s="143"/>
      <c r="AB1023" s="143"/>
      <c r="AC1023" s="143"/>
      <c r="AD1023" s="143"/>
      <c r="AE1023" s="313"/>
      <c r="AF1023" s="313"/>
      <c r="AG1023" s="313"/>
      <c r="AH1023" s="313"/>
      <c r="AI1023" s="313"/>
      <c r="AJ1023" s="313"/>
      <c r="AK1023" s="143"/>
      <c r="AL1023" s="143"/>
      <c r="AM1023" s="143"/>
      <c r="AN1023" s="143"/>
      <c r="AO1023" s="335"/>
    </row>
    <row r="1024" spans="1:41">
      <c r="A1024" s="140">
        <v>33712450</v>
      </c>
      <c r="B1024" s="141">
        <v>37646136</v>
      </c>
      <c r="C1024" s="141" t="s">
        <v>161</v>
      </c>
      <c r="D1024" s="142">
        <v>301251.74</v>
      </c>
      <c r="E1024" s="313">
        <v>0</v>
      </c>
      <c r="F1024" s="142">
        <v>301251.74</v>
      </c>
      <c r="G1024" s="313">
        <v>0</v>
      </c>
      <c r="H1024" s="313">
        <v>0</v>
      </c>
      <c r="I1024" s="313">
        <v>0</v>
      </c>
      <c r="J1024" s="313">
        <v>0</v>
      </c>
      <c r="K1024" s="143">
        <v>0</v>
      </c>
      <c r="L1024" s="144">
        <v>11.8</v>
      </c>
      <c r="M1024" s="344">
        <f t="shared" si="15"/>
        <v>313.80389583333334</v>
      </c>
      <c r="N1024" s="280" t="s">
        <v>162</v>
      </c>
      <c r="O1024" s="145">
        <v>1</v>
      </c>
      <c r="P1024" s="143">
        <v>276155.14</v>
      </c>
      <c r="Q1024" s="141" t="s">
        <v>75</v>
      </c>
      <c r="R1024" s="271">
        <v>20161130</v>
      </c>
      <c r="S1024" s="145">
        <v>5</v>
      </c>
      <c r="T1024" s="185">
        <v>20170331</v>
      </c>
      <c r="U1024" s="142">
        <v>0</v>
      </c>
      <c r="V1024" s="142" t="s">
        <v>161</v>
      </c>
      <c r="W1024" s="142">
        <v>0</v>
      </c>
      <c r="X1024" s="345" t="s">
        <v>161</v>
      </c>
      <c r="Y1024" s="143"/>
      <c r="Z1024" s="143"/>
      <c r="AA1024" s="143"/>
      <c r="AB1024" s="143"/>
      <c r="AC1024" s="143"/>
      <c r="AD1024" s="143"/>
      <c r="AE1024" s="313"/>
      <c r="AF1024" s="313"/>
      <c r="AG1024" s="313"/>
      <c r="AH1024" s="313"/>
      <c r="AI1024" s="313"/>
      <c r="AJ1024" s="313"/>
      <c r="AK1024" s="143"/>
      <c r="AL1024" s="143"/>
      <c r="AM1024" s="143"/>
      <c r="AN1024" s="143"/>
      <c r="AO1024" s="335"/>
    </row>
    <row r="1025" spans="1:41">
      <c r="A1025" s="140">
        <v>33747956</v>
      </c>
      <c r="B1025" s="141">
        <v>38190027</v>
      </c>
      <c r="C1025" s="141" t="s">
        <v>161</v>
      </c>
      <c r="D1025" s="142">
        <v>0</v>
      </c>
      <c r="E1025" s="322">
        <v>0</v>
      </c>
      <c r="F1025" s="142">
        <v>0</v>
      </c>
      <c r="G1025" s="322">
        <v>0</v>
      </c>
      <c r="H1025" s="322">
        <v>0</v>
      </c>
      <c r="I1025" s="322">
        <v>0</v>
      </c>
      <c r="J1025" s="322">
        <v>0</v>
      </c>
      <c r="K1025" s="143">
        <v>0</v>
      </c>
      <c r="L1025" s="144">
        <v>11.8</v>
      </c>
      <c r="M1025" s="344">
        <f t="shared" si="15"/>
        <v>0</v>
      </c>
      <c r="N1025" s="280" t="s">
        <v>94</v>
      </c>
      <c r="O1025" s="145">
        <v>0</v>
      </c>
      <c r="P1025" s="143">
        <v>0</v>
      </c>
      <c r="Q1025" s="141" t="s">
        <v>70</v>
      </c>
      <c r="R1025" s="271">
        <v>0</v>
      </c>
      <c r="S1025" s="145">
        <v>0</v>
      </c>
      <c r="T1025" s="185">
        <v>20170331</v>
      </c>
      <c r="U1025" s="142">
        <v>0</v>
      </c>
      <c r="V1025" s="142" t="s">
        <v>161</v>
      </c>
      <c r="W1025" s="142">
        <v>0</v>
      </c>
      <c r="X1025" s="345" t="s">
        <v>161</v>
      </c>
      <c r="Y1025" s="143"/>
      <c r="Z1025" s="143"/>
      <c r="AA1025" s="143"/>
      <c r="AB1025" s="143"/>
      <c r="AC1025" s="143"/>
      <c r="AD1025" s="143"/>
      <c r="AE1025" s="313"/>
      <c r="AF1025" s="313"/>
      <c r="AG1025" s="313"/>
      <c r="AH1025" s="313"/>
      <c r="AI1025" s="313"/>
      <c r="AJ1025" s="313"/>
      <c r="AK1025" s="143"/>
      <c r="AL1025" s="143"/>
      <c r="AM1025" s="143"/>
      <c r="AN1025" s="143"/>
      <c r="AO1025" s="335"/>
    </row>
    <row r="1026" spans="1:41">
      <c r="A1026" s="140">
        <v>33748100</v>
      </c>
      <c r="B1026" s="141">
        <v>7686683</v>
      </c>
      <c r="C1026" s="141" t="s">
        <v>161</v>
      </c>
      <c r="D1026" s="142">
        <v>0</v>
      </c>
      <c r="E1026" s="322">
        <v>0</v>
      </c>
      <c r="F1026" s="142">
        <v>0</v>
      </c>
      <c r="G1026" s="322">
        <v>0</v>
      </c>
      <c r="H1026" s="322">
        <v>0</v>
      </c>
      <c r="I1026" s="322">
        <v>0</v>
      </c>
      <c r="J1026" s="322">
        <v>0</v>
      </c>
      <c r="K1026" s="143">
        <v>0</v>
      </c>
      <c r="L1026" s="144">
        <v>12.5</v>
      </c>
      <c r="M1026" s="344">
        <f t="shared" si="15"/>
        <v>0</v>
      </c>
      <c r="N1026" s="280" t="s">
        <v>94</v>
      </c>
      <c r="O1026" s="145">
        <v>0</v>
      </c>
      <c r="P1026" s="143">
        <v>0</v>
      </c>
      <c r="Q1026" s="141" t="s">
        <v>70</v>
      </c>
      <c r="R1026" s="271">
        <v>0</v>
      </c>
      <c r="S1026" s="145">
        <v>0</v>
      </c>
      <c r="T1026" s="185">
        <v>20170331</v>
      </c>
      <c r="U1026" s="142">
        <v>0</v>
      </c>
      <c r="V1026" s="142" t="s">
        <v>161</v>
      </c>
      <c r="W1026" s="142">
        <v>0</v>
      </c>
      <c r="X1026" s="345" t="s">
        <v>161</v>
      </c>
      <c r="Y1026" s="143"/>
      <c r="Z1026" s="143"/>
      <c r="AA1026" s="143"/>
      <c r="AB1026" s="143"/>
      <c r="AC1026" s="143"/>
      <c r="AD1026" s="143"/>
      <c r="AE1026" s="313"/>
      <c r="AF1026" s="313"/>
      <c r="AG1026" s="313"/>
      <c r="AH1026" s="313"/>
      <c r="AI1026" s="313"/>
      <c r="AJ1026" s="313"/>
      <c r="AK1026" s="143"/>
      <c r="AL1026" s="143"/>
      <c r="AM1026" s="143"/>
      <c r="AN1026" s="143"/>
      <c r="AO1026" s="335"/>
    </row>
    <row r="1027" spans="1:41">
      <c r="A1027" s="140">
        <v>33748302</v>
      </c>
      <c r="B1027" s="141">
        <v>12652795</v>
      </c>
      <c r="C1027" s="141" t="s">
        <v>161</v>
      </c>
      <c r="D1027" s="142">
        <v>339828.25</v>
      </c>
      <c r="E1027" s="322">
        <v>-6040.23</v>
      </c>
      <c r="F1027" s="142">
        <v>333788.02</v>
      </c>
      <c r="G1027" s="322">
        <v>-3341.64</v>
      </c>
      <c r="H1027" s="322">
        <v>0</v>
      </c>
      <c r="I1027" s="322">
        <v>-653.64</v>
      </c>
      <c r="J1027" s="322">
        <v>-10035.51</v>
      </c>
      <c r="K1027" s="143">
        <v>0</v>
      </c>
      <c r="L1027" s="144">
        <v>11.8</v>
      </c>
      <c r="M1027" s="344">
        <f t="shared" si="15"/>
        <v>353.98776041666673</v>
      </c>
      <c r="N1027" s="280" t="s">
        <v>162</v>
      </c>
      <c r="O1027" s="145">
        <v>0</v>
      </c>
      <c r="P1027" s="143">
        <v>333788.02</v>
      </c>
      <c r="Q1027" s="141" t="s">
        <v>70</v>
      </c>
      <c r="R1027" s="271">
        <v>0</v>
      </c>
      <c r="S1027" s="145">
        <v>0</v>
      </c>
      <c r="T1027" s="185">
        <v>20170331</v>
      </c>
      <c r="U1027" s="142">
        <v>0</v>
      </c>
      <c r="V1027" s="142" t="s">
        <v>161</v>
      </c>
      <c r="W1027" s="142">
        <v>0</v>
      </c>
      <c r="X1027" s="345" t="s">
        <v>161</v>
      </c>
      <c r="Y1027" s="143"/>
      <c r="Z1027" s="143"/>
      <c r="AA1027" s="143"/>
      <c r="AB1027" s="143"/>
      <c r="AC1027" s="143"/>
      <c r="AD1027" s="143"/>
      <c r="AE1027" s="313"/>
      <c r="AF1027" s="313"/>
      <c r="AG1027" s="313"/>
      <c r="AH1027" s="313"/>
      <c r="AI1027" s="313"/>
      <c r="AJ1027" s="313"/>
      <c r="AK1027" s="143"/>
      <c r="AL1027" s="143"/>
      <c r="AM1027" s="143"/>
      <c r="AN1027" s="143"/>
      <c r="AO1027" s="335"/>
    </row>
    <row r="1028" spans="1:41">
      <c r="A1028" s="140">
        <v>33774899</v>
      </c>
      <c r="B1028" s="141">
        <v>38026831</v>
      </c>
      <c r="C1028" s="141" t="s">
        <v>161</v>
      </c>
      <c r="D1028" s="142">
        <v>416309.7</v>
      </c>
      <c r="E1028" s="322">
        <v>-7399.66</v>
      </c>
      <c r="F1028" s="142">
        <v>408910.04</v>
      </c>
      <c r="G1028" s="322">
        <v>-4093.71</v>
      </c>
      <c r="H1028" s="322">
        <v>0</v>
      </c>
      <c r="I1028" s="322">
        <v>-885.22</v>
      </c>
      <c r="J1028" s="322">
        <v>-12378.59</v>
      </c>
      <c r="K1028" s="143">
        <v>0</v>
      </c>
      <c r="L1028" s="144">
        <v>11.8</v>
      </c>
      <c r="M1028" s="344">
        <f t="shared" si="15"/>
        <v>433.65593749999999</v>
      </c>
      <c r="N1028" s="280" t="s">
        <v>162</v>
      </c>
      <c r="O1028" s="145">
        <v>0</v>
      </c>
      <c r="P1028" s="143">
        <v>408910.04</v>
      </c>
      <c r="Q1028" s="141" t="s">
        <v>70</v>
      </c>
      <c r="R1028" s="271">
        <v>0</v>
      </c>
      <c r="S1028" s="145">
        <v>0</v>
      </c>
      <c r="T1028" s="185">
        <v>20170331</v>
      </c>
      <c r="U1028" s="142">
        <v>0</v>
      </c>
      <c r="V1028" s="142" t="s">
        <v>161</v>
      </c>
      <c r="W1028" s="142">
        <v>0</v>
      </c>
      <c r="X1028" s="345" t="s">
        <v>161</v>
      </c>
      <c r="Y1028" s="143"/>
      <c r="Z1028" s="143"/>
      <c r="AA1028" s="143"/>
      <c r="AB1028" s="143"/>
      <c r="AC1028" s="143"/>
      <c r="AD1028" s="143"/>
      <c r="AE1028" s="313"/>
      <c r="AF1028" s="313"/>
      <c r="AG1028" s="313"/>
      <c r="AH1028" s="313"/>
      <c r="AI1028" s="313"/>
      <c r="AJ1028" s="313"/>
      <c r="AK1028" s="143"/>
      <c r="AL1028" s="143"/>
      <c r="AM1028" s="143"/>
      <c r="AN1028" s="143"/>
      <c r="AO1028" s="335"/>
    </row>
    <row r="1029" spans="1:41">
      <c r="A1029" s="140">
        <v>33775209</v>
      </c>
      <c r="B1029" s="141">
        <v>4707020</v>
      </c>
      <c r="C1029" s="141" t="s">
        <v>161</v>
      </c>
      <c r="D1029" s="142">
        <v>0</v>
      </c>
      <c r="E1029" s="322">
        <v>0</v>
      </c>
      <c r="F1029" s="142">
        <v>0</v>
      </c>
      <c r="G1029" s="322">
        <v>0</v>
      </c>
      <c r="H1029" s="322">
        <v>0</v>
      </c>
      <c r="I1029" s="322">
        <v>0</v>
      </c>
      <c r="J1029" s="322">
        <v>0</v>
      </c>
      <c r="K1029" s="143">
        <v>0</v>
      </c>
      <c r="L1029" s="144">
        <v>12</v>
      </c>
      <c r="M1029" s="344">
        <f t="shared" ref="M1029:M1092" si="16">(D1029*1.25%)/12</f>
        <v>0</v>
      </c>
      <c r="N1029" s="280" t="s">
        <v>94</v>
      </c>
      <c r="O1029" s="145">
        <v>0</v>
      </c>
      <c r="P1029" s="143">
        <v>0</v>
      </c>
      <c r="Q1029" s="141" t="s">
        <v>70</v>
      </c>
      <c r="R1029" s="271">
        <v>0</v>
      </c>
      <c r="S1029" s="145">
        <v>0</v>
      </c>
      <c r="T1029" s="185">
        <v>20170331</v>
      </c>
      <c r="U1029" s="142">
        <v>0</v>
      </c>
      <c r="V1029" s="142" t="s">
        <v>161</v>
      </c>
      <c r="W1029" s="142">
        <v>0</v>
      </c>
      <c r="X1029" s="345" t="s">
        <v>161</v>
      </c>
      <c r="Y1029" s="143"/>
      <c r="Z1029" s="143"/>
      <c r="AA1029" s="143"/>
      <c r="AB1029" s="143"/>
      <c r="AC1029" s="143"/>
      <c r="AD1029" s="143"/>
      <c r="AE1029" s="313"/>
      <c r="AF1029" s="313"/>
      <c r="AG1029" s="313"/>
      <c r="AH1029" s="313"/>
      <c r="AI1029" s="313"/>
      <c r="AJ1029" s="313"/>
      <c r="AK1029" s="143"/>
      <c r="AL1029" s="143"/>
      <c r="AM1029" s="143"/>
      <c r="AN1029" s="143"/>
      <c r="AO1029" s="335"/>
    </row>
    <row r="1030" spans="1:41">
      <c r="A1030" s="140">
        <v>33775226</v>
      </c>
      <c r="B1030" s="141">
        <v>13876529</v>
      </c>
      <c r="C1030" s="141" t="s">
        <v>161</v>
      </c>
      <c r="D1030" s="142">
        <v>619796.4</v>
      </c>
      <c r="E1030" s="322">
        <v>-11115.35</v>
      </c>
      <c r="F1030" s="142">
        <v>608681.05000000005</v>
      </c>
      <c r="G1030" s="322">
        <v>-6094.66</v>
      </c>
      <c r="H1030" s="322">
        <v>0</v>
      </c>
      <c r="I1030" s="322">
        <v>-1386.6</v>
      </c>
      <c r="J1030" s="322">
        <v>-18596.61</v>
      </c>
      <c r="K1030" s="143">
        <v>0</v>
      </c>
      <c r="L1030" s="144">
        <v>11.8</v>
      </c>
      <c r="M1030" s="344">
        <f t="shared" si="16"/>
        <v>645.62125000000003</v>
      </c>
      <c r="N1030" s="280" t="s">
        <v>162</v>
      </c>
      <c r="O1030" s="145">
        <v>0</v>
      </c>
      <c r="P1030" s="143">
        <v>608681.05000000005</v>
      </c>
      <c r="Q1030" s="141" t="s">
        <v>70</v>
      </c>
      <c r="R1030" s="271">
        <v>0</v>
      </c>
      <c r="S1030" s="145">
        <v>0</v>
      </c>
      <c r="T1030" s="185">
        <v>20170331</v>
      </c>
      <c r="U1030" s="142">
        <v>0</v>
      </c>
      <c r="V1030" s="142" t="s">
        <v>161</v>
      </c>
      <c r="W1030" s="142">
        <v>0</v>
      </c>
      <c r="X1030" s="345" t="s">
        <v>161</v>
      </c>
      <c r="Y1030" s="143"/>
      <c r="Z1030" s="143"/>
      <c r="AA1030" s="143"/>
      <c r="AB1030" s="143"/>
      <c r="AC1030" s="143"/>
      <c r="AD1030" s="143"/>
      <c r="AE1030" s="313"/>
      <c r="AF1030" s="313"/>
      <c r="AG1030" s="313"/>
      <c r="AH1030" s="313"/>
      <c r="AI1030" s="313"/>
      <c r="AJ1030" s="313"/>
      <c r="AK1030" s="143"/>
      <c r="AL1030" s="143"/>
      <c r="AM1030" s="143"/>
      <c r="AN1030" s="143"/>
      <c r="AO1030" s="335"/>
    </row>
    <row r="1031" spans="1:41">
      <c r="A1031" s="140">
        <v>33792818</v>
      </c>
      <c r="B1031" s="141">
        <v>22454625</v>
      </c>
      <c r="C1031" s="141" t="s">
        <v>161</v>
      </c>
      <c r="D1031" s="142">
        <v>0</v>
      </c>
      <c r="E1031" s="322">
        <v>0</v>
      </c>
      <c r="F1031" s="142">
        <v>0</v>
      </c>
      <c r="G1031" s="322">
        <v>0</v>
      </c>
      <c r="H1031" s="322">
        <v>0</v>
      </c>
      <c r="I1031" s="322">
        <v>0</v>
      </c>
      <c r="J1031" s="322">
        <v>0</v>
      </c>
      <c r="K1031" s="143">
        <v>0</v>
      </c>
      <c r="L1031" s="144">
        <v>11.8</v>
      </c>
      <c r="M1031" s="344">
        <f t="shared" si="16"/>
        <v>0</v>
      </c>
      <c r="N1031" s="280" t="s">
        <v>94</v>
      </c>
      <c r="O1031" s="145">
        <v>0</v>
      </c>
      <c r="P1031" s="143">
        <v>0</v>
      </c>
      <c r="Q1031" s="141" t="s">
        <v>70</v>
      </c>
      <c r="R1031" s="271">
        <v>0</v>
      </c>
      <c r="S1031" s="145">
        <v>0</v>
      </c>
      <c r="T1031" s="185">
        <v>20170331</v>
      </c>
      <c r="U1031" s="142">
        <v>0</v>
      </c>
      <c r="V1031" s="142" t="s">
        <v>161</v>
      </c>
      <c r="W1031" s="142">
        <v>0</v>
      </c>
      <c r="X1031" s="345" t="s">
        <v>161</v>
      </c>
      <c r="Y1031" s="143"/>
      <c r="Z1031" s="143"/>
      <c r="AA1031" s="143"/>
      <c r="AB1031" s="143"/>
      <c r="AC1031" s="143"/>
      <c r="AD1031" s="143"/>
      <c r="AE1031" s="313"/>
      <c r="AF1031" s="313"/>
      <c r="AG1031" s="313"/>
      <c r="AH1031" s="313"/>
      <c r="AI1031" s="313"/>
      <c r="AJ1031" s="313"/>
      <c r="AK1031" s="143"/>
      <c r="AL1031" s="143"/>
      <c r="AM1031" s="143"/>
      <c r="AN1031" s="143"/>
      <c r="AO1031" s="335"/>
    </row>
    <row r="1032" spans="1:41">
      <c r="A1032" s="140">
        <v>33792922</v>
      </c>
      <c r="B1032" s="141">
        <v>38334653</v>
      </c>
      <c r="C1032" s="141" t="s">
        <v>161</v>
      </c>
      <c r="D1032" s="142">
        <v>0</v>
      </c>
      <c r="E1032" s="322">
        <v>0</v>
      </c>
      <c r="F1032" s="142">
        <v>0</v>
      </c>
      <c r="G1032" s="322">
        <v>0</v>
      </c>
      <c r="H1032" s="322">
        <v>0</v>
      </c>
      <c r="I1032" s="322">
        <v>0</v>
      </c>
      <c r="J1032" s="322">
        <v>0</v>
      </c>
      <c r="K1032" s="143">
        <v>0</v>
      </c>
      <c r="L1032" s="144">
        <v>11.8</v>
      </c>
      <c r="M1032" s="344">
        <f t="shared" si="16"/>
        <v>0</v>
      </c>
      <c r="N1032" s="280" t="s">
        <v>94</v>
      </c>
      <c r="O1032" s="145">
        <v>0</v>
      </c>
      <c r="P1032" s="143">
        <v>0</v>
      </c>
      <c r="Q1032" s="141" t="s">
        <v>70</v>
      </c>
      <c r="R1032" s="271">
        <v>0</v>
      </c>
      <c r="S1032" s="145">
        <v>0</v>
      </c>
      <c r="T1032" s="185">
        <v>20170331</v>
      </c>
      <c r="U1032" s="142">
        <v>0</v>
      </c>
      <c r="V1032" s="142" t="s">
        <v>161</v>
      </c>
      <c r="W1032" s="142">
        <v>0</v>
      </c>
      <c r="X1032" s="345" t="s">
        <v>161</v>
      </c>
      <c r="Y1032" s="143"/>
      <c r="Z1032" s="143"/>
      <c r="AA1032" s="143"/>
      <c r="AB1032" s="143"/>
      <c r="AC1032" s="143"/>
      <c r="AD1032" s="143"/>
      <c r="AE1032" s="313"/>
      <c r="AF1032" s="313"/>
      <c r="AG1032" s="313"/>
      <c r="AH1032" s="313"/>
      <c r="AI1032" s="313"/>
      <c r="AJ1032" s="313"/>
      <c r="AK1032" s="143"/>
      <c r="AL1032" s="143"/>
      <c r="AM1032" s="143"/>
      <c r="AN1032" s="143"/>
      <c r="AO1032" s="335"/>
    </row>
    <row r="1033" spans="1:41">
      <c r="A1033" s="140">
        <v>33831508</v>
      </c>
      <c r="B1033" s="141">
        <v>38152501</v>
      </c>
      <c r="C1033" s="141" t="s">
        <v>161</v>
      </c>
      <c r="D1033" s="142">
        <v>0</v>
      </c>
      <c r="E1033" s="322">
        <v>0</v>
      </c>
      <c r="F1033" s="142">
        <v>0</v>
      </c>
      <c r="G1033" s="322">
        <v>0</v>
      </c>
      <c r="H1033" s="322">
        <v>0</v>
      </c>
      <c r="I1033" s="322">
        <v>0</v>
      </c>
      <c r="J1033" s="322">
        <v>0</v>
      </c>
      <c r="K1033" s="143">
        <v>0</v>
      </c>
      <c r="L1033" s="144">
        <v>12.5</v>
      </c>
      <c r="M1033" s="344">
        <f t="shared" si="16"/>
        <v>0</v>
      </c>
      <c r="N1033" s="280" t="s">
        <v>94</v>
      </c>
      <c r="O1033" s="145">
        <v>0</v>
      </c>
      <c r="P1033" s="143">
        <v>0</v>
      </c>
      <c r="Q1033" s="141" t="s">
        <v>70</v>
      </c>
      <c r="R1033" s="271">
        <v>0</v>
      </c>
      <c r="S1033" s="145">
        <v>0</v>
      </c>
      <c r="T1033" s="185">
        <v>20170331</v>
      </c>
      <c r="U1033" s="142">
        <v>0</v>
      </c>
      <c r="V1033" s="142" t="s">
        <v>161</v>
      </c>
      <c r="W1033" s="142">
        <v>0</v>
      </c>
      <c r="X1033" s="345" t="s">
        <v>161</v>
      </c>
      <c r="Y1033" s="143"/>
      <c r="Z1033" s="143"/>
      <c r="AA1033" s="143"/>
      <c r="AB1033" s="143"/>
      <c r="AC1033" s="143"/>
      <c r="AD1033" s="143"/>
      <c r="AE1033" s="313"/>
      <c r="AF1033" s="313"/>
      <c r="AG1033" s="313"/>
      <c r="AH1033" s="313"/>
      <c r="AI1033" s="313"/>
      <c r="AJ1033" s="313"/>
      <c r="AK1033" s="143"/>
      <c r="AL1033" s="143"/>
      <c r="AM1033" s="143"/>
      <c r="AN1033" s="143"/>
      <c r="AO1033" s="335"/>
    </row>
    <row r="1034" spans="1:41">
      <c r="A1034" s="140">
        <v>33853700</v>
      </c>
      <c r="B1034" s="141">
        <v>9839520</v>
      </c>
      <c r="C1034" s="141" t="s">
        <v>161</v>
      </c>
      <c r="D1034" s="142">
        <v>0</v>
      </c>
      <c r="E1034" s="322">
        <v>0</v>
      </c>
      <c r="F1034" s="142">
        <v>0</v>
      </c>
      <c r="G1034" s="322">
        <v>0</v>
      </c>
      <c r="H1034" s="322">
        <v>0</v>
      </c>
      <c r="I1034" s="322">
        <v>0</v>
      </c>
      <c r="J1034" s="322">
        <v>0</v>
      </c>
      <c r="K1034" s="143">
        <v>0</v>
      </c>
      <c r="L1034" s="144">
        <v>12.5</v>
      </c>
      <c r="M1034" s="344">
        <f t="shared" si="16"/>
        <v>0</v>
      </c>
      <c r="N1034" s="280" t="s">
        <v>94</v>
      </c>
      <c r="O1034" s="145">
        <v>0</v>
      </c>
      <c r="P1034" s="143">
        <v>0</v>
      </c>
      <c r="Q1034" s="141" t="s">
        <v>70</v>
      </c>
      <c r="R1034" s="271">
        <v>0</v>
      </c>
      <c r="S1034" s="145">
        <v>0</v>
      </c>
      <c r="T1034" s="185">
        <v>20170331</v>
      </c>
      <c r="U1034" s="142">
        <v>0</v>
      </c>
      <c r="V1034" s="142" t="s">
        <v>161</v>
      </c>
      <c r="W1034" s="142">
        <v>0</v>
      </c>
      <c r="X1034" s="345" t="s">
        <v>161</v>
      </c>
      <c r="Y1034" s="143"/>
      <c r="Z1034" s="143"/>
      <c r="AA1034" s="143"/>
      <c r="AB1034" s="143"/>
      <c r="AC1034" s="143"/>
      <c r="AD1034" s="143"/>
      <c r="AE1034" s="313"/>
      <c r="AF1034" s="313"/>
      <c r="AG1034" s="313"/>
      <c r="AH1034" s="313"/>
      <c r="AI1034" s="313"/>
      <c r="AJ1034" s="313"/>
      <c r="AK1034" s="143"/>
      <c r="AL1034" s="143"/>
      <c r="AM1034" s="143"/>
      <c r="AN1034" s="143"/>
      <c r="AO1034" s="335"/>
    </row>
    <row r="1035" spans="1:41">
      <c r="A1035" s="140">
        <v>33853725</v>
      </c>
      <c r="B1035" s="141">
        <v>26997543</v>
      </c>
      <c r="C1035" s="141" t="s">
        <v>161</v>
      </c>
      <c r="D1035" s="142">
        <v>0</v>
      </c>
      <c r="E1035" s="322">
        <v>0</v>
      </c>
      <c r="F1035" s="142">
        <v>0</v>
      </c>
      <c r="G1035" s="322">
        <v>0</v>
      </c>
      <c r="H1035" s="322">
        <v>0</v>
      </c>
      <c r="I1035" s="322">
        <v>0</v>
      </c>
      <c r="J1035" s="322">
        <v>0</v>
      </c>
      <c r="K1035" s="143">
        <v>0</v>
      </c>
      <c r="L1035" s="144">
        <v>11.8</v>
      </c>
      <c r="M1035" s="344">
        <f t="shared" si="16"/>
        <v>0</v>
      </c>
      <c r="N1035" s="280" t="s">
        <v>94</v>
      </c>
      <c r="O1035" s="145">
        <v>0</v>
      </c>
      <c r="P1035" s="143">
        <v>0</v>
      </c>
      <c r="Q1035" s="141" t="s">
        <v>70</v>
      </c>
      <c r="R1035" s="271">
        <v>0</v>
      </c>
      <c r="S1035" s="145">
        <v>0</v>
      </c>
      <c r="T1035" s="185">
        <v>20170331</v>
      </c>
      <c r="U1035" s="142">
        <v>0</v>
      </c>
      <c r="V1035" s="142" t="s">
        <v>161</v>
      </c>
      <c r="W1035" s="142">
        <v>0</v>
      </c>
      <c r="X1035" s="345" t="s">
        <v>161</v>
      </c>
      <c r="Y1035" s="143"/>
      <c r="Z1035" s="143"/>
      <c r="AA1035" s="143"/>
      <c r="AB1035" s="143"/>
      <c r="AC1035" s="143"/>
      <c r="AD1035" s="143"/>
      <c r="AE1035" s="313"/>
      <c r="AF1035" s="313"/>
      <c r="AG1035" s="313"/>
      <c r="AH1035" s="313"/>
      <c r="AI1035" s="313"/>
      <c r="AJ1035" s="313"/>
      <c r="AK1035" s="143"/>
      <c r="AL1035" s="143"/>
      <c r="AM1035" s="143"/>
      <c r="AN1035" s="143"/>
      <c r="AO1035" s="335"/>
    </row>
    <row r="1036" spans="1:41">
      <c r="A1036" s="140">
        <v>33854317</v>
      </c>
      <c r="B1036" s="141">
        <v>15341494</v>
      </c>
      <c r="C1036" s="141" t="s">
        <v>161</v>
      </c>
      <c r="D1036" s="142">
        <v>0</v>
      </c>
      <c r="E1036" s="322">
        <v>0</v>
      </c>
      <c r="F1036" s="142">
        <v>0</v>
      </c>
      <c r="G1036" s="322">
        <v>0</v>
      </c>
      <c r="H1036" s="322">
        <v>0</v>
      </c>
      <c r="I1036" s="322">
        <v>0</v>
      </c>
      <c r="J1036" s="322">
        <v>0</v>
      </c>
      <c r="K1036" s="143">
        <v>0</v>
      </c>
      <c r="L1036" s="144">
        <v>13.95</v>
      </c>
      <c r="M1036" s="344">
        <f t="shared" si="16"/>
        <v>0</v>
      </c>
      <c r="N1036" s="280" t="s">
        <v>94</v>
      </c>
      <c r="O1036" s="145">
        <v>0</v>
      </c>
      <c r="P1036" s="143">
        <v>0</v>
      </c>
      <c r="Q1036" s="141" t="s">
        <v>70</v>
      </c>
      <c r="R1036" s="271">
        <v>0</v>
      </c>
      <c r="S1036" s="145">
        <v>0</v>
      </c>
      <c r="T1036" s="185">
        <v>20170331</v>
      </c>
      <c r="U1036" s="142">
        <v>0</v>
      </c>
      <c r="V1036" s="142" t="s">
        <v>161</v>
      </c>
      <c r="W1036" s="142">
        <v>0</v>
      </c>
      <c r="X1036" s="345" t="s">
        <v>161</v>
      </c>
      <c r="Y1036" s="143"/>
      <c r="Z1036" s="143"/>
      <c r="AA1036" s="143"/>
      <c r="AB1036" s="143"/>
      <c r="AC1036" s="143"/>
      <c r="AD1036" s="143"/>
      <c r="AE1036" s="313"/>
      <c r="AF1036" s="313"/>
      <c r="AG1036" s="313"/>
      <c r="AH1036" s="313"/>
      <c r="AI1036" s="313"/>
      <c r="AJ1036" s="313"/>
      <c r="AK1036" s="143"/>
      <c r="AL1036" s="143"/>
      <c r="AM1036" s="143"/>
      <c r="AN1036" s="143"/>
      <c r="AO1036" s="335"/>
    </row>
    <row r="1037" spans="1:41">
      <c r="A1037" s="140">
        <v>33854331</v>
      </c>
      <c r="B1037" s="141">
        <v>907650</v>
      </c>
      <c r="C1037" s="141" t="s">
        <v>161</v>
      </c>
      <c r="D1037" s="142">
        <v>0</v>
      </c>
      <c r="E1037" s="322">
        <v>0</v>
      </c>
      <c r="F1037" s="142">
        <v>0</v>
      </c>
      <c r="G1037" s="322">
        <v>0</v>
      </c>
      <c r="H1037" s="322">
        <v>0</v>
      </c>
      <c r="I1037" s="322">
        <v>0</v>
      </c>
      <c r="J1037" s="322">
        <v>0</v>
      </c>
      <c r="K1037" s="143">
        <v>0</v>
      </c>
      <c r="L1037" s="144">
        <v>12</v>
      </c>
      <c r="M1037" s="344">
        <f t="shared" si="16"/>
        <v>0</v>
      </c>
      <c r="N1037" s="280" t="s">
        <v>94</v>
      </c>
      <c r="O1037" s="145">
        <v>0</v>
      </c>
      <c r="P1037" s="143">
        <v>0</v>
      </c>
      <c r="Q1037" s="141" t="s">
        <v>70</v>
      </c>
      <c r="R1037" s="271">
        <v>0</v>
      </c>
      <c r="S1037" s="145">
        <v>0</v>
      </c>
      <c r="T1037" s="185">
        <v>20170331</v>
      </c>
      <c r="U1037" s="142">
        <v>0</v>
      </c>
      <c r="V1037" s="142" t="s">
        <v>161</v>
      </c>
      <c r="W1037" s="142">
        <v>0</v>
      </c>
      <c r="X1037" s="345" t="s">
        <v>161</v>
      </c>
      <c r="Y1037" s="143"/>
      <c r="Z1037" s="143"/>
      <c r="AA1037" s="143"/>
      <c r="AB1037" s="143"/>
      <c r="AC1037" s="143"/>
      <c r="AD1037" s="143"/>
      <c r="AE1037" s="313"/>
      <c r="AF1037" s="313"/>
      <c r="AG1037" s="313"/>
      <c r="AH1037" s="313"/>
      <c r="AI1037" s="313"/>
      <c r="AJ1037" s="313"/>
      <c r="AK1037" s="143"/>
      <c r="AL1037" s="143"/>
      <c r="AM1037" s="143"/>
      <c r="AN1037" s="143"/>
      <c r="AO1037" s="335"/>
    </row>
    <row r="1038" spans="1:41">
      <c r="A1038" s="140">
        <v>33854410</v>
      </c>
      <c r="B1038" s="141">
        <v>5240610</v>
      </c>
      <c r="C1038" s="141" t="s">
        <v>161</v>
      </c>
      <c r="D1038" s="142">
        <v>0</v>
      </c>
      <c r="E1038" s="322">
        <v>0</v>
      </c>
      <c r="F1038" s="142">
        <v>0</v>
      </c>
      <c r="G1038" s="322">
        <v>0</v>
      </c>
      <c r="H1038" s="322">
        <v>0</v>
      </c>
      <c r="I1038" s="322">
        <v>0</v>
      </c>
      <c r="J1038" s="322">
        <v>0</v>
      </c>
      <c r="K1038" s="143">
        <v>0</v>
      </c>
      <c r="L1038" s="144">
        <v>12</v>
      </c>
      <c r="M1038" s="344">
        <f t="shared" si="16"/>
        <v>0</v>
      </c>
      <c r="N1038" s="280" t="s">
        <v>94</v>
      </c>
      <c r="O1038" s="145">
        <v>0</v>
      </c>
      <c r="P1038" s="143">
        <v>0</v>
      </c>
      <c r="Q1038" s="141" t="s">
        <v>70</v>
      </c>
      <c r="R1038" s="271">
        <v>0</v>
      </c>
      <c r="S1038" s="145">
        <v>0</v>
      </c>
      <c r="T1038" s="185">
        <v>20170331</v>
      </c>
      <c r="U1038" s="142">
        <v>0</v>
      </c>
      <c r="V1038" s="142" t="s">
        <v>161</v>
      </c>
      <c r="W1038" s="142">
        <v>0</v>
      </c>
      <c r="X1038" s="345" t="s">
        <v>161</v>
      </c>
      <c r="Y1038" s="143"/>
      <c r="Z1038" s="143"/>
      <c r="AA1038" s="143"/>
      <c r="AB1038" s="143"/>
      <c r="AC1038" s="143"/>
      <c r="AD1038" s="143"/>
      <c r="AE1038" s="313"/>
      <c r="AF1038" s="313"/>
      <c r="AG1038" s="313"/>
      <c r="AH1038" s="313"/>
      <c r="AI1038" s="313"/>
      <c r="AJ1038" s="313"/>
      <c r="AK1038" s="143"/>
      <c r="AL1038" s="143"/>
      <c r="AM1038" s="143"/>
      <c r="AN1038" s="143"/>
      <c r="AO1038" s="335"/>
    </row>
    <row r="1039" spans="1:41">
      <c r="A1039" s="140">
        <v>33877266</v>
      </c>
      <c r="B1039" s="141">
        <v>18429894</v>
      </c>
      <c r="C1039" s="141" t="s">
        <v>161</v>
      </c>
      <c r="D1039" s="142">
        <v>0</v>
      </c>
      <c r="E1039" s="322">
        <v>0</v>
      </c>
      <c r="F1039" s="142">
        <v>0</v>
      </c>
      <c r="G1039" s="322">
        <v>0</v>
      </c>
      <c r="H1039" s="322">
        <v>0</v>
      </c>
      <c r="I1039" s="322">
        <v>0</v>
      </c>
      <c r="J1039" s="322">
        <v>0</v>
      </c>
      <c r="K1039" s="143">
        <v>0</v>
      </c>
      <c r="L1039" s="144">
        <v>11.8</v>
      </c>
      <c r="M1039" s="344">
        <f t="shared" si="16"/>
        <v>0</v>
      </c>
      <c r="N1039" s="280" t="s">
        <v>94</v>
      </c>
      <c r="O1039" s="145">
        <v>0</v>
      </c>
      <c r="P1039" s="143">
        <v>0</v>
      </c>
      <c r="Q1039" s="141" t="s">
        <v>70</v>
      </c>
      <c r="R1039" s="271">
        <v>0</v>
      </c>
      <c r="S1039" s="145">
        <v>0</v>
      </c>
      <c r="T1039" s="185">
        <v>20170331</v>
      </c>
      <c r="U1039" s="142">
        <v>0</v>
      </c>
      <c r="V1039" s="142" t="s">
        <v>161</v>
      </c>
      <c r="W1039" s="142">
        <v>0</v>
      </c>
      <c r="X1039" s="345" t="s">
        <v>161</v>
      </c>
      <c r="Y1039" s="143"/>
      <c r="Z1039" s="143"/>
      <c r="AA1039" s="143"/>
      <c r="AB1039" s="143"/>
      <c r="AC1039" s="143"/>
      <c r="AD1039" s="143"/>
      <c r="AE1039" s="313"/>
      <c r="AF1039" s="313"/>
      <c r="AG1039" s="313"/>
      <c r="AH1039" s="313"/>
      <c r="AI1039" s="313"/>
      <c r="AJ1039" s="313"/>
      <c r="AK1039" s="143"/>
      <c r="AL1039" s="143"/>
      <c r="AM1039" s="143"/>
      <c r="AN1039" s="143"/>
      <c r="AO1039" s="335"/>
    </row>
    <row r="1040" spans="1:41">
      <c r="A1040" s="140">
        <v>33877760</v>
      </c>
      <c r="B1040" s="141">
        <v>19944622</v>
      </c>
      <c r="C1040" s="141" t="s">
        <v>161</v>
      </c>
      <c r="D1040" s="142">
        <v>0</v>
      </c>
      <c r="E1040" s="322">
        <v>0</v>
      </c>
      <c r="F1040" s="142">
        <v>0</v>
      </c>
      <c r="G1040" s="322">
        <v>0</v>
      </c>
      <c r="H1040" s="322">
        <v>0</v>
      </c>
      <c r="I1040" s="322">
        <v>0</v>
      </c>
      <c r="J1040" s="322">
        <v>0</v>
      </c>
      <c r="K1040" s="143">
        <v>0</v>
      </c>
      <c r="L1040" s="144">
        <v>11.6</v>
      </c>
      <c r="M1040" s="344">
        <f t="shared" si="16"/>
        <v>0</v>
      </c>
      <c r="N1040" s="280" t="s">
        <v>94</v>
      </c>
      <c r="O1040" s="145">
        <v>0</v>
      </c>
      <c r="P1040" s="143">
        <v>0</v>
      </c>
      <c r="Q1040" s="141" t="s">
        <v>70</v>
      </c>
      <c r="R1040" s="271">
        <v>0</v>
      </c>
      <c r="S1040" s="145">
        <v>0</v>
      </c>
      <c r="T1040" s="185">
        <v>20170331</v>
      </c>
      <c r="U1040" s="142">
        <v>0</v>
      </c>
      <c r="V1040" s="142" t="s">
        <v>161</v>
      </c>
      <c r="W1040" s="142">
        <v>0</v>
      </c>
      <c r="X1040" s="345" t="s">
        <v>161</v>
      </c>
      <c r="Y1040" s="143"/>
      <c r="Z1040" s="143"/>
      <c r="AA1040" s="143"/>
      <c r="AB1040" s="143"/>
      <c r="AC1040" s="143"/>
      <c r="AD1040" s="143"/>
      <c r="AE1040" s="313"/>
      <c r="AF1040" s="313"/>
      <c r="AG1040" s="313"/>
      <c r="AH1040" s="313"/>
      <c r="AI1040" s="313"/>
      <c r="AJ1040" s="313"/>
      <c r="AK1040" s="143"/>
      <c r="AL1040" s="143"/>
      <c r="AM1040" s="143"/>
      <c r="AN1040" s="143"/>
      <c r="AO1040" s="335"/>
    </row>
    <row r="1041" spans="1:41">
      <c r="A1041" s="140">
        <v>33877789</v>
      </c>
      <c r="B1041" s="141">
        <v>21352274</v>
      </c>
      <c r="C1041" s="141" t="s">
        <v>161</v>
      </c>
      <c r="D1041" s="142">
        <v>326036.5</v>
      </c>
      <c r="E1041" s="322">
        <v>-5795.07</v>
      </c>
      <c r="F1041" s="142">
        <v>320241.43</v>
      </c>
      <c r="G1041" s="322">
        <v>-3206.03</v>
      </c>
      <c r="H1041" s="322">
        <v>0</v>
      </c>
      <c r="I1041" s="322">
        <v>-623.79999999999995</v>
      </c>
      <c r="J1041" s="322">
        <v>-9624.9</v>
      </c>
      <c r="K1041" s="143">
        <v>0</v>
      </c>
      <c r="L1041" s="144">
        <v>11.8</v>
      </c>
      <c r="M1041" s="344">
        <f t="shared" si="16"/>
        <v>339.62135416666666</v>
      </c>
      <c r="N1041" s="280" t="s">
        <v>162</v>
      </c>
      <c r="O1041" s="145">
        <v>0</v>
      </c>
      <c r="P1041" s="143">
        <v>320241.43</v>
      </c>
      <c r="Q1041" s="141" t="s">
        <v>70</v>
      </c>
      <c r="R1041" s="271">
        <v>0</v>
      </c>
      <c r="S1041" s="145">
        <v>0</v>
      </c>
      <c r="T1041" s="185">
        <v>20170331</v>
      </c>
      <c r="U1041" s="142">
        <v>0</v>
      </c>
      <c r="V1041" s="142" t="s">
        <v>161</v>
      </c>
      <c r="W1041" s="142">
        <v>0</v>
      </c>
      <c r="X1041" s="345" t="s">
        <v>161</v>
      </c>
      <c r="Y1041" s="143"/>
      <c r="Z1041" s="143"/>
      <c r="AA1041" s="143"/>
      <c r="AB1041" s="143"/>
      <c r="AC1041" s="143"/>
      <c r="AD1041" s="143"/>
      <c r="AE1041" s="313"/>
      <c r="AF1041" s="313"/>
      <c r="AG1041" s="313"/>
      <c r="AH1041" s="313"/>
      <c r="AI1041" s="313"/>
      <c r="AJ1041" s="313"/>
      <c r="AK1041" s="143"/>
      <c r="AL1041" s="143"/>
      <c r="AM1041" s="143"/>
      <c r="AN1041" s="143"/>
      <c r="AO1041" s="335"/>
    </row>
    <row r="1042" spans="1:41">
      <c r="A1042" s="140">
        <v>33911839</v>
      </c>
      <c r="B1042" s="141">
        <v>36394762</v>
      </c>
      <c r="C1042" s="141" t="s">
        <v>161</v>
      </c>
      <c r="D1042" s="142">
        <v>0</v>
      </c>
      <c r="E1042" s="322">
        <v>0</v>
      </c>
      <c r="F1042" s="142">
        <v>0</v>
      </c>
      <c r="G1042" s="322">
        <v>0</v>
      </c>
      <c r="H1042" s="322">
        <v>0</v>
      </c>
      <c r="I1042" s="322">
        <v>0</v>
      </c>
      <c r="J1042" s="322">
        <v>0</v>
      </c>
      <c r="K1042" s="143">
        <v>0</v>
      </c>
      <c r="L1042" s="144">
        <v>12.07</v>
      </c>
      <c r="M1042" s="344">
        <f t="shared" si="16"/>
        <v>0</v>
      </c>
      <c r="N1042" s="280" t="s">
        <v>94</v>
      </c>
      <c r="O1042" s="145">
        <v>0</v>
      </c>
      <c r="P1042" s="143">
        <v>0</v>
      </c>
      <c r="Q1042" s="141" t="s">
        <v>70</v>
      </c>
      <c r="R1042" s="271">
        <v>0</v>
      </c>
      <c r="S1042" s="145">
        <v>0</v>
      </c>
      <c r="T1042" s="185">
        <v>20170331</v>
      </c>
      <c r="U1042" s="142">
        <v>0</v>
      </c>
      <c r="V1042" s="142" t="s">
        <v>161</v>
      </c>
      <c r="W1042" s="142">
        <v>0</v>
      </c>
      <c r="X1042" s="345" t="s">
        <v>161</v>
      </c>
      <c r="Y1042" s="143"/>
      <c r="Z1042" s="143"/>
      <c r="AA1042" s="143"/>
      <c r="AB1042" s="143"/>
      <c r="AC1042" s="143"/>
      <c r="AD1042" s="143"/>
      <c r="AE1042" s="313"/>
      <c r="AF1042" s="313"/>
      <c r="AG1042" s="313"/>
      <c r="AH1042" s="313"/>
      <c r="AI1042" s="313"/>
      <c r="AJ1042" s="313"/>
      <c r="AK1042" s="143"/>
      <c r="AL1042" s="143"/>
      <c r="AM1042" s="143"/>
      <c r="AN1042" s="143"/>
      <c r="AO1042" s="335"/>
    </row>
    <row r="1043" spans="1:41">
      <c r="A1043" s="140">
        <v>33930013</v>
      </c>
      <c r="B1043" s="141">
        <v>19910904</v>
      </c>
      <c r="C1043" s="141" t="s">
        <v>161</v>
      </c>
      <c r="D1043" s="142">
        <v>0</v>
      </c>
      <c r="E1043" s="322">
        <v>0</v>
      </c>
      <c r="F1043" s="142">
        <v>0</v>
      </c>
      <c r="G1043" s="322">
        <v>0</v>
      </c>
      <c r="H1043" s="322">
        <v>0</v>
      </c>
      <c r="I1043" s="322">
        <v>0</v>
      </c>
      <c r="J1043" s="322">
        <v>0</v>
      </c>
      <c r="K1043" s="143">
        <v>0</v>
      </c>
      <c r="L1043" s="144">
        <v>11.8</v>
      </c>
      <c r="M1043" s="344">
        <f t="shared" si="16"/>
        <v>0</v>
      </c>
      <c r="N1043" s="280" t="s">
        <v>94</v>
      </c>
      <c r="O1043" s="145">
        <v>0</v>
      </c>
      <c r="P1043" s="143">
        <v>0</v>
      </c>
      <c r="Q1043" s="141" t="s">
        <v>70</v>
      </c>
      <c r="R1043" s="271">
        <v>0</v>
      </c>
      <c r="S1043" s="145">
        <v>0</v>
      </c>
      <c r="T1043" s="185">
        <v>20170331</v>
      </c>
      <c r="U1043" s="142">
        <v>0</v>
      </c>
      <c r="V1043" s="142" t="s">
        <v>161</v>
      </c>
      <c r="W1043" s="142">
        <v>0</v>
      </c>
      <c r="X1043" s="345" t="s">
        <v>161</v>
      </c>
      <c r="Y1043" s="143"/>
      <c r="Z1043" s="143"/>
      <c r="AA1043" s="143"/>
      <c r="AB1043" s="143"/>
      <c r="AC1043" s="143"/>
      <c r="AD1043" s="143"/>
      <c r="AE1043" s="313"/>
      <c r="AF1043" s="313"/>
      <c r="AG1043" s="313"/>
      <c r="AH1043" s="313"/>
      <c r="AI1043" s="313"/>
      <c r="AJ1043" s="313"/>
      <c r="AK1043" s="143"/>
      <c r="AL1043" s="143"/>
      <c r="AM1043" s="143"/>
      <c r="AN1043" s="143"/>
      <c r="AO1043" s="335"/>
    </row>
    <row r="1044" spans="1:41">
      <c r="A1044" s="140">
        <v>33934073</v>
      </c>
      <c r="B1044" s="141">
        <v>8996305</v>
      </c>
      <c r="C1044" s="141" t="s">
        <v>161</v>
      </c>
      <c r="D1044" s="142">
        <v>0</v>
      </c>
      <c r="E1044" s="322">
        <v>0</v>
      </c>
      <c r="F1044" s="142">
        <v>0</v>
      </c>
      <c r="G1044" s="322">
        <v>0</v>
      </c>
      <c r="H1044" s="322">
        <v>0</v>
      </c>
      <c r="I1044" s="322">
        <v>0</v>
      </c>
      <c r="J1044" s="322">
        <v>0</v>
      </c>
      <c r="K1044" s="143">
        <v>0</v>
      </c>
      <c r="L1044" s="144">
        <v>12.18</v>
      </c>
      <c r="M1044" s="344">
        <f t="shared" si="16"/>
        <v>0</v>
      </c>
      <c r="N1044" s="280" t="s">
        <v>94</v>
      </c>
      <c r="O1044" s="145">
        <v>0</v>
      </c>
      <c r="P1044" s="143">
        <v>0</v>
      </c>
      <c r="Q1044" s="141" t="s">
        <v>70</v>
      </c>
      <c r="R1044" s="271">
        <v>0</v>
      </c>
      <c r="S1044" s="145">
        <v>0</v>
      </c>
      <c r="T1044" s="185">
        <v>20170331</v>
      </c>
      <c r="U1044" s="142">
        <v>0</v>
      </c>
      <c r="V1044" s="142" t="s">
        <v>161</v>
      </c>
      <c r="W1044" s="142">
        <v>0</v>
      </c>
      <c r="X1044" s="345" t="s">
        <v>161</v>
      </c>
      <c r="Y1044" s="143"/>
      <c r="Z1044" s="143"/>
      <c r="AA1044" s="143"/>
      <c r="AB1044" s="143"/>
      <c r="AC1044" s="143"/>
      <c r="AD1044" s="143"/>
      <c r="AE1044" s="313"/>
      <c r="AF1044" s="313"/>
      <c r="AG1044" s="313"/>
      <c r="AH1044" s="313"/>
      <c r="AI1044" s="313"/>
      <c r="AJ1044" s="313"/>
      <c r="AK1044" s="143"/>
      <c r="AL1044" s="143"/>
      <c r="AM1044" s="143"/>
      <c r="AN1044" s="143"/>
      <c r="AO1044" s="335"/>
    </row>
    <row r="1045" spans="1:41">
      <c r="A1045" s="140">
        <v>33934094</v>
      </c>
      <c r="B1045" s="141">
        <v>7183423</v>
      </c>
      <c r="C1045" s="141" t="s">
        <v>161</v>
      </c>
      <c r="D1045" s="142">
        <v>214814.04</v>
      </c>
      <c r="E1045" s="322">
        <v>-3949.99</v>
      </c>
      <c r="F1045" s="142">
        <v>210864.05</v>
      </c>
      <c r="G1045" s="322">
        <v>-1799.58</v>
      </c>
      <c r="H1045" s="322">
        <v>0</v>
      </c>
      <c r="I1045" s="322">
        <v>-430.77</v>
      </c>
      <c r="J1045" s="322">
        <v>-6180.34</v>
      </c>
      <c r="K1045" s="143">
        <v>0</v>
      </c>
      <c r="L1045" s="144">
        <v>10.050000000000001</v>
      </c>
      <c r="M1045" s="344">
        <f t="shared" si="16"/>
        <v>223.76462500000002</v>
      </c>
      <c r="N1045" s="280" t="s">
        <v>162</v>
      </c>
      <c r="O1045" s="145">
        <v>0</v>
      </c>
      <c r="P1045" s="143">
        <v>210864.05</v>
      </c>
      <c r="Q1045" s="141" t="s">
        <v>70</v>
      </c>
      <c r="R1045" s="271">
        <v>0</v>
      </c>
      <c r="S1045" s="145">
        <v>0</v>
      </c>
      <c r="T1045" s="185">
        <v>20170331</v>
      </c>
      <c r="U1045" s="142">
        <v>0</v>
      </c>
      <c r="V1045" s="142" t="s">
        <v>161</v>
      </c>
      <c r="W1045" s="142">
        <v>0</v>
      </c>
      <c r="X1045" s="345" t="s">
        <v>161</v>
      </c>
      <c r="Y1045" s="143"/>
      <c r="Z1045" s="143"/>
      <c r="AA1045" s="143"/>
      <c r="AB1045" s="143"/>
      <c r="AC1045" s="143"/>
      <c r="AD1045" s="143"/>
      <c r="AE1045" s="313"/>
      <c r="AF1045" s="313"/>
      <c r="AG1045" s="313"/>
      <c r="AH1045" s="313"/>
      <c r="AI1045" s="313"/>
      <c r="AJ1045" s="313"/>
      <c r="AK1045" s="143"/>
      <c r="AL1045" s="143"/>
      <c r="AM1045" s="143"/>
      <c r="AN1045" s="143"/>
      <c r="AO1045" s="335"/>
    </row>
    <row r="1046" spans="1:41">
      <c r="A1046" s="140">
        <v>33934131</v>
      </c>
      <c r="B1046" s="141">
        <v>20796016</v>
      </c>
      <c r="C1046" s="141" t="s">
        <v>161</v>
      </c>
      <c r="D1046" s="142">
        <v>0</v>
      </c>
      <c r="E1046" s="322">
        <v>0</v>
      </c>
      <c r="F1046" s="142">
        <v>0</v>
      </c>
      <c r="G1046" s="322">
        <v>0</v>
      </c>
      <c r="H1046" s="322">
        <v>0</v>
      </c>
      <c r="I1046" s="322">
        <v>0</v>
      </c>
      <c r="J1046" s="322">
        <v>0</v>
      </c>
      <c r="K1046" s="143">
        <v>0</v>
      </c>
      <c r="L1046" s="144">
        <v>11.8</v>
      </c>
      <c r="M1046" s="344">
        <f t="shared" si="16"/>
        <v>0</v>
      </c>
      <c r="N1046" s="280" t="s">
        <v>94</v>
      </c>
      <c r="O1046" s="145">
        <v>0</v>
      </c>
      <c r="P1046" s="143">
        <v>0</v>
      </c>
      <c r="Q1046" s="141" t="s">
        <v>70</v>
      </c>
      <c r="R1046" s="271">
        <v>0</v>
      </c>
      <c r="S1046" s="145">
        <v>0</v>
      </c>
      <c r="T1046" s="185">
        <v>20170331</v>
      </c>
      <c r="U1046" s="142">
        <v>0</v>
      </c>
      <c r="V1046" s="142" t="s">
        <v>161</v>
      </c>
      <c r="W1046" s="142">
        <v>0</v>
      </c>
      <c r="X1046" s="345" t="s">
        <v>161</v>
      </c>
      <c r="Y1046" s="143"/>
      <c r="Z1046" s="143"/>
      <c r="AA1046" s="143"/>
      <c r="AB1046" s="143"/>
      <c r="AC1046" s="143"/>
      <c r="AD1046" s="143"/>
      <c r="AE1046" s="313"/>
      <c r="AF1046" s="313"/>
      <c r="AG1046" s="313"/>
      <c r="AH1046" s="313"/>
      <c r="AI1046" s="313"/>
      <c r="AJ1046" s="313"/>
      <c r="AK1046" s="143"/>
      <c r="AL1046" s="143"/>
      <c r="AM1046" s="143"/>
      <c r="AN1046" s="143"/>
      <c r="AO1046" s="335"/>
    </row>
    <row r="1047" spans="1:41">
      <c r="A1047" s="140">
        <v>33934140</v>
      </c>
      <c r="B1047" s="141">
        <v>9400413</v>
      </c>
      <c r="C1047" s="141" t="s">
        <v>161</v>
      </c>
      <c r="D1047" s="142">
        <v>0</v>
      </c>
      <c r="E1047" s="322">
        <v>0</v>
      </c>
      <c r="F1047" s="142">
        <v>0</v>
      </c>
      <c r="G1047" s="322">
        <v>0</v>
      </c>
      <c r="H1047" s="322">
        <v>0</v>
      </c>
      <c r="I1047" s="322">
        <v>0</v>
      </c>
      <c r="J1047" s="322">
        <v>0</v>
      </c>
      <c r="K1047" s="143">
        <v>0</v>
      </c>
      <c r="L1047" s="144">
        <v>11.09</v>
      </c>
      <c r="M1047" s="344">
        <f t="shared" si="16"/>
        <v>0</v>
      </c>
      <c r="N1047" s="280" t="s">
        <v>94</v>
      </c>
      <c r="O1047" s="145">
        <v>1</v>
      </c>
      <c r="P1047" s="143">
        <v>0</v>
      </c>
      <c r="Q1047" s="141" t="s">
        <v>70</v>
      </c>
      <c r="R1047" s="271">
        <v>0</v>
      </c>
      <c r="S1047" s="145">
        <v>0</v>
      </c>
      <c r="T1047" s="185">
        <v>20170331</v>
      </c>
      <c r="U1047" s="142">
        <v>0</v>
      </c>
      <c r="V1047" s="142" t="s">
        <v>161</v>
      </c>
      <c r="W1047" s="142">
        <v>0</v>
      </c>
      <c r="X1047" s="345" t="s">
        <v>161</v>
      </c>
      <c r="Y1047" s="143"/>
      <c r="Z1047" s="143"/>
      <c r="AA1047" s="143"/>
      <c r="AB1047" s="143"/>
      <c r="AC1047" s="143"/>
      <c r="AD1047" s="143"/>
      <c r="AE1047" s="313"/>
      <c r="AF1047" s="313"/>
      <c r="AG1047" s="313"/>
      <c r="AH1047" s="313"/>
      <c r="AI1047" s="313"/>
      <c r="AJ1047" s="313"/>
      <c r="AK1047" s="143"/>
      <c r="AL1047" s="143"/>
      <c r="AM1047" s="143"/>
      <c r="AN1047" s="143"/>
      <c r="AO1047" s="335"/>
    </row>
    <row r="1048" spans="1:41">
      <c r="A1048" s="140">
        <v>33934187</v>
      </c>
      <c r="B1048" s="141">
        <v>26051619</v>
      </c>
      <c r="C1048" s="141" t="s">
        <v>161</v>
      </c>
      <c r="D1048" s="142">
        <v>0</v>
      </c>
      <c r="E1048" s="322">
        <v>0</v>
      </c>
      <c r="F1048" s="142">
        <v>0</v>
      </c>
      <c r="G1048" s="322">
        <v>0</v>
      </c>
      <c r="H1048" s="322">
        <v>0</v>
      </c>
      <c r="I1048" s="322">
        <v>0</v>
      </c>
      <c r="J1048" s="322">
        <v>0</v>
      </c>
      <c r="K1048" s="143">
        <v>0</v>
      </c>
      <c r="L1048" s="144">
        <v>11.8</v>
      </c>
      <c r="M1048" s="344">
        <f t="shared" si="16"/>
        <v>0</v>
      </c>
      <c r="N1048" s="280" t="s">
        <v>94</v>
      </c>
      <c r="O1048" s="145">
        <v>0</v>
      </c>
      <c r="P1048" s="143">
        <v>0</v>
      </c>
      <c r="Q1048" s="141" t="s">
        <v>70</v>
      </c>
      <c r="R1048" s="271">
        <v>0</v>
      </c>
      <c r="S1048" s="145">
        <v>0</v>
      </c>
      <c r="T1048" s="185">
        <v>20170331</v>
      </c>
      <c r="U1048" s="142">
        <v>0</v>
      </c>
      <c r="V1048" s="142" t="s">
        <v>161</v>
      </c>
      <c r="W1048" s="142">
        <v>0</v>
      </c>
      <c r="X1048" s="345" t="s">
        <v>161</v>
      </c>
      <c r="Y1048" s="143"/>
      <c r="Z1048" s="143"/>
      <c r="AA1048" s="143"/>
      <c r="AB1048" s="143"/>
      <c r="AC1048" s="143"/>
      <c r="AD1048" s="143"/>
      <c r="AE1048" s="313"/>
      <c r="AF1048" s="313"/>
      <c r="AG1048" s="313"/>
      <c r="AH1048" s="313"/>
      <c r="AI1048" s="313"/>
      <c r="AJ1048" s="313"/>
      <c r="AK1048" s="143"/>
      <c r="AL1048" s="143"/>
      <c r="AM1048" s="143"/>
      <c r="AN1048" s="143"/>
      <c r="AO1048" s="335"/>
    </row>
    <row r="1049" spans="1:41">
      <c r="A1049" s="140">
        <v>33965289</v>
      </c>
      <c r="B1049" s="141">
        <v>18182175</v>
      </c>
      <c r="C1049" s="141" t="s">
        <v>161</v>
      </c>
      <c r="D1049" s="142">
        <v>92470.41</v>
      </c>
      <c r="E1049" s="313">
        <v>-1710.38</v>
      </c>
      <c r="F1049" s="143">
        <v>90760.03</v>
      </c>
      <c r="G1049" s="313">
        <v>-753.19</v>
      </c>
      <c r="H1049" s="313">
        <v>0</v>
      </c>
      <c r="I1049" s="313">
        <v>-206.43</v>
      </c>
      <c r="J1049" s="313">
        <v>-2670</v>
      </c>
      <c r="K1049" s="143">
        <v>-0.86</v>
      </c>
      <c r="L1049" s="144">
        <v>9.77</v>
      </c>
      <c r="M1049" s="344">
        <f t="shared" si="16"/>
        <v>96.323343750000006</v>
      </c>
      <c r="N1049" s="280" t="s">
        <v>162</v>
      </c>
      <c r="O1049" s="145">
        <v>0</v>
      </c>
      <c r="P1049" s="143">
        <v>90760.03</v>
      </c>
      <c r="Q1049" s="141" t="s">
        <v>70</v>
      </c>
      <c r="R1049" s="271">
        <v>0</v>
      </c>
      <c r="S1049" s="145">
        <v>0</v>
      </c>
      <c r="T1049" s="185">
        <v>20170331</v>
      </c>
      <c r="U1049" s="142">
        <v>0</v>
      </c>
      <c r="V1049" s="142" t="s">
        <v>161</v>
      </c>
      <c r="W1049" s="142">
        <v>0</v>
      </c>
      <c r="X1049" s="345" t="s">
        <v>161</v>
      </c>
      <c r="Y1049" s="143"/>
      <c r="Z1049" s="143"/>
      <c r="AA1049" s="143"/>
      <c r="AB1049" s="143"/>
      <c r="AC1049" s="143"/>
      <c r="AD1049" s="143"/>
      <c r="AE1049" s="313"/>
      <c r="AF1049" s="313"/>
      <c r="AG1049" s="313"/>
      <c r="AH1049" s="313"/>
      <c r="AI1049" s="313"/>
      <c r="AJ1049" s="313"/>
      <c r="AK1049" s="143"/>
      <c r="AL1049" s="143"/>
      <c r="AM1049" s="143"/>
      <c r="AN1049" s="143"/>
      <c r="AO1049" s="335"/>
    </row>
    <row r="1050" spans="1:41">
      <c r="A1050" s="140">
        <v>33965353</v>
      </c>
      <c r="B1050" s="141">
        <v>22069919</v>
      </c>
      <c r="C1050" s="141" t="s">
        <v>161</v>
      </c>
      <c r="D1050" s="142">
        <v>0</v>
      </c>
      <c r="E1050" s="322">
        <v>0</v>
      </c>
      <c r="F1050" s="142">
        <v>0</v>
      </c>
      <c r="G1050" s="322">
        <v>0</v>
      </c>
      <c r="H1050" s="322">
        <v>0</v>
      </c>
      <c r="I1050" s="322">
        <v>0</v>
      </c>
      <c r="J1050" s="322">
        <v>0</v>
      </c>
      <c r="K1050" s="143">
        <v>0</v>
      </c>
      <c r="L1050" s="144">
        <v>12</v>
      </c>
      <c r="M1050" s="344">
        <f t="shared" si="16"/>
        <v>0</v>
      </c>
      <c r="N1050" s="280" t="s">
        <v>94</v>
      </c>
      <c r="O1050" s="145">
        <v>0</v>
      </c>
      <c r="P1050" s="143">
        <v>0</v>
      </c>
      <c r="Q1050" s="141" t="s">
        <v>70</v>
      </c>
      <c r="R1050" s="271">
        <v>0</v>
      </c>
      <c r="S1050" s="145">
        <v>0</v>
      </c>
      <c r="T1050" s="185">
        <v>20170331</v>
      </c>
      <c r="U1050" s="142">
        <v>0</v>
      </c>
      <c r="V1050" s="142" t="s">
        <v>161</v>
      </c>
      <c r="W1050" s="142">
        <v>0</v>
      </c>
      <c r="X1050" s="345" t="s">
        <v>161</v>
      </c>
      <c r="Y1050" s="143"/>
      <c r="Z1050" s="143"/>
      <c r="AA1050" s="143"/>
      <c r="AB1050" s="143"/>
      <c r="AC1050" s="143"/>
      <c r="AD1050" s="143"/>
      <c r="AE1050" s="313"/>
      <c r="AF1050" s="313"/>
      <c r="AG1050" s="313"/>
      <c r="AH1050" s="313"/>
      <c r="AI1050" s="313"/>
      <c r="AJ1050" s="313"/>
      <c r="AK1050" s="143"/>
      <c r="AL1050" s="143"/>
      <c r="AM1050" s="143"/>
      <c r="AN1050" s="143"/>
      <c r="AO1050" s="335"/>
    </row>
    <row r="1051" spans="1:41">
      <c r="A1051" s="140">
        <v>33987616</v>
      </c>
      <c r="B1051" s="141">
        <v>8602012</v>
      </c>
      <c r="C1051" s="141" t="s">
        <v>161</v>
      </c>
      <c r="D1051" s="142">
        <v>0</v>
      </c>
      <c r="E1051" s="322">
        <v>0</v>
      </c>
      <c r="F1051" s="142">
        <v>0</v>
      </c>
      <c r="G1051" s="322">
        <v>0</v>
      </c>
      <c r="H1051" s="322">
        <v>0</v>
      </c>
      <c r="I1051" s="322">
        <v>0</v>
      </c>
      <c r="J1051" s="322">
        <v>0</v>
      </c>
      <c r="K1051" s="143">
        <v>0</v>
      </c>
      <c r="L1051" s="144">
        <v>12.5</v>
      </c>
      <c r="M1051" s="344">
        <f t="shared" si="16"/>
        <v>0</v>
      </c>
      <c r="N1051" s="280" t="s">
        <v>94</v>
      </c>
      <c r="O1051" s="145">
        <v>0</v>
      </c>
      <c r="P1051" s="143">
        <v>0</v>
      </c>
      <c r="Q1051" s="141" t="s">
        <v>70</v>
      </c>
      <c r="R1051" s="271">
        <v>0</v>
      </c>
      <c r="S1051" s="145">
        <v>0</v>
      </c>
      <c r="T1051" s="185">
        <v>20170331</v>
      </c>
      <c r="U1051" s="142">
        <v>0</v>
      </c>
      <c r="V1051" s="142" t="s">
        <v>161</v>
      </c>
      <c r="W1051" s="142">
        <v>0</v>
      </c>
      <c r="X1051" s="345" t="s">
        <v>161</v>
      </c>
      <c r="Y1051" s="143"/>
      <c r="Z1051" s="143"/>
      <c r="AA1051" s="143"/>
      <c r="AB1051" s="143"/>
      <c r="AC1051" s="143"/>
      <c r="AD1051" s="143"/>
      <c r="AE1051" s="313"/>
      <c r="AF1051" s="313"/>
      <c r="AG1051" s="313"/>
      <c r="AH1051" s="313"/>
      <c r="AI1051" s="313"/>
      <c r="AJ1051" s="313"/>
      <c r="AK1051" s="143"/>
      <c r="AL1051" s="143"/>
      <c r="AM1051" s="143"/>
      <c r="AN1051" s="143"/>
      <c r="AO1051" s="335"/>
    </row>
    <row r="1052" spans="1:41">
      <c r="A1052" s="140">
        <v>33987654</v>
      </c>
      <c r="B1052" s="141">
        <v>10671620</v>
      </c>
      <c r="C1052" s="141" t="s">
        <v>161</v>
      </c>
      <c r="D1052" s="142">
        <v>0</v>
      </c>
      <c r="E1052" s="322">
        <v>0</v>
      </c>
      <c r="F1052" s="142">
        <v>0</v>
      </c>
      <c r="G1052" s="322">
        <v>0</v>
      </c>
      <c r="H1052" s="322">
        <v>0</v>
      </c>
      <c r="I1052" s="322">
        <v>0</v>
      </c>
      <c r="J1052" s="322">
        <v>0</v>
      </c>
      <c r="K1052" s="143">
        <v>0</v>
      </c>
      <c r="L1052" s="144">
        <v>12.5</v>
      </c>
      <c r="M1052" s="344">
        <f t="shared" si="16"/>
        <v>0</v>
      </c>
      <c r="N1052" s="280" t="s">
        <v>94</v>
      </c>
      <c r="O1052" s="145">
        <v>0</v>
      </c>
      <c r="P1052" s="143">
        <v>0</v>
      </c>
      <c r="Q1052" s="141" t="s">
        <v>70</v>
      </c>
      <c r="R1052" s="271">
        <v>0</v>
      </c>
      <c r="S1052" s="145">
        <v>0</v>
      </c>
      <c r="T1052" s="185">
        <v>20170331</v>
      </c>
      <c r="U1052" s="142">
        <v>0</v>
      </c>
      <c r="V1052" s="142" t="s">
        <v>161</v>
      </c>
      <c r="W1052" s="142">
        <v>0</v>
      </c>
      <c r="X1052" s="345" t="s">
        <v>161</v>
      </c>
      <c r="Y1052" s="143"/>
      <c r="Z1052" s="143"/>
      <c r="AA1052" s="143"/>
      <c r="AB1052" s="143"/>
      <c r="AC1052" s="143"/>
      <c r="AD1052" s="143"/>
      <c r="AE1052" s="313"/>
      <c r="AF1052" s="313"/>
      <c r="AG1052" s="313"/>
      <c r="AH1052" s="313"/>
      <c r="AI1052" s="313"/>
      <c r="AJ1052" s="313"/>
      <c r="AK1052" s="143"/>
      <c r="AL1052" s="143"/>
      <c r="AM1052" s="143"/>
      <c r="AN1052" s="143"/>
      <c r="AO1052" s="335"/>
    </row>
    <row r="1053" spans="1:41">
      <c r="A1053" s="140">
        <v>33987670</v>
      </c>
      <c r="B1053" s="141">
        <v>30051750</v>
      </c>
      <c r="C1053" s="141" t="s">
        <v>161</v>
      </c>
      <c r="D1053" s="142">
        <v>0</v>
      </c>
      <c r="E1053" s="322">
        <v>0</v>
      </c>
      <c r="F1053" s="142">
        <v>0</v>
      </c>
      <c r="G1053" s="322">
        <v>0</v>
      </c>
      <c r="H1053" s="322">
        <v>0</v>
      </c>
      <c r="I1053" s="322">
        <v>0</v>
      </c>
      <c r="J1053" s="322">
        <v>0</v>
      </c>
      <c r="K1053" s="143">
        <v>0</v>
      </c>
      <c r="L1053" s="144">
        <v>12.5</v>
      </c>
      <c r="M1053" s="344">
        <f t="shared" si="16"/>
        <v>0</v>
      </c>
      <c r="N1053" s="280" t="s">
        <v>94</v>
      </c>
      <c r="O1053" s="145">
        <v>0</v>
      </c>
      <c r="P1053" s="143">
        <v>0</v>
      </c>
      <c r="Q1053" s="141" t="s">
        <v>70</v>
      </c>
      <c r="R1053" s="271">
        <v>0</v>
      </c>
      <c r="S1053" s="145">
        <v>0</v>
      </c>
      <c r="T1053" s="185">
        <v>20170331</v>
      </c>
      <c r="U1053" s="142">
        <v>0</v>
      </c>
      <c r="V1053" s="142" t="s">
        <v>161</v>
      </c>
      <c r="W1053" s="142">
        <v>0</v>
      </c>
      <c r="X1053" s="345" t="s">
        <v>161</v>
      </c>
      <c r="Y1053" s="143"/>
      <c r="Z1053" s="143"/>
      <c r="AA1053" s="143"/>
      <c r="AB1053" s="143"/>
      <c r="AC1053" s="143"/>
      <c r="AD1053" s="143"/>
      <c r="AE1053" s="313"/>
      <c r="AF1053" s="313"/>
      <c r="AG1053" s="313"/>
      <c r="AH1053" s="313"/>
      <c r="AI1053" s="313"/>
      <c r="AJ1053" s="313"/>
      <c r="AK1053" s="143"/>
      <c r="AL1053" s="143"/>
      <c r="AM1053" s="143"/>
      <c r="AN1053" s="143"/>
      <c r="AO1053" s="335"/>
    </row>
    <row r="1054" spans="1:41">
      <c r="A1054" s="140">
        <v>33988126</v>
      </c>
      <c r="B1054" s="141">
        <v>11742599</v>
      </c>
      <c r="C1054" s="141" t="s">
        <v>161</v>
      </c>
      <c r="D1054" s="142">
        <v>0</v>
      </c>
      <c r="E1054" s="322">
        <v>0</v>
      </c>
      <c r="F1054" s="142">
        <v>0</v>
      </c>
      <c r="G1054" s="322">
        <v>0</v>
      </c>
      <c r="H1054" s="322">
        <v>0</v>
      </c>
      <c r="I1054" s="322">
        <v>0</v>
      </c>
      <c r="J1054" s="322">
        <v>0</v>
      </c>
      <c r="K1054" s="143">
        <v>0</v>
      </c>
      <c r="L1054" s="144">
        <v>11.1</v>
      </c>
      <c r="M1054" s="344">
        <f t="shared" si="16"/>
        <v>0</v>
      </c>
      <c r="N1054" s="280" t="s">
        <v>94</v>
      </c>
      <c r="O1054" s="145">
        <v>0</v>
      </c>
      <c r="P1054" s="143">
        <v>0</v>
      </c>
      <c r="Q1054" s="141" t="s">
        <v>70</v>
      </c>
      <c r="R1054" s="271">
        <v>0</v>
      </c>
      <c r="S1054" s="145">
        <v>0</v>
      </c>
      <c r="T1054" s="185">
        <v>20170331</v>
      </c>
      <c r="U1054" s="142">
        <v>0</v>
      </c>
      <c r="V1054" s="142" t="s">
        <v>161</v>
      </c>
      <c r="W1054" s="142">
        <v>0</v>
      </c>
      <c r="X1054" s="345" t="s">
        <v>161</v>
      </c>
      <c r="Y1054" s="143"/>
      <c r="Z1054" s="143"/>
      <c r="AA1054" s="143"/>
      <c r="AB1054" s="143"/>
      <c r="AC1054" s="143"/>
      <c r="AD1054" s="143"/>
      <c r="AE1054" s="313"/>
      <c r="AF1054" s="313"/>
      <c r="AG1054" s="313"/>
      <c r="AH1054" s="313"/>
      <c r="AI1054" s="313"/>
      <c r="AJ1054" s="313"/>
      <c r="AK1054" s="143"/>
      <c r="AL1054" s="143"/>
      <c r="AM1054" s="143"/>
      <c r="AN1054" s="143"/>
      <c r="AO1054" s="335"/>
    </row>
    <row r="1055" spans="1:41">
      <c r="A1055" s="140">
        <v>33988146</v>
      </c>
      <c r="B1055" s="141">
        <v>22545305</v>
      </c>
      <c r="C1055" s="141" t="s">
        <v>161</v>
      </c>
      <c r="D1055" s="142">
        <v>0</v>
      </c>
      <c r="E1055" s="322">
        <v>0</v>
      </c>
      <c r="F1055" s="142">
        <v>0</v>
      </c>
      <c r="G1055" s="322">
        <v>0</v>
      </c>
      <c r="H1055" s="322">
        <v>0</v>
      </c>
      <c r="I1055" s="322">
        <v>0</v>
      </c>
      <c r="J1055" s="322">
        <v>0</v>
      </c>
      <c r="K1055" s="143">
        <v>0</v>
      </c>
      <c r="L1055" s="144">
        <v>12</v>
      </c>
      <c r="M1055" s="344">
        <f t="shared" si="16"/>
        <v>0</v>
      </c>
      <c r="N1055" s="280" t="s">
        <v>94</v>
      </c>
      <c r="O1055" s="145">
        <v>0</v>
      </c>
      <c r="P1055" s="143">
        <v>0</v>
      </c>
      <c r="Q1055" s="141" t="s">
        <v>70</v>
      </c>
      <c r="R1055" s="271">
        <v>0</v>
      </c>
      <c r="S1055" s="145">
        <v>0</v>
      </c>
      <c r="T1055" s="185">
        <v>20170331</v>
      </c>
      <c r="U1055" s="142">
        <v>0</v>
      </c>
      <c r="V1055" s="142" t="s">
        <v>161</v>
      </c>
      <c r="W1055" s="142">
        <v>0</v>
      </c>
      <c r="X1055" s="345" t="s">
        <v>161</v>
      </c>
      <c r="Y1055" s="143"/>
      <c r="Z1055" s="143"/>
      <c r="AA1055" s="143"/>
      <c r="AB1055" s="143"/>
      <c r="AC1055" s="143"/>
      <c r="AD1055" s="143"/>
      <c r="AE1055" s="313"/>
      <c r="AF1055" s="313"/>
      <c r="AG1055" s="313"/>
      <c r="AH1055" s="313"/>
      <c r="AI1055" s="313"/>
      <c r="AJ1055" s="313"/>
      <c r="AK1055" s="143"/>
      <c r="AL1055" s="143"/>
      <c r="AM1055" s="143"/>
      <c r="AN1055" s="143"/>
      <c r="AO1055" s="335"/>
    </row>
    <row r="1056" spans="1:41">
      <c r="A1056" s="140">
        <v>33988180</v>
      </c>
      <c r="B1056" s="141">
        <v>13407753</v>
      </c>
      <c r="C1056" s="141" t="s">
        <v>161</v>
      </c>
      <c r="D1056" s="142">
        <v>0</v>
      </c>
      <c r="E1056" s="322">
        <v>0</v>
      </c>
      <c r="F1056" s="142">
        <v>0</v>
      </c>
      <c r="G1056" s="322">
        <v>0</v>
      </c>
      <c r="H1056" s="322">
        <v>0</v>
      </c>
      <c r="I1056" s="322">
        <v>0</v>
      </c>
      <c r="J1056" s="322">
        <v>0</v>
      </c>
      <c r="K1056" s="143">
        <v>0</v>
      </c>
      <c r="L1056" s="144">
        <v>11.1</v>
      </c>
      <c r="M1056" s="344">
        <f t="shared" si="16"/>
        <v>0</v>
      </c>
      <c r="N1056" s="280" t="s">
        <v>94</v>
      </c>
      <c r="O1056" s="145">
        <v>0</v>
      </c>
      <c r="P1056" s="143">
        <v>0</v>
      </c>
      <c r="Q1056" s="141" t="s">
        <v>70</v>
      </c>
      <c r="R1056" s="271">
        <v>0</v>
      </c>
      <c r="S1056" s="145">
        <v>0</v>
      </c>
      <c r="T1056" s="185">
        <v>20170331</v>
      </c>
      <c r="U1056" s="142">
        <v>0</v>
      </c>
      <c r="V1056" s="142" t="s">
        <v>161</v>
      </c>
      <c r="W1056" s="142">
        <v>0</v>
      </c>
      <c r="X1056" s="345" t="s">
        <v>161</v>
      </c>
      <c r="Y1056" s="143"/>
      <c r="Z1056" s="143"/>
      <c r="AA1056" s="143"/>
      <c r="AB1056" s="143"/>
      <c r="AC1056" s="143"/>
      <c r="AD1056" s="143"/>
      <c r="AE1056" s="313"/>
      <c r="AF1056" s="313"/>
      <c r="AG1056" s="313"/>
      <c r="AH1056" s="313"/>
      <c r="AI1056" s="313"/>
      <c r="AJ1056" s="313"/>
      <c r="AK1056" s="143"/>
      <c r="AL1056" s="143"/>
      <c r="AM1056" s="143"/>
      <c r="AN1056" s="143"/>
      <c r="AO1056" s="335"/>
    </row>
    <row r="1057" spans="1:41">
      <c r="A1057" s="140">
        <v>34016990</v>
      </c>
      <c r="B1057" s="141">
        <v>16426998</v>
      </c>
      <c r="C1057" s="141" t="s">
        <v>161</v>
      </c>
      <c r="D1057" s="142">
        <v>0</v>
      </c>
      <c r="E1057" s="322">
        <v>0</v>
      </c>
      <c r="F1057" s="142">
        <v>0</v>
      </c>
      <c r="G1057" s="322">
        <v>0</v>
      </c>
      <c r="H1057" s="322">
        <v>0</v>
      </c>
      <c r="I1057" s="322">
        <v>0</v>
      </c>
      <c r="J1057" s="322">
        <v>0</v>
      </c>
      <c r="K1057" s="143">
        <v>0</v>
      </c>
      <c r="L1057" s="144">
        <v>12</v>
      </c>
      <c r="M1057" s="344">
        <f t="shared" si="16"/>
        <v>0</v>
      </c>
      <c r="N1057" s="280" t="s">
        <v>94</v>
      </c>
      <c r="O1057" s="145">
        <v>0</v>
      </c>
      <c r="P1057" s="143">
        <v>0</v>
      </c>
      <c r="Q1057" s="141" t="s">
        <v>70</v>
      </c>
      <c r="R1057" s="271">
        <v>0</v>
      </c>
      <c r="S1057" s="145">
        <v>0</v>
      </c>
      <c r="T1057" s="185">
        <v>20170331</v>
      </c>
      <c r="U1057" s="142">
        <v>0</v>
      </c>
      <c r="V1057" s="142" t="s">
        <v>161</v>
      </c>
      <c r="W1057" s="142">
        <v>0</v>
      </c>
      <c r="X1057" s="345" t="s">
        <v>161</v>
      </c>
      <c r="Y1057" s="143"/>
      <c r="Z1057" s="143"/>
      <c r="AA1057" s="143"/>
      <c r="AB1057" s="143"/>
      <c r="AC1057" s="143"/>
      <c r="AD1057" s="143"/>
      <c r="AE1057" s="313"/>
      <c r="AF1057" s="313"/>
      <c r="AG1057" s="313"/>
      <c r="AH1057" s="313"/>
      <c r="AI1057" s="313"/>
      <c r="AJ1057" s="313"/>
      <c r="AK1057" s="143"/>
      <c r="AL1057" s="143"/>
      <c r="AM1057" s="143"/>
      <c r="AN1057" s="143"/>
      <c r="AO1057" s="335"/>
    </row>
    <row r="1058" spans="1:41">
      <c r="A1058" s="140">
        <v>34017021</v>
      </c>
      <c r="B1058" s="141">
        <v>23155419</v>
      </c>
      <c r="C1058" s="141" t="s">
        <v>161</v>
      </c>
      <c r="D1058" s="142">
        <v>430072.85</v>
      </c>
      <c r="E1058" s="322">
        <v>-7644.26</v>
      </c>
      <c r="F1058" s="142">
        <v>422428.59</v>
      </c>
      <c r="G1058" s="322">
        <v>-4229.05</v>
      </c>
      <c r="H1058" s="322">
        <v>0</v>
      </c>
      <c r="I1058" s="322">
        <v>-851.15</v>
      </c>
      <c r="J1058" s="322">
        <v>-12724.46</v>
      </c>
      <c r="K1058" s="143">
        <v>0</v>
      </c>
      <c r="L1058" s="144">
        <v>11.8</v>
      </c>
      <c r="M1058" s="344">
        <f t="shared" si="16"/>
        <v>447.99255208333335</v>
      </c>
      <c r="N1058" s="280" t="s">
        <v>162</v>
      </c>
      <c r="O1058" s="145">
        <v>0</v>
      </c>
      <c r="P1058" s="143">
        <v>422428.59</v>
      </c>
      <c r="Q1058" s="141" t="s">
        <v>70</v>
      </c>
      <c r="R1058" s="271">
        <v>0</v>
      </c>
      <c r="S1058" s="145">
        <v>0</v>
      </c>
      <c r="T1058" s="185">
        <v>20170331</v>
      </c>
      <c r="U1058" s="142">
        <v>0</v>
      </c>
      <c r="V1058" s="142" t="s">
        <v>161</v>
      </c>
      <c r="W1058" s="142">
        <v>0</v>
      </c>
      <c r="X1058" s="345" t="s">
        <v>161</v>
      </c>
      <c r="Y1058" s="143"/>
      <c r="Z1058" s="143"/>
      <c r="AA1058" s="143"/>
      <c r="AB1058" s="143"/>
      <c r="AC1058" s="143"/>
      <c r="AD1058" s="143"/>
      <c r="AE1058" s="313"/>
      <c r="AF1058" s="313"/>
      <c r="AG1058" s="313"/>
      <c r="AH1058" s="313"/>
      <c r="AI1058" s="313"/>
      <c r="AJ1058" s="313"/>
      <c r="AK1058" s="143"/>
      <c r="AL1058" s="143"/>
      <c r="AM1058" s="143"/>
      <c r="AN1058" s="143"/>
      <c r="AO1058" s="335"/>
    </row>
    <row r="1059" spans="1:41">
      <c r="A1059" s="140">
        <v>34042895</v>
      </c>
      <c r="B1059" s="141">
        <v>24913707</v>
      </c>
      <c r="C1059" s="141" t="s">
        <v>161</v>
      </c>
      <c r="D1059" s="142">
        <v>0</v>
      </c>
      <c r="E1059" s="322">
        <v>0</v>
      </c>
      <c r="F1059" s="142">
        <v>0</v>
      </c>
      <c r="G1059" s="322">
        <v>0</v>
      </c>
      <c r="H1059" s="322">
        <v>0</v>
      </c>
      <c r="I1059" s="322">
        <v>0</v>
      </c>
      <c r="J1059" s="322">
        <v>0</v>
      </c>
      <c r="K1059" s="143">
        <v>0</v>
      </c>
      <c r="L1059" s="144">
        <v>12.5</v>
      </c>
      <c r="M1059" s="344">
        <f t="shared" si="16"/>
        <v>0</v>
      </c>
      <c r="N1059" s="280" t="s">
        <v>94</v>
      </c>
      <c r="O1059" s="145">
        <v>0</v>
      </c>
      <c r="P1059" s="143">
        <v>0</v>
      </c>
      <c r="Q1059" s="141" t="s">
        <v>70</v>
      </c>
      <c r="R1059" s="271">
        <v>0</v>
      </c>
      <c r="S1059" s="145">
        <v>0</v>
      </c>
      <c r="T1059" s="185">
        <v>20170331</v>
      </c>
      <c r="U1059" s="142">
        <v>0</v>
      </c>
      <c r="V1059" s="142" t="s">
        <v>161</v>
      </c>
      <c r="W1059" s="142">
        <v>0</v>
      </c>
      <c r="X1059" s="345" t="s">
        <v>161</v>
      </c>
      <c r="Y1059" s="143"/>
      <c r="Z1059" s="143"/>
      <c r="AA1059" s="143"/>
      <c r="AB1059" s="143"/>
      <c r="AC1059" s="143"/>
      <c r="AD1059" s="143"/>
      <c r="AE1059" s="313"/>
      <c r="AF1059" s="313"/>
      <c r="AG1059" s="313"/>
      <c r="AH1059" s="313"/>
      <c r="AI1059" s="313"/>
      <c r="AJ1059" s="313"/>
      <c r="AK1059" s="143"/>
      <c r="AL1059" s="143"/>
      <c r="AM1059" s="143"/>
      <c r="AN1059" s="143"/>
      <c r="AO1059" s="335"/>
    </row>
    <row r="1060" spans="1:41">
      <c r="A1060" s="140">
        <v>34043094</v>
      </c>
      <c r="B1060" s="141">
        <v>8661697</v>
      </c>
      <c r="C1060" s="141" t="s">
        <v>161</v>
      </c>
      <c r="D1060" s="142">
        <v>0</v>
      </c>
      <c r="E1060" s="322">
        <v>0</v>
      </c>
      <c r="F1060" s="142">
        <v>0</v>
      </c>
      <c r="G1060" s="322">
        <v>0</v>
      </c>
      <c r="H1060" s="322">
        <v>0</v>
      </c>
      <c r="I1060" s="322">
        <v>0</v>
      </c>
      <c r="J1060" s="322">
        <v>0</v>
      </c>
      <c r="K1060" s="143">
        <v>0</v>
      </c>
      <c r="L1060" s="144">
        <v>12.5</v>
      </c>
      <c r="M1060" s="344">
        <f t="shared" si="16"/>
        <v>0</v>
      </c>
      <c r="N1060" s="280" t="s">
        <v>94</v>
      </c>
      <c r="O1060" s="145">
        <v>0</v>
      </c>
      <c r="P1060" s="143">
        <v>0</v>
      </c>
      <c r="Q1060" s="141" t="s">
        <v>70</v>
      </c>
      <c r="R1060" s="271">
        <v>0</v>
      </c>
      <c r="S1060" s="145">
        <v>0</v>
      </c>
      <c r="T1060" s="185">
        <v>20170331</v>
      </c>
      <c r="U1060" s="142">
        <v>0</v>
      </c>
      <c r="V1060" s="142" t="s">
        <v>161</v>
      </c>
      <c r="W1060" s="142">
        <v>0</v>
      </c>
      <c r="X1060" s="345" t="s">
        <v>161</v>
      </c>
      <c r="Y1060" s="143"/>
      <c r="Z1060" s="143"/>
      <c r="AA1060" s="143"/>
      <c r="AB1060" s="143"/>
      <c r="AC1060" s="143"/>
      <c r="AD1060" s="143"/>
      <c r="AE1060" s="313"/>
      <c r="AF1060" s="313"/>
      <c r="AG1060" s="313"/>
      <c r="AH1060" s="313"/>
      <c r="AI1060" s="313"/>
      <c r="AJ1060" s="313"/>
      <c r="AK1060" s="143"/>
      <c r="AL1060" s="143"/>
      <c r="AM1060" s="143"/>
      <c r="AN1060" s="143"/>
      <c r="AO1060" s="335"/>
    </row>
    <row r="1061" spans="1:41">
      <c r="A1061" s="140">
        <v>34043288</v>
      </c>
      <c r="B1061" s="141">
        <v>8509582</v>
      </c>
      <c r="C1061" s="141" t="s">
        <v>161</v>
      </c>
      <c r="D1061" s="142">
        <v>0</v>
      </c>
      <c r="E1061" s="322">
        <v>0</v>
      </c>
      <c r="F1061" s="142">
        <v>0</v>
      </c>
      <c r="G1061" s="322">
        <v>0</v>
      </c>
      <c r="H1061" s="322">
        <v>0</v>
      </c>
      <c r="I1061" s="322">
        <v>0</v>
      </c>
      <c r="J1061" s="322">
        <v>0</v>
      </c>
      <c r="K1061" s="143">
        <v>0</v>
      </c>
      <c r="L1061" s="144">
        <v>11.8</v>
      </c>
      <c r="M1061" s="344">
        <f t="shared" si="16"/>
        <v>0</v>
      </c>
      <c r="N1061" s="280" t="s">
        <v>94</v>
      </c>
      <c r="O1061" s="145">
        <v>0</v>
      </c>
      <c r="P1061" s="143">
        <v>0</v>
      </c>
      <c r="Q1061" s="141" t="s">
        <v>70</v>
      </c>
      <c r="R1061" s="271">
        <v>0</v>
      </c>
      <c r="S1061" s="145">
        <v>0</v>
      </c>
      <c r="T1061" s="185">
        <v>20170331</v>
      </c>
      <c r="U1061" s="142">
        <v>0</v>
      </c>
      <c r="V1061" s="142" t="s">
        <v>161</v>
      </c>
      <c r="W1061" s="142">
        <v>0</v>
      </c>
      <c r="X1061" s="345" t="s">
        <v>161</v>
      </c>
      <c r="Y1061" s="143"/>
      <c r="Z1061" s="143"/>
      <c r="AA1061" s="143"/>
      <c r="AB1061" s="143"/>
      <c r="AC1061" s="143"/>
      <c r="AD1061" s="143"/>
      <c r="AE1061" s="313"/>
      <c r="AF1061" s="313"/>
      <c r="AG1061" s="313"/>
      <c r="AH1061" s="313"/>
      <c r="AI1061" s="313"/>
      <c r="AJ1061" s="313"/>
      <c r="AK1061" s="143"/>
      <c r="AL1061" s="143"/>
      <c r="AM1061" s="143"/>
      <c r="AN1061" s="143"/>
      <c r="AO1061" s="335"/>
    </row>
    <row r="1062" spans="1:41">
      <c r="A1062" s="140">
        <v>34043682</v>
      </c>
      <c r="B1062" s="141">
        <v>37845864</v>
      </c>
      <c r="C1062" s="141" t="s">
        <v>161</v>
      </c>
      <c r="D1062" s="142">
        <v>0</v>
      </c>
      <c r="E1062" s="322">
        <v>0</v>
      </c>
      <c r="F1062" s="142">
        <v>0</v>
      </c>
      <c r="G1062" s="322">
        <v>0</v>
      </c>
      <c r="H1062" s="322">
        <v>0</v>
      </c>
      <c r="I1062" s="322">
        <v>0</v>
      </c>
      <c r="J1062" s="322">
        <v>0</v>
      </c>
      <c r="K1062" s="143">
        <v>0</v>
      </c>
      <c r="L1062" s="144">
        <v>11.1</v>
      </c>
      <c r="M1062" s="344">
        <f t="shared" si="16"/>
        <v>0</v>
      </c>
      <c r="N1062" s="280" t="s">
        <v>94</v>
      </c>
      <c r="O1062" s="145">
        <v>0</v>
      </c>
      <c r="P1062" s="143">
        <v>0</v>
      </c>
      <c r="Q1062" s="141" t="s">
        <v>70</v>
      </c>
      <c r="R1062" s="271">
        <v>0</v>
      </c>
      <c r="S1062" s="145">
        <v>0</v>
      </c>
      <c r="T1062" s="185">
        <v>20170331</v>
      </c>
      <c r="U1062" s="142">
        <v>0</v>
      </c>
      <c r="V1062" s="142" t="s">
        <v>161</v>
      </c>
      <c r="W1062" s="142">
        <v>0</v>
      </c>
      <c r="X1062" s="345" t="s">
        <v>161</v>
      </c>
      <c r="Y1062" s="143"/>
      <c r="Z1062" s="143"/>
      <c r="AA1062" s="143"/>
      <c r="AB1062" s="143"/>
      <c r="AC1062" s="143"/>
      <c r="AD1062" s="143"/>
      <c r="AE1062" s="313"/>
      <c r="AF1062" s="313"/>
      <c r="AG1062" s="313"/>
      <c r="AH1062" s="313"/>
      <c r="AI1062" s="313"/>
      <c r="AJ1062" s="313"/>
      <c r="AK1062" s="143"/>
      <c r="AL1062" s="143"/>
      <c r="AM1062" s="143"/>
      <c r="AN1062" s="143"/>
      <c r="AO1062" s="335"/>
    </row>
    <row r="1063" spans="1:41">
      <c r="A1063" s="140">
        <v>34063820</v>
      </c>
      <c r="B1063" s="141">
        <v>20848979</v>
      </c>
      <c r="C1063" s="141" t="s">
        <v>161</v>
      </c>
      <c r="D1063" s="142">
        <v>0</v>
      </c>
      <c r="E1063" s="322">
        <v>0</v>
      </c>
      <c r="F1063" s="142">
        <v>0</v>
      </c>
      <c r="G1063" s="322">
        <v>0</v>
      </c>
      <c r="H1063" s="322">
        <v>0</v>
      </c>
      <c r="I1063" s="322">
        <v>0</v>
      </c>
      <c r="J1063" s="322">
        <v>0</v>
      </c>
      <c r="K1063" s="143">
        <v>0</v>
      </c>
      <c r="L1063" s="144">
        <v>12.5</v>
      </c>
      <c r="M1063" s="344">
        <f t="shared" si="16"/>
        <v>0</v>
      </c>
      <c r="N1063" s="280" t="s">
        <v>94</v>
      </c>
      <c r="O1063" s="145">
        <v>0</v>
      </c>
      <c r="P1063" s="143">
        <v>0</v>
      </c>
      <c r="Q1063" s="141" t="s">
        <v>70</v>
      </c>
      <c r="R1063" s="271">
        <v>0</v>
      </c>
      <c r="S1063" s="145">
        <v>0</v>
      </c>
      <c r="T1063" s="185">
        <v>20170331</v>
      </c>
      <c r="U1063" s="142">
        <v>0</v>
      </c>
      <c r="V1063" s="142" t="s">
        <v>161</v>
      </c>
      <c r="W1063" s="142">
        <v>0</v>
      </c>
      <c r="X1063" s="345" t="s">
        <v>161</v>
      </c>
      <c r="Y1063" s="143"/>
      <c r="Z1063" s="143"/>
      <c r="AA1063" s="143"/>
      <c r="AB1063" s="143"/>
      <c r="AC1063" s="143"/>
      <c r="AD1063" s="143"/>
      <c r="AE1063" s="313"/>
      <c r="AF1063" s="313"/>
      <c r="AG1063" s="313"/>
      <c r="AH1063" s="313"/>
      <c r="AI1063" s="313"/>
      <c r="AJ1063" s="313"/>
      <c r="AK1063" s="143"/>
      <c r="AL1063" s="143"/>
      <c r="AM1063" s="143"/>
      <c r="AN1063" s="143"/>
      <c r="AO1063" s="335"/>
    </row>
    <row r="1064" spans="1:41">
      <c r="A1064" s="140">
        <v>34064135</v>
      </c>
      <c r="B1064" s="141">
        <v>15783632</v>
      </c>
      <c r="C1064" s="141" t="s">
        <v>161</v>
      </c>
      <c r="D1064" s="142">
        <v>0</v>
      </c>
      <c r="E1064" s="322">
        <v>0</v>
      </c>
      <c r="F1064" s="142">
        <v>0</v>
      </c>
      <c r="G1064" s="322">
        <v>0</v>
      </c>
      <c r="H1064" s="322">
        <v>0</v>
      </c>
      <c r="I1064" s="322">
        <v>0</v>
      </c>
      <c r="J1064" s="322">
        <v>0</v>
      </c>
      <c r="K1064" s="143">
        <v>0</v>
      </c>
      <c r="L1064" s="144">
        <v>11.1</v>
      </c>
      <c r="M1064" s="344">
        <f t="shared" si="16"/>
        <v>0</v>
      </c>
      <c r="N1064" s="280" t="s">
        <v>94</v>
      </c>
      <c r="O1064" s="145">
        <v>0</v>
      </c>
      <c r="P1064" s="143">
        <v>0</v>
      </c>
      <c r="Q1064" s="141" t="s">
        <v>70</v>
      </c>
      <c r="R1064" s="271">
        <v>0</v>
      </c>
      <c r="S1064" s="145">
        <v>0</v>
      </c>
      <c r="T1064" s="185">
        <v>20170331</v>
      </c>
      <c r="U1064" s="142">
        <v>0</v>
      </c>
      <c r="V1064" s="142" t="s">
        <v>161</v>
      </c>
      <c r="W1064" s="142">
        <v>0</v>
      </c>
      <c r="X1064" s="345" t="s">
        <v>161</v>
      </c>
      <c r="Y1064" s="143"/>
      <c r="Z1064" s="143"/>
      <c r="AA1064" s="143"/>
      <c r="AB1064" s="143"/>
      <c r="AC1064" s="143"/>
      <c r="AD1064" s="143"/>
      <c r="AE1064" s="313"/>
      <c r="AF1064" s="313"/>
      <c r="AG1064" s="313"/>
      <c r="AH1064" s="313"/>
      <c r="AI1064" s="313"/>
      <c r="AJ1064" s="313"/>
      <c r="AK1064" s="143"/>
      <c r="AL1064" s="143"/>
      <c r="AM1064" s="143"/>
      <c r="AN1064" s="143"/>
      <c r="AO1064" s="335"/>
    </row>
    <row r="1065" spans="1:41">
      <c r="A1065" s="140">
        <v>34064149</v>
      </c>
      <c r="B1065" s="141">
        <v>26048714</v>
      </c>
      <c r="C1065" s="141" t="s">
        <v>161</v>
      </c>
      <c r="D1065" s="142">
        <v>117855.25</v>
      </c>
      <c r="E1065" s="313">
        <v>-2145.11</v>
      </c>
      <c r="F1065" s="142">
        <v>115710.14</v>
      </c>
      <c r="G1065" s="313">
        <v>-1039.0899999999999</v>
      </c>
      <c r="H1065" s="313">
        <v>0</v>
      </c>
      <c r="I1065" s="313">
        <v>-245.26</v>
      </c>
      <c r="J1065" s="313">
        <v>-3429.46</v>
      </c>
      <c r="K1065" s="143">
        <v>0</v>
      </c>
      <c r="L1065" s="144">
        <v>10.58</v>
      </c>
      <c r="M1065" s="344">
        <f t="shared" si="16"/>
        <v>122.76588541666668</v>
      </c>
      <c r="N1065" s="280" t="s">
        <v>162</v>
      </c>
      <c r="O1065" s="145">
        <v>0</v>
      </c>
      <c r="P1065" s="143">
        <v>115710.14</v>
      </c>
      <c r="Q1065" s="141" t="s">
        <v>70</v>
      </c>
      <c r="R1065" s="271">
        <v>0</v>
      </c>
      <c r="S1065" s="145">
        <v>0</v>
      </c>
      <c r="T1065" s="185">
        <v>20170331</v>
      </c>
      <c r="U1065" s="142">
        <v>0</v>
      </c>
      <c r="V1065" s="142" t="s">
        <v>161</v>
      </c>
      <c r="W1065" s="142">
        <v>0</v>
      </c>
      <c r="X1065" s="345" t="s">
        <v>161</v>
      </c>
      <c r="Y1065" s="143"/>
      <c r="Z1065" s="143"/>
      <c r="AA1065" s="143"/>
      <c r="AB1065" s="143"/>
      <c r="AC1065" s="143"/>
      <c r="AD1065" s="143"/>
      <c r="AE1065" s="313"/>
      <c r="AF1065" s="313"/>
      <c r="AG1065" s="313"/>
      <c r="AH1065" s="313"/>
      <c r="AI1065" s="313"/>
      <c r="AJ1065" s="313"/>
      <c r="AK1065" s="143"/>
      <c r="AL1065" s="143"/>
      <c r="AM1065" s="143"/>
      <c r="AN1065" s="143"/>
      <c r="AO1065" s="335"/>
    </row>
    <row r="1066" spans="1:41">
      <c r="A1066" s="140">
        <v>34064188</v>
      </c>
      <c r="B1066" s="141">
        <v>17362687</v>
      </c>
      <c r="C1066" s="141" t="s">
        <v>161</v>
      </c>
      <c r="D1066" s="142">
        <v>0</v>
      </c>
      <c r="E1066" s="322">
        <v>0</v>
      </c>
      <c r="F1066" s="142">
        <v>0</v>
      </c>
      <c r="G1066" s="322">
        <v>0</v>
      </c>
      <c r="H1066" s="322">
        <v>0</v>
      </c>
      <c r="I1066" s="322">
        <v>0</v>
      </c>
      <c r="J1066" s="322">
        <v>0</v>
      </c>
      <c r="K1066" s="143">
        <v>0</v>
      </c>
      <c r="L1066" s="144">
        <v>11.8</v>
      </c>
      <c r="M1066" s="344">
        <f t="shared" si="16"/>
        <v>0</v>
      </c>
      <c r="N1066" s="280" t="s">
        <v>94</v>
      </c>
      <c r="O1066" s="145">
        <v>0</v>
      </c>
      <c r="P1066" s="143">
        <v>0</v>
      </c>
      <c r="Q1066" s="141" t="s">
        <v>70</v>
      </c>
      <c r="R1066" s="271">
        <v>0</v>
      </c>
      <c r="S1066" s="145">
        <v>0</v>
      </c>
      <c r="T1066" s="185">
        <v>20170331</v>
      </c>
      <c r="U1066" s="142">
        <v>0</v>
      </c>
      <c r="V1066" s="142" t="s">
        <v>161</v>
      </c>
      <c r="W1066" s="142">
        <v>0</v>
      </c>
      <c r="X1066" s="345" t="s">
        <v>161</v>
      </c>
      <c r="Y1066" s="143"/>
      <c r="Z1066" s="143"/>
      <c r="AA1066" s="143"/>
      <c r="AB1066" s="143"/>
      <c r="AC1066" s="143"/>
      <c r="AD1066" s="143"/>
      <c r="AE1066" s="313"/>
      <c r="AF1066" s="313"/>
      <c r="AG1066" s="313"/>
      <c r="AH1066" s="313"/>
      <c r="AI1066" s="313"/>
      <c r="AJ1066" s="313"/>
      <c r="AK1066" s="143"/>
      <c r="AL1066" s="143"/>
      <c r="AM1066" s="143"/>
      <c r="AN1066" s="143"/>
      <c r="AO1066" s="335"/>
    </row>
    <row r="1067" spans="1:41">
      <c r="A1067" s="140">
        <v>34085533</v>
      </c>
      <c r="B1067" s="141">
        <v>35920047</v>
      </c>
      <c r="C1067" s="141" t="s">
        <v>161</v>
      </c>
      <c r="D1067" s="142">
        <v>0</v>
      </c>
      <c r="E1067" s="322">
        <v>0</v>
      </c>
      <c r="F1067" s="142">
        <v>0</v>
      </c>
      <c r="G1067" s="322">
        <v>0</v>
      </c>
      <c r="H1067" s="322">
        <v>0</v>
      </c>
      <c r="I1067" s="322">
        <v>0</v>
      </c>
      <c r="J1067" s="322">
        <v>0</v>
      </c>
      <c r="K1067" s="143">
        <v>0</v>
      </c>
      <c r="L1067" s="144">
        <v>11.1</v>
      </c>
      <c r="M1067" s="344">
        <f t="shared" si="16"/>
        <v>0</v>
      </c>
      <c r="N1067" s="280" t="s">
        <v>94</v>
      </c>
      <c r="O1067" s="145">
        <v>0</v>
      </c>
      <c r="P1067" s="143">
        <v>0</v>
      </c>
      <c r="Q1067" s="141" t="s">
        <v>70</v>
      </c>
      <c r="R1067" s="271">
        <v>0</v>
      </c>
      <c r="S1067" s="145">
        <v>0</v>
      </c>
      <c r="T1067" s="185">
        <v>20170331</v>
      </c>
      <c r="U1067" s="142">
        <v>0</v>
      </c>
      <c r="V1067" s="142" t="s">
        <v>161</v>
      </c>
      <c r="W1067" s="142">
        <v>0</v>
      </c>
      <c r="X1067" s="345" t="s">
        <v>161</v>
      </c>
      <c r="Y1067" s="143"/>
      <c r="Z1067" s="143"/>
      <c r="AA1067" s="143"/>
      <c r="AB1067" s="143"/>
      <c r="AC1067" s="143"/>
      <c r="AD1067" s="143"/>
      <c r="AE1067" s="313"/>
      <c r="AF1067" s="313"/>
      <c r="AG1067" s="313"/>
      <c r="AH1067" s="313"/>
      <c r="AI1067" s="313"/>
      <c r="AJ1067" s="313"/>
      <c r="AK1067" s="143"/>
      <c r="AL1067" s="143"/>
      <c r="AM1067" s="143"/>
      <c r="AN1067" s="143"/>
      <c r="AO1067" s="335"/>
    </row>
    <row r="1068" spans="1:41">
      <c r="A1068" s="140">
        <v>34106898</v>
      </c>
      <c r="B1068" s="141">
        <v>22319393</v>
      </c>
      <c r="C1068" s="141" t="s">
        <v>161</v>
      </c>
      <c r="D1068" s="142">
        <v>0</v>
      </c>
      <c r="E1068" s="322">
        <v>0</v>
      </c>
      <c r="F1068" s="142">
        <v>0</v>
      </c>
      <c r="G1068" s="322">
        <v>0</v>
      </c>
      <c r="H1068" s="322">
        <v>0</v>
      </c>
      <c r="I1068" s="322">
        <v>0</v>
      </c>
      <c r="J1068" s="322">
        <v>0</v>
      </c>
      <c r="K1068" s="143">
        <v>0</v>
      </c>
      <c r="L1068" s="144">
        <v>12.5</v>
      </c>
      <c r="M1068" s="344">
        <f t="shared" si="16"/>
        <v>0</v>
      </c>
      <c r="N1068" s="280" t="s">
        <v>94</v>
      </c>
      <c r="O1068" s="145">
        <v>0</v>
      </c>
      <c r="P1068" s="143">
        <v>0</v>
      </c>
      <c r="Q1068" s="141" t="s">
        <v>70</v>
      </c>
      <c r="R1068" s="271">
        <v>0</v>
      </c>
      <c r="S1068" s="145">
        <v>0</v>
      </c>
      <c r="T1068" s="185">
        <v>20170331</v>
      </c>
      <c r="U1068" s="142">
        <v>0</v>
      </c>
      <c r="V1068" s="142" t="s">
        <v>161</v>
      </c>
      <c r="W1068" s="142">
        <v>0</v>
      </c>
      <c r="X1068" s="345" t="s">
        <v>161</v>
      </c>
      <c r="Y1068" s="143"/>
      <c r="Z1068" s="143"/>
      <c r="AA1068" s="143"/>
      <c r="AB1068" s="143"/>
      <c r="AC1068" s="143"/>
      <c r="AD1068" s="143"/>
      <c r="AE1068" s="313"/>
      <c r="AF1068" s="313"/>
      <c r="AG1068" s="313"/>
      <c r="AH1068" s="313"/>
      <c r="AI1068" s="313"/>
      <c r="AJ1068" s="313"/>
      <c r="AK1068" s="143"/>
      <c r="AL1068" s="143"/>
      <c r="AM1068" s="143"/>
      <c r="AN1068" s="143"/>
      <c r="AO1068" s="335"/>
    </row>
    <row r="1069" spans="1:41">
      <c r="A1069" s="140">
        <v>34107235</v>
      </c>
      <c r="B1069" s="141">
        <v>5758560</v>
      </c>
      <c r="C1069" s="141" t="s">
        <v>161</v>
      </c>
      <c r="D1069" s="142">
        <v>0</v>
      </c>
      <c r="E1069" s="322">
        <v>0</v>
      </c>
      <c r="F1069" s="142">
        <v>0</v>
      </c>
      <c r="G1069" s="322">
        <v>0</v>
      </c>
      <c r="H1069" s="322">
        <v>0</v>
      </c>
      <c r="I1069" s="322">
        <v>0</v>
      </c>
      <c r="J1069" s="322">
        <v>0</v>
      </c>
      <c r="K1069" s="143">
        <v>0</v>
      </c>
      <c r="L1069" s="144">
        <v>11.8</v>
      </c>
      <c r="M1069" s="344">
        <f t="shared" si="16"/>
        <v>0</v>
      </c>
      <c r="N1069" s="280" t="s">
        <v>94</v>
      </c>
      <c r="O1069" s="145">
        <v>0</v>
      </c>
      <c r="P1069" s="143">
        <v>0</v>
      </c>
      <c r="Q1069" s="141" t="s">
        <v>70</v>
      </c>
      <c r="R1069" s="271">
        <v>0</v>
      </c>
      <c r="S1069" s="145">
        <v>0</v>
      </c>
      <c r="T1069" s="185">
        <v>20170331</v>
      </c>
      <c r="U1069" s="142">
        <v>0</v>
      </c>
      <c r="V1069" s="142" t="s">
        <v>161</v>
      </c>
      <c r="W1069" s="142">
        <v>0</v>
      </c>
      <c r="X1069" s="345" t="s">
        <v>161</v>
      </c>
      <c r="Y1069" s="143"/>
      <c r="Z1069" s="143"/>
      <c r="AA1069" s="143"/>
      <c r="AB1069" s="143"/>
      <c r="AC1069" s="143"/>
      <c r="AD1069" s="143"/>
      <c r="AE1069" s="313"/>
      <c r="AF1069" s="313"/>
      <c r="AG1069" s="313"/>
      <c r="AH1069" s="313"/>
      <c r="AI1069" s="313"/>
      <c r="AJ1069" s="313"/>
      <c r="AK1069" s="143"/>
      <c r="AL1069" s="143"/>
      <c r="AM1069" s="143"/>
      <c r="AN1069" s="143"/>
      <c r="AO1069" s="335"/>
    </row>
    <row r="1070" spans="1:41">
      <c r="A1070" s="140">
        <v>34107562</v>
      </c>
      <c r="B1070" s="141">
        <v>21906328</v>
      </c>
      <c r="C1070" s="141" t="s">
        <v>161</v>
      </c>
      <c r="D1070" s="142">
        <v>0</v>
      </c>
      <c r="E1070" s="322">
        <v>0</v>
      </c>
      <c r="F1070" s="142">
        <v>0</v>
      </c>
      <c r="G1070" s="322">
        <v>0</v>
      </c>
      <c r="H1070" s="322">
        <v>0</v>
      </c>
      <c r="I1070" s="322">
        <v>0</v>
      </c>
      <c r="J1070" s="322">
        <v>0</v>
      </c>
      <c r="K1070" s="143">
        <v>0</v>
      </c>
      <c r="L1070" s="144">
        <v>12</v>
      </c>
      <c r="M1070" s="344">
        <f t="shared" si="16"/>
        <v>0</v>
      </c>
      <c r="N1070" s="280" t="s">
        <v>94</v>
      </c>
      <c r="O1070" s="145">
        <v>0</v>
      </c>
      <c r="P1070" s="143">
        <v>0</v>
      </c>
      <c r="Q1070" s="141" t="s">
        <v>70</v>
      </c>
      <c r="R1070" s="271">
        <v>0</v>
      </c>
      <c r="S1070" s="145">
        <v>0</v>
      </c>
      <c r="T1070" s="185">
        <v>20170331</v>
      </c>
      <c r="U1070" s="142">
        <v>0</v>
      </c>
      <c r="V1070" s="142" t="s">
        <v>161</v>
      </c>
      <c r="W1070" s="142">
        <v>0</v>
      </c>
      <c r="X1070" s="345" t="s">
        <v>161</v>
      </c>
      <c r="Y1070" s="143"/>
      <c r="Z1070" s="143"/>
      <c r="AA1070" s="143"/>
      <c r="AB1070" s="143"/>
      <c r="AC1070" s="143"/>
      <c r="AD1070" s="143"/>
      <c r="AE1070" s="313"/>
      <c r="AF1070" s="313"/>
      <c r="AG1070" s="313"/>
      <c r="AH1070" s="313"/>
      <c r="AI1070" s="313"/>
      <c r="AJ1070" s="313"/>
      <c r="AK1070" s="143"/>
      <c r="AL1070" s="143"/>
      <c r="AM1070" s="143"/>
      <c r="AN1070" s="143"/>
      <c r="AO1070" s="335"/>
    </row>
    <row r="1071" spans="1:41">
      <c r="A1071" s="140">
        <v>34107570</v>
      </c>
      <c r="B1071" s="141">
        <v>38355930</v>
      </c>
      <c r="C1071" s="141" t="s">
        <v>161</v>
      </c>
      <c r="D1071" s="142">
        <v>0</v>
      </c>
      <c r="E1071" s="322">
        <v>0</v>
      </c>
      <c r="F1071" s="142">
        <v>0</v>
      </c>
      <c r="G1071" s="322">
        <v>0</v>
      </c>
      <c r="H1071" s="322">
        <v>0</v>
      </c>
      <c r="I1071" s="322">
        <v>0</v>
      </c>
      <c r="J1071" s="322">
        <v>0</v>
      </c>
      <c r="K1071" s="143">
        <v>0</v>
      </c>
      <c r="L1071" s="144">
        <v>12</v>
      </c>
      <c r="M1071" s="344">
        <f t="shared" si="16"/>
        <v>0</v>
      </c>
      <c r="N1071" s="280" t="s">
        <v>94</v>
      </c>
      <c r="O1071" s="145">
        <v>0</v>
      </c>
      <c r="P1071" s="143">
        <v>0</v>
      </c>
      <c r="Q1071" s="141" t="s">
        <v>70</v>
      </c>
      <c r="R1071" s="271">
        <v>0</v>
      </c>
      <c r="S1071" s="145">
        <v>0</v>
      </c>
      <c r="T1071" s="185">
        <v>20170331</v>
      </c>
      <c r="U1071" s="142">
        <v>0</v>
      </c>
      <c r="V1071" s="142" t="s">
        <v>161</v>
      </c>
      <c r="W1071" s="142">
        <v>0</v>
      </c>
      <c r="X1071" s="345" t="s">
        <v>161</v>
      </c>
      <c r="Y1071" s="143"/>
      <c r="Z1071" s="143"/>
      <c r="AA1071" s="143"/>
      <c r="AB1071" s="143"/>
      <c r="AC1071" s="143"/>
      <c r="AD1071" s="143"/>
      <c r="AE1071" s="313"/>
      <c r="AF1071" s="313"/>
      <c r="AG1071" s="313"/>
      <c r="AH1071" s="313"/>
      <c r="AI1071" s="313"/>
      <c r="AJ1071" s="313"/>
      <c r="AK1071" s="143"/>
      <c r="AL1071" s="143"/>
      <c r="AM1071" s="143"/>
      <c r="AN1071" s="143"/>
      <c r="AO1071" s="335"/>
    </row>
    <row r="1072" spans="1:41">
      <c r="A1072" s="140">
        <v>34107662</v>
      </c>
      <c r="B1072" s="141">
        <v>34554643</v>
      </c>
      <c r="C1072" s="141" t="s">
        <v>161</v>
      </c>
      <c r="D1072" s="142">
        <v>0</v>
      </c>
      <c r="E1072" s="322">
        <v>0</v>
      </c>
      <c r="F1072" s="142">
        <v>0</v>
      </c>
      <c r="G1072" s="322">
        <v>0</v>
      </c>
      <c r="H1072" s="322">
        <v>0</v>
      </c>
      <c r="I1072" s="322">
        <v>0</v>
      </c>
      <c r="J1072" s="322">
        <v>0</v>
      </c>
      <c r="K1072" s="143">
        <v>0</v>
      </c>
      <c r="L1072" s="144">
        <v>11.82</v>
      </c>
      <c r="M1072" s="344">
        <f t="shared" si="16"/>
        <v>0</v>
      </c>
      <c r="N1072" s="280" t="s">
        <v>94</v>
      </c>
      <c r="O1072" s="145">
        <v>0</v>
      </c>
      <c r="P1072" s="143">
        <v>0</v>
      </c>
      <c r="Q1072" s="141" t="s">
        <v>70</v>
      </c>
      <c r="R1072" s="271">
        <v>0</v>
      </c>
      <c r="S1072" s="145">
        <v>0</v>
      </c>
      <c r="T1072" s="185">
        <v>20170331</v>
      </c>
      <c r="U1072" s="142">
        <v>0</v>
      </c>
      <c r="V1072" s="142" t="s">
        <v>161</v>
      </c>
      <c r="W1072" s="142">
        <v>0</v>
      </c>
      <c r="X1072" s="345" t="s">
        <v>161</v>
      </c>
      <c r="Y1072" s="143"/>
      <c r="Z1072" s="143"/>
      <c r="AA1072" s="143"/>
      <c r="AB1072" s="143"/>
      <c r="AC1072" s="143"/>
      <c r="AD1072" s="143"/>
      <c r="AE1072" s="313"/>
      <c r="AF1072" s="313"/>
      <c r="AG1072" s="313"/>
      <c r="AH1072" s="313"/>
      <c r="AI1072" s="313"/>
      <c r="AJ1072" s="313"/>
      <c r="AK1072" s="143"/>
      <c r="AL1072" s="143"/>
      <c r="AM1072" s="143"/>
      <c r="AN1072" s="143"/>
      <c r="AO1072" s="335"/>
    </row>
    <row r="1073" spans="1:41">
      <c r="A1073" s="140">
        <v>34107679</v>
      </c>
      <c r="B1073" s="141">
        <v>5240297</v>
      </c>
      <c r="C1073" s="141" t="s">
        <v>161</v>
      </c>
      <c r="D1073" s="142">
        <v>0</v>
      </c>
      <c r="E1073" s="322">
        <v>0</v>
      </c>
      <c r="F1073" s="142">
        <v>0</v>
      </c>
      <c r="G1073" s="322">
        <v>0</v>
      </c>
      <c r="H1073" s="322">
        <v>0</v>
      </c>
      <c r="I1073" s="322">
        <v>0</v>
      </c>
      <c r="J1073" s="322">
        <v>0</v>
      </c>
      <c r="K1073" s="143">
        <v>0</v>
      </c>
      <c r="L1073" s="144">
        <v>11.95</v>
      </c>
      <c r="M1073" s="344">
        <f t="shared" si="16"/>
        <v>0</v>
      </c>
      <c r="N1073" s="280" t="s">
        <v>94</v>
      </c>
      <c r="O1073" s="145">
        <v>0</v>
      </c>
      <c r="P1073" s="143">
        <v>0</v>
      </c>
      <c r="Q1073" s="141" t="s">
        <v>70</v>
      </c>
      <c r="R1073" s="271">
        <v>0</v>
      </c>
      <c r="S1073" s="145">
        <v>0</v>
      </c>
      <c r="T1073" s="185">
        <v>20170331</v>
      </c>
      <c r="U1073" s="142">
        <v>0</v>
      </c>
      <c r="V1073" s="142" t="s">
        <v>161</v>
      </c>
      <c r="W1073" s="142">
        <v>0</v>
      </c>
      <c r="X1073" s="345" t="s">
        <v>161</v>
      </c>
      <c r="Y1073" s="143"/>
      <c r="Z1073" s="143"/>
      <c r="AA1073" s="143"/>
      <c r="AB1073" s="143"/>
      <c r="AC1073" s="143"/>
      <c r="AD1073" s="143"/>
      <c r="AE1073" s="313"/>
      <c r="AF1073" s="313"/>
      <c r="AG1073" s="313"/>
      <c r="AH1073" s="313"/>
      <c r="AI1073" s="313"/>
      <c r="AJ1073" s="313"/>
      <c r="AK1073" s="143"/>
      <c r="AL1073" s="143"/>
      <c r="AM1073" s="143"/>
      <c r="AN1073" s="143"/>
      <c r="AO1073" s="335"/>
    </row>
    <row r="1074" spans="1:41">
      <c r="A1074" s="140">
        <v>34107935</v>
      </c>
      <c r="B1074" s="141">
        <v>17998600</v>
      </c>
      <c r="C1074" s="141" t="s">
        <v>161</v>
      </c>
      <c r="D1074" s="142">
        <v>0</v>
      </c>
      <c r="E1074" s="322">
        <v>0</v>
      </c>
      <c r="F1074" s="142">
        <v>0</v>
      </c>
      <c r="G1074" s="322">
        <v>0</v>
      </c>
      <c r="H1074" s="322">
        <v>0</v>
      </c>
      <c r="I1074" s="322">
        <v>0</v>
      </c>
      <c r="J1074" s="322">
        <v>0</v>
      </c>
      <c r="K1074" s="143">
        <v>0</v>
      </c>
      <c r="L1074" s="144">
        <v>10.54</v>
      </c>
      <c r="M1074" s="344">
        <f t="shared" si="16"/>
        <v>0</v>
      </c>
      <c r="N1074" s="280" t="s">
        <v>94</v>
      </c>
      <c r="O1074" s="145">
        <v>0</v>
      </c>
      <c r="P1074" s="143">
        <v>0</v>
      </c>
      <c r="Q1074" s="141" t="s">
        <v>70</v>
      </c>
      <c r="R1074" s="271">
        <v>0</v>
      </c>
      <c r="S1074" s="145">
        <v>0</v>
      </c>
      <c r="T1074" s="185">
        <v>20170331</v>
      </c>
      <c r="U1074" s="142">
        <v>0</v>
      </c>
      <c r="V1074" s="142" t="s">
        <v>161</v>
      </c>
      <c r="W1074" s="142">
        <v>0</v>
      </c>
      <c r="X1074" s="345" t="s">
        <v>161</v>
      </c>
      <c r="Y1074" s="143"/>
      <c r="Z1074" s="143"/>
      <c r="AA1074" s="143"/>
      <c r="AB1074" s="143"/>
      <c r="AC1074" s="143"/>
      <c r="AD1074" s="143"/>
      <c r="AE1074" s="313"/>
      <c r="AF1074" s="313"/>
      <c r="AG1074" s="313"/>
      <c r="AH1074" s="313"/>
      <c r="AI1074" s="313"/>
      <c r="AJ1074" s="313"/>
      <c r="AK1074" s="143"/>
      <c r="AL1074" s="143"/>
      <c r="AM1074" s="143"/>
      <c r="AN1074" s="143"/>
      <c r="AO1074" s="335"/>
    </row>
    <row r="1075" spans="1:41">
      <c r="A1075" s="140">
        <v>34107952</v>
      </c>
      <c r="B1075" s="141">
        <v>12557102</v>
      </c>
      <c r="C1075" s="141" t="s">
        <v>161</v>
      </c>
      <c r="D1075" s="142">
        <v>0</v>
      </c>
      <c r="E1075" s="322">
        <v>0</v>
      </c>
      <c r="F1075" s="142">
        <v>0</v>
      </c>
      <c r="G1075" s="322">
        <v>0</v>
      </c>
      <c r="H1075" s="322">
        <v>0</v>
      </c>
      <c r="I1075" s="322">
        <v>0</v>
      </c>
      <c r="J1075" s="322">
        <v>0</v>
      </c>
      <c r="K1075" s="143">
        <v>0</v>
      </c>
      <c r="L1075" s="144">
        <v>11.1</v>
      </c>
      <c r="M1075" s="344">
        <f t="shared" si="16"/>
        <v>0</v>
      </c>
      <c r="N1075" s="280" t="s">
        <v>94</v>
      </c>
      <c r="O1075" s="145">
        <v>0</v>
      </c>
      <c r="P1075" s="143">
        <v>0</v>
      </c>
      <c r="Q1075" s="141" t="s">
        <v>70</v>
      </c>
      <c r="R1075" s="271">
        <v>0</v>
      </c>
      <c r="S1075" s="145">
        <v>0</v>
      </c>
      <c r="T1075" s="185">
        <v>20170331</v>
      </c>
      <c r="U1075" s="142">
        <v>0</v>
      </c>
      <c r="V1075" s="142" t="s">
        <v>161</v>
      </c>
      <c r="W1075" s="142">
        <v>0</v>
      </c>
      <c r="X1075" s="345" t="s">
        <v>161</v>
      </c>
      <c r="Y1075" s="143"/>
      <c r="Z1075" s="143"/>
      <c r="AA1075" s="143"/>
      <c r="AB1075" s="143"/>
      <c r="AC1075" s="143"/>
      <c r="AD1075" s="143"/>
      <c r="AE1075" s="313"/>
      <c r="AF1075" s="313"/>
      <c r="AG1075" s="313"/>
      <c r="AH1075" s="313"/>
      <c r="AI1075" s="313"/>
      <c r="AJ1075" s="313"/>
      <c r="AK1075" s="143"/>
      <c r="AL1075" s="143"/>
      <c r="AM1075" s="143"/>
      <c r="AN1075" s="143"/>
      <c r="AO1075" s="335"/>
    </row>
    <row r="1076" spans="1:41">
      <c r="A1076" s="140">
        <v>34107963</v>
      </c>
      <c r="B1076" s="141">
        <v>21583691</v>
      </c>
      <c r="C1076" s="141" t="s">
        <v>161</v>
      </c>
      <c r="D1076" s="142">
        <v>0</v>
      </c>
      <c r="E1076" s="322">
        <v>0</v>
      </c>
      <c r="F1076" s="142">
        <v>0</v>
      </c>
      <c r="G1076" s="322">
        <v>0</v>
      </c>
      <c r="H1076" s="322">
        <v>0</v>
      </c>
      <c r="I1076" s="322">
        <v>0</v>
      </c>
      <c r="J1076" s="322">
        <v>0</v>
      </c>
      <c r="K1076" s="143">
        <v>0</v>
      </c>
      <c r="L1076" s="144">
        <v>11.91</v>
      </c>
      <c r="M1076" s="344">
        <f t="shared" si="16"/>
        <v>0</v>
      </c>
      <c r="N1076" s="280" t="s">
        <v>94</v>
      </c>
      <c r="O1076" s="145">
        <v>1</v>
      </c>
      <c r="P1076" s="143">
        <v>0</v>
      </c>
      <c r="Q1076" s="141" t="s">
        <v>70</v>
      </c>
      <c r="R1076" s="271">
        <v>0</v>
      </c>
      <c r="S1076" s="145">
        <v>0</v>
      </c>
      <c r="T1076" s="185">
        <v>20170331</v>
      </c>
      <c r="U1076" s="142">
        <v>0</v>
      </c>
      <c r="V1076" s="142" t="s">
        <v>161</v>
      </c>
      <c r="W1076" s="142">
        <v>0</v>
      </c>
      <c r="X1076" s="345" t="s">
        <v>161</v>
      </c>
      <c r="Y1076" s="143"/>
      <c r="Z1076" s="143"/>
      <c r="AA1076" s="143"/>
      <c r="AB1076" s="143"/>
      <c r="AC1076" s="143"/>
      <c r="AD1076" s="143"/>
      <c r="AE1076" s="313"/>
      <c r="AF1076" s="313"/>
      <c r="AG1076" s="313"/>
      <c r="AH1076" s="313"/>
      <c r="AI1076" s="313"/>
      <c r="AJ1076" s="313"/>
      <c r="AK1076" s="143"/>
      <c r="AL1076" s="143"/>
      <c r="AM1076" s="143"/>
      <c r="AN1076" s="143"/>
      <c r="AO1076" s="335"/>
    </row>
    <row r="1077" spans="1:41">
      <c r="A1077" s="140">
        <v>34108033</v>
      </c>
      <c r="B1077" s="141">
        <v>17798488</v>
      </c>
      <c r="C1077" s="141" t="s">
        <v>161</v>
      </c>
      <c r="D1077" s="142">
        <v>0</v>
      </c>
      <c r="E1077" s="322">
        <v>0</v>
      </c>
      <c r="F1077" s="142">
        <v>0</v>
      </c>
      <c r="G1077" s="322">
        <v>0</v>
      </c>
      <c r="H1077" s="322">
        <v>0</v>
      </c>
      <c r="I1077" s="322">
        <v>0</v>
      </c>
      <c r="J1077" s="322">
        <v>0</v>
      </c>
      <c r="K1077" s="143">
        <v>0</v>
      </c>
      <c r="L1077" s="144">
        <v>11.1</v>
      </c>
      <c r="M1077" s="344">
        <f t="shared" si="16"/>
        <v>0</v>
      </c>
      <c r="N1077" s="280" t="s">
        <v>94</v>
      </c>
      <c r="O1077" s="145">
        <v>0</v>
      </c>
      <c r="P1077" s="143">
        <v>0</v>
      </c>
      <c r="Q1077" s="141" t="s">
        <v>70</v>
      </c>
      <c r="R1077" s="271">
        <v>0</v>
      </c>
      <c r="S1077" s="145">
        <v>0</v>
      </c>
      <c r="T1077" s="185">
        <v>20170331</v>
      </c>
      <c r="U1077" s="142">
        <v>0</v>
      </c>
      <c r="V1077" s="142" t="s">
        <v>161</v>
      </c>
      <c r="W1077" s="142">
        <v>0</v>
      </c>
      <c r="X1077" s="345" t="s">
        <v>161</v>
      </c>
      <c r="Y1077" s="143"/>
      <c r="Z1077" s="143"/>
      <c r="AA1077" s="143"/>
      <c r="AB1077" s="143"/>
      <c r="AC1077" s="143"/>
      <c r="AD1077" s="143"/>
      <c r="AE1077" s="313"/>
      <c r="AF1077" s="313"/>
      <c r="AG1077" s="313"/>
      <c r="AH1077" s="313"/>
      <c r="AI1077" s="313"/>
      <c r="AJ1077" s="313"/>
      <c r="AK1077" s="143"/>
      <c r="AL1077" s="143"/>
      <c r="AM1077" s="143"/>
      <c r="AN1077" s="143"/>
      <c r="AO1077" s="335"/>
    </row>
    <row r="1078" spans="1:41">
      <c r="A1078" s="140">
        <v>34108052</v>
      </c>
      <c r="B1078" s="141">
        <v>22877332</v>
      </c>
      <c r="C1078" s="141" t="s">
        <v>161</v>
      </c>
      <c r="D1078" s="142">
        <v>586993.03</v>
      </c>
      <c r="E1078" s="322">
        <v>0</v>
      </c>
      <c r="F1078" s="142">
        <v>586993.03</v>
      </c>
      <c r="G1078" s="322">
        <v>0</v>
      </c>
      <c r="H1078" s="322">
        <v>0</v>
      </c>
      <c r="I1078" s="322">
        <v>0</v>
      </c>
      <c r="J1078" s="322">
        <v>0</v>
      </c>
      <c r="K1078" s="143">
        <v>0</v>
      </c>
      <c r="L1078" s="144">
        <v>11.1</v>
      </c>
      <c r="M1078" s="344">
        <f t="shared" si="16"/>
        <v>611.4510729166667</v>
      </c>
      <c r="N1078" s="280" t="s">
        <v>162</v>
      </c>
      <c r="O1078" s="145">
        <v>1</v>
      </c>
      <c r="P1078" s="143">
        <v>308680.40000000002</v>
      </c>
      <c r="Q1078" s="141" t="s">
        <v>77</v>
      </c>
      <c r="R1078" s="271">
        <v>20111130</v>
      </c>
      <c r="S1078" s="145">
        <v>65</v>
      </c>
      <c r="T1078" s="185">
        <v>20170331</v>
      </c>
      <c r="U1078" s="142">
        <v>0</v>
      </c>
      <c r="V1078" s="142" t="s">
        <v>161</v>
      </c>
      <c r="W1078" s="142">
        <v>0</v>
      </c>
      <c r="X1078" s="345" t="s">
        <v>161</v>
      </c>
      <c r="Y1078" s="143"/>
      <c r="Z1078" s="143"/>
      <c r="AA1078" s="143"/>
      <c r="AB1078" s="143"/>
      <c r="AC1078" s="143"/>
      <c r="AD1078" s="143"/>
      <c r="AE1078" s="313"/>
      <c r="AF1078" s="313"/>
      <c r="AG1078" s="313"/>
      <c r="AH1078" s="313"/>
      <c r="AI1078" s="313"/>
      <c r="AJ1078" s="313"/>
      <c r="AK1078" s="143"/>
      <c r="AL1078" s="143"/>
      <c r="AM1078" s="143"/>
      <c r="AN1078" s="143"/>
      <c r="AO1078" s="335"/>
    </row>
    <row r="1079" spans="1:41">
      <c r="A1079" s="140">
        <v>34108070</v>
      </c>
      <c r="B1079" s="141">
        <v>8795654</v>
      </c>
      <c r="C1079" s="141" t="s">
        <v>161</v>
      </c>
      <c r="D1079" s="142">
        <v>0</v>
      </c>
      <c r="E1079" s="322">
        <v>0</v>
      </c>
      <c r="F1079" s="142">
        <v>0</v>
      </c>
      <c r="G1079" s="322">
        <v>0</v>
      </c>
      <c r="H1079" s="322">
        <v>0</v>
      </c>
      <c r="I1079" s="322">
        <v>0</v>
      </c>
      <c r="J1079" s="322">
        <v>0</v>
      </c>
      <c r="K1079" s="143">
        <v>0</v>
      </c>
      <c r="L1079" s="144">
        <v>11.8</v>
      </c>
      <c r="M1079" s="344">
        <f t="shared" si="16"/>
        <v>0</v>
      </c>
      <c r="N1079" s="280" t="s">
        <v>94</v>
      </c>
      <c r="O1079" s="145">
        <v>0</v>
      </c>
      <c r="P1079" s="143">
        <v>0</v>
      </c>
      <c r="Q1079" s="141" t="s">
        <v>70</v>
      </c>
      <c r="R1079" s="271">
        <v>0</v>
      </c>
      <c r="S1079" s="145">
        <v>0</v>
      </c>
      <c r="T1079" s="185">
        <v>20170331</v>
      </c>
      <c r="U1079" s="142">
        <v>0</v>
      </c>
      <c r="V1079" s="142" t="s">
        <v>161</v>
      </c>
      <c r="W1079" s="142">
        <v>0</v>
      </c>
      <c r="X1079" s="345" t="s">
        <v>161</v>
      </c>
      <c r="Y1079" s="143"/>
      <c r="Z1079" s="143"/>
      <c r="AA1079" s="143"/>
      <c r="AB1079" s="143"/>
      <c r="AC1079" s="143"/>
      <c r="AD1079" s="143"/>
      <c r="AE1079" s="313"/>
      <c r="AF1079" s="313"/>
      <c r="AG1079" s="313"/>
      <c r="AH1079" s="313"/>
      <c r="AI1079" s="313"/>
      <c r="AJ1079" s="313"/>
      <c r="AK1079" s="143"/>
      <c r="AL1079" s="143"/>
      <c r="AM1079" s="143"/>
      <c r="AN1079" s="143"/>
      <c r="AO1079" s="335"/>
    </row>
    <row r="1080" spans="1:41">
      <c r="A1080" s="140">
        <v>34146218</v>
      </c>
      <c r="B1080" s="141">
        <v>38400542</v>
      </c>
      <c r="C1080" s="141" t="s">
        <v>161</v>
      </c>
      <c r="D1080" s="142">
        <v>0</v>
      </c>
      <c r="E1080" s="322">
        <v>0</v>
      </c>
      <c r="F1080" s="142">
        <v>0</v>
      </c>
      <c r="G1080" s="322">
        <v>0</v>
      </c>
      <c r="H1080" s="322">
        <v>0</v>
      </c>
      <c r="I1080" s="322">
        <v>0</v>
      </c>
      <c r="J1080" s="322">
        <v>0</v>
      </c>
      <c r="K1080" s="143">
        <v>0</v>
      </c>
      <c r="L1080" s="144">
        <v>11.1</v>
      </c>
      <c r="M1080" s="344">
        <f t="shared" si="16"/>
        <v>0</v>
      </c>
      <c r="N1080" s="280" t="s">
        <v>94</v>
      </c>
      <c r="O1080" s="145">
        <v>0</v>
      </c>
      <c r="P1080" s="143">
        <v>0</v>
      </c>
      <c r="Q1080" s="141" t="s">
        <v>70</v>
      </c>
      <c r="R1080" s="271">
        <v>0</v>
      </c>
      <c r="S1080" s="145">
        <v>0</v>
      </c>
      <c r="T1080" s="185">
        <v>20170331</v>
      </c>
      <c r="U1080" s="142">
        <v>0</v>
      </c>
      <c r="V1080" s="142" t="s">
        <v>161</v>
      </c>
      <c r="W1080" s="142">
        <v>0</v>
      </c>
      <c r="X1080" s="345" t="s">
        <v>161</v>
      </c>
      <c r="Y1080" s="143"/>
      <c r="Z1080" s="143"/>
      <c r="AA1080" s="143"/>
      <c r="AB1080" s="143"/>
      <c r="AC1080" s="143"/>
      <c r="AD1080" s="143"/>
      <c r="AE1080" s="313"/>
      <c r="AF1080" s="313"/>
      <c r="AG1080" s="313"/>
      <c r="AH1080" s="313"/>
      <c r="AI1080" s="313"/>
      <c r="AJ1080" s="313"/>
      <c r="AK1080" s="143"/>
      <c r="AL1080" s="143"/>
      <c r="AM1080" s="143"/>
      <c r="AN1080" s="143"/>
      <c r="AO1080" s="335"/>
    </row>
    <row r="1081" spans="1:41">
      <c r="A1081" s="140">
        <v>34146352</v>
      </c>
      <c r="B1081" s="141">
        <v>1840265</v>
      </c>
      <c r="C1081" s="141" t="s">
        <v>161</v>
      </c>
      <c r="D1081" s="142">
        <v>0</v>
      </c>
      <c r="E1081" s="322">
        <v>0</v>
      </c>
      <c r="F1081" s="142">
        <v>0</v>
      </c>
      <c r="G1081" s="322">
        <v>0</v>
      </c>
      <c r="H1081" s="322">
        <v>0</v>
      </c>
      <c r="I1081" s="322">
        <v>0</v>
      </c>
      <c r="J1081" s="322">
        <v>0</v>
      </c>
      <c r="K1081" s="143">
        <v>0</v>
      </c>
      <c r="L1081" s="144">
        <v>12.5</v>
      </c>
      <c r="M1081" s="344">
        <f t="shared" si="16"/>
        <v>0</v>
      </c>
      <c r="N1081" s="280" t="s">
        <v>94</v>
      </c>
      <c r="O1081" s="145">
        <v>0</v>
      </c>
      <c r="P1081" s="143">
        <v>0</v>
      </c>
      <c r="Q1081" s="141" t="s">
        <v>70</v>
      </c>
      <c r="R1081" s="271">
        <v>0</v>
      </c>
      <c r="S1081" s="145">
        <v>0</v>
      </c>
      <c r="T1081" s="185">
        <v>20170331</v>
      </c>
      <c r="U1081" s="142">
        <v>0</v>
      </c>
      <c r="V1081" s="142" t="s">
        <v>161</v>
      </c>
      <c r="W1081" s="142">
        <v>0</v>
      </c>
      <c r="X1081" s="345" t="s">
        <v>161</v>
      </c>
      <c r="Y1081" s="143"/>
      <c r="Z1081" s="143"/>
      <c r="AA1081" s="143"/>
      <c r="AB1081" s="143"/>
      <c r="AC1081" s="143"/>
      <c r="AD1081" s="143"/>
      <c r="AE1081" s="313"/>
      <c r="AF1081" s="313"/>
      <c r="AG1081" s="313"/>
      <c r="AH1081" s="313"/>
      <c r="AI1081" s="313"/>
      <c r="AJ1081" s="313"/>
      <c r="AK1081" s="143"/>
      <c r="AL1081" s="143"/>
      <c r="AM1081" s="143"/>
      <c r="AN1081" s="143"/>
      <c r="AO1081" s="335"/>
    </row>
    <row r="1082" spans="1:41">
      <c r="A1082" s="140">
        <v>34146593</v>
      </c>
      <c r="B1082" s="141">
        <v>5945261</v>
      </c>
      <c r="C1082" s="141" t="s">
        <v>161</v>
      </c>
      <c r="D1082" s="142">
        <v>0</v>
      </c>
      <c r="E1082" s="322">
        <v>0</v>
      </c>
      <c r="F1082" s="142">
        <v>0</v>
      </c>
      <c r="G1082" s="322">
        <v>0</v>
      </c>
      <c r="H1082" s="322">
        <v>0</v>
      </c>
      <c r="I1082" s="322">
        <v>0</v>
      </c>
      <c r="J1082" s="322">
        <v>0</v>
      </c>
      <c r="K1082" s="143">
        <v>0</v>
      </c>
      <c r="L1082" s="144">
        <v>12.67</v>
      </c>
      <c r="M1082" s="344">
        <f t="shared" si="16"/>
        <v>0</v>
      </c>
      <c r="N1082" s="280" t="s">
        <v>94</v>
      </c>
      <c r="O1082" s="145">
        <v>1</v>
      </c>
      <c r="P1082" s="143">
        <v>0</v>
      </c>
      <c r="Q1082" s="141" t="s">
        <v>70</v>
      </c>
      <c r="R1082" s="271">
        <v>0</v>
      </c>
      <c r="S1082" s="145">
        <v>0</v>
      </c>
      <c r="T1082" s="185">
        <v>20170331</v>
      </c>
      <c r="U1082" s="142">
        <v>0</v>
      </c>
      <c r="V1082" s="142" t="s">
        <v>161</v>
      </c>
      <c r="W1082" s="142">
        <v>0</v>
      </c>
      <c r="X1082" s="345" t="s">
        <v>161</v>
      </c>
      <c r="Y1082" s="143"/>
      <c r="Z1082" s="143"/>
      <c r="AA1082" s="143"/>
      <c r="AB1082" s="143"/>
      <c r="AC1082" s="143"/>
      <c r="AD1082" s="143"/>
      <c r="AE1082" s="313"/>
      <c r="AF1082" s="313"/>
      <c r="AG1082" s="313"/>
      <c r="AH1082" s="313"/>
      <c r="AI1082" s="313"/>
      <c r="AJ1082" s="313"/>
      <c r="AK1082" s="143"/>
      <c r="AL1082" s="143"/>
      <c r="AM1082" s="143"/>
      <c r="AN1082" s="143"/>
      <c r="AO1082" s="335"/>
    </row>
    <row r="1083" spans="1:41">
      <c r="A1083" s="140">
        <v>34146645</v>
      </c>
      <c r="B1083" s="141">
        <v>94175</v>
      </c>
      <c r="C1083" s="141" t="s">
        <v>161</v>
      </c>
      <c r="D1083" s="142">
        <v>0</v>
      </c>
      <c r="E1083" s="322">
        <v>0</v>
      </c>
      <c r="F1083" s="142">
        <v>0</v>
      </c>
      <c r="G1083" s="322">
        <v>0</v>
      </c>
      <c r="H1083" s="322">
        <v>0</v>
      </c>
      <c r="I1083" s="322">
        <v>0</v>
      </c>
      <c r="J1083" s="322">
        <v>0</v>
      </c>
      <c r="K1083" s="143">
        <v>0</v>
      </c>
      <c r="L1083" s="144">
        <v>12</v>
      </c>
      <c r="M1083" s="344">
        <f t="shared" si="16"/>
        <v>0</v>
      </c>
      <c r="N1083" s="280" t="s">
        <v>94</v>
      </c>
      <c r="O1083" s="145">
        <v>0</v>
      </c>
      <c r="P1083" s="143">
        <v>0</v>
      </c>
      <c r="Q1083" s="141" t="s">
        <v>70</v>
      </c>
      <c r="R1083" s="271">
        <v>0</v>
      </c>
      <c r="S1083" s="145">
        <v>0</v>
      </c>
      <c r="T1083" s="185">
        <v>20170331</v>
      </c>
      <c r="U1083" s="142">
        <v>0</v>
      </c>
      <c r="V1083" s="142" t="s">
        <v>161</v>
      </c>
      <c r="W1083" s="142">
        <v>0</v>
      </c>
      <c r="X1083" s="345" t="s">
        <v>161</v>
      </c>
      <c r="Y1083" s="143"/>
      <c r="Z1083" s="143"/>
      <c r="AA1083" s="143"/>
      <c r="AB1083" s="143"/>
      <c r="AC1083" s="143"/>
      <c r="AD1083" s="143"/>
      <c r="AE1083" s="313"/>
      <c r="AF1083" s="313"/>
      <c r="AG1083" s="313"/>
      <c r="AH1083" s="313"/>
      <c r="AI1083" s="313"/>
      <c r="AJ1083" s="313"/>
      <c r="AK1083" s="143"/>
      <c r="AL1083" s="143"/>
      <c r="AM1083" s="143"/>
      <c r="AN1083" s="143"/>
      <c r="AO1083" s="335"/>
    </row>
    <row r="1084" spans="1:41">
      <c r="A1084" s="140">
        <v>34146672</v>
      </c>
      <c r="B1084" s="141">
        <v>206025</v>
      </c>
      <c r="C1084" s="141" t="s">
        <v>161</v>
      </c>
      <c r="D1084" s="142">
        <v>0</v>
      </c>
      <c r="E1084" s="322">
        <v>0</v>
      </c>
      <c r="F1084" s="142">
        <v>0</v>
      </c>
      <c r="G1084" s="322">
        <v>0</v>
      </c>
      <c r="H1084" s="322">
        <v>0</v>
      </c>
      <c r="I1084" s="322">
        <v>0</v>
      </c>
      <c r="J1084" s="322">
        <v>0</v>
      </c>
      <c r="K1084" s="143">
        <v>0</v>
      </c>
      <c r="L1084" s="144">
        <v>11.1</v>
      </c>
      <c r="M1084" s="344">
        <f t="shared" si="16"/>
        <v>0</v>
      </c>
      <c r="N1084" s="280" t="s">
        <v>94</v>
      </c>
      <c r="O1084" s="145">
        <v>0</v>
      </c>
      <c r="P1084" s="143">
        <v>0</v>
      </c>
      <c r="Q1084" s="141" t="s">
        <v>70</v>
      </c>
      <c r="R1084" s="271">
        <v>0</v>
      </c>
      <c r="S1084" s="145">
        <v>0</v>
      </c>
      <c r="T1084" s="185">
        <v>20170331</v>
      </c>
      <c r="U1084" s="142">
        <v>0</v>
      </c>
      <c r="V1084" s="142" t="s">
        <v>161</v>
      </c>
      <c r="W1084" s="142">
        <v>0</v>
      </c>
      <c r="X1084" s="345" t="s">
        <v>161</v>
      </c>
      <c r="Y1084" s="143"/>
      <c r="Z1084" s="143"/>
      <c r="AA1084" s="143"/>
      <c r="AB1084" s="143"/>
      <c r="AC1084" s="143"/>
      <c r="AD1084" s="143"/>
      <c r="AE1084" s="313"/>
      <c r="AF1084" s="313"/>
      <c r="AG1084" s="313"/>
      <c r="AH1084" s="313"/>
      <c r="AI1084" s="313"/>
      <c r="AJ1084" s="313"/>
      <c r="AK1084" s="143"/>
      <c r="AL1084" s="143"/>
      <c r="AM1084" s="143"/>
      <c r="AN1084" s="143"/>
      <c r="AO1084" s="335"/>
    </row>
    <row r="1085" spans="1:41">
      <c r="A1085" s="140">
        <v>34146730</v>
      </c>
      <c r="B1085" s="141">
        <v>9114491</v>
      </c>
      <c r="C1085" s="141" t="s">
        <v>161</v>
      </c>
      <c r="D1085" s="142">
        <v>379559.75</v>
      </c>
      <c r="E1085" s="322">
        <v>-6839.03</v>
      </c>
      <c r="F1085" s="142">
        <v>372720.72</v>
      </c>
      <c r="G1085" s="322">
        <v>-3510.93</v>
      </c>
      <c r="H1085" s="322">
        <v>0</v>
      </c>
      <c r="I1085" s="322">
        <v>-845.6</v>
      </c>
      <c r="J1085" s="322">
        <v>-11195.56</v>
      </c>
      <c r="K1085" s="143">
        <v>0</v>
      </c>
      <c r="L1085" s="144">
        <v>11.1</v>
      </c>
      <c r="M1085" s="344">
        <f t="shared" si="16"/>
        <v>395.37473958333334</v>
      </c>
      <c r="N1085" s="280" t="s">
        <v>162</v>
      </c>
      <c r="O1085" s="145">
        <v>0</v>
      </c>
      <c r="P1085" s="143">
        <v>372720.72</v>
      </c>
      <c r="Q1085" s="141" t="s">
        <v>70</v>
      </c>
      <c r="R1085" s="271">
        <v>0</v>
      </c>
      <c r="S1085" s="145">
        <v>0</v>
      </c>
      <c r="T1085" s="185">
        <v>20170331</v>
      </c>
      <c r="U1085" s="142">
        <v>0</v>
      </c>
      <c r="V1085" s="142" t="s">
        <v>161</v>
      </c>
      <c r="W1085" s="142">
        <v>0</v>
      </c>
      <c r="X1085" s="345" t="s">
        <v>161</v>
      </c>
      <c r="Y1085" s="143"/>
      <c r="Z1085" s="143"/>
      <c r="AA1085" s="143"/>
      <c r="AB1085" s="143"/>
      <c r="AC1085" s="143"/>
      <c r="AD1085" s="143"/>
      <c r="AE1085" s="313"/>
      <c r="AF1085" s="313"/>
      <c r="AG1085" s="313"/>
      <c r="AH1085" s="313"/>
      <c r="AI1085" s="313"/>
      <c r="AJ1085" s="313"/>
      <c r="AK1085" s="143"/>
      <c r="AL1085" s="143"/>
      <c r="AM1085" s="143"/>
      <c r="AN1085" s="143"/>
      <c r="AO1085" s="335"/>
    </row>
    <row r="1086" spans="1:41">
      <c r="A1086" s="140">
        <v>34159790</v>
      </c>
      <c r="B1086" s="141">
        <v>14211151</v>
      </c>
      <c r="C1086" s="141" t="s">
        <v>161</v>
      </c>
      <c r="D1086" s="142">
        <v>221588.09</v>
      </c>
      <c r="E1086" s="313">
        <v>-3885.01</v>
      </c>
      <c r="F1086" s="142">
        <v>217703.08</v>
      </c>
      <c r="G1086" s="313">
        <v>-2308.21</v>
      </c>
      <c r="H1086" s="313">
        <v>0</v>
      </c>
      <c r="I1086" s="313">
        <v>-464.31</v>
      </c>
      <c r="J1086" s="313">
        <v>-6657.53</v>
      </c>
      <c r="K1086" s="143">
        <v>0</v>
      </c>
      <c r="L1086" s="144">
        <v>12.5</v>
      </c>
      <c r="M1086" s="344">
        <f t="shared" si="16"/>
        <v>230.82092708333334</v>
      </c>
      <c r="N1086" s="280" t="s">
        <v>162</v>
      </c>
      <c r="O1086" s="145">
        <v>0</v>
      </c>
      <c r="P1086" s="143">
        <v>217703.08</v>
      </c>
      <c r="Q1086" s="141" t="s">
        <v>70</v>
      </c>
      <c r="R1086" s="271">
        <v>0</v>
      </c>
      <c r="S1086" s="145">
        <v>0</v>
      </c>
      <c r="T1086" s="185">
        <v>20170331</v>
      </c>
      <c r="U1086" s="142">
        <v>0</v>
      </c>
      <c r="V1086" s="142" t="s">
        <v>161</v>
      </c>
      <c r="W1086" s="142">
        <v>0</v>
      </c>
      <c r="X1086" s="345" t="s">
        <v>161</v>
      </c>
      <c r="Y1086" s="143"/>
      <c r="Z1086" s="143"/>
      <c r="AA1086" s="143"/>
      <c r="AB1086" s="143"/>
      <c r="AC1086" s="143"/>
      <c r="AD1086" s="143"/>
      <c r="AE1086" s="313"/>
      <c r="AF1086" s="313"/>
      <c r="AG1086" s="313"/>
      <c r="AH1086" s="313"/>
      <c r="AI1086" s="313"/>
      <c r="AJ1086" s="313"/>
      <c r="AK1086" s="143"/>
      <c r="AL1086" s="143"/>
      <c r="AM1086" s="143"/>
      <c r="AN1086" s="143"/>
      <c r="AO1086" s="335"/>
    </row>
    <row r="1087" spans="1:41">
      <c r="A1087" s="140">
        <v>34159876</v>
      </c>
      <c r="B1087" s="141">
        <v>725425</v>
      </c>
      <c r="C1087" s="141" t="s">
        <v>161</v>
      </c>
      <c r="D1087" s="142">
        <v>0</v>
      </c>
      <c r="E1087" s="322">
        <v>0</v>
      </c>
      <c r="F1087" s="142">
        <v>0</v>
      </c>
      <c r="G1087" s="322">
        <v>0</v>
      </c>
      <c r="H1087" s="322">
        <v>0</v>
      </c>
      <c r="I1087" s="322">
        <v>0</v>
      </c>
      <c r="J1087" s="322">
        <v>0</v>
      </c>
      <c r="K1087" s="143">
        <v>0</v>
      </c>
      <c r="L1087" s="144">
        <v>11.1</v>
      </c>
      <c r="M1087" s="344">
        <f t="shared" si="16"/>
        <v>0</v>
      </c>
      <c r="N1087" s="280" t="s">
        <v>94</v>
      </c>
      <c r="O1087" s="145">
        <v>0</v>
      </c>
      <c r="P1087" s="143">
        <v>0</v>
      </c>
      <c r="Q1087" s="141" t="s">
        <v>70</v>
      </c>
      <c r="R1087" s="271">
        <v>0</v>
      </c>
      <c r="S1087" s="145">
        <v>0</v>
      </c>
      <c r="T1087" s="185">
        <v>20170331</v>
      </c>
      <c r="U1087" s="142">
        <v>0</v>
      </c>
      <c r="V1087" s="142" t="s">
        <v>161</v>
      </c>
      <c r="W1087" s="142">
        <v>0</v>
      </c>
      <c r="X1087" s="345" t="s">
        <v>161</v>
      </c>
      <c r="Y1087" s="143"/>
      <c r="Z1087" s="143"/>
      <c r="AA1087" s="143"/>
      <c r="AB1087" s="143"/>
      <c r="AC1087" s="143"/>
      <c r="AD1087" s="143"/>
      <c r="AE1087" s="313"/>
      <c r="AF1087" s="313"/>
      <c r="AG1087" s="313"/>
      <c r="AH1087" s="313"/>
      <c r="AI1087" s="313"/>
      <c r="AJ1087" s="313"/>
      <c r="AK1087" s="143"/>
      <c r="AL1087" s="143"/>
      <c r="AM1087" s="143"/>
      <c r="AN1087" s="143"/>
      <c r="AO1087" s="335"/>
    </row>
    <row r="1088" spans="1:41">
      <c r="A1088" s="140">
        <v>34159906</v>
      </c>
      <c r="B1088" s="141">
        <v>12358352</v>
      </c>
      <c r="C1088" s="141" t="s">
        <v>161</v>
      </c>
      <c r="D1088" s="142">
        <v>0</v>
      </c>
      <c r="E1088" s="322">
        <v>0</v>
      </c>
      <c r="F1088" s="142">
        <v>0</v>
      </c>
      <c r="G1088" s="322">
        <v>0</v>
      </c>
      <c r="H1088" s="322">
        <v>0</v>
      </c>
      <c r="I1088" s="322">
        <v>0</v>
      </c>
      <c r="J1088" s="322">
        <v>0</v>
      </c>
      <c r="K1088" s="143">
        <v>0</v>
      </c>
      <c r="L1088" s="144">
        <v>12.5</v>
      </c>
      <c r="M1088" s="344">
        <f t="shared" si="16"/>
        <v>0</v>
      </c>
      <c r="N1088" s="280" t="s">
        <v>94</v>
      </c>
      <c r="O1088" s="145">
        <v>0</v>
      </c>
      <c r="P1088" s="143">
        <v>0</v>
      </c>
      <c r="Q1088" s="141" t="s">
        <v>70</v>
      </c>
      <c r="R1088" s="271">
        <v>0</v>
      </c>
      <c r="S1088" s="145">
        <v>0</v>
      </c>
      <c r="T1088" s="185">
        <v>20170331</v>
      </c>
      <c r="U1088" s="142">
        <v>0</v>
      </c>
      <c r="V1088" s="142" t="s">
        <v>161</v>
      </c>
      <c r="W1088" s="142">
        <v>0</v>
      </c>
      <c r="X1088" s="345" t="s">
        <v>161</v>
      </c>
      <c r="Y1088" s="143"/>
      <c r="Z1088" s="143"/>
      <c r="AA1088" s="143"/>
      <c r="AB1088" s="143"/>
      <c r="AC1088" s="143"/>
      <c r="AD1088" s="143"/>
      <c r="AE1088" s="313"/>
      <c r="AF1088" s="313"/>
      <c r="AG1088" s="313"/>
      <c r="AH1088" s="313"/>
      <c r="AI1088" s="313"/>
      <c r="AJ1088" s="313"/>
      <c r="AK1088" s="143"/>
      <c r="AL1088" s="143"/>
      <c r="AM1088" s="143"/>
      <c r="AN1088" s="143"/>
      <c r="AO1088" s="335"/>
    </row>
    <row r="1089" spans="1:41">
      <c r="A1089" s="140">
        <v>34160115</v>
      </c>
      <c r="B1089" s="141">
        <v>25727736</v>
      </c>
      <c r="C1089" s="141" t="s">
        <v>161</v>
      </c>
      <c r="D1089" s="142">
        <v>0</v>
      </c>
      <c r="E1089" s="322">
        <v>0</v>
      </c>
      <c r="F1089" s="142">
        <v>0</v>
      </c>
      <c r="G1089" s="322">
        <v>0</v>
      </c>
      <c r="H1089" s="322">
        <v>0</v>
      </c>
      <c r="I1089" s="322">
        <v>0</v>
      </c>
      <c r="J1089" s="322">
        <v>0</v>
      </c>
      <c r="K1089" s="143">
        <v>0</v>
      </c>
      <c r="L1089" s="144">
        <v>11.1</v>
      </c>
      <c r="M1089" s="344">
        <f t="shared" si="16"/>
        <v>0</v>
      </c>
      <c r="N1089" s="280" t="s">
        <v>94</v>
      </c>
      <c r="O1089" s="145">
        <v>0</v>
      </c>
      <c r="P1089" s="143">
        <v>0</v>
      </c>
      <c r="Q1089" s="141" t="s">
        <v>70</v>
      </c>
      <c r="R1089" s="271">
        <v>0</v>
      </c>
      <c r="S1089" s="145">
        <v>0</v>
      </c>
      <c r="T1089" s="185">
        <v>20170331</v>
      </c>
      <c r="U1089" s="142">
        <v>0</v>
      </c>
      <c r="V1089" s="142" t="s">
        <v>161</v>
      </c>
      <c r="W1089" s="142">
        <v>0</v>
      </c>
      <c r="X1089" s="345" t="s">
        <v>161</v>
      </c>
      <c r="Y1089" s="143"/>
      <c r="Z1089" s="143"/>
      <c r="AA1089" s="143"/>
      <c r="AB1089" s="143"/>
      <c r="AC1089" s="143"/>
      <c r="AD1089" s="143"/>
      <c r="AE1089" s="313"/>
      <c r="AF1089" s="313"/>
      <c r="AG1089" s="313"/>
      <c r="AH1089" s="313"/>
      <c r="AI1089" s="313"/>
      <c r="AJ1089" s="313"/>
      <c r="AK1089" s="143"/>
      <c r="AL1089" s="143"/>
      <c r="AM1089" s="143"/>
      <c r="AN1089" s="143"/>
      <c r="AO1089" s="335"/>
    </row>
    <row r="1090" spans="1:41">
      <c r="A1090" s="140">
        <v>34160620</v>
      </c>
      <c r="B1090" s="141">
        <v>30783358</v>
      </c>
      <c r="C1090" s="141" t="s">
        <v>161</v>
      </c>
      <c r="D1090" s="142">
        <v>0</v>
      </c>
      <c r="E1090" s="322">
        <v>0</v>
      </c>
      <c r="F1090" s="142">
        <v>0</v>
      </c>
      <c r="G1090" s="322">
        <v>0</v>
      </c>
      <c r="H1090" s="322">
        <v>0</v>
      </c>
      <c r="I1090" s="322">
        <v>0</v>
      </c>
      <c r="J1090" s="322">
        <v>0</v>
      </c>
      <c r="K1090" s="143">
        <v>0</v>
      </c>
      <c r="L1090" s="144">
        <v>10.050000000000001</v>
      </c>
      <c r="M1090" s="344">
        <f t="shared" si="16"/>
        <v>0</v>
      </c>
      <c r="N1090" s="280" t="s">
        <v>94</v>
      </c>
      <c r="O1090" s="145">
        <v>0</v>
      </c>
      <c r="P1090" s="143">
        <v>0</v>
      </c>
      <c r="Q1090" s="141" t="s">
        <v>70</v>
      </c>
      <c r="R1090" s="271">
        <v>0</v>
      </c>
      <c r="S1090" s="145">
        <v>0</v>
      </c>
      <c r="T1090" s="185">
        <v>20170331</v>
      </c>
      <c r="U1090" s="142">
        <v>0</v>
      </c>
      <c r="V1090" s="142" t="s">
        <v>161</v>
      </c>
      <c r="W1090" s="142">
        <v>0</v>
      </c>
      <c r="X1090" s="345" t="s">
        <v>161</v>
      </c>
      <c r="Y1090" s="143"/>
      <c r="Z1090" s="143"/>
      <c r="AA1090" s="143"/>
      <c r="AB1090" s="143"/>
      <c r="AC1090" s="143"/>
      <c r="AD1090" s="143"/>
      <c r="AE1090" s="313"/>
      <c r="AF1090" s="313"/>
      <c r="AG1090" s="313"/>
      <c r="AH1090" s="313"/>
      <c r="AI1090" s="313"/>
      <c r="AJ1090" s="313"/>
      <c r="AK1090" s="143"/>
      <c r="AL1090" s="143"/>
      <c r="AM1090" s="143"/>
      <c r="AN1090" s="143"/>
      <c r="AO1090" s="335"/>
    </row>
    <row r="1091" spans="1:41">
      <c r="A1091" s="140">
        <v>34160666</v>
      </c>
      <c r="B1091" s="141">
        <v>17919006</v>
      </c>
      <c r="C1091" s="141" t="s">
        <v>161</v>
      </c>
      <c r="D1091" s="142">
        <v>0</v>
      </c>
      <c r="E1091" s="322">
        <v>0</v>
      </c>
      <c r="F1091" s="142">
        <v>0</v>
      </c>
      <c r="G1091" s="322">
        <v>0</v>
      </c>
      <c r="H1091" s="322">
        <v>0</v>
      </c>
      <c r="I1091" s="322">
        <v>0</v>
      </c>
      <c r="J1091" s="322">
        <v>0</v>
      </c>
      <c r="K1091" s="143">
        <v>0</v>
      </c>
      <c r="L1091" s="144">
        <v>12</v>
      </c>
      <c r="M1091" s="344">
        <f t="shared" si="16"/>
        <v>0</v>
      </c>
      <c r="N1091" s="280" t="s">
        <v>94</v>
      </c>
      <c r="O1091" s="145">
        <v>0</v>
      </c>
      <c r="P1091" s="143">
        <v>0</v>
      </c>
      <c r="Q1091" s="141" t="s">
        <v>70</v>
      </c>
      <c r="R1091" s="271">
        <v>0</v>
      </c>
      <c r="S1091" s="145">
        <v>0</v>
      </c>
      <c r="T1091" s="185">
        <v>20170331</v>
      </c>
      <c r="U1091" s="142">
        <v>0</v>
      </c>
      <c r="V1091" s="142" t="s">
        <v>161</v>
      </c>
      <c r="W1091" s="142">
        <v>0</v>
      </c>
      <c r="X1091" s="345" t="s">
        <v>161</v>
      </c>
      <c r="Y1091" s="143"/>
      <c r="Z1091" s="143"/>
      <c r="AA1091" s="143"/>
      <c r="AB1091" s="143"/>
      <c r="AC1091" s="143"/>
      <c r="AD1091" s="143"/>
      <c r="AE1091" s="313"/>
      <c r="AF1091" s="313"/>
      <c r="AG1091" s="313"/>
      <c r="AH1091" s="313"/>
      <c r="AI1091" s="313"/>
      <c r="AJ1091" s="313"/>
      <c r="AK1091" s="143"/>
      <c r="AL1091" s="143"/>
      <c r="AM1091" s="143"/>
      <c r="AN1091" s="143"/>
      <c r="AO1091" s="335"/>
    </row>
    <row r="1092" spans="1:41">
      <c r="A1092" s="140">
        <v>34160693</v>
      </c>
      <c r="B1092" s="141">
        <v>9641524</v>
      </c>
      <c r="C1092" s="141" t="s">
        <v>161</v>
      </c>
      <c r="D1092" s="142">
        <v>0</v>
      </c>
      <c r="E1092" s="322">
        <v>0</v>
      </c>
      <c r="F1092" s="142">
        <v>0</v>
      </c>
      <c r="G1092" s="322">
        <v>0</v>
      </c>
      <c r="H1092" s="322">
        <v>0</v>
      </c>
      <c r="I1092" s="322">
        <v>0</v>
      </c>
      <c r="J1092" s="322">
        <v>0</v>
      </c>
      <c r="K1092" s="143">
        <v>0</v>
      </c>
      <c r="L1092" s="144">
        <v>11.1</v>
      </c>
      <c r="M1092" s="344">
        <f t="shared" si="16"/>
        <v>0</v>
      </c>
      <c r="N1092" s="280" t="s">
        <v>94</v>
      </c>
      <c r="O1092" s="145">
        <v>0</v>
      </c>
      <c r="P1092" s="143">
        <v>0</v>
      </c>
      <c r="Q1092" s="141" t="s">
        <v>70</v>
      </c>
      <c r="R1092" s="271">
        <v>0</v>
      </c>
      <c r="S1092" s="145">
        <v>0</v>
      </c>
      <c r="T1092" s="185">
        <v>20170331</v>
      </c>
      <c r="U1092" s="142">
        <v>0</v>
      </c>
      <c r="V1092" s="142" t="s">
        <v>161</v>
      </c>
      <c r="W1092" s="142">
        <v>0</v>
      </c>
      <c r="X1092" s="345" t="s">
        <v>161</v>
      </c>
      <c r="Y1092" s="143"/>
      <c r="Z1092" s="143"/>
      <c r="AA1092" s="143"/>
      <c r="AB1092" s="143"/>
      <c r="AC1092" s="143"/>
      <c r="AD1092" s="143"/>
      <c r="AE1092" s="313"/>
      <c r="AF1092" s="313"/>
      <c r="AG1092" s="313"/>
      <c r="AH1092" s="313"/>
      <c r="AI1092" s="313"/>
      <c r="AJ1092" s="313"/>
      <c r="AK1092" s="143"/>
      <c r="AL1092" s="143"/>
      <c r="AM1092" s="143"/>
      <c r="AN1092" s="143"/>
      <c r="AO1092" s="335"/>
    </row>
    <row r="1093" spans="1:41">
      <c r="A1093" s="140">
        <v>34160713</v>
      </c>
      <c r="B1093" s="141">
        <v>10025758</v>
      </c>
      <c r="C1093" s="141" t="s">
        <v>161</v>
      </c>
      <c r="D1093" s="142">
        <v>0</v>
      </c>
      <c r="E1093" s="322">
        <v>0</v>
      </c>
      <c r="F1093" s="142">
        <v>0</v>
      </c>
      <c r="G1093" s="322">
        <v>0</v>
      </c>
      <c r="H1093" s="322">
        <v>0</v>
      </c>
      <c r="I1093" s="322">
        <v>0</v>
      </c>
      <c r="J1093" s="322">
        <v>0</v>
      </c>
      <c r="K1093" s="143">
        <v>0</v>
      </c>
      <c r="L1093" s="144">
        <v>11.1</v>
      </c>
      <c r="M1093" s="344">
        <f t="shared" ref="M1093:M1156" si="17">(D1093*1.25%)/12</f>
        <v>0</v>
      </c>
      <c r="N1093" s="280" t="s">
        <v>94</v>
      </c>
      <c r="O1093" s="145">
        <v>0</v>
      </c>
      <c r="P1093" s="143">
        <v>0</v>
      </c>
      <c r="Q1093" s="141" t="s">
        <v>70</v>
      </c>
      <c r="R1093" s="271">
        <v>0</v>
      </c>
      <c r="S1093" s="145">
        <v>0</v>
      </c>
      <c r="T1093" s="185">
        <v>20170331</v>
      </c>
      <c r="U1093" s="142">
        <v>0</v>
      </c>
      <c r="V1093" s="142" t="s">
        <v>161</v>
      </c>
      <c r="W1093" s="142">
        <v>0</v>
      </c>
      <c r="X1093" s="345" t="s">
        <v>161</v>
      </c>
      <c r="Y1093" s="143"/>
      <c r="Z1093" s="143"/>
      <c r="AA1093" s="143"/>
      <c r="AB1093" s="143"/>
      <c r="AC1093" s="143"/>
      <c r="AD1093" s="143"/>
      <c r="AE1093" s="313"/>
      <c r="AF1093" s="313"/>
      <c r="AG1093" s="313"/>
      <c r="AH1093" s="313"/>
      <c r="AI1093" s="313"/>
      <c r="AJ1093" s="313"/>
      <c r="AK1093" s="143"/>
      <c r="AL1093" s="143"/>
      <c r="AM1093" s="143"/>
      <c r="AN1093" s="143"/>
      <c r="AO1093" s="335"/>
    </row>
    <row r="1094" spans="1:41">
      <c r="A1094" s="140">
        <v>34160768</v>
      </c>
      <c r="B1094" s="141">
        <v>38237457</v>
      </c>
      <c r="C1094" s="141" t="s">
        <v>161</v>
      </c>
      <c r="D1094" s="142">
        <v>0</v>
      </c>
      <c r="E1094" s="322">
        <v>0</v>
      </c>
      <c r="F1094" s="142">
        <v>0</v>
      </c>
      <c r="G1094" s="322">
        <v>0</v>
      </c>
      <c r="H1094" s="322">
        <v>0</v>
      </c>
      <c r="I1094" s="322">
        <v>0</v>
      </c>
      <c r="J1094" s="322">
        <v>0</v>
      </c>
      <c r="K1094" s="143">
        <v>0</v>
      </c>
      <c r="L1094" s="144">
        <v>11.1</v>
      </c>
      <c r="M1094" s="344">
        <f t="shared" si="17"/>
        <v>0</v>
      </c>
      <c r="N1094" s="280" t="s">
        <v>94</v>
      </c>
      <c r="O1094" s="145">
        <v>0</v>
      </c>
      <c r="P1094" s="143">
        <v>0</v>
      </c>
      <c r="Q1094" s="141" t="s">
        <v>70</v>
      </c>
      <c r="R1094" s="271">
        <v>0</v>
      </c>
      <c r="S1094" s="145">
        <v>0</v>
      </c>
      <c r="T1094" s="185">
        <v>20170331</v>
      </c>
      <c r="U1094" s="142">
        <v>0</v>
      </c>
      <c r="V1094" s="142" t="s">
        <v>161</v>
      </c>
      <c r="W1094" s="142">
        <v>0</v>
      </c>
      <c r="X1094" s="345" t="s">
        <v>161</v>
      </c>
      <c r="Y1094" s="143"/>
      <c r="Z1094" s="143"/>
      <c r="AA1094" s="143"/>
      <c r="AB1094" s="143"/>
      <c r="AC1094" s="143"/>
      <c r="AD1094" s="143"/>
      <c r="AE1094" s="313"/>
      <c r="AF1094" s="313"/>
      <c r="AG1094" s="313"/>
      <c r="AH1094" s="313"/>
      <c r="AI1094" s="313"/>
      <c r="AJ1094" s="313"/>
      <c r="AK1094" s="143"/>
      <c r="AL1094" s="143"/>
      <c r="AM1094" s="143"/>
      <c r="AN1094" s="143"/>
      <c r="AO1094" s="335"/>
    </row>
    <row r="1095" spans="1:41">
      <c r="A1095" s="140">
        <v>34160789</v>
      </c>
      <c r="B1095" s="141">
        <v>27222237</v>
      </c>
      <c r="C1095" s="141" t="s">
        <v>161</v>
      </c>
      <c r="D1095" s="142">
        <v>267833.40000000002</v>
      </c>
      <c r="E1095" s="313">
        <v>-4760.5200000000004</v>
      </c>
      <c r="F1095" s="142">
        <v>263072.88</v>
      </c>
      <c r="G1095" s="313">
        <v>-2633.7</v>
      </c>
      <c r="H1095" s="313">
        <v>0</v>
      </c>
      <c r="I1095" s="313">
        <v>-560.72</v>
      </c>
      <c r="J1095" s="313">
        <v>-7954.94</v>
      </c>
      <c r="K1095" s="143">
        <v>0</v>
      </c>
      <c r="L1095" s="144">
        <v>11.8</v>
      </c>
      <c r="M1095" s="344">
        <f t="shared" si="17"/>
        <v>278.99312500000002</v>
      </c>
      <c r="N1095" s="280" t="s">
        <v>162</v>
      </c>
      <c r="O1095" s="145">
        <v>0</v>
      </c>
      <c r="P1095" s="143">
        <v>263072.88</v>
      </c>
      <c r="Q1095" s="141" t="s">
        <v>70</v>
      </c>
      <c r="R1095" s="271">
        <v>0</v>
      </c>
      <c r="S1095" s="145">
        <v>0</v>
      </c>
      <c r="T1095" s="185">
        <v>20170331</v>
      </c>
      <c r="U1095" s="142">
        <v>0</v>
      </c>
      <c r="V1095" s="142" t="s">
        <v>161</v>
      </c>
      <c r="W1095" s="142">
        <v>0</v>
      </c>
      <c r="X1095" s="345" t="s">
        <v>161</v>
      </c>
      <c r="Y1095" s="143"/>
      <c r="Z1095" s="143"/>
      <c r="AA1095" s="143"/>
      <c r="AB1095" s="143"/>
      <c r="AC1095" s="143"/>
      <c r="AD1095" s="143"/>
      <c r="AE1095" s="313"/>
      <c r="AF1095" s="313"/>
      <c r="AG1095" s="313"/>
      <c r="AH1095" s="313"/>
      <c r="AI1095" s="313"/>
      <c r="AJ1095" s="313"/>
      <c r="AK1095" s="143"/>
      <c r="AL1095" s="143"/>
      <c r="AM1095" s="143"/>
      <c r="AN1095" s="143"/>
      <c r="AO1095" s="335"/>
    </row>
    <row r="1096" spans="1:41">
      <c r="A1096" s="140">
        <v>34160801</v>
      </c>
      <c r="B1096" s="141">
        <v>26059503</v>
      </c>
      <c r="C1096" s="141" t="s">
        <v>161</v>
      </c>
      <c r="D1096" s="142">
        <v>0</v>
      </c>
      <c r="E1096" s="322">
        <v>0</v>
      </c>
      <c r="F1096" s="142">
        <v>0</v>
      </c>
      <c r="G1096" s="322">
        <v>0</v>
      </c>
      <c r="H1096" s="322">
        <v>0</v>
      </c>
      <c r="I1096" s="322">
        <v>0</v>
      </c>
      <c r="J1096" s="322">
        <v>0</v>
      </c>
      <c r="K1096" s="143">
        <v>0</v>
      </c>
      <c r="L1096" s="144">
        <v>11.1</v>
      </c>
      <c r="M1096" s="344">
        <f t="shared" si="17"/>
        <v>0</v>
      </c>
      <c r="N1096" s="280" t="s">
        <v>94</v>
      </c>
      <c r="O1096" s="145">
        <v>0</v>
      </c>
      <c r="P1096" s="143">
        <v>0</v>
      </c>
      <c r="Q1096" s="141" t="s">
        <v>70</v>
      </c>
      <c r="R1096" s="271">
        <v>0</v>
      </c>
      <c r="S1096" s="145">
        <v>0</v>
      </c>
      <c r="T1096" s="185">
        <v>20170331</v>
      </c>
      <c r="U1096" s="142">
        <v>0</v>
      </c>
      <c r="V1096" s="142" t="s">
        <v>161</v>
      </c>
      <c r="W1096" s="142">
        <v>0</v>
      </c>
      <c r="X1096" s="345" t="s">
        <v>161</v>
      </c>
      <c r="Y1096" s="143"/>
      <c r="Z1096" s="143"/>
      <c r="AA1096" s="143"/>
      <c r="AB1096" s="143"/>
      <c r="AC1096" s="143"/>
      <c r="AD1096" s="143"/>
      <c r="AE1096" s="313"/>
      <c r="AF1096" s="313"/>
      <c r="AG1096" s="313"/>
      <c r="AH1096" s="313"/>
      <c r="AI1096" s="313"/>
      <c r="AJ1096" s="313"/>
      <c r="AK1096" s="143"/>
      <c r="AL1096" s="143"/>
      <c r="AM1096" s="143"/>
      <c r="AN1096" s="143"/>
      <c r="AO1096" s="335"/>
    </row>
    <row r="1097" spans="1:41">
      <c r="A1097" s="140">
        <v>34182939</v>
      </c>
      <c r="B1097" s="141">
        <v>9469321</v>
      </c>
      <c r="C1097" s="141" t="s">
        <v>161</v>
      </c>
      <c r="D1097" s="142">
        <v>271256.99</v>
      </c>
      <c r="E1097" s="322">
        <v>-4887.62</v>
      </c>
      <c r="F1097" s="142">
        <v>266369.37</v>
      </c>
      <c r="G1097" s="322">
        <v>-2509.13</v>
      </c>
      <c r="H1097" s="322">
        <v>0</v>
      </c>
      <c r="I1097" s="322">
        <v>-595.97</v>
      </c>
      <c r="J1097" s="322">
        <v>-7992.72</v>
      </c>
      <c r="K1097" s="143">
        <v>0</v>
      </c>
      <c r="L1097" s="144">
        <v>11.1</v>
      </c>
      <c r="M1097" s="344">
        <f t="shared" si="17"/>
        <v>282.55936458333332</v>
      </c>
      <c r="N1097" s="280" t="s">
        <v>162</v>
      </c>
      <c r="O1097" s="145">
        <v>0</v>
      </c>
      <c r="P1097" s="143">
        <v>266369.37</v>
      </c>
      <c r="Q1097" s="141" t="s">
        <v>70</v>
      </c>
      <c r="R1097" s="271">
        <v>0</v>
      </c>
      <c r="S1097" s="145">
        <v>0</v>
      </c>
      <c r="T1097" s="185">
        <v>20170331</v>
      </c>
      <c r="U1097" s="142">
        <v>0</v>
      </c>
      <c r="V1097" s="142" t="s">
        <v>161</v>
      </c>
      <c r="W1097" s="142">
        <v>0</v>
      </c>
      <c r="X1097" s="345" t="s">
        <v>161</v>
      </c>
      <c r="Y1097" s="143"/>
      <c r="Z1097" s="143"/>
      <c r="AA1097" s="143"/>
      <c r="AB1097" s="143"/>
      <c r="AC1097" s="143"/>
      <c r="AD1097" s="143"/>
      <c r="AE1097" s="313"/>
      <c r="AF1097" s="313"/>
      <c r="AG1097" s="313"/>
      <c r="AH1097" s="313"/>
      <c r="AI1097" s="313"/>
      <c r="AJ1097" s="313"/>
      <c r="AK1097" s="143"/>
      <c r="AL1097" s="143"/>
      <c r="AM1097" s="143"/>
      <c r="AN1097" s="143"/>
      <c r="AO1097" s="335"/>
    </row>
    <row r="1098" spans="1:41">
      <c r="A1098" s="140">
        <v>34183098</v>
      </c>
      <c r="B1098" s="141">
        <v>13538409</v>
      </c>
      <c r="C1098" s="141" t="s">
        <v>161</v>
      </c>
      <c r="D1098" s="142">
        <v>0</v>
      </c>
      <c r="E1098" s="322">
        <v>0</v>
      </c>
      <c r="F1098" s="142">
        <v>0</v>
      </c>
      <c r="G1098" s="322">
        <v>0</v>
      </c>
      <c r="H1098" s="322">
        <v>0</v>
      </c>
      <c r="I1098" s="322">
        <v>0</v>
      </c>
      <c r="J1098" s="322">
        <v>0</v>
      </c>
      <c r="K1098" s="143">
        <v>0</v>
      </c>
      <c r="L1098" s="144">
        <v>12.5</v>
      </c>
      <c r="M1098" s="344">
        <f t="shared" si="17"/>
        <v>0</v>
      </c>
      <c r="N1098" s="280" t="s">
        <v>94</v>
      </c>
      <c r="O1098" s="145">
        <v>0</v>
      </c>
      <c r="P1098" s="143">
        <v>0</v>
      </c>
      <c r="Q1098" s="141" t="s">
        <v>70</v>
      </c>
      <c r="R1098" s="271">
        <v>0</v>
      </c>
      <c r="S1098" s="145">
        <v>0</v>
      </c>
      <c r="T1098" s="185">
        <v>20170331</v>
      </c>
      <c r="U1098" s="142">
        <v>0</v>
      </c>
      <c r="V1098" s="142" t="s">
        <v>161</v>
      </c>
      <c r="W1098" s="142">
        <v>0</v>
      </c>
      <c r="X1098" s="345" t="s">
        <v>161</v>
      </c>
      <c r="Y1098" s="143"/>
      <c r="Z1098" s="143"/>
      <c r="AA1098" s="143"/>
      <c r="AB1098" s="143"/>
      <c r="AC1098" s="143"/>
      <c r="AD1098" s="143"/>
      <c r="AE1098" s="313"/>
      <c r="AF1098" s="313"/>
      <c r="AG1098" s="313"/>
      <c r="AH1098" s="313"/>
      <c r="AI1098" s="313"/>
      <c r="AJ1098" s="313"/>
      <c r="AK1098" s="143"/>
      <c r="AL1098" s="143"/>
      <c r="AM1098" s="143"/>
      <c r="AN1098" s="143"/>
      <c r="AO1098" s="335"/>
    </row>
    <row r="1099" spans="1:41">
      <c r="A1099" s="140">
        <v>34183126</v>
      </c>
      <c r="B1099" s="141">
        <v>17625710</v>
      </c>
      <c r="C1099" s="141" t="s">
        <v>161</v>
      </c>
      <c r="D1099" s="142">
        <v>0</v>
      </c>
      <c r="E1099" s="322">
        <v>0</v>
      </c>
      <c r="F1099" s="142">
        <v>0</v>
      </c>
      <c r="G1099" s="322">
        <v>0</v>
      </c>
      <c r="H1099" s="322">
        <v>0</v>
      </c>
      <c r="I1099" s="322">
        <v>0</v>
      </c>
      <c r="J1099" s="322">
        <v>0</v>
      </c>
      <c r="K1099" s="143">
        <v>0</v>
      </c>
      <c r="L1099" s="144">
        <v>11.1</v>
      </c>
      <c r="M1099" s="344">
        <f t="shared" si="17"/>
        <v>0</v>
      </c>
      <c r="N1099" s="280" t="s">
        <v>94</v>
      </c>
      <c r="O1099" s="145">
        <v>0</v>
      </c>
      <c r="P1099" s="143">
        <v>0</v>
      </c>
      <c r="Q1099" s="141" t="s">
        <v>70</v>
      </c>
      <c r="R1099" s="271">
        <v>0</v>
      </c>
      <c r="S1099" s="145">
        <v>0</v>
      </c>
      <c r="T1099" s="185">
        <v>20170331</v>
      </c>
      <c r="U1099" s="142">
        <v>0</v>
      </c>
      <c r="V1099" s="142" t="s">
        <v>161</v>
      </c>
      <c r="W1099" s="142">
        <v>0</v>
      </c>
      <c r="X1099" s="345" t="s">
        <v>161</v>
      </c>
      <c r="Y1099" s="143"/>
      <c r="Z1099" s="143"/>
      <c r="AA1099" s="143"/>
      <c r="AB1099" s="143"/>
      <c r="AC1099" s="143"/>
      <c r="AD1099" s="143"/>
      <c r="AE1099" s="313"/>
      <c r="AF1099" s="313"/>
      <c r="AG1099" s="313"/>
      <c r="AH1099" s="313"/>
      <c r="AI1099" s="313"/>
      <c r="AJ1099" s="313"/>
      <c r="AK1099" s="143"/>
      <c r="AL1099" s="143"/>
      <c r="AM1099" s="143"/>
      <c r="AN1099" s="143"/>
      <c r="AO1099" s="335"/>
    </row>
    <row r="1100" spans="1:41">
      <c r="A1100" s="140">
        <v>34183237</v>
      </c>
      <c r="B1100" s="141">
        <v>19361908</v>
      </c>
      <c r="C1100" s="141" t="s">
        <v>161</v>
      </c>
      <c r="D1100" s="142">
        <v>0</v>
      </c>
      <c r="E1100" s="322">
        <v>0</v>
      </c>
      <c r="F1100" s="142">
        <v>0</v>
      </c>
      <c r="G1100" s="322">
        <v>0</v>
      </c>
      <c r="H1100" s="322">
        <v>0</v>
      </c>
      <c r="I1100" s="322">
        <v>0</v>
      </c>
      <c r="J1100" s="322">
        <v>0</v>
      </c>
      <c r="K1100" s="143">
        <v>0</v>
      </c>
      <c r="L1100" s="144">
        <v>12.5</v>
      </c>
      <c r="M1100" s="344">
        <f t="shared" si="17"/>
        <v>0</v>
      </c>
      <c r="N1100" s="280" t="s">
        <v>94</v>
      </c>
      <c r="O1100" s="145">
        <v>0</v>
      </c>
      <c r="P1100" s="143">
        <v>0</v>
      </c>
      <c r="Q1100" s="141" t="s">
        <v>70</v>
      </c>
      <c r="R1100" s="271">
        <v>0</v>
      </c>
      <c r="S1100" s="145">
        <v>0</v>
      </c>
      <c r="T1100" s="185">
        <v>20170331</v>
      </c>
      <c r="U1100" s="142">
        <v>0</v>
      </c>
      <c r="V1100" s="142" t="s">
        <v>161</v>
      </c>
      <c r="W1100" s="142">
        <v>0</v>
      </c>
      <c r="X1100" s="345" t="s">
        <v>161</v>
      </c>
      <c r="Y1100" s="143"/>
      <c r="Z1100" s="143"/>
      <c r="AA1100" s="143"/>
      <c r="AB1100" s="143"/>
      <c r="AC1100" s="143"/>
      <c r="AD1100" s="143"/>
      <c r="AE1100" s="313"/>
      <c r="AF1100" s="313"/>
      <c r="AG1100" s="313"/>
      <c r="AH1100" s="313"/>
      <c r="AI1100" s="313"/>
      <c r="AJ1100" s="313"/>
      <c r="AK1100" s="143"/>
      <c r="AL1100" s="143"/>
      <c r="AM1100" s="143"/>
      <c r="AN1100" s="143"/>
      <c r="AO1100" s="335"/>
    </row>
    <row r="1101" spans="1:41">
      <c r="A1101" s="140">
        <v>34183440</v>
      </c>
      <c r="B1101" s="141">
        <v>38153468</v>
      </c>
      <c r="C1101" s="141" t="s">
        <v>161</v>
      </c>
      <c r="D1101" s="142">
        <v>0</v>
      </c>
      <c r="E1101" s="322">
        <v>0</v>
      </c>
      <c r="F1101" s="142">
        <v>0</v>
      </c>
      <c r="G1101" s="322">
        <v>0</v>
      </c>
      <c r="H1101" s="322">
        <v>0</v>
      </c>
      <c r="I1101" s="322">
        <v>0</v>
      </c>
      <c r="J1101" s="322">
        <v>0</v>
      </c>
      <c r="K1101" s="143">
        <v>0</v>
      </c>
      <c r="L1101" s="144">
        <v>11.8</v>
      </c>
      <c r="M1101" s="344">
        <f t="shared" si="17"/>
        <v>0</v>
      </c>
      <c r="N1101" s="280" t="s">
        <v>94</v>
      </c>
      <c r="O1101" s="145">
        <v>0</v>
      </c>
      <c r="P1101" s="143">
        <v>0</v>
      </c>
      <c r="Q1101" s="141" t="s">
        <v>70</v>
      </c>
      <c r="R1101" s="271">
        <v>0</v>
      </c>
      <c r="S1101" s="145">
        <v>0</v>
      </c>
      <c r="T1101" s="185">
        <v>20170331</v>
      </c>
      <c r="U1101" s="142">
        <v>0</v>
      </c>
      <c r="V1101" s="142" t="s">
        <v>161</v>
      </c>
      <c r="W1101" s="142">
        <v>0</v>
      </c>
      <c r="X1101" s="345" t="s">
        <v>161</v>
      </c>
      <c r="Y1101" s="143"/>
      <c r="Z1101" s="143"/>
      <c r="AA1101" s="143"/>
      <c r="AB1101" s="143"/>
      <c r="AC1101" s="143"/>
      <c r="AD1101" s="143"/>
      <c r="AE1101" s="313"/>
      <c r="AF1101" s="313"/>
      <c r="AG1101" s="313"/>
      <c r="AH1101" s="313"/>
      <c r="AI1101" s="313"/>
      <c r="AJ1101" s="313"/>
      <c r="AK1101" s="143"/>
      <c r="AL1101" s="143"/>
      <c r="AM1101" s="143"/>
      <c r="AN1101" s="143"/>
      <c r="AO1101" s="335"/>
    </row>
    <row r="1102" spans="1:41">
      <c r="A1102" s="140">
        <v>34183597</v>
      </c>
      <c r="B1102" s="141">
        <v>19019278</v>
      </c>
      <c r="C1102" s="141" t="s">
        <v>161</v>
      </c>
      <c r="D1102" s="142">
        <v>0</v>
      </c>
      <c r="E1102" s="322">
        <v>0</v>
      </c>
      <c r="F1102" s="142">
        <v>0</v>
      </c>
      <c r="G1102" s="322">
        <v>0</v>
      </c>
      <c r="H1102" s="322">
        <v>0</v>
      </c>
      <c r="I1102" s="322">
        <v>0</v>
      </c>
      <c r="J1102" s="322">
        <v>0</v>
      </c>
      <c r="K1102" s="143">
        <v>0</v>
      </c>
      <c r="L1102" s="144">
        <v>11.8</v>
      </c>
      <c r="M1102" s="344">
        <f t="shared" si="17"/>
        <v>0</v>
      </c>
      <c r="N1102" s="280" t="s">
        <v>94</v>
      </c>
      <c r="O1102" s="145">
        <v>0</v>
      </c>
      <c r="P1102" s="143">
        <v>0</v>
      </c>
      <c r="Q1102" s="141" t="s">
        <v>70</v>
      </c>
      <c r="R1102" s="271">
        <v>0</v>
      </c>
      <c r="S1102" s="145">
        <v>0</v>
      </c>
      <c r="T1102" s="185">
        <v>20170331</v>
      </c>
      <c r="U1102" s="142">
        <v>0</v>
      </c>
      <c r="V1102" s="142" t="s">
        <v>161</v>
      </c>
      <c r="W1102" s="142">
        <v>0</v>
      </c>
      <c r="X1102" s="345" t="s">
        <v>161</v>
      </c>
      <c r="Y1102" s="143"/>
      <c r="Z1102" s="143"/>
      <c r="AA1102" s="143"/>
      <c r="AB1102" s="143"/>
      <c r="AC1102" s="143"/>
      <c r="AD1102" s="143"/>
      <c r="AE1102" s="313"/>
      <c r="AF1102" s="313"/>
      <c r="AG1102" s="313"/>
      <c r="AH1102" s="313"/>
      <c r="AI1102" s="313"/>
      <c r="AJ1102" s="313"/>
      <c r="AK1102" s="143"/>
      <c r="AL1102" s="143"/>
      <c r="AM1102" s="143"/>
      <c r="AN1102" s="143"/>
      <c r="AO1102" s="335"/>
    </row>
    <row r="1103" spans="1:41">
      <c r="A1103" s="140">
        <v>34183677</v>
      </c>
      <c r="B1103" s="141">
        <v>21674661</v>
      </c>
      <c r="C1103" s="141" t="s">
        <v>161</v>
      </c>
      <c r="D1103" s="142">
        <v>160580.23000000001</v>
      </c>
      <c r="E1103" s="313">
        <v>-2826</v>
      </c>
      <c r="F1103" s="142">
        <v>157754.23000000001</v>
      </c>
      <c r="G1103" s="313">
        <v>-1672.71</v>
      </c>
      <c r="H1103" s="313">
        <v>0</v>
      </c>
      <c r="I1103" s="313">
        <v>-574.96</v>
      </c>
      <c r="J1103" s="313">
        <v>-5073.67</v>
      </c>
      <c r="K1103" s="143">
        <v>0</v>
      </c>
      <c r="L1103" s="144">
        <v>12.5</v>
      </c>
      <c r="M1103" s="344">
        <f t="shared" si="17"/>
        <v>167.27107291666667</v>
      </c>
      <c r="N1103" s="280" t="s">
        <v>162</v>
      </c>
      <c r="O1103" s="145">
        <v>0</v>
      </c>
      <c r="P1103" s="143">
        <v>157754.23000000001</v>
      </c>
      <c r="Q1103" s="141" t="s">
        <v>70</v>
      </c>
      <c r="R1103" s="271">
        <v>0</v>
      </c>
      <c r="S1103" s="145">
        <v>0</v>
      </c>
      <c r="T1103" s="185">
        <v>20170331</v>
      </c>
      <c r="U1103" s="142">
        <v>0</v>
      </c>
      <c r="V1103" s="142" t="s">
        <v>161</v>
      </c>
      <c r="W1103" s="142">
        <v>0</v>
      </c>
      <c r="X1103" s="345" t="s">
        <v>161</v>
      </c>
      <c r="Y1103" s="143"/>
      <c r="Z1103" s="143"/>
      <c r="AA1103" s="143"/>
      <c r="AB1103" s="143"/>
      <c r="AC1103" s="143"/>
      <c r="AD1103" s="143"/>
      <c r="AE1103" s="313"/>
      <c r="AF1103" s="313"/>
      <c r="AG1103" s="313"/>
      <c r="AH1103" s="313"/>
      <c r="AI1103" s="313"/>
      <c r="AJ1103" s="313"/>
      <c r="AK1103" s="143"/>
      <c r="AL1103" s="143"/>
      <c r="AM1103" s="143"/>
      <c r="AN1103" s="143"/>
      <c r="AO1103" s="335"/>
    </row>
    <row r="1104" spans="1:41">
      <c r="A1104" s="140">
        <v>34183789</v>
      </c>
      <c r="B1104" s="141">
        <v>19986368</v>
      </c>
      <c r="C1104" s="141" t="s">
        <v>161</v>
      </c>
      <c r="D1104" s="142">
        <v>0</v>
      </c>
      <c r="E1104" s="322">
        <v>0</v>
      </c>
      <c r="F1104" s="142">
        <v>0</v>
      </c>
      <c r="G1104" s="322">
        <v>0</v>
      </c>
      <c r="H1104" s="322">
        <v>0</v>
      </c>
      <c r="I1104" s="322">
        <v>0</v>
      </c>
      <c r="J1104" s="322">
        <v>0</v>
      </c>
      <c r="K1104" s="143">
        <v>0</v>
      </c>
      <c r="L1104" s="144">
        <v>11.1</v>
      </c>
      <c r="M1104" s="344">
        <f t="shared" si="17"/>
        <v>0</v>
      </c>
      <c r="N1104" s="280" t="s">
        <v>94</v>
      </c>
      <c r="O1104" s="145">
        <v>0</v>
      </c>
      <c r="P1104" s="143">
        <v>0</v>
      </c>
      <c r="Q1104" s="141" t="s">
        <v>70</v>
      </c>
      <c r="R1104" s="271">
        <v>0</v>
      </c>
      <c r="S1104" s="145">
        <v>0</v>
      </c>
      <c r="T1104" s="185">
        <v>20170331</v>
      </c>
      <c r="U1104" s="142">
        <v>0</v>
      </c>
      <c r="V1104" s="142" t="s">
        <v>161</v>
      </c>
      <c r="W1104" s="142">
        <v>0</v>
      </c>
      <c r="X1104" s="345" t="s">
        <v>161</v>
      </c>
      <c r="Y1104" s="143"/>
      <c r="Z1104" s="143"/>
      <c r="AA1104" s="143"/>
      <c r="AB1104" s="143"/>
      <c r="AC1104" s="143"/>
      <c r="AD1104" s="143"/>
      <c r="AE1104" s="313"/>
      <c r="AF1104" s="313"/>
      <c r="AG1104" s="313"/>
      <c r="AH1104" s="313"/>
      <c r="AI1104" s="313"/>
      <c r="AJ1104" s="313"/>
      <c r="AK1104" s="143"/>
      <c r="AL1104" s="143"/>
      <c r="AM1104" s="143"/>
      <c r="AN1104" s="143"/>
      <c r="AO1104" s="335"/>
    </row>
    <row r="1105" spans="1:41">
      <c r="A1105" s="140">
        <v>34183890</v>
      </c>
      <c r="B1105" s="141">
        <v>36994059</v>
      </c>
      <c r="C1105" s="141" t="s">
        <v>161</v>
      </c>
      <c r="D1105" s="142">
        <v>0</v>
      </c>
      <c r="E1105" s="322">
        <v>0</v>
      </c>
      <c r="F1105" s="142">
        <v>0</v>
      </c>
      <c r="G1105" s="322">
        <v>0</v>
      </c>
      <c r="H1105" s="322">
        <v>0</v>
      </c>
      <c r="I1105" s="322">
        <v>0</v>
      </c>
      <c r="J1105" s="322">
        <v>0</v>
      </c>
      <c r="K1105" s="143">
        <v>0</v>
      </c>
      <c r="L1105" s="144">
        <v>12.5</v>
      </c>
      <c r="M1105" s="344">
        <f t="shared" si="17"/>
        <v>0</v>
      </c>
      <c r="N1105" s="280" t="s">
        <v>94</v>
      </c>
      <c r="O1105" s="145">
        <v>0</v>
      </c>
      <c r="P1105" s="143">
        <v>0</v>
      </c>
      <c r="Q1105" s="141" t="s">
        <v>70</v>
      </c>
      <c r="R1105" s="271">
        <v>0</v>
      </c>
      <c r="S1105" s="145">
        <v>0</v>
      </c>
      <c r="T1105" s="185">
        <v>20170331</v>
      </c>
      <c r="U1105" s="142">
        <v>0</v>
      </c>
      <c r="V1105" s="142" t="s">
        <v>161</v>
      </c>
      <c r="W1105" s="142">
        <v>0</v>
      </c>
      <c r="X1105" s="345" t="s">
        <v>161</v>
      </c>
      <c r="Y1105" s="143"/>
      <c r="Z1105" s="143"/>
      <c r="AA1105" s="143"/>
      <c r="AB1105" s="143"/>
      <c r="AC1105" s="143"/>
      <c r="AD1105" s="143"/>
      <c r="AE1105" s="313"/>
      <c r="AF1105" s="313"/>
      <c r="AG1105" s="313"/>
      <c r="AH1105" s="313"/>
      <c r="AI1105" s="313"/>
      <c r="AJ1105" s="313"/>
      <c r="AK1105" s="143"/>
      <c r="AL1105" s="143"/>
      <c r="AM1105" s="143"/>
      <c r="AN1105" s="143"/>
      <c r="AO1105" s="335"/>
    </row>
    <row r="1106" spans="1:41">
      <c r="A1106" s="140">
        <v>34183923</v>
      </c>
      <c r="B1106" s="141">
        <v>13810529</v>
      </c>
      <c r="C1106" s="141" t="s">
        <v>161</v>
      </c>
      <c r="D1106" s="142">
        <v>0</v>
      </c>
      <c r="E1106" s="322">
        <v>0</v>
      </c>
      <c r="F1106" s="142">
        <v>0</v>
      </c>
      <c r="G1106" s="322">
        <v>0</v>
      </c>
      <c r="H1106" s="322">
        <v>0</v>
      </c>
      <c r="I1106" s="322">
        <v>0</v>
      </c>
      <c r="J1106" s="322">
        <v>0</v>
      </c>
      <c r="K1106" s="143">
        <v>0</v>
      </c>
      <c r="L1106" s="144">
        <v>12.5</v>
      </c>
      <c r="M1106" s="344">
        <f t="shared" si="17"/>
        <v>0</v>
      </c>
      <c r="N1106" s="280" t="s">
        <v>94</v>
      </c>
      <c r="O1106" s="145">
        <v>0</v>
      </c>
      <c r="P1106" s="143">
        <v>0</v>
      </c>
      <c r="Q1106" s="141" t="s">
        <v>70</v>
      </c>
      <c r="R1106" s="271">
        <v>0</v>
      </c>
      <c r="S1106" s="145">
        <v>0</v>
      </c>
      <c r="T1106" s="185">
        <v>20170331</v>
      </c>
      <c r="U1106" s="142">
        <v>0</v>
      </c>
      <c r="V1106" s="142" t="s">
        <v>161</v>
      </c>
      <c r="W1106" s="142">
        <v>0</v>
      </c>
      <c r="X1106" s="345" t="s">
        <v>161</v>
      </c>
      <c r="Y1106" s="143"/>
      <c r="Z1106" s="143"/>
      <c r="AA1106" s="143"/>
      <c r="AB1106" s="143"/>
      <c r="AC1106" s="143"/>
      <c r="AD1106" s="143"/>
      <c r="AE1106" s="313"/>
      <c r="AF1106" s="313"/>
      <c r="AG1106" s="313"/>
      <c r="AH1106" s="313"/>
      <c r="AI1106" s="313"/>
      <c r="AJ1106" s="313"/>
      <c r="AK1106" s="143"/>
      <c r="AL1106" s="143"/>
      <c r="AM1106" s="143"/>
      <c r="AN1106" s="143"/>
      <c r="AO1106" s="335"/>
    </row>
    <row r="1107" spans="1:41">
      <c r="A1107" s="140">
        <v>34184026</v>
      </c>
      <c r="B1107" s="141">
        <v>37790933</v>
      </c>
      <c r="C1107" s="141" t="s">
        <v>161</v>
      </c>
      <c r="D1107" s="142">
        <v>0</v>
      </c>
      <c r="E1107" s="322">
        <v>0</v>
      </c>
      <c r="F1107" s="142">
        <v>0</v>
      </c>
      <c r="G1107" s="322">
        <v>0</v>
      </c>
      <c r="H1107" s="322">
        <v>0</v>
      </c>
      <c r="I1107" s="322">
        <v>0</v>
      </c>
      <c r="J1107" s="322">
        <v>0</v>
      </c>
      <c r="K1107" s="143">
        <v>0</v>
      </c>
      <c r="L1107" s="144">
        <v>11.38</v>
      </c>
      <c r="M1107" s="344">
        <f t="shared" si="17"/>
        <v>0</v>
      </c>
      <c r="N1107" s="280" t="s">
        <v>94</v>
      </c>
      <c r="O1107" s="145">
        <v>0</v>
      </c>
      <c r="P1107" s="143">
        <v>0</v>
      </c>
      <c r="Q1107" s="141" t="s">
        <v>70</v>
      </c>
      <c r="R1107" s="271">
        <v>0</v>
      </c>
      <c r="S1107" s="145">
        <v>0</v>
      </c>
      <c r="T1107" s="185">
        <v>20170331</v>
      </c>
      <c r="U1107" s="142">
        <v>0</v>
      </c>
      <c r="V1107" s="142" t="s">
        <v>161</v>
      </c>
      <c r="W1107" s="142">
        <v>0</v>
      </c>
      <c r="X1107" s="345" t="s">
        <v>161</v>
      </c>
      <c r="Y1107" s="143"/>
      <c r="Z1107" s="143"/>
      <c r="AA1107" s="143"/>
      <c r="AB1107" s="143"/>
      <c r="AC1107" s="143"/>
      <c r="AD1107" s="143"/>
      <c r="AE1107" s="313"/>
      <c r="AF1107" s="313"/>
      <c r="AG1107" s="313"/>
      <c r="AH1107" s="313"/>
      <c r="AI1107" s="313"/>
      <c r="AJ1107" s="313"/>
      <c r="AK1107" s="143"/>
      <c r="AL1107" s="143"/>
      <c r="AM1107" s="143"/>
      <c r="AN1107" s="143"/>
      <c r="AO1107" s="335"/>
    </row>
    <row r="1108" spans="1:41">
      <c r="A1108" s="140">
        <v>34184047</v>
      </c>
      <c r="B1108" s="141">
        <v>18184833</v>
      </c>
      <c r="C1108" s="141" t="s">
        <v>161</v>
      </c>
      <c r="D1108" s="142">
        <v>691823.39</v>
      </c>
      <c r="E1108" s="322">
        <v>-691823.39</v>
      </c>
      <c r="F1108" s="142">
        <v>0</v>
      </c>
      <c r="G1108" s="322">
        <v>-13984.46</v>
      </c>
      <c r="H1108" s="322">
        <v>-1000</v>
      </c>
      <c r="I1108" s="322">
        <v>-5886.14</v>
      </c>
      <c r="J1108" s="322">
        <v>-712693.99</v>
      </c>
      <c r="K1108" s="143">
        <v>-655358.04</v>
      </c>
      <c r="L1108" s="144">
        <v>11.64</v>
      </c>
      <c r="M1108" s="344">
        <f t="shared" si="17"/>
        <v>720.64936458333341</v>
      </c>
      <c r="N1108" s="280" t="s">
        <v>94</v>
      </c>
      <c r="O1108" s="145">
        <v>0</v>
      </c>
      <c r="P1108" s="143">
        <v>0</v>
      </c>
      <c r="Q1108" s="141" t="s">
        <v>70</v>
      </c>
      <c r="R1108" s="271">
        <v>0</v>
      </c>
      <c r="S1108" s="145">
        <v>0</v>
      </c>
      <c r="T1108" s="185">
        <v>20170331</v>
      </c>
      <c r="U1108" s="142">
        <v>0</v>
      </c>
      <c r="V1108" s="142" t="s">
        <v>161</v>
      </c>
      <c r="W1108" s="142">
        <v>0</v>
      </c>
      <c r="X1108" s="345" t="s">
        <v>161</v>
      </c>
      <c r="Y1108" s="143"/>
      <c r="Z1108" s="143"/>
      <c r="AA1108" s="143"/>
      <c r="AB1108" s="143"/>
      <c r="AC1108" s="143"/>
      <c r="AD1108" s="143"/>
      <c r="AE1108" s="313"/>
      <c r="AF1108" s="313"/>
      <c r="AG1108" s="313"/>
      <c r="AH1108" s="313"/>
      <c r="AI1108" s="313"/>
      <c r="AJ1108" s="313"/>
      <c r="AK1108" s="143"/>
      <c r="AL1108" s="143"/>
      <c r="AM1108" s="143"/>
      <c r="AN1108" s="143"/>
      <c r="AO1108" s="335"/>
    </row>
    <row r="1109" spans="1:41">
      <c r="A1109" s="140">
        <v>34184116</v>
      </c>
      <c r="B1109" s="141">
        <v>13720508</v>
      </c>
      <c r="C1109" s="141" t="s">
        <v>161</v>
      </c>
      <c r="D1109" s="142">
        <v>258876.75</v>
      </c>
      <c r="E1109" s="313">
        <v>-4601.33</v>
      </c>
      <c r="F1109" s="142">
        <v>254275.42</v>
      </c>
      <c r="G1109" s="313">
        <v>-2545.62</v>
      </c>
      <c r="H1109" s="313">
        <v>0</v>
      </c>
      <c r="I1109" s="313">
        <v>-603.85</v>
      </c>
      <c r="J1109" s="313">
        <v>-7750.8</v>
      </c>
      <c r="K1109" s="143">
        <v>0</v>
      </c>
      <c r="L1109" s="144">
        <v>11.8</v>
      </c>
      <c r="M1109" s="344">
        <f t="shared" si="17"/>
        <v>269.66328125000001</v>
      </c>
      <c r="N1109" s="280" t="s">
        <v>162</v>
      </c>
      <c r="O1109" s="145">
        <v>0</v>
      </c>
      <c r="P1109" s="143">
        <v>254275.42</v>
      </c>
      <c r="Q1109" s="141" t="s">
        <v>70</v>
      </c>
      <c r="R1109" s="271">
        <v>0</v>
      </c>
      <c r="S1109" s="145">
        <v>0</v>
      </c>
      <c r="T1109" s="185">
        <v>20170331</v>
      </c>
      <c r="U1109" s="142">
        <v>0</v>
      </c>
      <c r="V1109" s="142" t="s">
        <v>161</v>
      </c>
      <c r="W1109" s="142">
        <v>0</v>
      </c>
      <c r="X1109" s="345" t="s">
        <v>161</v>
      </c>
      <c r="Y1109" s="143"/>
      <c r="Z1109" s="143"/>
      <c r="AA1109" s="143"/>
      <c r="AB1109" s="143"/>
      <c r="AC1109" s="143"/>
      <c r="AD1109" s="143"/>
      <c r="AE1109" s="313"/>
      <c r="AF1109" s="313"/>
      <c r="AG1109" s="313"/>
      <c r="AH1109" s="313"/>
      <c r="AI1109" s="313"/>
      <c r="AJ1109" s="313"/>
      <c r="AK1109" s="143"/>
      <c r="AL1109" s="143"/>
      <c r="AM1109" s="143"/>
      <c r="AN1109" s="143"/>
      <c r="AO1109" s="335"/>
    </row>
    <row r="1110" spans="1:41">
      <c r="A1110" s="140">
        <v>34184146</v>
      </c>
      <c r="B1110" s="141">
        <v>25791805</v>
      </c>
      <c r="C1110" s="141" t="s">
        <v>161</v>
      </c>
      <c r="D1110" s="142">
        <v>491804.98</v>
      </c>
      <c r="E1110" s="313">
        <v>-9090.23</v>
      </c>
      <c r="F1110" s="142">
        <v>482714.75</v>
      </c>
      <c r="G1110" s="313">
        <v>-4010.26</v>
      </c>
      <c r="H1110" s="313">
        <v>0</v>
      </c>
      <c r="I1110" s="313">
        <v>-943.25</v>
      </c>
      <c r="J1110" s="313">
        <v>-14043.74</v>
      </c>
      <c r="K1110" s="143">
        <v>0</v>
      </c>
      <c r="L1110" s="144">
        <v>9.7899999999999991</v>
      </c>
      <c r="M1110" s="344">
        <f t="shared" si="17"/>
        <v>512.29685416666666</v>
      </c>
      <c r="N1110" s="280" t="s">
        <v>162</v>
      </c>
      <c r="O1110" s="145">
        <v>0</v>
      </c>
      <c r="P1110" s="143">
        <v>482714.75</v>
      </c>
      <c r="Q1110" s="141" t="s">
        <v>70</v>
      </c>
      <c r="R1110" s="271">
        <v>0</v>
      </c>
      <c r="S1110" s="145">
        <v>0</v>
      </c>
      <c r="T1110" s="185">
        <v>20170331</v>
      </c>
      <c r="U1110" s="142">
        <v>0</v>
      </c>
      <c r="V1110" s="142" t="s">
        <v>161</v>
      </c>
      <c r="W1110" s="142">
        <v>0</v>
      </c>
      <c r="X1110" s="345" t="s">
        <v>161</v>
      </c>
      <c r="Y1110" s="143"/>
      <c r="Z1110" s="143"/>
      <c r="AA1110" s="143"/>
      <c r="AB1110" s="143"/>
      <c r="AC1110" s="143"/>
      <c r="AD1110" s="143"/>
      <c r="AE1110" s="313"/>
      <c r="AF1110" s="313"/>
      <c r="AG1110" s="313"/>
      <c r="AH1110" s="313"/>
      <c r="AI1110" s="313"/>
      <c r="AJ1110" s="313"/>
      <c r="AK1110" s="143"/>
      <c r="AL1110" s="143"/>
      <c r="AM1110" s="143"/>
      <c r="AN1110" s="143"/>
      <c r="AO1110" s="335"/>
    </row>
    <row r="1111" spans="1:41">
      <c r="A1111" s="140">
        <v>34184180</v>
      </c>
      <c r="B1111" s="141">
        <v>23145748</v>
      </c>
      <c r="C1111" s="141" t="s">
        <v>161</v>
      </c>
      <c r="D1111" s="142">
        <v>0</v>
      </c>
      <c r="E1111" s="322">
        <v>0</v>
      </c>
      <c r="F1111" s="142">
        <v>0</v>
      </c>
      <c r="G1111" s="322">
        <v>0</v>
      </c>
      <c r="H1111" s="322">
        <v>0</v>
      </c>
      <c r="I1111" s="322">
        <v>0</v>
      </c>
      <c r="J1111" s="322">
        <v>0</v>
      </c>
      <c r="K1111" s="143">
        <v>0</v>
      </c>
      <c r="L1111" s="144">
        <v>11.1</v>
      </c>
      <c r="M1111" s="344">
        <f t="shared" si="17"/>
        <v>0</v>
      </c>
      <c r="N1111" s="280" t="s">
        <v>94</v>
      </c>
      <c r="O1111" s="145">
        <v>0</v>
      </c>
      <c r="P1111" s="143">
        <v>0</v>
      </c>
      <c r="Q1111" s="141" t="s">
        <v>70</v>
      </c>
      <c r="R1111" s="271">
        <v>0</v>
      </c>
      <c r="S1111" s="145">
        <v>0</v>
      </c>
      <c r="T1111" s="185">
        <v>20170331</v>
      </c>
      <c r="U1111" s="142">
        <v>0</v>
      </c>
      <c r="V1111" s="142" t="s">
        <v>161</v>
      </c>
      <c r="W1111" s="142">
        <v>0</v>
      </c>
      <c r="X1111" s="345" t="s">
        <v>161</v>
      </c>
      <c r="Y1111" s="143"/>
      <c r="Z1111" s="143"/>
      <c r="AA1111" s="143"/>
      <c r="AB1111" s="143"/>
      <c r="AC1111" s="143"/>
      <c r="AD1111" s="143"/>
      <c r="AE1111" s="313"/>
      <c r="AF1111" s="313"/>
      <c r="AG1111" s="313"/>
      <c r="AH1111" s="313"/>
      <c r="AI1111" s="313"/>
      <c r="AJ1111" s="313"/>
      <c r="AK1111" s="143"/>
      <c r="AL1111" s="143"/>
      <c r="AM1111" s="143"/>
      <c r="AN1111" s="143"/>
      <c r="AO1111" s="335"/>
    </row>
    <row r="1112" spans="1:41">
      <c r="A1112" s="140">
        <v>34184191</v>
      </c>
      <c r="B1112" s="141">
        <v>4968292</v>
      </c>
      <c r="C1112" s="141" t="s">
        <v>161</v>
      </c>
      <c r="D1112" s="142">
        <v>0</v>
      </c>
      <c r="E1112" s="322">
        <v>0</v>
      </c>
      <c r="F1112" s="142">
        <v>0</v>
      </c>
      <c r="G1112" s="322">
        <v>0</v>
      </c>
      <c r="H1112" s="322">
        <v>0</v>
      </c>
      <c r="I1112" s="322">
        <v>0</v>
      </c>
      <c r="J1112" s="322">
        <v>0</v>
      </c>
      <c r="K1112" s="143">
        <v>0</v>
      </c>
      <c r="L1112" s="144">
        <v>10.93</v>
      </c>
      <c r="M1112" s="344">
        <f t="shared" si="17"/>
        <v>0</v>
      </c>
      <c r="N1112" s="280" t="s">
        <v>94</v>
      </c>
      <c r="O1112" s="145">
        <v>0</v>
      </c>
      <c r="P1112" s="143">
        <v>0</v>
      </c>
      <c r="Q1112" s="141" t="s">
        <v>70</v>
      </c>
      <c r="R1112" s="271">
        <v>0</v>
      </c>
      <c r="S1112" s="145">
        <v>0</v>
      </c>
      <c r="T1112" s="185">
        <v>20170331</v>
      </c>
      <c r="U1112" s="142">
        <v>0</v>
      </c>
      <c r="V1112" s="142" t="s">
        <v>161</v>
      </c>
      <c r="W1112" s="142">
        <v>0</v>
      </c>
      <c r="X1112" s="345" t="s">
        <v>161</v>
      </c>
      <c r="Y1112" s="143"/>
      <c r="Z1112" s="143"/>
      <c r="AA1112" s="143"/>
      <c r="AB1112" s="143"/>
      <c r="AC1112" s="143"/>
      <c r="AD1112" s="143"/>
      <c r="AE1112" s="313"/>
      <c r="AF1112" s="313"/>
      <c r="AG1112" s="313"/>
      <c r="AH1112" s="313"/>
      <c r="AI1112" s="313"/>
      <c r="AJ1112" s="313"/>
      <c r="AK1112" s="143"/>
      <c r="AL1112" s="143"/>
      <c r="AM1112" s="143"/>
      <c r="AN1112" s="143"/>
      <c r="AO1112" s="335"/>
    </row>
    <row r="1113" spans="1:41">
      <c r="A1113" s="140">
        <v>34184225</v>
      </c>
      <c r="B1113" s="141">
        <v>38289938</v>
      </c>
      <c r="C1113" s="141" t="s">
        <v>161</v>
      </c>
      <c r="D1113" s="142">
        <v>162256.66</v>
      </c>
      <c r="E1113" s="322">
        <v>-3069.24</v>
      </c>
      <c r="F1113" s="142">
        <v>159187.42000000001</v>
      </c>
      <c r="G1113" s="322">
        <v>-3331.5</v>
      </c>
      <c r="H1113" s="322">
        <v>-500</v>
      </c>
      <c r="I1113" s="322">
        <v>-619.26</v>
      </c>
      <c r="J1113" s="322">
        <v>-7520</v>
      </c>
      <c r="K1113" s="143">
        <v>0</v>
      </c>
      <c r="L1113" s="144">
        <v>12.44</v>
      </c>
      <c r="M1113" s="344">
        <f t="shared" si="17"/>
        <v>169.01735416666668</v>
      </c>
      <c r="N1113" s="280" t="s">
        <v>162</v>
      </c>
      <c r="O1113" s="145">
        <v>1</v>
      </c>
      <c r="P1113" s="143">
        <v>148738.32999999999</v>
      </c>
      <c r="Q1113" s="141" t="s">
        <v>74</v>
      </c>
      <c r="R1113" s="271">
        <v>20170102</v>
      </c>
      <c r="S1113" s="145">
        <v>4</v>
      </c>
      <c r="T1113" s="185">
        <v>20170331</v>
      </c>
      <c r="U1113" s="142">
        <v>0</v>
      </c>
      <c r="V1113" s="142" t="s">
        <v>161</v>
      </c>
      <c r="W1113" s="142">
        <v>0</v>
      </c>
      <c r="X1113" s="345" t="s">
        <v>161</v>
      </c>
      <c r="Y1113" s="143"/>
      <c r="Z1113" s="143"/>
      <c r="AA1113" s="143"/>
      <c r="AB1113" s="143"/>
      <c r="AC1113" s="143"/>
      <c r="AD1113" s="143"/>
      <c r="AE1113" s="313"/>
      <c r="AF1113" s="313"/>
      <c r="AG1113" s="313"/>
      <c r="AH1113" s="313"/>
      <c r="AI1113" s="313"/>
      <c r="AJ1113" s="313"/>
      <c r="AK1113" s="143"/>
      <c r="AL1113" s="143"/>
      <c r="AM1113" s="143"/>
      <c r="AN1113" s="143"/>
      <c r="AO1113" s="335"/>
    </row>
    <row r="1114" spans="1:41">
      <c r="A1114" s="140">
        <v>34184239</v>
      </c>
      <c r="B1114" s="141">
        <v>21158535</v>
      </c>
      <c r="C1114" s="141" t="s">
        <v>161</v>
      </c>
      <c r="D1114" s="142">
        <v>392164.31</v>
      </c>
      <c r="E1114" s="313">
        <v>-392164.31</v>
      </c>
      <c r="F1114" s="142">
        <v>0</v>
      </c>
      <c r="G1114" s="313">
        <v>-830.08</v>
      </c>
      <c r="H1114" s="313">
        <v>0</v>
      </c>
      <c r="I1114" s="313">
        <v>-1156.54</v>
      </c>
      <c r="J1114" s="313">
        <v>-394150.93</v>
      </c>
      <c r="K1114" s="143">
        <v>-379906.76</v>
      </c>
      <c r="L1114" s="144">
        <v>12.7</v>
      </c>
      <c r="M1114" s="344">
        <f t="shared" si="17"/>
        <v>408.5044895833334</v>
      </c>
      <c r="N1114" s="280" t="s">
        <v>94</v>
      </c>
      <c r="O1114" s="145">
        <v>0</v>
      </c>
      <c r="P1114" s="143">
        <v>0</v>
      </c>
      <c r="Q1114" s="141" t="s">
        <v>70</v>
      </c>
      <c r="R1114" s="271">
        <v>0</v>
      </c>
      <c r="S1114" s="145">
        <v>0</v>
      </c>
      <c r="T1114" s="185">
        <v>20170331</v>
      </c>
      <c r="U1114" s="142">
        <v>0</v>
      </c>
      <c r="V1114" s="142" t="s">
        <v>161</v>
      </c>
      <c r="W1114" s="142">
        <v>0</v>
      </c>
      <c r="X1114" s="345" t="s">
        <v>161</v>
      </c>
      <c r="Y1114" s="143"/>
      <c r="Z1114" s="143"/>
      <c r="AA1114" s="143"/>
      <c r="AB1114" s="143"/>
      <c r="AC1114" s="143"/>
      <c r="AD1114" s="143"/>
      <c r="AE1114" s="313"/>
      <c r="AF1114" s="313"/>
      <c r="AG1114" s="313"/>
      <c r="AH1114" s="313"/>
      <c r="AI1114" s="313"/>
      <c r="AJ1114" s="313"/>
      <c r="AK1114" s="143"/>
      <c r="AL1114" s="143"/>
      <c r="AM1114" s="143"/>
      <c r="AN1114" s="143"/>
      <c r="AO1114" s="335"/>
    </row>
    <row r="1115" spans="1:41">
      <c r="A1115" s="140">
        <v>34184258</v>
      </c>
      <c r="B1115" s="141">
        <v>18992530</v>
      </c>
      <c r="C1115" s="141" t="s">
        <v>161</v>
      </c>
      <c r="D1115" s="142">
        <v>565818.28</v>
      </c>
      <c r="E1115" s="322">
        <v>-10195.120000000001</v>
      </c>
      <c r="F1115" s="142">
        <v>555623.16</v>
      </c>
      <c r="G1115" s="322">
        <v>-5233.82</v>
      </c>
      <c r="H1115" s="322">
        <v>0</v>
      </c>
      <c r="I1115" s="322">
        <v>-1079.06</v>
      </c>
      <c r="J1115" s="322">
        <v>-16508</v>
      </c>
      <c r="K1115" s="143">
        <v>0</v>
      </c>
      <c r="L1115" s="144">
        <v>11.1</v>
      </c>
      <c r="M1115" s="344">
        <f t="shared" si="17"/>
        <v>589.39404166666679</v>
      </c>
      <c r="N1115" s="280" t="s">
        <v>162</v>
      </c>
      <c r="O1115" s="145">
        <v>0</v>
      </c>
      <c r="P1115" s="143">
        <v>555623.16</v>
      </c>
      <c r="Q1115" s="141" t="s">
        <v>70</v>
      </c>
      <c r="R1115" s="271">
        <v>0</v>
      </c>
      <c r="S1115" s="145">
        <v>0</v>
      </c>
      <c r="T1115" s="185">
        <v>20170331</v>
      </c>
      <c r="U1115" s="142">
        <v>0</v>
      </c>
      <c r="V1115" s="142" t="s">
        <v>161</v>
      </c>
      <c r="W1115" s="142">
        <v>0</v>
      </c>
      <c r="X1115" s="345" t="s">
        <v>161</v>
      </c>
      <c r="Y1115" s="143"/>
      <c r="Z1115" s="143"/>
      <c r="AA1115" s="143"/>
      <c r="AB1115" s="143"/>
      <c r="AC1115" s="143"/>
      <c r="AD1115" s="143"/>
      <c r="AE1115" s="313"/>
      <c r="AF1115" s="313"/>
      <c r="AG1115" s="313"/>
      <c r="AH1115" s="313"/>
      <c r="AI1115" s="313"/>
      <c r="AJ1115" s="313"/>
      <c r="AK1115" s="143"/>
      <c r="AL1115" s="143"/>
      <c r="AM1115" s="143"/>
      <c r="AN1115" s="143"/>
      <c r="AO1115" s="335"/>
    </row>
    <row r="1116" spans="1:41">
      <c r="A1116" s="140">
        <v>34184276</v>
      </c>
      <c r="B1116" s="141">
        <v>1325990</v>
      </c>
      <c r="C1116" s="141" t="s">
        <v>161</v>
      </c>
      <c r="D1116" s="142">
        <v>0</v>
      </c>
      <c r="E1116" s="322">
        <v>0</v>
      </c>
      <c r="F1116" s="142">
        <v>0</v>
      </c>
      <c r="G1116" s="322">
        <v>0</v>
      </c>
      <c r="H1116" s="322">
        <v>0</v>
      </c>
      <c r="I1116" s="322">
        <v>0</v>
      </c>
      <c r="J1116" s="322">
        <v>0</v>
      </c>
      <c r="K1116" s="143">
        <v>0</v>
      </c>
      <c r="L1116" s="144">
        <v>11.1</v>
      </c>
      <c r="M1116" s="344">
        <f t="shared" si="17"/>
        <v>0</v>
      </c>
      <c r="N1116" s="280" t="s">
        <v>94</v>
      </c>
      <c r="O1116" s="145">
        <v>0</v>
      </c>
      <c r="P1116" s="143">
        <v>0</v>
      </c>
      <c r="Q1116" s="141" t="s">
        <v>70</v>
      </c>
      <c r="R1116" s="271">
        <v>0</v>
      </c>
      <c r="S1116" s="145">
        <v>0</v>
      </c>
      <c r="T1116" s="185">
        <v>20170331</v>
      </c>
      <c r="U1116" s="142">
        <v>0</v>
      </c>
      <c r="V1116" s="142" t="s">
        <v>161</v>
      </c>
      <c r="W1116" s="142">
        <v>0</v>
      </c>
      <c r="X1116" s="345" t="s">
        <v>161</v>
      </c>
      <c r="Y1116" s="143"/>
      <c r="Z1116" s="143"/>
      <c r="AA1116" s="143"/>
      <c r="AB1116" s="143"/>
      <c r="AC1116" s="143"/>
      <c r="AD1116" s="143"/>
      <c r="AE1116" s="313"/>
      <c r="AF1116" s="313"/>
      <c r="AG1116" s="313"/>
      <c r="AH1116" s="313"/>
      <c r="AI1116" s="313"/>
      <c r="AJ1116" s="313"/>
      <c r="AK1116" s="143"/>
      <c r="AL1116" s="143"/>
      <c r="AM1116" s="143"/>
      <c r="AN1116" s="143"/>
      <c r="AO1116" s="335"/>
    </row>
    <row r="1117" spans="1:41">
      <c r="A1117" s="140">
        <v>34184289</v>
      </c>
      <c r="B1117" s="141">
        <v>9013165</v>
      </c>
      <c r="C1117" s="141" t="s">
        <v>161</v>
      </c>
      <c r="D1117" s="142">
        <v>0</v>
      </c>
      <c r="E1117" s="322">
        <v>0</v>
      </c>
      <c r="F1117" s="142">
        <v>0</v>
      </c>
      <c r="G1117" s="322">
        <v>0</v>
      </c>
      <c r="H1117" s="322">
        <v>0</v>
      </c>
      <c r="I1117" s="322">
        <v>0</v>
      </c>
      <c r="J1117" s="322">
        <v>0</v>
      </c>
      <c r="K1117" s="143">
        <v>0</v>
      </c>
      <c r="L1117" s="144">
        <v>10.32</v>
      </c>
      <c r="M1117" s="344">
        <f t="shared" si="17"/>
        <v>0</v>
      </c>
      <c r="N1117" s="280" t="s">
        <v>94</v>
      </c>
      <c r="O1117" s="145">
        <v>0</v>
      </c>
      <c r="P1117" s="143">
        <v>0</v>
      </c>
      <c r="Q1117" s="141" t="s">
        <v>70</v>
      </c>
      <c r="R1117" s="271">
        <v>0</v>
      </c>
      <c r="S1117" s="145">
        <v>0</v>
      </c>
      <c r="T1117" s="185">
        <v>20170331</v>
      </c>
      <c r="U1117" s="142">
        <v>0</v>
      </c>
      <c r="V1117" s="142" t="s">
        <v>161</v>
      </c>
      <c r="W1117" s="142">
        <v>0</v>
      </c>
      <c r="X1117" s="345" t="s">
        <v>161</v>
      </c>
      <c r="Y1117" s="143"/>
      <c r="Z1117" s="143"/>
      <c r="AA1117" s="143"/>
      <c r="AB1117" s="143"/>
      <c r="AC1117" s="143"/>
      <c r="AD1117" s="143"/>
      <c r="AE1117" s="313"/>
      <c r="AF1117" s="313"/>
      <c r="AG1117" s="313"/>
      <c r="AH1117" s="313"/>
      <c r="AI1117" s="313"/>
      <c r="AJ1117" s="313"/>
      <c r="AK1117" s="143"/>
      <c r="AL1117" s="143"/>
      <c r="AM1117" s="143"/>
      <c r="AN1117" s="143"/>
      <c r="AO1117" s="335"/>
    </row>
    <row r="1118" spans="1:41">
      <c r="A1118" s="140">
        <v>34184338</v>
      </c>
      <c r="B1118" s="141">
        <v>11770804</v>
      </c>
      <c r="C1118" s="141" t="s">
        <v>161</v>
      </c>
      <c r="D1118" s="142">
        <v>0</v>
      </c>
      <c r="E1118" s="322">
        <v>0</v>
      </c>
      <c r="F1118" s="142">
        <v>0</v>
      </c>
      <c r="G1118" s="322">
        <v>0</v>
      </c>
      <c r="H1118" s="322">
        <v>0</v>
      </c>
      <c r="I1118" s="322">
        <v>0</v>
      </c>
      <c r="J1118" s="322">
        <v>0</v>
      </c>
      <c r="K1118" s="143">
        <v>0</v>
      </c>
      <c r="L1118" s="144">
        <v>11.1</v>
      </c>
      <c r="M1118" s="344">
        <f t="shared" si="17"/>
        <v>0</v>
      </c>
      <c r="N1118" s="280" t="s">
        <v>94</v>
      </c>
      <c r="O1118" s="145">
        <v>0</v>
      </c>
      <c r="P1118" s="143">
        <v>0</v>
      </c>
      <c r="Q1118" s="141" t="s">
        <v>70</v>
      </c>
      <c r="R1118" s="271">
        <v>0</v>
      </c>
      <c r="S1118" s="145">
        <v>0</v>
      </c>
      <c r="T1118" s="185">
        <v>20170331</v>
      </c>
      <c r="U1118" s="142">
        <v>0</v>
      </c>
      <c r="V1118" s="142" t="s">
        <v>161</v>
      </c>
      <c r="W1118" s="142">
        <v>0</v>
      </c>
      <c r="X1118" s="345" t="s">
        <v>161</v>
      </c>
      <c r="Y1118" s="143"/>
      <c r="Z1118" s="143"/>
      <c r="AA1118" s="143"/>
      <c r="AB1118" s="143"/>
      <c r="AC1118" s="143"/>
      <c r="AD1118" s="143"/>
      <c r="AE1118" s="313"/>
      <c r="AF1118" s="313"/>
      <c r="AG1118" s="313"/>
      <c r="AH1118" s="313"/>
      <c r="AI1118" s="313"/>
      <c r="AJ1118" s="313"/>
      <c r="AK1118" s="143"/>
      <c r="AL1118" s="143"/>
      <c r="AM1118" s="143"/>
      <c r="AN1118" s="143"/>
      <c r="AO1118" s="335"/>
    </row>
    <row r="1119" spans="1:41">
      <c r="A1119" s="140">
        <v>34184344</v>
      </c>
      <c r="B1119" s="141">
        <v>37978060</v>
      </c>
      <c r="C1119" s="141" t="s">
        <v>161</v>
      </c>
      <c r="D1119" s="142">
        <v>0</v>
      </c>
      <c r="E1119" s="322">
        <v>0</v>
      </c>
      <c r="F1119" s="142">
        <v>0</v>
      </c>
      <c r="G1119" s="322">
        <v>0</v>
      </c>
      <c r="H1119" s="322">
        <v>0</v>
      </c>
      <c r="I1119" s="322">
        <v>0</v>
      </c>
      <c r="J1119" s="322">
        <v>0</v>
      </c>
      <c r="K1119" s="143">
        <v>0</v>
      </c>
      <c r="L1119" s="144">
        <v>11.64</v>
      </c>
      <c r="M1119" s="344">
        <f t="shared" si="17"/>
        <v>0</v>
      </c>
      <c r="N1119" s="280" t="s">
        <v>94</v>
      </c>
      <c r="O1119" s="145">
        <v>0</v>
      </c>
      <c r="P1119" s="143">
        <v>0</v>
      </c>
      <c r="Q1119" s="141" t="s">
        <v>70</v>
      </c>
      <c r="R1119" s="271">
        <v>0</v>
      </c>
      <c r="S1119" s="145">
        <v>0</v>
      </c>
      <c r="T1119" s="185">
        <v>20170331</v>
      </c>
      <c r="U1119" s="142">
        <v>0</v>
      </c>
      <c r="V1119" s="142" t="s">
        <v>161</v>
      </c>
      <c r="W1119" s="142">
        <v>0</v>
      </c>
      <c r="X1119" s="345" t="s">
        <v>161</v>
      </c>
      <c r="Y1119" s="143"/>
      <c r="Z1119" s="143"/>
      <c r="AA1119" s="143"/>
      <c r="AB1119" s="143"/>
      <c r="AC1119" s="143"/>
      <c r="AD1119" s="143"/>
      <c r="AE1119" s="313"/>
      <c r="AF1119" s="313"/>
      <c r="AG1119" s="313"/>
      <c r="AH1119" s="313"/>
      <c r="AI1119" s="313"/>
      <c r="AJ1119" s="313"/>
      <c r="AK1119" s="143"/>
      <c r="AL1119" s="143"/>
      <c r="AM1119" s="143"/>
      <c r="AN1119" s="143"/>
      <c r="AO1119" s="335"/>
    </row>
    <row r="1120" spans="1:41">
      <c r="A1120" s="140">
        <v>34184371</v>
      </c>
      <c r="B1120" s="141">
        <v>9928531</v>
      </c>
      <c r="C1120" s="141" t="s">
        <v>161</v>
      </c>
      <c r="D1120" s="142">
        <v>0</v>
      </c>
      <c r="E1120" s="322">
        <v>0</v>
      </c>
      <c r="F1120" s="142">
        <v>0</v>
      </c>
      <c r="G1120" s="322">
        <v>0</v>
      </c>
      <c r="H1120" s="322">
        <v>0</v>
      </c>
      <c r="I1120" s="322">
        <v>0</v>
      </c>
      <c r="J1120" s="322">
        <v>0</v>
      </c>
      <c r="K1120" s="143">
        <v>0</v>
      </c>
      <c r="L1120" s="144">
        <v>10.07</v>
      </c>
      <c r="M1120" s="344">
        <f t="shared" si="17"/>
        <v>0</v>
      </c>
      <c r="N1120" s="280" t="s">
        <v>94</v>
      </c>
      <c r="O1120" s="145">
        <v>0</v>
      </c>
      <c r="P1120" s="143">
        <v>0</v>
      </c>
      <c r="Q1120" s="141" t="s">
        <v>70</v>
      </c>
      <c r="R1120" s="271">
        <v>0</v>
      </c>
      <c r="S1120" s="145">
        <v>0</v>
      </c>
      <c r="T1120" s="185">
        <v>20170331</v>
      </c>
      <c r="U1120" s="142">
        <v>0</v>
      </c>
      <c r="V1120" s="142" t="s">
        <v>161</v>
      </c>
      <c r="W1120" s="142">
        <v>0</v>
      </c>
      <c r="X1120" s="345" t="s">
        <v>161</v>
      </c>
      <c r="Y1120" s="143"/>
      <c r="Z1120" s="143"/>
      <c r="AA1120" s="143"/>
      <c r="AB1120" s="143"/>
      <c r="AC1120" s="143"/>
      <c r="AD1120" s="143"/>
      <c r="AE1120" s="313"/>
      <c r="AF1120" s="313"/>
      <c r="AG1120" s="313"/>
      <c r="AH1120" s="313"/>
      <c r="AI1120" s="313"/>
      <c r="AJ1120" s="313"/>
      <c r="AK1120" s="143"/>
      <c r="AL1120" s="143"/>
      <c r="AM1120" s="143"/>
      <c r="AN1120" s="143"/>
      <c r="AO1120" s="335"/>
    </row>
    <row r="1121" spans="1:41">
      <c r="A1121" s="140">
        <v>34184396</v>
      </c>
      <c r="B1121" s="141">
        <v>2105255</v>
      </c>
      <c r="C1121" s="141" t="s">
        <v>161</v>
      </c>
      <c r="D1121" s="142">
        <v>0</v>
      </c>
      <c r="E1121" s="322">
        <v>0</v>
      </c>
      <c r="F1121" s="142">
        <v>0</v>
      </c>
      <c r="G1121" s="322">
        <v>0</v>
      </c>
      <c r="H1121" s="322">
        <v>0</v>
      </c>
      <c r="I1121" s="322">
        <v>0</v>
      </c>
      <c r="J1121" s="322">
        <v>0</v>
      </c>
      <c r="K1121" s="143">
        <v>0</v>
      </c>
      <c r="L1121" s="144">
        <v>11.1</v>
      </c>
      <c r="M1121" s="344">
        <f t="shared" si="17"/>
        <v>0</v>
      </c>
      <c r="N1121" s="280" t="s">
        <v>94</v>
      </c>
      <c r="O1121" s="145">
        <v>0</v>
      </c>
      <c r="P1121" s="143">
        <v>0</v>
      </c>
      <c r="Q1121" s="141" t="s">
        <v>70</v>
      </c>
      <c r="R1121" s="271">
        <v>0</v>
      </c>
      <c r="S1121" s="145">
        <v>0</v>
      </c>
      <c r="T1121" s="185">
        <v>20170331</v>
      </c>
      <c r="U1121" s="142">
        <v>0</v>
      </c>
      <c r="V1121" s="142" t="s">
        <v>161</v>
      </c>
      <c r="W1121" s="142">
        <v>0</v>
      </c>
      <c r="X1121" s="345" t="s">
        <v>161</v>
      </c>
      <c r="Y1121" s="143"/>
      <c r="Z1121" s="143"/>
      <c r="AA1121" s="143"/>
      <c r="AB1121" s="143"/>
      <c r="AC1121" s="143"/>
      <c r="AD1121" s="143"/>
      <c r="AE1121" s="313"/>
      <c r="AF1121" s="313"/>
      <c r="AG1121" s="313"/>
      <c r="AH1121" s="313"/>
      <c r="AI1121" s="313"/>
      <c r="AJ1121" s="313"/>
      <c r="AK1121" s="143"/>
      <c r="AL1121" s="143"/>
      <c r="AM1121" s="143"/>
      <c r="AN1121" s="143"/>
      <c r="AO1121" s="335"/>
    </row>
    <row r="1122" spans="1:41">
      <c r="A1122" s="140">
        <v>34184465</v>
      </c>
      <c r="B1122" s="141">
        <v>5437531</v>
      </c>
      <c r="C1122" s="141" t="s">
        <v>161</v>
      </c>
      <c r="D1122" s="142">
        <v>520075.72</v>
      </c>
      <c r="E1122" s="313">
        <v>-7154.99</v>
      </c>
      <c r="F1122" s="142">
        <v>512920.73</v>
      </c>
      <c r="G1122" s="313">
        <v>-845.01</v>
      </c>
      <c r="H1122" s="313">
        <v>0</v>
      </c>
      <c r="I1122" s="313">
        <v>0</v>
      </c>
      <c r="J1122" s="313">
        <v>-8000</v>
      </c>
      <c r="K1122" s="143">
        <v>0</v>
      </c>
      <c r="L1122" s="144">
        <v>11.1</v>
      </c>
      <c r="M1122" s="344">
        <f t="shared" si="17"/>
        <v>541.74554166666667</v>
      </c>
      <c r="N1122" s="280" t="s">
        <v>162</v>
      </c>
      <c r="O1122" s="145">
        <v>1</v>
      </c>
      <c r="P1122" s="143">
        <v>483962.86</v>
      </c>
      <c r="Q1122" s="141" t="s">
        <v>74</v>
      </c>
      <c r="R1122" s="271">
        <v>20170102</v>
      </c>
      <c r="S1122" s="145">
        <v>4</v>
      </c>
      <c r="T1122" s="185">
        <v>20170331</v>
      </c>
      <c r="U1122" s="142">
        <v>0</v>
      </c>
      <c r="V1122" s="142" t="s">
        <v>161</v>
      </c>
      <c r="W1122" s="142">
        <v>0</v>
      </c>
      <c r="X1122" s="345" t="s">
        <v>161</v>
      </c>
      <c r="Y1122" s="143"/>
      <c r="Z1122" s="143"/>
      <c r="AA1122" s="143"/>
      <c r="AB1122" s="143"/>
      <c r="AC1122" s="143"/>
      <c r="AD1122" s="143"/>
      <c r="AE1122" s="313"/>
      <c r="AF1122" s="313"/>
      <c r="AG1122" s="313"/>
      <c r="AH1122" s="313"/>
      <c r="AI1122" s="313"/>
      <c r="AJ1122" s="313"/>
      <c r="AK1122" s="143"/>
      <c r="AL1122" s="143"/>
      <c r="AM1122" s="143"/>
      <c r="AN1122" s="143"/>
      <c r="AO1122" s="335"/>
    </row>
    <row r="1123" spans="1:41">
      <c r="A1123" s="140">
        <v>34184586</v>
      </c>
      <c r="B1123" s="141">
        <v>26705942</v>
      </c>
      <c r="C1123" s="141" t="s">
        <v>161</v>
      </c>
      <c r="D1123" s="142">
        <v>251473.94</v>
      </c>
      <c r="E1123" s="313">
        <v>-4531.18</v>
      </c>
      <c r="F1123" s="142">
        <v>246942.76</v>
      </c>
      <c r="G1123" s="313">
        <v>-2326.13</v>
      </c>
      <c r="H1123" s="313">
        <v>0</v>
      </c>
      <c r="I1123" s="313">
        <v>-600.04</v>
      </c>
      <c r="J1123" s="313">
        <v>-7457.35</v>
      </c>
      <c r="K1123" s="143">
        <v>0</v>
      </c>
      <c r="L1123" s="144">
        <v>11.1</v>
      </c>
      <c r="M1123" s="344">
        <f t="shared" si="17"/>
        <v>261.95202083333334</v>
      </c>
      <c r="N1123" s="280" t="s">
        <v>162</v>
      </c>
      <c r="O1123" s="145">
        <v>0</v>
      </c>
      <c r="P1123" s="143">
        <v>246942.76</v>
      </c>
      <c r="Q1123" s="141" t="s">
        <v>70</v>
      </c>
      <c r="R1123" s="271">
        <v>0</v>
      </c>
      <c r="S1123" s="145">
        <v>0</v>
      </c>
      <c r="T1123" s="185">
        <v>20170331</v>
      </c>
      <c r="U1123" s="142">
        <v>0</v>
      </c>
      <c r="V1123" s="142" t="s">
        <v>161</v>
      </c>
      <c r="W1123" s="142">
        <v>0</v>
      </c>
      <c r="X1123" s="345" t="s">
        <v>161</v>
      </c>
      <c r="Y1123" s="143"/>
      <c r="Z1123" s="143"/>
      <c r="AA1123" s="143"/>
      <c r="AB1123" s="143"/>
      <c r="AC1123" s="143"/>
      <c r="AD1123" s="143"/>
      <c r="AE1123" s="313"/>
      <c r="AF1123" s="313"/>
      <c r="AG1123" s="313"/>
      <c r="AH1123" s="313"/>
      <c r="AI1123" s="313"/>
      <c r="AJ1123" s="313"/>
      <c r="AK1123" s="143"/>
      <c r="AL1123" s="143"/>
      <c r="AM1123" s="143"/>
      <c r="AN1123" s="143"/>
      <c r="AO1123" s="335"/>
    </row>
    <row r="1124" spans="1:41">
      <c r="A1124" s="140">
        <v>34184645</v>
      </c>
      <c r="B1124" s="141">
        <v>38246689</v>
      </c>
      <c r="C1124" s="141" t="s">
        <v>161</v>
      </c>
      <c r="D1124" s="142">
        <v>290865.99</v>
      </c>
      <c r="E1124" s="313">
        <v>-5309.68</v>
      </c>
      <c r="F1124" s="142">
        <v>285556.31</v>
      </c>
      <c r="G1124" s="313">
        <v>-2690.51</v>
      </c>
      <c r="H1124" s="313">
        <v>0</v>
      </c>
      <c r="I1124" s="313">
        <v>-614.15</v>
      </c>
      <c r="J1124" s="313">
        <v>-8614.34</v>
      </c>
      <c r="K1124" s="143">
        <v>0</v>
      </c>
      <c r="L1124" s="144">
        <v>11.1</v>
      </c>
      <c r="M1124" s="344">
        <f t="shared" si="17"/>
        <v>302.98540625000004</v>
      </c>
      <c r="N1124" s="280" t="s">
        <v>162</v>
      </c>
      <c r="O1124" s="145">
        <v>0</v>
      </c>
      <c r="P1124" s="143">
        <v>285556.31</v>
      </c>
      <c r="Q1124" s="141" t="s">
        <v>70</v>
      </c>
      <c r="R1124" s="271">
        <v>0</v>
      </c>
      <c r="S1124" s="145">
        <v>0</v>
      </c>
      <c r="T1124" s="185">
        <v>20170331</v>
      </c>
      <c r="U1124" s="142">
        <v>0</v>
      </c>
      <c r="V1124" s="142" t="s">
        <v>161</v>
      </c>
      <c r="W1124" s="142">
        <v>0</v>
      </c>
      <c r="X1124" s="345" t="s">
        <v>161</v>
      </c>
      <c r="Y1124" s="143"/>
      <c r="Z1124" s="143"/>
      <c r="AA1124" s="143"/>
      <c r="AB1124" s="143"/>
      <c r="AC1124" s="143"/>
      <c r="AD1124" s="143"/>
      <c r="AE1124" s="313"/>
      <c r="AF1124" s="313"/>
      <c r="AG1124" s="313"/>
      <c r="AH1124" s="313"/>
      <c r="AI1124" s="313"/>
      <c r="AJ1124" s="313"/>
      <c r="AK1124" s="143"/>
      <c r="AL1124" s="143"/>
      <c r="AM1124" s="143"/>
      <c r="AN1124" s="143"/>
      <c r="AO1124" s="335"/>
    </row>
    <row r="1125" spans="1:41">
      <c r="A1125" s="140">
        <v>34184669</v>
      </c>
      <c r="B1125" s="141">
        <v>10839019</v>
      </c>
      <c r="C1125" s="141" t="s">
        <v>161</v>
      </c>
      <c r="D1125" s="142">
        <v>0</v>
      </c>
      <c r="E1125" s="322">
        <v>0</v>
      </c>
      <c r="F1125" s="142">
        <v>0</v>
      </c>
      <c r="G1125" s="322">
        <v>0</v>
      </c>
      <c r="H1125" s="322">
        <v>0</v>
      </c>
      <c r="I1125" s="322">
        <v>0</v>
      </c>
      <c r="J1125" s="322">
        <v>0</v>
      </c>
      <c r="K1125" s="143">
        <v>0</v>
      </c>
      <c r="L1125" s="144">
        <v>11.1</v>
      </c>
      <c r="M1125" s="344">
        <f t="shared" si="17"/>
        <v>0</v>
      </c>
      <c r="N1125" s="280" t="s">
        <v>94</v>
      </c>
      <c r="O1125" s="145">
        <v>0</v>
      </c>
      <c r="P1125" s="143">
        <v>0</v>
      </c>
      <c r="Q1125" s="141" t="s">
        <v>70</v>
      </c>
      <c r="R1125" s="271">
        <v>0</v>
      </c>
      <c r="S1125" s="145">
        <v>0</v>
      </c>
      <c r="T1125" s="185">
        <v>20170331</v>
      </c>
      <c r="U1125" s="142">
        <v>0</v>
      </c>
      <c r="V1125" s="142" t="s">
        <v>161</v>
      </c>
      <c r="W1125" s="142">
        <v>0</v>
      </c>
      <c r="X1125" s="345" t="s">
        <v>161</v>
      </c>
      <c r="Y1125" s="143"/>
      <c r="Z1125" s="143"/>
      <c r="AA1125" s="143"/>
      <c r="AB1125" s="143"/>
      <c r="AC1125" s="143"/>
      <c r="AD1125" s="143"/>
      <c r="AE1125" s="313"/>
      <c r="AF1125" s="313"/>
      <c r="AG1125" s="313"/>
      <c r="AH1125" s="313"/>
      <c r="AI1125" s="313"/>
      <c r="AJ1125" s="313"/>
      <c r="AK1125" s="143"/>
      <c r="AL1125" s="143"/>
      <c r="AM1125" s="143"/>
      <c r="AN1125" s="143"/>
      <c r="AO1125" s="335"/>
    </row>
    <row r="1126" spans="1:41">
      <c r="A1126" s="140">
        <v>34249960</v>
      </c>
      <c r="B1126" s="141">
        <v>12964585</v>
      </c>
      <c r="C1126" s="141" t="s">
        <v>161</v>
      </c>
      <c r="D1126" s="142">
        <v>0</v>
      </c>
      <c r="E1126" s="322">
        <v>0</v>
      </c>
      <c r="F1126" s="142">
        <v>0</v>
      </c>
      <c r="G1126" s="322">
        <v>0</v>
      </c>
      <c r="H1126" s="322">
        <v>0</v>
      </c>
      <c r="I1126" s="322">
        <v>0</v>
      </c>
      <c r="J1126" s="322">
        <v>0</v>
      </c>
      <c r="K1126" s="143">
        <v>0</v>
      </c>
      <c r="L1126" s="144">
        <v>12.5</v>
      </c>
      <c r="M1126" s="344">
        <f t="shared" si="17"/>
        <v>0</v>
      </c>
      <c r="N1126" s="280" t="s">
        <v>94</v>
      </c>
      <c r="O1126" s="145">
        <v>0</v>
      </c>
      <c r="P1126" s="143">
        <v>0</v>
      </c>
      <c r="Q1126" s="141" t="s">
        <v>70</v>
      </c>
      <c r="R1126" s="271">
        <v>0</v>
      </c>
      <c r="S1126" s="145">
        <v>0</v>
      </c>
      <c r="T1126" s="185">
        <v>20170331</v>
      </c>
      <c r="U1126" s="142">
        <v>0</v>
      </c>
      <c r="V1126" s="142" t="s">
        <v>161</v>
      </c>
      <c r="W1126" s="142">
        <v>0</v>
      </c>
      <c r="X1126" s="345" t="s">
        <v>161</v>
      </c>
      <c r="Y1126" s="143"/>
      <c r="Z1126" s="143"/>
      <c r="AA1126" s="143"/>
      <c r="AB1126" s="143"/>
      <c r="AC1126" s="143"/>
      <c r="AD1126" s="143"/>
      <c r="AE1126" s="313"/>
      <c r="AF1126" s="313"/>
      <c r="AG1126" s="313"/>
      <c r="AH1126" s="313"/>
      <c r="AI1126" s="313"/>
      <c r="AJ1126" s="313"/>
      <c r="AK1126" s="143"/>
      <c r="AL1126" s="143"/>
      <c r="AM1126" s="143"/>
      <c r="AN1126" s="143"/>
      <c r="AO1126" s="335"/>
    </row>
    <row r="1127" spans="1:41">
      <c r="A1127" s="140">
        <v>34260206</v>
      </c>
      <c r="B1127" s="141">
        <v>17593254</v>
      </c>
      <c r="C1127" s="141" t="s">
        <v>161</v>
      </c>
      <c r="D1127" s="142">
        <v>331547.53999999998</v>
      </c>
      <c r="E1127" s="322">
        <v>-18502.68</v>
      </c>
      <c r="F1127" s="142">
        <v>313044.86</v>
      </c>
      <c r="G1127" s="322">
        <v>-6047.38</v>
      </c>
      <c r="H1127" s="322">
        <v>-500</v>
      </c>
      <c r="I1127" s="322">
        <v>-1869.94</v>
      </c>
      <c r="J1127" s="322">
        <v>-26920</v>
      </c>
      <c r="K1127" s="143">
        <v>0</v>
      </c>
      <c r="L1127" s="144">
        <v>11.1</v>
      </c>
      <c r="M1127" s="344">
        <f t="shared" si="17"/>
        <v>345.36202083333336</v>
      </c>
      <c r="N1127" s="280" t="s">
        <v>162</v>
      </c>
      <c r="O1127" s="145">
        <v>0</v>
      </c>
      <c r="P1127" s="143">
        <v>312813.53999999998</v>
      </c>
      <c r="Q1127" s="141" t="s">
        <v>71</v>
      </c>
      <c r="R1127" s="271">
        <v>20170331</v>
      </c>
      <c r="S1127" s="145">
        <v>1</v>
      </c>
      <c r="T1127" s="185">
        <v>20170331</v>
      </c>
      <c r="U1127" s="142">
        <v>0</v>
      </c>
      <c r="V1127" s="142" t="s">
        <v>161</v>
      </c>
      <c r="W1127" s="142">
        <v>0</v>
      </c>
      <c r="X1127" s="345" t="s">
        <v>161</v>
      </c>
      <c r="Y1127" s="143"/>
      <c r="Z1127" s="143"/>
      <c r="AA1127" s="143"/>
      <c r="AB1127" s="143"/>
      <c r="AC1127" s="143"/>
      <c r="AD1127" s="143"/>
      <c r="AE1127" s="313"/>
      <c r="AF1127" s="313"/>
      <c r="AG1127" s="313"/>
      <c r="AH1127" s="313"/>
      <c r="AI1127" s="313"/>
      <c r="AJ1127" s="313"/>
      <c r="AK1127" s="143"/>
      <c r="AL1127" s="143"/>
      <c r="AM1127" s="143"/>
      <c r="AN1127" s="143"/>
      <c r="AO1127" s="335"/>
    </row>
    <row r="1128" spans="1:41">
      <c r="A1128" s="140">
        <v>34260275</v>
      </c>
      <c r="B1128" s="141">
        <v>17143534</v>
      </c>
      <c r="C1128" s="141" t="s">
        <v>161</v>
      </c>
      <c r="D1128" s="142">
        <v>117496.01</v>
      </c>
      <c r="E1128" s="322">
        <v>-2004.06</v>
      </c>
      <c r="F1128" s="143">
        <v>115491.95</v>
      </c>
      <c r="G1128" s="322">
        <v>-1223.92</v>
      </c>
      <c r="H1128" s="322">
        <v>0</v>
      </c>
      <c r="I1128" s="322">
        <v>-245.34</v>
      </c>
      <c r="J1128" s="322">
        <v>-3473.32</v>
      </c>
      <c r="K1128" s="143">
        <v>0</v>
      </c>
      <c r="L1128" s="144">
        <v>12.5</v>
      </c>
      <c r="M1128" s="344">
        <f t="shared" si="17"/>
        <v>122.39167708333333</v>
      </c>
      <c r="N1128" s="280" t="s">
        <v>162</v>
      </c>
      <c r="O1128" s="145">
        <v>0</v>
      </c>
      <c r="P1128" s="143">
        <v>115491.95</v>
      </c>
      <c r="Q1128" s="141" t="s">
        <v>70</v>
      </c>
      <c r="R1128" s="271">
        <v>0</v>
      </c>
      <c r="S1128" s="145">
        <v>0</v>
      </c>
      <c r="T1128" s="185">
        <v>20170331</v>
      </c>
      <c r="U1128" s="142">
        <v>0</v>
      </c>
      <c r="V1128" s="143" t="s">
        <v>161</v>
      </c>
      <c r="W1128" s="142">
        <v>0</v>
      </c>
      <c r="X1128" s="345" t="s">
        <v>161</v>
      </c>
      <c r="Y1128" s="143"/>
      <c r="Z1128" s="143"/>
      <c r="AA1128" s="143"/>
      <c r="AB1128" s="143"/>
      <c r="AC1128" s="143"/>
      <c r="AD1128" s="143"/>
      <c r="AE1128" s="313"/>
      <c r="AF1128" s="313"/>
      <c r="AG1128" s="313"/>
      <c r="AH1128" s="313"/>
      <c r="AI1128" s="313"/>
      <c r="AJ1128" s="313"/>
      <c r="AK1128" s="143"/>
      <c r="AL1128" s="143"/>
      <c r="AM1128" s="143"/>
      <c r="AN1128" s="143"/>
      <c r="AO1128" s="335"/>
    </row>
    <row r="1129" spans="1:41">
      <c r="A1129" s="140">
        <v>34260603</v>
      </c>
      <c r="B1129" s="141">
        <v>856805</v>
      </c>
      <c r="C1129" s="141" t="s">
        <v>161</v>
      </c>
      <c r="D1129" s="142">
        <v>0</v>
      </c>
      <c r="E1129" s="322">
        <v>0</v>
      </c>
      <c r="F1129" s="142">
        <v>0</v>
      </c>
      <c r="G1129" s="322">
        <v>0</v>
      </c>
      <c r="H1129" s="322">
        <v>0</v>
      </c>
      <c r="I1129" s="322">
        <v>0</v>
      </c>
      <c r="J1129" s="322">
        <v>0</v>
      </c>
      <c r="K1129" s="143">
        <v>0</v>
      </c>
      <c r="L1129" s="144">
        <v>10.54</v>
      </c>
      <c r="M1129" s="344">
        <f t="shared" si="17"/>
        <v>0</v>
      </c>
      <c r="N1129" s="280" t="s">
        <v>94</v>
      </c>
      <c r="O1129" s="145">
        <v>0</v>
      </c>
      <c r="P1129" s="143">
        <v>0</v>
      </c>
      <c r="Q1129" s="141" t="s">
        <v>70</v>
      </c>
      <c r="R1129" s="271">
        <v>0</v>
      </c>
      <c r="S1129" s="145">
        <v>0</v>
      </c>
      <c r="T1129" s="185">
        <v>20170331</v>
      </c>
      <c r="U1129" s="142">
        <v>0</v>
      </c>
      <c r="V1129" s="142" t="s">
        <v>161</v>
      </c>
      <c r="W1129" s="142">
        <v>0</v>
      </c>
      <c r="X1129" s="345" t="s">
        <v>161</v>
      </c>
      <c r="Y1129" s="143"/>
      <c r="Z1129" s="143"/>
      <c r="AA1129" s="143"/>
      <c r="AB1129" s="143"/>
      <c r="AC1129" s="143"/>
      <c r="AD1129" s="143"/>
      <c r="AE1129" s="313"/>
      <c r="AF1129" s="313"/>
      <c r="AG1129" s="313"/>
      <c r="AH1129" s="313"/>
      <c r="AI1129" s="313"/>
      <c r="AJ1129" s="313"/>
      <c r="AK1129" s="143"/>
      <c r="AL1129" s="143"/>
      <c r="AM1129" s="143"/>
      <c r="AN1129" s="143"/>
      <c r="AO1129" s="335"/>
    </row>
    <row r="1130" spans="1:41">
      <c r="A1130" s="140">
        <v>34315255</v>
      </c>
      <c r="B1130" s="141">
        <v>31606543</v>
      </c>
      <c r="C1130" s="141" t="s">
        <v>161</v>
      </c>
      <c r="D1130" s="142">
        <v>445895.15</v>
      </c>
      <c r="E1130" s="322">
        <v>0</v>
      </c>
      <c r="F1130" s="142">
        <v>445895.15</v>
      </c>
      <c r="G1130" s="322">
        <v>0</v>
      </c>
      <c r="H1130" s="322">
        <v>0</v>
      </c>
      <c r="I1130" s="322">
        <v>0</v>
      </c>
      <c r="J1130" s="322">
        <v>0</v>
      </c>
      <c r="K1130" s="143">
        <v>0</v>
      </c>
      <c r="L1130" s="144">
        <v>12.7</v>
      </c>
      <c r="M1130" s="344">
        <f t="shared" si="17"/>
        <v>464.4741145833334</v>
      </c>
      <c r="N1130" s="280" t="s">
        <v>162</v>
      </c>
      <c r="O1130" s="145">
        <v>0</v>
      </c>
      <c r="P1130" s="143">
        <v>438158.54</v>
      </c>
      <c r="Q1130" s="141" t="s">
        <v>71</v>
      </c>
      <c r="R1130" s="271">
        <v>20170331</v>
      </c>
      <c r="S1130" s="145">
        <v>1</v>
      </c>
      <c r="T1130" s="185">
        <v>20170331</v>
      </c>
      <c r="U1130" s="142">
        <v>0</v>
      </c>
      <c r="V1130" s="142" t="s">
        <v>161</v>
      </c>
      <c r="W1130" s="142">
        <v>0</v>
      </c>
      <c r="X1130" s="345" t="s">
        <v>161</v>
      </c>
      <c r="Y1130" s="143"/>
      <c r="Z1130" s="143"/>
      <c r="AA1130" s="143"/>
      <c r="AB1130" s="143"/>
      <c r="AC1130" s="143"/>
      <c r="AD1130" s="143"/>
      <c r="AE1130" s="313"/>
      <c r="AF1130" s="313"/>
      <c r="AG1130" s="313"/>
      <c r="AH1130" s="313"/>
      <c r="AI1130" s="313"/>
      <c r="AJ1130" s="313"/>
      <c r="AK1130" s="143"/>
      <c r="AL1130" s="143"/>
      <c r="AM1130" s="143"/>
      <c r="AN1130" s="143"/>
      <c r="AO1130" s="335"/>
    </row>
    <row r="1131" spans="1:41">
      <c r="A1131" s="140">
        <v>34315287</v>
      </c>
      <c r="B1131" s="141">
        <v>33145502</v>
      </c>
      <c r="C1131" s="141" t="s">
        <v>161</v>
      </c>
      <c r="D1131" s="142">
        <v>0</v>
      </c>
      <c r="E1131" s="322">
        <v>0</v>
      </c>
      <c r="F1131" s="142">
        <v>0</v>
      </c>
      <c r="G1131" s="322">
        <v>0</v>
      </c>
      <c r="H1131" s="322">
        <v>0</v>
      </c>
      <c r="I1131" s="322">
        <v>0</v>
      </c>
      <c r="J1131" s="322">
        <v>0</v>
      </c>
      <c r="K1131" s="143">
        <v>0</v>
      </c>
      <c r="L1131" s="144">
        <v>11.1</v>
      </c>
      <c r="M1131" s="344">
        <f t="shared" si="17"/>
        <v>0</v>
      </c>
      <c r="N1131" s="280" t="s">
        <v>94</v>
      </c>
      <c r="O1131" s="145">
        <v>1</v>
      </c>
      <c r="P1131" s="143">
        <v>0</v>
      </c>
      <c r="Q1131" s="141" t="s">
        <v>70</v>
      </c>
      <c r="R1131" s="271">
        <v>0</v>
      </c>
      <c r="S1131" s="145">
        <v>0</v>
      </c>
      <c r="T1131" s="185">
        <v>20170331</v>
      </c>
      <c r="U1131" s="142">
        <v>0</v>
      </c>
      <c r="V1131" s="142" t="s">
        <v>161</v>
      </c>
      <c r="W1131" s="142">
        <v>0</v>
      </c>
      <c r="X1131" s="345" t="s">
        <v>161</v>
      </c>
      <c r="Y1131" s="143"/>
      <c r="Z1131" s="143"/>
      <c r="AA1131" s="143"/>
      <c r="AB1131" s="143"/>
      <c r="AC1131" s="143"/>
      <c r="AD1131" s="143"/>
      <c r="AE1131" s="313"/>
      <c r="AF1131" s="313"/>
      <c r="AG1131" s="313"/>
      <c r="AH1131" s="313"/>
      <c r="AI1131" s="313"/>
      <c r="AJ1131" s="313"/>
      <c r="AK1131" s="143"/>
      <c r="AL1131" s="143"/>
      <c r="AM1131" s="143"/>
      <c r="AN1131" s="143"/>
      <c r="AO1131" s="335"/>
    </row>
    <row r="1132" spans="1:41">
      <c r="A1132" s="140">
        <v>34315292</v>
      </c>
      <c r="B1132" s="141">
        <v>12048048</v>
      </c>
      <c r="C1132" s="141" t="s">
        <v>161</v>
      </c>
      <c r="D1132" s="142">
        <v>0</v>
      </c>
      <c r="E1132" s="322">
        <v>0</v>
      </c>
      <c r="F1132" s="142">
        <v>0</v>
      </c>
      <c r="G1132" s="322">
        <v>0</v>
      </c>
      <c r="H1132" s="322">
        <v>0</v>
      </c>
      <c r="I1132" s="322">
        <v>0</v>
      </c>
      <c r="J1132" s="322">
        <v>0</v>
      </c>
      <c r="K1132" s="143">
        <v>0</v>
      </c>
      <c r="L1132" s="144">
        <v>11.1</v>
      </c>
      <c r="M1132" s="344">
        <f t="shared" si="17"/>
        <v>0</v>
      </c>
      <c r="N1132" s="280" t="s">
        <v>94</v>
      </c>
      <c r="O1132" s="145">
        <v>0</v>
      </c>
      <c r="P1132" s="143">
        <v>0</v>
      </c>
      <c r="Q1132" s="141" t="s">
        <v>70</v>
      </c>
      <c r="R1132" s="271">
        <v>0</v>
      </c>
      <c r="S1132" s="145">
        <v>0</v>
      </c>
      <c r="T1132" s="185">
        <v>20170331</v>
      </c>
      <c r="U1132" s="142">
        <v>0</v>
      </c>
      <c r="V1132" s="142" t="s">
        <v>161</v>
      </c>
      <c r="W1132" s="142">
        <v>0</v>
      </c>
      <c r="X1132" s="345" t="s">
        <v>161</v>
      </c>
      <c r="Y1132" s="143"/>
      <c r="Z1132" s="143"/>
      <c r="AA1132" s="143"/>
      <c r="AB1132" s="143"/>
      <c r="AC1132" s="143"/>
      <c r="AD1132" s="143"/>
      <c r="AE1132" s="313"/>
      <c r="AF1132" s="313"/>
      <c r="AG1132" s="313"/>
      <c r="AH1132" s="313"/>
      <c r="AI1132" s="313"/>
      <c r="AJ1132" s="313"/>
      <c r="AK1132" s="143"/>
      <c r="AL1132" s="143"/>
      <c r="AM1132" s="143"/>
      <c r="AN1132" s="143"/>
      <c r="AO1132" s="335"/>
    </row>
    <row r="1133" spans="1:41">
      <c r="A1133" s="140">
        <v>34336679</v>
      </c>
      <c r="B1133" s="141">
        <v>37883260</v>
      </c>
      <c r="C1133" s="141" t="s">
        <v>161</v>
      </c>
      <c r="D1133" s="142">
        <v>0</v>
      </c>
      <c r="E1133" s="322">
        <v>0</v>
      </c>
      <c r="F1133" s="142">
        <v>0</v>
      </c>
      <c r="G1133" s="322">
        <v>0</v>
      </c>
      <c r="H1133" s="322">
        <v>0</v>
      </c>
      <c r="I1133" s="322">
        <v>0</v>
      </c>
      <c r="J1133" s="322">
        <v>0</v>
      </c>
      <c r="K1133" s="143">
        <v>0</v>
      </c>
      <c r="L1133" s="144">
        <v>11.1</v>
      </c>
      <c r="M1133" s="344">
        <f t="shared" si="17"/>
        <v>0</v>
      </c>
      <c r="N1133" s="280" t="s">
        <v>94</v>
      </c>
      <c r="O1133" s="145">
        <v>0</v>
      </c>
      <c r="P1133" s="143">
        <v>0</v>
      </c>
      <c r="Q1133" s="141" t="s">
        <v>70</v>
      </c>
      <c r="R1133" s="271">
        <v>0</v>
      </c>
      <c r="S1133" s="145">
        <v>0</v>
      </c>
      <c r="T1133" s="185">
        <v>20170331</v>
      </c>
      <c r="U1133" s="142">
        <v>0</v>
      </c>
      <c r="V1133" s="142" t="s">
        <v>161</v>
      </c>
      <c r="W1133" s="142">
        <v>0</v>
      </c>
      <c r="X1133" s="345" t="s">
        <v>161</v>
      </c>
      <c r="Y1133" s="143"/>
      <c r="Z1133" s="143"/>
      <c r="AA1133" s="143"/>
      <c r="AB1133" s="143"/>
      <c r="AC1133" s="143"/>
      <c r="AD1133" s="143"/>
      <c r="AE1133" s="313"/>
      <c r="AF1133" s="313"/>
      <c r="AG1133" s="313"/>
      <c r="AH1133" s="313"/>
      <c r="AI1133" s="313"/>
      <c r="AJ1133" s="313"/>
      <c r="AK1133" s="143"/>
      <c r="AL1133" s="143"/>
      <c r="AM1133" s="143"/>
      <c r="AN1133" s="143"/>
      <c r="AO1133" s="335"/>
    </row>
    <row r="1134" spans="1:41">
      <c r="A1134" s="140">
        <v>34336710</v>
      </c>
      <c r="B1134" s="141">
        <v>15287508</v>
      </c>
      <c r="C1134" s="141" t="s">
        <v>161</v>
      </c>
      <c r="D1134" s="142">
        <v>0</v>
      </c>
      <c r="E1134" s="322">
        <v>0</v>
      </c>
      <c r="F1134" s="142">
        <v>0</v>
      </c>
      <c r="G1134" s="322">
        <v>0</v>
      </c>
      <c r="H1134" s="322">
        <v>0</v>
      </c>
      <c r="I1134" s="322">
        <v>0</v>
      </c>
      <c r="J1134" s="322">
        <v>0</v>
      </c>
      <c r="K1134" s="143">
        <v>0</v>
      </c>
      <c r="L1134" s="144">
        <v>11.1</v>
      </c>
      <c r="M1134" s="344">
        <f t="shared" si="17"/>
        <v>0</v>
      </c>
      <c r="N1134" s="280" t="s">
        <v>94</v>
      </c>
      <c r="O1134" s="145">
        <v>0</v>
      </c>
      <c r="P1134" s="143">
        <v>0</v>
      </c>
      <c r="Q1134" s="141" t="s">
        <v>70</v>
      </c>
      <c r="R1134" s="271">
        <v>0</v>
      </c>
      <c r="S1134" s="145">
        <v>0</v>
      </c>
      <c r="T1134" s="185">
        <v>20170331</v>
      </c>
      <c r="U1134" s="142">
        <v>0</v>
      </c>
      <c r="V1134" s="142" t="s">
        <v>161</v>
      </c>
      <c r="W1134" s="142">
        <v>0</v>
      </c>
      <c r="X1134" s="345" t="s">
        <v>161</v>
      </c>
      <c r="Y1134" s="143"/>
      <c r="Z1134" s="143"/>
      <c r="AA1134" s="143"/>
      <c r="AB1134" s="143"/>
      <c r="AC1134" s="143"/>
      <c r="AD1134" s="143"/>
      <c r="AE1134" s="313"/>
      <c r="AF1134" s="313"/>
      <c r="AG1134" s="313"/>
      <c r="AH1134" s="313"/>
      <c r="AI1134" s="313"/>
      <c r="AJ1134" s="313"/>
      <c r="AK1134" s="143"/>
      <c r="AL1134" s="143"/>
      <c r="AM1134" s="143"/>
      <c r="AN1134" s="143"/>
      <c r="AO1134" s="335"/>
    </row>
    <row r="1135" spans="1:41">
      <c r="A1135" s="140">
        <v>34359247</v>
      </c>
      <c r="B1135" s="141">
        <v>32040548</v>
      </c>
      <c r="C1135" s="141" t="s">
        <v>161</v>
      </c>
      <c r="D1135" s="142">
        <v>0</v>
      </c>
      <c r="E1135" s="322">
        <v>0</v>
      </c>
      <c r="F1135" s="142">
        <v>0</v>
      </c>
      <c r="G1135" s="322">
        <v>0</v>
      </c>
      <c r="H1135" s="322">
        <v>0</v>
      </c>
      <c r="I1135" s="322">
        <v>0</v>
      </c>
      <c r="J1135" s="322">
        <v>0</v>
      </c>
      <c r="K1135" s="143">
        <v>0</v>
      </c>
      <c r="L1135" s="144">
        <v>11.1</v>
      </c>
      <c r="M1135" s="344">
        <f t="shared" si="17"/>
        <v>0</v>
      </c>
      <c r="N1135" s="280" t="s">
        <v>94</v>
      </c>
      <c r="O1135" s="145">
        <v>0</v>
      </c>
      <c r="P1135" s="143">
        <v>0</v>
      </c>
      <c r="Q1135" s="141" t="s">
        <v>70</v>
      </c>
      <c r="R1135" s="271">
        <v>0</v>
      </c>
      <c r="S1135" s="145">
        <v>0</v>
      </c>
      <c r="T1135" s="185">
        <v>20170331</v>
      </c>
      <c r="U1135" s="142">
        <v>0</v>
      </c>
      <c r="V1135" s="142" t="s">
        <v>161</v>
      </c>
      <c r="W1135" s="142">
        <v>0</v>
      </c>
      <c r="X1135" s="345" t="s">
        <v>161</v>
      </c>
      <c r="Y1135" s="143"/>
      <c r="Z1135" s="143"/>
      <c r="AA1135" s="143"/>
      <c r="AB1135" s="143"/>
      <c r="AC1135" s="143"/>
      <c r="AD1135" s="143"/>
      <c r="AE1135" s="313"/>
      <c r="AF1135" s="313"/>
      <c r="AG1135" s="313"/>
      <c r="AH1135" s="313"/>
      <c r="AI1135" s="313"/>
      <c r="AJ1135" s="313"/>
      <c r="AK1135" s="143"/>
      <c r="AL1135" s="143"/>
      <c r="AM1135" s="143"/>
      <c r="AN1135" s="143"/>
      <c r="AO1135" s="335"/>
    </row>
    <row r="1136" spans="1:41">
      <c r="A1136" s="140">
        <v>34359287</v>
      </c>
      <c r="B1136" s="141">
        <v>21619841</v>
      </c>
      <c r="C1136" s="141" t="s">
        <v>161</v>
      </c>
      <c r="D1136" s="142">
        <v>0</v>
      </c>
      <c r="E1136" s="322">
        <v>0</v>
      </c>
      <c r="F1136" s="142">
        <v>0</v>
      </c>
      <c r="G1136" s="322">
        <v>0</v>
      </c>
      <c r="H1136" s="322">
        <v>0</v>
      </c>
      <c r="I1136" s="322">
        <v>0</v>
      </c>
      <c r="J1136" s="322">
        <v>0</v>
      </c>
      <c r="K1136" s="143">
        <v>0</v>
      </c>
      <c r="L1136" s="144">
        <v>11.1</v>
      </c>
      <c r="M1136" s="344">
        <f t="shared" si="17"/>
        <v>0</v>
      </c>
      <c r="N1136" s="280" t="s">
        <v>94</v>
      </c>
      <c r="O1136" s="145">
        <v>0</v>
      </c>
      <c r="P1136" s="143">
        <v>0</v>
      </c>
      <c r="Q1136" s="141" t="s">
        <v>70</v>
      </c>
      <c r="R1136" s="271">
        <v>0</v>
      </c>
      <c r="S1136" s="145">
        <v>0</v>
      </c>
      <c r="T1136" s="185">
        <v>20170331</v>
      </c>
      <c r="U1136" s="142">
        <v>0</v>
      </c>
      <c r="V1136" s="142" t="s">
        <v>161</v>
      </c>
      <c r="W1136" s="142">
        <v>0</v>
      </c>
      <c r="X1136" s="345" t="s">
        <v>161</v>
      </c>
      <c r="Y1136" s="143"/>
      <c r="Z1136" s="143"/>
      <c r="AA1136" s="143"/>
      <c r="AB1136" s="143"/>
      <c r="AC1136" s="143"/>
      <c r="AD1136" s="143"/>
      <c r="AE1136" s="313"/>
      <c r="AF1136" s="313"/>
      <c r="AG1136" s="313"/>
      <c r="AH1136" s="313"/>
      <c r="AI1136" s="313"/>
      <c r="AJ1136" s="313"/>
      <c r="AK1136" s="143"/>
      <c r="AL1136" s="143"/>
      <c r="AM1136" s="143"/>
      <c r="AN1136" s="143"/>
      <c r="AO1136" s="335"/>
    </row>
    <row r="1137" spans="1:41">
      <c r="A1137" s="140">
        <v>34359320</v>
      </c>
      <c r="B1137" s="141">
        <v>28087031</v>
      </c>
      <c r="C1137" s="141" t="s">
        <v>161</v>
      </c>
      <c r="D1137" s="142">
        <v>126441.34</v>
      </c>
      <c r="E1137" s="322">
        <v>-2271.86</v>
      </c>
      <c r="F1137" s="142">
        <v>124169.48</v>
      </c>
      <c r="G1137" s="322">
        <v>-1041.71</v>
      </c>
      <c r="H1137" s="322">
        <v>0</v>
      </c>
      <c r="I1137" s="322">
        <v>-287.57</v>
      </c>
      <c r="J1137" s="322">
        <v>-3601.14</v>
      </c>
      <c r="K1137" s="143">
        <v>0</v>
      </c>
      <c r="L1137" s="144">
        <v>9.89</v>
      </c>
      <c r="M1137" s="344">
        <f t="shared" si="17"/>
        <v>131.70972916666668</v>
      </c>
      <c r="N1137" s="280" t="s">
        <v>162</v>
      </c>
      <c r="O1137" s="145">
        <v>0</v>
      </c>
      <c r="P1137" s="143">
        <v>124169.48</v>
      </c>
      <c r="Q1137" s="141" t="s">
        <v>70</v>
      </c>
      <c r="R1137" s="271">
        <v>0</v>
      </c>
      <c r="S1137" s="145">
        <v>0</v>
      </c>
      <c r="T1137" s="185">
        <v>20170331</v>
      </c>
      <c r="U1137" s="142">
        <v>0</v>
      </c>
      <c r="V1137" s="142" t="s">
        <v>161</v>
      </c>
      <c r="W1137" s="142">
        <v>0</v>
      </c>
      <c r="X1137" s="345" t="s">
        <v>161</v>
      </c>
      <c r="Y1137" s="143"/>
      <c r="Z1137" s="143"/>
      <c r="AA1137" s="143"/>
      <c r="AB1137" s="143"/>
      <c r="AC1137" s="143"/>
      <c r="AD1137" s="143"/>
      <c r="AE1137" s="313"/>
      <c r="AF1137" s="313"/>
      <c r="AG1137" s="313"/>
      <c r="AH1137" s="313"/>
      <c r="AI1137" s="313"/>
      <c r="AJ1137" s="313"/>
      <c r="AK1137" s="143"/>
      <c r="AL1137" s="143"/>
      <c r="AM1137" s="143"/>
      <c r="AN1137" s="143"/>
      <c r="AO1137" s="335"/>
    </row>
    <row r="1138" spans="1:41">
      <c r="A1138" s="140">
        <v>34359380</v>
      </c>
      <c r="B1138" s="141">
        <v>8851781</v>
      </c>
      <c r="C1138" s="141" t="s">
        <v>161</v>
      </c>
      <c r="D1138" s="142">
        <v>0</v>
      </c>
      <c r="E1138" s="322">
        <v>0</v>
      </c>
      <c r="F1138" s="142">
        <v>0</v>
      </c>
      <c r="G1138" s="322">
        <v>0</v>
      </c>
      <c r="H1138" s="322">
        <v>0</v>
      </c>
      <c r="I1138" s="322">
        <v>0</v>
      </c>
      <c r="J1138" s="322">
        <v>0</v>
      </c>
      <c r="K1138" s="143">
        <v>0</v>
      </c>
      <c r="L1138" s="144">
        <v>11.1</v>
      </c>
      <c r="M1138" s="344">
        <f t="shared" si="17"/>
        <v>0</v>
      </c>
      <c r="N1138" s="280" t="s">
        <v>94</v>
      </c>
      <c r="O1138" s="145">
        <v>1</v>
      </c>
      <c r="P1138" s="143">
        <v>0</v>
      </c>
      <c r="Q1138" s="141" t="s">
        <v>70</v>
      </c>
      <c r="R1138" s="271">
        <v>0</v>
      </c>
      <c r="S1138" s="145">
        <v>0</v>
      </c>
      <c r="T1138" s="185">
        <v>20170331</v>
      </c>
      <c r="U1138" s="142">
        <v>0</v>
      </c>
      <c r="V1138" s="142" t="s">
        <v>161</v>
      </c>
      <c r="W1138" s="142">
        <v>0</v>
      </c>
      <c r="X1138" s="345" t="s">
        <v>161</v>
      </c>
      <c r="Y1138" s="143"/>
      <c r="Z1138" s="143"/>
      <c r="AA1138" s="143"/>
      <c r="AB1138" s="143"/>
      <c r="AC1138" s="143"/>
      <c r="AD1138" s="143"/>
      <c r="AE1138" s="313"/>
      <c r="AF1138" s="313"/>
      <c r="AG1138" s="313"/>
      <c r="AH1138" s="313"/>
      <c r="AI1138" s="313"/>
      <c r="AJ1138" s="313"/>
      <c r="AK1138" s="143"/>
      <c r="AL1138" s="143"/>
      <c r="AM1138" s="143"/>
      <c r="AN1138" s="143"/>
      <c r="AO1138" s="335"/>
    </row>
    <row r="1139" spans="1:41">
      <c r="A1139" s="140">
        <v>34359909</v>
      </c>
      <c r="B1139" s="141">
        <v>17960327</v>
      </c>
      <c r="C1139" s="141" t="s">
        <v>161</v>
      </c>
      <c r="D1139" s="142">
        <v>0</v>
      </c>
      <c r="E1139" s="322">
        <v>0</v>
      </c>
      <c r="F1139" s="142">
        <v>0</v>
      </c>
      <c r="G1139" s="322">
        <v>0</v>
      </c>
      <c r="H1139" s="322">
        <v>0</v>
      </c>
      <c r="I1139" s="322">
        <v>0</v>
      </c>
      <c r="J1139" s="322">
        <v>0</v>
      </c>
      <c r="K1139" s="143">
        <v>0</v>
      </c>
      <c r="L1139" s="144">
        <v>11.38</v>
      </c>
      <c r="M1139" s="344">
        <f t="shared" si="17"/>
        <v>0</v>
      </c>
      <c r="N1139" s="280" t="s">
        <v>94</v>
      </c>
      <c r="O1139" s="145">
        <v>0</v>
      </c>
      <c r="P1139" s="143">
        <v>0</v>
      </c>
      <c r="Q1139" s="141" t="s">
        <v>70</v>
      </c>
      <c r="R1139" s="271">
        <v>0</v>
      </c>
      <c r="S1139" s="145">
        <v>0</v>
      </c>
      <c r="T1139" s="185">
        <v>20170331</v>
      </c>
      <c r="U1139" s="142">
        <v>0</v>
      </c>
      <c r="V1139" s="142" t="s">
        <v>161</v>
      </c>
      <c r="W1139" s="142">
        <v>0</v>
      </c>
      <c r="X1139" s="345" t="s">
        <v>161</v>
      </c>
      <c r="Y1139" s="143"/>
      <c r="Z1139" s="143"/>
      <c r="AA1139" s="143"/>
      <c r="AB1139" s="143"/>
      <c r="AC1139" s="143"/>
      <c r="AD1139" s="143"/>
      <c r="AE1139" s="313"/>
      <c r="AF1139" s="313"/>
      <c r="AG1139" s="313"/>
      <c r="AH1139" s="313"/>
      <c r="AI1139" s="313"/>
      <c r="AJ1139" s="313"/>
      <c r="AK1139" s="143"/>
      <c r="AL1139" s="143"/>
      <c r="AM1139" s="143"/>
      <c r="AN1139" s="143"/>
      <c r="AO1139" s="335"/>
    </row>
    <row r="1140" spans="1:41">
      <c r="A1140" s="140">
        <v>34359933</v>
      </c>
      <c r="B1140" s="141">
        <v>38222385</v>
      </c>
      <c r="C1140" s="141" t="s">
        <v>161</v>
      </c>
      <c r="D1140" s="142">
        <v>123423.24</v>
      </c>
      <c r="E1140" s="322">
        <v>-2222.09</v>
      </c>
      <c r="F1140" s="142">
        <v>121201.15</v>
      </c>
      <c r="G1140" s="322">
        <v>-1006.41</v>
      </c>
      <c r="H1140" s="322">
        <v>0</v>
      </c>
      <c r="I1140" s="322">
        <v>-249.78</v>
      </c>
      <c r="J1140" s="322">
        <v>-3478.28</v>
      </c>
      <c r="K1140" s="143">
        <v>0</v>
      </c>
      <c r="L1140" s="144">
        <v>9.7899999999999991</v>
      </c>
      <c r="M1140" s="344">
        <f t="shared" si="17"/>
        <v>128.56587500000001</v>
      </c>
      <c r="N1140" s="280" t="s">
        <v>162</v>
      </c>
      <c r="O1140" s="145">
        <v>0</v>
      </c>
      <c r="P1140" s="143">
        <v>121201.15</v>
      </c>
      <c r="Q1140" s="141" t="s">
        <v>70</v>
      </c>
      <c r="R1140" s="271">
        <v>0</v>
      </c>
      <c r="S1140" s="145">
        <v>0</v>
      </c>
      <c r="T1140" s="185">
        <v>20170331</v>
      </c>
      <c r="U1140" s="142">
        <v>0</v>
      </c>
      <c r="V1140" s="142" t="s">
        <v>161</v>
      </c>
      <c r="W1140" s="142">
        <v>0</v>
      </c>
      <c r="X1140" s="345" t="s">
        <v>161</v>
      </c>
      <c r="Y1140" s="143"/>
      <c r="Z1140" s="143"/>
      <c r="AA1140" s="143"/>
      <c r="AB1140" s="143"/>
      <c r="AC1140" s="143"/>
      <c r="AD1140" s="143"/>
      <c r="AE1140" s="313"/>
      <c r="AF1140" s="313"/>
      <c r="AG1140" s="313"/>
      <c r="AH1140" s="313"/>
      <c r="AI1140" s="313"/>
      <c r="AJ1140" s="313"/>
      <c r="AK1140" s="143"/>
      <c r="AL1140" s="143"/>
      <c r="AM1140" s="143"/>
      <c r="AN1140" s="143"/>
      <c r="AO1140" s="335"/>
    </row>
    <row r="1141" spans="1:41">
      <c r="A1141" s="140">
        <v>34359943</v>
      </c>
      <c r="B1141" s="141">
        <v>33796649</v>
      </c>
      <c r="C1141" s="141" t="s">
        <v>161</v>
      </c>
      <c r="D1141" s="142">
        <v>0</v>
      </c>
      <c r="E1141" s="322">
        <v>0</v>
      </c>
      <c r="F1141" s="142">
        <v>0</v>
      </c>
      <c r="G1141" s="322">
        <v>0</v>
      </c>
      <c r="H1141" s="322">
        <v>0</v>
      </c>
      <c r="I1141" s="322">
        <v>0</v>
      </c>
      <c r="J1141" s="322">
        <v>0</v>
      </c>
      <c r="K1141" s="143">
        <v>0</v>
      </c>
      <c r="L1141" s="144">
        <v>11.1</v>
      </c>
      <c r="M1141" s="344">
        <f t="shared" si="17"/>
        <v>0</v>
      </c>
      <c r="N1141" s="280" t="s">
        <v>94</v>
      </c>
      <c r="O1141" s="145">
        <v>0</v>
      </c>
      <c r="P1141" s="143">
        <v>0</v>
      </c>
      <c r="Q1141" s="141" t="s">
        <v>70</v>
      </c>
      <c r="R1141" s="271">
        <v>0</v>
      </c>
      <c r="S1141" s="145">
        <v>0</v>
      </c>
      <c r="T1141" s="185">
        <v>20170331</v>
      </c>
      <c r="U1141" s="142">
        <v>0</v>
      </c>
      <c r="V1141" s="142" t="s">
        <v>161</v>
      </c>
      <c r="W1141" s="142">
        <v>0</v>
      </c>
      <c r="X1141" s="345" t="s">
        <v>161</v>
      </c>
      <c r="Y1141" s="143"/>
      <c r="Z1141" s="143"/>
      <c r="AA1141" s="143"/>
      <c r="AB1141" s="143"/>
      <c r="AC1141" s="143"/>
      <c r="AD1141" s="143"/>
      <c r="AE1141" s="313"/>
      <c r="AF1141" s="313"/>
      <c r="AG1141" s="313"/>
      <c r="AH1141" s="313"/>
      <c r="AI1141" s="313"/>
      <c r="AJ1141" s="313"/>
      <c r="AK1141" s="143"/>
      <c r="AL1141" s="143"/>
      <c r="AM1141" s="143"/>
      <c r="AN1141" s="143"/>
      <c r="AO1141" s="335"/>
    </row>
    <row r="1142" spans="1:41">
      <c r="A1142" s="140">
        <v>34387617</v>
      </c>
      <c r="B1142" s="141">
        <v>5684688</v>
      </c>
      <c r="C1142" s="141" t="s">
        <v>161</v>
      </c>
      <c r="D1142" s="142">
        <v>292532.46000000002</v>
      </c>
      <c r="E1142" s="313">
        <v>-5131.0600000000004</v>
      </c>
      <c r="F1142" s="142">
        <v>287401.40000000002</v>
      </c>
      <c r="G1142" s="313">
        <v>-2705.93</v>
      </c>
      <c r="H1142" s="313">
        <v>0</v>
      </c>
      <c r="I1142" s="313">
        <v>-594.6</v>
      </c>
      <c r="J1142" s="313">
        <v>-8431.59</v>
      </c>
      <c r="K1142" s="143">
        <v>0</v>
      </c>
      <c r="L1142" s="144">
        <v>11.1</v>
      </c>
      <c r="M1142" s="344">
        <f t="shared" si="17"/>
        <v>304.72131250000001</v>
      </c>
      <c r="N1142" s="280" t="s">
        <v>162</v>
      </c>
      <c r="O1142" s="145">
        <v>0</v>
      </c>
      <c r="P1142" s="143">
        <v>287401.40000000002</v>
      </c>
      <c r="Q1142" s="141" t="s">
        <v>70</v>
      </c>
      <c r="R1142" s="271">
        <v>0</v>
      </c>
      <c r="S1142" s="145">
        <v>0</v>
      </c>
      <c r="T1142" s="185">
        <v>20170331</v>
      </c>
      <c r="U1142" s="142">
        <v>0</v>
      </c>
      <c r="V1142" s="142" t="s">
        <v>161</v>
      </c>
      <c r="W1142" s="142">
        <v>0</v>
      </c>
      <c r="X1142" s="345" t="s">
        <v>161</v>
      </c>
      <c r="Y1142" s="143"/>
      <c r="Z1142" s="143"/>
      <c r="AA1142" s="143"/>
      <c r="AB1142" s="143"/>
      <c r="AC1142" s="143"/>
      <c r="AD1142" s="143"/>
      <c r="AE1142" s="313"/>
      <c r="AF1142" s="313"/>
      <c r="AG1142" s="313"/>
      <c r="AH1142" s="313"/>
      <c r="AI1142" s="313"/>
      <c r="AJ1142" s="313"/>
      <c r="AK1142" s="143"/>
      <c r="AL1142" s="143"/>
      <c r="AM1142" s="143"/>
      <c r="AN1142" s="143"/>
      <c r="AO1142" s="335"/>
    </row>
    <row r="1143" spans="1:41">
      <c r="A1143" s="140">
        <v>34387676</v>
      </c>
      <c r="B1143" s="141">
        <v>24942115</v>
      </c>
      <c r="C1143" s="141" t="s">
        <v>161</v>
      </c>
      <c r="D1143" s="142">
        <v>0</v>
      </c>
      <c r="E1143" s="322">
        <v>0</v>
      </c>
      <c r="F1143" s="142">
        <v>0</v>
      </c>
      <c r="G1143" s="322">
        <v>0</v>
      </c>
      <c r="H1143" s="322">
        <v>0</v>
      </c>
      <c r="I1143" s="322">
        <v>0</v>
      </c>
      <c r="J1143" s="322">
        <v>0</v>
      </c>
      <c r="K1143" s="143">
        <v>0</v>
      </c>
      <c r="L1143" s="144">
        <v>12.5</v>
      </c>
      <c r="M1143" s="344">
        <f t="shared" si="17"/>
        <v>0</v>
      </c>
      <c r="N1143" s="280" t="s">
        <v>94</v>
      </c>
      <c r="O1143" s="145">
        <v>0</v>
      </c>
      <c r="P1143" s="143">
        <v>0</v>
      </c>
      <c r="Q1143" s="141" t="s">
        <v>70</v>
      </c>
      <c r="R1143" s="271">
        <v>0</v>
      </c>
      <c r="S1143" s="145">
        <v>0</v>
      </c>
      <c r="T1143" s="185">
        <v>20170331</v>
      </c>
      <c r="U1143" s="142">
        <v>0</v>
      </c>
      <c r="V1143" s="142" t="s">
        <v>161</v>
      </c>
      <c r="W1143" s="142">
        <v>0</v>
      </c>
      <c r="X1143" s="345" t="s">
        <v>161</v>
      </c>
      <c r="Y1143" s="143"/>
      <c r="Z1143" s="143"/>
      <c r="AA1143" s="143"/>
      <c r="AB1143" s="143"/>
      <c r="AC1143" s="143"/>
      <c r="AD1143" s="143"/>
      <c r="AE1143" s="313"/>
      <c r="AF1143" s="313"/>
      <c r="AG1143" s="313"/>
      <c r="AH1143" s="313"/>
      <c r="AI1143" s="313"/>
      <c r="AJ1143" s="313"/>
      <c r="AK1143" s="143"/>
      <c r="AL1143" s="143"/>
      <c r="AM1143" s="143"/>
      <c r="AN1143" s="143"/>
      <c r="AO1143" s="335"/>
    </row>
    <row r="1144" spans="1:41">
      <c r="A1144" s="140">
        <v>34388291</v>
      </c>
      <c r="B1144" s="141">
        <v>5003778</v>
      </c>
      <c r="C1144" s="141" t="s">
        <v>161</v>
      </c>
      <c r="D1144" s="142">
        <v>0</v>
      </c>
      <c r="E1144" s="322">
        <v>0</v>
      </c>
      <c r="F1144" s="142">
        <v>0</v>
      </c>
      <c r="G1144" s="322">
        <v>0</v>
      </c>
      <c r="H1144" s="322">
        <v>0</v>
      </c>
      <c r="I1144" s="322">
        <v>0</v>
      </c>
      <c r="J1144" s="322">
        <v>0</v>
      </c>
      <c r="K1144" s="143">
        <v>0</v>
      </c>
      <c r="L1144" s="144">
        <v>10.050000000000001</v>
      </c>
      <c r="M1144" s="344">
        <f t="shared" si="17"/>
        <v>0</v>
      </c>
      <c r="N1144" s="280" t="s">
        <v>94</v>
      </c>
      <c r="O1144" s="145">
        <v>0</v>
      </c>
      <c r="P1144" s="143">
        <v>0</v>
      </c>
      <c r="Q1144" s="141" t="s">
        <v>70</v>
      </c>
      <c r="R1144" s="271">
        <v>0</v>
      </c>
      <c r="S1144" s="145">
        <v>0</v>
      </c>
      <c r="T1144" s="185">
        <v>20170331</v>
      </c>
      <c r="U1144" s="142">
        <v>0</v>
      </c>
      <c r="V1144" s="142" t="s">
        <v>161</v>
      </c>
      <c r="W1144" s="142">
        <v>0</v>
      </c>
      <c r="X1144" s="345" t="s">
        <v>161</v>
      </c>
      <c r="Y1144" s="143"/>
      <c r="Z1144" s="143"/>
      <c r="AA1144" s="143"/>
      <c r="AB1144" s="143"/>
      <c r="AC1144" s="143"/>
      <c r="AD1144" s="143"/>
      <c r="AE1144" s="313"/>
      <c r="AF1144" s="313"/>
      <c r="AG1144" s="313"/>
      <c r="AH1144" s="313"/>
      <c r="AI1144" s="313"/>
      <c r="AJ1144" s="313"/>
      <c r="AK1144" s="143"/>
      <c r="AL1144" s="143"/>
      <c r="AM1144" s="143"/>
      <c r="AN1144" s="143"/>
      <c r="AO1144" s="335"/>
    </row>
    <row r="1145" spans="1:41">
      <c r="A1145" s="140">
        <v>34388310</v>
      </c>
      <c r="B1145" s="141">
        <v>4978839</v>
      </c>
      <c r="C1145" s="141" t="s">
        <v>161</v>
      </c>
      <c r="D1145" s="142">
        <v>0</v>
      </c>
      <c r="E1145" s="322">
        <v>0</v>
      </c>
      <c r="F1145" s="142">
        <v>0</v>
      </c>
      <c r="G1145" s="322">
        <v>0</v>
      </c>
      <c r="H1145" s="322">
        <v>0</v>
      </c>
      <c r="I1145" s="322">
        <v>0</v>
      </c>
      <c r="J1145" s="322">
        <v>0</v>
      </c>
      <c r="K1145" s="143">
        <v>0</v>
      </c>
      <c r="L1145" s="144">
        <v>11.1</v>
      </c>
      <c r="M1145" s="344">
        <f t="shared" si="17"/>
        <v>0</v>
      </c>
      <c r="N1145" s="280" t="s">
        <v>94</v>
      </c>
      <c r="O1145" s="145">
        <v>0</v>
      </c>
      <c r="P1145" s="143">
        <v>0</v>
      </c>
      <c r="Q1145" s="141" t="s">
        <v>70</v>
      </c>
      <c r="R1145" s="271">
        <v>0</v>
      </c>
      <c r="S1145" s="145">
        <v>0</v>
      </c>
      <c r="T1145" s="185">
        <v>20170331</v>
      </c>
      <c r="U1145" s="142">
        <v>0</v>
      </c>
      <c r="V1145" s="142" t="s">
        <v>161</v>
      </c>
      <c r="W1145" s="142">
        <v>0</v>
      </c>
      <c r="X1145" s="345" t="s">
        <v>161</v>
      </c>
      <c r="Y1145" s="143"/>
      <c r="Z1145" s="143"/>
      <c r="AA1145" s="143"/>
      <c r="AB1145" s="143"/>
      <c r="AC1145" s="143"/>
      <c r="AD1145" s="143"/>
      <c r="AE1145" s="313"/>
      <c r="AF1145" s="313"/>
      <c r="AG1145" s="313"/>
      <c r="AH1145" s="313"/>
      <c r="AI1145" s="313"/>
      <c r="AJ1145" s="313"/>
      <c r="AK1145" s="143"/>
      <c r="AL1145" s="143"/>
      <c r="AM1145" s="143"/>
      <c r="AN1145" s="143"/>
      <c r="AO1145" s="335"/>
    </row>
    <row r="1146" spans="1:41">
      <c r="A1146" s="140">
        <v>34388361</v>
      </c>
      <c r="B1146" s="141">
        <v>8753502</v>
      </c>
      <c r="C1146" s="141" t="s">
        <v>161</v>
      </c>
      <c r="D1146" s="142">
        <v>0</v>
      </c>
      <c r="E1146" s="322">
        <v>0</v>
      </c>
      <c r="F1146" s="142">
        <v>0</v>
      </c>
      <c r="G1146" s="322">
        <v>0</v>
      </c>
      <c r="H1146" s="322">
        <v>0</v>
      </c>
      <c r="I1146" s="322">
        <v>0</v>
      </c>
      <c r="J1146" s="322">
        <v>0</v>
      </c>
      <c r="K1146" s="143">
        <v>0</v>
      </c>
      <c r="L1146" s="144">
        <v>11.1</v>
      </c>
      <c r="M1146" s="344">
        <f t="shared" si="17"/>
        <v>0</v>
      </c>
      <c r="N1146" s="280" t="s">
        <v>94</v>
      </c>
      <c r="O1146" s="145">
        <v>0</v>
      </c>
      <c r="P1146" s="143">
        <v>0</v>
      </c>
      <c r="Q1146" s="141" t="s">
        <v>70</v>
      </c>
      <c r="R1146" s="271">
        <v>0</v>
      </c>
      <c r="S1146" s="145">
        <v>0</v>
      </c>
      <c r="T1146" s="185">
        <v>20170331</v>
      </c>
      <c r="U1146" s="142">
        <v>0</v>
      </c>
      <c r="V1146" s="142" t="s">
        <v>161</v>
      </c>
      <c r="W1146" s="142">
        <v>0</v>
      </c>
      <c r="X1146" s="345" t="s">
        <v>161</v>
      </c>
      <c r="Y1146" s="143"/>
      <c r="Z1146" s="143"/>
      <c r="AA1146" s="143"/>
      <c r="AB1146" s="143"/>
      <c r="AC1146" s="143"/>
      <c r="AD1146" s="143"/>
      <c r="AE1146" s="313"/>
      <c r="AF1146" s="313"/>
      <c r="AG1146" s="313"/>
      <c r="AH1146" s="313"/>
      <c r="AI1146" s="313"/>
      <c r="AJ1146" s="313"/>
      <c r="AK1146" s="143"/>
      <c r="AL1146" s="143"/>
      <c r="AM1146" s="143"/>
      <c r="AN1146" s="143"/>
      <c r="AO1146" s="335"/>
    </row>
    <row r="1147" spans="1:41">
      <c r="A1147" s="140">
        <v>34388415</v>
      </c>
      <c r="B1147" s="141">
        <v>9336314</v>
      </c>
      <c r="C1147" s="141" t="s">
        <v>161</v>
      </c>
      <c r="D1147" s="142">
        <v>0</v>
      </c>
      <c r="E1147" s="322">
        <v>0</v>
      </c>
      <c r="F1147" s="142">
        <v>0</v>
      </c>
      <c r="G1147" s="322">
        <v>0</v>
      </c>
      <c r="H1147" s="322">
        <v>0</v>
      </c>
      <c r="I1147" s="322">
        <v>0</v>
      </c>
      <c r="J1147" s="322">
        <v>0</v>
      </c>
      <c r="K1147" s="143">
        <v>0</v>
      </c>
      <c r="L1147" s="144">
        <v>11.1</v>
      </c>
      <c r="M1147" s="344">
        <f t="shared" si="17"/>
        <v>0</v>
      </c>
      <c r="N1147" s="280" t="s">
        <v>94</v>
      </c>
      <c r="O1147" s="145">
        <v>0</v>
      </c>
      <c r="P1147" s="143">
        <v>0</v>
      </c>
      <c r="Q1147" s="141" t="s">
        <v>70</v>
      </c>
      <c r="R1147" s="271">
        <v>0</v>
      </c>
      <c r="S1147" s="145">
        <v>0</v>
      </c>
      <c r="T1147" s="185">
        <v>20170331</v>
      </c>
      <c r="U1147" s="142">
        <v>0</v>
      </c>
      <c r="V1147" s="142" t="s">
        <v>161</v>
      </c>
      <c r="W1147" s="142">
        <v>0</v>
      </c>
      <c r="X1147" s="345" t="s">
        <v>161</v>
      </c>
      <c r="Y1147" s="143"/>
      <c r="Z1147" s="143"/>
      <c r="AA1147" s="143"/>
      <c r="AB1147" s="143"/>
      <c r="AC1147" s="143"/>
      <c r="AD1147" s="143"/>
      <c r="AE1147" s="313"/>
      <c r="AF1147" s="313"/>
      <c r="AG1147" s="313"/>
      <c r="AH1147" s="313"/>
      <c r="AI1147" s="313"/>
      <c r="AJ1147" s="313"/>
      <c r="AK1147" s="143"/>
      <c r="AL1147" s="143"/>
      <c r="AM1147" s="143"/>
      <c r="AN1147" s="143"/>
      <c r="AO1147" s="335"/>
    </row>
    <row r="1148" spans="1:41">
      <c r="A1148" s="140">
        <v>34419587</v>
      </c>
      <c r="B1148" s="141">
        <v>33515180</v>
      </c>
      <c r="C1148" s="141" t="s">
        <v>161</v>
      </c>
      <c r="D1148" s="142">
        <v>0</v>
      </c>
      <c r="E1148" s="322">
        <v>0</v>
      </c>
      <c r="F1148" s="142">
        <v>0</v>
      </c>
      <c r="G1148" s="322">
        <v>0</v>
      </c>
      <c r="H1148" s="322">
        <v>0</v>
      </c>
      <c r="I1148" s="322">
        <v>0</v>
      </c>
      <c r="J1148" s="322">
        <v>0</v>
      </c>
      <c r="K1148" s="143">
        <v>0</v>
      </c>
      <c r="L1148" s="144">
        <v>10.73</v>
      </c>
      <c r="M1148" s="344">
        <f t="shared" si="17"/>
        <v>0</v>
      </c>
      <c r="N1148" s="280" t="s">
        <v>94</v>
      </c>
      <c r="O1148" s="145">
        <v>0</v>
      </c>
      <c r="P1148" s="143">
        <v>0</v>
      </c>
      <c r="Q1148" s="141" t="s">
        <v>70</v>
      </c>
      <c r="R1148" s="271">
        <v>0</v>
      </c>
      <c r="S1148" s="145">
        <v>0</v>
      </c>
      <c r="T1148" s="185">
        <v>20170331</v>
      </c>
      <c r="U1148" s="142">
        <v>0</v>
      </c>
      <c r="V1148" s="142" t="s">
        <v>161</v>
      </c>
      <c r="W1148" s="142">
        <v>0</v>
      </c>
      <c r="X1148" s="345" t="s">
        <v>161</v>
      </c>
      <c r="Y1148" s="143"/>
      <c r="Z1148" s="143"/>
      <c r="AA1148" s="143"/>
      <c r="AB1148" s="143"/>
      <c r="AC1148" s="143"/>
      <c r="AD1148" s="143"/>
      <c r="AE1148" s="313"/>
      <c r="AF1148" s="313"/>
      <c r="AG1148" s="313"/>
      <c r="AH1148" s="313"/>
      <c r="AI1148" s="313"/>
      <c r="AJ1148" s="313"/>
      <c r="AK1148" s="143"/>
      <c r="AL1148" s="143"/>
      <c r="AM1148" s="143"/>
      <c r="AN1148" s="143"/>
      <c r="AO1148" s="335"/>
    </row>
    <row r="1149" spans="1:41">
      <c r="A1149" s="140">
        <v>34419592</v>
      </c>
      <c r="B1149" s="141">
        <v>5380093</v>
      </c>
      <c r="C1149" s="141" t="s">
        <v>161</v>
      </c>
      <c r="D1149" s="142">
        <v>0</v>
      </c>
      <c r="E1149" s="322">
        <v>0</v>
      </c>
      <c r="F1149" s="142">
        <v>0</v>
      </c>
      <c r="G1149" s="322">
        <v>0</v>
      </c>
      <c r="H1149" s="322">
        <v>0</v>
      </c>
      <c r="I1149" s="322">
        <v>0</v>
      </c>
      <c r="J1149" s="322">
        <v>0</v>
      </c>
      <c r="K1149" s="143">
        <v>0</v>
      </c>
      <c r="L1149" s="144">
        <v>11.1</v>
      </c>
      <c r="M1149" s="344">
        <f t="shared" si="17"/>
        <v>0</v>
      </c>
      <c r="N1149" s="280" t="s">
        <v>94</v>
      </c>
      <c r="O1149" s="145">
        <v>1</v>
      </c>
      <c r="P1149" s="143">
        <v>0</v>
      </c>
      <c r="Q1149" s="141" t="s">
        <v>70</v>
      </c>
      <c r="R1149" s="271">
        <v>0</v>
      </c>
      <c r="S1149" s="145">
        <v>0</v>
      </c>
      <c r="T1149" s="185">
        <v>20170331</v>
      </c>
      <c r="U1149" s="142">
        <v>0</v>
      </c>
      <c r="V1149" s="142" t="s">
        <v>161</v>
      </c>
      <c r="W1149" s="142">
        <v>0</v>
      </c>
      <c r="X1149" s="345" t="s">
        <v>161</v>
      </c>
      <c r="Y1149" s="143"/>
      <c r="Z1149" s="143"/>
      <c r="AA1149" s="143"/>
      <c r="AB1149" s="143"/>
      <c r="AC1149" s="143"/>
      <c r="AD1149" s="143"/>
      <c r="AE1149" s="313"/>
      <c r="AF1149" s="313"/>
      <c r="AG1149" s="313"/>
      <c r="AH1149" s="313"/>
      <c r="AI1149" s="313"/>
      <c r="AJ1149" s="313"/>
      <c r="AK1149" s="143"/>
      <c r="AL1149" s="143"/>
      <c r="AM1149" s="143"/>
      <c r="AN1149" s="143"/>
      <c r="AO1149" s="335"/>
    </row>
    <row r="1150" spans="1:41">
      <c r="A1150" s="140">
        <v>34419668</v>
      </c>
      <c r="B1150" s="141">
        <v>17647333</v>
      </c>
      <c r="C1150" s="141" t="s">
        <v>161</v>
      </c>
      <c r="D1150" s="142">
        <v>0</v>
      </c>
      <c r="E1150" s="322">
        <v>0</v>
      </c>
      <c r="F1150" s="142">
        <v>0</v>
      </c>
      <c r="G1150" s="322">
        <v>0</v>
      </c>
      <c r="H1150" s="322">
        <v>0</v>
      </c>
      <c r="I1150" s="322">
        <v>0</v>
      </c>
      <c r="J1150" s="322">
        <v>0</v>
      </c>
      <c r="K1150" s="143">
        <v>0</v>
      </c>
      <c r="L1150" s="144">
        <v>12.25</v>
      </c>
      <c r="M1150" s="344">
        <f t="shared" si="17"/>
        <v>0</v>
      </c>
      <c r="N1150" s="280" t="s">
        <v>94</v>
      </c>
      <c r="O1150" s="145">
        <v>0</v>
      </c>
      <c r="P1150" s="143">
        <v>0</v>
      </c>
      <c r="Q1150" s="141" t="s">
        <v>70</v>
      </c>
      <c r="R1150" s="271">
        <v>0</v>
      </c>
      <c r="S1150" s="145">
        <v>0</v>
      </c>
      <c r="T1150" s="185">
        <v>20170331</v>
      </c>
      <c r="U1150" s="142">
        <v>0</v>
      </c>
      <c r="V1150" s="143" t="s">
        <v>161</v>
      </c>
      <c r="W1150" s="142">
        <v>0</v>
      </c>
      <c r="X1150" s="345" t="s">
        <v>161</v>
      </c>
      <c r="Y1150" s="143"/>
      <c r="Z1150" s="143"/>
      <c r="AA1150" s="143"/>
      <c r="AB1150" s="143"/>
      <c r="AC1150" s="143"/>
      <c r="AD1150" s="143"/>
      <c r="AE1150" s="313"/>
      <c r="AF1150" s="313"/>
      <c r="AG1150" s="313"/>
      <c r="AH1150" s="313"/>
      <c r="AI1150" s="313"/>
      <c r="AJ1150" s="313"/>
      <c r="AK1150" s="143"/>
      <c r="AL1150" s="143"/>
      <c r="AM1150" s="143"/>
      <c r="AN1150" s="143"/>
      <c r="AO1150" s="335"/>
    </row>
    <row r="1151" spans="1:41">
      <c r="A1151" s="140">
        <v>34419678</v>
      </c>
      <c r="B1151" s="141">
        <v>4777465</v>
      </c>
      <c r="C1151" s="141" t="s">
        <v>161</v>
      </c>
      <c r="D1151" s="142">
        <v>0</v>
      </c>
      <c r="E1151" s="322">
        <v>0</v>
      </c>
      <c r="F1151" s="142">
        <v>0</v>
      </c>
      <c r="G1151" s="322">
        <v>0</v>
      </c>
      <c r="H1151" s="322">
        <v>0</v>
      </c>
      <c r="I1151" s="322">
        <v>0</v>
      </c>
      <c r="J1151" s="322">
        <v>0</v>
      </c>
      <c r="K1151" s="143">
        <v>0</v>
      </c>
      <c r="L1151" s="144">
        <v>11.1</v>
      </c>
      <c r="M1151" s="344">
        <f t="shared" si="17"/>
        <v>0</v>
      </c>
      <c r="N1151" s="280" t="s">
        <v>94</v>
      </c>
      <c r="O1151" s="145">
        <v>0</v>
      </c>
      <c r="P1151" s="143">
        <v>0</v>
      </c>
      <c r="Q1151" s="141" t="s">
        <v>70</v>
      </c>
      <c r="R1151" s="271">
        <v>0</v>
      </c>
      <c r="S1151" s="145">
        <v>0</v>
      </c>
      <c r="T1151" s="185">
        <v>20170331</v>
      </c>
      <c r="U1151" s="142">
        <v>0</v>
      </c>
      <c r="V1151" s="142" t="s">
        <v>161</v>
      </c>
      <c r="W1151" s="142">
        <v>0</v>
      </c>
      <c r="X1151" s="345" t="s">
        <v>161</v>
      </c>
      <c r="Y1151" s="143"/>
      <c r="Z1151" s="143"/>
      <c r="AA1151" s="143"/>
      <c r="AB1151" s="143"/>
      <c r="AC1151" s="143"/>
      <c r="AD1151" s="143"/>
      <c r="AE1151" s="313"/>
      <c r="AF1151" s="313"/>
      <c r="AG1151" s="313"/>
      <c r="AH1151" s="313"/>
      <c r="AI1151" s="313"/>
      <c r="AJ1151" s="313"/>
      <c r="AK1151" s="143"/>
      <c r="AL1151" s="143"/>
      <c r="AM1151" s="143"/>
      <c r="AN1151" s="143"/>
      <c r="AO1151" s="335"/>
    </row>
    <row r="1152" spans="1:41">
      <c r="A1152" s="140">
        <v>34419721</v>
      </c>
      <c r="B1152" s="141">
        <v>9157183</v>
      </c>
      <c r="C1152" s="141" t="s">
        <v>161</v>
      </c>
      <c r="D1152" s="142">
        <v>1919736.33</v>
      </c>
      <c r="E1152" s="322">
        <v>-33672.230000000003</v>
      </c>
      <c r="F1152" s="142">
        <v>1886064.1</v>
      </c>
      <c r="G1152" s="322">
        <v>-17757.560000000001</v>
      </c>
      <c r="H1152" s="322">
        <v>0</v>
      </c>
      <c r="I1152" s="322">
        <v>-4511.59</v>
      </c>
      <c r="J1152" s="322">
        <v>-55941.38</v>
      </c>
      <c r="K1152" s="143">
        <v>0</v>
      </c>
      <c r="L1152" s="144">
        <v>11.1</v>
      </c>
      <c r="M1152" s="344">
        <f t="shared" si="17"/>
        <v>1999.7253437500003</v>
      </c>
      <c r="N1152" s="280" t="s">
        <v>162</v>
      </c>
      <c r="O1152" s="145">
        <v>0</v>
      </c>
      <c r="P1152" s="143">
        <v>1886064.1</v>
      </c>
      <c r="Q1152" s="141" t="s">
        <v>70</v>
      </c>
      <c r="R1152" s="271">
        <v>0</v>
      </c>
      <c r="S1152" s="145">
        <v>0</v>
      </c>
      <c r="T1152" s="185">
        <v>20170331</v>
      </c>
      <c r="U1152" s="142">
        <v>0</v>
      </c>
      <c r="V1152" s="142" t="s">
        <v>161</v>
      </c>
      <c r="W1152" s="142">
        <v>0</v>
      </c>
      <c r="X1152" s="345" t="s">
        <v>161</v>
      </c>
      <c r="Y1152" s="143"/>
      <c r="Z1152" s="143"/>
      <c r="AA1152" s="143"/>
      <c r="AB1152" s="143"/>
      <c r="AC1152" s="143"/>
      <c r="AD1152" s="143"/>
      <c r="AE1152" s="313"/>
      <c r="AF1152" s="313"/>
      <c r="AG1152" s="313"/>
      <c r="AH1152" s="313"/>
      <c r="AI1152" s="313"/>
      <c r="AJ1152" s="313"/>
      <c r="AK1152" s="143"/>
      <c r="AL1152" s="143"/>
      <c r="AM1152" s="143"/>
      <c r="AN1152" s="143"/>
      <c r="AO1152" s="335"/>
    </row>
    <row r="1153" spans="1:41">
      <c r="A1153" s="140">
        <v>34459661</v>
      </c>
      <c r="B1153" s="141">
        <v>2129535</v>
      </c>
      <c r="C1153" s="141" t="s">
        <v>161</v>
      </c>
      <c r="D1153" s="142">
        <v>0</v>
      </c>
      <c r="E1153" s="322">
        <v>0</v>
      </c>
      <c r="F1153" s="142">
        <v>0</v>
      </c>
      <c r="G1153" s="322">
        <v>0</v>
      </c>
      <c r="H1153" s="322">
        <v>0</v>
      </c>
      <c r="I1153" s="322">
        <v>0</v>
      </c>
      <c r="J1153" s="322">
        <v>0</v>
      </c>
      <c r="K1153" s="143">
        <v>0</v>
      </c>
      <c r="L1153" s="144">
        <v>11.1</v>
      </c>
      <c r="M1153" s="344">
        <f t="shared" si="17"/>
        <v>0</v>
      </c>
      <c r="N1153" s="280" t="s">
        <v>94</v>
      </c>
      <c r="O1153" s="145">
        <v>0</v>
      </c>
      <c r="P1153" s="143">
        <v>0</v>
      </c>
      <c r="Q1153" s="141" t="s">
        <v>70</v>
      </c>
      <c r="R1153" s="271">
        <v>0</v>
      </c>
      <c r="S1153" s="145">
        <v>0</v>
      </c>
      <c r="T1153" s="185">
        <v>20170331</v>
      </c>
      <c r="U1153" s="142">
        <v>0</v>
      </c>
      <c r="V1153" s="142" t="s">
        <v>161</v>
      </c>
      <c r="W1153" s="142">
        <v>0</v>
      </c>
      <c r="X1153" s="345" t="s">
        <v>161</v>
      </c>
      <c r="Y1153" s="143"/>
      <c r="Z1153" s="143"/>
      <c r="AA1153" s="143"/>
      <c r="AB1153" s="143"/>
      <c r="AC1153" s="143"/>
      <c r="AD1153" s="143"/>
      <c r="AE1153" s="313"/>
      <c r="AF1153" s="313"/>
      <c r="AG1153" s="313"/>
      <c r="AH1153" s="313"/>
      <c r="AI1153" s="313"/>
      <c r="AJ1153" s="313"/>
      <c r="AK1153" s="143"/>
      <c r="AL1153" s="143"/>
      <c r="AM1153" s="143"/>
      <c r="AN1153" s="143"/>
      <c r="AO1153" s="335"/>
    </row>
    <row r="1154" spans="1:41">
      <c r="A1154" s="140">
        <v>34459699</v>
      </c>
      <c r="B1154" s="141">
        <v>22506548</v>
      </c>
      <c r="C1154" s="141" t="s">
        <v>161</v>
      </c>
      <c r="D1154" s="142">
        <v>0</v>
      </c>
      <c r="E1154" s="322">
        <v>0</v>
      </c>
      <c r="F1154" s="142">
        <v>0</v>
      </c>
      <c r="G1154" s="322">
        <v>0</v>
      </c>
      <c r="H1154" s="322">
        <v>0</v>
      </c>
      <c r="I1154" s="322">
        <v>0</v>
      </c>
      <c r="J1154" s="322">
        <v>0</v>
      </c>
      <c r="K1154" s="143">
        <v>0</v>
      </c>
      <c r="L1154" s="144">
        <v>11.1</v>
      </c>
      <c r="M1154" s="344">
        <f t="shared" si="17"/>
        <v>0</v>
      </c>
      <c r="N1154" s="280" t="s">
        <v>94</v>
      </c>
      <c r="O1154" s="145">
        <v>0</v>
      </c>
      <c r="P1154" s="143">
        <v>0</v>
      </c>
      <c r="Q1154" s="141" t="s">
        <v>70</v>
      </c>
      <c r="R1154" s="271">
        <v>0</v>
      </c>
      <c r="S1154" s="145">
        <v>0</v>
      </c>
      <c r="T1154" s="185">
        <v>20170331</v>
      </c>
      <c r="U1154" s="142">
        <v>0</v>
      </c>
      <c r="V1154" s="142" t="s">
        <v>161</v>
      </c>
      <c r="W1154" s="142">
        <v>0</v>
      </c>
      <c r="X1154" s="345" t="s">
        <v>161</v>
      </c>
      <c r="Y1154" s="143"/>
      <c r="Z1154" s="143"/>
      <c r="AA1154" s="143"/>
      <c r="AB1154" s="143"/>
      <c r="AC1154" s="143"/>
      <c r="AD1154" s="143"/>
      <c r="AE1154" s="313"/>
      <c r="AF1154" s="313"/>
      <c r="AG1154" s="313"/>
      <c r="AH1154" s="313"/>
      <c r="AI1154" s="313"/>
      <c r="AJ1154" s="313"/>
      <c r="AK1154" s="143"/>
      <c r="AL1154" s="143"/>
      <c r="AM1154" s="143"/>
      <c r="AN1154" s="143"/>
      <c r="AO1154" s="335"/>
    </row>
    <row r="1155" spans="1:41">
      <c r="A1155" s="140">
        <v>34459773</v>
      </c>
      <c r="B1155" s="141">
        <v>32705623</v>
      </c>
      <c r="C1155" s="141" t="s">
        <v>161</v>
      </c>
      <c r="D1155" s="142">
        <v>0</v>
      </c>
      <c r="E1155" s="322">
        <v>0</v>
      </c>
      <c r="F1155" s="142">
        <v>0</v>
      </c>
      <c r="G1155" s="322">
        <v>0</v>
      </c>
      <c r="H1155" s="322">
        <v>0</v>
      </c>
      <c r="I1155" s="322">
        <v>0</v>
      </c>
      <c r="J1155" s="322">
        <v>0</v>
      </c>
      <c r="K1155" s="143">
        <v>0</v>
      </c>
      <c r="L1155" s="144">
        <v>11.8</v>
      </c>
      <c r="M1155" s="344">
        <f t="shared" si="17"/>
        <v>0</v>
      </c>
      <c r="N1155" s="280" t="s">
        <v>94</v>
      </c>
      <c r="O1155" s="145">
        <v>0</v>
      </c>
      <c r="P1155" s="143">
        <v>0</v>
      </c>
      <c r="Q1155" s="141" t="s">
        <v>70</v>
      </c>
      <c r="R1155" s="271">
        <v>0</v>
      </c>
      <c r="S1155" s="145">
        <v>0</v>
      </c>
      <c r="T1155" s="185">
        <v>20170331</v>
      </c>
      <c r="U1155" s="142">
        <v>0</v>
      </c>
      <c r="V1155" s="143" t="s">
        <v>161</v>
      </c>
      <c r="W1155" s="142">
        <v>0</v>
      </c>
      <c r="X1155" s="345" t="s">
        <v>161</v>
      </c>
      <c r="Y1155" s="143"/>
      <c r="Z1155" s="143"/>
      <c r="AA1155" s="143"/>
      <c r="AB1155" s="143"/>
      <c r="AC1155" s="143"/>
      <c r="AD1155" s="143"/>
      <c r="AE1155" s="313"/>
      <c r="AF1155" s="313"/>
      <c r="AG1155" s="313"/>
      <c r="AH1155" s="313"/>
      <c r="AI1155" s="313"/>
      <c r="AJ1155" s="313"/>
      <c r="AK1155" s="143"/>
      <c r="AL1155" s="143"/>
      <c r="AM1155" s="143"/>
      <c r="AN1155" s="143"/>
      <c r="AO1155" s="335"/>
    </row>
    <row r="1156" spans="1:41">
      <c r="A1156" s="140">
        <v>34493810</v>
      </c>
      <c r="B1156" s="141">
        <v>15968985</v>
      </c>
      <c r="C1156" s="141" t="s">
        <v>161</v>
      </c>
      <c r="D1156" s="142">
        <v>0</v>
      </c>
      <c r="E1156" s="322">
        <v>0</v>
      </c>
      <c r="F1156" s="142">
        <v>0</v>
      </c>
      <c r="G1156" s="322">
        <v>0</v>
      </c>
      <c r="H1156" s="322">
        <v>0</v>
      </c>
      <c r="I1156" s="322">
        <v>0</v>
      </c>
      <c r="J1156" s="322">
        <v>0</v>
      </c>
      <c r="K1156" s="143">
        <v>0</v>
      </c>
      <c r="L1156" s="144">
        <v>9.76</v>
      </c>
      <c r="M1156" s="344">
        <f t="shared" si="17"/>
        <v>0</v>
      </c>
      <c r="N1156" s="280" t="s">
        <v>94</v>
      </c>
      <c r="O1156" s="145">
        <v>0</v>
      </c>
      <c r="P1156" s="143">
        <v>0</v>
      </c>
      <c r="Q1156" s="141" t="s">
        <v>70</v>
      </c>
      <c r="R1156" s="271">
        <v>0</v>
      </c>
      <c r="S1156" s="145">
        <v>0</v>
      </c>
      <c r="T1156" s="185">
        <v>20170331</v>
      </c>
      <c r="U1156" s="142">
        <v>0</v>
      </c>
      <c r="V1156" s="142" t="s">
        <v>161</v>
      </c>
      <c r="W1156" s="142">
        <v>0</v>
      </c>
      <c r="X1156" s="345" t="s">
        <v>161</v>
      </c>
      <c r="Y1156" s="143"/>
      <c r="Z1156" s="143"/>
      <c r="AA1156" s="143"/>
      <c r="AB1156" s="143"/>
      <c r="AC1156" s="143"/>
      <c r="AD1156" s="143"/>
      <c r="AE1156" s="313"/>
      <c r="AF1156" s="313"/>
      <c r="AG1156" s="313"/>
      <c r="AH1156" s="313"/>
      <c r="AI1156" s="313"/>
      <c r="AJ1156" s="313"/>
      <c r="AK1156" s="143"/>
      <c r="AL1156" s="143"/>
      <c r="AM1156" s="143"/>
      <c r="AN1156" s="143"/>
      <c r="AO1156" s="335"/>
    </row>
    <row r="1157" spans="1:41">
      <c r="A1157" s="140">
        <v>34494056</v>
      </c>
      <c r="B1157" s="141">
        <v>33312774</v>
      </c>
      <c r="C1157" s="141" t="s">
        <v>161</v>
      </c>
      <c r="D1157" s="142">
        <v>0</v>
      </c>
      <c r="E1157" s="322">
        <v>0</v>
      </c>
      <c r="F1157" s="142">
        <v>0</v>
      </c>
      <c r="G1157" s="322">
        <v>0</v>
      </c>
      <c r="H1157" s="322">
        <v>0</v>
      </c>
      <c r="I1157" s="322">
        <v>0</v>
      </c>
      <c r="J1157" s="322">
        <v>0</v>
      </c>
      <c r="K1157" s="143">
        <v>0</v>
      </c>
      <c r="L1157" s="144">
        <v>11.1</v>
      </c>
      <c r="M1157" s="344">
        <f t="shared" ref="M1157:M1220" si="18">(D1157*1.25%)/12</f>
        <v>0</v>
      </c>
      <c r="N1157" s="280" t="s">
        <v>94</v>
      </c>
      <c r="O1157" s="145">
        <v>0</v>
      </c>
      <c r="P1157" s="143">
        <v>0</v>
      </c>
      <c r="Q1157" s="141" t="s">
        <v>70</v>
      </c>
      <c r="R1157" s="271">
        <v>0</v>
      </c>
      <c r="S1157" s="145">
        <v>0</v>
      </c>
      <c r="T1157" s="185">
        <v>20170331</v>
      </c>
      <c r="U1157" s="142">
        <v>0</v>
      </c>
      <c r="V1157" s="142" t="s">
        <v>161</v>
      </c>
      <c r="W1157" s="142">
        <v>0</v>
      </c>
      <c r="X1157" s="345" t="s">
        <v>161</v>
      </c>
      <c r="Y1157" s="143"/>
      <c r="Z1157" s="143"/>
      <c r="AA1157" s="143"/>
      <c r="AB1157" s="143"/>
      <c r="AC1157" s="143"/>
      <c r="AD1157" s="143"/>
      <c r="AE1157" s="313"/>
      <c r="AF1157" s="313"/>
      <c r="AG1157" s="313"/>
      <c r="AH1157" s="313"/>
      <c r="AI1157" s="313"/>
      <c r="AJ1157" s="313"/>
      <c r="AK1157" s="143"/>
      <c r="AL1157" s="143"/>
      <c r="AM1157" s="143"/>
      <c r="AN1157" s="143"/>
      <c r="AO1157" s="335"/>
    </row>
    <row r="1158" spans="1:41">
      <c r="A1158" s="140">
        <v>34494081</v>
      </c>
      <c r="B1158" s="141">
        <v>9211297</v>
      </c>
      <c r="C1158" s="141" t="s">
        <v>161</v>
      </c>
      <c r="D1158" s="142">
        <v>0</v>
      </c>
      <c r="E1158" s="322">
        <v>0</v>
      </c>
      <c r="F1158" s="142">
        <v>0</v>
      </c>
      <c r="G1158" s="322">
        <v>0</v>
      </c>
      <c r="H1158" s="322">
        <v>0</v>
      </c>
      <c r="I1158" s="322">
        <v>0</v>
      </c>
      <c r="J1158" s="322">
        <v>0</v>
      </c>
      <c r="K1158" s="143">
        <v>0</v>
      </c>
      <c r="L1158" s="144">
        <v>11.1</v>
      </c>
      <c r="M1158" s="344">
        <f t="shared" si="18"/>
        <v>0</v>
      </c>
      <c r="N1158" s="280" t="s">
        <v>94</v>
      </c>
      <c r="O1158" s="145">
        <v>0</v>
      </c>
      <c r="P1158" s="143">
        <v>0</v>
      </c>
      <c r="Q1158" s="141" t="s">
        <v>70</v>
      </c>
      <c r="R1158" s="271">
        <v>0</v>
      </c>
      <c r="S1158" s="145">
        <v>0</v>
      </c>
      <c r="T1158" s="185">
        <v>20170331</v>
      </c>
      <c r="U1158" s="142">
        <v>0</v>
      </c>
      <c r="V1158" s="142" t="s">
        <v>161</v>
      </c>
      <c r="W1158" s="142">
        <v>0</v>
      </c>
      <c r="X1158" s="345" t="s">
        <v>161</v>
      </c>
      <c r="Y1158" s="143"/>
      <c r="Z1158" s="143"/>
      <c r="AA1158" s="143"/>
      <c r="AB1158" s="143"/>
      <c r="AC1158" s="143"/>
      <c r="AD1158" s="143"/>
      <c r="AE1158" s="313"/>
      <c r="AF1158" s="313"/>
      <c r="AG1158" s="313"/>
      <c r="AH1158" s="313"/>
      <c r="AI1158" s="313"/>
      <c r="AJ1158" s="313"/>
      <c r="AK1158" s="143"/>
      <c r="AL1158" s="143"/>
      <c r="AM1158" s="143"/>
      <c r="AN1158" s="143"/>
      <c r="AO1158" s="335"/>
    </row>
    <row r="1159" spans="1:41">
      <c r="A1159" s="140">
        <v>34521968</v>
      </c>
      <c r="B1159" s="141">
        <v>18963253</v>
      </c>
      <c r="C1159" s="141" t="s">
        <v>161</v>
      </c>
      <c r="D1159" s="142">
        <v>0</v>
      </c>
      <c r="E1159" s="322">
        <v>0</v>
      </c>
      <c r="F1159" s="142">
        <v>0</v>
      </c>
      <c r="G1159" s="322">
        <v>0</v>
      </c>
      <c r="H1159" s="322">
        <v>0</v>
      </c>
      <c r="I1159" s="322">
        <v>0</v>
      </c>
      <c r="J1159" s="322">
        <v>0</v>
      </c>
      <c r="K1159" s="143">
        <v>0</v>
      </c>
      <c r="L1159" s="144">
        <v>11.1</v>
      </c>
      <c r="M1159" s="344">
        <f t="shared" si="18"/>
        <v>0</v>
      </c>
      <c r="N1159" s="280" t="s">
        <v>94</v>
      </c>
      <c r="O1159" s="145">
        <v>0</v>
      </c>
      <c r="P1159" s="143">
        <v>0</v>
      </c>
      <c r="Q1159" s="141" t="s">
        <v>70</v>
      </c>
      <c r="R1159" s="271">
        <v>0</v>
      </c>
      <c r="S1159" s="145">
        <v>0</v>
      </c>
      <c r="T1159" s="185">
        <v>20170331</v>
      </c>
      <c r="U1159" s="142">
        <v>0</v>
      </c>
      <c r="V1159" s="142" t="s">
        <v>161</v>
      </c>
      <c r="W1159" s="142">
        <v>0</v>
      </c>
      <c r="X1159" s="345" t="s">
        <v>161</v>
      </c>
      <c r="Y1159" s="143"/>
      <c r="Z1159" s="143"/>
      <c r="AA1159" s="143"/>
      <c r="AB1159" s="143"/>
      <c r="AC1159" s="143"/>
      <c r="AD1159" s="143"/>
      <c r="AE1159" s="313"/>
      <c r="AF1159" s="313"/>
      <c r="AG1159" s="313"/>
      <c r="AH1159" s="313"/>
      <c r="AI1159" s="313"/>
      <c r="AJ1159" s="313"/>
      <c r="AK1159" s="143"/>
      <c r="AL1159" s="143"/>
      <c r="AM1159" s="143"/>
      <c r="AN1159" s="143"/>
      <c r="AO1159" s="335"/>
    </row>
    <row r="1160" spans="1:41">
      <c r="A1160" s="140">
        <v>34522670</v>
      </c>
      <c r="B1160" s="141">
        <v>30265143</v>
      </c>
      <c r="C1160" s="141" t="s">
        <v>161</v>
      </c>
      <c r="D1160" s="142">
        <v>194506.95</v>
      </c>
      <c r="E1160" s="322">
        <v>-3412.6</v>
      </c>
      <c r="F1160" s="142">
        <v>191094.35</v>
      </c>
      <c r="G1160" s="322">
        <v>-1517.48</v>
      </c>
      <c r="H1160" s="322">
        <v>-500</v>
      </c>
      <c r="I1160" s="322">
        <v>-306.64</v>
      </c>
      <c r="J1160" s="322">
        <v>-5736.72</v>
      </c>
      <c r="K1160" s="143">
        <v>0</v>
      </c>
      <c r="L1160" s="144">
        <v>9.7899999999999991</v>
      </c>
      <c r="M1160" s="344">
        <f t="shared" si="18"/>
        <v>202.61140625000004</v>
      </c>
      <c r="N1160" s="280" t="s">
        <v>162</v>
      </c>
      <c r="O1160" s="145">
        <v>0</v>
      </c>
      <c r="P1160" s="143">
        <v>187653.93</v>
      </c>
      <c r="Q1160" s="141" t="s">
        <v>71</v>
      </c>
      <c r="R1160" s="271">
        <v>20170331</v>
      </c>
      <c r="S1160" s="145">
        <v>1</v>
      </c>
      <c r="T1160" s="185">
        <v>20170331</v>
      </c>
      <c r="U1160" s="142">
        <v>0</v>
      </c>
      <c r="V1160" s="142" t="s">
        <v>161</v>
      </c>
      <c r="W1160" s="142">
        <v>0</v>
      </c>
      <c r="X1160" s="345" t="s">
        <v>161</v>
      </c>
      <c r="Y1160" s="143"/>
      <c r="Z1160" s="143"/>
      <c r="AA1160" s="143"/>
      <c r="AB1160" s="143"/>
      <c r="AC1160" s="143"/>
      <c r="AD1160" s="143"/>
      <c r="AE1160" s="313"/>
      <c r="AF1160" s="313"/>
      <c r="AG1160" s="313"/>
      <c r="AH1160" s="313"/>
      <c r="AI1160" s="313"/>
      <c r="AJ1160" s="313"/>
      <c r="AK1160" s="143"/>
      <c r="AL1160" s="143"/>
      <c r="AM1160" s="143"/>
      <c r="AN1160" s="143"/>
      <c r="AO1160" s="335"/>
    </row>
    <row r="1161" spans="1:41">
      <c r="A1161" s="140">
        <v>34522728</v>
      </c>
      <c r="B1161" s="141">
        <v>13406666</v>
      </c>
      <c r="C1161" s="141" t="s">
        <v>161</v>
      </c>
      <c r="D1161" s="142">
        <v>0</v>
      </c>
      <c r="E1161" s="322">
        <v>0</v>
      </c>
      <c r="F1161" s="142">
        <v>0</v>
      </c>
      <c r="G1161" s="322">
        <v>0</v>
      </c>
      <c r="H1161" s="322">
        <v>0</v>
      </c>
      <c r="I1161" s="322">
        <v>0</v>
      </c>
      <c r="J1161" s="322">
        <v>0</v>
      </c>
      <c r="K1161" s="143">
        <v>0</v>
      </c>
      <c r="L1161" s="144">
        <v>11.1</v>
      </c>
      <c r="M1161" s="344">
        <f t="shared" si="18"/>
        <v>0</v>
      </c>
      <c r="N1161" s="280" t="s">
        <v>94</v>
      </c>
      <c r="O1161" s="145">
        <v>0</v>
      </c>
      <c r="P1161" s="143">
        <v>0</v>
      </c>
      <c r="Q1161" s="141" t="s">
        <v>70</v>
      </c>
      <c r="R1161" s="271">
        <v>0</v>
      </c>
      <c r="S1161" s="145">
        <v>0</v>
      </c>
      <c r="T1161" s="185">
        <v>20170331</v>
      </c>
      <c r="U1161" s="142">
        <v>0</v>
      </c>
      <c r="V1161" s="142" t="s">
        <v>161</v>
      </c>
      <c r="W1161" s="142">
        <v>0</v>
      </c>
      <c r="X1161" s="345" t="s">
        <v>161</v>
      </c>
      <c r="Y1161" s="143"/>
      <c r="Z1161" s="143"/>
      <c r="AA1161" s="143"/>
      <c r="AB1161" s="143"/>
      <c r="AC1161" s="143"/>
      <c r="AD1161" s="143"/>
      <c r="AE1161" s="313"/>
      <c r="AF1161" s="313"/>
      <c r="AG1161" s="313"/>
      <c r="AH1161" s="313"/>
      <c r="AI1161" s="313"/>
      <c r="AJ1161" s="313"/>
      <c r="AK1161" s="143"/>
      <c r="AL1161" s="143"/>
      <c r="AM1161" s="143"/>
      <c r="AN1161" s="143"/>
      <c r="AO1161" s="335"/>
    </row>
    <row r="1162" spans="1:41">
      <c r="A1162" s="140">
        <v>34522811</v>
      </c>
      <c r="B1162" s="141">
        <v>38123328</v>
      </c>
      <c r="C1162" s="141" t="s">
        <v>161</v>
      </c>
      <c r="D1162" s="142">
        <v>0</v>
      </c>
      <c r="E1162" s="322">
        <v>0</v>
      </c>
      <c r="F1162" s="142">
        <v>0</v>
      </c>
      <c r="G1162" s="322">
        <v>0</v>
      </c>
      <c r="H1162" s="322">
        <v>0</v>
      </c>
      <c r="I1162" s="322">
        <v>0</v>
      </c>
      <c r="J1162" s="322">
        <v>0</v>
      </c>
      <c r="K1162" s="143">
        <v>0</v>
      </c>
      <c r="L1162" s="144">
        <v>11.1</v>
      </c>
      <c r="M1162" s="344">
        <f t="shared" si="18"/>
        <v>0</v>
      </c>
      <c r="N1162" s="280" t="s">
        <v>94</v>
      </c>
      <c r="O1162" s="145">
        <v>0</v>
      </c>
      <c r="P1162" s="143">
        <v>0</v>
      </c>
      <c r="Q1162" s="141" t="s">
        <v>70</v>
      </c>
      <c r="R1162" s="271">
        <v>0</v>
      </c>
      <c r="S1162" s="145">
        <v>0</v>
      </c>
      <c r="T1162" s="185">
        <v>20170331</v>
      </c>
      <c r="U1162" s="142">
        <v>0</v>
      </c>
      <c r="V1162" s="142" t="s">
        <v>161</v>
      </c>
      <c r="W1162" s="142">
        <v>0</v>
      </c>
      <c r="X1162" s="345" t="s">
        <v>161</v>
      </c>
      <c r="Y1162" s="143"/>
      <c r="Z1162" s="143"/>
      <c r="AA1162" s="143"/>
      <c r="AB1162" s="143"/>
      <c r="AC1162" s="143"/>
      <c r="AD1162" s="143"/>
      <c r="AE1162" s="313"/>
      <c r="AF1162" s="313"/>
      <c r="AG1162" s="313"/>
      <c r="AH1162" s="313"/>
      <c r="AI1162" s="313"/>
      <c r="AJ1162" s="313"/>
      <c r="AK1162" s="143"/>
      <c r="AL1162" s="143"/>
      <c r="AM1162" s="143"/>
      <c r="AN1162" s="143"/>
      <c r="AO1162" s="335"/>
    </row>
    <row r="1163" spans="1:41">
      <c r="A1163" s="140">
        <v>34522822</v>
      </c>
      <c r="B1163" s="141">
        <v>9290695</v>
      </c>
      <c r="C1163" s="141" t="s">
        <v>161</v>
      </c>
      <c r="D1163" s="142">
        <v>0</v>
      </c>
      <c r="E1163" s="322">
        <v>0</v>
      </c>
      <c r="F1163" s="142">
        <v>0</v>
      </c>
      <c r="G1163" s="322">
        <v>0</v>
      </c>
      <c r="H1163" s="322">
        <v>0</v>
      </c>
      <c r="I1163" s="322">
        <v>0</v>
      </c>
      <c r="J1163" s="322">
        <v>0</v>
      </c>
      <c r="K1163" s="143">
        <v>0</v>
      </c>
      <c r="L1163" s="144">
        <v>11.1</v>
      </c>
      <c r="M1163" s="344">
        <f t="shared" si="18"/>
        <v>0</v>
      </c>
      <c r="N1163" s="280" t="s">
        <v>94</v>
      </c>
      <c r="O1163" s="145">
        <v>0</v>
      </c>
      <c r="P1163" s="143">
        <v>0</v>
      </c>
      <c r="Q1163" s="141" t="s">
        <v>70</v>
      </c>
      <c r="R1163" s="271">
        <v>0</v>
      </c>
      <c r="S1163" s="145">
        <v>0</v>
      </c>
      <c r="T1163" s="185">
        <v>20170331</v>
      </c>
      <c r="U1163" s="142">
        <v>0</v>
      </c>
      <c r="V1163" s="142" t="s">
        <v>161</v>
      </c>
      <c r="W1163" s="142">
        <v>0</v>
      </c>
      <c r="X1163" s="345" t="s">
        <v>161</v>
      </c>
      <c r="Y1163" s="143"/>
      <c r="Z1163" s="143"/>
      <c r="AA1163" s="143"/>
      <c r="AB1163" s="143"/>
      <c r="AC1163" s="143"/>
      <c r="AD1163" s="143"/>
      <c r="AE1163" s="313"/>
      <c r="AF1163" s="313"/>
      <c r="AG1163" s="313"/>
      <c r="AH1163" s="313"/>
      <c r="AI1163" s="313"/>
      <c r="AJ1163" s="313"/>
      <c r="AK1163" s="143"/>
      <c r="AL1163" s="143"/>
      <c r="AM1163" s="143"/>
      <c r="AN1163" s="143"/>
      <c r="AO1163" s="335"/>
    </row>
    <row r="1164" spans="1:41">
      <c r="A1164" s="140">
        <v>34522832</v>
      </c>
      <c r="B1164" s="141">
        <v>14898823</v>
      </c>
      <c r="C1164" s="141" t="s">
        <v>161</v>
      </c>
      <c r="D1164" s="142">
        <v>0</v>
      </c>
      <c r="E1164" s="322">
        <v>0</v>
      </c>
      <c r="F1164" s="142">
        <v>0</v>
      </c>
      <c r="G1164" s="322">
        <v>0</v>
      </c>
      <c r="H1164" s="322">
        <v>0</v>
      </c>
      <c r="I1164" s="322">
        <v>0</v>
      </c>
      <c r="J1164" s="322">
        <v>0</v>
      </c>
      <c r="K1164" s="143">
        <v>0</v>
      </c>
      <c r="L1164" s="144">
        <v>11.1</v>
      </c>
      <c r="M1164" s="344">
        <f t="shared" si="18"/>
        <v>0</v>
      </c>
      <c r="N1164" s="280" t="s">
        <v>94</v>
      </c>
      <c r="O1164" s="145">
        <v>0</v>
      </c>
      <c r="P1164" s="143">
        <v>0</v>
      </c>
      <c r="Q1164" s="141" t="s">
        <v>70</v>
      </c>
      <c r="R1164" s="271">
        <v>0</v>
      </c>
      <c r="S1164" s="145">
        <v>0</v>
      </c>
      <c r="T1164" s="185">
        <v>20170331</v>
      </c>
      <c r="U1164" s="142">
        <v>0</v>
      </c>
      <c r="V1164" s="142" t="s">
        <v>161</v>
      </c>
      <c r="W1164" s="142">
        <v>0</v>
      </c>
      <c r="X1164" s="345" t="s">
        <v>161</v>
      </c>
      <c r="Y1164" s="143"/>
      <c r="Z1164" s="143"/>
      <c r="AA1164" s="143"/>
      <c r="AB1164" s="143"/>
      <c r="AC1164" s="143"/>
      <c r="AD1164" s="143"/>
      <c r="AE1164" s="313"/>
      <c r="AF1164" s="313"/>
      <c r="AG1164" s="313"/>
      <c r="AH1164" s="313"/>
      <c r="AI1164" s="313"/>
      <c r="AJ1164" s="313"/>
      <c r="AK1164" s="143"/>
      <c r="AL1164" s="143"/>
      <c r="AM1164" s="143"/>
      <c r="AN1164" s="143"/>
      <c r="AO1164" s="335"/>
    </row>
    <row r="1165" spans="1:41">
      <c r="A1165" s="140">
        <v>34522858</v>
      </c>
      <c r="B1165" s="141">
        <v>24551984</v>
      </c>
      <c r="C1165" s="141" t="s">
        <v>161</v>
      </c>
      <c r="D1165" s="142">
        <v>447976.03</v>
      </c>
      <c r="E1165" s="322">
        <v>-8741.14</v>
      </c>
      <c r="F1165" s="142">
        <v>439234.89</v>
      </c>
      <c r="G1165" s="322">
        <v>-4143.78</v>
      </c>
      <c r="H1165" s="322">
        <v>0</v>
      </c>
      <c r="I1165" s="322">
        <v>-914.21</v>
      </c>
      <c r="J1165" s="322">
        <v>-13799.13</v>
      </c>
      <c r="K1165" s="143">
        <v>0</v>
      </c>
      <c r="L1165" s="144">
        <v>11.1</v>
      </c>
      <c r="M1165" s="344">
        <f t="shared" si="18"/>
        <v>466.64169791666671</v>
      </c>
      <c r="N1165" s="280" t="s">
        <v>162</v>
      </c>
      <c r="O1165" s="145">
        <v>0</v>
      </c>
      <c r="P1165" s="143">
        <v>439234.89</v>
      </c>
      <c r="Q1165" s="141" t="s">
        <v>70</v>
      </c>
      <c r="R1165" s="271">
        <v>0</v>
      </c>
      <c r="S1165" s="145">
        <v>0</v>
      </c>
      <c r="T1165" s="185">
        <v>20170331</v>
      </c>
      <c r="U1165" s="142">
        <v>0</v>
      </c>
      <c r="V1165" s="142" t="s">
        <v>161</v>
      </c>
      <c r="W1165" s="142">
        <v>0</v>
      </c>
      <c r="X1165" s="345" t="s">
        <v>161</v>
      </c>
      <c r="Y1165" s="143"/>
      <c r="Z1165" s="143"/>
      <c r="AA1165" s="143"/>
      <c r="AB1165" s="143"/>
      <c r="AC1165" s="143"/>
      <c r="AD1165" s="143"/>
      <c r="AE1165" s="313"/>
      <c r="AF1165" s="313"/>
      <c r="AG1165" s="313"/>
      <c r="AH1165" s="313"/>
      <c r="AI1165" s="313"/>
      <c r="AJ1165" s="313"/>
      <c r="AK1165" s="143"/>
      <c r="AL1165" s="143"/>
      <c r="AM1165" s="143"/>
      <c r="AN1165" s="143"/>
      <c r="AO1165" s="335"/>
    </row>
    <row r="1166" spans="1:41">
      <c r="A1166" s="140">
        <v>34522877</v>
      </c>
      <c r="B1166" s="141">
        <v>18994109</v>
      </c>
      <c r="C1166" s="141" t="s">
        <v>161</v>
      </c>
      <c r="D1166" s="142">
        <v>725234.22</v>
      </c>
      <c r="E1166" s="313">
        <v>-12720.61</v>
      </c>
      <c r="F1166" s="142">
        <v>712513.61</v>
      </c>
      <c r="G1166" s="313">
        <v>-6708.42</v>
      </c>
      <c r="H1166" s="313">
        <v>0</v>
      </c>
      <c r="I1166" s="313">
        <v>-1560.66</v>
      </c>
      <c r="J1166" s="313">
        <v>-20989.69</v>
      </c>
      <c r="K1166" s="143">
        <v>0</v>
      </c>
      <c r="L1166" s="144">
        <v>11.1</v>
      </c>
      <c r="M1166" s="344">
        <f t="shared" si="18"/>
        <v>755.45231250000006</v>
      </c>
      <c r="N1166" s="280" t="s">
        <v>162</v>
      </c>
      <c r="O1166" s="145">
        <v>0</v>
      </c>
      <c r="P1166" s="143">
        <v>712513.61</v>
      </c>
      <c r="Q1166" s="141" t="s">
        <v>70</v>
      </c>
      <c r="R1166" s="271">
        <v>0</v>
      </c>
      <c r="S1166" s="145">
        <v>0</v>
      </c>
      <c r="T1166" s="185">
        <v>20170331</v>
      </c>
      <c r="U1166" s="142">
        <v>0</v>
      </c>
      <c r="V1166" s="142" t="s">
        <v>161</v>
      </c>
      <c r="W1166" s="142">
        <v>0</v>
      </c>
      <c r="X1166" s="345" t="s">
        <v>161</v>
      </c>
      <c r="Y1166" s="143"/>
      <c r="Z1166" s="143"/>
      <c r="AA1166" s="143"/>
      <c r="AB1166" s="143"/>
      <c r="AC1166" s="143"/>
      <c r="AD1166" s="143"/>
      <c r="AE1166" s="313"/>
      <c r="AF1166" s="313"/>
      <c r="AG1166" s="313"/>
      <c r="AH1166" s="313"/>
      <c r="AI1166" s="313"/>
      <c r="AJ1166" s="313"/>
      <c r="AK1166" s="143"/>
      <c r="AL1166" s="143"/>
      <c r="AM1166" s="143"/>
      <c r="AN1166" s="143"/>
      <c r="AO1166" s="335"/>
    </row>
    <row r="1167" spans="1:41">
      <c r="A1167" s="140">
        <v>34552216</v>
      </c>
      <c r="B1167" s="141">
        <v>19552835</v>
      </c>
      <c r="C1167" s="141" t="s">
        <v>161</v>
      </c>
      <c r="D1167" s="142">
        <v>0</v>
      </c>
      <c r="E1167" s="322">
        <v>0</v>
      </c>
      <c r="F1167" s="142">
        <v>0</v>
      </c>
      <c r="G1167" s="322">
        <v>0</v>
      </c>
      <c r="H1167" s="322">
        <v>0</v>
      </c>
      <c r="I1167" s="322">
        <v>0</v>
      </c>
      <c r="J1167" s="322">
        <v>0</v>
      </c>
      <c r="K1167" s="143">
        <v>0</v>
      </c>
      <c r="L1167" s="144">
        <v>11.1</v>
      </c>
      <c r="M1167" s="344">
        <f t="shared" si="18"/>
        <v>0</v>
      </c>
      <c r="N1167" s="280" t="s">
        <v>94</v>
      </c>
      <c r="O1167" s="145">
        <v>0</v>
      </c>
      <c r="P1167" s="143">
        <v>0</v>
      </c>
      <c r="Q1167" s="141" t="s">
        <v>70</v>
      </c>
      <c r="R1167" s="271">
        <v>0</v>
      </c>
      <c r="S1167" s="145">
        <v>0</v>
      </c>
      <c r="T1167" s="185">
        <v>20170331</v>
      </c>
      <c r="U1167" s="142">
        <v>0</v>
      </c>
      <c r="V1167" s="142" t="s">
        <v>161</v>
      </c>
      <c r="W1167" s="142">
        <v>0</v>
      </c>
      <c r="X1167" s="345" t="s">
        <v>161</v>
      </c>
      <c r="Y1167" s="143"/>
      <c r="Z1167" s="143"/>
      <c r="AA1167" s="143"/>
      <c r="AB1167" s="143"/>
      <c r="AC1167" s="329"/>
      <c r="AD1167" s="143"/>
      <c r="AE1167" s="313"/>
      <c r="AF1167" s="313"/>
      <c r="AG1167" s="313"/>
      <c r="AH1167" s="313"/>
      <c r="AI1167" s="313"/>
      <c r="AJ1167" s="313"/>
      <c r="AK1167" s="143"/>
      <c r="AL1167" s="143"/>
      <c r="AM1167" s="143"/>
      <c r="AN1167" s="143"/>
      <c r="AO1167" s="335"/>
    </row>
    <row r="1168" spans="1:41">
      <c r="A1168" s="140">
        <v>34552256</v>
      </c>
      <c r="B1168" s="141">
        <v>12210736</v>
      </c>
      <c r="C1168" s="141" t="s">
        <v>161</v>
      </c>
      <c r="D1168" s="142">
        <v>0</v>
      </c>
      <c r="E1168" s="322">
        <v>0</v>
      </c>
      <c r="F1168" s="142">
        <v>0</v>
      </c>
      <c r="G1168" s="322">
        <v>0</v>
      </c>
      <c r="H1168" s="322">
        <v>0</v>
      </c>
      <c r="I1168" s="322">
        <v>0</v>
      </c>
      <c r="J1168" s="322">
        <v>0</v>
      </c>
      <c r="K1168" s="143">
        <v>0</v>
      </c>
      <c r="L1168" s="144">
        <v>11.1</v>
      </c>
      <c r="M1168" s="344">
        <f t="shared" si="18"/>
        <v>0</v>
      </c>
      <c r="N1168" s="280" t="s">
        <v>94</v>
      </c>
      <c r="O1168" s="145">
        <v>0</v>
      </c>
      <c r="P1168" s="143">
        <v>0</v>
      </c>
      <c r="Q1168" s="141" t="s">
        <v>70</v>
      </c>
      <c r="R1168" s="271">
        <v>0</v>
      </c>
      <c r="S1168" s="145">
        <v>0</v>
      </c>
      <c r="T1168" s="185">
        <v>20170331</v>
      </c>
      <c r="U1168" s="142">
        <v>0</v>
      </c>
      <c r="V1168" s="142" t="s">
        <v>161</v>
      </c>
      <c r="W1168" s="142">
        <v>0</v>
      </c>
      <c r="X1168" s="345" t="s">
        <v>161</v>
      </c>
      <c r="Y1168" s="143"/>
      <c r="Z1168" s="143"/>
      <c r="AA1168" s="143"/>
      <c r="AB1168" s="143"/>
      <c r="AC1168" s="143"/>
      <c r="AD1168" s="143"/>
      <c r="AE1168" s="313"/>
      <c r="AF1168" s="313"/>
      <c r="AG1168" s="313"/>
      <c r="AH1168" s="313"/>
      <c r="AI1168" s="313"/>
      <c r="AJ1168" s="313"/>
      <c r="AK1168" s="143"/>
      <c r="AL1168" s="143"/>
      <c r="AM1168" s="143"/>
      <c r="AN1168" s="143"/>
      <c r="AO1168" s="335"/>
    </row>
    <row r="1169" spans="1:41">
      <c r="A1169" s="140">
        <v>34552265</v>
      </c>
      <c r="B1169" s="141">
        <v>1750160</v>
      </c>
      <c r="C1169" s="141" t="s">
        <v>161</v>
      </c>
      <c r="D1169" s="142">
        <v>634291.89</v>
      </c>
      <c r="E1169" s="313">
        <v>0</v>
      </c>
      <c r="F1169" s="142">
        <v>634291.89</v>
      </c>
      <c r="G1169" s="313">
        <v>0</v>
      </c>
      <c r="H1169" s="313">
        <v>0</v>
      </c>
      <c r="I1169" s="313">
        <v>0</v>
      </c>
      <c r="J1169" s="313">
        <v>0</v>
      </c>
      <c r="K1169" s="143">
        <v>0</v>
      </c>
      <c r="L1169" s="144">
        <v>11.1</v>
      </c>
      <c r="M1169" s="344">
        <f t="shared" si="18"/>
        <v>660.72071875000006</v>
      </c>
      <c r="N1169" s="280" t="s">
        <v>162</v>
      </c>
      <c r="O1169" s="145">
        <v>0</v>
      </c>
      <c r="P1169" s="143">
        <v>623164.4</v>
      </c>
      <c r="Q1169" s="141" t="s">
        <v>71</v>
      </c>
      <c r="R1169" s="271">
        <v>20170331</v>
      </c>
      <c r="S1169" s="145">
        <v>1</v>
      </c>
      <c r="T1169" s="185">
        <v>20170331</v>
      </c>
      <c r="U1169" s="142">
        <v>0</v>
      </c>
      <c r="V1169" s="142" t="s">
        <v>161</v>
      </c>
      <c r="W1169" s="142">
        <v>0</v>
      </c>
      <c r="X1169" s="345" t="s">
        <v>161</v>
      </c>
      <c r="Y1169" s="143"/>
      <c r="Z1169" s="143"/>
      <c r="AA1169" s="143"/>
      <c r="AB1169" s="143"/>
      <c r="AC1169" s="143"/>
      <c r="AD1169" s="143"/>
      <c r="AE1169" s="313"/>
      <c r="AF1169" s="313"/>
      <c r="AG1169" s="313"/>
      <c r="AH1169" s="313"/>
      <c r="AI1169" s="313"/>
      <c r="AJ1169" s="313"/>
      <c r="AK1169" s="143"/>
      <c r="AL1169" s="143"/>
      <c r="AM1169" s="143"/>
      <c r="AN1169" s="143"/>
      <c r="AO1169" s="335"/>
    </row>
    <row r="1170" spans="1:41">
      <c r="A1170" s="140">
        <v>34552289</v>
      </c>
      <c r="B1170" s="141">
        <v>606690</v>
      </c>
      <c r="C1170" s="141" t="s">
        <v>161</v>
      </c>
      <c r="D1170" s="142">
        <v>0</v>
      </c>
      <c r="E1170" s="322">
        <v>0</v>
      </c>
      <c r="F1170" s="142">
        <v>0</v>
      </c>
      <c r="G1170" s="322">
        <v>0</v>
      </c>
      <c r="H1170" s="322">
        <v>0</v>
      </c>
      <c r="I1170" s="322">
        <v>0</v>
      </c>
      <c r="J1170" s="322">
        <v>0</v>
      </c>
      <c r="K1170" s="143">
        <v>0</v>
      </c>
      <c r="L1170" s="144">
        <v>11.1</v>
      </c>
      <c r="M1170" s="344">
        <f t="shared" si="18"/>
        <v>0</v>
      </c>
      <c r="N1170" s="280" t="s">
        <v>94</v>
      </c>
      <c r="O1170" s="145">
        <v>0</v>
      </c>
      <c r="P1170" s="143">
        <v>0</v>
      </c>
      <c r="Q1170" s="141" t="s">
        <v>70</v>
      </c>
      <c r="R1170" s="271">
        <v>0</v>
      </c>
      <c r="S1170" s="145">
        <v>0</v>
      </c>
      <c r="T1170" s="185">
        <v>20170331</v>
      </c>
      <c r="U1170" s="142">
        <v>0</v>
      </c>
      <c r="V1170" s="142" t="s">
        <v>161</v>
      </c>
      <c r="W1170" s="142">
        <v>0</v>
      </c>
      <c r="X1170" s="345" t="s">
        <v>161</v>
      </c>
      <c r="Y1170" s="143"/>
      <c r="Z1170" s="143"/>
      <c r="AA1170" s="143"/>
      <c r="AB1170" s="143"/>
      <c r="AC1170" s="143"/>
      <c r="AD1170" s="143"/>
      <c r="AE1170" s="313"/>
      <c r="AF1170" s="313"/>
      <c r="AG1170" s="313"/>
      <c r="AH1170" s="313"/>
      <c r="AI1170" s="313"/>
      <c r="AJ1170" s="313"/>
      <c r="AK1170" s="143"/>
      <c r="AL1170" s="143"/>
      <c r="AM1170" s="143"/>
      <c r="AN1170" s="143"/>
      <c r="AO1170" s="335"/>
    </row>
    <row r="1171" spans="1:41">
      <c r="A1171" s="140">
        <v>34552295</v>
      </c>
      <c r="B1171" s="141">
        <v>22243309</v>
      </c>
      <c r="C1171" s="141" t="s">
        <v>161</v>
      </c>
      <c r="D1171" s="142">
        <v>0</v>
      </c>
      <c r="E1171" s="322">
        <v>0</v>
      </c>
      <c r="F1171" s="142">
        <v>0</v>
      </c>
      <c r="G1171" s="322">
        <v>0</v>
      </c>
      <c r="H1171" s="322">
        <v>0</v>
      </c>
      <c r="I1171" s="322">
        <v>0</v>
      </c>
      <c r="J1171" s="322">
        <v>0</v>
      </c>
      <c r="K1171" s="143">
        <v>0</v>
      </c>
      <c r="L1171" s="144">
        <v>11.1</v>
      </c>
      <c r="M1171" s="344">
        <f t="shared" si="18"/>
        <v>0</v>
      </c>
      <c r="N1171" s="280" t="s">
        <v>94</v>
      </c>
      <c r="O1171" s="145">
        <v>0</v>
      </c>
      <c r="P1171" s="143">
        <v>0</v>
      </c>
      <c r="Q1171" s="141" t="s">
        <v>70</v>
      </c>
      <c r="R1171" s="271">
        <v>0</v>
      </c>
      <c r="S1171" s="145">
        <v>0</v>
      </c>
      <c r="T1171" s="185">
        <v>20170331</v>
      </c>
      <c r="U1171" s="142">
        <v>0</v>
      </c>
      <c r="V1171" s="142" t="s">
        <v>161</v>
      </c>
      <c r="W1171" s="142">
        <v>0</v>
      </c>
      <c r="X1171" s="345" t="s">
        <v>161</v>
      </c>
      <c r="Y1171" s="143"/>
      <c r="Z1171" s="143"/>
      <c r="AA1171" s="143"/>
      <c r="AB1171" s="143"/>
      <c r="AC1171" s="143"/>
      <c r="AD1171" s="143"/>
      <c r="AE1171" s="313"/>
      <c r="AF1171" s="313"/>
      <c r="AG1171" s="313"/>
      <c r="AH1171" s="313"/>
      <c r="AI1171" s="313"/>
      <c r="AJ1171" s="313"/>
      <c r="AK1171" s="143"/>
      <c r="AL1171" s="143"/>
      <c r="AM1171" s="143"/>
      <c r="AN1171" s="143"/>
      <c r="AO1171" s="335"/>
    </row>
    <row r="1172" spans="1:41">
      <c r="A1172" s="140">
        <v>34580185</v>
      </c>
      <c r="B1172" s="141">
        <v>12401420</v>
      </c>
      <c r="C1172" s="141" t="s">
        <v>161</v>
      </c>
      <c r="D1172" s="142">
        <v>0</v>
      </c>
      <c r="E1172" s="322">
        <v>0</v>
      </c>
      <c r="F1172" s="142">
        <v>0</v>
      </c>
      <c r="G1172" s="322">
        <v>0</v>
      </c>
      <c r="H1172" s="322">
        <v>0</v>
      </c>
      <c r="I1172" s="322">
        <v>0</v>
      </c>
      <c r="J1172" s="322">
        <v>0</v>
      </c>
      <c r="K1172" s="143">
        <v>0</v>
      </c>
      <c r="L1172" s="144">
        <v>11.31</v>
      </c>
      <c r="M1172" s="344">
        <f t="shared" si="18"/>
        <v>0</v>
      </c>
      <c r="N1172" s="280" t="s">
        <v>94</v>
      </c>
      <c r="O1172" s="145">
        <v>0</v>
      </c>
      <c r="P1172" s="143">
        <v>0</v>
      </c>
      <c r="Q1172" s="141" t="s">
        <v>70</v>
      </c>
      <c r="R1172" s="271">
        <v>0</v>
      </c>
      <c r="S1172" s="145">
        <v>0</v>
      </c>
      <c r="T1172" s="185">
        <v>20170331</v>
      </c>
      <c r="U1172" s="142">
        <v>0</v>
      </c>
      <c r="V1172" s="142" t="s">
        <v>161</v>
      </c>
      <c r="W1172" s="142">
        <v>0</v>
      </c>
      <c r="X1172" s="345" t="s">
        <v>161</v>
      </c>
      <c r="Y1172" s="143"/>
      <c r="Z1172" s="143"/>
      <c r="AA1172" s="143"/>
      <c r="AB1172" s="143"/>
      <c r="AC1172" s="143"/>
      <c r="AD1172" s="143"/>
      <c r="AE1172" s="313"/>
      <c r="AF1172" s="313"/>
      <c r="AG1172" s="313"/>
      <c r="AH1172" s="313"/>
      <c r="AI1172" s="313"/>
      <c r="AJ1172" s="313"/>
      <c r="AK1172" s="143"/>
      <c r="AL1172" s="143"/>
      <c r="AM1172" s="143"/>
      <c r="AN1172" s="143"/>
      <c r="AO1172" s="335"/>
    </row>
    <row r="1173" spans="1:41">
      <c r="A1173" s="140">
        <v>34580361</v>
      </c>
      <c r="B1173" s="141">
        <v>15660020</v>
      </c>
      <c r="C1173" s="141" t="s">
        <v>161</v>
      </c>
      <c r="D1173" s="142">
        <v>164157.4</v>
      </c>
      <c r="E1173" s="322">
        <v>-2800.09</v>
      </c>
      <c r="F1173" s="142">
        <v>161357.31</v>
      </c>
      <c r="G1173" s="322">
        <v>-1709.97</v>
      </c>
      <c r="H1173" s="322">
        <v>0</v>
      </c>
      <c r="I1173" s="322">
        <v>-328.46</v>
      </c>
      <c r="J1173" s="322">
        <v>-4838.5200000000004</v>
      </c>
      <c r="K1173" s="143">
        <v>0</v>
      </c>
      <c r="L1173" s="144">
        <v>12.5</v>
      </c>
      <c r="M1173" s="344">
        <f t="shared" si="18"/>
        <v>170.99729166666668</v>
      </c>
      <c r="N1173" s="280" t="s">
        <v>162</v>
      </c>
      <c r="O1173" s="145">
        <v>0</v>
      </c>
      <c r="P1173" s="143">
        <v>161357.31</v>
      </c>
      <c r="Q1173" s="141" t="s">
        <v>70</v>
      </c>
      <c r="R1173" s="271">
        <v>0</v>
      </c>
      <c r="S1173" s="145">
        <v>0</v>
      </c>
      <c r="T1173" s="185">
        <v>20170331</v>
      </c>
      <c r="U1173" s="142">
        <v>0</v>
      </c>
      <c r="V1173" s="142" t="s">
        <v>161</v>
      </c>
      <c r="W1173" s="142">
        <v>0</v>
      </c>
      <c r="X1173" s="345" t="s">
        <v>161</v>
      </c>
      <c r="Y1173" s="143"/>
      <c r="Z1173" s="143"/>
      <c r="AA1173" s="143"/>
      <c r="AB1173" s="143"/>
      <c r="AC1173" s="143"/>
      <c r="AD1173" s="143"/>
      <c r="AE1173" s="313"/>
      <c r="AF1173" s="313"/>
      <c r="AG1173" s="313"/>
      <c r="AH1173" s="313"/>
      <c r="AI1173" s="313"/>
      <c r="AJ1173" s="313"/>
      <c r="AK1173" s="143"/>
      <c r="AL1173" s="143"/>
      <c r="AM1173" s="143"/>
      <c r="AN1173" s="143"/>
      <c r="AO1173" s="335"/>
    </row>
    <row r="1174" spans="1:41">
      <c r="A1174" s="140">
        <v>34580444</v>
      </c>
      <c r="B1174" s="141">
        <v>37869663</v>
      </c>
      <c r="C1174" s="141" t="s">
        <v>161</v>
      </c>
      <c r="D1174" s="142">
        <v>0</v>
      </c>
      <c r="E1174" s="322">
        <v>0</v>
      </c>
      <c r="F1174" s="142">
        <v>0</v>
      </c>
      <c r="G1174" s="322">
        <v>0</v>
      </c>
      <c r="H1174" s="322">
        <v>0</v>
      </c>
      <c r="I1174" s="322">
        <v>0</v>
      </c>
      <c r="J1174" s="322">
        <v>0</v>
      </c>
      <c r="K1174" s="143">
        <v>0</v>
      </c>
      <c r="L1174" s="144">
        <v>12.5</v>
      </c>
      <c r="M1174" s="344">
        <f t="shared" si="18"/>
        <v>0</v>
      </c>
      <c r="N1174" s="280" t="s">
        <v>94</v>
      </c>
      <c r="O1174" s="145">
        <v>0</v>
      </c>
      <c r="P1174" s="143">
        <v>0</v>
      </c>
      <c r="Q1174" s="141" t="s">
        <v>70</v>
      </c>
      <c r="R1174" s="271">
        <v>0</v>
      </c>
      <c r="S1174" s="145">
        <v>0</v>
      </c>
      <c r="T1174" s="185">
        <v>20170331</v>
      </c>
      <c r="U1174" s="142">
        <v>0</v>
      </c>
      <c r="V1174" s="142" t="s">
        <v>161</v>
      </c>
      <c r="W1174" s="142">
        <v>0</v>
      </c>
      <c r="X1174" s="345" t="s">
        <v>161</v>
      </c>
      <c r="Y1174" s="143"/>
      <c r="Z1174" s="143"/>
      <c r="AA1174" s="143"/>
      <c r="AB1174" s="143"/>
      <c r="AC1174" s="143"/>
      <c r="AD1174" s="143"/>
      <c r="AE1174" s="313"/>
      <c r="AF1174" s="313"/>
      <c r="AG1174" s="313"/>
      <c r="AH1174" s="313"/>
      <c r="AI1174" s="313"/>
      <c r="AJ1174" s="313"/>
      <c r="AK1174" s="143"/>
      <c r="AL1174" s="143"/>
      <c r="AM1174" s="143"/>
      <c r="AN1174" s="143"/>
      <c r="AO1174" s="335"/>
    </row>
    <row r="1175" spans="1:41">
      <c r="A1175" s="140">
        <v>34580575</v>
      </c>
      <c r="B1175" s="141">
        <v>31995952</v>
      </c>
      <c r="C1175" s="141" t="s">
        <v>161</v>
      </c>
      <c r="D1175" s="142">
        <v>0</v>
      </c>
      <c r="E1175" s="322">
        <v>0</v>
      </c>
      <c r="F1175" s="142">
        <v>0</v>
      </c>
      <c r="G1175" s="322">
        <v>0</v>
      </c>
      <c r="H1175" s="322">
        <v>0</v>
      </c>
      <c r="I1175" s="322">
        <v>0</v>
      </c>
      <c r="J1175" s="322">
        <v>0</v>
      </c>
      <c r="K1175" s="143">
        <v>0</v>
      </c>
      <c r="L1175" s="144">
        <v>10.85</v>
      </c>
      <c r="M1175" s="344">
        <f t="shared" si="18"/>
        <v>0</v>
      </c>
      <c r="N1175" s="280" t="s">
        <v>94</v>
      </c>
      <c r="O1175" s="145">
        <v>0</v>
      </c>
      <c r="P1175" s="143">
        <v>0</v>
      </c>
      <c r="Q1175" s="141" t="s">
        <v>70</v>
      </c>
      <c r="R1175" s="271">
        <v>0</v>
      </c>
      <c r="S1175" s="145">
        <v>0</v>
      </c>
      <c r="T1175" s="185">
        <v>20170331</v>
      </c>
      <c r="U1175" s="142">
        <v>0</v>
      </c>
      <c r="V1175" s="142" t="s">
        <v>161</v>
      </c>
      <c r="W1175" s="142">
        <v>0</v>
      </c>
      <c r="X1175" s="345" t="s">
        <v>161</v>
      </c>
      <c r="Y1175" s="143"/>
      <c r="Z1175" s="143"/>
      <c r="AA1175" s="143"/>
      <c r="AB1175" s="143"/>
      <c r="AC1175" s="143"/>
      <c r="AD1175" s="143"/>
      <c r="AE1175" s="313"/>
      <c r="AF1175" s="313"/>
      <c r="AG1175" s="313"/>
      <c r="AH1175" s="313"/>
      <c r="AI1175" s="313"/>
      <c r="AJ1175" s="313"/>
      <c r="AK1175" s="143"/>
      <c r="AL1175" s="143"/>
      <c r="AM1175" s="143"/>
      <c r="AN1175" s="143"/>
      <c r="AO1175" s="335"/>
    </row>
    <row r="1176" spans="1:41">
      <c r="A1176" s="140">
        <v>34580640</v>
      </c>
      <c r="B1176" s="141">
        <v>16980801</v>
      </c>
      <c r="C1176" s="141" t="s">
        <v>161</v>
      </c>
      <c r="D1176" s="142">
        <v>0</v>
      </c>
      <c r="E1176" s="322">
        <v>0</v>
      </c>
      <c r="F1176" s="142">
        <v>0</v>
      </c>
      <c r="G1176" s="322">
        <v>0</v>
      </c>
      <c r="H1176" s="322">
        <v>0</v>
      </c>
      <c r="I1176" s="322">
        <v>0</v>
      </c>
      <c r="J1176" s="322">
        <v>0</v>
      </c>
      <c r="K1176" s="143">
        <v>0</v>
      </c>
      <c r="L1176" s="144">
        <v>11.8</v>
      </c>
      <c r="M1176" s="344">
        <f t="shared" si="18"/>
        <v>0</v>
      </c>
      <c r="N1176" s="280" t="s">
        <v>94</v>
      </c>
      <c r="O1176" s="145">
        <v>0</v>
      </c>
      <c r="P1176" s="143">
        <v>0</v>
      </c>
      <c r="Q1176" s="141" t="s">
        <v>70</v>
      </c>
      <c r="R1176" s="271">
        <v>0</v>
      </c>
      <c r="S1176" s="145">
        <v>0</v>
      </c>
      <c r="T1176" s="185">
        <v>20170331</v>
      </c>
      <c r="U1176" s="142">
        <v>0</v>
      </c>
      <c r="V1176" s="142" t="s">
        <v>161</v>
      </c>
      <c r="W1176" s="142">
        <v>0</v>
      </c>
      <c r="X1176" s="345" t="s">
        <v>161</v>
      </c>
      <c r="Y1176" s="143"/>
      <c r="Z1176" s="143"/>
      <c r="AA1176" s="143"/>
      <c r="AB1176" s="143"/>
      <c r="AC1176" s="143"/>
      <c r="AD1176" s="143"/>
      <c r="AE1176" s="313"/>
      <c r="AF1176" s="313"/>
      <c r="AG1176" s="313"/>
      <c r="AH1176" s="313"/>
      <c r="AI1176" s="313"/>
      <c r="AJ1176" s="313"/>
      <c r="AK1176" s="143"/>
      <c r="AL1176" s="143"/>
      <c r="AM1176" s="143"/>
      <c r="AN1176" s="143"/>
      <c r="AO1176" s="335"/>
    </row>
    <row r="1177" spans="1:41">
      <c r="A1177" s="140">
        <v>34602574</v>
      </c>
      <c r="B1177" s="141">
        <v>37071306</v>
      </c>
      <c r="C1177" s="141" t="s">
        <v>161</v>
      </c>
      <c r="D1177" s="142">
        <v>0</v>
      </c>
      <c r="E1177" s="322">
        <v>0</v>
      </c>
      <c r="F1177" s="142">
        <v>0</v>
      </c>
      <c r="G1177" s="322">
        <v>0</v>
      </c>
      <c r="H1177" s="322">
        <v>0</v>
      </c>
      <c r="I1177" s="322">
        <v>0</v>
      </c>
      <c r="J1177" s="322">
        <v>0</v>
      </c>
      <c r="K1177" s="143">
        <v>0</v>
      </c>
      <c r="L1177" s="144">
        <v>11.1</v>
      </c>
      <c r="M1177" s="344">
        <f t="shared" si="18"/>
        <v>0</v>
      </c>
      <c r="N1177" s="280" t="s">
        <v>94</v>
      </c>
      <c r="O1177" s="145">
        <v>0</v>
      </c>
      <c r="P1177" s="143">
        <v>0</v>
      </c>
      <c r="Q1177" s="141" t="s">
        <v>70</v>
      </c>
      <c r="R1177" s="271">
        <v>0</v>
      </c>
      <c r="S1177" s="145">
        <v>0</v>
      </c>
      <c r="T1177" s="185">
        <v>20170331</v>
      </c>
      <c r="U1177" s="142">
        <v>0</v>
      </c>
      <c r="V1177" s="142" t="s">
        <v>161</v>
      </c>
      <c r="W1177" s="142">
        <v>0</v>
      </c>
      <c r="X1177" s="345" t="s">
        <v>161</v>
      </c>
      <c r="Y1177" s="143"/>
      <c r="Z1177" s="143"/>
      <c r="AA1177" s="143"/>
      <c r="AB1177" s="143"/>
      <c r="AC1177" s="143"/>
      <c r="AD1177" s="143"/>
      <c r="AE1177" s="313"/>
      <c r="AF1177" s="313"/>
      <c r="AG1177" s="313"/>
      <c r="AH1177" s="313"/>
      <c r="AI1177" s="313"/>
      <c r="AJ1177" s="313"/>
      <c r="AK1177" s="143"/>
      <c r="AL1177" s="143"/>
      <c r="AM1177" s="143"/>
      <c r="AN1177" s="143"/>
      <c r="AO1177" s="335"/>
    </row>
    <row r="1178" spans="1:41">
      <c r="A1178" s="140">
        <v>34602753</v>
      </c>
      <c r="B1178" s="141">
        <v>5495730</v>
      </c>
      <c r="C1178" s="141" t="s">
        <v>161</v>
      </c>
      <c r="D1178" s="142">
        <v>0</v>
      </c>
      <c r="E1178" s="322">
        <v>0</v>
      </c>
      <c r="F1178" s="142">
        <v>0</v>
      </c>
      <c r="G1178" s="322">
        <v>0</v>
      </c>
      <c r="H1178" s="322">
        <v>0</v>
      </c>
      <c r="I1178" s="322">
        <v>0</v>
      </c>
      <c r="J1178" s="322">
        <v>0</v>
      </c>
      <c r="K1178" s="143">
        <v>0</v>
      </c>
      <c r="L1178" s="144">
        <v>11.1</v>
      </c>
      <c r="M1178" s="344">
        <f t="shared" si="18"/>
        <v>0</v>
      </c>
      <c r="N1178" s="280" t="s">
        <v>94</v>
      </c>
      <c r="O1178" s="145">
        <v>0</v>
      </c>
      <c r="P1178" s="143">
        <v>0</v>
      </c>
      <c r="Q1178" s="141" t="s">
        <v>70</v>
      </c>
      <c r="R1178" s="271">
        <v>0</v>
      </c>
      <c r="S1178" s="145">
        <v>0</v>
      </c>
      <c r="T1178" s="185">
        <v>20170331</v>
      </c>
      <c r="U1178" s="142">
        <v>0</v>
      </c>
      <c r="V1178" s="142" t="s">
        <v>161</v>
      </c>
      <c r="W1178" s="142">
        <v>0</v>
      </c>
      <c r="X1178" s="345" t="s">
        <v>161</v>
      </c>
      <c r="Y1178" s="143"/>
      <c r="Z1178" s="143"/>
      <c r="AA1178" s="143"/>
      <c r="AB1178" s="143"/>
      <c r="AC1178" s="143"/>
      <c r="AD1178" s="143"/>
      <c r="AE1178" s="313"/>
      <c r="AF1178" s="313"/>
      <c r="AG1178" s="313"/>
      <c r="AH1178" s="313"/>
      <c r="AI1178" s="313"/>
      <c r="AJ1178" s="313"/>
      <c r="AK1178" s="143"/>
      <c r="AL1178" s="143"/>
      <c r="AM1178" s="143"/>
      <c r="AN1178" s="143"/>
      <c r="AO1178" s="335"/>
    </row>
    <row r="1179" spans="1:41">
      <c r="A1179" s="140">
        <v>34603085</v>
      </c>
      <c r="B1179" s="141">
        <v>33508212</v>
      </c>
      <c r="C1179" s="141" t="s">
        <v>161</v>
      </c>
      <c r="D1179" s="142">
        <v>291101.53000000003</v>
      </c>
      <c r="E1179" s="322">
        <v>0</v>
      </c>
      <c r="F1179" s="142">
        <v>291101.53000000003</v>
      </c>
      <c r="G1179" s="322">
        <v>0</v>
      </c>
      <c r="H1179" s="322">
        <v>0</v>
      </c>
      <c r="I1179" s="322">
        <v>-27.53</v>
      </c>
      <c r="J1179" s="322">
        <v>-27.53</v>
      </c>
      <c r="K1179" s="143">
        <v>0</v>
      </c>
      <c r="L1179" s="144">
        <v>9.57</v>
      </c>
      <c r="M1179" s="344">
        <f t="shared" si="18"/>
        <v>303.23076041666673</v>
      </c>
      <c r="N1179" s="280" t="s">
        <v>162</v>
      </c>
      <c r="O1179" s="145">
        <v>0</v>
      </c>
      <c r="P1179" s="143">
        <v>285838.34999999998</v>
      </c>
      <c r="Q1179" s="141" t="s">
        <v>71</v>
      </c>
      <c r="R1179" s="271">
        <v>20170331</v>
      </c>
      <c r="S1179" s="145">
        <v>1</v>
      </c>
      <c r="T1179" s="185">
        <v>20170331</v>
      </c>
      <c r="U1179" s="142">
        <v>0</v>
      </c>
      <c r="V1179" s="142" t="s">
        <v>161</v>
      </c>
      <c r="W1179" s="142">
        <v>0</v>
      </c>
      <c r="X1179" s="345" t="s">
        <v>161</v>
      </c>
      <c r="Y1179" s="143"/>
      <c r="Z1179" s="143"/>
      <c r="AA1179" s="143"/>
      <c r="AB1179" s="143"/>
      <c r="AC1179" s="143"/>
      <c r="AD1179" s="143"/>
      <c r="AE1179" s="313"/>
      <c r="AF1179" s="313"/>
      <c r="AG1179" s="313"/>
      <c r="AH1179" s="313"/>
      <c r="AI1179" s="313"/>
      <c r="AJ1179" s="313"/>
      <c r="AK1179" s="143"/>
      <c r="AL1179" s="143"/>
      <c r="AM1179" s="143"/>
      <c r="AN1179" s="143"/>
      <c r="AO1179" s="335"/>
    </row>
    <row r="1180" spans="1:41">
      <c r="A1180" s="140">
        <v>34603098</v>
      </c>
      <c r="B1180" s="141">
        <v>36809117</v>
      </c>
      <c r="C1180" s="141" t="s">
        <v>161</v>
      </c>
      <c r="D1180" s="142">
        <v>1185041.05</v>
      </c>
      <c r="E1180" s="322">
        <v>0</v>
      </c>
      <c r="F1180" s="142">
        <v>1185041.05</v>
      </c>
      <c r="G1180" s="322">
        <v>0</v>
      </c>
      <c r="H1180" s="322">
        <v>0</v>
      </c>
      <c r="I1180" s="322">
        <v>0</v>
      </c>
      <c r="J1180" s="322">
        <v>0</v>
      </c>
      <c r="K1180" s="143">
        <v>0</v>
      </c>
      <c r="L1180" s="144">
        <v>10.58</v>
      </c>
      <c r="M1180" s="344">
        <f t="shared" si="18"/>
        <v>1234.4177604166669</v>
      </c>
      <c r="N1180" s="280" t="s">
        <v>162</v>
      </c>
      <c r="O1180" s="145">
        <v>1</v>
      </c>
      <c r="P1180" s="143">
        <v>801722.61</v>
      </c>
      <c r="Q1180" s="141" t="s">
        <v>77</v>
      </c>
      <c r="R1180" s="271">
        <v>20140930</v>
      </c>
      <c r="S1180" s="145">
        <v>31</v>
      </c>
      <c r="T1180" s="185">
        <v>20170331</v>
      </c>
      <c r="U1180" s="142">
        <v>0</v>
      </c>
      <c r="V1180" s="142" t="s">
        <v>161</v>
      </c>
      <c r="W1180" s="142">
        <v>0</v>
      </c>
      <c r="X1180" s="345" t="s">
        <v>161</v>
      </c>
      <c r="Y1180" s="143"/>
      <c r="Z1180" s="143"/>
      <c r="AA1180" s="143"/>
      <c r="AB1180" s="143"/>
      <c r="AC1180" s="143"/>
      <c r="AD1180" s="143"/>
      <c r="AE1180" s="313"/>
      <c r="AF1180" s="313"/>
      <c r="AG1180" s="313"/>
      <c r="AH1180" s="313"/>
      <c r="AI1180" s="313"/>
      <c r="AJ1180" s="313"/>
      <c r="AK1180" s="143"/>
      <c r="AL1180" s="143"/>
      <c r="AM1180" s="143"/>
      <c r="AN1180" s="143"/>
      <c r="AO1180" s="335"/>
    </row>
    <row r="1181" spans="1:41">
      <c r="A1181" s="140">
        <v>34603114</v>
      </c>
      <c r="B1181" s="141">
        <v>23524890</v>
      </c>
      <c r="C1181" s="141" t="s">
        <v>161</v>
      </c>
      <c r="D1181" s="142">
        <v>952395.5</v>
      </c>
      <c r="E1181" s="322">
        <v>0</v>
      </c>
      <c r="F1181" s="142">
        <v>952395.5</v>
      </c>
      <c r="G1181" s="322">
        <v>0</v>
      </c>
      <c r="H1181" s="322">
        <v>0</v>
      </c>
      <c r="I1181" s="322">
        <v>0</v>
      </c>
      <c r="J1181" s="322">
        <v>0</v>
      </c>
      <c r="K1181" s="143">
        <v>0</v>
      </c>
      <c r="L1181" s="144">
        <v>11.1</v>
      </c>
      <c r="M1181" s="344">
        <f t="shared" si="18"/>
        <v>992.07864583333333</v>
      </c>
      <c r="N1181" s="280" t="s">
        <v>162</v>
      </c>
      <c r="O1181" s="145">
        <v>1</v>
      </c>
      <c r="P1181" s="143">
        <v>550531.02</v>
      </c>
      <c r="Q1181" s="141" t="s">
        <v>77</v>
      </c>
      <c r="R1181" s="271">
        <v>20130131</v>
      </c>
      <c r="S1181" s="145">
        <v>51</v>
      </c>
      <c r="T1181" s="185">
        <v>20170331</v>
      </c>
      <c r="U1181" s="142">
        <v>0</v>
      </c>
      <c r="V1181" s="142" t="s">
        <v>161</v>
      </c>
      <c r="W1181" s="142">
        <v>0</v>
      </c>
      <c r="X1181" s="345" t="s">
        <v>161</v>
      </c>
      <c r="Y1181" s="143"/>
      <c r="Z1181" s="143"/>
      <c r="AA1181" s="143"/>
      <c r="AB1181" s="143"/>
      <c r="AC1181" s="143"/>
      <c r="AD1181" s="143"/>
      <c r="AE1181" s="313"/>
      <c r="AF1181" s="313"/>
      <c r="AG1181" s="313"/>
      <c r="AH1181" s="313"/>
      <c r="AI1181" s="313"/>
      <c r="AJ1181" s="313"/>
      <c r="AK1181" s="143"/>
      <c r="AL1181" s="143"/>
      <c r="AM1181" s="143"/>
      <c r="AN1181" s="143"/>
      <c r="AO1181" s="335"/>
    </row>
    <row r="1182" spans="1:41">
      <c r="A1182" s="140">
        <v>34603132</v>
      </c>
      <c r="B1182" s="141">
        <v>5910619</v>
      </c>
      <c r="C1182" s="141" t="s">
        <v>161</v>
      </c>
      <c r="D1182" s="142">
        <v>0</v>
      </c>
      <c r="E1182" s="322">
        <v>0</v>
      </c>
      <c r="F1182" s="142">
        <v>0</v>
      </c>
      <c r="G1182" s="322">
        <v>0</v>
      </c>
      <c r="H1182" s="322">
        <v>0</v>
      </c>
      <c r="I1182" s="322">
        <v>0</v>
      </c>
      <c r="J1182" s="322">
        <v>0</v>
      </c>
      <c r="K1182" s="143">
        <v>0</v>
      </c>
      <c r="L1182" s="144">
        <v>11.1</v>
      </c>
      <c r="M1182" s="344">
        <f t="shared" si="18"/>
        <v>0</v>
      </c>
      <c r="N1182" s="280" t="s">
        <v>94</v>
      </c>
      <c r="O1182" s="145">
        <v>0</v>
      </c>
      <c r="P1182" s="143">
        <v>0</v>
      </c>
      <c r="Q1182" s="141" t="s">
        <v>70</v>
      </c>
      <c r="R1182" s="271">
        <v>0</v>
      </c>
      <c r="S1182" s="145">
        <v>0</v>
      </c>
      <c r="T1182" s="185">
        <v>20170331</v>
      </c>
      <c r="U1182" s="142">
        <v>0</v>
      </c>
      <c r="V1182" s="142" t="s">
        <v>161</v>
      </c>
      <c r="W1182" s="142">
        <v>0</v>
      </c>
      <c r="X1182" s="345" t="s">
        <v>161</v>
      </c>
      <c r="Y1182" s="143"/>
      <c r="Z1182" s="143"/>
      <c r="AA1182" s="143"/>
      <c r="AB1182" s="143"/>
      <c r="AC1182" s="143"/>
      <c r="AD1182" s="143"/>
      <c r="AE1182" s="313"/>
      <c r="AF1182" s="313"/>
      <c r="AG1182" s="313"/>
      <c r="AH1182" s="313"/>
      <c r="AI1182" s="313"/>
      <c r="AJ1182" s="313"/>
      <c r="AK1182" s="143"/>
      <c r="AL1182" s="143"/>
      <c r="AM1182" s="143"/>
      <c r="AN1182" s="143"/>
      <c r="AO1182" s="335"/>
    </row>
    <row r="1183" spans="1:41">
      <c r="A1183" s="140">
        <v>34603148</v>
      </c>
      <c r="B1183" s="141">
        <v>10948186</v>
      </c>
      <c r="C1183" s="141" t="s">
        <v>161</v>
      </c>
      <c r="D1183" s="142">
        <v>0</v>
      </c>
      <c r="E1183" s="322">
        <v>0</v>
      </c>
      <c r="F1183" s="142">
        <v>0</v>
      </c>
      <c r="G1183" s="322">
        <v>0</v>
      </c>
      <c r="H1183" s="322">
        <v>0</v>
      </c>
      <c r="I1183" s="322">
        <v>0</v>
      </c>
      <c r="J1183" s="322">
        <v>0</v>
      </c>
      <c r="K1183" s="143">
        <v>0</v>
      </c>
      <c r="L1183" s="144">
        <v>11.1</v>
      </c>
      <c r="M1183" s="344">
        <f t="shared" si="18"/>
        <v>0</v>
      </c>
      <c r="N1183" s="280" t="s">
        <v>94</v>
      </c>
      <c r="O1183" s="145">
        <v>0</v>
      </c>
      <c r="P1183" s="143">
        <v>0</v>
      </c>
      <c r="Q1183" s="141" t="s">
        <v>70</v>
      </c>
      <c r="R1183" s="271">
        <v>0</v>
      </c>
      <c r="S1183" s="145">
        <v>0</v>
      </c>
      <c r="T1183" s="185">
        <v>20170331</v>
      </c>
      <c r="U1183" s="142">
        <v>0</v>
      </c>
      <c r="V1183" s="142" t="s">
        <v>161</v>
      </c>
      <c r="W1183" s="142">
        <v>0</v>
      </c>
      <c r="X1183" s="345" t="s">
        <v>161</v>
      </c>
      <c r="Y1183" s="143"/>
      <c r="Z1183" s="143"/>
      <c r="AA1183" s="143"/>
      <c r="AB1183" s="143"/>
      <c r="AC1183" s="143"/>
      <c r="AD1183" s="143"/>
      <c r="AE1183" s="313"/>
      <c r="AF1183" s="313"/>
      <c r="AG1183" s="313"/>
      <c r="AH1183" s="313"/>
      <c r="AI1183" s="313"/>
      <c r="AJ1183" s="313"/>
      <c r="AK1183" s="143"/>
      <c r="AL1183" s="143"/>
      <c r="AM1183" s="143"/>
      <c r="AN1183" s="143"/>
      <c r="AO1183" s="335"/>
    </row>
    <row r="1184" spans="1:41">
      <c r="A1184" s="140">
        <v>34603238</v>
      </c>
      <c r="B1184" s="141">
        <v>38326086</v>
      </c>
      <c r="C1184" s="141" t="s">
        <v>161</v>
      </c>
      <c r="D1184" s="142">
        <v>0</v>
      </c>
      <c r="E1184" s="322">
        <v>0</v>
      </c>
      <c r="F1184" s="142">
        <v>0</v>
      </c>
      <c r="G1184" s="322">
        <v>0</v>
      </c>
      <c r="H1184" s="322">
        <v>0</v>
      </c>
      <c r="I1184" s="322">
        <v>0</v>
      </c>
      <c r="J1184" s="322">
        <v>0</v>
      </c>
      <c r="K1184" s="143">
        <v>0</v>
      </c>
      <c r="L1184" s="144">
        <v>11.1</v>
      </c>
      <c r="M1184" s="344">
        <f t="shared" si="18"/>
        <v>0</v>
      </c>
      <c r="N1184" s="280" t="s">
        <v>94</v>
      </c>
      <c r="O1184" s="145">
        <v>0</v>
      </c>
      <c r="P1184" s="143">
        <v>0</v>
      </c>
      <c r="Q1184" s="141" t="s">
        <v>70</v>
      </c>
      <c r="R1184" s="271">
        <v>0</v>
      </c>
      <c r="S1184" s="145">
        <v>0</v>
      </c>
      <c r="T1184" s="185">
        <v>20170331</v>
      </c>
      <c r="U1184" s="142">
        <v>0</v>
      </c>
      <c r="V1184" s="142" t="s">
        <v>161</v>
      </c>
      <c r="W1184" s="142">
        <v>0</v>
      </c>
      <c r="X1184" s="345" t="s">
        <v>161</v>
      </c>
      <c r="Y1184" s="143"/>
      <c r="Z1184" s="143"/>
      <c r="AA1184" s="143"/>
      <c r="AB1184" s="143"/>
      <c r="AC1184" s="143"/>
      <c r="AD1184" s="143"/>
      <c r="AE1184" s="313"/>
      <c r="AF1184" s="313"/>
      <c r="AG1184" s="313"/>
      <c r="AH1184" s="313"/>
      <c r="AI1184" s="313"/>
      <c r="AJ1184" s="313"/>
      <c r="AK1184" s="143"/>
      <c r="AL1184" s="143"/>
      <c r="AM1184" s="143"/>
      <c r="AN1184" s="143"/>
      <c r="AO1184" s="335"/>
    </row>
    <row r="1185" spans="1:41">
      <c r="A1185" s="140">
        <v>34603249</v>
      </c>
      <c r="B1185" s="141">
        <v>8147661</v>
      </c>
      <c r="C1185" s="141" t="s">
        <v>161</v>
      </c>
      <c r="D1185" s="142">
        <v>0</v>
      </c>
      <c r="E1185" s="322">
        <v>0</v>
      </c>
      <c r="F1185" s="142">
        <v>0</v>
      </c>
      <c r="G1185" s="322">
        <v>0</v>
      </c>
      <c r="H1185" s="322">
        <v>0</v>
      </c>
      <c r="I1185" s="322">
        <v>0</v>
      </c>
      <c r="J1185" s="322">
        <v>0</v>
      </c>
      <c r="K1185" s="143">
        <v>0</v>
      </c>
      <c r="L1185" s="144">
        <v>11.1</v>
      </c>
      <c r="M1185" s="344">
        <f t="shared" si="18"/>
        <v>0</v>
      </c>
      <c r="N1185" s="280" t="s">
        <v>94</v>
      </c>
      <c r="O1185" s="145">
        <v>0</v>
      </c>
      <c r="P1185" s="143">
        <v>0</v>
      </c>
      <c r="Q1185" s="141" t="s">
        <v>70</v>
      </c>
      <c r="R1185" s="271">
        <v>0</v>
      </c>
      <c r="S1185" s="145">
        <v>0</v>
      </c>
      <c r="T1185" s="185">
        <v>20170331</v>
      </c>
      <c r="U1185" s="142">
        <v>0</v>
      </c>
      <c r="V1185" s="142" t="s">
        <v>161</v>
      </c>
      <c r="W1185" s="142">
        <v>0</v>
      </c>
      <c r="X1185" s="345" t="s">
        <v>161</v>
      </c>
      <c r="Y1185" s="143"/>
      <c r="Z1185" s="143"/>
      <c r="AA1185" s="143"/>
      <c r="AB1185" s="143"/>
      <c r="AC1185" s="143"/>
      <c r="AD1185" s="143"/>
      <c r="AE1185" s="313"/>
      <c r="AF1185" s="313"/>
      <c r="AG1185" s="313"/>
      <c r="AH1185" s="313"/>
      <c r="AI1185" s="313"/>
      <c r="AJ1185" s="313"/>
      <c r="AK1185" s="143"/>
      <c r="AL1185" s="143"/>
      <c r="AM1185" s="143"/>
      <c r="AN1185" s="143"/>
      <c r="AO1185" s="335"/>
    </row>
    <row r="1186" spans="1:41">
      <c r="A1186" s="140">
        <v>34646514</v>
      </c>
      <c r="B1186" s="141">
        <v>35992888</v>
      </c>
      <c r="C1186" s="141" t="s">
        <v>161</v>
      </c>
      <c r="D1186" s="142">
        <v>0</v>
      </c>
      <c r="E1186" s="322">
        <v>0</v>
      </c>
      <c r="F1186" s="142">
        <v>0</v>
      </c>
      <c r="G1186" s="322">
        <v>0</v>
      </c>
      <c r="H1186" s="322">
        <v>0</v>
      </c>
      <c r="I1186" s="322">
        <v>0</v>
      </c>
      <c r="J1186" s="322">
        <v>0</v>
      </c>
      <c r="K1186" s="143">
        <v>0</v>
      </c>
      <c r="L1186" s="144">
        <v>11.14</v>
      </c>
      <c r="M1186" s="344">
        <f t="shared" si="18"/>
        <v>0</v>
      </c>
      <c r="N1186" s="280" t="s">
        <v>94</v>
      </c>
      <c r="O1186" s="145">
        <v>0</v>
      </c>
      <c r="P1186" s="143">
        <v>0</v>
      </c>
      <c r="Q1186" s="141" t="s">
        <v>70</v>
      </c>
      <c r="R1186" s="271">
        <v>0</v>
      </c>
      <c r="S1186" s="145">
        <v>0</v>
      </c>
      <c r="T1186" s="185">
        <v>20170331</v>
      </c>
      <c r="U1186" s="142">
        <v>0</v>
      </c>
      <c r="V1186" s="142" t="s">
        <v>161</v>
      </c>
      <c r="W1186" s="142">
        <v>0</v>
      </c>
      <c r="X1186" s="345" t="s">
        <v>161</v>
      </c>
      <c r="Y1186" s="143"/>
      <c r="Z1186" s="143"/>
      <c r="AA1186" s="143"/>
      <c r="AB1186" s="143"/>
      <c r="AC1186" s="143"/>
      <c r="AD1186" s="143"/>
      <c r="AE1186" s="313"/>
      <c r="AF1186" s="313"/>
      <c r="AG1186" s="313"/>
      <c r="AH1186" s="313"/>
      <c r="AI1186" s="313"/>
      <c r="AJ1186" s="313"/>
      <c r="AK1186" s="143"/>
      <c r="AL1186" s="143"/>
      <c r="AM1186" s="143"/>
      <c r="AN1186" s="143"/>
      <c r="AO1186" s="335"/>
    </row>
    <row r="1187" spans="1:41">
      <c r="A1187" s="140">
        <v>34646535</v>
      </c>
      <c r="B1187" s="141">
        <v>20267403</v>
      </c>
      <c r="C1187" s="141" t="s">
        <v>161</v>
      </c>
      <c r="D1187" s="142">
        <v>0</v>
      </c>
      <c r="E1187" s="322">
        <v>0</v>
      </c>
      <c r="F1187" s="142">
        <v>0</v>
      </c>
      <c r="G1187" s="322">
        <v>0</v>
      </c>
      <c r="H1187" s="322">
        <v>0</v>
      </c>
      <c r="I1187" s="322">
        <v>0</v>
      </c>
      <c r="J1187" s="322">
        <v>0</v>
      </c>
      <c r="K1187" s="143">
        <v>0</v>
      </c>
      <c r="L1187" s="144">
        <v>11.1</v>
      </c>
      <c r="M1187" s="344">
        <f t="shared" si="18"/>
        <v>0</v>
      </c>
      <c r="N1187" s="280" t="s">
        <v>94</v>
      </c>
      <c r="O1187" s="145">
        <v>0</v>
      </c>
      <c r="P1187" s="143">
        <v>0</v>
      </c>
      <c r="Q1187" s="141" t="s">
        <v>70</v>
      </c>
      <c r="R1187" s="271">
        <v>0</v>
      </c>
      <c r="S1187" s="145">
        <v>0</v>
      </c>
      <c r="T1187" s="185">
        <v>20170331</v>
      </c>
      <c r="U1187" s="142">
        <v>0</v>
      </c>
      <c r="V1187" s="142" t="s">
        <v>161</v>
      </c>
      <c r="W1187" s="142">
        <v>0</v>
      </c>
      <c r="X1187" s="345" t="s">
        <v>161</v>
      </c>
      <c r="Y1187" s="143"/>
      <c r="Z1187" s="143"/>
      <c r="AA1187" s="143"/>
      <c r="AB1187" s="143"/>
      <c r="AC1187" s="143"/>
      <c r="AD1187" s="143"/>
      <c r="AE1187" s="313"/>
      <c r="AF1187" s="313"/>
      <c r="AG1187" s="313"/>
      <c r="AH1187" s="313"/>
      <c r="AI1187" s="313"/>
      <c r="AJ1187" s="313"/>
      <c r="AK1187" s="143"/>
      <c r="AL1187" s="143"/>
      <c r="AM1187" s="143"/>
      <c r="AN1187" s="143"/>
      <c r="AO1187" s="335"/>
    </row>
    <row r="1188" spans="1:41">
      <c r="A1188" s="140">
        <v>34646569</v>
      </c>
      <c r="B1188" s="141">
        <v>27556943</v>
      </c>
      <c r="C1188" s="141" t="s">
        <v>161</v>
      </c>
      <c r="D1188" s="142">
        <v>0</v>
      </c>
      <c r="E1188" s="322">
        <v>0</v>
      </c>
      <c r="F1188" s="142">
        <v>0</v>
      </c>
      <c r="G1188" s="322">
        <v>0</v>
      </c>
      <c r="H1188" s="322">
        <v>0</v>
      </c>
      <c r="I1188" s="322">
        <v>0</v>
      </c>
      <c r="J1188" s="322">
        <v>0</v>
      </c>
      <c r="K1188" s="143">
        <v>0</v>
      </c>
      <c r="L1188" s="144">
        <v>11.1</v>
      </c>
      <c r="M1188" s="344">
        <f t="shared" si="18"/>
        <v>0</v>
      </c>
      <c r="N1188" s="280" t="s">
        <v>94</v>
      </c>
      <c r="O1188" s="145">
        <v>0</v>
      </c>
      <c r="P1188" s="143">
        <v>0</v>
      </c>
      <c r="Q1188" s="141" t="s">
        <v>70</v>
      </c>
      <c r="R1188" s="271">
        <v>0</v>
      </c>
      <c r="S1188" s="145">
        <v>0</v>
      </c>
      <c r="T1188" s="185">
        <v>20170331</v>
      </c>
      <c r="U1188" s="142">
        <v>0</v>
      </c>
      <c r="V1188" s="142" t="s">
        <v>161</v>
      </c>
      <c r="W1188" s="142">
        <v>0</v>
      </c>
      <c r="X1188" s="345" t="s">
        <v>161</v>
      </c>
      <c r="Y1188" s="143"/>
      <c r="Z1188" s="143"/>
      <c r="AA1188" s="143"/>
      <c r="AB1188" s="143"/>
      <c r="AC1188" s="143"/>
      <c r="AD1188" s="143"/>
      <c r="AE1188" s="313"/>
      <c r="AF1188" s="313"/>
      <c r="AG1188" s="313"/>
      <c r="AH1188" s="313"/>
      <c r="AI1188" s="313"/>
      <c r="AJ1188" s="313"/>
      <c r="AK1188" s="143"/>
      <c r="AL1188" s="143"/>
      <c r="AM1188" s="143"/>
      <c r="AN1188" s="143"/>
      <c r="AO1188" s="335"/>
    </row>
    <row r="1189" spans="1:41">
      <c r="A1189" s="140">
        <v>34646570</v>
      </c>
      <c r="B1189" s="141">
        <v>18996631</v>
      </c>
      <c r="C1189" s="141" t="s">
        <v>161</v>
      </c>
      <c r="D1189" s="142">
        <v>149899.1</v>
      </c>
      <c r="E1189" s="322">
        <v>-2670.57</v>
      </c>
      <c r="F1189" s="142">
        <v>147228.53</v>
      </c>
      <c r="G1189" s="322">
        <v>-1288.51</v>
      </c>
      <c r="H1189" s="322">
        <v>0</v>
      </c>
      <c r="I1189" s="322">
        <v>-313.88</v>
      </c>
      <c r="J1189" s="322">
        <v>-4272.96</v>
      </c>
      <c r="K1189" s="143">
        <v>0</v>
      </c>
      <c r="L1189" s="144">
        <v>10.32</v>
      </c>
      <c r="M1189" s="344">
        <f t="shared" si="18"/>
        <v>156.14489583333335</v>
      </c>
      <c r="N1189" s="280" t="s">
        <v>162</v>
      </c>
      <c r="O1189" s="145">
        <v>0</v>
      </c>
      <c r="P1189" s="143">
        <v>147228.53</v>
      </c>
      <c r="Q1189" s="141" t="s">
        <v>70</v>
      </c>
      <c r="R1189" s="271">
        <v>0</v>
      </c>
      <c r="S1189" s="145">
        <v>0</v>
      </c>
      <c r="T1189" s="185">
        <v>20170331</v>
      </c>
      <c r="U1189" s="142">
        <v>0</v>
      </c>
      <c r="V1189" s="142" t="s">
        <v>161</v>
      </c>
      <c r="W1189" s="142">
        <v>0</v>
      </c>
      <c r="X1189" s="345" t="s">
        <v>161</v>
      </c>
      <c r="Y1189" s="143"/>
      <c r="Z1189" s="143"/>
      <c r="AA1189" s="143"/>
      <c r="AB1189" s="143"/>
      <c r="AC1189" s="143"/>
      <c r="AD1189" s="143"/>
      <c r="AE1189" s="313"/>
      <c r="AF1189" s="313"/>
      <c r="AG1189" s="313"/>
      <c r="AH1189" s="313"/>
      <c r="AI1189" s="313"/>
      <c r="AJ1189" s="313"/>
      <c r="AK1189" s="143"/>
      <c r="AL1189" s="143"/>
      <c r="AM1189" s="143"/>
      <c r="AN1189" s="143"/>
      <c r="AO1189" s="335"/>
    </row>
    <row r="1190" spans="1:41">
      <c r="A1190" s="140">
        <v>34646620</v>
      </c>
      <c r="B1190" s="141">
        <v>12321406</v>
      </c>
      <c r="C1190" s="141" t="s">
        <v>161</v>
      </c>
      <c r="D1190" s="142">
        <v>164616.35</v>
      </c>
      <c r="E1190" s="313">
        <v>0</v>
      </c>
      <c r="F1190" s="142">
        <v>164616.35</v>
      </c>
      <c r="G1190" s="313">
        <v>0</v>
      </c>
      <c r="H1190" s="313">
        <v>0</v>
      </c>
      <c r="I1190" s="313">
        <v>0</v>
      </c>
      <c r="J1190" s="313">
        <v>0</v>
      </c>
      <c r="K1190" s="143">
        <v>0</v>
      </c>
      <c r="L1190" s="144">
        <v>11.1</v>
      </c>
      <c r="M1190" s="344">
        <f t="shared" si="18"/>
        <v>171.47536458333335</v>
      </c>
      <c r="N1190" s="280" t="s">
        <v>162</v>
      </c>
      <c r="O1190" s="145">
        <v>0</v>
      </c>
      <c r="P1190" s="143">
        <v>151601.45000000001</v>
      </c>
      <c r="Q1190" s="141" t="s">
        <v>72</v>
      </c>
      <c r="R1190" s="271">
        <v>20170228</v>
      </c>
      <c r="S1190" s="145">
        <v>2</v>
      </c>
      <c r="T1190" s="185">
        <v>20170331</v>
      </c>
      <c r="U1190" s="142">
        <v>0</v>
      </c>
      <c r="V1190" s="142" t="s">
        <v>161</v>
      </c>
      <c r="W1190" s="142">
        <v>0</v>
      </c>
      <c r="X1190" s="345" t="s">
        <v>161</v>
      </c>
      <c r="Y1190" s="143"/>
      <c r="Z1190" s="143"/>
      <c r="AA1190" s="143"/>
      <c r="AB1190" s="143"/>
      <c r="AC1190" s="143"/>
      <c r="AD1190" s="143"/>
      <c r="AE1190" s="313"/>
      <c r="AF1190" s="313"/>
      <c r="AG1190" s="313"/>
      <c r="AH1190" s="313"/>
      <c r="AI1190" s="313"/>
      <c r="AJ1190" s="313"/>
      <c r="AK1190" s="143"/>
      <c r="AL1190" s="143"/>
      <c r="AM1190" s="143"/>
      <c r="AN1190" s="143"/>
      <c r="AO1190" s="335"/>
    </row>
    <row r="1191" spans="1:41">
      <c r="A1191" s="140">
        <v>34646671</v>
      </c>
      <c r="B1191" s="141">
        <v>38369414</v>
      </c>
      <c r="C1191" s="141" t="s">
        <v>161</v>
      </c>
      <c r="D1191" s="142">
        <v>366642.17</v>
      </c>
      <c r="E1191" s="322">
        <v>-6430.95</v>
      </c>
      <c r="F1191" s="142">
        <v>360211.22</v>
      </c>
      <c r="G1191" s="322">
        <v>-3391.44</v>
      </c>
      <c r="H1191" s="322">
        <v>0</v>
      </c>
      <c r="I1191" s="322">
        <v>-778.71</v>
      </c>
      <c r="J1191" s="322">
        <v>-10601.1</v>
      </c>
      <c r="K1191" s="143">
        <v>0</v>
      </c>
      <c r="L1191" s="144">
        <v>11.1</v>
      </c>
      <c r="M1191" s="344">
        <f t="shared" si="18"/>
        <v>381.9189270833333</v>
      </c>
      <c r="N1191" s="280" t="s">
        <v>162</v>
      </c>
      <c r="O1191" s="145">
        <v>0</v>
      </c>
      <c r="P1191" s="143">
        <v>360211.22</v>
      </c>
      <c r="Q1191" s="141" t="s">
        <v>70</v>
      </c>
      <c r="R1191" s="271">
        <v>0</v>
      </c>
      <c r="S1191" s="145">
        <v>0</v>
      </c>
      <c r="T1191" s="185">
        <v>20170331</v>
      </c>
      <c r="U1191" s="142">
        <v>0</v>
      </c>
      <c r="V1191" s="142" t="s">
        <v>161</v>
      </c>
      <c r="W1191" s="142">
        <v>0</v>
      </c>
      <c r="X1191" s="345" t="s">
        <v>161</v>
      </c>
      <c r="Y1191" s="143"/>
      <c r="Z1191" s="143"/>
      <c r="AA1191" s="143"/>
      <c r="AB1191" s="143"/>
      <c r="AC1191" s="143"/>
      <c r="AD1191" s="143"/>
      <c r="AE1191" s="313"/>
      <c r="AF1191" s="313"/>
      <c r="AG1191" s="313"/>
      <c r="AH1191" s="313"/>
      <c r="AI1191" s="313"/>
      <c r="AJ1191" s="313"/>
      <c r="AK1191" s="143"/>
      <c r="AL1191" s="143"/>
      <c r="AM1191" s="143"/>
      <c r="AN1191" s="143"/>
      <c r="AO1191" s="335"/>
    </row>
    <row r="1192" spans="1:41">
      <c r="A1192" s="140">
        <v>34646688</v>
      </c>
      <c r="B1192" s="141">
        <v>38520760</v>
      </c>
      <c r="C1192" s="141" t="s">
        <v>161</v>
      </c>
      <c r="D1192" s="142">
        <v>0</v>
      </c>
      <c r="E1192" s="322">
        <v>0</v>
      </c>
      <c r="F1192" s="142">
        <v>0</v>
      </c>
      <c r="G1192" s="322">
        <v>0</v>
      </c>
      <c r="H1192" s="322">
        <v>0</v>
      </c>
      <c r="I1192" s="322">
        <v>0</v>
      </c>
      <c r="J1192" s="322">
        <v>0</v>
      </c>
      <c r="K1192" s="143">
        <v>0</v>
      </c>
      <c r="L1192" s="144">
        <v>11.1</v>
      </c>
      <c r="M1192" s="344">
        <f t="shared" si="18"/>
        <v>0</v>
      </c>
      <c r="N1192" s="280" t="s">
        <v>94</v>
      </c>
      <c r="O1192" s="145">
        <v>0</v>
      </c>
      <c r="P1192" s="143">
        <v>0</v>
      </c>
      <c r="Q1192" s="141" t="s">
        <v>70</v>
      </c>
      <c r="R1192" s="271">
        <v>0</v>
      </c>
      <c r="S1192" s="145">
        <v>0</v>
      </c>
      <c r="T1192" s="185">
        <v>20170331</v>
      </c>
      <c r="U1192" s="142">
        <v>0</v>
      </c>
      <c r="V1192" s="142" t="s">
        <v>161</v>
      </c>
      <c r="W1192" s="142">
        <v>0</v>
      </c>
      <c r="X1192" s="345" t="s">
        <v>161</v>
      </c>
      <c r="Y1192" s="143"/>
      <c r="Z1192" s="143"/>
      <c r="AA1192" s="143"/>
      <c r="AB1192" s="143"/>
      <c r="AC1192" s="143"/>
      <c r="AD1192" s="143"/>
      <c r="AE1192" s="313"/>
      <c r="AF1192" s="313"/>
      <c r="AG1192" s="313"/>
      <c r="AH1192" s="313"/>
      <c r="AI1192" s="313"/>
      <c r="AJ1192" s="313"/>
      <c r="AK1192" s="143"/>
      <c r="AL1192" s="143"/>
      <c r="AM1192" s="143"/>
      <c r="AN1192" s="143"/>
      <c r="AO1192" s="335"/>
    </row>
    <row r="1193" spans="1:41">
      <c r="A1193" s="140">
        <v>34676168</v>
      </c>
      <c r="B1193" s="141">
        <v>37158397</v>
      </c>
      <c r="C1193" s="141" t="s">
        <v>161</v>
      </c>
      <c r="D1193" s="142">
        <v>0</v>
      </c>
      <c r="E1193" s="322">
        <v>0</v>
      </c>
      <c r="F1193" s="142">
        <v>0</v>
      </c>
      <c r="G1193" s="322">
        <v>0</v>
      </c>
      <c r="H1193" s="322">
        <v>0</v>
      </c>
      <c r="I1193" s="322">
        <v>0</v>
      </c>
      <c r="J1193" s="322">
        <v>0</v>
      </c>
      <c r="K1193" s="143">
        <v>0</v>
      </c>
      <c r="L1193" s="144">
        <v>12.25</v>
      </c>
      <c r="M1193" s="344">
        <f t="shared" si="18"/>
        <v>0</v>
      </c>
      <c r="N1193" s="280" t="s">
        <v>94</v>
      </c>
      <c r="O1193" s="145">
        <v>0</v>
      </c>
      <c r="P1193" s="143">
        <v>0</v>
      </c>
      <c r="Q1193" s="141" t="s">
        <v>70</v>
      </c>
      <c r="R1193" s="271">
        <v>0</v>
      </c>
      <c r="S1193" s="145">
        <v>0</v>
      </c>
      <c r="T1193" s="185">
        <v>20170331</v>
      </c>
      <c r="U1193" s="142">
        <v>0</v>
      </c>
      <c r="V1193" s="142" t="s">
        <v>161</v>
      </c>
      <c r="W1193" s="142">
        <v>0</v>
      </c>
      <c r="X1193" s="345" t="s">
        <v>161</v>
      </c>
      <c r="Y1193" s="143"/>
      <c r="Z1193" s="143"/>
      <c r="AA1193" s="143"/>
      <c r="AB1193" s="143"/>
      <c r="AC1193" s="143"/>
      <c r="AD1193" s="143"/>
      <c r="AE1193" s="313"/>
      <c r="AF1193" s="313"/>
      <c r="AG1193" s="313"/>
      <c r="AH1193" s="313"/>
      <c r="AI1193" s="313"/>
      <c r="AJ1193" s="313"/>
      <c r="AK1193" s="143"/>
      <c r="AL1193" s="143"/>
      <c r="AM1193" s="143"/>
      <c r="AN1193" s="143"/>
      <c r="AO1193" s="335"/>
    </row>
    <row r="1194" spans="1:41">
      <c r="A1194" s="140">
        <v>34676170</v>
      </c>
      <c r="B1194" s="141">
        <v>12374171</v>
      </c>
      <c r="C1194" s="141" t="s">
        <v>161</v>
      </c>
      <c r="D1194" s="142">
        <v>693851.21</v>
      </c>
      <c r="E1194" s="313">
        <v>-12045.37</v>
      </c>
      <c r="F1194" s="142">
        <v>681805.84</v>
      </c>
      <c r="G1194" s="313">
        <v>-6730.36</v>
      </c>
      <c r="H1194" s="313">
        <v>0</v>
      </c>
      <c r="I1194" s="313">
        <v>-1115.27</v>
      </c>
      <c r="J1194" s="313">
        <v>-19891</v>
      </c>
      <c r="K1194" s="143">
        <v>-0.64</v>
      </c>
      <c r="L1194" s="144">
        <v>11.64</v>
      </c>
      <c r="M1194" s="344">
        <f t="shared" si="18"/>
        <v>722.76167708333332</v>
      </c>
      <c r="N1194" s="280" t="s">
        <v>162</v>
      </c>
      <c r="O1194" s="145">
        <v>0</v>
      </c>
      <c r="P1194" s="143">
        <v>681805.84</v>
      </c>
      <c r="Q1194" s="141" t="s">
        <v>70</v>
      </c>
      <c r="R1194" s="271">
        <v>0</v>
      </c>
      <c r="S1194" s="145">
        <v>0</v>
      </c>
      <c r="T1194" s="185">
        <v>20170331</v>
      </c>
      <c r="U1194" s="142">
        <v>0</v>
      </c>
      <c r="V1194" s="142" t="s">
        <v>161</v>
      </c>
      <c r="W1194" s="142">
        <v>0</v>
      </c>
      <c r="X1194" s="345" t="s">
        <v>161</v>
      </c>
      <c r="Y1194" s="143"/>
      <c r="Z1194" s="143"/>
      <c r="AA1194" s="143"/>
      <c r="AB1194" s="143"/>
      <c r="AC1194" s="143"/>
      <c r="AD1194" s="143"/>
      <c r="AE1194" s="313"/>
      <c r="AF1194" s="313"/>
      <c r="AG1194" s="313"/>
      <c r="AH1194" s="313"/>
      <c r="AI1194" s="313"/>
      <c r="AJ1194" s="313"/>
      <c r="AK1194" s="143"/>
      <c r="AL1194" s="143"/>
      <c r="AM1194" s="143"/>
      <c r="AN1194" s="143"/>
      <c r="AO1194" s="335"/>
    </row>
    <row r="1195" spans="1:41">
      <c r="A1195" s="140">
        <v>34676191</v>
      </c>
      <c r="B1195" s="141">
        <v>436445</v>
      </c>
      <c r="C1195" s="141" t="s">
        <v>161</v>
      </c>
      <c r="D1195" s="142">
        <v>0</v>
      </c>
      <c r="E1195" s="322">
        <v>0</v>
      </c>
      <c r="F1195" s="142">
        <v>0</v>
      </c>
      <c r="G1195" s="322">
        <v>0</v>
      </c>
      <c r="H1195" s="322">
        <v>0</v>
      </c>
      <c r="I1195" s="322">
        <v>0</v>
      </c>
      <c r="J1195" s="322">
        <v>0</v>
      </c>
      <c r="K1195" s="143">
        <v>0</v>
      </c>
      <c r="L1195" s="144">
        <v>11.1</v>
      </c>
      <c r="M1195" s="344">
        <f t="shared" si="18"/>
        <v>0</v>
      </c>
      <c r="N1195" s="280" t="s">
        <v>94</v>
      </c>
      <c r="O1195" s="145">
        <v>0</v>
      </c>
      <c r="P1195" s="143">
        <v>0</v>
      </c>
      <c r="Q1195" s="141" t="s">
        <v>70</v>
      </c>
      <c r="R1195" s="271">
        <v>0</v>
      </c>
      <c r="S1195" s="145">
        <v>0</v>
      </c>
      <c r="T1195" s="185">
        <v>20170331</v>
      </c>
      <c r="U1195" s="142">
        <v>0</v>
      </c>
      <c r="V1195" s="142" t="s">
        <v>161</v>
      </c>
      <c r="W1195" s="142">
        <v>0</v>
      </c>
      <c r="X1195" s="345" t="s">
        <v>161</v>
      </c>
      <c r="Y1195" s="143"/>
      <c r="Z1195" s="143"/>
      <c r="AA1195" s="143"/>
      <c r="AB1195" s="143"/>
      <c r="AC1195" s="143"/>
      <c r="AD1195" s="143"/>
      <c r="AE1195" s="313"/>
      <c r="AF1195" s="313"/>
      <c r="AG1195" s="313"/>
      <c r="AH1195" s="313"/>
      <c r="AI1195" s="313"/>
      <c r="AJ1195" s="313"/>
      <c r="AK1195" s="143"/>
      <c r="AL1195" s="143"/>
      <c r="AM1195" s="143"/>
      <c r="AN1195" s="143"/>
      <c r="AO1195" s="335"/>
    </row>
    <row r="1196" spans="1:41">
      <c r="A1196" s="140">
        <v>34676210</v>
      </c>
      <c r="B1196" s="141">
        <v>38454417</v>
      </c>
      <c r="C1196" s="141" t="s">
        <v>161</v>
      </c>
      <c r="D1196" s="142">
        <v>0</v>
      </c>
      <c r="E1196" s="322">
        <v>0</v>
      </c>
      <c r="F1196" s="142">
        <v>0</v>
      </c>
      <c r="G1196" s="322">
        <v>0</v>
      </c>
      <c r="H1196" s="322">
        <v>0</v>
      </c>
      <c r="I1196" s="322">
        <v>0</v>
      </c>
      <c r="J1196" s="322">
        <v>0</v>
      </c>
      <c r="K1196" s="143">
        <v>0</v>
      </c>
      <c r="L1196" s="144">
        <v>10.96</v>
      </c>
      <c r="M1196" s="344">
        <f t="shared" si="18"/>
        <v>0</v>
      </c>
      <c r="N1196" s="280" t="s">
        <v>94</v>
      </c>
      <c r="O1196" s="145">
        <v>0</v>
      </c>
      <c r="P1196" s="143">
        <v>0</v>
      </c>
      <c r="Q1196" s="141" t="s">
        <v>70</v>
      </c>
      <c r="R1196" s="271">
        <v>0</v>
      </c>
      <c r="S1196" s="145">
        <v>0</v>
      </c>
      <c r="T1196" s="185">
        <v>20170331</v>
      </c>
      <c r="U1196" s="142">
        <v>0</v>
      </c>
      <c r="V1196" s="142" t="s">
        <v>161</v>
      </c>
      <c r="W1196" s="142">
        <v>0</v>
      </c>
      <c r="X1196" s="345" t="s">
        <v>161</v>
      </c>
      <c r="Y1196" s="143"/>
      <c r="Z1196" s="143"/>
      <c r="AA1196" s="143"/>
      <c r="AB1196" s="143"/>
      <c r="AC1196" s="143"/>
      <c r="AD1196" s="143"/>
      <c r="AE1196" s="313"/>
      <c r="AF1196" s="313"/>
      <c r="AG1196" s="313"/>
      <c r="AH1196" s="313"/>
      <c r="AI1196" s="313"/>
      <c r="AJ1196" s="313"/>
      <c r="AK1196" s="143"/>
      <c r="AL1196" s="143"/>
      <c r="AM1196" s="143"/>
      <c r="AN1196" s="143"/>
      <c r="AO1196" s="335"/>
    </row>
    <row r="1197" spans="1:41">
      <c r="A1197" s="140">
        <v>34676247</v>
      </c>
      <c r="B1197" s="141">
        <v>4625300</v>
      </c>
      <c r="C1197" s="141" t="s">
        <v>161</v>
      </c>
      <c r="D1197" s="142">
        <v>0</v>
      </c>
      <c r="E1197" s="322">
        <v>0</v>
      </c>
      <c r="F1197" s="142">
        <v>0</v>
      </c>
      <c r="G1197" s="322">
        <v>0</v>
      </c>
      <c r="H1197" s="322">
        <v>0</v>
      </c>
      <c r="I1197" s="322">
        <v>0</v>
      </c>
      <c r="J1197" s="322">
        <v>0</v>
      </c>
      <c r="K1197" s="143">
        <v>0</v>
      </c>
      <c r="L1197" s="144">
        <v>11.1</v>
      </c>
      <c r="M1197" s="344">
        <f t="shared" si="18"/>
        <v>0</v>
      </c>
      <c r="N1197" s="280" t="s">
        <v>94</v>
      </c>
      <c r="O1197" s="145">
        <v>0</v>
      </c>
      <c r="P1197" s="143">
        <v>0</v>
      </c>
      <c r="Q1197" s="141" t="s">
        <v>70</v>
      </c>
      <c r="R1197" s="271">
        <v>0</v>
      </c>
      <c r="S1197" s="145">
        <v>0</v>
      </c>
      <c r="T1197" s="185">
        <v>20170331</v>
      </c>
      <c r="U1197" s="142">
        <v>0</v>
      </c>
      <c r="V1197" s="142" t="s">
        <v>161</v>
      </c>
      <c r="W1197" s="142">
        <v>0</v>
      </c>
      <c r="X1197" s="345" t="s">
        <v>161</v>
      </c>
      <c r="Y1197" s="143"/>
      <c r="Z1197" s="143"/>
      <c r="AA1197" s="143"/>
      <c r="AB1197" s="143"/>
      <c r="AC1197" s="143"/>
      <c r="AD1197" s="143"/>
      <c r="AE1197" s="313"/>
      <c r="AF1197" s="313"/>
      <c r="AG1197" s="313"/>
      <c r="AH1197" s="313"/>
      <c r="AI1197" s="313"/>
      <c r="AJ1197" s="313"/>
      <c r="AK1197" s="143"/>
      <c r="AL1197" s="143"/>
      <c r="AM1197" s="143"/>
      <c r="AN1197" s="143"/>
      <c r="AO1197" s="335"/>
    </row>
    <row r="1198" spans="1:41">
      <c r="A1198" s="140">
        <v>34676302</v>
      </c>
      <c r="B1198" s="141">
        <v>16916277</v>
      </c>
      <c r="C1198" s="141" t="s">
        <v>161</v>
      </c>
      <c r="D1198" s="142">
        <v>0</v>
      </c>
      <c r="E1198" s="322">
        <v>0</v>
      </c>
      <c r="F1198" s="142">
        <v>0</v>
      </c>
      <c r="G1198" s="322">
        <v>0</v>
      </c>
      <c r="H1198" s="322">
        <v>0</v>
      </c>
      <c r="I1198" s="322">
        <v>0</v>
      </c>
      <c r="J1198" s="322">
        <v>0</v>
      </c>
      <c r="K1198" s="143">
        <v>0</v>
      </c>
      <c r="L1198" s="144">
        <v>11.91</v>
      </c>
      <c r="M1198" s="344">
        <f t="shared" si="18"/>
        <v>0</v>
      </c>
      <c r="N1198" s="280" t="s">
        <v>94</v>
      </c>
      <c r="O1198" s="145">
        <v>0</v>
      </c>
      <c r="P1198" s="143">
        <v>0</v>
      </c>
      <c r="Q1198" s="141" t="s">
        <v>70</v>
      </c>
      <c r="R1198" s="271">
        <v>0</v>
      </c>
      <c r="S1198" s="145">
        <v>0</v>
      </c>
      <c r="T1198" s="185">
        <v>20170331</v>
      </c>
      <c r="U1198" s="142">
        <v>0</v>
      </c>
      <c r="V1198" s="142" t="s">
        <v>161</v>
      </c>
      <c r="W1198" s="142">
        <v>0</v>
      </c>
      <c r="X1198" s="345" t="s">
        <v>161</v>
      </c>
      <c r="Y1198" s="143"/>
      <c r="Z1198" s="143"/>
      <c r="AA1198" s="143"/>
      <c r="AB1198" s="143"/>
      <c r="AC1198" s="143"/>
      <c r="AD1198" s="143"/>
      <c r="AE1198" s="313"/>
      <c r="AF1198" s="313"/>
      <c r="AG1198" s="313"/>
      <c r="AH1198" s="313"/>
      <c r="AI1198" s="313"/>
      <c r="AJ1198" s="313"/>
      <c r="AK1198" s="143"/>
      <c r="AL1198" s="143"/>
      <c r="AM1198" s="143"/>
      <c r="AN1198" s="143"/>
      <c r="AO1198" s="335"/>
    </row>
    <row r="1199" spans="1:41">
      <c r="A1199" s="140">
        <v>34676316</v>
      </c>
      <c r="B1199" s="141">
        <v>19391583</v>
      </c>
      <c r="C1199" s="141" t="s">
        <v>161</v>
      </c>
      <c r="D1199" s="142">
        <v>0</v>
      </c>
      <c r="E1199" s="322">
        <v>0</v>
      </c>
      <c r="F1199" s="142">
        <v>0</v>
      </c>
      <c r="G1199" s="322">
        <v>0</v>
      </c>
      <c r="H1199" s="322">
        <v>0</v>
      </c>
      <c r="I1199" s="322">
        <v>0</v>
      </c>
      <c r="J1199" s="322">
        <v>0</v>
      </c>
      <c r="K1199" s="143">
        <v>0</v>
      </c>
      <c r="L1199" s="144">
        <v>12.17</v>
      </c>
      <c r="M1199" s="344">
        <f t="shared" si="18"/>
        <v>0</v>
      </c>
      <c r="N1199" s="280" t="s">
        <v>94</v>
      </c>
      <c r="O1199" s="145">
        <v>1</v>
      </c>
      <c r="P1199" s="143">
        <v>0</v>
      </c>
      <c r="Q1199" s="141" t="s">
        <v>70</v>
      </c>
      <c r="R1199" s="271">
        <v>0</v>
      </c>
      <c r="S1199" s="145">
        <v>0</v>
      </c>
      <c r="T1199" s="185">
        <v>20170331</v>
      </c>
      <c r="U1199" s="142">
        <v>0</v>
      </c>
      <c r="V1199" s="142" t="s">
        <v>161</v>
      </c>
      <c r="W1199" s="142">
        <v>0</v>
      </c>
      <c r="X1199" s="345" t="s">
        <v>161</v>
      </c>
      <c r="Y1199" s="143"/>
      <c r="Z1199" s="143"/>
      <c r="AA1199" s="143"/>
      <c r="AB1199" s="143"/>
      <c r="AC1199" s="143"/>
      <c r="AD1199" s="143"/>
      <c r="AE1199" s="313"/>
      <c r="AF1199" s="313"/>
      <c r="AG1199" s="313"/>
      <c r="AH1199" s="313"/>
      <c r="AI1199" s="313"/>
      <c r="AJ1199" s="313"/>
      <c r="AK1199" s="143"/>
      <c r="AL1199" s="143"/>
      <c r="AM1199" s="143"/>
      <c r="AN1199" s="143"/>
      <c r="AO1199" s="335"/>
    </row>
    <row r="1200" spans="1:41">
      <c r="A1200" s="140">
        <v>34676332</v>
      </c>
      <c r="B1200" s="141">
        <v>38313622</v>
      </c>
      <c r="C1200" s="141" t="s">
        <v>161</v>
      </c>
      <c r="D1200" s="142">
        <v>0</v>
      </c>
      <c r="E1200" s="322">
        <v>0</v>
      </c>
      <c r="F1200" s="142">
        <v>0</v>
      </c>
      <c r="G1200" s="322">
        <v>0</v>
      </c>
      <c r="H1200" s="322">
        <v>0</v>
      </c>
      <c r="I1200" s="322">
        <v>0</v>
      </c>
      <c r="J1200" s="322">
        <v>0</v>
      </c>
      <c r="K1200" s="143">
        <v>0</v>
      </c>
      <c r="L1200" s="144">
        <v>10.58</v>
      </c>
      <c r="M1200" s="344">
        <f t="shared" si="18"/>
        <v>0</v>
      </c>
      <c r="N1200" s="280" t="s">
        <v>94</v>
      </c>
      <c r="O1200" s="145">
        <v>1</v>
      </c>
      <c r="P1200" s="143">
        <v>0</v>
      </c>
      <c r="Q1200" s="141" t="s">
        <v>70</v>
      </c>
      <c r="R1200" s="271">
        <v>0</v>
      </c>
      <c r="S1200" s="145">
        <v>0</v>
      </c>
      <c r="T1200" s="185">
        <v>20170331</v>
      </c>
      <c r="U1200" s="142">
        <v>0</v>
      </c>
      <c r="V1200" s="142" t="s">
        <v>161</v>
      </c>
      <c r="W1200" s="142">
        <v>0</v>
      </c>
      <c r="X1200" s="345" t="s">
        <v>161</v>
      </c>
      <c r="Y1200" s="143"/>
      <c r="Z1200" s="143"/>
      <c r="AA1200" s="143"/>
      <c r="AB1200" s="143"/>
      <c r="AC1200" s="143"/>
      <c r="AD1200" s="143"/>
      <c r="AE1200" s="313"/>
      <c r="AF1200" s="313"/>
      <c r="AG1200" s="313"/>
      <c r="AH1200" s="313"/>
      <c r="AI1200" s="313"/>
      <c r="AJ1200" s="313"/>
      <c r="AK1200" s="143"/>
      <c r="AL1200" s="143"/>
      <c r="AM1200" s="143"/>
      <c r="AN1200" s="143"/>
      <c r="AO1200" s="335"/>
    </row>
    <row r="1201" spans="1:41">
      <c r="A1201" s="140">
        <v>34676382</v>
      </c>
      <c r="B1201" s="141">
        <v>38424081</v>
      </c>
      <c r="C1201" s="141" t="s">
        <v>161</v>
      </c>
      <c r="D1201" s="142">
        <v>0</v>
      </c>
      <c r="E1201" s="322">
        <v>0</v>
      </c>
      <c r="F1201" s="142">
        <v>0</v>
      </c>
      <c r="G1201" s="322">
        <v>0</v>
      </c>
      <c r="H1201" s="322">
        <v>0</v>
      </c>
      <c r="I1201" s="322">
        <v>0</v>
      </c>
      <c r="J1201" s="322">
        <v>0</v>
      </c>
      <c r="K1201" s="143">
        <v>0</v>
      </c>
      <c r="L1201" s="144">
        <v>10.35</v>
      </c>
      <c r="M1201" s="344">
        <f t="shared" si="18"/>
        <v>0</v>
      </c>
      <c r="N1201" s="280" t="s">
        <v>94</v>
      </c>
      <c r="O1201" s="145">
        <v>0</v>
      </c>
      <c r="P1201" s="143">
        <v>0</v>
      </c>
      <c r="Q1201" s="141" t="s">
        <v>70</v>
      </c>
      <c r="R1201" s="271">
        <v>0</v>
      </c>
      <c r="S1201" s="145">
        <v>0</v>
      </c>
      <c r="T1201" s="185">
        <v>20170331</v>
      </c>
      <c r="U1201" s="142">
        <v>0</v>
      </c>
      <c r="V1201" s="142" t="s">
        <v>161</v>
      </c>
      <c r="W1201" s="142">
        <v>0</v>
      </c>
      <c r="X1201" s="345" t="s">
        <v>161</v>
      </c>
      <c r="Y1201" s="143"/>
      <c r="Z1201" s="143"/>
      <c r="AA1201" s="143"/>
      <c r="AB1201" s="143"/>
      <c r="AC1201" s="143"/>
      <c r="AD1201" s="143"/>
      <c r="AE1201" s="313"/>
      <c r="AF1201" s="313"/>
      <c r="AG1201" s="313"/>
      <c r="AH1201" s="313"/>
      <c r="AI1201" s="313"/>
      <c r="AJ1201" s="313"/>
      <c r="AK1201" s="143"/>
      <c r="AL1201" s="143"/>
      <c r="AM1201" s="143"/>
      <c r="AN1201" s="143"/>
      <c r="AO1201" s="335"/>
    </row>
    <row r="1202" spans="1:41">
      <c r="A1202" s="140">
        <v>34676398</v>
      </c>
      <c r="B1202" s="141">
        <v>9158828</v>
      </c>
      <c r="C1202" s="141" t="s">
        <v>161</v>
      </c>
      <c r="D1202" s="142">
        <v>0</v>
      </c>
      <c r="E1202" s="313">
        <v>0</v>
      </c>
      <c r="F1202" s="142">
        <v>0</v>
      </c>
      <c r="G1202" s="313">
        <v>0</v>
      </c>
      <c r="H1202" s="313">
        <v>0</v>
      </c>
      <c r="I1202" s="313">
        <v>0</v>
      </c>
      <c r="J1202" s="313">
        <v>0</v>
      </c>
      <c r="K1202" s="143">
        <v>0</v>
      </c>
      <c r="L1202" s="144">
        <v>11.1</v>
      </c>
      <c r="M1202" s="344">
        <f t="shared" si="18"/>
        <v>0</v>
      </c>
      <c r="N1202" s="280" t="s">
        <v>94</v>
      </c>
      <c r="O1202" s="145">
        <v>0</v>
      </c>
      <c r="P1202" s="143">
        <v>0</v>
      </c>
      <c r="Q1202" s="141" t="s">
        <v>70</v>
      </c>
      <c r="R1202" s="271">
        <v>0</v>
      </c>
      <c r="S1202" s="145">
        <v>0</v>
      </c>
      <c r="T1202" s="185">
        <v>20170331</v>
      </c>
      <c r="U1202" s="142">
        <v>0</v>
      </c>
      <c r="V1202" s="142" t="s">
        <v>161</v>
      </c>
      <c r="W1202" s="142">
        <v>0</v>
      </c>
      <c r="X1202" s="345" t="s">
        <v>161</v>
      </c>
      <c r="Y1202" s="143"/>
      <c r="Z1202" s="143"/>
      <c r="AA1202" s="143"/>
      <c r="AB1202" s="143"/>
      <c r="AC1202" s="143"/>
      <c r="AD1202" s="143"/>
      <c r="AE1202" s="313"/>
      <c r="AF1202" s="313"/>
      <c r="AG1202" s="313"/>
      <c r="AH1202" s="313"/>
      <c r="AI1202" s="313"/>
      <c r="AJ1202" s="313"/>
      <c r="AK1202" s="143"/>
      <c r="AL1202" s="143"/>
      <c r="AM1202" s="143"/>
      <c r="AN1202" s="143"/>
      <c r="AO1202" s="335"/>
    </row>
    <row r="1203" spans="1:41">
      <c r="A1203" s="140">
        <v>34676440</v>
      </c>
      <c r="B1203" s="141">
        <v>17691729</v>
      </c>
      <c r="C1203" s="141" t="s">
        <v>161</v>
      </c>
      <c r="D1203" s="142">
        <v>0</v>
      </c>
      <c r="E1203" s="322">
        <v>0</v>
      </c>
      <c r="F1203" s="142">
        <v>0</v>
      </c>
      <c r="G1203" s="322">
        <v>0</v>
      </c>
      <c r="H1203" s="322">
        <v>0</v>
      </c>
      <c r="I1203" s="322">
        <v>0</v>
      </c>
      <c r="J1203" s="322">
        <v>0</v>
      </c>
      <c r="K1203" s="143">
        <v>0</v>
      </c>
      <c r="L1203" s="144">
        <v>11.1</v>
      </c>
      <c r="M1203" s="344">
        <f t="shared" si="18"/>
        <v>0</v>
      </c>
      <c r="N1203" s="280" t="s">
        <v>94</v>
      </c>
      <c r="O1203" s="145">
        <v>0</v>
      </c>
      <c r="P1203" s="143">
        <v>0</v>
      </c>
      <c r="Q1203" s="141" t="s">
        <v>70</v>
      </c>
      <c r="R1203" s="271">
        <v>0</v>
      </c>
      <c r="S1203" s="145">
        <v>0</v>
      </c>
      <c r="T1203" s="185">
        <v>20170331</v>
      </c>
      <c r="U1203" s="142">
        <v>0</v>
      </c>
      <c r="V1203" s="142" t="s">
        <v>161</v>
      </c>
      <c r="W1203" s="142">
        <v>0</v>
      </c>
      <c r="X1203" s="345" t="s">
        <v>161</v>
      </c>
      <c r="Y1203" s="143"/>
      <c r="Z1203" s="143"/>
      <c r="AA1203" s="143"/>
      <c r="AB1203" s="143"/>
      <c r="AC1203" s="143"/>
      <c r="AD1203" s="143"/>
      <c r="AE1203" s="313"/>
      <c r="AF1203" s="313"/>
      <c r="AG1203" s="313"/>
      <c r="AH1203" s="313"/>
      <c r="AI1203" s="313"/>
      <c r="AJ1203" s="313"/>
      <c r="AK1203" s="143"/>
      <c r="AL1203" s="143"/>
      <c r="AM1203" s="143"/>
      <c r="AN1203" s="143"/>
      <c r="AO1203" s="335"/>
    </row>
    <row r="1204" spans="1:41">
      <c r="A1204" s="140">
        <v>34710825</v>
      </c>
      <c r="B1204" s="141">
        <v>13423405</v>
      </c>
      <c r="C1204" s="141" t="s">
        <v>161</v>
      </c>
      <c r="D1204" s="142">
        <v>0</v>
      </c>
      <c r="E1204" s="322">
        <v>0</v>
      </c>
      <c r="F1204" s="142">
        <v>0</v>
      </c>
      <c r="G1204" s="322">
        <v>0</v>
      </c>
      <c r="H1204" s="322">
        <v>0</v>
      </c>
      <c r="I1204" s="322">
        <v>0</v>
      </c>
      <c r="J1204" s="322">
        <v>0</v>
      </c>
      <c r="K1204" s="143">
        <v>0</v>
      </c>
      <c r="L1204" s="144">
        <v>11.1</v>
      </c>
      <c r="M1204" s="344">
        <f t="shared" si="18"/>
        <v>0</v>
      </c>
      <c r="N1204" s="280" t="s">
        <v>94</v>
      </c>
      <c r="O1204" s="145">
        <v>0</v>
      </c>
      <c r="P1204" s="143">
        <v>0</v>
      </c>
      <c r="Q1204" s="141" t="s">
        <v>70</v>
      </c>
      <c r="R1204" s="271">
        <v>0</v>
      </c>
      <c r="S1204" s="145">
        <v>0</v>
      </c>
      <c r="T1204" s="185">
        <v>20170331</v>
      </c>
      <c r="U1204" s="142">
        <v>0</v>
      </c>
      <c r="V1204" s="142" t="s">
        <v>161</v>
      </c>
      <c r="W1204" s="142">
        <v>0</v>
      </c>
      <c r="X1204" s="345" t="s">
        <v>161</v>
      </c>
      <c r="Y1204" s="143"/>
      <c r="Z1204" s="143"/>
      <c r="AA1204" s="143"/>
      <c r="AB1204" s="143"/>
      <c r="AC1204" s="143"/>
      <c r="AD1204" s="143"/>
      <c r="AE1204" s="313"/>
      <c r="AF1204" s="313"/>
      <c r="AG1204" s="313"/>
      <c r="AH1204" s="313"/>
      <c r="AI1204" s="313"/>
      <c r="AJ1204" s="313"/>
      <c r="AK1204" s="143"/>
      <c r="AL1204" s="143"/>
      <c r="AM1204" s="143"/>
      <c r="AN1204" s="143"/>
      <c r="AO1204" s="335"/>
    </row>
    <row r="1205" spans="1:41">
      <c r="A1205" s="140">
        <v>34710869</v>
      </c>
      <c r="B1205" s="141">
        <v>11280322</v>
      </c>
      <c r="C1205" s="141" t="s">
        <v>161</v>
      </c>
      <c r="D1205" s="142">
        <v>431590.40000000002</v>
      </c>
      <c r="E1205" s="322">
        <v>-7570.1</v>
      </c>
      <c r="F1205" s="142">
        <v>424020.3</v>
      </c>
      <c r="G1205" s="322">
        <v>-3992.21</v>
      </c>
      <c r="H1205" s="322">
        <v>0</v>
      </c>
      <c r="I1205" s="322">
        <v>-2820.81</v>
      </c>
      <c r="J1205" s="322">
        <v>-14383.12</v>
      </c>
      <c r="K1205" s="143">
        <v>0</v>
      </c>
      <c r="L1205" s="144">
        <v>11.1</v>
      </c>
      <c r="M1205" s="344">
        <f t="shared" si="18"/>
        <v>449.57333333333344</v>
      </c>
      <c r="N1205" s="280" t="s">
        <v>162</v>
      </c>
      <c r="O1205" s="145">
        <v>0</v>
      </c>
      <c r="P1205" s="143">
        <v>424020.3</v>
      </c>
      <c r="Q1205" s="141" t="s">
        <v>70</v>
      </c>
      <c r="R1205" s="271">
        <v>0</v>
      </c>
      <c r="S1205" s="145">
        <v>0</v>
      </c>
      <c r="T1205" s="185">
        <v>20170331</v>
      </c>
      <c r="U1205" s="142">
        <v>0</v>
      </c>
      <c r="V1205" s="142" t="s">
        <v>161</v>
      </c>
      <c r="W1205" s="142">
        <v>0</v>
      </c>
      <c r="X1205" s="345" t="s">
        <v>161</v>
      </c>
      <c r="Y1205" s="143"/>
      <c r="Z1205" s="143"/>
      <c r="AA1205" s="143"/>
      <c r="AB1205" s="143"/>
      <c r="AC1205" s="143"/>
      <c r="AD1205" s="143"/>
      <c r="AE1205" s="313"/>
      <c r="AF1205" s="313"/>
      <c r="AG1205" s="313"/>
      <c r="AH1205" s="313"/>
      <c r="AI1205" s="313"/>
      <c r="AJ1205" s="313"/>
      <c r="AK1205" s="143"/>
      <c r="AL1205" s="143"/>
      <c r="AM1205" s="143"/>
      <c r="AN1205" s="143"/>
      <c r="AO1205" s="335"/>
    </row>
    <row r="1206" spans="1:41">
      <c r="A1206" s="140">
        <v>34710880</v>
      </c>
      <c r="B1206" s="141">
        <v>8436571</v>
      </c>
      <c r="C1206" s="141" t="s">
        <v>161</v>
      </c>
      <c r="D1206" s="142">
        <v>0</v>
      </c>
      <c r="E1206" s="322">
        <v>0</v>
      </c>
      <c r="F1206" s="142">
        <v>0</v>
      </c>
      <c r="G1206" s="322">
        <v>0</v>
      </c>
      <c r="H1206" s="322">
        <v>0</v>
      </c>
      <c r="I1206" s="322">
        <v>0</v>
      </c>
      <c r="J1206" s="322">
        <v>0</v>
      </c>
      <c r="K1206" s="143">
        <v>0</v>
      </c>
      <c r="L1206" s="144">
        <v>11.1</v>
      </c>
      <c r="M1206" s="344">
        <f t="shared" si="18"/>
        <v>0</v>
      </c>
      <c r="N1206" s="280" t="s">
        <v>94</v>
      </c>
      <c r="O1206" s="145">
        <v>0</v>
      </c>
      <c r="P1206" s="143">
        <v>0</v>
      </c>
      <c r="Q1206" s="141" t="s">
        <v>70</v>
      </c>
      <c r="R1206" s="271">
        <v>0</v>
      </c>
      <c r="S1206" s="145">
        <v>0</v>
      </c>
      <c r="T1206" s="185">
        <v>20170331</v>
      </c>
      <c r="U1206" s="142">
        <v>0</v>
      </c>
      <c r="V1206" s="142" t="s">
        <v>161</v>
      </c>
      <c r="W1206" s="142">
        <v>0</v>
      </c>
      <c r="X1206" s="345" t="s">
        <v>161</v>
      </c>
      <c r="Y1206" s="143"/>
      <c r="Z1206" s="143"/>
      <c r="AA1206" s="143"/>
      <c r="AB1206" s="143"/>
      <c r="AC1206" s="143"/>
      <c r="AD1206" s="143"/>
      <c r="AE1206" s="313"/>
      <c r="AF1206" s="313"/>
      <c r="AG1206" s="313"/>
      <c r="AH1206" s="313"/>
      <c r="AI1206" s="313"/>
      <c r="AJ1206" s="313"/>
      <c r="AK1206" s="143"/>
      <c r="AL1206" s="143"/>
      <c r="AM1206" s="143"/>
      <c r="AN1206" s="143"/>
      <c r="AO1206" s="335"/>
    </row>
    <row r="1207" spans="1:41">
      <c r="A1207" s="140">
        <v>34710895</v>
      </c>
      <c r="B1207" s="141">
        <v>5013880</v>
      </c>
      <c r="C1207" s="141" t="s">
        <v>161</v>
      </c>
      <c r="D1207" s="142">
        <v>0</v>
      </c>
      <c r="E1207" s="322">
        <v>0</v>
      </c>
      <c r="F1207" s="142">
        <v>0</v>
      </c>
      <c r="G1207" s="322">
        <v>0</v>
      </c>
      <c r="H1207" s="322">
        <v>0</v>
      </c>
      <c r="I1207" s="322">
        <v>0</v>
      </c>
      <c r="J1207" s="322">
        <v>0</v>
      </c>
      <c r="K1207" s="143">
        <v>0</v>
      </c>
      <c r="L1207" s="144">
        <v>11.1</v>
      </c>
      <c r="M1207" s="344">
        <f t="shared" si="18"/>
        <v>0</v>
      </c>
      <c r="N1207" s="280" t="s">
        <v>94</v>
      </c>
      <c r="O1207" s="145">
        <v>0</v>
      </c>
      <c r="P1207" s="143">
        <v>0</v>
      </c>
      <c r="Q1207" s="141" t="s">
        <v>70</v>
      </c>
      <c r="R1207" s="271">
        <v>0</v>
      </c>
      <c r="S1207" s="145">
        <v>0</v>
      </c>
      <c r="T1207" s="185">
        <v>20170331</v>
      </c>
      <c r="U1207" s="142">
        <v>0</v>
      </c>
      <c r="V1207" s="142" t="s">
        <v>161</v>
      </c>
      <c r="W1207" s="142">
        <v>0</v>
      </c>
      <c r="X1207" s="345" t="s">
        <v>161</v>
      </c>
      <c r="Y1207" s="143"/>
      <c r="Z1207" s="143"/>
      <c r="AA1207" s="143"/>
      <c r="AB1207" s="143"/>
      <c r="AC1207" s="143"/>
      <c r="AD1207" s="143"/>
      <c r="AE1207" s="313"/>
      <c r="AF1207" s="313"/>
      <c r="AG1207" s="313"/>
      <c r="AH1207" s="313"/>
      <c r="AI1207" s="313"/>
      <c r="AJ1207" s="313"/>
      <c r="AK1207" s="143"/>
      <c r="AL1207" s="143"/>
      <c r="AM1207" s="143"/>
      <c r="AN1207" s="143"/>
      <c r="AO1207" s="335"/>
    </row>
    <row r="1208" spans="1:41">
      <c r="A1208" s="140">
        <v>34748557</v>
      </c>
      <c r="B1208" s="141">
        <v>266725</v>
      </c>
      <c r="C1208" s="141" t="s">
        <v>161</v>
      </c>
      <c r="D1208" s="142">
        <v>0</v>
      </c>
      <c r="E1208" s="322">
        <v>0</v>
      </c>
      <c r="F1208" s="142">
        <v>0</v>
      </c>
      <c r="G1208" s="322">
        <v>0</v>
      </c>
      <c r="H1208" s="322">
        <v>0</v>
      </c>
      <c r="I1208" s="322">
        <v>0</v>
      </c>
      <c r="J1208" s="322">
        <v>0</v>
      </c>
      <c r="K1208" s="143">
        <v>0</v>
      </c>
      <c r="L1208" s="144">
        <v>12.5</v>
      </c>
      <c r="M1208" s="344">
        <f t="shared" si="18"/>
        <v>0</v>
      </c>
      <c r="N1208" s="280" t="s">
        <v>94</v>
      </c>
      <c r="O1208" s="145">
        <v>1</v>
      </c>
      <c r="P1208" s="143">
        <v>0</v>
      </c>
      <c r="Q1208" s="141" t="s">
        <v>70</v>
      </c>
      <c r="R1208" s="271">
        <v>0</v>
      </c>
      <c r="S1208" s="145">
        <v>0</v>
      </c>
      <c r="T1208" s="185">
        <v>20170331</v>
      </c>
      <c r="U1208" s="142">
        <v>0</v>
      </c>
      <c r="V1208" s="142" t="s">
        <v>161</v>
      </c>
      <c r="W1208" s="142">
        <v>0</v>
      </c>
      <c r="X1208" s="345" t="s">
        <v>161</v>
      </c>
      <c r="Y1208" s="143"/>
      <c r="Z1208" s="143"/>
      <c r="AA1208" s="143"/>
      <c r="AB1208" s="143"/>
      <c r="AC1208" s="143"/>
      <c r="AD1208" s="143"/>
      <c r="AE1208" s="313"/>
      <c r="AF1208" s="313"/>
      <c r="AG1208" s="313"/>
      <c r="AH1208" s="313"/>
      <c r="AI1208" s="313"/>
      <c r="AJ1208" s="313"/>
      <c r="AK1208" s="143"/>
      <c r="AL1208" s="143"/>
      <c r="AM1208" s="143"/>
      <c r="AN1208" s="143"/>
      <c r="AO1208" s="335"/>
    </row>
    <row r="1209" spans="1:41">
      <c r="A1209" s="140">
        <v>34748796</v>
      </c>
      <c r="B1209" s="141">
        <v>11614569</v>
      </c>
      <c r="C1209" s="141" t="s">
        <v>161</v>
      </c>
      <c r="D1209" s="142">
        <v>0</v>
      </c>
      <c r="E1209" s="322">
        <v>0</v>
      </c>
      <c r="F1209" s="142">
        <v>0</v>
      </c>
      <c r="G1209" s="322">
        <v>0</v>
      </c>
      <c r="H1209" s="322">
        <v>0</v>
      </c>
      <c r="I1209" s="322">
        <v>0</v>
      </c>
      <c r="J1209" s="322">
        <v>0</v>
      </c>
      <c r="K1209" s="143">
        <v>0</v>
      </c>
      <c r="L1209" s="144">
        <v>10.58</v>
      </c>
      <c r="M1209" s="344">
        <f t="shared" si="18"/>
        <v>0</v>
      </c>
      <c r="N1209" s="280" t="s">
        <v>94</v>
      </c>
      <c r="O1209" s="145">
        <v>1</v>
      </c>
      <c r="P1209" s="143">
        <v>0</v>
      </c>
      <c r="Q1209" s="141" t="s">
        <v>70</v>
      </c>
      <c r="R1209" s="271">
        <v>0</v>
      </c>
      <c r="S1209" s="145">
        <v>0</v>
      </c>
      <c r="T1209" s="185">
        <v>20170331</v>
      </c>
      <c r="U1209" s="142">
        <v>0</v>
      </c>
      <c r="V1209" s="142" t="s">
        <v>161</v>
      </c>
      <c r="W1209" s="142">
        <v>0</v>
      </c>
      <c r="X1209" s="345" t="s">
        <v>161</v>
      </c>
      <c r="Y1209" s="143"/>
      <c r="Z1209" s="143"/>
      <c r="AA1209" s="143"/>
      <c r="AB1209" s="143"/>
      <c r="AC1209" s="143"/>
      <c r="AD1209" s="143"/>
      <c r="AE1209" s="313"/>
      <c r="AF1209" s="313"/>
      <c r="AG1209" s="313"/>
      <c r="AH1209" s="313"/>
      <c r="AI1209" s="313"/>
      <c r="AJ1209" s="313"/>
      <c r="AK1209" s="143"/>
      <c r="AL1209" s="143"/>
      <c r="AM1209" s="143"/>
      <c r="AN1209" s="143"/>
      <c r="AO1209" s="335"/>
    </row>
    <row r="1210" spans="1:41">
      <c r="A1210" s="140">
        <v>34748839</v>
      </c>
      <c r="B1210" s="141">
        <v>38409074</v>
      </c>
      <c r="C1210" s="141" t="s">
        <v>161</v>
      </c>
      <c r="D1210" s="142">
        <v>0</v>
      </c>
      <c r="E1210" s="313">
        <v>0</v>
      </c>
      <c r="F1210" s="142">
        <v>0</v>
      </c>
      <c r="G1210" s="313">
        <v>0</v>
      </c>
      <c r="H1210" s="313">
        <v>0</v>
      </c>
      <c r="I1210" s="313">
        <v>0</v>
      </c>
      <c r="J1210" s="313">
        <v>0</v>
      </c>
      <c r="K1210" s="143">
        <v>0</v>
      </c>
      <c r="L1210" s="144">
        <v>11.1</v>
      </c>
      <c r="M1210" s="344">
        <f t="shared" si="18"/>
        <v>0</v>
      </c>
      <c r="N1210" s="280" t="s">
        <v>94</v>
      </c>
      <c r="O1210" s="145">
        <v>0</v>
      </c>
      <c r="P1210" s="143">
        <v>0</v>
      </c>
      <c r="Q1210" s="141" t="s">
        <v>70</v>
      </c>
      <c r="R1210" s="271">
        <v>0</v>
      </c>
      <c r="S1210" s="145">
        <v>0</v>
      </c>
      <c r="T1210" s="185">
        <v>20170331</v>
      </c>
      <c r="U1210" s="142">
        <v>0</v>
      </c>
      <c r="V1210" s="142" t="s">
        <v>161</v>
      </c>
      <c r="W1210" s="142">
        <v>0</v>
      </c>
      <c r="X1210" s="345" t="s">
        <v>161</v>
      </c>
      <c r="Y1210" s="143"/>
      <c r="Z1210" s="143"/>
      <c r="AA1210" s="143"/>
      <c r="AB1210" s="143"/>
      <c r="AC1210" s="143"/>
      <c r="AD1210" s="143"/>
      <c r="AE1210" s="313"/>
      <c r="AF1210" s="313"/>
      <c r="AG1210" s="313"/>
      <c r="AH1210" s="313"/>
      <c r="AI1210" s="313"/>
      <c r="AJ1210" s="313"/>
      <c r="AK1210" s="143"/>
      <c r="AL1210" s="143"/>
      <c r="AM1210" s="143"/>
      <c r="AN1210" s="143"/>
      <c r="AO1210" s="335"/>
    </row>
    <row r="1211" spans="1:41">
      <c r="A1211" s="140">
        <v>34748905</v>
      </c>
      <c r="B1211" s="141">
        <v>37151024</v>
      </c>
      <c r="C1211" s="141" t="s">
        <v>161</v>
      </c>
      <c r="D1211" s="142">
        <v>143611.45000000001</v>
      </c>
      <c r="E1211" s="322">
        <v>-2518.9499999999998</v>
      </c>
      <c r="F1211" s="142">
        <v>141092.5</v>
      </c>
      <c r="G1211" s="322">
        <v>-1328.41</v>
      </c>
      <c r="H1211" s="322">
        <v>0</v>
      </c>
      <c r="I1211" s="322">
        <v>-302.24</v>
      </c>
      <c r="J1211" s="322">
        <v>-4149.6000000000004</v>
      </c>
      <c r="K1211" s="143">
        <v>0</v>
      </c>
      <c r="L1211" s="144">
        <v>11.1</v>
      </c>
      <c r="M1211" s="344">
        <f t="shared" si="18"/>
        <v>149.59526041666669</v>
      </c>
      <c r="N1211" s="280" t="s">
        <v>162</v>
      </c>
      <c r="O1211" s="145">
        <v>0</v>
      </c>
      <c r="P1211" s="143">
        <v>141092.5</v>
      </c>
      <c r="Q1211" s="141" t="s">
        <v>70</v>
      </c>
      <c r="R1211" s="271">
        <v>0</v>
      </c>
      <c r="S1211" s="145">
        <v>0</v>
      </c>
      <c r="T1211" s="185">
        <v>20170331</v>
      </c>
      <c r="U1211" s="142">
        <v>0</v>
      </c>
      <c r="V1211" s="142" t="s">
        <v>161</v>
      </c>
      <c r="W1211" s="142">
        <v>0</v>
      </c>
      <c r="X1211" s="345" t="s">
        <v>161</v>
      </c>
      <c r="Y1211" s="143"/>
      <c r="Z1211" s="143"/>
      <c r="AA1211" s="143"/>
      <c r="AB1211" s="143"/>
      <c r="AC1211" s="143"/>
      <c r="AD1211" s="143"/>
      <c r="AE1211" s="313"/>
      <c r="AF1211" s="313"/>
      <c r="AG1211" s="313"/>
      <c r="AH1211" s="313"/>
      <c r="AI1211" s="313"/>
      <c r="AJ1211" s="313"/>
      <c r="AK1211" s="143"/>
      <c r="AL1211" s="143"/>
      <c r="AM1211" s="143"/>
      <c r="AN1211" s="143"/>
      <c r="AO1211" s="335"/>
    </row>
    <row r="1212" spans="1:41">
      <c r="A1212" s="140">
        <v>34778435</v>
      </c>
      <c r="B1212" s="141">
        <v>38124843</v>
      </c>
      <c r="C1212" s="141" t="s">
        <v>161</v>
      </c>
      <c r="D1212" s="142">
        <v>223615.07</v>
      </c>
      <c r="E1212" s="322">
        <v>-3922.22</v>
      </c>
      <c r="F1212" s="142">
        <v>219692.85</v>
      </c>
      <c r="G1212" s="322">
        <v>-2068.44</v>
      </c>
      <c r="H1212" s="322">
        <v>0</v>
      </c>
      <c r="I1212" s="322">
        <v>-508.71</v>
      </c>
      <c r="J1212" s="322">
        <v>-6499.37</v>
      </c>
      <c r="K1212" s="143">
        <v>0</v>
      </c>
      <c r="L1212" s="144">
        <v>11.1</v>
      </c>
      <c r="M1212" s="344">
        <f t="shared" si="18"/>
        <v>232.93236458333334</v>
      </c>
      <c r="N1212" s="280" t="s">
        <v>162</v>
      </c>
      <c r="O1212" s="145">
        <v>0</v>
      </c>
      <c r="P1212" s="143">
        <v>219692.85</v>
      </c>
      <c r="Q1212" s="141" t="s">
        <v>70</v>
      </c>
      <c r="R1212" s="271">
        <v>0</v>
      </c>
      <c r="S1212" s="145">
        <v>0</v>
      </c>
      <c r="T1212" s="185">
        <v>20170331</v>
      </c>
      <c r="U1212" s="142">
        <v>0</v>
      </c>
      <c r="V1212" s="142" t="s">
        <v>161</v>
      </c>
      <c r="W1212" s="142">
        <v>0</v>
      </c>
      <c r="X1212" s="345" t="s">
        <v>161</v>
      </c>
      <c r="Y1212" s="143"/>
      <c r="Z1212" s="143"/>
      <c r="AA1212" s="143"/>
      <c r="AB1212" s="143"/>
      <c r="AC1212" s="143"/>
      <c r="AD1212" s="143"/>
      <c r="AE1212" s="313"/>
      <c r="AF1212" s="313"/>
      <c r="AG1212" s="313"/>
      <c r="AH1212" s="313"/>
      <c r="AI1212" s="313"/>
      <c r="AJ1212" s="313"/>
      <c r="AK1212" s="143"/>
      <c r="AL1212" s="143"/>
      <c r="AM1212" s="143"/>
      <c r="AN1212" s="143"/>
      <c r="AO1212" s="335"/>
    </row>
    <row r="1213" spans="1:41">
      <c r="A1213" s="140">
        <v>34778447</v>
      </c>
      <c r="B1213" s="141">
        <v>9003004</v>
      </c>
      <c r="C1213" s="141" t="s">
        <v>161</v>
      </c>
      <c r="D1213" s="142">
        <v>0</v>
      </c>
      <c r="E1213" s="322">
        <v>0</v>
      </c>
      <c r="F1213" s="142">
        <v>0</v>
      </c>
      <c r="G1213" s="322">
        <v>0</v>
      </c>
      <c r="H1213" s="322">
        <v>0</v>
      </c>
      <c r="I1213" s="322">
        <v>0</v>
      </c>
      <c r="J1213" s="322">
        <v>0</v>
      </c>
      <c r="K1213" s="143">
        <v>0</v>
      </c>
      <c r="L1213" s="144">
        <v>11.1</v>
      </c>
      <c r="M1213" s="344">
        <f t="shared" si="18"/>
        <v>0</v>
      </c>
      <c r="N1213" s="280" t="s">
        <v>94</v>
      </c>
      <c r="O1213" s="145">
        <v>0</v>
      </c>
      <c r="P1213" s="143">
        <v>0</v>
      </c>
      <c r="Q1213" s="141" t="s">
        <v>70</v>
      </c>
      <c r="R1213" s="271">
        <v>0</v>
      </c>
      <c r="S1213" s="145">
        <v>0</v>
      </c>
      <c r="T1213" s="185">
        <v>20170331</v>
      </c>
      <c r="U1213" s="142">
        <v>0</v>
      </c>
      <c r="V1213" s="142" t="s">
        <v>161</v>
      </c>
      <c r="W1213" s="142">
        <v>0</v>
      </c>
      <c r="X1213" s="345" t="s">
        <v>161</v>
      </c>
      <c r="Y1213" s="143"/>
      <c r="Z1213" s="143"/>
      <c r="AA1213" s="143"/>
      <c r="AB1213" s="143"/>
      <c r="AC1213" s="143"/>
      <c r="AD1213" s="143"/>
      <c r="AE1213" s="313"/>
      <c r="AF1213" s="313"/>
      <c r="AG1213" s="313"/>
      <c r="AH1213" s="313"/>
      <c r="AI1213" s="313"/>
      <c r="AJ1213" s="313"/>
      <c r="AK1213" s="143"/>
      <c r="AL1213" s="143"/>
      <c r="AM1213" s="143"/>
      <c r="AN1213" s="143"/>
      <c r="AO1213" s="335"/>
    </row>
    <row r="1214" spans="1:41">
      <c r="A1214" s="140">
        <v>34821338</v>
      </c>
      <c r="B1214" s="141">
        <v>25025656</v>
      </c>
      <c r="C1214" s="141" t="s">
        <v>161</v>
      </c>
      <c r="D1214" s="142">
        <v>0</v>
      </c>
      <c r="E1214" s="322">
        <v>0</v>
      </c>
      <c r="F1214" s="142">
        <v>0</v>
      </c>
      <c r="G1214" s="322">
        <v>0</v>
      </c>
      <c r="H1214" s="322">
        <v>0</v>
      </c>
      <c r="I1214" s="322">
        <v>0</v>
      </c>
      <c r="J1214" s="322">
        <v>0</v>
      </c>
      <c r="K1214" s="143">
        <v>0</v>
      </c>
      <c r="L1214" s="144">
        <v>11.1</v>
      </c>
      <c r="M1214" s="344">
        <f t="shared" si="18"/>
        <v>0</v>
      </c>
      <c r="N1214" s="280" t="s">
        <v>94</v>
      </c>
      <c r="O1214" s="145">
        <v>0</v>
      </c>
      <c r="P1214" s="143">
        <v>0</v>
      </c>
      <c r="Q1214" s="141" t="s">
        <v>70</v>
      </c>
      <c r="R1214" s="271">
        <v>0</v>
      </c>
      <c r="S1214" s="145">
        <v>0</v>
      </c>
      <c r="T1214" s="185">
        <v>20170331</v>
      </c>
      <c r="U1214" s="142">
        <v>0</v>
      </c>
      <c r="V1214" s="142" t="s">
        <v>161</v>
      </c>
      <c r="W1214" s="142">
        <v>0</v>
      </c>
      <c r="X1214" s="345" t="s">
        <v>161</v>
      </c>
      <c r="Y1214" s="143"/>
      <c r="Z1214" s="143"/>
      <c r="AA1214" s="143"/>
      <c r="AB1214" s="143"/>
      <c r="AC1214" s="143"/>
      <c r="AD1214" s="143"/>
      <c r="AE1214" s="313"/>
      <c r="AF1214" s="313"/>
      <c r="AG1214" s="313"/>
      <c r="AH1214" s="313"/>
      <c r="AI1214" s="313"/>
      <c r="AJ1214" s="313"/>
      <c r="AK1214" s="143"/>
      <c r="AL1214" s="143"/>
      <c r="AM1214" s="143"/>
      <c r="AN1214" s="143"/>
      <c r="AO1214" s="335"/>
    </row>
    <row r="1215" spans="1:41">
      <c r="A1215" s="140">
        <v>34821785</v>
      </c>
      <c r="B1215" s="141">
        <v>14016512</v>
      </c>
      <c r="C1215" s="141" t="s">
        <v>161</v>
      </c>
      <c r="D1215" s="142">
        <v>0</v>
      </c>
      <c r="E1215" s="322">
        <v>0</v>
      </c>
      <c r="F1215" s="142">
        <v>0</v>
      </c>
      <c r="G1215" s="322">
        <v>0</v>
      </c>
      <c r="H1215" s="322">
        <v>0</v>
      </c>
      <c r="I1215" s="322">
        <v>0</v>
      </c>
      <c r="J1215" s="322">
        <v>0</v>
      </c>
      <c r="K1215" s="143">
        <v>0</v>
      </c>
      <c r="L1215" s="144">
        <v>11.1</v>
      </c>
      <c r="M1215" s="344">
        <f t="shared" si="18"/>
        <v>0</v>
      </c>
      <c r="N1215" s="280" t="s">
        <v>94</v>
      </c>
      <c r="O1215" s="145">
        <v>0</v>
      </c>
      <c r="P1215" s="143">
        <v>0</v>
      </c>
      <c r="Q1215" s="141" t="s">
        <v>70</v>
      </c>
      <c r="R1215" s="271">
        <v>0</v>
      </c>
      <c r="S1215" s="145">
        <v>0</v>
      </c>
      <c r="T1215" s="185">
        <v>20170331</v>
      </c>
      <c r="U1215" s="142">
        <v>0</v>
      </c>
      <c r="V1215" s="142" t="s">
        <v>161</v>
      </c>
      <c r="W1215" s="142">
        <v>0</v>
      </c>
      <c r="X1215" s="345" t="s">
        <v>161</v>
      </c>
      <c r="Y1215" s="143"/>
      <c r="Z1215" s="143"/>
      <c r="AA1215" s="143"/>
      <c r="AB1215" s="143"/>
      <c r="AC1215" s="143"/>
      <c r="AD1215" s="143"/>
      <c r="AE1215" s="313"/>
      <c r="AF1215" s="313"/>
      <c r="AG1215" s="313"/>
      <c r="AH1215" s="313"/>
      <c r="AI1215" s="313"/>
      <c r="AJ1215" s="313"/>
      <c r="AK1215" s="143"/>
      <c r="AL1215" s="143"/>
      <c r="AM1215" s="143"/>
      <c r="AN1215" s="143"/>
      <c r="AO1215" s="335"/>
    </row>
    <row r="1216" spans="1:41">
      <c r="A1216" s="140">
        <v>34821930</v>
      </c>
      <c r="B1216" s="141">
        <v>36931172</v>
      </c>
      <c r="C1216" s="141" t="s">
        <v>161</v>
      </c>
      <c r="D1216" s="142">
        <v>0</v>
      </c>
      <c r="E1216" s="322">
        <v>0</v>
      </c>
      <c r="F1216" s="142">
        <v>0</v>
      </c>
      <c r="G1216" s="322">
        <v>0</v>
      </c>
      <c r="H1216" s="322">
        <v>0</v>
      </c>
      <c r="I1216" s="322">
        <v>0</v>
      </c>
      <c r="J1216" s="322">
        <v>0</v>
      </c>
      <c r="K1216" s="143">
        <v>0</v>
      </c>
      <c r="L1216" s="144">
        <v>12.5</v>
      </c>
      <c r="M1216" s="344">
        <f t="shared" si="18"/>
        <v>0</v>
      </c>
      <c r="N1216" s="280" t="s">
        <v>94</v>
      </c>
      <c r="O1216" s="145">
        <v>0</v>
      </c>
      <c r="P1216" s="143">
        <v>0</v>
      </c>
      <c r="Q1216" s="141" t="s">
        <v>70</v>
      </c>
      <c r="R1216" s="271">
        <v>0</v>
      </c>
      <c r="S1216" s="145">
        <v>0</v>
      </c>
      <c r="T1216" s="185">
        <v>20170331</v>
      </c>
      <c r="U1216" s="142">
        <v>0</v>
      </c>
      <c r="V1216" s="142" t="s">
        <v>161</v>
      </c>
      <c r="W1216" s="142">
        <v>0</v>
      </c>
      <c r="X1216" s="345" t="s">
        <v>161</v>
      </c>
      <c r="Y1216" s="143"/>
      <c r="Z1216" s="143"/>
      <c r="AA1216" s="143"/>
      <c r="AB1216" s="143"/>
      <c r="AC1216" s="143"/>
      <c r="AD1216" s="143"/>
      <c r="AE1216" s="313"/>
      <c r="AF1216" s="313"/>
      <c r="AG1216" s="313"/>
      <c r="AH1216" s="313"/>
      <c r="AI1216" s="313"/>
      <c r="AJ1216" s="313"/>
      <c r="AK1216" s="143"/>
      <c r="AL1216" s="143"/>
      <c r="AM1216" s="143"/>
      <c r="AN1216" s="143"/>
      <c r="AO1216" s="335"/>
    </row>
    <row r="1217" spans="1:41">
      <c r="A1217" s="140">
        <v>34822005</v>
      </c>
      <c r="B1217" s="141">
        <v>9397034</v>
      </c>
      <c r="C1217" s="141" t="s">
        <v>161</v>
      </c>
      <c r="D1217" s="142">
        <v>1181096.27</v>
      </c>
      <c r="E1217" s="322">
        <v>0</v>
      </c>
      <c r="F1217" s="142">
        <v>1181096.27</v>
      </c>
      <c r="G1217" s="322">
        <v>0</v>
      </c>
      <c r="H1217" s="322">
        <v>0</v>
      </c>
      <c r="I1217" s="322">
        <v>0</v>
      </c>
      <c r="J1217" s="322">
        <v>0</v>
      </c>
      <c r="K1217" s="143">
        <v>0</v>
      </c>
      <c r="L1217" s="144">
        <v>11.1</v>
      </c>
      <c r="M1217" s="344">
        <f t="shared" si="18"/>
        <v>1230.3086145833333</v>
      </c>
      <c r="N1217" s="280" t="s">
        <v>162</v>
      </c>
      <c r="O1217" s="145">
        <v>1</v>
      </c>
      <c r="P1217" s="143">
        <v>569590.43999999994</v>
      </c>
      <c r="Q1217" s="141" t="s">
        <v>77</v>
      </c>
      <c r="R1217" s="271">
        <v>20100202</v>
      </c>
      <c r="S1217" s="145">
        <v>87</v>
      </c>
      <c r="T1217" s="185">
        <v>20170331</v>
      </c>
      <c r="U1217" s="142">
        <v>0</v>
      </c>
      <c r="V1217" s="142" t="s">
        <v>161</v>
      </c>
      <c r="W1217" s="142">
        <v>0</v>
      </c>
      <c r="X1217" s="345" t="s">
        <v>161</v>
      </c>
      <c r="Y1217" s="143"/>
      <c r="Z1217" s="143"/>
      <c r="AA1217" s="143"/>
      <c r="AB1217" s="143"/>
      <c r="AC1217" s="143"/>
      <c r="AD1217" s="143"/>
      <c r="AE1217" s="313"/>
      <c r="AF1217" s="313"/>
      <c r="AG1217" s="313"/>
      <c r="AH1217" s="313"/>
      <c r="AI1217" s="313"/>
      <c r="AJ1217" s="313"/>
      <c r="AK1217" s="143"/>
      <c r="AL1217" s="143"/>
      <c r="AM1217" s="143"/>
      <c r="AN1217" s="143"/>
      <c r="AO1217" s="335"/>
    </row>
    <row r="1218" spans="1:41">
      <c r="A1218" s="140">
        <v>34927880</v>
      </c>
      <c r="B1218" s="141">
        <v>27185652</v>
      </c>
      <c r="C1218" s="141" t="s">
        <v>161</v>
      </c>
      <c r="D1218" s="142">
        <v>4072451.01</v>
      </c>
      <c r="E1218" s="322">
        <v>0</v>
      </c>
      <c r="F1218" s="142">
        <v>4072451.01</v>
      </c>
      <c r="G1218" s="322">
        <v>0</v>
      </c>
      <c r="H1218" s="322">
        <v>0</v>
      </c>
      <c r="I1218" s="322">
        <v>0</v>
      </c>
      <c r="J1218" s="322">
        <v>0</v>
      </c>
      <c r="K1218" s="143">
        <v>0</v>
      </c>
      <c r="L1218" s="144">
        <v>11.1</v>
      </c>
      <c r="M1218" s="344">
        <f t="shared" si="18"/>
        <v>4242.1364687499999</v>
      </c>
      <c r="N1218" s="280" t="s">
        <v>162</v>
      </c>
      <c r="O1218" s="145">
        <v>1</v>
      </c>
      <c r="P1218" s="143">
        <v>1947765.63</v>
      </c>
      <c r="Q1218" s="141" t="s">
        <v>77</v>
      </c>
      <c r="R1218" s="271">
        <v>20090731</v>
      </c>
      <c r="S1218" s="145">
        <v>93</v>
      </c>
      <c r="T1218" s="185">
        <v>20170331</v>
      </c>
      <c r="U1218" s="142">
        <v>0</v>
      </c>
      <c r="V1218" s="142" t="s">
        <v>161</v>
      </c>
      <c r="W1218" s="142">
        <v>0</v>
      </c>
      <c r="X1218" s="345" t="s">
        <v>161</v>
      </c>
      <c r="Y1218" s="143"/>
      <c r="Z1218" s="143"/>
      <c r="AA1218" s="143"/>
      <c r="AB1218" s="143"/>
      <c r="AC1218" s="143"/>
      <c r="AD1218" s="143"/>
      <c r="AE1218" s="313"/>
      <c r="AF1218" s="313"/>
      <c r="AG1218" s="313"/>
      <c r="AH1218" s="313"/>
      <c r="AI1218" s="313"/>
      <c r="AJ1218" s="313"/>
      <c r="AK1218" s="143"/>
      <c r="AL1218" s="143"/>
      <c r="AM1218" s="143"/>
      <c r="AN1218" s="143"/>
      <c r="AO1218" s="335"/>
    </row>
    <row r="1219" spans="1:41">
      <c r="A1219" s="140">
        <v>34945432</v>
      </c>
      <c r="B1219" s="141">
        <v>10478155</v>
      </c>
      <c r="C1219" s="141" t="s">
        <v>161</v>
      </c>
      <c r="D1219" s="142">
        <v>0</v>
      </c>
      <c r="E1219" s="322">
        <v>0</v>
      </c>
      <c r="F1219" s="142">
        <v>0</v>
      </c>
      <c r="G1219" s="322">
        <v>0</v>
      </c>
      <c r="H1219" s="322">
        <v>0</v>
      </c>
      <c r="I1219" s="322">
        <v>0</v>
      </c>
      <c r="J1219" s="322">
        <v>0</v>
      </c>
      <c r="K1219" s="143">
        <v>0</v>
      </c>
      <c r="L1219" s="144">
        <v>12.5</v>
      </c>
      <c r="M1219" s="344">
        <f t="shared" si="18"/>
        <v>0</v>
      </c>
      <c r="N1219" s="280" t="s">
        <v>94</v>
      </c>
      <c r="O1219" s="145">
        <v>0</v>
      </c>
      <c r="P1219" s="143">
        <v>0</v>
      </c>
      <c r="Q1219" s="141" t="s">
        <v>70</v>
      </c>
      <c r="R1219" s="271">
        <v>0</v>
      </c>
      <c r="S1219" s="145">
        <v>0</v>
      </c>
      <c r="T1219" s="185">
        <v>20170331</v>
      </c>
      <c r="U1219" s="142">
        <v>0</v>
      </c>
      <c r="V1219" s="142" t="s">
        <v>161</v>
      </c>
      <c r="W1219" s="142">
        <v>0</v>
      </c>
      <c r="X1219" s="345" t="s">
        <v>161</v>
      </c>
      <c r="Y1219" s="143"/>
      <c r="Z1219" s="143"/>
      <c r="AA1219" s="143"/>
      <c r="AB1219" s="143"/>
      <c r="AC1219" s="143"/>
      <c r="AD1219" s="143"/>
      <c r="AE1219" s="313"/>
      <c r="AF1219" s="313"/>
      <c r="AG1219" s="313"/>
      <c r="AH1219" s="313"/>
      <c r="AI1219" s="313"/>
      <c r="AJ1219" s="313"/>
      <c r="AK1219" s="143"/>
      <c r="AL1219" s="143"/>
      <c r="AM1219" s="143"/>
      <c r="AN1219" s="143"/>
      <c r="AO1219" s="335"/>
    </row>
    <row r="1220" spans="1:41">
      <c r="A1220" s="140">
        <v>34964231</v>
      </c>
      <c r="B1220" s="141">
        <v>19391719</v>
      </c>
      <c r="C1220" s="141" t="s">
        <v>161</v>
      </c>
      <c r="D1220" s="142">
        <v>0</v>
      </c>
      <c r="E1220" s="322">
        <v>0</v>
      </c>
      <c r="F1220" s="142">
        <v>0</v>
      </c>
      <c r="G1220" s="322">
        <v>0</v>
      </c>
      <c r="H1220" s="322">
        <v>0</v>
      </c>
      <c r="I1220" s="322">
        <v>0</v>
      </c>
      <c r="J1220" s="322">
        <v>0</v>
      </c>
      <c r="K1220" s="143">
        <v>0</v>
      </c>
      <c r="L1220" s="144">
        <v>12.5</v>
      </c>
      <c r="M1220" s="344">
        <f t="shared" si="18"/>
        <v>0</v>
      </c>
      <c r="N1220" s="280" t="s">
        <v>94</v>
      </c>
      <c r="O1220" s="145">
        <v>0</v>
      </c>
      <c r="P1220" s="143">
        <v>0</v>
      </c>
      <c r="Q1220" s="141" t="s">
        <v>70</v>
      </c>
      <c r="R1220" s="271">
        <v>0</v>
      </c>
      <c r="S1220" s="145">
        <v>0</v>
      </c>
      <c r="T1220" s="185">
        <v>20170331</v>
      </c>
      <c r="U1220" s="142">
        <v>0</v>
      </c>
      <c r="V1220" s="142" t="s">
        <v>161</v>
      </c>
      <c r="W1220" s="142">
        <v>0</v>
      </c>
      <c r="X1220" s="345" t="s">
        <v>161</v>
      </c>
      <c r="Y1220" s="143"/>
      <c r="Z1220" s="143"/>
      <c r="AA1220" s="143"/>
      <c r="AB1220" s="143"/>
      <c r="AC1220" s="143"/>
      <c r="AD1220" s="143"/>
      <c r="AE1220" s="313"/>
      <c r="AF1220" s="313"/>
      <c r="AG1220" s="313"/>
      <c r="AH1220" s="313"/>
      <c r="AI1220" s="313"/>
      <c r="AJ1220" s="313"/>
      <c r="AK1220" s="143"/>
      <c r="AL1220" s="143"/>
      <c r="AM1220" s="143"/>
      <c r="AN1220" s="143"/>
      <c r="AO1220" s="335"/>
    </row>
    <row r="1221" spans="1:41">
      <c r="A1221" s="140">
        <v>35003373</v>
      </c>
      <c r="B1221" s="141">
        <v>38431105</v>
      </c>
      <c r="C1221" s="141" t="s">
        <v>161</v>
      </c>
      <c r="D1221" s="142">
        <v>1045619.7</v>
      </c>
      <c r="E1221" s="322">
        <v>0</v>
      </c>
      <c r="F1221" s="142">
        <v>1045619.7</v>
      </c>
      <c r="G1221" s="322">
        <v>0</v>
      </c>
      <c r="H1221" s="322">
        <v>0</v>
      </c>
      <c r="I1221" s="322">
        <v>0</v>
      </c>
      <c r="J1221" s="322">
        <v>0</v>
      </c>
      <c r="K1221" s="143">
        <v>0</v>
      </c>
      <c r="L1221" s="144">
        <v>12.17</v>
      </c>
      <c r="M1221" s="344">
        <f t="shared" ref="M1221:M1284" si="19">(D1221*1.25%)/12</f>
        <v>1089.1871874999999</v>
      </c>
      <c r="N1221" s="280" t="s">
        <v>162</v>
      </c>
      <c r="O1221" s="145">
        <v>1</v>
      </c>
      <c r="P1221" s="143">
        <v>514935.32</v>
      </c>
      <c r="Q1221" s="141" t="s">
        <v>77</v>
      </c>
      <c r="R1221" s="271">
        <v>20090731</v>
      </c>
      <c r="S1221" s="145">
        <v>93</v>
      </c>
      <c r="T1221" s="185">
        <v>20170331</v>
      </c>
      <c r="U1221" s="142">
        <v>0</v>
      </c>
      <c r="V1221" s="142" t="s">
        <v>161</v>
      </c>
      <c r="W1221" s="142">
        <v>0</v>
      </c>
      <c r="X1221" s="345" t="s">
        <v>161</v>
      </c>
      <c r="Y1221" s="143"/>
      <c r="Z1221" s="143"/>
      <c r="AA1221" s="143"/>
      <c r="AB1221" s="143"/>
      <c r="AC1221" s="143"/>
      <c r="AD1221" s="143"/>
      <c r="AE1221" s="313"/>
      <c r="AF1221" s="313"/>
      <c r="AG1221" s="313"/>
      <c r="AH1221" s="313"/>
      <c r="AI1221" s="313"/>
      <c r="AJ1221" s="313"/>
      <c r="AK1221" s="143"/>
      <c r="AL1221" s="143"/>
      <c r="AM1221" s="143"/>
      <c r="AN1221" s="143"/>
      <c r="AO1221" s="335"/>
    </row>
    <row r="1222" spans="1:41">
      <c r="A1222" s="140">
        <v>35033694</v>
      </c>
      <c r="B1222" s="141">
        <v>26926415</v>
      </c>
      <c r="C1222" s="141" t="s">
        <v>161</v>
      </c>
      <c r="D1222" s="142">
        <v>272651.64</v>
      </c>
      <c r="E1222" s="322">
        <v>0</v>
      </c>
      <c r="F1222" s="142">
        <v>272651.64</v>
      </c>
      <c r="G1222" s="322">
        <v>0</v>
      </c>
      <c r="H1222" s="322">
        <v>0</v>
      </c>
      <c r="I1222" s="322">
        <v>0</v>
      </c>
      <c r="J1222" s="322">
        <v>0</v>
      </c>
      <c r="K1222" s="143">
        <v>0</v>
      </c>
      <c r="L1222" s="144">
        <v>11.25</v>
      </c>
      <c r="M1222" s="344">
        <f t="shared" si="19"/>
        <v>284.01212500000003</v>
      </c>
      <c r="N1222" s="280" t="s">
        <v>162</v>
      </c>
      <c r="O1222" s="145">
        <v>1</v>
      </c>
      <c r="P1222" s="143">
        <v>254931.06</v>
      </c>
      <c r="Q1222" s="141" t="s">
        <v>75</v>
      </c>
      <c r="R1222" s="271">
        <v>20161130</v>
      </c>
      <c r="S1222" s="145">
        <v>5</v>
      </c>
      <c r="T1222" s="185">
        <v>20170331</v>
      </c>
      <c r="U1222" s="142">
        <v>0</v>
      </c>
      <c r="V1222" s="142" t="s">
        <v>161</v>
      </c>
      <c r="W1222" s="142">
        <v>0</v>
      </c>
      <c r="X1222" s="345" t="s">
        <v>161</v>
      </c>
      <c r="Y1222" s="143"/>
      <c r="Z1222" s="143"/>
      <c r="AA1222" s="143"/>
      <c r="AB1222" s="143"/>
      <c r="AC1222" s="143"/>
      <c r="AD1222" s="143"/>
      <c r="AE1222" s="313"/>
      <c r="AF1222" s="313"/>
      <c r="AG1222" s="313"/>
      <c r="AH1222" s="313"/>
      <c r="AI1222" s="313"/>
      <c r="AJ1222" s="313"/>
      <c r="AK1222" s="143"/>
      <c r="AL1222" s="143"/>
      <c r="AM1222" s="143"/>
      <c r="AN1222" s="143"/>
      <c r="AO1222" s="335"/>
    </row>
    <row r="1223" spans="1:41">
      <c r="A1223" s="140">
        <v>35033963</v>
      </c>
      <c r="B1223" s="141">
        <v>8140631</v>
      </c>
      <c r="C1223" s="141" t="s">
        <v>161</v>
      </c>
      <c r="D1223" s="142">
        <v>0</v>
      </c>
      <c r="E1223" s="322">
        <v>0</v>
      </c>
      <c r="F1223" s="142">
        <v>0</v>
      </c>
      <c r="G1223" s="322">
        <v>0</v>
      </c>
      <c r="H1223" s="322">
        <v>0</v>
      </c>
      <c r="I1223" s="322">
        <v>0</v>
      </c>
      <c r="J1223" s="322">
        <v>0</v>
      </c>
      <c r="K1223" s="143">
        <v>0</v>
      </c>
      <c r="L1223" s="144">
        <v>11.1</v>
      </c>
      <c r="M1223" s="344">
        <f t="shared" si="19"/>
        <v>0</v>
      </c>
      <c r="N1223" s="280" t="s">
        <v>94</v>
      </c>
      <c r="O1223" s="145">
        <v>0</v>
      </c>
      <c r="P1223" s="143">
        <v>0</v>
      </c>
      <c r="Q1223" s="141" t="s">
        <v>70</v>
      </c>
      <c r="R1223" s="271">
        <v>0</v>
      </c>
      <c r="S1223" s="145">
        <v>0</v>
      </c>
      <c r="T1223" s="185">
        <v>20170331</v>
      </c>
      <c r="U1223" s="142">
        <v>0</v>
      </c>
      <c r="V1223" s="142" t="s">
        <v>161</v>
      </c>
      <c r="W1223" s="142">
        <v>0</v>
      </c>
      <c r="X1223" s="345" t="s">
        <v>161</v>
      </c>
      <c r="Y1223" s="143"/>
      <c r="Z1223" s="143"/>
      <c r="AA1223" s="143"/>
      <c r="AB1223" s="143"/>
      <c r="AC1223" s="143"/>
      <c r="AD1223" s="143"/>
      <c r="AE1223" s="313"/>
      <c r="AF1223" s="313"/>
      <c r="AG1223" s="313"/>
      <c r="AH1223" s="313"/>
      <c r="AI1223" s="313"/>
      <c r="AJ1223" s="313"/>
      <c r="AK1223" s="143"/>
      <c r="AL1223" s="143"/>
      <c r="AM1223" s="143"/>
      <c r="AN1223" s="143"/>
      <c r="AO1223" s="335"/>
    </row>
    <row r="1224" spans="1:41">
      <c r="A1224" s="140">
        <v>35075960</v>
      </c>
      <c r="B1224" s="141">
        <v>4934159</v>
      </c>
      <c r="C1224" s="141" t="s">
        <v>161</v>
      </c>
      <c r="D1224" s="142">
        <v>0</v>
      </c>
      <c r="E1224" s="322">
        <v>0</v>
      </c>
      <c r="F1224" s="142">
        <v>0</v>
      </c>
      <c r="G1224" s="322">
        <v>0</v>
      </c>
      <c r="H1224" s="322">
        <v>0</v>
      </c>
      <c r="I1224" s="322">
        <v>0</v>
      </c>
      <c r="J1224" s="322">
        <v>0</v>
      </c>
      <c r="K1224" s="143">
        <v>0</v>
      </c>
      <c r="L1224" s="144">
        <v>11.31</v>
      </c>
      <c r="M1224" s="344">
        <f t="shared" si="19"/>
        <v>0</v>
      </c>
      <c r="N1224" s="280" t="s">
        <v>94</v>
      </c>
      <c r="O1224" s="145">
        <v>0</v>
      </c>
      <c r="P1224" s="143">
        <v>0</v>
      </c>
      <c r="Q1224" s="141" t="s">
        <v>70</v>
      </c>
      <c r="R1224" s="271">
        <v>0</v>
      </c>
      <c r="S1224" s="145">
        <v>0</v>
      </c>
      <c r="T1224" s="185">
        <v>20170331</v>
      </c>
      <c r="U1224" s="142">
        <v>0</v>
      </c>
      <c r="V1224" s="142" t="s">
        <v>161</v>
      </c>
      <c r="W1224" s="142">
        <v>0</v>
      </c>
      <c r="X1224" s="345" t="s">
        <v>161</v>
      </c>
      <c r="Y1224" s="143"/>
      <c r="Z1224" s="143"/>
      <c r="AA1224" s="143"/>
      <c r="AB1224" s="143"/>
      <c r="AC1224" s="143"/>
      <c r="AD1224" s="143"/>
      <c r="AE1224" s="313"/>
      <c r="AF1224" s="313"/>
      <c r="AG1224" s="313"/>
      <c r="AH1224" s="313"/>
      <c r="AI1224" s="313"/>
      <c r="AJ1224" s="313"/>
      <c r="AK1224" s="143"/>
      <c r="AL1224" s="143"/>
      <c r="AM1224" s="143"/>
      <c r="AN1224" s="143"/>
      <c r="AO1224" s="335"/>
    </row>
    <row r="1225" spans="1:41">
      <c r="A1225" s="140">
        <v>35076440</v>
      </c>
      <c r="B1225" s="141">
        <v>25699429</v>
      </c>
      <c r="C1225" s="141" t="s">
        <v>161</v>
      </c>
      <c r="D1225" s="142">
        <v>173328.21</v>
      </c>
      <c r="E1225" s="322">
        <v>-2955.97</v>
      </c>
      <c r="F1225" s="142">
        <v>170372.24</v>
      </c>
      <c r="G1225" s="322">
        <v>-1643.01</v>
      </c>
      <c r="H1225" s="322">
        <v>0</v>
      </c>
      <c r="I1225" s="322">
        <v>-611.02</v>
      </c>
      <c r="J1225" s="322">
        <v>-5210</v>
      </c>
      <c r="K1225" s="143">
        <v>-2.08</v>
      </c>
      <c r="L1225" s="144">
        <v>11.38</v>
      </c>
      <c r="M1225" s="344">
        <f t="shared" si="19"/>
        <v>180.55021875</v>
      </c>
      <c r="N1225" s="280" t="s">
        <v>162</v>
      </c>
      <c r="O1225" s="145">
        <v>0</v>
      </c>
      <c r="P1225" s="143">
        <v>170372.24</v>
      </c>
      <c r="Q1225" s="141" t="s">
        <v>70</v>
      </c>
      <c r="R1225" s="271">
        <v>0</v>
      </c>
      <c r="S1225" s="145">
        <v>0</v>
      </c>
      <c r="T1225" s="185">
        <v>20170331</v>
      </c>
      <c r="U1225" s="142">
        <v>0</v>
      </c>
      <c r="V1225" s="142" t="s">
        <v>161</v>
      </c>
      <c r="W1225" s="142">
        <v>0</v>
      </c>
      <c r="X1225" s="345" t="s">
        <v>161</v>
      </c>
      <c r="Y1225" s="143"/>
      <c r="Z1225" s="143"/>
      <c r="AA1225" s="143"/>
      <c r="AB1225" s="143"/>
      <c r="AC1225" s="143"/>
      <c r="AD1225" s="143"/>
      <c r="AE1225" s="313"/>
      <c r="AF1225" s="313"/>
      <c r="AG1225" s="313"/>
      <c r="AH1225" s="313"/>
      <c r="AI1225" s="313"/>
      <c r="AJ1225" s="313"/>
      <c r="AK1225" s="143"/>
      <c r="AL1225" s="143"/>
      <c r="AM1225" s="143"/>
      <c r="AN1225" s="143"/>
      <c r="AO1225" s="335"/>
    </row>
    <row r="1226" spans="1:41">
      <c r="A1226" s="140">
        <v>35076471</v>
      </c>
      <c r="B1226" s="141">
        <v>12948737</v>
      </c>
      <c r="C1226" s="141" t="s">
        <v>161</v>
      </c>
      <c r="D1226" s="142">
        <v>0</v>
      </c>
      <c r="E1226" s="322">
        <v>0</v>
      </c>
      <c r="F1226" s="142">
        <v>0</v>
      </c>
      <c r="G1226" s="322">
        <v>0</v>
      </c>
      <c r="H1226" s="322">
        <v>0</v>
      </c>
      <c r="I1226" s="322">
        <v>0</v>
      </c>
      <c r="J1226" s="322">
        <v>0</v>
      </c>
      <c r="K1226" s="143">
        <v>0</v>
      </c>
      <c r="L1226" s="144">
        <v>11.1</v>
      </c>
      <c r="M1226" s="344">
        <f t="shared" si="19"/>
        <v>0</v>
      </c>
      <c r="N1226" s="280" t="s">
        <v>94</v>
      </c>
      <c r="O1226" s="145">
        <v>0</v>
      </c>
      <c r="P1226" s="143">
        <v>0</v>
      </c>
      <c r="Q1226" s="141" t="s">
        <v>70</v>
      </c>
      <c r="R1226" s="271">
        <v>0</v>
      </c>
      <c r="S1226" s="145">
        <v>0</v>
      </c>
      <c r="T1226" s="185">
        <v>20170331</v>
      </c>
      <c r="U1226" s="142">
        <v>0</v>
      </c>
      <c r="V1226" s="142" t="s">
        <v>161</v>
      </c>
      <c r="W1226" s="142">
        <v>0</v>
      </c>
      <c r="X1226" s="345" t="s">
        <v>161</v>
      </c>
      <c r="Y1226" s="143"/>
      <c r="Z1226" s="143"/>
      <c r="AA1226" s="143"/>
      <c r="AB1226" s="143"/>
      <c r="AC1226" s="143"/>
      <c r="AD1226" s="143"/>
      <c r="AE1226" s="313"/>
      <c r="AF1226" s="313"/>
      <c r="AG1226" s="313"/>
      <c r="AH1226" s="313"/>
      <c r="AI1226" s="313"/>
      <c r="AJ1226" s="313"/>
      <c r="AK1226" s="143"/>
      <c r="AL1226" s="143"/>
      <c r="AM1226" s="143"/>
      <c r="AN1226" s="143"/>
      <c r="AO1226" s="335"/>
    </row>
    <row r="1227" spans="1:41">
      <c r="A1227" s="140">
        <v>35097778</v>
      </c>
      <c r="B1227" s="141">
        <v>16946826</v>
      </c>
      <c r="C1227" s="141" t="s">
        <v>161</v>
      </c>
      <c r="D1227" s="142">
        <v>114050.67</v>
      </c>
      <c r="E1227" s="313">
        <v>-1893.28</v>
      </c>
      <c r="F1227" s="142">
        <v>112157.39</v>
      </c>
      <c r="G1227" s="313">
        <v>-1188.03</v>
      </c>
      <c r="H1227" s="313">
        <v>0</v>
      </c>
      <c r="I1227" s="313">
        <v>-409.76</v>
      </c>
      <c r="J1227" s="313">
        <v>-3491.07</v>
      </c>
      <c r="K1227" s="143">
        <v>0</v>
      </c>
      <c r="L1227" s="144">
        <v>12.5</v>
      </c>
      <c r="M1227" s="344">
        <f t="shared" si="19"/>
        <v>118.80278125000001</v>
      </c>
      <c r="N1227" s="280" t="s">
        <v>162</v>
      </c>
      <c r="O1227" s="145">
        <v>0</v>
      </c>
      <c r="P1227" s="143">
        <v>112157.39</v>
      </c>
      <c r="Q1227" s="141" t="s">
        <v>70</v>
      </c>
      <c r="R1227" s="271">
        <v>0</v>
      </c>
      <c r="S1227" s="145">
        <v>0</v>
      </c>
      <c r="T1227" s="185">
        <v>20170331</v>
      </c>
      <c r="U1227" s="142">
        <v>0</v>
      </c>
      <c r="V1227" s="142" t="s">
        <v>161</v>
      </c>
      <c r="W1227" s="142">
        <v>0</v>
      </c>
      <c r="X1227" s="345" t="s">
        <v>161</v>
      </c>
      <c r="Y1227" s="143"/>
      <c r="Z1227" s="143"/>
      <c r="AA1227" s="143"/>
      <c r="AB1227" s="143"/>
      <c r="AC1227" s="143"/>
      <c r="AD1227" s="143"/>
      <c r="AE1227" s="313"/>
      <c r="AF1227" s="313"/>
      <c r="AG1227" s="313"/>
      <c r="AH1227" s="313"/>
      <c r="AI1227" s="313"/>
      <c r="AJ1227" s="313"/>
      <c r="AK1227" s="143"/>
      <c r="AL1227" s="143"/>
      <c r="AM1227" s="143"/>
      <c r="AN1227" s="143"/>
      <c r="AO1227" s="335"/>
    </row>
    <row r="1228" spans="1:41">
      <c r="A1228" s="140">
        <v>35097924</v>
      </c>
      <c r="B1228" s="141">
        <v>21549746</v>
      </c>
      <c r="C1228" s="141" t="s">
        <v>161</v>
      </c>
      <c r="D1228" s="142">
        <v>0</v>
      </c>
      <c r="E1228" s="313">
        <v>0</v>
      </c>
      <c r="F1228" s="142">
        <v>0</v>
      </c>
      <c r="G1228" s="313">
        <v>0</v>
      </c>
      <c r="H1228" s="313">
        <v>0</v>
      </c>
      <c r="I1228" s="313">
        <v>0</v>
      </c>
      <c r="J1228" s="313">
        <v>0</v>
      </c>
      <c r="K1228" s="143">
        <v>0</v>
      </c>
      <c r="L1228" s="144">
        <v>12.5</v>
      </c>
      <c r="M1228" s="344">
        <f t="shared" si="19"/>
        <v>0</v>
      </c>
      <c r="N1228" s="280" t="s">
        <v>94</v>
      </c>
      <c r="O1228" s="145">
        <v>1</v>
      </c>
      <c r="P1228" s="143">
        <v>0</v>
      </c>
      <c r="Q1228" s="141" t="s">
        <v>70</v>
      </c>
      <c r="R1228" s="271">
        <v>0</v>
      </c>
      <c r="S1228" s="145">
        <v>0</v>
      </c>
      <c r="T1228" s="185">
        <v>20170331</v>
      </c>
      <c r="U1228" s="142">
        <v>0</v>
      </c>
      <c r="V1228" s="142" t="s">
        <v>161</v>
      </c>
      <c r="W1228" s="142">
        <v>0</v>
      </c>
      <c r="X1228" s="345" t="s">
        <v>161</v>
      </c>
      <c r="Y1228" s="143"/>
      <c r="Z1228" s="143"/>
      <c r="AA1228" s="143"/>
      <c r="AB1228" s="143"/>
      <c r="AC1228" s="143"/>
      <c r="AD1228" s="143"/>
      <c r="AE1228" s="313"/>
      <c r="AF1228" s="313"/>
      <c r="AG1228" s="313"/>
      <c r="AH1228" s="313"/>
      <c r="AI1228" s="313"/>
      <c r="AJ1228" s="313"/>
      <c r="AK1228" s="143"/>
      <c r="AL1228" s="143"/>
      <c r="AM1228" s="143"/>
      <c r="AN1228" s="143"/>
      <c r="AO1228" s="335"/>
    </row>
    <row r="1229" spans="1:41">
      <c r="A1229" s="140">
        <v>35123378</v>
      </c>
      <c r="B1229" s="141">
        <v>3678735</v>
      </c>
      <c r="C1229" s="141" t="s">
        <v>161</v>
      </c>
      <c r="D1229" s="142">
        <v>0</v>
      </c>
      <c r="E1229" s="322">
        <v>0</v>
      </c>
      <c r="F1229" s="142">
        <v>0</v>
      </c>
      <c r="G1229" s="322">
        <v>0</v>
      </c>
      <c r="H1229" s="322">
        <v>0</v>
      </c>
      <c r="I1229" s="322">
        <v>0</v>
      </c>
      <c r="J1229" s="322">
        <v>0</v>
      </c>
      <c r="K1229" s="143">
        <v>0</v>
      </c>
      <c r="L1229" s="144">
        <v>11.38</v>
      </c>
      <c r="M1229" s="344">
        <f t="shared" si="19"/>
        <v>0</v>
      </c>
      <c r="N1229" s="280" t="s">
        <v>94</v>
      </c>
      <c r="O1229" s="145">
        <v>0</v>
      </c>
      <c r="P1229" s="143">
        <v>0</v>
      </c>
      <c r="Q1229" s="141" t="s">
        <v>70</v>
      </c>
      <c r="R1229" s="271">
        <v>0</v>
      </c>
      <c r="S1229" s="145">
        <v>0</v>
      </c>
      <c r="T1229" s="185">
        <v>20170331</v>
      </c>
      <c r="U1229" s="142">
        <v>0</v>
      </c>
      <c r="V1229" s="142" t="s">
        <v>161</v>
      </c>
      <c r="W1229" s="142">
        <v>0</v>
      </c>
      <c r="X1229" s="345" t="s">
        <v>161</v>
      </c>
      <c r="Y1229" s="143"/>
      <c r="Z1229" s="143"/>
      <c r="AA1229" s="143"/>
      <c r="AB1229" s="143"/>
      <c r="AC1229" s="143"/>
      <c r="AD1229" s="143"/>
      <c r="AE1229" s="313"/>
      <c r="AF1229" s="313"/>
      <c r="AG1229" s="313"/>
      <c r="AH1229" s="313"/>
      <c r="AI1229" s="313"/>
      <c r="AJ1229" s="313"/>
      <c r="AK1229" s="143"/>
      <c r="AL1229" s="143"/>
      <c r="AM1229" s="143"/>
      <c r="AN1229" s="143"/>
      <c r="AO1229" s="335"/>
    </row>
    <row r="1230" spans="1:41">
      <c r="A1230" s="140">
        <v>35164354</v>
      </c>
      <c r="B1230" s="141">
        <v>5849962</v>
      </c>
      <c r="C1230" s="141" t="s">
        <v>161</v>
      </c>
      <c r="D1230" s="142">
        <v>229934.71</v>
      </c>
      <c r="E1230" s="322">
        <v>-4051.7</v>
      </c>
      <c r="F1230" s="142">
        <v>225883.01</v>
      </c>
      <c r="G1230" s="322">
        <v>-1833.87</v>
      </c>
      <c r="H1230" s="322">
        <v>0</v>
      </c>
      <c r="I1230" s="322">
        <v>-488.79</v>
      </c>
      <c r="J1230" s="322">
        <v>-6374.36</v>
      </c>
      <c r="K1230" s="143">
        <v>0</v>
      </c>
      <c r="L1230" s="144">
        <v>9.57</v>
      </c>
      <c r="M1230" s="344">
        <f t="shared" si="19"/>
        <v>239.51532291666669</v>
      </c>
      <c r="N1230" s="280" t="s">
        <v>162</v>
      </c>
      <c r="O1230" s="145">
        <v>0</v>
      </c>
      <c r="P1230" s="143">
        <v>225883.01</v>
      </c>
      <c r="Q1230" s="141" t="s">
        <v>70</v>
      </c>
      <c r="R1230" s="271">
        <v>0</v>
      </c>
      <c r="S1230" s="145">
        <v>0</v>
      </c>
      <c r="T1230" s="185">
        <v>20170331</v>
      </c>
      <c r="U1230" s="142">
        <v>0</v>
      </c>
      <c r="V1230" s="142" t="s">
        <v>161</v>
      </c>
      <c r="W1230" s="142">
        <v>0</v>
      </c>
      <c r="X1230" s="345" t="s">
        <v>161</v>
      </c>
      <c r="Y1230" s="143"/>
      <c r="Z1230" s="143"/>
      <c r="AA1230" s="143"/>
      <c r="AB1230" s="143"/>
      <c r="AC1230" s="143"/>
      <c r="AD1230" s="143"/>
      <c r="AE1230" s="313"/>
      <c r="AF1230" s="313"/>
      <c r="AG1230" s="313"/>
      <c r="AH1230" s="313"/>
      <c r="AI1230" s="313"/>
      <c r="AJ1230" s="313"/>
      <c r="AK1230" s="143"/>
      <c r="AL1230" s="143"/>
      <c r="AM1230" s="143"/>
      <c r="AN1230" s="143"/>
      <c r="AO1230" s="335"/>
    </row>
    <row r="1231" spans="1:41">
      <c r="A1231" s="140">
        <v>35182318</v>
      </c>
      <c r="B1231" s="141">
        <v>32234899</v>
      </c>
      <c r="C1231" s="141" t="s">
        <v>161</v>
      </c>
      <c r="D1231" s="142">
        <v>0</v>
      </c>
      <c r="E1231" s="322">
        <v>0</v>
      </c>
      <c r="F1231" s="142">
        <v>0</v>
      </c>
      <c r="G1231" s="322">
        <v>0</v>
      </c>
      <c r="H1231" s="322">
        <v>0</v>
      </c>
      <c r="I1231" s="322">
        <v>0</v>
      </c>
      <c r="J1231" s="322">
        <v>0</v>
      </c>
      <c r="K1231" s="143">
        <v>0</v>
      </c>
      <c r="L1231" s="144">
        <v>11.1</v>
      </c>
      <c r="M1231" s="344">
        <f t="shared" si="19"/>
        <v>0</v>
      </c>
      <c r="N1231" s="280" t="s">
        <v>94</v>
      </c>
      <c r="O1231" s="145">
        <v>0</v>
      </c>
      <c r="P1231" s="143">
        <v>0</v>
      </c>
      <c r="Q1231" s="141" t="s">
        <v>70</v>
      </c>
      <c r="R1231" s="271">
        <v>0</v>
      </c>
      <c r="S1231" s="145">
        <v>0</v>
      </c>
      <c r="T1231" s="185">
        <v>20170331</v>
      </c>
      <c r="U1231" s="142">
        <v>0</v>
      </c>
      <c r="V1231" s="142" t="s">
        <v>161</v>
      </c>
      <c r="W1231" s="142">
        <v>0</v>
      </c>
      <c r="X1231" s="345" t="s">
        <v>161</v>
      </c>
      <c r="Y1231" s="143"/>
      <c r="Z1231" s="143"/>
      <c r="AA1231" s="143"/>
      <c r="AB1231" s="143"/>
      <c r="AC1231" s="143"/>
      <c r="AD1231" s="143"/>
      <c r="AE1231" s="313"/>
      <c r="AF1231" s="313"/>
      <c r="AG1231" s="313"/>
      <c r="AH1231" s="313"/>
      <c r="AI1231" s="313"/>
      <c r="AJ1231" s="313"/>
      <c r="AK1231" s="143"/>
      <c r="AL1231" s="143"/>
      <c r="AM1231" s="143"/>
      <c r="AN1231" s="143"/>
      <c r="AO1231" s="335"/>
    </row>
    <row r="1232" spans="1:41">
      <c r="A1232" s="140">
        <v>35182322</v>
      </c>
      <c r="B1232" s="141">
        <v>19924167</v>
      </c>
      <c r="C1232" s="141" t="s">
        <v>161</v>
      </c>
      <c r="D1232" s="142">
        <v>141754.26</v>
      </c>
      <c r="E1232" s="322">
        <v>-3180.45</v>
      </c>
      <c r="F1232" s="142">
        <v>138573.81</v>
      </c>
      <c r="G1232" s="322">
        <v>-1476.61</v>
      </c>
      <c r="H1232" s="322">
        <v>0</v>
      </c>
      <c r="I1232" s="322">
        <v>-366.99</v>
      </c>
      <c r="J1232" s="322">
        <v>-5024.05</v>
      </c>
      <c r="K1232" s="143">
        <v>0</v>
      </c>
      <c r="L1232" s="144">
        <v>12.5</v>
      </c>
      <c r="M1232" s="344">
        <f t="shared" si="19"/>
        <v>147.66068750000002</v>
      </c>
      <c r="N1232" s="280" t="s">
        <v>162</v>
      </c>
      <c r="O1232" s="145">
        <v>0</v>
      </c>
      <c r="P1232" s="143">
        <v>138573.81</v>
      </c>
      <c r="Q1232" s="141" t="s">
        <v>70</v>
      </c>
      <c r="R1232" s="271">
        <v>0</v>
      </c>
      <c r="S1232" s="145">
        <v>0</v>
      </c>
      <c r="T1232" s="185">
        <v>20170331</v>
      </c>
      <c r="U1232" s="142">
        <v>0</v>
      </c>
      <c r="V1232" s="142" t="s">
        <v>161</v>
      </c>
      <c r="W1232" s="142">
        <v>0</v>
      </c>
      <c r="X1232" s="345" t="s">
        <v>161</v>
      </c>
      <c r="Y1232" s="143"/>
      <c r="Z1232" s="143"/>
      <c r="AA1232" s="143"/>
      <c r="AB1232" s="143"/>
      <c r="AC1232" s="143"/>
      <c r="AD1232" s="143"/>
      <c r="AE1232" s="313"/>
      <c r="AF1232" s="313"/>
      <c r="AG1232" s="313"/>
      <c r="AH1232" s="313"/>
      <c r="AI1232" s="313"/>
      <c r="AJ1232" s="313"/>
      <c r="AK1232" s="143"/>
      <c r="AL1232" s="143"/>
      <c r="AM1232" s="143"/>
      <c r="AN1232" s="143"/>
      <c r="AO1232" s="335"/>
    </row>
    <row r="1233" spans="1:41">
      <c r="A1233" s="140">
        <v>35182772</v>
      </c>
      <c r="B1233" s="141">
        <v>5814082</v>
      </c>
      <c r="C1233" s="141" t="s">
        <v>161</v>
      </c>
      <c r="D1233" s="142">
        <v>0</v>
      </c>
      <c r="E1233" s="322">
        <v>0</v>
      </c>
      <c r="F1233" s="142">
        <v>0</v>
      </c>
      <c r="G1233" s="322">
        <v>0</v>
      </c>
      <c r="H1233" s="322">
        <v>0</v>
      </c>
      <c r="I1233" s="322">
        <v>0</v>
      </c>
      <c r="J1233" s="322">
        <v>0</v>
      </c>
      <c r="K1233" s="143">
        <v>0</v>
      </c>
      <c r="L1233" s="144">
        <v>11.64</v>
      </c>
      <c r="M1233" s="344">
        <f t="shared" si="19"/>
        <v>0</v>
      </c>
      <c r="N1233" s="280" t="s">
        <v>94</v>
      </c>
      <c r="O1233" s="145">
        <v>0</v>
      </c>
      <c r="P1233" s="143">
        <v>0</v>
      </c>
      <c r="Q1233" s="141" t="s">
        <v>70</v>
      </c>
      <c r="R1233" s="271">
        <v>0</v>
      </c>
      <c r="S1233" s="145">
        <v>0</v>
      </c>
      <c r="T1233" s="185">
        <v>20170331</v>
      </c>
      <c r="U1233" s="142">
        <v>0</v>
      </c>
      <c r="V1233" s="142" t="s">
        <v>161</v>
      </c>
      <c r="W1233" s="142">
        <v>0</v>
      </c>
      <c r="X1233" s="345" t="s">
        <v>161</v>
      </c>
      <c r="Y1233" s="143"/>
      <c r="Z1233" s="143"/>
      <c r="AA1233" s="143"/>
      <c r="AB1233" s="143"/>
      <c r="AC1233" s="143"/>
      <c r="AD1233" s="143"/>
      <c r="AE1233" s="313"/>
      <c r="AF1233" s="313"/>
      <c r="AG1233" s="313"/>
      <c r="AH1233" s="313"/>
      <c r="AI1233" s="313"/>
      <c r="AJ1233" s="313"/>
      <c r="AK1233" s="143"/>
      <c r="AL1233" s="143"/>
      <c r="AM1233" s="143"/>
      <c r="AN1233" s="143"/>
      <c r="AO1233" s="335"/>
    </row>
    <row r="1234" spans="1:41">
      <c r="A1234" s="140">
        <v>35182808</v>
      </c>
      <c r="B1234" s="141">
        <v>19032875</v>
      </c>
      <c r="C1234" s="141" t="s">
        <v>161</v>
      </c>
      <c r="D1234" s="142">
        <v>0</v>
      </c>
      <c r="E1234" s="322">
        <v>0</v>
      </c>
      <c r="F1234" s="142">
        <v>0</v>
      </c>
      <c r="G1234" s="322">
        <v>0</v>
      </c>
      <c r="H1234" s="322">
        <v>0</v>
      </c>
      <c r="I1234" s="322">
        <v>0</v>
      </c>
      <c r="J1234" s="322">
        <v>0</v>
      </c>
      <c r="K1234" s="143">
        <v>0</v>
      </c>
      <c r="L1234" s="144">
        <v>11.12</v>
      </c>
      <c r="M1234" s="344">
        <f t="shared" si="19"/>
        <v>0</v>
      </c>
      <c r="N1234" s="280" t="s">
        <v>94</v>
      </c>
      <c r="O1234" s="145">
        <v>0</v>
      </c>
      <c r="P1234" s="143">
        <v>0</v>
      </c>
      <c r="Q1234" s="141" t="s">
        <v>70</v>
      </c>
      <c r="R1234" s="271">
        <v>0</v>
      </c>
      <c r="S1234" s="145">
        <v>0</v>
      </c>
      <c r="T1234" s="185">
        <v>20170331</v>
      </c>
      <c r="U1234" s="142">
        <v>0</v>
      </c>
      <c r="V1234" s="142" t="s">
        <v>161</v>
      </c>
      <c r="W1234" s="142">
        <v>0</v>
      </c>
      <c r="X1234" s="345" t="s">
        <v>161</v>
      </c>
      <c r="Y1234" s="143"/>
      <c r="Z1234" s="143"/>
      <c r="AA1234" s="143"/>
      <c r="AB1234" s="143"/>
      <c r="AC1234" s="143"/>
      <c r="AD1234" s="143"/>
      <c r="AE1234" s="313"/>
      <c r="AF1234" s="313"/>
      <c r="AG1234" s="313"/>
      <c r="AH1234" s="313"/>
      <c r="AI1234" s="313"/>
      <c r="AJ1234" s="313"/>
      <c r="AK1234" s="143"/>
      <c r="AL1234" s="143"/>
      <c r="AM1234" s="143"/>
      <c r="AN1234" s="143"/>
      <c r="AO1234" s="335"/>
    </row>
    <row r="1235" spans="1:41">
      <c r="A1235" s="140">
        <v>35182837</v>
      </c>
      <c r="B1235" s="141">
        <v>1310685</v>
      </c>
      <c r="C1235" s="141" t="s">
        <v>161</v>
      </c>
      <c r="D1235" s="142">
        <v>401036.64</v>
      </c>
      <c r="E1235" s="322">
        <v>-6850.66</v>
      </c>
      <c r="F1235" s="142">
        <v>394185.98</v>
      </c>
      <c r="G1235" s="322">
        <v>-3709.59</v>
      </c>
      <c r="H1235" s="322">
        <v>0</v>
      </c>
      <c r="I1235" s="322">
        <v>-828.55</v>
      </c>
      <c r="J1235" s="322">
        <v>-11388.8</v>
      </c>
      <c r="K1235" s="143">
        <v>0</v>
      </c>
      <c r="L1235" s="144">
        <v>11.1</v>
      </c>
      <c r="M1235" s="344">
        <f t="shared" si="19"/>
        <v>417.74650000000003</v>
      </c>
      <c r="N1235" s="280" t="s">
        <v>162</v>
      </c>
      <c r="O1235" s="145">
        <v>0</v>
      </c>
      <c r="P1235" s="143">
        <v>394185.98</v>
      </c>
      <c r="Q1235" s="141" t="s">
        <v>70</v>
      </c>
      <c r="R1235" s="271">
        <v>0</v>
      </c>
      <c r="S1235" s="145">
        <v>0</v>
      </c>
      <c r="T1235" s="185">
        <v>20170331</v>
      </c>
      <c r="U1235" s="142">
        <v>0</v>
      </c>
      <c r="V1235" s="142" t="s">
        <v>161</v>
      </c>
      <c r="W1235" s="142">
        <v>0</v>
      </c>
      <c r="X1235" s="345" t="s">
        <v>161</v>
      </c>
      <c r="Y1235" s="143"/>
      <c r="Z1235" s="143"/>
      <c r="AA1235" s="143"/>
      <c r="AB1235" s="143"/>
      <c r="AC1235" s="143"/>
      <c r="AD1235" s="143"/>
      <c r="AE1235" s="313"/>
      <c r="AF1235" s="313"/>
      <c r="AG1235" s="313"/>
      <c r="AH1235" s="313"/>
      <c r="AI1235" s="313"/>
      <c r="AJ1235" s="313"/>
      <c r="AK1235" s="143"/>
      <c r="AL1235" s="143"/>
      <c r="AM1235" s="143"/>
      <c r="AN1235" s="143"/>
      <c r="AO1235" s="335"/>
    </row>
    <row r="1236" spans="1:41">
      <c r="A1236" s="140">
        <v>35202774</v>
      </c>
      <c r="B1236" s="141">
        <v>38404914</v>
      </c>
      <c r="C1236" s="141" t="s">
        <v>161</v>
      </c>
      <c r="D1236" s="142">
        <v>0</v>
      </c>
      <c r="E1236" s="322">
        <v>0</v>
      </c>
      <c r="F1236" s="142">
        <v>0</v>
      </c>
      <c r="G1236" s="322">
        <v>0</v>
      </c>
      <c r="H1236" s="322">
        <v>0</v>
      </c>
      <c r="I1236" s="322">
        <v>0</v>
      </c>
      <c r="J1236" s="322">
        <v>0</v>
      </c>
      <c r="K1236" s="143">
        <v>0</v>
      </c>
      <c r="L1236" s="144">
        <v>11.1</v>
      </c>
      <c r="M1236" s="344">
        <f t="shared" si="19"/>
        <v>0</v>
      </c>
      <c r="N1236" s="280" t="s">
        <v>94</v>
      </c>
      <c r="O1236" s="145">
        <v>0</v>
      </c>
      <c r="P1236" s="143">
        <v>0</v>
      </c>
      <c r="Q1236" s="141" t="s">
        <v>70</v>
      </c>
      <c r="R1236" s="271">
        <v>0</v>
      </c>
      <c r="S1236" s="145">
        <v>0</v>
      </c>
      <c r="T1236" s="185">
        <v>20170331</v>
      </c>
      <c r="U1236" s="142">
        <v>0</v>
      </c>
      <c r="V1236" s="142" t="s">
        <v>161</v>
      </c>
      <c r="W1236" s="142">
        <v>0</v>
      </c>
      <c r="X1236" s="345" t="s">
        <v>161</v>
      </c>
      <c r="Y1236" s="143"/>
      <c r="Z1236" s="143"/>
      <c r="AA1236" s="143"/>
      <c r="AB1236" s="143"/>
      <c r="AC1236" s="143"/>
      <c r="AD1236" s="143"/>
      <c r="AE1236" s="313"/>
      <c r="AF1236" s="313"/>
      <c r="AG1236" s="313"/>
      <c r="AH1236" s="313"/>
      <c r="AI1236" s="313"/>
      <c r="AJ1236" s="313"/>
      <c r="AK1236" s="143"/>
      <c r="AL1236" s="143"/>
      <c r="AM1236" s="143"/>
      <c r="AN1236" s="143"/>
      <c r="AO1236" s="335"/>
    </row>
    <row r="1237" spans="1:41">
      <c r="A1237" s="140">
        <v>35202839</v>
      </c>
      <c r="B1237" s="141">
        <v>37433436</v>
      </c>
      <c r="C1237" s="141" t="s">
        <v>161</v>
      </c>
      <c r="D1237" s="142">
        <v>483257.94</v>
      </c>
      <c r="E1237" s="322">
        <v>-8027.48</v>
      </c>
      <c r="F1237" s="142">
        <v>475230.46</v>
      </c>
      <c r="G1237" s="322">
        <v>-5033.9399999999996</v>
      </c>
      <c r="H1237" s="322">
        <v>0</v>
      </c>
      <c r="I1237" s="322">
        <v>-876.18</v>
      </c>
      <c r="J1237" s="322">
        <v>-13937.6</v>
      </c>
      <c r="K1237" s="143">
        <v>0</v>
      </c>
      <c r="L1237" s="144">
        <v>12.5</v>
      </c>
      <c r="M1237" s="344">
        <f t="shared" si="19"/>
        <v>503.3936875</v>
      </c>
      <c r="N1237" s="280" t="s">
        <v>162</v>
      </c>
      <c r="O1237" s="145">
        <v>0</v>
      </c>
      <c r="P1237" s="143">
        <v>475230.46</v>
      </c>
      <c r="Q1237" s="141" t="s">
        <v>70</v>
      </c>
      <c r="R1237" s="271">
        <v>0</v>
      </c>
      <c r="S1237" s="145">
        <v>0</v>
      </c>
      <c r="T1237" s="185">
        <v>20170331</v>
      </c>
      <c r="U1237" s="142">
        <v>0</v>
      </c>
      <c r="V1237" s="142" t="s">
        <v>161</v>
      </c>
      <c r="W1237" s="142">
        <v>0</v>
      </c>
      <c r="X1237" s="345" t="s">
        <v>161</v>
      </c>
      <c r="Y1237" s="143"/>
      <c r="Z1237" s="143"/>
      <c r="AA1237" s="143"/>
      <c r="AB1237" s="143"/>
      <c r="AC1237" s="143"/>
      <c r="AD1237" s="143"/>
      <c r="AE1237" s="313"/>
      <c r="AF1237" s="313"/>
      <c r="AG1237" s="313"/>
      <c r="AH1237" s="313"/>
      <c r="AI1237" s="313"/>
      <c r="AJ1237" s="313"/>
      <c r="AK1237" s="143"/>
      <c r="AL1237" s="143"/>
      <c r="AM1237" s="143"/>
      <c r="AN1237" s="143"/>
      <c r="AO1237" s="335"/>
    </row>
    <row r="1238" spans="1:41">
      <c r="A1238" s="140">
        <v>35203102</v>
      </c>
      <c r="B1238" s="141">
        <v>1172915</v>
      </c>
      <c r="C1238" s="141" t="s">
        <v>161</v>
      </c>
      <c r="D1238" s="142">
        <v>0</v>
      </c>
      <c r="E1238" s="322">
        <v>0</v>
      </c>
      <c r="F1238" s="142">
        <v>0</v>
      </c>
      <c r="G1238" s="322">
        <v>0</v>
      </c>
      <c r="H1238" s="322">
        <v>0</v>
      </c>
      <c r="I1238" s="322">
        <v>0</v>
      </c>
      <c r="J1238" s="322">
        <v>0</v>
      </c>
      <c r="K1238" s="143">
        <v>0</v>
      </c>
      <c r="L1238" s="144">
        <v>11.1</v>
      </c>
      <c r="M1238" s="344">
        <f t="shared" si="19"/>
        <v>0</v>
      </c>
      <c r="N1238" s="280" t="s">
        <v>94</v>
      </c>
      <c r="O1238" s="145">
        <v>0</v>
      </c>
      <c r="P1238" s="143">
        <v>0</v>
      </c>
      <c r="Q1238" s="141" t="s">
        <v>70</v>
      </c>
      <c r="R1238" s="271">
        <v>0</v>
      </c>
      <c r="S1238" s="145">
        <v>0</v>
      </c>
      <c r="T1238" s="185">
        <v>20170331</v>
      </c>
      <c r="U1238" s="142">
        <v>0</v>
      </c>
      <c r="V1238" s="142" t="s">
        <v>161</v>
      </c>
      <c r="W1238" s="142">
        <v>0</v>
      </c>
      <c r="X1238" s="345" t="s">
        <v>161</v>
      </c>
      <c r="Y1238" s="143"/>
      <c r="Z1238" s="143"/>
      <c r="AA1238" s="143"/>
      <c r="AB1238" s="143"/>
      <c r="AC1238" s="143"/>
      <c r="AD1238" s="143"/>
      <c r="AE1238" s="313"/>
      <c r="AF1238" s="313"/>
      <c r="AG1238" s="313"/>
      <c r="AH1238" s="313"/>
      <c r="AI1238" s="313"/>
      <c r="AJ1238" s="313"/>
      <c r="AK1238" s="143"/>
      <c r="AL1238" s="143"/>
      <c r="AM1238" s="143"/>
      <c r="AN1238" s="143"/>
      <c r="AO1238" s="335"/>
    </row>
    <row r="1239" spans="1:41">
      <c r="A1239" s="140">
        <v>35203122</v>
      </c>
      <c r="B1239" s="141">
        <v>38653479</v>
      </c>
      <c r="C1239" s="141" t="s">
        <v>161</v>
      </c>
      <c r="D1239" s="142">
        <v>305315.84999999998</v>
      </c>
      <c r="E1239" s="322">
        <v>-5356.73</v>
      </c>
      <c r="F1239" s="142">
        <v>299959.12</v>
      </c>
      <c r="G1239" s="322">
        <v>-2489.6</v>
      </c>
      <c r="H1239" s="322">
        <v>0</v>
      </c>
      <c r="I1239" s="322">
        <v>-627.04</v>
      </c>
      <c r="J1239" s="322">
        <v>-8473.3700000000008</v>
      </c>
      <c r="K1239" s="143">
        <v>0</v>
      </c>
      <c r="L1239" s="144">
        <v>9.7899999999999991</v>
      </c>
      <c r="M1239" s="344">
        <f t="shared" si="19"/>
        <v>318.03734374999999</v>
      </c>
      <c r="N1239" s="280" t="s">
        <v>162</v>
      </c>
      <c r="O1239" s="145">
        <v>0</v>
      </c>
      <c r="P1239" s="143">
        <v>299959.12</v>
      </c>
      <c r="Q1239" s="141" t="s">
        <v>70</v>
      </c>
      <c r="R1239" s="271">
        <v>0</v>
      </c>
      <c r="S1239" s="145">
        <v>0</v>
      </c>
      <c r="T1239" s="185">
        <v>20170331</v>
      </c>
      <c r="U1239" s="142">
        <v>0</v>
      </c>
      <c r="V1239" s="142" t="s">
        <v>161</v>
      </c>
      <c r="W1239" s="142">
        <v>0</v>
      </c>
      <c r="X1239" s="345" t="s">
        <v>161</v>
      </c>
      <c r="Y1239" s="143"/>
      <c r="Z1239" s="143"/>
      <c r="AA1239" s="143"/>
      <c r="AB1239" s="143"/>
      <c r="AC1239" s="143"/>
      <c r="AD1239" s="143"/>
      <c r="AE1239" s="313"/>
      <c r="AF1239" s="313"/>
      <c r="AG1239" s="313"/>
      <c r="AH1239" s="313"/>
      <c r="AI1239" s="313"/>
      <c r="AJ1239" s="313"/>
      <c r="AK1239" s="143"/>
      <c r="AL1239" s="143"/>
      <c r="AM1239" s="143"/>
      <c r="AN1239" s="143"/>
      <c r="AO1239" s="335"/>
    </row>
    <row r="1240" spans="1:41">
      <c r="A1240" s="146">
        <v>35244432</v>
      </c>
      <c r="B1240" s="147">
        <v>33176308</v>
      </c>
      <c r="C1240" s="147" t="s">
        <v>161</v>
      </c>
      <c r="D1240" s="142">
        <v>0</v>
      </c>
      <c r="E1240" s="322">
        <v>0</v>
      </c>
      <c r="F1240" s="142">
        <v>0</v>
      </c>
      <c r="G1240" s="322">
        <v>0</v>
      </c>
      <c r="H1240" s="322">
        <v>0</v>
      </c>
      <c r="I1240" s="322">
        <v>0</v>
      </c>
      <c r="J1240" s="322">
        <v>0</v>
      </c>
      <c r="K1240" s="325">
        <v>0</v>
      </c>
      <c r="L1240" s="144">
        <v>12.5</v>
      </c>
      <c r="M1240" s="344">
        <f t="shared" si="19"/>
        <v>0</v>
      </c>
      <c r="N1240" s="283" t="s">
        <v>94</v>
      </c>
      <c r="O1240" s="148">
        <v>0</v>
      </c>
      <c r="P1240" s="325">
        <v>0</v>
      </c>
      <c r="Q1240" s="147" t="s">
        <v>70</v>
      </c>
      <c r="R1240" s="271">
        <v>0</v>
      </c>
      <c r="S1240" s="148">
        <v>0</v>
      </c>
      <c r="T1240" s="185">
        <v>20170331</v>
      </c>
      <c r="U1240" s="142">
        <v>0</v>
      </c>
      <c r="V1240" s="142" t="s">
        <v>161</v>
      </c>
      <c r="W1240" s="142">
        <v>0</v>
      </c>
      <c r="X1240" s="345" t="s">
        <v>161</v>
      </c>
      <c r="Y1240" s="143"/>
      <c r="Z1240" s="143"/>
      <c r="AA1240" s="143"/>
      <c r="AB1240" s="143"/>
      <c r="AC1240" s="143"/>
      <c r="AD1240" s="143"/>
      <c r="AE1240" s="313"/>
      <c r="AF1240" s="313"/>
      <c r="AG1240" s="313"/>
      <c r="AH1240" s="313"/>
      <c r="AI1240" s="313"/>
      <c r="AJ1240" s="313"/>
      <c r="AK1240" s="143"/>
      <c r="AL1240" s="143"/>
      <c r="AM1240" s="143"/>
      <c r="AN1240" s="143"/>
      <c r="AO1240" s="335"/>
    </row>
    <row r="1241" spans="1:41">
      <c r="A1241" s="140">
        <v>35244515</v>
      </c>
      <c r="B1241" s="141">
        <v>9449632</v>
      </c>
      <c r="C1241" s="141" t="s">
        <v>161</v>
      </c>
      <c r="D1241" s="142">
        <v>865118.46</v>
      </c>
      <c r="E1241" s="322">
        <v>0</v>
      </c>
      <c r="F1241" s="142">
        <v>865118.46</v>
      </c>
      <c r="G1241" s="322">
        <v>0</v>
      </c>
      <c r="H1241" s="322">
        <v>0</v>
      </c>
      <c r="I1241" s="322">
        <v>0</v>
      </c>
      <c r="J1241" s="322">
        <v>0</v>
      </c>
      <c r="K1241" s="143">
        <v>0</v>
      </c>
      <c r="L1241" s="144">
        <v>11.38</v>
      </c>
      <c r="M1241" s="344">
        <f t="shared" si="19"/>
        <v>901.16506250000009</v>
      </c>
      <c r="N1241" s="280" t="s">
        <v>162</v>
      </c>
      <c r="O1241" s="145">
        <v>1</v>
      </c>
      <c r="P1241" s="143">
        <v>474139.21</v>
      </c>
      <c r="Q1241" s="141" t="s">
        <v>77</v>
      </c>
      <c r="R1241" s="271">
        <v>20120131</v>
      </c>
      <c r="S1241" s="145">
        <v>63</v>
      </c>
      <c r="T1241" s="185">
        <v>20170331</v>
      </c>
      <c r="U1241" s="142">
        <v>0</v>
      </c>
      <c r="V1241" s="142" t="s">
        <v>161</v>
      </c>
      <c r="W1241" s="142">
        <v>0</v>
      </c>
      <c r="X1241" s="345" t="s">
        <v>161</v>
      </c>
      <c r="Y1241" s="143"/>
      <c r="Z1241" s="143"/>
      <c r="AA1241" s="143"/>
      <c r="AB1241" s="143"/>
      <c r="AC1241" s="143"/>
      <c r="AD1241" s="143"/>
      <c r="AE1241" s="313"/>
      <c r="AF1241" s="313"/>
      <c r="AG1241" s="313"/>
      <c r="AH1241" s="313"/>
      <c r="AI1241" s="313"/>
      <c r="AJ1241" s="313"/>
      <c r="AK1241" s="143"/>
      <c r="AL1241" s="143"/>
      <c r="AM1241" s="143"/>
      <c r="AN1241" s="143"/>
      <c r="AO1241" s="335"/>
    </row>
    <row r="1242" spans="1:41">
      <c r="A1242" s="140">
        <v>35244710</v>
      </c>
      <c r="B1242" s="141">
        <v>806800</v>
      </c>
      <c r="C1242" s="141" t="s">
        <v>161</v>
      </c>
      <c r="D1242" s="142">
        <v>0</v>
      </c>
      <c r="E1242" s="322">
        <v>0</v>
      </c>
      <c r="F1242" s="142">
        <v>0</v>
      </c>
      <c r="G1242" s="322">
        <v>0</v>
      </c>
      <c r="H1242" s="322">
        <v>0</v>
      </c>
      <c r="I1242" s="322">
        <v>0</v>
      </c>
      <c r="J1242" s="322">
        <v>0</v>
      </c>
      <c r="K1242" s="143">
        <v>0</v>
      </c>
      <c r="L1242" s="144">
        <v>11.32</v>
      </c>
      <c r="M1242" s="344">
        <f t="shared" si="19"/>
        <v>0</v>
      </c>
      <c r="N1242" s="280" t="s">
        <v>94</v>
      </c>
      <c r="O1242" s="145">
        <v>0</v>
      </c>
      <c r="P1242" s="143">
        <v>0</v>
      </c>
      <c r="Q1242" s="141" t="s">
        <v>70</v>
      </c>
      <c r="R1242" s="271">
        <v>0</v>
      </c>
      <c r="S1242" s="145">
        <v>0</v>
      </c>
      <c r="T1242" s="185">
        <v>20170331</v>
      </c>
      <c r="U1242" s="142">
        <v>0</v>
      </c>
      <c r="V1242" s="142" t="s">
        <v>161</v>
      </c>
      <c r="W1242" s="142">
        <v>0</v>
      </c>
      <c r="X1242" s="345" t="s">
        <v>161</v>
      </c>
      <c r="Y1242" s="143"/>
      <c r="Z1242" s="143"/>
      <c r="AA1242" s="143"/>
      <c r="AB1242" s="143"/>
      <c r="AC1242" s="143"/>
      <c r="AD1242" s="143"/>
      <c r="AE1242" s="313"/>
      <c r="AF1242" s="313"/>
      <c r="AG1242" s="313"/>
      <c r="AH1242" s="313"/>
      <c r="AI1242" s="313"/>
      <c r="AJ1242" s="313"/>
      <c r="AK1242" s="143"/>
      <c r="AL1242" s="143"/>
      <c r="AM1242" s="143"/>
      <c r="AN1242" s="143"/>
      <c r="AO1242" s="335"/>
    </row>
    <row r="1243" spans="1:41">
      <c r="A1243" s="140">
        <v>35244738</v>
      </c>
      <c r="B1243" s="141">
        <v>38431107</v>
      </c>
      <c r="C1243" s="141" t="s">
        <v>161</v>
      </c>
      <c r="D1243" s="142">
        <v>0</v>
      </c>
      <c r="E1243" s="322">
        <v>0</v>
      </c>
      <c r="F1243" s="142">
        <v>0</v>
      </c>
      <c r="G1243" s="322">
        <v>0</v>
      </c>
      <c r="H1243" s="322">
        <v>0</v>
      </c>
      <c r="I1243" s="322">
        <v>0</v>
      </c>
      <c r="J1243" s="322">
        <v>0</v>
      </c>
      <c r="K1243" s="143">
        <v>0</v>
      </c>
      <c r="L1243" s="144">
        <v>10.32</v>
      </c>
      <c r="M1243" s="344">
        <f t="shared" si="19"/>
        <v>0</v>
      </c>
      <c r="N1243" s="280" t="s">
        <v>94</v>
      </c>
      <c r="O1243" s="145">
        <v>0</v>
      </c>
      <c r="P1243" s="143">
        <v>0</v>
      </c>
      <c r="Q1243" s="141" t="s">
        <v>70</v>
      </c>
      <c r="R1243" s="271">
        <v>0</v>
      </c>
      <c r="S1243" s="145">
        <v>0</v>
      </c>
      <c r="T1243" s="185">
        <v>20170331</v>
      </c>
      <c r="U1243" s="142">
        <v>0</v>
      </c>
      <c r="V1243" s="142" t="s">
        <v>161</v>
      </c>
      <c r="W1243" s="142">
        <v>0</v>
      </c>
      <c r="X1243" s="345" t="s">
        <v>161</v>
      </c>
      <c r="Y1243" s="143"/>
      <c r="Z1243" s="143"/>
      <c r="AA1243" s="143"/>
      <c r="AB1243" s="143"/>
      <c r="AC1243" s="143"/>
      <c r="AD1243" s="143"/>
      <c r="AE1243" s="313"/>
      <c r="AF1243" s="313"/>
      <c r="AG1243" s="313"/>
      <c r="AH1243" s="313"/>
      <c r="AI1243" s="313"/>
      <c r="AJ1243" s="313"/>
      <c r="AK1243" s="143"/>
      <c r="AL1243" s="143"/>
      <c r="AM1243" s="143"/>
      <c r="AN1243" s="143"/>
      <c r="AO1243" s="335"/>
    </row>
    <row r="1244" spans="1:41">
      <c r="A1244" s="140">
        <v>35244776</v>
      </c>
      <c r="B1244" s="141">
        <v>12182663</v>
      </c>
      <c r="C1244" s="141" t="s">
        <v>161</v>
      </c>
      <c r="D1244" s="142">
        <v>0</v>
      </c>
      <c r="E1244" s="322">
        <v>0</v>
      </c>
      <c r="F1244" s="142">
        <v>0</v>
      </c>
      <c r="G1244" s="322">
        <v>0</v>
      </c>
      <c r="H1244" s="322">
        <v>0</v>
      </c>
      <c r="I1244" s="322">
        <v>0</v>
      </c>
      <c r="J1244" s="322">
        <v>0</v>
      </c>
      <c r="K1244" s="143">
        <v>0</v>
      </c>
      <c r="L1244" s="144">
        <v>11.1</v>
      </c>
      <c r="M1244" s="344">
        <f t="shared" si="19"/>
        <v>0</v>
      </c>
      <c r="N1244" s="280" t="s">
        <v>94</v>
      </c>
      <c r="O1244" s="145">
        <v>0</v>
      </c>
      <c r="P1244" s="143">
        <v>0</v>
      </c>
      <c r="Q1244" s="141" t="s">
        <v>70</v>
      </c>
      <c r="R1244" s="271">
        <v>0</v>
      </c>
      <c r="S1244" s="145">
        <v>0</v>
      </c>
      <c r="T1244" s="185">
        <v>20170331</v>
      </c>
      <c r="U1244" s="142">
        <v>0</v>
      </c>
      <c r="V1244" s="142" t="s">
        <v>161</v>
      </c>
      <c r="W1244" s="142">
        <v>0</v>
      </c>
      <c r="X1244" s="345" t="s">
        <v>161</v>
      </c>
      <c r="Y1244" s="143"/>
      <c r="Z1244" s="143"/>
      <c r="AA1244" s="143"/>
      <c r="AB1244" s="143"/>
      <c r="AC1244" s="143"/>
      <c r="AD1244" s="143"/>
      <c r="AE1244" s="313"/>
      <c r="AF1244" s="313"/>
      <c r="AG1244" s="313"/>
      <c r="AH1244" s="313"/>
      <c r="AI1244" s="313"/>
      <c r="AJ1244" s="313"/>
      <c r="AK1244" s="143"/>
      <c r="AL1244" s="143"/>
      <c r="AM1244" s="143"/>
      <c r="AN1244" s="143"/>
      <c r="AO1244" s="335"/>
    </row>
    <row r="1245" spans="1:41">
      <c r="A1245" s="140">
        <v>35299470</v>
      </c>
      <c r="B1245" s="141">
        <v>12024662</v>
      </c>
      <c r="C1245" s="141" t="s">
        <v>161</v>
      </c>
      <c r="D1245" s="142">
        <v>0</v>
      </c>
      <c r="E1245" s="322">
        <v>0</v>
      </c>
      <c r="F1245" s="142">
        <v>0</v>
      </c>
      <c r="G1245" s="322">
        <v>0</v>
      </c>
      <c r="H1245" s="322">
        <v>0</v>
      </c>
      <c r="I1245" s="322">
        <v>0</v>
      </c>
      <c r="J1245" s="322">
        <v>0</v>
      </c>
      <c r="K1245" s="143">
        <v>0</v>
      </c>
      <c r="L1245" s="144">
        <v>11.1</v>
      </c>
      <c r="M1245" s="344">
        <f t="shared" si="19"/>
        <v>0</v>
      </c>
      <c r="N1245" s="280" t="s">
        <v>94</v>
      </c>
      <c r="O1245" s="145">
        <v>0</v>
      </c>
      <c r="P1245" s="143">
        <v>0</v>
      </c>
      <c r="Q1245" s="141" t="s">
        <v>70</v>
      </c>
      <c r="R1245" s="271">
        <v>0</v>
      </c>
      <c r="S1245" s="145">
        <v>0</v>
      </c>
      <c r="T1245" s="185">
        <v>20170331</v>
      </c>
      <c r="U1245" s="142">
        <v>0</v>
      </c>
      <c r="V1245" s="142" t="s">
        <v>161</v>
      </c>
      <c r="W1245" s="142">
        <v>0</v>
      </c>
      <c r="X1245" s="345" t="s">
        <v>161</v>
      </c>
      <c r="Y1245" s="143"/>
      <c r="Z1245" s="143"/>
      <c r="AA1245" s="143"/>
      <c r="AB1245" s="143"/>
      <c r="AC1245" s="143"/>
      <c r="AD1245" s="143"/>
      <c r="AE1245" s="313"/>
      <c r="AF1245" s="313"/>
      <c r="AG1245" s="313"/>
      <c r="AH1245" s="313"/>
      <c r="AI1245" s="313"/>
      <c r="AJ1245" s="313"/>
      <c r="AK1245" s="143"/>
      <c r="AL1245" s="143"/>
      <c r="AM1245" s="143"/>
      <c r="AN1245" s="143"/>
      <c r="AO1245" s="335"/>
    </row>
    <row r="1246" spans="1:41">
      <c r="A1246" s="140">
        <v>35299643</v>
      </c>
      <c r="B1246" s="141">
        <v>31008070</v>
      </c>
      <c r="C1246" s="141" t="s">
        <v>161</v>
      </c>
      <c r="D1246" s="142">
        <v>82464.509999999995</v>
      </c>
      <c r="E1246" s="313">
        <v>-1446.83</v>
      </c>
      <c r="F1246" s="142">
        <v>81017.679999999993</v>
      </c>
      <c r="G1246" s="313">
        <v>-672.43</v>
      </c>
      <c r="H1246" s="313">
        <v>0</v>
      </c>
      <c r="I1246" s="313">
        <v>-275.63</v>
      </c>
      <c r="J1246" s="313">
        <v>-2394.89</v>
      </c>
      <c r="K1246" s="143">
        <v>0</v>
      </c>
      <c r="L1246" s="144">
        <v>9.7899999999999991</v>
      </c>
      <c r="M1246" s="344">
        <f t="shared" si="19"/>
        <v>85.900531249999986</v>
      </c>
      <c r="N1246" s="280" t="s">
        <v>162</v>
      </c>
      <c r="O1246" s="145">
        <v>0</v>
      </c>
      <c r="P1246" s="143">
        <v>81017.679999999993</v>
      </c>
      <c r="Q1246" s="141" t="s">
        <v>70</v>
      </c>
      <c r="R1246" s="271">
        <v>0</v>
      </c>
      <c r="S1246" s="145">
        <v>0</v>
      </c>
      <c r="T1246" s="185">
        <v>20170331</v>
      </c>
      <c r="U1246" s="142">
        <v>0</v>
      </c>
      <c r="V1246" s="142" t="s">
        <v>161</v>
      </c>
      <c r="W1246" s="142">
        <v>0</v>
      </c>
      <c r="X1246" s="345" t="s">
        <v>161</v>
      </c>
      <c r="Y1246" s="143"/>
      <c r="Z1246" s="143"/>
      <c r="AA1246" s="143"/>
      <c r="AB1246" s="143"/>
      <c r="AC1246" s="143"/>
      <c r="AD1246" s="143"/>
      <c r="AE1246" s="313"/>
      <c r="AF1246" s="313"/>
      <c r="AG1246" s="313"/>
      <c r="AH1246" s="313"/>
      <c r="AI1246" s="313"/>
      <c r="AJ1246" s="313"/>
      <c r="AK1246" s="143"/>
      <c r="AL1246" s="143"/>
      <c r="AM1246" s="143"/>
      <c r="AN1246" s="143"/>
      <c r="AO1246" s="335"/>
    </row>
    <row r="1247" spans="1:41">
      <c r="A1247" s="140">
        <v>35299694</v>
      </c>
      <c r="B1247" s="141">
        <v>24949158</v>
      </c>
      <c r="C1247" s="141" t="s">
        <v>161</v>
      </c>
      <c r="D1247" s="142">
        <v>0</v>
      </c>
      <c r="E1247" s="322">
        <v>0</v>
      </c>
      <c r="F1247" s="142">
        <v>0</v>
      </c>
      <c r="G1247" s="322">
        <v>0</v>
      </c>
      <c r="H1247" s="322">
        <v>0</v>
      </c>
      <c r="I1247" s="322">
        <v>0</v>
      </c>
      <c r="J1247" s="322">
        <v>0</v>
      </c>
      <c r="K1247" s="143">
        <v>0</v>
      </c>
      <c r="L1247" s="144">
        <v>11.1</v>
      </c>
      <c r="M1247" s="344">
        <f t="shared" si="19"/>
        <v>0</v>
      </c>
      <c r="N1247" s="280" t="s">
        <v>94</v>
      </c>
      <c r="O1247" s="145">
        <v>0</v>
      </c>
      <c r="P1247" s="143">
        <v>0</v>
      </c>
      <c r="Q1247" s="141" t="s">
        <v>70</v>
      </c>
      <c r="R1247" s="271">
        <v>0</v>
      </c>
      <c r="S1247" s="145">
        <v>0</v>
      </c>
      <c r="T1247" s="185">
        <v>20170331</v>
      </c>
      <c r="U1247" s="142">
        <v>0</v>
      </c>
      <c r="V1247" s="142" t="s">
        <v>161</v>
      </c>
      <c r="W1247" s="142">
        <v>0</v>
      </c>
      <c r="X1247" s="345" t="s">
        <v>161</v>
      </c>
      <c r="Y1247" s="143"/>
      <c r="Z1247" s="143"/>
      <c r="AA1247" s="143"/>
      <c r="AB1247" s="143"/>
      <c r="AC1247" s="143"/>
      <c r="AD1247" s="143"/>
      <c r="AE1247" s="313"/>
      <c r="AF1247" s="313"/>
      <c r="AG1247" s="313"/>
      <c r="AH1247" s="313"/>
      <c r="AI1247" s="313"/>
      <c r="AJ1247" s="313"/>
      <c r="AK1247" s="143"/>
      <c r="AL1247" s="143"/>
      <c r="AM1247" s="143"/>
      <c r="AN1247" s="143"/>
      <c r="AO1247" s="335"/>
    </row>
    <row r="1248" spans="1:41">
      <c r="A1248" s="140">
        <v>35299705</v>
      </c>
      <c r="B1248" s="141">
        <v>18161910</v>
      </c>
      <c r="C1248" s="141" t="s">
        <v>161</v>
      </c>
      <c r="D1248" s="142">
        <v>189129.19</v>
      </c>
      <c r="E1248" s="322">
        <v>-17555.78</v>
      </c>
      <c r="F1248" s="142">
        <v>171573.41</v>
      </c>
      <c r="G1248" s="322">
        <v>-1508.42</v>
      </c>
      <c r="H1248" s="322">
        <v>0</v>
      </c>
      <c r="I1248" s="322">
        <v>-935.8</v>
      </c>
      <c r="J1248" s="322">
        <v>-20000</v>
      </c>
      <c r="K1248" s="143">
        <v>-12691.3</v>
      </c>
      <c r="L1248" s="144">
        <v>9.57</v>
      </c>
      <c r="M1248" s="344">
        <f t="shared" si="19"/>
        <v>197.00957291666668</v>
      </c>
      <c r="N1248" s="280" t="s">
        <v>162</v>
      </c>
      <c r="O1248" s="145">
        <v>0</v>
      </c>
      <c r="P1248" s="143">
        <v>171573.41</v>
      </c>
      <c r="Q1248" s="141" t="s">
        <v>70</v>
      </c>
      <c r="R1248" s="271">
        <v>0</v>
      </c>
      <c r="S1248" s="145">
        <v>0</v>
      </c>
      <c r="T1248" s="185">
        <v>20170331</v>
      </c>
      <c r="U1248" s="142">
        <v>0</v>
      </c>
      <c r="V1248" s="142" t="s">
        <v>161</v>
      </c>
      <c r="W1248" s="142">
        <v>0</v>
      </c>
      <c r="X1248" s="345" t="s">
        <v>161</v>
      </c>
      <c r="Y1248" s="143"/>
      <c r="Z1248" s="143"/>
      <c r="AA1248" s="143"/>
      <c r="AB1248" s="143"/>
      <c r="AC1248" s="143"/>
      <c r="AD1248" s="143"/>
      <c r="AE1248" s="313"/>
      <c r="AF1248" s="313"/>
      <c r="AG1248" s="313"/>
      <c r="AH1248" s="313"/>
      <c r="AI1248" s="313"/>
      <c r="AJ1248" s="313"/>
      <c r="AK1248" s="143"/>
      <c r="AL1248" s="143"/>
      <c r="AM1248" s="143"/>
      <c r="AN1248" s="143"/>
      <c r="AO1248" s="335"/>
    </row>
    <row r="1249" spans="1:41">
      <c r="A1249" s="140">
        <v>35299719</v>
      </c>
      <c r="B1249" s="141">
        <v>36951979</v>
      </c>
      <c r="C1249" s="141" t="s">
        <v>161</v>
      </c>
      <c r="D1249" s="142">
        <v>0</v>
      </c>
      <c r="E1249" s="322">
        <v>0</v>
      </c>
      <c r="F1249" s="142">
        <v>0</v>
      </c>
      <c r="G1249" s="322">
        <v>0</v>
      </c>
      <c r="H1249" s="322">
        <v>0</v>
      </c>
      <c r="I1249" s="322">
        <v>0</v>
      </c>
      <c r="J1249" s="322">
        <v>0</v>
      </c>
      <c r="K1249" s="143">
        <v>0</v>
      </c>
      <c r="L1249" s="144">
        <v>10.93</v>
      </c>
      <c r="M1249" s="344">
        <f t="shared" si="19"/>
        <v>0</v>
      </c>
      <c r="N1249" s="280" t="s">
        <v>94</v>
      </c>
      <c r="O1249" s="145">
        <v>1</v>
      </c>
      <c r="P1249" s="143">
        <v>0</v>
      </c>
      <c r="Q1249" s="141" t="s">
        <v>70</v>
      </c>
      <c r="R1249" s="271">
        <v>0</v>
      </c>
      <c r="S1249" s="145">
        <v>0</v>
      </c>
      <c r="T1249" s="185">
        <v>20170331</v>
      </c>
      <c r="U1249" s="142">
        <v>0</v>
      </c>
      <c r="V1249" s="142" t="s">
        <v>161</v>
      </c>
      <c r="W1249" s="142">
        <v>0</v>
      </c>
      <c r="X1249" s="345" t="s">
        <v>161</v>
      </c>
      <c r="Y1249" s="143"/>
      <c r="Z1249" s="143"/>
      <c r="AA1249" s="143"/>
      <c r="AB1249" s="143"/>
      <c r="AC1249" s="143"/>
      <c r="AD1249" s="143"/>
      <c r="AE1249" s="313"/>
      <c r="AF1249" s="313"/>
      <c r="AG1249" s="313"/>
      <c r="AH1249" s="313"/>
      <c r="AI1249" s="313"/>
      <c r="AJ1249" s="313"/>
      <c r="AK1249" s="143"/>
      <c r="AL1249" s="143"/>
      <c r="AM1249" s="143"/>
      <c r="AN1249" s="143"/>
      <c r="AO1249" s="335"/>
    </row>
    <row r="1250" spans="1:41">
      <c r="A1250" s="140">
        <v>35299740</v>
      </c>
      <c r="B1250" s="141">
        <v>24331986</v>
      </c>
      <c r="C1250" s="141" t="s">
        <v>161</v>
      </c>
      <c r="D1250" s="142">
        <v>0</v>
      </c>
      <c r="E1250" s="322">
        <v>0</v>
      </c>
      <c r="F1250" s="142">
        <v>0</v>
      </c>
      <c r="G1250" s="322">
        <v>0</v>
      </c>
      <c r="H1250" s="322">
        <v>0</v>
      </c>
      <c r="I1250" s="322">
        <v>0</v>
      </c>
      <c r="J1250" s="322">
        <v>0</v>
      </c>
      <c r="K1250" s="143">
        <v>0</v>
      </c>
      <c r="L1250" s="144">
        <v>11.1</v>
      </c>
      <c r="M1250" s="344">
        <f t="shared" si="19"/>
        <v>0</v>
      </c>
      <c r="N1250" s="280" t="s">
        <v>94</v>
      </c>
      <c r="O1250" s="145">
        <v>1</v>
      </c>
      <c r="P1250" s="143">
        <v>0</v>
      </c>
      <c r="Q1250" s="141" t="s">
        <v>70</v>
      </c>
      <c r="R1250" s="271">
        <v>0</v>
      </c>
      <c r="S1250" s="145">
        <v>0</v>
      </c>
      <c r="T1250" s="185">
        <v>20170331</v>
      </c>
      <c r="U1250" s="142">
        <v>0</v>
      </c>
      <c r="V1250" s="142" t="s">
        <v>161</v>
      </c>
      <c r="W1250" s="142">
        <v>0</v>
      </c>
      <c r="X1250" s="345" t="s">
        <v>161</v>
      </c>
      <c r="Y1250" s="143"/>
      <c r="Z1250" s="143"/>
      <c r="AA1250" s="143"/>
      <c r="AB1250" s="143"/>
      <c r="AC1250" s="143"/>
      <c r="AD1250" s="143"/>
      <c r="AE1250" s="313"/>
      <c r="AF1250" s="313"/>
      <c r="AG1250" s="313"/>
      <c r="AH1250" s="313"/>
      <c r="AI1250" s="313"/>
      <c r="AJ1250" s="313"/>
      <c r="AK1250" s="143"/>
      <c r="AL1250" s="143"/>
      <c r="AM1250" s="143"/>
      <c r="AN1250" s="143"/>
      <c r="AO1250" s="335"/>
    </row>
    <row r="1251" spans="1:41">
      <c r="A1251" s="140">
        <v>35326558</v>
      </c>
      <c r="B1251" s="141">
        <v>5856369</v>
      </c>
      <c r="C1251" s="141" t="s">
        <v>161</v>
      </c>
      <c r="D1251" s="142">
        <v>0</v>
      </c>
      <c r="E1251" s="322">
        <v>0</v>
      </c>
      <c r="F1251" s="142">
        <v>0</v>
      </c>
      <c r="G1251" s="322">
        <v>0</v>
      </c>
      <c r="H1251" s="322">
        <v>0</v>
      </c>
      <c r="I1251" s="322">
        <v>0</v>
      </c>
      <c r="J1251" s="322">
        <v>0</v>
      </c>
      <c r="K1251" s="143">
        <v>0</v>
      </c>
      <c r="L1251" s="144">
        <v>11.11</v>
      </c>
      <c r="M1251" s="344">
        <f t="shared" si="19"/>
        <v>0</v>
      </c>
      <c r="N1251" s="280" t="s">
        <v>94</v>
      </c>
      <c r="O1251" s="145">
        <v>0</v>
      </c>
      <c r="P1251" s="143">
        <v>0</v>
      </c>
      <c r="Q1251" s="141" t="s">
        <v>70</v>
      </c>
      <c r="R1251" s="271">
        <v>0</v>
      </c>
      <c r="S1251" s="145">
        <v>0</v>
      </c>
      <c r="T1251" s="185">
        <v>20170331</v>
      </c>
      <c r="U1251" s="142">
        <v>0</v>
      </c>
      <c r="V1251" s="142" t="s">
        <v>161</v>
      </c>
      <c r="W1251" s="142">
        <v>0</v>
      </c>
      <c r="X1251" s="345" t="s">
        <v>161</v>
      </c>
      <c r="Y1251" s="143"/>
      <c r="Z1251" s="143"/>
      <c r="AA1251" s="143"/>
      <c r="AB1251" s="143"/>
      <c r="AC1251" s="143"/>
      <c r="AD1251" s="143"/>
      <c r="AE1251" s="313"/>
      <c r="AF1251" s="313"/>
      <c r="AG1251" s="313"/>
      <c r="AH1251" s="313"/>
      <c r="AI1251" s="313"/>
      <c r="AJ1251" s="313"/>
      <c r="AK1251" s="143"/>
      <c r="AL1251" s="143"/>
      <c r="AM1251" s="143"/>
      <c r="AN1251" s="143"/>
      <c r="AO1251" s="335"/>
    </row>
    <row r="1252" spans="1:41">
      <c r="A1252" s="140">
        <v>35326565</v>
      </c>
      <c r="B1252" s="141">
        <v>30623242</v>
      </c>
      <c r="C1252" s="141" t="s">
        <v>161</v>
      </c>
      <c r="D1252" s="142">
        <v>662977.81999999995</v>
      </c>
      <c r="E1252" s="313">
        <v>-11682.41</v>
      </c>
      <c r="F1252" s="142">
        <v>651295.41</v>
      </c>
      <c r="G1252" s="313">
        <v>-5287.64</v>
      </c>
      <c r="H1252" s="313">
        <v>0</v>
      </c>
      <c r="I1252" s="313">
        <v>-1397.66</v>
      </c>
      <c r="J1252" s="313">
        <v>-18367.71</v>
      </c>
      <c r="K1252" s="143">
        <v>0</v>
      </c>
      <c r="L1252" s="144">
        <v>9.57</v>
      </c>
      <c r="M1252" s="344">
        <f t="shared" si="19"/>
        <v>690.60189583333329</v>
      </c>
      <c r="N1252" s="280" t="s">
        <v>162</v>
      </c>
      <c r="O1252" s="145">
        <v>0</v>
      </c>
      <c r="P1252" s="143">
        <v>651295.41</v>
      </c>
      <c r="Q1252" s="141" t="s">
        <v>70</v>
      </c>
      <c r="R1252" s="271">
        <v>0</v>
      </c>
      <c r="S1252" s="145">
        <v>0</v>
      </c>
      <c r="T1252" s="185">
        <v>20170331</v>
      </c>
      <c r="U1252" s="142">
        <v>0</v>
      </c>
      <c r="V1252" s="142" t="s">
        <v>161</v>
      </c>
      <c r="W1252" s="142">
        <v>0</v>
      </c>
      <c r="X1252" s="345" t="s">
        <v>161</v>
      </c>
      <c r="Y1252" s="143"/>
      <c r="Z1252" s="143"/>
      <c r="AA1252" s="143"/>
      <c r="AB1252" s="143"/>
      <c r="AC1252" s="143"/>
      <c r="AD1252" s="143"/>
      <c r="AE1252" s="313"/>
      <c r="AF1252" s="313"/>
      <c r="AG1252" s="313"/>
      <c r="AH1252" s="313"/>
      <c r="AI1252" s="313"/>
      <c r="AJ1252" s="313"/>
      <c r="AK1252" s="143"/>
      <c r="AL1252" s="143"/>
      <c r="AM1252" s="143"/>
      <c r="AN1252" s="143"/>
      <c r="AO1252" s="335"/>
    </row>
    <row r="1253" spans="1:41">
      <c r="A1253" s="140">
        <v>35326610</v>
      </c>
      <c r="B1253" s="141">
        <v>13107304</v>
      </c>
      <c r="C1253" s="141" t="s">
        <v>161</v>
      </c>
      <c r="D1253" s="142">
        <v>0</v>
      </c>
      <c r="E1253" s="322">
        <v>0</v>
      </c>
      <c r="F1253" s="142">
        <v>0</v>
      </c>
      <c r="G1253" s="322">
        <v>0</v>
      </c>
      <c r="H1253" s="322">
        <v>0</v>
      </c>
      <c r="I1253" s="322">
        <v>0</v>
      </c>
      <c r="J1253" s="322">
        <v>0</v>
      </c>
      <c r="K1253" s="143">
        <v>0</v>
      </c>
      <c r="L1253" s="144">
        <v>11.1</v>
      </c>
      <c r="M1253" s="344">
        <f t="shared" si="19"/>
        <v>0</v>
      </c>
      <c r="N1253" s="280" t="s">
        <v>94</v>
      </c>
      <c r="O1253" s="145">
        <v>0</v>
      </c>
      <c r="P1253" s="143">
        <v>0</v>
      </c>
      <c r="Q1253" s="141" t="s">
        <v>70</v>
      </c>
      <c r="R1253" s="271">
        <v>0</v>
      </c>
      <c r="S1253" s="145">
        <v>0</v>
      </c>
      <c r="T1253" s="185">
        <v>20170331</v>
      </c>
      <c r="U1253" s="142">
        <v>0</v>
      </c>
      <c r="V1253" s="142" t="s">
        <v>161</v>
      </c>
      <c r="W1253" s="142">
        <v>0</v>
      </c>
      <c r="X1253" s="345" t="s">
        <v>161</v>
      </c>
      <c r="Y1253" s="143"/>
      <c r="Z1253" s="143"/>
      <c r="AA1253" s="143"/>
      <c r="AB1253" s="143"/>
      <c r="AC1253" s="143"/>
      <c r="AD1253" s="143"/>
      <c r="AE1253" s="313"/>
      <c r="AF1253" s="313"/>
      <c r="AG1253" s="313"/>
      <c r="AH1253" s="313"/>
      <c r="AI1253" s="313"/>
      <c r="AJ1253" s="313"/>
      <c r="AK1253" s="143"/>
      <c r="AL1253" s="143"/>
      <c r="AM1253" s="143"/>
      <c r="AN1253" s="143"/>
      <c r="AO1253" s="335"/>
    </row>
    <row r="1254" spans="1:41">
      <c r="A1254" s="140">
        <v>35326627</v>
      </c>
      <c r="B1254" s="141">
        <v>36222665</v>
      </c>
      <c r="C1254" s="141" t="s">
        <v>161</v>
      </c>
      <c r="D1254" s="142">
        <v>0</v>
      </c>
      <c r="E1254" s="322">
        <v>0</v>
      </c>
      <c r="F1254" s="142">
        <v>0</v>
      </c>
      <c r="G1254" s="322">
        <v>0</v>
      </c>
      <c r="H1254" s="322">
        <v>0</v>
      </c>
      <c r="I1254" s="322">
        <v>0</v>
      </c>
      <c r="J1254" s="322">
        <v>0</v>
      </c>
      <c r="K1254" s="143">
        <v>0</v>
      </c>
      <c r="L1254" s="144">
        <v>11.1</v>
      </c>
      <c r="M1254" s="344">
        <f t="shared" si="19"/>
        <v>0</v>
      </c>
      <c r="N1254" s="280" t="s">
        <v>94</v>
      </c>
      <c r="O1254" s="145">
        <v>0</v>
      </c>
      <c r="P1254" s="143">
        <v>0</v>
      </c>
      <c r="Q1254" s="141" t="s">
        <v>70</v>
      </c>
      <c r="R1254" s="271">
        <v>0</v>
      </c>
      <c r="S1254" s="145">
        <v>0</v>
      </c>
      <c r="T1254" s="185">
        <v>20170331</v>
      </c>
      <c r="U1254" s="142">
        <v>0</v>
      </c>
      <c r="V1254" s="142" t="s">
        <v>161</v>
      </c>
      <c r="W1254" s="142">
        <v>0</v>
      </c>
      <c r="X1254" s="345" t="s">
        <v>161</v>
      </c>
      <c r="Y1254" s="143"/>
      <c r="Z1254" s="143"/>
      <c r="AA1254" s="143"/>
      <c r="AB1254" s="143"/>
      <c r="AC1254" s="143"/>
      <c r="AD1254" s="143"/>
      <c r="AE1254" s="313"/>
      <c r="AF1254" s="313"/>
      <c r="AG1254" s="313"/>
      <c r="AH1254" s="313"/>
      <c r="AI1254" s="313"/>
      <c r="AJ1254" s="313"/>
      <c r="AK1254" s="143"/>
      <c r="AL1254" s="143"/>
      <c r="AM1254" s="143"/>
      <c r="AN1254" s="143"/>
      <c r="AO1254" s="335"/>
    </row>
    <row r="1255" spans="1:41">
      <c r="A1255" s="140">
        <v>35326670</v>
      </c>
      <c r="B1255" s="141">
        <v>24838050</v>
      </c>
      <c r="C1255" s="141" t="s">
        <v>161</v>
      </c>
      <c r="D1255" s="142">
        <v>0</v>
      </c>
      <c r="E1255" s="322">
        <v>0</v>
      </c>
      <c r="F1255" s="142">
        <v>0</v>
      </c>
      <c r="G1255" s="322">
        <v>0</v>
      </c>
      <c r="H1255" s="322">
        <v>0</v>
      </c>
      <c r="I1255" s="322">
        <v>0</v>
      </c>
      <c r="J1255" s="322">
        <v>0</v>
      </c>
      <c r="K1255" s="143">
        <v>0</v>
      </c>
      <c r="L1255" s="144">
        <v>11.91</v>
      </c>
      <c r="M1255" s="344">
        <f t="shared" si="19"/>
        <v>0</v>
      </c>
      <c r="N1255" s="280" t="s">
        <v>94</v>
      </c>
      <c r="O1255" s="145">
        <v>0</v>
      </c>
      <c r="P1255" s="143">
        <v>0</v>
      </c>
      <c r="Q1255" s="141" t="s">
        <v>70</v>
      </c>
      <c r="R1255" s="271">
        <v>0</v>
      </c>
      <c r="S1255" s="145">
        <v>0</v>
      </c>
      <c r="T1255" s="185">
        <v>20170331</v>
      </c>
      <c r="U1255" s="142">
        <v>0</v>
      </c>
      <c r="V1255" s="142" t="s">
        <v>161</v>
      </c>
      <c r="W1255" s="142">
        <v>0</v>
      </c>
      <c r="X1255" s="345" t="s">
        <v>161</v>
      </c>
      <c r="Y1255" s="143"/>
      <c r="Z1255" s="143"/>
      <c r="AA1255" s="143"/>
      <c r="AB1255" s="143"/>
      <c r="AC1255" s="143"/>
      <c r="AD1255" s="143"/>
      <c r="AE1255" s="313"/>
      <c r="AF1255" s="313"/>
      <c r="AG1255" s="313"/>
      <c r="AH1255" s="313"/>
      <c r="AI1255" s="313"/>
      <c r="AJ1255" s="313"/>
      <c r="AK1255" s="143"/>
      <c r="AL1255" s="143"/>
      <c r="AM1255" s="143"/>
      <c r="AN1255" s="143"/>
      <c r="AO1255" s="335"/>
    </row>
    <row r="1256" spans="1:41">
      <c r="A1256" s="140">
        <v>35326711</v>
      </c>
      <c r="B1256" s="141">
        <v>23573970</v>
      </c>
      <c r="C1256" s="141" t="s">
        <v>161</v>
      </c>
      <c r="D1256" s="142">
        <v>0</v>
      </c>
      <c r="E1256" s="322">
        <v>0</v>
      </c>
      <c r="F1256" s="142">
        <v>0</v>
      </c>
      <c r="G1256" s="322">
        <v>0</v>
      </c>
      <c r="H1256" s="322">
        <v>0</v>
      </c>
      <c r="I1256" s="322">
        <v>0</v>
      </c>
      <c r="J1256" s="322">
        <v>0</v>
      </c>
      <c r="K1256" s="143">
        <v>0</v>
      </c>
      <c r="L1256" s="144">
        <v>11.1</v>
      </c>
      <c r="M1256" s="344">
        <f t="shared" si="19"/>
        <v>0</v>
      </c>
      <c r="N1256" s="280" t="s">
        <v>94</v>
      </c>
      <c r="O1256" s="145">
        <v>1</v>
      </c>
      <c r="P1256" s="143">
        <v>0</v>
      </c>
      <c r="Q1256" s="141" t="s">
        <v>70</v>
      </c>
      <c r="R1256" s="271">
        <v>0</v>
      </c>
      <c r="S1256" s="145">
        <v>0</v>
      </c>
      <c r="T1256" s="185">
        <v>20170331</v>
      </c>
      <c r="U1256" s="142">
        <v>0</v>
      </c>
      <c r="V1256" s="142" t="s">
        <v>161</v>
      </c>
      <c r="W1256" s="142">
        <v>0</v>
      </c>
      <c r="X1256" s="345" t="s">
        <v>161</v>
      </c>
      <c r="Y1256" s="143"/>
      <c r="Z1256" s="143"/>
      <c r="AA1256" s="143"/>
      <c r="AB1256" s="143"/>
      <c r="AC1256" s="143"/>
      <c r="AD1256" s="143"/>
      <c r="AE1256" s="313"/>
      <c r="AF1256" s="313"/>
      <c r="AG1256" s="313"/>
      <c r="AH1256" s="313"/>
      <c r="AI1256" s="313"/>
      <c r="AJ1256" s="313"/>
      <c r="AK1256" s="143"/>
      <c r="AL1256" s="143"/>
      <c r="AM1256" s="143"/>
      <c r="AN1256" s="143"/>
      <c r="AO1256" s="335"/>
    </row>
    <row r="1257" spans="1:41">
      <c r="A1257" s="140">
        <v>35326722</v>
      </c>
      <c r="B1257" s="141">
        <v>23319912</v>
      </c>
      <c r="C1257" s="141" t="s">
        <v>161</v>
      </c>
      <c r="D1257" s="142">
        <v>0</v>
      </c>
      <c r="E1257" s="322">
        <v>0</v>
      </c>
      <c r="F1257" s="142">
        <v>0</v>
      </c>
      <c r="G1257" s="322">
        <v>0</v>
      </c>
      <c r="H1257" s="322">
        <v>0</v>
      </c>
      <c r="I1257" s="322">
        <v>0</v>
      </c>
      <c r="J1257" s="322">
        <v>0</v>
      </c>
      <c r="K1257" s="143">
        <v>0</v>
      </c>
      <c r="L1257" s="144">
        <v>11.1</v>
      </c>
      <c r="M1257" s="344">
        <f t="shared" si="19"/>
        <v>0</v>
      </c>
      <c r="N1257" s="280" t="s">
        <v>94</v>
      </c>
      <c r="O1257" s="145">
        <v>0</v>
      </c>
      <c r="P1257" s="143">
        <v>0</v>
      </c>
      <c r="Q1257" s="141" t="s">
        <v>70</v>
      </c>
      <c r="R1257" s="271">
        <v>0</v>
      </c>
      <c r="S1257" s="145">
        <v>0</v>
      </c>
      <c r="T1257" s="185">
        <v>20170331</v>
      </c>
      <c r="U1257" s="142">
        <v>0</v>
      </c>
      <c r="V1257" s="142" t="s">
        <v>161</v>
      </c>
      <c r="W1257" s="142">
        <v>0</v>
      </c>
      <c r="X1257" s="345" t="s">
        <v>161</v>
      </c>
      <c r="Y1257" s="143"/>
      <c r="Z1257" s="143"/>
      <c r="AA1257" s="143"/>
      <c r="AB1257" s="143"/>
      <c r="AC1257" s="143"/>
      <c r="AD1257" s="143"/>
      <c r="AE1257" s="313"/>
      <c r="AF1257" s="313"/>
      <c r="AG1257" s="313"/>
      <c r="AH1257" s="313"/>
      <c r="AI1257" s="313"/>
      <c r="AJ1257" s="313"/>
      <c r="AK1257" s="143"/>
      <c r="AL1257" s="143"/>
      <c r="AM1257" s="143"/>
      <c r="AN1257" s="143"/>
      <c r="AO1257" s="335"/>
    </row>
    <row r="1258" spans="1:41">
      <c r="A1258" s="140">
        <v>35326757</v>
      </c>
      <c r="B1258" s="141">
        <v>38122115</v>
      </c>
      <c r="C1258" s="141" t="s">
        <v>161</v>
      </c>
      <c r="D1258" s="142">
        <v>0</v>
      </c>
      <c r="E1258" s="322">
        <v>0</v>
      </c>
      <c r="F1258" s="142">
        <v>0</v>
      </c>
      <c r="G1258" s="322">
        <v>0</v>
      </c>
      <c r="H1258" s="322">
        <v>0</v>
      </c>
      <c r="I1258" s="322">
        <v>0</v>
      </c>
      <c r="J1258" s="322">
        <v>0</v>
      </c>
      <c r="K1258" s="143">
        <v>0</v>
      </c>
      <c r="L1258" s="144">
        <v>11.1</v>
      </c>
      <c r="M1258" s="344">
        <f t="shared" si="19"/>
        <v>0</v>
      </c>
      <c r="N1258" s="280" t="s">
        <v>94</v>
      </c>
      <c r="O1258" s="145">
        <v>0</v>
      </c>
      <c r="P1258" s="143">
        <v>0</v>
      </c>
      <c r="Q1258" s="141" t="s">
        <v>70</v>
      </c>
      <c r="R1258" s="271">
        <v>0</v>
      </c>
      <c r="S1258" s="145">
        <v>0</v>
      </c>
      <c r="T1258" s="185">
        <v>20170331</v>
      </c>
      <c r="U1258" s="142">
        <v>0</v>
      </c>
      <c r="V1258" s="142" t="s">
        <v>161</v>
      </c>
      <c r="W1258" s="142">
        <v>0</v>
      </c>
      <c r="X1258" s="345" t="s">
        <v>161</v>
      </c>
      <c r="Y1258" s="143"/>
      <c r="Z1258" s="143"/>
      <c r="AA1258" s="143"/>
      <c r="AB1258" s="143"/>
      <c r="AC1258" s="143"/>
      <c r="AD1258" s="143"/>
      <c r="AE1258" s="313"/>
      <c r="AF1258" s="313"/>
      <c r="AG1258" s="313"/>
      <c r="AH1258" s="313"/>
      <c r="AI1258" s="313"/>
      <c r="AJ1258" s="313"/>
      <c r="AK1258" s="143"/>
      <c r="AL1258" s="143"/>
      <c r="AM1258" s="143"/>
      <c r="AN1258" s="143"/>
      <c r="AO1258" s="335"/>
    </row>
    <row r="1259" spans="1:41">
      <c r="A1259" s="140">
        <v>35350299</v>
      </c>
      <c r="B1259" s="141">
        <v>23180003</v>
      </c>
      <c r="C1259" s="141" t="s">
        <v>161</v>
      </c>
      <c r="D1259" s="142">
        <v>0</v>
      </c>
      <c r="E1259" s="322">
        <v>0</v>
      </c>
      <c r="F1259" s="142">
        <v>0</v>
      </c>
      <c r="G1259" s="322">
        <v>0</v>
      </c>
      <c r="H1259" s="322">
        <v>0</v>
      </c>
      <c r="I1259" s="322">
        <v>0</v>
      </c>
      <c r="J1259" s="322">
        <v>0</v>
      </c>
      <c r="K1259" s="143">
        <v>0</v>
      </c>
      <c r="L1259" s="144">
        <v>11.64</v>
      </c>
      <c r="M1259" s="344">
        <f t="shared" si="19"/>
        <v>0</v>
      </c>
      <c r="N1259" s="280" t="s">
        <v>94</v>
      </c>
      <c r="O1259" s="145">
        <v>0</v>
      </c>
      <c r="P1259" s="143">
        <v>0</v>
      </c>
      <c r="Q1259" s="141" t="s">
        <v>70</v>
      </c>
      <c r="R1259" s="271">
        <v>0</v>
      </c>
      <c r="S1259" s="145">
        <v>0</v>
      </c>
      <c r="T1259" s="185">
        <v>20170331</v>
      </c>
      <c r="U1259" s="142">
        <v>0</v>
      </c>
      <c r="V1259" s="142" t="s">
        <v>161</v>
      </c>
      <c r="W1259" s="142">
        <v>0</v>
      </c>
      <c r="X1259" s="345" t="s">
        <v>161</v>
      </c>
      <c r="Y1259" s="143"/>
      <c r="Z1259" s="143"/>
      <c r="AA1259" s="143"/>
      <c r="AB1259" s="143"/>
      <c r="AC1259" s="143"/>
      <c r="AD1259" s="143"/>
      <c r="AE1259" s="313"/>
      <c r="AF1259" s="313"/>
      <c r="AG1259" s="313"/>
      <c r="AH1259" s="313"/>
      <c r="AI1259" s="313"/>
      <c r="AJ1259" s="313"/>
      <c r="AK1259" s="143"/>
      <c r="AL1259" s="143"/>
      <c r="AM1259" s="143"/>
      <c r="AN1259" s="143"/>
      <c r="AO1259" s="335"/>
    </row>
    <row r="1260" spans="1:41">
      <c r="A1260" s="140">
        <v>35350303</v>
      </c>
      <c r="B1260" s="141">
        <v>9220512</v>
      </c>
      <c r="C1260" s="141" t="s">
        <v>161</v>
      </c>
      <c r="D1260" s="142">
        <v>0</v>
      </c>
      <c r="E1260" s="322">
        <v>0</v>
      </c>
      <c r="F1260" s="142">
        <v>0</v>
      </c>
      <c r="G1260" s="322">
        <v>0</v>
      </c>
      <c r="H1260" s="322">
        <v>0</v>
      </c>
      <c r="I1260" s="322">
        <v>0</v>
      </c>
      <c r="J1260" s="322">
        <v>0</v>
      </c>
      <c r="K1260" s="143">
        <v>0</v>
      </c>
      <c r="L1260" s="144">
        <v>12.5</v>
      </c>
      <c r="M1260" s="344">
        <f t="shared" si="19"/>
        <v>0</v>
      </c>
      <c r="N1260" s="280" t="s">
        <v>94</v>
      </c>
      <c r="O1260" s="145">
        <v>0</v>
      </c>
      <c r="P1260" s="143">
        <v>0</v>
      </c>
      <c r="Q1260" s="141" t="s">
        <v>70</v>
      </c>
      <c r="R1260" s="271">
        <v>0</v>
      </c>
      <c r="S1260" s="145">
        <v>0</v>
      </c>
      <c r="T1260" s="185">
        <v>20170331</v>
      </c>
      <c r="U1260" s="142">
        <v>0</v>
      </c>
      <c r="V1260" s="142" t="s">
        <v>161</v>
      </c>
      <c r="W1260" s="142">
        <v>0</v>
      </c>
      <c r="X1260" s="345" t="s">
        <v>161</v>
      </c>
      <c r="Y1260" s="143"/>
      <c r="Z1260" s="143"/>
      <c r="AA1260" s="143"/>
      <c r="AB1260" s="143"/>
      <c r="AC1260" s="143"/>
      <c r="AD1260" s="143"/>
      <c r="AE1260" s="313"/>
      <c r="AF1260" s="313"/>
      <c r="AG1260" s="313"/>
      <c r="AH1260" s="313"/>
      <c r="AI1260" s="313"/>
      <c r="AJ1260" s="313"/>
      <c r="AK1260" s="143"/>
      <c r="AL1260" s="143"/>
      <c r="AM1260" s="143"/>
      <c r="AN1260" s="143"/>
      <c r="AO1260" s="335"/>
    </row>
    <row r="1261" spans="1:41">
      <c r="A1261" s="140">
        <v>35350578</v>
      </c>
      <c r="B1261" s="141">
        <v>7696445</v>
      </c>
      <c r="C1261" s="141" t="s">
        <v>161</v>
      </c>
      <c r="D1261" s="142">
        <v>431842.27</v>
      </c>
      <c r="E1261" s="322">
        <v>0</v>
      </c>
      <c r="F1261" s="142">
        <v>431842.27</v>
      </c>
      <c r="G1261" s="322">
        <v>0</v>
      </c>
      <c r="H1261" s="322">
        <v>0</v>
      </c>
      <c r="I1261" s="322">
        <v>0</v>
      </c>
      <c r="J1261" s="322">
        <v>0</v>
      </c>
      <c r="K1261" s="143">
        <v>0</v>
      </c>
      <c r="L1261" s="144">
        <v>12.17</v>
      </c>
      <c r="M1261" s="344">
        <f t="shared" si="19"/>
        <v>449.83569791666673</v>
      </c>
      <c r="N1261" s="280" t="s">
        <v>162</v>
      </c>
      <c r="O1261" s="145">
        <v>1</v>
      </c>
      <c r="P1261" s="143">
        <v>326227.51</v>
      </c>
      <c r="Q1261" s="141" t="s">
        <v>77</v>
      </c>
      <c r="R1261" s="271">
        <v>20150731</v>
      </c>
      <c r="S1261" s="145">
        <v>21</v>
      </c>
      <c r="T1261" s="185">
        <v>20170331</v>
      </c>
      <c r="U1261" s="142">
        <v>0</v>
      </c>
      <c r="V1261" s="142" t="s">
        <v>161</v>
      </c>
      <c r="W1261" s="142">
        <v>0</v>
      </c>
      <c r="X1261" s="345" t="s">
        <v>161</v>
      </c>
      <c r="Y1261" s="143"/>
      <c r="Z1261" s="143"/>
      <c r="AA1261" s="143"/>
      <c r="AB1261" s="143"/>
      <c r="AC1261" s="143"/>
      <c r="AD1261" s="143"/>
      <c r="AE1261" s="313"/>
      <c r="AF1261" s="313"/>
      <c r="AG1261" s="313"/>
      <c r="AH1261" s="313"/>
      <c r="AI1261" s="313"/>
      <c r="AJ1261" s="313"/>
      <c r="AK1261" s="143"/>
      <c r="AL1261" s="143"/>
      <c r="AM1261" s="143"/>
      <c r="AN1261" s="143"/>
      <c r="AO1261" s="335"/>
    </row>
    <row r="1262" spans="1:41">
      <c r="A1262" s="140">
        <v>35350580</v>
      </c>
      <c r="B1262" s="141">
        <v>38234208</v>
      </c>
      <c r="C1262" s="141" t="s">
        <v>161</v>
      </c>
      <c r="D1262" s="142">
        <v>0</v>
      </c>
      <c r="E1262" s="322">
        <v>0</v>
      </c>
      <c r="F1262" s="142">
        <v>0</v>
      </c>
      <c r="G1262" s="322">
        <v>0</v>
      </c>
      <c r="H1262" s="322">
        <v>0</v>
      </c>
      <c r="I1262" s="322">
        <v>0</v>
      </c>
      <c r="J1262" s="322">
        <v>0</v>
      </c>
      <c r="K1262" s="143">
        <v>0</v>
      </c>
      <c r="L1262" s="144">
        <v>12.17</v>
      </c>
      <c r="M1262" s="344">
        <f t="shared" si="19"/>
        <v>0</v>
      </c>
      <c r="N1262" s="280" t="s">
        <v>94</v>
      </c>
      <c r="O1262" s="145">
        <v>1</v>
      </c>
      <c r="P1262" s="143">
        <v>0</v>
      </c>
      <c r="Q1262" s="141" t="s">
        <v>70</v>
      </c>
      <c r="R1262" s="271">
        <v>0</v>
      </c>
      <c r="S1262" s="145">
        <v>0</v>
      </c>
      <c r="T1262" s="185">
        <v>20170331</v>
      </c>
      <c r="U1262" s="142">
        <v>0</v>
      </c>
      <c r="V1262" s="142" t="s">
        <v>161</v>
      </c>
      <c r="W1262" s="142">
        <v>0</v>
      </c>
      <c r="X1262" s="345" t="s">
        <v>161</v>
      </c>
      <c r="Y1262" s="143"/>
      <c r="Z1262" s="143"/>
      <c r="AA1262" s="143"/>
      <c r="AB1262" s="143"/>
      <c r="AC1262" s="143"/>
      <c r="AD1262" s="143"/>
      <c r="AE1262" s="313"/>
      <c r="AF1262" s="313"/>
      <c r="AG1262" s="313"/>
      <c r="AH1262" s="313"/>
      <c r="AI1262" s="313"/>
      <c r="AJ1262" s="313"/>
      <c r="AK1262" s="143"/>
      <c r="AL1262" s="143"/>
      <c r="AM1262" s="143"/>
      <c r="AN1262" s="143"/>
      <c r="AO1262" s="335"/>
    </row>
    <row r="1263" spans="1:41">
      <c r="A1263" s="140">
        <v>35350604</v>
      </c>
      <c r="B1263" s="141">
        <v>11528522</v>
      </c>
      <c r="C1263" s="141" t="s">
        <v>161</v>
      </c>
      <c r="D1263" s="142">
        <v>0</v>
      </c>
      <c r="E1263" s="322">
        <v>0</v>
      </c>
      <c r="F1263" s="142">
        <v>0</v>
      </c>
      <c r="G1263" s="322">
        <v>0</v>
      </c>
      <c r="H1263" s="322">
        <v>0</v>
      </c>
      <c r="I1263" s="322">
        <v>0</v>
      </c>
      <c r="J1263" s="322">
        <v>0</v>
      </c>
      <c r="K1263" s="143">
        <v>0</v>
      </c>
      <c r="L1263" s="144">
        <v>11.1</v>
      </c>
      <c r="M1263" s="344">
        <f t="shared" si="19"/>
        <v>0</v>
      </c>
      <c r="N1263" s="280" t="s">
        <v>94</v>
      </c>
      <c r="O1263" s="145">
        <v>0</v>
      </c>
      <c r="P1263" s="143">
        <v>0</v>
      </c>
      <c r="Q1263" s="141" t="s">
        <v>70</v>
      </c>
      <c r="R1263" s="271">
        <v>0</v>
      </c>
      <c r="S1263" s="145">
        <v>0</v>
      </c>
      <c r="T1263" s="185">
        <v>20170331</v>
      </c>
      <c r="U1263" s="142">
        <v>0</v>
      </c>
      <c r="V1263" s="142" t="s">
        <v>161</v>
      </c>
      <c r="W1263" s="142">
        <v>0</v>
      </c>
      <c r="X1263" s="345" t="s">
        <v>161</v>
      </c>
      <c r="Y1263" s="143"/>
      <c r="Z1263" s="143"/>
      <c r="AA1263" s="143"/>
      <c r="AB1263" s="143"/>
      <c r="AC1263" s="143"/>
      <c r="AD1263" s="143"/>
      <c r="AE1263" s="313"/>
      <c r="AF1263" s="313"/>
      <c r="AG1263" s="313"/>
      <c r="AH1263" s="313"/>
      <c r="AI1263" s="313"/>
      <c r="AJ1263" s="313"/>
      <c r="AK1263" s="143"/>
      <c r="AL1263" s="143"/>
      <c r="AM1263" s="143"/>
      <c r="AN1263" s="143"/>
      <c r="AO1263" s="335"/>
    </row>
    <row r="1264" spans="1:41">
      <c r="A1264" s="140">
        <v>35350622</v>
      </c>
      <c r="B1264" s="141">
        <v>37759499</v>
      </c>
      <c r="C1264" s="141" t="s">
        <v>161</v>
      </c>
      <c r="D1264" s="142">
        <v>345529.78</v>
      </c>
      <c r="E1264" s="322">
        <v>-5355.74</v>
      </c>
      <c r="F1264" s="142">
        <v>340174.04</v>
      </c>
      <c r="G1264" s="322">
        <v>-3275.33</v>
      </c>
      <c r="H1264" s="322">
        <v>0</v>
      </c>
      <c r="I1264" s="322">
        <v>-705.5</v>
      </c>
      <c r="J1264" s="322">
        <v>-9336.57</v>
      </c>
      <c r="K1264" s="143">
        <v>0</v>
      </c>
      <c r="L1264" s="144">
        <v>11.38</v>
      </c>
      <c r="M1264" s="344">
        <f t="shared" si="19"/>
        <v>359.92685416666671</v>
      </c>
      <c r="N1264" s="280" t="s">
        <v>162</v>
      </c>
      <c r="O1264" s="145">
        <v>0</v>
      </c>
      <c r="P1264" s="143">
        <v>339660.33</v>
      </c>
      <c r="Q1264" s="141" t="s">
        <v>71</v>
      </c>
      <c r="R1264" s="271">
        <v>20170331</v>
      </c>
      <c r="S1264" s="145">
        <v>1</v>
      </c>
      <c r="T1264" s="185">
        <v>20170331</v>
      </c>
      <c r="U1264" s="142">
        <v>0</v>
      </c>
      <c r="V1264" s="142" t="s">
        <v>161</v>
      </c>
      <c r="W1264" s="142">
        <v>0</v>
      </c>
      <c r="X1264" s="345" t="s">
        <v>161</v>
      </c>
      <c r="Y1264" s="143"/>
      <c r="Z1264" s="143"/>
      <c r="AA1264" s="143"/>
      <c r="AB1264" s="143"/>
      <c r="AC1264" s="143"/>
      <c r="AD1264" s="143"/>
      <c r="AE1264" s="313"/>
      <c r="AF1264" s="313"/>
      <c r="AG1264" s="313"/>
      <c r="AH1264" s="313"/>
      <c r="AI1264" s="313"/>
      <c r="AJ1264" s="313"/>
      <c r="AK1264" s="143"/>
      <c r="AL1264" s="143"/>
      <c r="AM1264" s="143"/>
      <c r="AN1264" s="143"/>
      <c r="AO1264" s="335"/>
    </row>
    <row r="1265" spans="1:41">
      <c r="A1265" s="140">
        <v>35350714</v>
      </c>
      <c r="B1265" s="141">
        <v>33582545</v>
      </c>
      <c r="C1265" s="141" t="s">
        <v>161</v>
      </c>
      <c r="D1265" s="142">
        <v>0</v>
      </c>
      <c r="E1265" s="322">
        <v>0</v>
      </c>
      <c r="F1265" s="142">
        <v>0</v>
      </c>
      <c r="G1265" s="322">
        <v>0</v>
      </c>
      <c r="H1265" s="322">
        <v>0</v>
      </c>
      <c r="I1265" s="322">
        <v>0</v>
      </c>
      <c r="J1265" s="322">
        <v>0</v>
      </c>
      <c r="K1265" s="143">
        <v>0</v>
      </c>
      <c r="L1265" s="144">
        <v>11.1</v>
      </c>
      <c r="M1265" s="344">
        <f t="shared" si="19"/>
        <v>0</v>
      </c>
      <c r="N1265" s="280" t="s">
        <v>94</v>
      </c>
      <c r="O1265" s="145">
        <v>0</v>
      </c>
      <c r="P1265" s="143">
        <v>0</v>
      </c>
      <c r="Q1265" s="141" t="s">
        <v>70</v>
      </c>
      <c r="R1265" s="271">
        <v>0</v>
      </c>
      <c r="S1265" s="145">
        <v>0</v>
      </c>
      <c r="T1265" s="185">
        <v>20170331</v>
      </c>
      <c r="U1265" s="142">
        <v>0</v>
      </c>
      <c r="V1265" s="142" t="s">
        <v>161</v>
      </c>
      <c r="W1265" s="142">
        <v>0</v>
      </c>
      <c r="X1265" s="345" t="s">
        <v>161</v>
      </c>
      <c r="Y1265" s="143"/>
      <c r="Z1265" s="143"/>
      <c r="AA1265" s="143"/>
      <c r="AB1265" s="143"/>
      <c r="AC1265" s="143"/>
      <c r="AD1265" s="143"/>
      <c r="AE1265" s="313"/>
      <c r="AF1265" s="313"/>
      <c r="AG1265" s="313"/>
      <c r="AH1265" s="313"/>
      <c r="AI1265" s="313"/>
      <c r="AJ1265" s="313"/>
      <c r="AK1265" s="143"/>
      <c r="AL1265" s="143"/>
      <c r="AM1265" s="143"/>
      <c r="AN1265" s="143"/>
      <c r="AO1265" s="335"/>
    </row>
    <row r="1266" spans="1:41">
      <c r="A1266" s="140">
        <v>35383000</v>
      </c>
      <c r="B1266" s="141">
        <v>38409328</v>
      </c>
      <c r="C1266" s="141" t="s">
        <v>161</v>
      </c>
      <c r="D1266" s="142">
        <v>97172.77</v>
      </c>
      <c r="E1266" s="322">
        <v>-1613.05</v>
      </c>
      <c r="F1266" s="142">
        <v>95559.72</v>
      </c>
      <c r="G1266" s="322">
        <v>-1012.22</v>
      </c>
      <c r="H1266" s="322">
        <v>0</v>
      </c>
      <c r="I1266" s="322">
        <v>-198.05</v>
      </c>
      <c r="J1266" s="322">
        <v>-2823.32</v>
      </c>
      <c r="K1266" s="143">
        <v>0</v>
      </c>
      <c r="L1266" s="144">
        <v>12.5</v>
      </c>
      <c r="M1266" s="344">
        <f t="shared" si="19"/>
        <v>101.22163541666667</v>
      </c>
      <c r="N1266" s="280" t="s">
        <v>162</v>
      </c>
      <c r="O1266" s="145">
        <v>0</v>
      </c>
      <c r="P1266" s="143">
        <v>95559.72</v>
      </c>
      <c r="Q1266" s="141" t="s">
        <v>70</v>
      </c>
      <c r="R1266" s="271">
        <v>0</v>
      </c>
      <c r="S1266" s="145">
        <v>0</v>
      </c>
      <c r="T1266" s="185">
        <v>20170331</v>
      </c>
      <c r="U1266" s="142">
        <v>0</v>
      </c>
      <c r="V1266" s="142" t="s">
        <v>161</v>
      </c>
      <c r="W1266" s="142">
        <v>0</v>
      </c>
      <c r="X1266" s="345" t="s">
        <v>161</v>
      </c>
      <c r="Y1266" s="143"/>
      <c r="Z1266" s="143"/>
      <c r="AA1266" s="143"/>
      <c r="AB1266" s="143"/>
      <c r="AC1266" s="143"/>
      <c r="AD1266" s="143"/>
      <c r="AE1266" s="313"/>
      <c r="AF1266" s="313"/>
      <c r="AG1266" s="313"/>
      <c r="AH1266" s="313"/>
      <c r="AI1266" s="313"/>
      <c r="AJ1266" s="313"/>
      <c r="AK1266" s="143"/>
      <c r="AL1266" s="143"/>
      <c r="AM1266" s="143"/>
      <c r="AN1266" s="143"/>
      <c r="AO1266" s="335"/>
    </row>
    <row r="1267" spans="1:41">
      <c r="A1267" s="140">
        <v>35383021</v>
      </c>
      <c r="B1267" s="141">
        <v>18128968</v>
      </c>
      <c r="C1267" s="141" t="s">
        <v>161</v>
      </c>
      <c r="D1267" s="142">
        <v>0</v>
      </c>
      <c r="E1267" s="322">
        <v>0</v>
      </c>
      <c r="F1267" s="142">
        <v>0</v>
      </c>
      <c r="G1267" s="322">
        <v>0</v>
      </c>
      <c r="H1267" s="322">
        <v>0</v>
      </c>
      <c r="I1267" s="322">
        <v>0</v>
      </c>
      <c r="J1267" s="322">
        <v>0</v>
      </c>
      <c r="K1267" s="143">
        <v>0</v>
      </c>
      <c r="L1267" s="144">
        <v>11.53</v>
      </c>
      <c r="M1267" s="344">
        <f t="shared" si="19"/>
        <v>0</v>
      </c>
      <c r="N1267" s="280" t="s">
        <v>94</v>
      </c>
      <c r="O1267" s="145">
        <v>0</v>
      </c>
      <c r="P1267" s="143">
        <v>0</v>
      </c>
      <c r="Q1267" s="141" t="s">
        <v>70</v>
      </c>
      <c r="R1267" s="271">
        <v>0</v>
      </c>
      <c r="S1267" s="145">
        <v>0</v>
      </c>
      <c r="T1267" s="185">
        <v>20170331</v>
      </c>
      <c r="U1267" s="142">
        <v>0</v>
      </c>
      <c r="V1267" s="142" t="s">
        <v>161</v>
      </c>
      <c r="W1267" s="142">
        <v>0</v>
      </c>
      <c r="X1267" s="345" t="s">
        <v>161</v>
      </c>
      <c r="Y1267" s="143"/>
      <c r="Z1267" s="143"/>
      <c r="AA1267" s="143"/>
      <c r="AB1267" s="143"/>
      <c r="AC1267" s="143"/>
      <c r="AD1267" s="143"/>
      <c r="AE1267" s="313"/>
      <c r="AF1267" s="313"/>
      <c r="AG1267" s="313"/>
      <c r="AH1267" s="313"/>
      <c r="AI1267" s="313"/>
      <c r="AJ1267" s="313"/>
      <c r="AK1267" s="143"/>
      <c r="AL1267" s="143"/>
      <c r="AM1267" s="143"/>
      <c r="AN1267" s="143"/>
      <c r="AO1267" s="335"/>
    </row>
    <row r="1268" spans="1:41">
      <c r="A1268" s="140">
        <v>35383055</v>
      </c>
      <c r="B1268" s="141">
        <v>13236643</v>
      </c>
      <c r="C1268" s="141" t="s">
        <v>161</v>
      </c>
      <c r="D1268" s="142">
        <v>0</v>
      </c>
      <c r="E1268" s="322">
        <v>0</v>
      </c>
      <c r="F1268" s="142">
        <v>0</v>
      </c>
      <c r="G1268" s="322">
        <v>0</v>
      </c>
      <c r="H1268" s="322">
        <v>0</v>
      </c>
      <c r="I1268" s="322">
        <v>0</v>
      </c>
      <c r="J1268" s="322">
        <v>0</v>
      </c>
      <c r="K1268" s="143">
        <v>0</v>
      </c>
      <c r="L1268" s="144">
        <v>11.1</v>
      </c>
      <c r="M1268" s="344">
        <f t="shared" si="19"/>
        <v>0</v>
      </c>
      <c r="N1268" s="280" t="s">
        <v>94</v>
      </c>
      <c r="O1268" s="145">
        <v>0</v>
      </c>
      <c r="P1268" s="143">
        <v>0</v>
      </c>
      <c r="Q1268" s="141" t="s">
        <v>70</v>
      </c>
      <c r="R1268" s="271">
        <v>0</v>
      </c>
      <c r="S1268" s="145">
        <v>0</v>
      </c>
      <c r="T1268" s="185">
        <v>20170331</v>
      </c>
      <c r="U1268" s="142">
        <v>0</v>
      </c>
      <c r="V1268" s="142" t="s">
        <v>161</v>
      </c>
      <c r="W1268" s="142">
        <v>0</v>
      </c>
      <c r="X1268" s="345" t="s">
        <v>161</v>
      </c>
      <c r="Y1268" s="143"/>
      <c r="Z1268" s="143"/>
      <c r="AA1268" s="143"/>
      <c r="AB1268" s="143"/>
      <c r="AC1268" s="143"/>
      <c r="AD1268" s="143"/>
      <c r="AE1268" s="313"/>
      <c r="AF1268" s="313"/>
      <c r="AG1268" s="313"/>
      <c r="AH1268" s="313"/>
      <c r="AI1268" s="313"/>
      <c r="AJ1268" s="313"/>
      <c r="AK1268" s="143"/>
      <c r="AL1268" s="143"/>
      <c r="AM1268" s="143"/>
      <c r="AN1268" s="143"/>
      <c r="AO1268" s="335"/>
    </row>
    <row r="1269" spans="1:41">
      <c r="A1269" s="140">
        <v>35383198</v>
      </c>
      <c r="B1269" s="141">
        <v>26514390</v>
      </c>
      <c r="C1269" s="141" t="s">
        <v>161</v>
      </c>
      <c r="D1269" s="142">
        <v>0</v>
      </c>
      <c r="E1269" s="322">
        <v>0</v>
      </c>
      <c r="F1269" s="142">
        <v>0</v>
      </c>
      <c r="G1269" s="322">
        <v>0</v>
      </c>
      <c r="H1269" s="322">
        <v>0</v>
      </c>
      <c r="I1269" s="322">
        <v>0</v>
      </c>
      <c r="J1269" s="322">
        <v>0</v>
      </c>
      <c r="K1269" s="143">
        <v>0</v>
      </c>
      <c r="L1269" s="144">
        <v>10.73</v>
      </c>
      <c r="M1269" s="344">
        <f t="shared" si="19"/>
        <v>0</v>
      </c>
      <c r="N1269" s="280" t="s">
        <v>94</v>
      </c>
      <c r="O1269" s="145">
        <v>0</v>
      </c>
      <c r="P1269" s="143">
        <v>0</v>
      </c>
      <c r="Q1269" s="141" t="s">
        <v>70</v>
      </c>
      <c r="R1269" s="271">
        <v>0</v>
      </c>
      <c r="S1269" s="145">
        <v>0</v>
      </c>
      <c r="T1269" s="185">
        <v>20170331</v>
      </c>
      <c r="U1269" s="142">
        <v>0</v>
      </c>
      <c r="V1269" s="142" t="s">
        <v>161</v>
      </c>
      <c r="W1269" s="142">
        <v>0</v>
      </c>
      <c r="X1269" s="345" t="s">
        <v>161</v>
      </c>
      <c r="Y1269" s="143"/>
      <c r="Z1269" s="143"/>
      <c r="AA1269" s="143"/>
      <c r="AB1269" s="143"/>
      <c r="AC1269" s="143"/>
      <c r="AD1269" s="143"/>
      <c r="AE1269" s="313"/>
      <c r="AF1269" s="313"/>
      <c r="AG1269" s="313"/>
      <c r="AH1269" s="313"/>
      <c r="AI1269" s="313"/>
      <c r="AJ1269" s="313"/>
      <c r="AK1269" s="143"/>
      <c r="AL1269" s="143"/>
      <c r="AM1269" s="143"/>
      <c r="AN1269" s="143"/>
      <c r="AO1269" s="335"/>
    </row>
    <row r="1270" spans="1:41">
      <c r="A1270" s="140">
        <v>35383226</v>
      </c>
      <c r="B1270" s="141">
        <v>21796212</v>
      </c>
      <c r="C1270" s="141" t="s">
        <v>161</v>
      </c>
      <c r="D1270" s="142">
        <v>0</v>
      </c>
      <c r="E1270" s="322">
        <v>0</v>
      </c>
      <c r="F1270" s="142">
        <v>0</v>
      </c>
      <c r="G1270" s="322">
        <v>0</v>
      </c>
      <c r="H1270" s="322">
        <v>0</v>
      </c>
      <c r="I1270" s="322">
        <v>0</v>
      </c>
      <c r="J1270" s="322">
        <v>0</v>
      </c>
      <c r="K1270" s="143">
        <v>0</v>
      </c>
      <c r="L1270" s="144">
        <v>11.7</v>
      </c>
      <c r="M1270" s="344">
        <f t="shared" si="19"/>
        <v>0</v>
      </c>
      <c r="N1270" s="280" t="s">
        <v>94</v>
      </c>
      <c r="O1270" s="145">
        <v>0</v>
      </c>
      <c r="P1270" s="143">
        <v>0</v>
      </c>
      <c r="Q1270" s="141" t="s">
        <v>70</v>
      </c>
      <c r="R1270" s="271">
        <v>0</v>
      </c>
      <c r="S1270" s="145">
        <v>0</v>
      </c>
      <c r="T1270" s="185">
        <v>20170331</v>
      </c>
      <c r="U1270" s="142">
        <v>0</v>
      </c>
      <c r="V1270" s="142" t="s">
        <v>161</v>
      </c>
      <c r="W1270" s="142">
        <v>0</v>
      </c>
      <c r="X1270" s="345" t="s">
        <v>161</v>
      </c>
      <c r="Y1270" s="143"/>
      <c r="Z1270" s="143"/>
      <c r="AA1270" s="143"/>
      <c r="AB1270" s="143"/>
      <c r="AC1270" s="143"/>
      <c r="AD1270" s="143"/>
      <c r="AE1270" s="313"/>
      <c r="AF1270" s="313"/>
      <c r="AG1270" s="313"/>
      <c r="AH1270" s="313"/>
      <c r="AI1270" s="313"/>
      <c r="AJ1270" s="313"/>
      <c r="AK1270" s="143"/>
      <c r="AL1270" s="143"/>
      <c r="AM1270" s="143"/>
      <c r="AN1270" s="143"/>
      <c r="AO1270" s="335"/>
    </row>
    <row r="1271" spans="1:41">
      <c r="A1271" s="140">
        <v>35383252</v>
      </c>
      <c r="B1271" s="141">
        <v>11287487</v>
      </c>
      <c r="C1271" s="141" t="s">
        <v>161</v>
      </c>
      <c r="D1271" s="142">
        <v>0</v>
      </c>
      <c r="E1271" s="322">
        <v>0</v>
      </c>
      <c r="F1271" s="142">
        <v>0</v>
      </c>
      <c r="G1271" s="322">
        <v>0</v>
      </c>
      <c r="H1271" s="322">
        <v>0</v>
      </c>
      <c r="I1271" s="322">
        <v>0</v>
      </c>
      <c r="J1271" s="322">
        <v>0</v>
      </c>
      <c r="K1271" s="143">
        <v>0</v>
      </c>
      <c r="L1271" s="144">
        <v>11.1</v>
      </c>
      <c r="M1271" s="344">
        <f t="shared" si="19"/>
        <v>0</v>
      </c>
      <c r="N1271" s="280" t="s">
        <v>94</v>
      </c>
      <c r="O1271" s="145">
        <v>0</v>
      </c>
      <c r="P1271" s="143">
        <v>0</v>
      </c>
      <c r="Q1271" s="141" t="s">
        <v>70</v>
      </c>
      <c r="R1271" s="271">
        <v>0</v>
      </c>
      <c r="S1271" s="145">
        <v>0</v>
      </c>
      <c r="T1271" s="185">
        <v>20170331</v>
      </c>
      <c r="U1271" s="142">
        <v>0</v>
      </c>
      <c r="V1271" s="142" t="s">
        <v>161</v>
      </c>
      <c r="W1271" s="142">
        <v>0</v>
      </c>
      <c r="X1271" s="345" t="s">
        <v>161</v>
      </c>
      <c r="Y1271" s="143"/>
      <c r="Z1271" s="143"/>
      <c r="AA1271" s="143"/>
      <c r="AB1271" s="143"/>
      <c r="AC1271" s="143"/>
      <c r="AD1271" s="143"/>
      <c r="AE1271" s="313"/>
      <c r="AF1271" s="313"/>
      <c r="AG1271" s="313"/>
      <c r="AH1271" s="313"/>
      <c r="AI1271" s="313"/>
      <c r="AJ1271" s="313"/>
      <c r="AK1271" s="143"/>
      <c r="AL1271" s="143"/>
      <c r="AM1271" s="143"/>
      <c r="AN1271" s="143"/>
      <c r="AO1271" s="335"/>
    </row>
    <row r="1272" spans="1:41">
      <c r="A1272" s="140">
        <v>35383344</v>
      </c>
      <c r="B1272" s="141">
        <v>11665961</v>
      </c>
      <c r="C1272" s="141" t="s">
        <v>161</v>
      </c>
      <c r="D1272" s="142">
        <v>0</v>
      </c>
      <c r="E1272" s="322">
        <v>0</v>
      </c>
      <c r="F1272" s="142">
        <v>0</v>
      </c>
      <c r="G1272" s="322">
        <v>0</v>
      </c>
      <c r="H1272" s="322">
        <v>0</v>
      </c>
      <c r="I1272" s="322">
        <v>0</v>
      </c>
      <c r="J1272" s="322">
        <v>0</v>
      </c>
      <c r="K1272" s="143">
        <v>0</v>
      </c>
      <c r="L1272" s="144">
        <v>11.1</v>
      </c>
      <c r="M1272" s="344">
        <f t="shared" si="19"/>
        <v>0</v>
      </c>
      <c r="N1272" s="280" t="s">
        <v>94</v>
      </c>
      <c r="O1272" s="145">
        <v>0</v>
      </c>
      <c r="P1272" s="143">
        <v>0</v>
      </c>
      <c r="Q1272" s="141" t="s">
        <v>70</v>
      </c>
      <c r="R1272" s="271">
        <v>0</v>
      </c>
      <c r="S1272" s="145">
        <v>0</v>
      </c>
      <c r="T1272" s="185">
        <v>20170331</v>
      </c>
      <c r="U1272" s="142">
        <v>0</v>
      </c>
      <c r="V1272" s="142" t="s">
        <v>161</v>
      </c>
      <c r="W1272" s="142">
        <v>0</v>
      </c>
      <c r="X1272" s="345" t="s">
        <v>161</v>
      </c>
      <c r="Y1272" s="143"/>
      <c r="Z1272" s="143"/>
      <c r="AA1272" s="143"/>
      <c r="AB1272" s="143"/>
      <c r="AC1272" s="143"/>
      <c r="AD1272" s="143"/>
      <c r="AE1272" s="313"/>
      <c r="AF1272" s="313"/>
      <c r="AG1272" s="313"/>
      <c r="AH1272" s="313"/>
      <c r="AI1272" s="313"/>
      <c r="AJ1272" s="313"/>
      <c r="AK1272" s="143"/>
      <c r="AL1272" s="143"/>
      <c r="AM1272" s="143"/>
      <c r="AN1272" s="143"/>
      <c r="AO1272" s="335"/>
    </row>
    <row r="1273" spans="1:41">
      <c r="A1273" s="140">
        <v>35383361</v>
      </c>
      <c r="B1273" s="141">
        <v>27894959</v>
      </c>
      <c r="C1273" s="141" t="s">
        <v>161</v>
      </c>
      <c r="D1273" s="142">
        <v>0</v>
      </c>
      <c r="E1273" s="322">
        <v>0</v>
      </c>
      <c r="F1273" s="142">
        <v>0</v>
      </c>
      <c r="G1273" s="322">
        <v>0</v>
      </c>
      <c r="H1273" s="322">
        <v>0</v>
      </c>
      <c r="I1273" s="322">
        <v>0</v>
      </c>
      <c r="J1273" s="322">
        <v>0</v>
      </c>
      <c r="K1273" s="143">
        <v>0</v>
      </c>
      <c r="L1273" s="144">
        <v>11.1</v>
      </c>
      <c r="M1273" s="344">
        <f t="shared" si="19"/>
        <v>0</v>
      </c>
      <c r="N1273" s="280" t="s">
        <v>94</v>
      </c>
      <c r="O1273" s="145">
        <v>0</v>
      </c>
      <c r="P1273" s="143">
        <v>0</v>
      </c>
      <c r="Q1273" s="141" t="s">
        <v>70</v>
      </c>
      <c r="R1273" s="271">
        <v>0</v>
      </c>
      <c r="S1273" s="145">
        <v>0</v>
      </c>
      <c r="T1273" s="185">
        <v>20170331</v>
      </c>
      <c r="U1273" s="142">
        <v>0</v>
      </c>
      <c r="V1273" s="142" t="s">
        <v>161</v>
      </c>
      <c r="W1273" s="142">
        <v>0</v>
      </c>
      <c r="X1273" s="345" t="s">
        <v>161</v>
      </c>
      <c r="Y1273" s="143"/>
      <c r="Z1273" s="143"/>
      <c r="AA1273" s="143"/>
      <c r="AB1273" s="143"/>
      <c r="AC1273" s="143"/>
      <c r="AD1273" s="143"/>
      <c r="AE1273" s="313"/>
      <c r="AF1273" s="313"/>
      <c r="AG1273" s="313"/>
      <c r="AH1273" s="313"/>
      <c r="AI1273" s="313"/>
      <c r="AJ1273" s="313"/>
      <c r="AK1273" s="143"/>
      <c r="AL1273" s="143"/>
      <c r="AM1273" s="143"/>
      <c r="AN1273" s="143"/>
      <c r="AO1273" s="335"/>
    </row>
    <row r="1274" spans="1:41">
      <c r="A1274" s="140">
        <v>35383409</v>
      </c>
      <c r="B1274" s="141">
        <v>10175042</v>
      </c>
      <c r="C1274" s="141" t="s">
        <v>161</v>
      </c>
      <c r="D1274" s="142">
        <v>666289.77</v>
      </c>
      <c r="E1274" s="322">
        <v>-22282.18</v>
      </c>
      <c r="F1274" s="142">
        <v>644007.59</v>
      </c>
      <c r="G1274" s="322">
        <v>-12149.79</v>
      </c>
      <c r="H1274" s="322">
        <v>-500</v>
      </c>
      <c r="I1274" s="322">
        <v>-1707.56</v>
      </c>
      <c r="J1274" s="322">
        <v>-36639.53</v>
      </c>
      <c r="K1274" s="143">
        <v>0</v>
      </c>
      <c r="L1274" s="144">
        <v>11.1</v>
      </c>
      <c r="M1274" s="344">
        <f t="shared" si="19"/>
        <v>694.05184374999999</v>
      </c>
      <c r="N1274" s="280" t="s">
        <v>162</v>
      </c>
      <c r="O1274" s="145">
        <v>0</v>
      </c>
      <c r="P1274" s="143">
        <v>644007.59</v>
      </c>
      <c r="Q1274" s="141" t="s">
        <v>70</v>
      </c>
      <c r="R1274" s="271">
        <v>0</v>
      </c>
      <c r="S1274" s="145">
        <v>0</v>
      </c>
      <c r="T1274" s="185">
        <v>20170331</v>
      </c>
      <c r="U1274" s="142">
        <v>0</v>
      </c>
      <c r="V1274" s="142" t="s">
        <v>161</v>
      </c>
      <c r="W1274" s="142">
        <v>0</v>
      </c>
      <c r="X1274" s="345" t="s">
        <v>161</v>
      </c>
      <c r="Y1274" s="143"/>
      <c r="Z1274" s="143"/>
      <c r="AA1274" s="143"/>
      <c r="AB1274" s="143"/>
      <c r="AC1274" s="143"/>
      <c r="AD1274" s="143"/>
      <c r="AE1274" s="313"/>
      <c r="AF1274" s="313"/>
      <c r="AG1274" s="313"/>
      <c r="AH1274" s="313"/>
      <c r="AI1274" s="313"/>
      <c r="AJ1274" s="313"/>
      <c r="AK1274" s="143"/>
      <c r="AL1274" s="143"/>
      <c r="AM1274" s="143"/>
      <c r="AN1274" s="143"/>
      <c r="AO1274" s="335"/>
    </row>
    <row r="1275" spans="1:41">
      <c r="A1275" s="140">
        <v>35383420</v>
      </c>
      <c r="B1275" s="141">
        <v>38094835</v>
      </c>
      <c r="C1275" s="141" t="s">
        <v>161</v>
      </c>
      <c r="D1275" s="142">
        <v>294961.78000000003</v>
      </c>
      <c r="E1275" s="322">
        <v>0</v>
      </c>
      <c r="F1275" s="142">
        <v>294961.78000000003</v>
      </c>
      <c r="G1275" s="322">
        <v>-209.29</v>
      </c>
      <c r="H1275" s="322">
        <v>0</v>
      </c>
      <c r="I1275" s="322">
        <v>-645.5</v>
      </c>
      <c r="J1275" s="322">
        <v>-854.79</v>
      </c>
      <c r="K1275" s="143">
        <v>0</v>
      </c>
      <c r="L1275" s="144">
        <v>11.1</v>
      </c>
      <c r="M1275" s="344">
        <f t="shared" si="19"/>
        <v>307.2518541666667</v>
      </c>
      <c r="N1275" s="280" t="s">
        <v>162</v>
      </c>
      <c r="O1275" s="145">
        <v>0</v>
      </c>
      <c r="P1275" s="143">
        <v>289923.14</v>
      </c>
      <c r="Q1275" s="141" t="s">
        <v>71</v>
      </c>
      <c r="R1275" s="271">
        <v>20170331</v>
      </c>
      <c r="S1275" s="145">
        <v>1</v>
      </c>
      <c r="T1275" s="185">
        <v>20170331</v>
      </c>
      <c r="U1275" s="142">
        <v>0</v>
      </c>
      <c r="V1275" s="142" t="s">
        <v>161</v>
      </c>
      <c r="W1275" s="142">
        <v>0</v>
      </c>
      <c r="X1275" s="345" t="s">
        <v>161</v>
      </c>
      <c r="Y1275" s="143"/>
      <c r="Z1275" s="143"/>
      <c r="AA1275" s="143"/>
      <c r="AB1275" s="143"/>
      <c r="AC1275" s="143"/>
      <c r="AD1275" s="143"/>
      <c r="AE1275" s="313"/>
      <c r="AF1275" s="313"/>
      <c r="AG1275" s="313"/>
      <c r="AH1275" s="313"/>
      <c r="AI1275" s="313"/>
      <c r="AJ1275" s="313"/>
      <c r="AK1275" s="143"/>
      <c r="AL1275" s="143"/>
      <c r="AM1275" s="143"/>
      <c r="AN1275" s="143"/>
      <c r="AO1275" s="335"/>
    </row>
    <row r="1276" spans="1:41">
      <c r="A1276" s="140">
        <v>35383431</v>
      </c>
      <c r="B1276" s="141">
        <v>5814109</v>
      </c>
      <c r="C1276" s="141" t="s">
        <v>161</v>
      </c>
      <c r="D1276" s="142">
        <v>0</v>
      </c>
      <c r="E1276" s="322">
        <v>0</v>
      </c>
      <c r="F1276" s="142">
        <v>0</v>
      </c>
      <c r="G1276" s="322">
        <v>0</v>
      </c>
      <c r="H1276" s="322">
        <v>0</v>
      </c>
      <c r="I1276" s="322">
        <v>0</v>
      </c>
      <c r="J1276" s="322">
        <v>0</v>
      </c>
      <c r="K1276" s="143">
        <v>0</v>
      </c>
      <c r="L1276" s="144">
        <v>11.1</v>
      </c>
      <c r="M1276" s="344">
        <f t="shared" si="19"/>
        <v>0</v>
      </c>
      <c r="N1276" s="280" t="s">
        <v>94</v>
      </c>
      <c r="O1276" s="145">
        <v>0</v>
      </c>
      <c r="P1276" s="143">
        <v>0</v>
      </c>
      <c r="Q1276" s="141" t="s">
        <v>70</v>
      </c>
      <c r="R1276" s="271">
        <v>0</v>
      </c>
      <c r="S1276" s="145">
        <v>0</v>
      </c>
      <c r="T1276" s="185">
        <v>20170331</v>
      </c>
      <c r="U1276" s="142">
        <v>0</v>
      </c>
      <c r="V1276" s="142" t="s">
        <v>161</v>
      </c>
      <c r="W1276" s="142">
        <v>0</v>
      </c>
      <c r="X1276" s="345" t="s">
        <v>161</v>
      </c>
      <c r="Y1276" s="143"/>
      <c r="Z1276" s="143"/>
      <c r="AA1276" s="143"/>
      <c r="AB1276" s="143"/>
      <c r="AC1276" s="143"/>
      <c r="AD1276" s="143"/>
      <c r="AE1276" s="313"/>
      <c r="AF1276" s="313"/>
      <c r="AG1276" s="313"/>
      <c r="AH1276" s="313"/>
      <c r="AI1276" s="313"/>
      <c r="AJ1276" s="313"/>
      <c r="AK1276" s="143"/>
      <c r="AL1276" s="143"/>
      <c r="AM1276" s="143"/>
      <c r="AN1276" s="143"/>
      <c r="AO1276" s="335"/>
    </row>
    <row r="1277" spans="1:41">
      <c r="A1277" s="140">
        <v>35383483</v>
      </c>
      <c r="B1277" s="141">
        <v>8002518</v>
      </c>
      <c r="C1277" s="141" t="s">
        <v>161</v>
      </c>
      <c r="D1277" s="142">
        <v>0</v>
      </c>
      <c r="E1277" s="322">
        <v>0</v>
      </c>
      <c r="F1277" s="142">
        <v>0</v>
      </c>
      <c r="G1277" s="322">
        <v>0</v>
      </c>
      <c r="H1277" s="322">
        <v>0</v>
      </c>
      <c r="I1277" s="322">
        <v>0</v>
      </c>
      <c r="J1277" s="322">
        <v>0</v>
      </c>
      <c r="K1277" s="143">
        <v>0</v>
      </c>
      <c r="L1277" s="144">
        <v>11.1</v>
      </c>
      <c r="M1277" s="344">
        <f t="shared" si="19"/>
        <v>0</v>
      </c>
      <c r="N1277" s="280" t="s">
        <v>94</v>
      </c>
      <c r="O1277" s="145">
        <v>0</v>
      </c>
      <c r="P1277" s="143">
        <v>0</v>
      </c>
      <c r="Q1277" s="141" t="s">
        <v>70</v>
      </c>
      <c r="R1277" s="271">
        <v>0</v>
      </c>
      <c r="S1277" s="145">
        <v>0</v>
      </c>
      <c r="T1277" s="185">
        <v>20170331</v>
      </c>
      <c r="U1277" s="142">
        <v>0</v>
      </c>
      <c r="V1277" s="142" t="s">
        <v>161</v>
      </c>
      <c r="W1277" s="142">
        <v>0</v>
      </c>
      <c r="X1277" s="345" t="s">
        <v>161</v>
      </c>
      <c r="Y1277" s="143"/>
      <c r="Z1277" s="143"/>
      <c r="AA1277" s="143"/>
      <c r="AB1277" s="143"/>
      <c r="AC1277" s="143"/>
      <c r="AD1277" s="143"/>
      <c r="AE1277" s="313"/>
      <c r="AF1277" s="313"/>
      <c r="AG1277" s="313"/>
      <c r="AH1277" s="313"/>
      <c r="AI1277" s="313"/>
      <c r="AJ1277" s="313"/>
      <c r="AK1277" s="143"/>
      <c r="AL1277" s="143"/>
      <c r="AM1277" s="143"/>
      <c r="AN1277" s="143"/>
      <c r="AO1277" s="335"/>
    </row>
    <row r="1278" spans="1:41">
      <c r="A1278" s="140">
        <v>35418848</v>
      </c>
      <c r="B1278" s="141">
        <v>22095429</v>
      </c>
      <c r="C1278" s="141" t="s">
        <v>161</v>
      </c>
      <c r="D1278" s="142">
        <v>0</v>
      </c>
      <c r="E1278" s="322">
        <v>0</v>
      </c>
      <c r="F1278" s="142">
        <v>0</v>
      </c>
      <c r="G1278" s="322">
        <v>0</v>
      </c>
      <c r="H1278" s="322">
        <v>0</v>
      </c>
      <c r="I1278" s="322">
        <v>0</v>
      </c>
      <c r="J1278" s="322">
        <v>0</v>
      </c>
      <c r="K1278" s="143">
        <v>0</v>
      </c>
      <c r="L1278" s="144">
        <v>11.1</v>
      </c>
      <c r="M1278" s="344">
        <f t="shared" si="19"/>
        <v>0</v>
      </c>
      <c r="N1278" s="280" t="s">
        <v>94</v>
      </c>
      <c r="O1278" s="145">
        <v>0</v>
      </c>
      <c r="P1278" s="143">
        <v>0</v>
      </c>
      <c r="Q1278" s="141" t="s">
        <v>70</v>
      </c>
      <c r="R1278" s="271">
        <v>0</v>
      </c>
      <c r="S1278" s="145">
        <v>0</v>
      </c>
      <c r="T1278" s="185">
        <v>20170331</v>
      </c>
      <c r="U1278" s="142">
        <v>0</v>
      </c>
      <c r="V1278" s="142" t="s">
        <v>161</v>
      </c>
      <c r="W1278" s="142">
        <v>0</v>
      </c>
      <c r="X1278" s="345" t="s">
        <v>161</v>
      </c>
      <c r="Y1278" s="143"/>
      <c r="Z1278" s="143"/>
      <c r="AA1278" s="143"/>
      <c r="AB1278" s="143"/>
      <c r="AC1278" s="143"/>
      <c r="AD1278" s="143"/>
      <c r="AE1278" s="313"/>
      <c r="AF1278" s="313"/>
      <c r="AG1278" s="313"/>
      <c r="AH1278" s="313"/>
      <c r="AI1278" s="313"/>
      <c r="AJ1278" s="313"/>
      <c r="AK1278" s="143"/>
      <c r="AL1278" s="143"/>
      <c r="AM1278" s="143"/>
      <c r="AN1278" s="143"/>
      <c r="AO1278" s="335"/>
    </row>
    <row r="1279" spans="1:41">
      <c r="A1279" s="140">
        <v>35419058</v>
      </c>
      <c r="B1279" s="141">
        <v>13358673</v>
      </c>
      <c r="C1279" s="141" t="s">
        <v>161</v>
      </c>
      <c r="D1279" s="142">
        <v>137319.23000000001</v>
      </c>
      <c r="E1279" s="322">
        <v>-3553.63</v>
      </c>
      <c r="F1279" s="142">
        <v>133765.6</v>
      </c>
      <c r="G1279" s="322">
        <v>-1150.05</v>
      </c>
      <c r="H1279" s="322">
        <v>0</v>
      </c>
      <c r="I1279" s="322">
        <v>-372.89</v>
      </c>
      <c r="J1279" s="322">
        <v>-5076.57</v>
      </c>
      <c r="K1279" s="143">
        <v>0</v>
      </c>
      <c r="L1279" s="144">
        <v>10.050000000000001</v>
      </c>
      <c r="M1279" s="344">
        <f t="shared" si="19"/>
        <v>143.04086458333336</v>
      </c>
      <c r="N1279" s="280" t="s">
        <v>162</v>
      </c>
      <c r="O1279" s="145">
        <v>0</v>
      </c>
      <c r="P1279" s="143">
        <v>133765.6</v>
      </c>
      <c r="Q1279" s="141" t="s">
        <v>70</v>
      </c>
      <c r="R1279" s="271">
        <v>0</v>
      </c>
      <c r="S1279" s="145">
        <v>0</v>
      </c>
      <c r="T1279" s="185">
        <v>20170331</v>
      </c>
      <c r="U1279" s="142">
        <v>0</v>
      </c>
      <c r="V1279" s="142" t="s">
        <v>161</v>
      </c>
      <c r="W1279" s="142">
        <v>0</v>
      </c>
      <c r="X1279" s="345" t="s">
        <v>161</v>
      </c>
      <c r="Y1279" s="143"/>
      <c r="Z1279" s="143"/>
      <c r="AA1279" s="143"/>
      <c r="AB1279" s="143"/>
      <c r="AC1279" s="143"/>
      <c r="AD1279" s="143"/>
      <c r="AE1279" s="313"/>
      <c r="AF1279" s="313"/>
      <c r="AG1279" s="313"/>
      <c r="AH1279" s="313"/>
      <c r="AI1279" s="313"/>
      <c r="AJ1279" s="313"/>
      <c r="AK1279" s="143"/>
      <c r="AL1279" s="143"/>
      <c r="AM1279" s="143"/>
      <c r="AN1279" s="143"/>
      <c r="AO1279" s="335"/>
    </row>
    <row r="1280" spans="1:41">
      <c r="A1280" s="140">
        <v>35441989</v>
      </c>
      <c r="B1280" s="141">
        <v>38282834</v>
      </c>
      <c r="C1280" s="141" t="s">
        <v>161</v>
      </c>
      <c r="D1280" s="142">
        <v>380748.66</v>
      </c>
      <c r="E1280" s="313">
        <v>-12787.72</v>
      </c>
      <c r="F1280" s="142">
        <v>367960.94</v>
      </c>
      <c r="G1280" s="313">
        <v>-6084.13</v>
      </c>
      <c r="H1280" s="313">
        <v>-500</v>
      </c>
      <c r="I1280" s="313">
        <v>-2906.41</v>
      </c>
      <c r="J1280" s="313">
        <v>-22278.26</v>
      </c>
      <c r="K1280" s="143">
        <v>0</v>
      </c>
      <c r="L1280" s="144">
        <v>9.57</v>
      </c>
      <c r="M1280" s="344">
        <f t="shared" si="19"/>
        <v>396.61318750000004</v>
      </c>
      <c r="N1280" s="280" t="s">
        <v>162</v>
      </c>
      <c r="O1280" s="145">
        <v>0</v>
      </c>
      <c r="P1280" s="143">
        <v>367960.94</v>
      </c>
      <c r="Q1280" s="141" t="s">
        <v>70</v>
      </c>
      <c r="R1280" s="271">
        <v>0</v>
      </c>
      <c r="S1280" s="145">
        <v>0</v>
      </c>
      <c r="T1280" s="185">
        <v>20170331</v>
      </c>
      <c r="U1280" s="142">
        <v>0</v>
      </c>
      <c r="V1280" s="142" t="s">
        <v>161</v>
      </c>
      <c r="W1280" s="142">
        <v>0</v>
      </c>
      <c r="X1280" s="345" t="s">
        <v>161</v>
      </c>
      <c r="Y1280" s="143"/>
      <c r="Z1280" s="143"/>
      <c r="AA1280" s="143"/>
      <c r="AB1280" s="143"/>
      <c r="AC1280" s="143"/>
      <c r="AD1280" s="143"/>
      <c r="AE1280" s="313"/>
      <c r="AF1280" s="313"/>
      <c r="AG1280" s="313"/>
      <c r="AH1280" s="313"/>
      <c r="AI1280" s="313"/>
      <c r="AJ1280" s="313"/>
      <c r="AK1280" s="143"/>
      <c r="AL1280" s="143"/>
      <c r="AM1280" s="143"/>
      <c r="AN1280" s="143"/>
      <c r="AO1280" s="335"/>
    </row>
    <row r="1281" spans="1:41">
      <c r="A1281" s="140">
        <v>35442000</v>
      </c>
      <c r="B1281" s="141">
        <v>8467184</v>
      </c>
      <c r="C1281" s="141" t="s">
        <v>161</v>
      </c>
      <c r="D1281" s="142">
        <v>0</v>
      </c>
      <c r="E1281" s="322">
        <v>0</v>
      </c>
      <c r="F1281" s="142">
        <v>0</v>
      </c>
      <c r="G1281" s="322">
        <v>0</v>
      </c>
      <c r="H1281" s="322">
        <v>0</v>
      </c>
      <c r="I1281" s="322">
        <v>0</v>
      </c>
      <c r="J1281" s="322">
        <v>0</v>
      </c>
      <c r="K1281" s="143">
        <v>0</v>
      </c>
      <c r="L1281" s="144">
        <v>11.91</v>
      </c>
      <c r="M1281" s="344">
        <f t="shared" si="19"/>
        <v>0</v>
      </c>
      <c r="N1281" s="280" t="s">
        <v>94</v>
      </c>
      <c r="O1281" s="145">
        <v>1</v>
      </c>
      <c r="P1281" s="143">
        <v>0</v>
      </c>
      <c r="Q1281" s="141" t="s">
        <v>70</v>
      </c>
      <c r="R1281" s="271">
        <v>0</v>
      </c>
      <c r="S1281" s="145">
        <v>0</v>
      </c>
      <c r="T1281" s="185">
        <v>20170331</v>
      </c>
      <c r="U1281" s="142">
        <v>0</v>
      </c>
      <c r="V1281" s="142" t="s">
        <v>161</v>
      </c>
      <c r="W1281" s="142">
        <v>0</v>
      </c>
      <c r="X1281" s="345" t="s">
        <v>161</v>
      </c>
      <c r="Y1281" s="143"/>
      <c r="Z1281" s="143"/>
      <c r="AA1281" s="143"/>
      <c r="AB1281" s="143"/>
      <c r="AC1281" s="143"/>
      <c r="AD1281" s="143"/>
      <c r="AE1281" s="313"/>
      <c r="AF1281" s="313"/>
      <c r="AG1281" s="313"/>
      <c r="AH1281" s="313"/>
      <c r="AI1281" s="313"/>
      <c r="AJ1281" s="313"/>
      <c r="AK1281" s="143"/>
      <c r="AL1281" s="143"/>
      <c r="AM1281" s="143"/>
      <c r="AN1281" s="143"/>
      <c r="AO1281" s="335"/>
    </row>
    <row r="1282" spans="1:41">
      <c r="A1282" s="140">
        <v>35463887</v>
      </c>
      <c r="B1282" s="141">
        <v>13015469</v>
      </c>
      <c r="C1282" s="141" t="s">
        <v>161</v>
      </c>
      <c r="D1282" s="142">
        <v>207181.01</v>
      </c>
      <c r="E1282" s="322">
        <v>0</v>
      </c>
      <c r="F1282" s="142">
        <v>207181.01</v>
      </c>
      <c r="G1282" s="322">
        <v>0</v>
      </c>
      <c r="H1282" s="322">
        <v>0</v>
      </c>
      <c r="I1282" s="322">
        <v>0</v>
      </c>
      <c r="J1282" s="322">
        <v>0</v>
      </c>
      <c r="K1282" s="143">
        <v>0</v>
      </c>
      <c r="L1282" s="144">
        <v>9.7899999999999991</v>
      </c>
      <c r="M1282" s="344">
        <f t="shared" si="19"/>
        <v>215.81355208333335</v>
      </c>
      <c r="N1282" s="280" t="s">
        <v>162</v>
      </c>
      <c r="O1282" s="145">
        <v>0</v>
      </c>
      <c r="P1282" s="143">
        <v>200258.69</v>
      </c>
      <c r="Q1282" s="141" t="s">
        <v>72</v>
      </c>
      <c r="R1282" s="271">
        <v>20170228</v>
      </c>
      <c r="S1282" s="145">
        <v>2</v>
      </c>
      <c r="T1282" s="185">
        <v>20170331</v>
      </c>
      <c r="U1282" s="142">
        <v>0</v>
      </c>
      <c r="V1282" s="142" t="s">
        <v>161</v>
      </c>
      <c r="W1282" s="142">
        <v>0</v>
      </c>
      <c r="X1282" s="345" t="s">
        <v>161</v>
      </c>
      <c r="Y1282" s="143"/>
      <c r="Z1282" s="143"/>
      <c r="AA1282" s="143"/>
      <c r="AB1282" s="143"/>
      <c r="AC1282" s="143"/>
      <c r="AD1282" s="143"/>
      <c r="AE1282" s="313"/>
      <c r="AF1282" s="313"/>
      <c r="AG1282" s="313"/>
      <c r="AH1282" s="313"/>
      <c r="AI1282" s="313"/>
      <c r="AJ1282" s="313"/>
      <c r="AK1282" s="143"/>
      <c r="AL1282" s="143"/>
      <c r="AM1282" s="143"/>
      <c r="AN1282" s="143"/>
      <c r="AO1282" s="335"/>
    </row>
    <row r="1283" spans="1:41">
      <c r="A1283" s="140">
        <v>35463944</v>
      </c>
      <c r="B1283" s="141">
        <v>10697799</v>
      </c>
      <c r="C1283" s="141" t="s">
        <v>161</v>
      </c>
      <c r="D1283" s="142">
        <v>0</v>
      </c>
      <c r="E1283" s="322">
        <v>0</v>
      </c>
      <c r="F1283" s="142">
        <v>0</v>
      </c>
      <c r="G1283" s="322">
        <v>0</v>
      </c>
      <c r="H1283" s="322">
        <v>0</v>
      </c>
      <c r="I1283" s="322">
        <v>0</v>
      </c>
      <c r="J1283" s="322">
        <v>0</v>
      </c>
      <c r="K1283" s="143">
        <v>0</v>
      </c>
      <c r="L1283" s="144">
        <v>11.64</v>
      </c>
      <c r="M1283" s="344">
        <f t="shared" si="19"/>
        <v>0</v>
      </c>
      <c r="N1283" s="280" t="s">
        <v>94</v>
      </c>
      <c r="O1283" s="145">
        <v>1</v>
      </c>
      <c r="P1283" s="143">
        <v>0</v>
      </c>
      <c r="Q1283" s="141" t="s">
        <v>70</v>
      </c>
      <c r="R1283" s="271">
        <v>0</v>
      </c>
      <c r="S1283" s="145">
        <v>0</v>
      </c>
      <c r="T1283" s="185">
        <v>20170331</v>
      </c>
      <c r="U1283" s="142">
        <v>0</v>
      </c>
      <c r="V1283" s="142" t="s">
        <v>161</v>
      </c>
      <c r="W1283" s="142">
        <v>0</v>
      </c>
      <c r="X1283" s="345" t="s">
        <v>161</v>
      </c>
      <c r="Y1283" s="143"/>
      <c r="Z1283" s="143"/>
      <c r="AA1283" s="143"/>
      <c r="AB1283" s="143"/>
      <c r="AC1283" s="143"/>
      <c r="AD1283" s="143"/>
      <c r="AE1283" s="313"/>
      <c r="AF1283" s="313"/>
      <c r="AG1283" s="313"/>
      <c r="AH1283" s="313"/>
      <c r="AI1283" s="313"/>
      <c r="AJ1283" s="313"/>
      <c r="AK1283" s="143"/>
      <c r="AL1283" s="143"/>
      <c r="AM1283" s="143"/>
      <c r="AN1283" s="143"/>
      <c r="AO1283" s="335"/>
    </row>
    <row r="1284" spans="1:41">
      <c r="A1284" s="140">
        <v>35488893</v>
      </c>
      <c r="B1284" s="141">
        <v>37583627</v>
      </c>
      <c r="C1284" s="141" t="s">
        <v>161</v>
      </c>
      <c r="D1284" s="142">
        <v>0</v>
      </c>
      <c r="E1284" s="322">
        <v>0</v>
      </c>
      <c r="F1284" s="142">
        <v>0</v>
      </c>
      <c r="G1284" s="322">
        <v>0</v>
      </c>
      <c r="H1284" s="322">
        <v>0</v>
      </c>
      <c r="I1284" s="322">
        <v>0</v>
      </c>
      <c r="J1284" s="322">
        <v>0</v>
      </c>
      <c r="K1284" s="143">
        <v>0</v>
      </c>
      <c r="L1284" s="144">
        <v>12.5</v>
      </c>
      <c r="M1284" s="344">
        <f t="shared" si="19"/>
        <v>0</v>
      </c>
      <c r="N1284" s="280" t="s">
        <v>94</v>
      </c>
      <c r="O1284" s="145">
        <v>0</v>
      </c>
      <c r="P1284" s="143">
        <v>0</v>
      </c>
      <c r="Q1284" s="141" t="s">
        <v>70</v>
      </c>
      <c r="R1284" s="271">
        <v>0</v>
      </c>
      <c r="S1284" s="145">
        <v>0</v>
      </c>
      <c r="T1284" s="185">
        <v>20170331</v>
      </c>
      <c r="U1284" s="142">
        <v>0</v>
      </c>
      <c r="V1284" s="142" t="s">
        <v>161</v>
      </c>
      <c r="W1284" s="142">
        <v>0</v>
      </c>
      <c r="X1284" s="345" t="s">
        <v>161</v>
      </c>
      <c r="Y1284" s="143"/>
      <c r="Z1284" s="143"/>
      <c r="AA1284" s="143"/>
      <c r="AB1284" s="143"/>
      <c r="AC1284" s="143"/>
      <c r="AD1284" s="143"/>
      <c r="AE1284" s="313"/>
      <c r="AF1284" s="313"/>
      <c r="AG1284" s="313"/>
      <c r="AH1284" s="313"/>
      <c r="AI1284" s="313"/>
      <c r="AJ1284" s="313"/>
      <c r="AK1284" s="143"/>
      <c r="AL1284" s="143"/>
      <c r="AM1284" s="143"/>
      <c r="AN1284" s="143"/>
      <c r="AO1284" s="335"/>
    </row>
    <row r="1285" spans="1:41">
      <c r="A1285" s="140">
        <v>35488938</v>
      </c>
      <c r="B1285" s="141">
        <v>11301432</v>
      </c>
      <c r="C1285" s="141" t="s">
        <v>161</v>
      </c>
      <c r="D1285" s="142">
        <v>0</v>
      </c>
      <c r="E1285" s="322">
        <v>0</v>
      </c>
      <c r="F1285" s="142">
        <v>0</v>
      </c>
      <c r="G1285" s="322">
        <v>0</v>
      </c>
      <c r="H1285" s="322">
        <v>0</v>
      </c>
      <c r="I1285" s="322">
        <v>0</v>
      </c>
      <c r="J1285" s="322">
        <v>0</v>
      </c>
      <c r="K1285" s="143">
        <v>0</v>
      </c>
      <c r="L1285" s="144">
        <v>11.38</v>
      </c>
      <c r="M1285" s="344">
        <f t="shared" ref="M1285:M1348" si="20">(D1285*1.25%)/12</f>
        <v>0</v>
      </c>
      <c r="N1285" s="280" t="s">
        <v>94</v>
      </c>
      <c r="O1285" s="145">
        <v>0</v>
      </c>
      <c r="P1285" s="143">
        <v>0</v>
      </c>
      <c r="Q1285" s="141" t="s">
        <v>70</v>
      </c>
      <c r="R1285" s="271">
        <v>0</v>
      </c>
      <c r="S1285" s="145">
        <v>0</v>
      </c>
      <c r="T1285" s="185">
        <v>20170331</v>
      </c>
      <c r="U1285" s="142">
        <v>0</v>
      </c>
      <c r="V1285" s="142" t="s">
        <v>161</v>
      </c>
      <c r="W1285" s="142">
        <v>0</v>
      </c>
      <c r="X1285" s="345" t="s">
        <v>161</v>
      </c>
      <c r="Y1285" s="143"/>
      <c r="Z1285" s="143"/>
      <c r="AA1285" s="143"/>
      <c r="AB1285" s="143"/>
      <c r="AC1285" s="143"/>
      <c r="AD1285" s="143"/>
      <c r="AE1285" s="313"/>
      <c r="AF1285" s="313"/>
      <c r="AG1285" s="313"/>
      <c r="AH1285" s="313"/>
      <c r="AI1285" s="313"/>
      <c r="AJ1285" s="313"/>
      <c r="AK1285" s="143"/>
      <c r="AL1285" s="143"/>
      <c r="AM1285" s="143"/>
      <c r="AN1285" s="143"/>
      <c r="AO1285" s="335"/>
    </row>
    <row r="1286" spans="1:41">
      <c r="A1286" s="140">
        <v>35489260</v>
      </c>
      <c r="B1286" s="141">
        <v>37750191</v>
      </c>
      <c r="C1286" s="141" t="s">
        <v>161</v>
      </c>
      <c r="D1286" s="142">
        <v>0</v>
      </c>
      <c r="E1286" s="322">
        <v>0</v>
      </c>
      <c r="F1286" s="142">
        <v>0</v>
      </c>
      <c r="G1286" s="322">
        <v>0</v>
      </c>
      <c r="H1286" s="322">
        <v>0</v>
      </c>
      <c r="I1286" s="322">
        <v>0</v>
      </c>
      <c r="J1286" s="322">
        <v>0</v>
      </c>
      <c r="K1286" s="143">
        <v>0</v>
      </c>
      <c r="L1286" s="144">
        <v>9.9600000000000009</v>
      </c>
      <c r="M1286" s="344">
        <f t="shared" si="20"/>
        <v>0</v>
      </c>
      <c r="N1286" s="280" t="s">
        <v>94</v>
      </c>
      <c r="O1286" s="145">
        <v>0</v>
      </c>
      <c r="P1286" s="143">
        <v>0</v>
      </c>
      <c r="Q1286" s="141" t="s">
        <v>70</v>
      </c>
      <c r="R1286" s="271">
        <v>0</v>
      </c>
      <c r="S1286" s="145">
        <v>0</v>
      </c>
      <c r="T1286" s="185">
        <v>20170331</v>
      </c>
      <c r="U1286" s="142">
        <v>0</v>
      </c>
      <c r="V1286" s="142" t="s">
        <v>161</v>
      </c>
      <c r="W1286" s="142">
        <v>0</v>
      </c>
      <c r="X1286" s="345" t="s">
        <v>161</v>
      </c>
      <c r="Y1286" s="143"/>
      <c r="Z1286" s="143"/>
      <c r="AA1286" s="143"/>
      <c r="AB1286" s="143"/>
      <c r="AC1286" s="143"/>
      <c r="AD1286" s="143"/>
      <c r="AE1286" s="313"/>
      <c r="AF1286" s="313"/>
      <c r="AG1286" s="313"/>
      <c r="AH1286" s="313"/>
      <c r="AI1286" s="313"/>
      <c r="AJ1286" s="313"/>
      <c r="AK1286" s="143"/>
      <c r="AL1286" s="143"/>
      <c r="AM1286" s="143"/>
      <c r="AN1286" s="143"/>
      <c r="AO1286" s="335"/>
    </row>
    <row r="1287" spans="1:41">
      <c r="A1287" s="140">
        <v>35489300</v>
      </c>
      <c r="B1287" s="141">
        <v>37209385</v>
      </c>
      <c r="C1287" s="141" t="s">
        <v>161</v>
      </c>
      <c r="D1287" s="142">
        <v>0</v>
      </c>
      <c r="E1287" s="322">
        <v>0</v>
      </c>
      <c r="F1287" s="142">
        <v>0</v>
      </c>
      <c r="G1287" s="322">
        <v>0</v>
      </c>
      <c r="H1287" s="322">
        <v>0</v>
      </c>
      <c r="I1287" s="322">
        <v>0</v>
      </c>
      <c r="J1287" s="322">
        <v>0</v>
      </c>
      <c r="K1287" s="143">
        <v>0</v>
      </c>
      <c r="L1287" s="144">
        <v>12.44</v>
      </c>
      <c r="M1287" s="344">
        <f t="shared" si="20"/>
        <v>0</v>
      </c>
      <c r="N1287" s="280" t="s">
        <v>94</v>
      </c>
      <c r="O1287" s="145">
        <v>1</v>
      </c>
      <c r="P1287" s="143">
        <v>0</v>
      </c>
      <c r="Q1287" s="141" t="s">
        <v>70</v>
      </c>
      <c r="R1287" s="271">
        <v>0</v>
      </c>
      <c r="S1287" s="145">
        <v>0</v>
      </c>
      <c r="T1287" s="185">
        <v>20170331</v>
      </c>
      <c r="U1287" s="142">
        <v>0</v>
      </c>
      <c r="V1287" s="142" t="s">
        <v>161</v>
      </c>
      <c r="W1287" s="142">
        <v>0</v>
      </c>
      <c r="X1287" s="345" t="s">
        <v>161</v>
      </c>
      <c r="Y1287" s="143"/>
      <c r="Z1287" s="143"/>
      <c r="AA1287" s="143"/>
      <c r="AB1287" s="143"/>
      <c r="AC1287" s="143"/>
      <c r="AD1287" s="143"/>
      <c r="AE1287" s="313"/>
      <c r="AF1287" s="313"/>
      <c r="AG1287" s="313"/>
      <c r="AH1287" s="313"/>
      <c r="AI1287" s="313"/>
      <c r="AJ1287" s="313"/>
      <c r="AK1287" s="143"/>
      <c r="AL1287" s="143"/>
      <c r="AM1287" s="143"/>
      <c r="AN1287" s="143"/>
      <c r="AO1287" s="335"/>
    </row>
    <row r="1288" spans="1:41">
      <c r="A1288" s="140">
        <v>35489346</v>
      </c>
      <c r="B1288" s="141">
        <v>5684594</v>
      </c>
      <c r="C1288" s="141" t="s">
        <v>161</v>
      </c>
      <c r="D1288" s="142">
        <v>308861.71999999997</v>
      </c>
      <c r="E1288" s="322">
        <v>-5143.22</v>
      </c>
      <c r="F1288" s="142">
        <v>303718.5</v>
      </c>
      <c r="G1288" s="322">
        <v>-2856.97</v>
      </c>
      <c r="H1288" s="322">
        <v>0</v>
      </c>
      <c r="I1288" s="322">
        <v>-663.47</v>
      </c>
      <c r="J1288" s="322">
        <v>-8663.66</v>
      </c>
      <c r="K1288" s="143">
        <v>0</v>
      </c>
      <c r="L1288" s="144">
        <v>11.1</v>
      </c>
      <c r="M1288" s="344">
        <f t="shared" si="20"/>
        <v>321.73095833333332</v>
      </c>
      <c r="N1288" s="280" t="s">
        <v>162</v>
      </c>
      <c r="O1288" s="145">
        <v>0</v>
      </c>
      <c r="P1288" s="143">
        <v>303718.5</v>
      </c>
      <c r="Q1288" s="141" t="s">
        <v>70</v>
      </c>
      <c r="R1288" s="271">
        <v>0</v>
      </c>
      <c r="S1288" s="145">
        <v>0</v>
      </c>
      <c r="T1288" s="185">
        <v>20170331</v>
      </c>
      <c r="U1288" s="142">
        <v>0</v>
      </c>
      <c r="V1288" s="142" t="s">
        <v>161</v>
      </c>
      <c r="W1288" s="142">
        <v>0</v>
      </c>
      <c r="X1288" s="345" t="s">
        <v>161</v>
      </c>
      <c r="Y1288" s="143"/>
      <c r="Z1288" s="143"/>
      <c r="AA1288" s="143"/>
      <c r="AB1288" s="143"/>
      <c r="AC1288" s="143"/>
      <c r="AD1288" s="143"/>
      <c r="AE1288" s="313"/>
      <c r="AF1288" s="313"/>
      <c r="AG1288" s="313"/>
      <c r="AH1288" s="313"/>
      <c r="AI1288" s="313"/>
      <c r="AJ1288" s="313"/>
      <c r="AK1288" s="143"/>
      <c r="AL1288" s="143"/>
      <c r="AM1288" s="143"/>
      <c r="AN1288" s="143"/>
      <c r="AO1288" s="335"/>
    </row>
    <row r="1289" spans="1:41">
      <c r="A1289" s="140">
        <v>35537003</v>
      </c>
      <c r="B1289" s="141">
        <v>35175969</v>
      </c>
      <c r="C1289" s="141" t="s">
        <v>161</v>
      </c>
      <c r="D1289" s="142">
        <v>0</v>
      </c>
      <c r="E1289" s="322">
        <v>0</v>
      </c>
      <c r="F1289" s="142">
        <v>0</v>
      </c>
      <c r="G1289" s="322">
        <v>0</v>
      </c>
      <c r="H1289" s="322">
        <v>0</v>
      </c>
      <c r="I1289" s="322">
        <v>0</v>
      </c>
      <c r="J1289" s="322">
        <v>0</v>
      </c>
      <c r="K1289" s="143">
        <v>0</v>
      </c>
      <c r="L1289" s="144">
        <v>12.5</v>
      </c>
      <c r="M1289" s="344">
        <f t="shared" si="20"/>
        <v>0</v>
      </c>
      <c r="N1289" s="280" t="s">
        <v>94</v>
      </c>
      <c r="O1289" s="145">
        <v>0</v>
      </c>
      <c r="P1289" s="143">
        <v>0</v>
      </c>
      <c r="Q1289" s="141" t="s">
        <v>70</v>
      </c>
      <c r="R1289" s="271">
        <v>0</v>
      </c>
      <c r="S1289" s="145">
        <v>0</v>
      </c>
      <c r="T1289" s="185">
        <v>20170331</v>
      </c>
      <c r="U1289" s="142">
        <v>0</v>
      </c>
      <c r="V1289" s="142" t="s">
        <v>161</v>
      </c>
      <c r="W1289" s="142">
        <v>0</v>
      </c>
      <c r="X1289" s="345" t="s">
        <v>161</v>
      </c>
      <c r="Y1289" s="143"/>
      <c r="Z1289" s="143"/>
      <c r="AA1289" s="143"/>
      <c r="AB1289" s="143"/>
      <c r="AC1289" s="143"/>
      <c r="AD1289" s="143"/>
      <c r="AE1289" s="313"/>
      <c r="AF1289" s="313"/>
      <c r="AG1289" s="313"/>
      <c r="AH1289" s="313"/>
      <c r="AI1289" s="313"/>
      <c r="AJ1289" s="313"/>
      <c r="AK1289" s="143"/>
      <c r="AL1289" s="143"/>
      <c r="AM1289" s="143"/>
      <c r="AN1289" s="143"/>
      <c r="AO1289" s="335"/>
    </row>
    <row r="1290" spans="1:41">
      <c r="A1290" s="140">
        <v>35537702</v>
      </c>
      <c r="B1290" s="141">
        <v>21888521</v>
      </c>
      <c r="C1290" s="141" t="s">
        <v>161</v>
      </c>
      <c r="D1290" s="142">
        <v>0</v>
      </c>
      <c r="E1290" s="322">
        <v>0</v>
      </c>
      <c r="F1290" s="142">
        <v>0</v>
      </c>
      <c r="G1290" s="322">
        <v>0</v>
      </c>
      <c r="H1290" s="322">
        <v>0</v>
      </c>
      <c r="I1290" s="322">
        <v>0</v>
      </c>
      <c r="J1290" s="322">
        <v>0</v>
      </c>
      <c r="K1290" s="143">
        <v>0</v>
      </c>
      <c r="L1290" s="144">
        <v>11.1</v>
      </c>
      <c r="M1290" s="344">
        <f t="shared" si="20"/>
        <v>0</v>
      </c>
      <c r="N1290" s="280" t="s">
        <v>94</v>
      </c>
      <c r="O1290" s="145">
        <v>0</v>
      </c>
      <c r="P1290" s="143">
        <v>0</v>
      </c>
      <c r="Q1290" s="141" t="s">
        <v>70</v>
      </c>
      <c r="R1290" s="271">
        <v>0</v>
      </c>
      <c r="S1290" s="145">
        <v>0</v>
      </c>
      <c r="T1290" s="185">
        <v>20170331</v>
      </c>
      <c r="U1290" s="142">
        <v>0</v>
      </c>
      <c r="V1290" s="142" t="s">
        <v>161</v>
      </c>
      <c r="W1290" s="142">
        <v>0</v>
      </c>
      <c r="X1290" s="345" t="s">
        <v>161</v>
      </c>
      <c r="Y1290" s="143"/>
      <c r="Z1290" s="143"/>
      <c r="AA1290" s="143"/>
      <c r="AB1290" s="143"/>
      <c r="AC1290" s="143"/>
      <c r="AD1290" s="143"/>
      <c r="AE1290" s="313"/>
      <c r="AF1290" s="313"/>
      <c r="AG1290" s="313"/>
      <c r="AH1290" s="313"/>
      <c r="AI1290" s="313"/>
      <c r="AJ1290" s="313"/>
      <c r="AK1290" s="143"/>
      <c r="AL1290" s="143"/>
      <c r="AM1290" s="143"/>
      <c r="AN1290" s="143"/>
      <c r="AO1290" s="335"/>
    </row>
    <row r="1291" spans="1:41">
      <c r="A1291" s="140">
        <v>35572629</v>
      </c>
      <c r="B1291" s="141">
        <v>27895410</v>
      </c>
      <c r="C1291" s="141" t="s">
        <v>161</v>
      </c>
      <c r="D1291" s="142">
        <v>1078576.48</v>
      </c>
      <c r="E1291" s="322">
        <v>-18547.8</v>
      </c>
      <c r="F1291" s="142">
        <v>1060028.68</v>
      </c>
      <c r="G1291" s="322">
        <v>-8563.77</v>
      </c>
      <c r="H1291" s="322">
        <v>0</v>
      </c>
      <c r="I1291" s="322">
        <v>-2380.4899999999998</v>
      </c>
      <c r="J1291" s="322">
        <v>-29492.06</v>
      </c>
      <c r="K1291" s="143">
        <v>0</v>
      </c>
      <c r="L1291" s="144">
        <v>9.5299999999999994</v>
      </c>
      <c r="M1291" s="344">
        <f t="shared" si="20"/>
        <v>1123.5171666666668</v>
      </c>
      <c r="N1291" s="280" t="s">
        <v>162</v>
      </c>
      <c r="O1291" s="145">
        <v>0</v>
      </c>
      <c r="P1291" s="143">
        <v>1060028.68</v>
      </c>
      <c r="Q1291" s="141" t="s">
        <v>70</v>
      </c>
      <c r="R1291" s="271">
        <v>0</v>
      </c>
      <c r="S1291" s="145">
        <v>0</v>
      </c>
      <c r="T1291" s="185">
        <v>20170331</v>
      </c>
      <c r="U1291" s="142">
        <v>0</v>
      </c>
      <c r="V1291" s="142" t="s">
        <v>161</v>
      </c>
      <c r="W1291" s="142">
        <v>0</v>
      </c>
      <c r="X1291" s="345" t="s">
        <v>161</v>
      </c>
      <c r="Y1291" s="143"/>
      <c r="Z1291" s="143"/>
      <c r="AA1291" s="143"/>
      <c r="AB1291" s="143"/>
      <c r="AC1291" s="143"/>
      <c r="AD1291" s="143"/>
      <c r="AE1291" s="313"/>
      <c r="AF1291" s="313"/>
      <c r="AG1291" s="313"/>
      <c r="AH1291" s="313"/>
      <c r="AI1291" s="313"/>
      <c r="AJ1291" s="313"/>
      <c r="AK1291" s="143"/>
      <c r="AL1291" s="143"/>
      <c r="AM1291" s="143"/>
      <c r="AN1291" s="143"/>
      <c r="AO1291" s="335"/>
    </row>
    <row r="1292" spans="1:41">
      <c r="A1292" s="140">
        <v>35572633</v>
      </c>
      <c r="B1292" s="141">
        <v>16561706</v>
      </c>
      <c r="C1292" s="141" t="s">
        <v>161</v>
      </c>
      <c r="D1292" s="142">
        <v>344452.65</v>
      </c>
      <c r="E1292" s="322">
        <v>-5757.45</v>
      </c>
      <c r="F1292" s="142">
        <v>338695.2</v>
      </c>
      <c r="G1292" s="322">
        <v>-3186.19</v>
      </c>
      <c r="H1292" s="322">
        <v>0</v>
      </c>
      <c r="I1292" s="322">
        <v>-613.03</v>
      </c>
      <c r="J1292" s="322">
        <v>-9556.67</v>
      </c>
      <c r="K1292" s="143">
        <v>0</v>
      </c>
      <c r="L1292" s="144">
        <v>11.1</v>
      </c>
      <c r="M1292" s="344">
        <f t="shared" si="20"/>
        <v>358.80484375000009</v>
      </c>
      <c r="N1292" s="280" t="s">
        <v>162</v>
      </c>
      <c r="O1292" s="145">
        <v>0</v>
      </c>
      <c r="P1292" s="143">
        <v>338695.2</v>
      </c>
      <c r="Q1292" s="141" t="s">
        <v>70</v>
      </c>
      <c r="R1292" s="271">
        <v>0</v>
      </c>
      <c r="S1292" s="145">
        <v>0</v>
      </c>
      <c r="T1292" s="185">
        <v>20170331</v>
      </c>
      <c r="U1292" s="142">
        <v>0</v>
      </c>
      <c r="V1292" s="142" t="s">
        <v>161</v>
      </c>
      <c r="W1292" s="142">
        <v>0</v>
      </c>
      <c r="X1292" s="345" t="s">
        <v>161</v>
      </c>
      <c r="Y1292" s="143"/>
      <c r="Z1292" s="143"/>
      <c r="AA1292" s="143"/>
      <c r="AB1292" s="143"/>
      <c r="AC1292" s="143"/>
      <c r="AD1292" s="143"/>
      <c r="AE1292" s="313"/>
      <c r="AF1292" s="313"/>
      <c r="AG1292" s="313"/>
      <c r="AH1292" s="313"/>
      <c r="AI1292" s="313"/>
      <c r="AJ1292" s="313"/>
      <c r="AK1292" s="143"/>
      <c r="AL1292" s="143"/>
      <c r="AM1292" s="143"/>
      <c r="AN1292" s="143"/>
      <c r="AO1292" s="335"/>
    </row>
    <row r="1293" spans="1:41">
      <c r="A1293" s="140">
        <v>35572681</v>
      </c>
      <c r="B1293" s="141">
        <v>18627188</v>
      </c>
      <c r="C1293" s="141" t="s">
        <v>161</v>
      </c>
      <c r="D1293" s="142">
        <v>0</v>
      </c>
      <c r="E1293" s="322">
        <v>0</v>
      </c>
      <c r="F1293" s="142">
        <v>0</v>
      </c>
      <c r="G1293" s="322">
        <v>0</v>
      </c>
      <c r="H1293" s="322">
        <v>0</v>
      </c>
      <c r="I1293" s="322">
        <v>0</v>
      </c>
      <c r="J1293" s="322">
        <v>0</v>
      </c>
      <c r="K1293" s="143">
        <v>0</v>
      </c>
      <c r="L1293" s="144">
        <v>11.1</v>
      </c>
      <c r="M1293" s="344">
        <f t="shared" si="20"/>
        <v>0</v>
      </c>
      <c r="N1293" s="280" t="s">
        <v>94</v>
      </c>
      <c r="O1293" s="145">
        <v>0</v>
      </c>
      <c r="P1293" s="143">
        <v>0</v>
      </c>
      <c r="Q1293" s="141" t="s">
        <v>70</v>
      </c>
      <c r="R1293" s="271">
        <v>0</v>
      </c>
      <c r="S1293" s="145">
        <v>0</v>
      </c>
      <c r="T1293" s="185">
        <v>20170331</v>
      </c>
      <c r="U1293" s="142">
        <v>0</v>
      </c>
      <c r="V1293" s="142" t="s">
        <v>161</v>
      </c>
      <c r="W1293" s="142">
        <v>0</v>
      </c>
      <c r="X1293" s="345" t="s">
        <v>161</v>
      </c>
      <c r="Y1293" s="143"/>
      <c r="Z1293" s="143"/>
      <c r="AA1293" s="143"/>
      <c r="AB1293" s="143"/>
      <c r="AC1293" s="143"/>
      <c r="AD1293" s="143"/>
      <c r="AE1293" s="313"/>
      <c r="AF1293" s="313"/>
      <c r="AG1293" s="313"/>
      <c r="AH1293" s="313"/>
      <c r="AI1293" s="313"/>
      <c r="AJ1293" s="313"/>
      <c r="AK1293" s="143"/>
      <c r="AL1293" s="143"/>
      <c r="AM1293" s="143"/>
      <c r="AN1293" s="143"/>
      <c r="AO1293" s="335"/>
    </row>
    <row r="1294" spans="1:41">
      <c r="A1294" s="140">
        <v>35597050</v>
      </c>
      <c r="B1294" s="141">
        <v>9121119</v>
      </c>
      <c r="C1294" s="141" t="s">
        <v>161</v>
      </c>
      <c r="D1294" s="142">
        <v>0</v>
      </c>
      <c r="E1294" s="322">
        <v>0</v>
      </c>
      <c r="F1294" s="142">
        <v>0</v>
      </c>
      <c r="G1294" s="322">
        <v>0</v>
      </c>
      <c r="H1294" s="322">
        <v>0</v>
      </c>
      <c r="I1294" s="322">
        <v>0</v>
      </c>
      <c r="J1294" s="322">
        <v>0</v>
      </c>
      <c r="K1294" s="143">
        <v>0</v>
      </c>
      <c r="L1294" s="144">
        <v>12.5</v>
      </c>
      <c r="M1294" s="344">
        <f t="shared" si="20"/>
        <v>0</v>
      </c>
      <c r="N1294" s="280" t="s">
        <v>94</v>
      </c>
      <c r="O1294" s="145">
        <v>0</v>
      </c>
      <c r="P1294" s="143">
        <v>0</v>
      </c>
      <c r="Q1294" s="141" t="s">
        <v>70</v>
      </c>
      <c r="R1294" s="271">
        <v>0</v>
      </c>
      <c r="S1294" s="145">
        <v>0</v>
      </c>
      <c r="T1294" s="185">
        <v>20170331</v>
      </c>
      <c r="U1294" s="142">
        <v>0</v>
      </c>
      <c r="V1294" s="142" t="s">
        <v>161</v>
      </c>
      <c r="W1294" s="142">
        <v>0</v>
      </c>
      <c r="X1294" s="345" t="s">
        <v>161</v>
      </c>
      <c r="Y1294" s="143"/>
      <c r="Z1294" s="143"/>
      <c r="AA1294" s="143"/>
      <c r="AB1294" s="143"/>
      <c r="AC1294" s="143"/>
      <c r="AD1294" s="143"/>
      <c r="AE1294" s="313"/>
      <c r="AF1294" s="313"/>
      <c r="AG1294" s="313"/>
      <c r="AH1294" s="313"/>
      <c r="AI1294" s="313"/>
      <c r="AJ1294" s="313"/>
      <c r="AK1294" s="143"/>
      <c r="AL1294" s="143"/>
      <c r="AM1294" s="143"/>
      <c r="AN1294" s="143"/>
      <c r="AO1294" s="335"/>
    </row>
    <row r="1295" spans="1:41">
      <c r="A1295" s="140">
        <v>35597453</v>
      </c>
      <c r="B1295" s="141">
        <v>20593488</v>
      </c>
      <c r="C1295" s="141" t="s">
        <v>161</v>
      </c>
      <c r="D1295" s="142">
        <v>182549.55</v>
      </c>
      <c r="E1295" s="322">
        <v>-3038.39</v>
      </c>
      <c r="F1295" s="142">
        <v>179511.16</v>
      </c>
      <c r="G1295" s="322">
        <v>-1688.58</v>
      </c>
      <c r="H1295" s="322">
        <v>0</v>
      </c>
      <c r="I1295" s="322">
        <v>-366.94</v>
      </c>
      <c r="J1295" s="322">
        <v>-5093.91</v>
      </c>
      <c r="K1295" s="143">
        <v>0</v>
      </c>
      <c r="L1295" s="144">
        <v>11.1</v>
      </c>
      <c r="M1295" s="344">
        <f t="shared" si="20"/>
        <v>190.15578124999999</v>
      </c>
      <c r="N1295" s="280" t="s">
        <v>162</v>
      </c>
      <c r="O1295" s="145">
        <v>0</v>
      </c>
      <c r="P1295" s="143">
        <v>179511.16</v>
      </c>
      <c r="Q1295" s="141" t="s">
        <v>70</v>
      </c>
      <c r="R1295" s="271">
        <v>0</v>
      </c>
      <c r="S1295" s="145">
        <v>0</v>
      </c>
      <c r="T1295" s="185">
        <v>20170331</v>
      </c>
      <c r="U1295" s="142">
        <v>0</v>
      </c>
      <c r="V1295" s="142" t="s">
        <v>161</v>
      </c>
      <c r="W1295" s="142">
        <v>0</v>
      </c>
      <c r="X1295" s="345" t="s">
        <v>161</v>
      </c>
      <c r="Y1295" s="143"/>
      <c r="Z1295" s="143"/>
      <c r="AA1295" s="143"/>
      <c r="AB1295" s="143"/>
      <c r="AC1295" s="143"/>
      <c r="AD1295" s="143"/>
      <c r="AE1295" s="313"/>
      <c r="AF1295" s="313"/>
      <c r="AG1295" s="313"/>
      <c r="AH1295" s="313"/>
      <c r="AI1295" s="313"/>
      <c r="AJ1295" s="313"/>
      <c r="AK1295" s="143"/>
      <c r="AL1295" s="143"/>
      <c r="AM1295" s="143"/>
      <c r="AN1295" s="143"/>
      <c r="AO1295" s="335"/>
    </row>
    <row r="1296" spans="1:41">
      <c r="A1296" s="140">
        <v>35597469</v>
      </c>
      <c r="B1296" s="141">
        <v>21446139</v>
      </c>
      <c r="C1296" s="141" t="s">
        <v>161</v>
      </c>
      <c r="D1296" s="142">
        <v>0</v>
      </c>
      <c r="E1296" s="322">
        <v>0</v>
      </c>
      <c r="F1296" s="142">
        <v>0</v>
      </c>
      <c r="G1296" s="322">
        <v>0</v>
      </c>
      <c r="H1296" s="322">
        <v>0</v>
      </c>
      <c r="I1296" s="322">
        <v>0</v>
      </c>
      <c r="J1296" s="322">
        <v>0</v>
      </c>
      <c r="K1296" s="143">
        <v>0</v>
      </c>
      <c r="L1296" s="144">
        <v>11.14</v>
      </c>
      <c r="M1296" s="344">
        <f t="shared" si="20"/>
        <v>0</v>
      </c>
      <c r="N1296" s="280" t="s">
        <v>94</v>
      </c>
      <c r="O1296" s="145">
        <v>0</v>
      </c>
      <c r="P1296" s="143">
        <v>0</v>
      </c>
      <c r="Q1296" s="141" t="s">
        <v>70</v>
      </c>
      <c r="R1296" s="271">
        <v>0</v>
      </c>
      <c r="S1296" s="145">
        <v>0</v>
      </c>
      <c r="T1296" s="185">
        <v>20170331</v>
      </c>
      <c r="U1296" s="142">
        <v>0</v>
      </c>
      <c r="V1296" s="142" t="s">
        <v>161</v>
      </c>
      <c r="W1296" s="142">
        <v>0</v>
      </c>
      <c r="X1296" s="345" t="s">
        <v>161</v>
      </c>
      <c r="Y1296" s="143"/>
      <c r="Z1296" s="143"/>
      <c r="AA1296" s="143"/>
      <c r="AB1296" s="143"/>
      <c r="AC1296" s="143"/>
      <c r="AD1296" s="143"/>
      <c r="AE1296" s="313"/>
      <c r="AF1296" s="313"/>
      <c r="AG1296" s="313"/>
      <c r="AH1296" s="313"/>
      <c r="AI1296" s="313"/>
      <c r="AJ1296" s="313"/>
      <c r="AK1296" s="143"/>
      <c r="AL1296" s="143"/>
      <c r="AM1296" s="143"/>
      <c r="AN1296" s="143"/>
      <c r="AO1296" s="335"/>
    </row>
    <row r="1297" spans="1:41">
      <c r="A1297" s="140">
        <v>35597471</v>
      </c>
      <c r="B1297" s="141">
        <v>17570117</v>
      </c>
      <c r="C1297" s="141" t="s">
        <v>161</v>
      </c>
      <c r="D1297" s="142">
        <v>0</v>
      </c>
      <c r="E1297" s="322">
        <v>0</v>
      </c>
      <c r="F1297" s="142">
        <v>0</v>
      </c>
      <c r="G1297" s="322">
        <v>0</v>
      </c>
      <c r="H1297" s="322">
        <v>0</v>
      </c>
      <c r="I1297" s="322">
        <v>0</v>
      </c>
      <c r="J1297" s="322">
        <v>0</v>
      </c>
      <c r="K1297" s="143">
        <v>0</v>
      </c>
      <c r="L1297" s="144">
        <v>11.1</v>
      </c>
      <c r="M1297" s="344">
        <f t="shared" si="20"/>
        <v>0</v>
      </c>
      <c r="N1297" s="280" t="s">
        <v>94</v>
      </c>
      <c r="O1297" s="145">
        <v>0</v>
      </c>
      <c r="P1297" s="143">
        <v>0</v>
      </c>
      <c r="Q1297" s="141" t="s">
        <v>70</v>
      </c>
      <c r="R1297" s="271">
        <v>0</v>
      </c>
      <c r="S1297" s="145">
        <v>0</v>
      </c>
      <c r="T1297" s="185">
        <v>20170331</v>
      </c>
      <c r="U1297" s="142">
        <v>0</v>
      </c>
      <c r="V1297" s="142" t="s">
        <v>161</v>
      </c>
      <c r="W1297" s="142">
        <v>0</v>
      </c>
      <c r="X1297" s="345" t="s">
        <v>161</v>
      </c>
      <c r="Y1297" s="143"/>
      <c r="Z1297" s="143"/>
      <c r="AA1297" s="143"/>
      <c r="AB1297" s="143"/>
      <c r="AC1297" s="143"/>
      <c r="AD1297" s="143"/>
      <c r="AE1297" s="313"/>
      <c r="AF1297" s="313"/>
      <c r="AG1297" s="313"/>
      <c r="AH1297" s="313"/>
      <c r="AI1297" s="313"/>
      <c r="AJ1297" s="313"/>
      <c r="AK1297" s="143"/>
      <c r="AL1297" s="143"/>
      <c r="AM1297" s="143"/>
      <c r="AN1297" s="143"/>
      <c r="AO1297" s="335"/>
    </row>
    <row r="1298" spans="1:41">
      <c r="A1298" s="140">
        <v>35597543</v>
      </c>
      <c r="B1298" s="141">
        <v>4933044</v>
      </c>
      <c r="C1298" s="141" t="s">
        <v>161</v>
      </c>
      <c r="D1298" s="142">
        <v>0</v>
      </c>
      <c r="E1298" s="322">
        <v>0</v>
      </c>
      <c r="F1298" s="142">
        <v>0</v>
      </c>
      <c r="G1298" s="322">
        <v>0</v>
      </c>
      <c r="H1298" s="322">
        <v>0</v>
      </c>
      <c r="I1298" s="322">
        <v>0</v>
      </c>
      <c r="J1298" s="322">
        <v>0</v>
      </c>
      <c r="K1298" s="143">
        <v>0</v>
      </c>
      <c r="L1298" s="144">
        <v>10.58</v>
      </c>
      <c r="M1298" s="344">
        <f t="shared" si="20"/>
        <v>0</v>
      </c>
      <c r="N1298" s="280" t="s">
        <v>94</v>
      </c>
      <c r="O1298" s="145">
        <v>0</v>
      </c>
      <c r="P1298" s="143">
        <v>0</v>
      </c>
      <c r="Q1298" s="141" t="s">
        <v>70</v>
      </c>
      <c r="R1298" s="271">
        <v>0</v>
      </c>
      <c r="S1298" s="145">
        <v>0</v>
      </c>
      <c r="T1298" s="185">
        <v>20170331</v>
      </c>
      <c r="U1298" s="142">
        <v>0</v>
      </c>
      <c r="V1298" s="142" t="s">
        <v>161</v>
      </c>
      <c r="W1298" s="142">
        <v>0</v>
      </c>
      <c r="X1298" s="345" t="s">
        <v>161</v>
      </c>
      <c r="Y1298" s="143"/>
      <c r="Z1298" s="143"/>
      <c r="AA1298" s="143"/>
      <c r="AB1298" s="143"/>
      <c r="AC1298" s="143"/>
      <c r="AD1298" s="143"/>
      <c r="AE1298" s="313"/>
      <c r="AF1298" s="313"/>
      <c r="AG1298" s="313"/>
      <c r="AH1298" s="313"/>
      <c r="AI1298" s="313"/>
      <c r="AJ1298" s="313"/>
      <c r="AK1298" s="143"/>
      <c r="AL1298" s="143"/>
      <c r="AM1298" s="143"/>
      <c r="AN1298" s="143"/>
      <c r="AO1298" s="335"/>
    </row>
    <row r="1299" spans="1:41">
      <c r="A1299" s="140">
        <v>35597590</v>
      </c>
      <c r="B1299" s="141">
        <v>24830245</v>
      </c>
      <c r="C1299" s="141" t="s">
        <v>161</v>
      </c>
      <c r="D1299" s="142">
        <v>0</v>
      </c>
      <c r="E1299" s="322">
        <v>0</v>
      </c>
      <c r="F1299" s="142">
        <v>0</v>
      </c>
      <c r="G1299" s="322">
        <v>0</v>
      </c>
      <c r="H1299" s="322">
        <v>0</v>
      </c>
      <c r="I1299" s="322">
        <v>0</v>
      </c>
      <c r="J1299" s="322">
        <v>0</v>
      </c>
      <c r="K1299" s="143">
        <v>0</v>
      </c>
      <c r="L1299" s="144">
        <v>11.1</v>
      </c>
      <c r="M1299" s="344">
        <f t="shared" si="20"/>
        <v>0</v>
      </c>
      <c r="N1299" s="280" t="s">
        <v>94</v>
      </c>
      <c r="O1299" s="145">
        <v>0</v>
      </c>
      <c r="P1299" s="143">
        <v>0</v>
      </c>
      <c r="Q1299" s="141" t="s">
        <v>70</v>
      </c>
      <c r="R1299" s="271">
        <v>0</v>
      </c>
      <c r="S1299" s="145">
        <v>0</v>
      </c>
      <c r="T1299" s="185">
        <v>20170331</v>
      </c>
      <c r="U1299" s="142">
        <v>0</v>
      </c>
      <c r="V1299" s="142" t="s">
        <v>161</v>
      </c>
      <c r="W1299" s="142">
        <v>0</v>
      </c>
      <c r="X1299" s="345" t="s">
        <v>161</v>
      </c>
      <c r="Y1299" s="143"/>
      <c r="Z1299" s="143"/>
      <c r="AA1299" s="143"/>
      <c r="AB1299" s="143"/>
      <c r="AC1299" s="143"/>
      <c r="AD1299" s="143"/>
      <c r="AE1299" s="313"/>
      <c r="AF1299" s="313"/>
      <c r="AG1299" s="313"/>
      <c r="AH1299" s="313"/>
      <c r="AI1299" s="313"/>
      <c r="AJ1299" s="313"/>
      <c r="AK1299" s="143"/>
      <c r="AL1299" s="143"/>
      <c r="AM1299" s="143"/>
      <c r="AN1299" s="143"/>
      <c r="AO1299" s="335"/>
    </row>
    <row r="1300" spans="1:41">
      <c r="A1300" s="140">
        <v>35597643</v>
      </c>
      <c r="B1300" s="141">
        <v>30254348</v>
      </c>
      <c r="C1300" s="141" t="s">
        <v>161</v>
      </c>
      <c r="D1300" s="142">
        <v>0</v>
      </c>
      <c r="E1300" s="322">
        <v>0</v>
      </c>
      <c r="F1300" s="142">
        <v>0</v>
      </c>
      <c r="G1300" s="322">
        <v>0</v>
      </c>
      <c r="H1300" s="322">
        <v>0</v>
      </c>
      <c r="I1300" s="322">
        <v>0</v>
      </c>
      <c r="J1300" s="322">
        <v>0</v>
      </c>
      <c r="K1300" s="143">
        <v>0</v>
      </c>
      <c r="L1300" s="144">
        <v>11.1</v>
      </c>
      <c r="M1300" s="344">
        <f t="shared" si="20"/>
        <v>0</v>
      </c>
      <c r="N1300" s="280" t="s">
        <v>94</v>
      </c>
      <c r="O1300" s="145">
        <v>0</v>
      </c>
      <c r="P1300" s="143">
        <v>0</v>
      </c>
      <c r="Q1300" s="141" t="s">
        <v>70</v>
      </c>
      <c r="R1300" s="271">
        <v>0</v>
      </c>
      <c r="S1300" s="145">
        <v>0</v>
      </c>
      <c r="T1300" s="185">
        <v>20170331</v>
      </c>
      <c r="U1300" s="142">
        <v>0</v>
      </c>
      <c r="V1300" s="142" t="s">
        <v>161</v>
      </c>
      <c r="W1300" s="142">
        <v>0</v>
      </c>
      <c r="X1300" s="345" t="s">
        <v>161</v>
      </c>
      <c r="Y1300" s="143"/>
      <c r="Z1300" s="143"/>
      <c r="AA1300" s="143"/>
      <c r="AB1300" s="143"/>
      <c r="AC1300" s="143"/>
      <c r="AD1300" s="143"/>
      <c r="AE1300" s="313"/>
      <c r="AF1300" s="313"/>
      <c r="AG1300" s="313"/>
      <c r="AH1300" s="313"/>
      <c r="AI1300" s="313"/>
      <c r="AJ1300" s="313"/>
      <c r="AK1300" s="143"/>
      <c r="AL1300" s="143"/>
      <c r="AM1300" s="143"/>
      <c r="AN1300" s="143"/>
      <c r="AO1300" s="335"/>
    </row>
    <row r="1301" spans="1:41">
      <c r="A1301" s="140">
        <v>35597651</v>
      </c>
      <c r="B1301" s="141">
        <v>9958347</v>
      </c>
      <c r="C1301" s="141" t="s">
        <v>161</v>
      </c>
      <c r="D1301" s="142">
        <v>0</v>
      </c>
      <c r="E1301" s="322">
        <v>0</v>
      </c>
      <c r="F1301" s="142">
        <v>0</v>
      </c>
      <c r="G1301" s="322">
        <v>0</v>
      </c>
      <c r="H1301" s="322">
        <v>0</v>
      </c>
      <c r="I1301" s="322">
        <v>0</v>
      </c>
      <c r="J1301" s="322">
        <v>0</v>
      </c>
      <c r="K1301" s="143">
        <v>0</v>
      </c>
      <c r="L1301" s="144">
        <v>11.1</v>
      </c>
      <c r="M1301" s="344">
        <f t="shared" si="20"/>
        <v>0</v>
      </c>
      <c r="N1301" s="280" t="s">
        <v>94</v>
      </c>
      <c r="O1301" s="145">
        <v>0</v>
      </c>
      <c r="P1301" s="143">
        <v>0</v>
      </c>
      <c r="Q1301" s="141" t="s">
        <v>70</v>
      </c>
      <c r="R1301" s="271">
        <v>0</v>
      </c>
      <c r="S1301" s="145">
        <v>0</v>
      </c>
      <c r="T1301" s="185">
        <v>20170331</v>
      </c>
      <c r="U1301" s="142">
        <v>0</v>
      </c>
      <c r="V1301" s="142" t="s">
        <v>161</v>
      </c>
      <c r="W1301" s="142">
        <v>0</v>
      </c>
      <c r="X1301" s="345" t="s">
        <v>161</v>
      </c>
      <c r="Y1301" s="143"/>
      <c r="Z1301" s="143"/>
      <c r="AA1301" s="143"/>
      <c r="AB1301" s="143"/>
      <c r="AC1301" s="143"/>
      <c r="AD1301" s="143"/>
      <c r="AE1301" s="313"/>
      <c r="AF1301" s="313"/>
      <c r="AG1301" s="313"/>
      <c r="AH1301" s="313"/>
      <c r="AI1301" s="313"/>
      <c r="AJ1301" s="313"/>
      <c r="AK1301" s="143"/>
      <c r="AL1301" s="143"/>
      <c r="AM1301" s="143"/>
      <c r="AN1301" s="143"/>
      <c r="AO1301" s="335"/>
    </row>
    <row r="1302" spans="1:41">
      <c r="A1302" s="140">
        <v>35597681</v>
      </c>
      <c r="B1302" s="141">
        <v>38735298</v>
      </c>
      <c r="C1302" s="141" t="s">
        <v>161</v>
      </c>
      <c r="D1302" s="142">
        <v>0</v>
      </c>
      <c r="E1302" s="322">
        <v>0</v>
      </c>
      <c r="F1302" s="142">
        <v>0</v>
      </c>
      <c r="G1302" s="322">
        <v>0</v>
      </c>
      <c r="H1302" s="322">
        <v>0</v>
      </c>
      <c r="I1302" s="322">
        <v>0</v>
      </c>
      <c r="J1302" s="322">
        <v>0</v>
      </c>
      <c r="K1302" s="143">
        <v>0</v>
      </c>
      <c r="L1302" s="144">
        <v>11.1</v>
      </c>
      <c r="M1302" s="344">
        <f t="shared" si="20"/>
        <v>0</v>
      </c>
      <c r="N1302" s="280" t="s">
        <v>94</v>
      </c>
      <c r="O1302" s="145">
        <v>0</v>
      </c>
      <c r="P1302" s="143">
        <v>0</v>
      </c>
      <c r="Q1302" s="141" t="s">
        <v>70</v>
      </c>
      <c r="R1302" s="271">
        <v>0</v>
      </c>
      <c r="S1302" s="145">
        <v>0</v>
      </c>
      <c r="T1302" s="185">
        <v>20170331</v>
      </c>
      <c r="U1302" s="142">
        <v>0</v>
      </c>
      <c r="V1302" s="142" t="s">
        <v>161</v>
      </c>
      <c r="W1302" s="142">
        <v>0</v>
      </c>
      <c r="X1302" s="345" t="s">
        <v>161</v>
      </c>
      <c r="Y1302" s="143"/>
      <c r="Z1302" s="143"/>
      <c r="AA1302" s="143"/>
      <c r="AB1302" s="143"/>
      <c r="AC1302" s="143"/>
      <c r="AD1302" s="143"/>
      <c r="AE1302" s="313"/>
      <c r="AF1302" s="313"/>
      <c r="AG1302" s="313"/>
      <c r="AH1302" s="313"/>
      <c r="AI1302" s="313"/>
      <c r="AJ1302" s="313"/>
      <c r="AK1302" s="143"/>
      <c r="AL1302" s="143"/>
      <c r="AM1302" s="143"/>
      <c r="AN1302" s="143"/>
      <c r="AO1302" s="335"/>
    </row>
    <row r="1303" spans="1:41">
      <c r="A1303" s="140">
        <v>35672760</v>
      </c>
      <c r="B1303" s="141">
        <v>26530674</v>
      </c>
      <c r="C1303" s="141" t="s">
        <v>161</v>
      </c>
      <c r="D1303" s="142">
        <v>119717.18</v>
      </c>
      <c r="E1303" s="313">
        <v>-2047.8</v>
      </c>
      <c r="F1303" s="142">
        <v>117669.38</v>
      </c>
      <c r="G1303" s="313">
        <v>-976.19</v>
      </c>
      <c r="H1303" s="313">
        <v>0</v>
      </c>
      <c r="I1303" s="313">
        <v>-684.85</v>
      </c>
      <c r="J1303" s="313">
        <v>-3708.84</v>
      </c>
      <c r="K1303" s="143">
        <v>0</v>
      </c>
      <c r="L1303" s="144">
        <v>9.7899999999999991</v>
      </c>
      <c r="M1303" s="344">
        <f t="shared" si="20"/>
        <v>124.70539583333334</v>
      </c>
      <c r="N1303" s="280" t="s">
        <v>162</v>
      </c>
      <c r="O1303" s="145">
        <v>0</v>
      </c>
      <c r="P1303" s="143">
        <v>117669.38</v>
      </c>
      <c r="Q1303" s="141" t="s">
        <v>70</v>
      </c>
      <c r="R1303" s="271">
        <v>0</v>
      </c>
      <c r="S1303" s="145">
        <v>0</v>
      </c>
      <c r="T1303" s="185">
        <v>20170331</v>
      </c>
      <c r="U1303" s="142">
        <v>0</v>
      </c>
      <c r="V1303" s="142" t="s">
        <v>161</v>
      </c>
      <c r="W1303" s="142">
        <v>0</v>
      </c>
      <c r="X1303" s="345" t="s">
        <v>161</v>
      </c>
      <c r="Y1303" s="143"/>
      <c r="Z1303" s="143"/>
      <c r="AA1303" s="143"/>
      <c r="AB1303" s="143"/>
      <c r="AC1303" s="143"/>
      <c r="AD1303" s="143"/>
      <c r="AE1303" s="313"/>
      <c r="AF1303" s="313"/>
      <c r="AG1303" s="313"/>
      <c r="AH1303" s="313"/>
      <c r="AI1303" s="313"/>
      <c r="AJ1303" s="313"/>
      <c r="AK1303" s="143"/>
      <c r="AL1303" s="143"/>
      <c r="AM1303" s="143"/>
      <c r="AN1303" s="143"/>
      <c r="AO1303" s="335"/>
    </row>
    <row r="1304" spans="1:41">
      <c r="A1304" s="140">
        <v>35672904</v>
      </c>
      <c r="B1304" s="141">
        <v>11197745</v>
      </c>
      <c r="C1304" s="141" t="s">
        <v>161</v>
      </c>
      <c r="D1304" s="142">
        <v>0</v>
      </c>
      <c r="E1304" s="322">
        <v>0</v>
      </c>
      <c r="F1304" s="142">
        <v>0</v>
      </c>
      <c r="G1304" s="322">
        <v>0</v>
      </c>
      <c r="H1304" s="322">
        <v>0</v>
      </c>
      <c r="I1304" s="322">
        <v>0</v>
      </c>
      <c r="J1304" s="322">
        <v>0</v>
      </c>
      <c r="K1304" s="143">
        <v>0</v>
      </c>
      <c r="L1304" s="144">
        <v>11.1</v>
      </c>
      <c r="M1304" s="344">
        <f t="shared" si="20"/>
        <v>0</v>
      </c>
      <c r="N1304" s="280" t="s">
        <v>94</v>
      </c>
      <c r="O1304" s="145">
        <v>0</v>
      </c>
      <c r="P1304" s="143">
        <v>0</v>
      </c>
      <c r="Q1304" s="141" t="s">
        <v>70</v>
      </c>
      <c r="R1304" s="271">
        <v>0</v>
      </c>
      <c r="S1304" s="145">
        <v>0</v>
      </c>
      <c r="T1304" s="185">
        <v>20170331</v>
      </c>
      <c r="U1304" s="142">
        <v>0</v>
      </c>
      <c r="V1304" s="142" t="s">
        <v>161</v>
      </c>
      <c r="W1304" s="142">
        <v>0</v>
      </c>
      <c r="X1304" s="345" t="s">
        <v>161</v>
      </c>
      <c r="Y1304" s="143"/>
      <c r="Z1304" s="143"/>
      <c r="AA1304" s="143"/>
      <c r="AB1304" s="143"/>
      <c r="AC1304" s="143"/>
      <c r="AD1304" s="143"/>
      <c r="AE1304" s="313"/>
      <c r="AF1304" s="313"/>
      <c r="AG1304" s="313"/>
      <c r="AH1304" s="313"/>
      <c r="AI1304" s="313"/>
      <c r="AJ1304" s="313"/>
      <c r="AK1304" s="143"/>
      <c r="AL1304" s="143"/>
      <c r="AM1304" s="143"/>
      <c r="AN1304" s="143"/>
      <c r="AO1304" s="335"/>
    </row>
    <row r="1305" spans="1:41">
      <c r="A1305" s="140">
        <v>35699686</v>
      </c>
      <c r="B1305" s="141">
        <v>21282690</v>
      </c>
      <c r="C1305" s="141" t="s">
        <v>161</v>
      </c>
      <c r="D1305" s="142">
        <v>454608.86</v>
      </c>
      <c r="E1305" s="322">
        <v>-7566.58</v>
      </c>
      <c r="F1305" s="142">
        <v>447042.28</v>
      </c>
      <c r="G1305" s="322">
        <v>-4205.13</v>
      </c>
      <c r="H1305" s="322">
        <v>0</v>
      </c>
      <c r="I1305" s="322">
        <v>-877.25</v>
      </c>
      <c r="J1305" s="322">
        <v>-12648.96</v>
      </c>
      <c r="K1305" s="143">
        <v>0</v>
      </c>
      <c r="L1305" s="144">
        <v>11.1</v>
      </c>
      <c r="M1305" s="344">
        <f t="shared" si="20"/>
        <v>473.5508958333333</v>
      </c>
      <c r="N1305" s="280" t="s">
        <v>162</v>
      </c>
      <c r="O1305" s="145">
        <v>0</v>
      </c>
      <c r="P1305" s="143">
        <v>447042.28</v>
      </c>
      <c r="Q1305" s="141" t="s">
        <v>70</v>
      </c>
      <c r="R1305" s="271">
        <v>0</v>
      </c>
      <c r="S1305" s="145">
        <v>0</v>
      </c>
      <c r="T1305" s="185">
        <v>20170331</v>
      </c>
      <c r="U1305" s="142">
        <v>0</v>
      </c>
      <c r="V1305" s="142" t="s">
        <v>161</v>
      </c>
      <c r="W1305" s="142">
        <v>0</v>
      </c>
      <c r="X1305" s="345" t="s">
        <v>161</v>
      </c>
      <c r="Y1305" s="143"/>
      <c r="Z1305" s="143"/>
      <c r="AA1305" s="143"/>
      <c r="AB1305" s="143"/>
      <c r="AC1305" s="143"/>
      <c r="AD1305" s="143"/>
      <c r="AE1305" s="313"/>
      <c r="AF1305" s="313"/>
      <c r="AG1305" s="313"/>
      <c r="AH1305" s="313"/>
      <c r="AI1305" s="313"/>
      <c r="AJ1305" s="313"/>
      <c r="AK1305" s="143"/>
      <c r="AL1305" s="143"/>
      <c r="AM1305" s="143"/>
      <c r="AN1305" s="143"/>
      <c r="AO1305" s="335"/>
    </row>
    <row r="1306" spans="1:41">
      <c r="A1306" s="140">
        <v>35699921</v>
      </c>
      <c r="B1306" s="141">
        <v>8219629</v>
      </c>
      <c r="C1306" s="141" t="s">
        <v>161</v>
      </c>
      <c r="D1306" s="142">
        <v>203277.38</v>
      </c>
      <c r="E1306" s="322">
        <v>0</v>
      </c>
      <c r="F1306" s="142">
        <v>203277.38</v>
      </c>
      <c r="G1306" s="322">
        <v>0</v>
      </c>
      <c r="H1306" s="322">
        <v>0</v>
      </c>
      <c r="I1306" s="322">
        <v>0</v>
      </c>
      <c r="J1306" s="322">
        <v>0</v>
      </c>
      <c r="K1306" s="143">
        <v>0</v>
      </c>
      <c r="L1306" s="144">
        <v>11.1</v>
      </c>
      <c r="M1306" s="344">
        <f t="shared" si="20"/>
        <v>211.74727083333335</v>
      </c>
      <c r="N1306" s="280" t="s">
        <v>162</v>
      </c>
      <c r="O1306" s="145">
        <v>1</v>
      </c>
      <c r="P1306" s="143">
        <v>53462.49</v>
      </c>
      <c r="Q1306" s="141" t="s">
        <v>77</v>
      </c>
      <c r="R1306" s="271">
        <v>20151231</v>
      </c>
      <c r="S1306" s="145">
        <v>16</v>
      </c>
      <c r="T1306" s="185">
        <v>20170331</v>
      </c>
      <c r="U1306" s="142">
        <v>0</v>
      </c>
      <c r="V1306" s="142" t="s">
        <v>161</v>
      </c>
      <c r="W1306" s="142">
        <v>0</v>
      </c>
      <c r="X1306" s="345" t="s">
        <v>161</v>
      </c>
      <c r="Y1306" s="143"/>
      <c r="Z1306" s="143"/>
      <c r="AA1306" s="143"/>
      <c r="AB1306" s="143"/>
      <c r="AC1306" s="143"/>
      <c r="AD1306" s="143"/>
      <c r="AE1306" s="313"/>
      <c r="AF1306" s="313"/>
      <c r="AG1306" s="313"/>
      <c r="AH1306" s="313"/>
      <c r="AI1306" s="313"/>
      <c r="AJ1306" s="313"/>
      <c r="AK1306" s="143"/>
      <c r="AL1306" s="143"/>
      <c r="AM1306" s="143"/>
      <c r="AN1306" s="143"/>
      <c r="AO1306" s="335"/>
    </row>
    <row r="1307" spans="1:41">
      <c r="A1307" s="140">
        <v>35699939</v>
      </c>
      <c r="B1307" s="141">
        <v>12418561</v>
      </c>
      <c r="C1307" s="141" t="s">
        <v>161</v>
      </c>
      <c r="D1307" s="142">
        <v>0</v>
      </c>
      <c r="E1307" s="322">
        <v>0</v>
      </c>
      <c r="F1307" s="142">
        <v>0</v>
      </c>
      <c r="G1307" s="322">
        <v>0</v>
      </c>
      <c r="H1307" s="322">
        <v>0</v>
      </c>
      <c r="I1307" s="322">
        <v>0</v>
      </c>
      <c r="J1307" s="322">
        <v>0</v>
      </c>
      <c r="K1307" s="143">
        <v>0</v>
      </c>
      <c r="L1307" s="144">
        <v>11.32</v>
      </c>
      <c r="M1307" s="344">
        <f t="shared" si="20"/>
        <v>0</v>
      </c>
      <c r="N1307" s="280" t="s">
        <v>94</v>
      </c>
      <c r="O1307" s="145">
        <v>0</v>
      </c>
      <c r="P1307" s="143">
        <v>0</v>
      </c>
      <c r="Q1307" s="141" t="s">
        <v>70</v>
      </c>
      <c r="R1307" s="271">
        <v>0</v>
      </c>
      <c r="S1307" s="145">
        <v>0</v>
      </c>
      <c r="T1307" s="185">
        <v>20170331</v>
      </c>
      <c r="U1307" s="142">
        <v>0</v>
      </c>
      <c r="V1307" s="142" t="s">
        <v>161</v>
      </c>
      <c r="W1307" s="142">
        <v>0</v>
      </c>
      <c r="X1307" s="345" t="s">
        <v>161</v>
      </c>
      <c r="Y1307" s="143"/>
      <c r="Z1307" s="143"/>
      <c r="AA1307" s="143"/>
      <c r="AB1307" s="143"/>
      <c r="AC1307" s="143"/>
      <c r="AD1307" s="143"/>
      <c r="AE1307" s="313"/>
      <c r="AF1307" s="313"/>
      <c r="AG1307" s="313"/>
      <c r="AH1307" s="313"/>
      <c r="AI1307" s="313"/>
      <c r="AJ1307" s="313"/>
      <c r="AK1307" s="143"/>
      <c r="AL1307" s="143"/>
      <c r="AM1307" s="143"/>
      <c r="AN1307" s="143"/>
      <c r="AO1307" s="335"/>
    </row>
    <row r="1308" spans="1:41">
      <c r="A1308" s="140">
        <v>35699945</v>
      </c>
      <c r="B1308" s="141">
        <v>38772752</v>
      </c>
      <c r="C1308" s="141" t="s">
        <v>161</v>
      </c>
      <c r="D1308" s="142">
        <v>141781.9</v>
      </c>
      <c r="E1308" s="322">
        <v>0</v>
      </c>
      <c r="F1308" s="142">
        <v>141781.9</v>
      </c>
      <c r="G1308" s="322">
        <v>-356.3</v>
      </c>
      <c r="H1308" s="322">
        <v>0</v>
      </c>
      <c r="I1308" s="322">
        <v>-293.07</v>
      </c>
      <c r="J1308" s="322">
        <v>-649.37</v>
      </c>
      <c r="K1308" s="143">
        <v>0</v>
      </c>
      <c r="L1308" s="144">
        <v>10.32</v>
      </c>
      <c r="M1308" s="344">
        <f t="shared" si="20"/>
        <v>147.68947916666667</v>
      </c>
      <c r="N1308" s="280" t="s">
        <v>162</v>
      </c>
      <c r="O1308" s="145">
        <v>0</v>
      </c>
      <c r="P1308" s="143">
        <v>139383.19</v>
      </c>
      <c r="Q1308" s="141" t="s">
        <v>71</v>
      </c>
      <c r="R1308" s="271">
        <v>20170331</v>
      </c>
      <c r="S1308" s="145">
        <v>1</v>
      </c>
      <c r="T1308" s="185">
        <v>20170331</v>
      </c>
      <c r="U1308" s="142">
        <v>0</v>
      </c>
      <c r="V1308" s="142" t="s">
        <v>161</v>
      </c>
      <c r="W1308" s="142">
        <v>0</v>
      </c>
      <c r="X1308" s="345" t="s">
        <v>161</v>
      </c>
      <c r="Y1308" s="143"/>
      <c r="Z1308" s="143"/>
      <c r="AA1308" s="143"/>
      <c r="AB1308" s="143"/>
      <c r="AC1308" s="143"/>
      <c r="AD1308" s="143"/>
      <c r="AE1308" s="313"/>
      <c r="AF1308" s="313"/>
      <c r="AG1308" s="313"/>
      <c r="AH1308" s="313"/>
      <c r="AI1308" s="313"/>
      <c r="AJ1308" s="313"/>
      <c r="AK1308" s="143"/>
      <c r="AL1308" s="143"/>
      <c r="AM1308" s="143"/>
      <c r="AN1308" s="143"/>
      <c r="AO1308" s="335"/>
    </row>
    <row r="1309" spans="1:41">
      <c r="A1309" s="140">
        <v>35699970</v>
      </c>
      <c r="B1309" s="141">
        <v>14742652</v>
      </c>
      <c r="C1309" s="141" t="s">
        <v>161</v>
      </c>
      <c r="D1309" s="142">
        <v>0</v>
      </c>
      <c r="E1309" s="322">
        <v>0</v>
      </c>
      <c r="F1309" s="142">
        <v>0</v>
      </c>
      <c r="G1309" s="322">
        <v>0</v>
      </c>
      <c r="H1309" s="322">
        <v>0</v>
      </c>
      <c r="I1309" s="322">
        <v>0</v>
      </c>
      <c r="J1309" s="322">
        <v>0</v>
      </c>
      <c r="K1309" s="143">
        <v>0</v>
      </c>
      <c r="L1309" s="144">
        <v>11.1</v>
      </c>
      <c r="M1309" s="344">
        <f t="shared" si="20"/>
        <v>0</v>
      </c>
      <c r="N1309" s="280" t="s">
        <v>94</v>
      </c>
      <c r="O1309" s="145">
        <v>0</v>
      </c>
      <c r="P1309" s="143">
        <v>0</v>
      </c>
      <c r="Q1309" s="141" t="s">
        <v>70</v>
      </c>
      <c r="R1309" s="271">
        <v>0</v>
      </c>
      <c r="S1309" s="145">
        <v>0</v>
      </c>
      <c r="T1309" s="185">
        <v>20170331</v>
      </c>
      <c r="U1309" s="142">
        <v>0</v>
      </c>
      <c r="V1309" s="142" t="s">
        <v>161</v>
      </c>
      <c r="W1309" s="142">
        <v>0</v>
      </c>
      <c r="X1309" s="345" t="s">
        <v>161</v>
      </c>
      <c r="Y1309" s="143"/>
      <c r="Z1309" s="143"/>
      <c r="AA1309" s="143"/>
      <c r="AB1309" s="143"/>
      <c r="AC1309" s="143"/>
      <c r="AD1309" s="143"/>
      <c r="AE1309" s="313"/>
      <c r="AF1309" s="313"/>
      <c r="AG1309" s="313"/>
      <c r="AH1309" s="313"/>
      <c r="AI1309" s="313"/>
      <c r="AJ1309" s="313"/>
      <c r="AK1309" s="143"/>
      <c r="AL1309" s="143"/>
      <c r="AM1309" s="143"/>
      <c r="AN1309" s="143"/>
      <c r="AO1309" s="335"/>
    </row>
    <row r="1310" spans="1:41">
      <c r="A1310" s="140">
        <v>35730344</v>
      </c>
      <c r="B1310" s="141">
        <v>37922703</v>
      </c>
      <c r="C1310" s="141" t="s">
        <v>161</v>
      </c>
      <c r="D1310" s="142">
        <v>305203.83</v>
      </c>
      <c r="E1310" s="322">
        <v>-4765.3500000000004</v>
      </c>
      <c r="F1310" s="142">
        <v>300438.48</v>
      </c>
      <c r="G1310" s="322">
        <v>-2690.88</v>
      </c>
      <c r="H1310" s="322">
        <v>0</v>
      </c>
      <c r="I1310" s="322">
        <v>-582.66999999999996</v>
      </c>
      <c r="J1310" s="322">
        <v>-8038.9</v>
      </c>
      <c r="K1310" s="143">
        <v>0</v>
      </c>
      <c r="L1310" s="144">
        <v>10.58</v>
      </c>
      <c r="M1310" s="344">
        <f t="shared" si="20"/>
        <v>317.92065625000004</v>
      </c>
      <c r="N1310" s="280" t="s">
        <v>162</v>
      </c>
      <c r="O1310" s="145">
        <v>0</v>
      </c>
      <c r="P1310" s="143">
        <v>300438.48</v>
      </c>
      <c r="Q1310" s="141" t="s">
        <v>70</v>
      </c>
      <c r="R1310" s="271">
        <v>0</v>
      </c>
      <c r="S1310" s="145">
        <v>0</v>
      </c>
      <c r="T1310" s="185">
        <v>20170331</v>
      </c>
      <c r="U1310" s="142">
        <v>0</v>
      </c>
      <c r="V1310" s="142" t="s">
        <v>161</v>
      </c>
      <c r="W1310" s="142">
        <v>0</v>
      </c>
      <c r="X1310" s="345" t="s">
        <v>161</v>
      </c>
      <c r="Y1310" s="143"/>
      <c r="Z1310" s="143"/>
      <c r="AA1310" s="143"/>
      <c r="AB1310" s="143"/>
      <c r="AC1310" s="143"/>
      <c r="AD1310" s="143"/>
      <c r="AE1310" s="313"/>
      <c r="AF1310" s="313"/>
      <c r="AG1310" s="313"/>
      <c r="AH1310" s="313"/>
      <c r="AI1310" s="313"/>
      <c r="AJ1310" s="313"/>
      <c r="AK1310" s="143"/>
      <c r="AL1310" s="143"/>
      <c r="AM1310" s="143"/>
      <c r="AN1310" s="143"/>
      <c r="AO1310" s="335"/>
    </row>
    <row r="1311" spans="1:41">
      <c r="A1311" s="140">
        <v>35730545</v>
      </c>
      <c r="B1311" s="141">
        <v>23394875</v>
      </c>
      <c r="C1311" s="141" t="s">
        <v>161</v>
      </c>
      <c r="D1311" s="142">
        <v>0</v>
      </c>
      <c r="E1311" s="322">
        <v>0</v>
      </c>
      <c r="F1311" s="142">
        <v>0</v>
      </c>
      <c r="G1311" s="322">
        <v>0</v>
      </c>
      <c r="H1311" s="322">
        <v>0</v>
      </c>
      <c r="I1311" s="322">
        <v>0</v>
      </c>
      <c r="J1311" s="322">
        <v>0</v>
      </c>
      <c r="K1311" s="143">
        <v>0</v>
      </c>
      <c r="L1311" s="144">
        <v>11.1</v>
      </c>
      <c r="M1311" s="344">
        <f t="shared" si="20"/>
        <v>0</v>
      </c>
      <c r="N1311" s="280" t="s">
        <v>94</v>
      </c>
      <c r="O1311" s="145">
        <v>0</v>
      </c>
      <c r="P1311" s="143">
        <v>0</v>
      </c>
      <c r="Q1311" s="141" t="s">
        <v>70</v>
      </c>
      <c r="R1311" s="271">
        <v>0</v>
      </c>
      <c r="S1311" s="145">
        <v>0</v>
      </c>
      <c r="T1311" s="185">
        <v>20170331</v>
      </c>
      <c r="U1311" s="142">
        <v>0</v>
      </c>
      <c r="V1311" s="142" t="s">
        <v>161</v>
      </c>
      <c r="W1311" s="142">
        <v>0</v>
      </c>
      <c r="X1311" s="345" t="s">
        <v>161</v>
      </c>
      <c r="Y1311" s="143"/>
      <c r="Z1311" s="143"/>
      <c r="AA1311" s="143"/>
      <c r="AB1311" s="143"/>
      <c r="AC1311" s="143"/>
      <c r="AD1311" s="143"/>
      <c r="AE1311" s="313"/>
      <c r="AF1311" s="313"/>
      <c r="AG1311" s="313"/>
      <c r="AH1311" s="313"/>
      <c r="AI1311" s="313"/>
      <c r="AJ1311" s="313"/>
      <c r="AK1311" s="143"/>
      <c r="AL1311" s="143"/>
      <c r="AM1311" s="143"/>
      <c r="AN1311" s="143"/>
      <c r="AO1311" s="335"/>
    </row>
    <row r="1312" spans="1:41">
      <c r="A1312" s="140">
        <v>35730635</v>
      </c>
      <c r="B1312" s="141">
        <v>35581798</v>
      </c>
      <c r="C1312" s="141" t="s">
        <v>161</v>
      </c>
      <c r="D1312" s="142">
        <v>0</v>
      </c>
      <c r="E1312" s="322">
        <v>0</v>
      </c>
      <c r="F1312" s="142">
        <v>0</v>
      </c>
      <c r="G1312" s="322">
        <v>0</v>
      </c>
      <c r="H1312" s="322">
        <v>0</v>
      </c>
      <c r="I1312" s="322">
        <v>0</v>
      </c>
      <c r="J1312" s="322">
        <v>0</v>
      </c>
      <c r="K1312" s="143">
        <v>0</v>
      </c>
      <c r="L1312" s="144">
        <v>11.1</v>
      </c>
      <c r="M1312" s="344">
        <f t="shared" si="20"/>
        <v>0</v>
      </c>
      <c r="N1312" s="280" t="s">
        <v>94</v>
      </c>
      <c r="O1312" s="145">
        <v>0</v>
      </c>
      <c r="P1312" s="143">
        <v>0</v>
      </c>
      <c r="Q1312" s="141" t="s">
        <v>70</v>
      </c>
      <c r="R1312" s="271">
        <v>0</v>
      </c>
      <c r="S1312" s="145">
        <v>0</v>
      </c>
      <c r="T1312" s="185">
        <v>20170331</v>
      </c>
      <c r="U1312" s="142">
        <v>0</v>
      </c>
      <c r="V1312" s="142" t="s">
        <v>161</v>
      </c>
      <c r="W1312" s="142">
        <v>0</v>
      </c>
      <c r="X1312" s="345" t="s">
        <v>161</v>
      </c>
      <c r="Y1312" s="143"/>
      <c r="Z1312" s="143"/>
      <c r="AA1312" s="143"/>
      <c r="AB1312" s="143"/>
      <c r="AC1312" s="143"/>
      <c r="AD1312" s="143"/>
      <c r="AE1312" s="313"/>
      <c r="AF1312" s="313"/>
      <c r="AG1312" s="313"/>
      <c r="AH1312" s="313"/>
      <c r="AI1312" s="313"/>
      <c r="AJ1312" s="313"/>
      <c r="AK1312" s="143"/>
      <c r="AL1312" s="143"/>
      <c r="AM1312" s="143"/>
      <c r="AN1312" s="143"/>
      <c r="AO1312" s="335"/>
    </row>
    <row r="1313" spans="1:41">
      <c r="A1313" s="140">
        <v>35759936</v>
      </c>
      <c r="B1313" s="141">
        <v>12930852</v>
      </c>
      <c r="C1313" s="141" t="s">
        <v>161</v>
      </c>
      <c r="D1313" s="142">
        <v>0</v>
      </c>
      <c r="E1313" s="322">
        <v>0</v>
      </c>
      <c r="F1313" s="142">
        <v>0</v>
      </c>
      <c r="G1313" s="322">
        <v>0</v>
      </c>
      <c r="H1313" s="322">
        <v>0</v>
      </c>
      <c r="I1313" s="322">
        <v>0</v>
      </c>
      <c r="J1313" s="322">
        <v>0</v>
      </c>
      <c r="K1313" s="143">
        <v>0</v>
      </c>
      <c r="L1313" s="144">
        <v>12.5</v>
      </c>
      <c r="M1313" s="344">
        <f t="shared" si="20"/>
        <v>0</v>
      </c>
      <c r="N1313" s="280" t="s">
        <v>94</v>
      </c>
      <c r="O1313" s="145">
        <v>0</v>
      </c>
      <c r="P1313" s="143">
        <v>0</v>
      </c>
      <c r="Q1313" s="141" t="s">
        <v>70</v>
      </c>
      <c r="R1313" s="271">
        <v>0</v>
      </c>
      <c r="S1313" s="145">
        <v>0</v>
      </c>
      <c r="T1313" s="185">
        <v>20170331</v>
      </c>
      <c r="U1313" s="142">
        <v>0</v>
      </c>
      <c r="V1313" s="142" t="s">
        <v>161</v>
      </c>
      <c r="W1313" s="142">
        <v>0</v>
      </c>
      <c r="X1313" s="345" t="s">
        <v>161</v>
      </c>
      <c r="Y1313" s="143"/>
      <c r="Z1313" s="143"/>
      <c r="AA1313" s="143"/>
      <c r="AB1313" s="143"/>
      <c r="AC1313" s="143"/>
      <c r="AD1313" s="143"/>
      <c r="AE1313" s="313"/>
      <c r="AF1313" s="313"/>
      <c r="AG1313" s="313"/>
      <c r="AH1313" s="313"/>
      <c r="AI1313" s="313"/>
      <c r="AJ1313" s="313"/>
      <c r="AK1313" s="143"/>
      <c r="AL1313" s="143"/>
      <c r="AM1313" s="143"/>
      <c r="AN1313" s="143"/>
      <c r="AO1313" s="335"/>
    </row>
    <row r="1314" spans="1:41">
      <c r="A1314" s="140">
        <v>35760824</v>
      </c>
      <c r="B1314" s="141">
        <v>37568266</v>
      </c>
      <c r="C1314" s="141" t="s">
        <v>161</v>
      </c>
      <c r="D1314" s="142">
        <v>0</v>
      </c>
      <c r="E1314" s="322">
        <v>0</v>
      </c>
      <c r="F1314" s="142">
        <v>0</v>
      </c>
      <c r="G1314" s="322">
        <v>0</v>
      </c>
      <c r="H1314" s="322">
        <v>0</v>
      </c>
      <c r="I1314" s="322">
        <v>0</v>
      </c>
      <c r="J1314" s="322">
        <v>0</v>
      </c>
      <c r="K1314" s="143">
        <v>0</v>
      </c>
      <c r="L1314" s="144">
        <v>10.78</v>
      </c>
      <c r="M1314" s="344">
        <f t="shared" si="20"/>
        <v>0</v>
      </c>
      <c r="N1314" s="280" t="s">
        <v>94</v>
      </c>
      <c r="O1314" s="145">
        <v>0</v>
      </c>
      <c r="P1314" s="143">
        <v>0</v>
      </c>
      <c r="Q1314" s="141" t="s">
        <v>70</v>
      </c>
      <c r="R1314" s="271">
        <v>0</v>
      </c>
      <c r="S1314" s="145">
        <v>0</v>
      </c>
      <c r="T1314" s="185">
        <v>20170331</v>
      </c>
      <c r="U1314" s="142">
        <v>0</v>
      </c>
      <c r="V1314" s="142" t="s">
        <v>161</v>
      </c>
      <c r="W1314" s="142">
        <v>0</v>
      </c>
      <c r="X1314" s="345" t="s">
        <v>161</v>
      </c>
      <c r="Y1314" s="143"/>
      <c r="Z1314" s="143"/>
      <c r="AA1314" s="143"/>
      <c r="AB1314" s="143"/>
      <c r="AC1314" s="143"/>
      <c r="AD1314" s="143"/>
      <c r="AE1314" s="313"/>
      <c r="AF1314" s="313"/>
      <c r="AG1314" s="313"/>
      <c r="AH1314" s="313"/>
      <c r="AI1314" s="313"/>
      <c r="AJ1314" s="313"/>
      <c r="AK1314" s="143"/>
      <c r="AL1314" s="143"/>
      <c r="AM1314" s="143"/>
      <c r="AN1314" s="143"/>
      <c r="AO1314" s="335"/>
    </row>
    <row r="1315" spans="1:41">
      <c r="A1315" s="140">
        <v>35760914</v>
      </c>
      <c r="B1315" s="141">
        <v>36533957</v>
      </c>
      <c r="C1315" s="141" t="s">
        <v>161</v>
      </c>
      <c r="D1315" s="142">
        <v>557638.1</v>
      </c>
      <c r="E1315" s="322">
        <v>-9538.56</v>
      </c>
      <c r="F1315" s="142">
        <v>548099.54</v>
      </c>
      <c r="G1315" s="322">
        <v>-4547.07</v>
      </c>
      <c r="H1315" s="322">
        <v>0</v>
      </c>
      <c r="I1315" s="322">
        <v>-1150.6199999999999</v>
      </c>
      <c r="J1315" s="322">
        <v>-15236.25</v>
      </c>
      <c r="K1315" s="143">
        <v>0</v>
      </c>
      <c r="L1315" s="144">
        <v>9.7899999999999991</v>
      </c>
      <c r="M1315" s="344">
        <f t="shared" si="20"/>
        <v>580.87302083333327</v>
      </c>
      <c r="N1315" s="280" t="s">
        <v>162</v>
      </c>
      <c r="O1315" s="145">
        <v>0</v>
      </c>
      <c r="P1315" s="143">
        <v>548099.54</v>
      </c>
      <c r="Q1315" s="141" t="s">
        <v>70</v>
      </c>
      <c r="R1315" s="271">
        <v>0</v>
      </c>
      <c r="S1315" s="145">
        <v>0</v>
      </c>
      <c r="T1315" s="185">
        <v>20170331</v>
      </c>
      <c r="U1315" s="142">
        <v>0</v>
      </c>
      <c r="V1315" s="142" t="s">
        <v>161</v>
      </c>
      <c r="W1315" s="142">
        <v>0</v>
      </c>
      <c r="X1315" s="345" t="s">
        <v>161</v>
      </c>
      <c r="Y1315" s="143"/>
      <c r="Z1315" s="143"/>
      <c r="AA1315" s="143"/>
      <c r="AB1315" s="143"/>
      <c r="AC1315" s="143"/>
      <c r="AD1315" s="143"/>
      <c r="AE1315" s="313"/>
      <c r="AF1315" s="313"/>
      <c r="AG1315" s="313"/>
      <c r="AH1315" s="313"/>
      <c r="AI1315" s="313"/>
      <c r="AJ1315" s="313"/>
      <c r="AK1315" s="143"/>
      <c r="AL1315" s="143"/>
      <c r="AM1315" s="143"/>
      <c r="AN1315" s="143"/>
      <c r="AO1315" s="335"/>
    </row>
    <row r="1316" spans="1:41">
      <c r="A1316" s="140">
        <v>35760932</v>
      </c>
      <c r="B1316" s="141">
        <v>4957745</v>
      </c>
      <c r="C1316" s="141" t="s">
        <v>161</v>
      </c>
      <c r="D1316" s="142">
        <v>0</v>
      </c>
      <c r="E1316" s="322">
        <v>0</v>
      </c>
      <c r="F1316" s="142">
        <v>0</v>
      </c>
      <c r="G1316" s="322">
        <v>0</v>
      </c>
      <c r="H1316" s="322">
        <v>0</v>
      </c>
      <c r="I1316" s="322">
        <v>0</v>
      </c>
      <c r="J1316" s="322">
        <v>0</v>
      </c>
      <c r="K1316" s="143">
        <v>0</v>
      </c>
      <c r="L1316" s="144">
        <v>11.1</v>
      </c>
      <c r="M1316" s="344">
        <f t="shared" si="20"/>
        <v>0</v>
      </c>
      <c r="N1316" s="280" t="s">
        <v>94</v>
      </c>
      <c r="O1316" s="145">
        <v>0</v>
      </c>
      <c r="P1316" s="143">
        <v>0</v>
      </c>
      <c r="Q1316" s="141" t="s">
        <v>70</v>
      </c>
      <c r="R1316" s="271">
        <v>0</v>
      </c>
      <c r="S1316" s="145">
        <v>0</v>
      </c>
      <c r="T1316" s="185">
        <v>20170331</v>
      </c>
      <c r="U1316" s="142">
        <v>0</v>
      </c>
      <c r="V1316" s="142" t="s">
        <v>161</v>
      </c>
      <c r="W1316" s="142">
        <v>0</v>
      </c>
      <c r="X1316" s="345" t="s">
        <v>161</v>
      </c>
      <c r="Y1316" s="143"/>
      <c r="Z1316" s="143"/>
      <c r="AA1316" s="143"/>
      <c r="AB1316" s="143"/>
      <c r="AC1316" s="143"/>
      <c r="AD1316" s="143"/>
      <c r="AE1316" s="313"/>
      <c r="AF1316" s="313"/>
      <c r="AG1316" s="313"/>
      <c r="AH1316" s="313"/>
      <c r="AI1316" s="313"/>
      <c r="AJ1316" s="313"/>
      <c r="AK1316" s="143"/>
      <c r="AL1316" s="143"/>
      <c r="AM1316" s="143"/>
      <c r="AN1316" s="143"/>
      <c r="AO1316" s="335"/>
    </row>
    <row r="1317" spans="1:41">
      <c r="A1317" s="140">
        <v>35760942</v>
      </c>
      <c r="B1317" s="141">
        <v>33673585</v>
      </c>
      <c r="C1317" s="141" t="s">
        <v>161</v>
      </c>
      <c r="D1317" s="142">
        <v>538310.31000000006</v>
      </c>
      <c r="E1317" s="322">
        <v>0</v>
      </c>
      <c r="F1317" s="142">
        <v>538310.31000000006</v>
      </c>
      <c r="G1317" s="322">
        <v>0</v>
      </c>
      <c r="H1317" s="322">
        <v>0</v>
      </c>
      <c r="I1317" s="322">
        <v>0</v>
      </c>
      <c r="J1317" s="322">
        <v>0</v>
      </c>
      <c r="K1317" s="143">
        <v>0</v>
      </c>
      <c r="L1317" s="144">
        <v>11.1</v>
      </c>
      <c r="M1317" s="344">
        <f t="shared" si="20"/>
        <v>560.7399062500001</v>
      </c>
      <c r="N1317" s="280" t="s">
        <v>162</v>
      </c>
      <c r="O1317" s="145">
        <v>1</v>
      </c>
      <c r="P1317" s="143">
        <v>271155.13</v>
      </c>
      <c r="Q1317" s="141" t="s">
        <v>77</v>
      </c>
      <c r="R1317" s="271">
        <v>20100531</v>
      </c>
      <c r="S1317" s="145">
        <v>83</v>
      </c>
      <c r="T1317" s="185">
        <v>20170331</v>
      </c>
      <c r="U1317" s="142">
        <v>0</v>
      </c>
      <c r="V1317" s="142" t="s">
        <v>161</v>
      </c>
      <c r="W1317" s="142">
        <v>0</v>
      </c>
      <c r="X1317" s="345" t="s">
        <v>161</v>
      </c>
      <c r="Y1317" s="143"/>
      <c r="Z1317" s="143"/>
      <c r="AA1317" s="143"/>
      <c r="AB1317" s="143"/>
      <c r="AC1317" s="143"/>
      <c r="AD1317" s="143"/>
      <c r="AE1317" s="313"/>
      <c r="AF1317" s="313"/>
      <c r="AG1317" s="313"/>
      <c r="AH1317" s="313"/>
      <c r="AI1317" s="313"/>
      <c r="AJ1317" s="313"/>
      <c r="AK1317" s="143"/>
      <c r="AL1317" s="143"/>
      <c r="AM1317" s="143"/>
      <c r="AN1317" s="143"/>
      <c r="AO1317" s="335"/>
    </row>
    <row r="1318" spans="1:41">
      <c r="A1318" s="140">
        <v>35800112</v>
      </c>
      <c r="B1318" s="141">
        <v>29666683</v>
      </c>
      <c r="C1318" s="141" t="s">
        <v>161</v>
      </c>
      <c r="D1318" s="142">
        <v>0</v>
      </c>
      <c r="E1318" s="322">
        <v>0</v>
      </c>
      <c r="F1318" s="142">
        <v>0</v>
      </c>
      <c r="G1318" s="322">
        <v>0</v>
      </c>
      <c r="H1318" s="322">
        <v>0</v>
      </c>
      <c r="I1318" s="322">
        <v>0</v>
      </c>
      <c r="J1318" s="322">
        <v>0</v>
      </c>
      <c r="K1318" s="143">
        <v>0</v>
      </c>
      <c r="L1318" s="144">
        <v>11.1</v>
      </c>
      <c r="M1318" s="344">
        <f t="shared" si="20"/>
        <v>0</v>
      </c>
      <c r="N1318" s="280" t="s">
        <v>94</v>
      </c>
      <c r="O1318" s="145">
        <v>0</v>
      </c>
      <c r="P1318" s="143">
        <v>0</v>
      </c>
      <c r="Q1318" s="141" t="s">
        <v>70</v>
      </c>
      <c r="R1318" s="271">
        <v>0</v>
      </c>
      <c r="S1318" s="145">
        <v>0</v>
      </c>
      <c r="T1318" s="185">
        <v>20170331</v>
      </c>
      <c r="U1318" s="142">
        <v>0</v>
      </c>
      <c r="V1318" s="142" t="s">
        <v>161</v>
      </c>
      <c r="W1318" s="142">
        <v>0</v>
      </c>
      <c r="X1318" s="345" t="s">
        <v>161</v>
      </c>
      <c r="Y1318" s="143"/>
      <c r="Z1318" s="143"/>
      <c r="AA1318" s="143"/>
      <c r="AB1318" s="143"/>
      <c r="AC1318" s="143"/>
      <c r="AD1318" s="143"/>
      <c r="AE1318" s="313"/>
      <c r="AF1318" s="313"/>
      <c r="AG1318" s="313"/>
      <c r="AH1318" s="313"/>
      <c r="AI1318" s="313"/>
      <c r="AJ1318" s="313"/>
      <c r="AK1318" s="143"/>
      <c r="AL1318" s="143"/>
      <c r="AM1318" s="143"/>
      <c r="AN1318" s="143"/>
      <c r="AO1318" s="335"/>
    </row>
    <row r="1319" spans="1:41">
      <c r="A1319" s="140">
        <v>35800189</v>
      </c>
      <c r="B1319" s="141">
        <v>24401021</v>
      </c>
      <c r="C1319" s="141" t="s">
        <v>161</v>
      </c>
      <c r="D1319" s="142">
        <v>0</v>
      </c>
      <c r="E1319" s="322">
        <v>0</v>
      </c>
      <c r="F1319" s="142">
        <v>0</v>
      </c>
      <c r="G1319" s="322">
        <v>0</v>
      </c>
      <c r="H1319" s="322">
        <v>0</v>
      </c>
      <c r="I1319" s="322">
        <v>0</v>
      </c>
      <c r="J1319" s="322">
        <v>0</v>
      </c>
      <c r="K1319" s="143">
        <v>0</v>
      </c>
      <c r="L1319" s="144">
        <v>11.1</v>
      </c>
      <c r="M1319" s="344">
        <f t="shared" si="20"/>
        <v>0</v>
      </c>
      <c r="N1319" s="280" t="s">
        <v>94</v>
      </c>
      <c r="O1319" s="145">
        <v>0</v>
      </c>
      <c r="P1319" s="143">
        <v>0</v>
      </c>
      <c r="Q1319" s="141" t="s">
        <v>70</v>
      </c>
      <c r="R1319" s="271">
        <v>0</v>
      </c>
      <c r="S1319" s="145">
        <v>0</v>
      </c>
      <c r="T1319" s="185">
        <v>20170331</v>
      </c>
      <c r="U1319" s="142">
        <v>0</v>
      </c>
      <c r="V1319" s="142" t="s">
        <v>161</v>
      </c>
      <c r="W1319" s="142">
        <v>0</v>
      </c>
      <c r="X1319" s="345" t="s">
        <v>161</v>
      </c>
      <c r="Y1319" s="143"/>
      <c r="Z1319" s="143"/>
      <c r="AA1319" s="143"/>
      <c r="AB1319" s="143"/>
      <c r="AC1319" s="143"/>
      <c r="AD1319" s="143"/>
      <c r="AE1319" s="313"/>
      <c r="AF1319" s="313"/>
      <c r="AG1319" s="313"/>
      <c r="AH1319" s="313"/>
      <c r="AI1319" s="313"/>
      <c r="AJ1319" s="313"/>
      <c r="AK1319" s="143"/>
      <c r="AL1319" s="143"/>
      <c r="AM1319" s="143"/>
      <c r="AN1319" s="143"/>
      <c r="AO1319" s="335"/>
    </row>
    <row r="1320" spans="1:41">
      <c r="A1320" s="140">
        <v>35800366</v>
      </c>
      <c r="B1320" s="141">
        <v>11458968</v>
      </c>
      <c r="C1320" s="141" t="s">
        <v>161</v>
      </c>
      <c r="D1320" s="142">
        <v>467841.2</v>
      </c>
      <c r="E1320" s="322">
        <v>-8242.5</v>
      </c>
      <c r="F1320" s="142">
        <v>459598.7</v>
      </c>
      <c r="G1320" s="322">
        <v>-3814.86</v>
      </c>
      <c r="H1320" s="322">
        <v>0</v>
      </c>
      <c r="I1320" s="322">
        <v>-942.64</v>
      </c>
      <c r="J1320" s="322">
        <v>-13000</v>
      </c>
      <c r="K1320" s="143">
        <v>-175.96</v>
      </c>
      <c r="L1320" s="144">
        <v>9.7899999999999991</v>
      </c>
      <c r="M1320" s="344">
        <f t="shared" si="20"/>
        <v>487.33458333333334</v>
      </c>
      <c r="N1320" s="280" t="s">
        <v>162</v>
      </c>
      <c r="O1320" s="145">
        <v>0</v>
      </c>
      <c r="P1320" s="143">
        <v>459598.7</v>
      </c>
      <c r="Q1320" s="141" t="s">
        <v>70</v>
      </c>
      <c r="R1320" s="271">
        <v>0</v>
      </c>
      <c r="S1320" s="145">
        <v>0</v>
      </c>
      <c r="T1320" s="185">
        <v>20170331</v>
      </c>
      <c r="U1320" s="142">
        <v>0</v>
      </c>
      <c r="V1320" s="143" t="s">
        <v>161</v>
      </c>
      <c r="W1320" s="142">
        <v>0</v>
      </c>
      <c r="X1320" s="345" t="s">
        <v>161</v>
      </c>
      <c r="Y1320" s="143"/>
      <c r="Z1320" s="143"/>
      <c r="AA1320" s="143"/>
      <c r="AB1320" s="143"/>
      <c r="AC1320" s="143"/>
      <c r="AD1320" s="143"/>
      <c r="AE1320" s="313"/>
      <c r="AF1320" s="313"/>
      <c r="AG1320" s="313"/>
      <c r="AH1320" s="313"/>
      <c r="AI1320" s="313"/>
      <c r="AJ1320" s="313"/>
      <c r="AK1320" s="143"/>
      <c r="AL1320" s="143"/>
      <c r="AM1320" s="143"/>
      <c r="AN1320" s="143"/>
      <c r="AO1320" s="335"/>
    </row>
    <row r="1321" spans="1:41">
      <c r="A1321" s="140">
        <v>35800378</v>
      </c>
      <c r="B1321" s="141">
        <v>37955205</v>
      </c>
      <c r="C1321" s="141" t="s">
        <v>161</v>
      </c>
      <c r="D1321" s="142">
        <v>113818.69</v>
      </c>
      <c r="E1321" s="313">
        <v>-1883.56</v>
      </c>
      <c r="F1321" s="142">
        <v>111935.13</v>
      </c>
      <c r="G1321" s="313">
        <v>-1078.9100000000001</v>
      </c>
      <c r="H1321" s="313">
        <v>0</v>
      </c>
      <c r="I1321" s="313">
        <v>-211.95</v>
      </c>
      <c r="J1321" s="313">
        <v>-3174.42</v>
      </c>
      <c r="K1321" s="143">
        <v>0</v>
      </c>
      <c r="L1321" s="144">
        <v>11.38</v>
      </c>
      <c r="M1321" s="344">
        <f t="shared" si="20"/>
        <v>118.56113541666667</v>
      </c>
      <c r="N1321" s="280" t="s">
        <v>162</v>
      </c>
      <c r="O1321" s="145">
        <v>0</v>
      </c>
      <c r="P1321" s="143">
        <v>111935.13</v>
      </c>
      <c r="Q1321" s="141" t="s">
        <v>70</v>
      </c>
      <c r="R1321" s="271">
        <v>0</v>
      </c>
      <c r="S1321" s="145">
        <v>0</v>
      </c>
      <c r="T1321" s="185">
        <v>20170331</v>
      </c>
      <c r="U1321" s="142">
        <v>0</v>
      </c>
      <c r="V1321" s="142" t="s">
        <v>161</v>
      </c>
      <c r="W1321" s="142">
        <v>0</v>
      </c>
      <c r="X1321" s="345" t="s">
        <v>161</v>
      </c>
      <c r="Y1321" s="143"/>
      <c r="Z1321" s="143"/>
      <c r="AA1321" s="143"/>
      <c r="AB1321" s="143"/>
      <c r="AC1321" s="143"/>
      <c r="AD1321" s="143"/>
      <c r="AE1321" s="313"/>
      <c r="AF1321" s="313"/>
      <c r="AG1321" s="313"/>
      <c r="AH1321" s="313"/>
      <c r="AI1321" s="313"/>
      <c r="AJ1321" s="313"/>
      <c r="AK1321" s="143"/>
      <c r="AL1321" s="143"/>
      <c r="AM1321" s="143"/>
      <c r="AN1321" s="143"/>
      <c r="AO1321" s="335"/>
    </row>
    <row r="1322" spans="1:41">
      <c r="A1322" s="140">
        <v>35800380</v>
      </c>
      <c r="B1322" s="141">
        <v>1820835</v>
      </c>
      <c r="C1322" s="141" t="s">
        <v>161</v>
      </c>
      <c r="D1322" s="142">
        <v>0</v>
      </c>
      <c r="E1322" s="322">
        <v>0</v>
      </c>
      <c r="F1322" s="142">
        <v>0</v>
      </c>
      <c r="G1322" s="322">
        <v>0</v>
      </c>
      <c r="H1322" s="322">
        <v>0</v>
      </c>
      <c r="I1322" s="322">
        <v>0</v>
      </c>
      <c r="J1322" s="322">
        <v>0</v>
      </c>
      <c r="K1322" s="143">
        <v>0</v>
      </c>
      <c r="L1322" s="144">
        <v>11.1</v>
      </c>
      <c r="M1322" s="344">
        <f t="shared" si="20"/>
        <v>0</v>
      </c>
      <c r="N1322" s="280" t="s">
        <v>94</v>
      </c>
      <c r="O1322" s="145">
        <v>0</v>
      </c>
      <c r="P1322" s="143">
        <v>0</v>
      </c>
      <c r="Q1322" s="141" t="s">
        <v>70</v>
      </c>
      <c r="R1322" s="271">
        <v>0</v>
      </c>
      <c r="S1322" s="145">
        <v>0</v>
      </c>
      <c r="T1322" s="185">
        <v>20170331</v>
      </c>
      <c r="U1322" s="142">
        <v>0</v>
      </c>
      <c r="V1322" s="142" t="s">
        <v>161</v>
      </c>
      <c r="W1322" s="142">
        <v>0</v>
      </c>
      <c r="X1322" s="345" t="s">
        <v>161</v>
      </c>
      <c r="Y1322" s="143"/>
      <c r="Z1322" s="143"/>
      <c r="AA1322" s="143"/>
      <c r="AB1322" s="143"/>
      <c r="AC1322" s="143"/>
      <c r="AD1322" s="143"/>
      <c r="AE1322" s="313"/>
      <c r="AF1322" s="313"/>
      <c r="AG1322" s="313"/>
      <c r="AH1322" s="313"/>
      <c r="AI1322" s="313"/>
      <c r="AJ1322" s="313"/>
      <c r="AK1322" s="143"/>
      <c r="AL1322" s="143"/>
      <c r="AM1322" s="143"/>
      <c r="AN1322" s="143"/>
      <c r="AO1322" s="335"/>
    </row>
    <row r="1323" spans="1:41">
      <c r="A1323" s="140">
        <v>35800400</v>
      </c>
      <c r="B1323" s="141">
        <v>22766942</v>
      </c>
      <c r="C1323" s="141" t="s">
        <v>161</v>
      </c>
      <c r="D1323" s="142">
        <v>452257.38</v>
      </c>
      <c r="E1323" s="322">
        <v>0</v>
      </c>
      <c r="F1323" s="142">
        <v>452257.38</v>
      </c>
      <c r="G1323" s="322">
        <v>0</v>
      </c>
      <c r="H1323" s="322">
        <v>0</v>
      </c>
      <c r="I1323" s="322">
        <v>0</v>
      </c>
      <c r="J1323" s="322">
        <v>0</v>
      </c>
      <c r="K1323" s="143">
        <v>0</v>
      </c>
      <c r="L1323" s="144">
        <v>11.64</v>
      </c>
      <c r="M1323" s="344">
        <f t="shared" si="20"/>
        <v>471.10143750000003</v>
      </c>
      <c r="N1323" s="280" t="s">
        <v>162</v>
      </c>
      <c r="O1323" s="145">
        <v>1</v>
      </c>
      <c r="P1323" s="143">
        <v>282174.63</v>
      </c>
      <c r="Q1323" s="141" t="s">
        <v>77</v>
      </c>
      <c r="R1323" s="271">
        <v>20130902</v>
      </c>
      <c r="S1323" s="145">
        <v>44</v>
      </c>
      <c r="T1323" s="185">
        <v>20170331</v>
      </c>
      <c r="U1323" s="142">
        <v>0</v>
      </c>
      <c r="V1323" s="142" t="s">
        <v>161</v>
      </c>
      <c r="W1323" s="142">
        <v>0</v>
      </c>
      <c r="X1323" s="345" t="s">
        <v>161</v>
      </c>
      <c r="Y1323" s="143"/>
      <c r="Z1323" s="143"/>
      <c r="AA1323" s="143"/>
      <c r="AB1323" s="143"/>
      <c r="AC1323" s="143"/>
      <c r="AD1323" s="143"/>
      <c r="AE1323" s="313"/>
      <c r="AF1323" s="313"/>
      <c r="AG1323" s="313"/>
      <c r="AH1323" s="313"/>
      <c r="AI1323" s="313"/>
      <c r="AJ1323" s="313"/>
      <c r="AK1323" s="143"/>
      <c r="AL1323" s="143"/>
      <c r="AM1323" s="143"/>
      <c r="AN1323" s="143"/>
      <c r="AO1323" s="335"/>
    </row>
    <row r="1324" spans="1:41">
      <c r="A1324" s="140">
        <v>35800437</v>
      </c>
      <c r="B1324" s="141">
        <v>38778059</v>
      </c>
      <c r="C1324" s="141" t="s">
        <v>161</v>
      </c>
      <c r="D1324" s="142">
        <v>267676.02</v>
      </c>
      <c r="E1324" s="322">
        <v>-4416.0200000000004</v>
      </c>
      <c r="F1324" s="142">
        <v>263260</v>
      </c>
      <c r="G1324" s="322">
        <v>-2773.79</v>
      </c>
      <c r="H1324" s="322">
        <v>0</v>
      </c>
      <c r="I1324" s="322">
        <v>-923.02</v>
      </c>
      <c r="J1324" s="322">
        <v>-8112.83</v>
      </c>
      <c r="K1324" s="143">
        <v>0</v>
      </c>
      <c r="L1324" s="144">
        <v>12.44</v>
      </c>
      <c r="M1324" s="344">
        <f t="shared" si="20"/>
        <v>278.82918750000005</v>
      </c>
      <c r="N1324" s="280" t="s">
        <v>162</v>
      </c>
      <c r="O1324" s="145">
        <v>0</v>
      </c>
      <c r="P1324" s="143">
        <v>263260</v>
      </c>
      <c r="Q1324" s="141" t="s">
        <v>70</v>
      </c>
      <c r="R1324" s="271">
        <v>0</v>
      </c>
      <c r="S1324" s="145">
        <v>0</v>
      </c>
      <c r="T1324" s="185">
        <v>20170331</v>
      </c>
      <c r="U1324" s="142">
        <v>0</v>
      </c>
      <c r="V1324" s="142" t="s">
        <v>161</v>
      </c>
      <c r="W1324" s="142">
        <v>0</v>
      </c>
      <c r="X1324" s="345" t="s">
        <v>161</v>
      </c>
      <c r="Y1324" s="143"/>
      <c r="Z1324" s="143"/>
      <c r="AA1324" s="143"/>
      <c r="AB1324" s="143"/>
      <c r="AC1324" s="143"/>
      <c r="AD1324" s="143"/>
      <c r="AE1324" s="313"/>
      <c r="AF1324" s="313"/>
      <c r="AG1324" s="313"/>
      <c r="AH1324" s="313"/>
      <c r="AI1324" s="313"/>
      <c r="AJ1324" s="313"/>
      <c r="AK1324" s="143"/>
      <c r="AL1324" s="143"/>
      <c r="AM1324" s="143"/>
      <c r="AN1324" s="143"/>
      <c r="AO1324" s="335"/>
    </row>
    <row r="1325" spans="1:41">
      <c r="A1325" s="140">
        <v>35836332</v>
      </c>
      <c r="B1325" s="141">
        <v>10437813</v>
      </c>
      <c r="C1325" s="141" t="s">
        <v>161</v>
      </c>
      <c r="D1325" s="142">
        <v>0</v>
      </c>
      <c r="E1325" s="322">
        <v>0</v>
      </c>
      <c r="F1325" s="142">
        <v>0</v>
      </c>
      <c r="G1325" s="322">
        <v>0</v>
      </c>
      <c r="H1325" s="322">
        <v>0</v>
      </c>
      <c r="I1325" s="322">
        <v>0</v>
      </c>
      <c r="J1325" s="322">
        <v>0</v>
      </c>
      <c r="K1325" s="143">
        <v>0</v>
      </c>
      <c r="L1325" s="144">
        <v>12.5</v>
      </c>
      <c r="M1325" s="344">
        <f t="shared" si="20"/>
        <v>0</v>
      </c>
      <c r="N1325" s="280" t="s">
        <v>94</v>
      </c>
      <c r="O1325" s="145">
        <v>0</v>
      </c>
      <c r="P1325" s="143">
        <v>0</v>
      </c>
      <c r="Q1325" s="141" t="s">
        <v>70</v>
      </c>
      <c r="R1325" s="271">
        <v>0</v>
      </c>
      <c r="S1325" s="145">
        <v>0</v>
      </c>
      <c r="T1325" s="185">
        <v>20170331</v>
      </c>
      <c r="U1325" s="142">
        <v>0</v>
      </c>
      <c r="V1325" s="142" t="s">
        <v>161</v>
      </c>
      <c r="W1325" s="142">
        <v>0</v>
      </c>
      <c r="X1325" s="345" t="s">
        <v>161</v>
      </c>
      <c r="Y1325" s="143"/>
      <c r="Z1325" s="143"/>
      <c r="AA1325" s="143"/>
      <c r="AB1325" s="143"/>
      <c r="AC1325" s="143"/>
      <c r="AD1325" s="143"/>
      <c r="AE1325" s="313"/>
      <c r="AF1325" s="313"/>
      <c r="AG1325" s="313"/>
      <c r="AH1325" s="313"/>
      <c r="AI1325" s="313"/>
      <c r="AJ1325" s="313"/>
      <c r="AK1325" s="143"/>
      <c r="AL1325" s="143"/>
      <c r="AM1325" s="143"/>
      <c r="AN1325" s="143"/>
      <c r="AO1325" s="335"/>
    </row>
    <row r="1326" spans="1:41">
      <c r="A1326" s="140">
        <v>35836638</v>
      </c>
      <c r="B1326" s="141">
        <v>33906582</v>
      </c>
      <c r="C1326" s="141" t="s">
        <v>161</v>
      </c>
      <c r="D1326" s="142">
        <v>0</v>
      </c>
      <c r="E1326" s="322">
        <v>0</v>
      </c>
      <c r="F1326" s="142">
        <v>0</v>
      </c>
      <c r="G1326" s="322">
        <v>0</v>
      </c>
      <c r="H1326" s="322">
        <v>0</v>
      </c>
      <c r="I1326" s="322">
        <v>0</v>
      </c>
      <c r="J1326" s="322">
        <v>0</v>
      </c>
      <c r="K1326" s="143">
        <v>0</v>
      </c>
      <c r="L1326" s="144">
        <v>10.73</v>
      </c>
      <c r="M1326" s="344">
        <f t="shared" si="20"/>
        <v>0</v>
      </c>
      <c r="N1326" s="280" t="s">
        <v>94</v>
      </c>
      <c r="O1326" s="145">
        <v>0</v>
      </c>
      <c r="P1326" s="143">
        <v>0</v>
      </c>
      <c r="Q1326" s="141" t="s">
        <v>70</v>
      </c>
      <c r="R1326" s="271">
        <v>0</v>
      </c>
      <c r="S1326" s="145">
        <v>0</v>
      </c>
      <c r="T1326" s="185">
        <v>20170331</v>
      </c>
      <c r="U1326" s="142">
        <v>0</v>
      </c>
      <c r="V1326" s="142" t="s">
        <v>161</v>
      </c>
      <c r="W1326" s="142">
        <v>0</v>
      </c>
      <c r="X1326" s="345" t="s">
        <v>161</v>
      </c>
      <c r="Y1326" s="143"/>
      <c r="Z1326" s="143"/>
      <c r="AA1326" s="143"/>
      <c r="AB1326" s="143"/>
      <c r="AC1326" s="143"/>
      <c r="AD1326" s="143"/>
      <c r="AE1326" s="313"/>
      <c r="AF1326" s="313"/>
      <c r="AG1326" s="313"/>
      <c r="AH1326" s="313"/>
      <c r="AI1326" s="313"/>
      <c r="AJ1326" s="313"/>
      <c r="AK1326" s="143"/>
      <c r="AL1326" s="143"/>
      <c r="AM1326" s="143"/>
      <c r="AN1326" s="143"/>
      <c r="AO1326" s="335"/>
    </row>
    <row r="1327" spans="1:41">
      <c r="A1327" s="140">
        <v>35836685</v>
      </c>
      <c r="B1327" s="141">
        <v>1311265</v>
      </c>
      <c r="C1327" s="141" t="s">
        <v>161</v>
      </c>
      <c r="D1327" s="142">
        <v>236997.5</v>
      </c>
      <c r="E1327" s="322">
        <v>-3944.6</v>
      </c>
      <c r="F1327" s="142">
        <v>233052.9</v>
      </c>
      <c r="G1327" s="322">
        <v>-2192.23</v>
      </c>
      <c r="H1327" s="322">
        <v>0</v>
      </c>
      <c r="I1327" s="322">
        <v>-418.51</v>
      </c>
      <c r="J1327" s="322">
        <v>-6555.34</v>
      </c>
      <c r="K1327" s="143">
        <v>0</v>
      </c>
      <c r="L1327" s="144">
        <v>11.1</v>
      </c>
      <c r="M1327" s="344">
        <f t="shared" si="20"/>
        <v>246.87239583333334</v>
      </c>
      <c r="N1327" s="280" t="s">
        <v>162</v>
      </c>
      <c r="O1327" s="145">
        <v>0</v>
      </c>
      <c r="P1327" s="143">
        <v>233052.9</v>
      </c>
      <c r="Q1327" s="141" t="s">
        <v>70</v>
      </c>
      <c r="R1327" s="271">
        <v>0</v>
      </c>
      <c r="S1327" s="145">
        <v>0</v>
      </c>
      <c r="T1327" s="185">
        <v>20170331</v>
      </c>
      <c r="U1327" s="142">
        <v>0</v>
      </c>
      <c r="V1327" s="142" t="s">
        <v>161</v>
      </c>
      <c r="W1327" s="142">
        <v>0</v>
      </c>
      <c r="X1327" s="345" t="s">
        <v>161</v>
      </c>
      <c r="Y1327" s="143"/>
      <c r="Z1327" s="143"/>
      <c r="AA1327" s="143"/>
      <c r="AB1327" s="143"/>
      <c r="AC1327" s="143"/>
      <c r="AD1327" s="143"/>
      <c r="AE1327" s="313"/>
      <c r="AF1327" s="313"/>
      <c r="AG1327" s="313"/>
      <c r="AH1327" s="313"/>
      <c r="AI1327" s="313"/>
      <c r="AJ1327" s="313"/>
      <c r="AK1327" s="143"/>
      <c r="AL1327" s="143"/>
      <c r="AM1327" s="143"/>
      <c r="AN1327" s="143"/>
      <c r="AO1327" s="335"/>
    </row>
    <row r="1328" spans="1:41">
      <c r="A1328" s="140">
        <v>35836690</v>
      </c>
      <c r="B1328" s="141">
        <v>5833780</v>
      </c>
      <c r="C1328" s="141" t="s">
        <v>161</v>
      </c>
      <c r="D1328" s="142">
        <v>0</v>
      </c>
      <c r="E1328" s="322">
        <v>0</v>
      </c>
      <c r="F1328" s="142">
        <v>0</v>
      </c>
      <c r="G1328" s="322">
        <v>0</v>
      </c>
      <c r="H1328" s="322">
        <v>0</v>
      </c>
      <c r="I1328" s="322">
        <v>0</v>
      </c>
      <c r="J1328" s="322">
        <v>0</v>
      </c>
      <c r="K1328" s="143">
        <v>0</v>
      </c>
      <c r="L1328" s="144">
        <v>11.1</v>
      </c>
      <c r="M1328" s="344">
        <f t="shared" si="20"/>
        <v>0</v>
      </c>
      <c r="N1328" s="280" t="s">
        <v>94</v>
      </c>
      <c r="O1328" s="145">
        <v>0</v>
      </c>
      <c r="P1328" s="143">
        <v>0</v>
      </c>
      <c r="Q1328" s="141" t="s">
        <v>70</v>
      </c>
      <c r="R1328" s="271">
        <v>0</v>
      </c>
      <c r="S1328" s="145">
        <v>0</v>
      </c>
      <c r="T1328" s="185">
        <v>20170331</v>
      </c>
      <c r="U1328" s="142">
        <v>0</v>
      </c>
      <c r="V1328" s="142" t="s">
        <v>161</v>
      </c>
      <c r="W1328" s="142">
        <v>0</v>
      </c>
      <c r="X1328" s="345" t="s">
        <v>161</v>
      </c>
      <c r="Y1328" s="143"/>
      <c r="Z1328" s="143"/>
      <c r="AA1328" s="143"/>
      <c r="AB1328" s="143"/>
      <c r="AC1328" s="143"/>
      <c r="AD1328" s="143"/>
      <c r="AE1328" s="313"/>
      <c r="AF1328" s="313"/>
      <c r="AG1328" s="313"/>
      <c r="AH1328" s="313"/>
      <c r="AI1328" s="313"/>
      <c r="AJ1328" s="313"/>
      <c r="AK1328" s="143"/>
      <c r="AL1328" s="143"/>
      <c r="AM1328" s="143"/>
      <c r="AN1328" s="143"/>
      <c r="AO1328" s="335"/>
    </row>
    <row r="1329" spans="1:41">
      <c r="A1329" s="140">
        <v>35877171</v>
      </c>
      <c r="B1329" s="141">
        <v>29362206</v>
      </c>
      <c r="C1329" s="141" t="s">
        <v>161</v>
      </c>
      <c r="D1329" s="142">
        <v>0</v>
      </c>
      <c r="E1329" s="322">
        <v>0</v>
      </c>
      <c r="F1329" s="142">
        <v>0</v>
      </c>
      <c r="G1329" s="322">
        <v>0</v>
      </c>
      <c r="H1329" s="322">
        <v>0</v>
      </c>
      <c r="I1329" s="322">
        <v>0</v>
      </c>
      <c r="J1329" s="322">
        <v>0</v>
      </c>
      <c r="K1329" s="143">
        <v>0</v>
      </c>
      <c r="L1329" s="144">
        <v>11.1</v>
      </c>
      <c r="M1329" s="344">
        <f t="shared" si="20"/>
        <v>0</v>
      </c>
      <c r="N1329" s="280" t="s">
        <v>94</v>
      </c>
      <c r="O1329" s="145">
        <v>0</v>
      </c>
      <c r="P1329" s="143">
        <v>0</v>
      </c>
      <c r="Q1329" s="141" t="s">
        <v>70</v>
      </c>
      <c r="R1329" s="271">
        <v>0</v>
      </c>
      <c r="S1329" s="145">
        <v>0</v>
      </c>
      <c r="T1329" s="185">
        <v>20170331</v>
      </c>
      <c r="U1329" s="142">
        <v>0</v>
      </c>
      <c r="V1329" s="142" t="s">
        <v>161</v>
      </c>
      <c r="W1329" s="142">
        <v>0</v>
      </c>
      <c r="X1329" s="345" t="s">
        <v>161</v>
      </c>
      <c r="Y1329" s="143"/>
      <c r="Z1329" s="143"/>
      <c r="AA1329" s="143"/>
      <c r="AB1329" s="143"/>
      <c r="AC1329" s="143"/>
      <c r="AD1329" s="143"/>
      <c r="AE1329" s="313"/>
      <c r="AF1329" s="313"/>
      <c r="AG1329" s="313"/>
      <c r="AH1329" s="313"/>
      <c r="AI1329" s="313"/>
      <c r="AJ1329" s="313"/>
      <c r="AK1329" s="143"/>
      <c r="AL1329" s="143"/>
      <c r="AM1329" s="143"/>
      <c r="AN1329" s="143"/>
      <c r="AO1329" s="335"/>
    </row>
    <row r="1330" spans="1:41">
      <c r="A1330" s="140">
        <v>35877212</v>
      </c>
      <c r="B1330" s="141">
        <v>5589154</v>
      </c>
      <c r="C1330" s="143" t="s">
        <v>161</v>
      </c>
      <c r="D1330" s="142">
        <v>0</v>
      </c>
      <c r="E1330" s="322">
        <v>0</v>
      </c>
      <c r="F1330" s="142">
        <v>0</v>
      </c>
      <c r="G1330" s="322">
        <v>0</v>
      </c>
      <c r="H1330" s="322">
        <v>0</v>
      </c>
      <c r="I1330" s="322">
        <v>0</v>
      </c>
      <c r="J1330" s="322">
        <v>0</v>
      </c>
      <c r="K1330" s="143">
        <v>0</v>
      </c>
      <c r="L1330" s="144">
        <v>11.1</v>
      </c>
      <c r="M1330" s="344">
        <f t="shared" si="20"/>
        <v>0</v>
      </c>
      <c r="N1330" s="280" t="s">
        <v>94</v>
      </c>
      <c r="O1330" s="145">
        <v>0</v>
      </c>
      <c r="P1330" s="143">
        <v>0</v>
      </c>
      <c r="Q1330" s="141" t="s">
        <v>70</v>
      </c>
      <c r="R1330" s="271">
        <v>0</v>
      </c>
      <c r="S1330" s="145">
        <v>0</v>
      </c>
      <c r="T1330" s="185">
        <v>20170331</v>
      </c>
      <c r="U1330" s="142">
        <v>0</v>
      </c>
      <c r="V1330" s="142" t="s">
        <v>161</v>
      </c>
      <c r="W1330" s="142">
        <v>0</v>
      </c>
      <c r="X1330" s="345" t="s">
        <v>161</v>
      </c>
      <c r="Y1330" s="143"/>
      <c r="Z1330" s="143"/>
      <c r="AA1330" s="143"/>
      <c r="AB1330" s="143"/>
      <c r="AC1330" s="143"/>
      <c r="AD1330" s="143"/>
      <c r="AE1330" s="313"/>
      <c r="AF1330" s="313"/>
      <c r="AG1330" s="313"/>
      <c r="AH1330" s="313"/>
      <c r="AI1330" s="313"/>
      <c r="AJ1330" s="313"/>
      <c r="AK1330" s="143"/>
      <c r="AL1330" s="143"/>
      <c r="AM1330" s="143"/>
      <c r="AN1330" s="143"/>
      <c r="AO1330" s="335"/>
    </row>
    <row r="1331" spans="1:41">
      <c r="A1331" s="140">
        <v>35910622</v>
      </c>
      <c r="B1331" s="141">
        <v>38722017</v>
      </c>
      <c r="C1331" s="141" t="s">
        <v>161</v>
      </c>
      <c r="D1331" s="142">
        <v>0</v>
      </c>
      <c r="E1331" s="322">
        <v>0</v>
      </c>
      <c r="F1331" s="142">
        <v>0</v>
      </c>
      <c r="G1331" s="322">
        <v>0</v>
      </c>
      <c r="H1331" s="322">
        <v>0</v>
      </c>
      <c r="I1331" s="322">
        <v>0</v>
      </c>
      <c r="J1331" s="322">
        <v>0</v>
      </c>
      <c r="K1331" s="143">
        <v>0</v>
      </c>
      <c r="L1331" s="144">
        <v>11.1</v>
      </c>
      <c r="M1331" s="344">
        <f t="shared" si="20"/>
        <v>0</v>
      </c>
      <c r="N1331" s="280" t="s">
        <v>94</v>
      </c>
      <c r="O1331" s="145">
        <v>0</v>
      </c>
      <c r="P1331" s="143">
        <v>0</v>
      </c>
      <c r="Q1331" s="141" t="s">
        <v>70</v>
      </c>
      <c r="R1331" s="271">
        <v>0</v>
      </c>
      <c r="S1331" s="145">
        <v>0</v>
      </c>
      <c r="T1331" s="185">
        <v>20170331</v>
      </c>
      <c r="U1331" s="142">
        <v>0</v>
      </c>
      <c r="V1331" s="142" t="s">
        <v>161</v>
      </c>
      <c r="W1331" s="142">
        <v>0</v>
      </c>
      <c r="X1331" s="345" t="s">
        <v>161</v>
      </c>
      <c r="Y1331" s="143"/>
      <c r="Z1331" s="143"/>
      <c r="AA1331" s="143"/>
      <c r="AB1331" s="143"/>
      <c r="AC1331" s="143"/>
      <c r="AD1331" s="143"/>
      <c r="AE1331" s="313"/>
      <c r="AF1331" s="313"/>
      <c r="AG1331" s="313"/>
      <c r="AH1331" s="313"/>
      <c r="AI1331" s="313"/>
      <c r="AJ1331" s="313"/>
      <c r="AK1331" s="143"/>
      <c r="AL1331" s="143"/>
      <c r="AM1331" s="143"/>
      <c r="AN1331" s="143"/>
      <c r="AO1331" s="335"/>
    </row>
    <row r="1332" spans="1:41">
      <c r="A1332" s="140">
        <v>35910642</v>
      </c>
      <c r="B1332" s="141">
        <v>15146814</v>
      </c>
      <c r="C1332" s="141" t="s">
        <v>161</v>
      </c>
      <c r="D1332" s="142">
        <v>0</v>
      </c>
      <c r="E1332" s="322">
        <v>0</v>
      </c>
      <c r="F1332" s="142">
        <v>0</v>
      </c>
      <c r="G1332" s="322">
        <v>0</v>
      </c>
      <c r="H1332" s="322">
        <v>0</v>
      </c>
      <c r="I1332" s="322">
        <v>0</v>
      </c>
      <c r="J1332" s="322">
        <v>0</v>
      </c>
      <c r="K1332" s="143">
        <v>0</v>
      </c>
      <c r="L1332" s="144">
        <v>12.5</v>
      </c>
      <c r="M1332" s="344">
        <f t="shared" si="20"/>
        <v>0</v>
      </c>
      <c r="N1332" s="280" t="s">
        <v>94</v>
      </c>
      <c r="O1332" s="145">
        <v>0</v>
      </c>
      <c r="P1332" s="143">
        <v>0</v>
      </c>
      <c r="Q1332" s="141" t="s">
        <v>70</v>
      </c>
      <c r="R1332" s="271">
        <v>0</v>
      </c>
      <c r="S1332" s="145">
        <v>0</v>
      </c>
      <c r="T1332" s="185">
        <v>20170331</v>
      </c>
      <c r="U1332" s="142">
        <v>0</v>
      </c>
      <c r="V1332" s="142" t="s">
        <v>161</v>
      </c>
      <c r="W1332" s="142">
        <v>0</v>
      </c>
      <c r="X1332" s="345" t="s">
        <v>161</v>
      </c>
      <c r="Y1332" s="143"/>
      <c r="Z1332" s="143"/>
      <c r="AA1332" s="143"/>
      <c r="AB1332" s="143"/>
      <c r="AC1332" s="143"/>
      <c r="AD1332" s="143"/>
      <c r="AE1332" s="313"/>
      <c r="AF1332" s="313"/>
      <c r="AG1332" s="313"/>
      <c r="AH1332" s="313"/>
      <c r="AI1332" s="313"/>
      <c r="AJ1332" s="313"/>
      <c r="AK1332" s="143"/>
      <c r="AL1332" s="143"/>
      <c r="AM1332" s="143"/>
      <c r="AN1332" s="143"/>
      <c r="AO1332" s="335"/>
    </row>
    <row r="1333" spans="1:41">
      <c r="A1333" s="140">
        <v>35910987</v>
      </c>
      <c r="B1333" s="141">
        <v>33566561</v>
      </c>
      <c r="C1333" s="141" t="s">
        <v>161</v>
      </c>
      <c r="D1333" s="142">
        <v>0</v>
      </c>
      <c r="E1333" s="322">
        <v>0</v>
      </c>
      <c r="F1333" s="142">
        <v>0</v>
      </c>
      <c r="G1333" s="322">
        <v>0</v>
      </c>
      <c r="H1333" s="322">
        <v>0</v>
      </c>
      <c r="I1333" s="322">
        <v>0</v>
      </c>
      <c r="J1333" s="322">
        <v>0</v>
      </c>
      <c r="K1333" s="143">
        <v>0</v>
      </c>
      <c r="L1333" s="144">
        <v>11.32</v>
      </c>
      <c r="M1333" s="344">
        <f t="shared" si="20"/>
        <v>0</v>
      </c>
      <c r="N1333" s="280" t="s">
        <v>94</v>
      </c>
      <c r="O1333" s="145">
        <v>0</v>
      </c>
      <c r="P1333" s="143">
        <v>0</v>
      </c>
      <c r="Q1333" s="141" t="s">
        <v>70</v>
      </c>
      <c r="R1333" s="271">
        <v>0</v>
      </c>
      <c r="S1333" s="145">
        <v>0</v>
      </c>
      <c r="T1333" s="185">
        <v>20170331</v>
      </c>
      <c r="U1333" s="142">
        <v>0</v>
      </c>
      <c r="V1333" s="142" t="s">
        <v>161</v>
      </c>
      <c r="W1333" s="142">
        <v>0</v>
      </c>
      <c r="X1333" s="345" t="s">
        <v>161</v>
      </c>
      <c r="Y1333" s="143"/>
      <c r="Z1333" s="143"/>
      <c r="AA1333" s="143"/>
      <c r="AB1333" s="143"/>
      <c r="AC1333" s="143"/>
      <c r="AD1333" s="143"/>
      <c r="AE1333" s="313"/>
      <c r="AF1333" s="313"/>
      <c r="AG1333" s="313"/>
      <c r="AH1333" s="313"/>
      <c r="AI1333" s="313"/>
      <c r="AJ1333" s="313"/>
      <c r="AK1333" s="143"/>
      <c r="AL1333" s="143"/>
      <c r="AM1333" s="143"/>
      <c r="AN1333" s="143"/>
      <c r="AO1333" s="335"/>
    </row>
    <row r="1334" spans="1:41">
      <c r="A1334" s="140">
        <v>35910993</v>
      </c>
      <c r="B1334" s="141">
        <v>30880533</v>
      </c>
      <c r="C1334" s="141" t="s">
        <v>161</v>
      </c>
      <c r="D1334" s="142">
        <v>36220.94</v>
      </c>
      <c r="E1334" s="322">
        <v>-19441.77</v>
      </c>
      <c r="F1334" s="142">
        <v>16779.169999999998</v>
      </c>
      <c r="G1334" s="322">
        <v>-312.25</v>
      </c>
      <c r="H1334" s="322">
        <v>0</v>
      </c>
      <c r="I1334" s="322">
        <v>-245.98</v>
      </c>
      <c r="J1334" s="322">
        <v>-20000</v>
      </c>
      <c r="K1334" s="143">
        <v>-18829.349999999999</v>
      </c>
      <c r="L1334" s="144">
        <v>10.35</v>
      </c>
      <c r="M1334" s="344">
        <f t="shared" si="20"/>
        <v>37.730145833333339</v>
      </c>
      <c r="N1334" s="280" t="s">
        <v>162</v>
      </c>
      <c r="O1334" s="145">
        <v>0</v>
      </c>
      <c r="P1334" s="143">
        <v>16779.169999999998</v>
      </c>
      <c r="Q1334" s="141" t="s">
        <v>70</v>
      </c>
      <c r="R1334" s="271">
        <v>0</v>
      </c>
      <c r="S1334" s="145">
        <v>0</v>
      </c>
      <c r="T1334" s="185">
        <v>20170331</v>
      </c>
      <c r="U1334" s="142">
        <v>0</v>
      </c>
      <c r="V1334" s="142" t="s">
        <v>161</v>
      </c>
      <c r="W1334" s="142">
        <v>0</v>
      </c>
      <c r="X1334" s="345" t="s">
        <v>161</v>
      </c>
      <c r="Y1334" s="143"/>
      <c r="Z1334" s="143"/>
      <c r="AA1334" s="143"/>
      <c r="AB1334" s="143"/>
      <c r="AC1334" s="143"/>
      <c r="AD1334" s="143"/>
      <c r="AE1334" s="313"/>
      <c r="AF1334" s="313"/>
      <c r="AG1334" s="313"/>
      <c r="AH1334" s="313"/>
      <c r="AI1334" s="313"/>
      <c r="AJ1334" s="313"/>
      <c r="AK1334" s="143"/>
      <c r="AL1334" s="143"/>
      <c r="AM1334" s="143"/>
      <c r="AN1334" s="143"/>
      <c r="AO1334" s="335"/>
    </row>
    <row r="1335" spans="1:41">
      <c r="A1335" s="140">
        <v>35911008</v>
      </c>
      <c r="B1335" s="141">
        <v>9074531</v>
      </c>
      <c r="C1335" s="141" t="s">
        <v>161</v>
      </c>
      <c r="D1335" s="142">
        <v>0</v>
      </c>
      <c r="E1335" s="322">
        <v>0</v>
      </c>
      <c r="F1335" s="142">
        <v>0</v>
      </c>
      <c r="G1335" s="322">
        <v>0</v>
      </c>
      <c r="H1335" s="322">
        <v>0</v>
      </c>
      <c r="I1335" s="322">
        <v>0</v>
      </c>
      <c r="J1335" s="322">
        <v>0</v>
      </c>
      <c r="K1335" s="143">
        <v>0</v>
      </c>
      <c r="L1335" s="144">
        <v>10.25</v>
      </c>
      <c r="M1335" s="344">
        <f t="shared" si="20"/>
        <v>0</v>
      </c>
      <c r="N1335" s="280" t="s">
        <v>94</v>
      </c>
      <c r="O1335" s="145">
        <v>0</v>
      </c>
      <c r="P1335" s="143">
        <v>0</v>
      </c>
      <c r="Q1335" s="141" t="s">
        <v>70</v>
      </c>
      <c r="R1335" s="271">
        <v>0</v>
      </c>
      <c r="S1335" s="145">
        <v>0</v>
      </c>
      <c r="T1335" s="185">
        <v>20170331</v>
      </c>
      <c r="U1335" s="142">
        <v>0</v>
      </c>
      <c r="V1335" s="142" t="s">
        <v>161</v>
      </c>
      <c r="W1335" s="142">
        <v>0</v>
      </c>
      <c r="X1335" s="345" t="s">
        <v>161</v>
      </c>
      <c r="Y1335" s="143"/>
      <c r="Z1335" s="143"/>
      <c r="AA1335" s="143"/>
      <c r="AB1335" s="143"/>
      <c r="AC1335" s="143"/>
      <c r="AD1335" s="143"/>
      <c r="AE1335" s="313"/>
      <c r="AF1335" s="313"/>
      <c r="AG1335" s="313"/>
      <c r="AH1335" s="313"/>
      <c r="AI1335" s="313"/>
      <c r="AJ1335" s="313"/>
      <c r="AK1335" s="143"/>
      <c r="AL1335" s="143"/>
      <c r="AM1335" s="143"/>
      <c r="AN1335" s="143"/>
      <c r="AO1335" s="335"/>
    </row>
    <row r="1336" spans="1:41">
      <c r="A1336" s="140">
        <v>35911067</v>
      </c>
      <c r="B1336" s="141">
        <v>22641103</v>
      </c>
      <c r="C1336" s="141" t="s">
        <v>161</v>
      </c>
      <c r="D1336" s="142">
        <v>0</v>
      </c>
      <c r="E1336" s="322">
        <v>0</v>
      </c>
      <c r="F1336" s="142">
        <v>0</v>
      </c>
      <c r="G1336" s="322">
        <v>0</v>
      </c>
      <c r="H1336" s="322">
        <v>0</v>
      </c>
      <c r="I1336" s="322">
        <v>0</v>
      </c>
      <c r="J1336" s="322">
        <v>0</v>
      </c>
      <c r="K1336" s="143">
        <v>0</v>
      </c>
      <c r="L1336" s="144">
        <v>11.1</v>
      </c>
      <c r="M1336" s="344">
        <f t="shared" si="20"/>
        <v>0</v>
      </c>
      <c r="N1336" s="280" t="s">
        <v>94</v>
      </c>
      <c r="O1336" s="145">
        <v>0</v>
      </c>
      <c r="P1336" s="143">
        <v>0</v>
      </c>
      <c r="Q1336" s="141" t="s">
        <v>70</v>
      </c>
      <c r="R1336" s="271">
        <v>0</v>
      </c>
      <c r="S1336" s="145">
        <v>0</v>
      </c>
      <c r="T1336" s="185">
        <v>20170331</v>
      </c>
      <c r="U1336" s="142">
        <v>0</v>
      </c>
      <c r="V1336" s="142" t="s">
        <v>161</v>
      </c>
      <c r="W1336" s="142">
        <v>0</v>
      </c>
      <c r="X1336" s="345" t="s">
        <v>161</v>
      </c>
      <c r="Y1336" s="143"/>
      <c r="Z1336" s="143"/>
      <c r="AA1336" s="143"/>
      <c r="AB1336" s="143"/>
      <c r="AC1336" s="143"/>
      <c r="AD1336" s="143"/>
      <c r="AE1336" s="313"/>
      <c r="AF1336" s="313"/>
      <c r="AG1336" s="313"/>
      <c r="AH1336" s="313"/>
      <c r="AI1336" s="313"/>
      <c r="AJ1336" s="313"/>
      <c r="AK1336" s="143"/>
      <c r="AL1336" s="143"/>
      <c r="AM1336" s="143"/>
      <c r="AN1336" s="143"/>
      <c r="AO1336" s="335"/>
    </row>
    <row r="1337" spans="1:41">
      <c r="A1337" s="140">
        <v>35937081</v>
      </c>
      <c r="B1337" s="141">
        <v>31091640</v>
      </c>
      <c r="C1337" s="141" t="s">
        <v>161</v>
      </c>
      <c r="D1337" s="142">
        <v>0</v>
      </c>
      <c r="E1337" s="322">
        <v>0</v>
      </c>
      <c r="F1337" s="142">
        <v>0</v>
      </c>
      <c r="G1337" s="322">
        <v>0</v>
      </c>
      <c r="H1337" s="322">
        <v>0</v>
      </c>
      <c r="I1337" s="322">
        <v>0</v>
      </c>
      <c r="J1337" s="322">
        <v>0</v>
      </c>
      <c r="K1337" s="143">
        <v>0</v>
      </c>
      <c r="L1337" s="144">
        <v>11.1</v>
      </c>
      <c r="M1337" s="344">
        <f t="shared" si="20"/>
        <v>0</v>
      </c>
      <c r="N1337" s="280" t="s">
        <v>94</v>
      </c>
      <c r="O1337" s="145">
        <v>0</v>
      </c>
      <c r="P1337" s="143">
        <v>0</v>
      </c>
      <c r="Q1337" s="141" t="s">
        <v>70</v>
      </c>
      <c r="R1337" s="271">
        <v>0</v>
      </c>
      <c r="S1337" s="145">
        <v>0</v>
      </c>
      <c r="T1337" s="185">
        <v>20170331</v>
      </c>
      <c r="U1337" s="142">
        <v>0</v>
      </c>
      <c r="V1337" s="142" t="s">
        <v>161</v>
      </c>
      <c r="W1337" s="142">
        <v>0</v>
      </c>
      <c r="X1337" s="345" t="s">
        <v>161</v>
      </c>
      <c r="Y1337" s="143"/>
      <c r="Z1337" s="143"/>
      <c r="AA1337" s="143"/>
      <c r="AB1337" s="143"/>
      <c r="AC1337" s="143"/>
      <c r="AD1337" s="143"/>
      <c r="AE1337" s="313"/>
      <c r="AF1337" s="313"/>
      <c r="AG1337" s="313"/>
      <c r="AH1337" s="313"/>
      <c r="AI1337" s="313"/>
      <c r="AJ1337" s="313"/>
      <c r="AK1337" s="143"/>
      <c r="AL1337" s="143"/>
      <c r="AM1337" s="143"/>
      <c r="AN1337" s="143"/>
      <c r="AO1337" s="335"/>
    </row>
    <row r="1338" spans="1:41">
      <c r="A1338" s="140">
        <v>35937170</v>
      </c>
      <c r="B1338" s="141">
        <v>12216130</v>
      </c>
      <c r="C1338" s="141" t="s">
        <v>161</v>
      </c>
      <c r="D1338" s="142">
        <v>0</v>
      </c>
      <c r="E1338" s="322">
        <v>0</v>
      </c>
      <c r="F1338" s="142">
        <v>0</v>
      </c>
      <c r="G1338" s="322">
        <v>0</v>
      </c>
      <c r="H1338" s="322">
        <v>0</v>
      </c>
      <c r="I1338" s="322">
        <v>0</v>
      </c>
      <c r="J1338" s="322">
        <v>0</v>
      </c>
      <c r="K1338" s="143">
        <v>0</v>
      </c>
      <c r="L1338" s="144">
        <v>12.5</v>
      </c>
      <c r="M1338" s="344">
        <f t="shared" si="20"/>
        <v>0</v>
      </c>
      <c r="N1338" s="280" t="s">
        <v>94</v>
      </c>
      <c r="O1338" s="145">
        <v>0</v>
      </c>
      <c r="P1338" s="143">
        <v>0</v>
      </c>
      <c r="Q1338" s="141" t="s">
        <v>70</v>
      </c>
      <c r="R1338" s="271">
        <v>0</v>
      </c>
      <c r="S1338" s="145">
        <v>0</v>
      </c>
      <c r="T1338" s="185">
        <v>20170331</v>
      </c>
      <c r="U1338" s="142">
        <v>0</v>
      </c>
      <c r="V1338" s="142" t="s">
        <v>161</v>
      </c>
      <c r="W1338" s="142">
        <v>0</v>
      </c>
      <c r="X1338" s="345" t="s">
        <v>161</v>
      </c>
      <c r="Y1338" s="143"/>
      <c r="Z1338" s="143"/>
      <c r="AA1338" s="143"/>
      <c r="AB1338" s="143"/>
      <c r="AC1338" s="143"/>
      <c r="AD1338" s="143"/>
      <c r="AE1338" s="313"/>
      <c r="AF1338" s="313"/>
      <c r="AG1338" s="313"/>
      <c r="AH1338" s="313"/>
      <c r="AI1338" s="313"/>
      <c r="AJ1338" s="313"/>
      <c r="AK1338" s="143"/>
      <c r="AL1338" s="143"/>
      <c r="AM1338" s="143"/>
      <c r="AN1338" s="143"/>
      <c r="AO1338" s="335"/>
    </row>
    <row r="1339" spans="1:41">
      <c r="A1339" s="140">
        <v>35937190</v>
      </c>
      <c r="B1339" s="141">
        <v>5060237</v>
      </c>
      <c r="C1339" s="141" t="s">
        <v>161</v>
      </c>
      <c r="D1339" s="142">
        <v>0</v>
      </c>
      <c r="E1339" s="322">
        <v>0</v>
      </c>
      <c r="F1339" s="142">
        <v>0</v>
      </c>
      <c r="G1339" s="322">
        <v>0</v>
      </c>
      <c r="H1339" s="322">
        <v>0</v>
      </c>
      <c r="I1339" s="322">
        <v>0</v>
      </c>
      <c r="J1339" s="322">
        <v>0</v>
      </c>
      <c r="K1339" s="143">
        <v>0</v>
      </c>
      <c r="L1339" s="144">
        <v>11.1</v>
      </c>
      <c r="M1339" s="344">
        <f t="shared" si="20"/>
        <v>0</v>
      </c>
      <c r="N1339" s="280" t="s">
        <v>94</v>
      </c>
      <c r="O1339" s="145">
        <v>0</v>
      </c>
      <c r="P1339" s="143">
        <v>0</v>
      </c>
      <c r="Q1339" s="141" t="s">
        <v>70</v>
      </c>
      <c r="R1339" s="271">
        <v>0</v>
      </c>
      <c r="S1339" s="145">
        <v>0</v>
      </c>
      <c r="T1339" s="185">
        <v>20170331</v>
      </c>
      <c r="U1339" s="142">
        <v>0</v>
      </c>
      <c r="V1339" s="142" t="s">
        <v>161</v>
      </c>
      <c r="W1339" s="142">
        <v>0</v>
      </c>
      <c r="X1339" s="345" t="s">
        <v>161</v>
      </c>
      <c r="Y1339" s="143"/>
      <c r="Z1339" s="143"/>
      <c r="AA1339" s="143"/>
      <c r="AB1339" s="143"/>
      <c r="AC1339" s="143"/>
      <c r="AD1339" s="143"/>
      <c r="AE1339" s="313"/>
      <c r="AF1339" s="313"/>
      <c r="AG1339" s="313"/>
      <c r="AH1339" s="313"/>
      <c r="AI1339" s="313"/>
      <c r="AJ1339" s="313"/>
      <c r="AK1339" s="143"/>
      <c r="AL1339" s="143"/>
      <c r="AM1339" s="143"/>
      <c r="AN1339" s="143"/>
      <c r="AO1339" s="335"/>
    </row>
    <row r="1340" spans="1:41">
      <c r="A1340" s="140">
        <v>35937619</v>
      </c>
      <c r="B1340" s="141">
        <v>37366146</v>
      </c>
      <c r="C1340" s="141" t="s">
        <v>161</v>
      </c>
      <c r="D1340" s="142">
        <v>266708.94</v>
      </c>
      <c r="E1340" s="322">
        <v>-4582.42</v>
      </c>
      <c r="F1340" s="142">
        <v>262126.52</v>
      </c>
      <c r="G1340" s="322">
        <v>-2127.16</v>
      </c>
      <c r="H1340" s="322">
        <v>0</v>
      </c>
      <c r="I1340" s="322">
        <v>-578.85</v>
      </c>
      <c r="J1340" s="322">
        <v>-7288.43</v>
      </c>
      <c r="K1340" s="143">
        <v>0</v>
      </c>
      <c r="L1340" s="144">
        <v>9.57</v>
      </c>
      <c r="M1340" s="344">
        <f t="shared" si="20"/>
        <v>277.82181250000002</v>
      </c>
      <c r="N1340" s="280" t="s">
        <v>162</v>
      </c>
      <c r="O1340" s="145">
        <v>0</v>
      </c>
      <c r="P1340" s="143">
        <v>262126.52</v>
      </c>
      <c r="Q1340" s="141" t="s">
        <v>70</v>
      </c>
      <c r="R1340" s="271">
        <v>0</v>
      </c>
      <c r="S1340" s="145">
        <v>0</v>
      </c>
      <c r="T1340" s="185">
        <v>20170331</v>
      </c>
      <c r="U1340" s="142">
        <v>0</v>
      </c>
      <c r="V1340" s="142" t="s">
        <v>161</v>
      </c>
      <c r="W1340" s="142">
        <v>0</v>
      </c>
      <c r="X1340" s="345" t="s">
        <v>161</v>
      </c>
      <c r="Y1340" s="143"/>
      <c r="Z1340" s="143"/>
      <c r="AA1340" s="143"/>
      <c r="AB1340" s="143"/>
      <c r="AC1340" s="143"/>
      <c r="AD1340" s="143"/>
      <c r="AE1340" s="313"/>
      <c r="AF1340" s="313"/>
      <c r="AG1340" s="313"/>
      <c r="AH1340" s="313"/>
      <c r="AI1340" s="313"/>
      <c r="AJ1340" s="313"/>
      <c r="AK1340" s="143"/>
      <c r="AL1340" s="143"/>
      <c r="AM1340" s="143"/>
      <c r="AN1340" s="143"/>
      <c r="AO1340" s="335"/>
    </row>
    <row r="1341" spans="1:41">
      <c r="A1341" s="140">
        <v>35937652</v>
      </c>
      <c r="B1341" s="141">
        <v>1900150</v>
      </c>
      <c r="C1341" s="141" t="s">
        <v>161</v>
      </c>
      <c r="D1341" s="142">
        <v>0</v>
      </c>
      <c r="E1341" s="322">
        <v>0</v>
      </c>
      <c r="F1341" s="142">
        <v>0</v>
      </c>
      <c r="G1341" s="322">
        <v>0</v>
      </c>
      <c r="H1341" s="322">
        <v>0</v>
      </c>
      <c r="I1341" s="322">
        <v>0</v>
      </c>
      <c r="J1341" s="322">
        <v>0</v>
      </c>
      <c r="K1341" s="143">
        <v>0</v>
      </c>
      <c r="L1341" s="144">
        <v>11.1</v>
      </c>
      <c r="M1341" s="344">
        <f t="shared" si="20"/>
        <v>0</v>
      </c>
      <c r="N1341" s="280" t="s">
        <v>94</v>
      </c>
      <c r="O1341" s="145">
        <v>0</v>
      </c>
      <c r="P1341" s="143">
        <v>0</v>
      </c>
      <c r="Q1341" s="141" t="s">
        <v>70</v>
      </c>
      <c r="R1341" s="271">
        <v>0</v>
      </c>
      <c r="S1341" s="145">
        <v>0</v>
      </c>
      <c r="T1341" s="185">
        <v>20170331</v>
      </c>
      <c r="U1341" s="142">
        <v>0</v>
      </c>
      <c r="V1341" s="142" t="s">
        <v>161</v>
      </c>
      <c r="W1341" s="142">
        <v>0</v>
      </c>
      <c r="X1341" s="345" t="s">
        <v>161</v>
      </c>
      <c r="Y1341" s="143"/>
      <c r="Z1341" s="143"/>
      <c r="AA1341" s="143"/>
      <c r="AB1341" s="143"/>
      <c r="AC1341" s="143"/>
      <c r="AD1341" s="143"/>
      <c r="AE1341" s="313"/>
      <c r="AF1341" s="313"/>
      <c r="AG1341" s="313"/>
      <c r="AH1341" s="313"/>
      <c r="AI1341" s="313"/>
      <c r="AJ1341" s="313"/>
      <c r="AK1341" s="143"/>
      <c r="AL1341" s="143"/>
      <c r="AM1341" s="143"/>
      <c r="AN1341" s="143"/>
      <c r="AO1341" s="335"/>
    </row>
    <row r="1342" spans="1:41">
      <c r="A1342" s="140">
        <v>35937690</v>
      </c>
      <c r="B1342" s="141">
        <v>2278690</v>
      </c>
      <c r="C1342" s="141" t="s">
        <v>161</v>
      </c>
      <c r="D1342" s="142">
        <v>398010.75</v>
      </c>
      <c r="E1342" s="313">
        <v>-6844.41</v>
      </c>
      <c r="F1342" s="142">
        <v>391166.34</v>
      </c>
      <c r="G1342" s="313">
        <v>-3160.16</v>
      </c>
      <c r="H1342" s="313">
        <v>0</v>
      </c>
      <c r="I1342" s="313">
        <v>-845.97</v>
      </c>
      <c r="J1342" s="313">
        <v>-10850.54</v>
      </c>
      <c r="K1342" s="143">
        <v>0</v>
      </c>
      <c r="L1342" s="144">
        <v>9.5299999999999994</v>
      </c>
      <c r="M1342" s="344">
        <f t="shared" si="20"/>
        <v>414.59453125000005</v>
      </c>
      <c r="N1342" s="280" t="s">
        <v>162</v>
      </c>
      <c r="O1342" s="145">
        <v>0</v>
      </c>
      <c r="P1342" s="143">
        <v>391166.34</v>
      </c>
      <c r="Q1342" s="141" t="s">
        <v>70</v>
      </c>
      <c r="R1342" s="271">
        <v>0</v>
      </c>
      <c r="S1342" s="145">
        <v>0</v>
      </c>
      <c r="T1342" s="185">
        <v>20170331</v>
      </c>
      <c r="U1342" s="142">
        <v>0</v>
      </c>
      <c r="V1342" s="142" t="s">
        <v>161</v>
      </c>
      <c r="W1342" s="142">
        <v>0</v>
      </c>
      <c r="X1342" s="345" t="s">
        <v>161</v>
      </c>
      <c r="Y1342" s="143"/>
      <c r="Z1342" s="143"/>
      <c r="AA1342" s="143"/>
      <c r="AB1342" s="143"/>
      <c r="AC1342" s="143"/>
      <c r="AD1342" s="143"/>
      <c r="AE1342" s="313"/>
      <c r="AF1342" s="313"/>
      <c r="AG1342" s="313"/>
      <c r="AH1342" s="313"/>
      <c r="AI1342" s="313"/>
      <c r="AJ1342" s="313"/>
      <c r="AK1342" s="143"/>
      <c r="AL1342" s="143"/>
      <c r="AM1342" s="143"/>
      <c r="AN1342" s="143"/>
      <c r="AO1342" s="335"/>
    </row>
    <row r="1343" spans="1:41">
      <c r="A1343" s="140">
        <v>35937718</v>
      </c>
      <c r="B1343" s="141">
        <v>38768294</v>
      </c>
      <c r="C1343" s="141" t="s">
        <v>161</v>
      </c>
      <c r="D1343" s="142">
        <v>422673.48</v>
      </c>
      <c r="E1343" s="322">
        <v>-7268.53</v>
      </c>
      <c r="F1343" s="142">
        <v>415404.95</v>
      </c>
      <c r="G1343" s="322">
        <v>-3355.98</v>
      </c>
      <c r="H1343" s="322">
        <v>0</v>
      </c>
      <c r="I1343" s="322">
        <v>-969.79</v>
      </c>
      <c r="J1343" s="322">
        <v>-11594.3</v>
      </c>
      <c r="K1343" s="143">
        <v>0</v>
      </c>
      <c r="L1343" s="144">
        <v>9.5299999999999994</v>
      </c>
      <c r="M1343" s="344">
        <f t="shared" si="20"/>
        <v>440.284875</v>
      </c>
      <c r="N1343" s="280" t="s">
        <v>162</v>
      </c>
      <c r="O1343" s="145">
        <v>0</v>
      </c>
      <c r="P1343" s="143">
        <v>415404.95</v>
      </c>
      <c r="Q1343" s="141" t="s">
        <v>70</v>
      </c>
      <c r="R1343" s="271">
        <v>0</v>
      </c>
      <c r="S1343" s="145">
        <v>0</v>
      </c>
      <c r="T1343" s="185">
        <v>20170331</v>
      </c>
      <c r="U1343" s="142">
        <v>0</v>
      </c>
      <c r="V1343" s="142" t="s">
        <v>161</v>
      </c>
      <c r="W1343" s="142">
        <v>0</v>
      </c>
      <c r="X1343" s="345" t="s">
        <v>161</v>
      </c>
      <c r="Y1343" s="143"/>
      <c r="Z1343" s="143"/>
      <c r="AA1343" s="143"/>
      <c r="AB1343" s="143"/>
      <c r="AC1343" s="143"/>
      <c r="AD1343" s="143"/>
      <c r="AE1343" s="313"/>
      <c r="AF1343" s="313"/>
      <c r="AG1343" s="313"/>
      <c r="AH1343" s="313"/>
      <c r="AI1343" s="313"/>
      <c r="AJ1343" s="313"/>
      <c r="AK1343" s="143"/>
      <c r="AL1343" s="143"/>
      <c r="AM1343" s="143"/>
      <c r="AN1343" s="143"/>
      <c r="AO1343" s="335"/>
    </row>
    <row r="1344" spans="1:41">
      <c r="A1344" s="140">
        <v>35937738</v>
      </c>
      <c r="B1344" s="141">
        <v>14758344</v>
      </c>
      <c r="C1344" s="141" t="s">
        <v>161</v>
      </c>
      <c r="D1344" s="142">
        <v>0</v>
      </c>
      <c r="E1344" s="322">
        <v>0</v>
      </c>
      <c r="F1344" s="142">
        <v>0</v>
      </c>
      <c r="G1344" s="322">
        <v>0</v>
      </c>
      <c r="H1344" s="322">
        <v>0</v>
      </c>
      <c r="I1344" s="322">
        <v>0</v>
      </c>
      <c r="J1344" s="322">
        <v>0</v>
      </c>
      <c r="K1344" s="143">
        <v>0</v>
      </c>
      <c r="L1344" s="144">
        <v>12.7</v>
      </c>
      <c r="M1344" s="344">
        <f t="shared" si="20"/>
        <v>0</v>
      </c>
      <c r="N1344" s="280" t="s">
        <v>94</v>
      </c>
      <c r="O1344" s="145">
        <v>1</v>
      </c>
      <c r="P1344" s="143">
        <v>0</v>
      </c>
      <c r="Q1344" s="141" t="s">
        <v>70</v>
      </c>
      <c r="R1344" s="271">
        <v>0</v>
      </c>
      <c r="S1344" s="145">
        <v>0</v>
      </c>
      <c r="T1344" s="185">
        <v>20170331</v>
      </c>
      <c r="U1344" s="142">
        <v>0</v>
      </c>
      <c r="V1344" s="142" t="s">
        <v>161</v>
      </c>
      <c r="W1344" s="142">
        <v>0</v>
      </c>
      <c r="X1344" s="345" t="s">
        <v>161</v>
      </c>
      <c r="Y1344" s="143"/>
      <c r="Z1344" s="143"/>
      <c r="AA1344" s="143"/>
      <c r="AB1344" s="143"/>
      <c r="AC1344" s="143"/>
      <c r="AD1344" s="143"/>
      <c r="AE1344" s="313"/>
      <c r="AF1344" s="313"/>
      <c r="AG1344" s="313"/>
      <c r="AH1344" s="313"/>
      <c r="AI1344" s="313"/>
      <c r="AJ1344" s="313"/>
      <c r="AK1344" s="143"/>
      <c r="AL1344" s="143"/>
      <c r="AM1344" s="143"/>
      <c r="AN1344" s="143"/>
      <c r="AO1344" s="335"/>
    </row>
    <row r="1345" spans="1:41">
      <c r="A1345" s="140">
        <v>35937750</v>
      </c>
      <c r="B1345" s="141">
        <v>17641267</v>
      </c>
      <c r="C1345" s="141" t="s">
        <v>161</v>
      </c>
      <c r="D1345" s="142">
        <v>0</v>
      </c>
      <c r="E1345" s="322">
        <v>0</v>
      </c>
      <c r="F1345" s="142">
        <v>0</v>
      </c>
      <c r="G1345" s="322">
        <v>0</v>
      </c>
      <c r="H1345" s="322">
        <v>0</v>
      </c>
      <c r="I1345" s="322">
        <v>0</v>
      </c>
      <c r="J1345" s="322">
        <v>0</v>
      </c>
      <c r="K1345" s="143">
        <v>0</v>
      </c>
      <c r="L1345" s="144">
        <v>12.44</v>
      </c>
      <c r="M1345" s="344">
        <f t="shared" si="20"/>
        <v>0</v>
      </c>
      <c r="N1345" s="280" t="s">
        <v>94</v>
      </c>
      <c r="O1345" s="145">
        <v>1</v>
      </c>
      <c r="P1345" s="143">
        <v>0</v>
      </c>
      <c r="Q1345" s="141" t="s">
        <v>70</v>
      </c>
      <c r="R1345" s="271">
        <v>0</v>
      </c>
      <c r="S1345" s="145">
        <v>0</v>
      </c>
      <c r="T1345" s="185">
        <v>20170331</v>
      </c>
      <c r="U1345" s="142">
        <v>0</v>
      </c>
      <c r="V1345" s="142" t="s">
        <v>161</v>
      </c>
      <c r="W1345" s="142">
        <v>0</v>
      </c>
      <c r="X1345" s="345" t="s">
        <v>161</v>
      </c>
      <c r="Y1345" s="143"/>
      <c r="Z1345" s="143"/>
      <c r="AA1345" s="143"/>
      <c r="AB1345" s="143"/>
      <c r="AC1345" s="143"/>
      <c r="AD1345" s="143"/>
      <c r="AE1345" s="313"/>
      <c r="AF1345" s="313"/>
      <c r="AG1345" s="313"/>
      <c r="AH1345" s="313"/>
      <c r="AI1345" s="313"/>
      <c r="AJ1345" s="313"/>
      <c r="AK1345" s="143"/>
      <c r="AL1345" s="143"/>
      <c r="AM1345" s="143"/>
      <c r="AN1345" s="143"/>
      <c r="AO1345" s="335"/>
    </row>
    <row r="1346" spans="1:41">
      <c r="A1346" s="140">
        <v>35937780</v>
      </c>
      <c r="B1346" s="141">
        <v>2132375</v>
      </c>
      <c r="C1346" s="141" t="s">
        <v>161</v>
      </c>
      <c r="D1346" s="142">
        <v>0</v>
      </c>
      <c r="E1346" s="322">
        <v>0</v>
      </c>
      <c r="F1346" s="142">
        <v>0</v>
      </c>
      <c r="G1346" s="322">
        <v>0</v>
      </c>
      <c r="H1346" s="322">
        <v>0</v>
      </c>
      <c r="I1346" s="322">
        <v>0</v>
      </c>
      <c r="J1346" s="322">
        <v>0</v>
      </c>
      <c r="K1346" s="143">
        <v>0</v>
      </c>
      <c r="L1346" s="144">
        <v>11.1</v>
      </c>
      <c r="M1346" s="344">
        <f t="shared" si="20"/>
        <v>0</v>
      </c>
      <c r="N1346" s="280" t="s">
        <v>94</v>
      </c>
      <c r="O1346" s="145">
        <v>0</v>
      </c>
      <c r="P1346" s="143">
        <v>0</v>
      </c>
      <c r="Q1346" s="141" t="s">
        <v>70</v>
      </c>
      <c r="R1346" s="271">
        <v>0</v>
      </c>
      <c r="S1346" s="145">
        <v>0</v>
      </c>
      <c r="T1346" s="185">
        <v>20170331</v>
      </c>
      <c r="U1346" s="142">
        <v>0</v>
      </c>
      <c r="V1346" s="142" t="s">
        <v>161</v>
      </c>
      <c r="W1346" s="142">
        <v>0</v>
      </c>
      <c r="X1346" s="345" t="s">
        <v>161</v>
      </c>
      <c r="Y1346" s="143"/>
      <c r="Z1346" s="143"/>
      <c r="AA1346" s="143"/>
      <c r="AB1346" s="143"/>
      <c r="AC1346" s="143"/>
      <c r="AD1346" s="143"/>
      <c r="AE1346" s="313"/>
      <c r="AF1346" s="313"/>
      <c r="AG1346" s="313"/>
      <c r="AH1346" s="313"/>
      <c r="AI1346" s="313"/>
      <c r="AJ1346" s="313"/>
      <c r="AK1346" s="143"/>
      <c r="AL1346" s="143"/>
      <c r="AM1346" s="143"/>
      <c r="AN1346" s="143"/>
      <c r="AO1346" s="335"/>
    </row>
    <row r="1347" spans="1:41">
      <c r="A1347" s="140">
        <v>35937790</v>
      </c>
      <c r="B1347" s="141">
        <v>25947352</v>
      </c>
      <c r="C1347" s="141" t="s">
        <v>161</v>
      </c>
      <c r="D1347" s="142">
        <v>0</v>
      </c>
      <c r="E1347" s="322">
        <v>0</v>
      </c>
      <c r="F1347" s="142">
        <v>0</v>
      </c>
      <c r="G1347" s="322">
        <v>0</v>
      </c>
      <c r="H1347" s="322">
        <v>0</v>
      </c>
      <c r="I1347" s="322">
        <v>0</v>
      </c>
      <c r="J1347" s="322">
        <v>0</v>
      </c>
      <c r="K1347" s="143">
        <v>0</v>
      </c>
      <c r="L1347" s="144">
        <v>11.1</v>
      </c>
      <c r="M1347" s="344">
        <f t="shared" si="20"/>
        <v>0</v>
      </c>
      <c r="N1347" s="280" t="s">
        <v>94</v>
      </c>
      <c r="O1347" s="145">
        <v>0</v>
      </c>
      <c r="P1347" s="143">
        <v>0</v>
      </c>
      <c r="Q1347" s="141" t="s">
        <v>70</v>
      </c>
      <c r="R1347" s="271">
        <v>0</v>
      </c>
      <c r="S1347" s="145">
        <v>0</v>
      </c>
      <c r="T1347" s="185">
        <v>20170331</v>
      </c>
      <c r="U1347" s="142">
        <v>0</v>
      </c>
      <c r="V1347" s="142" t="s">
        <v>161</v>
      </c>
      <c r="W1347" s="142">
        <v>0</v>
      </c>
      <c r="X1347" s="345" t="s">
        <v>161</v>
      </c>
      <c r="Y1347" s="143"/>
      <c r="Z1347" s="143"/>
      <c r="AA1347" s="143"/>
      <c r="AB1347" s="143"/>
      <c r="AC1347" s="143"/>
      <c r="AD1347" s="143"/>
      <c r="AE1347" s="313"/>
      <c r="AF1347" s="313"/>
      <c r="AG1347" s="313"/>
      <c r="AH1347" s="313"/>
      <c r="AI1347" s="313"/>
      <c r="AJ1347" s="313"/>
      <c r="AK1347" s="143"/>
      <c r="AL1347" s="143"/>
      <c r="AM1347" s="143"/>
      <c r="AN1347" s="143"/>
      <c r="AO1347" s="335"/>
    </row>
    <row r="1348" spans="1:41">
      <c r="A1348" s="140">
        <v>35937810</v>
      </c>
      <c r="B1348" s="141">
        <v>7352929</v>
      </c>
      <c r="C1348" s="141" t="s">
        <v>161</v>
      </c>
      <c r="D1348" s="142">
        <v>375162.17</v>
      </c>
      <c r="E1348" s="322">
        <v>-6244.27</v>
      </c>
      <c r="F1348" s="142">
        <v>368917.9</v>
      </c>
      <c r="G1348" s="322">
        <v>-3470.25</v>
      </c>
      <c r="H1348" s="322">
        <v>0</v>
      </c>
      <c r="I1348" s="322">
        <v>-806.43</v>
      </c>
      <c r="J1348" s="322">
        <v>-10520.95</v>
      </c>
      <c r="K1348" s="143">
        <v>0</v>
      </c>
      <c r="L1348" s="144">
        <v>11.1</v>
      </c>
      <c r="M1348" s="344">
        <f t="shared" si="20"/>
        <v>390.7939270833333</v>
      </c>
      <c r="N1348" s="280" t="s">
        <v>162</v>
      </c>
      <c r="O1348" s="145">
        <v>0</v>
      </c>
      <c r="P1348" s="143">
        <v>368917.9</v>
      </c>
      <c r="Q1348" s="141" t="s">
        <v>70</v>
      </c>
      <c r="R1348" s="271">
        <v>0</v>
      </c>
      <c r="S1348" s="145">
        <v>0</v>
      </c>
      <c r="T1348" s="185">
        <v>20170331</v>
      </c>
      <c r="U1348" s="142">
        <v>0</v>
      </c>
      <c r="V1348" s="142" t="s">
        <v>161</v>
      </c>
      <c r="W1348" s="142">
        <v>0</v>
      </c>
      <c r="X1348" s="345" t="s">
        <v>161</v>
      </c>
      <c r="Y1348" s="143"/>
      <c r="Z1348" s="143"/>
      <c r="AA1348" s="143"/>
      <c r="AB1348" s="143"/>
      <c r="AC1348" s="143"/>
      <c r="AD1348" s="143"/>
      <c r="AE1348" s="313"/>
      <c r="AF1348" s="313"/>
      <c r="AG1348" s="313"/>
      <c r="AH1348" s="313"/>
      <c r="AI1348" s="313"/>
      <c r="AJ1348" s="313"/>
      <c r="AK1348" s="143"/>
      <c r="AL1348" s="143"/>
      <c r="AM1348" s="143"/>
      <c r="AN1348" s="143"/>
      <c r="AO1348" s="335"/>
    </row>
    <row r="1349" spans="1:41">
      <c r="A1349" s="140">
        <v>35937827</v>
      </c>
      <c r="B1349" s="141">
        <v>8190298</v>
      </c>
      <c r="C1349" s="141" t="s">
        <v>161</v>
      </c>
      <c r="D1349" s="142">
        <v>0</v>
      </c>
      <c r="E1349" s="322">
        <v>0</v>
      </c>
      <c r="F1349" s="142">
        <v>0</v>
      </c>
      <c r="G1349" s="322">
        <v>0</v>
      </c>
      <c r="H1349" s="322">
        <v>0</v>
      </c>
      <c r="I1349" s="322">
        <v>0</v>
      </c>
      <c r="J1349" s="322">
        <v>0</v>
      </c>
      <c r="K1349" s="143">
        <v>0</v>
      </c>
      <c r="L1349" s="144">
        <v>11.1</v>
      </c>
      <c r="M1349" s="344">
        <f t="shared" ref="M1349:M1412" si="21">(D1349*1.25%)/12</f>
        <v>0</v>
      </c>
      <c r="N1349" s="280" t="s">
        <v>94</v>
      </c>
      <c r="O1349" s="145">
        <v>0</v>
      </c>
      <c r="P1349" s="143">
        <v>0</v>
      </c>
      <c r="Q1349" s="141" t="s">
        <v>70</v>
      </c>
      <c r="R1349" s="271">
        <v>0</v>
      </c>
      <c r="S1349" s="145">
        <v>0</v>
      </c>
      <c r="T1349" s="185">
        <v>20170331</v>
      </c>
      <c r="U1349" s="142">
        <v>0</v>
      </c>
      <c r="V1349" s="142" t="s">
        <v>161</v>
      </c>
      <c r="W1349" s="142">
        <v>0</v>
      </c>
      <c r="X1349" s="345" t="s">
        <v>161</v>
      </c>
      <c r="Y1349" s="143"/>
      <c r="Z1349" s="143"/>
      <c r="AA1349" s="143"/>
      <c r="AB1349" s="143"/>
      <c r="AC1349" s="143"/>
      <c r="AD1349" s="143"/>
      <c r="AE1349" s="313"/>
      <c r="AF1349" s="313"/>
      <c r="AG1349" s="313"/>
      <c r="AH1349" s="313"/>
      <c r="AI1349" s="313"/>
      <c r="AJ1349" s="313"/>
      <c r="AK1349" s="143"/>
      <c r="AL1349" s="143"/>
      <c r="AM1349" s="143"/>
      <c r="AN1349" s="143"/>
      <c r="AO1349" s="335"/>
    </row>
    <row r="1350" spans="1:41">
      <c r="A1350" s="140">
        <v>35937864</v>
      </c>
      <c r="B1350" s="141">
        <v>38664986</v>
      </c>
      <c r="C1350" s="141" t="s">
        <v>161</v>
      </c>
      <c r="D1350" s="142">
        <v>0</v>
      </c>
      <c r="E1350" s="322">
        <v>0</v>
      </c>
      <c r="F1350" s="142">
        <v>0</v>
      </c>
      <c r="G1350" s="322">
        <v>0</v>
      </c>
      <c r="H1350" s="322">
        <v>0</v>
      </c>
      <c r="I1350" s="322">
        <v>0</v>
      </c>
      <c r="J1350" s="322">
        <v>0</v>
      </c>
      <c r="K1350" s="143">
        <v>0</v>
      </c>
      <c r="L1350" s="144">
        <v>11.1</v>
      </c>
      <c r="M1350" s="344">
        <f t="shared" si="21"/>
        <v>0</v>
      </c>
      <c r="N1350" s="280" t="s">
        <v>94</v>
      </c>
      <c r="O1350" s="145">
        <v>0</v>
      </c>
      <c r="P1350" s="143">
        <v>0</v>
      </c>
      <c r="Q1350" s="141" t="s">
        <v>70</v>
      </c>
      <c r="R1350" s="271">
        <v>0</v>
      </c>
      <c r="S1350" s="145">
        <v>0</v>
      </c>
      <c r="T1350" s="185">
        <v>20170331</v>
      </c>
      <c r="U1350" s="142">
        <v>0</v>
      </c>
      <c r="V1350" s="142" t="s">
        <v>161</v>
      </c>
      <c r="W1350" s="142">
        <v>0</v>
      </c>
      <c r="X1350" s="345" t="s">
        <v>161</v>
      </c>
      <c r="Y1350" s="143"/>
      <c r="Z1350" s="143"/>
      <c r="AA1350" s="143"/>
      <c r="AB1350" s="143"/>
      <c r="AC1350" s="143"/>
      <c r="AD1350" s="143"/>
      <c r="AE1350" s="313"/>
      <c r="AF1350" s="313"/>
      <c r="AG1350" s="313"/>
      <c r="AH1350" s="313"/>
      <c r="AI1350" s="313"/>
      <c r="AJ1350" s="313"/>
      <c r="AK1350" s="143"/>
      <c r="AL1350" s="143"/>
      <c r="AM1350" s="143"/>
      <c r="AN1350" s="143"/>
      <c r="AO1350" s="335"/>
    </row>
    <row r="1351" spans="1:41">
      <c r="A1351" s="140">
        <v>35969161</v>
      </c>
      <c r="B1351" s="141">
        <v>36150075</v>
      </c>
      <c r="C1351" s="141" t="s">
        <v>161</v>
      </c>
      <c r="D1351" s="142">
        <v>0</v>
      </c>
      <c r="E1351" s="322">
        <v>0</v>
      </c>
      <c r="F1351" s="142">
        <v>0</v>
      </c>
      <c r="G1351" s="322">
        <v>0</v>
      </c>
      <c r="H1351" s="322">
        <v>0</v>
      </c>
      <c r="I1351" s="322">
        <v>0</v>
      </c>
      <c r="J1351" s="322">
        <v>0</v>
      </c>
      <c r="K1351" s="143">
        <v>0</v>
      </c>
      <c r="L1351" s="144">
        <v>11.1</v>
      </c>
      <c r="M1351" s="344">
        <f t="shared" si="21"/>
        <v>0</v>
      </c>
      <c r="N1351" s="280" t="s">
        <v>94</v>
      </c>
      <c r="O1351" s="145">
        <v>0</v>
      </c>
      <c r="P1351" s="143">
        <v>0</v>
      </c>
      <c r="Q1351" s="141" t="s">
        <v>70</v>
      </c>
      <c r="R1351" s="271">
        <v>0</v>
      </c>
      <c r="S1351" s="145">
        <v>0</v>
      </c>
      <c r="T1351" s="185">
        <v>20170331</v>
      </c>
      <c r="U1351" s="142">
        <v>0</v>
      </c>
      <c r="V1351" s="142" t="s">
        <v>161</v>
      </c>
      <c r="W1351" s="142">
        <v>0</v>
      </c>
      <c r="X1351" s="345" t="s">
        <v>161</v>
      </c>
      <c r="Y1351" s="143"/>
      <c r="Z1351" s="143"/>
      <c r="AA1351" s="143"/>
      <c r="AB1351" s="143"/>
      <c r="AC1351" s="143"/>
      <c r="AD1351" s="143"/>
      <c r="AE1351" s="313"/>
      <c r="AF1351" s="313"/>
      <c r="AG1351" s="313"/>
      <c r="AH1351" s="313"/>
      <c r="AI1351" s="313"/>
      <c r="AJ1351" s="313"/>
      <c r="AK1351" s="143"/>
      <c r="AL1351" s="143"/>
      <c r="AM1351" s="143"/>
      <c r="AN1351" s="143"/>
      <c r="AO1351" s="335"/>
    </row>
    <row r="1352" spans="1:41">
      <c r="A1352" s="140">
        <v>35969271</v>
      </c>
      <c r="B1352" s="141">
        <v>30401452</v>
      </c>
      <c r="C1352" s="141" t="s">
        <v>161</v>
      </c>
      <c r="D1352" s="142">
        <v>238691.41</v>
      </c>
      <c r="E1352" s="322">
        <v>0</v>
      </c>
      <c r="F1352" s="142">
        <v>238691.41</v>
      </c>
      <c r="G1352" s="322">
        <v>0</v>
      </c>
      <c r="H1352" s="322">
        <v>0</v>
      </c>
      <c r="I1352" s="322">
        <v>-38.57</v>
      </c>
      <c r="J1352" s="322">
        <v>-38.57</v>
      </c>
      <c r="K1352" s="143">
        <v>0</v>
      </c>
      <c r="L1352" s="144">
        <v>11.1</v>
      </c>
      <c r="M1352" s="344">
        <f t="shared" si="21"/>
        <v>248.6368854166667</v>
      </c>
      <c r="N1352" s="280" t="s">
        <v>162</v>
      </c>
      <c r="O1352" s="145">
        <v>0</v>
      </c>
      <c r="P1352" s="143">
        <v>234718.59</v>
      </c>
      <c r="Q1352" s="141" t="s">
        <v>71</v>
      </c>
      <c r="R1352" s="271">
        <v>20170331</v>
      </c>
      <c r="S1352" s="145">
        <v>1</v>
      </c>
      <c r="T1352" s="185">
        <v>20170331</v>
      </c>
      <c r="U1352" s="142">
        <v>0</v>
      </c>
      <c r="V1352" s="142" t="s">
        <v>161</v>
      </c>
      <c r="W1352" s="142">
        <v>0</v>
      </c>
      <c r="X1352" s="345" t="s">
        <v>161</v>
      </c>
      <c r="Y1352" s="143"/>
      <c r="Z1352" s="143"/>
      <c r="AA1352" s="143"/>
      <c r="AB1352" s="143"/>
      <c r="AC1352" s="143"/>
      <c r="AD1352" s="143"/>
      <c r="AE1352" s="313"/>
      <c r="AF1352" s="313"/>
      <c r="AG1352" s="313"/>
      <c r="AH1352" s="313"/>
      <c r="AI1352" s="313"/>
      <c r="AJ1352" s="313"/>
      <c r="AK1352" s="143"/>
      <c r="AL1352" s="143"/>
      <c r="AM1352" s="143"/>
      <c r="AN1352" s="143"/>
      <c r="AO1352" s="335"/>
    </row>
    <row r="1353" spans="1:41">
      <c r="A1353" s="140">
        <v>35969579</v>
      </c>
      <c r="B1353" s="141">
        <v>38738784</v>
      </c>
      <c r="C1353" s="141" t="s">
        <v>161</v>
      </c>
      <c r="D1353" s="142">
        <v>0</v>
      </c>
      <c r="E1353" s="322">
        <v>0</v>
      </c>
      <c r="F1353" s="142">
        <v>0</v>
      </c>
      <c r="G1353" s="322">
        <v>0</v>
      </c>
      <c r="H1353" s="322">
        <v>0</v>
      </c>
      <c r="I1353" s="322">
        <v>0</v>
      </c>
      <c r="J1353" s="322">
        <v>0</v>
      </c>
      <c r="K1353" s="143">
        <v>0</v>
      </c>
      <c r="L1353" s="144">
        <v>10.35</v>
      </c>
      <c r="M1353" s="344">
        <f t="shared" si="21"/>
        <v>0</v>
      </c>
      <c r="N1353" s="280" t="s">
        <v>94</v>
      </c>
      <c r="O1353" s="145">
        <v>0</v>
      </c>
      <c r="P1353" s="143">
        <v>0</v>
      </c>
      <c r="Q1353" s="141" t="s">
        <v>70</v>
      </c>
      <c r="R1353" s="271">
        <v>0</v>
      </c>
      <c r="S1353" s="145">
        <v>0</v>
      </c>
      <c r="T1353" s="185">
        <v>20170331</v>
      </c>
      <c r="U1353" s="142">
        <v>0</v>
      </c>
      <c r="V1353" s="142" t="s">
        <v>161</v>
      </c>
      <c r="W1353" s="142">
        <v>0</v>
      </c>
      <c r="X1353" s="345" t="s">
        <v>161</v>
      </c>
      <c r="Y1353" s="143"/>
      <c r="Z1353" s="143"/>
      <c r="AA1353" s="143"/>
      <c r="AB1353" s="143"/>
      <c r="AC1353" s="143"/>
      <c r="AD1353" s="143"/>
      <c r="AE1353" s="313"/>
      <c r="AF1353" s="313"/>
      <c r="AG1353" s="313"/>
      <c r="AH1353" s="313"/>
      <c r="AI1353" s="313"/>
      <c r="AJ1353" s="313"/>
      <c r="AK1353" s="143"/>
      <c r="AL1353" s="143"/>
      <c r="AM1353" s="143"/>
      <c r="AN1353" s="143"/>
      <c r="AO1353" s="335"/>
    </row>
    <row r="1354" spans="1:41">
      <c r="A1354" s="140">
        <v>35969608</v>
      </c>
      <c r="B1354" s="141">
        <v>2070805</v>
      </c>
      <c r="C1354" s="141" t="s">
        <v>161</v>
      </c>
      <c r="D1354" s="142">
        <v>479179.88</v>
      </c>
      <c r="E1354" s="322">
        <v>-8080</v>
      </c>
      <c r="F1354" s="142">
        <v>471099.88</v>
      </c>
      <c r="G1354" s="322">
        <v>-4182.84</v>
      </c>
      <c r="H1354" s="322">
        <v>0</v>
      </c>
      <c r="I1354" s="322">
        <v>-1087.1500000000001</v>
      </c>
      <c r="J1354" s="322">
        <v>-13349.99</v>
      </c>
      <c r="K1354" s="143">
        <v>0</v>
      </c>
      <c r="L1354" s="144">
        <v>10.48</v>
      </c>
      <c r="M1354" s="344">
        <f t="shared" si="21"/>
        <v>499.1457083333334</v>
      </c>
      <c r="N1354" s="280" t="s">
        <v>162</v>
      </c>
      <c r="O1354" s="145">
        <v>0</v>
      </c>
      <c r="P1354" s="143">
        <v>471099.88</v>
      </c>
      <c r="Q1354" s="141" t="s">
        <v>70</v>
      </c>
      <c r="R1354" s="271">
        <v>0</v>
      </c>
      <c r="S1354" s="145">
        <v>0</v>
      </c>
      <c r="T1354" s="185">
        <v>20170331</v>
      </c>
      <c r="U1354" s="142">
        <v>0</v>
      </c>
      <c r="V1354" s="142" t="s">
        <v>161</v>
      </c>
      <c r="W1354" s="142">
        <v>0</v>
      </c>
      <c r="X1354" s="345" t="s">
        <v>161</v>
      </c>
      <c r="Y1354" s="143"/>
      <c r="Z1354" s="143"/>
      <c r="AA1354" s="143"/>
      <c r="AB1354" s="143"/>
      <c r="AC1354" s="143"/>
      <c r="AD1354" s="143"/>
      <c r="AE1354" s="313"/>
      <c r="AF1354" s="313"/>
      <c r="AG1354" s="313"/>
      <c r="AH1354" s="313"/>
      <c r="AI1354" s="313"/>
      <c r="AJ1354" s="313"/>
      <c r="AK1354" s="143"/>
      <c r="AL1354" s="143"/>
      <c r="AM1354" s="143"/>
      <c r="AN1354" s="143"/>
      <c r="AO1354" s="335"/>
    </row>
    <row r="1355" spans="1:41">
      <c r="A1355" s="140">
        <v>35969624</v>
      </c>
      <c r="B1355" s="141">
        <v>1026305</v>
      </c>
      <c r="C1355" s="141" t="s">
        <v>161</v>
      </c>
      <c r="D1355" s="142">
        <v>0</v>
      </c>
      <c r="E1355" s="322">
        <v>0</v>
      </c>
      <c r="F1355" s="142">
        <v>0</v>
      </c>
      <c r="G1355" s="322">
        <v>0</v>
      </c>
      <c r="H1355" s="322">
        <v>0</v>
      </c>
      <c r="I1355" s="322">
        <v>0</v>
      </c>
      <c r="J1355" s="322">
        <v>0</v>
      </c>
      <c r="K1355" s="143">
        <v>0</v>
      </c>
      <c r="L1355" s="144">
        <v>10.58</v>
      </c>
      <c r="M1355" s="344">
        <f t="shared" si="21"/>
        <v>0</v>
      </c>
      <c r="N1355" s="280" t="s">
        <v>94</v>
      </c>
      <c r="O1355" s="145">
        <v>0</v>
      </c>
      <c r="P1355" s="143">
        <v>0</v>
      </c>
      <c r="Q1355" s="141" t="s">
        <v>70</v>
      </c>
      <c r="R1355" s="271">
        <v>0</v>
      </c>
      <c r="S1355" s="145">
        <v>0</v>
      </c>
      <c r="T1355" s="185">
        <v>20170331</v>
      </c>
      <c r="U1355" s="142">
        <v>0</v>
      </c>
      <c r="V1355" s="142" t="s">
        <v>161</v>
      </c>
      <c r="W1355" s="142">
        <v>0</v>
      </c>
      <c r="X1355" s="345" t="s">
        <v>161</v>
      </c>
      <c r="Y1355" s="143"/>
      <c r="Z1355" s="143"/>
      <c r="AA1355" s="143"/>
      <c r="AB1355" s="143"/>
      <c r="AC1355" s="143"/>
      <c r="AD1355" s="143"/>
      <c r="AE1355" s="313"/>
      <c r="AF1355" s="313"/>
      <c r="AG1355" s="313"/>
      <c r="AH1355" s="313"/>
      <c r="AI1355" s="313"/>
      <c r="AJ1355" s="313"/>
      <c r="AK1355" s="143"/>
      <c r="AL1355" s="143"/>
      <c r="AM1355" s="143"/>
      <c r="AN1355" s="143"/>
      <c r="AO1355" s="335"/>
    </row>
    <row r="1356" spans="1:41">
      <c r="A1356" s="140">
        <v>35969689</v>
      </c>
      <c r="B1356" s="141">
        <v>21385078</v>
      </c>
      <c r="C1356" s="141" t="s">
        <v>161</v>
      </c>
      <c r="D1356" s="142">
        <v>745534.04</v>
      </c>
      <c r="E1356" s="322">
        <v>-2220.89</v>
      </c>
      <c r="F1356" s="142">
        <v>743313.15</v>
      </c>
      <c r="G1356" s="322">
        <v>-6878.53</v>
      </c>
      <c r="H1356" s="322">
        <v>0</v>
      </c>
      <c r="I1356" s="322">
        <v>-900.58</v>
      </c>
      <c r="J1356" s="322">
        <v>-10000</v>
      </c>
      <c r="K1356" s="143">
        <v>0</v>
      </c>
      <c r="L1356" s="144">
        <v>11.1</v>
      </c>
      <c r="M1356" s="344">
        <f t="shared" si="21"/>
        <v>776.59795833333339</v>
      </c>
      <c r="N1356" s="280" t="s">
        <v>162</v>
      </c>
      <c r="O1356" s="145">
        <v>1</v>
      </c>
      <c r="P1356" s="143">
        <v>419170.55</v>
      </c>
      <c r="Q1356" s="141" t="s">
        <v>77</v>
      </c>
      <c r="R1356" s="271">
        <v>20120531</v>
      </c>
      <c r="S1356" s="145">
        <v>59</v>
      </c>
      <c r="T1356" s="185">
        <v>20170331</v>
      </c>
      <c r="U1356" s="142">
        <v>0</v>
      </c>
      <c r="V1356" s="142" t="s">
        <v>161</v>
      </c>
      <c r="W1356" s="142">
        <v>0</v>
      </c>
      <c r="X1356" s="345" t="s">
        <v>161</v>
      </c>
      <c r="Y1356" s="143"/>
      <c r="Z1356" s="143"/>
      <c r="AA1356" s="143"/>
      <c r="AB1356" s="143"/>
      <c r="AC1356" s="143"/>
      <c r="AD1356" s="143"/>
      <c r="AE1356" s="313"/>
      <c r="AF1356" s="313"/>
      <c r="AG1356" s="313"/>
      <c r="AH1356" s="313"/>
      <c r="AI1356" s="313"/>
      <c r="AJ1356" s="313"/>
      <c r="AK1356" s="143"/>
      <c r="AL1356" s="143"/>
      <c r="AM1356" s="143"/>
      <c r="AN1356" s="143"/>
      <c r="AO1356" s="335"/>
    </row>
    <row r="1357" spans="1:41">
      <c r="A1357" s="140">
        <v>35969710</v>
      </c>
      <c r="B1357" s="141">
        <v>36561826</v>
      </c>
      <c r="C1357" s="141" t="s">
        <v>161</v>
      </c>
      <c r="D1357" s="142">
        <v>0</v>
      </c>
      <c r="E1357" s="322">
        <v>0</v>
      </c>
      <c r="F1357" s="142">
        <v>0</v>
      </c>
      <c r="G1357" s="322">
        <v>0</v>
      </c>
      <c r="H1357" s="322">
        <v>0</v>
      </c>
      <c r="I1357" s="322">
        <v>0</v>
      </c>
      <c r="J1357" s="322">
        <v>0</v>
      </c>
      <c r="K1357" s="143">
        <v>0</v>
      </c>
      <c r="L1357" s="144">
        <v>11.1</v>
      </c>
      <c r="M1357" s="344">
        <f t="shared" si="21"/>
        <v>0</v>
      </c>
      <c r="N1357" s="280" t="s">
        <v>94</v>
      </c>
      <c r="O1357" s="145">
        <v>0</v>
      </c>
      <c r="P1357" s="143">
        <v>0</v>
      </c>
      <c r="Q1357" s="141" t="s">
        <v>70</v>
      </c>
      <c r="R1357" s="271">
        <v>0</v>
      </c>
      <c r="S1357" s="145">
        <v>0</v>
      </c>
      <c r="T1357" s="185">
        <v>20170331</v>
      </c>
      <c r="U1357" s="142">
        <v>0</v>
      </c>
      <c r="V1357" s="142" t="s">
        <v>161</v>
      </c>
      <c r="W1357" s="142">
        <v>0</v>
      </c>
      <c r="X1357" s="345" t="s">
        <v>161</v>
      </c>
      <c r="Y1357" s="143"/>
      <c r="Z1357" s="143"/>
      <c r="AA1357" s="143"/>
      <c r="AB1357" s="143"/>
      <c r="AC1357" s="143"/>
      <c r="AD1357" s="143"/>
      <c r="AE1357" s="313"/>
      <c r="AF1357" s="313"/>
      <c r="AG1357" s="313"/>
      <c r="AH1357" s="313"/>
      <c r="AI1357" s="313"/>
      <c r="AJ1357" s="313"/>
      <c r="AK1357" s="143"/>
      <c r="AL1357" s="143"/>
      <c r="AM1357" s="143"/>
      <c r="AN1357" s="143"/>
      <c r="AO1357" s="335"/>
    </row>
    <row r="1358" spans="1:41">
      <c r="A1358" s="140">
        <v>36006818</v>
      </c>
      <c r="B1358" s="141">
        <v>38364585</v>
      </c>
      <c r="C1358" s="141" t="s">
        <v>161</v>
      </c>
      <c r="D1358" s="142">
        <v>18221.919999999998</v>
      </c>
      <c r="E1358" s="313">
        <v>-7316.04</v>
      </c>
      <c r="F1358" s="142">
        <v>10905.88</v>
      </c>
      <c r="G1358" s="313">
        <v>-156.28</v>
      </c>
      <c r="H1358" s="313">
        <v>-500</v>
      </c>
      <c r="I1358" s="313">
        <v>-321</v>
      </c>
      <c r="J1358" s="313">
        <v>-8293.32</v>
      </c>
      <c r="K1358" s="143">
        <v>0</v>
      </c>
      <c r="L1358" s="144">
        <v>12.5</v>
      </c>
      <c r="M1358" s="344">
        <f t="shared" si="21"/>
        <v>18.981166666666667</v>
      </c>
      <c r="N1358" s="280" t="s">
        <v>162</v>
      </c>
      <c r="O1358" s="145">
        <v>0</v>
      </c>
      <c r="P1358" s="143">
        <v>10905.88</v>
      </c>
      <c r="Q1358" s="141" t="s">
        <v>70</v>
      </c>
      <c r="R1358" s="271">
        <v>0</v>
      </c>
      <c r="S1358" s="145">
        <v>0</v>
      </c>
      <c r="T1358" s="185">
        <v>20170331</v>
      </c>
      <c r="U1358" s="142">
        <v>0</v>
      </c>
      <c r="V1358" s="142" t="s">
        <v>161</v>
      </c>
      <c r="W1358" s="142">
        <v>0</v>
      </c>
      <c r="X1358" s="345" t="s">
        <v>161</v>
      </c>
      <c r="Y1358" s="143"/>
      <c r="Z1358" s="143"/>
      <c r="AA1358" s="143"/>
      <c r="AB1358" s="143"/>
      <c r="AC1358" s="143"/>
      <c r="AD1358" s="143"/>
      <c r="AE1358" s="313"/>
      <c r="AF1358" s="313"/>
      <c r="AG1358" s="313"/>
      <c r="AH1358" s="313"/>
      <c r="AI1358" s="313"/>
      <c r="AJ1358" s="313"/>
      <c r="AK1358" s="143"/>
      <c r="AL1358" s="143"/>
      <c r="AM1358" s="143"/>
      <c r="AN1358" s="143"/>
      <c r="AO1358" s="335"/>
    </row>
    <row r="1359" spans="1:41">
      <c r="A1359" s="140">
        <v>36006921</v>
      </c>
      <c r="B1359" s="141">
        <v>5566035</v>
      </c>
      <c r="C1359" s="141" t="s">
        <v>161</v>
      </c>
      <c r="D1359" s="142">
        <v>0</v>
      </c>
      <c r="E1359" s="322">
        <v>0</v>
      </c>
      <c r="F1359" s="142">
        <v>0</v>
      </c>
      <c r="G1359" s="322">
        <v>0</v>
      </c>
      <c r="H1359" s="322">
        <v>0</v>
      </c>
      <c r="I1359" s="322">
        <v>0</v>
      </c>
      <c r="J1359" s="322">
        <v>0</v>
      </c>
      <c r="K1359" s="143">
        <v>0</v>
      </c>
      <c r="L1359" s="144">
        <v>11.1</v>
      </c>
      <c r="M1359" s="344">
        <f t="shared" si="21"/>
        <v>0</v>
      </c>
      <c r="N1359" s="280" t="s">
        <v>94</v>
      </c>
      <c r="O1359" s="145">
        <v>0</v>
      </c>
      <c r="P1359" s="143">
        <v>0</v>
      </c>
      <c r="Q1359" s="141" t="s">
        <v>70</v>
      </c>
      <c r="R1359" s="271">
        <v>0</v>
      </c>
      <c r="S1359" s="145">
        <v>0</v>
      </c>
      <c r="T1359" s="185">
        <v>20170331</v>
      </c>
      <c r="U1359" s="142">
        <v>0</v>
      </c>
      <c r="V1359" s="142" t="s">
        <v>161</v>
      </c>
      <c r="W1359" s="142">
        <v>0</v>
      </c>
      <c r="X1359" s="345" t="s">
        <v>161</v>
      </c>
      <c r="Y1359" s="143"/>
      <c r="Z1359" s="143"/>
      <c r="AA1359" s="143"/>
      <c r="AB1359" s="143"/>
      <c r="AC1359" s="143"/>
      <c r="AD1359" s="143"/>
      <c r="AE1359" s="313"/>
      <c r="AF1359" s="313"/>
      <c r="AG1359" s="313"/>
      <c r="AH1359" s="313"/>
      <c r="AI1359" s="313"/>
      <c r="AJ1359" s="313"/>
      <c r="AK1359" s="143"/>
      <c r="AL1359" s="143"/>
      <c r="AM1359" s="143"/>
      <c r="AN1359" s="143"/>
      <c r="AO1359" s="335"/>
    </row>
    <row r="1360" spans="1:41">
      <c r="A1360" s="140">
        <v>36006950</v>
      </c>
      <c r="B1360" s="141">
        <v>10674396</v>
      </c>
      <c r="C1360" s="141" t="s">
        <v>161</v>
      </c>
      <c r="D1360" s="142">
        <v>35341.339999999997</v>
      </c>
      <c r="E1360" s="313">
        <v>0</v>
      </c>
      <c r="F1360" s="142">
        <v>35341.339999999997</v>
      </c>
      <c r="G1360" s="313">
        <v>0</v>
      </c>
      <c r="H1360" s="313">
        <v>0</v>
      </c>
      <c r="I1360" s="313">
        <v>0</v>
      </c>
      <c r="J1360" s="313">
        <v>0</v>
      </c>
      <c r="K1360" s="143">
        <v>0</v>
      </c>
      <c r="L1360" s="144">
        <v>11.11</v>
      </c>
      <c r="M1360" s="344">
        <f t="shared" si="21"/>
        <v>36.813895833333333</v>
      </c>
      <c r="N1360" s="280" t="s">
        <v>162</v>
      </c>
      <c r="O1360" s="145">
        <v>1</v>
      </c>
      <c r="P1360" s="143">
        <v>0</v>
      </c>
      <c r="Q1360" s="141" t="s">
        <v>77</v>
      </c>
      <c r="R1360" s="271">
        <v>20160502</v>
      </c>
      <c r="S1360" s="145">
        <v>10</v>
      </c>
      <c r="T1360" s="185">
        <v>20170331</v>
      </c>
      <c r="U1360" s="142">
        <v>0</v>
      </c>
      <c r="V1360" s="142" t="s">
        <v>161</v>
      </c>
      <c r="W1360" s="142">
        <v>0</v>
      </c>
      <c r="X1360" s="345" t="s">
        <v>161</v>
      </c>
      <c r="Y1360" s="143"/>
      <c r="Z1360" s="143"/>
      <c r="AA1360" s="143"/>
      <c r="AB1360" s="143"/>
      <c r="AC1360" s="143"/>
      <c r="AD1360" s="143"/>
      <c r="AE1360" s="313"/>
      <c r="AF1360" s="313"/>
      <c r="AG1360" s="313"/>
      <c r="AH1360" s="313"/>
      <c r="AI1360" s="313"/>
      <c r="AJ1360" s="313"/>
      <c r="AK1360" s="143"/>
      <c r="AL1360" s="143"/>
      <c r="AM1360" s="143"/>
      <c r="AN1360" s="143"/>
      <c r="AO1360" s="335"/>
    </row>
    <row r="1361" spans="1:41">
      <c r="A1361" s="140">
        <v>36006993</v>
      </c>
      <c r="B1361" s="141">
        <v>19772077</v>
      </c>
      <c r="C1361" s="141" t="s">
        <v>161</v>
      </c>
      <c r="D1361" s="142">
        <v>0</v>
      </c>
      <c r="E1361" s="322">
        <v>0</v>
      </c>
      <c r="F1361" s="142">
        <v>0</v>
      </c>
      <c r="G1361" s="322">
        <v>0</v>
      </c>
      <c r="H1361" s="322">
        <v>0</v>
      </c>
      <c r="I1361" s="322">
        <v>0</v>
      </c>
      <c r="J1361" s="322">
        <v>0</v>
      </c>
      <c r="K1361" s="143">
        <v>0</v>
      </c>
      <c r="L1361" s="144">
        <v>11.1</v>
      </c>
      <c r="M1361" s="344">
        <f t="shared" si="21"/>
        <v>0</v>
      </c>
      <c r="N1361" s="280" t="s">
        <v>94</v>
      </c>
      <c r="O1361" s="145">
        <v>0</v>
      </c>
      <c r="P1361" s="143">
        <v>0</v>
      </c>
      <c r="Q1361" s="141" t="s">
        <v>70</v>
      </c>
      <c r="R1361" s="271">
        <v>0</v>
      </c>
      <c r="S1361" s="145">
        <v>0</v>
      </c>
      <c r="T1361" s="185">
        <v>20170331</v>
      </c>
      <c r="U1361" s="142">
        <v>0</v>
      </c>
      <c r="V1361" s="142" t="s">
        <v>161</v>
      </c>
      <c r="W1361" s="142">
        <v>0</v>
      </c>
      <c r="X1361" s="345" t="s">
        <v>161</v>
      </c>
      <c r="Y1361" s="143"/>
      <c r="Z1361" s="143"/>
      <c r="AA1361" s="143"/>
      <c r="AB1361" s="143"/>
      <c r="AC1361" s="143"/>
      <c r="AD1361" s="143"/>
      <c r="AE1361" s="313"/>
      <c r="AF1361" s="313"/>
      <c r="AG1361" s="313"/>
      <c r="AH1361" s="313"/>
      <c r="AI1361" s="313"/>
      <c r="AJ1361" s="313"/>
      <c r="AK1361" s="143"/>
      <c r="AL1361" s="143"/>
      <c r="AM1361" s="143"/>
      <c r="AN1361" s="143"/>
      <c r="AO1361" s="335"/>
    </row>
    <row r="1362" spans="1:41">
      <c r="A1362" s="140">
        <v>36007072</v>
      </c>
      <c r="B1362" s="141">
        <v>17527955</v>
      </c>
      <c r="C1362" s="141" t="s">
        <v>161</v>
      </c>
      <c r="D1362" s="142">
        <v>849748.75</v>
      </c>
      <c r="E1362" s="322">
        <v>-14197.49</v>
      </c>
      <c r="F1362" s="142">
        <v>835551.26</v>
      </c>
      <c r="G1362" s="322">
        <v>-7860.18</v>
      </c>
      <c r="H1362" s="322">
        <v>0</v>
      </c>
      <c r="I1362" s="322">
        <v>-1556.31</v>
      </c>
      <c r="J1362" s="322">
        <v>-23613.98</v>
      </c>
      <c r="K1362" s="143">
        <v>0</v>
      </c>
      <c r="L1362" s="144">
        <v>11.1</v>
      </c>
      <c r="M1362" s="344">
        <f t="shared" si="21"/>
        <v>885.15494791666663</v>
      </c>
      <c r="N1362" s="280" t="s">
        <v>162</v>
      </c>
      <c r="O1362" s="145">
        <v>0</v>
      </c>
      <c r="P1362" s="143">
        <v>835551.26</v>
      </c>
      <c r="Q1362" s="141" t="s">
        <v>70</v>
      </c>
      <c r="R1362" s="271">
        <v>0</v>
      </c>
      <c r="S1362" s="145">
        <v>0</v>
      </c>
      <c r="T1362" s="185">
        <v>20170331</v>
      </c>
      <c r="U1362" s="142">
        <v>0</v>
      </c>
      <c r="V1362" s="142" t="s">
        <v>161</v>
      </c>
      <c r="W1362" s="142">
        <v>0</v>
      </c>
      <c r="X1362" s="345" t="s">
        <v>161</v>
      </c>
      <c r="Y1362" s="143"/>
      <c r="Z1362" s="143"/>
      <c r="AA1362" s="143"/>
      <c r="AB1362" s="143"/>
      <c r="AC1362" s="143"/>
      <c r="AD1362" s="143"/>
      <c r="AE1362" s="313"/>
      <c r="AF1362" s="313"/>
      <c r="AG1362" s="313"/>
      <c r="AH1362" s="313"/>
      <c r="AI1362" s="313"/>
      <c r="AJ1362" s="313"/>
      <c r="AK1362" s="143"/>
      <c r="AL1362" s="143"/>
      <c r="AM1362" s="143"/>
      <c r="AN1362" s="143"/>
      <c r="AO1362" s="335"/>
    </row>
    <row r="1363" spans="1:41">
      <c r="A1363" s="140">
        <v>36007100</v>
      </c>
      <c r="B1363" s="141">
        <v>19993371</v>
      </c>
      <c r="C1363" s="141" t="s">
        <v>161</v>
      </c>
      <c r="D1363" s="142">
        <v>19005.52</v>
      </c>
      <c r="E1363" s="322">
        <v>-1147.3800000000001</v>
      </c>
      <c r="F1363" s="142">
        <v>17858.14</v>
      </c>
      <c r="G1363" s="322">
        <v>-330.1</v>
      </c>
      <c r="H1363" s="322">
        <v>-500</v>
      </c>
      <c r="I1363" s="322">
        <v>-952.62</v>
      </c>
      <c r="J1363" s="322">
        <v>-2930.1</v>
      </c>
      <c r="K1363" s="143">
        <v>0</v>
      </c>
      <c r="L1363" s="144">
        <v>10.58</v>
      </c>
      <c r="M1363" s="344">
        <f t="shared" si="21"/>
        <v>19.797416666666667</v>
      </c>
      <c r="N1363" s="280" t="s">
        <v>162</v>
      </c>
      <c r="O1363" s="145">
        <v>0</v>
      </c>
      <c r="P1363" s="143">
        <v>17858.14</v>
      </c>
      <c r="Q1363" s="141" t="s">
        <v>70</v>
      </c>
      <c r="R1363" s="271">
        <v>0</v>
      </c>
      <c r="S1363" s="145">
        <v>0</v>
      </c>
      <c r="T1363" s="185">
        <v>20170331</v>
      </c>
      <c r="U1363" s="142">
        <v>0</v>
      </c>
      <c r="V1363" s="142" t="s">
        <v>161</v>
      </c>
      <c r="W1363" s="142">
        <v>0</v>
      </c>
      <c r="X1363" s="345" t="s">
        <v>161</v>
      </c>
      <c r="Y1363" s="143"/>
      <c r="Z1363" s="143"/>
      <c r="AA1363" s="143"/>
      <c r="AB1363" s="143"/>
      <c r="AC1363" s="143"/>
      <c r="AD1363" s="143"/>
      <c r="AE1363" s="313"/>
      <c r="AF1363" s="313"/>
      <c r="AG1363" s="313"/>
      <c r="AH1363" s="313"/>
      <c r="AI1363" s="313"/>
      <c r="AJ1363" s="313"/>
      <c r="AK1363" s="143"/>
      <c r="AL1363" s="143"/>
      <c r="AM1363" s="143"/>
      <c r="AN1363" s="143"/>
      <c r="AO1363" s="335"/>
    </row>
    <row r="1364" spans="1:41">
      <c r="A1364" s="140">
        <v>36007124</v>
      </c>
      <c r="B1364" s="141">
        <v>13199952</v>
      </c>
      <c r="C1364" s="141" t="s">
        <v>161</v>
      </c>
      <c r="D1364" s="142">
        <v>0</v>
      </c>
      <c r="E1364" s="322">
        <v>0</v>
      </c>
      <c r="F1364" s="142">
        <v>0</v>
      </c>
      <c r="G1364" s="322">
        <v>0</v>
      </c>
      <c r="H1364" s="322">
        <v>0</v>
      </c>
      <c r="I1364" s="322">
        <v>0</v>
      </c>
      <c r="J1364" s="322">
        <v>0</v>
      </c>
      <c r="K1364" s="143">
        <v>0</v>
      </c>
      <c r="L1364" s="144">
        <v>11.1</v>
      </c>
      <c r="M1364" s="344">
        <f t="shared" si="21"/>
        <v>0</v>
      </c>
      <c r="N1364" s="280" t="s">
        <v>94</v>
      </c>
      <c r="O1364" s="145">
        <v>0</v>
      </c>
      <c r="P1364" s="143">
        <v>0</v>
      </c>
      <c r="Q1364" s="141" t="s">
        <v>70</v>
      </c>
      <c r="R1364" s="271">
        <v>0</v>
      </c>
      <c r="S1364" s="145">
        <v>0</v>
      </c>
      <c r="T1364" s="185">
        <v>20170331</v>
      </c>
      <c r="U1364" s="142">
        <v>0</v>
      </c>
      <c r="V1364" s="142" t="s">
        <v>161</v>
      </c>
      <c r="W1364" s="142">
        <v>0</v>
      </c>
      <c r="X1364" s="345" t="s">
        <v>161</v>
      </c>
      <c r="Y1364" s="143"/>
      <c r="Z1364" s="143"/>
      <c r="AA1364" s="143"/>
      <c r="AB1364" s="143"/>
      <c r="AC1364" s="143"/>
      <c r="AD1364" s="143"/>
      <c r="AE1364" s="313"/>
      <c r="AF1364" s="313"/>
      <c r="AG1364" s="313"/>
      <c r="AH1364" s="313"/>
      <c r="AI1364" s="313"/>
      <c r="AJ1364" s="313"/>
      <c r="AK1364" s="143"/>
      <c r="AL1364" s="143"/>
      <c r="AM1364" s="143"/>
      <c r="AN1364" s="143"/>
      <c r="AO1364" s="335"/>
    </row>
    <row r="1365" spans="1:41">
      <c r="A1365" s="140">
        <v>36007139</v>
      </c>
      <c r="B1365" s="141">
        <v>13588687</v>
      </c>
      <c r="C1365" s="141" t="s">
        <v>161</v>
      </c>
      <c r="D1365" s="142">
        <v>0</v>
      </c>
      <c r="E1365" s="322">
        <v>0</v>
      </c>
      <c r="F1365" s="142">
        <v>0</v>
      </c>
      <c r="G1365" s="322">
        <v>0</v>
      </c>
      <c r="H1365" s="322">
        <v>0</v>
      </c>
      <c r="I1365" s="322">
        <v>0</v>
      </c>
      <c r="J1365" s="322">
        <v>0</v>
      </c>
      <c r="K1365" s="143">
        <v>0</v>
      </c>
      <c r="L1365" s="144">
        <v>11.1</v>
      </c>
      <c r="M1365" s="344">
        <f t="shared" si="21"/>
        <v>0</v>
      </c>
      <c r="N1365" s="280" t="s">
        <v>94</v>
      </c>
      <c r="O1365" s="145">
        <v>0</v>
      </c>
      <c r="P1365" s="143">
        <v>0</v>
      </c>
      <c r="Q1365" s="141" t="s">
        <v>70</v>
      </c>
      <c r="R1365" s="271">
        <v>0</v>
      </c>
      <c r="S1365" s="145">
        <v>0</v>
      </c>
      <c r="T1365" s="185">
        <v>20170331</v>
      </c>
      <c r="U1365" s="142">
        <v>0</v>
      </c>
      <c r="V1365" s="142" t="s">
        <v>161</v>
      </c>
      <c r="W1365" s="142">
        <v>0</v>
      </c>
      <c r="X1365" s="345" t="s">
        <v>161</v>
      </c>
      <c r="Y1365" s="143"/>
      <c r="Z1365" s="143"/>
      <c r="AA1365" s="143"/>
      <c r="AB1365" s="143"/>
      <c r="AC1365" s="143"/>
      <c r="AD1365" s="143"/>
      <c r="AE1365" s="313"/>
      <c r="AF1365" s="313"/>
      <c r="AG1365" s="313"/>
      <c r="AH1365" s="313"/>
      <c r="AI1365" s="313"/>
      <c r="AJ1365" s="313"/>
      <c r="AK1365" s="143"/>
      <c r="AL1365" s="143"/>
      <c r="AM1365" s="143"/>
      <c r="AN1365" s="143"/>
      <c r="AO1365" s="335"/>
    </row>
    <row r="1366" spans="1:41">
      <c r="A1366" s="140">
        <v>36007170</v>
      </c>
      <c r="B1366" s="141">
        <v>27557271</v>
      </c>
      <c r="C1366" s="141" t="s">
        <v>161</v>
      </c>
      <c r="D1366" s="142">
        <v>230907.14</v>
      </c>
      <c r="E1366" s="322">
        <v>-1748.23</v>
      </c>
      <c r="F1366" s="142">
        <v>229158.91</v>
      </c>
      <c r="G1366" s="322">
        <v>-1758.24</v>
      </c>
      <c r="H1366" s="322">
        <v>-500</v>
      </c>
      <c r="I1366" s="322">
        <v>-716.16</v>
      </c>
      <c r="J1366" s="322">
        <v>-4722.63</v>
      </c>
      <c r="K1366" s="143">
        <v>0</v>
      </c>
      <c r="L1366" s="144">
        <v>11.38</v>
      </c>
      <c r="M1366" s="344">
        <f t="shared" si="21"/>
        <v>240.52827083333338</v>
      </c>
      <c r="N1366" s="280" t="s">
        <v>162</v>
      </c>
      <c r="O1366" s="145">
        <v>0</v>
      </c>
      <c r="P1366" s="143">
        <v>221731.67</v>
      </c>
      <c r="Q1366" s="141" t="s">
        <v>72</v>
      </c>
      <c r="R1366" s="271">
        <v>20170228</v>
      </c>
      <c r="S1366" s="145">
        <v>2</v>
      </c>
      <c r="T1366" s="185">
        <v>20170331</v>
      </c>
      <c r="U1366" s="142">
        <v>0</v>
      </c>
      <c r="V1366" s="142" t="s">
        <v>161</v>
      </c>
      <c r="W1366" s="142">
        <v>0</v>
      </c>
      <c r="X1366" s="345" t="s">
        <v>161</v>
      </c>
      <c r="Y1366" s="143"/>
      <c r="Z1366" s="143"/>
      <c r="AA1366" s="143"/>
      <c r="AB1366" s="143"/>
      <c r="AC1366" s="143"/>
      <c r="AD1366" s="143"/>
      <c r="AE1366" s="313"/>
      <c r="AF1366" s="313"/>
      <c r="AG1366" s="313"/>
      <c r="AH1366" s="313"/>
      <c r="AI1366" s="313"/>
      <c r="AJ1366" s="313"/>
      <c r="AK1366" s="143"/>
      <c r="AL1366" s="143"/>
      <c r="AM1366" s="143"/>
      <c r="AN1366" s="143"/>
      <c r="AO1366" s="335"/>
    </row>
    <row r="1367" spans="1:41">
      <c r="A1367" s="140">
        <v>36007214</v>
      </c>
      <c r="B1367" s="141">
        <v>5029972</v>
      </c>
      <c r="C1367" s="141" t="s">
        <v>161</v>
      </c>
      <c r="D1367" s="142">
        <v>0</v>
      </c>
      <c r="E1367" s="322">
        <v>0</v>
      </c>
      <c r="F1367" s="142">
        <v>0</v>
      </c>
      <c r="G1367" s="322">
        <v>0</v>
      </c>
      <c r="H1367" s="322">
        <v>0</v>
      </c>
      <c r="I1367" s="322">
        <v>0</v>
      </c>
      <c r="J1367" s="322">
        <v>0</v>
      </c>
      <c r="K1367" s="143">
        <v>0</v>
      </c>
      <c r="L1367" s="144">
        <v>10.85</v>
      </c>
      <c r="M1367" s="344">
        <f t="shared" si="21"/>
        <v>0</v>
      </c>
      <c r="N1367" s="280" t="s">
        <v>94</v>
      </c>
      <c r="O1367" s="145">
        <v>0</v>
      </c>
      <c r="P1367" s="143">
        <v>0</v>
      </c>
      <c r="Q1367" s="141" t="s">
        <v>70</v>
      </c>
      <c r="R1367" s="271">
        <v>0</v>
      </c>
      <c r="S1367" s="145">
        <v>0</v>
      </c>
      <c r="T1367" s="185">
        <v>20170331</v>
      </c>
      <c r="U1367" s="142">
        <v>0</v>
      </c>
      <c r="V1367" s="142" t="s">
        <v>161</v>
      </c>
      <c r="W1367" s="142">
        <v>0</v>
      </c>
      <c r="X1367" s="345" t="s">
        <v>161</v>
      </c>
      <c r="Y1367" s="143"/>
      <c r="Z1367" s="143"/>
      <c r="AA1367" s="143"/>
      <c r="AB1367" s="143"/>
      <c r="AC1367" s="143"/>
      <c r="AD1367" s="143"/>
      <c r="AE1367" s="313"/>
      <c r="AF1367" s="313"/>
      <c r="AG1367" s="313"/>
      <c r="AH1367" s="313"/>
      <c r="AI1367" s="313"/>
      <c r="AJ1367" s="313"/>
      <c r="AK1367" s="143"/>
      <c r="AL1367" s="143"/>
      <c r="AM1367" s="143"/>
      <c r="AN1367" s="143"/>
      <c r="AO1367" s="335"/>
    </row>
    <row r="1368" spans="1:41">
      <c r="A1368" s="140">
        <v>36007232</v>
      </c>
      <c r="B1368" s="141">
        <v>32832082</v>
      </c>
      <c r="C1368" s="141" t="s">
        <v>161</v>
      </c>
      <c r="D1368" s="142">
        <v>0</v>
      </c>
      <c r="E1368" s="322">
        <v>0</v>
      </c>
      <c r="F1368" s="142">
        <v>0</v>
      </c>
      <c r="G1368" s="322">
        <v>0</v>
      </c>
      <c r="H1368" s="322">
        <v>0</v>
      </c>
      <c r="I1368" s="322">
        <v>0</v>
      </c>
      <c r="J1368" s="322">
        <v>0</v>
      </c>
      <c r="K1368" s="143">
        <v>0</v>
      </c>
      <c r="L1368" s="144">
        <v>11.31</v>
      </c>
      <c r="M1368" s="344">
        <f t="shared" si="21"/>
        <v>0</v>
      </c>
      <c r="N1368" s="280" t="s">
        <v>94</v>
      </c>
      <c r="O1368" s="145">
        <v>0</v>
      </c>
      <c r="P1368" s="143">
        <v>0</v>
      </c>
      <c r="Q1368" s="141" t="s">
        <v>70</v>
      </c>
      <c r="R1368" s="271">
        <v>0</v>
      </c>
      <c r="S1368" s="145">
        <v>0</v>
      </c>
      <c r="T1368" s="185">
        <v>20170331</v>
      </c>
      <c r="U1368" s="142">
        <v>0</v>
      </c>
      <c r="V1368" s="142" t="s">
        <v>161</v>
      </c>
      <c r="W1368" s="142">
        <v>0</v>
      </c>
      <c r="X1368" s="345" t="s">
        <v>161</v>
      </c>
      <c r="Y1368" s="143"/>
      <c r="Z1368" s="143"/>
      <c r="AA1368" s="143"/>
      <c r="AB1368" s="143"/>
      <c r="AC1368" s="143"/>
      <c r="AD1368" s="143"/>
      <c r="AE1368" s="313"/>
      <c r="AF1368" s="313"/>
      <c r="AG1368" s="313"/>
      <c r="AH1368" s="313"/>
      <c r="AI1368" s="313"/>
      <c r="AJ1368" s="313"/>
      <c r="AK1368" s="143"/>
      <c r="AL1368" s="143"/>
      <c r="AM1368" s="143"/>
      <c r="AN1368" s="143"/>
      <c r="AO1368" s="335"/>
    </row>
    <row r="1369" spans="1:41">
      <c r="A1369" s="140">
        <v>36007341</v>
      </c>
      <c r="B1369" s="141">
        <v>38372670</v>
      </c>
      <c r="C1369" s="141" t="s">
        <v>161</v>
      </c>
      <c r="D1369" s="142">
        <v>0</v>
      </c>
      <c r="E1369" s="322">
        <v>0</v>
      </c>
      <c r="F1369" s="142">
        <v>0</v>
      </c>
      <c r="G1369" s="322">
        <v>0</v>
      </c>
      <c r="H1369" s="322">
        <v>0</v>
      </c>
      <c r="I1369" s="322">
        <v>0</v>
      </c>
      <c r="J1369" s="322">
        <v>0</v>
      </c>
      <c r="K1369" s="143">
        <v>0</v>
      </c>
      <c r="L1369" s="144">
        <v>11.1</v>
      </c>
      <c r="M1369" s="344">
        <f t="shared" si="21"/>
        <v>0</v>
      </c>
      <c r="N1369" s="280" t="s">
        <v>94</v>
      </c>
      <c r="O1369" s="145">
        <v>0</v>
      </c>
      <c r="P1369" s="143">
        <v>0</v>
      </c>
      <c r="Q1369" s="141" t="s">
        <v>70</v>
      </c>
      <c r="R1369" s="271">
        <v>0</v>
      </c>
      <c r="S1369" s="145">
        <v>0</v>
      </c>
      <c r="T1369" s="185">
        <v>20170331</v>
      </c>
      <c r="U1369" s="142">
        <v>0</v>
      </c>
      <c r="V1369" s="142" t="s">
        <v>161</v>
      </c>
      <c r="W1369" s="142">
        <v>0</v>
      </c>
      <c r="X1369" s="345" t="s">
        <v>161</v>
      </c>
      <c r="Y1369" s="143"/>
      <c r="Z1369" s="143"/>
      <c r="AA1369" s="143"/>
      <c r="AB1369" s="143"/>
      <c r="AC1369" s="143"/>
      <c r="AD1369" s="143"/>
      <c r="AE1369" s="313"/>
      <c r="AF1369" s="313"/>
      <c r="AG1369" s="313"/>
      <c r="AH1369" s="313"/>
      <c r="AI1369" s="313"/>
      <c r="AJ1369" s="313"/>
      <c r="AK1369" s="143"/>
      <c r="AL1369" s="143"/>
      <c r="AM1369" s="143"/>
      <c r="AN1369" s="143"/>
      <c r="AO1369" s="335"/>
    </row>
    <row r="1370" spans="1:41">
      <c r="A1370" s="140">
        <v>36007392</v>
      </c>
      <c r="B1370" s="141">
        <v>20602170</v>
      </c>
      <c r="C1370" s="141" t="s">
        <v>161</v>
      </c>
      <c r="D1370" s="142">
        <v>611791.19999999995</v>
      </c>
      <c r="E1370" s="322">
        <v>0</v>
      </c>
      <c r="F1370" s="142">
        <v>611791.19999999995</v>
      </c>
      <c r="G1370" s="322">
        <v>0</v>
      </c>
      <c r="H1370" s="322">
        <v>0</v>
      </c>
      <c r="I1370" s="322">
        <v>0</v>
      </c>
      <c r="J1370" s="322">
        <v>0</v>
      </c>
      <c r="K1370" s="143">
        <v>0</v>
      </c>
      <c r="L1370" s="144">
        <v>11.1</v>
      </c>
      <c r="M1370" s="344">
        <f t="shared" si="21"/>
        <v>637.28249999999991</v>
      </c>
      <c r="N1370" s="280" t="s">
        <v>162</v>
      </c>
      <c r="O1370" s="145">
        <v>1</v>
      </c>
      <c r="P1370" s="143">
        <v>518966.12</v>
      </c>
      <c r="Q1370" s="141" t="s">
        <v>77</v>
      </c>
      <c r="R1370" s="271">
        <v>20160531</v>
      </c>
      <c r="S1370" s="145">
        <v>11</v>
      </c>
      <c r="T1370" s="185">
        <v>20170331</v>
      </c>
      <c r="U1370" s="142">
        <v>0</v>
      </c>
      <c r="V1370" s="142" t="s">
        <v>161</v>
      </c>
      <c r="W1370" s="142">
        <v>0</v>
      </c>
      <c r="X1370" s="345" t="s">
        <v>161</v>
      </c>
      <c r="Y1370" s="143"/>
      <c r="Z1370" s="143"/>
      <c r="AA1370" s="143"/>
      <c r="AB1370" s="143"/>
      <c r="AC1370" s="143"/>
      <c r="AD1370" s="143"/>
      <c r="AE1370" s="313"/>
      <c r="AF1370" s="313"/>
      <c r="AG1370" s="313"/>
      <c r="AH1370" s="313"/>
      <c r="AI1370" s="313"/>
      <c r="AJ1370" s="313"/>
      <c r="AK1370" s="143"/>
      <c r="AL1370" s="143"/>
      <c r="AM1370" s="143"/>
      <c r="AN1370" s="143"/>
      <c r="AO1370" s="335"/>
    </row>
    <row r="1371" spans="1:41">
      <c r="A1371" s="140">
        <v>36036421</v>
      </c>
      <c r="B1371" s="141">
        <v>31680760</v>
      </c>
      <c r="C1371" s="141" t="s">
        <v>161</v>
      </c>
      <c r="D1371" s="142">
        <v>0</v>
      </c>
      <c r="E1371" s="322">
        <v>0</v>
      </c>
      <c r="F1371" s="142">
        <v>0</v>
      </c>
      <c r="G1371" s="322">
        <v>0</v>
      </c>
      <c r="H1371" s="322">
        <v>0</v>
      </c>
      <c r="I1371" s="322">
        <v>0</v>
      </c>
      <c r="J1371" s="322">
        <v>0</v>
      </c>
      <c r="K1371" s="143">
        <v>0</v>
      </c>
      <c r="L1371" s="144">
        <v>11.1</v>
      </c>
      <c r="M1371" s="344">
        <f t="shared" si="21"/>
        <v>0</v>
      </c>
      <c r="N1371" s="280" t="s">
        <v>94</v>
      </c>
      <c r="O1371" s="145">
        <v>0</v>
      </c>
      <c r="P1371" s="143">
        <v>0</v>
      </c>
      <c r="Q1371" s="141" t="s">
        <v>70</v>
      </c>
      <c r="R1371" s="271">
        <v>0</v>
      </c>
      <c r="S1371" s="145">
        <v>0</v>
      </c>
      <c r="T1371" s="185">
        <v>20170331</v>
      </c>
      <c r="U1371" s="142">
        <v>0</v>
      </c>
      <c r="V1371" s="142" t="s">
        <v>161</v>
      </c>
      <c r="W1371" s="142">
        <v>0</v>
      </c>
      <c r="X1371" s="345" t="s">
        <v>161</v>
      </c>
      <c r="Y1371" s="143"/>
      <c r="Z1371" s="143"/>
      <c r="AA1371" s="143"/>
      <c r="AB1371" s="143"/>
      <c r="AC1371" s="143"/>
      <c r="AD1371" s="143"/>
      <c r="AE1371" s="313"/>
      <c r="AF1371" s="313"/>
      <c r="AG1371" s="313"/>
      <c r="AH1371" s="313"/>
      <c r="AI1371" s="313"/>
      <c r="AJ1371" s="313"/>
      <c r="AK1371" s="143"/>
      <c r="AL1371" s="143"/>
      <c r="AM1371" s="143"/>
      <c r="AN1371" s="143"/>
      <c r="AO1371" s="335"/>
    </row>
    <row r="1372" spans="1:41">
      <c r="A1372" s="140">
        <v>36036678</v>
      </c>
      <c r="B1372" s="141">
        <v>4846190</v>
      </c>
      <c r="C1372" s="141" t="s">
        <v>161</v>
      </c>
      <c r="D1372" s="142">
        <v>0</v>
      </c>
      <c r="E1372" s="322">
        <v>0</v>
      </c>
      <c r="F1372" s="142">
        <v>0</v>
      </c>
      <c r="G1372" s="322">
        <v>0</v>
      </c>
      <c r="H1372" s="322">
        <v>0</v>
      </c>
      <c r="I1372" s="322">
        <v>0</v>
      </c>
      <c r="J1372" s="322">
        <v>0</v>
      </c>
      <c r="K1372" s="143">
        <v>0</v>
      </c>
      <c r="L1372" s="144">
        <v>11.1</v>
      </c>
      <c r="M1372" s="344">
        <f t="shared" si="21"/>
        <v>0</v>
      </c>
      <c r="N1372" s="280" t="s">
        <v>94</v>
      </c>
      <c r="O1372" s="145">
        <v>0</v>
      </c>
      <c r="P1372" s="143">
        <v>0</v>
      </c>
      <c r="Q1372" s="141" t="s">
        <v>70</v>
      </c>
      <c r="R1372" s="271">
        <v>0</v>
      </c>
      <c r="S1372" s="145">
        <v>0</v>
      </c>
      <c r="T1372" s="185">
        <v>20170331</v>
      </c>
      <c r="U1372" s="142">
        <v>0</v>
      </c>
      <c r="V1372" s="142" t="s">
        <v>161</v>
      </c>
      <c r="W1372" s="142">
        <v>0</v>
      </c>
      <c r="X1372" s="345" t="s">
        <v>161</v>
      </c>
      <c r="Y1372" s="143"/>
      <c r="Z1372" s="143"/>
      <c r="AA1372" s="143"/>
      <c r="AB1372" s="143"/>
      <c r="AC1372" s="143"/>
      <c r="AD1372" s="143"/>
      <c r="AE1372" s="313"/>
      <c r="AF1372" s="313"/>
      <c r="AG1372" s="313"/>
      <c r="AH1372" s="313"/>
      <c r="AI1372" s="313"/>
      <c r="AJ1372" s="313"/>
      <c r="AK1372" s="143"/>
      <c r="AL1372" s="143"/>
      <c r="AM1372" s="143"/>
      <c r="AN1372" s="143"/>
      <c r="AO1372" s="335"/>
    </row>
    <row r="1373" spans="1:41">
      <c r="A1373" s="140">
        <v>36036788</v>
      </c>
      <c r="B1373" s="141">
        <v>9180437</v>
      </c>
      <c r="C1373" s="141" t="s">
        <v>161</v>
      </c>
      <c r="D1373" s="142">
        <v>197823.05</v>
      </c>
      <c r="E1373" s="322">
        <v>-4856.01</v>
      </c>
      <c r="F1373" s="142">
        <v>192967.04000000001</v>
      </c>
      <c r="G1373" s="322">
        <v>-1829.86</v>
      </c>
      <c r="H1373" s="322">
        <v>0</v>
      </c>
      <c r="I1373" s="322">
        <v>-514.16</v>
      </c>
      <c r="J1373" s="322">
        <v>-7200.03</v>
      </c>
      <c r="K1373" s="143">
        <v>0</v>
      </c>
      <c r="L1373" s="144">
        <v>11.1</v>
      </c>
      <c r="M1373" s="344">
        <f t="shared" si="21"/>
        <v>206.06567708333333</v>
      </c>
      <c r="N1373" s="280" t="s">
        <v>162</v>
      </c>
      <c r="O1373" s="145">
        <v>0</v>
      </c>
      <c r="P1373" s="143">
        <v>192967.04000000001</v>
      </c>
      <c r="Q1373" s="141" t="s">
        <v>70</v>
      </c>
      <c r="R1373" s="271">
        <v>0</v>
      </c>
      <c r="S1373" s="145">
        <v>0</v>
      </c>
      <c r="T1373" s="185">
        <v>20170331</v>
      </c>
      <c r="U1373" s="142">
        <v>0</v>
      </c>
      <c r="V1373" s="142" t="s">
        <v>161</v>
      </c>
      <c r="W1373" s="142">
        <v>0</v>
      </c>
      <c r="X1373" s="345" t="s">
        <v>161</v>
      </c>
      <c r="Y1373" s="143"/>
      <c r="Z1373" s="143"/>
      <c r="AA1373" s="143"/>
      <c r="AB1373" s="143"/>
      <c r="AC1373" s="143"/>
      <c r="AD1373" s="143"/>
      <c r="AE1373" s="313"/>
      <c r="AF1373" s="313"/>
      <c r="AG1373" s="313"/>
      <c r="AH1373" s="313"/>
      <c r="AI1373" s="313"/>
      <c r="AJ1373" s="313"/>
      <c r="AK1373" s="143"/>
      <c r="AL1373" s="143"/>
      <c r="AM1373" s="143"/>
      <c r="AN1373" s="143"/>
      <c r="AO1373" s="335"/>
    </row>
    <row r="1374" spans="1:41">
      <c r="A1374" s="140">
        <v>36036801</v>
      </c>
      <c r="B1374" s="141">
        <v>36994443</v>
      </c>
      <c r="C1374" s="141" t="s">
        <v>161</v>
      </c>
      <c r="D1374" s="142">
        <v>0</v>
      </c>
      <c r="E1374" s="322">
        <v>0</v>
      </c>
      <c r="F1374" s="142">
        <v>0</v>
      </c>
      <c r="G1374" s="322">
        <v>0</v>
      </c>
      <c r="H1374" s="322">
        <v>0</v>
      </c>
      <c r="I1374" s="322">
        <v>0</v>
      </c>
      <c r="J1374" s="322">
        <v>0</v>
      </c>
      <c r="K1374" s="143">
        <v>0</v>
      </c>
      <c r="L1374" s="144">
        <v>11.12</v>
      </c>
      <c r="M1374" s="344">
        <f t="shared" si="21"/>
        <v>0</v>
      </c>
      <c r="N1374" s="280" t="s">
        <v>94</v>
      </c>
      <c r="O1374" s="145">
        <v>0</v>
      </c>
      <c r="P1374" s="143">
        <v>0</v>
      </c>
      <c r="Q1374" s="141" t="s">
        <v>70</v>
      </c>
      <c r="R1374" s="271">
        <v>0</v>
      </c>
      <c r="S1374" s="145">
        <v>0</v>
      </c>
      <c r="T1374" s="185">
        <v>20170331</v>
      </c>
      <c r="U1374" s="142">
        <v>0</v>
      </c>
      <c r="V1374" s="142" t="s">
        <v>161</v>
      </c>
      <c r="W1374" s="142">
        <v>0</v>
      </c>
      <c r="X1374" s="345" t="s">
        <v>161</v>
      </c>
      <c r="Y1374" s="143"/>
      <c r="Z1374" s="143"/>
      <c r="AA1374" s="143"/>
      <c r="AB1374" s="143"/>
      <c r="AC1374" s="143"/>
      <c r="AD1374" s="143"/>
      <c r="AE1374" s="313"/>
      <c r="AF1374" s="313"/>
      <c r="AG1374" s="313"/>
      <c r="AH1374" s="313"/>
      <c r="AI1374" s="313"/>
      <c r="AJ1374" s="313"/>
      <c r="AK1374" s="143"/>
      <c r="AL1374" s="143"/>
      <c r="AM1374" s="143"/>
      <c r="AN1374" s="143"/>
      <c r="AO1374" s="335"/>
    </row>
    <row r="1375" spans="1:41">
      <c r="A1375" s="140">
        <v>36036947</v>
      </c>
      <c r="B1375" s="141">
        <v>21911021</v>
      </c>
      <c r="C1375" s="141" t="s">
        <v>161</v>
      </c>
      <c r="D1375" s="142">
        <v>441588.22</v>
      </c>
      <c r="E1375" s="322">
        <v>-7349.87</v>
      </c>
      <c r="F1375" s="142">
        <v>434238.35</v>
      </c>
      <c r="G1375" s="322">
        <v>-4084.69</v>
      </c>
      <c r="H1375" s="322">
        <v>0</v>
      </c>
      <c r="I1375" s="322">
        <v>-819.3</v>
      </c>
      <c r="J1375" s="322">
        <v>-12253.86</v>
      </c>
      <c r="K1375" s="143">
        <v>0</v>
      </c>
      <c r="L1375" s="144">
        <v>11.1</v>
      </c>
      <c r="M1375" s="344">
        <f t="shared" si="21"/>
        <v>459.98772916666667</v>
      </c>
      <c r="N1375" s="280" t="s">
        <v>162</v>
      </c>
      <c r="O1375" s="145">
        <v>0</v>
      </c>
      <c r="P1375" s="143">
        <v>434238.35</v>
      </c>
      <c r="Q1375" s="141" t="s">
        <v>70</v>
      </c>
      <c r="R1375" s="271">
        <v>0</v>
      </c>
      <c r="S1375" s="145">
        <v>0</v>
      </c>
      <c r="T1375" s="185">
        <v>20170331</v>
      </c>
      <c r="U1375" s="142">
        <v>0</v>
      </c>
      <c r="V1375" s="142" t="s">
        <v>161</v>
      </c>
      <c r="W1375" s="142">
        <v>0</v>
      </c>
      <c r="X1375" s="345" t="s">
        <v>161</v>
      </c>
      <c r="Y1375" s="143"/>
      <c r="Z1375" s="143"/>
      <c r="AA1375" s="143"/>
      <c r="AB1375" s="143"/>
      <c r="AC1375" s="143"/>
      <c r="AD1375" s="143"/>
      <c r="AE1375" s="313"/>
      <c r="AF1375" s="313"/>
      <c r="AG1375" s="313"/>
      <c r="AH1375" s="313"/>
      <c r="AI1375" s="313"/>
      <c r="AJ1375" s="313"/>
      <c r="AK1375" s="143"/>
      <c r="AL1375" s="143"/>
      <c r="AM1375" s="143"/>
      <c r="AN1375" s="143"/>
      <c r="AO1375" s="335"/>
    </row>
    <row r="1376" spans="1:41">
      <c r="A1376" s="140">
        <v>36037136</v>
      </c>
      <c r="B1376" s="141">
        <v>16027375</v>
      </c>
      <c r="C1376" s="141" t="s">
        <v>161</v>
      </c>
      <c r="D1376" s="142">
        <v>0</v>
      </c>
      <c r="E1376" s="322">
        <v>0</v>
      </c>
      <c r="F1376" s="142">
        <v>0</v>
      </c>
      <c r="G1376" s="322">
        <v>0</v>
      </c>
      <c r="H1376" s="322">
        <v>0</v>
      </c>
      <c r="I1376" s="322">
        <v>0</v>
      </c>
      <c r="J1376" s="322">
        <v>0</v>
      </c>
      <c r="K1376" s="143">
        <v>0</v>
      </c>
      <c r="L1376" s="144">
        <v>11.1</v>
      </c>
      <c r="M1376" s="344">
        <f t="shared" si="21"/>
        <v>0</v>
      </c>
      <c r="N1376" s="280" t="s">
        <v>94</v>
      </c>
      <c r="O1376" s="145">
        <v>0</v>
      </c>
      <c r="P1376" s="143">
        <v>0</v>
      </c>
      <c r="Q1376" s="141" t="s">
        <v>70</v>
      </c>
      <c r="R1376" s="271">
        <v>0</v>
      </c>
      <c r="S1376" s="145">
        <v>0</v>
      </c>
      <c r="T1376" s="185">
        <v>20170331</v>
      </c>
      <c r="U1376" s="142">
        <v>0</v>
      </c>
      <c r="V1376" s="142" t="s">
        <v>161</v>
      </c>
      <c r="W1376" s="142">
        <v>0</v>
      </c>
      <c r="X1376" s="345" t="s">
        <v>161</v>
      </c>
      <c r="Y1376" s="143"/>
      <c r="Z1376" s="143"/>
      <c r="AA1376" s="143"/>
      <c r="AB1376" s="143"/>
      <c r="AC1376" s="143"/>
      <c r="AD1376" s="143"/>
      <c r="AE1376" s="313"/>
      <c r="AF1376" s="313"/>
      <c r="AG1376" s="313"/>
      <c r="AH1376" s="313"/>
      <c r="AI1376" s="313"/>
      <c r="AJ1376" s="313"/>
      <c r="AK1376" s="143"/>
      <c r="AL1376" s="143"/>
      <c r="AM1376" s="143"/>
      <c r="AN1376" s="143"/>
      <c r="AO1376" s="335"/>
    </row>
    <row r="1377" spans="1:41">
      <c r="A1377" s="140">
        <v>36063033</v>
      </c>
      <c r="B1377" s="141">
        <v>5827152</v>
      </c>
      <c r="C1377" s="141" t="s">
        <v>161</v>
      </c>
      <c r="D1377" s="142">
        <v>0</v>
      </c>
      <c r="E1377" s="322">
        <v>0</v>
      </c>
      <c r="F1377" s="142">
        <v>0</v>
      </c>
      <c r="G1377" s="322">
        <v>0</v>
      </c>
      <c r="H1377" s="322">
        <v>0</v>
      </c>
      <c r="I1377" s="322">
        <v>0</v>
      </c>
      <c r="J1377" s="322">
        <v>0</v>
      </c>
      <c r="K1377" s="143">
        <v>0</v>
      </c>
      <c r="L1377" s="144">
        <v>11.1</v>
      </c>
      <c r="M1377" s="344">
        <f t="shared" si="21"/>
        <v>0</v>
      </c>
      <c r="N1377" s="280" t="s">
        <v>94</v>
      </c>
      <c r="O1377" s="145">
        <v>0</v>
      </c>
      <c r="P1377" s="143">
        <v>0</v>
      </c>
      <c r="Q1377" s="141" t="s">
        <v>70</v>
      </c>
      <c r="R1377" s="271">
        <v>0</v>
      </c>
      <c r="S1377" s="145">
        <v>0</v>
      </c>
      <c r="T1377" s="185">
        <v>20170331</v>
      </c>
      <c r="U1377" s="142">
        <v>0</v>
      </c>
      <c r="V1377" s="142" t="s">
        <v>161</v>
      </c>
      <c r="W1377" s="142">
        <v>0</v>
      </c>
      <c r="X1377" s="345" t="s">
        <v>161</v>
      </c>
      <c r="Y1377" s="143"/>
      <c r="Z1377" s="143"/>
      <c r="AA1377" s="143"/>
      <c r="AB1377" s="143"/>
      <c r="AC1377" s="143"/>
      <c r="AD1377" s="143"/>
      <c r="AE1377" s="313"/>
      <c r="AF1377" s="313"/>
      <c r="AG1377" s="313"/>
      <c r="AH1377" s="313"/>
      <c r="AI1377" s="313"/>
      <c r="AJ1377" s="313"/>
      <c r="AK1377" s="143"/>
      <c r="AL1377" s="143"/>
      <c r="AM1377" s="143"/>
      <c r="AN1377" s="143"/>
      <c r="AO1377" s="335"/>
    </row>
    <row r="1378" spans="1:41">
      <c r="A1378" s="140">
        <v>36063070</v>
      </c>
      <c r="B1378" s="141">
        <v>31979131</v>
      </c>
      <c r="C1378" s="141" t="s">
        <v>161</v>
      </c>
      <c r="D1378" s="142">
        <v>0</v>
      </c>
      <c r="E1378" s="322">
        <v>0</v>
      </c>
      <c r="F1378" s="142">
        <v>0</v>
      </c>
      <c r="G1378" s="322">
        <v>0</v>
      </c>
      <c r="H1378" s="322">
        <v>0</v>
      </c>
      <c r="I1378" s="322">
        <v>0</v>
      </c>
      <c r="J1378" s="322">
        <v>0</v>
      </c>
      <c r="K1378" s="143">
        <v>0</v>
      </c>
      <c r="L1378" s="144">
        <v>11.1</v>
      </c>
      <c r="M1378" s="344">
        <f t="shared" si="21"/>
        <v>0</v>
      </c>
      <c r="N1378" s="280" t="s">
        <v>94</v>
      </c>
      <c r="O1378" s="145">
        <v>0</v>
      </c>
      <c r="P1378" s="143">
        <v>0</v>
      </c>
      <c r="Q1378" s="141" t="s">
        <v>70</v>
      </c>
      <c r="R1378" s="271">
        <v>0</v>
      </c>
      <c r="S1378" s="145">
        <v>0</v>
      </c>
      <c r="T1378" s="185">
        <v>20170331</v>
      </c>
      <c r="U1378" s="142">
        <v>0</v>
      </c>
      <c r="V1378" s="142" t="s">
        <v>161</v>
      </c>
      <c r="W1378" s="142">
        <v>0</v>
      </c>
      <c r="X1378" s="345" t="s">
        <v>161</v>
      </c>
      <c r="Y1378" s="143"/>
      <c r="Z1378" s="143"/>
      <c r="AA1378" s="143"/>
      <c r="AB1378" s="143"/>
      <c r="AC1378" s="143"/>
      <c r="AD1378" s="143"/>
      <c r="AE1378" s="313"/>
      <c r="AF1378" s="313"/>
      <c r="AG1378" s="313"/>
      <c r="AH1378" s="313"/>
      <c r="AI1378" s="313"/>
      <c r="AJ1378" s="313"/>
      <c r="AK1378" s="143"/>
      <c r="AL1378" s="143"/>
      <c r="AM1378" s="143"/>
      <c r="AN1378" s="143"/>
      <c r="AO1378" s="335"/>
    </row>
    <row r="1379" spans="1:41">
      <c r="A1379" s="140">
        <v>36088802</v>
      </c>
      <c r="B1379" s="141">
        <v>30034858</v>
      </c>
      <c r="C1379" s="141" t="s">
        <v>161</v>
      </c>
      <c r="D1379" s="142">
        <v>0</v>
      </c>
      <c r="E1379" s="322">
        <v>0</v>
      </c>
      <c r="F1379" s="142">
        <v>0</v>
      </c>
      <c r="G1379" s="322">
        <v>0</v>
      </c>
      <c r="H1379" s="322">
        <v>0</v>
      </c>
      <c r="I1379" s="322">
        <v>0</v>
      </c>
      <c r="J1379" s="322">
        <v>0</v>
      </c>
      <c r="K1379" s="143">
        <v>0</v>
      </c>
      <c r="L1379" s="144">
        <v>11.1</v>
      </c>
      <c r="M1379" s="344">
        <f t="shared" si="21"/>
        <v>0</v>
      </c>
      <c r="N1379" s="280" t="s">
        <v>94</v>
      </c>
      <c r="O1379" s="145">
        <v>0</v>
      </c>
      <c r="P1379" s="143">
        <v>0</v>
      </c>
      <c r="Q1379" s="141" t="s">
        <v>70</v>
      </c>
      <c r="R1379" s="271">
        <v>0</v>
      </c>
      <c r="S1379" s="145">
        <v>0</v>
      </c>
      <c r="T1379" s="185">
        <v>20170331</v>
      </c>
      <c r="U1379" s="142">
        <v>0</v>
      </c>
      <c r="V1379" s="142" t="s">
        <v>161</v>
      </c>
      <c r="W1379" s="142">
        <v>0</v>
      </c>
      <c r="X1379" s="345" t="s">
        <v>161</v>
      </c>
      <c r="Y1379" s="143"/>
      <c r="Z1379" s="143"/>
      <c r="AA1379" s="143"/>
      <c r="AB1379" s="143"/>
      <c r="AC1379" s="143"/>
      <c r="AD1379" s="143"/>
      <c r="AE1379" s="313"/>
      <c r="AF1379" s="313"/>
      <c r="AG1379" s="313"/>
      <c r="AH1379" s="313"/>
      <c r="AI1379" s="313"/>
      <c r="AJ1379" s="313"/>
      <c r="AK1379" s="143"/>
      <c r="AL1379" s="143"/>
      <c r="AM1379" s="143"/>
      <c r="AN1379" s="143"/>
      <c r="AO1379" s="335"/>
    </row>
    <row r="1380" spans="1:41">
      <c r="A1380" s="140">
        <v>36088830</v>
      </c>
      <c r="B1380" s="141">
        <v>15996105</v>
      </c>
      <c r="C1380" s="141" t="s">
        <v>161</v>
      </c>
      <c r="D1380" s="142">
        <v>0</v>
      </c>
      <c r="E1380" s="313">
        <v>0</v>
      </c>
      <c r="F1380" s="142">
        <v>0</v>
      </c>
      <c r="G1380" s="313">
        <v>0</v>
      </c>
      <c r="H1380" s="313">
        <v>0</v>
      </c>
      <c r="I1380" s="313">
        <v>0</v>
      </c>
      <c r="J1380" s="313">
        <v>0</v>
      </c>
      <c r="K1380" s="143">
        <v>0</v>
      </c>
      <c r="L1380" s="144">
        <v>9.89</v>
      </c>
      <c r="M1380" s="344">
        <f t="shared" si="21"/>
        <v>0</v>
      </c>
      <c r="N1380" s="280" t="s">
        <v>94</v>
      </c>
      <c r="O1380" s="145">
        <v>0</v>
      </c>
      <c r="P1380" s="143">
        <v>0</v>
      </c>
      <c r="Q1380" s="141" t="s">
        <v>70</v>
      </c>
      <c r="R1380" s="271">
        <v>0</v>
      </c>
      <c r="S1380" s="145">
        <v>0</v>
      </c>
      <c r="T1380" s="185">
        <v>20170331</v>
      </c>
      <c r="U1380" s="142">
        <v>0</v>
      </c>
      <c r="V1380" s="142" t="s">
        <v>161</v>
      </c>
      <c r="W1380" s="142">
        <v>0</v>
      </c>
      <c r="X1380" s="345" t="s">
        <v>161</v>
      </c>
      <c r="Y1380" s="143"/>
      <c r="Z1380" s="143"/>
      <c r="AA1380" s="143"/>
      <c r="AB1380" s="143"/>
      <c r="AC1380" s="143"/>
      <c r="AD1380" s="143"/>
      <c r="AE1380" s="313"/>
      <c r="AF1380" s="313"/>
      <c r="AG1380" s="313"/>
      <c r="AH1380" s="313"/>
      <c r="AI1380" s="313"/>
      <c r="AJ1380" s="313"/>
      <c r="AK1380" s="143"/>
      <c r="AL1380" s="143"/>
      <c r="AM1380" s="143"/>
      <c r="AN1380" s="143"/>
      <c r="AO1380" s="335"/>
    </row>
    <row r="1381" spans="1:41">
      <c r="A1381" s="140">
        <v>36088844</v>
      </c>
      <c r="B1381" s="141">
        <v>25670964</v>
      </c>
      <c r="C1381" s="141" t="s">
        <v>161</v>
      </c>
      <c r="D1381" s="142">
        <v>0</v>
      </c>
      <c r="E1381" s="322">
        <v>0</v>
      </c>
      <c r="F1381" s="142">
        <v>0</v>
      </c>
      <c r="G1381" s="322">
        <v>0</v>
      </c>
      <c r="H1381" s="322">
        <v>0</v>
      </c>
      <c r="I1381" s="322">
        <v>0</v>
      </c>
      <c r="J1381" s="322">
        <v>0</v>
      </c>
      <c r="K1381" s="143">
        <v>0</v>
      </c>
      <c r="L1381" s="144">
        <v>10.35</v>
      </c>
      <c r="M1381" s="344">
        <f t="shared" si="21"/>
        <v>0</v>
      </c>
      <c r="N1381" s="280" t="s">
        <v>94</v>
      </c>
      <c r="O1381" s="145">
        <v>0</v>
      </c>
      <c r="P1381" s="143">
        <v>0</v>
      </c>
      <c r="Q1381" s="141" t="s">
        <v>70</v>
      </c>
      <c r="R1381" s="271">
        <v>0</v>
      </c>
      <c r="S1381" s="145">
        <v>0</v>
      </c>
      <c r="T1381" s="185">
        <v>20170331</v>
      </c>
      <c r="U1381" s="142">
        <v>0</v>
      </c>
      <c r="V1381" s="142" t="s">
        <v>161</v>
      </c>
      <c r="W1381" s="142">
        <v>0</v>
      </c>
      <c r="X1381" s="345" t="s">
        <v>161</v>
      </c>
      <c r="Y1381" s="143"/>
      <c r="Z1381" s="143"/>
      <c r="AA1381" s="143"/>
      <c r="AB1381" s="143"/>
      <c r="AC1381" s="143"/>
      <c r="AD1381" s="143"/>
      <c r="AE1381" s="313"/>
      <c r="AF1381" s="313"/>
      <c r="AG1381" s="313"/>
      <c r="AH1381" s="313"/>
      <c r="AI1381" s="313"/>
      <c r="AJ1381" s="313"/>
      <c r="AK1381" s="143"/>
      <c r="AL1381" s="143"/>
      <c r="AM1381" s="143"/>
      <c r="AN1381" s="143"/>
      <c r="AO1381" s="335"/>
    </row>
    <row r="1382" spans="1:41">
      <c r="A1382" s="140">
        <v>36088871</v>
      </c>
      <c r="B1382" s="141">
        <v>15279611</v>
      </c>
      <c r="C1382" s="141" t="s">
        <v>161</v>
      </c>
      <c r="D1382" s="142">
        <v>273162.74</v>
      </c>
      <c r="E1382" s="322">
        <v>-4431.82</v>
      </c>
      <c r="F1382" s="142">
        <v>268730.92</v>
      </c>
      <c r="G1382" s="322">
        <v>-2526.7600000000002</v>
      </c>
      <c r="H1382" s="322">
        <v>0</v>
      </c>
      <c r="I1382" s="322">
        <v>-572.61</v>
      </c>
      <c r="J1382" s="322">
        <v>-7531.19</v>
      </c>
      <c r="K1382" s="143">
        <v>0</v>
      </c>
      <c r="L1382" s="144">
        <v>11.1</v>
      </c>
      <c r="M1382" s="344">
        <f t="shared" si="21"/>
        <v>284.54452083333337</v>
      </c>
      <c r="N1382" s="280" t="s">
        <v>162</v>
      </c>
      <c r="O1382" s="145">
        <v>0</v>
      </c>
      <c r="P1382" s="143">
        <v>268730.92</v>
      </c>
      <c r="Q1382" s="141" t="s">
        <v>70</v>
      </c>
      <c r="R1382" s="271">
        <v>0</v>
      </c>
      <c r="S1382" s="145">
        <v>0</v>
      </c>
      <c r="T1382" s="185">
        <v>20170331</v>
      </c>
      <c r="U1382" s="142">
        <v>0</v>
      </c>
      <c r="V1382" s="142" t="s">
        <v>161</v>
      </c>
      <c r="W1382" s="142">
        <v>0</v>
      </c>
      <c r="X1382" s="345" t="s">
        <v>161</v>
      </c>
      <c r="Y1382" s="143"/>
      <c r="Z1382" s="143"/>
      <c r="AA1382" s="143"/>
      <c r="AB1382" s="143"/>
      <c r="AC1382" s="143"/>
      <c r="AD1382" s="143"/>
      <c r="AE1382" s="313"/>
      <c r="AF1382" s="313"/>
      <c r="AG1382" s="313"/>
      <c r="AH1382" s="313"/>
      <c r="AI1382" s="313"/>
      <c r="AJ1382" s="313"/>
      <c r="AK1382" s="143"/>
      <c r="AL1382" s="143"/>
      <c r="AM1382" s="143"/>
      <c r="AN1382" s="143"/>
      <c r="AO1382" s="335"/>
    </row>
    <row r="1383" spans="1:41">
      <c r="A1383" s="140">
        <v>36115283</v>
      </c>
      <c r="B1383" s="141">
        <v>17731981</v>
      </c>
      <c r="C1383" s="141" t="s">
        <v>161</v>
      </c>
      <c r="D1383" s="142">
        <v>278146.78999999998</v>
      </c>
      <c r="E1383" s="313">
        <v>-4675.04</v>
      </c>
      <c r="F1383" s="142">
        <v>273471.75</v>
      </c>
      <c r="G1383" s="313">
        <v>-2572.16</v>
      </c>
      <c r="H1383" s="313">
        <v>-74.94</v>
      </c>
      <c r="I1383" s="313">
        <v>-565.87</v>
      </c>
      <c r="J1383" s="313">
        <v>-7888.01</v>
      </c>
      <c r="K1383" s="143">
        <v>-40.659999999999997</v>
      </c>
      <c r="L1383" s="144">
        <v>11.1</v>
      </c>
      <c r="M1383" s="344">
        <f t="shared" si="21"/>
        <v>289.73623958333332</v>
      </c>
      <c r="N1383" s="280" t="s">
        <v>162</v>
      </c>
      <c r="O1383" s="145">
        <v>0</v>
      </c>
      <c r="P1383" s="143">
        <v>273471.75</v>
      </c>
      <c r="Q1383" s="141" t="s">
        <v>70</v>
      </c>
      <c r="R1383" s="271">
        <v>0</v>
      </c>
      <c r="S1383" s="145">
        <v>0</v>
      </c>
      <c r="T1383" s="185">
        <v>20170331</v>
      </c>
      <c r="U1383" s="142">
        <v>0</v>
      </c>
      <c r="V1383" s="142" t="s">
        <v>161</v>
      </c>
      <c r="W1383" s="142">
        <v>0</v>
      </c>
      <c r="X1383" s="345" t="s">
        <v>161</v>
      </c>
      <c r="Y1383" s="143"/>
      <c r="Z1383" s="143"/>
      <c r="AA1383" s="143"/>
      <c r="AB1383" s="143"/>
      <c r="AC1383" s="143"/>
      <c r="AD1383" s="143"/>
      <c r="AE1383" s="313"/>
      <c r="AF1383" s="313"/>
      <c r="AG1383" s="313"/>
      <c r="AH1383" s="313"/>
      <c r="AI1383" s="313"/>
      <c r="AJ1383" s="313"/>
      <c r="AK1383" s="143"/>
      <c r="AL1383" s="143"/>
      <c r="AM1383" s="143"/>
      <c r="AN1383" s="143"/>
      <c r="AO1383" s="335"/>
    </row>
    <row r="1384" spans="1:41">
      <c r="A1384" s="140">
        <v>36148620</v>
      </c>
      <c r="B1384" s="141">
        <v>7760517</v>
      </c>
      <c r="C1384" s="141" t="s">
        <v>161</v>
      </c>
      <c r="D1384" s="142">
        <v>0</v>
      </c>
      <c r="E1384" s="322">
        <v>0</v>
      </c>
      <c r="F1384" s="142">
        <v>0</v>
      </c>
      <c r="G1384" s="322">
        <v>0</v>
      </c>
      <c r="H1384" s="322">
        <v>0</v>
      </c>
      <c r="I1384" s="322">
        <v>0</v>
      </c>
      <c r="J1384" s="322">
        <v>0</v>
      </c>
      <c r="K1384" s="143">
        <v>0</v>
      </c>
      <c r="L1384" s="144">
        <v>10.85</v>
      </c>
      <c r="M1384" s="344">
        <f t="shared" si="21"/>
        <v>0</v>
      </c>
      <c r="N1384" s="280" t="s">
        <v>94</v>
      </c>
      <c r="O1384" s="145">
        <v>0</v>
      </c>
      <c r="P1384" s="143">
        <v>0</v>
      </c>
      <c r="Q1384" s="141" t="s">
        <v>70</v>
      </c>
      <c r="R1384" s="271">
        <v>0</v>
      </c>
      <c r="S1384" s="145">
        <v>0</v>
      </c>
      <c r="T1384" s="185">
        <v>20170331</v>
      </c>
      <c r="U1384" s="142">
        <v>0</v>
      </c>
      <c r="V1384" s="142" t="s">
        <v>161</v>
      </c>
      <c r="W1384" s="142">
        <v>0</v>
      </c>
      <c r="X1384" s="345" t="s">
        <v>161</v>
      </c>
      <c r="Y1384" s="143"/>
      <c r="Z1384" s="143"/>
      <c r="AA1384" s="143"/>
      <c r="AB1384" s="143"/>
      <c r="AC1384" s="143"/>
      <c r="AD1384" s="143"/>
      <c r="AE1384" s="313"/>
      <c r="AF1384" s="313"/>
      <c r="AG1384" s="313"/>
      <c r="AH1384" s="313"/>
      <c r="AI1384" s="313"/>
      <c r="AJ1384" s="313"/>
      <c r="AK1384" s="143"/>
      <c r="AL1384" s="143"/>
      <c r="AM1384" s="143"/>
      <c r="AN1384" s="143"/>
      <c r="AO1384" s="335"/>
    </row>
    <row r="1385" spans="1:41">
      <c r="A1385" s="140">
        <v>36173300</v>
      </c>
      <c r="B1385" s="141">
        <v>17427804</v>
      </c>
      <c r="C1385" s="141" t="s">
        <v>161</v>
      </c>
      <c r="D1385" s="142">
        <v>0</v>
      </c>
      <c r="E1385" s="322">
        <v>0</v>
      </c>
      <c r="F1385" s="142">
        <v>0</v>
      </c>
      <c r="G1385" s="322">
        <v>0</v>
      </c>
      <c r="H1385" s="322">
        <v>0</v>
      </c>
      <c r="I1385" s="322">
        <v>0</v>
      </c>
      <c r="J1385" s="322">
        <v>0</v>
      </c>
      <c r="K1385" s="143">
        <v>0</v>
      </c>
      <c r="L1385" s="144">
        <v>11.1</v>
      </c>
      <c r="M1385" s="344">
        <f t="shared" si="21"/>
        <v>0</v>
      </c>
      <c r="N1385" s="280" t="s">
        <v>94</v>
      </c>
      <c r="O1385" s="145">
        <v>0</v>
      </c>
      <c r="P1385" s="143">
        <v>0</v>
      </c>
      <c r="Q1385" s="141" t="s">
        <v>70</v>
      </c>
      <c r="R1385" s="271">
        <v>0</v>
      </c>
      <c r="S1385" s="145">
        <v>0</v>
      </c>
      <c r="T1385" s="185">
        <v>20170331</v>
      </c>
      <c r="U1385" s="142">
        <v>0</v>
      </c>
      <c r="V1385" s="142" t="s">
        <v>161</v>
      </c>
      <c r="W1385" s="142">
        <v>0</v>
      </c>
      <c r="X1385" s="345" t="s">
        <v>161</v>
      </c>
      <c r="Y1385" s="143"/>
      <c r="Z1385" s="143"/>
      <c r="AA1385" s="143"/>
      <c r="AB1385" s="143"/>
      <c r="AC1385" s="143"/>
      <c r="AD1385" s="143"/>
      <c r="AE1385" s="313"/>
      <c r="AF1385" s="313"/>
      <c r="AG1385" s="313"/>
      <c r="AH1385" s="313"/>
      <c r="AI1385" s="313"/>
      <c r="AJ1385" s="313"/>
      <c r="AK1385" s="143"/>
      <c r="AL1385" s="143"/>
      <c r="AM1385" s="143"/>
      <c r="AN1385" s="143"/>
      <c r="AO1385" s="335"/>
    </row>
    <row r="1386" spans="1:41">
      <c r="A1386" s="140">
        <v>36173314</v>
      </c>
      <c r="B1386" s="141">
        <v>26236117</v>
      </c>
      <c r="C1386" s="141" t="s">
        <v>161</v>
      </c>
      <c r="D1386" s="142">
        <v>287005.03000000003</v>
      </c>
      <c r="E1386" s="322">
        <v>0</v>
      </c>
      <c r="F1386" s="142">
        <v>287005.03000000003</v>
      </c>
      <c r="G1386" s="322">
        <v>0</v>
      </c>
      <c r="H1386" s="322">
        <v>0</v>
      </c>
      <c r="I1386" s="322">
        <v>0</v>
      </c>
      <c r="J1386" s="322">
        <v>0</v>
      </c>
      <c r="K1386" s="143">
        <v>0</v>
      </c>
      <c r="L1386" s="144">
        <v>11.1</v>
      </c>
      <c r="M1386" s="344">
        <f t="shared" si="21"/>
        <v>298.96357291666669</v>
      </c>
      <c r="N1386" s="280" t="s">
        <v>162</v>
      </c>
      <c r="O1386" s="145">
        <v>0</v>
      </c>
      <c r="P1386" s="143">
        <v>272694.26</v>
      </c>
      <c r="Q1386" s="141" t="s">
        <v>73</v>
      </c>
      <c r="R1386" s="271">
        <v>20170131</v>
      </c>
      <c r="S1386" s="145">
        <v>3</v>
      </c>
      <c r="T1386" s="185">
        <v>20170331</v>
      </c>
      <c r="U1386" s="142">
        <v>0</v>
      </c>
      <c r="V1386" s="142" t="s">
        <v>161</v>
      </c>
      <c r="W1386" s="142">
        <v>0</v>
      </c>
      <c r="X1386" s="345" t="s">
        <v>161</v>
      </c>
      <c r="Y1386" s="143"/>
      <c r="Z1386" s="143"/>
      <c r="AA1386" s="143"/>
      <c r="AB1386" s="143"/>
      <c r="AC1386" s="143"/>
      <c r="AD1386" s="143"/>
      <c r="AE1386" s="313"/>
      <c r="AF1386" s="313"/>
      <c r="AG1386" s="313"/>
      <c r="AH1386" s="313"/>
      <c r="AI1386" s="313"/>
      <c r="AJ1386" s="313"/>
      <c r="AK1386" s="143"/>
      <c r="AL1386" s="143"/>
      <c r="AM1386" s="143"/>
      <c r="AN1386" s="143"/>
      <c r="AO1386" s="335"/>
    </row>
    <row r="1387" spans="1:41">
      <c r="A1387" s="140">
        <v>36173333</v>
      </c>
      <c r="B1387" s="141">
        <v>15641750</v>
      </c>
      <c r="C1387" s="141" t="s">
        <v>161</v>
      </c>
      <c r="D1387" s="142">
        <v>0</v>
      </c>
      <c r="E1387" s="322">
        <v>0</v>
      </c>
      <c r="F1387" s="142">
        <v>0</v>
      </c>
      <c r="G1387" s="322">
        <v>0</v>
      </c>
      <c r="H1387" s="322">
        <v>0</v>
      </c>
      <c r="I1387" s="322">
        <v>0</v>
      </c>
      <c r="J1387" s="322">
        <v>0</v>
      </c>
      <c r="K1387" s="143">
        <v>0</v>
      </c>
      <c r="L1387" s="144">
        <v>11.1</v>
      </c>
      <c r="M1387" s="344">
        <f t="shared" si="21"/>
        <v>0</v>
      </c>
      <c r="N1387" s="280" t="s">
        <v>94</v>
      </c>
      <c r="O1387" s="145">
        <v>1</v>
      </c>
      <c r="P1387" s="143">
        <v>0</v>
      </c>
      <c r="Q1387" s="141" t="s">
        <v>70</v>
      </c>
      <c r="R1387" s="271">
        <v>0</v>
      </c>
      <c r="S1387" s="145">
        <v>0</v>
      </c>
      <c r="T1387" s="185">
        <v>20170331</v>
      </c>
      <c r="U1387" s="142">
        <v>0</v>
      </c>
      <c r="V1387" s="142" t="s">
        <v>161</v>
      </c>
      <c r="W1387" s="142">
        <v>0</v>
      </c>
      <c r="X1387" s="345" t="s">
        <v>161</v>
      </c>
      <c r="Y1387" s="143"/>
      <c r="Z1387" s="143"/>
      <c r="AA1387" s="143"/>
      <c r="AB1387" s="143"/>
      <c r="AC1387" s="143"/>
      <c r="AD1387" s="143"/>
      <c r="AE1387" s="313"/>
      <c r="AF1387" s="313"/>
      <c r="AG1387" s="313"/>
      <c r="AH1387" s="313"/>
      <c r="AI1387" s="313"/>
      <c r="AJ1387" s="313"/>
      <c r="AK1387" s="143"/>
      <c r="AL1387" s="143"/>
      <c r="AM1387" s="143"/>
      <c r="AN1387" s="143"/>
      <c r="AO1387" s="335"/>
    </row>
    <row r="1388" spans="1:41">
      <c r="A1388" s="140">
        <v>36173380</v>
      </c>
      <c r="B1388" s="141">
        <v>5595039</v>
      </c>
      <c r="C1388" s="141" t="s">
        <v>161</v>
      </c>
      <c r="D1388" s="142">
        <v>0</v>
      </c>
      <c r="E1388" s="322">
        <v>0</v>
      </c>
      <c r="F1388" s="142">
        <v>0</v>
      </c>
      <c r="G1388" s="322">
        <v>0</v>
      </c>
      <c r="H1388" s="322">
        <v>0</v>
      </c>
      <c r="I1388" s="322">
        <v>0</v>
      </c>
      <c r="J1388" s="322">
        <v>0</v>
      </c>
      <c r="K1388" s="143">
        <v>0</v>
      </c>
      <c r="L1388" s="144">
        <v>11.1</v>
      </c>
      <c r="M1388" s="344">
        <f t="shared" si="21"/>
        <v>0</v>
      </c>
      <c r="N1388" s="280" t="s">
        <v>94</v>
      </c>
      <c r="O1388" s="145">
        <v>0</v>
      </c>
      <c r="P1388" s="143">
        <v>0</v>
      </c>
      <c r="Q1388" s="141" t="s">
        <v>70</v>
      </c>
      <c r="R1388" s="271">
        <v>0</v>
      </c>
      <c r="S1388" s="145">
        <v>0</v>
      </c>
      <c r="T1388" s="185">
        <v>20170331</v>
      </c>
      <c r="U1388" s="142">
        <v>0</v>
      </c>
      <c r="V1388" s="142" t="s">
        <v>161</v>
      </c>
      <c r="W1388" s="142">
        <v>0</v>
      </c>
      <c r="X1388" s="345" t="s">
        <v>161</v>
      </c>
      <c r="Y1388" s="143"/>
      <c r="Z1388" s="143"/>
      <c r="AA1388" s="143"/>
      <c r="AB1388" s="143"/>
      <c r="AC1388" s="143"/>
      <c r="AD1388" s="143"/>
      <c r="AE1388" s="313"/>
      <c r="AF1388" s="313"/>
      <c r="AG1388" s="313"/>
      <c r="AH1388" s="313"/>
      <c r="AI1388" s="313"/>
      <c r="AJ1388" s="313"/>
      <c r="AK1388" s="143"/>
      <c r="AL1388" s="143"/>
      <c r="AM1388" s="143"/>
      <c r="AN1388" s="143"/>
      <c r="AO1388" s="335"/>
    </row>
    <row r="1389" spans="1:41">
      <c r="A1389" s="140">
        <v>36173392</v>
      </c>
      <c r="B1389" s="141">
        <v>33844446</v>
      </c>
      <c r="C1389" s="141" t="s">
        <v>161</v>
      </c>
      <c r="D1389" s="142">
        <v>0</v>
      </c>
      <c r="E1389" s="322">
        <v>0</v>
      </c>
      <c r="F1389" s="142">
        <v>0</v>
      </c>
      <c r="G1389" s="322">
        <v>0</v>
      </c>
      <c r="H1389" s="322">
        <v>0</v>
      </c>
      <c r="I1389" s="322">
        <v>0</v>
      </c>
      <c r="J1389" s="322">
        <v>0</v>
      </c>
      <c r="K1389" s="143">
        <v>0</v>
      </c>
      <c r="L1389" s="144">
        <v>10.78</v>
      </c>
      <c r="M1389" s="344">
        <f t="shared" si="21"/>
        <v>0</v>
      </c>
      <c r="N1389" s="280" t="s">
        <v>94</v>
      </c>
      <c r="O1389" s="145">
        <v>0</v>
      </c>
      <c r="P1389" s="143">
        <v>0</v>
      </c>
      <c r="Q1389" s="141" t="s">
        <v>70</v>
      </c>
      <c r="R1389" s="271">
        <v>0</v>
      </c>
      <c r="S1389" s="145">
        <v>0</v>
      </c>
      <c r="T1389" s="185">
        <v>20170331</v>
      </c>
      <c r="U1389" s="142">
        <v>0</v>
      </c>
      <c r="V1389" s="142" t="s">
        <v>161</v>
      </c>
      <c r="W1389" s="142">
        <v>0</v>
      </c>
      <c r="X1389" s="345" t="s">
        <v>161</v>
      </c>
      <c r="Y1389" s="143"/>
      <c r="Z1389" s="143"/>
      <c r="AA1389" s="143"/>
      <c r="AB1389" s="143"/>
      <c r="AC1389" s="143"/>
      <c r="AD1389" s="143"/>
      <c r="AE1389" s="313"/>
      <c r="AF1389" s="313"/>
      <c r="AG1389" s="313"/>
      <c r="AH1389" s="313"/>
      <c r="AI1389" s="313"/>
      <c r="AJ1389" s="313"/>
      <c r="AK1389" s="143"/>
      <c r="AL1389" s="143"/>
      <c r="AM1389" s="143"/>
      <c r="AN1389" s="143"/>
      <c r="AO1389" s="335"/>
    </row>
    <row r="1390" spans="1:41">
      <c r="A1390" s="140">
        <v>36173400</v>
      </c>
      <c r="B1390" s="141">
        <v>19031553</v>
      </c>
      <c r="C1390" s="141" t="s">
        <v>161</v>
      </c>
      <c r="D1390" s="142">
        <v>0</v>
      </c>
      <c r="E1390" s="322">
        <v>0</v>
      </c>
      <c r="F1390" s="142">
        <v>0</v>
      </c>
      <c r="G1390" s="322">
        <v>0</v>
      </c>
      <c r="H1390" s="322">
        <v>0</v>
      </c>
      <c r="I1390" s="322">
        <v>0</v>
      </c>
      <c r="J1390" s="322">
        <v>0</v>
      </c>
      <c r="K1390" s="143">
        <v>0</v>
      </c>
      <c r="L1390" s="144">
        <v>11.1</v>
      </c>
      <c r="M1390" s="344">
        <f t="shared" si="21"/>
        <v>0</v>
      </c>
      <c r="N1390" s="280" t="s">
        <v>94</v>
      </c>
      <c r="O1390" s="145">
        <v>0</v>
      </c>
      <c r="P1390" s="143">
        <v>0</v>
      </c>
      <c r="Q1390" s="141" t="s">
        <v>70</v>
      </c>
      <c r="R1390" s="271">
        <v>0</v>
      </c>
      <c r="S1390" s="145">
        <v>0</v>
      </c>
      <c r="T1390" s="185">
        <v>20170331</v>
      </c>
      <c r="U1390" s="142">
        <v>0</v>
      </c>
      <c r="V1390" s="142" t="s">
        <v>161</v>
      </c>
      <c r="W1390" s="142">
        <v>0</v>
      </c>
      <c r="X1390" s="345" t="s">
        <v>161</v>
      </c>
      <c r="Y1390" s="143"/>
      <c r="Z1390" s="143"/>
      <c r="AA1390" s="143"/>
      <c r="AB1390" s="143"/>
      <c r="AC1390" s="143"/>
      <c r="AD1390" s="143"/>
      <c r="AE1390" s="313"/>
      <c r="AF1390" s="313"/>
      <c r="AG1390" s="313"/>
      <c r="AH1390" s="313"/>
      <c r="AI1390" s="313"/>
      <c r="AJ1390" s="313"/>
      <c r="AK1390" s="143"/>
      <c r="AL1390" s="143"/>
      <c r="AM1390" s="143"/>
      <c r="AN1390" s="143"/>
      <c r="AO1390" s="335"/>
    </row>
    <row r="1391" spans="1:41">
      <c r="A1391" s="140">
        <v>36173424</v>
      </c>
      <c r="B1391" s="141">
        <v>13776329</v>
      </c>
      <c r="C1391" s="141" t="s">
        <v>161</v>
      </c>
      <c r="D1391" s="142">
        <v>779126.46</v>
      </c>
      <c r="E1391" s="313">
        <v>-12395.58</v>
      </c>
      <c r="F1391" s="142">
        <v>766730.88</v>
      </c>
      <c r="G1391" s="313">
        <v>-7206.92</v>
      </c>
      <c r="H1391" s="313">
        <v>0</v>
      </c>
      <c r="I1391" s="313">
        <v>-1394.72</v>
      </c>
      <c r="J1391" s="313">
        <v>-20997.22</v>
      </c>
      <c r="K1391" s="143">
        <v>0</v>
      </c>
      <c r="L1391" s="144">
        <v>11.1</v>
      </c>
      <c r="M1391" s="344">
        <f t="shared" si="21"/>
        <v>811.59006249999993</v>
      </c>
      <c r="N1391" s="280" t="s">
        <v>162</v>
      </c>
      <c r="O1391" s="145">
        <v>0</v>
      </c>
      <c r="P1391" s="143">
        <v>766439.75</v>
      </c>
      <c r="Q1391" s="141" t="s">
        <v>71</v>
      </c>
      <c r="R1391" s="271">
        <v>20170331</v>
      </c>
      <c r="S1391" s="145">
        <v>1</v>
      </c>
      <c r="T1391" s="185">
        <v>20170331</v>
      </c>
      <c r="U1391" s="142">
        <v>0</v>
      </c>
      <c r="V1391" s="142" t="s">
        <v>161</v>
      </c>
      <c r="W1391" s="142">
        <v>0</v>
      </c>
      <c r="X1391" s="345" t="s">
        <v>161</v>
      </c>
      <c r="Y1391" s="143"/>
      <c r="Z1391" s="143"/>
      <c r="AA1391" s="143"/>
      <c r="AB1391" s="143"/>
      <c r="AC1391" s="143"/>
      <c r="AD1391" s="143"/>
      <c r="AE1391" s="313"/>
      <c r="AF1391" s="313"/>
      <c r="AG1391" s="313"/>
      <c r="AH1391" s="313"/>
      <c r="AI1391" s="313"/>
      <c r="AJ1391" s="313"/>
      <c r="AK1391" s="143"/>
      <c r="AL1391" s="143"/>
      <c r="AM1391" s="143"/>
      <c r="AN1391" s="143"/>
      <c r="AO1391" s="335"/>
    </row>
    <row r="1392" spans="1:41">
      <c r="A1392" s="140">
        <v>36202732</v>
      </c>
      <c r="B1392" s="141">
        <v>10900258</v>
      </c>
      <c r="C1392" s="141" t="s">
        <v>161</v>
      </c>
      <c r="D1392" s="142">
        <v>0</v>
      </c>
      <c r="E1392" s="322">
        <v>0</v>
      </c>
      <c r="F1392" s="142">
        <v>0</v>
      </c>
      <c r="G1392" s="322">
        <v>0</v>
      </c>
      <c r="H1392" s="322">
        <v>0</v>
      </c>
      <c r="I1392" s="322">
        <v>0</v>
      </c>
      <c r="J1392" s="322">
        <v>0</v>
      </c>
      <c r="K1392" s="143">
        <v>0</v>
      </c>
      <c r="L1392" s="144">
        <v>12.5</v>
      </c>
      <c r="M1392" s="344">
        <f t="shared" si="21"/>
        <v>0</v>
      </c>
      <c r="N1392" s="280" t="s">
        <v>94</v>
      </c>
      <c r="O1392" s="145">
        <v>0</v>
      </c>
      <c r="P1392" s="143">
        <v>0</v>
      </c>
      <c r="Q1392" s="141" t="s">
        <v>70</v>
      </c>
      <c r="R1392" s="271">
        <v>0</v>
      </c>
      <c r="S1392" s="145">
        <v>0</v>
      </c>
      <c r="T1392" s="185">
        <v>20170331</v>
      </c>
      <c r="U1392" s="142">
        <v>0</v>
      </c>
      <c r="V1392" s="142" t="s">
        <v>161</v>
      </c>
      <c r="W1392" s="142">
        <v>0</v>
      </c>
      <c r="X1392" s="345" t="s">
        <v>161</v>
      </c>
      <c r="Y1392" s="143"/>
      <c r="Z1392" s="143"/>
      <c r="AA1392" s="143"/>
      <c r="AB1392" s="143"/>
      <c r="AC1392" s="143"/>
      <c r="AD1392" s="143"/>
      <c r="AE1392" s="313"/>
      <c r="AF1392" s="313"/>
      <c r="AG1392" s="313"/>
      <c r="AH1392" s="313"/>
      <c r="AI1392" s="313"/>
      <c r="AJ1392" s="313"/>
      <c r="AK1392" s="143"/>
      <c r="AL1392" s="143"/>
      <c r="AM1392" s="143"/>
      <c r="AN1392" s="143"/>
      <c r="AO1392" s="335"/>
    </row>
    <row r="1393" spans="1:41">
      <c r="A1393" s="140">
        <v>36202870</v>
      </c>
      <c r="B1393" s="141">
        <v>38332141</v>
      </c>
      <c r="C1393" s="141" t="s">
        <v>161</v>
      </c>
      <c r="D1393" s="142">
        <v>0</v>
      </c>
      <c r="E1393" s="322">
        <v>0</v>
      </c>
      <c r="F1393" s="142">
        <v>0</v>
      </c>
      <c r="G1393" s="322">
        <v>0</v>
      </c>
      <c r="H1393" s="322">
        <v>0</v>
      </c>
      <c r="I1393" s="322">
        <v>0</v>
      </c>
      <c r="J1393" s="322">
        <v>0</v>
      </c>
      <c r="K1393" s="143">
        <v>0</v>
      </c>
      <c r="L1393" s="144">
        <v>12.5</v>
      </c>
      <c r="M1393" s="344">
        <f t="shared" si="21"/>
        <v>0</v>
      </c>
      <c r="N1393" s="280" t="s">
        <v>94</v>
      </c>
      <c r="O1393" s="145">
        <v>0</v>
      </c>
      <c r="P1393" s="143">
        <v>0</v>
      </c>
      <c r="Q1393" s="141" t="s">
        <v>70</v>
      </c>
      <c r="R1393" s="271">
        <v>0</v>
      </c>
      <c r="S1393" s="145">
        <v>0</v>
      </c>
      <c r="T1393" s="185">
        <v>20170331</v>
      </c>
      <c r="U1393" s="142">
        <v>0</v>
      </c>
      <c r="V1393" s="142" t="s">
        <v>161</v>
      </c>
      <c r="W1393" s="142">
        <v>0</v>
      </c>
      <c r="X1393" s="345" t="s">
        <v>161</v>
      </c>
      <c r="Y1393" s="143"/>
      <c r="Z1393" s="143"/>
      <c r="AA1393" s="143"/>
      <c r="AB1393" s="143"/>
      <c r="AC1393" s="143"/>
      <c r="AD1393" s="143"/>
      <c r="AE1393" s="313"/>
      <c r="AF1393" s="313"/>
      <c r="AG1393" s="313"/>
      <c r="AH1393" s="313"/>
      <c r="AI1393" s="313"/>
      <c r="AJ1393" s="313"/>
      <c r="AK1393" s="143"/>
      <c r="AL1393" s="143"/>
      <c r="AM1393" s="143"/>
      <c r="AN1393" s="143"/>
      <c r="AO1393" s="335"/>
    </row>
    <row r="1394" spans="1:41">
      <c r="A1394" s="140">
        <v>36202950</v>
      </c>
      <c r="B1394" s="141">
        <v>38901336</v>
      </c>
      <c r="C1394" s="141" t="s">
        <v>161</v>
      </c>
      <c r="D1394" s="142">
        <v>303829.15000000002</v>
      </c>
      <c r="E1394" s="322">
        <v>-5040.6499999999996</v>
      </c>
      <c r="F1394" s="142">
        <v>298788.5</v>
      </c>
      <c r="G1394" s="322">
        <v>-2544.5700000000002</v>
      </c>
      <c r="H1394" s="322">
        <v>0</v>
      </c>
      <c r="I1394" s="322">
        <v>-599.89</v>
      </c>
      <c r="J1394" s="322">
        <v>-8185.11</v>
      </c>
      <c r="K1394" s="143">
        <v>0</v>
      </c>
      <c r="L1394" s="144">
        <v>9.7899999999999991</v>
      </c>
      <c r="M1394" s="344">
        <f t="shared" si="21"/>
        <v>316.48869791666669</v>
      </c>
      <c r="N1394" s="280" t="s">
        <v>162</v>
      </c>
      <c r="O1394" s="145">
        <v>0</v>
      </c>
      <c r="P1394" s="143">
        <v>298788.5</v>
      </c>
      <c r="Q1394" s="141" t="s">
        <v>70</v>
      </c>
      <c r="R1394" s="271">
        <v>0</v>
      </c>
      <c r="S1394" s="145">
        <v>0</v>
      </c>
      <c r="T1394" s="185">
        <v>20170331</v>
      </c>
      <c r="U1394" s="142">
        <v>0</v>
      </c>
      <c r="V1394" s="142" t="s">
        <v>161</v>
      </c>
      <c r="W1394" s="142">
        <v>0</v>
      </c>
      <c r="X1394" s="345" t="s">
        <v>161</v>
      </c>
      <c r="Y1394" s="143"/>
      <c r="Z1394" s="143"/>
      <c r="AA1394" s="143"/>
      <c r="AB1394" s="143"/>
      <c r="AC1394" s="143"/>
      <c r="AD1394" s="143"/>
      <c r="AE1394" s="313"/>
      <c r="AF1394" s="313"/>
      <c r="AG1394" s="313"/>
      <c r="AH1394" s="313"/>
      <c r="AI1394" s="313"/>
      <c r="AJ1394" s="313"/>
      <c r="AK1394" s="143"/>
      <c r="AL1394" s="143"/>
      <c r="AM1394" s="143"/>
      <c r="AN1394" s="143"/>
      <c r="AO1394" s="335"/>
    </row>
    <row r="1395" spans="1:41">
      <c r="A1395" s="140">
        <v>36202976</v>
      </c>
      <c r="B1395" s="141">
        <v>24969041</v>
      </c>
      <c r="C1395" s="141" t="s">
        <v>161</v>
      </c>
      <c r="D1395" s="142">
        <v>0</v>
      </c>
      <c r="E1395" s="322">
        <v>0</v>
      </c>
      <c r="F1395" s="142">
        <v>0</v>
      </c>
      <c r="G1395" s="322">
        <v>0</v>
      </c>
      <c r="H1395" s="322">
        <v>0</v>
      </c>
      <c r="I1395" s="322">
        <v>0</v>
      </c>
      <c r="J1395" s="322">
        <v>0</v>
      </c>
      <c r="K1395" s="143">
        <v>0</v>
      </c>
      <c r="L1395" s="144">
        <v>11.1</v>
      </c>
      <c r="M1395" s="344">
        <f t="shared" si="21"/>
        <v>0</v>
      </c>
      <c r="N1395" s="280" t="s">
        <v>94</v>
      </c>
      <c r="O1395" s="145">
        <v>0</v>
      </c>
      <c r="P1395" s="143">
        <v>0</v>
      </c>
      <c r="Q1395" s="141" t="s">
        <v>70</v>
      </c>
      <c r="R1395" s="271">
        <v>0</v>
      </c>
      <c r="S1395" s="145">
        <v>0</v>
      </c>
      <c r="T1395" s="185">
        <v>20170331</v>
      </c>
      <c r="U1395" s="142">
        <v>0</v>
      </c>
      <c r="V1395" s="142" t="s">
        <v>161</v>
      </c>
      <c r="W1395" s="142">
        <v>0</v>
      </c>
      <c r="X1395" s="345" t="s">
        <v>161</v>
      </c>
      <c r="Y1395" s="143"/>
      <c r="Z1395" s="143"/>
      <c r="AA1395" s="143"/>
      <c r="AB1395" s="143"/>
      <c r="AC1395" s="143"/>
      <c r="AD1395" s="143"/>
      <c r="AE1395" s="313"/>
      <c r="AF1395" s="313"/>
      <c r="AG1395" s="313"/>
      <c r="AH1395" s="313"/>
      <c r="AI1395" s="313"/>
      <c r="AJ1395" s="313"/>
      <c r="AK1395" s="143"/>
      <c r="AL1395" s="143"/>
      <c r="AM1395" s="143"/>
      <c r="AN1395" s="143"/>
      <c r="AO1395" s="335"/>
    </row>
    <row r="1396" spans="1:41">
      <c r="A1396" s="140">
        <v>36202981</v>
      </c>
      <c r="B1396" s="141">
        <v>18367865</v>
      </c>
      <c r="C1396" s="141" t="s">
        <v>161</v>
      </c>
      <c r="D1396" s="142">
        <v>0</v>
      </c>
      <c r="E1396" s="322">
        <v>0</v>
      </c>
      <c r="F1396" s="142">
        <v>0</v>
      </c>
      <c r="G1396" s="322">
        <v>0</v>
      </c>
      <c r="H1396" s="322">
        <v>0</v>
      </c>
      <c r="I1396" s="322">
        <v>0</v>
      </c>
      <c r="J1396" s="322">
        <v>0</v>
      </c>
      <c r="K1396" s="143">
        <v>0</v>
      </c>
      <c r="L1396" s="144">
        <v>11.1</v>
      </c>
      <c r="M1396" s="344">
        <f t="shared" si="21"/>
        <v>0</v>
      </c>
      <c r="N1396" s="280" t="s">
        <v>94</v>
      </c>
      <c r="O1396" s="145">
        <v>0</v>
      </c>
      <c r="P1396" s="143">
        <v>0</v>
      </c>
      <c r="Q1396" s="141" t="s">
        <v>70</v>
      </c>
      <c r="R1396" s="271">
        <v>0</v>
      </c>
      <c r="S1396" s="145">
        <v>0</v>
      </c>
      <c r="T1396" s="185">
        <v>20170331</v>
      </c>
      <c r="U1396" s="142">
        <v>0</v>
      </c>
      <c r="V1396" s="142" t="s">
        <v>161</v>
      </c>
      <c r="W1396" s="142">
        <v>0</v>
      </c>
      <c r="X1396" s="345" t="s">
        <v>161</v>
      </c>
      <c r="Y1396" s="143"/>
      <c r="Z1396" s="143"/>
      <c r="AA1396" s="143"/>
      <c r="AB1396" s="143"/>
      <c r="AC1396" s="143"/>
      <c r="AD1396" s="143"/>
      <c r="AE1396" s="313"/>
      <c r="AF1396" s="313"/>
      <c r="AG1396" s="313"/>
      <c r="AH1396" s="313"/>
      <c r="AI1396" s="313"/>
      <c r="AJ1396" s="313"/>
      <c r="AK1396" s="143"/>
      <c r="AL1396" s="143"/>
      <c r="AM1396" s="143"/>
      <c r="AN1396" s="143"/>
      <c r="AO1396" s="335"/>
    </row>
    <row r="1397" spans="1:41">
      <c r="A1397" s="140">
        <v>36223473</v>
      </c>
      <c r="B1397" s="141">
        <v>36834764</v>
      </c>
      <c r="C1397" s="141" t="s">
        <v>161</v>
      </c>
      <c r="D1397" s="142">
        <v>817725.09</v>
      </c>
      <c r="E1397" s="313">
        <v>-13566.41</v>
      </c>
      <c r="F1397" s="142">
        <v>804158.68</v>
      </c>
      <c r="G1397" s="313">
        <v>-6848.45</v>
      </c>
      <c r="H1397" s="313">
        <v>0</v>
      </c>
      <c r="I1397" s="313">
        <v>-1652.61</v>
      </c>
      <c r="J1397" s="313">
        <v>-22067.47</v>
      </c>
      <c r="K1397" s="143">
        <v>0</v>
      </c>
      <c r="L1397" s="144">
        <v>9.7899999999999991</v>
      </c>
      <c r="M1397" s="344">
        <f t="shared" si="21"/>
        <v>851.79696875000002</v>
      </c>
      <c r="N1397" s="280" t="s">
        <v>162</v>
      </c>
      <c r="O1397" s="145">
        <v>0</v>
      </c>
      <c r="P1397" s="143">
        <v>804158.68</v>
      </c>
      <c r="Q1397" s="141" t="s">
        <v>70</v>
      </c>
      <c r="R1397" s="271">
        <v>0</v>
      </c>
      <c r="S1397" s="145">
        <v>0</v>
      </c>
      <c r="T1397" s="185">
        <v>20170331</v>
      </c>
      <c r="U1397" s="142">
        <v>0</v>
      </c>
      <c r="V1397" s="142" t="s">
        <v>161</v>
      </c>
      <c r="W1397" s="142">
        <v>0</v>
      </c>
      <c r="X1397" s="345" t="s">
        <v>161</v>
      </c>
      <c r="Y1397" s="143"/>
      <c r="Z1397" s="143"/>
      <c r="AA1397" s="143"/>
      <c r="AB1397" s="143"/>
      <c r="AC1397" s="143"/>
      <c r="AD1397" s="143"/>
      <c r="AE1397" s="313"/>
      <c r="AF1397" s="313"/>
      <c r="AG1397" s="313"/>
      <c r="AH1397" s="313"/>
      <c r="AI1397" s="313"/>
      <c r="AJ1397" s="313"/>
      <c r="AK1397" s="143"/>
      <c r="AL1397" s="143"/>
      <c r="AM1397" s="143"/>
      <c r="AN1397" s="143"/>
      <c r="AO1397" s="335"/>
    </row>
    <row r="1398" spans="1:41">
      <c r="A1398" s="140">
        <v>36223480</v>
      </c>
      <c r="B1398" s="141">
        <v>12666071</v>
      </c>
      <c r="C1398" s="141" t="s">
        <v>161</v>
      </c>
      <c r="D1398" s="142">
        <v>277227.99</v>
      </c>
      <c r="E1398" s="322">
        <v>-277227.99</v>
      </c>
      <c r="F1398" s="142">
        <v>0</v>
      </c>
      <c r="G1398" s="322">
        <v>-2180.59</v>
      </c>
      <c r="H1398" s="322">
        <v>0</v>
      </c>
      <c r="I1398" s="322">
        <v>-3411.4</v>
      </c>
      <c r="J1398" s="322">
        <v>-282819.98</v>
      </c>
      <c r="K1398" s="143">
        <v>-272600.73</v>
      </c>
      <c r="L1398" s="144">
        <v>9.76</v>
      </c>
      <c r="M1398" s="344">
        <f t="shared" si="21"/>
        <v>288.77915624999997</v>
      </c>
      <c r="N1398" s="280" t="s">
        <v>94</v>
      </c>
      <c r="O1398" s="145">
        <v>0</v>
      </c>
      <c r="P1398" s="143">
        <v>0</v>
      </c>
      <c r="Q1398" s="141" t="s">
        <v>70</v>
      </c>
      <c r="R1398" s="271">
        <v>0</v>
      </c>
      <c r="S1398" s="145">
        <v>0</v>
      </c>
      <c r="T1398" s="185">
        <v>20170331</v>
      </c>
      <c r="U1398" s="142">
        <v>0</v>
      </c>
      <c r="V1398" s="142" t="s">
        <v>161</v>
      </c>
      <c r="W1398" s="142">
        <v>0</v>
      </c>
      <c r="X1398" s="345" t="s">
        <v>161</v>
      </c>
      <c r="Y1398" s="143"/>
      <c r="Z1398" s="143"/>
      <c r="AA1398" s="143"/>
      <c r="AB1398" s="143"/>
      <c r="AC1398" s="143"/>
      <c r="AD1398" s="143"/>
      <c r="AE1398" s="313"/>
      <c r="AF1398" s="313"/>
      <c r="AG1398" s="313"/>
      <c r="AH1398" s="313"/>
      <c r="AI1398" s="313"/>
      <c r="AJ1398" s="313"/>
      <c r="AK1398" s="143"/>
      <c r="AL1398" s="143"/>
      <c r="AM1398" s="143"/>
      <c r="AN1398" s="143"/>
      <c r="AO1398" s="335"/>
    </row>
    <row r="1399" spans="1:41">
      <c r="A1399" s="140">
        <v>36223519</v>
      </c>
      <c r="B1399" s="141">
        <v>10827082</v>
      </c>
      <c r="C1399" s="141" t="s">
        <v>161</v>
      </c>
      <c r="D1399" s="142">
        <v>0</v>
      </c>
      <c r="E1399" s="322">
        <v>0</v>
      </c>
      <c r="F1399" s="142">
        <v>0</v>
      </c>
      <c r="G1399" s="322">
        <v>0</v>
      </c>
      <c r="H1399" s="322">
        <v>0</v>
      </c>
      <c r="I1399" s="322">
        <v>0</v>
      </c>
      <c r="J1399" s="322">
        <v>0</v>
      </c>
      <c r="K1399" s="143">
        <v>0</v>
      </c>
      <c r="L1399" s="144">
        <v>11.1</v>
      </c>
      <c r="M1399" s="344">
        <f t="shared" si="21"/>
        <v>0</v>
      </c>
      <c r="N1399" s="280" t="s">
        <v>94</v>
      </c>
      <c r="O1399" s="145">
        <v>0</v>
      </c>
      <c r="P1399" s="143">
        <v>0</v>
      </c>
      <c r="Q1399" s="141" t="s">
        <v>70</v>
      </c>
      <c r="R1399" s="271">
        <v>0</v>
      </c>
      <c r="S1399" s="145">
        <v>0</v>
      </c>
      <c r="T1399" s="185">
        <v>20170331</v>
      </c>
      <c r="U1399" s="142">
        <v>0</v>
      </c>
      <c r="V1399" s="142" t="s">
        <v>161</v>
      </c>
      <c r="W1399" s="142">
        <v>0</v>
      </c>
      <c r="X1399" s="345" t="s">
        <v>161</v>
      </c>
      <c r="Y1399" s="143"/>
      <c r="Z1399" s="143"/>
      <c r="AA1399" s="143"/>
      <c r="AB1399" s="143"/>
      <c r="AC1399" s="143"/>
      <c r="AD1399" s="143"/>
      <c r="AE1399" s="313"/>
      <c r="AF1399" s="313"/>
      <c r="AG1399" s="313"/>
      <c r="AH1399" s="313"/>
      <c r="AI1399" s="313"/>
      <c r="AJ1399" s="313"/>
      <c r="AK1399" s="143"/>
      <c r="AL1399" s="143"/>
      <c r="AM1399" s="143"/>
      <c r="AN1399" s="143"/>
      <c r="AO1399" s="335"/>
    </row>
    <row r="1400" spans="1:41">
      <c r="A1400" s="140">
        <v>36223571</v>
      </c>
      <c r="B1400" s="141">
        <v>5345339</v>
      </c>
      <c r="C1400" s="141" t="s">
        <v>161</v>
      </c>
      <c r="D1400" s="142">
        <v>0</v>
      </c>
      <c r="E1400" s="322">
        <v>0</v>
      </c>
      <c r="F1400" s="142">
        <v>0</v>
      </c>
      <c r="G1400" s="322">
        <v>0</v>
      </c>
      <c r="H1400" s="322">
        <v>0</v>
      </c>
      <c r="I1400" s="322">
        <v>0</v>
      </c>
      <c r="J1400" s="322">
        <v>0</v>
      </c>
      <c r="K1400" s="143">
        <v>0</v>
      </c>
      <c r="L1400" s="144">
        <v>11.1</v>
      </c>
      <c r="M1400" s="344">
        <f t="shared" si="21"/>
        <v>0</v>
      </c>
      <c r="N1400" s="280" t="s">
        <v>94</v>
      </c>
      <c r="O1400" s="145">
        <v>0</v>
      </c>
      <c r="P1400" s="143">
        <v>0</v>
      </c>
      <c r="Q1400" s="141" t="s">
        <v>70</v>
      </c>
      <c r="R1400" s="271">
        <v>0</v>
      </c>
      <c r="S1400" s="145">
        <v>0</v>
      </c>
      <c r="T1400" s="185">
        <v>20170331</v>
      </c>
      <c r="U1400" s="142">
        <v>0</v>
      </c>
      <c r="V1400" s="142" t="s">
        <v>161</v>
      </c>
      <c r="W1400" s="142">
        <v>0</v>
      </c>
      <c r="X1400" s="345" t="s">
        <v>161</v>
      </c>
      <c r="Y1400" s="143"/>
      <c r="Z1400" s="143"/>
      <c r="AA1400" s="143"/>
      <c r="AB1400" s="143"/>
      <c r="AC1400" s="143"/>
      <c r="AD1400" s="143"/>
      <c r="AE1400" s="313"/>
      <c r="AF1400" s="313"/>
      <c r="AG1400" s="313"/>
      <c r="AH1400" s="313"/>
      <c r="AI1400" s="313"/>
      <c r="AJ1400" s="313"/>
      <c r="AK1400" s="143"/>
      <c r="AL1400" s="143"/>
      <c r="AM1400" s="143"/>
      <c r="AN1400" s="143"/>
      <c r="AO1400" s="335"/>
    </row>
    <row r="1401" spans="1:41">
      <c r="A1401" s="140">
        <v>36223608</v>
      </c>
      <c r="B1401" s="141">
        <v>631975</v>
      </c>
      <c r="C1401" s="141" t="s">
        <v>161</v>
      </c>
      <c r="D1401" s="142">
        <v>853077.13</v>
      </c>
      <c r="E1401" s="313">
        <v>-13915.27</v>
      </c>
      <c r="F1401" s="142">
        <v>839161.86</v>
      </c>
      <c r="G1401" s="313">
        <v>-7890.96</v>
      </c>
      <c r="H1401" s="313">
        <v>0</v>
      </c>
      <c r="I1401" s="313">
        <v>-2210.9299999999998</v>
      </c>
      <c r="J1401" s="313">
        <v>-24017.16</v>
      </c>
      <c r="K1401" s="143">
        <v>0</v>
      </c>
      <c r="L1401" s="144">
        <v>11.1</v>
      </c>
      <c r="M1401" s="344">
        <f t="shared" si="21"/>
        <v>888.62201041666674</v>
      </c>
      <c r="N1401" s="280" t="s">
        <v>162</v>
      </c>
      <c r="O1401" s="145">
        <v>0</v>
      </c>
      <c r="P1401" s="143">
        <v>839161.86</v>
      </c>
      <c r="Q1401" s="141" t="s">
        <v>70</v>
      </c>
      <c r="R1401" s="271">
        <v>0</v>
      </c>
      <c r="S1401" s="145">
        <v>0</v>
      </c>
      <c r="T1401" s="185">
        <v>20170331</v>
      </c>
      <c r="U1401" s="142">
        <v>0</v>
      </c>
      <c r="V1401" s="142" t="s">
        <v>161</v>
      </c>
      <c r="W1401" s="142">
        <v>0</v>
      </c>
      <c r="X1401" s="345" t="s">
        <v>161</v>
      </c>
      <c r="Y1401" s="143"/>
      <c r="Z1401" s="143"/>
      <c r="AA1401" s="143"/>
      <c r="AB1401" s="143"/>
      <c r="AC1401" s="143"/>
      <c r="AD1401" s="143"/>
      <c r="AE1401" s="313"/>
      <c r="AF1401" s="313"/>
      <c r="AG1401" s="313"/>
      <c r="AH1401" s="313"/>
      <c r="AI1401" s="313"/>
      <c r="AJ1401" s="313"/>
      <c r="AK1401" s="143"/>
      <c r="AL1401" s="143"/>
      <c r="AM1401" s="143"/>
      <c r="AN1401" s="143"/>
      <c r="AO1401" s="335"/>
    </row>
    <row r="1402" spans="1:41">
      <c r="A1402" s="140">
        <v>36223635</v>
      </c>
      <c r="B1402" s="141">
        <v>8053188</v>
      </c>
      <c r="C1402" s="141" t="s">
        <v>161</v>
      </c>
      <c r="D1402" s="142">
        <v>469653.42</v>
      </c>
      <c r="E1402" s="322">
        <v>-14797.51</v>
      </c>
      <c r="F1402" s="142">
        <v>454855.91</v>
      </c>
      <c r="G1402" s="322">
        <v>-4277.79</v>
      </c>
      <c r="H1402" s="322">
        <v>-500</v>
      </c>
      <c r="I1402" s="322">
        <v>-839.08</v>
      </c>
      <c r="J1402" s="322">
        <v>-20414.38</v>
      </c>
      <c r="K1402" s="143">
        <v>0</v>
      </c>
      <c r="L1402" s="144">
        <v>11.1</v>
      </c>
      <c r="M1402" s="344">
        <f t="shared" si="21"/>
        <v>489.22231250000004</v>
      </c>
      <c r="N1402" s="280" t="s">
        <v>162</v>
      </c>
      <c r="O1402" s="145">
        <v>0</v>
      </c>
      <c r="P1402" s="143">
        <v>454855.91</v>
      </c>
      <c r="Q1402" s="141" t="s">
        <v>70</v>
      </c>
      <c r="R1402" s="271">
        <v>0</v>
      </c>
      <c r="S1402" s="145">
        <v>0</v>
      </c>
      <c r="T1402" s="185">
        <v>20170331</v>
      </c>
      <c r="U1402" s="142">
        <v>0</v>
      </c>
      <c r="V1402" s="143" t="s">
        <v>161</v>
      </c>
      <c r="W1402" s="142">
        <v>0</v>
      </c>
      <c r="X1402" s="345" t="s">
        <v>161</v>
      </c>
      <c r="Y1402" s="143"/>
      <c r="Z1402" s="143"/>
      <c r="AA1402" s="143"/>
      <c r="AB1402" s="143"/>
      <c r="AC1402" s="143"/>
      <c r="AD1402" s="143"/>
      <c r="AE1402" s="313"/>
      <c r="AF1402" s="313"/>
      <c r="AG1402" s="313"/>
      <c r="AH1402" s="313"/>
      <c r="AI1402" s="313"/>
      <c r="AJ1402" s="313"/>
      <c r="AK1402" s="143"/>
      <c r="AL1402" s="143"/>
      <c r="AM1402" s="143"/>
      <c r="AN1402" s="143"/>
      <c r="AO1402" s="335"/>
    </row>
    <row r="1403" spans="1:41">
      <c r="A1403" s="140">
        <v>36223662</v>
      </c>
      <c r="B1403" s="141">
        <v>36483091</v>
      </c>
      <c r="C1403" s="141" t="s">
        <v>161</v>
      </c>
      <c r="D1403" s="142">
        <v>403781.98</v>
      </c>
      <c r="E1403" s="322">
        <v>-6550.98</v>
      </c>
      <c r="F1403" s="142">
        <v>397231</v>
      </c>
      <c r="G1403" s="322">
        <v>-3734.98</v>
      </c>
      <c r="H1403" s="322">
        <v>0</v>
      </c>
      <c r="I1403" s="322">
        <v>-879.56</v>
      </c>
      <c r="J1403" s="322">
        <v>-11165.52</v>
      </c>
      <c r="K1403" s="143">
        <v>0</v>
      </c>
      <c r="L1403" s="144">
        <v>11.1</v>
      </c>
      <c r="M1403" s="344">
        <f t="shared" si="21"/>
        <v>420.60622916666671</v>
      </c>
      <c r="N1403" s="280" t="s">
        <v>162</v>
      </c>
      <c r="O1403" s="145">
        <v>0</v>
      </c>
      <c r="P1403" s="143">
        <v>397231</v>
      </c>
      <c r="Q1403" s="141" t="s">
        <v>70</v>
      </c>
      <c r="R1403" s="271">
        <v>0</v>
      </c>
      <c r="S1403" s="145">
        <v>0</v>
      </c>
      <c r="T1403" s="185">
        <v>20170331</v>
      </c>
      <c r="U1403" s="142">
        <v>0</v>
      </c>
      <c r="V1403" s="142" t="s">
        <v>161</v>
      </c>
      <c r="W1403" s="142">
        <v>0</v>
      </c>
      <c r="X1403" s="345" t="s">
        <v>161</v>
      </c>
      <c r="Y1403" s="143"/>
      <c r="Z1403" s="143"/>
      <c r="AA1403" s="143"/>
      <c r="AB1403" s="143"/>
      <c r="AC1403" s="143"/>
      <c r="AD1403" s="143"/>
      <c r="AE1403" s="313"/>
      <c r="AF1403" s="313"/>
      <c r="AG1403" s="313"/>
      <c r="AH1403" s="313"/>
      <c r="AI1403" s="313"/>
      <c r="AJ1403" s="313"/>
      <c r="AK1403" s="143"/>
      <c r="AL1403" s="143"/>
      <c r="AM1403" s="143"/>
      <c r="AN1403" s="143"/>
      <c r="AO1403" s="335"/>
    </row>
    <row r="1404" spans="1:41">
      <c r="A1404" s="140">
        <v>36223684</v>
      </c>
      <c r="B1404" s="141">
        <v>5764550</v>
      </c>
      <c r="C1404" s="141" t="s">
        <v>161</v>
      </c>
      <c r="D1404" s="142">
        <v>173409.03</v>
      </c>
      <c r="E1404" s="322">
        <v>-23695.98</v>
      </c>
      <c r="F1404" s="142">
        <v>149713.04999999999</v>
      </c>
      <c r="G1404" s="322">
        <v>-15070.62</v>
      </c>
      <c r="H1404" s="322">
        <v>-1500</v>
      </c>
      <c r="I1404" s="322">
        <v>-3199</v>
      </c>
      <c r="J1404" s="322">
        <v>-43465.599999999999</v>
      </c>
      <c r="K1404" s="143">
        <v>0</v>
      </c>
      <c r="L1404" s="144">
        <v>11.1</v>
      </c>
      <c r="M1404" s="344">
        <f t="shared" si="21"/>
        <v>180.63440625000001</v>
      </c>
      <c r="N1404" s="280" t="s">
        <v>162</v>
      </c>
      <c r="O1404" s="145">
        <v>0</v>
      </c>
      <c r="P1404" s="143">
        <v>149713.04999999999</v>
      </c>
      <c r="Q1404" s="141" t="s">
        <v>70</v>
      </c>
      <c r="R1404" s="271">
        <v>0</v>
      </c>
      <c r="S1404" s="145">
        <v>0</v>
      </c>
      <c r="T1404" s="185">
        <v>20170331</v>
      </c>
      <c r="U1404" s="142">
        <v>0</v>
      </c>
      <c r="V1404" s="142" t="s">
        <v>161</v>
      </c>
      <c r="W1404" s="142">
        <v>0</v>
      </c>
      <c r="X1404" s="345" t="s">
        <v>161</v>
      </c>
      <c r="Y1404" s="143"/>
      <c r="Z1404" s="143"/>
      <c r="AA1404" s="143"/>
      <c r="AB1404" s="143"/>
      <c r="AC1404" s="143"/>
      <c r="AD1404" s="143"/>
      <c r="AE1404" s="313"/>
      <c r="AF1404" s="313"/>
      <c r="AG1404" s="313"/>
      <c r="AH1404" s="313"/>
      <c r="AI1404" s="313"/>
      <c r="AJ1404" s="313"/>
      <c r="AK1404" s="143"/>
      <c r="AL1404" s="143"/>
      <c r="AM1404" s="143"/>
      <c r="AN1404" s="143"/>
      <c r="AO1404" s="335"/>
    </row>
    <row r="1405" spans="1:41">
      <c r="A1405" s="140">
        <v>36223710</v>
      </c>
      <c r="B1405" s="141">
        <v>10766385</v>
      </c>
      <c r="C1405" s="141" t="s">
        <v>161</v>
      </c>
      <c r="D1405" s="142">
        <v>0</v>
      </c>
      <c r="E1405" s="322">
        <v>0</v>
      </c>
      <c r="F1405" s="142">
        <v>0</v>
      </c>
      <c r="G1405" s="322">
        <v>0</v>
      </c>
      <c r="H1405" s="322">
        <v>0</v>
      </c>
      <c r="I1405" s="322">
        <v>0</v>
      </c>
      <c r="J1405" s="322">
        <v>0</v>
      </c>
      <c r="K1405" s="143">
        <v>0</v>
      </c>
      <c r="L1405" s="144">
        <v>11.1</v>
      </c>
      <c r="M1405" s="344">
        <f t="shared" si="21"/>
        <v>0</v>
      </c>
      <c r="N1405" s="280" t="s">
        <v>94</v>
      </c>
      <c r="O1405" s="145">
        <v>0</v>
      </c>
      <c r="P1405" s="143">
        <v>0</v>
      </c>
      <c r="Q1405" s="141" t="s">
        <v>70</v>
      </c>
      <c r="R1405" s="271">
        <v>0</v>
      </c>
      <c r="S1405" s="145">
        <v>0</v>
      </c>
      <c r="T1405" s="185">
        <v>20170331</v>
      </c>
      <c r="U1405" s="142">
        <v>0</v>
      </c>
      <c r="V1405" s="142" t="s">
        <v>161</v>
      </c>
      <c r="W1405" s="142">
        <v>0</v>
      </c>
      <c r="X1405" s="345" t="s">
        <v>161</v>
      </c>
      <c r="Y1405" s="143"/>
      <c r="Z1405" s="143"/>
      <c r="AA1405" s="143"/>
      <c r="AB1405" s="143"/>
      <c r="AC1405" s="143"/>
      <c r="AD1405" s="143"/>
      <c r="AE1405" s="313"/>
      <c r="AF1405" s="313"/>
      <c r="AG1405" s="313"/>
      <c r="AH1405" s="313"/>
      <c r="AI1405" s="313"/>
      <c r="AJ1405" s="313"/>
      <c r="AK1405" s="143"/>
      <c r="AL1405" s="143"/>
      <c r="AM1405" s="143"/>
      <c r="AN1405" s="143"/>
      <c r="AO1405" s="335"/>
    </row>
    <row r="1406" spans="1:41">
      <c r="A1406" s="140">
        <v>36223721</v>
      </c>
      <c r="B1406" s="141">
        <v>11911932</v>
      </c>
      <c r="C1406" s="141" t="s">
        <v>161</v>
      </c>
      <c r="D1406" s="142">
        <v>0</v>
      </c>
      <c r="E1406" s="322">
        <v>0</v>
      </c>
      <c r="F1406" s="142">
        <v>0</v>
      </c>
      <c r="G1406" s="322">
        <v>0</v>
      </c>
      <c r="H1406" s="322">
        <v>0</v>
      </c>
      <c r="I1406" s="322">
        <v>0</v>
      </c>
      <c r="J1406" s="322">
        <v>0</v>
      </c>
      <c r="K1406" s="143">
        <v>0</v>
      </c>
      <c r="L1406" s="144">
        <v>11.1</v>
      </c>
      <c r="M1406" s="344">
        <f t="shared" si="21"/>
        <v>0</v>
      </c>
      <c r="N1406" s="280" t="s">
        <v>94</v>
      </c>
      <c r="O1406" s="145">
        <v>0</v>
      </c>
      <c r="P1406" s="143">
        <v>0</v>
      </c>
      <c r="Q1406" s="141" t="s">
        <v>70</v>
      </c>
      <c r="R1406" s="271">
        <v>0</v>
      </c>
      <c r="S1406" s="145">
        <v>0</v>
      </c>
      <c r="T1406" s="185">
        <v>20170331</v>
      </c>
      <c r="U1406" s="142">
        <v>0</v>
      </c>
      <c r="V1406" s="142" t="s">
        <v>161</v>
      </c>
      <c r="W1406" s="142">
        <v>0</v>
      </c>
      <c r="X1406" s="345" t="s">
        <v>161</v>
      </c>
      <c r="Y1406" s="143"/>
      <c r="Z1406" s="143"/>
      <c r="AA1406" s="143"/>
      <c r="AB1406" s="143"/>
      <c r="AC1406" s="143"/>
      <c r="AD1406" s="143"/>
      <c r="AE1406" s="313"/>
      <c r="AF1406" s="313"/>
      <c r="AG1406" s="313"/>
      <c r="AH1406" s="313"/>
      <c r="AI1406" s="313"/>
      <c r="AJ1406" s="313"/>
      <c r="AK1406" s="143"/>
      <c r="AL1406" s="143"/>
      <c r="AM1406" s="143"/>
      <c r="AN1406" s="143"/>
      <c r="AO1406" s="335"/>
    </row>
    <row r="1407" spans="1:41">
      <c r="A1407" s="140">
        <v>36223734</v>
      </c>
      <c r="B1407" s="141">
        <v>1925590</v>
      </c>
      <c r="C1407" s="141" t="s">
        <v>161</v>
      </c>
      <c r="D1407" s="142">
        <v>0</v>
      </c>
      <c r="E1407" s="322">
        <v>0</v>
      </c>
      <c r="F1407" s="142">
        <v>0</v>
      </c>
      <c r="G1407" s="322">
        <v>0</v>
      </c>
      <c r="H1407" s="322">
        <v>0</v>
      </c>
      <c r="I1407" s="322">
        <v>0</v>
      </c>
      <c r="J1407" s="322">
        <v>0</v>
      </c>
      <c r="K1407" s="143">
        <v>0</v>
      </c>
      <c r="L1407" s="144">
        <v>11.1</v>
      </c>
      <c r="M1407" s="344">
        <f t="shared" si="21"/>
        <v>0</v>
      </c>
      <c r="N1407" s="280" t="s">
        <v>94</v>
      </c>
      <c r="O1407" s="145">
        <v>0</v>
      </c>
      <c r="P1407" s="143">
        <v>0</v>
      </c>
      <c r="Q1407" s="141" t="s">
        <v>70</v>
      </c>
      <c r="R1407" s="271">
        <v>0</v>
      </c>
      <c r="S1407" s="145">
        <v>0</v>
      </c>
      <c r="T1407" s="185">
        <v>20170331</v>
      </c>
      <c r="U1407" s="142">
        <v>0</v>
      </c>
      <c r="V1407" s="142" t="s">
        <v>161</v>
      </c>
      <c r="W1407" s="142">
        <v>0</v>
      </c>
      <c r="X1407" s="345" t="s">
        <v>161</v>
      </c>
      <c r="Y1407" s="143"/>
      <c r="Z1407" s="143"/>
      <c r="AA1407" s="143"/>
      <c r="AB1407" s="143"/>
      <c r="AC1407" s="143"/>
      <c r="AD1407" s="143"/>
      <c r="AE1407" s="313"/>
      <c r="AF1407" s="313"/>
      <c r="AG1407" s="313"/>
      <c r="AH1407" s="313"/>
      <c r="AI1407" s="313"/>
      <c r="AJ1407" s="313"/>
      <c r="AK1407" s="143"/>
      <c r="AL1407" s="143"/>
      <c r="AM1407" s="143"/>
      <c r="AN1407" s="143"/>
      <c r="AO1407" s="335"/>
    </row>
    <row r="1408" spans="1:41">
      <c r="A1408" s="140">
        <v>36248291</v>
      </c>
      <c r="B1408" s="141">
        <v>38270208</v>
      </c>
      <c r="C1408" s="141" t="s">
        <v>161</v>
      </c>
      <c r="D1408" s="142">
        <v>0</v>
      </c>
      <c r="E1408" s="322">
        <v>0</v>
      </c>
      <c r="F1408" s="142">
        <v>0</v>
      </c>
      <c r="G1408" s="322">
        <v>0</v>
      </c>
      <c r="H1408" s="322">
        <v>0</v>
      </c>
      <c r="I1408" s="322">
        <v>0</v>
      </c>
      <c r="J1408" s="322">
        <v>0</v>
      </c>
      <c r="K1408" s="143">
        <v>0</v>
      </c>
      <c r="L1408" s="144">
        <v>10.32</v>
      </c>
      <c r="M1408" s="344">
        <f t="shared" si="21"/>
        <v>0</v>
      </c>
      <c r="N1408" s="280" t="s">
        <v>94</v>
      </c>
      <c r="O1408" s="145">
        <v>0</v>
      </c>
      <c r="P1408" s="143">
        <v>0</v>
      </c>
      <c r="Q1408" s="141" t="s">
        <v>70</v>
      </c>
      <c r="R1408" s="271">
        <v>0</v>
      </c>
      <c r="S1408" s="145">
        <v>0</v>
      </c>
      <c r="T1408" s="185">
        <v>20170331</v>
      </c>
      <c r="U1408" s="142">
        <v>0</v>
      </c>
      <c r="V1408" s="142" t="s">
        <v>161</v>
      </c>
      <c r="W1408" s="142">
        <v>0</v>
      </c>
      <c r="X1408" s="345" t="s">
        <v>161</v>
      </c>
      <c r="Y1408" s="143"/>
      <c r="Z1408" s="143"/>
      <c r="AA1408" s="143"/>
      <c r="AB1408" s="143"/>
      <c r="AC1408" s="143"/>
      <c r="AD1408" s="143"/>
      <c r="AE1408" s="313"/>
      <c r="AF1408" s="313"/>
      <c r="AG1408" s="313"/>
      <c r="AH1408" s="313"/>
      <c r="AI1408" s="313"/>
      <c r="AJ1408" s="313"/>
      <c r="AK1408" s="143"/>
      <c r="AL1408" s="143"/>
      <c r="AM1408" s="143"/>
      <c r="AN1408" s="143"/>
      <c r="AO1408" s="335"/>
    </row>
    <row r="1409" spans="1:41">
      <c r="A1409" s="140">
        <v>36248374</v>
      </c>
      <c r="B1409" s="141">
        <v>8531817</v>
      </c>
      <c r="C1409" s="141" t="s">
        <v>161</v>
      </c>
      <c r="D1409" s="142">
        <v>222761.42</v>
      </c>
      <c r="E1409" s="322">
        <v>-3718.15</v>
      </c>
      <c r="F1409" s="142">
        <v>219043.27</v>
      </c>
      <c r="G1409" s="322">
        <v>-1812.59</v>
      </c>
      <c r="H1409" s="322">
        <v>0</v>
      </c>
      <c r="I1409" s="322">
        <v>-620.29999999999995</v>
      </c>
      <c r="J1409" s="322">
        <v>-6151.04</v>
      </c>
      <c r="K1409" s="143">
        <v>0</v>
      </c>
      <c r="L1409" s="144">
        <v>9.57</v>
      </c>
      <c r="M1409" s="344">
        <f t="shared" si="21"/>
        <v>232.04314583333337</v>
      </c>
      <c r="N1409" s="280" t="s">
        <v>162</v>
      </c>
      <c r="O1409" s="145">
        <v>0</v>
      </c>
      <c r="P1409" s="143">
        <v>219043.27</v>
      </c>
      <c r="Q1409" s="141" t="s">
        <v>70</v>
      </c>
      <c r="R1409" s="271">
        <v>0</v>
      </c>
      <c r="S1409" s="145">
        <v>0</v>
      </c>
      <c r="T1409" s="185">
        <v>20170331</v>
      </c>
      <c r="U1409" s="142">
        <v>0</v>
      </c>
      <c r="V1409" s="142" t="s">
        <v>161</v>
      </c>
      <c r="W1409" s="142">
        <v>0</v>
      </c>
      <c r="X1409" s="345" t="s">
        <v>161</v>
      </c>
      <c r="Y1409" s="143"/>
      <c r="Z1409" s="143"/>
      <c r="AA1409" s="143"/>
      <c r="AB1409" s="143"/>
      <c r="AC1409" s="143"/>
      <c r="AD1409" s="143"/>
      <c r="AE1409" s="313"/>
      <c r="AF1409" s="313"/>
      <c r="AG1409" s="313"/>
      <c r="AH1409" s="313"/>
      <c r="AI1409" s="313"/>
      <c r="AJ1409" s="313"/>
      <c r="AK1409" s="143"/>
      <c r="AL1409" s="143"/>
      <c r="AM1409" s="143"/>
      <c r="AN1409" s="143"/>
      <c r="AO1409" s="335"/>
    </row>
    <row r="1410" spans="1:41">
      <c r="A1410" s="140">
        <v>36248482</v>
      </c>
      <c r="B1410" s="141">
        <v>38085392</v>
      </c>
      <c r="C1410" s="141" t="s">
        <v>161</v>
      </c>
      <c r="D1410" s="142">
        <v>492075.5</v>
      </c>
      <c r="E1410" s="313">
        <v>-7983.43</v>
      </c>
      <c r="F1410" s="142">
        <v>484092.07</v>
      </c>
      <c r="G1410" s="313">
        <v>-4551.7</v>
      </c>
      <c r="H1410" s="313">
        <v>0</v>
      </c>
      <c r="I1410" s="313">
        <v>-947.95</v>
      </c>
      <c r="J1410" s="313">
        <v>-13483.08</v>
      </c>
      <c r="K1410" s="143">
        <v>0</v>
      </c>
      <c r="L1410" s="144">
        <v>11.1</v>
      </c>
      <c r="M1410" s="344">
        <f t="shared" si="21"/>
        <v>512.57864583333333</v>
      </c>
      <c r="N1410" s="280" t="s">
        <v>162</v>
      </c>
      <c r="O1410" s="145">
        <v>0</v>
      </c>
      <c r="P1410" s="143">
        <v>484092.07</v>
      </c>
      <c r="Q1410" s="141" t="s">
        <v>70</v>
      </c>
      <c r="R1410" s="271">
        <v>0</v>
      </c>
      <c r="S1410" s="145">
        <v>0</v>
      </c>
      <c r="T1410" s="185">
        <v>20170331</v>
      </c>
      <c r="U1410" s="142">
        <v>0</v>
      </c>
      <c r="V1410" s="142" t="s">
        <v>161</v>
      </c>
      <c r="W1410" s="142">
        <v>0</v>
      </c>
      <c r="X1410" s="345" t="s">
        <v>161</v>
      </c>
      <c r="Y1410" s="143"/>
      <c r="Z1410" s="143"/>
      <c r="AA1410" s="143"/>
      <c r="AB1410" s="143"/>
      <c r="AC1410" s="143"/>
      <c r="AD1410" s="143"/>
      <c r="AE1410" s="313"/>
      <c r="AF1410" s="313"/>
      <c r="AG1410" s="313"/>
      <c r="AH1410" s="313"/>
      <c r="AI1410" s="313"/>
      <c r="AJ1410" s="313"/>
      <c r="AK1410" s="143"/>
      <c r="AL1410" s="143"/>
      <c r="AM1410" s="143"/>
      <c r="AN1410" s="143"/>
      <c r="AO1410" s="335"/>
    </row>
    <row r="1411" spans="1:41">
      <c r="A1411" s="140">
        <v>36248624</v>
      </c>
      <c r="B1411" s="141">
        <v>36425617</v>
      </c>
      <c r="C1411" s="141" t="s">
        <v>161</v>
      </c>
      <c r="D1411" s="142">
        <v>0</v>
      </c>
      <c r="E1411" s="322">
        <v>0</v>
      </c>
      <c r="F1411" s="142">
        <v>0</v>
      </c>
      <c r="G1411" s="322">
        <v>0</v>
      </c>
      <c r="H1411" s="322">
        <v>0</v>
      </c>
      <c r="I1411" s="322">
        <v>0</v>
      </c>
      <c r="J1411" s="322">
        <v>0</v>
      </c>
      <c r="K1411" s="143">
        <v>0</v>
      </c>
      <c r="L1411" s="144">
        <v>11.1</v>
      </c>
      <c r="M1411" s="344">
        <f t="shared" si="21"/>
        <v>0</v>
      </c>
      <c r="N1411" s="280" t="s">
        <v>94</v>
      </c>
      <c r="O1411" s="145">
        <v>0</v>
      </c>
      <c r="P1411" s="143">
        <v>0</v>
      </c>
      <c r="Q1411" s="141" t="s">
        <v>70</v>
      </c>
      <c r="R1411" s="271">
        <v>0</v>
      </c>
      <c r="S1411" s="145">
        <v>0</v>
      </c>
      <c r="T1411" s="185">
        <v>20170331</v>
      </c>
      <c r="U1411" s="142">
        <v>0</v>
      </c>
      <c r="V1411" s="142" t="s">
        <v>161</v>
      </c>
      <c r="W1411" s="142">
        <v>0</v>
      </c>
      <c r="X1411" s="345" t="s">
        <v>161</v>
      </c>
      <c r="Y1411" s="143"/>
      <c r="Z1411" s="143"/>
      <c r="AA1411" s="143"/>
      <c r="AB1411" s="143"/>
      <c r="AC1411" s="143"/>
      <c r="AD1411" s="143"/>
      <c r="AE1411" s="313"/>
      <c r="AF1411" s="313"/>
      <c r="AG1411" s="313"/>
      <c r="AH1411" s="313"/>
      <c r="AI1411" s="313"/>
      <c r="AJ1411" s="313"/>
      <c r="AK1411" s="143"/>
      <c r="AL1411" s="143"/>
      <c r="AM1411" s="143"/>
      <c r="AN1411" s="143"/>
      <c r="AO1411" s="335"/>
    </row>
    <row r="1412" spans="1:41">
      <c r="A1412" s="140">
        <v>36248661</v>
      </c>
      <c r="B1412" s="141">
        <v>36122288</v>
      </c>
      <c r="C1412" s="141" t="s">
        <v>161</v>
      </c>
      <c r="D1412" s="142">
        <v>308309.11</v>
      </c>
      <c r="E1412" s="322">
        <v>0</v>
      </c>
      <c r="F1412" s="142">
        <v>308309.11</v>
      </c>
      <c r="G1412" s="322">
        <v>0</v>
      </c>
      <c r="H1412" s="322">
        <v>0</v>
      </c>
      <c r="I1412" s="322">
        <v>0</v>
      </c>
      <c r="J1412" s="322">
        <v>0</v>
      </c>
      <c r="K1412" s="143">
        <v>0</v>
      </c>
      <c r="L1412" s="144">
        <v>12.44</v>
      </c>
      <c r="M1412" s="344">
        <f t="shared" si="21"/>
        <v>321.15532291666665</v>
      </c>
      <c r="N1412" s="280" t="s">
        <v>162</v>
      </c>
      <c r="O1412" s="145">
        <v>1</v>
      </c>
      <c r="P1412" s="143">
        <v>136965.91</v>
      </c>
      <c r="Q1412" s="141" t="s">
        <v>77</v>
      </c>
      <c r="R1412" s="271">
        <v>20080131</v>
      </c>
      <c r="S1412" s="145">
        <v>111</v>
      </c>
      <c r="T1412" s="185">
        <v>20170331</v>
      </c>
      <c r="U1412" s="142">
        <v>0</v>
      </c>
      <c r="V1412" s="142" t="s">
        <v>161</v>
      </c>
      <c r="W1412" s="142">
        <v>0</v>
      </c>
      <c r="X1412" s="345" t="s">
        <v>161</v>
      </c>
      <c r="Y1412" s="143"/>
      <c r="Z1412" s="143"/>
      <c r="AA1412" s="143"/>
      <c r="AB1412" s="143"/>
      <c r="AC1412" s="143"/>
      <c r="AD1412" s="143"/>
      <c r="AE1412" s="313"/>
      <c r="AF1412" s="313"/>
      <c r="AG1412" s="313"/>
      <c r="AH1412" s="313"/>
      <c r="AI1412" s="313"/>
      <c r="AJ1412" s="313"/>
      <c r="AK1412" s="143"/>
      <c r="AL1412" s="143"/>
      <c r="AM1412" s="143"/>
      <c r="AN1412" s="143"/>
      <c r="AO1412" s="335"/>
    </row>
    <row r="1413" spans="1:41">
      <c r="A1413" s="140">
        <v>36248670</v>
      </c>
      <c r="B1413" s="141">
        <v>31866866</v>
      </c>
      <c r="C1413" s="141" t="s">
        <v>161</v>
      </c>
      <c r="D1413" s="142">
        <v>0</v>
      </c>
      <c r="E1413" s="322">
        <v>0</v>
      </c>
      <c r="F1413" s="142">
        <v>0</v>
      </c>
      <c r="G1413" s="322">
        <v>0</v>
      </c>
      <c r="H1413" s="322">
        <v>0</v>
      </c>
      <c r="I1413" s="322">
        <v>0</v>
      </c>
      <c r="J1413" s="322">
        <v>0</v>
      </c>
      <c r="K1413" s="143">
        <v>0</v>
      </c>
      <c r="L1413" s="144">
        <v>11.91</v>
      </c>
      <c r="M1413" s="344">
        <f t="shared" ref="M1413:M1476" si="22">(D1413*1.25%)/12</f>
        <v>0</v>
      </c>
      <c r="N1413" s="280" t="s">
        <v>94</v>
      </c>
      <c r="O1413" s="145">
        <v>0</v>
      </c>
      <c r="P1413" s="143">
        <v>0</v>
      </c>
      <c r="Q1413" s="141" t="s">
        <v>70</v>
      </c>
      <c r="R1413" s="271">
        <v>0</v>
      </c>
      <c r="S1413" s="145">
        <v>0</v>
      </c>
      <c r="T1413" s="185">
        <v>20170331</v>
      </c>
      <c r="U1413" s="142">
        <v>0</v>
      </c>
      <c r="V1413" s="142" t="s">
        <v>161</v>
      </c>
      <c r="W1413" s="142">
        <v>0</v>
      </c>
      <c r="X1413" s="345" t="s">
        <v>161</v>
      </c>
      <c r="Y1413" s="143"/>
      <c r="Z1413" s="143"/>
      <c r="AA1413" s="143"/>
      <c r="AB1413" s="143"/>
      <c r="AC1413" s="143"/>
      <c r="AD1413" s="143"/>
      <c r="AE1413" s="313"/>
      <c r="AF1413" s="313"/>
      <c r="AG1413" s="313"/>
      <c r="AH1413" s="313"/>
      <c r="AI1413" s="313"/>
      <c r="AJ1413" s="313"/>
      <c r="AK1413" s="143"/>
      <c r="AL1413" s="143"/>
      <c r="AM1413" s="143"/>
      <c r="AN1413" s="143"/>
      <c r="AO1413" s="335"/>
    </row>
    <row r="1414" spans="1:41">
      <c r="A1414" s="140">
        <v>36248694</v>
      </c>
      <c r="B1414" s="141">
        <v>27254048</v>
      </c>
      <c r="C1414" s="141" t="s">
        <v>161</v>
      </c>
      <c r="D1414" s="142">
        <v>0</v>
      </c>
      <c r="E1414" s="322">
        <v>0</v>
      </c>
      <c r="F1414" s="142">
        <v>0</v>
      </c>
      <c r="G1414" s="322">
        <v>0</v>
      </c>
      <c r="H1414" s="322">
        <v>0</v>
      </c>
      <c r="I1414" s="322">
        <v>0</v>
      </c>
      <c r="J1414" s="322">
        <v>0</v>
      </c>
      <c r="K1414" s="143">
        <v>0</v>
      </c>
      <c r="L1414" s="144">
        <v>10.58</v>
      </c>
      <c r="M1414" s="344">
        <f t="shared" si="22"/>
        <v>0</v>
      </c>
      <c r="N1414" s="280" t="s">
        <v>94</v>
      </c>
      <c r="O1414" s="145">
        <v>0</v>
      </c>
      <c r="P1414" s="143">
        <v>0</v>
      </c>
      <c r="Q1414" s="141" t="s">
        <v>70</v>
      </c>
      <c r="R1414" s="271">
        <v>0</v>
      </c>
      <c r="S1414" s="145">
        <v>0</v>
      </c>
      <c r="T1414" s="185">
        <v>20170331</v>
      </c>
      <c r="U1414" s="142">
        <v>0</v>
      </c>
      <c r="V1414" s="142" t="s">
        <v>161</v>
      </c>
      <c r="W1414" s="142">
        <v>0</v>
      </c>
      <c r="X1414" s="345" t="s">
        <v>161</v>
      </c>
      <c r="Y1414" s="143"/>
      <c r="Z1414" s="143"/>
      <c r="AA1414" s="143"/>
      <c r="AB1414" s="143"/>
      <c r="AC1414" s="143"/>
      <c r="AD1414" s="143"/>
      <c r="AE1414" s="313"/>
      <c r="AF1414" s="313"/>
      <c r="AG1414" s="313"/>
      <c r="AH1414" s="313"/>
      <c r="AI1414" s="313"/>
      <c r="AJ1414" s="313"/>
      <c r="AK1414" s="143"/>
      <c r="AL1414" s="143"/>
      <c r="AM1414" s="143"/>
      <c r="AN1414" s="143"/>
      <c r="AO1414" s="335"/>
    </row>
    <row r="1415" spans="1:41">
      <c r="A1415" s="140">
        <v>36285809</v>
      </c>
      <c r="B1415" s="141">
        <v>22957102</v>
      </c>
      <c r="C1415" s="141" t="s">
        <v>161</v>
      </c>
      <c r="D1415" s="142">
        <v>0</v>
      </c>
      <c r="E1415" s="322">
        <v>0</v>
      </c>
      <c r="F1415" s="142">
        <v>0</v>
      </c>
      <c r="G1415" s="322">
        <v>0</v>
      </c>
      <c r="H1415" s="322">
        <v>0</v>
      </c>
      <c r="I1415" s="322">
        <v>0</v>
      </c>
      <c r="J1415" s="322">
        <v>0</v>
      </c>
      <c r="K1415" s="143">
        <v>0</v>
      </c>
      <c r="L1415" s="144">
        <v>12.5</v>
      </c>
      <c r="M1415" s="344">
        <f t="shared" si="22"/>
        <v>0</v>
      </c>
      <c r="N1415" s="280" t="s">
        <v>94</v>
      </c>
      <c r="O1415" s="145">
        <v>0</v>
      </c>
      <c r="P1415" s="143">
        <v>0</v>
      </c>
      <c r="Q1415" s="141" t="s">
        <v>70</v>
      </c>
      <c r="R1415" s="271">
        <v>0</v>
      </c>
      <c r="S1415" s="145">
        <v>0</v>
      </c>
      <c r="T1415" s="185">
        <v>20170331</v>
      </c>
      <c r="U1415" s="142">
        <v>0</v>
      </c>
      <c r="V1415" s="142" t="s">
        <v>161</v>
      </c>
      <c r="W1415" s="142">
        <v>0</v>
      </c>
      <c r="X1415" s="345" t="s">
        <v>161</v>
      </c>
      <c r="Y1415" s="143"/>
      <c r="Z1415" s="143"/>
      <c r="AA1415" s="143"/>
      <c r="AB1415" s="143"/>
      <c r="AC1415" s="143"/>
      <c r="AD1415" s="143"/>
      <c r="AE1415" s="313"/>
      <c r="AF1415" s="313"/>
      <c r="AG1415" s="313"/>
      <c r="AH1415" s="313"/>
      <c r="AI1415" s="313"/>
      <c r="AJ1415" s="313"/>
      <c r="AK1415" s="143"/>
      <c r="AL1415" s="143"/>
      <c r="AM1415" s="143"/>
      <c r="AN1415" s="143"/>
      <c r="AO1415" s="335"/>
    </row>
    <row r="1416" spans="1:41">
      <c r="A1416" s="140">
        <v>36286027</v>
      </c>
      <c r="B1416" s="141">
        <v>11218984</v>
      </c>
      <c r="C1416" s="141" t="s">
        <v>161</v>
      </c>
      <c r="D1416" s="142">
        <v>643083.94999999995</v>
      </c>
      <c r="E1416" s="322">
        <v>0</v>
      </c>
      <c r="F1416" s="142">
        <v>643083.94999999995</v>
      </c>
      <c r="G1416" s="322">
        <v>0</v>
      </c>
      <c r="H1416" s="322">
        <v>0</v>
      </c>
      <c r="I1416" s="322">
        <v>0</v>
      </c>
      <c r="J1416" s="322">
        <v>0</v>
      </c>
      <c r="K1416" s="143">
        <v>0</v>
      </c>
      <c r="L1416" s="144">
        <v>11.14</v>
      </c>
      <c r="M1416" s="344">
        <f t="shared" si="22"/>
        <v>669.87911458333326</v>
      </c>
      <c r="N1416" s="280" t="s">
        <v>162</v>
      </c>
      <c r="O1416" s="145">
        <v>1</v>
      </c>
      <c r="P1416" s="143">
        <v>353757.87</v>
      </c>
      <c r="Q1416" s="141" t="s">
        <v>77</v>
      </c>
      <c r="R1416" s="271">
        <v>20111031</v>
      </c>
      <c r="S1416" s="145">
        <v>66</v>
      </c>
      <c r="T1416" s="185">
        <v>20170331</v>
      </c>
      <c r="U1416" s="142">
        <v>0</v>
      </c>
      <c r="V1416" s="142" t="s">
        <v>161</v>
      </c>
      <c r="W1416" s="142">
        <v>0</v>
      </c>
      <c r="X1416" s="345" t="s">
        <v>161</v>
      </c>
      <c r="Y1416" s="143"/>
      <c r="Z1416" s="143"/>
      <c r="AA1416" s="143"/>
      <c r="AB1416" s="143"/>
      <c r="AC1416" s="143"/>
      <c r="AD1416" s="143"/>
      <c r="AE1416" s="313"/>
      <c r="AF1416" s="313"/>
      <c r="AG1416" s="313"/>
      <c r="AH1416" s="313"/>
      <c r="AI1416" s="313"/>
      <c r="AJ1416" s="313"/>
      <c r="AK1416" s="143"/>
      <c r="AL1416" s="143"/>
      <c r="AM1416" s="143"/>
      <c r="AN1416" s="143"/>
      <c r="AO1416" s="335"/>
    </row>
    <row r="1417" spans="1:41">
      <c r="A1417" s="140">
        <v>36286042</v>
      </c>
      <c r="B1417" s="141">
        <v>8701066</v>
      </c>
      <c r="C1417" s="141" t="s">
        <v>161</v>
      </c>
      <c r="D1417" s="142">
        <v>0</v>
      </c>
      <c r="E1417" s="322">
        <v>0</v>
      </c>
      <c r="F1417" s="142">
        <v>0</v>
      </c>
      <c r="G1417" s="322">
        <v>0</v>
      </c>
      <c r="H1417" s="322">
        <v>0</v>
      </c>
      <c r="I1417" s="322">
        <v>0</v>
      </c>
      <c r="J1417" s="322">
        <v>0</v>
      </c>
      <c r="K1417" s="143">
        <v>0</v>
      </c>
      <c r="L1417" s="144">
        <v>11.1</v>
      </c>
      <c r="M1417" s="344">
        <f t="shared" si="22"/>
        <v>0</v>
      </c>
      <c r="N1417" s="280" t="s">
        <v>94</v>
      </c>
      <c r="O1417" s="145">
        <v>0</v>
      </c>
      <c r="P1417" s="143">
        <v>0</v>
      </c>
      <c r="Q1417" s="141" t="s">
        <v>70</v>
      </c>
      <c r="R1417" s="271">
        <v>0</v>
      </c>
      <c r="S1417" s="145">
        <v>0</v>
      </c>
      <c r="T1417" s="185">
        <v>20170331</v>
      </c>
      <c r="U1417" s="142">
        <v>0</v>
      </c>
      <c r="V1417" s="142" t="s">
        <v>161</v>
      </c>
      <c r="W1417" s="142">
        <v>0</v>
      </c>
      <c r="X1417" s="345" t="s">
        <v>161</v>
      </c>
      <c r="Y1417" s="143"/>
      <c r="Z1417" s="143"/>
      <c r="AA1417" s="143"/>
      <c r="AB1417" s="143"/>
      <c r="AC1417" s="143"/>
      <c r="AD1417" s="143"/>
      <c r="AE1417" s="313"/>
      <c r="AF1417" s="313"/>
      <c r="AG1417" s="313"/>
      <c r="AH1417" s="313"/>
      <c r="AI1417" s="313"/>
      <c r="AJ1417" s="313"/>
      <c r="AK1417" s="143"/>
      <c r="AL1417" s="143"/>
      <c r="AM1417" s="143"/>
      <c r="AN1417" s="143"/>
      <c r="AO1417" s="335"/>
    </row>
    <row r="1418" spans="1:41">
      <c r="A1418" s="140">
        <v>36286077</v>
      </c>
      <c r="B1418" s="141">
        <v>38384699</v>
      </c>
      <c r="C1418" s="141" t="s">
        <v>161</v>
      </c>
      <c r="D1418" s="142">
        <v>269047.96999999997</v>
      </c>
      <c r="E1418" s="322">
        <v>-4158.32</v>
      </c>
      <c r="F1418" s="142">
        <v>264889.65000000002</v>
      </c>
      <c r="G1418" s="322">
        <v>-3200.61</v>
      </c>
      <c r="H1418" s="322">
        <v>0</v>
      </c>
      <c r="I1418" s="322">
        <v>-541.07000000000005</v>
      </c>
      <c r="J1418" s="322">
        <v>-7900</v>
      </c>
      <c r="K1418" s="143">
        <v>0</v>
      </c>
      <c r="L1418" s="144">
        <v>11.1</v>
      </c>
      <c r="M1418" s="344">
        <f t="shared" si="22"/>
        <v>280.25830208333332</v>
      </c>
      <c r="N1418" s="280" t="s">
        <v>162</v>
      </c>
      <c r="O1418" s="145">
        <v>1</v>
      </c>
      <c r="P1418" s="143">
        <v>256457.27</v>
      </c>
      <c r="Q1418" s="141" t="s">
        <v>72</v>
      </c>
      <c r="R1418" s="271">
        <v>20170228</v>
      </c>
      <c r="S1418" s="145">
        <v>2</v>
      </c>
      <c r="T1418" s="185">
        <v>20170331</v>
      </c>
      <c r="U1418" s="142">
        <v>0</v>
      </c>
      <c r="V1418" s="142" t="s">
        <v>161</v>
      </c>
      <c r="W1418" s="142">
        <v>0</v>
      </c>
      <c r="X1418" s="345" t="s">
        <v>161</v>
      </c>
      <c r="Y1418" s="143"/>
      <c r="Z1418" s="143"/>
      <c r="AA1418" s="143"/>
      <c r="AB1418" s="143"/>
      <c r="AC1418" s="143"/>
      <c r="AD1418" s="143"/>
      <c r="AE1418" s="313"/>
      <c r="AF1418" s="313"/>
      <c r="AG1418" s="313"/>
      <c r="AH1418" s="313"/>
      <c r="AI1418" s="313"/>
      <c r="AJ1418" s="313"/>
      <c r="AK1418" s="143"/>
      <c r="AL1418" s="143"/>
      <c r="AM1418" s="143"/>
      <c r="AN1418" s="143"/>
      <c r="AO1418" s="335"/>
    </row>
    <row r="1419" spans="1:41">
      <c r="A1419" s="140">
        <v>36286090</v>
      </c>
      <c r="B1419" s="141">
        <v>5538787</v>
      </c>
      <c r="C1419" s="141" t="s">
        <v>161</v>
      </c>
      <c r="D1419" s="142">
        <v>288102.77</v>
      </c>
      <c r="E1419" s="322">
        <v>0</v>
      </c>
      <c r="F1419" s="142">
        <v>288102.77</v>
      </c>
      <c r="G1419" s="322">
        <v>0</v>
      </c>
      <c r="H1419" s="322">
        <v>0</v>
      </c>
      <c r="I1419" s="322">
        <v>0</v>
      </c>
      <c r="J1419" s="322">
        <v>0</v>
      </c>
      <c r="K1419" s="143">
        <v>0</v>
      </c>
      <c r="L1419" s="144">
        <v>11.1</v>
      </c>
      <c r="M1419" s="344">
        <f t="shared" si="22"/>
        <v>300.10705208333337</v>
      </c>
      <c r="N1419" s="280" t="s">
        <v>162</v>
      </c>
      <c r="O1419" s="145">
        <v>0</v>
      </c>
      <c r="P1419" s="143">
        <v>278944.45</v>
      </c>
      <c r="Q1419" s="141" t="s">
        <v>72</v>
      </c>
      <c r="R1419" s="271">
        <v>20170228</v>
      </c>
      <c r="S1419" s="145">
        <v>2</v>
      </c>
      <c r="T1419" s="185">
        <v>20170331</v>
      </c>
      <c r="U1419" s="142">
        <v>0</v>
      </c>
      <c r="V1419" s="142" t="s">
        <v>161</v>
      </c>
      <c r="W1419" s="142">
        <v>0</v>
      </c>
      <c r="X1419" s="345" t="s">
        <v>161</v>
      </c>
      <c r="Y1419" s="143"/>
      <c r="Z1419" s="143"/>
      <c r="AA1419" s="143"/>
      <c r="AB1419" s="143"/>
      <c r="AC1419" s="143"/>
      <c r="AD1419" s="143"/>
      <c r="AE1419" s="313"/>
      <c r="AF1419" s="313"/>
      <c r="AG1419" s="313"/>
      <c r="AH1419" s="313"/>
      <c r="AI1419" s="313"/>
      <c r="AJ1419" s="313"/>
      <c r="AK1419" s="143"/>
      <c r="AL1419" s="143"/>
      <c r="AM1419" s="143"/>
      <c r="AN1419" s="143"/>
      <c r="AO1419" s="335"/>
    </row>
    <row r="1420" spans="1:41">
      <c r="A1420" s="140">
        <v>36286110</v>
      </c>
      <c r="B1420" s="141">
        <v>29400570</v>
      </c>
      <c r="C1420" s="141" t="s">
        <v>161</v>
      </c>
      <c r="D1420" s="142">
        <v>0</v>
      </c>
      <c r="E1420" s="322">
        <v>0</v>
      </c>
      <c r="F1420" s="142">
        <v>0</v>
      </c>
      <c r="G1420" s="322">
        <v>0</v>
      </c>
      <c r="H1420" s="322">
        <v>0</v>
      </c>
      <c r="I1420" s="322">
        <v>0</v>
      </c>
      <c r="J1420" s="322">
        <v>0</v>
      </c>
      <c r="K1420" s="143">
        <v>0</v>
      </c>
      <c r="L1420" s="144">
        <v>11.1</v>
      </c>
      <c r="M1420" s="344">
        <f t="shared" si="22"/>
        <v>0</v>
      </c>
      <c r="N1420" s="280" t="s">
        <v>94</v>
      </c>
      <c r="O1420" s="145">
        <v>0</v>
      </c>
      <c r="P1420" s="143">
        <v>0</v>
      </c>
      <c r="Q1420" s="141" t="s">
        <v>70</v>
      </c>
      <c r="R1420" s="271">
        <v>0</v>
      </c>
      <c r="S1420" s="145">
        <v>0</v>
      </c>
      <c r="T1420" s="185">
        <v>20170331</v>
      </c>
      <c r="U1420" s="142">
        <v>0</v>
      </c>
      <c r="V1420" s="142" t="s">
        <v>161</v>
      </c>
      <c r="W1420" s="142">
        <v>0</v>
      </c>
      <c r="X1420" s="345" t="s">
        <v>161</v>
      </c>
      <c r="Y1420" s="143"/>
      <c r="Z1420" s="143"/>
      <c r="AA1420" s="143"/>
      <c r="AB1420" s="143"/>
      <c r="AC1420" s="143"/>
      <c r="AD1420" s="143"/>
      <c r="AE1420" s="313"/>
      <c r="AF1420" s="313"/>
      <c r="AG1420" s="313"/>
      <c r="AH1420" s="313"/>
      <c r="AI1420" s="313"/>
      <c r="AJ1420" s="313"/>
      <c r="AK1420" s="143"/>
      <c r="AL1420" s="143"/>
      <c r="AM1420" s="143"/>
      <c r="AN1420" s="143"/>
      <c r="AO1420" s="335"/>
    </row>
    <row r="1421" spans="1:41">
      <c r="A1421" s="140">
        <v>36313270</v>
      </c>
      <c r="B1421" s="141">
        <v>38134040</v>
      </c>
      <c r="C1421" s="141" t="s">
        <v>161</v>
      </c>
      <c r="D1421" s="142">
        <v>0</v>
      </c>
      <c r="E1421" s="322">
        <v>0</v>
      </c>
      <c r="F1421" s="142">
        <v>0</v>
      </c>
      <c r="G1421" s="322">
        <v>0</v>
      </c>
      <c r="H1421" s="322">
        <v>0</v>
      </c>
      <c r="I1421" s="322">
        <v>0</v>
      </c>
      <c r="J1421" s="322">
        <v>0</v>
      </c>
      <c r="K1421" s="143">
        <v>0</v>
      </c>
      <c r="L1421" s="144">
        <v>11.1</v>
      </c>
      <c r="M1421" s="344">
        <f t="shared" si="22"/>
        <v>0</v>
      </c>
      <c r="N1421" s="280" t="s">
        <v>94</v>
      </c>
      <c r="O1421" s="145">
        <v>1</v>
      </c>
      <c r="P1421" s="143">
        <v>0</v>
      </c>
      <c r="Q1421" s="141" t="s">
        <v>70</v>
      </c>
      <c r="R1421" s="271">
        <v>0</v>
      </c>
      <c r="S1421" s="145">
        <v>0</v>
      </c>
      <c r="T1421" s="185">
        <v>20170331</v>
      </c>
      <c r="U1421" s="142">
        <v>0</v>
      </c>
      <c r="V1421" s="142" t="s">
        <v>161</v>
      </c>
      <c r="W1421" s="142">
        <v>0</v>
      </c>
      <c r="X1421" s="345" t="s">
        <v>161</v>
      </c>
      <c r="Y1421" s="143"/>
      <c r="Z1421" s="143"/>
      <c r="AA1421" s="143"/>
      <c r="AB1421" s="143"/>
      <c r="AC1421" s="143"/>
      <c r="AD1421" s="143"/>
      <c r="AE1421" s="313"/>
      <c r="AF1421" s="313"/>
      <c r="AG1421" s="313"/>
      <c r="AH1421" s="313"/>
      <c r="AI1421" s="313"/>
      <c r="AJ1421" s="313"/>
      <c r="AK1421" s="143"/>
      <c r="AL1421" s="143"/>
      <c r="AM1421" s="143"/>
      <c r="AN1421" s="143"/>
      <c r="AO1421" s="335"/>
    </row>
    <row r="1422" spans="1:41">
      <c r="A1422" s="140">
        <v>36313331</v>
      </c>
      <c r="B1422" s="141">
        <v>38848406</v>
      </c>
      <c r="C1422" s="141" t="s">
        <v>161</v>
      </c>
      <c r="D1422" s="142">
        <v>0</v>
      </c>
      <c r="E1422" s="322">
        <v>0</v>
      </c>
      <c r="F1422" s="142">
        <v>0</v>
      </c>
      <c r="G1422" s="322">
        <v>0</v>
      </c>
      <c r="H1422" s="322">
        <v>0</v>
      </c>
      <c r="I1422" s="322">
        <v>0</v>
      </c>
      <c r="J1422" s="322">
        <v>0</v>
      </c>
      <c r="K1422" s="143">
        <v>0</v>
      </c>
      <c r="L1422" s="144">
        <v>12.5</v>
      </c>
      <c r="M1422" s="344">
        <f t="shared" si="22"/>
        <v>0</v>
      </c>
      <c r="N1422" s="280" t="s">
        <v>94</v>
      </c>
      <c r="O1422" s="145">
        <v>0</v>
      </c>
      <c r="P1422" s="143">
        <v>0</v>
      </c>
      <c r="Q1422" s="141" t="s">
        <v>70</v>
      </c>
      <c r="R1422" s="271">
        <v>0</v>
      </c>
      <c r="S1422" s="145">
        <v>0</v>
      </c>
      <c r="T1422" s="185">
        <v>20170331</v>
      </c>
      <c r="U1422" s="142">
        <v>0</v>
      </c>
      <c r="V1422" s="142" t="s">
        <v>161</v>
      </c>
      <c r="W1422" s="142">
        <v>0</v>
      </c>
      <c r="X1422" s="345" t="s">
        <v>161</v>
      </c>
      <c r="Y1422" s="143"/>
      <c r="Z1422" s="143"/>
      <c r="AA1422" s="143"/>
      <c r="AB1422" s="143"/>
      <c r="AC1422" s="143"/>
      <c r="AD1422" s="143"/>
      <c r="AE1422" s="313"/>
      <c r="AF1422" s="313"/>
      <c r="AG1422" s="313"/>
      <c r="AH1422" s="313"/>
      <c r="AI1422" s="313"/>
      <c r="AJ1422" s="313"/>
      <c r="AK1422" s="143"/>
      <c r="AL1422" s="143"/>
      <c r="AM1422" s="143"/>
      <c r="AN1422" s="143"/>
      <c r="AO1422" s="335"/>
    </row>
    <row r="1423" spans="1:41">
      <c r="A1423" s="140">
        <v>36313463</v>
      </c>
      <c r="B1423" s="141">
        <v>19976355</v>
      </c>
      <c r="C1423" s="141" t="s">
        <v>161</v>
      </c>
      <c r="D1423" s="142">
        <v>0</v>
      </c>
      <c r="E1423" s="322">
        <v>0</v>
      </c>
      <c r="F1423" s="142">
        <v>0</v>
      </c>
      <c r="G1423" s="322">
        <v>0</v>
      </c>
      <c r="H1423" s="322">
        <v>0</v>
      </c>
      <c r="I1423" s="322">
        <v>0</v>
      </c>
      <c r="J1423" s="322">
        <v>0</v>
      </c>
      <c r="K1423" s="143">
        <v>0</v>
      </c>
      <c r="L1423" s="144">
        <v>12.44</v>
      </c>
      <c r="M1423" s="344">
        <f t="shared" si="22"/>
        <v>0</v>
      </c>
      <c r="N1423" s="280" t="s">
        <v>94</v>
      </c>
      <c r="O1423" s="145">
        <v>1</v>
      </c>
      <c r="P1423" s="143">
        <v>0</v>
      </c>
      <c r="Q1423" s="141" t="s">
        <v>70</v>
      </c>
      <c r="R1423" s="271">
        <v>0</v>
      </c>
      <c r="S1423" s="145">
        <v>0</v>
      </c>
      <c r="T1423" s="185">
        <v>20170331</v>
      </c>
      <c r="U1423" s="142">
        <v>0</v>
      </c>
      <c r="V1423" s="142" t="s">
        <v>161</v>
      </c>
      <c r="W1423" s="142">
        <v>0</v>
      </c>
      <c r="X1423" s="345" t="s">
        <v>161</v>
      </c>
      <c r="Y1423" s="143"/>
      <c r="Z1423" s="143"/>
      <c r="AA1423" s="143"/>
      <c r="AB1423" s="143"/>
      <c r="AC1423" s="143"/>
      <c r="AD1423" s="143"/>
      <c r="AE1423" s="313"/>
      <c r="AF1423" s="313"/>
      <c r="AG1423" s="313"/>
      <c r="AH1423" s="313"/>
      <c r="AI1423" s="313"/>
      <c r="AJ1423" s="313"/>
      <c r="AK1423" s="143"/>
      <c r="AL1423" s="143"/>
      <c r="AM1423" s="143"/>
      <c r="AN1423" s="143"/>
      <c r="AO1423" s="335"/>
    </row>
    <row r="1424" spans="1:41">
      <c r="A1424" s="140">
        <v>36313514</v>
      </c>
      <c r="B1424" s="141">
        <v>22671011</v>
      </c>
      <c r="C1424" s="141" t="s">
        <v>161</v>
      </c>
      <c r="D1424" s="142">
        <v>0</v>
      </c>
      <c r="E1424" s="322">
        <v>0</v>
      </c>
      <c r="F1424" s="142">
        <v>0</v>
      </c>
      <c r="G1424" s="322">
        <v>0</v>
      </c>
      <c r="H1424" s="322">
        <v>0</v>
      </c>
      <c r="I1424" s="322">
        <v>0</v>
      </c>
      <c r="J1424" s="322">
        <v>0</v>
      </c>
      <c r="K1424" s="143">
        <v>0</v>
      </c>
      <c r="L1424" s="144">
        <v>11.1</v>
      </c>
      <c r="M1424" s="344">
        <f t="shared" si="22"/>
        <v>0</v>
      </c>
      <c r="N1424" s="280" t="s">
        <v>94</v>
      </c>
      <c r="O1424" s="145">
        <v>0</v>
      </c>
      <c r="P1424" s="143">
        <v>0</v>
      </c>
      <c r="Q1424" s="141" t="s">
        <v>70</v>
      </c>
      <c r="R1424" s="271">
        <v>0</v>
      </c>
      <c r="S1424" s="145">
        <v>0</v>
      </c>
      <c r="T1424" s="185">
        <v>20170331</v>
      </c>
      <c r="U1424" s="142">
        <v>0</v>
      </c>
      <c r="V1424" s="142" t="s">
        <v>161</v>
      </c>
      <c r="W1424" s="142">
        <v>0</v>
      </c>
      <c r="X1424" s="345" t="s">
        <v>161</v>
      </c>
      <c r="Y1424" s="143"/>
      <c r="Z1424" s="143"/>
      <c r="AA1424" s="143"/>
      <c r="AB1424" s="143"/>
      <c r="AC1424" s="143"/>
      <c r="AD1424" s="143"/>
      <c r="AE1424" s="313"/>
      <c r="AF1424" s="313"/>
      <c r="AG1424" s="313"/>
      <c r="AH1424" s="313"/>
      <c r="AI1424" s="313"/>
      <c r="AJ1424" s="313"/>
      <c r="AK1424" s="143"/>
      <c r="AL1424" s="143"/>
      <c r="AM1424" s="143"/>
      <c r="AN1424" s="143"/>
      <c r="AO1424" s="335"/>
    </row>
    <row r="1425" spans="1:41">
      <c r="A1425" s="140">
        <v>36313544</v>
      </c>
      <c r="B1425" s="141">
        <v>7772325</v>
      </c>
      <c r="C1425" s="141" t="s">
        <v>161</v>
      </c>
      <c r="D1425" s="142">
        <v>0</v>
      </c>
      <c r="E1425" s="322">
        <v>0</v>
      </c>
      <c r="F1425" s="142">
        <v>0</v>
      </c>
      <c r="G1425" s="322">
        <v>0</v>
      </c>
      <c r="H1425" s="322">
        <v>0</v>
      </c>
      <c r="I1425" s="322">
        <v>0</v>
      </c>
      <c r="J1425" s="322">
        <v>0</v>
      </c>
      <c r="K1425" s="143">
        <v>0</v>
      </c>
      <c r="L1425" s="144">
        <v>12.5</v>
      </c>
      <c r="M1425" s="344">
        <f t="shared" si="22"/>
        <v>0</v>
      </c>
      <c r="N1425" s="280" t="s">
        <v>94</v>
      </c>
      <c r="O1425" s="145">
        <v>0</v>
      </c>
      <c r="P1425" s="143">
        <v>0</v>
      </c>
      <c r="Q1425" s="141" t="s">
        <v>70</v>
      </c>
      <c r="R1425" s="271">
        <v>0</v>
      </c>
      <c r="S1425" s="145">
        <v>0</v>
      </c>
      <c r="T1425" s="185">
        <v>20170331</v>
      </c>
      <c r="U1425" s="142">
        <v>0</v>
      </c>
      <c r="V1425" s="142" t="s">
        <v>161</v>
      </c>
      <c r="W1425" s="142">
        <v>0</v>
      </c>
      <c r="X1425" s="345" t="s">
        <v>161</v>
      </c>
      <c r="Y1425" s="143"/>
      <c r="Z1425" s="143"/>
      <c r="AA1425" s="143"/>
      <c r="AB1425" s="143"/>
      <c r="AC1425" s="143"/>
      <c r="AD1425" s="143"/>
      <c r="AE1425" s="313"/>
      <c r="AF1425" s="313"/>
      <c r="AG1425" s="313"/>
      <c r="AH1425" s="313"/>
      <c r="AI1425" s="313"/>
      <c r="AJ1425" s="313"/>
      <c r="AK1425" s="143"/>
      <c r="AL1425" s="143"/>
      <c r="AM1425" s="143"/>
      <c r="AN1425" s="143"/>
      <c r="AO1425" s="335"/>
    </row>
    <row r="1426" spans="1:41">
      <c r="A1426" s="140">
        <v>36313599</v>
      </c>
      <c r="B1426" s="141">
        <v>14162403</v>
      </c>
      <c r="C1426" s="141" t="s">
        <v>161</v>
      </c>
      <c r="D1426" s="142">
        <v>0</v>
      </c>
      <c r="E1426" s="322">
        <v>0</v>
      </c>
      <c r="F1426" s="142">
        <v>0</v>
      </c>
      <c r="G1426" s="322">
        <v>0</v>
      </c>
      <c r="H1426" s="322">
        <v>0</v>
      </c>
      <c r="I1426" s="322">
        <v>0</v>
      </c>
      <c r="J1426" s="322">
        <v>0</v>
      </c>
      <c r="K1426" s="143">
        <v>0</v>
      </c>
      <c r="L1426" s="144">
        <v>11.12</v>
      </c>
      <c r="M1426" s="344">
        <f t="shared" si="22"/>
        <v>0</v>
      </c>
      <c r="N1426" s="280" t="s">
        <v>94</v>
      </c>
      <c r="O1426" s="145">
        <v>0</v>
      </c>
      <c r="P1426" s="143">
        <v>0</v>
      </c>
      <c r="Q1426" s="141" t="s">
        <v>70</v>
      </c>
      <c r="R1426" s="271">
        <v>0</v>
      </c>
      <c r="S1426" s="145">
        <v>0</v>
      </c>
      <c r="T1426" s="185">
        <v>20170331</v>
      </c>
      <c r="U1426" s="142">
        <v>0</v>
      </c>
      <c r="V1426" s="142" t="s">
        <v>161</v>
      </c>
      <c r="W1426" s="142">
        <v>0</v>
      </c>
      <c r="X1426" s="345" t="s">
        <v>161</v>
      </c>
      <c r="Y1426" s="143"/>
      <c r="Z1426" s="143"/>
      <c r="AA1426" s="143"/>
      <c r="AB1426" s="143"/>
      <c r="AC1426" s="143"/>
      <c r="AD1426" s="143"/>
      <c r="AE1426" s="313"/>
      <c r="AF1426" s="313"/>
      <c r="AG1426" s="313"/>
      <c r="AH1426" s="313"/>
      <c r="AI1426" s="313"/>
      <c r="AJ1426" s="313"/>
      <c r="AK1426" s="143"/>
      <c r="AL1426" s="143"/>
      <c r="AM1426" s="143"/>
      <c r="AN1426" s="143"/>
      <c r="AO1426" s="335"/>
    </row>
    <row r="1427" spans="1:41">
      <c r="A1427" s="140">
        <v>36313618</v>
      </c>
      <c r="B1427" s="141">
        <v>13203161</v>
      </c>
      <c r="C1427" s="141" t="s">
        <v>161</v>
      </c>
      <c r="D1427" s="142">
        <v>637359.89</v>
      </c>
      <c r="E1427" s="322">
        <v>0</v>
      </c>
      <c r="F1427" s="142">
        <v>637359.89</v>
      </c>
      <c r="G1427" s="322">
        <v>0</v>
      </c>
      <c r="H1427" s="322">
        <v>0</v>
      </c>
      <c r="I1427" s="322">
        <v>0</v>
      </c>
      <c r="J1427" s="322">
        <v>0</v>
      </c>
      <c r="K1427" s="143">
        <v>0</v>
      </c>
      <c r="L1427" s="144">
        <v>10.35</v>
      </c>
      <c r="M1427" s="344">
        <f t="shared" si="22"/>
        <v>663.91655208333339</v>
      </c>
      <c r="N1427" s="280" t="s">
        <v>162</v>
      </c>
      <c r="O1427" s="145">
        <v>1</v>
      </c>
      <c r="P1427" s="143">
        <v>452825.08</v>
      </c>
      <c r="Q1427" s="141" t="s">
        <v>77</v>
      </c>
      <c r="R1427" s="271">
        <v>20150203</v>
      </c>
      <c r="S1427" s="145">
        <v>27</v>
      </c>
      <c r="T1427" s="185">
        <v>20170331</v>
      </c>
      <c r="U1427" s="142">
        <v>0</v>
      </c>
      <c r="V1427" s="142" t="s">
        <v>161</v>
      </c>
      <c r="W1427" s="142">
        <v>0</v>
      </c>
      <c r="X1427" s="345" t="s">
        <v>161</v>
      </c>
      <c r="Y1427" s="143"/>
      <c r="Z1427" s="143"/>
      <c r="AA1427" s="143"/>
      <c r="AB1427" s="143"/>
      <c r="AC1427" s="143"/>
      <c r="AD1427" s="143"/>
      <c r="AE1427" s="313"/>
      <c r="AF1427" s="313"/>
      <c r="AG1427" s="313"/>
      <c r="AH1427" s="313"/>
      <c r="AI1427" s="313"/>
      <c r="AJ1427" s="313"/>
      <c r="AK1427" s="143"/>
      <c r="AL1427" s="143"/>
      <c r="AM1427" s="143"/>
      <c r="AN1427" s="143"/>
      <c r="AO1427" s="335"/>
    </row>
    <row r="1428" spans="1:41">
      <c r="A1428" s="140">
        <v>36313630</v>
      </c>
      <c r="B1428" s="141">
        <v>8174143</v>
      </c>
      <c r="C1428" s="141" t="s">
        <v>161</v>
      </c>
      <c r="D1428" s="142">
        <v>0</v>
      </c>
      <c r="E1428" s="322">
        <v>0</v>
      </c>
      <c r="F1428" s="142">
        <v>0</v>
      </c>
      <c r="G1428" s="322">
        <v>0</v>
      </c>
      <c r="H1428" s="322">
        <v>0</v>
      </c>
      <c r="I1428" s="322">
        <v>0</v>
      </c>
      <c r="J1428" s="322">
        <v>0</v>
      </c>
      <c r="K1428" s="143">
        <v>0</v>
      </c>
      <c r="L1428" s="144">
        <v>10.58</v>
      </c>
      <c r="M1428" s="344">
        <f t="shared" si="22"/>
        <v>0</v>
      </c>
      <c r="N1428" s="280" t="s">
        <v>94</v>
      </c>
      <c r="O1428" s="145">
        <v>0</v>
      </c>
      <c r="P1428" s="143">
        <v>0</v>
      </c>
      <c r="Q1428" s="141" t="s">
        <v>70</v>
      </c>
      <c r="R1428" s="271">
        <v>0</v>
      </c>
      <c r="S1428" s="145">
        <v>0</v>
      </c>
      <c r="T1428" s="185">
        <v>20170331</v>
      </c>
      <c r="U1428" s="142">
        <v>0</v>
      </c>
      <c r="V1428" s="142" t="s">
        <v>161</v>
      </c>
      <c r="W1428" s="142">
        <v>0</v>
      </c>
      <c r="X1428" s="345" t="s">
        <v>161</v>
      </c>
      <c r="Y1428" s="143"/>
      <c r="Z1428" s="143"/>
      <c r="AA1428" s="143"/>
      <c r="AB1428" s="143"/>
      <c r="AC1428" s="143"/>
      <c r="AD1428" s="143"/>
      <c r="AE1428" s="313"/>
      <c r="AF1428" s="313"/>
      <c r="AG1428" s="313"/>
      <c r="AH1428" s="313"/>
      <c r="AI1428" s="313"/>
      <c r="AJ1428" s="313"/>
      <c r="AK1428" s="143"/>
      <c r="AL1428" s="143"/>
      <c r="AM1428" s="143"/>
      <c r="AN1428" s="143"/>
      <c r="AO1428" s="335"/>
    </row>
    <row r="1429" spans="1:41">
      <c r="A1429" s="140">
        <v>36313734</v>
      </c>
      <c r="B1429" s="141">
        <v>19021421</v>
      </c>
      <c r="C1429" s="141" t="s">
        <v>161</v>
      </c>
      <c r="D1429" s="142">
        <v>0</v>
      </c>
      <c r="E1429" s="322">
        <v>0</v>
      </c>
      <c r="F1429" s="142">
        <v>0</v>
      </c>
      <c r="G1429" s="322">
        <v>0</v>
      </c>
      <c r="H1429" s="322">
        <v>0</v>
      </c>
      <c r="I1429" s="322">
        <v>0</v>
      </c>
      <c r="J1429" s="322">
        <v>0</v>
      </c>
      <c r="K1429" s="143">
        <v>0</v>
      </c>
      <c r="L1429" s="144">
        <v>11.1</v>
      </c>
      <c r="M1429" s="344">
        <f t="shared" si="22"/>
        <v>0</v>
      </c>
      <c r="N1429" s="280" t="s">
        <v>94</v>
      </c>
      <c r="O1429" s="145">
        <v>1</v>
      </c>
      <c r="P1429" s="143">
        <v>0</v>
      </c>
      <c r="Q1429" s="141" t="s">
        <v>70</v>
      </c>
      <c r="R1429" s="271">
        <v>0</v>
      </c>
      <c r="S1429" s="145">
        <v>0</v>
      </c>
      <c r="T1429" s="185">
        <v>20170331</v>
      </c>
      <c r="U1429" s="142">
        <v>0</v>
      </c>
      <c r="V1429" s="142" t="s">
        <v>161</v>
      </c>
      <c r="W1429" s="142">
        <v>0</v>
      </c>
      <c r="X1429" s="345" t="s">
        <v>161</v>
      </c>
      <c r="Y1429" s="143"/>
      <c r="Z1429" s="143"/>
      <c r="AA1429" s="143"/>
      <c r="AB1429" s="143"/>
      <c r="AC1429" s="143"/>
      <c r="AD1429" s="143"/>
      <c r="AE1429" s="313"/>
      <c r="AF1429" s="313"/>
      <c r="AG1429" s="313"/>
      <c r="AH1429" s="313"/>
      <c r="AI1429" s="313"/>
      <c r="AJ1429" s="313"/>
      <c r="AK1429" s="143"/>
      <c r="AL1429" s="143"/>
      <c r="AM1429" s="143"/>
      <c r="AN1429" s="143"/>
      <c r="AO1429" s="335"/>
    </row>
    <row r="1430" spans="1:41">
      <c r="A1430" s="140">
        <v>36343373</v>
      </c>
      <c r="B1430" s="141">
        <v>31005260</v>
      </c>
      <c r="C1430" s="141" t="s">
        <v>161</v>
      </c>
      <c r="D1430" s="142">
        <v>49740.71</v>
      </c>
      <c r="E1430" s="313">
        <v>-828.08</v>
      </c>
      <c r="F1430" s="142">
        <v>48912.63</v>
      </c>
      <c r="G1430" s="313">
        <v>-409.8</v>
      </c>
      <c r="H1430" s="313">
        <v>0</v>
      </c>
      <c r="I1430" s="313">
        <v>-534.30999999999995</v>
      </c>
      <c r="J1430" s="313">
        <v>-1772.19</v>
      </c>
      <c r="K1430" s="143">
        <v>0</v>
      </c>
      <c r="L1430" s="144">
        <v>9.7100000000000009</v>
      </c>
      <c r="M1430" s="344">
        <f t="shared" si="22"/>
        <v>51.813239583333335</v>
      </c>
      <c r="N1430" s="280" t="s">
        <v>162</v>
      </c>
      <c r="O1430" s="145">
        <v>0</v>
      </c>
      <c r="P1430" s="143">
        <v>48912.63</v>
      </c>
      <c r="Q1430" s="141" t="s">
        <v>70</v>
      </c>
      <c r="R1430" s="271">
        <v>0</v>
      </c>
      <c r="S1430" s="145">
        <v>0</v>
      </c>
      <c r="T1430" s="185">
        <v>20170331</v>
      </c>
      <c r="U1430" s="142">
        <v>0</v>
      </c>
      <c r="V1430" s="142" t="s">
        <v>161</v>
      </c>
      <c r="W1430" s="142">
        <v>0</v>
      </c>
      <c r="X1430" s="345" t="s">
        <v>161</v>
      </c>
      <c r="Y1430" s="143"/>
      <c r="Z1430" s="143"/>
      <c r="AA1430" s="143"/>
      <c r="AB1430" s="143"/>
      <c r="AC1430" s="143"/>
      <c r="AD1430" s="143"/>
      <c r="AE1430" s="313"/>
      <c r="AF1430" s="313"/>
      <c r="AG1430" s="313"/>
      <c r="AH1430" s="313"/>
      <c r="AI1430" s="313"/>
      <c r="AJ1430" s="313"/>
      <c r="AK1430" s="143"/>
      <c r="AL1430" s="143"/>
      <c r="AM1430" s="143"/>
      <c r="AN1430" s="143"/>
      <c r="AO1430" s="335"/>
    </row>
    <row r="1431" spans="1:41">
      <c r="A1431" s="140">
        <v>36343474</v>
      </c>
      <c r="B1431" s="141">
        <v>9238632</v>
      </c>
      <c r="C1431" s="141" t="s">
        <v>161</v>
      </c>
      <c r="D1431" s="142">
        <v>0</v>
      </c>
      <c r="E1431" s="322">
        <v>0</v>
      </c>
      <c r="F1431" s="142">
        <v>0</v>
      </c>
      <c r="G1431" s="322">
        <v>0</v>
      </c>
      <c r="H1431" s="322">
        <v>0</v>
      </c>
      <c r="I1431" s="322">
        <v>0</v>
      </c>
      <c r="J1431" s="322">
        <v>0</v>
      </c>
      <c r="K1431" s="143">
        <v>0</v>
      </c>
      <c r="L1431" s="144">
        <v>11.1</v>
      </c>
      <c r="M1431" s="344">
        <f t="shared" si="22"/>
        <v>0</v>
      </c>
      <c r="N1431" s="280" t="s">
        <v>94</v>
      </c>
      <c r="O1431" s="145">
        <v>0</v>
      </c>
      <c r="P1431" s="143">
        <v>0</v>
      </c>
      <c r="Q1431" s="141" t="s">
        <v>70</v>
      </c>
      <c r="R1431" s="271">
        <v>0</v>
      </c>
      <c r="S1431" s="145">
        <v>0</v>
      </c>
      <c r="T1431" s="185">
        <v>20170331</v>
      </c>
      <c r="U1431" s="142">
        <v>0</v>
      </c>
      <c r="V1431" s="142" t="s">
        <v>161</v>
      </c>
      <c r="W1431" s="142">
        <v>0</v>
      </c>
      <c r="X1431" s="345" t="s">
        <v>161</v>
      </c>
      <c r="Y1431" s="143"/>
      <c r="Z1431" s="143"/>
      <c r="AA1431" s="143"/>
      <c r="AB1431" s="143"/>
      <c r="AC1431" s="143"/>
      <c r="AD1431" s="143"/>
      <c r="AE1431" s="313"/>
      <c r="AF1431" s="313"/>
      <c r="AG1431" s="313"/>
      <c r="AH1431" s="313"/>
      <c r="AI1431" s="313"/>
      <c r="AJ1431" s="313"/>
      <c r="AK1431" s="143"/>
      <c r="AL1431" s="143"/>
      <c r="AM1431" s="143"/>
      <c r="AN1431" s="143"/>
      <c r="AO1431" s="335"/>
    </row>
    <row r="1432" spans="1:41">
      <c r="A1432" s="140">
        <v>36343489</v>
      </c>
      <c r="B1432" s="141">
        <v>19538891</v>
      </c>
      <c r="C1432" s="141" t="s">
        <v>161</v>
      </c>
      <c r="D1432" s="142">
        <v>103003.29</v>
      </c>
      <c r="E1432" s="322">
        <v>-1935.86</v>
      </c>
      <c r="F1432" s="142">
        <v>101067.43</v>
      </c>
      <c r="G1432" s="322">
        <v>-952.78</v>
      </c>
      <c r="H1432" s="322">
        <v>0</v>
      </c>
      <c r="I1432" s="322">
        <v>-219.05</v>
      </c>
      <c r="J1432" s="322">
        <v>-3107.69</v>
      </c>
      <c r="K1432" s="143">
        <v>0</v>
      </c>
      <c r="L1432" s="144">
        <v>11.1</v>
      </c>
      <c r="M1432" s="344">
        <f t="shared" si="22"/>
        <v>107.29509374999999</v>
      </c>
      <c r="N1432" s="280" t="s">
        <v>162</v>
      </c>
      <c r="O1432" s="145">
        <v>0</v>
      </c>
      <c r="P1432" s="143">
        <v>101067.43</v>
      </c>
      <c r="Q1432" s="141" t="s">
        <v>70</v>
      </c>
      <c r="R1432" s="271">
        <v>0</v>
      </c>
      <c r="S1432" s="145">
        <v>0</v>
      </c>
      <c r="T1432" s="185">
        <v>20170331</v>
      </c>
      <c r="U1432" s="142">
        <v>0</v>
      </c>
      <c r="V1432" s="142" t="s">
        <v>161</v>
      </c>
      <c r="W1432" s="142">
        <v>0</v>
      </c>
      <c r="X1432" s="345" t="s">
        <v>161</v>
      </c>
      <c r="Y1432" s="143"/>
      <c r="Z1432" s="143"/>
      <c r="AA1432" s="143"/>
      <c r="AB1432" s="143"/>
      <c r="AC1432" s="143"/>
      <c r="AD1432" s="143"/>
      <c r="AE1432" s="313"/>
      <c r="AF1432" s="313"/>
      <c r="AG1432" s="313"/>
      <c r="AH1432" s="313"/>
      <c r="AI1432" s="313"/>
      <c r="AJ1432" s="313"/>
      <c r="AK1432" s="143"/>
      <c r="AL1432" s="143"/>
      <c r="AM1432" s="143"/>
      <c r="AN1432" s="143"/>
      <c r="AO1432" s="335"/>
    </row>
    <row r="1433" spans="1:41">
      <c r="A1433" s="140">
        <v>36343737</v>
      </c>
      <c r="B1433" s="141">
        <v>8604145</v>
      </c>
      <c r="C1433" s="141" t="s">
        <v>161</v>
      </c>
      <c r="D1433" s="142">
        <v>0</v>
      </c>
      <c r="E1433" s="322">
        <v>0</v>
      </c>
      <c r="F1433" s="142">
        <v>0</v>
      </c>
      <c r="G1433" s="322">
        <v>0</v>
      </c>
      <c r="H1433" s="322">
        <v>0</v>
      </c>
      <c r="I1433" s="322">
        <v>0</v>
      </c>
      <c r="J1433" s="322">
        <v>0</v>
      </c>
      <c r="K1433" s="143">
        <v>0</v>
      </c>
      <c r="L1433" s="144">
        <v>11.1</v>
      </c>
      <c r="M1433" s="344">
        <f t="shared" si="22"/>
        <v>0</v>
      </c>
      <c r="N1433" s="280" t="s">
        <v>94</v>
      </c>
      <c r="O1433" s="145">
        <v>0</v>
      </c>
      <c r="P1433" s="143">
        <v>0</v>
      </c>
      <c r="Q1433" s="141" t="s">
        <v>70</v>
      </c>
      <c r="R1433" s="271">
        <v>0</v>
      </c>
      <c r="S1433" s="145">
        <v>0</v>
      </c>
      <c r="T1433" s="185">
        <v>20170331</v>
      </c>
      <c r="U1433" s="142">
        <v>0</v>
      </c>
      <c r="V1433" s="142" t="s">
        <v>161</v>
      </c>
      <c r="W1433" s="142">
        <v>0</v>
      </c>
      <c r="X1433" s="345" t="s">
        <v>161</v>
      </c>
      <c r="Y1433" s="143"/>
      <c r="Z1433" s="143"/>
      <c r="AA1433" s="143"/>
      <c r="AB1433" s="143"/>
      <c r="AC1433" s="143"/>
      <c r="AD1433" s="143"/>
      <c r="AE1433" s="313"/>
      <c r="AF1433" s="313"/>
      <c r="AG1433" s="313"/>
      <c r="AH1433" s="313"/>
      <c r="AI1433" s="313"/>
      <c r="AJ1433" s="313"/>
      <c r="AK1433" s="143"/>
      <c r="AL1433" s="143"/>
      <c r="AM1433" s="143"/>
      <c r="AN1433" s="143"/>
      <c r="AO1433" s="335"/>
    </row>
    <row r="1434" spans="1:41">
      <c r="A1434" s="140">
        <v>36373440</v>
      </c>
      <c r="B1434" s="141">
        <v>10248452</v>
      </c>
      <c r="C1434" s="141" t="s">
        <v>161</v>
      </c>
      <c r="D1434" s="142">
        <v>0</v>
      </c>
      <c r="E1434" s="322">
        <v>0</v>
      </c>
      <c r="F1434" s="142">
        <v>0</v>
      </c>
      <c r="G1434" s="322">
        <v>0</v>
      </c>
      <c r="H1434" s="322">
        <v>0</v>
      </c>
      <c r="I1434" s="322">
        <v>0</v>
      </c>
      <c r="J1434" s="322">
        <v>0</v>
      </c>
      <c r="K1434" s="143">
        <v>0</v>
      </c>
      <c r="L1434" s="144">
        <v>12.5</v>
      </c>
      <c r="M1434" s="344">
        <f t="shared" si="22"/>
        <v>0</v>
      </c>
      <c r="N1434" s="280" t="s">
        <v>94</v>
      </c>
      <c r="O1434" s="145">
        <v>0</v>
      </c>
      <c r="P1434" s="143">
        <v>0</v>
      </c>
      <c r="Q1434" s="141" t="s">
        <v>70</v>
      </c>
      <c r="R1434" s="271">
        <v>0</v>
      </c>
      <c r="S1434" s="145">
        <v>0</v>
      </c>
      <c r="T1434" s="185">
        <v>20170331</v>
      </c>
      <c r="U1434" s="142">
        <v>0</v>
      </c>
      <c r="V1434" s="142" t="s">
        <v>161</v>
      </c>
      <c r="W1434" s="142">
        <v>0</v>
      </c>
      <c r="X1434" s="345" t="s">
        <v>161</v>
      </c>
      <c r="Y1434" s="143"/>
      <c r="Z1434" s="143"/>
      <c r="AA1434" s="143"/>
      <c r="AB1434" s="143"/>
      <c r="AC1434" s="143"/>
      <c r="AD1434" s="143"/>
      <c r="AE1434" s="313"/>
      <c r="AF1434" s="313"/>
      <c r="AG1434" s="313"/>
      <c r="AH1434" s="313"/>
      <c r="AI1434" s="313"/>
      <c r="AJ1434" s="313"/>
      <c r="AK1434" s="143"/>
      <c r="AL1434" s="143"/>
      <c r="AM1434" s="143"/>
      <c r="AN1434" s="143"/>
      <c r="AO1434" s="335"/>
    </row>
    <row r="1435" spans="1:41">
      <c r="A1435" s="140">
        <v>36373460</v>
      </c>
      <c r="B1435" s="141">
        <v>15601082</v>
      </c>
      <c r="C1435" s="141" t="s">
        <v>161</v>
      </c>
      <c r="D1435" s="142">
        <v>547785.53</v>
      </c>
      <c r="E1435" s="322">
        <v>0</v>
      </c>
      <c r="F1435" s="142">
        <v>547785.53</v>
      </c>
      <c r="G1435" s="322">
        <v>0</v>
      </c>
      <c r="H1435" s="322">
        <v>0</v>
      </c>
      <c r="I1435" s="322">
        <v>0</v>
      </c>
      <c r="J1435" s="322">
        <v>0</v>
      </c>
      <c r="K1435" s="143">
        <v>0</v>
      </c>
      <c r="L1435" s="144">
        <v>11.1</v>
      </c>
      <c r="M1435" s="344">
        <f t="shared" si="22"/>
        <v>570.60992708333345</v>
      </c>
      <c r="N1435" s="280" t="s">
        <v>162</v>
      </c>
      <c r="O1435" s="145">
        <v>1</v>
      </c>
      <c r="P1435" s="143">
        <v>266440.69</v>
      </c>
      <c r="Q1435" s="141" t="s">
        <v>77</v>
      </c>
      <c r="R1435" s="271">
        <v>20090430</v>
      </c>
      <c r="S1435" s="145">
        <v>96</v>
      </c>
      <c r="T1435" s="185">
        <v>20170331</v>
      </c>
      <c r="U1435" s="142">
        <v>0</v>
      </c>
      <c r="V1435" s="142" t="s">
        <v>161</v>
      </c>
      <c r="W1435" s="142">
        <v>0</v>
      </c>
      <c r="X1435" s="345" t="s">
        <v>161</v>
      </c>
      <c r="Y1435" s="143"/>
      <c r="Z1435" s="143"/>
      <c r="AA1435" s="143"/>
      <c r="AB1435" s="143"/>
      <c r="AC1435" s="143"/>
      <c r="AD1435" s="143"/>
      <c r="AE1435" s="313"/>
      <c r="AF1435" s="313"/>
      <c r="AG1435" s="313"/>
      <c r="AH1435" s="313"/>
      <c r="AI1435" s="313"/>
      <c r="AJ1435" s="313"/>
      <c r="AK1435" s="143"/>
      <c r="AL1435" s="143"/>
      <c r="AM1435" s="143"/>
      <c r="AN1435" s="143"/>
      <c r="AO1435" s="335"/>
    </row>
    <row r="1436" spans="1:41">
      <c r="A1436" s="140">
        <v>36373486</v>
      </c>
      <c r="B1436" s="141">
        <v>24463222</v>
      </c>
      <c r="C1436" s="141" t="s">
        <v>161</v>
      </c>
      <c r="D1436" s="142">
        <v>0</v>
      </c>
      <c r="E1436" s="322">
        <v>0</v>
      </c>
      <c r="F1436" s="142">
        <v>0</v>
      </c>
      <c r="G1436" s="322">
        <v>0</v>
      </c>
      <c r="H1436" s="322">
        <v>0</v>
      </c>
      <c r="I1436" s="322">
        <v>0</v>
      </c>
      <c r="J1436" s="322">
        <v>0</v>
      </c>
      <c r="K1436" s="143">
        <v>0</v>
      </c>
      <c r="L1436" s="144">
        <v>11.1</v>
      </c>
      <c r="M1436" s="344">
        <f t="shared" si="22"/>
        <v>0</v>
      </c>
      <c r="N1436" s="280" t="s">
        <v>94</v>
      </c>
      <c r="O1436" s="145">
        <v>0</v>
      </c>
      <c r="P1436" s="143">
        <v>0</v>
      </c>
      <c r="Q1436" s="141" t="s">
        <v>70</v>
      </c>
      <c r="R1436" s="271">
        <v>0</v>
      </c>
      <c r="S1436" s="145">
        <v>0</v>
      </c>
      <c r="T1436" s="185">
        <v>20170331</v>
      </c>
      <c r="U1436" s="142">
        <v>0</v>
      </c>
      <c r="V1436" s="142" t="s">
        <v>161</v>
      </c>
      <c r="W1436" s="142">
        <v>0</v>
      </c>
      <c r="X1436" s="345" t="s">
        <v>161</v>
      </c>
      <c r="Y1436" s="143"/>
      <c r="Z1436" s="143"/>
      <c r="AA1436" s="143"/>
      <c r="AB1436" s="143"/>
      <c r="AC1436" s="143"/>
      <c r="AD1436" s="143"/>
      <c r="AE1436" s="313"/>
      <c r="AF1436" s="313"/>
      <c r="AG1436" s="313"/>
      <c r="AH1436" s="313"/>
      <c r="AI1436" s="313"/>
      <c r="AJ1436" s="313"/>
      <c r="AK1436" s="143"/>
      <c r="AL1436" s="143"/>
      <c r="AM1436" s="143"/>
      <c r="AN1436" s="143"/>
      <c r="AO1436" s="335"/>
    </row>
    <row r="1437" spans="1:41">
      <c r="A1437" s="140">
        <v>36373578</v>
      </c>
      <c r="B1437" s="141">
        <v>21115823</v>
      </c>
      <c r="C1437" s="141" t="s">
        <v>161</v>
      </c>
      <c r="D1437" s="142">
        <v>0</v>
      </c>
      <c r="E1437" s="322">
        <v>0</v>
      </c>
      <c r="F1437" s="142">
        <v>0</v>
      </c>
      <c r="G1437" s="322">
        <v>0</v>
      </c>
      <c r="H1437" s="322">
        <v>0</v>
      </c>
      <c r="I1437" s="322">
        <v>0</v>
      </c>
      <c r="J1437" s="322">
        <v>0</v>
      </c>
      <c r="K1437" s="143">
        <v>0</v>
      </c>
      <c r="L1437" s="144">
        <v>11.1</v>
      </c>
      <c r="M1437" s="344">
        <f t="shared" si="22"/>
        <v>0</v>
      </c>
      <c r="N1437" s="280" t="s">
        <v>94</v>
      </c>
      <c r="O1437" s="145">
        <v>0</v>
      </c>
      <c r="P1437" s="143">
        <v>0</v>
      </c>
      <c r="Q1437" s="141" t="s">
        <v>70</v>
      </c>
      <c r="R1437" s="271">
        <v>0</v>
      </c>
      <c r="S1437" s="145">
        <v>0</v>
      </c>
      <c r="T1437" s="185">
        <v>20170331</v>
      </c>
      <c r="U1437" s="142">
        <v>0</v>
      </c>
      <c r="V1437" s="142" t="s">
        <v>161</v>
      </c>
      <c r="W1437" s="142">
        <v>0</v>
      </c>
      <c r="X1437" s="345" t="s">
        <v>161</v>
      </c>
      <c r="Y1437" s="143"/>
      <c r="Z1437" s="143"/>
      <c r="AA1437" s="143"/>
      <c r="AB1437" s="143"/>
      <c r="AC1437" s="143"/>
      <c r="AD1437" s="143"/>
      <c r="AE1437" s="313"/>
      <c r="AF1437" s="313"/>
      <c r="AG1437" s="313"/>
      <c r="AH1437" s="313"/>
      <c r="AI1437" s="313"/>
      <c r="AJ1437" s="313"/>
      <c r="AK1437" s="143"/>
      <c r="AL1437" s="143"/>
      <c r="AM1437" s="143"/>
      <c r="AN1437" s="143"/>
      <c r="AO1437" s="335"/>
    </row>
    <row r="1438" spans="1:41">
      <c r="A1438" s="140">
        <v>36373590</v>
      </c>
      <c r="B1438" s="141">
        <v>21089693</v>
      </c>
      <c r="C1438" s="141" t="s">
        <v>161</v>
      </c>
      <c r="D1438" s="142">
        <v>0</v>
      </c>
      <c r="E1438" s="322">
        <v>0</v>
      </c>
      <c r="F1438" s="142">
        <v>0</v>
      </c>
      <c r="G1438" s="322">
        <v>0</v>
      </c>
      <c r="H1438" s="322">
        <v>0</v>
      </c>
      <c r="I1438" s="322">
        <v>0</v>
      </c>
      <c r="J1438" s="322">
        <v>0</v>
      </c>
      <c r="K1438" s="143">
        <v>0</v>
      </c>
      <c r="L1438" s="144">
        <v>11.1</v>
      </c>
      <c r="M1438" s="344">
        <f t="shared" si="22"/>
        <v>0</v>
      </c>
      <c r="N1438" s="280" t="s">
        <v>94</v>
      </c>
      <c r="O1438" s="145">
        <v>0</v>
      </c>
      <c r="P1438" s="143">
        <v>0</v>
      </c>
      <c r="Q1438" s="141" t="s">
        <v>70</v>
      </c>
      <c r="R1438" s="271">
        <v>0</v>
      </c>
      <c r="S1438" s="145">
        <v>0</v>
      </c>
      <c r="T1438" s="185">
        <v>20170331</v>
      </c>
      <c r="U1438" s="142">
        <v>0</v>
      </c>
      <c r="V1438" s="142" t="s">
        <v>161</v>
      </c>
      <c r="W1438" s="142">
        <v>0</v>
      </c>
      <c r="X1438" s="345" t="s">
        <v>161</v>
      </c>
      <c r="Y1438" s="143"/>
      <c r="Z1438" s="143"/>
      <c r="AA1438" s="143"/>
      <c r="AB1438" s="143"/>
      <c r="AC1438" s="143"/>
      <c r="AD1438" s="143"/>
      <c r="AE1438" s="313"/>
      <c r="AF1438" s="313"/>
      <c r="AG1438" s="313"/>
      <c r="AH1438" s="313"/>
      <c r="AI1438" s="313"/>
      <c r="AJ1438" s="313"/>
      <c r="AK1438" s="143"/>
      <c r="AL1438" s="143"/>
      <c r="AM1438" s="143"/>
      <c r="AN1438" s="143"/>
      <c r="AO1438" s="335"/>
    </row>
    <row r="1439" spans="1:41">
      <c r="A1439" s="140">
        <v>36373639</v>
      </c>
      <c r="B1439" s="141">
        <v>21473837</v>
      </c>
      <c r="C1439" s="141" t="s">
        <v>161</v>
      </c>
      <c r="D1439" s="142">
        <v>125325.54</v>
      </c>
      <c r="E1439" s="313">
        <v>-2000.5</v>
      </c>
      <c r="F1439" s="142">
        <v>123325.04</v>
      </c>
      <c r="G1439" s="313">
        <v>-1159.26</v>
      </c>
      <c r="H1439" s="313">
        <v>-500</v>
      </c>
      <c r="I1439" s="313">
        <v>-187.88</v>
      </c>
      <c r="J1439" s="313">
        <v>-3847.64</v>
      </c>
      <c r="K1439" s="143">
        <v>0</v>
      </c>
      <c r="L1439" s="144">
        <v>11.1</v>
      </c>
      <c r="M1439" s="344">
        <f t="shared" si="22"/>
        <v>130.5474375</v>
      </c>
      <c r="N1439" s="280" t="s">
        <v>162</v>
      </c>
      <c r="O1439" s="145">
        <v>0</v>
      </c>
      <c r="P1439" s="143">
        <v>121306.04</v>
      </c>
      <c r="Q1439" s="141" t="s">
        <v>71</v>
      </c>
      <c r="R1439" s="271">
        <v>20170331</v>
      </c>
      <c r="S1439" s="145">
        <v>1</v>
      </c>
      <c r="T1439" s="185">
        <v>20170331</v>
      </c>
      <c r="U1439" s="142">
        <v>0</v>
      </c>
      <c r="V1439" s="142" t="s">
        <v>161</v>
      </c>
      <c r="W1439" s="142">
        <v>0</v>
      </c>
      <c r="X1439" s="345" t="s">
        <v>161</v>
      </c>
      <c r="Y1439" s="143"/>
      <c r="Z1439" s="143"/>
      <c r="AA1439" s="143"/>
      <c r="AB1439" s="143"/>
      <c r="AC1439" s="143"/>
      <c r="AD1439" s="143"/>
      <c r="AE1439" s="313"/>
      <c r="AF1439" s="313"/>
      <c r="AG1439" s="313"/>
      <c r="AH1439" s="313"/>
      <c r="AI1439" s="313"/>
      <c r="AJ1439" s="313"/>
      <c r="AK1439" s="143"/>
      <c r="AL1439" s="143"/>
      <c r="AM1439" s="143"/>
      <c r="AN1439" s="143"/>
      <c r="AO1439" s="335"/>
    </row>
    <row r="1440" spans="1:41">
      <c r="A1440" s="140">
        <v>36373670</v>
      </c>
      <c r="B1440" s="141">
        <v>10051242</v>
      </c>
      <c r="C1440" s="141" t="s">
        <v>161</v>
      </c>
      <c r="D1440" s="142">
        <v>336485.74</v>
      </c>
      <c r="E1440" s="322">
        <v>-5459.14</v>
      </c>
      <c r="F1440" s="142">
        <v>331026.59999999998</v>
      </c>
      <c r="G1440" s="322">
        <v>-3112.49</v>
      </c>
      <c r="H1440" s="322">
        <v>0</v>
      </c>
      <c r="I1440" s="322">
        <v>-755.13</v>
      </c>
      <c r="J1440" s="322">
        <v>-9326.76</v>
      </c>
      <c r="K1440" s="143">
        <v>0</v>
      </c>
      <c r="L1440" s="144">
        <v>11.1</v>
      </c>
      <c r="M1440" s="344">
        <f t="shared" si="22"/>
        <v>350.50597916666669</v>
      </c>
      <c r="N1440" s="280" t="s">
        <v>162</v>
      </c>
      <c r="O1440" s="145">
        <v>0</v>
      </c>
      <c r="P1440" s="143">
        <v>331026.59999999998</v>
      </c>
      <c r="Q1440" s="141" t="s">
        <v>70</v>
      </c>
      <c r="R1440" s="271">
        <v>0</v>
      </c>
      <c r="S1440" s="145">
        <v>0</v>
      </c>
      <c r="T1440" s="185">
        <v>20170331</v>
      </c>
      <c r="U1440" s="142">
        <v>0</v>
      </c>
      <c r="V1440" s="142" t="s">
        <v>161</v>
      </c>
      <c r="W1440" s="142">
        <v>0</v>
      </c>
      <c r="X1440" s="345" t="s">
        <v>161</v>
      </c>
      <c r="Y1440" s="143"/>
      <c r="Z1440" s="143"/>
      <c r="AA1440" s="143"/>
      <c r="AB1440" s="143"/>
      <c r="AC1440" s="143"/>
      <c r="AD1440" s="143"/>
      <c r="AE1440" s="313"/>
      <c r="AF1440" s="313"/>
      <c r="AG1440" s="313"/>
      <c r="AH1440" s="313"/>
      <c r="AI1440" s="313"/>
      <c r="AJ1440" s="313"/>
      <c r="AK1440" s="143"/>
      <c r="AL1440" s="143"/>
      <c r="AM1440" s="143"/>
      <c r="AN1440" s="143"/>
      <c r="AO1440" s="335"/>
    </row>
    <row r="1441" spans="1:41">
      <c r="A1441" s="140">
        <v>36373683</v>
      </c>
      <c r="B1441" s="141">
        <v>38801538</v>
      </c>
      <c r="C1441" s="141" t="s">
        <v>161</v>
      </c>
      <c r="D1441" s="142">
        <v>501988.55</v>
      </c>
      <c r="E1441" s="322">
        <v>-8144.3</v>
      </c>
      <c r="F1441" s="142">
        <v>493844.25</v>
      </c>
      <c r="G1441" s="322">
        <v>-4643.3900000000003</v>
      </c>
      <c r="H1441" s="322">
        <v>0</v>
      </c>
      <c r="I1441" s="322">
        <v>-1076.52</v>
      </c>
      <c r="J1441" s="322">
        <v>-13864.21</v>
      </c>
      <c r="K1441" s="143">
        <v>0</v>
      </c>
      <c r="L1441" s="144">
        <v>11.1</v>
      </c>
      <c r="M1441" s="344">
        <f t="shared" si="22"/>
        <v>522.90473958333337</v>
      </c>
      <c r="N1441" s="280" t="s">
        <v>162</v>
      </c>
      <c r="O1441" s="145">
        <v>0</v>
      </c>
      <c r="P1441" s="143">
        <v>493844.25</v>
      </c>
      <c r="Q1441" s="141" t="s">
        <v>70</v>
      </c>
      <c r="R1441" s="271">
        <v>0</v>
      </c>
      <c r="S1441" s="145">
        <v>0</v>
      </c>
      <c r="T1441" s="185">
        <v>20170331</v>
      </c>
      <c r="U1441" s="142">
        <v>0</v>
      </c>
      <c r="V1441" s="142" t="s">
        <v>161</v>
      </c>
      <c r="W1441" s="142">
        <v>0</v>
      </c>
      <c r="X1441" s="345" t="s">
        <v>161</v>
      </c>
      <c r="Y1441" s="143"/>
      <c r="Z1441" s="143"/>
      <c r="AA1441" s="143"/>
      <c r="AB1441" s="143"/>
      <c r="AC1441" s="143"/>
      <c r="AD1441" s="143"/>
      <c r="AE1441" s="313"/>
      <c r="AF1441" s="313"/>
      <c r="AG1441" s="313"/>
      <c r="AH1441" s="313"/>
      <c r="AI1441" s="313"/>
      <c r="AJ1441" s="313"/>
      <c r="AK1441" s="143"/>
      <c r="AL1441" s="143"/>
      <c r="AM1441" s="143"/>
      <c r="AN1441" s="143"/>
      <c r="AO1441" s="335"/>
    </row>
    <row r="1442" spans="1:41">
      <c r="A1442" s="140">
        <v>36373726</v>
      </c>
      <c r="B1442" s="141">
        <v>22015743</v>
      </c>
      <c r="C1442" s="141" t="s">
        <v>161</v>
      </c>
      <c r="D1442" s="142">
        <v>0</v>
      </c>
      <c r="E1442" s="322">
        <v>0</v>
      </c>
      <c r="F1442" s="142">
        <v>0</v>
      </c>
      <c r="G1442" s="322">
        <v>0</v>
      </c>
      <c r="H1442" s="322">
        <v>0</v>
      </c>
      <c r="I1442" s="322">
        <v>0</v>
      </c>
      <c r="J1442" s="322">
        <v>0</v>
      </c>
      <c r="K1442" s="143">
        <v>0</v>
      </c>
      <c r="L1442" s="144">
        <v>11.1</v>
      </c>
      <c r="M1442" s="344">
        <f t="shared" si="22"/>
        <v>0</v>
      </c>
      <c r="N1442" s="280" t="s">
        <v>94</v>
      </c>
      <c r="O1442" s="145">
        <v>0</v>
      </c>
      <c r="P1442" s="143">
        <v>0</v>
      </c>
      <c r="Q1442" s="141" t="s">
        <v>70</v>
      </c>
      <c r="R1442" s="271">
        <v>0</v>
      </c>
      <c r="S1442" s="145">
        <v>0</v>
      </c>
      <c r="T1442" s="185">
        <v>20170331</v>
      </c>
      <c r="U1442" s="142">
        <v>0</v>
      </c>
      <c r="V1442" s="142" t="s">
        <v>161</v>
      </c>
      <c r="W1442" s="142">
        <v>0</v>
      </c>
      <c r="X1442" s="345" t="s">
        <v>161</v>
      </c>
      <c r="Y1442" s="143"/>
      <c r="Z1442" s="143"/>
      <c r="AA1442" s="143"/>
      <c r="AB1442" s="143"/>
      <c r="AC1442" s="143"/>
      <c r="AD1442" s="143"/>
      <c r="AE1442" s="313"/>
      <c r="AF1442" s="313"/>
      <c r="AG1442" s="313"/>
      <c r="AH1442" s="313"/>
      <c r="AI1442" s="313"/>
      <c r="AJ1442" s="313"/>
      <c r="AK1442" s="143"/>
      <c r="AL1442" s="143"/>
      <c r="AM1442" s="143"/>
      <c r="AN1442" s="143"/>
      <c r="AO1442" s="335"/>
    </row>
    <row r="1443" spans="1:41">
      <c r="A1443" s="140">
        <v>36412597</v>
      </c>
      <c r="B1443" s="141">
        <v>8536707</v>
      </c>
      <c r="C1443" s="141" t="s">
        <v>161</v>
      </c>
      <c r="D1443" s="142">
        <v>0</v>
      </c>
      <c r="E1443" s="322">
        <v>0</v>
      </c>
      <c r="F1443" s="142">
        <v>0</v>
      </c>
      <c r="G1443" s="322">
        <v>0</v>
      </c>
      <c r="H1443" s="322">
        <v>0</v>
      </c>
      <c r="I1443" s="322">
        <v>0</v>
      </c>
      <c r="J1443" s="322">
        <v>0</v>
      </c>
      <c r="K1443" s="143">
        <v>0</v>
      </c>
      <c r="L1443" s="144">
        <v>11.1</v>
      </c>
      <c r="M1443" s="344">
        <f t="shared" si="22"/>
        <v>0</v>
      </c>
      <c r="N1443" s="280" t="s">
        <v>94</v>
      </c>
      <c r="O1443" s="145">
        <v>0</v>
      </c>
      <c r="P1443" s="143">
        <v>0</v>
      </c>
      <c r="Q1443" s="141" t="s">
        <v>70</v>
      </c>
      <c r="R1443" s="271">
        <v>0</v>
      </c>
      <c r="S1443" s="145">
        <v>0</v>
      </c>
      <c r="T1443" s="185">
        <v>20170331</v>
      </c>
      <c r="U1443" s="142">
        <v>0</v>
      </c>
      <c r="V1443" s="142" t="s">
        <v>161</v>
      </c>
      <c r="W1443" s="142">
        <v>0</v>
      </c>
      <c r="X1443" s="345" t="s">
        <v>161</v>
      </c>
      <c r="Y1443" s="143"/>
      <c r="Z1443" s="143"/>
      <c r="AA1443" s="143"/>
      <c r="AB1443" s="143"/>
      <c r="AC1443" s="143"/>
      <c r="AD1443" s="143"/>
      <c r="AE1443" s="313"/>
      <c r="AF1443" s="313"/>
      <c r="AG1443" s="313"/>
      <c r="AH1443" s="313"/>
      <c r="AI1443" s="313"/>
      <c r="AJ1443" s="313"/>
      <c r="AK1443" s="143"/>
      <c r="AL1443" s="143"/>
      <c r="AM1443" s="143"/>
      <c r="AN1443" s="143"/>
      <c r="AO1443" s="335"/>
    </row>
    <row r="1444" spans="1:41">
      <c r="A1444" s="140">
        <v>36463847</v>
      </c>
      <c r="B1444" s="141">
        <v>11532797</v>
      </c>
      <c r="C1444" s="141" t="s">
        <v>161</v>
      </c>
      <c r="D1444" s="142">
        <v>517486.8</v>
      </c>
      <c r="E1444" s="322">
        <v>0</v>
      </c>
      <c r="F1444" s="142">
        <v>517486.8</v>
      </c>
      <c r="G1444" s="322">
        <v>0</v>
      </c>
      <c r="H1444" s="322">
        <v>0</v>
      </c>
      <c r="I1444" s="322">
        <v>0</v>
      </c>
      <c r="J1444" s="322">
        <v>0</v>
      </c>
      <c r="K1444" s="143">
        <v>0</v>
      </c>
      <c r="L1444" s="144">
        <v>11.31</v>
      </c>
      <c r="M1444" s="344">
        <f t="shared" si="22"/>
        <v>539.04875000000004</v>
      </c>
      <c r="N1444" s="280" t="s">
        <v>162</v>
      </c>
      <c r="O1444" s="145">
        <v>1</v>
      </c>
      <c r="P1444" s="143">
        <v>463239.36</v>
      </c>
      <c r="Q1444" s="141" t="s">
        <v>77</v>
      </c>
      <c r="R1444" s="271">
        <v>20160831</v>
      </c>
      <c r="S1444" s="145">
        <v>8</v>
      </c>
      <c r="T1444" s="185">
        <v>20170331</v>
      </c>
      <c r="U1444" s="142">
        <v>0</v>
      </c>
      <c r="V1444" s="142" t="s">
        <v>161</v>
      </c>
      <c r="W1444" s="142">
        <v>0</v>
      </c>
      <c r="X1444" s="345" t="s">
        <v>161</v>
      </c>
      <c r="Y1444" s="143"/>
      <c r="Z1444" s="143"/>
      <c r="AA1444" s="143"/>
      <c r="AB1444" s="143"/>
      <c r="AC1444" s="143"/>
      <c r="AD1444" s="143"/>
      <c r="AE1444" s="313"/>
      <c r="AF1444" s="313"/>
      <c r="AG1444" s="313"/>
      <c r="AH1444" s="313"/>
      <c r="AI1444" s="313"/>
      <c r="AJ1444" s="313"/>
      <c r="AK1444" s="143"/>
      <c r="AL1444" s="143"/>
      <c r="AM1444" s="143"/>
      <c r="AN1444" s="143"/>
      <c r="AO1444" s="335"/>
    </row>
    <row r="1445" spans="1:41">
      <c r="A1445" s="140">
        <v>36463864</v>
      </c>
      <c r="B1445" s="141">
        <v>37134726</v>
      </c>
      <c r="C1445" s="141" t="s">
        <v>161</v>
      </c>
      <c r="D1445" s="142">
        <v>227364.5</v>
      </c>
      <c r="E1445" s="322">
        <v>-3579.9</v>
      </c>
      <c r="F1445" s="142">
        <v>223784.6</v>
      </c>
      <c r="G1445" s="322">
        <v>-2368.38</v>
      </c>
      <c r="H1445" s="322">
        <v>0</v>
      </c>
      <c r="I1445" s="322">
        <v>-546.4</v>
      </c>
      <c r="J1445" s="322">
        <v>-6494.68</v>
      </c>
      <c r="K1445" s="143">
        <v>0</v>
      </c>
      <c r="L1445" s="144">
        <v>12.5</v>
      </c>
      <c r="M1445" s="344">
        <f t="shared" si="22"/>
        <v>236.83802083333333</v>
      </c>
      <c r="N1445" s="280" t="s">
        <v>162</v>
      </c>
      <c r="O1445" s="145">
        <v>0</v>
      </c>
      <c r="P1445" s="143">
        <v>223784.6</v>
      </c>
      <c r="Q1445" s="141" t="s">
        <v>70</v>
      </c>
      <c r="R1445" s="271">
        <v>0</v>
      </c>
      <c r="S1445" s="145">
        <v>0</v>
      </c>
      <c r="T1445" s="185">
        <v>20170331</v>
      </c>
      <c r="U1445" s="142">
        <v>0</v>
      </c>
      <c r="V1445" s="142" t="s">
        <v>161</v>
      </c>
      <c r="W1445" s="142">
        <v>0</v>
      </c>
      <c r="X1445" s="345" t="s">
        <v>161</v>
      </c>
      <c r="Y1445" s="143"/>
      <c r="Z1445" s="143"/>
      <c r="AA1445" s="143"/>
      <c r="AB1445" s="143"/>
      <c r="AC1445" s="143"/>
      <c r="AD1445" s="143"/>
      <c r="AE1445" s="313"/>
      <c r="AF1445" s="313"/>
      <c r="AG1445" s="313"/>
      <c r="AH1445" s="313"/>
      <c r="AI1445" s="313"/>
      <c r="AJ1445" s="313"/>
      <c r="AK1445" s="143"/>
      <c r="AL1445" s="143"/>
      <c r="AM1445" s="143"/>
      <c r="AN1445" s="143"/>
      <c r="AO1445" s="335"/>
    </row>
    <row r="1446" spans="1:41">
      <c r="A1446" s="140">
        <v>36463875</v>
      </c>
      <c r="B1446" s="141">
        <v>5486764</v>
      </c>
      <c r="C1446" s="141" t="s">
        <v>161</v>
      </c>
      <c r="D1446" s="142">
        <v>0</v>
      </c>
      <c r="E1446" s="322">
        <v>0</v>
      </c>
      <c r="F1446" s="142">
        <v>0</v>
      </c>
      <c r="G1446" s="322">
        <v>0</v>
      </c>
      <c r="H1446" s="322">
        <v>0</v>
      </c>
      <c r="I1446" s="322">
        <v>0</v>
      </c>
      <c r="J1446" s="322">
        <v>0</v>
      </c>
      <c r="K1446" s="143">
        <v>0</v>
      </c>
      <c r="L1446" s="144">
        <v>12.5</v>
      </c>
      <c r="M1446" s="344">
        <f t="shared" si="22"/>
        <v>0</v>
      </c>
      <c r="N1446" s="280" t="s">
        <v>94</v>
      </c>
      <c r="O1446" s="145">
        <v>0</v>
      </c>
      <c r="P1446" s="143">
        <v>0</v>
      </c>
      <c r="Q1446" s="141" t="s">
        <v>70</v>
      </c>
      <c r="R1446" s="271">
        <v>0</v>
      </c>
      <c r="S1446" s="145">
        <v>0</v>
      </c>
      <c r="T1446" s="185">
        <v>20170331</v>
      </c>
      <c r="U1446" s="142">
        <v>0</v>
      </c>
      <c r="V1446" s="142" t="s">
        <v>161</v>
      </c>
      <c r="W1446" s="142">
        <v>0</v>
      </c>
      <c r="X1446" s="345" t="s">
        <v>161</v>
      </c>
      <c r="Y1446" s="143"/>
      <c r="Z1446" s="143"/>
      <c r="AA1446" s="143"/>
      <c r="AB1446" s="143"/>
      <c r="AC1446" s="143"/>
      <c r="AD1446" s="143"/>
      <c r="AE1446" s="313"/>
      <c r="AF1446" s="313"/>
      <c r="AG1446" s="313"/>
      <c r="AH1446" s="313"/>
      <c r="AI1446" s="313"/>
      <c r="AJ1446" s="313"/>
      <c r="AK1446" s="143"/>
      <c r="AL1446" s="143"/>
      <c r="AM1446" s="143"/>
      <c r="AN1446" s="143"/>
      <c r="AO1446" s="335"/>
    </row>
    <row r="1447" spans="1:41">
      <c r="A1447" s="140">
        <v>36463886</v>
      </c>
      <c r="B1447" s="141">
        <v>22886169</v>
      </c>
      <c r="C1447" s="141" t="s">
        <v>161</v>
      </c>
      <c r="D1447" s="142">
        <v>0</v>
      </c>
      <c r="E1447" s="322">
        <v>0</v>
      </c>
      <c r="F1447" s="142">
        <v>0</v>
      </c>
      <c r="G1447" s="322">
        <v>0</v>
      </c>
      <c r="H1447" s="322">
        <v>0</v>
      </c>
      <c r="I1447" s="322">
        <v>0</v>
      </c>
      <c r="J1447" s="322">
        <v>0</v>
      </c>
      <c r="K1447" s="143">
        <v>0</v>
      </c>
      <c r="L1447" s="144">
        <v>12</v>
      </c>
      <c r="M1447" s="344">
        <f t="shared" si="22"/>
        <v>0</v>
      </c>
      <c r="N1447" s="280" t="s">
        <v>94</v>
      </c>
      <c r="O1447" s="145">
        <v>0</v>
      </c>
      <c r="P1447" s="143">
        <v>0</v>
      </c>
      <c r="Q1447" s="141" t="s">
        <v>70</v>
      </c>
      <c r="R1447" s="271">
        <v>0</v>
      </c>
      <c r="S1447" s="145">
        <v>0</v>
      </c>
      <c r="T1447" s="185">
        <v>20170331</v>
      </c>
      <c r="U1447" s="142">
        <v>0</v>
      </c>
      <c r="V1447" s="142" t="s">
        <v>161</v>
      </c>
      <c r="W1447" s="142">
        <v>0</v>
      </c>
      <c r="X1447" s="345" t="s">
        <v>161</v>
      </c>
      <c r="Y1447" s="143"/>
      <c r="Z1447" s="143"/>
      <c r="AA1447" s="143"/>
      <c r="AB1447" s="143"/>
      <c r="AC1447" s="143"/>
      <c r="AD1447" s="143"/>
      <c r="AE1447" s="313"/>
      <c r="AF1447" s="313"/>
      <c r="AG1447" s="313"/>
      <c r="AH1447" s="313"/>
      <c r="AI1447" s="313"/>
      <c r="AJ1447" s="313"/>
      <c r="AK1447" s="143"/>
      <c r="AL1447" s="143"/>
      <c r="AM1447" s="143"/>
      <c r="AN1447" s="143"/>
      <c r="AO1447" s="335"/>
    </row>
    <row r="1448" spans="1:41">
      <c r="A1448" s="140">
        <v>36463890</v>
      </c>
      <c r="B1448" s="141">
        <v>16707647</v>
      </c>
      <c r="C1448" s="141" t="s">
        <v>161</v>
      </c>
      <c r="D1448" s="142">
        <v>0</v>
      </c>
      <c r="E1448" s="322">
        <v>0</v>
      </c>
      <c r="F1448" s="142">
        <v>0</v>
      </c>
      <c r="G1448" s="322">
        <v>0</v>
      </c>
      <c r="H1448" s="322">
        <v>0</v>
      </c>
      <c r="I1448" s="322">
        <v>0</v>
      </c>
      <c r="J1448" s="322">
        <v>0</v>
      </c>
      <c r="K1448" s="143">
        <v>0</v>
      </c>
      <c r="L1448" s="144">
        <v>12.5</v>
      </c>
      <c r="M1448" s="344">
        <f t="shared" si="22"/>
        <v>0</v>
      </c>
      <c r="N1448" s="280" t="s">
        <v>94</v>
      </c>
      <c r="O1448" s="145">
        <v>0</v>
      </c>
      <c r="P1448" s="143">
        <v>0</v>
      </c>
      <c r="Q1448" s="141" t="s">
        <v>70</v>
      </c>
      <c r="R1448" s="271">
        <v>0</v>
      </c>
      <c r="S1448" s="145">
        <v>0</v>
      </c>
      <c r="T1448" s="185">
        <v>20170331</v>
      </c>
      <c r="U1448" s="142">
        <v>0</v>
      </c>
      <c r="V1448" s="142" t="s">
        <v>161</v>
      </c>
      <c r="W1448" s="142">
        <v>0</v>
      </c>
      <c r="X1448" s="345" t="s">
        <v>161</v>
      </c>
      <c r="Y1448" s="143"/>
      <c r="Z1448" s="143"/>
      <c r="AA1448" s="143"/>
      <c r="AB1448" s="143"/>
      <c r="AC1448" s="143"/>
      <c r="AD1448" s="143"/>
      <c r="AE1448" s="313"/>
      <c r="AF1448" s="313"/>
      <c r="AG1448" s="313"/>
      <c r="AH1448" s="313"/>
      <c r="AI1448" s="313"/>
      <c r="AJ1448" s="313"/>
      <c r="AK1448" s="143"/>
      <c r="AL1448" s="143"/>
      <c r="AM1448" s="143"/>
      <c r="AN1448" s="143"/>
      <c r="AO1448" s="335"/>
    </row>
    <row r="1449" spans="1:41">
      <c r="A1449" s="140">
        <v>36463917</v>
      </c>
      <c r="B1449" s="141">
        <v>32678163</v>
      </c>
      <c r="C1449" s="141" t="s">
        <v>161</v>
      </c>
      <c r="D1449" s="142">
        <v>0</v>
      </c>
      <c r="E1449" s="322">
        <v>0</v>
      </c>
      <c r="F1449" s="142">
        <v>0</v>
      </c>
      <c r="G1449" s="322">
        <v>0</v>
      </c>
      <c r="H1449" s="322">
        <v>0</v>
      </c>
      <c r="I1449" s="322">
        <v>0</v>
      </c>
      <c r="J1449" s="322">
        <v>0</v>
      </c>
      <c r="K1449" s="143">
        <v>0</v>
      </c>
      <c r="L1449" s="144">
        <v>12.5</v>
      </c>
      <c r="M1449" s="344">
        <f t="shared" si="22"/>
        <v>0</v>
      </c>
      <c r="N1449" s="280" t="s">
        <v>94</v>
      </c>
      <c r="O1449" s="145">
        <v>1</v>
      </c>
      <c r="P1449" s="143">
        <v>0</v>
      </c>
      <c r="Q1449" s="141" t="s">
        <v>70</v>
      </c>
      <c r="R1449" s="271">
        <v>0</v>
      </c>
      <c r="S1449" s="145">
        <v>0</v>
      </c>
      <c r="T1449" s="185">
        <v>20170331</v>
      </c>
      <c r="U1449" s="142">
        <v>0</v>
      </c>
      <c r="V1449" s="142" t="s">
        <v>161</v>
      </c>
      <c r="W1449" s="142">
        <v>0</v>
      </c>
      <c r="X1449" s="345" t="s">
        <v>161</v>
      </c>
      <c r="Y1449" s="143"/>
      <c r="Z1449" s="143"/>
      <c r="AA1449" s="143"/>
      <c r="AB1449" s="143"/>
      <c r="AC1449" s="143"/>
      <c r="AD1449" s="143"/>
      <c r="AE1449" s="313"/>
      <c r="AF1449" s="313"/>
      <c r="AG1449" s="313"/>
      <c r="AH1449" s="313"/>
      <c r="AI1449" s="313"/>
      <c r="AJ1449" s="313"/>
      <c r="AK1449" s="143"/>
      <c r="AL1449" s="143"/>
      <c r="AM1449" s="143"/>
      <c r="AN1449" s="143"/>
      <c r="AO1449" s="335"/>
    </row>
    <row r="1450" spans="1:41">
      <c r="A1450" s="140">
        <v>36463935</v>
      </c>
      <c r="B1450" s="141">
        <v>24994589</v>
      </c>
      <c r="C1450" s="141" t="s">
        <v>161</v>
      </c>
      <c r="D1450" s="142">
        <v>0</v>
      </c>
      <c r="E1450" s="322">
        <v>0</v>
      </c>
      <c r="F1450" s="142">
        <v>0</v>
      </c>
      <c r="G1450" s="322">
        <v>0</v>
      </c>
      <c r="H1450" s="322">
        <v>0</v>
      </c>
      <c r="I1450" s="322">
        <v>0</v>
      </c>
      <c r="J1450" s="322">
        <v>0</v>
      </c>
      <c r="K1450" s="143">
        <v>0</v>
      </c>
      <c r="L1450" s="144">
        <v>11.91</v>
      </c>
      <c r="M1450" s="344">
        <f t="shared" si="22"/>
        <v>0</v>
      </c>
      <c r="N1450" s="280" t="s">
        <v>94</v>
      </c>
      <c r="O1450" s="145">
        <v>0</v>
      </c>
      <c r="P1450" s="143">
        <v>0</v>
      </c>
      <c r="Q1450" s="141" t="s">
        <v>70</v>
      </c>
      <c r="R1450" s="271">
        <v>0</v>
      </c>
      <c r="S1450" s="145">
        <v>0</v>
      </c>
      <c r="T1450" s="185">
        <v>20170331</v>
      </c>
      <c r="U1450" s="142">
        <v>0</v>
      </c>
      <c r="V1450" s="142" t="s">
        <v>161</v>
      </c>
      <c r="W1450" s="142">
        <v>0</v>
      </c>
      <c r="X1450" s="345" t="s">
        <v>161</v>
      </c>
      <c r="Y1450" s="143"/>
      <c r="Z1450" s="143"/>
      <c r="AA1450" s="143"/>
      <c r="AB1450" s="143"/>
      <c r="AC1450" s="143"/>
      <c r="AD1450" s="143"/>
      <c r="AE1450" s="313"/>
      <c r="AF1450" s="313"/>
      <c r="AG1450" s="313"/>
      <c r="AH1450" s="313"/>
      <c r="AI1450" s="313"/>
      <c r="AJ1450" s="313"/>
      <c r="AK1450" s="143"/>
      <c r="AL1450" s="143"/>
      <c r="AM1450" s="143"/>
      <c r="AN1450" s="143"/>
      <c r="AO1450" s="335"/>
    </row>
    <row r="1451" spans="1:41">
      <c r="A1451" s="140">
        <v>36463951</v>
      </c>
      <c r="B1451" s="141">
        <v>36504581</v>
      </c>
      <c r="C1451" s="141" t="s">
        <v>161</v>
      </c>
      <c r="D1451" s="142">
        <v>0</v>
      </c>
      <c r="E1451" s="322">
        <v>0</v>
      </c>
      <c r="F1451" s="142">
        <v>0</v>
      </c>
      <c r="G1451" s="322">
        <v>0</v>
      </c>
      <c r="H1451" s="322">
        <v>0</v>
      </c>
      <c r="I1451" s="322">
        <v>0</v>
      </c>
      <c r="J1451" s="322">
        <v>0</v>
      </c>
      <c r="K1451" s="143">
        <v>0</v>
      </c>
      <c r="L1451" s="144">
        <v>11.64</v>
      </c>
      <c r="M1451" s="344">
        <f t="shared" si="22"/>
        <v>0</v>
      </c>
      <c r="N1451" s="280" t="s">
        <v>94</v>
      </c>
      <c r="O1451" s="145">
        <v>0</v>
      </c>
      <c r="P1451" s="143">
        <v>0</v>
      </c>
      <c r="Q1451" s="141" t="s">
        <v>70</v>
      </c>
      <c r="R1451" s="271">
        <v>0</v>
      </c>
      <c r="S1451" s="145">
        <v>0</v>
      </c>
      <c r="T1451" s="185">
        <v>20170331</v>
      </c>
      <c r="U1451" s="142">
        <v>0</v>
      </c>
      <c r="V1451" s="142" t="s">
        <v>161</v>
      </c>
      <c r="W1451" s="142">
        <v>0</v>
      </c>
      <c r="X1451" s="345" t="s">
        <v>161</v>
      </c>
      <c r="Y1451" s="143"/>
      <c r="Z1451" s="143"/>
      <c r="AA1451" s="143"/>
      <c r="AB1451" s="143"/>
      <c r="AC1451" s="143"/>
      <c r="AD1451" s="143"/>
      <c r="AE1451" s="313"/>
      <c r="AF1451" s="313"/>
      <c r="AG1451" s="313"/>
      <c r="AH1451" s="313"/>
      <c r="AI1451" s="313"/>
      <c r="AJ1451" s="313"/>
      <c r="AK1451" s="143"/>
      <c r="AL1451" s="143"/>
      <c r="AM1451" s="143"/>
      <c r="AN1451" s="143"/>
      <c r="AO1451" s="335"/>
    </row>
    <row r="1452" spans="1:41">
      <c r="A1452" s="140">
        <v>36499593</v>
      </c>
      <c r="B1452" s="141">
        <v>21936966</v>
      </c>
      <c r="C1452" s="141" t="s">
        <v>161</v>
      </c>
      <c r="D1452" s="142">
        <v>174019.69</v>
      </c>
      <c r="E1452" s="322">
        <v>-2739.91</v>
      </c>
      <c r="F1452" s="142">
        <v>171279.78</v>
      </c>
      <c r="G1452" s="322">
        <v>-1812.71</v>
      </c>
      <c r="H1452" s="322">
        <v>0</v>
      </c>
      <c r="I1452" s="322">
        <v>-364.47</v>
      </c>
      <c r="J1452" s="322">
        <v>-4917.09</v>
      </c>
      <c r="K1452" s="143">
        <v>0</v>
      </c>
      <c r="L1452" s="144">
        <v>12.5</v>
      </c>
      <c r="M1452" s="344">
        <f t="shared" si="22"/>
        <v>181.27051041666667</v>
      </c>
      <c r="N1452" s="280" t="s">
        <v>162</v>
      </c>
      <c r="O1452" s="145">
        <v>0</v>
      </c>
      <c r="P1452" s="143">
        <v>171279.78</v>
      </c>
      <c r="Q1452" s="141" t="s">
        <v>70</v>
      </c>
      <c r="R1452" s="271">
        <v>0</v>
      </c>
      <c r="S1452" s="145">
        <v>0</v>
      </c>
      <c r="T1452" s="185">
        <v>20170331</v>
      </c>
      <c r="U1452" s="142">
        <v>0</v>
      </c>
      <c r="V1452" s="142" t="s">
        <v>161</v>
      </c>
      <c r="W1452" s="142">
        <v>0</v>
      </c>
      <c r="X1452" s="345" t="s">
        <v>161</v>
      </c>
      <c r="Y1452" s="143"/>
      <c r="Z1452" s="143"/>
      <c r="AA1452" s="143"/>
      <c r="AB1452" s="143"/>
      <c r="AC1452" s="143"/>
      <c r="AD1452" s="143"/>
      <c r="AE1452" s="313"/>
      <c r="AF1452" s="313"/>
      <c r="AG1452" s="313"/>
      <c r="AH1452" s="313"/>
      <c r="AI1452" s="313"/>
      <c r="AJ1452" s="313"/>
      <c r="AK1452" s="143"/>
      <c r="AL1452" s="143"/>
      <c r="AM1452" s="143"/>
      <c r="AN1452" s="143"/>
      <c r="AO1452" s="335"/>
    </row>
    <row r="1453" spans="1:41">
      <c r="A1453" s="140">
        <v>36499947</v>
      </c>
      <c r="B1453" s="141">
        <v>901640</v>
      </c>
      <c r="C1453" s="141" t="s">
        <v>161</v>
      </c>
      <c r="D1453" s="142">
        <v>0</v>
      </c>
      <c r="E1453" s="322">
        <v>0</v>
      </c>
      <c r="F1453" s="142">
        <v>0</v>
      </c>
      <c r="G1453" s="322">
        <v>0</v>
      </c>
      <c r="H1453" s="322">
        <v>0</v>
      </c>
      <c r="I1453" s="322">
        <v>0</v>
      </c>
      <c r="J1453" s="322">
        <v>0</v>
      </c>
      <c r="K1453" s="143">
        <v>0</v>
      </c>
      <c r="L1453" s="144">
        <v>11.1</v>
      </c>
      <c r="M1453" s="344">
        <f t="shared" si="22"/>
        <v>0</v>
      </c>
      <c r="N1453" s="280" t="s">
        <v>94</v>
      </c>
      <c r="O1453" s="145">
        <v>0</v>
      </c>
      <c r="P1453" s="143">
        <v>0</v>
      </c>
      <c r="Q1453" s="141" t="s">
        <v>70</v>
      </c>
      <c r="R1453" s="271">
        <v>0</v>
      </c>
      <c r="S1453" s="145">
        <v>0</v>
      </c>
      <c r="T1453" s="185">
        <v>20170331</v>
      </c>
      <c r="U1453" s="142">
        <v>0</v>
      </c>
      <c r="V1453" s="142" t="s">
        <v>161</v>
      </c>
      <c r="W1453" s="142">
        <v>0</v>
      </c>
      <c r="X1453" s="345" t="s">
        <v>161</v>
      </c>
      <c r="Y1453" s="143"/>
      <c r="Z1453" s="143"/>
      <c r="AA1453" s="143"/>
      <c r="AB1453" s="143"/>
      <c r="AC1453" s="143"/>
      <c r="AD1453" s="143"/>
      <c r="AE1453" s="313"/>
      <c r="AF1453" s="313"/>
      <c r="AG1453" s="313"/>
      <c r="AH1453" s="313"/>
      <c r="AI1453" s="313"/>
      <c r="AJ1453" s="313"/>
      <c r="AK1453" s="143"/>
      <c r="AL1453" s="143"/>
      <c r="AM1453" s="143"/>
      <c r="AN1453" s="143"/>
      <c r="AO1453" s="335"/>
    </row>
    <row r="1454" spans="1:41">
      <c r="A1454" s="140">
        <v>36499966</v>
      </c>
      <c r="B1454" s="141">
        <v>38706399</v>
      </c>
      <c r="C1454" s="141" t="s">
        <v>161</v>
      </c>
      <c r="D1454" s="142">
        <v>0</v>
      </c>
      <c r="E1454" s="322">
        <v>0</v>
      </c>
      <c r="F1454" s="142">
        <v>0</v>
      </c>
      <c r="G1454" s="322">
        <v>0</v>
      </c>
      <c r="H1454" s="322">
        <v>0</v>
      </c>
      <c r="I1454" s="322">
        <v>0</v>
      </c>
      <c r="J1454" s="322">
        <v>0</v>
      </c>
      <c r="K1454" s="143">
        <v>0</v>
      </c>
      <c r="L1454" s="144">
        <v>9.9600000000000009</v>
      </c>
      <c r="M1454" s="344">
        <f t="shared" si="22"/>
        <v>0</v>
      </c>
      <c r="N1454" s="280" t="s">
        <v>94</v>
      </c>
      <c r="O1454" s="145">
        <v>0</v>
      </c>
      <c r="P1454" s="143">
        <v>0</v>
      </c>
      <c r="Q1454" s="141" t="s">
        <v>70</v>
      </c>
      <c r="R1454" s="271">
        <v>0</v>
      </c>
      <c r="S1454" s="145">
        <v>0</v>
      </c>
      <c r="T1454" s="185">
        <v>20170331</v>
      </c>
      <c r="U1454" s="142">
        <v>0</v>
      </c>
      <c r="V1454" s="142" t="s">
        <v>161</v>
      </c>
      <c r="W1454" s="142">
        <v>0</v>
      </c>
      <c r="X1454" s="345" t="s">
        <v>161</v>
      </c>
      <c r="Y1454" s="143"/>
      <c r="Z1454" s="143"/>
      <c r="AA1454" s="143"/>
      <c r="AB1454" s="143"/>
      <c r="AC1454" s="143"/>
      <c r="AD1454" s="143"/>
      <c r="AE1454" s="313"/>
      <c r="AF1454" s="313"/>
      <c r="AG1454" s="313"/>
      <c r="AH1454" s="313"/>
      <c r="AI1454" s="313"/>
      <c r="AJ1454" s="313"/>
      <c r="AK1454" s="143"/>
      <c r="AL1454" s="143"/>
      <c r="AM1454" s="143"/>
      <c r="AN1454" s="143"/>
      <c r="AO1454" s="335"/>
    </row>
    <row r="1455" spans="1:41">
      <c r="A1455" s="140">
        <v>36499976</v>
      </c>
      <c r="B1455" s="141">
        <v>17511747</v>
      </c>
      <c r="C1455" s="141" t="s">
        <v>161</v>
      </c>
      <c r="D1455" s="142">
        <v>0</v>
      </c>
      <c r="E1455" s="322">
        <v>0</v>
      </c>
      <c r="F1455" s="142">
        <v>0</v>
      </c>
      <c r="G1455" s="322">
        <v>0</v>
      </c>
      <c r="H1455" s="322">
        <v>0</v>
      </c>
      <c r="I1455" s="322">
        <v>0</v>
      </c>
      <c r="J1455" s="322">
        <v>0</v>
      </c>
      <c r="K1455" s="143">
        <v>0</v>
      </c>
      <c r="L1455" s="144">
        <v>11.1</v>
      </c>
      <c r="M1455" s="344">
        <f t="shared" si="22"/>
        <v>0</v>
      </c>
      <c r="N1455" s="280" t="s">
        <v>94</v>
      </c>
      <c r="O1455" s="145">
        <v>0</v>
      </c>
      <c r="P1455" s="143">
        <v>0</v>
      </c>
      <c r="Q1455" s="141" t="s">
        <v>70</v>
      </c>
      <c r="R1455" s="271">
        <v>0</v>
      </c>
      <c r="S1455" s="145">
        <v>0</v>
      </c>
      <c r="T1455" s="185">
        <v>20170331</v>
      </c>
      <c r="U1455" s="142">
        <v>0</v>
      </c>
      <c r="V1455" s="142" t="s">
        <v>161</v>
      </c>
      <c r="W1455" s="142">
        <v>0</v>
      </c>
      <c r="X1455" s="345" t="s">
        <v>161</v>
      </c>
      <c r="Y1455" s="143"/>
      <c r="Z1455" s="143"/>
      <c r="AA1455" s="143"/>
      <c r="AB1455" s="143"/>
      <c r="AC1455" s="143"/>
      <c r="AD1455" s="143"/>
      <c r="AE1455" s="313"/>
      <c r="AF1455" s="313"/>
      <c r="AG1455" s="313"/>
      <c r="AH1455" s="313"/>
      <c r="AI1455" s="313"/>
      <c r="AJ1455" s="313"/>
      <c r="AK1455" s="143"/>
      <c r="AL1455" s="143"/>
      <c r="AM1455" s="143"/>
      <c r="AN1455" s="143"/>
      <c r="AO1455" s="335"/>
    </row>
    <row r="1456" spans="1:41">
      <c r="A1456" s="140">
        <v>36500004</v>
      </c>
      <c r="B1456" s="141">
        <v>26019509</v>
      </c>
      <c r="C1456" s="141" t="s">
        <v>161</v>
      </c>
      <c r="D1456" s="142">
        <v>1213965.68</v>
      </c>
      <c r="E1456" s="322">
        <v>0</v>
      </c>
      <c r="F1456" s="142">
        <v>1213965.68</v>
      </c>
      <c r="G1456" s="322">
        <v>0</v>
      </c>
      <c r="H1456" s="322">
        <v>0</v>
      </c>
      <c r="I1456" s="322">
        <v>0</v>
      </c>
      <c r="J1456" s="322">
        <v>0</v>
      </c>
      <c r="K1456" s="143">
        <v>0</v>
      </c>
      <c r="L1456" s="144">
        <v>11.1</v>
      </c>
      <c r="M1456" s="344">
        <f t="shared" si="22"/>
        <v>1264.5475833333333</v>
      </c>
      <c r="N1456" s="280" t="s">
        <v>163</v>
      </c>
      <c r="O1456" s="145">
        <v>1</v>
      </c>
      <c r="P1456" s="143">
        <v>0</v>
      </c>
      <c r="Q1456" s="141" t="s">
        <v>77</v>
      </c>
      <c r="R1456" s="271">
        <v>20110331</v>
      </c>
      <c r="S1456" s="145">
        <v>61</v>
      </c>
      <c r="T1456" s="185">
        <v>20170331</v>
      </c>
      <c r="U1456" s="142">
        <v>0</v>
      </c>
      <c r="V1456" s="142" t="s">
        <v>161</v>
      </c>
      <c r="W1456" s="142">
        <v>0</v>
      </c>
      <c r="X1456" s="345" t="s">
        <v>161</v>
      </c>
      <c r="Y1456" s="143"/>
      <c r="Z1456" s="143"/>
      <c r="AA1456" s="143"/>
      <c r="AB1456" s="143"/>
      <c r="AC1456" s="143"/>
      <c r="AD1456" s="143"/>
      <c r="AE1456" s="313"/>
      <c r="AF1456" s="313"/>
      <c r="AG1456" s="313"/>
      <c r="AH1456" s="313"/>
      <c r="AI1456" s="313"/>
      <c r="AJ1456" s="313"/>
      <c r="AK1456" s="143"/>
      <c r="AL1456" s="143"/>
      <c r="AM1456" s="143"/>
      <c r="AN1456" s="143"/>
      <c r="AO1456" s="335"/>
    </row>
    <row r="1457" spans="1:41">
      <c r="A1457" s="140">
        <v>36531730</v>
      </c>
      <c r="B1457" s="141">
        <v>26926753</v>
      </c>
      <c r="C1457" s="141" t="s">
        <v>161</v>
      </c>
      <c r="D1457" s="142">
        <v>0</v>
      </c>
      <c r="E1457" s="322">
        <v>0</v>
      </c>
      <c r="F1457" s="142">
        <v>0</v>
      </c>
      <c r="G1457" s="322">
        <v>0</v>
      </c>
      <c r="H1457" s="322">
        <v>0</v>
      </c>
      <c r="I1457" s="322">
        <v>0</v>
      </c>
      <c r="J1457" s="322">
        <v>0</v>
      </c>
      <c r="K1457" s="143">
        <v>0</v>
      </c>
      <c r="L1457" s="144">
        <v>11.51</v>
      </c>
      <c r="M1457" s="344">
        <f t="shared" si="22"/>
        <v>0</v>
      </c>
      <c r="N1457" s="280" t="s">
        <v>94</v>
      </c>
      <c r="O1457" s="145">
        <v>0</v>
      </c>
      <c r="P1457" s="143">
        <v>0</v>
      </c>
      <c r="Q1457" s="141" t="s">
        <v>70</v>
      </c>
      <c r="R1457" s="271">
        <v>0</v>
      </c>
      <c r="S1457" s="145">
        <v>0</v>
      </c>
      <c r="T1457" s="185">
        <v>20170331</v>
      </c>
      <c r="U1457" s="142">
        <v>0</v>
      </c>
      <c r="V1457" s="142" t="s">
        <v>161</v>
      </c>
      <c r="W1457" s="142">
        <v>0</v>
      </c>
      <c r="X1457" s="345" t="s">
        <v>161</v>
      </c>
      <c r="Y1457" s="143"/>
      <c r="Z1457" s="143"/>
      <c r="AA1457" s="143"/>
      <c r="AB1457" s="143"/>
      <c r="AC1457" s="143"/>
      <c r="AD1457" s="143"/>
      <c r="AE1457" s="313"/>
      <c r="AF1457" s="313"/>
      <c r="AG1457" s="313"/>
      <c r="AH1457" s="313"/>
      <c r="AI1457" s="313"/>
      <c r="AJ1457" s="313"/>
      <c r="AK1457" s="143"/>
      <c r="AL1457" s="143"/>
      <c r="AM1457" s="143"/>
      <c r="AN1457" s="143"/>
      <c r="AO1457" s="335"/>
    </row>
    <row r="1458" spans="1:41">
      <c r="A1458" s="140">
        <v>36531999</v>
      </c>
      <c r="B1458" s="141">
        <v>39007012</v>
      </c>
      <c r="C1458" s="141" t="s">
        <v>161</v>
      </c>
      <c r="D1458" s="142">
        <v>99635.06</v>
      </c>
      <c r="E1458" s="313">
        <v>-1568.74</v>
      </c>
      <c r="F1458" s="142">
        <v>98066.32</v>
      </c>
      <c r="G1458" s="313">
        <v>-1037.8699999999999</v>
      </c>
      <c r="H1458" s="313">
        <v>0</v>
      </c>
      <c r="I1458" s="313">
        <v>-207.84</v>
      </c>
      <c r="J1458" s="313">
        <v>-2814.45</v>
      </c>
      <c r="K1458" s="143">
        <v>0</v>
      </c>
      <c r="L1458" s="144">
        <v>12.5</v>
      </c>
      <c r="M1458" s="344">
        <f t="shared" si="22"/>
        <v>103.78652083333334</v>
      </c>
      <c r="N1458" s="280" t="s">
        <v>162</v>
      </c>
      <c r="O1458" s="145">
        <v>0</v>
      </c>
      <c r="P1458" s="143">
        <v>98066.32</v>
      </c>
      <c r="Q1458" s="141" t="s">
        <v>70</v>
      </c>
      <c r="R1458" s="271">
        <v>0</v>
      </c>
      <c r="S1458" s="145">
        <v>0</v>
      </c>
      <c r="T1458" s="185">
        <v>20170331</v>
      </c>
      <c r="U1458" s="142">
        <v>0</v>
      </c>
      <c r="V1458" s="142" t="s">
        <v>161</v>
      </c>
      <c r="W1458" s="142">
        <v>0</v>
      </c>
      <c r="X1458" s="345" t="s">
        <v>161</v>
      </c>
      <c r="Y1458" s="143"/>
      <c r="Z1458" s="143"/>
      <c r="AA1458" s="143"/>
      <c r="AB1458" s="143"/>
      <c r="AC1458" s="143"/>
      <c r="AD1458" s="143"/>
      <c r="AE1458" s="313"/>
      <c r="AF1458" s="313"/>
      <c r="AG1458" s="313"/>
      <c r="AH1458" s="313"/>
      <c r="AI1458" s="313"/>
      <c r="AJ1458" s="313"/>
      <c r="AK1458" s="143"/>
      <c r="AL1458" s="143"/>
      <c r="AM1458" s="143"/>
      <c r="AN1458" s="143"/>
      <c r="AO1458" s="335"/>
    </row>
    <row r="1459" spans="1:41">
      <c r="A1459" s="140">
        <v>36532050</v>
      </c>
      <c r="B1459" s="141">
        <v>11126186</v>
      </c>
      <c r="C1459" s="141" t="s">
        <v>161</v>
      </c>
      <c r="D1459" s="142">
        <v>195423.4</v>
      </c>
      <c r="E1459" s="313">
        <v>-3181.02</v>
      </c>
      <c r="F1459" s="142">
        <v>192242.38</v>
      </c>
      <c r="G1459" s="313">
        <v>-1807.67</v>
      </c>
      <c r="H1459" s="313">
        <v>0</v>
      </c>
      <c r="I1459" s="313">
        <v>-380.59</v>
      </c>
      <c r="J1459" s="313">
        <v>-5369.28</v>
      </c>
      <c r="K1459" s="143">
        <v>0</v>
      </c>
      <c r="L1459" s="144">
        <v>11.1</v>
      </c>
      <c r="M1459" s="344">
        <f t="shared" si="22"/>
        <v>203.56604166666668</v>
      </c>
      <c r="N1459" s="280" t="s">
        <v>162</v>
      </c>
      <c r="O1459" s="145">
        <v>0</v>
      </c>
      <c r="P1459" s="143">
        <v>192242.38</v>
      </c>
      <c r="Q1459" s="141" t="s">
        <v>70</v>
      </c>
      <c r="R1459" s="271">
        <v>0</v>
      </c>
      <c r="S1459" s="145">
        <v>0</v>
      </c>
      <c r="T1459" s="185">
        <v>20170331</v>
      </c>
      <c r="U1459" s="142">
        <v>0</v>
      </c>
      <c r="V1459" s="142" t="s">
        <v>161</v>
      </c>
      <c r="W1459" s="142">
        <v>0</v>
      </c>
      <c r="X1459" s="345" t="s">
        <v>161</v>
      </c>
      <c r="Y1459" s="143"/>
      <c r="Z1459" s="143"/>
      <c r="AA1459" s="143"/>
      <c r="AB1459" s="143"/>
      <c r="AC1459" s="143"/>
      <c r="AD1459" s="143"/>
      <c r="AE1459" s="313"/>
      <c r="AF1459" s="313"/>
      <c r="AG1459" s="313"/>
      <c r="AH1459" s="313"/>
      <c r="AI1459" s="313"/>
      <c r="AJ1459" s="313"/>
      <c r="AK1459" s="143"/>
      <c r="AL1459" s="143"/>
      <c r="AM1459" s="143"/>
      <c r="AN1459" s="143"/>
      <c r="AO1459" s="335"/>
    </row>
    <row r="1460" spans="1:41">
      <c r="A1460" s="140">
        <v>36532081</v>
      </c>
      <c r="B1460" s="141">
        <v>1898475</v>
      </c>
      <c r="C1460" s="141" t="s">
        <v>161</v>
      </c>
      <c r="D1460" s="142">
        <v>363121.48</v>
      </c>
      <c r="E1460" s="322">
        <v>-6024.36</v>
      </c>
      <c r="F1460" s="142">
        <v>357097.12</v>
      </c>
      <c r="G1460" s="322">
        <v>-3041.14</v>
      </c>
      <c r="H1460" s="322">
        <v>0</v>
      </c>
      <c r="I1460" s="322">
        <v>-720.5</v>
      </c>
      <c r="J1460" s="322">
        <v>-9786</v>
      </c>
      <c r="K1460" s="143">
        <v>-0.02</v>
      </c>
      <c r="L1460" s="144">
        <v>9.7899999999999991</v>
      </c>
      <c r="M1460" s="344">
        <f t="shared" si="22"/>
        <v>378.2515416666667</v>
      </c>
      <c r="N1460" s="280" t="s">
        <v>162</v>
      </c>
      <c r="O1460" s="145">
        <v>0</v>
      </c>
      <c r="P1460" s="143">
        <v>357097.12</v>
      </c>
      <c r="Q1460" s="141" t="s">
        <v>70</v>
      </c>
      <c r="R1460" s="271">
        <v>0</v>
      </c>
      <c r="S1460" s="145">
        <v>0</v>
      </c>
      <c r="T1460" s="185">
        <v>20170331</v>
      </c>
      <c r="U1460" s="142">
        <v>0</v>
      </c>
      <c r="V1460" s="142" t="s">
        <v>161</v>
      </c>
      <c r="W1460" s="142">
        <v>0</v>
      </c>
      <c r="X1460" s="345" t="s">
        <v>161</v>
      </c>
      <c r="Y1460" s="143"/>
      <c r="Z1460" s="143"/>
      <c r="AA1460" s="143"/>
      <c r="AB1460" s="143"/>
      <c r="AC1460" s="143"/>
      <c r="AD1460" s="143"/>
      <c r="AE1460" s="313"/>
      <c r="AF1460" s="313"/>
      <c r="AG1460" s="313"/>
      <c r="AH1460" s="313"/>
      <c r="AI1460" s="313"/>
      <c r="AJ1460" s="313"/>
      <c r="AK1460" s="143"/>
      <c r="AL1460" s="143"/>
      <c r="AM1460" s="143"/>
      <c r="AN1460" s="143"/>
      <c r="AO1460" s="335"/>
    </row>
    <row r="1461" spans="1:41">
      <c r="A1461" s="140">
        <v>36532099</v>
      </c>
      <c r="B1461" s="141">
        <v>2120150</v>
      </c>
      <c r="C1461" s="141" t="s">
        <v>161</v>
      </c>
      <c r="D1461" s="142">
        <v>309715.62</v>
      </c>
      <c r="E1461" s="322">
        <v>-5169.5200000000004</v>
      </c>
      <c r="F1461" s="142">
        <v>304546.09999999998</v>
      </c>
      <c r="G1461" s="322">
        <v>-2520.13</v>
      </c>
      <c r="H1461" s="322">
        <v>0</v>
      </c>
      <c r="I1461" s="322">
        <v>-667.33</v>
      </c>
      <c r="J1461" s="322">
        <v>-8356.98</v>
      </c>
      <c r="K1461" s="143">
        <v>0</v>
      </c>
      <c r="L1461" s="144">
        <v>9.57</v>
      </c>
      <c r="M1461" s="344">
        <f t="shared" si="22"/>
        <v>322.62043750000004</v>
      </c>
      <c r="N1461" s="280" t="s">
        <v>162</v>
      </c>
      <c r="O1461" s="145">
        <v>0</v>
      </c>
      <c r="P1461" s="143">
        <v>304546.09999999998</v>
      </c>
      <c r="Q1461" s="141" t="s">
        <v>70</v>
      </c>
      <c r="R1461" s="271">
        <v>0</v>
      </c>
      <c r="S1461" s="145">
        <v>0</v>
      </c>
      <c r="T1461" s="185">
        <v>20170331</v>
      </c>
      <c r="U1461" s="142">
        <v>0</v>
      </c>
      <c r="V1461" s="142" t="s">
        <v>161</v>
      </c>
      <c r="W1461" s="142">
        <v>0</v>
      </c>
      <c r="X1461" s="345" t="s">
        <v>161</v>
      </c>
      <c r="Y1461" s="143"/>
      <c r="Z1461" s="143"/>
      <c r="AA1461" s="143"/>
      <c r="AB1461" s="143"/>
      <c r="AC1461" s="143"/>
      <c r="AD1461" s="143"/>
      <c r="AE1461" s="313"/>
      <c r="AF1461" s="313"/>
      <c r="AG1461" s="313"/>
      <c r="AH1461" s="313"/>
      <c r="AI1461" s="313"/>
      <c r="AJ1461" s="313"/>
      <c r="AK1461" s="143"/>
      <c r="AL1461" s="143"/>
      <c r="AM1461" s="143"/>
      <c r="AN1461" s="143"/>
      <c r="AO1461" s="335"/>
    </row>
    <row r="1462" spans="1:41">
      <c r="A1462" s="140">
        <v>36532126</v>
      </c>
      <c r="B1462" s="141">
        <v>10721565</v>
      </c>
      <c r="C1462" s="141" t="s">
        <v>161</v>
      </c>
      <c r="D1462" s="142">
        <v>0</v>
      </c>
      <c r="E1462" s="322">
        <v>0</v>
      </c>
      <c r="F1462" s="142">
        <v>0</v>
      </c>
      <c r="G1462" s="322">
        <v>0</v>
      </c>
      <c r="H1462" s="322">
        <v>0</v>
      </c>
      <c r="I1462" s="322">
        <v>0</v>
      </c>
      <c r="J1462" s="322">
        <v>0</v>
      </c>
      <c r="K1462" s="143">
        <v>0</v>
      </c>
      <c r="L1462" s="144">
        <v>11.1</v>
      </c>
      <c r="M1462" s="344">
        <f t="shared" si="22"/>
        <v>0</v>
      </c>
      <c r="N1462" s="280" t="s">
        <v>94</v>
      </c>
      <c r="O1462" s="145">
        <v>0</v>
      </c>
      <c r="P1462" s="143">
        <v>0</v>
      </c>
      <c r="Q1462" s="141" t="s">
        <v>70</v>
      </c>
      <c r="R1462" s="271">
        <v>0</v>
      </c>
      <c r="S1462" s="145">
        <v>0</v>
      </c>
      <c r="T1462" s="185">
        <v>20170331</v>
      </c>
      <c r="U1462" s="142">
        <v>0</v>
      </c>
      <c r="V1462" s="142" t="s">
        <v>161</v>
      </c>
      <c r="W1462" s="142">
        <v>0</v>
      </c>
      <c r="X1462" s="345" t="s">
        <v>161</v>
      </c>
      <c r="Y1462" s="143"/>
      <c r="Z1462" s="143"/>
      <c r="AA1462" s="143"/>
      <c r="AB1462" s="143"/>
      <c r="AC1462" s="143"/>
      <c r="AD1462" s="143"/>
      <c r="AE1462" s="313"/>
      <c r="AF1462" s="313"/>
      <c r="AG1462" s="313"/>
      <c r="AH1462" s="313"/>
      <c r="AI1462" s="313"/>
      <c r="AJ1462" s="313"/>
      <c r="AK1462" s="143"/>
      <c r="AL1462" s="143"/>
      <c r="AM1462" s="143"/>
      <c r="AN1462" s="143"/>
      <c r="AO1462" s="335"/>
    </row>
    <row r="1463" spans="1:41">
      <c r="A1463" s="140">
        <v>36532163</v>
      </c>
      <c r="B1463" s="141">
        <v>10105084</v>
      </c>
      <c r="C1463" s="141" t="s">
        <v>161</v>
      </c>
      <c r="D1463" s="142">
        <v>134778.74</v>
      </c>
      <c r="E1463" s="313">
        <v>0</v>
      </c>
      <c r="F1463" s="142">
        <v>134778.74</v>
      </c>
      <c r="G1463" s="313">
        <v>0</v>
      </c>
      <c r="H1463" s="313">
        <v>0</v>
      </c>
      <c r="I1463" s="313">
        <v>-94.84</v>
      </c>
      <c r="J1463" s="313">
        <v>-94.84</v>
      </c>
      <c r="K1463" s="143">
        <v>0</v>
      </c>
      <c r="L1463" s="144">
        <v>9.76</v>
      </c>
      <c r="M1463" s="344">
        <f t="shared" si="22"/>
        <v>140.39452083333333</v>
      </c>
      <c r="N1463" s="280" t="s">
        <v>162</v>
      </c>
      <c r="O1463" s="145">
        <v>0</v>
      </c>
      <c r="P1463" s="143">
        <v>132538.32999999999</v>
      </c>
      <c r="Q1463" s="141" t="s">
        <v>71</v>
      </c>
      <c r="R1463" s="271">
        <v>20170331</v>
      </c>
      <c r="S1463" s="145">
        <v>1</v>
      </c>
      <c r="T1463" s="185">
        <v>20170331</v>
      </c>
      <c r="U1463" s="142">
        <v>0</v>
      </c>
      <c r="V1463" s="142" t="s">
        <v>161</v>
      </c>
      <c r="W1463" s="142">
        <v>0</v>
      </c>
      <c r="X1463" s="345" t="s">
        <v>161</v>
      </c>
      <c r="Y1463" s="143"/>
      <c r="Z1463" s="143"/>
      <c r="AA1463" s="143"/>
      <c r="AB1463" s="143"/>
      <c r="AC1463" s="143"/>
      <c r="AD1463" s="143"/>
      <c r="AE1463" s="313"/>
      <c r="AF1463" s="313"/>
      <c r="AG1463" s="313"/>
      <c r="AH1463" s="313"/>
      <c r="AI1463" s="313"/>
      <c r="AJ1463" s="313"/>
      <c r="AK1463" s="143"/>
      <c r="AL1463" s="143"/>
      <c r="AM1463" s="143"/>
      <c r="AN1463" s="143"/>
      <c r="AO1463" s="335"/>
    </row>
    <row r="1464" spans="1:41">
      <c r="A1464" s="140">
        <v>36532178</v>
      </c>
      <c r="B1464" s="141">
        <v>37480978</v>
      </c>
      <c r="C1464" s="141" t="s">
        <v>161</v>
      </c>
      <c r="D1464" s="142">
        <v>269097.96000000002</v>
      </c>
      <c r="E1464" s="322">
        <v>-4368.1499999999996</v>
      </c>
      <c r="F1464" s="142">
        <v>264729.81</v>
      </c>
      <c r="G1464" s="322">
        <v>-2489.16</v>
      </c>
      <c r="H1464" s="322">
        <v>0</v>
      </c>
      <c r="I1464" s="322">
        <v>-554.32000000000005</v>
      </c>
      <c r="J1464" s="322">
        <v>-7411.63</v>
      </c>
      <c r="K1464" s="143">
        <v>0</v>
      </c>
      <c r="L1464" s="144">
        <v>11.1</v>
      </c>
      <c r="M1464" s="344">
        <f t="shared" si="22"/>
        <v>280.31037500000002</v>
      </c>
      <c r="N1464" s="280" t="s">
        <v>162</v>
      </c>
      <c r="O1464" s="145">
        <v>0</v>
      </c>
      <c r="P1464" s="143">
        <v>264729.81</v>
      </c>
      <c r="Q1464" s="141" t="s">
        <v>70</v>
      </c>
      <c r="R1464" s="271">
        <v>0</v>
      </c>
      <c r="S1464" s="145">
        <v>0</v>
      </c>
      <c r="T1464" s="185">
        <v>20170331</v>
      </c>
      <c r="U1464" s="142">
        <v>0</v>
      </c>
      <c r="V1464" s="142" t="s">
        <v>161</v>
      </c>
      <c r="W1464" s="142">
        <v>0</v>
      </c>
      <c r="X1464" s="345" t="s">
        <v>161</v>
      </c>
      <c r="Y1464" s="143"/>
      <c r="Z1464" s="143"/>
      <c r="AA1464" s="143"/>
      <c r="AB1464" s="143"/>
      <c r="AC1464" s="143"/>
      <c r="AD1464" s="143"/>
      <c r="AE1464" s="313"/>
      <c r="AF1464" s="313"/>
      <c r="AG1464" s="313"/>
      <c r="AH1464" s="313"/>
      <c r="AI1464" s="313"/>
      <c r="AJ1464" s="313"/>
      <c r="AK1464" s="143"/>
      <c r="AL1464" s="143"/>
      <c r="AM1464" s="143"/>
      <c r="AN1464" s="143"/>
      <c r="AO1464" s="335"/>
    </row>
    <row r="1465" spans="1:41">
      <c r="A1465" s="140">
        <v>36532181</v>
      </c>
      <c r="B1465" s="141">
        <v>31333124</v>
      </c>
      <c r="C1465" s="141" t="s">
        <v>161</v>
      </c>
      <c r="D1465" s="142">
        <v>0</v>
      </c>
      <c r="E1465" s="322">
        <v>0</v>
      </c>
      <c r="F1465" s="142">
        <v>0</v>
      </c>
      <c r="G1465" s="322">
        <v>0</v>
      </c>
      <c r="H1465" s="322">
        <v>0</v>
      </c>
      <c r="I1465" s="322">
        <v>0</v>
      </c>
      <c r="J1465" s="322">
        <v>0</v>
      </c>
      <c r="K1465" s="143">
        <v>0</v>
      </c>
      <c r="L1465" s="144">
        <v>11.1</v>
      </c>
      <c r="M1465" s="344">
        <f t="shared" si="22"/>
        <v>0</v>
      </c>
      <c r="N1465" s="280" t="s">
        <v>94</v>
      </c>
      <c r="O1465" s="145">
        <v>0</v>
      </c>
      <c r="P1465" s="143">
        <v>0</v>
      </c>
      <c r="Q1465" s="141" t="s">
        <v>70</v>
      </c>
      <c r="R1465" s="271">
        <v>0</v>
      </c>
      <c r="S1465" s="145">
        <v>0</v>
      </c>
      <c r="T1465" s="185">
        <v>20170331</v>
      </c>
      <c r="U1465" s="142">
        <v>0</v>
      </c>
      <c r="V1465" s="142" t="s">
        <v>161</v>
      </c>
      <c r="W1465" s="142">
        <v>0</v>
      </c>
      <c r="X1465" s="345" t="s">
        <v>161</v>
      </c>
      <c r="Y1465" s="143"/>
      <c r="Z1465" s="143"/>
      <c r="AA1465" s="143"/>
      <c r="AB1465" s="143"/>
      <c r="AC1465" s="143"/>
      <c r="AD1465" s="143"/>
      <c r="AE1465" s="313"/>
      <c r="AF1465" s="313"/>
      <c r="AG1465" s="313"/>
      <c r="AH1465" s="313"/>
      <c r="AI1465" s="313"/>
      <c r="AJ1465" s="313"/>
      <c r="AK1465" s="143"/>
      <c r="AL1465" s="143"/>
      <c r="AM1465" s="143"/>
      <c r="AN1465" s="143"/>
      <c r="AO1465" s="335"/>
    </row>
    <row r="1466" spans="1:41">
      <c r="A1466" s="140">
        <v>36532200</v>
      </c>
      <c r="B1466" s="141">
        <v>18012582</v>
      </c>
      <c r="C1466" s="141" t="s">
        <v>161</v>
      </c>
      <c r="D1466" s="142">
        <v>0</v>
      </c>
      <c r="E1466" s="322">
        <v>0</v>
      </c>
      <c r="F1466" s="142">
        <v>0</v>
      </c>
      <c r="G1466" s="322">
        <v>0</v>
      </c>
      <c r="H1466" s="322">
        <v>0</v>
      </c>
      <c r="I1466" s="322">
        <v>0</v>
      </c>
      <c r="J1466" s="322">
        <v>0</v>
      </c>
      <c r="K1466" s="143">
        <v>0</v>
      </c>
      <c r="L1466" s="144">
        <v>11.1</v>
      </c>
      <c r="M1466" s="344">
        <f t="shared" si="22"/>
        <v>0</v>
      </c>
      <c r="N1466" s="280" t="s">
        <v>94</v>
      </c>
      <c r="O1466" s="145">
        <v>0</v>
      </c>
      <c r="P1466" s="143">
        <v>0</v>
      </c>
      <c r="Q1466" s="141" t="s">
        <v>70</v>
      </c>
      <c r="R1466" s="271">
        <v>0</v>
      </c>
      <c r="S1466" s="145">
        <v>0</v>
      </c>
      <c r="T1466" s="185">
        <v>20170331</v>
      </c>
      <c r="U1466" s="142">
        <v>0</v>
      </c>
      <c r="V1466" s="142" t="s">
        <v>161</v>
      </c>
      <c r="W1466" s="142">
        <v>0</v>
      </c>
      <c r="X1466" s="345" t="s">
        <v>161</v>
      </c>
      <c r="Y1466" s="143"/>
      <c r="Z1466" s="143"/>
      <c r="AA1466" s="143"/>
      <c r="AB1466" s="143"/>
      <c r="AC1466" s="143"/>
      <c r="AD1466" s="143"/>
      <c r="AE1466" s="313"/>
      <c r="AF1466" s="313"/>
      <c r="AG1466" s="313"/>
      <c r="AH1466" s="313"/>
      <c r="AI1466" s="313"/>
      <c r="AJ1466" s="313"/>
      <c r="AK1466" s="143"/>
      <c r="AL1466" s="143"/>
      <c r="AM1466" s="143"/>
      <c r="AN1466" s="143"/>
      <c r="AO1466" s="335"/>
    </row>
    <row r="1467" spans="1:41">
      <c r="A1467" s="140">
        <v>36569080</v>
      </c>
      <c r="B1467" s="141">
        <v>35172330</v>
      </c>
      <c r="C1467" s="141" t="s">
        <v>161</v>
      </c>
      <c r="D1467" s="142">
        <v>780107.16</v>
      </c>
      <c r="E1467" s="313">
        <v>-13021.7</v>
      </c>
      <c r="F1467" s="142">
        <v>767085.46</v>
      </c>
      <c r="G1467" s="313">
        <v>-6347.66</v>
      </c>
      <c r="H1467" s="313">
        <v>0</v>
      </c>
      <c r="I1467" s="313">
        <v>-1559.64</v>
      </c>
      <c r="J1467" s="313">
        <v>-20929</v>
      </c>
      <c r="K1467" s="143">
        <v>-0.79</v>
      </c>
      <c r="L1467" s="144">
        <v>9.57</v>
      </c>
      <c r="M1467" s="344">
        <f t="shared" si="22"/>
        <v>812.611625</v>
      </c>
      <c r="N1467" s="280" t="s">
        <v>162</v>
      </c>
      <c r="O1467" s="145">
        <v>0</v>
      </c>
      <c r="P1467" s="143">
        <v>767085.46</v>
      </c>
      <c r="Q1467" s="141" t="s">
        <v>70</v>
      </c>
      <c r="R1467" s="271">
        <v>0</v>
      </c>
      <c r="S1467" s="145">
        <v>0</v>
      </c>
      <c r="T1467" s="185">
        <v>20170331</v>
      </c>
      <c r="U1467" s="142">
        <v>0</v>
      </c>
      <c r="V1467" s="142" t="s">
        <v>161</v>
      </c>
      <c r="W1467" s="142">
        <v>0</v>
      </c>
      <c r="X1467" s="345" t="s">
        <v>161</v>
      </c>
      <c r="Y1467" s="143"/>
      <c r="Z1467" s="143"/>
      <c r="AA1467" s="143"/>
      <c r="AB1467" s="143"/>
      <c r="AC1467" s="143"/>
      <c r="AD1467" s="143"/>
      <c r="AE1467" s="313"/>
      <c r="AF1467" s="313"/>
      <c r="AG1467" s="313"/>
      <c r="AH1467" s="313"/>
      <c r="AI1467" s="313"/>
      <c r="AJ1467" s="313"/>
      <c r="AK1467" s="143"/>
      <c r="AL1467" s="143"/>
      <c r="AM1467" s="143"/>
      <c r="AN1467" s="143"/>
      <c r="AO1467" s="335"/>
    </row>
    <row r="1468" spans="1:41">
      <c r="A1468" s="140">
        <v>36569137</v>
      </c>
      <c r="B1468" s="141">
        <v>38921930</v>
      </c>
      <c r="C1468" s="141" t="s">
        <v>161</v>
      </c>
      <c r="D1468" s="142">
        <v>0</v>
      </c>
      <c r="E1468" s="322">
        <v>0</v>
      </c>
      <c r="F1468" s="142">
        <v>0</v>
      </c>
      <c r="G1468" s="322">
        <v>0</v>
      </c>
      <c r="H1468" s="322">
        <v>0</v>
      </c>
      <c r="I1468" s="322">
        <v>0</v>
      </c>
      <c r="J1468" s="322">
        <v>0</v>
      </c>
      <c r="K1468" s="143">
        <v>0</v>
      </c>
      <c r="L1468" s="144">
        <v>9.89</v>
      </c>
      <c r="M1468" s="344">
        <f t="shared" si="22"/>
        <v>0</v>
      </c>
      <c r="N1468" s="280" t="s">
        <v>94</v>
      </c>
      <c r="O1468" s="145">
        <v>0</v>
      </c>
      <c r="P1468" s="143">
        <v>0</v>
      </c>
      <c r="Q1468" s="141" t="s">
        <v>70</v>
      </c>
      <c r="R1468" s="271">
        <v>0</v>
      </c>
      <c r="S1468" s="145">
        <v>0</v>
      </c>
      <c r="T1468" s="185">
        <v>20170331</v>
      </c>
      <c r="U1468" s="142">
        <v>0</v>
      </c>
      <c r="V1468" s="142" t="s">
        <v>161</v>
      </c>
      <c r="W1468" s="142">
        <v>0</v>
      </c>
      <c r="X1468" s="345" t="s">
        <v>161</v>
      </c>
      <c r="Y1468" s="143"/>
      <c r="Z1468" s="143"/>
      <c r="AA1468" s="143"/>
      <c r="AB1468" s="143"/>
      <c r="AC1468" s="143"/>
      <c r="AD1468" s="143"/>
      <c r="AE1468" s="313"/>
      <c r="AF1468" s="313"/>
      <c r="AG1468" s="313"/>
      <c r="AH1468" s="313"/>
      <c r="AI1468" s="313"/>
      <c r="AJ1468" s="313"/>
      <c r="AK1468" s="143"/>
      <c r="AL1468" s="143"/>
      <c r="AM1468" s="143"/>
      <c r="AN1468" s="143"/>
      <c r="AO1468" s="335"/>
    </row>
    <row r="1469" spans="1:41">
      <c r="A1469" s="140">
        <v>36569140</v>
      </c>
      <c r="B1469" s="141">
        <v>15141746</v>
      </c>
      <c r="C1469" s="141" t="s">
        <v>161</v>
      </c>
      <c r="D1469" s="142">
        <v>0</v>
      </c>
      <c r="E1469" s="322">
        <v>0</v>
      </c>
      <c r="F1469" s="142">
        <v>0</v>
      </c>
      <c r="G1469" s="322">
        <v>0</v>
      </c>
      <c r="H1469" s="322">
        <v>0</v>
      </c>
      <c r="I1469" s="322">
        <v>0</v>
      </c>
      <c r="J1469" s="322">
        <v>0</v>
      </c>
      <c r="K1469" s="143">
        <v>0</v>
      </c>
      <c r="L1469" s="144">
        <v>10.96</v>
      </c>
      <c r="M1469" s="344">
        <f t="shared" si="22"/>
        <v>0</v>
      </c>
      <c r="N1469" s="280" t="s">
        <v>94</v>
      </c>
      <c r="O1469" s="145">
        <v>0</v>
      </c>
      <c r="P1469" s="143">
        <v>0</v>
      </c>
      <c r="Q1469" s="141" t="s">
        <v>70</v>
      </c>
      <c r="R1469" s="271">
        <v>0</v>
      </c>
      <c r="S1469" s="145">
        <v>0</v>
      </c>
      <c r="T1469" s="185">
        <v>20170331</v>
      </c>
      <c r="U1469" s="142">
        <v>0</v>
      </c>
      <c r="V1469" s="142" t="s">
        <v>161</v>
      </c>
      <c r="W1469" s="142">
        <v>0</v>
      </c>
      <c r="X1469" s="345" t="s">
        <v>161</v>
      </c>
      <c r="Y1469" s="143"/>
      <c r="Z1469" s="143"/>
      <c r="AA1469" s="143"/>
      <c r="AB1469" s="143"/>
      <c r="AC1469" s="143"/>
      <c r="AD1469" s="143"/>
      <c r="AE1469" s="313"/>
      <c r="AF1469" s="313"/>
      <c r="AG1469" s="313"/>
      <c r="AH1469" s="313"/>
      <c r="AI1469" s="313"/>
      <c r="AJ1469" s="313"/>
      <c r="AK1469" s="143"/>
      <c r="AL1469" s="143"/>
      <c r="AM1469" s="143"/>
      <c r="AN1469" s="143"/>
      <c r="AO1469" s="335"/>
    </row>
    <row r="1470" spans="1:41">
      <c r="A1470" s="140">
        <v>36569150</v>
      </c>
      <c r="B1470" s="141">
        <v>24063394</v>
      </c>
      <c r="C1470" s="141" t="s">
        <v>161</v>
      </c>
      <c r="D1470" s="142">
        <v>265318.84000000003</v>
      </c>
      <c r="E1470" s="322">
        <v>-4472.37</v>
      </c>
      <c r="F1470" s="142">
        <v>260846.47</v>
      </c>
      <c r="G1470" s="322">
        <v>-2806.84</v>
      </c>
      <c r="H1470" s="322">
        <v>0</v>
      </c>
      <c r="I1470" s="322">
        <v>-520.79</v>
      </c>
      <c r="J1470" s="322">
        <v>-7800</v>
      </c>
      <c r="K1470" s="143">
        <v>0</v>
      </c>
      <c r="L1470" s="144">
        <v>12.44</v>
      </c>
      <c r="M1470" s="344">
        <f t="shared" si="22"/>
        <v>276.3737916666667</v>
      </c>
      <c r="N1470" s="280" t="s">
        <v>162</v>
      </c>
      <c r="O1470" s="145">
        <v>0</v>
      </c>
      <c r="P1470" s="143">
        <v>255057.19</v>
      </c>
      <c r="Q1470" s="141" t="s">
        <v>72</v>
      </c>
      <c r="R1470" s="271">
        <v>20170228</v>
      </c>
      <c r="S1470" s="145">
        <v>2</v>
      </c>
      <c r="T1470" s="185">
        <v>20170331</v>
      </c>
      <c r="U1470" s="142">
        <v>0</v>
      </c>
      <c r="V1470" s="142" t="s">
        <v>161</v>
      </c>
      <c r="W1470" s="142">
        <v>0</v>
      </c>
      <c r="X1470" s="345" t="s">
        <v>161</v>
      </c>
      <c r="Y1470" s="143"/>
      <c r="Z1470" s="143"/>
      <c r="AA1470" s="143"/>
      <c r="AB1470" s="143"/>
      <c r="AC1470" s="143"/>
      <c r="AD1470" s="143"/>
      <c r="AE1470" s="313"/>
      <c r="AF1470" s="313"/>
      <c r="AG1470" s="313"/>
      <c r="AH1470" s="313"/>
      <c r="AI1470" s="313"/>
      <c r="AJ1470" s="313"/>
      <c r="AK1470" s="143"/>
      <c r="AL1470" s="143"/>
      <c r="AM1470" s="143"/>
      <c r="AN1470" s="143"/>
      <c r="AO1470" s="335"/>
    </row>
    <row r="1471" spans="1:41">
      <c r="A1471" s="140">
        <v>36569228</v>
      </c>
      <c r="B1471" s="141">
        <v>39082387</v>
      </c>
      <c r="C1471" s="141" t="s">
        <v>161</v>
      </c>
      <c r="D1471" s="142">
        <v>0</v>
      </c>
      <c r="E1471" s="322">
        <v>0</v>
      </c>
      <c r="F1471" s="142">
        <v>0</v>
      </c>
      <c r="G1471" s="322">
        <v>0</v>
      </c>
      <c r="H1471" s="322">
        <v>0</v>
      </c>
      <c r="I1471" s="322">
        <v>0</v>
      </c>
      <c r="J1471" s="322">
        <v>0</v>
      </c>
      <c r="K1471" s="143">
        <v>0</v>
      </c>
      <c r="L1471" s="144">
        <v>11.1</v>
      </c>
      <c r="M1471" s="344">
        <f t="shared" si="22"/>
        <v>0</v>
      </c>
      <c r="N1471" s="280" t="s">
        <v>94</v>
      </c>
      <c r="O1471" s="145">
        <v>0</v>
      </c>
      <c r="P1471" s="143">
        <v>0</v>
      </c>
      <c r="Q1471" s="141" t="s">
        <v>70</v>
      </c>
      <c r="R1471" s="271">
        <v>0</v>
      </c>
      <c r="S1471" s="145">
        <v>0</v>
      </c>
      <c r="T1471" s="185">
        <v>20170331</v>
      </c>
      <c r="U1471" s="142">
        <v>0</v>
      </c>
      <c r="V1471" s="142" t="s">
        <v>161</v>
      </c>
      <c r="W1471" s="142">
        <v>0</v>
      </c>
      <c r="X1471" s="345" t="s">
        <v>161</v>
      </c>
      <c r="Y1471" s="143"/>
      <c r="Z1471" s="143"/>
      <c r="AA1471" s="143"/>
      <c r="AB1471" s="143"/>
      <c r="AC1471" s="143"/>
      <c r="AD1471" s="143"/>
      <c r="AE1471" s="313"/>
      <c r="AF1471" s="313"/>
      <c r="AG1471" s="313"/>
      <c r="AH1471" s="313"/>
      <c r="AI1471" s="313"/>
      <c r="AJ1471" s="313"/>
      <c r="AK1471" s="143"/>
      <c r="AL1471" s="143"/>
      <c r="AM1471" s="143"/>
      <c r="AN1471" s="143"/>
      <c r="AO1471" s="335"/>
    </row>
    <row r="1472" spans="1:41">
      <c r="A1472" s="140">
        <v>36569240</v>
      </c>
      <c r="B1472" s="141">
        <v>26437605</v>
      </c>
      <c r="C1472" s="141" t="s">
        <v>161</v>
      </c>
      <c r="D1472" s="142">
        <v>123779.98</v>
      </c>
      <c r="E1472" s="313">
        <v>-2009.4</v>
      </c>
      <c r="F1472" s="142">
        <v>121770.58</v>
      </c>
      <c r="G1472" s="313">
        <v>-1144.96</v>
      </c>
      <c r="H1472" s="313">
        <v>0</v>
      </c>
      <c r="I1472" s="313">
        <v>-252.02</v>
      </c>
      <c r="J1472" s="313">
        <v>-3406.38</v>
      </c>
      <c r="K1472" s="143">
        <v>0</v>
      </c>
      <c r="L1472" s="144">
        <v>11.1</v>
      </c>
      <c r="M1472" s="344">
        <f t="shared" si="22"/>
        <v>128.93747916666666</v>
      </c>
      <c r="N1472" s="280" t="s">
        <v>162</v>
      </c>
      <c r="O1472" s="145">
        <v>0</v>
      </c>
      <c r="P1472" s="143">
        <v>121770.58</v>
      </c>
      <c r="Q1472" s="141" t="s">
        <v>70</v>
      </c>
      <c r="R1472" s="271">
        <v>0</v>
      </c>
      <c r="S1472" s="145">
        <v>0</v>
      </c>
      <c r="T1472" s="185">
        <v>20170331</v>
      </c>
      <c r="U1472" s="142">
        <v>0</v>
      </c>
      <c r="V1472" s="142" t="s">
        <v>161</v>
      </c>
      <c r="W1472" s="142">
        <v>0</v>
      </c>
      <c r="X1472" s="345" t="s">
        <v>161</v>
      </c>
      <c r="Y1472" s="143"/>
      <c r="Z1472" s="143"/>
      <c r="AA1472" s="143"/>
      <c r="AB1472" s="143"/>
      <c r="AC1472" s="143"/>
      <c r="AD1472" s="143"/>
      <c r="AE1472" s="313"/>
      <c r="AF1472" s="313"/>
      <c r="AG1472" s="313"/>
      <c r="AH1472" s="313"/>
      <c r="AI1472" s="313"/>
      <c r="AJ1472" s="313"/>
      <c r="AK1472" s="143"/>
      <c r="AL1472" s="143"/>
      <c r="AM1472" s="143"/>
      <c r="AN1472" s="143"/>
      <c r="AO1472" s="335"/>
    </row>
    <row r="1473" spans="1:41">
      <c r="A1473" s="140">
        <v>36613522</v>
      </c>
      <c r="B1473" s="141">
        <v>29201792</v>
      </c>
      <c r="C1473" s="141" t="s">
        <v>161</v>
      </c>
      <c r="D1473" s="142">
        <v>187519</v>
      </c>
      <c r="E1473" s="322">
        <v>-6027.49</v>
      </c>
      <c r="F1473" s="142">
        <v>181491.51</v>
      </c>
      <c r="G1473" s="322">
        <v>-3280.13</v>
      </c>
      <c r="H1473" s="322">
        <v>-500</v>
      </c>
      <c r="I1473" s="322">
        <v>-565.16999999999996</v>
      </c>
      <c r="J1473" s="322">
        <v>-10372.790000000001</v>
      </c>
      <c r="K1473" s="143">
        <v>0</v>
      </c>
      <c r="L1473" s="144">
        <v>10.32</v>
      </c>
      <c r="M1473" s="344">
        <f t="shared" si="22"/>
        <v>195.33229166666669</v>
      </c>
      <c r="N1473" s="280" t="s">
        <v>162</v>
      </c>
      <c r="O1473" s="145">
        <v>0</v>
      </c>
      <c r="P1473" s="143">
        <v>181491.51</v>
      </c>
      <c r="Q1473" s="141" t="s">
        <v>70</v>
      </c>
      <c r="R1473" s="271">
        <v>0</v>
      </c>
      <c r="S1473" s="145">
        <v>0</v>
      </c>
      <c r="T1473" s="185">
        <v>20170331</v>
      </c>
      <c r="U1473" s="142">
        <v>0</v>
      </c>
      <c r="V1473" s="142" t="s">
        <v>161</v>
      </c>
      <c r="W1473" s="142">
        <v>0</v>
      </c>
      <c r="X1473" s="345" t="s">
        <v>161</v>
      </c>
      <c r="Y1473" s="143"/>
      <c r="Z1473" s="143"/>
      <c r="AA1473" s="143"/>
      <c r="AB1473" s="143"/>
      <c r="AC1473" s="143"/>
      <c r="AD1473" s="143"/>
      <c r="AE1473" s="313"/>
      <c r="AF1473" s="313"/>
      <c r="AG1473" s="313"/>
      <c r="AH1473" s="313"/>
      <c r="AI1473" s="313"/>
      <c r="AJ1473" s="313"/>
      <c r="AK1473" s="143"/>
      <c r="AL1473" s="143"/>
      <c r="AM1473" s="143"/>
      <c r="AN1473" s="143"/>
      <c r="AO1473" s="335"/>
    </row>
    <row r="1474" spans="1:41">
      <c r="A1474" s="140">
        <v>36613853</v>
      </c>
      <c r="B1474" s="141">
        <v>32544621</v>
      </c>
      <c r="C1474" s="141" t="s">
        <v>161</v>
      </c>
      <c r="D1474" s="142">
        <v>0</v>
      </c>
      <c r="E1474" s="322">
        <v>0</v>
      </c>
      <c r="F1474" s="142">
        <v>0</v>
      </c>
      <c r="G1474" s="322">
        <v>0</v>
      </c>
      <c r="H1474" s="322">
        <v>0</v>
      </c>
      <c r="I1474" s="322">
        <v>0</v>
      </c>
      <c r="J1474" s="322">
        <v>0</v>
      </c>
      <c r="K1474" s="143">
        <v>0</v>
      </c>
      <c r="L1474" s="144">
        <v>12.5</v>
      </c>
      <c r="M1474" s="344">
        <f t="shared" si="22"/>
        <v>0</v>
      </c>
      <c r="N1474" s="280" t="s">
        <v>94</v>
      </c>
      <c r="O1474" s="145">
        <v>0</v>
      </c>
      <c r="P1474" s="143">
        <v>0</v>
      </c>
      <c r="Q1474" s="141" t="s">
        <v>70</v>
      </c>
      <c r="R1474" s="271">
        <v>0</v>
      </c>
      <c r="S1474" s="145">
        <v>0</v>
      </c>
      <c r="T1474" s="185">
        <v>20170331</v>
      </c>
      <c r="U1474" s="142">
        <v>0</v>
      </c>
      <c r="V1474" s="142" t="s">
        <v>161</v>
      </c>
      <c r="W1474" s="142">
        <v>0</v>
      </c>
      <c r="X1474" s="345" t="s">
        <v>161</v>
      </c>
      <c r="Y1474" s="143"/>
      <c r="Z1474" s="143"/>
      <c r="AA1474" s="143"/>
      <c r="AB1474" s="143"/>
      <c r="AC1474" s="143"/>
      <c r="AD1474" s="143"/>
      <c r="AE1474" s="313"/>
      <c r="AF1474" s="313"/>
      <c r="AG1474" s="313"/>
      <c r="AH1474" s="313"/>
      <c r="AI1474" s="313"/>
      <c r="AJ1474" s="313"/>
      <c r="AK1474" s="143"/>
      <c r="AL1474" s="143"/>
      <c r="AM1474" s="143"/>
      <c r="AN1474" s="143"/>
      <c r="AO1474" s="335"/>
    </row>
    <row r="1475" spans="1:41">
      <c r="A1475" s="140">
        <v>36643150</v>
      </c>
      <c r="B1475" s="141">
        <v>5637874</v>
      </c>
      <c r="C1475" s="141" t="s">
        <v>161</v>
      </c>
      <c r="D1475" s="142">
        <v>0</v>
      </c>
      <c r="E1475" s="322">
        <v>0</v>
      </c>
      <c r="F1475" s="142">
        <v>0</v>
      </c>
      <c r="G1475" s="322">
        <v>0</v>
      </c>
      <c r="H1475" s="322">
        <v>0</v>
      </c>
      <c r="I1475" s="322">
        <v>0</v>
      </c>
      <c r="J1475" s="322">
        <v>0</v>
      </c>
      <c r="K1475" s="143">
        <v>0</v>
      </c>
      <c r="L1475" s="144">
        <v>12.5</v>
      </c>
      <c r="M1475" s="344">
        <f t="shared" si="22"/>
        <v>0</v>
      </c>
      <c r="N1475" s="280" t="s">
        <v>94</v>
      </c>
      <c r="O1475" s="145">
        <v>0</v>
      </c>
      <c r="P1475" s="143">
        <v>0</v>
      </c>
      <c r="Q1475" s="141" t="s">
        <v>70</v>
      </c>
      <c r="R1475" s="271">
        <v>0</v>
      </c>
      <c r="S1475" s="145">
        <v>0</v>
      </c>
      <c r="T1475" s="185">
        <v>20170331</v>
      </c>
      <c r="U1475" s="142">
        <v>0</v>
      </c>
      <c r="V1475" s="142" t="s">
        <v>161</v>
      </c>
      <c r="W1475" s="142">
        <v>0</v>
      </c>
      <c r="X1475" s="345" t="s">
        <v>161</v>
      </c>
      <c r="Y1475" s="143"/>
      <c r="Z1475" s="143"/>
      <c r="AA1475" s="143"/>
      <c r="AB1475" s="143"/>
      <c r="AC1475" s="143"/>
      <c r="AD1475" s="143"/>
      <c r="AE1475" s="313"/>
      <c r="AF1475" s="313"/>
      <c r="AG1475" s="313"/>
      <c r="AH1475" s="313"/>
      <c r="AI1475" s="313"/>
      <c r="AJ1475" s="313"/>
      <c r="AK1475" s="143"/>
      <c r="AL1475" s="143"/>
      <c r="AM1475" s="143"/>
      <c r="AN1475" s="143"/>
      <c r="AO1475" s="335"/>
    </row>
    <row r="1476" spans="1:41">
      <c r="A1476" s="140">
        <v>36643303</v>
      </c>
      <c r="B1476" s="141">
        <v>19813623</v>
      </c>
      <c r="C1476" s="141" t="s">
        <v>161</v>
      </c>
      <c r="D1476" s="142">
        <v>0</v>
      </c>
      <c r="E1476" s="322">
        <v>0</v>
      </c>
      <c r="F1476" s="142">
        <v>0</v>
      </c>
      <c r="G1476" s="322">
        <v>0</v>
      </c>
      <c r="H1476" s="322">
        <v>0</v>
      </c>
      <c r="I1476" s="322">
        <v>0</v>
      </c>
      <c r="J1476" s="322">
        <v>0</v>
      </c>
      <c r="K1476" s="143">
        <v>0</v>
      </c>
      <c r="L1476" s="144">
        <v>11.1</v>
      </c>
      <c r="M1476" s="344">
        <f t="shared" si="22"/>
        <v>0</v>
      </c>
      <c r="N1476" s="280" t="s">
        <v>94</v>
      </c>
      <c r="O1476" s="145">
        <v>0</v>
      </c>
      <c r="P1476" s="143">
        <v>0</v>
      </c>
      <c r="Q1476" s="141" t="s">
        <v>70</v>
      </c>
      <c r="R1476" s="271">
        <v>0</v>
      </c>
      <c r="S1476" s="145">
        <v>0</v>
      </c>
      <c r="T1476" s="185">
        <v>20170331</v>
      </c>
      <c r="U1476" s="142">
        <v>0</v>
      </c>
      <c r="V1476" s="142" t="s">
        <v>161</v>
      </c>
      <c r="W1476" s="142">
        <v>0</v>
      </c>
      <c r="X1476" s="345" t="s">
        <v>161</v>
      </c>
      <c r="Y1476" s="143"/>
      <c r="Z1476" s="143"/>
      <c r="AA1476" s="143"/>
      <c r="AB1476" s="143"/>
      <c r="AC1476" s="143"/>
      <c r="AD1476" s="143"/>
      <c r="AE1476" s="313"/>
      <c r="AF1476" s="313"/>
      <c r="AG1476" s="313"/>
      <c r="AH1476" s="313"/>
      <c r="AI1476" s="313"/>
      <c r="AJ1476" s="313"/>
      <c r="AK1476" s="143"/>
      <c r="AL1476" s="143"/>
      <c r="AM1476" s="143"/>
      <c r="AN1476" s="143"/>
      <c r="AO1476" s="335"/>
    </row>
    <row r="1477" spans="1:41">
      <c r="A1477" s="140">
        <v>36643344</v>
      </c>
      <c r="B1477" s="141">
        <v>11834349</v>
      </c>
      <c r="C1477" s="141" t="s">
        <v>161</v>
      </c>
      <c r="D1477" s="142">
        <v>0</v>
      </c>
      <c r="E1477" s="322">
        <v>0</v>
      </c>
      <c r="F1477" s="142">
        <v>0</v>
      </c>
      <c r="G1477" s="322">
        <v>0</v>
      </c>
      <c r="H1477" s="322">
        <v>0</v>
      </c>
      <c r="I1477" s="322">
        <v>0</v>
      </c>
      <c r="J1477" s="322">
        <v>0</v>
      </c>
      <c r="K1477" s="143">
        <v>0</v>
      </c>
      <c r="L1477" s="144">
        <v>10.15</v>
      </c>
      <c r="M1477" s="344">
        <f t="shared" ref="M1477:M1540" si="23">(D1477*1.25%)/12</f>
        <v>0</v>
      </c>
      <c r="N1477" s="280" t="s">
        <v>94</v>
      </c>
      <c r="O1477" s="145">
        <v>0</v>
      </c>
      <c r="P1477" s="143">
        <v>0</v>
      </c>
      <c r="Q1477" s="141" t="s">
        <v>70</v>
      </c>
      <c r="R1477" s="271">
        <v>0</v>
      </c>
      <c r="S1477" s="145">
        <v>0</v>
      </c>
      <c r="T1477" s="185">
        <v>20170331</v>
      </c>
      <c r="U1477" s="142">
        <v>0</v>
      </c>
      <c r="V1477" s="142" t="s">
        <v>161</v>
      </c>
      <c r="W1477" s="142">
        <v>0</v>
      </c>
      <c r="X1477" s="345" t="s">
        <v>161</v>
      </c>
      <c r="Y1477" s="143"/>
      <c r="Z1477" s="143"/>
      <c r="AA1477" s="143"/>
      <c r="AB1477" s="143"/>
      <c r="AC1477" s="143"/>
      <c r="AD1477" s="143"/>
      <c r="AE1477" s="313"/>
      <c r="AF1477" s="313"/>
      <c r="AG1477" s="313"/>
      <c r="AH1477" s="313"/>
      <c r="AI1477" s="313"/>
      <c r="AJ1477" s="313"/>
      <c r="AK1477" s="143"/>
      <c r="AL1477" s="143"/>
      <c r="AM1477" s="143"/>
      <c r="AN1477" s="143"/>
      <c r="AO1477" s="335"/>
    </row>
    <row r="1478" spans="1:41">
      <c r="A1478" s="140">
        <v>36643396</v>
      </c>
      <c r="B1478" s="141">
        <v>9580286</v>
      </c>
      <c r="C1478" s="141" t="s">
        <v>161</v>
      </c>
      <c r="D1478" s="142">
        <v>226622.75</v>
      </c>
      <c r="E1478" s="322">
        <v>-6020.94</v>
      </c>
      <c r="F1478" s="142">
        <v>220601.81</v>
      </c>
      <c r="G1478" s="322">
        <v>-2096.2600000000002</v>
      </c>
      <c r="H1478" s="322">
        <v>0</v>
      </c>
      <c r="I1478" s="322">
        <v>-702.59</v>
      </c>
      <c r="J1478" s="322">
        <v>-8819.7900000000009</v>
      </c>
      <c r="K1478" s="143">
        <v>0</v>
      </c>
      <c r="L1478" s="144">
        <v>11.1</v>
      </c>
      <c r="M1478" s="344">
        <f t="shared" si="23"/>
        <v>236.06536458333335</v>
      </c>
      <c r="N1478" s="280" t="s">
        <v>162</v>
      </c>
      <c r="O1478" s="145">
        <v>0</v>
      </c>
      <c r="P1478" s="143">
        <v>220601.81</v>
      </c>
      <c r="Q1478" s="141" t="s">
        <v>70</v>
      </c>
      <c r="R1478" s="271">
        <v>0</v>
      </c>
      <c r="S1478" s="145">
        <v>0</v>
      </c>
      <c r="T1478" s="185">
        <v>20170331</v>
      </c>
      <c r="U1478" s="142">
        <v>0</v>
      </c>
      <c r="V1478" s="142" t="s">
        <v>161</v>
      </c>
      <c r="W1478" s="142">
        <v>0</v>
      </c>
      <c r="X1478" s="345" t="s">
        <v>161</v>
      </c>
      <c r="Y1478" s="143"/>
      <c r="Z1478" s="143"/>
      <c r="AA1478" s="143"/>
      <c r="AB1478" s="143"/>
      <c r="AC1478" s="143"/>
      <c r="AD1478" s="143"/>
      <c r="AE1478" s="313"/>
      <c r="AF1478" s="313"/>
      <c r="AG1478" s="313"/>
      <c r="AH1478" s="313"/>
      <c r="AI1478" s="313"/>
      <c r="AJ1478" s="313"/>
      <c r="AK1478" s="143"/>
      <c r="AL1478" s="143"/>
      <c r="AM1478" s="143"/>
      <c r="AN1478" s="143"/>
      <c r="AO1478" s="335"/>
    </row>
    <row r="1479" spans="1:41">
      <c r="A1479" s="140">
        <v>36643413</v>
      </c>
      <c r="B1479" s="141">
        <v>36860266</v>
      </c>
      <c r="C1479" s="141" t="s">
        <v>161</v>
      </c>
      <c r="D1479" s="142">
        <v>1836536.95</v>
      </c>
      <c r="E1479" s="322">
        <v>0</v>
      </c>
      <c r="F1479" s="142">
        <v>1836536.95</v>
      </c>
      <c r="G1479" s="322">
        <v>0</v>
      </c>
      <c r="H1479" s="322">
        <v>0</v>
      </c>
      <c r="I1479" s="322">
        <v>0</v>
      </c>
      <c r="J1479" s="322">
        <v>0</v>
      </c>
      <c r="K1479" s="143">
        <v>0</v>
      </c>
      <c r="L1479" s="144">
        <v>11.1</v>
      </c>
      <c r="M1479" s="344">
        <f t="shared" si="23"/>
        <v>1913.0593229166668</v>
      </c>
      <c r="N1479" s="280" t="s">
        <v>162</v>
      </c>
      <c r="O1479" s="145">
        <v>1</v>
      </c>
      <c r="P1479" s="143">
        <v>947675.95</v>
      </c>
      <c r="Q1479" s="141" t="s">
        <v>77</v>
      </c>
      <c r="R1479" s="271">
        <v>20100831</v>
      </c>
      <c r="S1479" s="145">
        <v>80</v>
      </c>
      <c r="T1479" s="185">
        <v>20170331</v>
      </c>
      <c r="U1479" s="142">
        <v>0</v>
      </c>
      <c r="V1479" s="142" t="s">
        <v>161</v>
      </c>
      <c r="W1479" s="142">
        <v>0</v>
      </c>
      <c r="X1479" s="345" t="s">
        <v>161</v>
      </c>
      <c r="Y1479" s="143"/>
      <c r="Z1479" s="143"/>
      <c r="AA1479" s="143"/>
      <c r="AB1479" s="143"/>
      <c r="AC1479" s="143"/>
      <c r="AD1479" s="143"/>
      <c r="AE1479" s="313"/>
      <c r="AF1479" s="313"/>
      <c r="AG1479" s="313"/>
      <c r="AH1479" s="313"/>
      <c r="AI1479" s="313"/>
      <c r="AJ1479" s="313"/>
      <c r="AK1479" s="143"/>
      <c r="AL1479" s="143"/>
      <c r="AM1479" s="143"/>
      <c r="AN1479" s="143"/>
      <c r="AO1479" s="335"/>
    </row>
    <row r="1480" spans="1:41">
      <c r="A1480" s="140">
        <v>36679776</v>
      </c>
      <c r="B1480" s="141">
        <v>35161732</v>
      </c>
      <c r="C1480" s="141" t="s">
        <v>161</v>
      </c>
      <c r="D1480" s="142">
        <v>0</v>
      </c>
      <c r="E1480" s="322">
        <v>0</v>
      </c>
      <c r="F1480" s="142">
        <v>0</v>
      </c>
      <c r="G1480" s="322">
        <v>0</v>
      </c>
      <c r="H1480" s="322">
        <v>0</v>
      </c>
      <c r="I1480" s="322">
        <v>0</v>
      </c>
      <c r="J1480" s="322">
        <v>0</v>
      </c>
      <c r="K1480" s="143">
        <v>0</v>
      </c>
      <c r="L1480" s="144">
        <v>10.85</v>
      </c>
      <c r="M1480" s="344">
        <f t="shared" si="23"/>
        <v>0</v>
      </c>
      <c r="N1480" s="280" t="s">
        <v>94</v>
      </c>
      <c r="O1480" s="145">
        <v>0</v>
      </c>
      <c r="P1480" s="143">
        <v>0</v>
      </c>
      <c r="Q1480" s="141" t="s">
        <v>70</v>
      </c>
      <c r="R1480" s="271">
        <v>0</v>
      </c>
      <c r="S1480" s="145">
        <v>0</v>
      </c>
      <c r="T1480" s="185">
        <v>20170331</v>
      </c>
      <c r="U1480" s="142">
        <v>0</v>
      </c>
      <c r="V1480" s="142" t="s">
        <v>161</v>
      </c>
      <c r="W1480" s="142">
        <v>0</v>
      </c>
      <c r="X1480" s="345" t="s">
        <v>161</v>
      </c>
      <c r="Y1480" s="143"/>
      <c r="Z1480" s="143"/>
      <c r="AA1480" s="143"/>
      <c r="AB1480" s="143"/>
      <c r="AC1480" s="143"/>
      <c r="AD1480" s="143"/>
      <c r="AE1480" s="313"/>
      <c r="AF1480" s="313"/>
      <c r="AG1480" s="313"/>
      <c r="AH1480" s="313"/>
      <c r="AI1480" s="313"/>
      <c r="AJ1480" s="313"/>
      <c r="AK1480" s="143"/>
      <c r="AL1480" s="143"/>
      <c r="AM1480" s="143"/>
      <c r="AN1480" s="143"/>
      <c r="AO1480" s="335"/>
    </row>
    <row r="1481" spans="1:41">
      <c r="A1481" s="140">
        <v>36679980</v>
      </c>
      <c r="B1481" s="141">
        <v>26220467</v>
      </c>
      <c r="C1481" s="141" t="s">
        <v>161</v>
      </c>
      <c r="D1481" s="142">
        <v>0</v>
      </c>
      <c r="E1481" s="322">
        <v>0</v>
      </c>
      <c r="F1481" s="142">
        <v>0</v>
      </c>
      <c r="G1481" s="322">
        <v>0</v>
      </c>
      <c r="H1481" s="322">
        <v>0</v>
      </c>
      <c r="I1481" s="322">
        <v>0</v>
      </c>
      <c r="J1481" s="322">
        <v>0</v>
      </c>
      <c r="K1481" s="143">
        <v>0</v>
      </c>
      <c r="L1481" s="144">
        <v>11.31</v>
      </c>
      <c r="M1481" s="344">
        <f t="shared" si="23"/>
        <v>0</v>
      </c>
      <c r="N1481" s="280" t="s">
        <v>94</v>
      </c>
      <c r="O1481" s="145">
        <v>0</v>
      </c>
      <c r="P1481" s="143">
        <v>0</v>
      </c>
      <c r="Q1481" s="141" t="s">
        <v>70</v>
      </c>
      <c r="R1481" s="271">
        <v>0</v>
      </c>
      <c r="S1481" s="145">
        <v>0</v>
      </c>
      <c r="T1481" s="185">
        <v>20170331</v>
      </c>
      <c r="U1481" s="142">
        <v>0</v>
      </c>
      <c r="V1481" s="142" t="s">
        <v>161</v>
      </c>
      <c r="W1481" s="142">
        <v>0</v>
      </c>
      <c r="X1481" s="345" t="s">
        <v>161</v>
      </c>
      <c r="Y1481" s="143"/>
      <c r="Z1481" s="143"/>
      <c r="AA1481" s="143"/>
      <c r="AB1481" s="143"/>
      <c r="AC1481" s="143"/>
      <c r="AD1481" s="143"/>
      <c r="AE1481" s="313"/>
      <c r="AF1481" s="313"/>
      <c r="AG1481" s="313"/>
      <c r="AH1481" s="313"/>
      <c r="AI1481" s="313"/>
      <c r="AJ1481" s="313"/>
      <c r="AK1481" s="143"/>
      <c r="AL1481" s="143"/>
      <c r="AM1481" s="143"/>
      <c r="AN1481" s="143"/>
      <c r="AO1481" s="335"/>
    </row>
    <row r="1482" spans="1:41">
      <c r="A1482" s="140">
        <v>36680074</v>
      </c>
      <c r="B1482" s="141">
        <v>223370</v>
      </c>
      <c r="C1482" s="141" t="s">
        <v>161</v>
      </c>
      <c r="D1482" s="142">
        <v>0</v>
      </c>
      <c r="E1482" s="322">
        <v>0</v>
      </c>
      <c r="F1482" s="142">
        <v>0</v>
      </c>
      <c r="G1482" s="322">
        <v>0</v>
      </c>
      <c r="H1482" s="322">
        <v>0</v>
      </c>
      <c r="I1482" s="322">
        <v>0</v>
      </c>
      <c r="J1482" s="322">
        <v>0</v>
      </c>
      <c r="K1482" s="143">
        <v>0</v>
      </c>
      <c r="L1482" s="144">
        <v>11.1</v>
      </c>
      <c r="M1482" s="344">
        <f t="shared" si="23"/>
        <v>0</v>
      </c>
      <c r="N1482" s="280" t="s">
        <v>94</v>
      </c>
      <c r="O1482" s="145">
        <v>0</v>
      </c>
      <c r="P1482" s="143">
        <v>0</v>
      </c>
      <c r="Q1482" s="141" t="s">
        <v>70</v>
      </c>
      <c r="R1482" s="271">
        <v>0</v>
      </c>
      <c r="S1482" s="145">
        <v>0</v>
      </c>
      <c r="T1482" s="185">
        <v>20170331</v>
      </c>
      <c r="U1482" s="142">
        <v>0</v>
      </c>
      <c r="V1482" s="142" t="s">
        <v>161</v>
      </c>
      <c r="W1482" s="142">
        <v>0</v>
      </c>
      <c r="X1482" s="345" t="s">
        <v>161</v>
      </c>
      <c r="Y1482" s="143"/>
      <c r="Z1482" s="143"/>
      <c r="AA1482" s="143"/>
      <c r="AB1482" s="143"/>
      <c r="AC1482" s="143"/>
      <c r="AD1482" s="143"/>
      <c r="AE1482" s="313"/>
      <c r="AF1482" s="313"/>
      <c r="AG1482" s="313"/>
      <c r="AH1482" s="313"/>
      <c r="AI1482" s="313"/>
      <c r="AJ1482" s="313"/>
      <c r="AK1482" s="143"/>
      <c r="AL1482" s="143"/>
      <c r="AM1482" s="143"/>
      <c r="AN1482" s="143"/>
      <c r="AO1482" s="335"/>
    </row>
    <row r="1483" spans="1:41">
      <c r="A1483" s="140">
        <v>36680141</v>
      </c>
      <c r="B1483" s="141">
        <v>15682677</v>
      </c>
      <c r="C1483" s="141" t="s">
        <v>161</v>
      </c>
      <c r="D1483" s="142">
        <v>0</v>
      </c>
      <c r="E1483" s="322">
        <v>0</v>
      </c>
      <c r="F1483" s="142">
        <v>0</v>
      </c>
      <c r="G1483" s="322">
        <v>0</v>
      </c>
      <c r="H1483" s="322">
        <v>0</v>
      </c>
      <c r="I1483" s="322">
        <v>0</v>
      </c>
      <c r="J1483" s="322">
        <v>0</v>
      </c>
      <c r="K1483" s="143">
        <v>0</v>
      </c>
      <c r="L1483" s="144">
        <v>11.1</v>
      </c>
      <c r="M1483" s="344">
        <f t="shared" si="23"/>
        <v>0</v>
      </c>
      <c r="N1483" s="280" t="s">
        <v>94</v>
      </c>
      <c r="O1483" s="145">
        <v>0</v>
      </c>
      <c r="P1483" s="143">
        <v>0</v>
      </c>
      <c r="Q1483" s="141" t="s">
        <v>70</v>
      </c>
      <c r="R1483" s="271">
        <v>0</v>
      </c>
      <c r="S1483" s="145">
        <v>0</v>
      </c>
      <c r="T1483" s="185">
        <v>20170331</v>
      </c>
      <c r="U1483" s="142">
        <v>0</v>
      </c>
      <c r="V1483" s="142" t="s">
        <v>161</v>
      </c>
      <c r="W1483" s="142">
        <v>0</v>
      </c>
      <c r="X1483" s="345" t="s">
        <v>161</v>
      </c>
      <c r="Y1483" s="143"/>
      <c r="Z1483" s="143"/>
      <c r="AA1483" s="143"/>
      <c r="AB1483" s="143"/>
      <c r="AC1483" s="143"/>
      <c r="AD1483" s="143"/>
      <c r="AE1483" s="313"/>
      <c r="AF1483" s="313"/>
      <c r="AG1483" s="313"/>
      <c r="AH1483" s="313"/>
      <c r="AI1483" s="313"/>
      <c r="AJ1483" s="313"/>
      <c r="AK1483" s="143"/>
      <c r="AL1483" s="143"/>
      <c r="AM1483" s="143"/>
      <c r="AN1483" s="143"/>
      <c r="AO1483" s="335"/>
    </row>
    <row r="1484" spans="1:41">
      <c r="A1484" s="140">
        <v>36680201</v>
      </c>
      <c r="B1484" s="141">
        <v>26914375</v>
      </c>
      <c r="C1484" s="141" t="s">
        <v>161</v>
      </c>
      <c r="D1484" s="142">
        <v>223871.44</v>
      </c>
      <c r="E1484" s="313">
        <v>-3643.61</v>
      </c>
      <c r="F1484" s="142">
        <v>220227.83</v>
      </c>
      <c r="G1484" s="313">
        <v>-2070.81</v>
      </c>
      <c r="H1484" s="313">
        <v>0</v>
      </c>
      <c r="I1484" s="313">
        <v>-397.95</v>
      </c>
      <c r="J1484" s="313">
        <v>-6112.37</v>
      </c>
      <c r="K1484" s="143">
        <v>0</v>
      </c>
      <c r="L1484" s="144">
        <v>11.1</v>
      </c>
      <c r="M1484" s="344">
        <f t="shared" si="23"/>
        <v>233.19941666666668</v>
      </c>
      <c r="N1484" s="280" t="s">
        <v>162</v>
      </c>
      <c r="O1484" s="145">
        <v>0</v>
      </c>
      <c r="P1484" s="143">
        <v>220227.83</v>
      </c>
      <c r="Q1484" s="141" t="s">
        <v>70</v>
      </c>
      <c r="R1484" s="271">
        <v>0</v>
      </c>
      <c r="S1484" s="145">
        <v>0</v>
      </c>
      <c r="T1484" s="185">
        <v>20170331</v>
      </c>
      <c r="U1484" s="142">
        <v>0</v>
      </c>
      <c r="V1484" s="142" t="s">
        <v>161</v>
      </c>
      <c r="W1484" s="142">
        <v>0</v>
      </c>
      <c r="X1484" s="345" t="s">
        <v>161</v>
      </c>
      <c r="Y1484" s="143"/>
      <c r="Z1484" s="143"/>
      <c r="AA1484" s="143"/>
      <c r="AB1484" s="143"/>
      <c r="AC1484" s="143"/>
      <c r="AD1484" s="143"/>
      <c r="AE1484" s="313"/>
      <c r="AF1484" s="313"/>
      <c r="AG1484" s="313"/>
      <c r="AH1484" s="313"/>
      <c r="AI1484" s="313"/>
      <c r="AJ1484" s="313"/>
      <c r="AK1484" s="143"/>
      <c r="AL1484" s="143"/>
      <c r="AM1484" s="143"/>
      <c r="AN1484" s="143"/>
      <c r="AO1484" s="335"/>
    </row>
    <row r="1485" spans="1:41">
      <c r="A1485" s="140">
        <v>36680339</v>
      </c>
      <c r="B1485" s="141">
        <v>5685063</v>
      </c>
      <c r="C1485" s="141" t="s">
        <v>161</v>
      </c>
      <c r="D1485" s="142">
        <v>1078546.58</v>
      </c>
      <c r="E1485" s="322">
        <v>-17068.650000000001</v>
      </c>
      <c r="F1485" s="142">
        <v>1061477.93</v>
      </c>
      <c r="G1485" s="322">
        <v>-9976.56</v>
      </c>
      <c r="H1485" s="322">
        <v>-500</v>
      </c>
      <c r="I1485" s="322">
        <v>-2374.79</v>
      </c>
      <c r="J1485" s="322">
        <v>-29920</v>
      </c>
      <c r="K1485" s="143">
        <v>0</v>
      </c>
      <c r="L1485" s="144">
        <v>11.1</v>
      </c>
      <c r="M1485" s="344">
        <f t="shared" si="23"/>
        <v>1123.4860208333334</v>
      </c>
      <c r="N1485" s="280" t="s">
        <v>162</v>
      </c>
      <c r="O1485" s="145">
        <v>0</v>
      </c>
      <c r="P1485" s="143">
        <v>1044251.39</v>
      </c>
      <c r="Q1485" s="141" t="s">
        <v>71</v>
      </c>
      <c r="R1485" s="271">
        <v>20170331</v>
      </c>
      <c r="S1485" s="145">
        <v>1</v>
      </c>
      <c r="T1485" s="185">
        <v>20170331</v>
      </c>
      <c r="U1485" s="142">
        <v>0</v>
      </c>
      <c r="V1485" s="142" t="s">
        <v>161</v>
      </c>
      <c r="W1485" s="142">
        <v>0</v>
      </c>
      <c r="X1485" s="345" t="s">
        <v>161</v>
      </c>
      <c r="Y1485" s="143"/>
      <c r="Z1485" s="143"/>
      <c r="AA1485" s="143"/>
      <c r="AB1485" s="143"/>
      <c r="AC1485" s="143"/>
      <c r="AD1485" s="143"/>
      <c r="AE1485" s="313"/>
      <c r="AF1485" s="313"/>
      <c r="AG1485" s="313"/>
      <c r="AH1485" s="313"/>
      <c r="AI1485" s="313"/>
      <c r="AJ1485" s="313"/>
      <c r="AK1485" s="143"/>
      <c r="AL1485" s="143"/>
      <c r="AM1485" s="143"/>
      <c r="AN1485" s="143"/>
      <c r="AO1485" s="335"/>
    </row>
    <row r="1486" spans="1:41">
      <c r="A1486" s="140">
        <v>36680361</v>
      </c>
      <c r="B1486" s="141">
        <v>17425367</v>
      </c>
      <c r="C1486" s="141" t="s">
        <v>161</v>
      </c>
      <c r="D1486" s="142">
        <v>0</v>
      </c>
      <c r="E1486" s="322">
        <v>0</v>
      </c>
      <c r="F1486" s="142">
        <v>0</v>
      </c>
      <c r="G1486" s="322">
        <v>0</v>
      </c>
      <c r="H1486" s="322">
        <v>0</v>
      </c>
      <c r="I1486" s="322">
        <v>0</v>
      </c>
      <c r="J1486" s="322">
        <v>0</v>
      </c>
      <c r="K1486" s="143">
        <v>0</v>
      </c>
      <c r="L1486" s="144">
        <v>11.1</v>
      </c>
      <c r="M1486" s="344">
        <f t="shared" si="23"/>
        <v>0</v>
      </c>
      <c r="N1486" s="280" t="s">
        <v>94</v>
      </c>
      <c r="O1486" s="145">
        <v>0</v>
      </c>
      <c r="P1486" s="143">
        <v>0</v>
      </c>
      <c r="Q1486" s="141" t="s">
        <v>70</v>
      </c>
      <c r="R1486" s="271">
        <v>0</v>
      </c>
      <c r="S1486" s="145">
        <v>0</v>
      </c>
      <c r="T1486" s="185">
        <v>20170331</v>
      </c>
      <c r="U1486" s="142">
        <v>0</v>
      </c>
      <c r="V1486" s="142" t="s">
        <v>161</v>
      </c>
      <c r="W1486" s="142">
        <v>0</v>
      </c>
      <c r="X1486" s="345" t="s">
        <v>161</v>
      </c>
      <c r="Y1486" s="143"/>
      <c r="Z1486" s="143"/>
      <c r="AA1486" s="143"/>
      <c r="AB1486" s="143"/>
      <c r="AC1486" s="143"/>
      <c r="AD1486" s="143"/>
      <c r="AE1486" s="313"/>
      <c r="AF1486" s="313"/>
      <c r="AG1486" s="313"/>
      <c r="AH1486" s="313"/>
      <c r="AI1486" s="313"/>
      <c r="AJ1486" s="313"/>
      <c r="AK1486" s="143"/>
      <c r="AL1486" s="143"/>
      <c r="AM1486" s="143"/>
      <c r="AN1486" s="143"/>
      <c r="AO1486" s="335"/>
    </row>
    <row r="1487" spans="1:41">
      <c r="A1487" s="140">
        <v>36680397</v>
      </c>
      <c r="B1487" s="141">
        <v>10286054</v>
      </c>
      <c r="C1487" s="141" t="s">
        <v>161</v>
      </c>
      <c r="D1487" s="142">
        <v>0</v>
      </c>
      <c r="E1487" s="322">
        <v>0</v>
      </c>
      <c r="F1487" s="142">
        <v>0</v>
      </c>
      <c r="G1487" s="322">
        <v>0</v>
      </c>
      <c r="H1487" s="322">
        <v>0</v>
      </c>
      <c r="I1487" s="322">
        <v>0</v>
      </c>
      <c r="J1487" s="322">
        <v>0</v>
      </c>
      <c r="K1487" s="143">
        <v>0</v>
      </c>
      <c r="L1487" s="144">
        <v>11.1</v>
      </c>
      <c r="M1487" s="344">
        <f t="shared" si="23"/>
        <v>0</v>
      </c>
      <c r="N1487" s="280" t="s">
        <v>94</v>
      </c>
      <c r="O1487" s="145">
        <v>1</v>
      </c>
      <c r="P1487" s="143">
        <v>0</v>
      </c>
      <c r="Q1487" s="141" t="s">
        <v>70</v>
      </c>
      <c r="R1487" s="271">
        <v>0</v>
      </c>
      <c r="S1487" s="145">
        <v>0</v>
      </c>
      <c r="T1487" s="185">
        <v>20170331</v>
      </c>
      <c r="U1487" s="142">
        <v>0</v>
      </c>
      <c r="V1487" s="142" t="s">
        <v>161</v>
      </c>
      <c r="W1487" s="142">
        <v>0</v>
      </c>
      <c r="X1487" s="345" t="s">
        <v>161</v>
      </c>
      <c r="Y1487" s="143"/>
      <c r="Z1487" s="143"/>
      <c r="AA1487" s="143"/>
      <c r="AB1487" s="143"/>
      <c r="AC1487" s="143"/>
      <c r="AD1487" s="143"/>
      <c r="AE1487" s="313"/>
      <c r="AF1487" s="313"/>
      <c r="AG1487" s="313"/>
      <c r="AH1487" s="313"/>
      <c r="AI1487" s="313"/>
      <c r="AJ1487" s="313"/>
      <c r="AK1487" s="143"/>
      <c r="AL1487" s="143"/>
      <c r="AM1487" s="143"/>
      <c r="AN1487" s="143"/>
      <c r="AO1487" s="335"/>
    </row>
    <row r="1488" spans="1:41">
      <c r="A1488" s="140">
        <v>36680402</v>
      </c>
      <c r="B1488" s="141">
        <v>12417748</v>
      </c>
      <c r="C1488" s="141" t="s">
        <v>161</v>
      </c>
      <c r="D1488" s="142">
        <v>0</v>
      </c>
      <c r="E1488" s="322">
        <v>0</v>
      </c>
      <c r="F1488" s="142">
        <v>0</v>
      </c>
      <c r="G1488" s="322">
        <v>0</v>
      </c>
      <c r="H1488" s="322">
        <v>0</v>
      </c>
      <c r="I1488" s="322">
        <v>0</v>
      </c>
      <c r="J1488" s="322">
        <v>0</v>
      </c>
      <c r="K1488" s="143">
        <v>0</v>
      </c>
      <c r="L1488" s="144">
        <v>11.1</v>
      </c>
      <c r="M1488" s="344">
        <f t="shared" si="23"/>
        <v>0</v>
      </c>
      <c r="N1488" s="280" t="s">
        <v>94</v>
      </c>
      <c r="O1488" s="145">
        <v>0</v>
      </c>
      <c r="P1488" s="143">
        <v>0</v>
      </c>
      <c r="Q1488" s="141" t="s">
        <v>70</v>
      </c>
      <c r="R1488" s="271">
        <v>0</v>
      </c>
      <c r="S1488" s="145">
        <v>0</v>
      </c>
      <c r="T1488" s="185">
        <v>20170331</v>
      </c>
      <c r="U1488" s="142">
        <v>0</v>
      </c>
      <c r="V1488" s="142" t="s">
        <v>161</v>
      </c>
      <c r="W1488" s="142">
        <v>0</v>
      </c>
      <c r="X1488" s="345" t="s">
        <v>161</v>
      </c>
      <c r="Y1488" s="143"/>
      <c r="Z1488" s="143"/>
      <c r="AA1488" s="143"/>
      <c r="AB1488" s="143"/>
      <c r="AC1488" s="143"/>
      <c r="AD1488" s="143"/>
      <c r="AE1488" s="313"/>
      <c r="AF1488" s="313"/>
      <c r="AG1488" s="313"/>
      <c r="AH1488" s="313"/>
      <c r="AI1488" s="313"/>
      <c r="AJ1488" s="313"/>
      <c r="AK1488" s="143"/>
      <c r="AL1488" s="143"/>
      <c r="AM1488" s="143"/>
      <c r="AN1488" s="143"/>
      <c r="AO1488" s="335"/>
    </row>
    <row r="1489" spans="1:41">
      <c r="A1489" s="140">
        <v>36680430</v>
      </c>
      <c r="B1489" s="141">
        <v>39082535</v>
      </c>
      <c r="C1489" s="141" t="s">
        <v>161</v>
      </c>
      <c r="D1489" s="142">
        <v>0</v>
      </c>
      <c r="E1489" s="322">
        <v>0</v>
      </c>
      <c r="F1489" s="142">
        <v>0</v>
      </c>
      <c r="G1489" s="322">
        <v>0</v>
      </c>
      <c r="H1489" s="322">
        <v>0</v>
      </c>
      <c r="I1489" s="322">
        <v>0</v>
      </c>
      <c r="J1489" s="322">
        <v>0</v>
      </c>
      <c r="K1489" s="143">
        <v>0</v>
      </c>
      <c r="L1489" s="144">
        <v>11.1</v>
      </c>
      <c r="M1489" s="344">
        <f t="shared" si="23"/>
        <v>0</v>
      </c>
      <c r="N1489" s="280" t="s">
        <v>94</v>
      </c>
      <c r="O1489" s="145">
        <v>0</v>
      </c>
      <c r="P1489" s="143">
        <v>0</v>
      </c>
      <c r="Q1489" s="141" t="s">
        <v>70</v>
      </c>
      <c r="R1489" s="271">
        <v>0</v>
      </c>
      <c r="S1489" s="145">
        <v>0</v>
      </c>
      <c r="T1489" s="185">
        <v>20170331</v>
      </c>
      <c r="U1489" s="142">
        <v>0</v>
      </c>
      <c r="V1489" s="142" t="s">
        <v>161</v>
      </c>
      <c r="W1489" s="142">
        <v>0</v>
      </c>
      <c r="X1489" s="345" t="s">
        <v>161</v>
      </c>
      <c r="Y1489" s="143"/>
      <c r="Z1489" s="143"/>
      <c r="AA1489" s="143"/>
      <c r="AB1489" s="143"/>
      <c r="AC1489" s="143"/>
      <c r="AD1489" s="143"/>
      <c r="AE1489" s="313"/>
      <c r="AF1489" s="313"/>
      <c r="AG1489" s="313"/>
      <c r="AH1489" s="313"/>
      <c r="AI1489" s="313"/>
      <c r="AJ1489" s="313"/>
      <c r="AK1489" s="143"/>
      <c r="AL1489" s="143"/>
      <c r="AM1489" s="143"/>
      <c r="AN1489" s="143"/>
      <c r="AO1489" s="335"/>
    </row>
    <row r="1490" spans="1:41">
      <c r="A1490" s="140">
        <v>36680464</v>
      </c>
      <c r="B1490" s="141">
        <v>21002774</v>
      </c>
      <c r="C1490" s="141" t="s">
        <v>161</v>
      </c>
      <c r="D1490" s="142">
        <v>297916.02</v>
      </c>
      <c r="E1490" s="322">
        <v>0</v>
      </c>
      <c r="F1490" s="142">
        <v>297916.02</v>
      </c>
      <c r="G1490" s="322">
        <v>0</v>
      </c>
      <c r="H1490" s="322">
        <v>0</v>
      </c>
      <c r="I1490" s="322">
        <v>0</v>
      </c>
      <c r="J1490" s="322">
        <v>0</v>
      </c>
      <c r="K1490" s="143">
        <v>0</v>
      </c>
      <c r="L1490" s="144">
        <v>11.1</v>
      </c>
      <c r="M1490" s="344">
        <f t="shared" si="23"/>
        <v>310.32918750000005</v>
      </c>
      <c r="N1490" s="280" t="s">
        <v>162</v>
      </c>
      <c r="O1490" s="145">
        <v>1</v>
      </c>
      <c r="P1490" s="143">
        <v>193095.4</v>
      </c>
      <c r="Q1490" s="141" t="s">
        <v>77</v>
      </c>
      <c r="R1490" s="271">
        <v>20140131</v>
      </c>
      <c r="S1490" s="145">
        <v>39</v>
      </c>
      <c r="T1490" s="185">
        <v>20170331</v>
      </c>
      <c r="U1490" s="142">
        <v>0</v>
      </c>
      <c r="V1490" s="142" t="s">
        <v>161</v>
      </c>
      <c r="W1490" s="142">
        <v>0</v>
      </c>
      <c r="X1490" s="345" t="s">
        <v>161</v>
      </c>
      <c r="Y1490" s="143"/>
      <c r="Z1490" s="143"/>
      <c r="AA1490" s="143"/>
      <c r="AB1490" s="143"/>
      <c r="AC1490" s="143"/>
      <c r="AD1490" s="143"/>
      <c r="AE1490" s="313"/>
      <c r="AF1490" s="313"/>
      <c r="AG1490" s="313"/>
      <c r="AH1490" s="313"/>
      <c r="AI1490" s="313"/>
      <c r="AJ1490" s="313"/>
      <c r="AK1490" s="143"/>
      <c r="AL1490" s="143"/>
      <c r="AM1490" s="143"/>
      <c r="AN1490" s="143"/>
      <c r="AO1490" s="335"/>
    </row>
    <row r="1491" spans="1:41">
      <c r="A1491" s="140">
        <v>36716236</v>
      </c>
      <c r="B1491" s="141">
        <v>33325581</v>
      </c>
      <c r="C1491" s="141" t="s">
        <v>161</v>
      </c>
      <c r="D1491" s="142">
        <v>0</v>
      </c>
      <c r="E1491" s="322">
        <v>0</v>
      </c>
      <c r="F1491" s="142">
        <v>0</v>
      </c>
      <c r="G1491" s="322">
        <v>0</v>
      </c>
      <c r="H1491" s="322">
        <v>0</v>
      </c>
      <c r="I1491" s="322">
        <v>0</v>
      </c>
      <c r="J1491" s="322">
        <v>0</v>
      </c>
      <c r="K1491" s="143">
        <v>0</v>
      </c>
      <c r="L1491" s="144">
        <v>11.11</v>
      </c>
      <c r="M1491" s="344">
        <f t="shared" si="23"/>
        <v>0</v>
      </c>
      <c r="N1491" s="280" t="s">
        <v>94</v>
      </c>
      <c r="O1491" s="145">
        <v>0</v>
      </c>
      <c r="P1491" s="143">
        <v>0</v>
      </c>
      <c r="Q1491" s="141" t="s">
        <v>70</v>
      </c>
      <c r="R1491" s="271">
        <v>0</v>
      </c>
      <c r="S1491" s="145">
        <v>0</v>
      </c>
      <c r="T1491" s="185">
        <v>20170331</v>
      </c>
      <c r="U1491" s="142">
        <v>0</v>
      </c>
      <c r="V1491" s="142" t="s">
        <v>161</v>
      </c>
      <c r="W1491" s="142">
        <v>0</v>
      </c>
      <c r="X1491" s="345" t="s">
        <v>161</v>
      </c>
      <c r="Y1491" s="143"/>
      <c r="Z1491" s="143"/>
      <c r="AA1491" s="143"/>
      <c r="AB1491" s="143"/>
      <c r="AC1491" s="143"/>
      <c r="AD1491" s="143"/>
      <c r="AE1491" s="313"/>
      <c r="AF1491" s="313"/>
      <c r="AG1491" s="313"/>
      <c r="AH1491" s="313"/>
      <c r="AI1491" s="313"/>
      <c r="AJ1491" s="313"/>
      <c r="AK1491" s="143"/>
      <c r="AL1491" s="143"/>
      <c r="AM1491" s="143"/>
      <c r="AN1491" s="143"/>
      <c r="AO1491" s="335"/>
    </row>
    <row r="1492" spans="1:41">
      <c r="A1492" s="140">
        <v>36716760</v>
      </c>
      <c r="B1492" s="141">
        <v>27500010</v>
      </c>
      <c r="C1492" s="141" t="s">
        <v>161</v>
      </c>
      <c r="D1492" s="142">
        <v>310840.78999999998</v>
      </c>
      <c r="E1492" s="322">
        <v>-9601.9</v>
      </c>
      <c r="F1492" s="142">
        <v>301238.89</v>
      </c>
      <c r="G1492" s="322">
        <v>-6392.68</v>
      </c>
      <c r="H1492" s="322">
        <v>-500</v>
      </c>
      <c r="I1492" s="322">
        <v>-992.67</v>
      </c>
      <c r="J1492" s="322">
        <v>-17487.25</v>
      </c>
      <c r="K1492" s="143">
        <v>0</v>
      </c>
      <c r="L1492" s="144">
        <v>12.17</v>
      </c>
      <c r="M1492" s="344">
        <f t="shared" si="23"/>
        <v>323.79248958333329</v>
      </c>
      <c r="N1492" s="280" t="s">
        <v>162</v>
      </c>
      <c r="O1492" s="145">
        <v>0</v>
      </c>
      <c r="P1492" s="143">
        <v>301238.89</v>
      </c>
      <c r="Q1492" s="141" t="s">
        <v>70</v>
      </c>
      <c r="R1492" s="271">
        <v>0</v>
      </c>
      <c r="S1492" s="145">
        <v>0</v>
      </c>
      <c r="T1492" s="185">
        <v>20170331</v>
      </c>
      <c r="U1492" s="142">
        <v>0</v>
      </c>
      <c r="V1492" s="142" t="s">
        <v>161</v>
      </c>
      <c r="W1492" s="142">
        <v>0</v>
      </c>
      <c r="X1492" s="345" t="s">
        <v>161</v>
      </c>
      <c r="Y1492" s="143"/>
      <c r="Z1492" s="143"/>
      <c r="AA1492" s="143"/>
      <c r="AB1492" s="143"/>
      <c r="AC1492" s="143"/>
      <c r="AD1492" s="143"/>
      <c r="AE1492" s="313"/>
      <c r="AF1492" s="313"/>
      <c r="AG1492" s="313"/>
      <c r="AH1492" s="313"/>
      <c r="AI1492" s="313"/>
      <c r="AJ1492" s="313"/>
      <c r="AK1492" s="143"/>
      <c r="AL1492" s="143"/>
      <c r="AM1492" s="143"/>
      <c r="AN1492" s="143"/>
      <c r="AO1492" s="335"/>
    </row>
    <row r="1493" spans="1:41">
      <c r="A1493" s="140">
        <v>36716772</v>
      </c>
      <c r="B1493" s="141">
        <v>24551677</v>
      </c>
      <c r="C1493" s="141" t="s">
        <v>161</v>
      </c>
      <c r="D1493" s="142">
        <v>0</v>
      </c>
      <c r="E1493" s="322">
        <v>0</v>
      </c>
      <c r="F1493" s="142">
        <v>0</v>
      </c>
      <c r="G1493" s="322">
        <v>0</v>
      </c>
      <c r="H1493" s="322">
        <v>0</v>
      </c>
      <c r="I1493" s="322">
        <v>0</v>
      </c>
      <c r="J1493" s="322">
        <v>0</v>
      </c>
      <c r="K1493" s="143">
        <v>0</v>
      </c>
      <c r="L1493" s="144">
        <v>11.1</v>
      </c>
      <c r="M1493" s="344">
        <f t="shared" si="23"/>
        <v>0</v>
      </c>
      <c r="N1493" s="280" t="s">
        <v>94</v>
      </c>
      <c r="O1493" s="145">
        <v>0</v>
      </c>
      <c r="P1493" s="143">
        <v>0</v>
      </c>
      <c r="Q1493" s="141" t="s">
        <v>70</v>
      </c>
      <c r="R1493" s="271">
        <v>0</v>
      </c>
      <c r="S1493" s="145">
        <v>0</v>
      </c>
      <c r="T1493" s="185">
        <v>20170331</v>
      </c>
      <c r="U1493" s="142">
        <v>0</v>
      </c>
      <c r="V1493" s="142" t="s">
        <v>161</v>
      </c>
      <c r="W1493" s="142">
        <v>0</v>
      </c>
      <c r="X1493" s="345" t="s">
        <v>161</v>
      </c>
      <c r="Y1493" s="143"/>
      <c r="Z1493" s="143"/>
      <c r="AA1493" s="143"/>
      <c r="AB1493" s="143"/>
      <c r="AC1493" s="143"/>
      <c r="AD1493" s="143"/>
      <c r="AE1493" s="313"/>
      <c r="AF1493" s="313"/>
      <c r="AG1493" s="313"/>
      <c r="AH1493" s="313"/>
      <c r="AI1493" s="313"/>
      <c r="AJ1493" s="313"/>
      <c r="AK1493" s="143"/>
      <c r="AL1493" s="143"/>
      <c r="AM1493" s="143"/>
      <c r="AN1493" s="143"/>
      <c r="AO1493" s="335"/>
    </row>
    <row r="1494" spans="1:41">
      <c r="A1494" s="140">
        <v>36716835</v>
      </c>
      <c r="B1494" s="141">
        <v>4973837</v>
      </c>
      <c r="C1494" s="141" t="s">
        <v>161</v>
      </c>
      <c r="D1494" s="142">
        <v>0</v>
      </c>
      <c r="E1494" s="322">
        <v>0</v>
      </c>
      <c r="F1494" s="142">
        <v>0</v>
      </c>
      <c r="G1494" s="322">
        <v>0</v>
      </c>
      <c r="H1494" s="322">
        <v>0</v>
      </c>
      <c r="I1494" s="322">
        <v>0</v>
      </c>
      <c r="J1494" s="322">
        <v>0</v>
      </c>
      <c r="K1494" s="143">
        <v>0</v>
      </c>
      <c r="L1494" s="144">
        <v>11.1</v>
      </c>
      <c r="M1494" s="344">
        <f t="shared" si="23"/>
        <v>0</v>
      </c>
      <c r="N1494" s="280" t="s">
        <v>94</v>
      </c>
      <c r="O1494" s="145">
        <v>0</v>
      </c>
      <c r="P1494" s="143">
        <v>0</v>
      </c>
      <c r="Q1494" s="141" t="s">
        <v>70</v>
      </c>
      <c r="R1494" s="271">
        <v>0</v>
      </c>
      <c r="S1494" s="145">
        <v>0</v>
      </c>
      <c r="T1494" s="185">
        <v>20170331</v>
      </c>
      <c r="U1494" s="142">
        <v>0</v>
      </c>
      <c r="V1494" s="142" t="s">
        <v>161</v>
      </c>
      <c r="W1494" s="142">
        <v>0</v>
      </c>
      <c r="X1494" s="345" t="s">
        <v>161</v>
      </c>
      <c r="Y1494" s="143"/>
      <c r="Z1494" s="143"/>
      <c r="AA1494" s="143"/>
      <c r="AB1494" s="143"/>
      <c r="AC1494" s="143"/>
      <c r="AD1494" s="143"/>
      <c r="AE1494" s="313"/>
      <c r="AF1494" s="313"/>
      <c r="AG1494" s="313"/>
      <c r="AH1494" s="313"/>
      <c r="AI1494" s="313"/>
      <c r="AJ1494" s="313"/>
      <c r="AK1494" s="143"/>
      <c r="AL1494" s="143"/>
      <c r="AM1494" s="143"/>
      <c r="AN1494" s="143"/>
      <c r="AO1494" s="335"/>
    </row>
    <row r="1495" spans="1:41">
      <c r="A1495" s="140">
        <v>36716851</v>
      </c>
      <c r="B1495" s="141">
        <v>10144606</v>
      </c>
      <c r="C1495" s="141" t="s">
        <v>161</v>
      </c>
      <c r="D1495" s="142">
        <v>1191175.33</v>
      </c>
      <c r="E1495" s="322">
        <v>0</v>
      </c>
      <c r="F1495" s="142">
        <v>1191175.33</v>
      </c>
      <c r="G1495" s="322">
        <v>0</v>
      </c>
      <c r="H1495" s="322">
        <v>0</v>
      </c>
      <c r="I1495" s="322">
        <v>0</v>
      </c>
      <c r="J1495" s="322">
        <v>0</v>
      </c>
      <c r="K1495" s="143">
        <v>0</v>
      </c>
      <c r="L1495" s="144">
        <v>11.91</v>
      </c>
      <c r="M1495" s="344">
        <f t="shared" si="23"/>
        <v>1240.8076354166667</v>
      </c>
      <c r="N1495" s="280" t="s">
        <v>162</v>
      </c>
      <c r="O1495" s="145">
        <v>1</v>
      </c>
      <c r="P1495" s="143">
        <v>716553.69</v>
      </c>
      <c r="Q1495" s="141" t="s">
        <v>77</v>
      </c>
      <c r="R1495" s="271">
        <v>20121231</v>
      </c>
      <c r="S1495" s="145">
        <v>52</v>
      </c>
      <c r="T1495" s="185">
        <v>20170331</v>
      </c>
      <c r="U1495" s="142">
        <v>0</v>
      </c>
      <c r="V1495" s="142" t="s">
        <v>161</v>
      </c>
      <c r="W1495" s="142">
        <v>0</v>
      </c>
      <c r="X1495" s="345" t="s">
        <v>161</v>
      </c>
      <c r="Y1495" s="143"/>
      <c r="Z1495" s="143"/>
      <c r="AA1495" s="143"/>
      <c r="AB1495" s="143"/>
      <c r="AC1495" s="143"/>
      <c r="AD1495" s="143"/>
      <c r="AE1495" s="313"/>
      <c r="AF1495" s="313"/>
      <c r="AG1495" s="313"/>
      <c r="AH1495" s="313"/>
      <c r="AI1495" s="313"/>
      <c r="AJ1495" s="313"/>
      <c r="AK1495" s="143"/>
      <c r="AL1495" s="143"/>
      <c r="AM1495" s="143"/>
      <c r="AN1495" s="143"/>
      <c r="AO1495" s="335"/>
    </row>
    <row r="1496" spans="1:41">
      <c r="A1496" s="140">
        <v>36716883</v>
      </c>
      <c r="B1496" s="141">
        <v>4987567</v>
      </c>
      <c r="C1496" s="141" t="s">
        <v>161</v>
      </c>
      <c r="D1496" s="142">
        <v>0</v>
      </c>
      <c r="E1496" s="322">
        <v>0</v>
      </c>
      <c r="F1496" s="142">
        <v>0</v>
      </c>
      <c r="G1496" s="322">
        <v>0</v>
      </c>
      <c r="H1496" s="322">
        <v>0</v>
      </c>
      <c r="I1496" s="322">
        <v>0</v>
      </c>
      <c r="J1496" s="322">
        <v>0</v>
      </c>
      <c r="K1496" s="143">
        <v>0</v>
      </c>
      <c r="L1496" s="144">
        <v>11.1</v>
      </c>
      <c r="M1496" s="344">
        <f t="shared" si="23"/>
        <v>0</v>
      </c>
      <c r="N1496" s="280" t="s">
        <v>94</v>
      </c>
      <c r="O1496" s="145">
        <v>0</v>
      </c>
      <c r="P1496" s="143">
        <v>0</v>
      </c>
      <c r="Q1496" s="141" t="s">
        <v>70</v>
      </c>
      <c r="R1496" s="271">
        <v>0</v>
      </c>
      <c r="S1496" s="145">
        <v>0</v>
      </c>
      <c r="T1496" s="185">
        <v>20170331</v>
      </c>
      <c r="U1496" s="142">
        <v>0</v>
      </c>
      <c r="V1496" s="142" t="s">
        <v>161</v>
      </c>
      <c r="W1496" s="142">
        <v>0</v>
      </c>
      <c r="X1496" s="345" t="s">
        <v>161</v>
      </c>
      <c r="Y1496" s="143"/>
      <c r="Z1496" s="143"/>
      <c r="AA1496" s="143"/>
      <c r="AB1496" s="143"/>
      <c r="AC1496" s="143"/>
      <c r="AD1496" s="143"/>
      <c r="AE1496" s="313"/>
      <c r="AF1496" s="313"/>
      <c r="AG1496" s="313"/>
      <c r="AH1496" s="313"/>
      <c r="AI1496" s="313"/>
      <c r="AJ1496" s="313"/>
      <c r="AK1496" s="143"/>
      <c r="AL1496" s="143"/>
      <c r="AM1496" s="143"/>
      <c r="AN1496" s="143"/>
      <c r="AO1496" s="335"/>
    </row>
    <row r="1497" spans="1:41">
      <c r="A1497" s="140">
        <v>36716900</v>
      </c>
      <c r="B1497" s="141">
        <v>9517025</v>
      </c>
      <c r="C1497" s="141" t="s">
        <v>161</v>
      </c>
      <c r="D1497" s="142">
        <v>0</v>
      </c>
      <c r="E1497" s="322">
        <v>0</v>
      </c>
      <c r="F1497" s="142">
        <v>0</v>
      </c>
      <c r="G1497" s="322">
        <v>0</v>
      </c>
      <c r="H1497" s="322">
        <v>0</v>
      </c>
      <c r="I1497" s="322">
        <v>0</v>
      </c>
      <c r="J1497" s="322">
        <v>0</v>
      </c>
      <c r="K1497" s="143">
        <v>0</v>
      </c>
      <c r="L1497" s="144">
        <v>11.1</v>
      </c>
      <c r="M1497" s="344">
        <f t="shared" si="23"/>
        <v>0</v>
      </c>
      <c r="N1497" s="280" t="s">
        <v>94</v>
      </c>
      <c r="O1497" s="145">
        <v>0</v>
      </c>
      <c r="P1497" s="143">
        <v>0</v>
      </c>
      <c r="Q1497" s="141" t="s">
        <v>70</v>
      </c>
      <c r="R1497" s="271">
        <v>0</v>
      </c>
      <c r="S1497" s="145">
        <v>0</v>
      </c>
      <c r="T1497" s="185">
        <v>20170331</v>
      </c>
      <c r="U1497" s="142">
        <v>0</v>
      </c>
      <c r="V1497" s="142" t="s">
        <v>161</v>
      </c>
      <c r="W1497" s="142">
        <v>0</v>
      </c>
      <c r="X1497" s="345" t="s">
        <v>161</v>
      </c>
      <c r="Y1497" s="143"/>
      <c r="Z1497" s="143"/>
      <c r="AA1497" s="143"/>
      <c r="AB1497" s="143"/>
      <c r="AC1497" s="143"/>
      <c r="AD1497" s="143"/>
      <c r="AE1497" s="313"/>
      <c r="AF1497" s="313"/>
      <c r="AG1497" s="313"/>
      <c r="AH1497" s="313"/>
      <c r="AI1497" s="313"/>
      <c r="AJ1497" s="313"/>
      <c r="AK1497" s="143"/>
      <c r="AL1497" s="143"/>
      <c r="AM1497" s="143"/>
      <c r="AN1497" s="143"/>
      <c r="AO1497" s="335"/>
    </row>
    <row r="1498" spans="1:41">
      <c r="A1498" s="140">
        <v>36716969</v>
      </c>
      <c r="B1498" s="141">
        <v>32413621</v>
      </c>
      <c r="C1498" s="141" t="s">
        <v>161</v>
      </c>
      <c r="D1498" s="142">
        <v>1127662.3</v>
      </c>
      <c r="E1498" s="322">
        <v>0</v>
      </c>
      <c r="F1498" s="142">
        <v>1127662.3</v>
      </c>
      <c r="G1498" s="322">
        <v>0</v>
      </c>
      <c r="H1498" s="322">
        <v>0</v>
      </c>
      <c r="I1498" s="322">
        <v>0</v>
      </c>
      <c r="J1498" s="322">
        <v>0</v>
      </c>
      <c r="K1498" s="143">
        <v>0</v>
      </c>
      <c r="L1498" s="144">
        <v>11.12</v>
      </c>
      <c r="M1498" s="344">
        <f t="shared" si="23"/>
        <v>1174.6482291666669</v>
      </c>
      <c r="N1498" s="280" t="s">
        <v>162</v>
      </c>
      <c r="O1498" s="145">
        <v>1</v>
      </c>
      <c r="P1498" s="143">
        <v>575203.35</v>
      </c>
      <c r="Q1498" s="141" t="s">
        <v>77</v>
      </c>
      <c r="R1498" s="271">
        <v>20100531</v>
      </c>
      <c r="S1498" s="145">
        <v>83</v>
      </c>
      <c r="T1498" s="185">
        <v>20170331</v>
      </c>
      <c r="U1498" s="142">
        <v>0</v>
      </c>
      <c r="V1498" s="143" t="s">
        <v>161</v>
      </c>
      <c r="W1498" s="142">
        <v>0</v>
      </c>
      <c r="X1498" s="345" t="s">
        <v>161</v>
      </c>
      <c r="Y1498" s="143"/>
      <c r="Z1498" s="143"/>
      <c r="AA1498" s="143"/>
      <c r="AB1498" s="143"/>
      <c r="AC1498" s="143"/>
      <c r="AD1498" s="143"/>
      <c r="AE1498" s="313"/>
      <c r="AF1498" s="313"/>
      <c r="AG1498" s="313"/>
      <c r="AH1498" s="313"/>
      <c r="AI1498" s="313"/>
      <c r="AJ1498" s="313"/>
      <c r="AK1498" s="143"/>
      <c r="AL1498" s="143"/>
      <c r="AM1498" s="143"/>
      <c r="AN1498" s="143"/>
      <c r="AO1498" s="335"/>
    </row>
    <row r="1499" spans="1:41">
      <c r="A1499" s="140">
        <v>36717015</v>
      </c>
      <c r="B1499" s="141">
        <v>22934874</v>
      </c>
      <c r="C1499" s="141" t="s">
        <v>161</v>
      </c>
      <c r="D1499" s="142">
        <v>0</v>
      </c>
      <c r="E1499" s="322">
        <v>0</v>
      </c>
      <c r="F1499" s="142">
        <v>0</v>
      </c>
      <c r="G1499" s="322">
        <v>0</v>
      </c>
      <c r="H1499" s="322">
        <v>0</v>
      </c>
      <c r="I1499" s="322">
        <v>0</v>
      </c>
      <c r="J1499" s="322">
        <v>0</v>
      </c>
      <c r="K1499" s="143">
        <v>0</v>
      </c>
      <c r="L1499" s="144">
        <v>11.1</v>
      </c>
      <c r="M1499" s="344">
        <f t="shared" si="23"/>
        <v>0</v>
      </c>
      <c r="N1499" s="280" t="s">
        <v>94</v>
      </c>
      <c r="O1499" s="145">
        <v>0</v>
      </c>
      <c r="P1499" s="143">
        <v>0</v>
      </c>
      <c r="Q1499" s="141" t="s">
        <v>70</v>
      </c>
      <c r="R1499" s="271">
        <v>0</v>
      </c>
      <c r="S1499" s="145">
        <v>0</v>
      </c>
      <c r="T1499" s="185">
        <v>20170331</v>
      </c>
      <c r="U1499" s="142">
        <v>0</v>
      </c>
      <c r="V1499" s="142" t="s">
        <v>161</v>
      </c>
      <c r="W1499" s="142">
        <v>0</v>
      </c>
      <c r="X1499" s="345" t="s">
        <v>161</v>
      </c>
      <c r="Y1499" s="143"/>
      <c r="Z1499" s="143"/>
      <c r="AA1499" s="143"/>
      <c r="AB1499" s="143"/>
      <c r="AC1499" s="143"/>
      <c r="AD1499" s="143"/>
      <c r="AE1499" s="313"/>
      <c r="AF1499" s="313"/>
      <c r="AG1499" s="313"/>
      <c r="AH1499" s="313"/>
      <c r="AI1499" s="313"/>
      <c r="AJ1499" s="313"/>
      <c r="AK1499" s="143"/>
      <c r="AL1499" s="143"/>
      <c r="AM1499" s="143"/>
      <c r="AN1499" s="143"/>
      <c r="AO1499" s="335"/>
    </row>
    <row r="1500" spans="1:41">
      <c r="A1500" s="140">
        <v>36717074</v>
      </c>
      <c r="B1500" s="141">
        <v>38682227</v>
      </c>
      <c r="C1500" s="141" t="s">
        <v>161</v>
      </c>
      <c r="D1500" s="142">
        <v>316235.33</v>
      </c>
      <c r="E1500" s="322">
        <v>-5187.75</v>
      </c>
      <c r="F1500" s="142">
        <v>311047.58</v>
      </c>
      <c r="G1500" s="322">
        <v>-2788.14</v>
      </c>
      <c r="H1500" s="322">
        <v>0</v>
      </c>
      <c r="I1500" s="322">
        <v>-584.64</v>
      </c>
      <c r="J1500" s="322">
        <v>-8560.5300000000007</v>
      </c>
      <c r="K1500" s="143">
        <v>0</v>
      </c>
      <c r="L1500" s="144">
        <v>10.32</v>
      </c>
      <c r="M1500" s="344">
        <f t="shared" si="23"/>
        <v>329.41180208333338</v>
      </c>
      <c r="N1500" s="280" t="s">
        <v>162</v>
      </c>
      <c r="O1500" s="145">
        <v>0</v>
      </c>
      <c r="P1500" s="143">
        <v>311047.58</v>
      </c>
      <c r="Q1500" s="141" t="s">
        <v>70</v>
      </c>
      <c r="R1500" s="271">
        <v>0</v>
      </c>
      <c r="S1500" s="145">
        <v>0</v>
      </c>
      <c r="T1500" s="185">
        <v>20170331</v>
      </c>
      <c r="U1500" s="142">
        <v>0</v>
      </c>
      <c r="V1500" s="142" t="s">
        <v>161</v>
      </c>
      <c r="W1500" s="142">
        <v>0</v>
      </c>
      <c r="X1500" s="345" t="s">
        <v>161</v>
      </c>
      <c r="Y1500" s="143"/>
      <c r="Z1500" s="143"/>
      <c r="AA1500" s="143"/>
      <c r="AB1500" s="143"/>
      <c r="AC1500" s="143"/>
      <c r="AD1500" s="143"/>
      <c r="AE1500" s="313"/>
      <c r="AF1500" s="313"/>
      <c r="AG1500" s="313"/>
      <c r="AH1500" s="313"/>
      <c r="AI1500" s="313"/>
      <c r="AJ1500" s="313"/>
      <c r="AK1500" s="143"/>
      <c r="AL1500" s="143"/>
      <c r="AM1500" s="143"/>
      <c r="AN1500" s="143"/>
      <c r="AO1500" s="335"/>
    </row>
    <row r="1501" spans="1:41">
      <c r="A1501" s="140">
        <v>36717096</v>
      </c>
      <c r="B1501" s="141">
        <v>22287620</v>
      </c>
      <c r="C1501" s="141" t="s">
        <v>161</v>
      </c>
      <c r="D1501" s="142">
        <v>0</v>
      </c>
      <c r="E1501" s="322">
        <v>0</v>
      </c>
      <c r="F1501" s="142">
        <v>0</v>
      </c>
      <c r="G1501" s="322">
        <v>0</v>
      </c>
      <c r="H1501" s="322">
        <v>0</v>
      </c>
      <c r="I1501" s="322">
        <v>0</v>
      </c>
      <c r="J1501" s="322">
        <v>0</v>
      </c>
      <c r="K1501" s="143">
        <v>0</v>
      </c>
      <c r="L1501" s="144">
        <v>11.14</v>
      </c>
      <c r="M1501" s="344">
        <f t="shared" si="23"/>
        <v>0</v>
      </c>
      <c r="N1501" s="280" t="s">
        <v>94</v>
      </c>
      <c r="O1501" s="145">
        <v>0</v>
      </c>
      <c r="P1501" s="143">
        <v>0</v>
      </c>
      <c r="Q1501" s="141" t="s">
        <v>70</v>
      </c>
      <c r="R1501" s="271">
        <v>0</v>
      </c>
      <c r="S1501" s="145">
        <v>0</v>
      </c>
      <c r="T1501" s="185">
        <v>20170331</v>
      </c>
      <c r="U1501" s="142">
        <v>0</v>
      </c>
      <c r="V1501" s="142" t="s">
        <v>161</v>
      </c>
      <c r="W1501" s="142">
        <v>0</v>
      </c>
      <c r="X1501" s="345" t="s">
        <v>161</v>
      </c>
      <c r="Y1501" s="143"/>
      <c r="Z1501" s="143"/>
      <c r="AA1501" s="143"/>
      <c r="AB1501" s="143"/>
      <c r="AC1501" s="143"/>
      <c r="AD1501" s="143"/>
      <c r="AE1501" s="313"/>
      <c r="AF1501" s="313"/>
      <c r="AG1501" s="313"/>
      <c r="AH1501" s="313"/>
      <c r="AI1501" s="313"/>
      <c r="AJ1501" s="313"/>
      <c r="AK1501" s="143"/>
      <c r="AL1501" s="143"/>
      <c r="AM1501" s="143"/>
      <c r="AN1501" s="143"/>
      <c r="AO1501" s="335"/>
    </row>
    <row r="1502" spans="1:41">
      <c r="A1502" s="140">
        <v>36717104</v>
      </c>
      <c r="B1502" s="141">
        <v>8014065</v>
      </c>
      <c r="C1502" s="141" t="s">
        <v>161</v>
      </c>
      <c r="D1502" s="142">
        <v>0</v>
      </c>
      <c r="E1502" s="322">
        <v>0</v>
      </c>
      <c r="F1502" s="142">
        <v>0</v>
      </c>
      <c r="G1502" s="322">
        <v>0</v>
      </c>
      <c r="H1502" s="322">
        <v>0</v>
      </c>
      <c r="I1502" s="322">
        <v>0</v>
      </c>
      <c r="J1502" s="322">
        <v>0</v>
      </c>
      <c r="K1502" s="143">
        <v>0</v>
      </c>
      <c r="L1502" s="144">
        <v>11.1</v>
      </c>
      <c r="M1502" s="344">
        <f t="shared" si="23"/>
        <v>0</v>
      </c>
      <c r="N1502" s="280" t="s">
        <v>94</v>
      </c>
      <c r="O1502" s="145">
        <v>0</v>
      </c>
      <c r="P1502" s="143">
        <v>0</v>
      </c>
      <c r="Q1502" s="141" t="s">
        <v>70</v>
      </c>
      <c r="R1502" s="271">
        <v>0</v>
      </c>
      <c r="S1502" s="145">
        <v>0</v>
      </c>
      <c r="T1502" s="185">
        <v>20170331</v>
      </c>
      <c r="U1502" s="142">
        <v>0</v>
      </c>
      <c r="V1502" s="142" t="s">
        <v>161</v>
      </c>
      <c r="W1502" s="142">
        <v>0</v>
      </c>
      <c r="X1502" s="345" t="s">
        <v>161</v>
      </c>
      <c r="Y1502" s="143"/>
      <c r="Z1502" s="143"/>
      <c r="AA1502" s="143"/>
      <c r="AB1502" s="143"/>
      <c r="AC1502" s="143"/>
      <c r="AD1502" s="143"/>
      <c r="AE1502" s="313"/>
      <c r="AF1502" s="313"/>
      <c r="AG1502" s="313"/>
      <c r="AH1502" s="313"/>
      <c r="AI1502" s="313"/>
      <c r="AJ1502" s="313"/>
      <c r="AK1502" s="143"/>
      <c r="AL1502" s="143"/>
      <c r="AM1502" s="143"/>
      <c r="AN1502" s="143"/>
      <c r="AO1502" s="335"/>
    </row>
    <row r="1503" spans="1:41">
      <c r="A1503" s="140">
        <v>36717179</v>
      </c>
      <c r="B1503" s="141">
        <v>21715754</v>
      </c>
      <c r="C1503" s="141" t="s">
        <v>161</v>
      </c>
      <c r="D1503" s="142">
        <v>548156.48</v>
      </c>
      <c r="E1503" s="322">
        <v>-9043.14</v>
      </c>
      <c r="F1503" s="142">
        <v>539113.34</v>
      </c>
      <c r="G1503" s="322">
        <v>-4711.8599999999997</v>
      </c>
      <c r="H1503" s="322">
        <v>0</v>
      </c>
      <c r="I1503" s="322">
        <v>-958.81</v>
      </c>
      <c r="J1503" s="322">
        <v>-14713.81</v>
      </c>
      <c r="K1503" s="143">
        <v>0</v>
      </c>
      <c r="L1503" s="144">
        <v>10.050000000000001</v>
      </c>
      <c r="M1503" s="344">
        <f t="shared" si="23"/>
        <v>570.99633333333338</v>
      </c>
      <c r="N1503" s="280" t="s">
        <v>162</v>
      </c>
      <c r="O1503" s="145">
        <v>0</v>
      </c>
      <c r="P1503" s="143">
        <v>539113.34</v>
      </c>
      <c r="Q1503" s="141" t="s">
        <v>70</v>
      </c>
      <c r="R1503" s="271">
        <v>0</v>
      </c>
      <c r="S1503" s="145">
        <v>0</v>
      </c>
      <c r="T1503" s="185">
        <v>20170331</v>
      </c>
      <c r="U1503" s="142">
        <v>0</v>
      </c>
      <c r="V1503" s="142" t="s">
        <v>161</v>
      </c>
      <c r="W1503" s="142">
        <v>0</v>
      </c>
      <c r="X1503" s="345" t="s">
        <v>161</v>
      </c>
      <c r="Y1503" s="143"/>
      <c r="Z1503" s="143"/>
      <c r="AA1503" s="143"/>
      <c r="AB1503" s="143"/>
      <c r="AC1503" s="143"/>
      <c r="AD1503" s="143"/>
      <c r="AE1503" s="313"/>
      <c r="AF1503" s="313"/>
      <c r="AG1503" s="313"/>
      <c r="AH1503" s="313"/>
      <c r="AI1503" s="313"/>
      <c r="AJ1503" s="313"/>
      <c r="AK1503" s="143"/>
      <c r="AL1503" s="143"/>
      <c r="AM1503" s="143"/>
      <c r="AN1503" s="143"/>
      <c r="AO1503" s="335"/>
    </row>
    <row r="1504" spans="1:41">
      <c r="A1504" s="140">
        <v>36717204</v>
      </c>
      <c r="B1504" s="141">
        <v>4958095</v>
      </c>
      <c r="C1504" s="141" t="s">
        <v>161</v>
      </c>
      <c r="D1504" s="142">
        <v>352286.35</v>
      </c>
      <c r="E1504" s="322">
        <v>0</v>
      </c>
      <c r="F1504" s="142">
        <v>352286.35</v>
      </c>
      <c r="G1504" s="322">
        <v>0</v>
      </c>
      <c r="H1504" s="322">
        <v>0</v>
      </c>
      <c r="I1504" s="322">
        <v>0</v>
      </c>
      <c r="J1504" s="322">
        <v>0</v>
      </c>
      <c r="K1504" s="143">
        <v>0</v>
      </c>
      <c r="L1504" s="144">
        <v>11.91</v>
      </c>
      <c r="M1504" s="344">
        <f t="shared" si="23"/>
        <v>366.96494791666669</v>
      </c>
      <c r="N1504" s="280" t="s">
        <v>162</v>
      </c>
      <c r="O1504" s="145">
        <v>1</v>
      </c>
      <c r="P1504" s="143">
        <v>232289.27</v>
      </c>
      <c r="Q1504" s="141" t="s">
        <v>77</v>
      </c>
      <c r="R1504" s="271">
        <v>20140228</v>
      </c>
      <c r="S1504" s="145">
        <v>38</v>
      </c>
      <c r="T1504" s="185">
        <v>20170331</v>
      </c>
      <c r="U1504" s="142">
        <v>0</v>
      </c>
      <c r="V1504" s="142" t="s">
        <v>161</v>
      </c>
      <c r="W1504" s="142">
        <v>0</v>
      </c>
      <c r="X1504" s="345" t="s">
        <v>161</v>
      </c>
      <c r="Y1504" s="143"/>
      <c r="Z1504" s="143"/>
      <c r="AA1504" s="143"/>
      <c r="AB1504" s="143"/>
      <c r="AC1504" s="143"/>
      <c r="AD1504" s="143"/>
      <c r="AE1504" s="313"/>
      <c r="AF1504" s="313"/>
      <c r="AG1504" s="313"/>
      <c r="AH1504" s="313"/>
      <c r="AI1504" s="313"/>
      <c r="AJ1504" s="313"/>
      <c r="AK1504" s="143"/>
      <c r="AL1504" s="143"/>
      <c r="AM1504" s="143"/>
      <c r="AN1504" s="143"/>
      <c r="AO1504" s="335"/>
    </row>
    <row r="1505" spans="1:41">
      <c r="A1505" s="140">
        <v>36717211</v>
      </c>
      <c r="B1505" s="141">
        <v>9429577</v>
      </c>
      <c r="C1505" s="141" t="s">
        <v>161</v>
      </c>
      <c r="D1505" s="142">
        <v>1467492.13</v>
      </c>
      <c r="E1505" s="322">
        <v>-24346.32</v>
      </c>
      <c r="F1505" s="142">
        <v>1443145.81</v>
      </c>
      <c r="G1505" s="322">
        <v>-12290.25</v>
      </c>
      <c r="H1505" s="322">
        <v>0</v>
      </c>
      <c r="I1505" s="322">
        <v>-2739.58</v>
      </c>
      <c r="J1505" s="322">
        <v>-39376.15</v>
      </c>
      <c r="K1505" s="143">
        <v>0</v>
      </c>
      <c r="L1505" s="144">
        <v>9.7899999999999991</v>
      </c>
      <c r="M1505" s="344">
        <f t="shared" si="23"/>
        <v>1528.6376354166666</v>
      </c>
      <c r="N1505" s="280" t="s">
        <v>162</v>
      </c>
      <c r="O1505" s="145">
        <v>0</v>
      </c>
      <c r="P1505" s="143">
        <v>1443145.81</v>
      </c>
      <c r="Q1505" s="141" t="s">
        <v>70</v>
      </c>
      <c r="R1505" s="271">
        <v>0</v>
      </c>
      <c r="S1505" s="145">
        <v>0</v>
      </c>
      <c r="T1505" s="185">
        <v>20170331</v>
      </c>
      <c r="U1505" s="142">
        <v>0</v>
      </c>
      <c r="V1505" s="142" t="s">
        <v>161</v>
      </c>
      <c r="W1505" s="142">
        <v>0</v>
      </c>
      <c r="X1505" s="345" t="s">
        <v>161</v>
      </c>
      <c r="Y1505" s="143"/>
      <c r="Z1505" s="143"/>
      <c r="AA1505" s="143"/>
      <c r="AB1505" s="143"/>
      <c r="AC1505" s="143"/>
      <c r="AD1505" s="143"/>
      <c r="AE1505" s="313"/>
      <c r="AF1505" s="313"/>
      <c r="AG1505" s="313"/>
      <c r="AH1505" s="313"/>
      <c r="AI1505" s="313"/>
      <c r="AJ1505" s="313"/>
      <c r="AK1505" s="143"/>
      <c r="AL1505" s="143"/>
      <c r="AM1505" s="143"/>
      <c r="AN1505" s="143"/>
      <c r="AO1505" s="335"/>
    </row>
    <row r="1506" spans="1:41">
      <c r="A1506" s="140">
        <v>36717250</v>
      </c>
      <c r="B1506" s="141">
        <v>25456092</v>
      </c>
      <c r="C1506" s="141" t="s">
        <v>161</v>
      </c>
      <c r="D1506" s="142">
        <v>0</v>
      </c>
      <c r="E1506" s="313">
        <v>0</v>
      </c>
      <c r="F1506" s="142">
        <v>0</v>
      </c>
      <c r="G1506" s="313">
        <v>0</v>
      </c>
      <c r="H1506" s="313">
        <v>0</v>
      </c>
      <c r="I1506" s="313">
        <v>0</v>
      </c>
      <c r="J1506" s="313">
        <v>0</v>
      </c>
      <c r="K1506" s="143">
        <v>0</v>
      </c>
      <c r="L1506" s="144">
        <v>11.1</v>
      </c>
      <c r="M1506" s="344">
        <f t="shared" si="23"/>
        <v>0</v>
      </c>
      <c r="N1506" s="280" t="s">
        <v>94</v>
      </c>
      <c r="O1506" s="145">
        <v>0</v>
      </c>
      <c r="P1506" s="143">
        <v>0</v>
      </c>
      <c r="Q1506" s="141" t="s">
        <v>70</v>
      </c>
      <c r="R1506" s="271">
        <v>0</v>
      </c>
      <c r="S1506" s="145">
        <v>0</v>
      </c>
      <c r="T1506" s="185">
        <v>20170331</v>
      </c>
      <c r="U1506" s="142">
        <v>0</v>
      </c>
      <c r="V1506" s="142" t="s">
        <v>161</v>
      </c>
      <c r="W1506" s="142">
        <v>0</v>
      </c>
      <c r="X1506" s="345" t="s">
        <v>161</v>
      </c>
      <c r="Y1506" s="143"/>
      <c r="Z1506" s="143"/>
      <c r="AA1506" s="143"/>
      <c r="AB1506" s="143"/>
      <c r="AC1506" s="143"/>
      <c r="AD1506" s="143"/>
      <c r="AE1506" s="313"/>
      <c r="AF1506" s="313"/>
      <c r="AG1506" s="313"/>
      <c r="AH1506" s="313"/>
      <c r="AI1506" s="313"/>
      <c r="AJ1506" s="313"/>
      <c r="AK1506" s="143"/>
      <c r="AL1506" s="143"/>
      <c r="AM1506" s="143"/>
      <c r="AN1506" s="143"/>
      <c r="AO1506" s="335"/>
    </row>
    <row r="1507" spans="1:41">
      <c r="A1507" s="140">
        <v>36717274</v>
      </c>
      <c r="B1507" s="141">
        <v>12344699</v>
      </c>
      <c r="C1507" s="141" t="s">
        <v>161</v>
      </c>
      <c r="D1507" s="142">
        <v>1277741</v>
      </c>
      <c r="E1507" s="322">
        <v>0</v>
      </c>
      <c r="F1507" s="142">
        <v>1277741</v>
      </c>
      <c r="G1507" s="322">
        <v>0</v>
      </c>
      <c r="H1507" s="322">
        <v>0</v>
      </c>
      <c r="I1507" s="322">
        <v>0</v>
      </c>
      <c r="J1507" s="322">
        <v>0</v>
      </c>
      <c r="K1507" s="143">
        <v>0</v>
      </c>
      <c r="L1507" s="144">
        <v>11.1</v>
      </c>
      <c r="M1507" s="344">
        <f t="shared" si="23"/>
        <v>1330.9802083333334</v>
      </c>
      <c r="N1507" s="280" t="s">
        <v>162</v>
      </c>
      <c r="O1507" s="145">
        <v>1</v>
      </c>
      <c r="P1507" s="143">
        <v>662053.51</v>
      </c>
      <c r="Q1507" s="141" t="s">
        <v>77</v>
      </c>
      <c r="R1507" s="271">
        <v>20100930</v>
      </c>
      <c r="S1507" s="145">
        <v>79</v>
      </c>
      <c r="T1507" s="185">
        <v>20170331</v>
      </c>
      <c r="U1507" s="142">
        <v>0</v>
      </c>
      <c r="V1507" s="142" t="s">
        <v>161</v>
      </c>
      <c r="W1507" s="142">
        <v>0</v>
      </c>
      <c r="X1507" s="345" t="s">
        <v>161</v>
      </c>
      <c r="Y1507" s="143"/>
      <c r="Z1507" s="143"/>
      <c r="AA1507" s="143"/>
      <c r="AB1507" s="143"/>
      <c r="AC1507" s="143"/>
      <c r="AD1507" s="143"/>
      <c r="AE1507" s="313"/>
      <c r="AF1507" s="313"/>
      <c r="AG1507" s="313"/>
      <c r="AH1507" s="313"/>
      <c r="AI1507" s="313"/>
      <c r="AJ1507" s="313"/>
      <c r="AK1507" s="143"/>
      <c r="AL1507" s="143"/>
      <c r="AM1507" s="143"/>
      <c r="AN1507" s="143"/>
      <c r="AO1507" s="335"/>
    </row>
    <row r="1508" spans="1:41">
      <c r="A1508" s="140">
        <v>36717300</v>
      </c>
      <c r="B1508" s="141">
        <v>17468393</v>
      </c>
      <c r="C1508" s="141" t="s">
        <v>161</v>
      </c>
      <c r="D1508" s="142">
        <v>0</v>
      </c>
      <c r="E1508" s="322">
        <v>0</v>
      </c>
      <c r="F1508" s="142">
        <v>0</v>
      </c>
      <c r="G1508" s="322">
        <v>0</v>
      </c>
      <c r="H1508" s="322">
        <v>0</v>
      </c>
      <c r="I1508" s="322">
        <v>0</v>
      </c>
      <c r="J1508" s="322">
        <v>0</v>
      </c>
      <c r="K1508" s="143">
        <v>0</v>
      </c>
      <c r="L1508" s="144">
        <v>11.1</v>
      </c>
      <c r="M1508" s="344">
        <f t="shared" si="23"/>
        <v>0</v>
      </c>
      <c r="N1508" s="280" t="s">
        <v>94</v>
      </c>
      <c r="O1508" s="145">
        <v>0</v>
      </c>
      <c r="P1508" s="143">
        <v>0</v>
      </c>
      <c r="Q1508" s="141" t="s">
        <v>70</v>
      </c>
      <c r="R1508" s="271">
        <v>0</v>
      </c>
      <c r="S1508" s="145">
        <v>0</v>
      </c>
      <c r="T1508" s="185">
        <v>20170331</v>
      </c>
      <c r="U1508" s="142">
        <v>0</v>
      </c>
      <c r="V1508" s="142" t="s">
        <v>161</v>
      </c>
      <c r="W1508" s="142">
        <v>0</v>
      </c>
      <c r="X1508" s="345" t="s">
        <v>161</v>
      </c>
      <c r="Y1508" s="143"/>
      <c r="Z1508" s="143"/>
      <c r="AA1508" s="143"/>
      <c r="AB1508" s="143"/>
      <c r="AC1508" s="143"/>
      <c r="AD1508" s="143"/>
      <c r="AE1508" s="313"/>
      <c r="AF1508" s="313"/>
      <c r="AG1508" s="313"/>
      <c r="AH1508" s="313"/>
      <c r="AI1508" s="313"/>
      <c r="AJ1508" s="313"/>
      <c r="AK1508" s="143"/>
      <c r="AL1508" s="143"/>
      <c r="AM1508" s="143"/>
      <c r="AN1508" s="143"/>
      <c r="AO1508" s="335"/>
    </row>
    <row r="1509" spans="1:41">
      <c r="A1509" s="140">
        <v>36717320</v>
      </c>
      <c r="B1509" s="141">
        <v>21707420</v>
      </c>
      <c r="C1509" s="141" t="s">
        <v>161</v>
      </c>
      <c r="D1509" s="142">
        <v>0</v>
      </c>
      <c r="E1509" s="322">
        <v>0</v>
      </c>
      <c r="F1509" s="142">
        <v>0</v>
      </c>
      <c r="G1509" s="322">
        <v>0</v>
      </c>
      <c r="H1509" s="322">
        <v>0</v>
      </c>
      <c r="I1509" s="322">
        <v>0</v>
      </c>
      <c r="J1509" s="322">
        <v>0</v>
      </c>
      <c r="K1509" s="143">
        <v>0</v>
      </c>
      <c r="L1509" s="144">
        <v>11.1</v>
      </c>
      <c r="M1509" s="344">
        <f t="shared" si="23"/>
        <v>0</v>
      </c>
      <c r="N1509" s="280" t="s">
        <v>94</v>
      </c>
      <c r="O1509" s="145">
        <v>0</v>
      </c>
      <c r="P1509" s="143">
        <v>0</v>
      </c>
      <c r="Q1509" s="141" t="s">
        <v>70</v>
      </c>
      <c r="R1509" s="271">
        <v>0</v>
      </c>
      <c r="S1509" s="145">
        <v>0</v>
      </c>
      <c r="T1509" s="185">
        <v>20170331</v>
      </c>
      <c r="U1509" s="142">
        <v>0</v>
      </c>
      <c r="V1509" s="142" t="s">
        <v>161</v>
      </c>
      <c r="W1509" s="142">
        <v>0</v>
      </c>
      <c r="X1509" s="345" t="s">
        <v>161</v>
      </c>
      <c r="Y1509" s="143"/>
      <c r="Z1509" s="143"/>
      <c r="AA1509" s="143"/>
      <c r="AB1509" s="143"/>
      <c r="AC1509" s="143"/>
      <c r="AD1509" s="143"/>
      <c r="AE1509" s="313"/>
      <c r="AF1509" s="313"/>
      <c r="AG1509" s="313"/>
      <c r="AH1509" s="313"/>
      <c r="AI1509" s="313"/>
      <c r="AJ1509" s="313"/>
      <c r="AK1509" s="143"/>
      <c r="AL1509" s="143"/>
      <c r="AM1509" s="143"/>
      <c r="AN1509" s="143"/>
      <c r="AO1509" s="335"/>
    </row>
    <row r="1510" spans="1:41">
      <c r="A1510" s="140">
        <v>36717349</v>
      </c>
      <c r="B1510" s="141">
        <v>27229557</v>
      </c>
      <c r="C1510" s="141" t="s">
        <v>161</v>
      </c>
      <c r="D1510" s="142">
        <v>174741.37</v>
      </c>
      <c r="E1510" s="322">
        <v>0</v>
      </c>
      <c r="F1510" s="142">
        <v>174741.37</v>
      </c>
      <c r="G1510" s="322">
        <v>0</v>
      </c>
      <c r="H1510" s="322">
        <v>0</v>
      </c>
      <c r="I1510" s="322">
        <v>0</v>
      </c>
      <c r="J1510" s="322">
        <v>0</v>
      </c>
      <c r="K1510" s="143">
        <v>0</v>
      </c>
      <c r="L1510" s="144">
        <v>11.1</v>
      </c>
      <c r="M1510" s="344">
        <f t="shared" si="23"/>
        <v>182.02226041666665</v>
      </c>
      <c r="N1510" s="280" t="s">
        <v>162</v>
      </c>
      <c r="O1510" s="145">
        <v>1</v>
      </c>
      <c r="P1510" s="143">
        <v>103103.06</v>
      </c>
      <c r="Q1510" s="141" t="s">
        <v>77</v>
      </c>
      <c r="R1510" s="271">
        <v>20121130</v>
      </c>
      <c r="S1510" s="145">
        <v>53</v>
      </c>
      <c r="T1510" s="185">
        <v>20170331</v>
      </c>
      <c r="U1510" s="142">
        <v>0</v>
      </c>
      <c r="V1510" s="142" t="s">
        <v>161</v>
      </c>
      <c r="W1510" s="142">
        <v>0</v>
      </c>
      <c r="X1510" s="345" t="s">
        <v>161</v>
      </c>
      <c r="Y1510" s="143"/>
      <c r="Z1510" s="143"/>
      <c r="AA1510" s="143"/>
      <c r="AB1510" s="143"/>
      <c r="AC1510" s="143"/>
      <c r="AD1510" s="143"/>
      <c r="AE1510" s="313"/>
      <c r="AF1510" s="313"/>
      <c r="AG1510" s="313"/>
      <c r="AH1510" s="313"/>
      <c r="AI1510" s="313"/>
      <c r="AJ1510" s="313"/>
      <c r="AK1510" s="143"/>
      <c r="AL1510" s="143"/>
      <c r="AM1510" s="143"/>
      <c r="AN1510" s="143"/>
      <c r="AO1510" s="335"/>
    </row>
    <row r="1511" spans="1:41">
      <c r="A1511" s="140">
        <v>36717386</v>
      </c>
      <c r="B1511" s="141">
        <v>11268358</v>
      </c>
      <c r="C1511" s="141" t="s">
        <v>161</v>
      </c>
      <c r="D1511" s="142">
        <v>0</v>
      </c>
      <c r="E1511" s="322">
        <v>0</v>
      </c>
      <c r="F1511" s="142">
        <v>0</v>
      </c>
      <c r="G1511" s="322">
        <v>0</v>
      </c>
      <c r="H1511" s="322">
        <v>0</v>
      </c>
      <c r="I1511" s="322">
        <v>0</v>
      </c>
      <c r="J1511" s="322">
        <v>0</v>
      </c>
      <c r="K1511" s="143">
        <v>0</v>
      </c>
      <c r="L1511" s="144">
        <v>11.1</v>
      </c>
      <c r="M1511" s="344">
        <f t="shared" si="23"/>
        <v>0</v>
      </c>
      <c r="N1511" s="280" t="s">
        <v>94</v>
      </c>
      <c r="O1511" s="145">
        <v>0</v>
      </c>
      <c r="P1511" s="143">
        <v>0</v>
      </c>
      <c r="Q1511" s="141" t="s">
        <v>70</v>
      </c>
      <c r="R1511" s="271">
        <v>0</v>
      </c>
      <c r="S1511" s="145">
        <v>0</v>
      </c>
      <c r="T1511" s="185">
        <v>20170331</v>
      </c>
      <c r="U1511" s="142">
        <v>0</v>
      </c>
      <c r="V1511" s="142" t="s">
        <v>161</v>
      </c>
      <c r="W1511" s="142">
        <v>0</v>
      </c>
      <c r="X1511" s="345" t="s">
        <v>161</v>
      </c>
      <c r="Y1511" s="143"/>
      <c r="Z1511" s="143"/>
      <c r="AA1511" s="143"/>
      <c r="AB1511" s="143"/>
      <c r="AC1511" s="143"/>
      <c r="AD1511" s="143"/>
      <c r="AE1511" s="313"/>
      <c r="AF1511" s="313"/>
      <c r="AG1511" s="313"/>
      <c r="AH1511" s="313"/>
      <c r="AI1511" s="313"/>
      <c r="AJ1511" s="313"/>
      <c r="AK1511" s="143"/>
      <c r="AL1511" s="143"/>
      <c r="AM1511" s="143"/>
      <c r="AN1511" s="143"/>
      <c r="AO1511" s="335"/>
    </row>
    <row r="1512" spans="1:41">
      <c r="A1512" s="140">
        <v>36717416</v>
      </c>
      <c r="B1512" s="141">
        <v>4594485</v>
      </c>
      <c r="C1512" s="141" t="s">
        <v>161</v>
      </c>
      <c r="D1512" s="142">
        <v>1232281.68</v>
      </c>
      <c r="E1512" s="322">
        <v>0</v>
      </c>
      <c r="F1512" s="142">
        <v>1232281.68</v>
      </c>
      <c r="G1512" s="322">
        <v>0</v>
      </c>
      <c r="H1512" s="322">
        <v>0</v>
      </c>
      <c r="I1512" s="322">
        <v>0</v>
      </c>
      <c r="J1512" s="322">
        <v>0</v>
      </c>
      <c r="K1512" s="143">
        <v>0</v>
      </c>
      <c r="L1512" s="144">
        <v>11.1</v>
      </c>
      <c r="M1512" s="344">
        <f t="shared" si="23"/>
        <v>1283.6267500000001</v>
      </c>
      <c r="N1512" s="280" t="s">
        <v>162</v>
      </c>
      <c r="O1512" s="145">
        <v>1</v>
      </c>
      <c r="P1512" s="143">
        <v>584370.99</v>
      </c>
      <c r="Q1512" s="141" t="s">
        <v>77</v>
      </c>
      <c r="R1512" s="271">
        <v>20080901</v>
      </c>
      <c r="S1512" s="145">
        <v>104</v>
      </c>
      <c r="T1512" s="185">
        <v>20170331</v>
      </c>
      <c r="U1512" s="142">
        <v>0</v>
      </c>
      <c r="V1512" s="143" t="s">
        <v>161</v>
      </c>
      <c r="W1512" s="142">
        <v>0</v>
      </c>
      <c r="X1512" s="345" t="s">
        <v>161</v>
      </c>
      <c r="Y1512" s="143"/>
      <c r="Z1512" s="143"/>
      <c r="AA1512" s="143"/>
      <c r="AB1512" s="143"/>
      <c r="AC1512" s="143"/>
      <c r="AD1512" s="143"/>
      <c r="AE1512" s="313"/>
      <c r="AF1512" s="313"/>
      <c r="AG1512" s="313"/>
      <c r="AH1512" s="313"/>
      <c r="AI1512" s="313"/>
      <c r="AJ1512" s="313"/>
      <c r="AK1512" s="143"/>
      <c r="AL1512" s="143"/>
      <c r="AM1512" s="143"/>
      <c r="AN1512" s="143"/>
      <c r="AO1512" s="335"/>
    </row>
    <row r="1513" spans="1:41">
      <c r="A1513" s="140">
        <v>36751940</v>
      </c>
      <c r="B1513" s="141">
        <v>8018056</v>
      </c>
      <c r="C1513" s="141" t="s">
        <v>161</v>
      </c>
      <c r="D1513" s="142">
        <v>0</v>
      </c>
      <c r="E1513" s="322">
        <v>0</v>
      </c>
      <c r="F1513" s="142">
        <v>0</v>
      </c>
      <c r="G1513" s="322">
        <v>0</v>
      </c>
      <c r="H1513" s="322">
        <v>0</v>
      </c>
      <c r="I1513" s="322">
        <v>0</v>
      </c>
      <c r="J1513" s="322">
        <v>0</v>
      </c>
      <c r="K1513" s="143">
        <v>0</v>
      </c>
      <c r="L1513" s="144">
        <v>11.38</v>
      </c>
      <c r="M1513" s="344">
        <f t="shared" si="23"/>
        <v>0</v>
      </c>
      <c r="N1513" s="280" t="s">
        <v>94</v>
      </c>
      <c r="O1513" s="145">
        <v>0</v>
      </c>
      <c r="P1513" s="143">
        <v>0</v>
      </c>
      <c r="Q1513" s="141" t="s">
        <v>70</v>
      </c>
      <c r="R1513" s="271">
        <v>0</v>
      </c>
      <c r="S1513" s="145">
        <v>0</v>
      </c>
      <c r="T1513" s="185">
        <v>20170331</v>
      </c>
      <c r="U1513" s="142">
        <v>0</v>
      </c>
      <c r="V1513" s="142" t="s">
        <v>161</v>
      </c>
      <c r="W1513" s="142">
        <v>0</v>
      </c>
      <c r="X1513" s="345" t="s">
        <v>161</v>
      </c>
      <c r="Y1513" s="143"/>
      <c r="Z1513" s="143"/>
      <c r="AA1513" s="143"/>
      <c r="AB1513" s="143"/>
      <c r="AC1513" s="143"/>
      <c r="AD1513" s="143"/>
      <c r="AE1513" s="313"/>
      <c r="AF1513" s="313"/>
      <c r="AG1513" s="313"/>
      <c r="AH1513" s="313"/>
      <c r="AI1513" s="313"/>
      <c r="AJ1513" s="313"/>
      <c r="AK1513" s="143"/>
      <c r="AL1513" s="143"/>
      <c r="AM1513" s="143"/>
      <c r="AN1513" s="143"/>
      <c r="AO1513" s="335"/>
    </row>
    <row r="1514" spans="1:41">
      <c r="A1514" s="140">
        <v>36752773</v>
      </c>
      <c r="B1514" s="141">
        <v>5060042</v>
      </c>
      <c r="C1514" s="141" t="s">
        <v>161</v>
      </c>
      <c r="D1514" s="142">
        <v>405233.14</v>
      </c>
      <c r="E1514" s="322">
        <v>0</v>
      </c>
      <c r="F1514" s="142">
        <v>405233.14</v>
      </c>
      <c r="G1514" s="322">
        <v>0</v>
      </c>
      <c r="H1514" s="322">
        <v>0</v>
      </c>
      <c r="I1514" s="322">
        <v>0</v>
      </c>
      <c r="J1514" s="322">
        <v>0</v>
      </c>
      <c r="K1514" s="143">
        <v>0</v>
      </c>
      <c r="L1514" s="144">
        <v>11.32</v>
      </c>
      <c r="M1514" s="344">
        <f t="shared" si="23"/>
        <v>422.11785416666675</v>
      </c>
      <c r="N1514" s="280" t="s">
        <v>162</v>
      </c>
      <c r="O1514" s="145">
        <v>1</v>
      </c>
      <c r="P1514" s="143">
        <v>226307.14</v>
      </c>
      <c r="Q1514" s="141" t="s">
        <v>77</v>
      </c>
      <c r="R1514" s="271">
        <v>20111031</v>
      </c>
      <c r="S1514" s="145">
        <v>66</v>
      </c>
      <c r="T1514" s="185">
        <v>20170331</v>
      </c>
      <c r="U1514" s="142">
        <v>0</v>
      </c>
      <c r="V1514" s="142" t="s">
        <v>161</v>
      </c>
      <c r="W1514" s="142">
        <v>0</v>
      </c>
      <c r="X1514" s="345" t="s">
        <v>161</v>
      </c>
      <c r="Y1514" s="143"/>
      <c r="Z1514" s="143"/>
      <c r="AA1514" s="143"/>
      <c r="AB1514" s="143"/>
      <c r="AC1514" s="143"/>
      <c r="AD1514" s="143"/>
      <c r="AE1514" s="313"/>
      <c r="AF1514" s="313"/>
      <c r="AG1514" s="313"/>
      <c r="AH1514" s="313"/>
      <c r="AI1514" s="313"/>
      <c r="AJ1514" s="313"/>
      <c r="AK1514" s="143"/>
      <c r="AL1514" s="143"/>
      <c r="AM1514" s="143"/>
      <c r="AN1514" s="143"/>
      <c r="AO1514" s="335"/>
    </row>
    <row r="1515" spans="1:41">
      <c r="A1515" s="140">
        <v>36752795</v>
      </c>
      <c r="B1515" s="141">
        <v>9035476</v>
      </c>
      <c r="C1515" s="141" t="s">
        <v>161</v>
      </c>
      <c r="D1515" s="142">
        <v>0</v>
      </c>
      <c r="E1515" s="322">
        <v>0</v>
      </c>
      <c r="F1515" s="142">
        <v>0</v>
      </c>
      <c r="G1515" s="322">
        <v>0</v>
      </c>
      <c r="H1515" s="322">
        <v>0</v>
      </c>
      <c r="I1515" s="322">
        <v>0</v>
      </c>
      <c r="J1515" s="322">
        <v>0</v>
      </c>
      <c r="K1515" s="143">
        <v>0</v>
      </c>
      <c r="L1515" s="144">
        <v>10.25</v>
      </c>
      <c r="M1515" s="344">
        <f t="shared" si="23"/>
        <v>0</v>
      </c>
      <c r="N1515" s="280" t="s">
        <v>94</v>
      </c>
      <c r="O1515" s="145">
        <v>0</v>
      </c>
      <c r="P1515" s="143">
        <v>0</v>
      </c>
      <c r="Q1515" s="141" t="s">
        <v>70</v>
      </c>
      <c r="R1515" s="271">
        <v>0</v>
      </c>
      <c r="S1515" s="145">
        <v>0</v>
      </c>
      <c r="T1515" s="185">
        <v>20170331</v>
      </c>
      <c r="U1515" s="142">
        <v>0</v>
      </c>
      <c r="V1515" s="142" t="s">
        <v>161</v>
      </c>
      <c r="W1515" s="142">
        <v>0</v>
      </c>
      <c r="X1515" s="345" t="s">
        <v>161</v>
      </c>
      <c r="Y1515" s="143"/>
      <c r="Z1515" s="143"/>
      <c r="AA1515" s="143"/>
      <c r="AB1515" s="143"/>
      <c r="AC1515" s="143"/>
      <c r="AD1515" s="143"/>
      <c r="AE1515" s="313"/>
      <c r="AF1515" s="313"/>
      <c r="AG1515" s="313"/>
      <c r="AH1515" s="313"/>
      <c r="AI1515" s="313"/>
      <c r="AJ1515" s="313"/>
      <c r="AK1515" s="143"/>
      <c r="AL1515" s="143"/>
      <c r="AM1515" s="143"/>
      <c r="AN1515" s="143"/>
      <c r="AO1515" s="335"/>
    </row>
    <row r="1516" spans="1:41">
      <c r="A1516" s="140">
        <v>36752803</v>
      </c>
      <c r="B1516" s="141">
        <v>34070933</v>
      </c>
      <c r="C1516" s="141" t="s">
        <v>161</v>
      </c>
      <c r="D1516" s="142">
        <v>578620.75</v>
      </c>
      <c r="E1516" s="322">
        <v>0</v>
      </c>
      <c r="F1516" s="142">
        <v>578620.75</v>
      </c>
      <c r="G1516" s="322">
        <v>0</v>
      </c>
      <c r="H1516" s="322">
        <v>0</v>
      </c>
      <c r="I1516" s="322">
        <v>0</v>
      </c>
      <c r="J1516" s="322">
        <v>0</v>
      </c>
      <c r="K1516" s="143">
        <v>0</v>
      </c>
      <c r="L1516" s="144">
        <v>11.1</v>
      </c>
      <c r="M1516" s="344">
        <f t="shared" si="23"/>
        <v>602.72994791666667</v>
      </c>
      <c r="N1516" s="280" t="s">
        <v>162</v>
      </c>
      <c r="O1516" s="145">
        <v>1</v>
      </c>
      <c r="P1516" s="143">
        <v>424810.58</v>
      </c>
      <c r="Q1516" s="141" t="s">
        <v>77</v>
      </c>
      <c r="R1516" s="271">
        <v>20150302</v>
      </c>
      <c r="S1516" s="145">
        <v>26</v>
      </c>
      <c r="T1516" s="185">
        <v>20170331</v>
      </c>
      <c r="U1516" s="142">
        <v>0</v>
      </c>
      <c r="V1516" s="142" t="s">
        <v>161</v>
      </c>
      <c r="W1516" s="142">
        <v>0</v>
      </c>
      <c r="X1516" s="345" t="s">
        <v>161</v>
      </c>
      <c r="Y1516" s="143"/>
      <c r="Z1516" s="143"/>
      <c r="AA1516" s="143"/>
      <c r="AB1516" s="143"/>
      <c r="AC1516" s="143"/>
      <c r="AD1516" s="143"/>
      <c r="AE1516" s="313"/>
      <c r="AF1516" s="313"/>
      <c r="AG1516" s="313"/>
      <c r="AH1516" s="313"/>
      <c r="AI1516" s="313"/>
      <c r="AJ1516" s="313"/>
      <c r="AK1516" s="143"/>
      <c r="AL1516" s="143"/>
      <c r="AM1516" s="143"/>
      <c r="AN1516" s="143"/>
      <c r="AO1516" s="335"/>
    </row>
    <row r="1517" spans="1:41">
      <c r="A1517" s="140">
        <v>36790091</v>
      </c>
      <c r="B1517" s="141">
        <v>19513860</v>
      </c>
      <c r="C1517" s="141" t="s">
        <v>161</v>
      </c>
      <c r="D1517" s="142">
        <v>0</v>
      </c>
      <c r="E1517" s="322">
        <v>0</v>
      </c>
      <c r="F1517" s="142">
        <v>0</v>
      </c>
      <c r="G1517" s="322">
        <v>0</v>
      </c>
      <c r="H1517" s="322">
        <v>0</v>
      </c>
      <c r="I1517" s="322">
        <v>0</v>
      </c>
      <c r="J1517" s="322">
        <v>0</v>
      </c>
      <c r="K1517" s="143">
        <v>0</v>
      </c>
      <c r="L1517" s="144">
        <v>11.1</v>
      </c>
      <c r="M1517" s="344">
        <f t="shared" si="23"/>
        <v>0</v>
      </c>
      <c r="N1517" s="280" t="s">
        <v>94</v>
      </c>
      <c r="O1517" s="145">
        <v>0</v>
      </c>
      <c r="P1517" s="143">
        <v>0</v>
      </c>
      <c r="Q1517" s="141" t="s">
        <v>70</v>
      </c>
      <c r="R1517" s="271">
        <v>0</v>
      </c>
      <c r="S1517" s="145">
        <v>0</v>
      </c>
      <c r="T1517" s="185">
        <v>20170331</v>
      </c>
      <c r="U1517" s="142">
        <v>0</v>
      </c>
      <c r="V1517" s="142" t="s">
        <v>161</v>
      </c>
      <c r="W1517" s="142">
        <v>0</v>
      </c>
      <c r="X1517" s="345" t="s">
        <v>161</v>
      </c>
      <c r="Y1517" s="143"/>
      <c r="Z1517" s="143"/>
      <c r="AA1517" s="143"/>
      <c r="AB1517" s="143"/>
      <c r="AC1517" s="143"/>
      <c r="AD1517" s="143"/>
      <c r="AE1517" s="313"/>
      <c r="AF1517" s="313"/>
      <c r="AG1517" s="313"/>
      <c r="AH1517" s="313"/>
      <c r="AI1517" s="313"/>
      <c r="AJ1517" s="313"/>
      <c r="AK1517" s="143"/>
      <c r="AL1517" s="143"/>
      <c r="AM1517" s="143"/>
      <c r="AN1517" s="143"/>
      <c r="AO1517" s="335"/>
    </row>
    <row r="1518" spans="1:41">
      <c r="A1518" s="140">
        <v>36813850</v>
      </c>
      <c r="B1518" s="141">
        <v>13743997</v>
      </c>
      <c r="C1518" s="141" t="s">
        <v>161</v>
      </c>
      <c r="D1518" s="142">
        <v>0</v>
      </c>
      <c r="E1518" s="322">
        <v>0</v>
      </c>
      <c r="F1518" s="142">
        <v>0</v>
      </c>
      <c r="G1518" s="322">
        <v>0</v>
      </c>
      <c r="H1518" s="322">
        <v>0</v>
      </c>
      <c r="I1518" s="322">
        <v>0</v>
      </c>
      <c r="J1518" s="322">
        <v>0</v>
      </c>
      <c r="K1518" s="143">
        <v>0</v>
      </c>
      <c r="L1518" s="144">
        <v>11.1</v>
      </c>
      <c r="M1518" s="344">
        <f t="shared" si="23"/>
        <v>0</v>
      </c>
      <c r="N1518" s="280" t="s">
        <v>94</v>
      </c>
      <c r="O1518" s="145">
        <v>0</v>
      </c>
      <c r="P1518" s="143">
        <v>0</v>
      </c>
      <c r="Q1518" s="141" t="s">
        <v>70</v>
      </c>
      <c r="R1518" s="271">
        <v>0</v>
      </c>
      <c r="S1518" s="145">
        <v>0</v>
      </c>
      <c r="T1518" s="185">
        <v>20170331</v>
      </c>
      <c r="U1518" s="142">
        <v>0</v>
      </c>
      <c r="V1518" s="142" t="s">
        <v>161</v>
      </c>
      <c r="W1518" s="142">
        <v>0</v>
      </c>
      <c r="X1518" s="345" t="s">
        <v>161</v>
      </c>
      <c r="Y1518" s="143"/>
      <c r="Z1518" s="143"/>
      <c r="AA1518" s="143"/>
      <c r="AB1518" s="143"/>
      <c r="AC1518" s="143"/>
      <c r="AD1518" s="143"/>
      <c r="AE1518" s="313"/>
      <c r="AF1518" s="313"/>
      <c r="AG1518" s="313"/>
      <c r="AH1518" s="313"/>
      <c r="AI1518" s="313"/>
      <c r="AJ1518" s="313"/>
      <c r="AK1518" s="143"/>
      <c r="AL1518" s="143"/>
      <c r="AM1518" s="143"/>
      <c r="AN1518" s="143"/>
      <c r="AO1518" s="335"/>
    </row>
    <row r="1519" spans="1:41">
      <c r="A1519" s="140">
        <v>36813879</v>
      </c>
      <c r="B1519" s="141">
        <v>32566326</v>
      </c>
      <c r="C1519" s="141" t="s">
        <v>161</v>
      </c>
      <c r="D1519" s="142">
        <v>111279.55</v>
      </c>
      <c r="E1519" s="313">
        <v>-2015.3</v>
      </c>
      <c r="F1519" s="142">
        <v>109264.25</v>
      </c>
      <c r="G1519" s="313">
        <v>-1029.3399999999999</v>
      </c>
      <c r="H1519" s="313">
        <v>0</v>
      </c>
      <c r="I1519" s="313">
        <v>-240.13</v>
      </c>
      <c r="J1519" s="313">
        <v>-3284.77</v>
      </c>
      <c r="K1519" s="143">
        <v>0</v>
      </c>
      <c r="L1519" s="144">
        <v>11.1</v>
      </c>
      <c r="M1519" s="344">
        <f t="shared" si="23"/>
        <v>115.91619791666669</v>
      </c>
      <c r="N1519" s="280" t="s">
        <v>162</v>
      </c>
      <c r="O1519" s="145">
        <v>0</v>
      </c>
      <c r="P1519" s="143">
        <v>109264.25</v>
      </c>
      <c r="Q1519" s="141" t="s">
        <v>70</v>
      </c>
      <c r="R1519" s="271">
        <v>0</v>
      </c>
      <c r="S1519" s="145">
        <v>0</v>
      </c>
      <c r="T1519" s="185">
        <v>20170331</v>
      </c>
      <c r="U1519" s="142">
        <v>0</v>
      </c>
      <c r="V1519" s="142" t="s">
        <v>161</v>
      </c>
      <c r="W1519" s="142">
        <v>0</v>
      </c>
      <c r="X1519" s="345" t="s">
        <v>161</v>
      </c>
      <c r="Y1519" s="143"/>
      <c r="Z1519" s="143"/>
      <c r="AA1519" s="143"/>
      <c r="AB1519" s="143"/>
      <c r="AC1519" s="143"/>
      <c r="AD1519" s="143"/>
      <c r="AE1519" s="313"/>
      <c r="AF1519" s="313"/>
      <c r="AG1519" s="313"/>
      <c r="AH1519" s="313"/>
      <c r="AI1519" s="313"/>
      <c r="AJ1519" s="313"/>
      <c r="AK1519" s="143"/>
      <c r="AL1519" s="143"/>
      <c r="AM1519" s="143"/>
      <c r="AN1519" s="143"/>
      <c r="AO1519" s="335"/>
    </row>
    <row r="1520" spans="1:41">
      <c r="A1520" s="140">
        <v>36843506</v>
      </c>
      <c r="B1520" s="141">
        <v>13087507</v>
      </c>
      <c r="C1520" s="141" t="s">
        <v>161</v>
      </c>
      <c r="D1520" s="142">
        <v>0</v>
      </c>
      <c r="E1520" s="313">
        <v>0</v>
      </c>
      <c r="F1520" s="142">
        <v>0</v>
      </c>
      <c r="G1520" s="313">
        <v>0</v>
      </c>
      <c r="H1520" s="313">
        <v>0</v>
      </c>
      <c r="I1520" s="313">
        <v>0</v>
      </c>
      <c r="J1520" s="313">
        <v>0</v>
      </c>
      <c r="K1520" s="143">
        <v>0</v>
      </c>
      <c r="L1520" s="144">
        <v>12.5</v>
      </c>
      <c r="M1520" s="344">
        <f t="shared" si="23"/>
        <v>0</v>
      </c>
      <c r="N1520" s="280" t="s">
        <v>94</v>
      </c>
      <c r="O1520" s="145">
        <v>0</v>
      </c>
      <c r="P1520" s="143">
        <v>0</v>
      </c>
      <c r="Q1520" s="141" t="s">
        <v>70</v>
      </c>
      <c r="R1520" s="271">
        <v>0</v>
      </c>
      <c r="S1520" s="145">
        <v>0</v>
      </c>
      <c r="T1520" s="185">
        <v>20170331</v>
      </c>
      <c r="U1520" s="142">
        <v>0</v>
      </c>
      <c r="V1520" s="142" t="s">
        <v>161</v>
      </c>
      <c r="W1520" s="142">
        <v>0</v>
      </c>
      <c r="X1520" s="345" t="s">
        <v>161</v>
      </c>
      <c r="Y1520" s="143"/>
      <c r="Z1520" s="143"/>
      <c r="AA1520" s="143"/>
      <c r="AB1520" s="143"/>
      <c r="AC1520" s="143"/>
      <c r="AD1520" s="143"/>
      <c r="AE1520" s="313"/>
      <c r="AF1520" s="313"/>
      <c r="AG1520" s="313"/>
      <c r="AH1520" s="313"/>
      <c r="AI1520" s="313"/>
      <c r="AJ1520" s="313"/>
      <c r="AK1520" s="143"/>
      <c r="AL1520" s="143"/>
      <c r="AM1520" s="143"/>
      <c r="AN1520" s="143"/>
      <c r="AO1520" s="335"/>
    </row>
    <row r="1521" spans="1:41">
      <c r="A1521" s="140">
        <v>36843511</v>
      </c>
      <c r="B1521" s="141">
        <v>11213516</v>
      </c>
      <c r="C1521" s="141" t="s">
        <v>161</v>
      </c>
      <c r="D1521" s="142">
        <v>0</v>
      </c>
      <c r="E1521" s="322">
        <v>0</v>
      </c>
      <c r="F1521" s="142">
        <v>0</v>
      </c>
      <c r="G1521" s="322">
        <v>0</v>
      </c>
      <c r="H1521" s="322">
        <v>0</v>
      </c>
      <c r="I1521" s="322">
        <v>0</v>
      </c>
      <c r="J1521" s="322">
        <v>0</v>
      </c>
      <c r="K1521" s="143">
        <v>0</v>
      </c>
      <c r="L1521" s="144">
        <v>12.5</v>
      </c>
      <c r="M1521" s="344">
        <f t="shared" si="23"/>
        <v>0</v>
      </c>
      <c r="N1521" s="280" t="s">
        <v>94</v>
      </c>
      <c r="O1521" s="145">
        <v>0</v>
      </c>
      <c r="P1521" s="143">
        <v>0</v>
      </c>
      <c r="Q1521" s="141" t="s">
        <v>70</v>
      </c>
      <c r="R1521" s="271">
        <v>0</v>
      </c>
      <c r="S1521" s="145">
        <v>0</v>
      </c>
      <c r="T1521" s="185">
        <v>20170331</v>
      </c>
      <c r="U1521" s="142">
        <v>0</v>
      </c>
      <c r="V1521" s="142" t="s">
        <v>161</v>
      </c>
      <c r="W1521" s="142">
        <v>0</v>
      </c>
      <c r="X1521" s="345" t="s">
        <v>161</v>
      </c>
      <c r="Y1521" s="143"/>
      <c r="Z1521" s="143"/>
      <c r="AA1521" s="143"/>
      <c r="AB1521" s="143"/>
      <c r="AC1521" s="143"/>
      <c r="AD1521" s="143"/>
      <c r="AE1521" s="313"/>
      <c r="AF1521" s="313"/>
      <c r="AG1521" s="313"/>
      <c r="AH1521" s="313"/>
      <c r="AI1521" s="313"/>
      <c r="AJ1521" s="313"/>
      <c r="AK1521" s="143"/>
      <c r="AL1521" s="143"/>
      <c r="AM1521" s="143"/>
      <c r="AN1521" s="143"/>
      <c r="AO1521" s="335"/>
    </row>
    <row r="1522" spans="1:41">
      <c r="A1522" s="140">
        <v>36843946</v>
      </c>
      <c r="B1522" s="141">
        <v>26520778</v>
      </c>
      <c r="C1522" s="141" t="s">
        <v>161</v>
      </c>
      <c r="D1522" s="142">
        <v>0</v>
      </c>
      <c r="E1522" s="322">
        <v>0</v>
      </c>
      <c r="F1522" s="142">
        <v>0</v>
      </c>
      <c r="G1522" s="322">
        <v>0</v>
      </c>
      <c r="H1522" s="322">
        <v>0</v>
      </c>
      <c r="I1522" s="322">
        <v>0</v>
      </c>
      <c r="J1522" s="322">
        <v>0</v>
      </c>
      <c r="K1522" s="143">
        <v>0</v>
      </c>
      <c r="L1522" s="144">
        <v>11.1</v>
      </c>
      <c r="M1522" s="344">
        <f t="shared" si="23"/>
        <v>0</v>
      </c>
      <c r="N1522" s="280" t="s">
        <v>94</v>
      </c>
      <c r="O1522" s="145">
        <v>0</v>
      </c>
      <c r="P1522" s="143">
        <v>0</v>
      </c>
      <c r="Q1522" s="141" t="s">
        <v>70</v>
      </c>
      <c r="R1522" s="271">
        <v>0</v>
      </c>
      <c r="S1522" s="145">
        <v>0</v>
      </c>
      <c r="T1522" s="185">
        <v>20170331</v>
      </c>
      <c r="U1522" s="142">
        <v>0</v>
      </c>
      <c r="V1522" s="142" t="s">
        <v>161</v>
      </c>
      <c r="W1522" s="142">
        <v>0</v>
      </c>
      <c r="X1522" s="345" t="s">
        <v>161</v>
      </c>
      <c r="Y1522" s="143"/>
      <c r="Z1522" s="143"/>
      <c r="AA1522" s="143"/>
      <c r="AB1522" s="143"/>
      <c r="AC1522" s="143"/>
      <c r="AD1522" s="143"/>
      <c r="AE1522" s="313"/>
      <c r="AF1522" s="313"/>
      <c r="AG1522" s="313"/>
      <c r="AH1522" s="313"/>
      <c r="AI1522" s="313"/>
      <c r="AJ1522" s="313"/>
      <c r="AK1522" s="143"/>
      <c r="AL1522" s="143"/>
      <c r="AM1522" s="143"/>
      <c r="AN1522" s="143"/>
      <c r="AO1522" s="335"/>
    </row>
    <row r="1523" spans="1:41">
      <c r="A1523" s="140">
        <v>36871191</v>
      </c>
      <c r="B1523" s="141">
        <v>25406012</v>
      </c>
      <c r="C1523" s="141" t="s">
        <v>161</v>
      </c>
      <c r="D1523" s="142">
        <v>0</v>
      </c>
      <c r="E1523" s="322">
        <v>0</v>
      </c>
      <c r="F1523" s="142">
        <v>0</v>
      </c>
      <c r="G1523" s="322">
        <v>0</v>
      </c>
      <c r="H1523" s="322">
        <v>0</v>
      </c>
      <c r="I1523" s="322">
        <v>0</v>
      </c>
      <c r="J1523" s="322">
        <v>0</v>
      </c>
      <c r="K1523" s="143">
        <v>0</v>
      </c>
      <c r="L1523" s="144">
        <v>10.15</v>
      </c>
      <c r="M1523" s="344">
        <f t="shared" si="23"/>
        <v>0</v>
      </c>
      <c r="N1523" s="280" t="s">
        <v>94</v>
      </c>
      <c r="O1523" s="145">
        <v>0</v>
      </c>
      <c r="P1523" s="143">
        <v>0</v>
      </c>
      <c r="Q1523" s="141" t="s">
        <v>70</v>
      </c>
      <c r="R1523" s="271">
        <v>0</v>
      </c>
      <c r="S1523" s="145">
        <v>0</v>
      </c>
      <c r="T1523" s="185">
        <v>20170331</v>
      </c>
      <c r="U1523" s="142">
        <v>0</v>
      </c>
      <c r="V1523" s="142" t="s">
        <v>161</v>
      </c>
      <c r="W1523" s="142">
        <v>0</v>
      </c>
      <c r="X1523" s="345" t="s">
        <v>161</v>
      </c>
      <c r="Y1523" s="143"/>
      <c r="Z1523" s="143"/>
      <c r="AA1523" s="143"/>
      <c r="AB1523" s="143"/>
      <c r="AC1523" s="143"/>
      <c r="AD1523" s="143"/>
      <c r="AE1523" s="313"/>
      <c r="AF1523" s="313"/>
      <c r="AG1523" s="313"/>
      <c r="AH1523" s="313"/>
      <c r="AI1523" s="313"/>
      <c r="AJ1523" s="313"/>
      <c r="AK1523" s="143"/>
      <c r="AL1523" s="143"/>
      <c r="AM1523" s="143"/>
      <c r="AN1523" s="143"/>
      <c r="AO1523" s="335"/>
    </row>
    <row r="1524" spans="1:41">
      <c r="A1524" s="140">
        <v>36871746</v>
      </c>
      <c r="B1524" s="141">
        <v>4921173</v>
      </c>
      <c r="C1524" s="141" t="s">
        <v>161</v>
      </c>
      <c r="D1524" s="142">
        <v>0</v>
      </c>
      <c r="E1524" s="322">
        <v>0</v>
      </c>
      <c r="F1524" s="142">
        <v>0</v>
      </c>
      <c r="G1524" s="322">
        <v>0</v>
      </c>
      <c r="H1524" s="322">
        <v>0</v>
      </c>
      <c r="I1524" s="322">
        <v>0</v>
      </c>
      <c r="J1524" s="322">
        <v>0</v>
      </c>
      <c r="K1524" s="143">
        <v>0</v>
      </c>
      <c r="L1524" s="144">
        <v>11.1</v>
      </c>
      <c r="M1524" s="344">
        <f t="shared" si="23"/>
        <v>0</v>
      </c>
      <c r="N1524" s="280" t="s">
        <v>94</v>
      </c>
      <c r="O1524" s="145">
        <v>0</v>
      </c>
      <c r="P1524" s="143">
        <v>0</v>
      </c>
      <c r="Q1524" s="141" t="s">
        <v>70</v>
      </c>
      <c r="R1524" s="271">
        <v>0</v>
      </c>
      <c r="S1524" s="145">
        <v>0</v>
      </c>
      <c r="T1524" s="185">
        <v>20170331</v>
      </c>
      <c r="U1524" s="142">
        <v>0</v>
      </c>
      <c r="V1524" s="142" t="s">
        <v>161</v>
      </c>
      <c r="W1524" s="142">
        <v>0</v>
      </c>
      <c r="X1524" s="345" t="s">
        <v>161</v>
      </c>
      <c r="Y1524" s="143"/>
      <c r="Z1524" s="143"/>
      <c r="AA1524" s="143"/>
      <c r="AB1524" s="143"/>
      <c r="AC1524" s="143"/>
      <c r="AD1524" s="143"/>
      <c r="AE1524" s="313"/>
      <c r="AF1524" s="313"/>
      <c r="AG1524" s="313"/>
      <c r="AH1524" s="313"/>
      <c r="AI1524" s="313"/>
      <c r="AJ1524" s="313"/>
      <c r="AK1524" s="143"/>
      <c r="AL1524" s="143"/>
      <c r="AM1524" s="143"/>
      <c r="AN1524" s="143"/>
      <c r="AO1524" s="335"/>
    </row>
    <row r="1525" spans="1:41">
      <c r="A1525" s="140">
        <v>36871762</v>
      </c>
      <c r="B1525" s="141">
        <v>23231122</v>
      </c>
      <c r="C1525" s="141" t="s">
        <v>161</v>
      </c>
      <c r="D1525" s="142">
        <v>0</v>
      </c>
      <c r="E1525" s="322">
        <v>0</v>
      </c>
      <c r="F1525" s="142">
        <v>0</v>
      </c>
      <c r="G1525" s="322">
        <v>0</v>
      </c>
      <c r="H1525" s="322">
        <v>0</v>
      </c>
      <c r="I1525" s="322">
        <v>0</v>
      </c>
      <c r="J1525" s="322">
        <v>0</v>
      </c>
      <c r="K1525" s="143">
        <v>0</v>
      </c>
      <c r="L1525" s="144">
        <v>11.1</v>
      </c>
      <c r="M1525" s="344">
        <f t="shared" si="23"/>
        <v>0</v>
      </c>
      <c r="N1525" s="280" t="s">
        <v>94</v>
      </c>
      <c r="O1525" s="145">
        <v>0</v>
      </c>
      <c r="P1525" s="143">
        <v>0</v>
      </c>
      <c r="Q1525" s="141" t="s">
        <v>70</v>
      </c>
      <c r="R1525" s="271">
        <v>0</v>
      </c>
      <c r="S1525" s="145">
        <v>0</v>
      </c>
      <c r="T1525" s="185">
        <v>20170331</v>
      </c>
      <c r="U1525" s="142">
        <v>0</v>
      </c>
      <c r="V1525" s="142" t="s">
        <v>161</v>
      </c>
      <c r="W1525" s="142">
        <v>0</v>
      </c>
      <c r="X1525" s="345" t="s">
        <v>161</v>
      </c>
      <c r="Y1525" s="143"/>
      <c r="Z1525" s="143"/>
      <c r="AA1525" s="143"/>
      <c r="AB1525" s="143"/>
      <c r="AC1525" s="143"/>
      <c r="AD1525" s="143"/>
      <c r="AE1525" s="313"/>
      <c r="AF1525" s="313"/>
      <c r="AG1525" s="313"/>
      <c r="AH1525" s="313"/>
      <c r="AI1525" s="313"/>
      <c r="AJ1525" s="313"/>
      <c r="AK1525" s="143"/>
      <c r="AL1525" s="143"/>
      <c r="AM1525" s="143"/>
      <c r="AN1525" s="143"/>
      <c r="AO1525" s="335"/>
    </row>
    <row r="1526" spans="1:41">
      <c r="A1526" s="140">
        <v>36871780</v>
      </c>
      <c r="B1526" s="141">
        <v>25617568</v>
      </c>
      <c r="C1526" s="141" t="s">
        <v>161</v>
      </c>
      <c r="D1526" s="142">
        <v>0</v>
      </c>
      <c r="E1526" s="322">
        <v>0</v>
      </c>
      <c r="F1526" s="142">
        <v>0</v>
      </c>
      <c r="G1526" s="322">
        <v>0</v>
      </c>
      <c r="H1526" s="322">
        <v>0</v>
      </c>
      <c r="I1526" s="322">
        <v>0</v>
      </c>
      <c r="J1526" s="322">
        <v>0</v>
      </c>
      <c r="K1526" s="143">
        <v>0</v>
      </c>
      <c r="L1526" s="144">
        <v>11.1</v>
      </c>
      <c r="M1526" s="344">
        <f t="shared" si="23"/>
        <v>0</v>
      </c>
      <c r="N1526" s="280" t="s">
        <v>94</v>
      </c>
      <c r="O1526" s="145">
        <v>0</v>
      </c>
      <c r="P1526" s="143">
        <v>0</v>
      </c>
      <c r="Q1526" s="141" t="s">
        <v>70</v>
      </c>
      <c r="R1526" s="271">
        <v>0</v>
      </c>
      <c r="S1526" s="145">
        <v>0</v>
      </c>
      <c r="T1526" s="185">
        <v>20170331</v>
      </c>
      <c r="U1526" s="142">
        <v>0</v>
      </c>
      <c r="V1526" s="142" t="s">
        <v>161</v>
      </c>
      <c r="W1526" s="142">
        <v>0</v>
      </c>
      <c r="X1526" s="345" t="s">
        <v>161</v>
      </c>
      <c r="Y1526" s="143"/>
      <c r="Z1526" s="143"/>
      <c r="AA1526" s="143"/>
      <c r="AB1526" s="143"/>
      <c r="AC1526" s="143"/>
      <c r="AD1526" s="143"/>
      <c r="AE1526" s="313"/>
      <c r="AF1526" s="313"/>
      <c r="AG1526" s="313"/>
      <c r="AH1526" s="313"/>
      <c r="AI1526" s="313"/>
      <c r="AJ1526" s="313"/>
      <c r="AK1526" s="143"/>
      <c r="AL1526" s="143"/>
      <c r="AM1526" s="143"/>
      <c r="AN1526" s="143"/>
      <c r="AO1526" s="335"/>
    </row>
    <row r="1527" spans="1:41">
      <c r="A1527" s="140">
        <v>36871817</v>
      </c>
      <c r="B1527" s="141">
        <v>364545</v>
      </c>
      <c r="C1527" s="141" t="s">
        <v>161</v>
      </c>
      <c r="D1527" s="142">
        <v>0</v>
      </c>
      <c r="E1527" s="322">
        <v>0</v>
      </c>
      <c r="F1527" s="142">
        <v>0</v>
      </c>
      <c r="G1527" s="322">
        <v>0</v>
      </c>
      <c r="H1527" s="322">
        <v>0</v>
      </c>
      <c r="I1527" s="322">
        <v>0</v>
      </c>
      <c r="J1527" s="322">
        <v>0</v>
      </c>
      <c r="K1527" s="143">
        <v>0</v>
      </c>
      <c r="L1527" s="144">
        <v>11.1</v>
      </c>
      <c r="M1527" s="344">
        <f t="shared" si="23"/>
        <v>0</v>
      </c>
      <c r="N1527" s="280" t="s">
        <v>94</v>
      </c>
      <c r="O1527" s="145">
        <v>0</v>
      </c>
      <c r="P1527" s="143">
        <v>0</v>
      </c>
      <c r="Q1527" s="141" t="s">
        <v>70</v>
      </c>
      <c r="R1527" s="271">
        <v>0</v>
      </c>
      <c r="S1527" s="145">
        <v>0</v>
      </c>
      <c r="T1527" s="185">
        <v>20170331</v>
      </c>
      <c r="U1527" s="142">
        <v>0</v>
      </c>
      <c r="V1527" s="142" t="s">
        <v>161</v>
      </c>
      <c r="W1527" s="142">
        <v>0</v>
      </c>
      <c r="X1527" s="345" t="s">
        <v>161</v>
      </c>
      <c r="Y1527" s="143"/>
      <c r="Z1527" s="143"/>
      <c r="AA1527" s="143"/>
      <c r="AB1527" s="143"/>
      <c r="AC1527" s="143"/>
      <c r="AD1527" s="143"/>
      <c r="AE1527" s="313"/>
      <c r="AF1527" s="313"/>
      <c r="AG1527" s="313"/>
      <c r="AH1527" s="313"/>
      <c r="AI1527" s="313"/>
      <c r="AJ1527" s="313"/>
      <c r="AK1527" s="143"/>
      <c r="AL1527" s="143"/>
      <c r="AM1527" s="143"/>
      <c r="AN1527" s="143"/>
      <c r="AO1527" s="335"/>
    </row>
    <row r="1528" spans="1:41">
      <c r="A1528" s="140">
        <v>36871856</v>
      </c>
      <c r="B1528" s="141">
        <v>39017723</v>
      </c>
      <c r="C1528" s="141" t="s">
        <v>161</v>
      </c>
      <c r="D1528" s="142">
        <v>0</v>
      </c>
      <c r="E1528" s="322">
        <v>0</v>
      </c>
      <c r="F1528" s="142">
        <v>0</v>
      </c>
      <c r="G1528" s="322">
        <v>0</v>
      </c>
      <c r="H1528" s="322">
        <v>0</v>
      </c>
      <c r="I1528" s="322">
        <v>0</v>
      </c>
      <c r="J1528" s="322">
        <v>0</v>
      </c>
      <c r="K1528" s="143">
        <v>0</v>
      </c>
      <c r="L1528" s="144">
        <v>11.64</v>
      </c>
      <c r="M1528" s="344">
        <f t="shared" si="23"/>
        <v>0</v>
      </c>
      <c r="N1528" s="280" t="s">
        <v>94</v>
      </c>
      <c r="O1528" s="145">
        <v>0</v>
      </c>
      <c r="P1528" s="143">
        <v>0</v>
      </c>
      <c r="Q1528" s="141" t="s">
        <v>70</v>
      </c>
      <c r="R1528" s="271">
        <v>0</v>
      </c>
      <c r="S1528" s="145">
        <v>0</v>
      </c>
      <c r="T1528" s="185">
        <v>20170331</v>
      </c>
      <c r="U1528" s="142">
        <v>0</v>
      </c>
      <c r="V1528" s="142" t="s">
        <v>161</v>
      </c>
      <c r="W1528" s="142">
        <v>0</v>
      </c>
      <c r="X1528" s="345" t="s">
        <v>161</v>
      </c>
      <c r="Y1528" s="143"/>
      <c r="Z1528" s="143"/>
      <c r="AA1528" s="143"/>
      <c r="AB1528" s="143"/>
      <c r="AC1528" s="143"/>
      <c r="AD1528" s="143"/>
      <c r="AE1528" s="313"/>
      <c r="AF1528" s="313"/>
      <c r="AG1528" s="313"/>
      <c r="AH1528" s="313"/>
      <c r="AI1528" s="313"/>
      <c r="AJ1528" s="313"/>
      <c r="AK1528" s="143"/>
      <c r="AL1528" s="143"/>
      <c r="AM1528" s="143"/>
      <c r="AN1528" s="143"/>
      <c r="AO1528" s="335"/>
    </row>
    <row r="1529" spans="1:41">
      <c r="A1529" s="140">
        <v>36871898</v>
      </c>
      <c r="B1529" s="141">
        <v>29722622</v>
      </c>
      <c r="C1529" s="141" t="s">
        <v>161</v>
      </c>
      <c r="D1529" s="142">
        <v>707060.08</v>
      </c>
      <c r="E1529" s="313">
        <v>-10912.79</v>
      </c>
      <c r="F1529" s="142">
        <v>696147.29</v>
      </c>
      <c r="G1529" s="313">
        <v>-7698.04</v>
      </c>
      <c r="H1529" s="313">
        <v>-500</v>
      </c>
      <c r="I1529" s="313">
        <v>-2623.78</v>
      </c>
      <c r="J1529" s="313">
        <v>-21734.61</v>
      </c>
      <c r="K1529" s="143">
        <v>0</v>
      </c>
      <c r="L1529" s="144">
        <v>11.1</v>
      </c>
      <c r="M1529" s="344">
        <f t="shared" si="23"/>
        <v>736.52091666666672</v>
      </c>
      <c r="N1529" s="280" t="s">
        <v>162</v>
      </c>
      <c r="O1529" s="145">
        <v>0</v>
      </c>
      <c r="P1529" s="143">
        <v>685133.55</v>
      </c>
      <c r="Q1529" s="141" t="s">
        <v>71</v>
      </c>
      <c r="R1529" s="271">
        <v>20170331</v>
      </c>
      <c r="S1529" s="145">
        <v>1</v>
      </c>
      <c r="T1529" s="185">
        <v>20170331</v>
      </c>
      <c r="U1529" s="142">
        <v>0</v>
      </c>
      <c r="V1529" s="142" t="s">
        <v>161</v>
      </c>
      <c r="W1529" s="142">
        <v>0</v>
      </c>
      <c r="X1529" s="345" t="s">
        <v>161</v>
      </c>
      <c r="Y1529" s="143"/>
      <c r="Z1529" s="143"/>
      <c r="AA1529" s="143"/>
      <c r="AB1529" s="143"/>
      <c r="AC1529" s="143"/>
      <c r="AD1529" s="143"/>
      <c r="AE1529" s="313"/>
      <c r="AF1529" s="313"/>
      <c r="AG1529" s="313"/>
      <c r="AH1529" s="313"/>
      <c r="AI1529" s="313"/>
      <c r="AJ1529" s="313"/>
      <c r="AK1529" s="143"/>
      <c r="AL1529" s="143"/>
      <c r="AM1529" s="143"/>
      <c r="AN1529" s="143"/>
      <c r="AO1529" s="335"/>
    </row>
    <row r="1530" spans="1:41">
      <c r="A1530" s="140">
        <v>36871922</v>
      </c>
      <c r="B1530" s="141">
        <v>8168351</v>
      </c>
      <c r="C1530" s="141" t="s">
        <v>161</v>
      </c>
      <c r="D1530" s="142">
        <v>178695.9</v>
      </c>
      <c r="E1530" s="313">
        <v>-2827.17</v>
      </c>
      <c r="F1530" s="142">
        <v>175868.73</v>
      </c>
      <c r="G1530" s="313">
        <v>-1652.94</v>
      </c>
      <c r="H1530" s="313">
        <v>0</v>
      </c>
      <c r="I1530" s="313">
        <v>-377.61</v>
      </c>
      <c r="J1530" s="313">
        <v>-4857.72</v>
      </c>
      <c r="K1530" s="143">
        <v>0</v>
      </c>
      <c r="L1530" s="144">
        <v>11.1</v>
      </c>
      <c r="M1530" s="344">
        <f t="shared" si="23"/>
        <v>186.14156249999999</v>
      </c>
      <c r="N1530" s="280" t="s">
        <v>162</v>
      </c>
      <c r="O1530" s="145">
        <v>0</v>
      </c>
      <c r="P1530" s="143">
        <v>175868.73</v>
      </c>
      <c r="Q1530" s="141" t="s">
        <v>70</v>
      </c>
      <c r="R1530" s="271">
        <v>0</v>
      </c>
      <c r="S1530" s="145">
        <v>0</v>
      </c>
      <c r="T1530" s="185">
        <v>20170331</v>
      </c>
      <c r="U1530" s="142">
        <v>0</v>
      </c>
      <c r="V1530" s="142" t="s">
        <v>161</v>
      </c>
      <c r="W1530" s="142">
        <v>0</v>
      </c>
      <c r="X1530" s="345" t="s">
        <v>161</v>
      </c>
      <c r="Y1530" s="143"/>
      <c r="Z1530" s="143"/>
      <c r="AA1530" s="143"/>
      <c r="AB1530" s="143"/>
      <c r="AC1530" s="143"/>
      <c r="AD1530" s="143"/>
      <c r="AE1530" s="313"/>
      <c r="AF1530" s="313"/>
      <c r="AG1530" s="313"/>
      <c r="AH1530" s="313"/>
      <c r="AI1530" s="313"/>
      <c r="AJ1530" s="313"/>
      <c r="AK1530" s="143"/>
      <c r="AL1530" s="143"/>
      <c r="AM1530" s="143"/>
      <c r="AN1530" s="143"/>
      <c r="AO1530" s="335"/>
    </row>
    <row r="1531" spans="1:41">
      <c r="A1531" s="140">
        <v>36871955</v>
      </c>
      <c r="B1531" s="141">
        <v>34496536</v>
      </c>
      <c r="C1531" s="141" t="s">
        <v>161</v>
      </c>
      <c r="D1531" s="142">
        <v>0</v>
      </c>
      <c r="E1531" s="322">
        <v>0</v>
      </c>
      <c r="F1531" s="142">
        <v>0</v>
      </c>
      <c r="G1531" s="322">
        <v>0</v>
      </c>
      <c r="H1531" s="322">
        <v>0</v>
      </c>
      <c r="I1531" s="322">
        <v>0</v>
      </c>
      <c r="J1531" s="322">
        <v>0</v>
      </c>
      <c r="K1531" s="143">
        <v>0</v>
      </c>
      <c r="L1531" s="144">
        <v>11.1</v>
      </c>
      <c r="M1531" s="344">
        <f t="shared" si="23"/>
        <v>0</v>
      </c>
      <c r="N1531" s="280" t="s">
        <v>94</v>
      </c>
      <c r="O1531" s="145">
        <v>0</v>
      </c>
      <c r="P1531" s="143">
        <v>0</v>
      </c>
      <c r="Q1531" s="141" t="s">
        <v>70</v>
      </c>
      <c r="R1531" s="271">
        <v>0</v>
      </c>
      <c r="S1531" s="145">
        <v>0</v>
      </c>
      <c r="T1531" s="185">
        <v>20170331</v>
      </c>
      <c r="U1531" s="142">
        <v>0</v>
      </c>
      <c r="V1531" s="142" t="s">
        <v>161</v>
      </c>
      <c r="W1531" s="142">
        <v>0</v>
      </c>
      <c r="X1531" s="345" t="s">
        <v>161</v>
      </c>
      <c r="Y1531" s="143"/>
      <c r="Z1531" s="143"/>
      <c r="AA1531" s="143"/>
      <c r="AB1531" s="143"/>
      <c r="AC1531" s="143"/>
      <c r="AD1531" s="143"/>
      <c r="AE1531" s="313"/>
      <c r="AF1531" s="313"/>
      <c r="AG1531" s="313"/>
      <c r="AH1531" s="313"/>
      <c r="AI1531" s="313"/>
      <c r="AJ1531" s="313"/>
      <c r="AK1531" s="143"/>
      <c r="AL1531" s="143"/>
      <c r="AM1531" s="143"/>
      <c r="AN1531" s="143"/>
      <c r="AO1531" s="335"/>
    </row>
    <row r="1532" spans="1:41">
      <c r="A1532" s="140">
        <v>36908332</v>
      </c>
      <c r="B1532" s="141">
        <v>17926249</v>
      </c>
      <c r="C1532" s="141" t="s">
        <v>161</v>
      </c>
      <c r="D1532" s="142">
        <v>181711.88</v>
      </c>
      <c r="E1532" s="322">
        <v>0</v>
      </c>
      <c r="F1532" s="142">
        <v>181711.88</v>
      </c>
      <c r="G1532" s="322">
        <v>0</v>
      </c>
      <c r="H1532" s="322">
        <v>0</v>
      </c>
      <c r="I1532" s="322">
        <v>0</v>
      </c>
      <c r="J1532" s="322">
        <v>0</v>
      </c>
      <c r="K1532" s="143">
        <v>0</v>
      </c>
      <c r="L1532" s="144">
        <v>11.91</v>
      </c>
      <c r="M1532" s="344">
        <f t="shared" si="23"/>
        <v>189.28320833333336</v>
      </c>
      <c r="N1532" s="280" t="s">
        <v>162</v>
      </c>
      <c r="O1532" s="145">
        <v>1</v>
      </c>
      <c r="P1532" s="143">
        <v>135173.76000000001</v>
      </c>
      <c r="Q1532" s="141" t="s">
        <v>77</v>
      </c>
      <c r="R1532" s="271">
        <v>20150203</v>
      </c>
      <c r="S1532" s="145">
        <v>27</v>
      </c>
      <c r="T1532" s="185">
        <v>20170331</v>
      </c>
      <c r="U1532" s="142">
        <v>0</v>
      </c>
      <c r="V1532" s="142" t="s">
        <v>161</v>
      </c>
      <c r="W1532" s="142">
        <v>0</v>
      </c>
      <c r="X1532" s="345" t="s">
        <v>161</v>
      </c>
      <c r="Y1532" s="143"/>
      <c r="Z1532" s="143"/>
      <c r="AA1532" s="143"/>
      <c r="AB1532" s="143"/>
      <c r="AC1532" s="143"/>
      <c r="AD1532" s="143"/>
      <c r="AE1532" s="313"/>
      <c r="AF1532" s="313"/>
      <c r="AG1532" s="313"/>
      <c r="AH1532" s="313"/>
      <c r="AI1532" s="313"/>
      <c r="AJ1532" s="313"/>
      <c r="AK1532" s="143"/>
      <c r="AL1532" s="143"/>
      <c r="AM1532" s="143"/>
      <c r="AN1532" s="143"/>
      <c r="AO1532" s="335"/>
    </row>
    <row r="1533" spans="1:41">
      <c r="A1533" s="140">
        <v>36908344</v>
      </c>
      <c r="B1533" s="141">
        <v>8553156</v>
      </c>
      <c r="C1533" s="141" t="s">
        <v>161</v>
      </c>
      <c r="D1533" s="142">
        <v>0</v>
      </c>
      <c r="E1533" s="322">
        <v>0</v>
      </c>
      <c r="F1533" s="142">
        <v>0</v>
      </c>
      <c r="G1533" s="322">
        <v>0</v>
      </c>
      <c r="H1533" s="322">
        <v>0</v>
      </c>
      <c r="I1533" s="322">
        <v>0</v>
      </c>
      <c r="J1533" s="322">
        <v>0</v>
      </c>
      <c r="K1533" s="143">
        <v>0</v>
      </c>
      <c r="L1533" s="144">
        <v>10.58</v>
      </c>
      <c r="M1533" s="344">
        <f t="shared" si="23"/>
        <v>0</v>
      </c>
      <c r="N1533" s="280" t="s">
        <v>94</v>
      </c>
      <c r="O1533" s="145">
        <v>0</v>
      </c>
      <c r="P1533" s="143">
        <v>0</v>
      </c>
      <c r="Q1533" s="141" t="s">
        <v>70</v>
      </c>
      <c r="R1533" s="271">
        <v>0</v>
      </c>
      <c r="S1533" s="145">
        <v>0</v>
      </c>
      <c r="T1533" s="185">
        <v>20170331</v>
      </c>
      <c r="U1533" s="142">
        <v>0</v>
      </c>
      <c r="V1533" s="142" t="s">
        <v>161</v>
      </c>
      <c r="W1533" s="142">
        <v>0</v>
      </c>
      <c r="X1533" s="345" t="s">
        <v>161</v>
      </c>
      <c r="Y1533" s="143"/>
      <c r="Z1533" s="143"/>
      <c r="AA1533" s="143"/>
      <c r="AB1533" s="143"/>
      <c r="AC1533" s="143"/>
      <c r="AD1533" s="143"/>
      <c r="AE1533" s="313"/>
      <c r="AF1533" s="313"/>
      <c r="AG1533" s="313"/>
      <c r="AH1533" s="313"/>
      <c r="AI1533" s="313"/>
      <c r="AJ1533" s="313"/>
      <c r="AK1533" s="143"/>
      <c r="AL1533" s="143"/>
      <c r="AM1533" s="143"/>
      <c r="AN1533" s="143"/>
      <c r="AO1533" s="335"/>
    </row>
    <row r="1534" spans="1:41">
      <c r="A1534" s="140">
        <v>36908370</v>
      </c>
      <c r="B1534" s="141">
        <v>16511802</v>
      </c>
      <c r="C1534" s="141" t="s">
        <v>161</v>
      </c>
      <c r="D1534" s="142">
        <v>0</v>
      </c>
      <c r="E1534" s="322">
        <v>0</v>
      </c>
      <c r="F1534" s="142">
        <v>0</v>
      </c>
      <c r="G1534" s="322">
        <v>0</v>
      </c>
      <c r="H1534" s="322">
        <v>0</v>
      </c>
      <c r="I1534" s="322">
        <v>0</v>
      </c>
      <c r="J1534" s="322">
        <v>0</v>
      </c>
      <c r="K1534" s="143">
        <v>0</v>
      </c>
      <c r="L1534" s="144">
        <v>11.1</v>
      </c>
      <c r="M1534" s="344">
        <f t="shared" si="23"/>
        <v>0</v>
      </c>
      <c r="N1534" s="280" t="s">
        <v>94</v>
      </c>
      <c r="O1534" s="145">
        <v>0</v>
      </c>
      <c r="P1534" s="143">
        <v>0</v>
      </c>
      <c r="Q1534" s="141" t="s">
        <v>70</v>
      </c>
      <c r="R1534" s="271">
        <v>0</v>
      </c>
      <c r="S1534" s="145">
        <v>0</v>
      </c>
      <c r="T1534" s="185">
        <v>20170331</v>
      </c>
      <c r="U1534" s="142">
        <v>0</v>
      </c>
      <c r="V1534" s="142" t="s">
        <v>161</v>
      </c>
      <c r="W1534" s="142">
        <v>0</v>
      </c>
      <c r="X1534" s="345" t="s">
        <v>161</v>
      </c>
      <c r="Y1534" s="143"/>
      <c r="Z1534" s="143"/>
      <c r="AA1534" s="143"/>
      <c r="AB1534" s="143"/>
      <c r="AC1534" s="143"/>
      <c r="AD1534" s="143"/>
      <c r="AE1534" s="313"/>
      <c r="AF1534" s="313"/>
      <c r="AG1534" s="313"/>
      <c r="AH1534" s="313"/>
      <c r="AI1534" s="313"/>
      <c r="AJ1534" s="313"/>
      <c r="AK1534" s="143"/>
      <c r="AL1534" s="143"/>
      <c r="AM1534" s="143"/>
      <c r="AN1534" s="143"/>
      <c r="AO1534" s="335"/>
    </row>
    <row r="1535" spans="1:41">
      <c r="A1535" s="140">
        <v>36979149</v>
      </c>
      <c r="B1535" s="141">
        <v>21905282</v>
      </c>
      <c r="C1535" s="141" t="s">
        <v>161</v>
      </c>
      <c r="D1535" s="142">
        <v>456462.28</v>
      </c>
      <c r="E1535" s="322">
        <v>0</v>
      </c>
      <c r="F1535" s="142">
        <v>0</v>
      </c>
      <c r="G1535" s="322">
        <v>0</v>
      </c>
      <c r="H1535" s="322">
        <v>0</v>
      </c>
      <c r="I1535" s="322">
        <v>0</v>
      </c>
      <c r="J1535" s="322">
        <v>0</v>
      </c>
      <c r="K1535" s="143">
        <v>-234474.68</v>
      </c>
      <c r="L1535" s="144">
        <v>12.5</v>
      </c>
      <c r="M1535" s="344">
        <f t="shared" si="23"/>
        <v>475.48154166666671</v>
      </c>
      <c r="N1535" s="280" t="s">
        <v>94</v>
      </c>
      <c r="O1535" s="145">
        <v>1</v>
      </c>
      <c r="P1535" s="143">
        <v>0</v>
      </c>
      <c r="Q1535" s="141" t="s">
        <v>70</v>
      </c>
      <c r="R1535" s="271">
        <v>0</v>
      </c>
      <c r="S1535" s="145">
        <v>0</v>
      </c>
      <c r="T1535" s="185">
        <v>20170331</v>
      </c>
      <c r="U1535" s="142">
        <v>0</v>
      </c>
      <c r="V1535" s="142" t="s">
        <v>161</v>
      </c>
      <c r="W1535" s="142">
        <v>0</v>
      </c>
      <c r="X1535" s="345" t="s">
        <v>161</v>
      </c>
      <c r="Y1535" s="143"/>
      <c r="Z1535" s="143"/>
      <c r="AA1535" s="143"/>
      <c r="AB1535" s="143"/>
      <c r="AC1535" s="143"/>
      <c r="AD1535" s="143"/>
      <c r="AE1535" s="313"/>
      <c r="AF1535" s="313"/>
      <c r="AG1535" s="313"/>
      <c r="AH1535" s="313"/>
      <c r="AI1535" s="313"/>
      <c r="AJ1535" s="313"/>
      <c r="AK1535" s="143"/>
      <c r="AL1535" s="143"/>
      <c r="AM1535" s="143"/>
      <c r="AN1535" s="143"/>
      <c r="AO1535" s="335"/>
    </row>
    <row r="1536" spans="1:41">
      <c r="A1536" s="140">
        <v>36979373</v>
      </c>
      <c r="B1536" s="141">
        <v>18776928</v>
      </c>
      <c r="C1536" s="141" t="s">
        <v>161</v>
      </c>
      <c r="D1536" s="142">
        <v>0</v>
      </c>
      <c r="E1536" s="322">
        <v>0</v>
      </c>
      <c r="F1536" s="142">
        <v>0</v>
      </c>
      <c r="G1536" s="322">
        <v>0</v>
      </c>
      <c r="H1536" s="322">
        <v>0</v>
      </c>
      <c r="I1536" s="322">
        <v>0</v>
      </c>
      <c r="J1536" s="322">
        <v>0</v>
      </c>
      <c r="K1536" s="143">
        <v>0</v>
      </c>
      <c r="L1536" s="144">
        <v>11.1</v>
      </c>
      <c r="M1536" s="344">
        <f t="shared" si="23"/>
        <v>0</v>
      </c>
      <c r="N1536" s="280" t="s">
        <v>94</v>
      </c>
      <c r="O1536" s="145">
        <v>0</v>
      </c>
      <c r="P1536" s="143">
        <v>0</v>
      </c>
      <c r="Q1536" s="141" t="s">
        <v>70</v>
      </c>
      <c r="R1536" s="271">
        <v>0</v>
      </c>
      <c r="S1536" s="145">
        <v>0</v>
      </c>
      <c r="T1536" s="185">
        <v>20170331</v>
      </c>
      <c r="U1536" s="142">
        <v>0</v>
      </c>
      <c r="V1536" s="142" t="s">
        <v>161</v>
      </c>
      <c r="W1536" s="142">
        <v>0</v>
      </c>
      <c r="X1536" s="345" t="s">
        <v>161</v>
      </c>
      <c r="Y1536" s="143"/>
      <c r="Z1536" s="143"/>
      <c r="AA1536" s="143"/>
      <c r="AB1536" s="143"/>
      <c r="AC1536" s="143"/>
      <c r="AD1536" s="143"/>
      <c r="AE1536" s="313"/>
      <c r="AF1536" s="313"/>
      <c r="AG1536" s="313"/>
      <c r="AH1536" s="313"/>
      <c r="AI1536" s="313"/>
      <c r="AJ1536" s="313"/>
      <c r="AK1536" s="143"/>
      <c r="AL1536" s="143"/>
      <c r="AM1536" s="143"/>
      <c r="AN1536" s="143"/>
      <c r="AO1536" s="335"/>
    </row>
    <row r="1537" spans="1:41">
      <c r="A1537" s="140">
        <v>36979400</v>
      </c>
      <c r="B1537" s="141">
        <v>39141303</v>
      </c>
      <c r="C1537" s="141" t="s">
        <v>161</v>
      </c>
      <c r="D1537" s="142">
        <v>0</v>
      </c>
      <c r="E1537" s="322">
        <v>0</v>
      </c>
      <c r="F1537" s="142">
        <v>0</v>
      </c>
      <c r="G1537" s="322">
        <v>0</v>
      </c>
      <c r="H1537" s="322">
        <v>0</v>
      </c>
      <c r="I1537" s="322">
        <v>0</v>
      </c>
      <c r="J1537" s="322">
        <v>0</v>
      </c>
      <c r="K1537" s="143">
        <v>0</v>
      </c>
      <c r="L1537" s="144">
        <v>11.38</v>
      </c>
      <c r="M1537" s="344">
        <f t="shared" si="23"/>
        <v>0</v>
      </c>
      <c r="N1537" s="280" t="s">
        <v>94</v>
      </c>
      <c r="O1537" s="145">
        <v>0</v>
      </c>
      <c r="P1537" s="143">
        <v>0</v>
      </c>
      <c r="Q1537" s="141" t="s">
        <v>70</v>
      </c>
      <c r="R1537" s="271">
        <v>0</v>
      </c>
      <c r="S1537" s="145">
        <v>0</v>
      </c>
      <c r="T1537" s="185">
        <v>20170331</v>
      </c>
      <c r="U1537" s="142">
        <v>0</v>
      </c>
      <c r="V1537" s="142" t="s">
        <v>161</v>
      </c>
      <c r="W1537" s="142">
        <v>0</v>
      </c>
      <c r="X1537" s="345" t="s">
        <v>161</v>
      </c>
      <c r="Y1537" s="143"/>
      <c r="Z1537" s="143"/>
      <c r="AA1537" s="143"/>
      <c r="AB1537" s="143"/>
      <c r="AC1537" s="143"/>
      <c r="AD1537" s="143"/>
      <c r="AE1537" s="313"/>
      <c r="AF1537" s="313"/>
      <c r="AG1537" s="313"/>
      <c r="AH1537" s="313"/>
      <c r="AI1537" s="313"/>
      <c r="AJ1537" s="313"/>
      <c r="AK1537" s="143"/>
      <c r="AL1537" s="143"/>
      <c r="AM1537" s="143"/>
      <c r="AN1537" s="143"/>
      <c r="AO1537" s="335"/>
    </row>
    <row r="1538" spans="1:41">
      <c r="A1538" s="140">
        <v>36979428</v>
      </c>
      <c r="B1538" s="141">
        <v>39165533</v>
      </c>
      <c r="C1538" s="141" t="s">
        <v>161</v>
      </c>
      <c r="D1538" s="142">
        <v>261083.02</v>
      </c>
      <c r="E1538" s="313">
        <v>-8465.32</v>
      </c>
      <c r="F1538" s="142">
        <v>252617.7</v>
      </c>
      <c r="G1538" s="313">
        <v>-4797.08</v>
      </c>
      <c r="H1538" s="313">
        <v>-500</v>
      </c>
      <c r="I1538" s="313">
        <v>-967.6</v>
      </c>
      <c r="J1538" s="313">
        <v>-14730</v>
      </c>
      <c r="K1538" s="143">
        <v>-370.68</v>
      </c>
      <c r="L1538" s="144">
        <v>11.11</v>
      </c>
      <c r="M1538" s="344">
        <f t="shared" si="23"/>
        <v>271.96147916666666</v>
      </c>
      <c r="N1538" s="280" t="s">
        <v>162</v>
      </c>
      <c r="O1538" s="145">
        <v>0</v>
      </c>
      <c r="P1538" s="143">
        <v>252617.7</v>
      </c>
      <c r="Q1538" s="141" t="s">
        <v>70</v>
      </c>
      <c r="R1538" s="271">
        <v>0</v>
      </c>
      <c r="S1538" s="145">
        <v>0</v>
      </c>
      <c r="T1538" s="185">
        <v>20170331</v>
      </c>
      <c r="U1538" s="142">
        <v>0</v>
      </c>
      <c r="V1538" s="142" t="s">
        <v>161</v>
      </c>
      <c r="W1538" s="142">
        <v>0</v>
      </c>
      <c r="X1538" s="345" t="s">
        <v>161</v>
      </c>
      <c r="Y1538" s="143"/>
      <c r="Z1538" s="143"/>
      <c r="AA1538" s="143"/>
      <c r="AB1538" s="143"/>
      <c r="AC1538" s="143"/>
      <c r="AD1538" s="143"/>
      <c r="AE1538" s="313"/>
      <c r="AF1538" s="313"/>
      <c r="AG1538" s="313"/>
      <c r="AH1538" s="313"/>
      <c r="AI1538" s="313"/>
      <c r="AJ1538" s="313"/>
      <c r="AK1538" s="143"/>
      <c r="AL1538" s="143"/>
      <c r="AM1538" s="143"/>
      <c r="AN1538" s="143"/>
      <c r="AO1538" s="335"/>
    </row>
    <row r="1539" spans="1:41">
      <c r="A1539" s="140">
        <v>36979452</v>
      </c>
      <c r="B1539" s="141">
        <v>30161716</v>
      </c>
      <c r="C1539" s="141" t="s">
        <v>161</v>
      </c>
      <c r="D1539" s="142">
        <v>191256.12</v>
      </c>
      <c r="E1539" s="322">
        <v>-3025.89</v>
      </c>
      <c r="F1539" s="142">
        <v>188230.23</v>
      </c>
      <c r="G1539" s="322">
        <v>-1769.12</v>
      </c>
      <c r="H1539" s="322">
        <v>0</v>
      </c>
      <c r="I1539" s="322">
        <v>-364.31</v>
      </c>
      <c r="J1539" s="322">
        <v>-5159.32</v>
      </c>
      <c r="K1539" s="143">
        <v>0</v>
      </c>
      <c r="L1539" s="144">
        <v>11.1</v>
      </c>
      <c r="M1539" s="344">
        <f t="shared" si="23"/>
        <v>199.22512500000002</v>
      </c>
      <c r="N1539" s="280" t="s">
        <v>162</v>
      </c>
      <c r="O1539" s="145">
        <v>0</v>
      </c>
      <c r="P1539" s="143">
        <v>188230.23</v>
      </c>
      <c r="Q1539" s="141" t="s">
        <v>70</v>
      </c>
      <c r="R1539" s="271">
        <v>0</v>
      </c>
      <c r="S1539" s="145">
        <v>0</v>
      </c>
      <c r="T1539" s="185">
        <v>20170331</v>
      </c>
      <c r="U1539" s="142">
        <v>0</v>
      </c>
      <c r="V1539" s="142" t="s">
        <v>161</v>
      </c>
      <c r="W1539" s="142">
        <v>0</v>
      </c>
      <c r="X1539" s="345" t="s">
        <v>161</v>
      </c>
      <c r="Y1539" s="143"/>
      <c r="Z1539" s="143"/>
      <c r="AA1539" s="143"/>
      <c r="AB1539" s="143"/>
      <c r="AC1539" s="143"/>
      <c r="AD1539" s="143"/>
      <c r="AE1539" s="313"/>
      <c r="AF1539" s="313"/>
      <c r="AG1539" s="313"/>
      <c r="AH1539" s="313"/>
      <c r="AI1539" s="313"/>
      <c r="AJ1539" s="313"/>
      <c r="AK1539" s="143"/>
      <c r="AL1539" s="143"/>
      <c r="AM1539" s="143"/>
      <c r="AN1539" s="143"/>
      <c r="AO1539" s="335"/>
    </row>
    <row r="1540" spans="1:41">
      <c r="A1540" s="140">
        <v>37013447</v>
      </c>
      <c r="B1540" s="141">
        <v>35371796</v>
      </c>
      <c r="C1540" s="141" t="s">
        <v>161</v>
      </c>
      <c r="D1540" s="142">
        <v>0</v>
      </c>
      <c r="E1540" s="322">
        <v>0</v>
      </c>
      <c r="F1540" s="142">
        <v>0</v>
      </c>
      <c r="G1540" s="322">
        <v>0</v>
      </c>
      <c r="H1540" s="322">
        <v>0</v>
      </c>
      <c r="I1540" s="322">
        <v>0</v>
      </c>
      <c r="J1540" s="322">
        <v>0</v>
      </c>
      <c r="K1540" s="143">
        <v>0</v>
      </c>
      <c r="L1540" s="144">
        <v>11.1</v>
      </c>
      <c r="M1540" s="344">
        <f t="shared" si="23"/>
        <v>0</v>
      </c>
      <c r="N1540" s="280" t="s">
        <v>94</v>
      </c>
      <c r="O1540" s="145">
        <v>0</v>
      </c>
      <c r="P1540" s="143">
        <v>0</v>
      </c>
      <c r="Q1540" s="141" t="s">
        <v>70</v>
      </c>
      <c r="R1540" s="271">
        <v>0</v>
      </c>
      <c r="S1540" s="145">
        <v>0</v>
      </c>
      <c r="T1540" s="185">
        <v>20170331</v>
      </c>
      <c r="U1540" s="142">
        <v>0</v>
      </c>
      <c r="V1540" s="142" t="s">
        <v>161</v>
      </c>
      <c r="W1540" s="142">
        <v>0</v>
      </c>
      <c r="X1540" s="345" t="s">
        <v>161</v>
      </c>
      <c r="Y1540" s="143"/>
      <c r="Z1540" s="143"/>
      <c r="AA1540" s="143"/>
      <c r="AB1540" s="143"/>
      <c r="AC1540" s="143"/>
      <c r="AD1540" s="143"/>
      <c r="AE1540" s="313"/>
      <c r="AF1540" s="313"/>
      <c r="AG1540" s="313"/>
      <c r="AH1540" s="313"/>
      <c r="AI1540" s="313"/>
      <c r="AJ1540" s="313"/>
      <c r="AK1540" s="143"/>
      <c r="AL1540" s="143"/>
      <c r="AM1540" s="143"/>
      <c r="AN1540" s="143"/>
      <c r="AO1540" s="335"/>
    </row>
    <row r="1541" spans="1:41">
      <c r="A1541" s="140">
        <v>37013691</v>
      </c>
      <c r="B1541" s="141">
        <v>30311619</v>
      </c>
      <c r="C1541" s="141" t="s">
        <v>161</v>
      </c>
      <c r="D1541" s="142">
        <v>0</v>
      </c>
      <c r="E1541" s="322">
        <v>0</v>
      </c>
      <c r="F1541" s="142">
        <v>0</v>
      </c>
      <c r="G1541" s="322">
        <v>0</v>
      </c>
      <c r="H1541" s="322">
        <v>0</v>
      </c>
      <c r="I1541" s="322">
        <v>0</v>
      </c>
      <c r="J1541" s="322">
        <v>0</v>
      </c>
      <c r="K1541" s="143">
        <v>0</v>
      </c>
      <c r="L1541" s="144">
        <v>11.11</v>
      </c>
      <c r="M1541" s="344">
        <f t="shared" ref="M1541:M1604" si="24">(D1541*1.25%)/12</f>
        <v>0</v>
      </c>
      <c r="N1541" s="280" t="s">
        <v>94</v>
      </c>
      <c r="O1541" s="145">
        <v>0</v>
      </c>
      <c r="P1541" s="143">
        <v>0</v>
      </c>
      <c r="Q1541" s="141" t="s">
        <v>70</v>
      </c>
      <c r="R1541" s="271">
        <v>0</v>
      </c>
      <c r="S1541" s="145">
        <v>0</v>
      </c>
      <c r="T1541" s="185">
        <v>20170331</v>
      </c>
      <c r="U1541" s="142">
        <v>0</v>
      </c>
      <c r="V1541" s="142" t="s">
        <v>161</v>
      </c>
      <c r="W1541" s="142">
        <v>0</v>
      </c>
      <c r="X1541" s="345" t="s">
        <v>161</v>
      </c>
      <c r="Y1541" s="143"/>
      <c r="Z1541" s="143"/>
      <c r="AA1541" s="143"/>
      <c r="AB1541" s="143"/>
      <c r="AC1541" s="143"/>
      <c r="AD1541" s="143"/>
      <c r="AE1541" s="313"/>
      <c r="AF1541" s="313"/>
      <c r="AG1541" s="313"/>
      <c r="AH1541" s="313"/>
      <c r="AI1541" s="313"/>
      <c r="AJ1541" s="313"/>
      <c r="AK1541" s="143"/>
      <c r="AL1541" s="143"/>
      <c r="AM1541" s="143"/>
      <c r="AN1541" s="143"/>
      <c r="AO1541" s="335"/>
    </row>
    <row r="1542" spans="1:41">
      <c r="A1542" s="140">
        <v>37013727</v>
      </c>
      <c r="B1542" s="141">
        <v>7141004</v>
      </c>
      <c r="C1542" s="141" t="s">
        <v>161</v>
      </c>
      <c r="D1542" s="142">
        <v>0</v>
      </c>
      <c r="E1542" s="322">
        <v>0</v>
      </c>
      <c r="F1542" s="142">
        <v>0</v>
      </c>
      <c r="G1542" s="322">
        <v>0</v>
      </c>
      <c r="H1542" s="322">
        <v>0</v>
      </c>
      <c r="I1542" s="322">
        <v>0</v>
      </c>
      <c r="J1542" s="322">
        <v>0</v>
      </c>
      <c r="K1542" s="143">
        <v>0</v>
      </c>
      <c r="L1542" s="144">
        <v>11.1</v>
      </c>
      <c r="M1542" s="344">
        <f t="shared" si="24"/>
        <v>0</v>
      </c>
      <c r="N1542" s="280" t="s">
        <v>94</v>
      </c>
      <c r="O1542" s="145">
        <v>0</v>
      </c>
      <c r="P1542" s="143">
        <v>0</v>
      </c>
      <c r="Q1542" s="141" t="s">
        <v>70</v>
      </c>
      <c r="R1542" s="271">
        <v>0</v>
      </c>
      <c r="S1542" s="145">
        <v>0</v>
      </c>
      <c r="T1542" s="185">
        <v>20170331</v>
      </c>
      <c r="U1542" s="142">
        <v>0</v>
      </c>
      <c r="V1542" s="142" t="s">
        <v>161</v>
      </c>
      <c r="W1542" s="142">
        <v>0</v>
      </c>
      <c r="X1542" s="345" t="s">
        <v>161</v>
      </c>
      <c r="Y1542" s="143"/>
      <c r="Z1542" s="143"/>
      <c r="AA1542" s="143"/>
      <c r="AB1542" s="143"/>
      <c r="AC1542" s="143"/>
      <c r="AD1542" s="143"/>
      <c r="AE1542" s="313"/>
      <c r="AF1542" s="313"/>
      <c r="AG1542" s="313"/>
      <c r="AH1542" s="313"/>
      <c r="AI1542" s="313"/>
      <c r="AJ1542" s="313"/>
      <c r="AK1542" s="143"/>
      <c r="AL1542" s="143"/>
      <c r="AM1542" s="143"/>
      <c r="AN1542" s="143"/>
      <c r="AO1542" s="335"/>
    </row>
    <row r="1543" spans="1:41">
      <c r="A1543" s="140">
        <v>37058642</v>
      </c>
      <c r="B1543" s="141">
        <v>20346763</v>
      </c>
      <c r="C1543" s="141" t="s">
        <v>161</v>
      </c>
      <c r="D1543" s="142">
        <v>618575.96</v>
      </c>
      <c r="E1543" s="322">
        <v>-19182.509999999998</v>
      </c>
      <c r="F1543" s="142">
        <v>599393.44999999995</v>
      </c>
      <c r="G1543" s="322">
        <v>-11355.35</v>
      </c>
      <c r="H1543" s="322">
        <v>-500</v>
      </c>
      <c r="I1543" s="322">
        <v>-2421.65</v>
      </c>
      <c r="J1543" s="322">
        <v>-33459.51</v>
      </c>
      <c r="K1543" s="143">
        <v>0</v>
      </c>
      <c r="L1543" s="144">
        <v>11.1</v>
      </c>
      <c r="M1543" s="344">
        <f t="shared" si="24"/>
        <v>644.34995833333335</v>
      </c>
      <c r="N1543" s="280" t="s">
        <v>162</v>
      </c>
      <c r="O1543" s="145">
        <v>0</v>
      </c>
      <c r="P1543" s="143">
        <v>599393.44999999995</v>
      </c>
      <c r="Q1543" s="141" t="s">
        <v>70</v>
      </c>
      <c r="R1543" s="271">
        <v>0</v>
      </c>
      <c r="S1543" s="145">
        <v>0</v>
      </c>
      <c r="T1543" s="185">
        <v>20170331</v>
      </c>
      <c r="U1543" s="142">
        <v>0</v>
      </c>
      <c r="V1543" s="142" t="s">
        <v>161</v>
      </c>
      <c r="W1543" s="142">
        <v>0</v>
      </c>
      <c r="X1543" s="345" t="s">
        <v>161</v>
      </c>
      <c r="Y1543" s="143"/>
      <c r="Z1543" s="143"/>
      <c r="AA1543" s="143"/>
      <c r="AB1543" s="143"/>
      <c r="AC1543" s="143"/>
      <c r="AD1543" s="143"/>
      <c r="AE1543" s="313"/>
      <c r="AF1543" s="313"/>
      <c r="AG1543" s="313"/>
      <c r="AH1543" s="313"/>
      <c r="AI1543" s="313"/>
      <c r="AJ1543" s="313"/>
      <c r="AK1543" s="143"/>
      <c r="AL1543" s="143"/>
      <c r="AM1543" s="143"/>
      <c r="AN1543" s="143"/>
      <c r="AO1543" s="335"/>
    </row>
    <row r="1544" spans="1:41">
      <c r="A1544" s="140">
        <v>37058788</v>
      </c>
      <c r="B1544" s="141">
        <v>15368394</v>
      </c>
      <c r="C1544" s="141" t="s">
        <v>161</v>
      </c>
      <c r="D1544" s="142">
        <v>0</v>
      </c>
      <c r="E1544" s="322">
        <v>0</v>
      </c>
      <c r="F1544" s="142">
        <v>0</v>
      </c>
      <c r="G1544" s="322">
        <v>0</v>
      </c>
      <c r="H1544" s="322">
        <v>0</v>
      </c>
      <c r="I1544" s="322">
        <v>0</v>
      </c>
      <c r="J1544" s="322">
        <v>0</v>
      </c>
      <c r="K1544" s="143">
        <v>0</v>
      </c>
      <c r="L1544" s="144">
        <v>11.11</v>
      </c>
      <c r="M1544" s="344">
        <f t="shared" si="24"/>
        <v>0</v>
      </c>
      <c r="N1544" s="280" t="s">
        <v>94</v>
      </c>
      <c r="O1544" s="145">
        <v>0</v>
      </c>
      <c r="P1544" s="143">
        <v>0</v>
      </c>
      <c r="Q1544" s="141" t="s">
        <v>70</v>
      </c>
      <c r="R1544" s="271">
        <v>0</v>
      </c>
      <c r="S1544" s="145">
        <v>0</v>
      </c>
      <c r="T1544" s="185">
        <v>20170331</v>
      </c>
      <c r="U1544" s="142">
        <v>0</v>
      </c>
      <c r="V1544" s="142" t="s">
        <v>161</v>
      </c>
      <c r="W1544" s="142">
        <v>0</v>
      </c>
      <c r="X1544" s="345" t="s">
        <v>161</v>
      </c>
      <c r="Y1544" s="143"/>
      <c r="Z1544" s="143"/>
      <c r="AA1544" s="143"/>
      <c r="AB1544" s="143"/>
      <c r="AC1544" s="143"/>
      <c r="AD1544" s="143"/>
      <c r="AE1544" s="313"/>
      <c r="AF1544" s="313"/>
      <c r="AG1544" s="313"/>
      <c r="AH1544" s="313"/>
      <c r="AI1544" s="313"/>
      <c r="AJ1544" s="313"/>
      <c r="AK1544" s="143"/>
      <c r="AL1544" s="143"/>
      <c r="AM1544" s="143"/>
      <c r="AN1544" s="143"/>
      <c r="AO1544" s="335"/>
    </row>
    <row r="1545" spans="1:41">
      <c r="A1545" s="140">
        <v>37083362</v>
      </c>
      <c r="B1545" s="141">
        <v>38844467</v>
      </c>
      <c r="C1545" s="141" t="s">
        <v>161</v>
      </c>
      <c r="D1545" s="142">
        <v>0</v>
      </c>
      <c r="E1545" s="313">
        <v>0</v>
      </c>
      <c r="F1545" s="142">
        <v>0</v>
      </c>
      <c r="G1545" s="313">
        <v>0</v>
      </c>
      <c r="H1545" s="313">
        <v>0</v>
      </c>
      <c r="I1545" s="313">
        <v>0</v>
      </c>
      <c r="J1545" s="313">
        <v>0</v>
      </c>
      <c r="K1545" s="143">
        <v>0</v>
      </c>
      <c r="L1545" s="144">
        <v>12.5</v>
      </c>
      <c r="M1545" s="344">
        <f t="shared" si="24"/>
        <v>0</v>
      </c>
      <c r="N1545" s="280" t="s">
        <v>94</v>
      </c>
      <c r="O1545" s="145">
        <v>0</v>
      </c>
      <c r="P1545" s="143">
        <v>0</v>
      </c>
      <c r="Q1545" s="141" t="s">
        <v>70</v>
      </c>
      <c r="R1545" s="271">
        <v>0</v>
      </c>
      <c r="S1545" s="145">
        <v>0</v>
      </c>
      <c r="T1545" s="185">
        <v>20170331</v>
      </c>
      <c r="U1545" s="142">
        <v>0</v>
      </c>
      <c r="V1545" s="142" t="s">
        <v>161</v>
      </c>
      <c r="W1545" s="142">
        <v>0</v>
      </c>
      <c r="X1545" s="345" t="s">
        <v>161</v>
      </c>
      <c r="Y1545" s="143"/>
      <c r="Z1545" s="143"/>
      <c r="AA1545" s="143"/>
      <c r="AB1545" s="143"/>
      <c r="AC1545" s="143"/>
      <c r="AD1545" s="143"/>
      <c r="AE1545" s="313"/>
      <c r="AF1545" s="313"/>
      <c r="AG1545" s="313"/>
      <c r="AH1545" s="313"/>
      <c r="AI1545" s="313"/>
      <c r="AJ1545" s="313"/>
      <c r="AK1545" s="143"/>
      <c r="AL1545" s="143"/>
      <c r="AM1545" s="143"/>
      <c r="AN1545" s="143"/>
      <c r="AO1545" s="335"/>
    </row>
    <row r="1546" spans="1:41">
      <c r="A1546" s="140">
        <v>37084097</v>
      </c>
      <c r="B1546" s="141">
        <v>16976789</v>
      </c>
      <c r="C1546" s="141" t="s">
        <v>161</v>
      </c>
      <c r="D1546" s="142">
        <v>0</v>
      </c>
      <c r="E1546" s="322">
        <v>0</v>
      </c>
      <c r="F1546" s="142">
        <v>0</v>
      </c>
      <c r="G1546" s="322">
        <v>0</v>
      </c>
      <c r="H1546" s="322">
        <v>0</v>
      </c>
      <c r="I1546" s="322">
        <v>0</v>
      </c>
      <c r="J1546" s="322">
        <v>0</v>
      </c>
      <c r="K1546" s="143">
        <v>0</v>
      </c>
      <c r="L1546" s="144">
        <v>11.1</v>
      </c>
      <c r="M1546" s="344">
        <f t="shared" si="24"/>
        <v>0</v>
      </c>
      <c r="N1546" s="280" t="s">
        <v>94</v>
      </c>
      <c r="O1546" s="145">
        <v>0</v>
      </c>
      <c r="P1546" s="143">
        <v>0</v>
      </c>
      <c r="Q1546" s="141" t="s">
        <v>70</v>
      </c>
      <c r="R1546" s="271">
        <v>0</v>
      </c>
      <c r="S1546" s="145">
        <v>0</v>
      </c>
      <c r="T1546" s="185">
        <v>20170331</v>
      </c>
      <c r="U1546" s="142">
        <v>0</v>
      </c>
      <c r="V1546" s="142" t="s">
        <v>161</v>
      </c>
      <c r="W1546" s="142">
        <v>0</v>
      </c>
      <c r="X1546" s="345" t="s">
        <v>161</v>
      </c>
      <c r="Y1546" s="143"/>
      <c r="Z1546" s="143"/>
      <c r="AA1546" s="143"/>
      <c r="AB1546" s="143"/>
      <c r="AC1546" s="143"/>
      <c r="AD1546" s="143"/>
      <c r="AE1546" s="313"/>
      <c r="AF1546" s="313"/>
      <c r="AG1546" s="313"/>
      <c r="AH1546" s="313"/>
      <c r="AI1546" s="313"/>
      <c r="AJ1546" s="313"/>
      <c r="AK1546" s="143"/>
      <c r="AL1546" s="143"/>
      <c r="AM1546" s="143"/>
      <c r="AN1546" s="143"/>
      <c r="AO1546" s="335"/>
    </row>
    <row r="1547" spans="1:41">
      <c r="A1547" s="140">
        <v>37109765</v>
      </c>
      <c r="B1547" s="141">
        <v>2087535</v>
      </c>
      <c r="C1547" s="141" t="s">
        <v>161</v>
      </c>
      <c r="D1547" s="142">
        <v>0</v>
      </c>
      <c r="E1547" s="322">
        <v>0</v>
      </c>
      <c r="F1547" s="142">
        <v>0</v>
      </c>
      <c r="G1547" s="322">
        <v>0</v>
      </c>
      <c r="H1547" s="322">
        <v>0</v>
      </c>
      <c r="I1547" s="322">
        <v>0</v>
      </c>
      <c r="J1547" s="322">
        <v>0</v>
      </c>
      <c r="K1547" s="143">
        <v>0</v>
      </c>
      <c r="L1547" s="144">
        <v>12.17</v>
      </c>
      <c r="M1547" s="344">
        <f t="shared" si="24"/>
        <v>0</v>
      </c>
      <c r="N1547" s="280" t="s">
        <v>94</v>
      </c>
      <c r="O1547" s="145">
        <v>0</v>
      </c>
      <c r="P1547" s="143">
        <v>0</v>
      </c>
      <c r="Q1547" s="141" t="s">
        <v>70</v>
      </c>
      <c r="R1547" s="271">
        <v>0</v>
      </c>
      <c r="S1547" s="145">
        <v>0</v>
      </c>
      <c r="T1547" s="185">
        <v>20170331</v>
      </c>
      <c r="U1547" s="142">
        <v>0</v>
      </c>
      <c r="V1547" s="142" t="s">
        <v>161</v>
      </c>
      <c r="W1547" s="142">
        <v>0</v>
      </c>
      <c r="X1547" s="345" t="s">
        <v>161</v>
      </c>
      <c r="Y1547" s="143"/>
      <c r="Z1547" s="143"/>
      <c r="AA1547" s="143"/>
      <c r="AB1547" s="143"/>
      <c r="AC1547" s="143"/>
      <c r="AD1547" s="143"/>
      <c r="AE1547" s="313"/>
      <c r="AF1547" s="313"/>
      <c r="AG1547" s="313"/>
      <c r="AH1547" s="313"/>
      <c r="AI1547" s="313"/>
      <c r="AJ1547" s="313"/>
      <c r="AK1547" s="143"/>
      <c r="AL1547" s="143"/>
      <c r="AM1547" s="143"/>
      <c r="AN1547" s="143"/>
      <c r="AO1547" s="335"/>
    </row>
    <row r="1548" spans="1:41">
      <c r="A1548" s="140">
        <v>37110090</v>
      </c>
      <c r="B1548" s="141">
        <v>18461718</v>
      </c>
      <c r="C1548" s="141" t="s">
        <v>161</v>
      </c>
      <c r="D1548" s="142">
        <v>142086.42000000001</v>
      </c>
      <c r="E1548" s="313">
        <v>-2299.86</v>
      </c>
      <c r="F1548" s="142">
        <v>139786.56</v>
      </c>
      <c r="G1548" s="313">
        <v>-1189.97</v>
      </c>
      <c r="H1548" s="313">
        <v>0</v>
      </c>
      <c r="I1548" s="313">
        <v>-275.32</v>
      </c>
      <c r="J1548" s="313">
        <v>-3765.15</v>
      </c>
      <c r="K1548" s="143">
        <v>0</v>
      </c>
      <c r="L1548" s="144">
        <v>10.050000000000001</v>
      </c>
      <c r="M1548" s="344">
        <f t="shared" si="24"/>
        <v>148.00668750000003</v>
      </c>
      <c r="N1548" s="280" t="s">
        <v>162</v>
      </c>
      <c r="O1548" s="145">
        <v>0</v>
      </c>
      <c r="P1548" s="143">
        <v>139786.56</v>
      </c>
      <c r="Q1548" s="141" t="s">
        <v>70</v>
      </c>
      <c r="R1548" s="271">
        <v>0</v>
      </c>
      <c r="S1548" s="145">
        <v>0</v>
      </c>
      <c r="T1548" s="185">
        <v>20170331</v>
      </c>
      <c r="U1548" s="142">
        <v>0</v>
      </c>
      <c r="V1548" s="142" t="s">
        <v>161</v>
      </c>
      <c r="W1548" s="142">
        <v>0</v>
      </c>
      <c r="X1548" s="345" t="s">
        <v>161</v>
      </c>
      <c r="Y1548" s="143"/>
      <c r="Z1548" s="143"/>
      <c r="AA1548" s="143"/>
      <c r="AB1548" s="143"/>
      <c r="AC1548" s="143"/>
      <c r="AD1548" s="143"/>
      <c r="AE1548" s="313"/>
      <c r="AF1548" s="313"/>
      <c r="AG1548" s="313"/>
      <c r="AH1548" s="313"/>
      <c r="AI1548" s="313"/>
      <c r="AJ1548" s="313"/>
      <c r="AK1548" s="143"/>
      <c r="AL1548" s="143"/>
      <c r="AM1548" s="143"/>
      <c r="AN1548" s="143"/>
      <c r="AO1548" s="335"/>
    </row>
    <row r="1549" spans="1:41">
      <c r="A1549" s="140">
        <v>37110109</v>
      </c>
      <c r="B1549" s="141">
        <v>8693947</v>
      </c>
      <c r="C1549" s="141" t="s">
        <v>161</v>
      </c>
      <c r="D1549" s="142">
        <v>0</v>
      </c>
      <c r="E1549" s="322">
        <v>0</v>
      </c>
      <c r="F1549" s="142">
        <v>0</v>
      </c>
      <c r="G1549" s="322">
        <v>0</v>
      </c>
      <c r="H1549" s="322">
        <v>0</v>
      </c>
      <c r="I1549" s="322">
        <v>0</v>
      </c>
      <c r="J1549" s="322">
        <v>0</v>
      </c>
      <c r="K1549" s="143">
        <v>0</v>
      </c>
      <c r="L1549" s="144">
        <v>10.32</v>
      </c>
      <c r="M1549" s="344">
        <f t="shared" si="24"/>
        <v>0</v>
      </c>
      <c r="N1549" s="280" t="s">
        <v>94</v>
      </c>
      <c r="O1549" s="145">
        <v>0</v>
      </c>
      <c r="P1549" s="143">
        <v>0</v>
      </c>
      <c r="Q1549" s="141" t="s">
        <v>70</v>
      </c>
      <c r="R1549" s="271">
        <v>0</v>
      </c>
      <c r="S1549" s="145">
        <v>0</v>
      </c>
      <c r="T1549" s="185">
        <v>20170331</v>
      </c>
      <c r="U1549" s="142">
        <v>0</v>
      </c>
      <c r="V1549" s="142" t="s">
        <v>161</v>
      </c>
      <c r="W1549" s="142">
        <v>0</v>
      </c>
      <c r="X1549" s="345" t="s">
        <v>161</v>
      </c>
      <c r="Y1549" s="143"/>
      <c r="Z1549" s="143"/>
      <c r="AA1549" s="143"/>
      <c r="AB1549" s="143"/>
      <c r="AC1549" s="143"/>
      <c r="AD1549" s="143"/>
      <c r="AE1549" s="313"/>
      <c r="AF1549" s="313"/>
      <c r="AG1549" s="313"/>
      <c r="AH1549" s="313"/>
      <c r="AI1549" s="313"/>
      <c r="AJ1549" s="313"/>
      <c r="AK1549" s="143"/>
      <c r="AL1549" s="143"/>
      <c r="AM1549" s="143"/>
      <c r="AN1549" s="143"/>
      <c r="AO1549" s="335"/>
    </row>
    <row r="1550" spans="1:41">
      <c r="A1550" s="140">
        <v>37110114</v>
      </c>
      <c r="B1550" s="141">
        <v>10400450</v>
      </c>
      <c r="C1550" s="141" t="s">
        <v>161</v>
      </c>
      <c r="D1550" s="142">
        <v>0</v>
      </c>
      <c r="E1550" s="322">
        <v>0</v>
      </c>
      <c r="F1550" s="142">
        <v>0</v>
      </c>
      <c r="G1550" s="322">
        <v>0</v>
      </c>
      <c r="H1550" s="322">
        <v>0</v>
      </c>
      <c r="I1550" s="322">
        <v>0</v>
      </c>
      <c r="J1550" s="322">
        <v>0</v>
      </c>
      <c r="K1550" s="143">
        <v>0</v>
      </c>
      <c r="L1550" s="144">
        <v>11.1</v>
      </c>
      <c r="M1550" s="344">
        <f t="shared" si="24"/>
        <v>0</v>
      </c>
      <c r="N1550" s="280" t="s">
        <v>94</v>
      </c>
      <c r="O1550" s="145">
        <v>1</v>
      </c>
      <c r="P1550" s="143">
        <v>0</v>
      </c>
      <c r="Q1550" s="141" t="s">
        <v>70</v>
      </c>
      <c r="R1550" s="271">
        <v>0</v>
      </c>
      <c r="S1550" s="145">
        <v>0</v>
      </c>
      <c r="T1550" s="185">
        <v>20170331</v>
      </c>
      <c r="U1550" s="142">
        <v>0</v>
      </c>
      <c r="V1550" s="142" t="s">
        <v>161</v>
      </c>
      <c r="W1550" s="142">
        <v>0</v>
      </c>
      <c r="X1550" s="345" t="s">
        <v>161</v>
      </c>
      <c r="Y1550" s="143"/>
      <c r="Z1550" s="143"/>
      <c r="AA1550" s="143"/>
      <c r="AB1550" s="143"/>
      <c r="AC1550" s="143"/>
      <c r="AD1550" s="143"/>
      <c r="AE1550" s="313"/>
      <c r="AF1550" s="313"/>
      <c r="AG1550" s="313"/>
      <c r="AH1550" s="313"/>
      <c r="AI1550" s="313"/>
      <c r="AJ1550" s="313"/>
      <c r="AK1550" s="143"/>
      <c r="AL1550" s="143"/>
      <c r="AM1550" s="143"/>
      <c r="AN1550" s="143"/>
      <c r="AO1550" s="335"/>
    </row>
    <row r="1551" spans="1:41">
      <c r="A1551" s="140">
        <v>37135430</v>
      </c>
      <c r="B1551" s="141">
        <v>10439487</v>
      </c>
      <c r="C1551" s="141" t="s">
        <v>161</v>
      </c>
      <c r="D1551" s="142">
        <v>0</v>
      </c>
      <c r="E1551" s="322">
        <v>0</v>
      </c>
      <c r="F1551" s="142">
        <v>0</v>
      </c>
      <c r="G1551" s="322">
        <v>0</v>
      </c>
      <c r="H1551" s="322">
        <v>0</v>
      </c>
      <c r="I1551" s="322">
        <v>0</v>
      </c>
      <c r="J1551" s="322">
        <v>0</v>
      </c>
      <c r="K1551" s="143">
        <v>0</v>
      </c>
      <c r="L1551" s="144">
        <v>12.5</v>
      </c>
      <c r="M1551" s="344">
        <f t="shared" si="24"/>
        <v>0</v>
      </c>
      <c r="N1551" s="280" t="s">
        <v>94</v>
      </c>
      <c r="O1551" s="145">
        <v>0</v>
      </c>
      <c r="P1551" s="143">
        <v>0</v>
      </c>
      <c r="Q1551" s="141" t="s">
        <v>70</v>
      </c>
      <c r="R1551" s="271">
        <v>0</v>
      </c>
      <c r="S1551" s="145">
        <v>0</v>
      </c>
      <c r="T1551" s="185">
        <v>20170331</v>
      </c>
      <c r="U1551" s="142">
        <v>0</v>
      </c>
      <c r="V1551" s="142" t="s">
        <v>161</v>
      </c>
      <c r="W1551" s="142">
        <v>0</v>
      </c>
      <c r="X1551" s="345" t="s">
        <v>161</v>
      </c>
      <c r="Y1551" s="143"/>
      <c r="Z1551" s="143"/>
      <c r="AA1551" s="143"/>
      <c r="AB1551" s="143"/>
      <c r="AC1551" s="143"/>
      <c r="AD1551" s="143"/>
      <c r="AE1551" s="313"/>
      <c r="AF1551" s="313"/>
      <c r="AG1551" s="313"/>
      <c r="AH1551" s="313"/>
      <c r="AI1551" s="313"/>
      <c r="AJ1551" s="313"/>
      <c r="AK1551" s="143"/>
      <c r="AL1551" s="143"/>
      <c r="AM1551" s="143"/>
      <c r="AN1551" s="143"/>
      <c r="AO1551" s="335"/>
    </row>
    <row r="1552" spans="1:41">
      <c r="A1552" s="140">
        <v>37135620</v>
      </c>
      <c r="B1552" s="141">
        <v>38926429</v>
      </c>
      <c r="C1552" s="141" t="s">
        <v>161</v>
      </c>
      <c r="D1552" s="142">
        <v>249042.46</v>
      </c>
      <c r="E1552" s="313">
        <v>0</v>
      </c>
      <c r="F1552" s="142">
        <v>249042.46</v>
      </c>
      <c r="G1552" s="313">
        <v>0</v>
      </c>
      <c r="H1552" s="313">
        <v>0</v>
      </c>
      <c r="I1552" s="313">
        <v>-329.23</v>
      </c>
      <c r="J1552" s="313">
        <v>-329.23</v>
      </c>
      <c r="K1552" s="143">
        <v>0</v>
      </c>
      <c r="L1552" s="144">
        <v>10.050000000000001</v>
      </c>
      <c r="M1552" s="344">
        <f t="shared" si="24"/>
        <v>259.41922916666664</v>
      </c>
      <c r="N1552" s="280" t="s">
        <v>162</v>
      </c>
      <c r="O1552" s="145">
        <v>0</v>
      </c>
      <c r="P1552" s="143">
        <v>243894.86</v>
      </c>
      <c r="Q1552" s="141" t="s">
        <v>71</v>
      </c>
      <c r="R1552" s="271">
        <v>20170331</v>
      </c>
      <c r="S1552" s="145">
        <v>1</v>
      </c>
      <c r="T1552" s="185">
        <v>20170331</v>
      </c>
      <c r="U1552" s="142">
        <v>0</v>
      </c>
      <c r="V1552" s="142" t="s">
        <v>161</v>
      </c>
      <c r="W1552" s="142">
        <v>0</v>
      </c>
      <c r="X1552" s="345" t="s">
        <v>161</v>
      </c>
      <c r="Y1552" s="143"/>
      <c r="Z1552" s="143"/>
      <c r="AA1552" s="143"/>
      <c r="AB1552" s="143"/>
      <c r="AC1552" s="143"/>
      <c r="AD1552" s="143"/>
      <c r="AE1552" s="313"/>
      <c r="AF1552" s="313"/>
      <c r="AG1552" s="313"/>
      <c r="AH1552" s="313"/>
      <c r="AI1552" s="313"/>
      <c r="AJ1552" s="313"/>
      <c r="AK1552" s="143"/>
      <c r="AL1552" s="143"/>
      <c r="AM1552" s="143"/>
      <c r="AN1552" s="143"/>
      <c r="AO1552" s="335"/>
    </row>
    <row r="1553" spans="1:41">
      <c r="A1553" s="140">
        <v>37136035</v>
      </c>
      <c r="B1553" s="141">
        <v>8926617</v>
      </c>
      <c r="C1553" s="141" t="s">
        <v>161</v>
      </c>
      <c r="D1553" s="142">
        <v>0</v>
      </c>
      <c r="E1553" s="322">
        <v>0</v>
      </c>
      <c r="F1553" s="142">
        <v>0</v>
      </c>
      <c r="G1553" s="322">
        <v>0</v>
      </c>
      <c r="H1553" s="322">
        <v>0</v>
      </c>
      <c r="I1553" s="322">
        <v>0</v>
      </c>
      <c r="J1553" s="322">
        <v>0</v>
      </c>
      <c r="K1553" s="143">
        <v>0</v>
      </c>
      <c r="L1553" s="144">
        <v>12.5</v>
      </c>
      <c r="M1553" s="344">
        <f t="shared" si="24"/>
        <v>0</v>
      </c>
      <c r="N1553" s="280" t="s">
        <v>94</v>
      </c>
      <c r="O1553" s="145">
        <v>0</v>
      </c>
      <c r="P1553" s="143">
        <v>0</v>
      </c>
      <c r="Q1553" s="141" t="s">
        <v>70</v>
      </c>
      <c r="R1553" s="271">
        <v>0</v>
      </c>
      <c r="S1553" s="145">
        <v>0</v>
      </c>
      <c r="T1553" s="185">
        <v>20170331</v>
      </c>
      <c r="U1553" s="142">
        <v>0</v>
      </c>
      <c r="V1553" s="142" t="s">
        <v>161</v>
      </c>
      <c r="W1553" s="142">
        <v>0</v>
      </c>
      <c r="X1553" s="345" t="s">
        <v>161</v>
      </c>
      <c r="Y1553" s="143"/>
      <c r="Z1553" s="143"/>
      <c r="AA1553" s="143"/>
      <c r="AB1553" s="143"/>
      <c r="AC1553" s="143"/>
      <c r="AD1553" s="143"/>
      <c r="AE1553" s="313"/>
      <c r="AF1553" s="313"/>
      <c r="AG1553" s="313"/>
      <c r="AH1553" s="313"/>
      <c r="AI1553" s="313"/>
      <c r="AJ1553" s="313"/>
      <c r="AK1553" s="143"/>
      <c r="AL1553" s="143"/>
      <c r="AM1553" s="143"/>
      <c r="AN1553" s="143"/>
      <c r="AO1553" s="335"/>
    </row>
    <row r="1554" spans="1:41">
      <c r="A1554" s="140">
        <v>37136153</v>
      </c>
      <c r="B1554" s="141">
        <v>17325032</v>
      </c>
      <c r="C1554" s="141" t="s">
        <v>161</v>
      </c>
      <c r="D1554" s="142">
        <v>0</v>
      </c>
      <c r="E1554" s="322">
        <v>0</v>
      </c>
      <c r="F1554" s="142">
        <v>0</v>
      </c>
      <c r="G1554" s="322">
        <v>0</v>
      </c>
      <c r="H1554" s="322">
        <v>0</v>
      </c>
      <c r="I1554" s="322">
        <v>0</v>
      </c>
      <c r="J1554" s="322">
        <v>0</v>
      </c>
      <c r="K1554" s="143">
        <v>0</v>
      </c>
      <c r="L1554" s="144">
        <v>11.1</v>
      </c>
      <c r="M1554" s="344">
        <f t="shared" si="24"/>
        <v>0</v>
      </c>
      <c r="N1554" s="280" t="s">
        <v>94</v>
      </c>
      <c r="O1554" s="145">
        <v>0</v>
      </c>
      <c r="P1554" s="143">
        <v>0</v>
      </c>
      <c r="Q1554" s="141" t="s">
        <v>70</v>
      </c>
      <c r="R1554" s="271">
        <v>0</v>
      </c>
      <c r="S1554" s="145">
        <v>0</v>
      </c>
      <c r="T1554" s="185">
        <v>20170331</v>
      </c>
      <c r="U1554" s="142">
        <v>0</v>
      </c>
      <c r="V1554" s="142" t="s">
        <v>161</v>
      </c>
      <c r="W1554" s="142">
        <v>0</v>
      </c>
      <c r="X1554" s="345" t="s">
        <v>161</v>
      </c>
      <c r="Y1554" s="143"/>
      <c r="Z1554" s="143"/>
      <c r="AA1554" s="143"/>
      <c r="AB1554" s="143"/>
      <c r="AC1554" s="143"/>
      <c r="AD1554" s="143"/>
      <c r="AE1554" s="313"/>
      <c r="AF1554" s="313"/>
      <c r="AG1554" s="313"/>
      <c r="AH1554" s="313"/>
      <c r="AI1554" s="313"/>
      <c r="AJ1554" s="313"/>
      <c r="AK1554" s="143"/>
      <c r="AL1554" s="143"/>
      <c r="AM1554" s="143"/>
      <c r="AN1554" s="143"/>
      <c r="AO1554" s="335"/>
    </row>
    <row r="1555" spans="1:41">
      <c r="A1555" s="140">
        <v>37136185</v>
      </c>
      <c r="B1555" s="141">
        <v>20397909</v>
      </c>
      <c r="C1555" s="141" t="s">
        <v>161</v>
      </c>
      <c r="D1555" s="142">
        <v>0</v>
      </c>
      <c r="E1555" s="322">
        <v>0</v>
      </c>
      <c r="F1555" s="142">
        <v>0</v>
      </c>
      <c r="G1555" s="322">
        <v>0</v>
      </c>
      <c r="H1555" s="322">
        <v>0</v>
      </c>
      <c r="I1555" s="322">
        <v>0</v>
      </c>
      <c r="J1555" s="322">
        <v>0</v>
      </c>
      <c r="K1555" s="143">
        <v>0</v>
      </c>
      <c r="L1555" s="144">
        <v>11.1</v>
      </c>
      <c r="M1555" s="344">
        <f t="shared" si="24"/>
        <v>0</v>
      </c>
      <c r="N1555" s="280" t="s">
        <v>94</v>
      </c>
      <c r="O1555" s="145">
        <v>0</v>
      </c>
      <c r="P1555" s="143">
        <v>0</v>
      </c>
      <c r="Q1555" s="141" t="s">
        <v>70</v>
      </c>
      <c r="R1555" s="271">
        <v>0</v>
      </c>
      <c r="S1555" s="145">
        <v>0</v>
      </c>
      <c r="T1555" s="185">
        <v>20170331</v>
      </c>
      <c r="U1555" s="142">
        <v>0</v>
      </c>
      <c r="V1555" s="142" t="s">
        <v>161</v>
      </c>
      <c r="W1555" s="142">
        <v>0</v>
      </c>
      <c r="X1555" s="345" t="s">
        <v>161</v>
      </c>
      <c r="Y1555" s="143"/>
      <c r="Z1555" s="143"/>
      <c r="AA1555" s="143"/>
      <c r="AB1555" s="143"/>
      <c r="AC1555" s="143"/>
      <c r="AD1555" s="143"/>
      <c r="AE1555" s="313"/>
      <c r="AF1555" s="313"/>
      <c r="AG1555" s="313"/>
      <c r="AH1555" s="313"/>
      <c r="AI1555" s="313"/>
      <c r="AJ1555" s="313"/>
      <c r="AK1555" s="143"/>
      <c r="AL1555" s="143"/>
      <c r="AM1555" s="143"/>
      <c r="AN1555" s="143"/>
      <c r="AO1555" s="335"/>
    </row>
    <row r="1556" spans="1:41">
      <c r="A1556" s="140">
        <v>37136209</v>
      </c>
      <c r="B1556" s="141">
        <v>38660732</v>
      </c>
      <c r="C1556" s="141" t="s">
        <v>161</v>
      </c>
      <c r="D1556" s="142">
        <v>371115.33</v>
      </c>
      <c r="E1556" s="322">
        <v>-5871.4</v>
      </c>
      <c r="F1556" s="142">
        <v>365243.93</v>
      </c>
      <c r="G1556" s="322">
        <v>-3432.82</v>
      </c>
      <c r="H1556" s="322">
        <v>0</v>
      </c>
      <c r="I1556" s="322">
        <v>-663.3</v>
      </c>
      <c r="J1556" s="322">
        <v>-9967.52</v>
      </c>
      <c r="K1556" s="143">
        <v>0</v>
      </c>
      <c r="L1556" s="144">
        <v>11.1</v>
      </c>
      <c r="M1556" s="344">
        <f t="shared" si="24"/>
        <v>386.57846875000001</v>
      </c>
      <c r="N1556" s="280" t="s">
        <v>162</v>
      </c>
      <c r="O1556" s="145">
        <v>0</v>
      </c>
      <c r="P1556" s="143">
        <v>365243.93</v>
      </c>
      <c r="Q1556" s="141" t="s">
        <v>70</v>
      </c>
      <c r="R1556" s="271">
        <v>0</v>
      </c>
      <c r="S1556" s="145">
        <v>0</v>
      </c>
      <c r="T1556" s="185">
        <v>20170331</v>
      </c>
      <c r="U1556" s="142">
        <v>0</v>
      </c>
      <c r="V1556" s="142" t="s">
        <v>161</v>
      </c>
      <c r="W1556" s="142">
        <v>0</v>
      </c>
      <c r="X1556" s="345" t="s">
        <v>161</v>
      </c>
      <c r="Y1556" s="143"/>
      <c r="Z1556" s="143"/>
      <c r="AA1556" s="143"/>
      <c r="AB1556" s="143"/>
      <c r="AC1556" s="143"/>
      <c r="AD1556" s="143"/>
      <c r="AE1556" s="313"/>
      <c r="AF1556" s="313"/>
      <c r="AG1556" s="313"/>
      <c r="AH1556" s="313"/>
      <c r="AI1556" s="313"/>
      <c r="AJ1556" s="313"/>
      <c r="AK1556" s="143"/>
      <c r="AL1556" s="143"/>
      <c r="AM1556" s="143"/>
      <c r="AN1556" s="143"/>
      <c r="AO1556" s="335"/>
    </row>
    <row r="1557" spans="1:41">
      <c r="A1557" s="140">
        <v>37163080</v>
      </c>
      <c r="B1557" s="141">
        <v>5350734</v>
      </c>
      <c r="C1557" s="141" t="s">
        <v>161</v>
      </c>
      <c r="D1557" s="142">
        <v>0</v>
      </c>
      <c r="E1557" s="313">
        <v>0</v>
      </c>
      <c r="F1557" s="142">
        <v>0</v>
      </c>
      <c r="G1557" s="313">
        <v>0</v>
      </c>
      <c r="H1557" s="313">
        <v>0</v>
      </c>
      <c r="I1557" s="313">
        <v>0</v>
      </c>
      <c r="J1557" s="313">
        <v>0</v>
      </c>
      <c r="K1557" s="143">
        <v>0</v>
      </c>
      <c r="L1557" s="144">
        <v>10.58</v>
      </c>
      <c r="M1557" s="344">
        <f t="shared" si="24"/>
        <v>0</v>
      </c>
      <c r="N1557" s="280" t="s">
        <v>94</v>
      </c>
      <c r="O1557" s="145">
        <v>0</v>
      </c>
      <c r="P1557" s="143">
        <v>0</v>
      </c>
      <c r="Q1557" s="141" t="s">
        <v>70</v>
      </c>
      <c r="R1557" s="271">
        <v>0</v>
      </c>
      <c r="S1557" s="145">
        <v>0</v>
      </c>
      <c r="T1557" s="185">
        <v>20170331</v>
      </c>
      <c r="U1557" s="142">
        <v>0</v>
      </c>
      <c r="V1557" s="142" t="s">
        <v>161</v>
      </c>
      <c r="W1557" s="142">
        <v>0</v>
      </c>
      <c r="X1557" s="345" t="s">
        <v>161</v>
      </c>
      <c r="Y1557" s="143"/>
      <c r="Z1557" s="143"/>
      <c r="AA1557" s="143"/>
      <c r="AB1557" s="143"/>
      <c r="AC1557" s="143"/>
      <c r="AD1557" s="143"/>
      <c r="AE1557" s="313"/>
      <c r="AF1557" s="313"/>
      <c r="AG1557" s="313"/>
      <c r="AH1557" s="313"/>
      <c r="AI1557" s="313"/>
      <c r="AJ1557" s="313"/>
      <c r="AK1557" s="143"/>
      <c r="AL1557" s="143"/>
      <c r="AM1557" s="143"/>
      <c r="AN1557" s="143"/>
      <c r="AO1557" s="335"/>
    </row>
    <row r="1558" spans="1:41">
      <c r="A1558" s="140">
        <v>37163812</v>
      </c>
      <c r="B1558" s="141">
        <v>5278497</v>
      </c>
      <c r="C1558" s="141" t="s">
        <v>161</v>
      </c>
      <c r="D1558" s="142">
        <v>336748.09</v>
      </c>
      <c r="E1558" s="322">
        <v>-5742.58</v>
      </c>
      <c r="F1558" s="142">
        <v>331005.51</v>
      </c>
      <c r="G1558" s="322">
        <v>-2817.78</v>
      </c>
      <c r="H1558" s="322">
        <v>-296.67</v>
      </c>
      <c r="I1558" s="322">
        <v>-675.48</v>
      </c>
      <c r="J1558" s="322">
        <v>-9532.51</v>
      </c>
      <c r="K1558" s="143">
        <v>0</v>
      </c>
      <c r="L1558" s="144">
        <v>10.050000000000001</v>
      </c>
      <c r="M1558" s="344">
        <f t="shared" si="24"/>
        <v>350.77926041666666</v>
      </c>
      <c r="N1558" s="280" t="s">
        <v>162</v>
      </c>
      <c r="O1558" s="145">
        <v>0</v>
      </c>
      <c r="P1558" s="143">
        <v>331005.51</v>
      </c>
      <c r="Q1558" s="141" t="s">
        <v>70</v>
      </c>
      <c r="R1558" s="271">
        <v>0</v>
      </c>
      <c r="S1558" s="145">
        <v>0</v>
      </c>
      <c r="T1558" s="185">
        <v>20170331</v>
      </c>
      <c r="U1558" s="142">
        <v>0</v>
      </c>
      <c r="V1558" s="142" t="s">
        <v>161</v>
      </c>
      <c r="W1558" s="142">
        <v>0</v>
      </c>
      <c r="X1558" s="345" t="s">
        <v>161</v>
      </c>
      <c r="Y1558" s="143"/>
      <c r="Z1558" s="143"/>
      <c r="AA1558" s="143"/>
      <c r="AB1558" s="143"/>
      <c r="AC1558" s="143"/>
      <c r="AD1558" s="143"/>
      <c r="AE1558" s="313"/>
      <c r="AF1558" s="313"/>
      <c r="AG1558" s="313"/>
      <c r="AH1558" s="313"/>
      <c r="AI1558" s="313"/>
      <c r="AJ1558" s="313"/>
      <c r="AK1558" s="143"/>
      <c r="AL1558" s="143"/>
      <c r="AM1558" s="143"/>
      <c r="AN1558" s="143"/>
      <c r="AO1558" s="335"/>
    </row>
    <row r="1559" spans="1:41">
      <c r="A1559" s="140">
        <v>37163830</v>
      </c>
      <c r="B1559" s="141">
        <v>27226109</v>
      </c>
      <c r="C1559" s="141" t="s">
        <v>161</v>
      </c>
      <c r="D1559" s="142">
        <v>0</v>
      </c>
      <c r="E1559" s="313">
        <v>0</v>
      </c>
      <c r="F1559" s="142">
        <v>0</v>
      </c>
      <c r="G1559" s="313">
        <v>0</v>
      </c>
      <c r="H1559" s="313">
        <v>0</v>
      </c>
      <c r="I1559" s="313">
        <v>0</v>
      </c>
      <c r="J1559" s="313">
        <v>0</v>
      </c>
      <c r="K1559" s="143">
        <v>0</v>
      </c>
      <c r="L1559" s="144">
        <v>10.15</v>
      </c>
      <c r="M1559" s="344">
        <f t="shared" si="24"/>
        <v>0</v>
      </c>
      <c r="N1559" s="280" t="s">
        <v>94</v>
      </c>
      <c r="O1559" s="145">
        <v>0</v>
      </c>
      <c r="P1559" s="143">
        <v>0</v>
      </c>
      <c r="Q1559" s="141" t="s">
        <v>70</v>
      </c>
      <c r="R1559" s="271">
        <v>0</v>
      </c>
      <c r="S1559" s="145">
        <v>0</v>
      </c>
      <c r="T1559" s="185">
        <v>20170331</v>
      </c>
      <c r="U1559" s="142">
        <v>0</v>
      </c>
      <c r="V1559" s="142" t="s">
        <v>161</v>
      </c>
      <c r="W1559" s="142">
        <v>0</v>
      </c>
      <c r="X1559" s="345" t="s">
        <v>161</v>
      </c>
      <c r="Y1559" s="143"/>
      <c r="Z1559" s="143"/>
      <c r="AA1559" s="143"/>
      <c r="AB1559" s="143"/>
      <c r="AC1559" s="143"/>
      <c r="AD1559" s="143"/>
      <c r="AE1559" s="313"/>
      <c r="AF1559" s="313"/>
      <c r="AG1559" s="313"/>
      <c r="AH1559" s="313"/>
      <c r="AI1559" s="313"/>
      <c r="AJ1559" s="313"/>
      <c r="AK1559" s="143"/>
      <c r="AL1559" s="143"/>
      <c r="AM1559" s="143"/>
      <c r="AN1559" s="143"/>
      <c r="AO1559" s="335"/>
    </row>
    <row r="1560" spans="1:41">
      <c r="A1560" s="140">
        <v>37163840</v>
      </c>
      <c r="B1560" s="141">
        <v>39244884</v>
      </c>
      <c r="C1560" s="141" t="s">
        <v>161</v>
      </c>
      <c r="D1560" s="142">
        <v>429679.15</v>
      </c>
      <c r="E1560" s="322">
        <v>-6682.15</v>
      </c>
      <c r="F1560" s="142">
        <v>422997</v>
      </c>
      <c r="G1560" s="322">
        <v>-4262.78</v>
      </c>
      <c r="H1560" s="322">
        <v>0</v>
      </c>
      <c r="I1560" s="322">
        <v>-816.07</v>
      </c>
      <c r="J1560" s="322">
        <v>-11761</v>
      </c>
      <c r="K1560" s="143">
        <v>-0.94</v>
      </c>
      <c r="L1560" s="144">
        <v>11.91</v>
      </c>
      <c r="M1560" s="344">
        <f t="shared" si="24"/>
        <v>447.58244791666675</v>
      </c>
      <c r="N1560" s="280" t="s">
        <v>162</v>
      </c>
      <c r="O1560" s="145">
        <v>0</v>
      </c>
      <c r="P1560" s="143">
        <v>422997</v>
      </c>
      <c r="Q1560" s="141" t="s">
        <v>70</v>
      </c>
      <c r="R1560" s="271">
        <v>0</v>
      </c>
      <c r="S1560" s="145">
        <v>0</v>
      </c>
      <c r="T1560" s="185">
        <v>20170331</v>
      </c>
      <c r="U1560" s="142">
        <v>0</v>
      </c>
      <c r="V1560" s="142" t="s">
        <v>161</v>
      </c>
      <c r="W1560" s="142">
        <v>0</v>
      </c>
      <c r="X1560" s="345" t="s">
        <v>161</v>
      </c>
      <c r="Y1560" s="143"/>
      <c r="Z1560" s="143"/>
      <c r="AA1560" s="143"/>
      <c r="AB1560" s="143"/>
      <c r="AC1560" s="143"/>
      <c r="AD1560" s="143"/>
      <c r="AE1560" s="313"/>
      <c r="AF1560" s="313"/>
      <c r="AG1560" s="313"/>
      <c r="AH1560" s="313"/>
      <c r="AI1560" s="313"/>
      <c r="AJ1560" s="313"/>
      <c r="AK1560" s="143"/>
      <c r="AL1560" s="143"/>
      <c r="AM1560" s="143"/>
      <c r="AN1560" s="143"/>
      <c r="AO1560" s="335"/>
    </row>
    <row r="1561" spans="1:41">
      <c r="A1561" s="140">
        <v>37163856</v>
      </c>
      <c r="B1561" s="141">
        <v>21756386</v>
      </c>
      <c r="C1561" s="141" t="s">
        <v>161</v>
      </c>
      <c r="D1561" s="142">
        <v>0</v>
      </c>
      <c r="E1561" s="322">
        <v>0</v>
      </c>
      <c r="F1561" s="142">
        <v>0</v>
      </c>
      <c r="G1561" s="322">
        <v>0</v>
      </c>
      <c r="H1561" s="322">
        <v>0</v>
      </c>
      <c r="I1561" s="322">
        <v>0</v>
      </c>
      <c r="J1561" s="322">
        <v>0</v>
      </c>
      <c r="K1561" s="143">
        <v>0</v>
      </c>
      <c r="L1561" s="144">
        <v>11.38</v>
      </c>
      <c r="M1561" s="344">
        <f t="shared" si="24"/>
        <v>0</v>
      </c>
      <c r="N1561" s="280" t="s">
        <v>94</v>
      </c>
      <c r="O1561" s="145">
        <v>0</v>
      </c>
      <c r="P1561" s="143">
        <v>0</v>
      </c>
      <c r="Q1561" s="141" t="s">
        <v>70</v>
      </c>
      <c r="R1561" s="271">
        <v>0</v>
      </c>
      <c r="S1561" s="145">
        <v>0</v>
      </c>
      <c r="T1561" s="185">
        <v>20170331</v>
      </c>
      <c r="U1561" s="142">
        <v>0</v>
      </c>
      <c r="V1561" s="142" t="s">
        <v>161</v>
      </c>
      <c r="W1561" s="142">
        <v>0</v>
      </c>
      <c r="X1561" s="345" t="s">
        <v>161</v>
      </c>
      <c r="Y1561" s="143"/>
      <c r="Z1561" s="143"/>
      <c r="AA1561" s="143"/>
      <c r="AB1561" s="143"/>
      <c r="AC1561" s="143"/>
      <c r="AD1561" s="143"/>
      <c r="AE1561" s="313"/>
      <c r="AF1561" s="313"/>
      <c r="AG1561" s="313"/>
      <c r="AH1561" s="313"/>
      <c r="AI1561" s="313"/>
      <c r="AJ1561" s="313"/>
      <c r="AK1561" s="143"/>
      <c r="AL1561" s="143"/>
      <c r="AM1561" s="143"/>
      <c r="AN1561" s="143"/>
      <c r="AO1561" s="335"/>
    </row>
    <row r="1562" spans="1:41">
      <c r="A1562" s="140">
        <v>37163896</v>
      </c>
      <c r="B1562" s="141">
        <v>39128632</v>
      </c>
      <c r="C1562" s="141" t="s">
        <v>161</v>
      </c>
      <c r="D1562" s="142">
        <v>0</v>
      </c>
      <c r="E1562" s="322">
        <v>0</v>
      </c>
      <c r="F1562" s="142">
        <v>0</v>
      </c>
      <c r="G1562" s="322">
        <v>0</v>
      </c>
      <c r="H1562" s="322">
        <v>0</v>
      </c>
      <c r="I1562" s="322">
        <v>0</v>
      </c>
      <c r="J1562" s="322">
        <v>0</v>
      </c>
      <c r="K1562" s="143">
        <v>0</v>
      </c>
      <c r="L1562" s="144">
        <v>10.58</v>
      </c>
      <c r="M1562" s="344">
        <f t="shared" si="24"/>
        <v>0</v>
      </c>
      <c r="N1562" s="280" t="s">
        <v>94</v>
      </c>
      <c r="O1562" s="145">
        <v>0</v>
      </c>
      <c r="P1562" s="143">
        <v>0</v>
      </c>
      <c r="Q1562" s="141" t="s">
        <v>70</v>
      </c>
      <c r="R1562" s="271">
        <v>0</v>
      </c>
      <c r="S1562" s="145">
        <v>0</v>
      </c>
      <c r="T1562" s="185">
        <v>20170331</v>
      </c>
      <c r="U1562" s="142">
        <v>0</v>
      </c>
      <c r="V1562" s="142" t="s">
        <v>161</v>
      </c>
      <c r="W1562" s="142">
        <v>0</v>
      </c>
      <c r="X1562" s="345" t="s">
        <v>161</v>
      </c>
      <c r="Y1562" s="143"/>
      <c r="Z1562" s="143"/>
      <c r="AA1562" s="143"/>
      <c r="AB1562" s="143"/>
      <c r="AC1562" s="143"/>
      <c r="AD1562" s="143"/>
      <c r="AE1562" s="313"/>
      <c r="AF1562" s="313"/>
      <c r="AG1562" s="313"/>
      <c r="AH1562" s="313"/>
      <c r="AI1562" s="313"/>
      <c r="AJ1562" s="313"/>
      <c r="AK1562" s="143"/>
      <c r="AL1562" s="143"/>
      <c r="AM1562" s="143"/>
      <c r="AN1562" s="143"/>
      <c r="AO1562" s="335"/>
    </row>
    <row r="1563" spans="1:41">
      <c r="A1563" s="140">
        <v>37163934</v>
      </c>
      <c r="B1563" s="141">
        <v>25233252</v>
      </c>
      <c r="C1563" s="141" t="s">
        <v>161</v>
      </c>
      <c r="D1563" s="142">
        <v>0</v>
      </c>
      <c r="E1563" s="322">
        <v>0</v>
      </c>
      <c r="F1563" s="142">
        <v>0</v>
      </c>
      <c r="G1563" s="322">
        <v>0</v>
      </c>
      <c r="H1563" s="322">
        <v>0</v>
      </c>
      <c r="I1563" s="322">
        <v>0</v>
      </c>
      <c r="J1563" s="322">
        <v>0</v>
      </c>
      <c r="K1563" s="143">
        <v>0</v>
      </c>
      <c r="L1563" s="144">
        <v>11.1</v>
      </c>
      <c r="M1563" s="344">
        <f t="shared" si="24"/>
        <v>0</v>
      </c>
      <c r="N1563" s="280" t="s">
        <v>94</v>
      </c>
      <c r="O1563" s="145">
        <v>1</v>
      </c>
      <c r="P1563" s="143">
        <v>0</v>
      </c>
      <c r="Q1563" s="141" t="s">
        <v>70</v>
      </c>
      <c r="R1563" s="271">
        <v>0</v>
      </c>
      <c r="S1563" s="145">
        <v>0</v>
      </c>
      <c r="T1563" s="185">
        <v>20170331</v>
      </c>
      <c r="U1563" s="142">
        <v>0</v>
      </c>
      <c r="V1563" s="142" t="s">
        <v>161</v>
      </c>
      <c r="W1563" s="142">
        <v>0</v>
      </c>
      <c r="X1563" s="345" t="s">
        <v>161</v>
      </c>
      <c r="Y1563" s="143"/>
      <c r="Z1563" s="143"/>
      <c r="AA1563" s="143"/>
      <c r="AB1563" s="143"/>
      <c r="AC1563" s="143"/>
      <c r="AD1563" s="143"/>
      <c r="AE1563" s="313"/>
      <c r="AF1563" s="313"/>
      <c r="AG1563" s="313"/>
      <c r="AH1563" s="313"/>
      <c r="AI1563" s="313"/>
      <c r="AJ1563" s="313"/>
      <c r="AK1563" s="143"/>
      <c r="AL1563" s="143"/>
      <c r="AM1563" s="143"/>
      <c r="AN1563" s="143"/>
      <c r="AO1563" s="335"/>
    </row>
    <row r="1564" spans="1:41">
      <c r="A1564" s="140">
        <v>37163944</v>
      </c>
      <c r="B1564" s="141">
        <v>39005293</v>
      </c>
      <c r="C1564" s="141" t="s">
        <v>161</v>
      </c>
      <c r="D1564" s="142">
        <v>0</v>
      </c>
      <c r="E1564" s="322">
        <v>0</v>
      </c>
      <c r="F1564" s="142">
        <v>0</v>
      </c>
      <c r="G1564" s="322">
        <v>0</v>
      </c>
      <c r="H1564" s="322">
        <v>0</v>
      </c>
      <c r="I1564" s="322">
        <v>0</v>
      </c>
      <c r="J1564" s="322">
        <v>0</v>
      </c>
      <c r="K1564" s="143">
        <v>0</v>
      </c>
      <c r="L1564" s="144">
        <v>11.1</v>
      </c>
      <c r="M1564" s="344">
        <f t="shared" si="24"/>
        <v>0</v>
      </c>
      <c r="N1564" s="280" t="s">
        <v>94</v>
      </c>
      <c r="O1564" s="145">
        <v>0</v>
      </c>
      <c r="P1564" s="143">
        <v>0</v>
      </c>
      <c r="Q1564" s="141" t="s">
        <v>70</v>
      </c>
      <c r="R1564" s="271">
        <v>0</v>
      </c>
      <c r="S1564" s="145">
        <v>0</v>
      </c>
      <c r="T1564" s="185">
        <v>20170331</v>
      </c>
      <c r="U1564" s="142">
        <v>0</v>
      </c>
      <c r="V1564" s="142" t="s">
        <v>161</v>
      </c>
      <c r="W1564" s="142">
        <v>0</v>
      </c>
      <c r="X1564" s="345" t="s">
        <v>161</v>
      </c>
      <c r="Y1564" s="143"/>
      <c r="Z1564" s="143"/>
      <c r="AA1564" s="143"/>
      <c r="AB1564" s="143"/>
      <c r="AC1564" s="143"/>
      <c r="AD1564" s="143"/>
      <c r="AE1564" s="313"/>
      <c r="AF1564" s="313"/>
      <c r="AG1564" s="313"/>
      <c r="AH1564" s="313"/>
      <c r="AI1564" s="313"/>
      <c r="AJ1564" s="313"/>
      <c r="AK1564" s="143"/>
      <c r="AL1564" s="143"/>
      <c r="AM1564" s="143"/>
      <c r="AN1564" s="143"/>
      <c r="AO1564" s="335"/>
    </row>
    <row r="1565" spans="1:41">
      <c r="A1565" s="140">
        <v>37163954</v>
      </c>
      <c r="B1565" s="141">
        <v>15916083</v>
      </c>
      <c r="C1565" s="141" t="s">
        <v>161</v>
      </c>
      <c r="D1565" s="142">
        <v>232488.15</v>
      </c>
      <c r="E1565" s="313">
        <v>-3678.19</v>
      </c>
      <c r="F1565" s="142">
        <v>228809.96</v>
      </c>
      <c r="G1565" s="313">
        <v>-2150.52</v>
      </c>
      <c r="H1565" s="313">
        <v>0</v>
      </c>
      <c r="I1565" s="313">
        <v>-417.03</v>
      </c>
      <c r="J1565" s="313">
        <v>-6245.74</v>
      </c>
      <c r="K1565" s="143">
        <v>0</v>
      </c>
      <c r="L1565" s="144">
        <v>11.1</v>
      </c>
      <c r="M1565" s="344">
        <f t="shared" si="24"/>
        <v>242.17515625000001</v>
      </c>
      <c r="N1565" s="280" t="s">
        <v>162</v>
      </c>
      <c r="O1565" s="145">
        <v>0</v>
      </c>
      <c r="P1565" s="143">
        <v>228809.96</v>
      </c>
      <c r="Q1565" s="141" t="s">
        <v>70</v>
      </c>
      <c r="R1565" s="271">
        <v>0</v>
      </c>
      <c r="S1565" s="145">
        <v>0</v>
      </c>
      <c r="T1565" s="185">
        <v>20170331</v>
      </c>
      <c r="U1565" s="142">
        <v>0</v>
      </c>
      <c r="V1565" s="142" t="s">
        <v>161</v>
      </c>
      <c r="W1565" s="142">
        <v>0</v>
      </c>
      <c r="X1565" s="345" t="s">
        <v>161</v>
      </c>
      <c r="Y1565" s="143"/>
      <c r="Z1565" s="143"/>
      <c r="AA1565" s="143"/>
      <c r="AB1565" s="143"/>
      <c r="AC1565" s="143"/>
      <c r="AD1565" s="143"/>
      <c r="AE1565" s="313"/>
      <c r="AF1565" s="313"/>
      <c r="AG1565" s="313"/>
      <c r="AH1565" s="313"/>
      <c r="AI1565" s="313"/>
      <c r="AJ1565" s="313"/>
      <c r="AK1565" s="143"/>
      <c r="AL1565" s="143"/>
      <c r="AM1565" s="143"/>
      <c r="AN1565" s="143"/>
      <c r="AO1565" s="335"/>
    </row>
    <row r="1566" spans="1:41">
      <c r="A1566" s="140">
        <v>37200503</v>
      </c>
      <c r="B1566" s="141">
        <v>9427592</v>
      </c>
      <c r="C1566" s="141" t="s">
        <v>161</v>
      </c>
      <c r="D1566" s="142">
        <v>154182.99</v>
      </c>
      <c r="E1566" s="322">
        <v>0</v>
      </c>
      <c r="F1566" s="142">
        <v>154182.99</v>
      </c>
      <c r="G1566" s="322">
        <v>0</v>
      </c>
      <c r="H1566" s="322">
        <v>0</v>
      </c>
      <c r="I1566" s="322">
        <v>0</v>
      </c>
      <c r="J1566" s="322">
        <v>0</v>
      </c>
      <c r="K1566" s="143">
        <v>0</v>
      </c>
      <c r="L1566" s="144">
        <v>10.73</v>
      </c>
      <c r="M1566" s="344">
        <f t="shared" si="24"/>
        <v>160.60728125</v>
      </c>
      <c r="N1566" s="280" t="s">
        <v>162</v>
      </c>
      <c r="O1566" s="145">
        <v>1</v>
      </c>
      <c r="P1566" s="143">
        <v>89242.13</v>
      </c>
      <c r="Q1566" s="141" t="s">
        <v>77</v>
      </c>
      <c r="R1566" s="271">
        <v>20120731</v>
      </c>
      <c r="S1566" s="145">
        <v>57</v>
      </c>
      <c r="T1566" s="185">
        <v>20170331</v>
      </c>
      <c r="U1566" s="142">
        <v>0</v>
      </c>
      <c r="V1566" s="142" t="s">
        <v>161</v>
      </c>
      <c r="W1566" s="142">
        <v>0</v>
      </c>
      <c r="X1566" s="345" t="s">
        <v>161</v>
      </c>
      <c r="Y1566" s="143"/>
      <c r="Z1566" s="143"/>
      <c r="AA1566" s="143"/>
      <c r="AB1566" s="143"/>
      <c r="AC1566" s="143"/>
      <c r="AD1566" s="143"/>
      <c r="AE1566" s="313"/>
      <c r="AF1566" s="313"/>
      <c r="AG1566" s="313"/>
      <c r="AH1566" s="313"/>
      <c r="AI1566" s="313"/>
      <c r="AJ1566" s="313"/>
      <c r="AK1566" s="143"/>
      <c r="AL1566" s="143"/>
      <c r="AM1566" s="143"/>
      <c r="AN1566" s="143"/>
      <c r="AO1566" s="335"/>
    </row>
    <row r="1567" spans="1:41">
      <c r="A1567" s="140">
        <v>37200521</v>
      </c>
      <c r="B1567" s="141">
        <v>16958988</v>
      </c>
      <c r="C1567" s="141" t="s">
        <v>161</v>
      </c>
      <c r="D1567" s="142">
        <v>258199.47</v>
      </c>
      <c r="E1567" s="322">
        <v>-3961.66</v>
      </c>
      <c r="F1567" s="142">
        <v>254237.81</v>
      </c>
      <c r="G1567" s="322">
        <v>-2689.58</v>
      </c>
      <c r="H1567" s="322">
        <v>0</v>
      </c>
      <c r="I1567" s="322">
        <v>-757.48</v>
      </c>
      <c r="J1567" s="322">
        <v>-7408.72</v>
      </c>
      <c r="K1567" s="143">
        <v>0</v>
      </c>
      <c r="L1567" s="144">
        <v>12.5</v>
      </c>
      <c r="M1567" s="344">
        <f t="shared" si="24"/>
        <v>268.95778124999998</v>
      </c>
      <c r="N1567" s="280" t="s">
        <v>162</v>
      </c>
      <c r="O1567" s="145">
        <v>0</v>
      </c>
      <c r="P1567" s="143">
        <v>254237.81</v>
      </c>
      <c r="Q1567" s="141" t="s">
        <v>70</v>
      </c>
      <c r="R1567" s="271">
        <v>0</v>
      </c>
      <c r="S1567" s="145">
        <v>0</v>
      </c>
      <c r="T1567" s="185">
        <v>20170331</v>
      </c>
      <c r="U1567" s="142">
        <v>0</v>
      </c>
      <c r="V1567" s="142" t="s">
        <v>161</v>
      </c>
      <c r="W1567" s="142">
        <v>0</v>
      </c>
      <c r="X1567" s="345" t="s">
        <v>161</v>
      </c>
      <c r="Y1567" s="143"/>
      <c r="Z1567" s="143"/>
      <c r="AA1567" s="143"/>
      <c r="AB1567" s="143"/>
      <c r="AC1567" s="143"/>
      <c r="AD1567" s="143"/>
      <c r="AE1567" s="313"/>
      <c r="AF1567" s="313"/>
      <c r="AG1567" s="313"/>
      <c r="AH1567" s="313"/>
      <c r="AI1567" s="313"/>
      <c r="AJ1567" s="313"/>
      <c r="AK1567" s="143"/>
      <c r="AL1567" s="143"/>
      <c r="AM1567" s="143"/>
      <c r="AN1567" s="143"/>
      <c r="AO1567" s="335"/>
    </row>
    <row r="1568" spans="1:41">
      <c r="A1568" s="140">
        <v>37200813</v>
      </c>
      <c r="B1568" s="141">
        <v>15785375</v>
      </c>
      <c r="C1568" s="141" t="s">
        <v>161</v>
      </c>
      <c r="D1568" s="142">
        <v>0</v>
      </c>
      <c r="E1568" s="322">
        <v>0</v>
      </c>
      <c r="F1568" s="142">
        <v>0</v>
      </c>
      <c r="G1568" s="322">
        <v>0</v>
      </c>
      <c r="H1568" s="322">
        <v>0</v>
      </c>
      <c r="I1568" s="322">
        <v>0</v>
      </c>
      <c r="J1568" s="322">
        <v>0</v>
      </c>
      <c r="K1568" s="143">
        <v>0</v>
      </c>
      <c r="L1568" s="144">
        <v>11.1</v>
      </c>
      <c r="M1568" s="344">
        <f t="shared" si="24"/>
        <v>0</v>
      </c>
      <c r="N1568" s="280" t="s">
        <v>94</v>
      </c>
      <c r="O1568" s="145">
        <v>0</v>
      </c>
      <c r="P1568" s="143">
        <v>0</v>
      </c>
      <c r="Q1568" s="141" t="s">
        <v>70</v>
      </c>
      <c r="R1568" s="271">
        <v>0</v>
      </c>
      <c r="S1568" s="145">
        <v>0</v>
      </c>
      <c r="T1568" s="185">
        <v>20170331</v>
      </c>
      <c r="U1568" s="142">
        <v>0</v>
      </c>
      <c r="V1568" s="142" t="s">
        <v>161</v>
      </c>
      <c r="W1568" s="142">
        <v>0</v>
      </c>
      <c r="X1568" s="345" t="s">
        <v>161</v>
      </c>
      <c r="Y1568" s="143"/>
      <c r="Z1568" s="143"/>
      <c r="AA1568" s="143"/>
      <c r="AB1568" s="143"/>
      <c r="AC1568" s="143"/>
      <c r="AD1568" s="143"/>
      <c r="AE1568" s="313"/>
      <c r="AF1568" s="313"/>
      <c r="AG1568" s="313"/>
      <c r="AH1568" s="313"/>
      <c r="AI1568" s="313"/>
      <c r="AJ1568" s="313"/>
      <c r="AK1568" s="143"/>
      <c r="AL1568" s="143"/>
      <c r="AM1568" s="143"/>
      <c r="AN1568" s="143"/>
      <c r="AO1568" s="335"/>
    </row>
    <row r="1569" spans="1:41">
      <c r="A1569" s="140">
        <v>37200823</v>
      </c>
      <c r="B1569" s="141">
        <v>13030877</v>
      </c>
      <c r="C1569" s="141" t="s">
        <v>161</v>
      </c>
      <c r="D1569" s="142">
        <v>0</v>
      </c>
      <c r="E1569" s="322">
        <v>0</v>
      </c>
      <c r="F1569" s="142">
        <v>0</v>
      </c>
      <c r="G1569" s="322">
        <v>0</v>
      </c>
      <c r="H1569" s="322">
        <v>0</v>
      </c>
      <c r="I1569" s="322">
        <v>0</v>
      </c>
      <c r="J1569" s="322">
        <v>0</v>
      </c>
      <c r="K1569" s="143">
        <v>0</v>
      </c>
      <c r="L1569" s="144">
        <v>11.1</v>
      </c>
      <c r="M1569" s="344">
        <f t="shared" si="24"/>
        <v>0</v>
      </c>
      <c r="N1569" s="280" t="s">
        <v>94</v>
      </c>
      <c r="O1569" s="145">
        <v>0</v>
      </c>
      <c r="P1569" s="143">
        <v>0</v>
      </c>
      <c r="Q1569" s="141" t="s">
        <v>70</v>
      </c>
      <c r="R1569" s="271">
        <v>0</v>
      </c>
      <c r="S1569" s="145">
        <v>0</v>
      </c>
      <c r="T1569" s="185">
        <v>20170331</v>
      </c>
      <c r="U1569" s="142">
        <v>0</v>
      </c>
      <c r="V1569" s="142" t="s">
        <v>161</v>
      </c>
      <c r="W1569" s="142">
        <v>0</v>
      </c>
      <c r="X1569" s="345" t="s">
        <v>161</v>
      </c>
      <c r="Y1569" s="143"/>
      <c r="Z1569" s="143"/>
      <c r="AA1569" s="143"/>
      <c r="AB1569" s="143"/>
      <c r="AC1569" s="143"/>
      <c r="AD1569" s="143"/>
      <c r="AE1569" s="313"/>
      <c r="AF1569" s="313"/>
      <c r="AG1569" s="313"/>
      <c r="AH1569" s="313"/>
      <c r="AI1569" s="313"/>
      <c r="AJ1569" s="313"/>
      <c r="AK1569" s="143"/>
      <c r="AL1569" s="143"/>
      <c r="AM1569" s="143"/>
      <c r="AN1569" s="143"/>
      <c r="AO1569" s="335"/>
    </row>
    <row r="1570" spans="1:41">
      <c r="A1570" s="140">
        <v>37200867</v>
      </c>
      <c r="B1570" s="141">
        <v>23085361</v>
      </c>
      <c r="C1570" s="141" t="s">
        <v>161</v>
      </c>
      <c r="D1570" s="142">
        <v>0</v>
      </c>
      <c r="E1570" s="322">
        <v>0</v>
      </c>
      <c r="F1570" s="142">
        <v>0</v>
      </c>
      <c r="G1570" s="322">
        <v>0</v>
      </c>
      <c r="H1570" s="322">
        <v>0</v>
      </c>
      <c r="I1570" s="322">
        <v>0</v>
      </c>
      <c r="J1570" s="322">
        <v>0</v>
      </c>
      <c r="K1570" s="143">
        <v>0</v>
      </c>
      <c r="L1570" s="144">
        <v>11.1</v>
      </c>
      <c r="M1570" s="344">
        <f t="shared" si="24"/>
        <v>0</v>
      </c>
      <c r="N1570" s="280" t="s">
        <v>94</v>
      </c>
      <c r="O1570" s="145">
        <v>0</v>
      </c>
      <c r="P1570" s="143">
        <v>0</v>
      </c>
      <c r="Q1570" s="141" t="s">
        <v>70</v>
      </c>
      <c r="R1570" s="271">
        <v>0</v>
      </c>
      <c r="S1570" s="145">
        <v>0</v>
      </c>
      <c r="T1570" s="185">
        <v>20170331</v>
      </c>
      <c r="U1570" s="142">
        <v>0</v>
      </c>
      <c r="V1570" s="142" t="s">
        <v>161</v>
      </c>
      <c r="W1570" s="142">
        <v>0</v>
      </c>
      <c r="X1570" s="345" t="s">
        <v>161</v>
      </c>
      <c r="Y1570" s="143"/>
      <c r="Z1570" s="143"/>
      <c r="AA1570" s="143"/>
      <c r="AB1570" s="143"/>
      <c r="AC1570" s="143"/>
      <c r="AD1570" s="143"/>
      <c r="AE1570" s="313"/>
      <c r="AF1570" s="313"/>
      <c r="AG1570" s="313"/>
      <c r="AH1570" s="313"/>
      <c r="AI1570" s="313"/>
      <c r="AJ1570" s="313"/>
      <c r="AK1570" s="143"/>
      <c r="AL1570" s="143"/>
      <c r="AM1570" s="143"/>
      <c r="AN1570" s="143"/>
      <c r="AO1570" s="335"/>
    </row>
    <row r="1571" spans="1:41">
      <c r="A1571" s="140">
        <v>37200916</v>
      </c>
      <c r="B1571" s="141">
        <v>466190</v>
      </c>
      <c r="C1571" s="141" t="s">
        <v>161</v>
      </c>
      <c r="D1571" s="142">
        <v>364688.36</v>
      </c>
      <c r="E1571" s="322">
        <v>-5769.7</v>
      </c>
      <c r="F1571" s="142">
        <v>358918.66</v>
      </c>
      <c r="G1571" s="322">
        <v>-3373.37</v>
      </c>
      <c r="H1571" s="322">
        <v>0</v>
      </c>
      <c r="I1571" s="322">
        <v>-867.82</v>
      </c>
      <c r="J1571" s="322">
        <v>-10010.89</v>
      </c>
      <c r="K1571" s="143">
        <v>0</v>
      </c>
      <c r="L1571" s="144">
        <v>11.1</v>
      </c>
      <c r="M1571" s="344">
        <f t="shared" si="24"/>
        <v>379.88370833333335</v>
      </c>
      <c r="N1571" s="280" t="s">
        <v>162</v>
      </c>
      <c r="O1571" s="145">
        <v>0</v>
      </c>
      <c r="P1571" s="143">
        <v>358918.66</v>
      </c>
      <c r="Q1571" s="141" t="s">
        <v>70</v>
      </c>
      <c r="R1571" s="271">
        <v>0</v>
      </c>
      <c r="S1571" s="145">
        <v>0</v>
      </c>
      <c r="T1571" s="185">
        <v>20170331</v>
      </c>
      <c r="U1571" s="142">
        <v>0</v>
      </c>
      <c r="V1571" s="142" t="s">
        <v>161</v>
      </c>
      <c r="W1571" s="142">
        <v>0</v>
      </c>
      <c r="X1571" s="345" t="s">
        <v>161</v>
      </c>
      <c r="Y1571" s="143"/>
      <c r="Z1571" s="143"/>
      <c r="AA1571" s="143"/>
      <c r="AB1571" s="143"/>
      <c r="AC1571" s="143"/>
      <c r="AD1571" s="143"/>
      <c r="AE1571" s="313"/>
      <c r="AF1571" s="313"/>
      <c r="AG1571" s="313"/>
      <c r="AH1571" s="313"/>
      <c r="AI1571" s="313"/>
      <c r="AJ1571" s="313"/>
      <c r="AK1571" s="143"/>
      <c r="AL1571" s="143"/>
      <c r="AM1571" s="143"/>
      <c r="AN1571" s="143"/>
      <c r="AO1571" s="335"/>
    </row>
    <row r="1572" spans="1:41">
      <c r="A1572" s="140">
        <v>37232458</v>
      </c>
      <c r="B1572" s="141">
        <v>9446291</v>
      </c>
      <c r="C1572" s="141" t="s">
        <v>161</v>
      </c>
      <c r="D1572" s="142">
        <v>97086.6</v>
      </c>
      <c r="E1572" s="313">
        <v>-2317.42</v>
      </c>
      <c r="F1572" s="142">
        <v>94769.18</v>
      </c>
      <c r="G1572" s="313">
        <v>-1011.32</v>
      </c>
      <c r="H1572" s="313">
        <v>0</v>
      </c>
      <c r="I1572" s="313">
        <v>-441.81</v>
      </c>
      <c r="J1572" s="313">
        <v>-3770.55</v>
      </c>
      <c r="K1572" s="143">
        <v>0</v>
      </c>
      <c r="L1572" s="144">
        <v>12.5</v>
      </c>
      <c r="M1572" s="344">
        <f t="shared" si="24"/>
        <v>101.13187500000002</v>
      </c>
      <c r="N1572" s="280" t="s">
        <v>162</v>
      </c>
      <c r="O1572" s="145">
        <v>0</v>
      </c>
      <c r="P1572" s="143">
        <v>94769.18</v>
      </c>
      <c r="Q1572" s="141" t="s">
        <v>70</v>
      </c>
      <c r="R1572" s="271">
        <v>0</v>
      </c>
      <c r="S1572" s="145">
        <v>0</v>
      </c>
      <c r="T1572" s="185">
        <v>20170331</v>
      </c>
      <c r="U1572" s="142">
        <v>0</v>
      </c>
      <c r="V1572" s="142" t="s">
        <v>161</v>
      </c>
      <c r="W1572" s="142">
        <v>0</v>
      </c>
      <c r="X1572" s="345" t="s">
        <v>161</v>
      </c>
      <c r="Y1572" s="143"/>
      <c r="Z1572" s="143"/>
      <c r="AA1572" s="143"/>
      <c r="AB1572" s="143"/>
      <c r="AC1572" s="143"/>
      <c r="AD1572" s="143"/>
      <c r="AE1572" s="313"/>
      <c r="AF1572" s="313"/>
      <c r="AG1572" s="313"/>
      <c r="AH1572" s="313"/>
      <c r="AI1572" s="313"/>
      <c r="AJ1572" s="313"/>
      <c r="AK1572" s="143"/>
      <c r="AL1572" s="143"/>
      <c r="AM1572" s="143"/>
      <c r="AN1572" s="143"/>
      <c r="AO1572" s="335"/>
    </row>
    <row r="1573" spans="1:41">
      <c r="A1573" s="140">
        <v>37232597</v>
      </c>
      <c r="B1573" s="141">
        <v>8467194</v>
      </c>
      <c r="C1573" s="141" t="s">
        <v>161</v>
      </c>
      <c r="D1573" s="142">
        <v>0</v>
      </c>
      <c r="E1573" s="322">
        <v>0</v>
      </c>
      <c r="F1573" s="142">
        <v>0</v>
      </c>
      <c r="G1573" s="322">
        <v>0</v>
      </c>
      <c r="H1573" s="322">
        <v>0</v>
      </c>
      <c r="I1573" s="322">
        <v>0</v>
      </c>
      <c r="J1573" s="322">
        <v>0</v>
      </c>
      <c r="K1573" s="143">
        <v>0</v>
      </c>
      <c r="L1573" s="144">
        <v>11.1</v>
      </c>
      <c r="M1573" s="344">
        <f t="shared" si="24"/>
        <v>0</v>
      </c>
      <c r="N1573" s="280" t="s">
        <v>94</v>
      </c>
      <c r="O1573" s="145">
        <v>0</v>
      </c>
      <c r="P1573" s="143">
        <v>0</v>
      </c>
      <c r="Q1573" s="141" t="s">
        <v>70</v>
      </c>
      <c r="R1573" s="271">
        <v>0</v>
      </c>
      <c r="S1573" s="145">
        <v>0</v>
      </c>
      <c r="T1573" s="185">
        <v>20170331</v>
      </c>
      <c r="U1573" s="142">
        <v>0</v>
      </c>
      <c r="V1573" s="142" t="s">
        <v>161</v>
      </c>
      <c r="W1573" s="142">
        <v>0</v>
      </c>
      <c r="X1573" s="345" t="s">
        <v>161</v>
      </c>
      <c r="Y1573" s="143"/>
      <c r="Z1573" s="143"/>
      <c r="AA1573" s="143"/>
      <c r="AB1573" s="143"/>
      <c r="AC1573" s="143"/>
      <c r="AD1573" s="143"/>
      <c r="AE1573" s="313"/>
      <c r="AF1573" s="313"/>
      <c r="AG1573" s="313"/>
      <c r="AH1573" s="313"/>
      <c r="AI1573" s="313"/>
      <c r="AJ1573" s="313"/>
      <c r="AK1573" s="143"/>
      <c r="AL1573" s="143"/>
      <c r="AM1573" s="143"/>
      <c r="AN1573" s="143"/>
      <c r="AO1573" s="335"/>
    </row>
    <row r="1574" spans="1:41">
      <c r="A1574" s="140">
        <v>37232617</v>
      </c>
      <c r="B1574" s="141">
        <v>25840903</v>
      </c>
      <c r="C1574" s="141" t="s">
        <v>161</v>
      </c>
      <c r="D1574" s="142">
        <v>0</v>
      </c>
      <c r="E1574" s="322">
        <v>0</v>
      </c>
      <c r="F1574" s="142">
        <v>0</v>
      </c>
      <c r="G1574" s="322">
        <v>0</v>
      </c>
      <c r="H1574" s="322">
        <v>0</v>
      </c>
      <c r="I1574" s="322">
        <v>0</v>
      </c>
      <c r="J1574" s="322">
        <v>0</v>
      </c>
      <c r="K1574" s="143">
        <v>0</v>
      </c>
      <c r="L1574" s="144">
        <v>11.14</v>
      </c>
      <c r="M1574" s="344">
        <f t="shared" si="24"/>
        <v>0</v>
      </c>
      <c r="N1574" s="280" t="s">
        <v>94</v>
      </c>
      <c r="O1574" s="145">
        <v>0</v>
      </c>
      <c r="P1574" s="143">
        <v>0</v>
      </c>
      <c r="Q1574" s="141" t="s">
        <v>70</v>
      </c>
      <c r="R1574" s="271">
        <v>0</v>
      </c>
      <c r="S1574" s="145">
        <v>0</v>
      </c>
      <c r="T1574" s="185">
        <v>20170331</v>
      </c>
      <c r="U1574" s="142">
        <v>0</v>
      </c>
      <c r="V1574" s="142" t="s">
        <v>161</v>
      </c>
      <c r="W1574" s="142">
        <v>0</v>
      </c>
      <c r="X1574" s="345" t="s">
        <v>161</v>
      </c>
      <c r="Y1574" s="143"/>
      <c r="Z1574" s="143"/>
      <c r="AA1574" s="143"/>
      <c r="AB1574" s="143"/>
      <c r="AC1574" s="143"/>
      <c r="AD1574" s="143"/>
      <c r="AE1574" s="313"/>
      <c r="AF1574" s="313"/>
      <c r="AG1574" s="313"/>
      <c r="AH1574" s="313"/>
      <c r="AI1574" s="313"/>
      <c r="AJ1574" s="313"/>
      <c r="AK1574" s="143"/>
      <c r="AL1574" s="143"/>
      <c r="AM1574" s="143"/>
      <c r="AN1574" s="143"/>
      <c r="AO1574" s="335"/>
    </row>
    <row r="1575" spans="1:41">
      <c r="A1575" s="140">
        <v>37232627</v>
      </c>
      <c r="B1575" s="141">
        <v>24107006</v>
      </c>
      <c r="C1575" s="141" t="s">
        <v>161</v>
      </c>
      <c r="D1575" s="142">
        <v>0</v>
      </c>
      <c r="E1575" s="322">
        <v>0</v>
      </c>
      <c r="F1575" s="142">
        <v>0</v>
      </c>
      <c r="G1575" s="322">
        <v>0</v>
      </c>
      <c r="H1575" s="322">
        <v>0</v>
      </c>
      <c r="I1575" s="322">
        <v>0</v>
      </c>
      <c r="J1575" s="322">
        <v>0</v>
      </c>
      <c r="K1575" s="143">
        <v>0</v>
      </c>
      <c r="L1575" s="144">
        <v>11.1</v>
      </c>
      <c r="M1575" s="344">
        <f t="shared" si="24"/>
        <v>0</v>
      </c>
      <c r="N1575" s="280" t="s">
        <v>94</v>
      </c>
      <c r="O1575" s="145">
        <v>0</v>
      </c>
      <c r="P1575" s="143">
        <v>0</v>
      </c>
      <c r="Q1575" s="141" t="s">
        <v>70</v>
      </c>
      <c r="R1575" s="271">
        <v>0</v>
      </c>
      <c r="S1575" s="145">
        <v>0</v>
      </c>
      <c r="T1575" s="185">
        <v>20170331</v>
      </c>
      <c r="U1575" s="142">
        <v>0</v>
      </c>
      <c r="V1575" s="142" t="s">
        <v>161</v>
      </c>
      <c r="W1575" s="142">
        <v>0</v>
      </c>
      <c r="X1575" s="345" t="s">
        <v>161</v>
      </c>
      <c r="Y1575" s="143"/>
      <c r="Z1575" s="143"/>
      <c r="AA1575" s="143"/>
      <c r="AB1575" s="143"/>
      <c r="AC1575" s="143"/>
      <c r="AD1575" s="143"/>
      <c r="AE1575" s="313"/>
      <c r="AF1575" s="313"/>
      <c r="AG1575" s="313"/>
      <c r="AH1575" s="313"/>
      <c r="AI1575" s="313"/>
      <c r="AJ1575" s="313"/>
      <c r="AK1575" s="143"/>
      <c r="AL1575" s="143"/>
      <c r="AM1575" s="143"/>
      <c r="AN1575" s="143"/>
      <c r="AO1575" s="335"/>
    </row>
    <row r="1576" spans="1:41">
      <c r="A1576" s="140">
        <v>37232660</v>
      </c>
      <c r="B1576" s="141">
        <v>11796565</v>
      </c>
      <c r="C1576" s="141" t="s">
        <v>161</v>
      </c>
      <c r="D1576" s="142">
        <v>342844</v>
      </c>
      <c r="E1576" s="322">
        <v>-5569.08</v>
      </c>
      <c r="F1576" s="142">
        <v>337274.92</v>
      </c>
      <c r="G1576" s="322">
        <v>-2824.59</v>
      </c>
      <c r="H1576" s="322">
        <v>0</v>
      </c>
      <c r="I1576" s="322">
        <v>-736.74</v>
      </c>
      <c r="J1576" s="322">
        <v>-9130.41</v>
      </c>
      <c r="K1576" s="143">
        <v>0</v>
      </c>
      <c r="L1576" s="144">
        <v>9.89</v>
      </c>
      <c r="M1576" s="344">
        <f t="shared" si="24"/>
        <v>357.12916666666666</v>
      </c>
      <c r="N1576" s="280" t="s">
        <v>162</v>
      </c>
      <c r="O1576" s="145">
        <v>0</v>
      </c>
      <c r="P1576" s="143">
        <v>337274.92</v>
      </c>
      <c r="Q1576" s="141" t="s">
        <v>70</v>
      </c>
      <c r="R1576" s="271">
        <v>0</v>
      </c>
      <c r="S1576" s="145">
        <v>0</v>
      </c>
      <c r="T1576" s="185">
        <v>20170331</v>
      </c>
      <c r="U1576" s="142">
        <v>0</v>
      </c>
      <c r="V1576" s="142" t="s">
        <v>161</v>
      </c>
      <c r="W1576" s="142">
        <v>0</v>
      </c>
      <c r="X1576" s="345" t="s">
        <v>161</v>
      </c>
      <c r="Y1576" s="143"/>
      <c r="Z1576" s="143"/>
      <c r="AA1576" s="143"/>
      <c r="AB1576" s="143"/>
      <c r="AC1576" s="143"/>
      <c r="AD1576" s="143"/>
      <c r="AE1576" s="313"/>
      <c r="AF1576" s="313"/>
      <c r="AG1576" s="313"/>
      <c r="AH1576" s="313"/>
      <c r="AI1576" s="313"/>
      <c r="AJ1576" s="313"/>
      <c r="AK1576" s="143"/>
      <c r="AL1576" s="143"/>
      <c r="AM1576" s="143"/>
      <c r="AN1576" s="143"/>
      <c r="AO1576" s="335"/>
    </row>
    <row r="1577" spans="1:41">
      <c r="A1577" s="140">
        <v>37232675</v>
      </c>
      <c r="B1577" s="141">
        <v>39130440</v>
      </c>
      <c r="C1577" s="141" t="s">
        <v>161</v>
      </c>
      <c r="D1577" s="142">
        <v>0</v>
      </c>
      <c r="E1577" s="322">
        <v>0</v>
      </c>
      <c r="F1577" s="142">
        <v>0</v>
      </c>
      <c r="G1577" s="322">
        <v>0</v>
      </c>
      <c r="H1577" s="322">
        <v>0</v>
      </c>
      <c r="I1577" s="322">
        <v>0</v>
      </c>
      <c r="J1577" s="322">
        <v>0</v>
      </c>
      <c r="K1577" s="143">
        <v>0</v>
      </c>
      <c r="L1577" s="144">
        <v>10.42</v>
      </c>
      <c r="M1577" s="344">
        <f t="shared" si="24"/>
        <v>0</v>
      </c>
      <c r="N1577" s="280" t="s">
        <v>94</v>
      </c>
      <c r="O1577" s="145">
        <v>0</v>
      </c>
      <c r="P1577" s="143">
        <v>0</v>
      </c>
      <c r="Q1577" s="141" t="s">
        <v>70</v>
      </c>
      <c r="R1577" s="271">
        <v>0</v>
      </c>
      <c r="S1577" s="145">
        <v>0</v>
      </c>
      <c r="T1577" s="185">
        <v>20170331</v>
      </c>
      <c r="U1577" s="142">
        <v>0</v>
      </c>
      <c r="V1577" s="142" t="s">
        <v>161</v>
      </c>
      <c r="W1577" s="142">
        <v>0</v>
      </c>
      <c r="X1577" s="345" t="s">
        <v>161</v>
      </c>
      <c r="Y1577" s="143"/>
      <c r="Z1577" s="143"/>
      <c r="AA1577" s="143"/>
      <c r="AB1577" s="143"/>
      <c r="AC1577" s="143"/>
      <c r="AD1577" s="143"/>
      <c r="AE1577" s="313"/>
      <c r="AF1577" s="313"/>
      <c r="AG1577" s="313"/>
      <c r="AH1577" s="313"/>
      <c r="AI1577" s="313"/>
      <c r="AJ1577" s="313"/>
      <c r="AK1577" s="143"/>
      <c r="AL1577" s="143"/>
      <c r="AM1577" s="143"/>
      <c r="AN1577" s="143"/>
      <c r="AO1577" s="335"/>
    </row>
    <row r="1578" spans="1:41">
      <c r="A1578" s="140">
        <v>37232725</v>
      </c>
      <c r="B1578" s="141">
        <v>36222486</v>
      </c>
      <c r="C1578" s="141" t="s">
        <v>161</v>
      </c>
      <c r="D1578" s="142">
        <v>0</v>
      </c>
      <c r="E1578" s="322">
        <v>0</v>
      </c>
      <c r="F1578" s="142">
        <v>0</v>
      </c>
      <c r="G1578" s="322">
        <v>0</v>
      </c>
      <c r="H1578" s="322">
        <v>0</v>
      </c>
      <c r="I1578" s="322">
        <v>0</v>
      </c>
      <c r="J1578" s="322">
        <v>0</v>
      </c>
      <c r="K1578" s="143">
        <v>0</v>
      </c>
      <c r="L1578" s="144">
        <v>12.17</v>
      </c>
      <c r="M1578" s="344">
        <f t="shared" si="24"/>
        <v>0</v>
      </c>
      <c r="N1578" s="280" t="s">
        <v>94</v>
      </c>
      <c r="O1578" s="145">
        <v>0</v>
      </c>
      <c r="P1578" s="143">
        <v>0</v>
      </c>
      <c r="Q1578" s="141" t="s">
        <v>70</v>
      </c>
      <c r="R1578" s="271">
        <v>0</v>
      </c>
      <c r="S1578" s="145">
        <v>0</v>
      </c>
      <c r="T1578" s="185">
        <v>20170331</v>
      </c>
      <c r="U1578" s="142">
        <v>0</v>
      </c>
      <c r="V1578" s="142" t="s">
        <v>161</v>
      </c>
      <c r="W1578" s="142">
        <v>0</v>
      </c>
      <c r="X1578" s="345" t="s">
        <v>161</v>
      </c>
      <c r="Y1578" s="143"/>
      <c r="Z1578" s="143"/>
      <c r="AA1578" s="143"/>
      <c r="AB1578" s="143"/>
      <c r="AC1578" s="143"/>
      <c r="AD1578" s="143"/>
      <c r="AE1578" s="313"/>
      <c r="AF1578" s="313"/>
      <c r="AG1578" s="313"/>
      <c r="AH1578" s="313"/>
      <c r="AI1578" s="313"/>
      <c r="AJ1578" s="313"/>
      <c r="AK1578" s="143"/>
      <c r="AL1578" s="143"/>
      <c r="AM1578" s="143"/>
      <c r="AN1578" s="143"/>
      <c r="AO1578" s="335"/>
    </row>
    <row r="1579" spans="1:41">
      <c r="A1579" s="140">
        <v>37232745</v>
      </c>
      <c r="B1579" s="141">
        <v>23526103</v>
      </c>
      <c r="C1579" s="141" t="s">
        <v>161</v>
      </c>
      <c r="D1579" s="142">
        <v>371651.4</v>
      </c>
      <c r="E1579" s="313">
        <v>-4086.07</v>
      </c>
      <c r="F1579" s="142">
        <v>367565.33</v>
      </c>
      <c r="G1579" s="313">
        <v>-3117.45</v>
      </c>
      <c r="H1579" s="313">
        <v>-500</v>
      </c>
      <c r="I1579" s="313">
        <v>-56.48</v>
      </c>
      <c r="J1579" s="313">
        <v>-7760</v>
      </c>
      <c r="K1579" s="143">
        <v>0</v>
      </c>
      <c r="L1579" s="144">
        <v>10.07</v>
      </c>
      <c r="M1579" s="344">
        <f t="shared" si="24"/>
        <v>387.13687500000009</v>
      </c>
      <c r="N1579" s="280" t="s">
        <v>162</v>
      </c>
      <c r="O1579" s="145">
        <v>0</v>
      </c>
      <c r="P1579" s="143">
        <v>359854.99</v>
      </c>
      <c r="Q1579" s="141" t="s">
        <v>72</v>
      </c>
      <c r="R1579" s="271">
        <v>20170228</v>
      </c>
      <c r="S1579" s="145">
        <v>2</v>
      </c>
      <c r="T1579" s="185">
        <v>20170331</v>
      </c>
      <c r="U1579" s="142">
        <v>0</v>
      </c>
      <c r="V1579" s="142" t="s">
        <v>161</v>
      </c>
      <c r="W1579" s="142">
        <v>0</v>
      </c>
      <c r="X1579" s="345" t="s">
        <v>161</v>
      </c>
      <c r="Y1579" s="143"/>
      <c r="Z1579" s="143"/>
      <c r="AA1579" s="143"/>
      <c r="AB1579" s="143"/>
      <c r="AC1579" s="143"/>
      <c r="AD1579" s="143"/>
      <c r="AE1579" s="313"/>
      <c r="AF1579" s="313"/>
      <c r="AG1579" s="313"/>
      <c r="AH1579" s="313"/>
      <c r="AI1579" s="313"/>
      <c r="AJ1579" s="313"/>
      <c r="AK1579" s="143"/>
      <c r="AL1579" s="143"/>
      <c r="AM1579" s="143"/>
      <c r="AN1579" s="143"/>
      <c r="AO1579" s="335"/>
    </row>
    <row r="1580" spans="1:41">
      <c r="A1580" s="140">
        <v>37232790</v>
      </c>
      <c r="B1580" s="141">
        <v>13760737</v>
      </c>
      <c r="C1580" s="141" t="s">
        <v>161</v>
      </c>
      <c r="D1580" s="142">
        <v>247531.87</v>
      </c>
      <c r="E1580" s="322">
        <v>-3916.19</v>
      </c>
      <c r="F1580" s="142">
        <v>243615.68</v>
      </c>
      <c r="G1580" s="322">
        <v>-2289.67</v>
      </c>
      <c r="H1580" s="322">
        <v>0</v>
      </c>
      <c r="I1580" s="322">
        <v>-629.58000000000004</v>
      </c>
      <c r="J1580" s="322">
        <v>-6835.44</v>
      </c>
      <c r="K1580" s="143">
        <v>0</v>
      </c>
      <c r="L1580" s="144">
        <v>11.1</v>
      </c>
      <c r="M1580" s="344">
        <f t="shared" si="24"/>
        <v>257.84569791666667</v>
      </c>
      <c r="N1580" s="280" t="s">
        <v>162</v>
      </c>
      <c r="O1580" s="145">
        <v>0</v>
      </c>
      <c r="P1580" s="143">
        <v>243615.68</v>
      </c>
      <c r="Q1580" s="141" t="s">
        <v>70</v>
      </c>
      <c r="R1580" s="271">
        <v>0</v>
      </c>
      <c r="S1580" s="145">
        <v>0</v>
      </c>
      <c r="T1580" s="185">
        <v>20170331</v>
      </c>
      <c r="U1580" s="142">
        <v>0</v>
      </c>
      <c r="V1580" s="142" t="s">
        <v>161</v>
      </c>
      <c r="W1580" s="142">
        <v>0</v>
      </c>
      <c r="X1580" s="345" t="s">
        <v>161</v>
      </c>
      <c r="Y1580" s="143"/>
      <c r="Z1580" s="143"/>
      <c r="AA1580" s="143"/>
      <c r="AB1580" s="143"/>
      <c r="AC1580" s="143"/>
      <c r="AD1580" s="143"/>
      <c r="AE1580" s="313"/>
      <c r="AF1580" s="313"/>
      <c r="AG1580" s="313"/>
      <c r="AH1580" s="313"/>
      <c r="AI1580" s="313"/>
      <c r="AJ1580" s="313"/>
      <c r="AK1580" s="143"/>
      <c r="AL1580" s="143"/>
      <c r="AM1580" s="143"/>
      <c r="AN1580" s="143"/>
      <c r="AO1580" s="335"/>
    </row>
    <row r="1581" spans="1:41">
      <c r="A1581" s="140">
        <v>37264799</v>
      </c>
      <c r="B1581" s="141">
        <v>23463301</v>
      </c>
      <c r="C1581" s="141" t="s">
        <v>161</v>
      </c>
      <c r="D1581" s="142">
        <v>0</v>
      </c>
      <c r="E1581" s="322">
        <v>0</v>
      </c>
      <c r="F1581" s="142">
        <v>0</v>
      </c>
      <c r="G1581" s="322">
        <v>0</v>
      </c>
      <c r="H1581" s="322">
        <v>0</v>
      </c>
      <c r="I1581" s="322">
        <v>0</v>
      </c>
      <c r="J1581" s="322">
        <v>0</v>
      </c>
      <c r="K1581" s="143">
        <v>0</v>
      </c>
      <c r="L1581" s="144">
        <v>11.1</v>
      </c>
      <c r="M1581" s="344">
        <f t="shared" si="24"/>
        <v>0</v>
      </c>
      <c r="N1581" s="280" t="s">
        <v>94</v>
      </c>
      <c r="O1581" s="145">
        <v>0</v>
      </c>
      <c r="P1581" s="143">
        <v>0</v>
      </c>
      <c r="Q1581" s="141" t="s">
        <v>70</v>
      </c>
      <c r="R1581" s="271">
        <v>0</v>
      </c>
      <c r="S1581" s="145">
        <v>0</v>
      </c>
      <c r="T1581" s="185">
        <v>20170331</v>
      </c>
      <c r="U1581" s="142">
        <v>0</v>
      </c>
      <c r="V1581" s="142" t="s">
        <v>161</v>
      </c>
      <c r="W1581" s="142">
        <v>0</v>
      </c>
      <c r="X1581" s="345" t="s">
        <v>161</v>
      </c>
      <c r="Y1581" s="143"/>
      <c r="Z1581" s="143"/>
      <c r="AA1581" s="143"/>
      <c r="AB1581" s="143"/>
      <c r="AC1581" s="143"/>
      <c r="AD1581" s="143"/>
      <c r="AE1581" s="313"/>
      <c r="AF1581" s="313"/>
      <c r="AG1581" s="313"/>
      <c r="AH1581" s="313"/>
      <c r="AI1581" s="313"/>
      <c r="AJ1581" s="313"/>
      <c r="AK1581" s="143"/>
      <c r="AL1581" s="143"/>
      <c r="AM1581" s="143"/>
      <c r="AN1581" s="143"/>
      <c r="AO1581" s="335"/>
    </row>
    <row r="1582" spans="1:41">
      <c r="A1582" s="140">
        <v>37264882</v>
      </c>
      <c r="B1582" s="141">
        <v>24661898</v>
      </c>
      <c r="C1582" s="141" t="s">
        <v>161</v>
      </c>
      <c r="D1582" s="142">
        <v>0</v>
      </c>
      <c r="E1582" s="322">
        <v>0</v>
      </c>
      <c r="F1582" s="142">
        <v>0</v>
      </c>
      <c r="G1582" s="322">
        <v>0</v>
      </c>
      <c r="H1582" s="322">
        <v>0</v>
      </c>
      <c r="I1582" s="322">
        <v>0</v>
      </c>
      <c r="J1582" s="322">
        <v>0</v>
      </c>
      <c r="K1582" s="143">
        <v>0</v>
      </c>
      <c r="L1582" s="144">
        <v>12.5</v>
      </c>
      <c r="M1582" s="344">
        <f t="shared" si="24"/>
        <v>0</v>
      </c>
      <c r="N1582" s="280" t="s">
        <v>94</v>
      </c>
      <c r="O1582" s="145">
        <v>0</v>
      </c>
      <c r="P1582" s="143">
        <v>0</v>
      </c>
      <c r="Q1582" s="141" t="s">
        <v>70</v>
      </c>
      <c r="R1582" s="271">
        <v>0</v>
      </c>
      <c r="S1582" s="145">
        <v>0</v>
      </c>
      <c r="T1582" s="185">
        <v>20170331</v>
      </c>
      <c r="U1582" s="142">
        <v>0</v>
      </c>
      <c r="V1582" s="142" t="s">
        <v>161</v>
      </c>
      <c r="W1582" s="142">
        <v>0</v>
      </c>
      <c r="X1582" s="345" t="s">
        <v>161</v>
      </c>
      <c r="Y1582" s="143"/>
      <c r="Z1582" s="143"/>
      <c r="AA1582" s="143"/>
      <c r="AB1582" s="143"/>
      <c r="AC1582" s="143"/>
      <c r="AD1582" s="143"/>
      <c r="AE1582" s="313"/>
      <c r="AF1582" s="313"/>
      <c r="AG1582" s="313"/>
      <c r="AH1582" s="313"/>
      <c r="AI1582" s="313"/>
      <c r="AJ1582" s="313"/>
      <c r="AK1582" s="143"/>
      <c r="AL1582" s="143"/>
      <c r="AM1582" s="143"/>
      <c r="AN1582" s="143"/>
      <c r="AO1582" s="335"/>
    </row>
    <row r="1583" spans="1:41">
      <c r="A1583" s="140">
        <v>37264918</v>
      </c>
      <c r="B1583" s="141">
        <v>5704527</v>
      </c>
      <c r="C1583" s="141" t="s">
        <v>161</v>
      </c>
      <c r="D1583" s="142">
        <v>0</v>
      </c>
      <c r="E1583" s="322">
        <v>0</v>
      </c>
      <c r="F1583" s="142">
        <v>0</v>
      </c>
      <c r="G1583" s="322">
        <v>0</v>
      </c>
      <c r="H1583" s="322">
        <v>0</v>
      </c>
      <c r="I1583" s="322">
        <v>0</v>
      </c>
      <c r="J1583" s="322">
        <v>0</v>
      </c>
      <c r="K1583" s="143">
        <v>0</v>
      </c>
      <c r="L1583" s="144">
        <v>11.38</v>
      </c>
      <c r="M1583" s="344">
        <f t="shared" si="24"/>
        <v>0</v>
      </c>
      <c r="N1583" s="280" t="s">
        <v>94</v>
      </c>
      <c r="O1583" s="145">
        <v>0</v>
      </c>
      <c r="P1583" s="143">
        <v>0</v>
      </c>
      <c r="Q1583" s="141" t="s">
        <v>70</v>
      </c>
      <c r="R1583" s="271">
        <v>0</v>
      </c>
      <c r="S1583" s="145">
        <v>0</v>
      </c>
      <c r="T1583" s="185">
        <v>20170331</v>
      </c>
      <c r="U1583" s="142">
        <v>0</v>
      </c>
      <c r="V1583" s="142" t="s">
        <v>161</v>
      </c>
      <c r="W1583" s="142">
        <v>0</v>
      </c>
      <c r="X1583" s="345" t="s">
        <v>161</v>
      </c>
      <c r="Y1583" s="143"/>
      <c r="Z1583" s="143"/>
      <c r="AA1583" s="143"/>
      <c r="AB1583" s="143"/>
      <c r="AC1583" s="143"/>
      <c r="AD1583" s="143"/>
      <c r="AE1583" s="313"/>
      <c r="AF1583" s="313"/>
      <c r="AG1583" s="313"/>
      <c r="AH1583" s="313"/>
      <c r="AI1583" s="313"/>
      <c r="AJ1583" s="313"/>
      <c r="AK1583" s="143"/>
      <c r="AL1583" s="143"/>
      <c r="AM1583" s="143"/>
      <c r="AN1583" s="143"/>
      <c r="AO1583" s="335"/>
    </row>
    <row r="1584" spans="1:41">
      <c r="A1584" s="140">
        <v>37264939</v>
      </c>
      <c r="B1584" s="141">
        <v>39208014</v>
      </c>
      <c r="C1584" s="141" t="s">
        <v>161</v>
      </c>
      <c r="D1584" s="142">
        <v>0</v>
      </c>
      <c r="E1584" s="322">
        <v>0</v>
      </c>
      <c r="F1584" s="142">
        <v>0</v>
      </c>
      <c r="G1584" s="322">
        <v>0</v>
      </c>
      <c r="H1584" s="322">
        <v>0</v>
      </c>
      <c r="I1584" s="322">
        <v>0</v>
      </c>
      <c r="J1584" s="322">
        <v>0</v>
      </c>
      <c r="K1584" s="143">
        <v>0</v>
      </c>
      <c r="L1584" s="144">
        <v>11.32</v>
      </c>
      <c r="M1584" s="344">
        <f t="shared" si="24"/>
        <v>0</v>
      </c>
      <c r="N1584" s="280" t="s">
        <v>94</v>
      </c>
      <c r="O1584" s="145">
        <v>0</v>
      </c>
      <c r="P1584" s="143">
        <v>0</v>
      </c>
      <c r="Q1584" s="141" t="s">
        <v>70</v>
      </c>
      <c r="R1584" s="271">
        <v>0</v>
      </c>
      <c r="S1584" s="145">
        <v>0</v>
      </c>
      <c r="T1584" s="185">
        <v>20170331</v>
      </c>
      <c r="U1584" s="142">
        <v>0</v>
      </c>
      <c r="V1584" s="142" t="s">
        <v>161</v>
      </c>
      <c r="W1584" s="142">
        <v>0</v>
      </c>
      <c r="X1584" s="345" t="s">
        <v>161</v>
      </c>
      <c r="Y1584" s="143"/>
      <c r="Z1584" s="143"/>
      <c r="AA1584" s="143"/>
      <c r="AB1584" s="143"/>
      <c r="AC1584" s="143"/>
      <c r="AD1584" s="143"/>
      <c r="AE1584" s="313"/>
      <c r="AF1584" s="313"/>
      <c r="AG1584" s="313"/>
      <c r="AH1584" s="313"/>
      <c r="AI1584" s="313"/>
      <c r="AJ1584" s="313"/>
      <c r="AK1584" s="143"/>
      <c r="AL1584" s="143"/>
      <c r="AM1584" s="143"/>
      <c r="AN1584" s="143"/>
      <c r="AO1584" s="335"/>
    </row>
    <row r="1585" spans="1:41">
      <c r="A1585" s="140">
        <v>37264950</v>
      </c>
      <c r="B1585" s="141">
        <v>31017107</v>
      </c>
      <c r="C1585" s="141" t="s">
        <v>161</v>
      </c>
      <c r="D1585" s="142">
        <v>0</v>
      </c>
      <c r="E1585" s="322">
        <v>0</v>
      </c>
      <c r="F1585" s="142">
        <v>0</v>
      </c>
      <c r="G1585" s="322">
        <v>0</v>
      </c>
      <c r="H1585" s="322">
        <v>0</v>
      </c>
      <c r="I1585" s="322">
        <v>0</v>
      </c>
      <c r="J1585" s="322">
        <v>0</v>
      </c>
      <c r="K1585" s="143">
        <v>0</v>
      </c>
      <c r="L1585" s="144">
        <v>11.1</v>
      </c>
      <c r="M1585" s="344">
        <f t="shared" si="24"/>
        <v>0</v>
      </c>
      <c r="N1585" s="280" t="s">
        <v>94</v>
      </c>
      <c r="O1585" s="145">
        <v>0</v>
      </c>
      <c r="P1585" s="143">
        <v>0</v>
      </c>
      <c r="Q1585" s="141" t="s">
        <v>70</v>
      </c>
      <c r="R1585" s="271">
        <v>0</v>
      </c>
      <c r="S1585" s="145">
        <v>0</v>
      </c>
      <c r="T1585" s="185">
        <v>20170331</v>
      </c>
      <c r="U1585" s="142">
        <v>0</v>
      </c>
      <c r="V1585" s="142" t="s">
        <v>161</v>
      </c>
      <c r="W1585" s="142">
        <v>0</v>
      </c>
      <c r="X1585" s="345" t="s">
        <v>161</v>
      </c>
      <c r="Y1585" s="143"/>
      <c r="Z1585" s="143"/>
      <c r="AA1585" s="143"/>
      <c r="AB1585" s="143"/>
      <c r="AC1585" s="143"/>
      <c r="AD1585" s="143"/>
      <c r="AE1585" s="313"/>
      <c r="AF1585" s="313"/>
      <c r="AG1585" s="313"/>
      <c r="AH1585" s="313"/>
      <c r="AI1585" s="313"/>
      <c r="AJ1585" s="313"/>
      <c r="AK1585" s="143"/>
      <c r="AL1585" s="143"/>
      <c r="AM1585" s="143"/>
      <c r="AN1585" s="143"/>
      <c r="AO1585" s="335"/>
    </row>
    <row r="1586" spans="1:41">
      <c r="A1586" s="140">
        <v>37264982</v>
      </c>
      <c r="B1586" s="141">
        <v>14839498</v>
      </c>
      <c r="C1586" s="141" t="s">
        <v>161</v>
      </c>
      <c r="D1586" s="142">
        <v>0</v>
      </c>
      <c r="E1586" s="322">
        <v>0</v>
      </c>
      <c r="F1586" s="142">
        <v>0</v>
      </c>
      <c r="G1586" s="322">
        <v>0</v>
      </c>
      <c r="H1586" s="322">
        <v>0</v>
      </c>
      <c r="I1586" s="322">
        <v>0</v>
      </c>
      <c r="J1586" s="322">
        <v>0</v>
      </c>
      <c r="K1586" s="143">
        <v>0</v>
      </c>
      <c r="L1586" s="144">
        <v>10.32</v>
      </c>
      <c r="M1586" s="344">
        <f t="shared" si="24"/>
        <v>0</v>
      </c>
      <c r="N1586" s="280" t="s">
        <v>94</v>
      </c>
      <c r="O1586" s="145">
        <v>0</v>
      </c>
      <c r="P1586" s="143">
        <v>0</v>
      </c>
      <c r="Q1586" s="141" t="s">
        <v>70</v>
      </c>
      <c r="R1586" s="271">
        <v>0</v>
      </c>
      <c r="S1586" s="145">
        <v>0</v>
      </c>
      <c r="T1586" s="185">
        <v>20170331</v>
      </c>
      <c r="U1586" s="142">
        <v>0</v>
      </c>
      <c r="V1586" s="142" t="s">
        <v>161</v>
      </c>
      <c r="W1586" s="142">
        <v>0</v>
      </c>
      <c r="X1586" s="345" t="s">
        <v>161</v>
      </c>
      <c r="Y1586" s="143"/>
      <c r="Z1586" s="143"/>
      <c r="AA1586" s="143"/>
      <c r="AB1586" s="143"/>
      <c r="AC1586" s="143"/>
      <c r="AD1586" s="143"/>
      <c r="AE1586" s="313"/>
      <c r="AF1586" s="313"/>
      <c r="AG1586" s="313"/>
      <c r="AH1586" s="313"/>
      <c r="AI1586" s="313"/>
      <c r="AJ1586" s="313"/>
      <c r="AK1586" s="143"/>
      <c r="AL1586" s="143"/>
      <c r="AM1586" s="143"/>
      <c r="AN1586" s="143"/>
      <c r="AO1586" s="335"/>
    </row>
    <row r="1587" spans="1:41">
      <c r="A1587" s="140">
        <v>37265025</v>
      </c>
      <c r="B1587" s="141">
        <v>5821187</v>
      </c>
      <c r="C1587" s="141" t="s">
        <v>161</v>
      </c>
      <c r="D1587" s="142">
        <v>1291688.8999999999</v>
      </c>
      <c r="E1587" s="322">
        <v>0</v>
      </c>
      <c r="F1587" s="142">
        <v>1291688.8999999999</v>
      </c>
      <c r="G1587" s="322">
        <v>0</v>
      </c>
      <c r="H1587" s="322">
        <v>0</v>
      </c>
      <c r="I1587" s="322">
        <v>0</v>
      </c>
      <c r="J1587" s="322">
        <v>0</v>
      </c>
      <c r="K1587" s="143">
        <v>0</v>
      </c>
      <c r="L1587" s="144">
        <v>10.93</v>
      </c>
      <c r="M1587" s="344">
        <f t="shared" si="24"/>
        <v>1345.5092708333334</v>
      </c>
      <c r="N1587" s="280" t="s">
        <v>162</v>
      </c>
      <c r="O1587" s="145">
        <v>1</v>
      </c>
      <c r="P1587" s="143">
        <v>822813.13</v>
      </c>
      <c r="Q1587" s="141" t="s">
        <v>77</v>
      </c>
      <c r="R1587" s="271">
        <v>20131031</v>
      </c>
      <c r="S1587" s="145">
        <v>42</v>
      </c>
      <c r="T1587" s="185">
        <v>20170331</v>
      </c>
      <c r="U1587" s="142">
        <v>0</v>
      </c>
      <c r="V1587" s="142" t="s">
        <v>161</v>
      </c>
      <c r="W1587" s="142">
        <v>0</v>
      </c>
      <c r="X1587" s="345" t="s">
        <v>161</v>
      </c>
      <c r="Y1587" s="143"/>
      <c r="Z1587" s="143"/>
      <c r="AA1587" s="143"/>
      <c r="AB1587" s="143"/>
      <c r="AC1587" s="143"/>
      <c r="AD1587" s="143"/>
      <c r="AE1587" s="313"/>
      <c r="AF1587" s="313"/>
      <c r="AG1587" s="313"/>
      <c r="AH1587" s="313"/>
      <c r="AI1587" s="313"/>
      <c r="AJ1587" s="313"/>
      <c r="AK1587" s="143"/>
      <c r="AL1587" s="143"/>
      <c r="AM1587" s="143"/>
      <c r="AN1587" s="143"/>
      <c r="AO1587" s="335"/>
    </row>
    <row r="1588" spans="1:41">
      <c r="A1588" s="140">
        <v>37265059</v>
      </c>
      <c r="B1588" s="141">
        <v>5790900</v>
      </c>
      <c r="C1588" s="141" t="s">
        <v>161</v>
      </c>
      <c r="D1588" s="142">
        <v>0</v>
      </c>
      <c r="E1588" s="322">
        <v>0</v>
      </c>
      <c r="F1588" s="142">
        <v>0</v>
      </c>
      <c r="G1588" s="322">
        <v>0</v>
      </c>
      <c r="H1588" s="322">
        <v>0</v>
      </c>
      <c r="I1588" s="322">
        <v>0</v>
      </c>
      <c r="J1588" s="322">
        <v>0</v>
      </c>
      <c r="K1588" s="143">
        <v>0</v>
      </c>
      <c r="L1588" s="144">
        <v>11.1</v>
      </c>
      <c r="M1588" s="344">
        <f t="shared" si="24"/>
        <v>0</v>
      </c>
      <c r="N1588" s="280" t="s">
        <v>94</v>
      </c>
      <c r="O1588" s="145">
        <v>0</v>
      </c>
      <c r="P1588" s="143">
        <v>0</v>
      </c>
      <c r="Q1588" s="141" t="s">
        <v>70</v>
      </c>
      <c r="R1588" s="271">
        <v>0</v>
      </c>
      <c r="S1588" s="145">
        <v>0</v>
      </c>
      <c r="T1588" s="185">
        <v>20170331</v>
      </c>
      <c r="U1588" s="142">
        <v>0</v>
      </c>
      <c r="V1588" s="142" t="s">
        <v>161</v>
      </c>
      <c r="W1588" s="142">
        <v>0</v>
      </c>
      <c r="X1588" s="345" t="s">
        <v>161</v>
      </c>
      <c r="Y1588" s="143"/>
      <c r="Z1588" s="143"/>
      <c r="AA1588" s="143"/>
      <c r="AB1588" s="143"/>
      <c r="AC1588" s="143"/>
      <c r="AD1588" s="143"/>
      <c r="AE1588" s="313"/>
      <c r="AF1588" s="313"/>
      <c r="AG1588" s="313"/>
      <c r="AH1588" s="313"/>
      <c r="AI1588" s="313"/>
      <c r="AJ1588" s="313"/>
      <c r="AK1588" s="143"/>
      <c r="AL1588" s="143"/>
      <c r="AM1588" s="143"/>
      <c r="AN1588" s="143"/>
      <c r="AO1588" s="335"/>
    </row>
    <row r="1589" spans="1:41">
      <c r="A1589" s="140">
        <v>37299076</v>
      </c>
      <c r="B1589" s="141">
        <v>29983772</v>
      </c>
      <c r="C1589" s="141" t="s">
        <v>161</v>
      </c>
      <c r="D1589" s="142">
        <v>0</v>
      </c>
      <c r="E1589" s="322">
        <v>0</v>
      </c>
      <c r="F1589" s="142">
        <v>0</v>
      </c>
      <c r="G1589" s="322">
        <v>0</v>
      </c>
      <c r="H1589" s="322">
        <v>0</v>
      </c>
      <c r="I1589" s="322">
        <v>0</v>
      </c>
      <c r="J1589" s="322">
        <v>0</v>
      </c>
      <c r="K1589" s="143">
        <v>0</v>
      </c>
      <c r="L1589" s="144">
        <v>11.1</v>
      </c>
      <c r="M1589" s="344">
        <f t="shared" si="24"/>
        <v>0</v>
      </c>
      <c r="N1589" s="280" t="s">
        <v>94</v>
      </c>
      <c r="O1589" s="145">
        <v>0</v>
      </c>
      <c r="P1589" s="143">
        <v>0</v>
      </c>
      <c r="Q1589" s="141" t="s">
        <v>70</v>
      </c>
      <c r="R1589" s="271">
        <v>0</v>
      </c>
      <c r="S1589" s="145">
        <v>0</v>
      </c>
      <c r="T1589" s="185">
        <v>20170331</v>
      </c>
      <c r="U1589" s="142">
        <v>0</v>
      </c>
      <c r="V1589" s="142" t="s">
        <v>161</v>
      </c>
      <c r="W1589" s="142">
        <v>0</v>
      </c>
      <c r="X1589" s="345" t="s">
        <v>161</v>
      </c>
      <c r="Y1589" s="143"/>
      <c r="Z1589" s="143"/>
      <c r="AA1589" s="143"/>
      <c r="AB1589" s="143"/>
      <c r="AC1589" s="143"/>
      <c r="AD1589" s="143"/>
      <c r="AE1589" s="313"/>
      <c r="AF1589" s="313"/>
      <c r="AG1589" s="313"/>
      <c r="AH1589" s="313"/>
      <c r="AI1589" s="313"/>
      <c r="AJ1589" s="313"/>
      <c r="AK1589" s="143"/>
      <c r="AL1589" s="143"/>
      <c r="AM1589" s="143"/>
      <c r="AN1589" s="143"/>
      <c r="AO1589" s="335"/>
    </row>
    <row r="1590" spans="1:41">
      <c r="A1590" s="140">
        <v>37299470</v>
      </c>
      <c r="B1590" s="141">
        <v>29638837</v>
      </c>
      <c r="C1590" s="141" t="s">
        <v>161</v>
      </c>
      <c r="D1590" s="142">
        <v>214580.48000000001</v>
      </c>
      <c r="E1590" s="313">
        <v>-3474.53</v>
      </c>
      <c r="F1590" s="142">
        <v>211105.95</v>
      </c>
      <c r="G1590" s="313">
        <v>-1799.92</v>
      </c>
      <c r="H1590" s="313">
        <v>0</v>
      </c>
      <c r="I1590" s="313">
        <v>-449.55</v>
      </c>
      <c r="J1590" s="313">
        <v>-5724</v>
      </c>
      <c r="K1590" s="143">
        <v>-2.44</v>
      </c>
      <c r="L1590" s="144">
        <v>10.07</v>
      </c>
      <c r="M1590" s="344">
        <f t="shared" si="24"/>
        <v>223.52133333333336</v>
      </c>
      <c r="N1590" s="280" t="s">
        <v>162</v>
      </c>
      <c r="O1590" s="145">
        <v>0</v>
      </c>
      <c r="P1590" s="143">
        <v>211105.95</v>
      </c>
      <c r="Q1590" s="141" t="s">
        <v>70</v>
      </c>
      <c r="R1590" s="271">
        <v>0</v>
      </c>
      <c r="S1590" s="145">
        <v>0</v>
      </c>
      <c r="T1590" s="185">
        <v>20170331</v>
      </c>
      <c r="U1590" s="142">
        <v>0</v>
      </c>
      <c r="V1590" s="142" t="s">
        <v>161</v>
      </c>
      <c r="W1590" s="142">
        <v>0</v>
      </c>
      <c r="X1590" s="345" t="s">
        <v>161</v>
      </c>
      <c r="Y1590" s="143"/>
      <c r="Z1590" s="143"/>
      <c r="AA1590" s="143"/>
      <c r="AB1590" s="143"/>
      <c r="AC1590" s="143"/>
      <c r="AD1590" s="143"/>
      <c r="AE1590" s="313"/>
      <c r="AF1590" s="313"/>
      <c r="AG1590" s="313"/>
      <c r="AH1590" s="313"/>
      <c r="AI1590" s="313"/>
      <c r="AJ1590" s="313"/>
      <c r="AK1590" s="143"/>
      <c r="AL1590" s="143"/>
      <c r="AM1590" s="143"/>
      <c r="AN1590" s="143"/>
      <c r="AO1590" s="335"/>
    </row>
    <row r="1591" spans="1:41">
      <c r="A1591" s="146">
        <v>37299714</v>
      </c>
      <c r="B1591" s="147">
        <v>15790923</v>
      </c>
      <c r="C1591" s="147" t="s">
        <v>161</v>
      </c>
      <c r="D1591" s="142">
        <v>145427.32</v>
      </c>
      <c r="E1591" s="313">
        <v>-2231.35</v>
      </c>
      <c r="F1591" s="142">
        <v>143195.97</v>
      </c>
      <c r="G1591" s="313">
        <v>-1514.87</v>
      </c>
      <c r="H1591" s="313">
        <v>0</v>
      </c>
      <c r="I1591" s="313">
        <v>-341.28</v>
      </c>
      <c r="J1591" s="313">
        <v>-4087.5</v>
      </c>
      <c r="K1591" s="325">
        <v>0</v>
      </c>
      <c r="L1591" s="144">
        <v>12.5</v>
      </c>
      <c r="M1591" s="344">
        <f t="shared" si="24"/>
        <v>151.48679166666668</v>
      </c>
      <c r="N1591" s="283" t="s">
        <v>162</v>
      </c>
      <c r="O1591" s="148">
        <v>0</v>
      </c>
      <c r="P1591" s="325">
        <v>143195.97</v>
      </c>
      <c r="Q1591" s="147" t="s">
        <v>70</v>
      </c>
      <c r="R1591" s="271">
        <v>0</v>
      </c>
      <c r="S1591" s="148">
        <v>0</v>
      </c>
      <c r="T1591" s="185">
        <v>20170331</v>
      </c>
      <c r="U1591" s="142">
        <v>0</v>
      </c>
      <c r="V1591" s="142" t="s">
        <v>161</v>
      </c>
      <c r="W1591" s="142">
        <v>0</v>
      </c>
      <c r="X1591" s="345" t="s">
        <v>161</v>
      </c>
      <c r="Y1591" s="143"/>
      <c r="Z1591" s="143"/>
      <c r="AA1591" s="143"/>
      <c r="AB1591" s="143"/>
      <c r="AC1591" s="143"/>
      <c r="AD1591" s="143"/>
      <c r="AE1591" s="313"/>
      <c r="AF1591" s="313"/>
      <c r="AG1591" s="313"/>
      <c r="AH1591" s="313"/>
      <c r="AI1591" s="313"/>
      <c r="AJ1591" s="313"/>
      <c r="AK1591" s="143"/>
      <c r="AL1591" s="143"/>
      <c r="AM1591" s="143"/>
      <c r="AN1591" s="143"/>
      <c r="AO1591" s="335"/>
    </row>
    <row r="1592" spans="1:41">
      <c r="A1592" s="140">
        <v>37299787</v>
      </c>
      <c r="B1592" s="141">
        <v>23422475</v>
      </c>
      <c r="C1592" s="141" t="s">
        <v>161</v>
      </c>
      <c r="D1592" s="142">
        <v>313654.48</v>
      </c>
      <c r="E1592" s="322">
        <v>-5108.43</v>
      </c>
      <c r="F1592" s="142">
        <v>308546.05</v>
      </c>
      <c r="G1592" s="322">
        <v>-2552.1799999999998</v>
      </c>
      <c r="H1592" s="322">
        <v>0</v>
      </c>
      <c r="I1592" s="322">
        <v>-626.05999999999995</v>
      </c>
      <c r="J1592" s="322">
        <v>-8286.67</v>
      </c>
      <c r="K1592" s="143">
        <v>0</v>
      </c>
      <c r="L1592" s="144">
        <v>9.76</v>
      </c>
      <c r="M1592" s="344">
        <f t="shared" si="24"/>
        <v>326.72341666666665</v>
      </c>
      <c r="N1592" s="280" t="s">
        <v>162</v>
      </c>
      <c r="O1592" s="145">
        <v>0</v>
      </c>
      <c r="P1592" s="143">
        <v>308546.05</v>
      </c>
      <c r="Q1592" s="141" t="s">
        <v>70</v>
      </c>
      <c r="R1592" s="271">
        <v>0</v>
      </c>
      <c r="S1592" s="145">
        <v>0</v>
      </c>
      <c r="T1592" s="185">
        <v>20170331</v>
      </c>
      <c r="U1592" s="142">
        <v>0</v>
      </c>
      <c r="V1592" s="142" t="s">
        <v>161</v>
      </c>
      <c r="W1592" s="142">
        <v>0</v>
      </c>
      <c r="X1592" s="345" t="s">
        <v>161</v>
      </c>
      <c r="Y1592" s="143"/>
      <c r="Z1592" s="143"/>
      <c r="AA1592" s="143"/>
      <c r="AB1592" s="143"/>
      <c r="AC1592" s="143"/>
      <c r="AD1592" s="143"/>
      <c r="AE1592" s="313"/>
      <c r="AF1592" s="313"/>
      <c r="AG1592" s="313"/>
      <c r="AH1592" s="313"/>
      <c r="AI1592" s="313"/>
      <c r="AJ1592" s="313"/>
      <c r="AK1592" s="143"/>
      <c r="AL1592" s="143"/>
      <c r="AM1592" s="143"/>
      <c r="AN1592" s="143"/>
      <c r="AO1592" s="335"/>
    </row>
    <row r="1593" spans="1:41">
      <c r="A1593" s="140">
        <v>37299797</v>
      </c>
      <c r="B1593" s="141">
        <v>9257960</v>
      </c>
      <c r="C1593" s="141" t="s">
        <v>161</v>
      </c>
      <c r="D1593" s="142">
        <v>0</v>
      </c>
      <c r="E1593" s="322">
        <v>0</v>
      </c>
      <c r="F1593" s="142">
        <v>0</v>
      </c>
      <c r="G1593" s="322">
        <v>0</v>
      </c>
      <c r="H1593" s="322">
        <v>0</v>
      </c>
      <c r="I1593" s="322">
        <v>0</v>
      </c>
      <c r="J1593" s="322">
        <v>0</v>
      </c>
      <c r="K1593" s="143">
        <v>0</v>
      </c>
      <c r="L1593" s="144">
        <v>11.1</v>
      </c>
      <c r="M1593" s="344">
        <f t="shared" si="24"/>
        <v>0</v>
      </c>
      <c r="N1593" s="280" t="s">
        <v>94</v>
      </c>
      <c r="O1593" s="145">
        <v>0</v>
      </c>
      <c r="P1593" s="143">
        <v>0</v>
      </c>
      <c r="Q1593" s="141" t="s">
        <v>70</v>
      </c>
      <c r="R1593" s="271">
        <v>0</v>
      </c>
      <c r="S1593" s="145">
        <v>0</v>
      </c>
      <c r="T1593" s="185">
        <v>20170331</v>
      </c>
      <c r="U1593" s="142">
        <v>0</v>
      </c>
      <c r="V1593" s="142" t="s">
        <v>161</v>
      </c>
      <c r="W1593" s="142">
        <v>0</v>
      </c>
      <c r="X1593" s="345" t="s">
        <v>161</v>
      </c>
      <c r="Y1593" s="143"/>
      <c r="Z1593" s="143"/>
      <c r="AA1593" s="143"/>
      <c r="AB1593" s="143"/>
      <c r="AC1593" s="143"/>
      <c r="AD1593" s="143"/>
      <c r="AE1593" s="313"/>
      <c r="AF1593" s="313"/>
      <c r="AG1593" s="313"/>
      <c r="AH1593" s="313"/>
      <c r="AI1593" s="313"/>
      <c r="AJ1593" s="313"/>
      <c r="AK1593" s="143"/>
      <c r="AL1593" s="143"/>
      <c r="AM1593" s="143"/>
      <c r="AN1593" s="143"/>
      <c r="AO1593" s="335"/>
    </row>
    <row r="1594" spans="1:41">
      <c r="A1594" s="140">
        <v>37299817</v>
      </c>
      <c r="B1594" s="141">
        <v>30631196</v>
      </c>
      <c r="C1594" s="141" t="s">
        <v>161</v>
      </c>
      <c r="D1594" s="142">
        <v>189981.13</v>
      </c>
      <c r="E1594" s="313">
        <v>-3094.18</v>
      </c>
      <c r="F1594" s="142">
        <v>186886.95</v>
      </c>
      <c r="G1594" s="313">
        <v>-1545.86</v>
      </c>
      <c r="H1594" s="313">
        <v>0</v>
      </c>
      <c r="I1594" s="313">
        <v>-391.67</v>
      </c>
      <c r="J1594" s="313">
        <v>-5031.71</v>
      </c>
      <c r="K1594" s="143">
        <v>0</v>
      </c>
      <c r="L1594" s="144">
        <v>9.76</v>
      </c>
      <c r="M1594" s="344">
        <f t="shared" si="24"/>
        <v>197.89701041666669</v>
      </c>
      <c r="N1594" s="280" t="s">
        <v>162</v>
      </c>
      <c r="O1594" s="145">
        <v>0</v>
      </c>
      <c r="P1594" s="143">
        <v>186886.95</v>
      </c>
      <c r="Q1594" s="141" t="s">
        <v>70</v>
      </c>
      <c r="R1594" s="271">
        <v>0</v>
      </c>
      <c r="S1594" s="145">
        <v>0</v>
      </c>
      <c r="T1594" s="185">
        <v>20170331</v>
      </c>
      <c r="U1594" s="142">
        <v>0</v>
      </c>
      <c r="V1594" s="142" t="s">
        <v>161</v>
      </c>
      <c r="W1594" s="142">
        <v>0</v>
      </c>
      <c r="X1594" s="345" t="s">
        <v>161</v>
      </c>
      <c r="Y1594" s="143"/>
      <c r="Z1594" s="143"/>
      <c r="AA1594" s="143"/>
      <c r="AB1594" s="143"/>
      <c r="AC1594" s="143"/>
      <c r="AD1594" s="143"/>
      <c r="AE1594" s="313"/>
      <c r="AF1594" s="313"/>
      <c r="AG1594" s="313"/>
      <c r="AH1594" s="313"/>
      <c r="AI1594" s="313"/>
      <c r="AJ1594" s="313"/>
      <c r="AK1594" s="143"/>
      <c r="AL1594" s="143"/>
      <c r="AM1594" s="143"/>
      <c r="AN1594" s="143"/>
      <c r="AO1594" s="335"/>
    </row>
    <row r="1595" spans="1:41">
      <c r="A1595" s="140">
        <v>37299844</v>
      </c>
      <c r="B1595" s="141">
        <v>11476858</v>
      </c>
      <c r="C1595" s="141" t="s">
        <v>161</v>
      </c>
      <c r="D1595" s="142">
        <v>100034.86</v>
      </c>
      <c r="E1595" s="313">
        <v>-3412.08</v>
      </c>
      <c r="F1595" s="142">
        <v>96622.78</v>
      </c>
      <c r="G1595" s="313">
        <v>-990.88</v>
      </c>
      <c r="H1595" s="313">
        <v>-500</v>
      </c>
      <c r="I1595" s="313">
        <v>-196.93</v>
      </c>
      <c r="J1595" s="313">
        <v>-5099.8900000000003</v>
      </c>
      <c r="K1595" s="143">
        <v>0</v>
      </c>
      <c r="L1595" s="144">
        <v>11.51</v>
      </c>
      <c r="M1595" s="344">
        <f t="shared" si="24"/>
        <v>104.20297916666668</v>
      </c>
      <c r="N1595" s="280" t="s">
        <v>162</v>
      </c>
      <c r="O1595" s="145">
        <v>0</v>
      </c>
      <c r="P1595" s="143">
        <v>96622.78</v>
      </c>
      <c r="Q1595" s="141" t="s">
        <v>70</v>
      </c>
      <c r="R1595" s="271">
        <v>0</v>
      </c>
      <c r="S1595" s="145">
        <v>0</v>
      </c>
      <c r="T1595" s="185">
        <v>20170331</v>
      </c>
      <c r="U1595" s="142">
        <v>0</v>
      </c>
      <c r="V1595" s="142" t="s">
        <v>161</v>
      </c>
      <c r="W1595" s="142">
        <v>0</v>
      </c>
      <c r="X1595" s="345" t="s">
        <v>161</v>
      </c>
      <c r="Y1595" s="143"/>
      <c r="Z1595" s="143"/>
      <c r="AA1595" s="143"/>
      <c r="AB1595" s="143"/>
      <c r="AC1595" s="143"/>
      <c r="AD1595" s="143"/>
      <c r="AE1595" s="313"/>
      <c r="AF1595" s="313"/>
      <c r="AG1595" s="313"/>
      <c r="AH1595" s="313"/>
      <c r="AI1595" s="313"/>
      <c r="AJ1595" s="313"/>
      <c r="AK1595" s="143"/>
      <c r="AL1595" s="143"/>
      <c r="AM1595" s="143"/>
      <c r="AN1595" s="143"/>
      <c r="AO1595" s="335"/>
    </row>
    <row r="1596" spans="1:41">
      <c r="A1596" s="140">
        <v>37299854</v>
      </c>
      <c r="B1596" s="141">
        <v>34958783</v>
      </c>
      <c r="C1596" s="141" t="s">
        <v>161</v>
      </c>
      <c r="D1596" s="142">
        <v>296478.37</v>
      </c>
      <c r="E1596" s="322">
        <v>0</v>
      </c>
      <c r="F1596" s="142">
        <v>296478.37</v>
      </c>
      <c r="G1596" s="322">
        <v>0</v>
      </c>
      <c r="H1596" s="322">
        <v>0</v>
      </c>
      <c r="I1596" s="322">
        <v>0</v>
      </c>
      <c r="J1596" s="322">
        <v>0</v>
      </c>
      <c r="K1596" s="143">
        <v>0</v>
      </c>
      <c r="L1596" s="144">
        <v>12.44</v>
      </c>
      <c r="M1596" s="344">
        <f t="shared" si="24"/>
        <v>308.83163541666664</v>
      </c>
      <c r="N1596" s="280" t="s">
        <v>162</v>
      </c>
      <c r="O1596" s="145">
        <v>1</v>
      </c>
      <c r="P1596" s="143">
        <v>221660.56</v>
      </c>
      <c r="Q1596" s="141" t="s">
        <v>77</v>
      </c>
      <c r="R1596" s="271">
        <v>20150203</v>
      </c>
      <c r="S1596" s="145">
        <v>27</v>
      </c>
      <c r="T1596" s="185">
        <v>20170331</v>
      </c>
      <c r="U1596" s="142">
        <v>0</v>
      </c>
      <c r="V1596" s="142" t="s">
        <v>161</v>
      </c>
      <c r="W1596" s="142">
        <v>0</v>
      </c>
      <c r="X1596" s="345" t="s">
        <v>161</v>
      </c>
      <c r="Y1596" s="143"/>
      <c r="Z1596" s="143"/>
      <c r="AA1596" s="143"/>
      <c r="AB1596" s="143"/>
      <c r="AC1596" s="143"/>
      <c r="AD1596" s="143"/>
      <c r="AE1596" s="313"/>
      <c r="AF1596" s="313"/>
      <c r="AG1596" s="313"/>
      <c r="AH1596" s="313"/>
      <c r="AI1596" s="313"/>
      <c r="AJ1596" s="313"/>
      <c r="AK1596" s="143"/>
      <c r="AL1596" s="143"/>
      <c r="AM1596" s="143"/>
      <c r="AN1596" s="143"/>
      <c r="AO1596" s="335"/>
    </row>
    <row r="1597" spans="1:41">
      <c r="A1597" s="140">
        <v>37299870</v>
      </c>
      <c r="B1597" s="141">
        <v>27596751</v>
      </c>
      <c r="C1597" s="141" t="s">
        <v>161</v>
      </c>
      <c r="D1597" s="142">
        <v>0</v>
      </c>
      <c r="E1597" s="322">
        <v>0</v>
      </c>
      <c r="F1597" s="142">
        <v>0</v>
      </c>
      <c r="G1597" s="322">
        <v>0</v>
      </c>
      <c r="H1597" s="322">
        <v>0</v>
      </c>
      <c r="I1597" s="322">
        <v>0</v>
      </c>
      <c r="J1597" s="322">
        <v>0</v>
      </c>
      <c r="K1597" s="143">
        <v>0</v>
      </c>
      <c r="L1597" s="144">
        <v>11.64</v>
      </c>
      <c r="M1597" s="344">
        <f t="shared" si="24"/>
        <v>0</v>
      </c>
      <c r="N1597" s="280" t="s">
        <v>94</v>
      </c>
      <c r="O1597" s="145">
        <v>0</v>
      </c>
      <c r="P1597" s="143">
        <v>0</v>
      </c>
      <c r="Q1597" s="141" t="s">
        <v>70</v>
      </c>
      <c r="R1597" s="271">
        <v>0</v>
      </c>
      <c r="S1597" s="145">
        <v>0</v>
      </c>
      <c r="T1597" s="185">
        <v>20170331</v>
      </c>
      <c r="U1597" s="142">
        <v>0</v>
      </c>
      <c r="V1597" s="142" t="s">
        <v>161</v>
      </c>
      <c r="W1597" s="142">
        <v>0</v>
      </c>
      <c r="X1597" s="345" t="s">
        <v>161</v>
      </c>
      <c r="Y1597" s="143"/>
      <c r="Z1597" s="143"/>
      <c r="AA1597" s="143"/>
      <c r="AB1597" s="143"/>
      <c r="AC1597" s="143"/>
      <c r="AD1597" s="143"/>
      <c r="AE1597" s="313"/>
      <c r="AF1597" s="313"/>
      <c r="AG1597" s="313"/>
      <c r="AH1597" s="313"/>
      <c r="AI1597" s="313"/>
      <c r="AJ1597" s="313"/>
      <c r="AK1597" s="143"/>
      <c r="AL1597" s="143"/>
      <c r="AM1597" s="143"/>
      <c r="AN1597" s="143"/>
      <c r="AO1597" s="335"/>
    </row>
    <row r="1598" spans="1:41">
      <c r="A1598" s="140">
        <v>37299880</v>
      </c>
      <c r="B1598" s="141">
        <v>37702502</v>
      </c>
      <c r="C1598" s="141" t="s">
        <v>161</v>
      </c>
      <c r="D1598" s="142">
        <v>0</v>
      </c>
      <c r="E1598" s="322">
        <v>0</v>
      </c>
      <c r="F1598" s="142">
        <v>0</v>
      </c>
      <c r="G1598" s="322">
        <v>0</v>
      </c>
      <c r="H1598" s="322">
        <v>0</v>
      </c>
      <c r="I1598" s="322">
        <v>0</v>
      </c>
      <c r="J1598" s="322">
        <v>0</v>
      </c>
      <c r="K1598" s="143">
        <v>0</v>
      </c>
      <c r="L1598" s="144">
        <v>12.17</v>
      </c>
      <c r="M1598" s="344">
        <f t="shared" si="24"/>
        <v>0</v>
      </c>
      <c r="N1598" s="280" t="s">
        <v>94</v>
      </c>
      <c r="O1598" s="145">
        <v>1</v>
      </c>
      <c r="P1598" s="143">
        <v>0</v>
      </c>
      <c r="Q1598" s="141" t="s">
        <v>70</v>
      </c>
      <c r="R1598" s="271">
        <v>0</v>
      </c>
      <c r="S1598" s="145">
        <v>0</v>
      </c>
      <c r="T1598" s="185">
        <v>20170331</v>
      </c>
      <c r="U1598" s="142">
        <v>0</v>
      </c>
      <c r="V1598" s="142" t="s">
        <v>161</v>
      </c>
      <c r="W1598" s="142">
        <v>0</v>
      </c>
      <c r="X1598" s="345" t="s">
        <v>161</v>
      </c>
      <c r="Y1598" s="143"/>
      <c r="Z1598" s="143"/>
      <c r="AA1598" s="143"/>
      <c r="AB1598" s="143"/>
      <c r="AC1598" s="143"/>
      <c r="AD1598" s="143"/>
      <c r="AE1598" s="313"/>
      <c r="AF1598" s="313"/>
      <c r="AG1598" s="313"/>
      <c r="AH1598" s="313"/>
      <c r="AI1598" s="313"/>
      <c r="AJ1598" s="313"/>
      <c r="AK1598" s="143"/>
      <c r="AL1598" s="143"/>
      <c r="AM1598" s="143"/>
      <c r="AN1598" s="143"/>
      <c r="AO1598" s="335"/>
    </row>
    <row r="1599" spans="1:41">
      <c r="A1599" s="140">
        <v>37299911</v>
      </c>
      <c r="B1599" s="141">
        <v>9877273</v>
      </c>
      <c r="C1599" s="141" t="s">
        <v>161</v>
      </c>
      <c r="D1599" s="142">
        <v>0</v>
      </c>
      <c r="E1599" s="322">
        <v>0</v>
      </c>
      <c r="F1599" s="142">
        <v>0</v>
      </c>
      <c r="G1599" s="322">
        <v>0</v>
      </c>
      <c r="H1599" s="322">
        <v>0</v>
      </c>
      <c r="I1599" s="322">
        <v>0</v>
      </c>
      <c r="J1599" s="322">
        <v>0</v>
      </c>
      <c r="K1599" s="143">
        <v>0</v>
      </c>
      <c r="L1599" s="144">
        <v>11.1</v>
      </c>
      <c r="M1599" s="344">
        <f t="shared" si="24"/>
        <v>0</v>
      </c>
      <c r="N1599" s="280" t="s">
        <v>94</v>
      </c>
      <c r="O1599" s="145">
        <v>0</v>
      </c>
      <c r="P1599" s="143">
        <v>0</v>
      </c>
      <c r="Q1599" s="141" t="s">
        <v>70</v>
      </c>
      <c r="R1599" s="271">
        <v>0</v>
      </c>
      <c r="S1599" s="145">
        <v>0</v>
      </c>
      <c r="T1599" s="185">
        <v>20170331</v>
      </c>
      <c r="U1599" s="142">
        <v>0</v>
      </c>
      <c r="V1599" s="142" t="s">
        <v>161</v>
      </c>
      <c r="W1599" s="142">
        <v>0</v>
      </c>
      <c r="X1599" s="345" t="s">
        <v>161</v>
      </c>
      <c r="Y1599" s="143"/>
      <c r="Z1599" s="143"/>
      <c r="AA1599" s="143"/>
      <c r="AB1599" s="143"/>
      <c r="AC1599" s="143"/>
      <c r="AD1599" s="143"/>
      <c r="AE1599" s="313"/>
      <c r="AF1599" s="313"/>
      <c r="AG1599" s="313"/>
      <c r="AH1599" s="313"/>
      <c r="AI1599" s="313"/>
      <c r="AJ1599" s="313"/>
      <c r="AK1599" s="143"/>
      <c r="AL1599" s="143"/>
      <c r="AM1599" s="143"/>
      <c r="AN1599" s="143"/>
      <c r="AO1599" s="335"/>
    </row>
    <row r="1600" spans="1:41">
      <c r="A1600" s="140">
        <v>37299920</v>
      </c>
      <c r="B1600" s="141">
        <v>4870644</v>
      </c>
      <c r="C1600" s="141" t="s">
        <v>161</v>
      </c>
      <c r="D1600" s="142">
        <v>1331260.82</v>
      </c>
      <c r="E1600" s="322">
        <v>-21115.200000000001</v>
      </c>
      <c r="F1600" s="142">
        <v>1310145.6200000001</v>
      </c>
      <c r="G1600" s="322">
        <v>-12314.16</v>
      </c>
      <c r="H1600" s="322">
        <v>0</v>
      </c>
      <c r="I1600" s="322">
        <v>-2495.79</v>
      </c>
      <c r="J1600" s="322">
        <v>-35925.15</v>
      </c>
      <c r="K1600" s="143">
        <v>0</v>
      </c>
      <c r="L1600" s="144">
        <v>11.1</v>
      </c>
      <c r="M1600" s="344">
        <f t="shared" si="24"/>
        <v>1386.7300208333336</v>
      </c>
      <c r="N1600" s="280" t="s">
        <v>162</v>
      </c>
      <c r="O1600" s="145">
        <v>0</v>
      </c>
      <c r="P1600" s="143">
        <v>1310145.6200000001</v>
      </c>
      <c r="Q1600" s="141" t="s">
        <v>70</v>
      </c>
      <c r="R1600" s="271">
        <v>0</v>
      </c>
      <c r="S1600" s="145">
        <v>0</v>
      </c>
      <c r="T1600" s="185">
        <v>20170331</v>
      </c>
      <c r="U1600" s="142">
        <v>0</v>
      </c>
      <c r="V1600" s="142" t="s">
        <v>161</v>
      </c>
      <c r="W1600" s="142">
        <v>0</v>
      </c>
      <c r="X1600" s="345" t="s">
        <v>161</v>
      </c>
      <c r="Y1600" s="143"/>
      <c r="Z1600" s="143"/>
      <c r="AA1600" s="143"/>
      <c r="AB1600" s="143"/>
      <c r="AC1600" s="143"/>
      <c r="AD1600" s="143"/>
      <c r="AE1600" s="313"/>
      <c r="AF1600" s="313"/>
      <c r="AG1600" s="313"/>
      <c r="AH1600" s="313"/>
      <c r="AI1600" s="313"/>
      <c r="AJ1600" s="313"/>
      <c r="AK1600" s="143"/>
      <c r="AL1600" s="143"/>
      <c r="AM1600" s="143"/>
      <c r="AN1600" s="143"/>
      <c r="AO1600" s="335"/>
    </row>
    <row r="1601" spans="1:41">
      <c r="A1601" s="140">
        <v>37299977</v>
      </c>
      <c r="B1601" s="141">
        <v>9636723</v>
      </c>
      <c r="C1601" s="141" t="s">
        <v>161</v>
      </c>
      <c r="D1601" s="142">
        <v>136811.57</v>
      </c>
      <c r="E1601" s="313">
        <v>-2058.23</v>
      </c>
      <c r="F1601" s="142">
        <v>134753.34</v>
      </c>
      <c r="G1601" s="313">
        <v>-1176.01</v>
      </c>
      <c r="H1601" s="313">
        <v>0</v>
      </c>
      <c r="I1601" s="313">
        <v>-265.76</v>
      </c>
      <c r="J1601" s="313">
        <v>-3500</v>
      </c>
      <c r="K1601" s="143">
        <v>0</v>
      </c>
      <c r="L1601" s="144">
        <v>10.32</v>
      </c>
      <c r="M1601" s="344">
        <f t="shared" si="24"/>
        <v>142.51205208333334</v>
      </c>
      <c r="N1601" s="280" t="s">
        <v>162</v>
      </c>
      <c r="O1601" s="145">
        <v>0</v>
      </c>
      <c r="P1601" s="143">
        <v>134609.79</v>
      </c>
      <c r="Q1601" s="141" t="s">
        <v>71</v>
      </c>
      <c r="R1601" s="271">
        <v>20170331</v>
      </c>
      <c r="S1601" s="145">
        <v>1</v>
      </c>
      <c r="T1601" s="185">
        <v>20170331</v>
      </c>
      <c r="U1601" s="142">
        <v>0</v>
      </c>
      <c r="V1601" s="142" t="s">
        <v>161</v>
      </c>
      <c r="W1601" s="142">
        <v>0</v>
      </c>
      <c r="X1601" s="345" t="s">
        <v>161</v>
      </c>
      <c r="Y1601" s="143"/>
      <c r="Z1601" s="143"/>
      <c r="AA1601" s="143"/>
      <c r="AB1601" s="143"/>
      <c r="AC1601" s="143"/>
      <c r="AD1601" s="143"/>
      <c r="AE1601" s="313"/>
      <c r="AF1601" s="313"/>
      <c r="AG1601" s="313"/>
      <c r="AH1601" s="313"/>
      <c r="AI1601" s="313"/>
      <c r="AJ1601" s="313"/>
      <c r="AK1601" s="143"/>
      <c r="AL1601" s="143"/>
      <c r="AM1601" s="143"/>
      <c r="AN1601" s="143"/>
      <c r="AO1601" s="335"/>
    </row>
    <row r="1602" spans="1:41">
      <c r="A1602" s="140">
        <v>37299981</v>
      </c>
      <c r="B1602" s="141">
        <v>37433992</v>
      </c>
      <c r="C1602" s="141" t="s">
        <v>161</v>
      </c>
      <c r="D1602" s="142">
        <v>134288.63</v>
      </c>
      <c r="E1602" s="322">
        <v>-2189.84</v>
      </c>
      <c r="F1602" s="142">
        <v>132098.79</v>
      </c>
      <c r="G1602" s="322">
        <v>-1086.3</v>
      </c>
      <c r="H1602" s="322">
        <v>0</v>
      </c>
      <c r="I1602" s="322">
        <v>-301.62</v>
      </c>
      <c r="J1602" s="322">
        <v>-3577.76</v>
      </c>
      <c r="K1602" s="143">
        <v>0</v>
      </c>
      <c r="L1602" s="144">
        <v>9.7100000000000009</v>
      </c>
      <c r="M1602" s="344">
        <f t="shared" si="24"/>
        <v>139.88398958333335</v>
      </c>
      <c r="N1602" s="280" t="s">
        <v>162</v>
      </c>
      <c r="O1602" s="145">
        <v>0</v>
      </c>
      <c r="P1602" s="143">
        <v>132098.79</v>
      </c>
      <c r="Q1602" s="141" t="s">
        <v>70</v>
      </c>
      <c r="R1602" s="271">
        <v>0</v>
      </c>
      <c r="S1602" s="145">
        <v>0</v>
      </c>
      <c r="T1602" s="185">
        <v>20170331</v>
      </c>
      <c r="U1602" s="142">
        <v>0</v>
      </c>
      <c r="V1602" s="142" t="s">
        <v>161</v>
      </c>
      <c r="W1602" s="142">
        <v>0</v>
      </c>
      <c r="X1602" s="345" t="s">
        <v>161</v>
      </c>
      <c r="Y1602" s="143"/>
      <c r="Z1602" s="143"/>
      <c r="AA1602" s="143"/>
      <c r="AB1602" s="143"/>
      <c r="AC1602" s="143"/>
      <c r="AD1602" s="143"/>
      <c r="AE1602" s="313"/>
      <c r="AF1602" s="313"/>
      <c r="AG1602" s="313"/>
      <c r="AH1602" s="313"/>
      <c r="AI1602" s="313"/>
      <c r="AJ1602" s="313"/>
      <c r="AK1602" s="143"/>
      <c r="AL1602" s="143"/>
      <c r="AM1602" s="143"/>
      <c r="AN1602" s="143"/>
      <c r="AO1602" s="335"/>
    </row>
    <row r="1603" spans="1:41">
      <c r="A1603" s="140">
        <v>37300003</v>
      </c>
      <c r="B1603" s="141">
        <v>347195</v>
      </c>
      <c r="C1603" s="141" t="s">
        <v>161</v>
      </c>
      <c r="D1603" s="142">
        <v>0</v>
      </c>
      <c r="E1603" s="322">
        <v>0</v>
      </c>
      <c r="F1603" s="142">
        <v>0</v>
      </c>
      <c r="G1603" s="322">
        <v>0</v>
      </c>
      <c r="H1603" s="322">
        <v>0</v>
      </c>
      <c r="I1603" s="322">
        <v>0</v>
      </c>
      <c r="J1603" s="322">
        <v>0</v>
      </c>
      <c r="K1603" s="143">
        <v>0</v>
      </c>
      <c r="L1603" s="144">
        <v>11.1</v>
      </c>
      <c r="M1603" s="344">
        <f t="shared" si="24"/>
        <v>0</v>
      </c>
      <c r="N1603" s="280" t="s">
        <v>94</v>
      </c>
      <c r="O1603" s="145">
        <v>0</v>
      </c>
      <c r="P1603" s="143">
        <v>0</v>
      </c>
      <c r="Q1603" s="141" t="s">
        <v>70</v>
      </c>
      <c r="R1603" s="271">
        <v>0</v>
      </c>
      <c r="S1603" s="145">
        <v>0</v>
      </c>
      <c r="T1603" s="185">
        <v>20170331</v>
      </c>
      <c r="U1603" s="142">
        <v>0</v>
      </c>
      <c r="V1603" s="142" t="s">
        <v>161</v>
      </c>
      <c r="W1603" s="142">
        <v>0</v>
      </c>
      <c r="X1603" s="345" t="s">
        <v>161</v>
      </c>
      <c r="Y1603" s="143"/>
      <c r="Z1603" s="143"/>
      <c r="AA1603" s="143"/>
      <c r="AB1603" s="143"/>
      <c r="AC1603" s="143"/>
      <c r="AD1603" s="143"/>
      <c r="AE1603" s="313"/>
      <c r="AF1603" s="313"/>
      <c r="AG1603" s="313"/>
      <c r="AH1603" s="313"/>
      <c r="AI1603" s="313"/>
      <c r="AJ1603" s="313"/>
      <c r="AK1603" s="143"/>
      <c r="AL1603" s="143"/>
      <c r="AM1603" s="143"/>
      <c r="AN1603" s="143"/>
      <c r="AO1603" s="335"/>
    </row>
    <row r="1604" spans="1:41">
      <c r="A1604" s="140">
        <v>37300018</v>
      </c>
      <c r="B1604" s="141">
        <v>8674330</v>
      </c>
      <c r="C1604" s="141" t="s">
        <v>161</v>
      </c>
      <c r="D1604" s="142">
        <v>0</v>
      </c>
      <c r="E1604" s="322">
        <v>0</v>
      </c>
      <c r="F1604" s="142">
        <v>0</v>
      </c>
      <c r="G1604" s="322">
        <v>0</v>
      </c>
      <c r="H1604" s="322">
        <v>0</v>
      </c>
      <c r="I1604" s="322">
        <v>0</v>
      </c>
      <c r="J1604" s="322">
        <v>0</v>
      </c>
      <c r="K1604" s="143">
        <v>0</v>
      </c>
      <c r="L1604" s="144">
        <v>11.1</v>
      </c>
      <c r="M1604" s="344">
        <f t="shared" si="24"/>
        <v>0</v>
      </c>
      <c r="N1604" s="280" t="s">
        <v>94</v>
      </c>
      <c r="O1604" s="145">
        <v>0</v>
      </c>
      <c r="P1604" s="143">
        <v>0</v>
      </c>
      <c r="Q1604" s="141" t="s">
        <v>70</v>
      </c>
      <c r="R1604" s="271">
        <v>0</v>
      </c>
      <c r="S1604" s="145">
        <v>0</v>
      </c>
      <c r="T1604" s="185">
        <v>20170331</v>
      </c>
      <c r="U1604" s="142">
        <v>0</v>
      </c>
      <c r="V1604" s="142" t="s">
        <v>161</v>
      </c>
      <c r="W1604" s="142">
        <v>0</v>
      </c>
      <c r="X1604" s="345" t="s">
        <v>161</v>
      </c>
      <c r="Y1604" s="143"/>
      <c r="Z1604" s="143"/>
      <c r="AA1604" s="143"/>
      <c r="AB1604" s="143"/>
      <c r="AC1604" s="143"/>
      <c r="AD1604" s="143"/>
      <c r="AE1604" s="313"/>
      <c r="AF1604" s="313"/>
      <c r="AG1604" s="313"/>
      <c r="AH1604" s="313"/>
      <c r="AI1604" s="313"/>
      <c r="AJ1604" s="313"/>
      <c r="AK1604" s="143"/>
      <c r="AL1604" s="143"/>
      <c r="AM1604" s="143"/>
      <c r="AN1604" s="143"/>
      <c r="AO1604" s="335"/>
    </row>
    <row r="1605" spans="1:41">
      <c r="A1605" s="140">
        <v>37300050</v>
      </c>
      <c r="B1605" s="141">
        <v>16403915</v>
      </c>
      <c r="C1605" s="141" t="s">
        <v>161</v>
      </c>
      <c r="D1605" s="142">
        <v>0</v>
      </c>
      <c r="E1605" s="322">
        <v>0</v>
      </c>
      <c r="F1605" s="142">
        <v>0</v>
      </c>
      <c r="G1605" s="322">
        <v>0</v>
      </c>
      <c r="H1605" s="322">
        <v>0</v>
      </c>
      <c r="I1605" s="322">
        <v>0</v>
      </c>
      <c r="J1605" s="322">
        <v>0</v>
      </c>
      <c r="K1605" s="143">
        <v>0</v>
      </c>
      <c r="L1605" s="144">
        <v>11.1</v>
      </c>
      <c r="M1605" s="344">
        <f t="shared" ref="M1605:M1668" si="25">(D1605*1.25%)/12</f>
        <v>0</v>
      </c>
      <c r="N1605" s="280" t="s">
        <v>94</v>
      </c>
      <c r="O1605" s="145">
        <v>0</v>
      </c>
      <c r="P1605" s="143">
        <v>0</v>
      </c>
      <c r="Q1605" s="141" t="s">
        <v>70</v>
      </c>
      <c r="R1605" s="271">
        <v>0</v>
      </c>
      <c r="S1605" s="145">
        <v>0</v>
      </c>
      <c r="T1605" s="185">
        <v>20170331</v>
      </c>
      <c r="U1605" s="142">
        <v>0</v>
      </c>
      <c r="V1605" s="142" t="s">
        <v>161</v>
      </c>
      <c r="W1605" s="142">
        <v>0</v>
      </c>
      <c r="X1605" s="345" t="s">
        <v>161</v>
      </c>
      <c r="Y1605" s="143"/>
      <c r="Z1605" s="143"/>
      <c r="AA1605" s="143"/>
      <c r="AB1605" s="143"/>
      <c r="AC1605" s="143"/>
      <c r="AD1605" s="143"/>
      <c r="AE1605" s="313"/>
      <c r="AF1605" s="313"/>
      <c r="AG1605" s="313"/>
      <c r="AH1605" s="313"/>
      <c r="AI1605" s="313"/>
      <c r="AJ1605" s="313"/>
      <c r="AK1605" s="143"/>
      <c r="AL1605" s="143"/>
      <c r="AM1605" s="143"/>
      <c r="AN1605" s="143"/>
      <c r="AO1605" s="335"/>
    </row>
    <row r="1606" spans="1:41">
      <c r="A1606" s="140">
        <v>37300069</v>
      </c>
      <c r="B1606" s="141">
        <v>39147896</v>
      </c>
      <c r="C1606" s="141" t="s">
        <v>161</v>
      </c>
      <c r="D1606" s="142">
        <v>0</v>
      </c>
      <c r="E1606" s="322">
        <v>0</v>
      </c>
      <c r="F1606" s="142">
        <v>0</v>
      </c>
      <c r="G1606" s="322">
        <v>0</v>
      </c>
      <c r="H1606" s="322">
        <v>0</v>
      </c>
      <c r="I1606" s="322">
        <v>0</v>
      </c>
      <c r="J1606" s="322">
        <v>0</v>
      </c>
      <c r="K1606" s="143">
        <v>0</v>
      </c>
      <c r="L1606" s="144">
        <v>9.89</v>
      </c>
      <c r="M1606" s="344">
        <f t="shared" si="25"/>
        <v>0</v>
      </c>
      <c r="N1606" s="280" t="s">
        <v>94</v>
      </c>
      <c r="O1606" s="145">
        <v>0</v>
      </c>
      <c r="P1606" s="143">
        <v>0</v>
      </c>
      <c r="Q1606" s="141" t="s">
        <v>70</v>
      </c>
      <c r="R1606" s="271">
        <v>0</v>
      </c>
      <c r="S1606" s="145">
        <v>0</v>
      </c>
      <c r="T1606" s="185">
        <v>20170331</v>
      </c>
      <c r="U1606" s="142">
        <v>0</v>
      </c>
      <c r="V1606" s="142" t="s">
        <v>161</v>
      </c>
      <c r="W1606" s="142">
        <v>0</v>
      </c>
      <c r="X1606" s="345" t="s">
        <v>161</v>
      </c>
      <c r="Y1606" s="143"/>
      <c r="Z1606" s="143"/>
      <c r="AA1606" s="143"/>
      <c r="AB1606" s="143"/>
      <c r="AC1606" s="143"/>
      <c r="AD1606" s="143"/>
      <c r="AE1606" s="313"/>
      <c r="AF1606" s="313"/>
      <c r="AG1606" s="313"/>
      <c r="AH1606" s="313"/>
      <c r="AI1606" s="313"/>
      <c r="AJ1606" s="313"/>
      <c r="AK1606" s="143"/>
      <c r="AL1606" s="143"/>
      <c r="AM1606" s="143"/>
      <c r="AN1606" s="143"/>
      <c r="AO1606" s="335"/>
    </row>
    <row r="1607" spans="1:41">
      <c r="A1607" s="140">
        <v>37300120</v>
      </c>
      <c r="B1607" s="141">
        <v>26696583</v>
      </c>
      <c r="C1607" s="141" t="s">
        <v>161</v>
      </c>
      <c r="D1607" s="142">
        <v>66800.75</v>
      </c>
      <c r="E1607" s="313">
        <v>-1081.25</v>
      </c>
      <c r="F1607" s="142">
        <v>65719.5</v>
      </c>
      <c r="G1607" s="313">
        <v>-559.46</v>
      </c>
      <c r="H1607" s="313">
        <v>0</v>
      </c>
      <c r="I1607" s="313">
        <v>-1127.8900000000001</v>
      </c>
      <c r="J1607" s="313">
        <v>-2768.6</v>
      </c>
      <c r="K1607" s="143">
        <v>0</v>
      </c>
      <c r="L1607" s="144">
        <v>10.050000000000001</v>
      </c>
      <c r="M1607" s="344">
        <f t="shared" si="25"/>
        <v>69.584114583333346</v>
      </c>
      <c r="N1607" s="280" t="s">
        <v>162</v>
      </c>
      <c r="O1607" s="145">
        <v>0</v>
      </c>
      <c r="P1607" s="143">
        <v>65719.5</v>
      </c>
      <c r="Q1607" s="141" t="s">
        <v>70</v>
      </c>
      <c r="R1607" s="271">
        <v>0</v>
      </c>
      <c r="S1607" s="145">
        <v>0</v>
      </c>
      <c r="T1607" s="185">
        <v>20170331</v>
      </c>
      <c r="U1607" s="142">
        <v>0</v>
      </c>
      <c r="V1607" s="142" t="s">
        <v>161</v>
      </c>
      <c r="W1607" s="142">
        <v>0</v>
      </c>
      <c r="X1607" s="345" t="s">
        <v>161</v>
      </c>
      <c r="Y1607" s="143"/>
      <c r="Z1607" s="143"/>
      <c r="AA1607" s="143"/>
      <c r="AB1607" s="143"/>
      <c r="AC1607" s="143"/>
      <c r="AD1607" s="143"/>
      <c r="AE1607" s="313"/>
      <c r="AF1607" s="313"/>
      <c r="AG1607" s="313"/>
      <c r="AH1607" s="313"/>
      <c r="AI1607" s="313"/>
      <c r="AJ1607" s="313"/>
      <c r="AK1607" s="143"/>
      <c r="AL1607" s="143"/>
      <c r="AM1607" s="143"/>
      <c r="AN1607" s="143"/>
      <c r="AO1607" s="335"/>
    </row>
    <row r="1608" spans="1:41">
      <c r="A1608" s="140">
        <v>37300144</v>
      </c>
      <c r="B1608" s="141">
        <v>21361527</v>
      </c>
      <c r="C1608" s="141" t="s">
        <v>161</v>
      </c>
      <c r="D1608" s="142">
        <v>0</v>
      </c>
      <c r="E1608" s="322">
        <v>0</v>
      </c>
      <c r="F1608" s="142">
        <v>0</v>
      </c>
      <c r="G1608" s="322">
        <v>0</v>
      </c>
      <c r="H1608" s="322">
        <v>0</v>
      </c>
      <c r="I1608" s="322">
        <v>0</v>
      </c>
      <c r="J1608" s="322">
        <v>0</v>
      </c>
      <c r="K1608" s="143">
        <v>0</v>
      </c>
      <c r="L1608" s="144">
        <v>11.1</v>
      </c>
      <c r="M1608" s="344">
        <f t="shared" si="25"/>
        <v>0</v>
      </c>
      <c r="N1608" s="280" t="s">
        <v>94</v>
      </c>
      <c r="O1608" s="145">
        <v>0</v>
      </c>
      <c r="P1608" s="143">
        <v>0</v>
      </c>
      <c r="Q1608" s="141" t="s">
        <v>70</v>
      </c>
      <c r="R1608" s="271">
        <v>0</v>
      </c>
      <c r="S1608" s="145">
        <v>0</v>
      </c>
      <c r="T1608" s="185">
        <v>20170331</v>
      </c>
      <c r="U1608" s="142">
        <v>0</v>
      </c>
      <c r="V1608" s="142" t="s">
        <v>161</v>
      </c>
      <c r="W1608" s="142">
        <v>0</v>
      </c>
      <c r="X1608" s="345" t="s">
        <v>161</v>
      </c>
      <c r="Y1608" s="143"/>
      <c r="Z1608" s="143"/>
      <c r="AA1608" s="143"/>
      <c r="AB1608" s="143"/>
      <c r="AC1608" s="143"/>
      <c r="AD1608" s="143"/>
      <c r="AE1608" s="313"/>
      <c r="AF1608" s="313"/>
      <c r="AG1608" s="313"/>
      <c r="AH1608" s="313"/>
      <c r="AI1608" s="313"/>
      <c r="AJ1608" s="313"/>
      <c r="AK1608" s="143"/>
      <c r="AL1608" s="143"/>
      <c r="AM1608" s="143"/>
      <c r="AN1608" s="143"/>
      <c r="AO1608" s="335"/>
    </row>
    <row r="1609" spans="1:41">
      <c r="A1609" s="140">
        <v>37300205</v>
      </c>
      <c r="B1609" s="141">
        <v>39225200</v>
      </c>
      <c r="C1609" s="141" t="s">
        <v>161</v>
      </c>
      <c r="D1609" s="142">
        <v>377123.17</v>
      </c>
      <c r="E1609" s="322">
        <v>-6226.13</v>
      </c>
      <c r="F1609" s="142">
        <v>370897.04</v>
      </c>
      <c r="G1609" s="322">
        <v>-3488.39</v>
      </c>
      <c r="H1609" s="322">
        <v>0</v>
      </c>
      <c r="I1609" s="322">
        <v>-751.72</v>
      </c>
      <c r="J1609" s="322">
        <v>-10466.24</v>
      </c>
      <c r="K1609" s="143">
        <v>0</v>
      </c>
      <c r="L1609" s="144">
        <v>11.1</v>
      </c>
      <c r="M1609" s="344">
        <f t="shared" si="25"/>
        <v>392.8366354166667</v>
      </c>
      <c r="N1609" s="280" t="s">
        <v>162</v>
      </c>
      <c r="O1609" s="145">
        <v>0</v>
      </c>
      <c r="P1609" s="143">
        <v>370897.04</v>
      </c>
      <c r="Q1609" s="141" t="s">
        <v>70</v>
      </c>
      <c r="R1609" s="271">
        <v>0</v>
      </c>
      <c r="S1609" s="145">
        <v>0</v>
      </c>
      <c r="T1609" s="185">
        <v>20170331</v>
      </c>
      <c r="U1609" s="142">
        <v>0</v>
      </c>
      <c r="V1609" s="142" t="s">
        <v>161</v>
      </c>
      <c r="W1609" s="142">
        <v>0</v>
      </c>
      <c r="X1609" s="345" t="s">
        <v>161</v>
      </c>
      <c r="Y1609" s="143"/>
      <c r="Z1609" s="143"/>
      <c r="AA1609" s="143"/>
      <c r="AB1609" s="143"/>
      <c r="AC1609" s="143"/>
      <c r="AD1609" s="143"/>
      <c r="AE1609" s="313"/>
      <c r="AF1609" s="313"/>
      <c r="AG1609" s="313"/>
      <c r="AH1609" s="313"/>
      <c r="AI1609" s="313"/>
      <c r="AJ1609" s="313"/>
      <c r="AK1609" s="143"/>
      <c r="AL1609" s="143"/>
      <c r="AM1609" s="143"/>
      <c r="AN1609" s="143"/>
      <c r="AO1609" s="335"/>
    </row>
    <row r="1610" spans="1:41">
      <c r="A1610" s="140">
        <v>37340218</v>
      </c>
      <c r="B1610" s="141">
        <v>37474093</v>
      </c>
      <c r="C1610" s="141" t="s">
        <v>161</v>
      </c>
      <c r="D1610" s="142">
        <v>0</v>
      </c>
      <c r="E1610" s="322">
        <v>0</v>
      </c>
      <c r="F1610" s="142">
        <v>0</v>
      </c>
      <c r="G1610" s="322">
        <v>0</v>
      </c>
      <c r="H1610" s="322">
        <v>0</v>
      </c>
      <c r="I1610" s="322">
        <v>0</v>
      </c>
      <c r="J1610" s="322">
        <v>0</v>
      </c>
      <c r="K1610" s="143">
        <v>0</v>
      </c>
      <c r="L1610" s="144">
        <v>11.1</v>
      </c>
      <c r="M1610" s="344">
        <f t="shared" si="25"/>
        <v>0</v>
      </c>
      <c r="N1610" s="280" t="s">
        <v>94</v>
      </c>
      <c r="O1610" s="145">
        <v>0</v>
      </c>
      <c r="P1610" s="143">
        <v>0</v>
      </c>
      <c r="Q1610" s="141" t="s">
        <v>70</v>
      </c>
      <c r="R1610" s="271">
        <v>0</v>
      </c>
      <c r="S1610" s="145">
        <v>0</v>
      </c>
      <c r="T1610" s="185">
        <v>20170331</v>
      </c>
      <c r="U1610" s="142">
        <v>0</v>
      </c>
      <c r="V1610" s="142" t="s">
        <v>161</v>
      </c>
      <c r="W1610" s="142">
        <v>0</v>
      </c>
      <c r="X1610" s="345" t="s">
        <v>161</v>
      </c>
      <c r="Y1610" s="143"/>
      <c r="Z1610" s="143"/>
      <c r="AA1610" s="143"/>
      <c r="AB1610" s="143"/>
      <c r="AC1610" s="143"/>
      <c r="AD1610" s="143"/>
      <c r="AE1610" s="313"/>
      <c r="AF1610" s="313"/>
      <c r="AG1610" s="313"/>
      <c r="AH1610" s="313"/>
      <c r="AI1610" s="313"/>
      <c r="AJ1610" s="313"/>
      <c r="AK1610" s="143"/>
      <c r="AL1610" s="143"/>
      <c r="AM1610" s="143"/>
      <c r="AN1610" s="143"/>
      <c r="AO1610" s="335"/>
    </row>
    <row r="1611" spans="1:41">
      <c r="A1611" s="140">
        <v>37340250</v>
      </c>
      <c r="B1611" s="141">
        <v>21956441</v>
      </c>
      <c r="C1611" s="141" t="s">
        <v>161</v>
      </c>
      <c r="D1611" s="142">
        <v>0</v>
      </c>
      <c r="E1611" s="322">
        <v>0</v>
      </c>
      <c r="F1611" s="142">
        <v>0</v>
      </c>
      <c r="G1611" s="322">
        <v>0</v>
      </c>
      <c r="H1611" s="322">
        <v>0</v>
      </c>
      <c r="I1611" s="322">
        <v>0</v>
      </c>
      <c r="J1611" s="322">
        <v>0</v>
      </c>
      <c r="K1611" s="143">
        <v>0</v>
      </c>
      <c r="L1611" s="144">
        <v>10.85</v>
      </c>
      <c r="M1611" s="344">
        <f t="shared" si="25"/>
        <v>0</v>
      </c>
      <c r="N1611" s="280" t="s">
        <v>94</v>
      </c>
      <c r="O1611" s="145">
        <v>0</v>
      </c>
      <c r="P1611" s="143">
        <v>0</v>
      </c>
      <c r="Q1611" s="141" t="s">
        <v>70</v>
      </c>
      <c r="R1611" s="271">
        <v>0</v>
      </c>
      <c r="S1611" s="145">
        <v>0</v>
      </c>
      <c r="T1611" s="185">
        <v>20170331</v>
      </c>
      <c r="U1611" s="142">
        <v>0</v>
      </c>
      <c r="V1611" s="142" t="s">
        <v>161</v>
      </c>
      <c r="W1611" s="142">
        <v>0</v>
      </c>
      <c r="X1611" s="345" t="s">
        <v>161</v>
      </c>
      <c r="Y1611" s="143"/>
      <c r="Z1611" s="143"/>
      <c r="AA1611" s="143"/>
      <c r="AB1611" s="143"/>
      <c r="AC1611" s="143"/>
      <c r="AD1611" s="143"/>
      <c r="AE1611" s="313"/>
      <c r="AF1611" s="313"/>
      <c r="AG1611" s="313"/>
      <c r="AH1611" s="313"/>
      <c r="AI1611" s="313"/>
      <c r="AJ1611" s="313"/>
      <c r="AK1611" s="143"/>
      <c r="AL1611" s="143"/>
      <c r="AM1611" s="143"/>
      <c r="AN1611" s="143"/>
      <c r="AO1611" s="335"/>
    </row>
    <row r="1612" spans="1:41">
      <c r="A1612" s="140">
        <v>37340268</v>
      </c>
      <c r="B1612" s="141">
        <v>11599112</v>
      </c>
      <c r="C1612" s="141" t="s">
        <v>161</v>
      </c>
      <c r="D1612" s="142">
        <v>0</v>
      </c>
      <c r="E1612" s="322">
        <v>0</v>
      </c>
      <c r="F1612" s="142">
        <v>0</v>
      </c>
      <c r="G1612" s="322">
        <v>0</v>
      </c>
      <c r="H1612" s="322">
        <v>0</v>
      </c>
      <c r="I1612" s="322">
        <v>0</v>
      </c>
      <c r="J1612" s="322">
        <v>0</v>
      </c>
      <c r="K1612" s="143">
        <v>0</v>
      </c>
      <c r="L1612" s="144">
        <v>10.25</v>
      </c>
      <c r="M1612" s="344">
        <f t="shared" si="25"/>
        <v>0</v>
      </c>
      <c r="N1612" s="280" t="s">
        <v>94</v>
      </c>
      <c r="O1612" s="145">
        <v>0</v>
      </c>
      <c r="P1612" s="143">
        <v>0</v>
      </c>
      <c r="Q1612" s="141" t="s">
        <v>70</v>
      </c>
      <c r="R1612" s="271">
        <v>0</v>
      </c>
      <c r="S1612" s="145">
        <v>0</v>
      </c>
      <c r="T1612" s="185">
        <v>20170331</v>
      </c>
      <c r="U1612" s="142">
        <v>0</v>
      </c>
      <c r="V1612" s="142" t="s">
        <v>161</v>
      </c>
      <c r="W1612" s="142">
        <v>0</v>
      </c>
      <c r="X1612" s="345" t="s">
        <v>161</v>
      </c>
      <c r="Y1612" s="143"/>
      <c r="Z1612" s="143"/>
      <c r="AA1612" s="143"/>
      <c r="AB1612" s="143"/>
      <c r="AC1612" s="143"/>
      <c r="AD1612" s="143"/>
      <c r="AE1612" s="313"/>
      <c r="AF1612" s="313"/>
      <c r="AG1612" s="313"/>
      <c r="AH1612" s="313"/>
      <c r="AI1612" s="313"/>
      <c r="AJ1612" s="313"/>
      <c r="AK1612" s="143"/>
      <c r="AL1612" s="143"/>
      <c r="AM1612" s="143"/>
      <c r="AN1612" s="143"/>
      <c r="AO1612" s="335"/>
    </row>
    <row r="1613" spans="1:41">
      <c r="A1613" s="140">
        <v>37340277</v>
      </c>
      <c r="B1613" s="141">
        <v>9092269</v>
      </c>
      <c r="C1613" s="141" t="s">
        <v>161</v>
      </c>
      <c r="D1613" s="142">
        <v>249424.69</v>
      </c>
      <c r="E1613" s="322">
        <v>-9781.7199999999993</v>
      </c>
      <c r="F1613" s="142">
        <v>239642.97</v>
      </c>
      <c r="G1613" s="322">
        <v>-2307.1799999999998</v>
      </c>
      <c r="H1613" s="322">
        <v>0</v>
      </c>
      <c r="I1613" s="322">
        <v>-1056.27</v>
      </c>
      <c r="J1613" s="322">
        <v>-13145.17</v>
      </c>
      <c r="K1613" s="143">
        <v>0</v>
      </c>
      <c r="L1613" s="144">
        <v>11.1</v>
      </c>
      <c r="M1613" s="344">
        <f t="shared" si="25"/>
        <v>259.8173854166667</v>
      </c>
      <c r="N1613" s="280" t="s">
        <v>162</v>
      </c>
      <c r="O1613" s="145">
        <v>0</v>
      </c>
      <c r="P1613" s="143">
        <v>239642.97</v>
      </c>
      <c r="Q1613" s="141" t="s">
        <v>70</v>
      </c>
      <c r="R1613" s="271">
        <v>0</v>
      </c>
      <c r="S1613" s="145">
        <v>0</v>
      </c>
      <c r="T1613" s="185">
        <v>20170331</v>
      </c>
      <c r="U1613" s="142">
        <v>0</v>
      </c>
      <c r="V1613" s="142" t="s">
        <v>161</v>
      </c>
      <c r="W1613" s="142">
        <v>0</v>
      </c>
      <c r="X1613" s="345" t="s">
        <v>161</v>
      </c>
      <c r="Y1613" s="143"/>
      <c r="Z1613" s="143"/>
      <c r="AA1613" s="143"/>
      <c r="AB1613" s="143"/>
      <c r="AC1613" s="143"/>
      <c r="AD1613" s="143"/>
      <c r="AE1613" s="313"/>
      <c r="AF1613" s="313"/>
      <c r="AG1613" s="313"/>
      <c r="AH1613" s="313"/>
      <c r="AI1613" s="313"/>
      <c r="AJ1613" s="313"/>
      <c r="AK1613" s="143"/>
      <c r="AL1613" s="143"/>
      <c r="AM1613" s="143"/>
      <c r="AN1613" s="143"/>
      <c r="AO1613" s="335"/>
    </row>
    <row r="1614" spans="1:41">
      <c r="A1614" s="140">
        <v>37394703</v>
      </c>
      <c r="B1614" s="141">
        <v>32543424</v>
      </c>
      <c r="C1614" s="141" t="s">
        <v>161</v>
      </c>
      <c r="D1614" s="142">
        <v>0</v>
      </c>
      <c r="E1614" s="322">
        <v>0</v>
      </c>
      <c r="F1614" s="142">
        <v>0</v>
      </c>
      <c r="G1614" s="322">
        <v>0</v>
      </c>
      <c r="H1614" s="322">
        <v>0</v>
      </c>
      <c r="I1614" s="322">
        <v>0</v>
      </c>
      <c r="J1614" s="322">
        <v>0</v>
      </c>
      <c r="K1614" s="143">
        <v>0</v>
      </c>
      <c r="L1614" s="144">
        <v>11.7</v>
      </c>
      <c r="M1614" s="344">
        <f t="shared" si="25"/>
        <v>0</v>
      </c>
      <c r="N1614" s="280" t="s">
        <v>94</v>
      </c>
      <c r="O1614" s="145">
        <v>0</v>
      </c>
      <c r="P1614" s="143">
        <v>0</v>
      </c>
      <c r="Q1614" s="141" t="s">
        <v>70</v>
      </c>
      <c r="R1614" s="271">
        <v>0</v>
      </c>
      <c r="S1614" s="145">
        <v>0</v>
      </c>
      <c r="T1614" s="185">
        <v>20170331</v>
      </c>
      <c r="U1614" s="142">
        <v>0</v>
      </c>
      <c r="V1614" s="142" t="s">
        <v>161</v>
      </c>
      <c r="W1614" s="142">
        <v>0</v>
      </c>
      <c r="X1614" s="345" t="s">
        <v>161</v>
      </c>
      <c r="Y1614" s="143"/>
      <c r="Z1614" s="143"/>
      <c r="AA1614" s="143"/>
      <c r="AB1614" s="143"/>
      <c r="AC1614" s="143"/>
      <c r="AD1614" s="143"/>
      <c r="AE1614" s="313"/>
      <c r="AF1614" s="313"/>
      <c r="AG1614" s="313"/>
      <c r="AH1614" s="313"/>
      <c r="AI1614" s="313"/>
      <c r="AJ1614" s="313"/>
      <c r="AK1614" s="143"/>
      <c r="AL1614" s="143"/>
      <c r="AM1614" s="143"/>
      <c r="AN1614" s="143"/>
      <c r="AO1614" s="335"/>
    </row>
    <row r="1615" spans="1:41">
      <c r="A1615" s="140">
        <v>37395136</v>
      </c>
      <c r="B1615" s="141">
        <v>4545940</v>
      </c>
      <c r="C1615" s="141" t="s">
        <v>161</v>
      </c>
      <c r="D1615" s="142">
        <v>0</v>
      </c>
      <c r="E1615" s="322">
        <v>0</v>
      </c>
      <c r="F1615" s="142">
        <v>0</v>
      </c>
      <c r="G1615" s="322">
        <v>0</v>
      </c>
      <c r="H1615" s="322">
        <v>0</v>
      </c>
      <c r="I1615" s="322">
        <v>0</v>
      </c>
      <c r="J1615" s="322">
        <v>0</v>
      </c>
      <c r="K1615" s="143">
        <v>0</v>
      </c>
      <c r="L1615" s="144">
        <v>11.1</v>
      </c>
      <c r="M1615" s="344">
        <f t="shared" si="25"/>
        <v>0</v>
      </c>
      <c r="N1615" s="280" t="s">
        <v>94</v>
      </c>
      <c r="O1615" s="145">
        <v>0</v>
      </c>
      <c r="P1615" s="143">
        <v>0</v>
      </c>
      <c r="Q1615" s="141" t="s">
        <v>70</v>
      </c>
      <c r="R1615" s="271">
        <v>0</v>
      </c>
      <c r="S1615" s="145">
        <v>0</v>
      </c>
      <c r="T1615" s="185">
        <v>20170331</v>
      </c>
      <c r="U1615" s="142">
        <v>0</v>
      </c>
      <c r="V1615" s="142" t="s">
        <v>161</v>
      </c>
      <c r="W1615" s="142">
        <v>0</v>
      </c>
      <c r="X1615" s="345" t="s">
        <v>161</v>
      </c>
      <c r="Y1615" s="143"/>
      <c r="Z1615" s="143"/>
      <c r="AA1615" s="143"/>
      <c r="AB1615" s="143"/>
      <c r="AC1615" s="143"/>
      <c r="AD1615" s="143"/>
      <c r="AE1615" s="313"/>
      <c r="AF1615" s="313"/>
      <c r="AG1615" s="313"/>
      <c r="AH1615" s="313"/>
      <c r="AI1615" s="313"/>
      <c r="AJ1615" s="313"/>
      <c r="AK1615" s="143"/>
      <c r="AL1615" s="143"/>
      <c r="AM1615" s="143"/>
      <c r="AN1615" s="143"/>
      <c r="AO1615" s="335"/>
    </row>
    <row r="1616" spans="1:41">
      <c r="A1616" s="140">
        <v>37395177</v>
      </c>
      <c r="B1616" s="141">
        <v>5157861</v>
      </c>
      <c r="C1616" s="141" t="s">
        <v>161</v>
      </c>
      <c r="D1616" s="142">
        <v>0</v>
      </c>
      <c r="E1616" s="322">
        <v>0</v>
      </c>
      <c r="F1616" s="142">
        <v>0</v>
      </c>
      <c r="G1616" s="322">
        <v>0</v>
      </c>
      <c r="H1616" s="322">
        <v>0</v>
      </c>
      <c r="I1616" s="322">
        <v>0</v>
      </c>
      <c r="J1616" s="322">
        <v>0</v>
      </c>
      <c r="K1616" s="143">
        <v>0</v>
      </c>
      <c r="L1616" s="144">
        <v>11.1</v>
      </c>
      <c r="M1616" s="344">
        <f t="shared" si="25"/>
        <v>0</v>
      </c>
      <c r="N1616" s="280" t="s">
        <v>94</v>
      </c>
      <c r="O1616" s="145">
        <v>0</v>
      </c>
      <c r="P1616" s="143">
        <v>0</v>
      </c>
      <c r="Q1616" s="141" t="s">
        <v>70</v>
      </c>
      <c r="R1616" s="271">
        <v>0</v>
      </c>
      <c r="S1616" s="145">
        <v>0</v>
      </c>
      <c r="T1616" s="185">
        <v>20170331</v>
      </c>
      <c r="U1616" s="142">
        <v>0</v>
      </c>
      <c r="V1616" s="142" t="s">
        <v>161</v>
      </c>
      <c r="W1616" s="142">
        <v>0</v>
      </c>
      <c r="X1616" s="345" t="s">
        <v>161</v>
      </c>
      <c r="Y1616" s="143"/>
      <c r="Z1616" s="143"/>
      <c r="AA1616" s="143"/>
      <c r="AB1616" s="143"/>
      <c r="AC1616" s="143"/>
      <c r="AD1616" s="143"/>
      <c r="AE1616" s="313"/>
      <c r="AF1616" s="313"/>
      <c r="AG1616" s="313"/>
      <c r="AH1616" s="313"/>
      <c r="AI1616" s="313"/>
      <c r="AJ1616" s="313"/>
      <c r="AK1616" s="143"/>
      <c r="AL1616" s="143"/>
      <c r="AM1616" s="143"/>
      <c r="AN1616" s="143"/>
      <c r="AO1616" s="335"/>
    </row>
    <row r="1617" spans="1:41">
      <c r="A1617" s="140">
        <v>37395180</v>
      </c>
      <c r="B1617" s="141">
        <v>10765996</v>
      </c>
      <c r="C1617" s="141" t="s">
        <v>161</v>
      </c>
      <c r="D1617" s="142">
        <v>650060.78</v>
      </c>
      <c r="E1617" s="322">
        <v>-10033.030000000001</v>
      </c>
      <c r="F1617" s="142">
        <v>640027.75</v>
      </c>
      <c r="G1617" s="322">
        <v>-6013.06</v>
      </c>
      <c r="H1617" s="322">
        <v>0</v>
      </c>
      <c r="I1617" s="322">
        <v>-1280.49</v>
      </c>
      <c r="J1617" s="322">
        <v>-17326.580000000002</v>
      </c>
      <c r="K1617" s="143">
        <v>0</v>
      </c>
      <c r="L1617" s="144">
        <v>11.1</v>
      </c>
      <c r="M1617" s="344">
        <f t="shared" si="25"/>
        <v>677.14664583333342</v>
      </c>
      <c r="N1617" s="280" t="s">
        <v>162</v>
      </c>
      <c r="O1617" s="145">
        <v>0</v>
      </c>
      <c r="P1617" s="143">
        <v>640027.75</v>
      </c>
      <c r="Q1617" s="141" t="s">
        <v>70</v>
      </c>
      <c r="R1617" s="271">
        <v>0</v>
      </c>
      <c r="S1617" s="145">
        <v>0</v>
      </c>
      <c r="T1617" s="185">
        <v>20170331</v>
      </c>
      <c r="U1617" s="142">
        <v>0</v>
      </c>
      <c r="V1617" s="142" t="s">
        <v>161</v>
      </c>
      <c r="W1617" s="142">
        <v>0</v>
      </c>
      <c r="X1617" s="345" t="s">
        <v>161</v>
      </c>
      <c r="Y1617" s="143"/>
      <c r="Z1617" s="143"/>
      <c r="AA1617" s="143"/>
      <c r="AB1617" s="143"/>
      <c r="AC1617" s="143"/>
      <c r="AD1617" s="143"/>
      <c r="AE1617" s="313"/>
      <c r="AF1617" s="313"/>
      <c r="AG1617" s="313"/>
      <c r="AH1617" s="313"/>
      <c r="AI1617" s="313"/>
      <c r="AJ1617" s="313"/>
      <c r="AK1617" s="143"/>
      <c r="AL1617" s="143"/>
      <c r="AM1617" s="143"/>
      <c r="AN1617" s="143"/>
      <c r="AO1617" s="335"/>
    </row>
    <row r="1618" spans="1:41">
      <c r="A1618" s="140">
        <v>37395202</v>
      </c>
      <c r="B1618" s="141">
        <v>36129080</v>
      </c>
      <c r="C1618" s="141" t="s">
        <v>161</v>
      </c>
      <c r="D1618" s="142">
        <v>103664.11</v>
      </c>
      <c r="E1618" s="322">
        <v>-1601.17</v>
      </c>
      <c r="F1618" s="142">
        <v>102062.94</v>
      </c>
      <c r="G1618" s="322">
        <v>-958.89</v>
      </c>
      <c r="H1618" s="322">
        <v>0</v>
      </c>
      <c r="I1618" s="322">
        <v>-247.11</v>
      </c>
      <c r="J1618" s="322">
        <v>-2807.17</v>
      </c>
      <c r="K1618" s="143">
        <v>0</v>
      </c>
      <c r="L1618" s="144">
        <v>11.1</v>
      </c>
      <c r="M1618" s="344">
        <f t="shared" si="25"/>
        <v>107.98344791666666</v>
      </c>
      <c r="N1618" s="280" t="s">
        <v>162</v>
      </c>
      <c r="O1618" s="145">
        <v>0</v>
      </c>
      <c r="P1618" s="143">
        <v>102062.94</v>
      </c>
      <c r="Q1618" s="141" t="s">
        <v>70</v>
      </c>
      <c r="R1618" s="271">
        <v>0</v>
      </c>
      <c r="S1618" s="145">
        <v>0</v>
      </c>
      <c r="T1618" s="185">
        <v>20170331</v>
      </c>
      <c r="U1618" s="142">
        <v>0</v>
      </c>
      <c r="V1618" s="142" t="s">
        <v>161</v>
      </c>
      <c r="W1618" s="142">
        <v>0</v>
      </c>
      <c r="X1618" s="345" t="s">
        <v>161</v>
      </c>
      <c r="Y1618" s="143"/>
      <c r="Z1618" s="143"/>
      <c r="AA1618" s="143"/>
      <c r="AB1618" s="143"/>
      <c r="AC1618" s="143"/>
      <c r="AD1618" s="143"/>
      <c r="AE1618" s="313"/>
      <c r="AF1618" s="313"/>
      <c r="AG1618" s="313"/>
      <c r="AH1618" s="313"/>
      <c r="AI1618" s="313"/>
      <c r="AJ1618" s="313"/>
      <c r="AK1618" s="143"/>
      <c r="AL1618" s="143"/>
      <c r="AM1618" s="143"/>
      <c r="AN1618" s="143"/>
      <c r="AO1618" s="335"/>
    </row>
    <row r="1619" spans="1:41">
      <c r="A1619" s="140">
        <v>37395221</v>
      </c>
      <c r="B1619" s="141">
        <v>18181527</v>
      </c>
      <c r="C1619" s="141" t="s">
        <v>161</v>
      </c>
      <c r="D1619" s="142">
        <v>0</v>
      </c>
      <c r="E1619" s="322">
        <v>0</v>
      </c>
      <c r="F1619" s="142">
        <v>0</v>
      </c>
      <c r="G1619" s="322">
        <v>0</v>
      </c>
      <c r="H1619" s="322">
        <v>0</v>
      </c>
      <c r="I1619" s="322">
        <v>0</v>
      </c>
      <c r="J1619" s="322">
        <v>0</v>
      </c>
      <c r="K1619" s="143">
        <v>0</v>
      </c>
      <c r="L1619" s="144">
        <v>11.1</v>
      </c>
      <c r="M1619" s="344">
        <f t="shared" si="25"/>
        <v>0</v>
      </c>
      <c r="N1619" s="280" t="s">
        <v>94</v>
      </c>
      <c r="O1619" s="145">
        <v>0</v>
      </c>
      <c r="P1619" s="143">
        <v>0</v>
      </c>
      <c r="Q1619" s="141" t="s">
        <v>70</v>
      </c>
      <c r="R1619" s="271">
        <v>0</v>
      </c>
      <c r="S1619" s="145">
        <v>0</v>
      </c>
      <c r="T1619" s="185">
        <v>20170331</v>
      </c>
      <c r="U1619" s="142">
        <v>0</v>
      </c>
      <c r="V1619" s="142" t="s">
        <v>161</v>
      </c>
      <c r="W1619" s="142">
        <v>0</v>
      </c>
      <c r="X1619" s="345" t="s">
        <v>161</v>
      </c>
      <c r="Y1619" s="143"/>
      <c r="Z1619" s="143"/>
      <c r="AA1619" s="143"/>
      <c r="AB1619" s="143"/>
      <c r="AC1619" s="143"/>
      <c r="AD1619" s="143"/>
      <c r="AE1619" s="313"/>
      <c r="AF1619" s="313"/>
      <c r="AG1619" s="313"/>
      <c r="AH1619" s="313"/>
      <c r="AI1619" s="313"/>
      <c r="AJ1619" s="313"/>
      <c r="AK1619" s="143"/>
      <c r="AL1619" s="143"/>
      <c r="AM1619" s="143"/>
      <c r="AN1619" s="143"/>
      <c r="AO1619" s="335"/>
    </row>
    <row r="1620" spans="1:41">
      <c r="A1620" s="140">
        <v>37439396</v>
      </c>
      <c r="B1620" s="141">
        <v>31395384</v>
      </c>
      <c r="C1620" s="141" t="s">
        <v>161</v>
      </c>
      <c r="D1620" s="142">
        <v>1147249.3</v>
      </c>
      <c r="E1620" s="322">
        <v>0</v>
      </c>
      <c r="F1620" s="142">
        <v>1147249.3</v>
      </c>
      <c r="G1620" s="322">
        <v>0</v>
      </c>
      <c r="H1620" s="322">
        <v>0</v>
      </c>
      <c r="I1620" s="322">
        <v>0</v>
      </c>
      <c r="J1620" s="322">
        <v>0</v>
      </c>
      <c r="K1620" s="143">
        <v>0</v>
      </c>
      <c r="L1620" s="144">
        <v>10.85</v>
      </c>
      <c r="M1620" s="344">
        <f t="shared" si="25"/>
        <v>1195.0513541666667</v>
      </c>
      <c r="N1620" s="280" t="s">
        <v>162</v>
      </c>
      <c r="O1620" s="145">
        <v>1</v>
      </c>
      <c r="P1620" s="143">
        <v>1035942.59</v>
      </c>
      <c r="Q1620" s="141" t="s">
        <v>77</v>
      </c>
      <c r="R1620" s="271">
        <v>20160930</v>
      </c>
      <c r="S1620" s="145">
        <v>7</v>
      </c>
      <c r="T1620" s="185">
        <v>20170331</v>
      </c>
      <c r="U1620" s="142">
        <v>0</v>
      </c>
      <c r="V1620" s="142" t="s">
        <v>161</v>
      </c>
      <c r="W1620" s="142">
        <v>0</v>
      </c>
      <c r="X1620" s="345" t="s">
        <v>161</v>
      </c>
      <c r="Y1620" s="143"/>
      <c r="Z1620" s="143"/>
      <c r="AA1620" s="143"/>
      <c r="AB1620" s="143"/>
      <c r="AC1620" s="143"/>
      <c r="AD1620" s="143"/>
      <c r="AE1620" s="313"/>
      <c r="AF1620" s="313"/>
      <c r="AG1620" s="313"/>
      <c r="AH1620" s="313"/>
      <c r="AI1620" s="313"/>
      <c r="AJ1620" s="313"/>
      <c r="AK1620" s="143"/>
      <c r="AL1620" s="143"/>
      <c r="AM1620" s="143"/>
      <c r="AN1620" s="143"/>
      <c r="AO1620" s="335"/>
    </row>
    <row r="1621" spans="1:41">
      <c r="A1621" s="140">
        <v>37439566</v>
      </c>
      <c r="B1621" s="141">
        <v>36425777</v>
      </c>
      <c r="C1621" s="141" t="s">
        <v>161</v>
      </c>
      <c r="D1621" s="142">
        <v>0</v>
      </c>
      <c r="E1621" s="322">
        <v>0</v>
      </c>
      <c r="F1621" s="142">
        <v>0</v>
      </c>
      <c r="G1621" s="322">
        <v>0</v>
      </c>
      <c r="H1621" s="322">
        <v>0</v>
      </c>
      <c r="I1621" s="322">
        <v>0</v>
      </c>
      <c r="J1621" s="322">
        <v>0</v>
      </c>
      <c r="K1621" s="143">
        <v>0</v>
      </c>
      <c r="L1621" s="144">
        <v>11.1</v>
      </c>
      <c r="M1621" s="344">
        <f t="shared" si="25"/>
        <v>0</v>
      </c>
      <c r="N1621" s="280" t="s">
        <v>94</v>
      </c>
      <c r="O1621" s="145">
        <v>0</v>
      </c>
      <c r="P1621" s="143">
        <v>0</v>
      </c>
      <c r="Q1621" s="141" t="s">
        <v>70</v>
      </c>
      <c r="R1621" s="271">
        <v>0</v>
      </c>
      <c r="S1621" s="145">
        <v>0</v>
      </c>
      <c r="T1621" s="185">
        <v>20170331</v>
      </c>
      <c r="U1621" s="142">
        <v>0</v>
      </c>
      <c r="V1621" s="142" t="s">
        <v>161</v>
      </c>
      <c r="W1621" s="142">
        <v>0</v>
      </c>
      <c r="X1621" s="345" t="s">
        <v>161</v>
      </c>
      <c r="Y1621" s="143"/>
      <c r="Z1621" s="143"/>
      <c r="AA1621" s="143"/>
      <c r="AB1621" s="143"/>
      <c r="AC1621" s="143"/>
      <c r="AD1621" s="143"/>
      <c r="AE1621" s="313"/>
      <c r="AF1621" s="313"/>
      <c r="AG1621" s="313"/>
      <c r="AH1621" s="313"/>
      <c r="AI1621" s="313"/>
      <c r="AJ1621" s="313"/>
      <c r="AK1621" s="143"/>
      <c r="AL1621" s="143"/>
      <c r="AM1621" s="143"/>
      <c r="AN1621" s="143"/>
      <c r="AO1621" s="335"/>
    </row>
    <row r="1622" spans="1:41">
      <c r="A1622" s="140">
        <v>37439639</v>
      </c>
      <c r="B1622" s="141">
        <v>19247490</v>
      </c>
      <c r="C1622" s="141" t="s">
        <v>161</v>
      </c>
      <c r="D1622" s="142">
        <v>0</v>
      </c>
      <c r="E1622" s="322">
        <v>0</v>
      </c>
      <c r="F1622" s="142">
        <v>0</v>
      </c>
      <c r="G1622" s="322">
        <v>0</v>
      </c>
      <c r="H1622" s="322">
        <v>0</v>
      </c>
      <c r="I1622" s="322">
        <v>0</v>
      </c>
      <c r="J1622" s="322">
        <v>0</v>
      </c>
      <c r="K1622" s="143">
        <v>0</v>
      </c>
      <c r="L1622" s="144">
        <v>11.11</v>
      </c>
      <c r="M1622" s="344">
        <f t="shared" si="25"/>
        <v>0</v>
      </c>
      <c r="N1622" s="280" t="s">
        <v>94</v>
      </c>
      <c r="O1622" s="145">
        <v>0</v>
      </c>
      <c r="P1622" s="143">
        <v>0</v>
      </c>
      <c r="Q1622" s="141" t="s">
        <v>70</v>
      </c>
      <c r="R1622" s="271">
        <v>0</v>
      </c>
      <c r="S1622" s="145">
        <v>0</v>
      </c>
      <c r="T1622" s="185">
        <v>20170331</v>
      </c>
      <c r="U1622" s="142">
        <v>0</v>
      </c>
      <c r="V1622" s="142" t="s">
        <v>161</v>
      </c>
      <c r="W1622" s="142">
        <v>0</v>
      </c>
      <c r="X1622" s="345" t="s">
        <v>161</v>
      </c>
      <c r="Y1622" s="143"/>
      <c r="Z1622" s="143"/>
      <c r="AA1622" s="143"/>
      <c r="AB1622" s="143"/>
      <c r="AC1622" s="143"/>
      <c r="AD1622" s="143"/>
      <c r="AE1622" s="313"/>
      <c r="AF1622" s="313"/>
      <c r="AG1622" s="313"/>
      <c r="AH1622" s="313"/>
      <c r="AI1622" s="313"/>
      <c r="AJ1622" s="313"/>
      <c r="AK1622" s="143"/>
      <c r="AL1622" s="143"/>
      <c r="AM1622" s="143"/>
      <c r="AN1622" s="143"/>
      <c r="AO1622" s="335"/>
    </row>
    <row r="1623" spans="1:41">
      <c r="A1623" s="140">
        <v>37475296</v>
      </c>
      <c r="B1623" s="141">
        <v>38444510</v>
      </c>
      <c r="C1623" s="141" t="s">
        <v>161</v>
      </c>
      <c r="D1623" s="142">
        <v>0</v>
      </c>
      <c r="E1623" s="322">
        <v>0</v>
      </c>
      <c r="F1623" s="142">
        <v>0</v>
      </c>
      <c r="G1623" s="322">
        <v>0</v>
      </c>
      <c r="H1623" s="322">
        <v>0</v>
      </c>
      <c r="I1623" s="322">
        <v>0</v>
      </c>
      <c r="J1623" s="322">
        <v>0</v>
      </c>
      <c r="K1623" s="143">
        <v>0</v>
      </c>
      <c r="L1623" s="144">
        <v>12.5</v>
      </c>
      <c r="M1623" s="344">
        <f t="shared" si="25"/>
        <v>0</v>
      </c>
      <c r="N1623" s="280" t="s">
        <v>94</v>
      </c>
      <c r="O1623" s="145">
        <v>0</v>
      </c>
      <c r="P1623" s="143">
        <v>0</v>
      </c>
      <c r="Q1623" s="141" t="s">
        <v>70</v>
      </c>
      <c r="R1623" s="271">
        <v>0</v>
      </c>
      <c r="S1623" s="145">
        <v>0</v>
      </c>
      <c r="T1623" s="185">
        <v>20170331</v>
      </c>
      <c r="U1623" s="142">
        <v>0</v>
      </c>
      <c r="V1623" s="142" t="s">
        <v>161</v>
      </c>
      <c r="W1623" s="142">
        <v>0</v>
      </c>
      <c r="X1623" s="345" t="s">
        <v>161</v>
      </c>
      <c r="Y1623" s="143"/>
      <c r="Z1623" s="143"/>
      <c r="AA1623" s="143"/>
      <c r="AB1623" s="143"/>
      <c r="AC1623" s="143"/>
      <c r="AD1623" s="143"/>
      <c r="AE1623" s="313"/>
      <c r="AF1623" s="313"/>
      <c r="AG1623" s="313"/>
      <c r="AH1623" s="313"/>
      <c r="AI1623" s="313"/>
      <c r="AJ1623" s="313"/>
      <c r="AK1623" s="143"/>
      <c r="AL1623" s="143"/>
      <c r="AM1623" s="143"/>
      <c r="AN1623" s="143"/>
      <c r="AO1623" s="335"/>
    </row>
    <row r="1624" spans="1:41">
      <c r="A1624" s="140">
        <v>37475538</v>
      </c>
      <c r="B1624" s="141">
        <v>23976876</v>
      </c>
      <c r="C1624" s="141" t="s">
        <v>161</v>
      </c>
      <c r="D1624" s="142">
        <v>0</v>
      </c>
      <c r="E1624" s="322">
        <v>0</v>
      </c>
      <c r="F1624" s="142">
        <v>0</v>
      </c>
      <c r="G1624" s="322">
        <v>0</v>
      </c>
      <c r="H1624" s="322">
        <v>0</v>
      </c>
      <c r="I1624" s="322">
        <v>0</v>
      </c>
      <c r="J1624" s="322">
        <v>0</v>
      </c>
      <c r="K1624" s="143">
        <v>0</v>
      </c>
      <c r="L1624" s="144">
        <v>12.5</v>
      </c>
      <c r="M1624" s="344">
        <f t="shared" si="25"/>
        <v>0</v>
      </c>
      <c r="N1624" s="280" t="s">
        <v>94</v>
      </c>
      <c r="O1624" s="145">
        <v>0</v>
      </c>
      <c r="P1624" s="143">
        <v>0</v>
      </c>
      <c r="Q1624" s="141" t="s">
        <v>70</v>
      </c>
      <c r="R1624" s="271">
        <v>0</v>
      </c>
      <c r="S1624" s="145">
        <v>0</v>
      </c>
      <c r="T1624" s="185">
        <v>20170331</v>
      </c>
      <c r="U1624" s="142">
        <v>0</v>
      </c>
      <c r="V1624" s="142" t="s">
        <v>161</v>
      </c>
      <c r="W1624" s="142">
        <v>0</v>
      </c>
      <c r="X1624" s="345" t="s">
        <v>161</v>
      </c>
      <c r="Y1624" s="143"/>
      <c r="Z1624" s="143"/>
      <c r="AA1624" s="143"/>
      <c r="AB1624" s="143"/>
      <c r="AC1624" s="143"/>
      <c r="AD1624" s="143"/>
      <c r="AE1624" s="313"/>
      <c r="AF1624" s="313"/>
      <c r="AG1624" s="313"/>
      <c r="AH1624" s="313"/>
      <c r="AI1624" s="313"/>
      <c r="AJ1624" s="313"/>
      <c r="AK1624" s="143"/>
      <c r="AL1624" s="143"/>
      <c r="AM1624" s="143"/>
      <c r="AN1624" s="143"/>
      <c r="AO1624" s="335"/>
    </row>
    <row r="1625" spans="1:41">
      <c r="A1625" s="140">
        <v>37475858</v>
      </c>
      <c r="B1625" s="141">
        <v>1403760</v>
      </c>
      <c r="C1625" s="141" t="s">
        <v>161</v>
      </c>
      <c r="D1625" s="142">
        <v>0</v>
      </c>
      <c r="E1625" s="322">
        <v>0</v>
      </c>
      <c r="F1625" s="142">
        <v>0</v>
      </c>
      <c r="G1625" s="322">
        <v>0</v>
      </c>
      <c r="H1625" s="322">
        <v>0</v>
      </c>
      <c r="I1625" s="322">
        <v>0</v>
      </c>
      <c r="J1625" s="322">
        <v>0</v>
      </c>
      <c r="K1625" s="143">
        <v>0</v>
      </c>
      <c r="L1625" s="144">
        <v>11.1</v>
      </c>
      <c r="M1625" s="344">
        <f t="shared" si="25"/>
        <v>0</v>
      </c>
      <c r="N1625" s="280" t="s">
        <v>94</v>
      </c>
      <c r="O1625" s="145">
        <v>0</v>
      </c>
      <c r="P1625" s="143">
        <v>0</v>
      </c>
      <c r="Q1625" s="141" t="s">
        <v>70</v>
      </c>
      <c r="R1625" s="271">
        <v>0</v>
      </c>
      <c r="S1625" s="145">
        <v>0</v>
      </c>
      <c r="T1625" s="185">
        <v>20170331</v>
      </c>
      <c r="U1625" s="142">
        <v>0</v>
      </c>
      <c r="V1625" s="143" t="s">
        <v>161</v>
      </c>
      <c r="W1625" s="142">
        <v>0</v>
      </c>
      <c r="X1625" s="345" t="s">
        <v>161</v>
      </c>
      <c r="Y1625" s="143"/>
      <c r="Z1625" s="143"/>
      <c r="AA1625" s="143"/>
      <c r="AB1625" s="143"/>
      <c r="AC1625" s="143"/>
      <c r="AD1625" s="143"/>
      <c r="AE1625" s="313"/>
      <c r="AF1625" s="313"/>
      <c r="AG1625" s="313"/>
      <c r="AH1625" s="313"/>
      <c r="AI1625" s="313"/>
      <c r="AJ1625" s="313"/>
      <c r="AK1625" s="143"/>
      <c r="AL1625" s="143"/>
      <c r="AM1625" s="143"/>
      <c r="AN1625" s="143"/>
      <c r="AO1625" s="335"/>
    </row>
    <row r="1626" spans="1:41">
      <c r="A1626" s="140">
        <v>37475893</v>
      </c>
      <c r="B1626" s="141">
        <v>24521490</v>
      </c>
      <c r="C1626" s="141" t="s">
        <v>161</v>
      </c>
      <c r="D1626" s="142">
        <v>0</v>
      </c>
      <c r="E1626" s="322">
        <v>0</v>
      </c>
      <c r="F1626" s="142">
        <v>0</v>
      </c>
      <c r="G1626" s="322">
        <v>0</v>
      </c>
      <c r="H1626" s="322">
        <v>0</v>
      </c>
      <c r="I1626" s="322">
        <v>0</v>
      </c>
      <c r="J1626" s="322">
        <v>0</v>
      </c>
      <c r="K1626" s="143">
        <v>0</v>
      </c>
      <c r="L1626" s="144">
        <v>11.1</v>
      </c>
      <c r="M1626" s="344">
        <f t="shared" si="25"/>
        <v>0</v>
      </c>
      <c r="N1626" s="280" t="s">
        <v>94</v>
      </c>
      <c r="O1626" s="145">
        <v>0</v>
      </c>
      <c r="P1626" s="143">
        <v>0</v>
      </c>
      <c r="Q1626" s="141" t="s">
        <v>70</v>
      </c>
      <c r="R1626" s="271">
        <v>0</v>
      </c>
      <c r="S1626" s="145">
        <v>0</v>
      </c>
      <c r="T1626" s="185">
        <v>20170331</v>
      </c>
      <c r="U1626" s="142">
        <v>0</v>
      </c>
      <c r="V1626" s="142" t="s">
        <v>161</v>
      </c>
      <c r="W1626" s="142">
        <v>0</v>
      </c>
      <c r="X1626" s="345" t="s">
        <v>161</v>
      </c>
      <c r="Y1626" s="143"/>
      <c r="Z1626" s="143"/>
      <c r="AA1626" s="143"/>
      <c r="AB1626" s="143"/>
      <c r="AC1626" s="143"/>
      <c r="AD1626" s="143"/>
      <c r="AE1626" s="313"/>
      <c r="AF1626" s="313"/>
      <c r="AG1626" s="313"/>
      <c r="AH1626" s="313"/>
      <c r="AI1626" s="313"/>
      <c r="AJ1626" s="313"/>
      <c r="AK1626" s="143"/>
      <c r="AL1626" s="143"/>
      <c r="AM1626" s="143"/>
      <c r="AN1626" s="143"/>
      <c r="AO1626" s="335"/>
    </row>
    <row r="1627" spans="1:41">
      <c r="A1627" s="140">
        <v>37475914</v>
      </c>
      <c r="B1627" s="141">
        <v>21038608</v>
      </c>
      <c r="C1627" s="141" t="s">
        <v>161</v>
      </c>
      <c r="D1627" s="142">
        <v>0</v>
      </c>
      <c r="E1627" s="322">
        <v>0</v>
      </c>
      <c r="F1627" s="142">
        <v>0</v>
      </c>
      <c r="G1627" s="322">
        <v>0</v>
      </c>
      <c r="H1627" s="322">
        <v>0</v>
      </c>
      <c r="I1627" s="322">
        <v>0</v>
      </c>
      <c r="J1627" s="322">
        <v>0</v>
      </c>
      <c r="K1627" s="143">
        <v>0</v>
      </c>
      <c r="L1627" s="144">
        <v>10.35</v>
      </c>
      <c r="M1627" s="344">
        <f t="shared" si="25"/>
        <v>0</v>
      </c>
      <c r="N1627" s="280" t="s">
        <v>94</v>
      </c>
      <c r="O1627" s="145">
        <v>0</v>
      </c>
      <c r="P1627" s="143">
        <v>0</v>
      </c>
      <c r="Q1627" s="141" t="s">
        <v>70</v>
      </c>
      <c r="R1627" s="271">
        <v>0</v>
      </c>
      <c r="S1627" s="145">
        <v>0</v>
      </c>
      <c r="T1627" s="185">
        <v>20170331</v>
      </c>
      <c r="U1627" s="142">
        <v>0</v>
      </c>
      <c r="V1627" s="142" t="s">
        <v>161</v>
      </c>
      <c r="W1627" s="142">
        <v>0</v>
      </c>
      <c r="X1627" s="345" t="s">
        <v>161</v>
      </c>
      <c r="Y1627" s="143"/>
      <c r="Z1627" s="143"/>
      <c r="AA1627" s="143"/>
      <c r="AB1627" s="143"/>
      <c r="AC1627" s="143"/>
      <c r="AD1627" s="143"/>
      <c r="AE1627" s="313"/>
      <c r="AF1627" s="313"/>
      <c r="AG1627" s="313"/>
      <c r="AH1627" s="313"/>
      <c r="AI1627" s="313"/>
      <c r="AJ1627" s="313"/>
      <c r="AK1627" s="143"/>
      <c r="AL1627" s="143"/>
      <c r="AM1627" s="143"/>
      <c r="AN1627" s="143"/>
      <c r="AO1627" s="335"/>
    </row>
    <row r="1628" spans="1:41">
      <c r="A1628" s="140">
        <v>37475938</v>
      </c>
      <c r="B1628" s="141">
        <v>9106448</v>
      </c>
      <c r="C1628" s="141" t="s">
        <v>161</v>
      </c>
      <c r="D1628" s="142">
        <v>0</v>
      </c>
      <c r="E1628" s="322">
        <v>0</v>
      </c>
      <c r="F1628" s="142">
        <v>0</v>
      </c>
      <c r="G1628" s="322">
        <v>0</v>
      </c>
      <c r="H1628" s="322">
        <v>0</v>
      </c>
      <c r="I1628" s="322">
        <v>0</v>
      </c>
      <c r="J1628" s="322">
        <v>0</v>
      </c>
      <c r="K1628" s="143">
        <v>0</v>
      </c>
      <c r="L1628" s="144">
        <v>11.1</v>
      </c>
      <c r="M1628" s="344">
        <f t="shared" si="25"/>
        <v>0</v>
      </c>
      <c r="N1628" s="280" t="s">
        <v>94</v>
      </c>
      <c r="O1628" s="145">
        <v>0</v>
      </c>
      <c r="P1628" s="143">
        <v>0</v>
      </c>
      <c r="Q1628" s="141" t="s">
        <v>70</v>
      </c>
      <c r="R1628" s="271">
        <v>0</v>
      </c>
      <c r="S1628" s="145">
        <v>0</v>
      </c>
      <c r="T1628" s="185">
        <v>20170331</v>
      </c>
      <c r="U1628" s="142">
        <v>0</v>
      </c>
      <c r="V1628" s="142" t="s">
        <v>161</v>
      </c>
      <c r="W1628" s="142">
        <v>0</v>
      </c>
      <c r="X1628" s="345" t="s">
        <v>161</v>
      </c>
      <c r="Y1628" s="143"/>
      <c r="Z1628" s="143"/>
      <c r="AA1628" s="143"/>
      <c r="AB1628" s="143"/>
      <c r="AC1628" s="143"/>
      <c r="AD1628" s="143"/>
      <c r="AE1628" s="313"/>
      <c r="AF1628" s="313"/>
      <c r="AG1628" s="313"/>
      <c r="AH1628" s="313"/>
      <c r="AI1628" s="313"/>
      <c r="AJ1628" s="313"/>
      <c r="AK1628" s="143"/>
      <c r="AL1628" s="143"/>
      <c r="AM1628" s="143"/>
      <c r="AN1628" s="143"/>
      <c r="AO1628" s="335"/>
    </row>
    <row r="1629" spans="1:41">
      <c r="A1629" s="140">
        <v>37509809</v>
      </c>
      <c r="B1629" s="141">
        <v>21653838</v>
      </c>
      <c r="C1629" s="141" t="s">
        <v>161</v>
      </c>
      <c r="D1629" s="142">
        <v>0</v>
      </c>
      <c r="E1629" s="322">
        <v>0</v>
      </c>
      <c r="F1629" s="142">
        <v>0</v>
      </c>
      <c r="G1629" s="322">
        <v>0</v>
      </c>
      <c r="H1629" s="322">
        <v>0</v>
      </c>
      <c r="I1629" s="322">
        <v>0</v>
      </c>
      <c r="J1629" s="322">
        <v>0</v>
      </c>
      <c r="K1629" s="143">
        <v>0</v>
      </c>
      <c r="L1629" s="144">
        <v>12.5</v>
      </c>
      <c r="M1629" s="344">
        <f t="shared" si="25"/>
        <v>0</v>
      </c>
      <c r="N1629" s="280" t="s">
        <v>94</v>
      </c>
      <c r="O1629" s="145">
        <v>0</v>
      </c>
      <c r="P1629" s="143">
        <v>0</v>
      </c>
      <c r="Q1629" s="141" t="s">
        <v>70</v>
      </c>
      <c r="R1629" s="271">
        <v>0</v>
      </c>
      <c r="S1629" s="145">
        <v>0</v>
      </c>
      <c r="T1629" s="185">
        <v>20170331</v>
      </c>
      <c r="U1629" s="142">
        <v>0</v>
      </c>
      <c r="V1629" s="142" t="s">
        <v>161</v>
      </c>
      <c r="W1629" s="142">
        <v>0</v>
      </c>
      <c r="X1629" s="345" t="s">
        <v>161</v>
      </c>
      <c r="Y1629" s="143"/>
      <c r="Z1629" s="143"/>
      <c r="AA1629" s="143"/>
      <c r="AB1629" s="143"/>
      <c r="AC1629" s="143"/>
      <c r="AD1629" s="143"/>
      <c r="AE1629" s="313"/>
      <c r="AF1629" s="313"/>
      <c r="AG1629" s="313"/>
      <c r="AH1629" s="313"/>
      <c r="AI1629" s="313"/>
      <c r="AJ1629" s="313"/>
      <c r="AK1629" s="143"/>
      <c r="AL1629" s="143"/>
      <c r="AM1629" s="143"/>
      <c r="AN1629" s="143"/>
      <c r="AO1629" s="335"/>
    </row>
    <row r="1630" spans="1:41">
      <c r="A1630" s="140">
        <v>37558200</v>
      </c>
      <c r="B1630" s="141">
        <v>18363227</v>
      </c>
      <c r="C1630" s="141" t="s">
        <v>161</v>
      </c>
      <c r="D1630" s="142">
        <v>423261.97</v>
      </c>
      <c r="E1630" s="322">
        <v>-13357.91</v>
      </c>
      <c r="F1630" s="142">
        <v>409904.06</v>
      </c>
      <c r="G1630" s="322">
        <v>-5190.22</v>
      </c>
      <c r="H1630" s="322">
        <v>-500</v>
      </c>
      <c r="I1630" s="322">
        <v>-871.87</v>
      </c>
      <c r="J1630" s="322">
        <v>-19920</v>
      </c>
      <c r="K1630" s="143">
        <v>0</v>
      </c>
      <c r="L1630" s="144">
        <v>11.1</v>
      </c>
      <c r="M1630" s="344">
        <f t="shared" si="25"/>
        <v>440.89788541666667</v>
      </c>
      <c r="N1630" s="280" t="s">
        <v>162</v>
      </c>
      <c r="O1630" s="145">
        <v>0</v>
      </c>
      <c r="P1630" s="143">
        <v>409887.38</v>
      </c>
      <c r="Q1630" s="141" t="s">
        <v>71</v>
      </c>
      <c r="R1630" s="271">
        <v>20170331</v>
      </c>
      <c r="S1630" s="145">
        <v>1</v>
      </c>
      <c r="T1630" s="185">
        <v>20170331</v>
      </c>
      <c r="U1630" s="142">
        <v>0</v>
      </c>
      <c r="V1630" s="142" t="s">
        <v>161</v>
      </c>
      <c r="W1630" s="142">
        <v>0</v>
      </c>
      <c r="X1630" s="345" t="s">
        <v>161</v>
      </c>
      <c r="Y1630" s="143"/>
      <c r="Z1630" s="143"/>
      <c r="AA1630" s="143"/>
      <c r="AB1630" s="143"/>
      <c r="AC1630" s="143"/>
      <c r="AD1630" s="143"/>
      <c r="AE1630" s="313"/>
      <c r="AF1630" s="313"/>
      <c r="AG1630" s="313"/>
      <c r="AH1630" s="313"/>
      <c r="AI1630" s="313"/>
      <c r="AJ1630" s="313"/>
      <c r="AK1630" s="143"/>
      <c r="AL1630" s="143"/>
      <c r="AM1630" s="143"/>
      <c r="AN1630" s="143"/>
      <c r="AO1630" s="335"/>
    </row>
    <row r="1631" spans="1:41">
      <c r="A1631" s="140">
        <v>37558400</v>
      </c>
      <c r="B1631" s="141">
        <v>39348154</v>
      </c>
      <c r="C1631" s="141" t="s">
        <v>161</v>
      </c>
      <c r="D1631" s="142">
        <v>0</v>
      </c>
      <c r="E1631" s="322">
        <v>0</v>
      </c>
      <c r="F1631" s="142">
        <v>0</v>
      </c>
      <c r="G1631" s="322">
        <v>0</v>
      </c>
      <c r="H1631" s="322">
        <v>0</v>
      </c>
      <c r="I1631" s="322">
        <v>0</v>
      </c>
      <c r="J1631" s="322">
        <v>0</v>
      </c>
      <c r="K1631" s="143">
        <v>0</v>
      </c>
      <c r="L1631" s="144">
        <v>12.5</v>
      </c>
      <c r="M1631" s="344">
        <f t="shared" si="25"/>
        <v>0</v>
      </c>
      <c r="N1631" s="280" t="s">
        <v>94</v>
      </c>
      <c r="O1631" s="145">
        <v>0</v>
      </c>
      <c r="P1631" s="143">
        <v>0</v>
      </c>
      <c r="Q1631" s="141" t="s">
        <v>70</v>
      </c>
      <c r="R1631" s="271">
        <v>0</v>
      </c>
      <c r="S1631" s="145">
        <v>0</v>
      </c>
      <c r="T1631" s="185">
        <v>20170331</v>
      </c>
      <c r="U1631" s="142">
        <v>0</v>
      </c>
      <c r="V1631" s="142" t="s">
        <v>161</v>
      </c>
      <c r="W1631" s="142">
        <v>0</v>
      </c>
      <c r="X1631" s="345" t="s">
        <v>161</v>
      </c>
      <c r="Y1631" s="143"/>
      <c r="Z1631" s="143"/>
      <c r="AA1631" s="143"/>
      <c r="AB1631" s="143"/>
      <c r="AC1631" s="143"/>
      <c r="AD1631" s="143"/>
      <c r="AE1631" s="313"/>
      <c r="AF1631" s="313"/>
      <c r="AG1631" s="313"/>
      <c r="AH1631" s="313"/>
      <c r="AI1631" s="313"/>
      <c r="AJ1631" s="313"/>
      <c r="AK1631" s="143"/>
      <c r="AL1631" s="143"/>
      <c r="AM1631" s="143"/>
      <c r="AN1631" s="143"/>
      <c r="AO1631" s="335"/>
    </row>
    <row r="1632" spans="1:41">
      <c r="A1632" s="140">
        <v>37588992</v>
      </c>
      <c r="B1632" s="141">
        <v>16676056</v>
      </c>
      <c r="C1632" s="141" t="s">
        <v>161</v>
      </c>
      <c r="D1632" s="142">
        <v>0</v>
      </c>
      <c r="E1632" s="322">
        <v>0</v>
      </c>
      <c r="F1632" s="142">
        <v>0</v>
      </c>
      <c r="G1632" s="322">
        <v>0</v>
      </c>
      <c r="H1632" s="322">
        <v>0</v>
      </c>
      <c r="I1632" s="322">
        <v>0</v>
      </c>
      <c r="J1632" s="322">
        <v>0</v>
      </c>
      <c r="K1632" s="143">
        <v>0</v>
      </c>
      <c r="L1632" s="144">
        <v>11.1</v>
      </c>
      <c r="M1632" s="344">
        <f t="shared" si="25"/>
        <v>0</v>
      </c>
      <c r="N1632" s="280" t="s">
        <v>94</v>
      </c>
      <c r="O1632" s="145">
        <v>0</v>
      </c>
      <c r="P1632" s="143">
        <v>0</v>
      </c>
      <c r="Q1632" s="141" t="s">
        <v>70</v>
      </c>
      <c r="R1632" s="271">
        <v>0</v>
      </c>
      <c r="S1632" s="145">
        <v>0</v>
      </c>
      <c r="T1632" s="185">
        <v>20170331</v>
      </c>
      <c r="U1632" s="142">
        <v>0</v>
      </c>
      <c r="V1632" s="142" t="s">
        <v>161</v>
      </c>
      <c r="W1632" s="142">
        <v>0</v>
      </c>
      <c r="X1632" s="345" t="s">
        <v>161</v>
      </c>
      <c r="Y1632" s="143"/>
      <c r="Z1632" s="143"/>
      <c r="AA1632" s="143"/>
      <c r="AB1632" s="143"/>
      <c r="AC1632" s="143"/>
      <c r="AD1632" s="143"/>
      <c r="AE1632" s="313"/>
      <c r="AF1632" s="313"/>
      <c r="AG1632" s="313"/>
      <c r="AH1632" s="313"/>
      <c r="AI1632" s="313"/>
      <c r="AJ1632" s="313"/>
      <c r="AK1632" s="143"/>
      <c r="AL1632" s="143"/>
      <c r="AM1632" s="143"/>
      <c r="AN1632" s="143"/>
      <c r="AO1632" s="335"/>
    </row>
    <row r="1633" spans="1:41">
      <c r="A1633" s="140">
        <v>37589156</v>
      </c>
      <c r="B1633" s="141">
        <v>21864086</v>
      </c>
      <c r="C1633" s="141" t="s">
        <v>161</v>
      </c>
      <c r="D1633" s="142">
        <v>0</v>
      </c>
      <c r="E1633" s="322">
        <v>0</v>
      </c>
      <c r="F1633" s="142">
        <v>0</v>
      </c>
      <c r="G1633" s="322">
        <v>0</v>
      </c>
      <c r="H1633" s="322">
        <v>0</v>
      </c>
      <c r="I1633" s="322">
        <v>0</v>
      </c>
      <c r="J1633" s="322">
        <v>0</v>
      </c>
      <c r="K1633" s="143">
        <v>0</v>
      </c>
      <c r="L1633" s="144">
        <v>12.44</v>
      </c>
      <c r="M1633" s="344">
        <f t="shared" si="25"/>
        <v>0</v>
      </c>
      <c r="N1633" s="280" t="s">
        <v>94</v>
      </c>
      <c r="O1633" s="145">
        <v>0</v>
      </c>
      <c r="P1633" s="143">
        <v>0</v>
      </c>
      <c r="Q1633" s="51" t="s">
        <v>70</v>
      </c>
      <c r="R1633" s="271">
        <v>0</v>
      </c>
      <c r="S1633" s="145">
        <v>0</v>
      </c>
      <c r="T1633" s="185">
        <v>20170331</v>
      </c>
      <c r="U1633" s="142">
        <v>0</v>
      </c>
      <c r="V1633" s="142" t="s">
        <v>161</v>
      </c>
      <c r="W1633" s="142">
        <v>0</v>
      </c>
      <c r="X1633" s="345" t="s">
        <v>161</v>
      </c>
      <c r="Y1633" s="143"/>
      <c r="Z1633" s="143"/>
      <c r="AA1633" s="143"/>
      <c r="AB1633" s="143"/>
      <c r="AC1633" s="143"/>
      <c r="AD1633" s="143"/>
      <c r="AE1633" s="313"/>
      <c r="AF1633" s="313"/>
      <c r="AG1633" s="313"/>
      <c r="AH1633" s="313"/>
      <c r="AI1633" s="313"/>
      <c r="AJ1633" s="313"/>
      <c r="AK1633" s="143"/>
      <c r="AL1633" s="143"/>
      <c r="AM1633" s="143"/>
      <c r="AN1633" s="143"/>
      <c r="AO1633" s="335"/>
    </row>
    <row r="1634" spans="1:41">
      <c r="A1634" s="140">
        <v>37618055</v>
      </c>
      <c r="B1634" s="141">
        <v>39269853</v>
      </c>
      <c r="C1634" s="141" t="s">
        <v>161</v>
      </c>
      <c r="D1634" s="142">
        <v>0</v>
      </c>
      <c r="E1634" s="322">
        <v>0</v>
      </c>
      <c r="F1634" s="142">
        <v>0</v>
      </c>
      <c r="G1634" s="322">
        <v>0</v>
      </c>
      <c r="H1634" s="322">
        <v>0</v>
      </c>
      <c r="I1634" s="322">
        <v>0</v>
      </c>
      <c r="J1634" s="322">
        <v>0</v>
      </c>
      <c r="K1634" s="143">
        <v>0</v>
      </c>
      <c r="L1634" s="144">
        <v>10.58</v>
      </c>
      <c r="M1634" s="344">
        <f t="shared" si="25"/>
        <v>0</v>
      </c>
      <c r="N1634" s="280" t="s">
        <v>94</v>
      </c>
      <c r="O1634" s="145">
        <v>0</v>
      </c>
      <c r="P1634" s="143">
        <v>0</v>
      </c>
      <c r="Q1634" s="141" t="s">
        <v>70</v>
      </c>
      <c r="R1634" s="271">
        <v>0</v>
      </c>
      <c r="S1634" s="145">
        <v>0</v>
      </c>
      <c r="T1634" s="185">
        <v>20170331</v>
      </c>
      <c r="U1634" s="142">
        <v>0</v>
      </c>
      <c r="V1634" s="142" t="s">
        <v>161</v>
      </c>
      <c r="W1634" s="142">
        <v>0</v>
      </c>
      <c r="X1634" s="345" t="s">
        <v>161</v>
      </c>
      <c r="Y1634" s="143"/>
      <c r="Z1634" s="143"/>
      <c r="AA1634" s="143"/>
      <c r="AB1634" s="143"/>
      <c r="AC1634" s="143"/>
      <c r="AD1634" s="143"/>
      <c r="AE1634" s="313"/>
      <c r="AF1634" s="313"/>
      <c r="AG1634" s="313"/>
      <c r="AH1634" s="313"/>
      <c r="AI1634" s="313"/>
      <c r="AJ1634" s="313"/>
      <c r="AK1634" s="143"/>
      <c r="AL1634" s="143"/>
      <c r="AM1634" s="143"/>
      <c r="AN1634" s="143"/>
      <c r="AO1634" s="335"/>
    </row>
    <row r="1635" spans="1:41">
      <c r="A1635" s="140">
        <v>37618152</v>
      </c>
      <c r="B1635" s="141">
        <v>39130817</v>
      </c>
      <c r="C1635" s="141" t="s">
        <v>161</v>
      </c>
      <c r="D1635" s="142">
        <v>0</v>
      </c>
      <c r="E1635" s="322">
        <v>0</v>
      </c>
      <c r="F1635" s="142">
        <v>0</v>
      </c>
      <c r="G1635" s="322">
        <v>0</v>
      </c>
      <c r="H1635" s="322">
        <v>0</v>
      </c>
      <c r="I1635" s="322">
        <v>0</v>
      </c>
      <c r="J1635" s="322">
        <v>0</v>
      </c>
      <c r="K1635" s="143">
        <v>0</v>
      </c>
      <c r="L1635" s="144">
        <v>10.15</v>
      </c>
      <c r="M1635" s="344">
        <f t="shared" si="25"/>
        <v>0</v>
      </c>
      <c r="N1635" s="280" t="s">
        <v>94</v>
      </c>
      <c r="O1635" s="145">
        <v>0</v>
      </c>
      <c r="P1635" s="143">
        <v>0</v>
      </c>
      <c r="Q1635" s="141" t="s">
        <v>70</v>
      </c>
      <c r="R1635" s="271">
        <v>0</v>
      </c>
      <c r="S1635" s="145">
        <v>0</v>
      </c>
      <c r="T1635" s="185">
        <v>20170331</v>
      </c>
      <c r="U1635" s="142">
        <v>0</v>
      </c>
      <c r="V1635" s="142" t="s">
        <v>161</v>
      </c>
      <c r="W1635" s="142">
        <v>0</v>
      </c>
      <c r="X1635" s="345" t="s">
        <v>161</v>
      </c>
      <c r="Y1635" s="143"/>
      <c r="Z1635" s="143"/>
      <c r="AA1635" s="143"/>
      <c r="AB1635" s="143"/>
      <c r="AC1635" s="143"/>
      <c r="AD1635" s="143"/>
      <c r="AE1635" s="313"/>
      <c r="AF1635" s="313"/>
      <c r="AG1635" s="313"/>
      <c r="AH1635" s="313"/>
      <c r="AI1635" s="313"/>
      <c r="AJ1635" s="313"/>
      <c r="AK1635" s="143"/>
      <c r="AL1635" s="143"/>
      <c r="AM1635" s="143"/>
      <c r="AN1635" s="143"/>
      <c r="AO1635" s="335"/>
    </row>
    <row r="1636" spans="1:41">
      <c r="A1636" s="140">
        <v>37618270</v>
      </c>
      <c r="B1636" s="141">
        <v>38486186</v>
      </c>
      <c r="C1636" s="141" t="s">
        <v>161</v>
      </c>
      <c r="D1636" s="142">
        <v>501457.46</v>
      </c>
      <c r="E1636" s="322">
        <v>-7739.53</v>
      </c>
      <c r="F1636" s="142">
        <v>493717.93</v>
      </c>
      <c r="G1636" s="322">
        <v>-4638.4799999999996</v>
      </c>
      <c r="H1636" s="322">
        <v>0</v>
      </c>
      <c r="I1636" s="322">
        <v>-985.01</v>
      </c>
      <c r="J1636" s="322">
        <v>-13363.02</v>
      </c>
      <c r="K1636" s="143">
        <v>0</v>
      </c>
      <c r="L1636" s="144">
        <v>11.1</v>
      </c>
      <c r="M1636" s="344">
        <f t="shared" si="25"/>
        <v>522.35152083333344</v>
      </c>
      <c r="N1636" s="280" t="s">
        <v>162</v>
      </c>
      <c r="O1636" s="145">
        <v>0</v>
      </c>
      <c r="P1636" s="143">
        <v>493717.93</v>
      </c>
      <c r="Q1636" s="141" t="s">
        <v>70</v>
      </c>
      <c r="R1636" s="271">
        <v>0</v>
      </c>
      <c r="S1636" s="145">
        <v>0</v>
      </c>
      <c r="T1636" s="185">
        <v>20170331</v>
      </c>
      <c r="U1636" s="142">
        <v>0</v>
      </c>
      <c r="V1636" s="142" t="s">
        <v>161</v>
      </c>
      <c r="W1636" s="142">
        <v>0</v>
      </c>
      <c r="X1636" s="345" t="s">
        <v>161</v>
      </c>
      <c r="Y1636" s="143"/>
      <c r="Z1636" s="143"/>
      <c r="AA1636" s="143"/>
      <c r="AB1636" s="143"/>
      <c r="AC1636" s="143"/>
      <c r="AD1636" s="143"/>
      <c r="AE1636" s="313"/>
      <c r="AF1636" s="313"/>
      <c r="AG1636" s="313"/>
      <c r="AH1636" s="313"/>
      <c r="AI1636" s="313"/>
      <c r="AJ1636" s="313"/>
      <c r="AK1636" s="143"/>
      <c r="AL1636" s="143"/>
      <c r="AM1636" s="143"/>
      <c r="AN1636" s="143"/>
      <c r="AO1636" s="335"/>
    </row>
    <row r="1637" spans="1:41">
      <c r="A1637" s="140">
        <v>37618292</v>
      </c>
      <c r="B1637" s="141">
        <v>33936351</v>
      </c>
      <c r="C1637" s="141" t="s">
        <v>161</v>
      </c>
      <c r="D1637" s="142">
        <v>328623.96999999997</v>
      </c>
      <c r="E1637" s="313">
        <v>-7191.7</v>
      </c>
      <c r="F1637" s="142">
        <v>321432.27</v>
      </c>
      <c r="G1637" s="313">
        <v>-2752.23</v>
      </c>
      <c r="H1637" s="313">
        <v>0</v>
      </c>
      <c r="I1637" s="313">
        <v>-676.78</v>
      </c>
      <c r="J1637" s="313">
        <v>-10620.71</v>
      </c>
      <c r="K1637" s="143">
        <v>-2000</v>
      </c>
      <c r="L1637" s="144">
        <v>10.050000000000001</v>
      </c>
      <c r="M1637" s="344">
        <f t="shared" si="25"/>
        <v>342.31663541666666</v>
      </c>
      <c r="N1637" s="280" t="s">
        <v>162</v>
      </c>
      <c r="O1637" s="145">
        <v>0</v>
      </c>
      <c r="P1637" s="143">
        <v>321432.27</v>
      </c>
      <c r="Q1637" s="141" t="s">
        <v>70</v>
      </c>
      <c r="R1637" s="271">
        <v>0</v>
      </c>
      <c r="S1637" s="145">
        <v>0</v>
      </c>
      <c r="T1637" s="185">
        <v>20170331</v>
      </c>
      <c r="U1637" s="142">
        <v>0</v>
      </c>
      <c r="V1637" s="142" t="s">
        <v>161</v>
      </c>
      <c r="W1637" s="142">
        <v>0</v>
      </c>
      <c r="X1637" s="345" t="s">
        <v>161</v>
      </c>
      <c r="Y1637" s="143"/>
      <c r="Z1637" s="143"/>
      <c r="AA1637" s="143"/>
      <c r="AB1637" s="143"/>
      <c r="AC1637" s="143"/>
      <c r="AD1637" s="143"/>
      <c r="AE1637" s="313"/>
      <c r="AF1637" s="313"/>
      <c r="AG1637" s="313"/>
      <c r="AH1637" s="313"/>
      <c r="AI1637" s="313"/>
      <c r="AJ1637" s="313"/>
      <c r="AK1637" s="143"/>
      <c r="AL1637" s="143"/>
      <c r="AM1637" s="143"/>
      <c r="AN1637" s="143"/>
      <c r="AO1637" s="335"/>
    </row>
    <row r="1638" spans="1:41">
      <c r="A1638" s="140">
        <v>37618344</v>
      </c>
      <c r="B1638" s="141">
        <v>10785951</v>
      </c>
      <c r="C1638" s="141" t="s">
        <v>161</v>
      </c>
      <c r="D1638" s="142">
        <v>0</v>
      </c>
      <c r="E1638" s="322">
        <v>0</v>
      </c>
      <c r="F1638" s="142">
        <v>0</v>
      </c>
      <c r="G1638" s="322">
        <v>0</v>
      </c>
      <c r="H1638" s="322">
        <v>0</v>
      </c>
      <c r="I1638" s="322">
        <v>0</v>
      </c>
      <c r="J1638" s="322">
        <v>0</v>
      </c>
      <c r="K1638" s="143">
        <v>0</v>
      </c>
      <c r="L1638" s="144">
        <v>11.11</v>
      </c>
      <c r="M1638" s="344">
        <f t="shared" si="25"/>
        <v>0</v>
      </c>
      <c r="N1638" s="280" t="s">
        <v>94</v>
      </c>
      <c r="O1638" s="145">
        <v>0</v>
      </c>
      <c r="P1638" s="143">
        <v>0</v>
      </c>
      <c r="Q1638" s="141" t="s">
        <v>70</v>
      </c>
      <c r="R1638" s="271">
        <v>0</v>
      </c>
      <c r="S1638" s="145">
        <v>0</v>
      </c>
      <c r="T1638" s="185">
        <v>20170331</v>
      </c>
      <c r="U1638" s="142">
        <v>0</v>
      </c>
      <c r="V1638" s="143" t="s">
        <v>161</v>
      </c>
      <c r="W1638" s="142">
        <v>0</v>
      </c>
      <c r="X1638" s="345" t="s">
        <v>161</v>
      </c>
      <c r="Y1638" s="143"/>
      <c r="Z1638" s="143"/>
      <c r="AA1638" s="143"/>
      <c r="AB1638" s="143"/>
      <c r="AC1638" s="143"/>
      <c r="AD1638" s="143"/>
      <c r="AE1638" s="313"/>
      <c r="AF1638" s="313"/>
      <c r="AG1638" s="313"/>
      <c r="AH1638" s="313"/>
      <c r="AI1638" s="313"/>
      <c r="AJ1638" s="313"/>
      <c r="AK1638" s="143"/>
      <c r="AL1638" s="143"/>
      <c r="AM1638" s="143"/>
      <c r="AN1638" s="143"/>
      <c r="AO1638" s="335"/>
    </row>
    <row r="1639" spans="1:41">
      <c r="A1639" s="140">
        <v>37618366</v>
      </c>
      <c r="B1639" s="141">
        <v>25242429</v>
      </c>
      <c r="C1639" s="141" t="s">
        <v>161</v>
      </c>
      <c r="D1639" s="142">
        <v>177897.86</v>
      </c>
      <c r="E1639" s="322">
        <v>-2696.75</v>
      </c>
      <c r="F1639" s="142">
        <v>175201.11</v>
      </c>
      <c r="G1639" s="322">
        <v>-1764.9</v>
      </c>
      <c r="H1639" s="322">
        <v>0</v>
      </c>
      <c r="I1639" s="322">
        <v>-327.9</v>
      </c>
      <c r="J1639" s="322">
        <v>-4789.55</v>
      </c>
      <c r="K1639" s="143">
        <v>0</v>
      </c>
      <c r="L1639" s="144">
        <v>11.91</v>
      </c>
      <c r="M1639" s="344">
        <f t="shared" si="25"/>
        <v>185.31027083333333</v>
      </c>
      <c r="N1639" s="280" t="s">
        <v>162</v>
      </c>
      <c r="O1639" s="145">
        <v>0</v>
      </c>
      <c r="P1639" s="143">
        <v>175201.11</v>
      </c>
      <c r="Q1639" s="141" t="s">
        <v>70</v>
      </c>
      <c r="R1639" s="271">
        <v>0</v>
      </c>
      <c r="S1639" s="145">
        <v>0</v>
      </c>
      <c r="T1639" s="185">
        <v>20170331</v>
      </c>
      <c r="U1639" s="142">
        <v>0</v>
      </c>
      <c r="V1639" s="142" t="s">
        <v>161</v>
      </c>
      <c r="W1639" s="142">
        <v>0</v>
      </c>
      <c r="X1639" s="345" t="s">
        <v>161</v>
      </c>
      <c r="Y1639" s="143"/>
      <c r="Z1639" s="143"/>
      <c r="AA1639" s="143"/>
      <c r="AB1639" s="143"/>
      <c r="AC1639" s="143"/>
      <c r="AD1639" s="143"/>
      <c r="AE1639" s="313"/>
      <c r="AF1639" s="313"/>
      <c r="AG1639" s="313"/>
      <c r="AH1639" s="313"/>
      <c r="AI1639" s="313"/>
      <c r="AJ1639" s="313"/>
      <c r="AK1639" s="143"/>
      <c r="AL1639" s="143"/>
      <c r="AM1639" s="143"/>
      <c r="AN1639" s="143"/>
      <c r="AO1639" s="335"/>
    </row>
    <row r="1640" spans="1:41">
      <c r="A1640" s="140">
        <v>37618373</v>
      </c>
      <c r="B1640" s="141">
        <v>11428702</v>
      </c>
      <c r="C1640" s="141" t="s">
        <v>161</v>
      </c>
      <c r="D1640" s="142">
        <v>0</v>
      </c>
      <c r="E1640" s="322">
        <v>0</v>
      </c>
      <c r="F1640" s="142">
        <v>0</v>
      </c>
      <c r="G1640" s="322">
        <v>0</v>
      </c>
      <c r="H1640" s="322">
        <v>0</v>
      </c>
      <c r="I1640" s="322">
        <v>0</v>
      </c>
      <c r="J1640" s="322">
        <v>0</v>
      </c>
      <c r="K1640" s="143">
        <v>0</v>
      </c>
      <c r="L1640" s="144">
        <v>10.85</v>
      </c>
      <c r="M1640" s="344">
        <f t="shared" si="25"/>
        <v>0</v>
      </c>
      <c r="N1640" s="280" t="s">
        <v>94</v>
      </c>
      <c r="O1640" s="145">
        <v>0</v>
      </c>
      <c r="P1640" s="143">
        <v>0</v>
      </c>
      <c r="Q1640" s="141" t="s">
        <v>70</v>
      </c>
      <c r="R1640" s="271">
        <v>0</v>
      </c>
      <c r="S1640" s="145">
        <v>0</v>
      </c>
      <c r="T1640" s="185">
        <v>20170331</v>
      </c>
      <c r="U1640" s="142">
        <v>0</v>
      </c>
      <c r="V1640" s="142" t="s">
        <v>161</v>
      </c>
      <c r="W1640" s="142">
        <v>0</v>
      </c>
      <c r="X1640" s="345" t="s">
        <v>161</v>
      </c>
      <c r="Y1640" s="143"/>
      <c r="Z1640" s="143"/>
      <c r="AA1640" s="143"/>
      <c r="AB1640" s="143"/>
      <c r="AC1640" s="143"/>
      <c r="AD1640" s="143"/>
      <c r="AE1640" s="313"/>
      <c r="AF1640" s="313"/>
      <c r="AG1640" s="313"/>
      <c r="AH1640" s="313"/>
      <c r="AI1640" s="313"/>
      <c r="AJ1640" s="313"/>
      <c r="AK1640" s="143"/>
      <c r="AL1640" s="143"/>
      <c r="AM1640" s="143"/>
      <c r="AN1640" s="143"/>
      <c r="AO1640" s="335"/>
    </row>
    <row r="1641" spans="1:41">
      <c r="A1641" s="140">
        <v>37618406</v>
      </c>
      <c r="B1641" s="141">
        <v>9766628</v>
      </c>
      <c r="C1641" s="141" t="s">
        <v>161</v>
      </c>
      <c r="D1641" s="142">
        <v>248444.77</v>
      </c>
      <c r="E1641" s="322">
        <v>0</v>
      </c>
      <c r="F1641" s="142">
        <v>248444.77</v>
      </c>
      <c r="G1641" s="322">
        <v>0</v>
      </c>
      <c r="H1641" s="322">
        <v>0</v>
      </c>
      <c r="I1641" s="322">
        <v>0</v>
      </c>
      <c r="J1641" s="322">
        <v>0</v>
      </c>
      <c r="K1641" s="143">
        <v>0</v>
      </c>
      <c r="L1641" s="144">
        <v>11.1</v>
      </c>
      <c r="M1641" s="344">
        <f t="shared" si="25"/>
        <v>258.79663541666667</v>
      </c>
      <c r="N1641" s="280" t="s">
        <v>162</v>
      </c>
      <c r="O1641" s="145">
        <v>0</v>
      </c>
      <c r="P1641" s="143">
        <v>244569.56</v>
      </c>
      <c r="Q1641" s="141" t="s">
        <v>72</v>
      </c>
      <c r="R1641" s="271">
        <v>20170228</v>
      </c>
      <c r="S1641" s="145">
        <v>2</v>
      </c>
      <c r="T1641" s="185">
        <v>20170331</v>
      </c>
      <c r="U1641" s="142">
        <v>0</v>
      </c>
      <c r="V1641" s="142" t="s">
        <v>161</v>
      </c>
      <c r="W1641" s="142">
        <v>0</v>
      </c>
      <c r="X1641" s="345" t="s">
        <v>161</v>
      </c>
      <c r="Y1641" s="143"/>
      <c r="Z1641" s="143"/>
      <c r="AA1641" s="143"/>
      <c r="AB1641" s="143"/>
      <c r="AC1641" s="143"/>
      <c r="AD1641" s="143"/>
      <c r="AE1641" s="313"/>
      <c r="AF1641" s="313"/>
      <c r="AG1641" s="313"/>
      <c r="AH1641" s="313"/>
      <c r="AI1641" s="313"/>
      <c r="AJ1641" s="313"/>
      <c r="AK1641" s="143"/>
      <c r="AL1641" s="143"/>
      <c r="AM1641" s="143"/>
      <c r="AN1641" s="143"/>
      <c r="AO1641" s="335"/>
    </row>
    <row r="1642" spans="1:41">
      <c r="A1642" s="140">
        <v>37618417</v>
      </c>
      <c r="B1642" s="141">
        <v>430660</v>
      </c>
      <c r="C1642" s="141" t="s">
        <v>161</v>
      </c>
      <c r="D1642" s="142">
        <v>209883.04</v>
      </c>
      <c r="E1642" s="313">
        <v>-10726.53</v>
      </c>
      <c r="F1642" s="142">
        <v>199156.51</v>
      </c>
      <c r="G1642" s="313">
        <v>-1941.42</v>
      </c>
      <c r="H1642" s="313">
        <v>0</v>
      </c>
      <c r="I1642" s="313">
        <v>-1782.05</v>
      </c>
      <c r="J1642" s="313">
        <v>-14450</v>
      </c>
      <c r="K1642" s="143">
        <v>-2876.01</v>
      </c>
      <c r="L1642" s="144">
        <v>11.1</v>
      </c>
      <c r="M1642" s="344">
        <f t="shared" si="25"/>
        <v>218.62816666666671</v>
      </c>
      <c r="N1642" s="280" t="s">
        <v>162</v>
      </c>
      <c r="O1642" s="145">
        <v>0</v>
      </c>
      <c r="P1642" s="143">
        <v>199156.51</v>
      </c>
      <c r="Q1642" s="141" t="s">
        <v>70</v>
      </c>
      <c r="R1642" s="271">
        <v>0</v>
      </c>
      <c r="S1642" s="145">
        <v>0</v>
      </c>
      <c r="T1642" s="185">
        <v>20170331</v>
      </c>
      <c r="U1642" s="142">
        <v>0</v>
      </c>
      <c r="V1642" s="142" t="s">
        <v>161</v>
      </c>
      <c r="W1642" s="142">
        <v>0</v>
      </c>
      <c r="X1642" s="345" t="s">
        <v>161</v>
      </c>
      <c r="Y1642" s="143"/>
      <c r="Z1642" s="143"/>
      <c r="AA1642" s="143"/>
      <c r="AB1642" s="143"/>
      <c r="AC1642" s="143"/>
      <c r="AD1642" s="143"/>
      <c r="AE1642" s="313"/>
      <c r="AF1642" s="313"/>
      <c r="AG1642" s="313"/>
      <c r="AH1642" s="313"/>
      <c r="AI1642" s="313"/>
      <c r="AJ1642" s="313"/>
      <c r="AK1642" s="143"/>
      <c r="AL1642" s="143"/>
      <c r="AM1642" s="143"/>
      <c r="AN1642" s="143"/>
      <c r="AO1642" s="335"/>
    </row>
    <row r="1643" spans="1:41">
      <c r="A1643" s="140">
        <v>37649032</v>
      </c>
      <c r="B1643" s="141">
        <v>39079301</v>
      </c>
      <c r="C1643" s="141" t="s">
        <v>161</v>
      </c>
      <c r="D1643" s="142">
        <v>0</v>
      </c>
      <c r="E1643" s="313">
        <v>0</v>
      </c>
      <c r="F1643" s="142">
        <v>0</v>
      </c>
      <c r="G1643" s="313">
        <v>0</v>
      </c>
      <c r="H1643" s="313">
        <v>0</v>
      </c>
      <c r="I1643" s="313">
        <v>0</v>
      </c>
      <c r="J1643" s="313">
        <v>0</v>
      </c>
      <c r="K1643" s="143">
        <v>0</v>
      </c>
      <c r="L1643" s="144">
        <v>11.1</v>
      </c>
      <c r="M1643" s="344">
        <f t="shared" si="25"/>
        <v>0</v>
      </c>
      <c r="N1643" s="280" t="s">
        <v>94</v>
      </c>
      <c r="O1643" s="145">
        <v>0</v>
      </c>
      <c r="P1643" s="143">
        <v>0</v>
      </c>
      <c r="Q1643" s="141" t="s">
        <v>70</v>
      </c>
      <c r="R1643" s="271">
        <v>0</v>
      </c>
      <c r="S1643" s="145">
        <v>0</v>
      </c>
      <c r="T1643" s="185">
        <v>20170331</v>
      </c>
      <c r="U1643" s="142">
        <v>0</v>
      </c>
      <c r="V1643" s="142" t="s">
        <v>161</v>
      </c>
      <c r="W1643" s="142">
        <v>0</v>
      </c>
      <c r="X1643" s="345" t="s">
        <v>161</v>
      </c>
      <c r="Y1643" s="143"/>
      <c r="Z1643" s="143"/>
      <c r="AA1643" s="143"/>
      <c r="AB1643" s="143"/>
      <c r="AC1643" s="143"/>
      <c r="AD1643" s="143"/>
      <c r="AE1643" s="313"/>
      <c r="AF1643" s="313"/>
      <c r="AG1643" s="313"/>
      <c r="AH1643" s="313"/>
      <c r="AI1643" s="313"/>
      <c r="AJ1643" s="313"/>
      <c r="AK1643" s="143"/>
      <c r="AL1643" s="143"/>
      <c r="AM1643" s="143"/>
      <c r="AN1643" s="143"/>
      <c r="AO1643" s="335"/>
    </row>
    <row r="1644" spans="1:41">
      <c r="A1644" s="140">
        <v>37649148</v>
      </c>
      <c r="B1644" s="141">
        <v>9683331</v>
      </c>
      <c r="C1644" s="141" t="s">
        <v>161</v>
      </c>
      <c r="D1644" s="142">
        <v>764204.33</v>
      </c>
      <c r="E1644" s="322">
        <v>-11794.77</v>
      </c>
      <c r="F1644" s="142">
        <v>752409.56</v>
      </c>
      <c r="G1644" s="322">
        <v>-7068.89</v>
      </c>
      <c r="H1644" s="322">
        <v>0</v>
      </c>
      <c r="I1644" s="322">
        <v>-1500.32</v>
      </c>
      <c r="J1644" s="322">
        <v>-20363.98</v>
      </c>
      <c r="K1644" s="143">
        <v>0</v>
      </c>
      <c r="L1644" s="144">
        <v>11.1</v>
      </c>
      <c r="M1644" s="344">
        <f t="shared" si="25"/>
        <v>796.04617708333342</v>
      </c>
      <c r="N1644" s="280" t="s">
        <v>162</v>
      </c>
      <c r="O1644" s="145">
        <v>0</v>
      </c>
      <c r="P1644" s="143">
        <v>752409.56</v>
      </c>
      <c r="Q1644" s="141" t="s">
        <v>70</v>
      </c>
      <c r="R1644" s="271">
        <v>0</v>
      </c>
      <c r="S1644" s="145">
        <v>0</v>
      </c>
      <c r="T1644" s="185">
        <v>20170331</v>
      </c>
      <c r="U1644" s="142">
        <v>0</v>
      </c>
      <c r="V1644" s="142" t="s">
        <v>161</v>
      </c>
      <c r="W1644" s="142">
        <v>0</v>
      </c>
      <c r="X1644" s="345" t="s">
        <v>161</v>
      </c>
      <c r="Y1644" s="143"/>
      <c r="Z1644" s="143"/>
      <c r="AA1644" s="143"/>
      <c r="AB1644" s="143"/>
      <c r="AC1644" s="143"/>
      <c r="AD1644" s="143"/>
      <c r="AE1644" s="313"/>
      <c r="AF1644" s="313"/>
      <c r="AG1644" s="313"/>
      <c r="AH1644" s="313"/>
      <c r="AI1644" s="313"/>
      <c r="AJ1644" s="313"/>
      <c r="AK1644" s="143"/>
      <c r="AL1644" s="143"/>
      <c r="AM1644" s="143"/>
      <c r="AN1644" s="143"/>
      <c r="AO1644" s="335"/>
    </row>
    <row r="1645" spans="1:41">
      <c r="A1645" s="140">
        <v>37649354</v>
      </c>
      <c r="B1645" s="141">
        <v>37758419</v>
      </c>
      <c r="C1645" s="141" t="s">
        <v>161</v>
      </c>
      <c r="D1645" s="142">
        <v>0</v>
      </c>
      <c r="E1645" s="322">
        <v>0</v>
      </c>
      <c r="F1645" s="142">
        <v>0</v>
      </c>
      <c r="G1645" s="322">
        <v>0</v>
      </c>
      <c r="H1645" s="322">
        <v>0</v>
      </c>
      <c r="I1645" s="322">
        <v>0</v>
      </c>
      <c r="J1645" s="322">
        <v>0</v>
      </c>
      <c r="K1645" s="143">
        <v>0</v>
      </c>
      <c r="L1645" s="144">
        <v>10.78</v>
      </c>
      <c r="M1645" s="344">
        <f t="shared" si="25"/>
        <v>0</v>
      </c>
      <c r="N1645" s="280" t="s">
        <v>94</v>
      </c>
      <c r="O1645" s="145">
        <v>0</v>
      </c>
      <c r="P1645" s="143">
        <v>0</v>
      </c>
      <c r="Q1645" s="141" t="s">
        <v>70</v>
      </c>
      <c r="R1645" s="271">
        <v>0</v>
      </c>
      <c r="S1645" s="145">
        <v>0</v>
      </c>
      <c r="T1645" s="185">
        <v>20170331</v>
      </c>
      <c r="U1645" s="142">
        <v>0</v>
      </c>
      <c r="V1645" s="142" t="s">
        <v>161</v>
      </c>
      <c r="W1645" s="142">
        <v>0</v>
      </c>
      <c r="X1645" s="345" t="s">
        <v>161</v>
      </c>
      <c r="Y1645" s="143"/>
      <c r="Z1645" s="143"/>
      <c r="AA1645" s="143"/>
      <c r="AB1645" s="143"/>
      <c r="AC1645" s="143"/>
      <c r="AD1645" s="143"/>
      <c r="AE1645" s="313"/>
      <c r="AF1645" s="313"/>
      <c r="AG1645" s="313"/>
      <c r="AH1645" s="313"/>
      <c r="AI1645" s="313"/>
      <c r="AJ1645" s="313"/>
      <c r="AK1645" s="143"/>
      <c r="AL1645" s="143"/>
      <c r="AM1645" s="143"/>
      <c r="AN1645" s="143"/>
      <c r="AO1645" s="335"/>
    </row>
    <row r="1646" spans="1:41">
      <c r="A1646" s="140">
        <v>37649378</v>
      </c>
      <c r="B1646" s="141">
        <v>15408790</v>
      </c>
      <c r="C1646" s="141" t="s">
        <v>161</v>
      </c>
      <c r="D1646" s="142">
        <v>0</v>
      </c>
      <c r="E1646" s="322">
        <v>0</v>
      </c>
      <c r="F1646" s="142">
        <v>0</v>
      </c>
      <c r="G1646" s="322">
        <v>0</v>
      </c>
      <c r="H1646" s="322">
        <v>0</v>
      </c>
      <c r="I1646" s="322">
        <v>0</v>
      </c>
      <c r="J1646" s="322">
        <v>0</v>
      </c>
      <c r="K1646" s="143">
        <v>0</v>
      </c>
      <c r="L1646" s="144">
        <v>11.1</v>
      </c>
      <c r="M1646" s="344">
        <f t="shared" si="25"/>
        <v>0</v>
      </c>
      <c r="N1646" s="280" t="s">
        <v>94</v>
      </c>
      <c r="O1646" s="145">
        <v>0</v>
      </c>
      <c r="P1646" s="143">
        <v>0</v>
      </c>
      <c r="Q1646" s="141" t="s">
        <v>70</v>
      </c>
      <c r="R1646" s="271">
        <v>0</v>
      </c>
      <c r="S1646" s="145">
        <v>0</v>
      </c>
      <c r="T1646" s="185">
        <v>20170331</v>
      </c>
      <c r="U1646" s="142">
        <v>0</v>
      </c>
      <c r="V1646" s="142" t="s">
        <v>161</v>
      </c>
      <c r="W1646" s="142">
        <v>0</v>
      </c>
      <c r="X1646" s="345" t="s">
        <v>161</v>
      </c>
      <c r="Y1646" s="143"/>
      <c r="Z1646" s="143"/>
      <c r="AA1646" s="143"/>
      <c r="AB1646" s="143"/>
      <c r="AC1646" s="143"/>
      <c r="AD1646" s="143"/>
      <c r="AE1646" s="313"/>
      <c r="AF1646" s="313"/>
      <c r="AG1646" s="313"/>
      <c r="AH1646" s="313"/>
      <c r="AI1646" s="313"/>
      <c r="AJ1646" s="313"/>
      <c r="AK1646" s="143"/>
      <c r="AL1646" s="143"/>
      <c r="AM1646" s="143"/>
      <c r="AN1646" s="143"/>
      <c r="AO1646" s="335"/>
    </row>
    <row r="1647" spans="1:41">
      <c r="A1647" s="140">
        <v>37649394</v>
      </c>
      <c r="B1647" s="141">
        <v>9380444</v>
      </c>
      <c r="C1647" s="141" t="s">
        <v>161</v>
      </c>
      <c r="D1647" s="142">
        <v>0</v>
      </c>
      <c r="E1647" s="322">
        <v>0</v>
      </c>
      <c r="F1647" s="142">
        <v>0</v>
      </c>
      <c r="G1647" s="322">
        <v>0</v>
      </c>
      <c r="H1647" s="322">
        <v>0</v>
      </c>
      <c r="I1647" s="322">
        <v>0</v>
      </c>
      <c r="J1647" s="322">
        <v>0</v>
      </c>
      <c r="K1647" s="143">
        <v>0</v>
      </c>
      <c r="L1647" s="144">
        <v>11.1</v>
      </c>
      <c r="M1647" s="344">
        <f t="shared" si="25"/>
        <v>0</v>
      </c>
      <c r="N1647" s="280" t="s">
        <v>94</v>
      </c>
      <c r="O1647" s="145">
        <v>0</v>
      </c>
      <c r="P1647" s="143">
        <v>0</v>
      </c>
      <c r="Q1647" s="141" t="s">
        <v>70</v>
      </c>
      <c r="R1647" s="271">
        <v>0</v>
      </c>
      <c r="S1647" s="145">
        <v>0</v>
      </c>
      <c r="T1647" s="185">
        <v>20170331</v>
      </c>
      <c r="U1647" s="142">
        <v>0</v>
      </c>
      <c r="V1647" s="143" t="s">
        <v>161</v>
      </c>
      <c r="W1647" s="142">
        <v>0</v>
      </c>
      <c r="X1647" s="345" t="s">
        <v>161</v>
      </c>
      <c r="Y1647" s="143"/>
      <c r="Z1647" s="143"/>
      <c r="AA1647" s="143"/>
      <c r="AB1647" s="143"/>
      <c r="AC1647" s="143"/>
      <c r="AD1647" s="143"/>
      <c r="AE1647" s="313"/>
      <c r="AF1647" s="313"/>
      <c r="AG1647" s="313"/>
      <c r="AH1647" s="313"/>
      <c r="AI1647" s="313"/>
      <c r="AJ1647" s="313"/>
      <c r="AK1647" s="143"/>
      <c r="AL1647" s="143"/>
      <c r="AM1647" s="143"/>
      <c r="AN1647" s="143"/>
      <c r="AO1647" s="335"/>
    </row>
    <row r="1648" spans="1:41">
      <c r="A1648" s="140">
        <v>37649420</v>
      </c>
      <c r="B1648" s="141">
        <v>15620799</v>
      </c>
      <c r="C1648" s="141" t="s">
        <v>161</v>
      </c>
      <c r="D1648" s="142">
        <v>0</v>
      </c>
      <c r="E1648" s="322">
        <v>0</v>
      </c>
      <c r="F1648" s="142">
        <v>0</v>
      </c>
      <c r="G1648" s="322">
        <v>0</v>
      </c>
      <c r="H1648" s="322">
        <v>0</v>
      </c>
      <c r="I1648" s="322">
        <v>0</v>
      </c>
      <c r="J1648" s="322">
        <v>0</v>
      </c>
      <c r="K1648" s="143">
        <v>0</v>
      </c>
      <c r="L1648" s="144">
        <v>11.1</v>
      </c>
      <c r="M1648" s="344">
        <f t="shared" si="25"/>
        <v>0</v>
      </c>
      <c r="N1648" s="280" t="s">
        <v>94</v>
      </c>
      <c r="O1648" s="145">
        <v>0</v>
      </c>
      <c r="P1648" s="143">
        <v>0</v>
      </c>
      <c r="Q1648" s="141" t="s">
        <v>70</v>
      </c>
      <c r="R1648" s="271">
        <v>0</v>
      </c>
      <c r="S1648" s="145">
        <v>0</v>
      </c>
      <c r="T1648" s="185">
        <v>20170331</v>
      </c>
      <c r="U1648" s="142">
        <v>0</v>
      </c>
      <c r="V1648" s="142" t="s">
        <v>161</v>
      </c>
      <c r="W1648" s="142">
        <v>0</v>
      </c>
      <c r="X1648" s="345" t="s">
        <v>161</v>
      </c>
      <c r="Y1648" s="143"/>
      <c r="Z1648" s="143"/>
      <c r="AA1648" s="143"/>
      <c r="AB1648" s="143"/>
      <c r="AC1648" s="143"/>
      <c r="AD1648" s="143"/>
      <c r="AE1648" s="313"/>
      <c r="AF1648" s="313"/>
      <c r="AG1648" s="313"/>
      <c r="AH1648" s="313"/>
      <c r="AI1648" s="313"/>
      <c r="AJ1648" s="313"/>
      <c r="AK1648" s="143"/>
      <c r="AL1648" s="143"/>
      <c r="AM1648" s="143"/>
      <c r="AN1648" s="143"/>
      <c r="AO1648" s="335"/>
    </row>
    <row r="1649" spans="1:41">
      <c r="A1649" s="140">
        <v>37679312</v>
      </c>
      <c r="B1649" s="141">
        <v>14725522</v>
      </c>
      <c r="C1649" s="141" t="s">
        <v>161</v>
      </c>
      <c r="D1649" s="142">
        <v>347949.81</v>
      </c>
      <c r="E1649" s="322">
        <v>-5370.23</v>
      </c>
      <c r="F1649" s="142">
        <v>342579.58</v>
      </c>
      <c r="G1649" s="322">
        <v>-3218.54</v>
      </c>
      <c r="H1649" s="322">
        <v>0</v>
      </c>
      <c r="I1649" s="322">
        <v>-653.57000000000005</v>
      </c>
      <c r="J1649" s="322">
        <v>-9242.34</v>
      </c>
      <c r="K1649" s="143">
        <v>0</v>
      </c>
      <c r="L1649" s="144">
        <v>11.1</v>
      </c>
      <c r="M1649" s="344">
        <f t="shared" si="25"/>
        <v>362.44771874999998</v>
      </c>
      <c r="N1649" s="280" t="s">
        <v>162</v>
      </c>
      <c r="O1649" s="145">
        <v>0</v>
      </c>
      <c r="P1649" s="143">
        <v>342579.58</v>
      </c>
      <c r="Q1649" s="141" t="s">
        <v>70</v>
      </c>
      <c r="R1649" s="271">
        <v>0</v>
      </c>
      <c r="S1649" s="145">
        <v>0</v>
      </c>
      <c r="T1649" s="185">
        <v>20170331</v>
      </c>
      <c r="U1649" s="142">
        <v>0</v>
      </c>
      <c r="V1649" s="142" t="s">
        <v>161</v>
      </c>
      <c r="W1649" s="142">
        <v>0</v>
      </c>
      <c r="X1649" s="345" t="s">
        <v>161</v>
      </c>
      <c r="Y1649" s="143"/>
      <c r="Z1649" s="143"/>
      <c r="AA1649" s="143"/>
      <c r="AB1649" s="143"/>
      <c r="AC1649" s="143"/>
      <c r="AD1649" s="143"/>
      <c r="AE1649" s="313"/>
      <c r="AF1649" s="313"/>
      <c r="AG1649" s="313"/>
      <c r="AH1649" s="313"/>
      <c r="AI1649" s="313"/>
      <c r="AJ1649" s="313"/>
      <c r="AK1649" s="143"/>
      <c r="AL1649" s="143"/>
      <c r="AM1649" s="143"/>
      <c r="AN1649" s="143"/>
      <c r="AO1649" s="335"/>
    </row>
    <row r="1650" spans="1:41">
      <c r="A1650" s="140">
        <v>37679338</v>
      </c>
      <c r="B1650" s="141">
        <v>24670813</v>
      </c>
      <c r="C1650" s="141" t="s">
        <v>161</v>
      </c>
      <c r="D1650" s="142">
        <v>504952.21</v>
      </c>
      <c r="E1650" s="322">
        <v>0</v>
      </c>
      <c r="F1650" s="142">
        <v>504952.21</v>
      </c>
      <c r="G1650" s="322">
        <v>0</v>
      </c>
      <c r="H1650" s="322">
        <v>0</v>
      </c>
      <c r="I1650" s="322">
        <v>0</v>
      </c>
      <c r="J1650" s="322">
        <v>0</v>
      </c>
      <c r="K1650" s="143">
        <v>0</v>
      </c>
      <c r="L1650" s="144">
        <v>11.1</v>
      </c>
      <c r="M1650" s="344">
        <f t="shared" si="25"/>
        <v>525.99188541666672</v>
      </c>
      <c r="N1650" s="280" t="s">
        <v>162</v>
      </c>
      <c r="O1650" s="145">
        <v>0</v>
      </c>
      <c r="P1650" s="143">
        <v>476596.15</v>
      </c>
      <c r="Q1650" s="141" t="s">
        <v>74</v>
      </c>
      <c r="R1650" s="271">
        <v>20170102</v>
      </c>
      <c r="S1650" s="145">
        <v>4</v>
      </c>
      <c r="T1650" s="185">
        <v>20170331</v>
      </c>
      <c r="U1650" s="142">
        <v>0</v>
      </c>
      <c r="V1650" s="142" t="s">
        <v>161</v>
      </c>
      <c r="W1650" s="142">
        <v>0</v>
      </c>
      <c r="X1650" s="345" t="s">
        <v>161</v>
      </c>
      <c r="Y1650" s="143"/>
      <c r="Z1650" s="143"/>
      <c r="AA1650" s="143"/>
      <c r="AB1650" s="143"/>
      <c r="AC1650" s="143"/>
      <c r="AD1650" s="143"/>
      <c r="AE1650" s="313"/>
      <c r="AF1650" s="313"/>
      <c r="AG1650" s="313"/>
      <c r="AH1650" s="313"/>
      <c r="AI1650" s="313"/>
      <c r="AJ1650" s="313"/>
      <c r="AK1650" s="143"/>
      <c r="AL1650" s="143"/>
      <c r="AM1650" s="143"/>
      <c r="AN1650" s="143"/>
      <c r="AO1650" s="335"/>
    </row>
    <row r="1651" spans="1:41">
      <c r="A1651" s="140">
        <v>37679363</v>
      </c>
      <c r="B1651" s="141">
        <v>39339781</v>
      </c>
      <c r="C1651" s="141" t="s">
        <v>161</v>
      </c>
      <c r="D1651" s="142">
        <v>0</v>
      </c>
      <c r="E1651" s="322">
        <v>0</v>
      </c>
      <c r="F1651" s="142">
        <v>0</v>
      </c>
      <c r="G1651" s="322">
        <v>0</v>
      </c>
      <c r="H1651" s="322">
        <v>0</v>
      </c>
      <c r="I1651" s="322">
        <v>0</v>
      </c>
      <c r="J1651" s="322">
        <v>0</v>
      </c>
      <c r="K1651" s="143">
        <v>0</v>
      </c>
      <c r="L1651" s="144">
        <v>11.1</v>
      </c>
      <c r="M1651" s="344">
        <f t="shared" si="25"/>
        <v>0</v>
      </c>
      <c r="N1651" s="280" t="s">
        <v>94</v>
      </c>
      <c r="O1651" s="145">
        <v>1</v>
      </c>
      <c r="P1651" s="143">
        <v>0</v>
      </c>
      <c r="Q1651" s="141" t="s">
        <v>70</v>
      </c>
      <c r="R1651" s="271">
        <v>0</v>
      </c>
      <c r="S1651" s="145">
        <v>0</v>
      </c>
      <c r="T1651" s="185">
        <v>20170331</v>
      </c>
      <c r="U1651" s="142">
        <v>0</v>
      </c>
      <c r="V1651" s="142" t="s">
        <v>161</v>
      </c>
      <c r="W1651" s="142">
        <v>0</v>
      </c>
      <c r="X1651" s="345" t="s">
        <v>161</v>
      </c>
      <c r="Y1651" s="143"/>
      <c r="Z1651" s="143"/>
      <c r="AA1651" s="143"/>
      <c r="AB1651" s="143"/>
      <c r="AC1651" s="143"/>
      <c r="AD1651" s="143"/>
      <c r="AE1651" s="313"/>
      <c r="AF1651" s="313"/>
      <c r="AG1651" s="313"/>
      <c r="AH1651" s="313"/>
      <c r="AI1651" s="313"/>
      <c r="AJ1651" s="313"/>
      <c r="AK1651" s="143"/>
      <c r="AL1651" s="143"/>
      <c r="AM1651" s="143"/>
      <c r="AN1651" s="143"/>
      <c r="AO1651" s="335"/>
    </row>
    <row r="1652" spans="1:41">
      <c r="A1652" s="140">
        <v>37723005</v>
      </c>
      <c r="B1652" s="141">
        <v>38259945</v>
      </c>
      <c r="C1652" s="141" t="s">
        <v>161</v>
      </c>
      <c r="D1652" s="142">
        <v>0</v>
      </c>
      <c r="E1652" s="322">
        <v>0</v>
      </c>
      <c r="F1652" s="142">
        <v>0</v>
      </c>
      <c r="G1652" s="322">
        <v>0</v>
      </c>
      <c r="H1652" s="322">
        <v>0</v>
      </c>
      <c r="I1652" s="322">
        <v>0</v>
      </c>
      <c r="J1652" s="322">
        <v>0</v>
      </c>
      <c r="K1652" s="143">
        <v>0</v>
      </c>
      <c r="L1652" s="144">
        <v>12.44</v>
      </c>
      <c r="M1652" s="344">
        <f t="shared" si="25"/>
        <v>0</v>
      </c>
      <c r="N1652" s="280" t="s">
        <v>94</v>
      </c>
      <c r="O1652" s="145">
        <v>0</v>
      </c>
      <c r="P1652" s="143">
        <v>0</v>
      </c>
      <c r="Q1652" s="141" t="s">
        <v>70</v>
      </c>
      <c r="R1652" s="271">
        <v>0</v>
      </c>
      <c r="S1652" s="145">
        <v>0</v>
      </c>
      <c r="T1652" s="185">
        <v>20170331</v>
      </c>
      <c r="U1652" s="142">
        <v>0</v>
      </c>
      <c r="V1652" s="142" t="s">
        <v>161</v>
      </c>
      <c r="W1652" s="142">
        <v>0</v>
      </c>
      <c r="X1652" s="345" t="s">
        <v>161</v>
      </c>
      <c r="Y1652" s="143"/>
      <c r="Z1652" s="143"/>
      <c r="AA1652" s="143"/>
      <c r="AB1652" s="143"/>
      <c r="AC1652" s="143"/>
      <c r="AD1652" s="143"/>
      <c r="AE1652" s="313"/>
      <c r="AF1652" s="313"/>
      <c r="AG1652" s="313"/>
      <c r="AH1652" s="313"/>
      <c r="AI1652" s="313"/>
      <c r="AJ1652" s="313"/>
      <c r="AK1652" s="143"/>
      <c r="AL1652" s="143"/>
      <c r="AM1652" s="143"/>
      <c r="AN1652" s="143"/>
      <c r="AO1652" s="335"/>
    </row>
    <row r="1653" spans="1:41">
      <c r="A1653" s="140">
        <v>37723143</v>
      </c>
      <c r="B1653" s="141">
        <v>2295690</v>
      </c>
      <c r="C1653" s="141" t="s">
        <v>161</v>
      </c>
      <c r="D1653" s="142">
        <v>0</v>
      </c>
      <c r="E1653" s="322">
        <v>0</v>
      </c>
      <c r="F1653" s="142">
        <v>0</v>
      </c>
      <c r="G1653" s="322">
        <v>0</v>
      </c>
      <c r="H1653" s="322">
        <v>0</v>
      </c>
      <c r="I1653" s="322">
        <v>0</v>
      </c>
      <c r="J1653" s="322">
        <v>0</v>
      </c>
      <c r="K1653" s="143">
        <v>0</v>
      </c>
      <c r="L1653" s="144">
        <v>12.5</v>
      </c>
      <c r="M1653" s="344">
        <f t="shared" si="25"/>
        <v>0</v>
      </c>
      <c r="N1653" s="280" t="s">
        <v>94</v>
      </c>
      <c r="O1653" s="145">
        <v>0</v>
      </c>
      <c r="P1653" s="143">
        <v>0</v>
      </c>
      <c r="Q1653" s="141" t="s">
        <v>70</v>
      </c>
      <c r="R1653" s="271">
        <v>0</v>
      </c>
      <c r="S1653" s="145">
        <v>0</v>
      </c>
      <c r="T1653" s="185">
        <v>20170331</v>
      </c>
      <c r="U1653" s="142">
        <v>0</v>
      </c>
      <c r="V1653" s="142" t="s">
        <v>161</v>
      </c>
      <c r="W1653" s="142">
        <v>0</v>
      </c>
      <c r="X1653" s="345" t="s">
        <v>161</v>
      </c>
      <c r="Y1653" s="143"/>
      <c r="Z1653" s="143"/>
      <c r="AA1653" s="143"/>
      <c r="AB1653" s="143"/>
      <c r="AC1653" s="143"/>
      <c r="AD1653" s="143"/>
      <c r="AE1653" s="313"/>
      <c r="AF1653" s="313"/>
      <c r="AG1653" s="313"/>
      <c r="AH1653" s="313"/>
      <c r="AI1653" s="313"/>
      <c r="AJ1653" s="313"/>
      <c r="AK1653" s="143"/>
      <c r="AL1653" s="143"/>
      <c r="AM1653" s="143"/>
      <c r="AN1653" s="143"/>
      <c r="AO1653" s="335"/>
    </row>
    <row r="1654" spans="1:41">
      <c r="A1654" s="140">
        <v>37723151</v>
      </c>
      <c r="B1654" s="141">
        <v>9688366</v>
      </c>
      <c r="C1654" s="141" t="s">
        <v>161</v>
      </c>
      <c r="D1654" s="142">
        <v>663691.09</v>
      </c>
      <c r="E1654" s="322">
        <v>0</v>
      </c>
      <c r="F1654" s="142">
        <v>663691.09</v>
      </c>
      <c r="G1654" s="322">
        <v>0</v>
      </c>
      <c r="H1654" s="322">
        <v>0</v>
      </c>
      <c r="I1654" s="322">
        <v>0</v>
      </c>
      <c r="J1654" s="322">
        <v>0</v>
      </c>
      <c r="K1654" s="143">
        <v>0</v>
      </c>
      <c r="L1654" s="144">
        <v>11.91</v>
      </c>
      <c r="M1654" s="344">
        <f t="shared" si="25"/>
        <v>691.34488541666667</v>
      </c>
      <c r="N1654" s="280" t="s">
        <v>162</v>
      </c>
      <c r="O1654" s="145">
        <v>0</v>
      </c>
      <c r="P1654" s="143">
        <v>653630.21</v>
      </c>
      <c r="Q1654" s="141" t="s">
        <v>71</v>
      </c>
      <c r="R1654" s="271">
        <v>20170331</v>
      </c>
      <c r="S1654" s="145">
        <v>1</v>
      </c>
      <c r="T1654" s="185">
        <v>20170331</v>
      </c>
      <c r="U1654" s="142">
        <v>0</v>
      </c>
      <c r="V1654" s="142" t="s">
        <v>161</v>
      </c>
      <c r="W1654" s="142">
        <v>0</v>
      </c>
      <c r="X1654" s="345" t="s">
        <v>161</v>
      </c>
      <c r="Y1654" s="143"/>
      <c r="Z1654" s="143"/>
      <c r="AA1654" s="143"/>
      <c r="AB1654" s="143"/>
      <c r="AC1654" s="143"/>
      <c r="AD1654" s="143"/>
      <c r="AE1654" s="313"/>
      <c r="AF1654" s="313"/>
      <c r="AG1654" s="313"/>
      <c r="AH1654" s="313"/>
      <c r="AI1654" s="313"/>
      <c r="AJ1654" s="313"/>
      <c r="AK1654" s="143"/>
      <c r="AL1654" s="143"/>
      <c r="AM1654" s="143"/>
      <c r="AN1654" s="143"/>
      <c r="AO1654" s="335"/>
    </row>
    <row r="1655" spans="1:41">
      <c r="A1655" s="140">
        <v>37723177</v>
      </c>
      <c r="B1655" s="141">
        <v>9114305</v>
      </c>
      <c r="C1655" s="141" t="s">
        <v>161</v>
      </c>
      <c r="D1655" s="142">
        <v>0</v>
      </c>
      <c r="E1655" s="322">
        <v>0</v>
      </c>
      <c r="F1655" s="142">
        <v>0</v>
      </c>
      <c r="G1655" s="322">
        <v>0</v>
      </c>
      <c r="H1655" s="322">
        <v>0</v>
      </c>
      <c r="I1655" s="322">
        <v>0</v>
      </c>
      <c r="J1655" s="322">
        <v>0</v>
      </c>
      <c r="K1655" s="143">
        <v>0</v>
      </c>
      <c r="L1655" s="144">
        <v>10.96</v>
      </c>
      <c r="M1655" s="344">
        <f t="shared" si="25"/>
        <v>0</v>
      </c>
      <c r="N1655" s="280" t="s">
        <v>94</v>
      </c>
      <c r="O1655" s="145">
        <v>0</v>
      </c>
      <c r="P1655" s="143">
        <v>0</v>
      </c>
      <c r="Q1655" s="141" t="s">
        <v>70</v>
      </c>
      <c r="R1655" s="271">
        <v>0</v>
      </c>
      <c r="S1655" s="145">
        <v>0</v>
      </c>
      <c r="T1655" s="185">
        <v>20170331</v>
      </c>
      <c r="U1655" s="142">
        <v>0</v>
      </c>
      <c r="V1655" s="142" t="s">
        <v>161</v>
      </c>
      <c r="W1655" s="142">
        <v>0</v>
      </c>
      <c r="X1655" s="345" t="s">
        <v>161</v>
      </c>
      <c r="Y1655" s="143"/>
      <c r="Z1655" s="143"/>
      <c r="AA1655" s="143"/>
      <c r="AB1655" s="143"/>
      <c r="AC1655" s="143"/>
      <c r="AD1655" s="143"/>
      <c r="AE1655" s="313"/>
      <c r="AF1655" s="313"/>
      <c r="AG1655" s="313"/>
      <c r="AH1655" s="313"/>
      <c r="AI1655" s="313"/>
      <c r="AJ1655" s="313"/>
      <c r="AK1655" s="143"/>
      <c r="AL1655" s="143"/>
      <c r="AM1655" s="143"/>
      <c r="AN1655" s="143"/>
      <c r="AO1655" s="335"/>
    </row>
    <row r="1656" spans="1:41">
      <c r="A1656" s="140">
        <v>37723195</v>
      </c>
      <c r="B1656" s="141">
        <v>37393062</v>
      </c>
      <c r="C1656" s="141" t="s">
        <v>161</v>
      </c>
      <c r="D1656" s="142">
        <v>0</v>
      </c>
      <c r="E1656" s="322">
        <v>0</v>
      </c>
      <c r="F1656" s="142">
        <v>0</v>
      </c>
      <c r="G1656" s="322">
        <v>0</v>
      </c>
      <c r="H1656" s="322">
        <v>0</v>
      </c>
      <c r="I1656" s="322">
        <v>0</v>
      </c>
      <c r="J1656" s="322">
        <v>0</v>
      </c>
      <c r="K1656" s="143">
        <v>0</v>
      </c>
      <c r="L1656" s="144">
        <v>11.1</v>
      </c>
      <c r="M1656" s="344">
        <f t="shared" si="25"/>
        <v>0</v>
      </c>
      <c r="N1656" s="280" t="s">
        <v>94</v>
      </c>
      <c r="O1656" s="145">
        <v>0</v>
      </c>
      <c r="P1656" s="143">
        <v>0</v>
      </c>
      <c r="Q1656" s="141" t="s">
        <v>70</v>
      </c>
      <c r="R1656" s="271">
        <v>0</v>
      </c>
      <c r="S1656" s="145">
        <v>0</v>
      </c>
      <c r="T1656" s="185">
        <v>20170331</v>
      </c>
      <c r="U1656" s="142">
        <v>0</v>
      </c>
      <c r="V1656" s="142" t="s">
        <v>161</v>
      </c>
      <c r="W1656" s="142">
        <v>0</v>
      </c>
      <c r="X1656" s="345" t="s">
        <v>161</v>
      </c>
      <c r="Y1656" s="143"/>
      <c r="Z1656" s="143"/>
      <c r="AA1656" s="143"/>
      <c r="AB1656" s="143"/>
      <c r="AC1656" s="143"/>
      <c r="AD1656" s="143"/>
      <c r="AE1656" s="313"/>
      <c r="AF1656" s="313"/>
      <c r="AG1656" s="313"/>
      <c r="AH1656" s="313"/>
      <c r="AI1656" s="313"/>
      <c r="AJ1656" s="313"/>
      <c r="AK1656" s="143"/>
      <c r="AL1656" s="143"/>
      <c r="AM1656" s="143"/>
      <c r="AN1656" s="143"/>
      <c r="AO1656" s="335"/>
    </row>
    <row r="1657" spans="1:41">
      <c r="A1657" s="140">
        <v>37723204</v>
      </c>
      <c r="B1657" s="141">
        <v>33377651</v>
      </c>
      <c r="C1657" s="141" t="s">
        <v>161</v>
      </c>
      <c r="D1657" s="142">
        <v>301878.40000000002</v>
      </c>
      <c r="E1657" s="313">
        <v>-4659.2299999999996</v>
      </c>
      <c r="F1657" s="142">
        <v>297219.17</v>
      </c>
      <c r="G1657" s="313">
        <v>-2792.38</v>
      </c>
      <c r="H1657" s="313">
        <v>0</v>
      </c>
      <c r="I1657" s="313">
        <v>-636.33000000000004</v>
      </c>
      <c r="J1657" s="313">
        <v>-8087.94</v>
      </c>
      <c r="K1657" s="143">
        <v>0</v>
      </c>
      <c r="L1657" s="144">
        <v>11.1</v>
      </c>
      <c r="M1657" s="344">
        <f t="shared" si="25"/>
        <v>314.45666666666671</v>
      </c>
      <c r="N1657" s="280" t="s">
        <v>162</v>
      </c>
      <c r="O1657" s="145">
        <v>0</v>
      </c>
      <c r="P1657" s="143">
        <v>297219.17</v>
      </c>
      <c r="Q1657" s="141" t="s">
        <v>70</v>
      </c>
      <c r="R1657" s="271">
        <v>0</v>
      </c>
      <c r="S1657" s="145">
        <v>0</v>
      </c>
      <c r="T1657" s="185">
        <v>20170331</v>
      </c>
      <c r="U1657" s="142">
        <v>0</v>
      </c>
      <c r="V1657" s="142" t="s">
        <v>161</v>
      </c>
      <c r="W1657" s="142">
        <v>0</v>
      </c>
      <c r="X1657" s="345" t="s">
        <v>161</v>
      </c>
      <c r="Y1657" s="143"/>
      <c r="Z1657" s="143"/>
      <c r="AA1657" s="143"/>
      <c r="AB1657" s="143"/>
      <c r="AC1657" s="143"/>
      <c r="AD1657" s="143"/>
      <c r="AE1657" s="313"/>
      <c r="AF1657" s="313"/>
      <c r="AG1657" s="313"/>
      <c r="AH1657" s="313"/>
      <c r="AI1657" s="313"/>
      <c r="AJ1657" s="313"/>
      <c r="AK1657" s="143"/>
      <c r="AL1657" s="143"/>
      <c r="AM1657" s="143"/>
      <c r="AN1657" s="143"/>
      <c r="AO1657" s="335"/>
    </row>
    <row r="1658" spans="1:41">
      <c r="A1658" s="140">
        <v>37723236</v>
      </c>
      <c r="B1658" s="141">
        <v>11568022</v>
      </c>
      <c r="C1658" s="141" t="s">
        <v>161</v>
      </c>
      <c r="D1658" s="142">
        <v>185201.42</v>
      </c>
      <c r="E1658" s="313">
        <v>-2858.43</v>
      </c>
      <c r="F1658" s="142">
        <v>182342.99</v>
      </c>
      <c r="G1658" s="313">
        <v>-1713.11</v>
      </c>
      <c r="H1658" s="313">
        <v>0</v>
      </c>
      <c r="I1658" s="313">
        <v>-356.55</v>
      </c>
      <c r="J1658" s="313">
        <v>-4928.09</v>
      </c>
      <c r="K1658" s="143">
        <v>0</v>
      </c>
      <c r="L1658" s="144">
        <v>11.1</v>
      </c>
      <c r="M1658" s="344">
        <f t="shared" si="25"/>
        <v>192.91814583333337</v>
      </c>
      <c r="N1658" s="280" t="s">
        <v>162</v>
      </c>
      <c r="O1658" s="145">
        <v>0</v>
      </c>
      <c r="P1658" s="143">
        <v>182342.99</v>
      </c>
      <c r="Q1658" s="141" t="s">
        <v>70</v>
      </c>
      <c r="R1658" s="271">
        <v>0</v>
      </c>
      <c r="S1658" s="145">
        <v>0</v>
      </c>
      <c r="T1658" s="185">
        <v>20170331</v>
      </c>
      <c r="U1658" s="142">
        <v>0</v>
      </c>
      <c r="V1658" s="142" t="s">
        <v>161</v>
      </c>
      <c r="W1658" s="142">
        <v>0</v>
      </c>
      <c r="X1658" s="345" t="s">
        <v>161</v>
      </c>
      <c r="Y1658" s="143"/>
      <c r="Z1658" s="143"/>
      <c r="AA1658" s="143"/>
      <c r="AB1658" s="143"/>
      <c r="AC1658" s="143"/>
      <c r="AD1658" s="143"/>
      <c r="AE1658" s="313"/>
      <c r="AF1658" s="313"/>
      <c r="AG1658" s="313"/>
      <c r="AH1658" s="313"/>
      <c r="AI1658" s="313"/>
      <c r="AJ1658" s="313"/>
      <c r="AK1658" s="143"/>
      <c r="AL1658" s="143"/>
      <c r="AM1658" s="143"/>
      <c r="AN1658" s="143"/>
      <c r="AO1658" s="335"/>
    </row>
    <row r="1659" spans="1:41">
      <c r="A1659" s="140">
        <v>37723240</v>
      </c>
      <c r="B1659" s="141">
        <v>26113654</v>
      </c>
      <c r="C1659" s="141" t="s">
        <v>161</v>
      </c>
      <c r="D1659" s="142">
        <v>0</v>
      </c>
      <c r="E1659" s="322">
        <v>0</v>
      </c>
      <c r="F1659" s="142">
        <v>0</v>
      </c>
      <c r="G1659" s="322">
        <v>0</v>
      </c>
      <c r="H1659" s="322">
        <v>0</v>
      </c>
      <c r="I1659" s="322">
        <v>0</v>
      </c>
      <c r="J1659" s="322">
        <v>0</v>
      </c>
      <c r="K1659" s="143">
        <v>0</v>
      </c>
      <c r="L1659" s="144">
        <v>11.1</v>
      </c>
      <c r="M1659" s="344">
        <f t="shared" si="25"/>
        <v>0</v>
      </c>
      <c r="N1659" s="280" t="s">
        <v>94</v>
      </c>
      <c r="O1659" s="145">
        <v>0</v>
      </c>
      <c r="P1659" s="143">
        <v>0</v>
      </c>
      <c r="Q1659" s="141" t="s">
        <v>70</v>
      </c>
      <c r="R1659" s="271">
        <v>0</v>
      </c>
      <c r="S1659" s="145">
        <v>0</v>
      </c>
      <c r="T1659" s="185">
        <v>20170331</v>
      </c>
      <c r="U1659" s="142">
        <v>0</v>
      </c>
      <c r="V1659" s="142" t="s">
        <v>161</v>
      </c>
      <c r="W1659" s="142">
        <v>0</v>
      </c>
      <c r="X1659" s="345" t="s">
        <v>161</v>
      </c>
      <c r="Y1659" s="143"/>
      <c r="Z1659" s="143"/>
      <c r="AA1659" s="143"/>
      <c r="AB1659" s="143"/>
      <c r="AC1659" s="143"/>
      <c r="AD1659" s="143"/>
      <c r="AE1659" s="313"/>
      <c r="AF1659" s="313"/>
      <c r="AG1659" s="313"/>
      <c r="AH1659" s="313"/>
      <c r="AI1659" s="313"/>
      <c r="AJ1659" s="313"/>
      <c r="AK1659" s="143"/>
      <c r="AL1659" s="143"/>
      <c r="AM1659" s="143"/>
      <c r="AN1659" s="143"/>
      <c r="AO1659" s="335"/>
    </row>
    <row r="1660" spans="1:41">
      <c r="A1660" s="140">
        <v>37723253</v>
      </c>
      <c r="B1660" s="141">
        <v>4518135</v>
      </c>
      <c r="C1660" s="141" t="s">
        <v>161</v>
      </c>
      <c r="D1660" s="142">
        <v>0</v>
      </c>
      <c r="E1660" s="322">
        <v>0</v>
      </c>
      <c r="F1660" s="142">
        <v>0</v>
      </c>
      <c r="G1660" s="322">
        <v>0</v>
      </c>
      <c r="H1660" s="322">
        <v>0</v>
      </c>
      <c r="I1660" s="322">
        <v>0</v>
      </c>
      <c r="J1660" s="322">
        <v>0</v>
      </c>
      <c r="K1660" s="143">
        <v>0</v>
      </c>
      <c r="L1660" s="144">
        <v>11.1</v>
      </c>
      <c r="M1660" s="344">
        <f t="shared" si="25"/>
        <v>0</v>
      </c>
      <c r="N1660" s="280" t="s">
        <v>94</v>
      </c>
      <c r="O1660" s="145">
        <v>0</v>
      </c>
      <c r="P1660" s="143">
        <v>0</v>
      </c>
      <c r="Q1660" s="141" t="s">
        <v>70</v>
      </c>
      <c r="R1660" s="271">
        <v>0</v>
      </c>
      <c r="S1660" s="145">
        <v>0</v>
      </c>
      <c r="T1660" s="185">
        <v>20170331</v>
      </c>
      <c r="U1660" s="142">
        <v>0</v>
      </c>
      <c r="V1660" s="142" t="s">
        <v>161</v>
      </c>
      <c r="W1660" s="142">
        <v>0</v>
      </c>
      <c r="X1660" s="345" t="s">
        <v>161</v>
      </c>
      <c r="Y1660" s="143"/>
      <c r="Z1660" s="143"/>
      <c r="AA1660" s="143"/>
      <c r="AB1660" s="143"/>
      <c r="AC1660" s="143"/>
      <c r="AD1660" s="143"/>
      <c r="AE1660" s="313"/>
      <c r="AF1660" s="313"/>
      <c r="AG1660" s="313"/>
      <c r="AH1660" s="313"/>
      <c r="AI1660" s="313"/>
      <c r="AJ1660" s="313"/>
      <c r="AK1660" s="143"/>
      <c r="AL1660" s="143"/>
      <c r="AM1660" s="143"/>
      <c r="AN1660" s="143"/>
      <c r="AO1660" s="335"/>
    </row>
    <row r="1661" spans="1:41">
      <c r="A1661" s="140">
        <v>37758971</v>
      </c>
      <c r="B1661" s="141">
        <v>13560052</v>
      </c>
      <c r="C1661" s="141" t="s">
        <v>161</v>
      </c>
      <c r="D1661" s="142">
        <v>0</v>
      </c>
      <c r="E1661" s="322">
        <v>0</v>
      </c>
      <c r="F1661" s="142">
        <v>0</v>
      </c>
      <c r="G1661" s="322">
        <v>0</v>
      </c>
      <c r="H1661" s="322">
        <v>0</v>
      </c>
      <c r="I1661" s="322">
        <v>0</v>
      </c>
      <c r="J1661" s="322">
        <v>0</v>
      </c>
      <c r="K1661" s="143">
        <v>0</v>
      </c>
      <c r="L1661" s="144">
        <v>9.9600000000000009</v>
      </c>
      <c r="M1661" s="344">
        <f t="shared" si="25"/>
        <v>0</v>
      </c>
      <c r="N1661" s="280" t="s">
        <v>94</v>
      </c>
      <c r="O1661" s="145">
        <v>0</v>
      </c>
      <c r="P1661" s="143">
        <v>0</v>
      </c>
      <c r="Q1661" s="141" t="s">
        <v>70</v>
      </c>
      <c r="R1661" s="271">
        <v>0</v>
      </c>
      <c r="S1661" s="145">
        <v>0</v>
      </c>
      <c r="T1661" s="185">
        <v>20170331</v>
      </c>
      <c r="U1661" s="142">
        <v>0</v>
      </c>
      <c r="V1661" s="142" t="s">
        <v>161</v>
      </c>
      <c r="W1661" s="142">
        <v>0</v>
      </c>
      <c r="X1661" s="345" t="s">
        <v>161</v>
      </c>
      <c r="Y1661" s="143"/>
      <c r="Z1661" s="143"/>
      <c r="AA1661" s="143"/>
      <c r="AB1661" s="143"/>
      <c r="AC1661" s="143"/>
      <c r="AD1661" s="143"/>
      <c r="AE1661" s="313"/>
      <c r="AF1661" s="313"/>
      <c r="AG1661" s="313"/>
      <c r="AH1661" s="313"/>
      <c r="AI1661" s="313"/>
      <c r="AJ1661" s="313"/>
      <c r="AK1661" s="143"/>
      <c r="AL1661" s="143"/>
      <c r="AM1661" s="143"/>
      <c r="AN1661" s="143"/>
      <c r="AO1661" s="335"/>
    </row>
    <row r="1662" spans="1:41">
      <c r="A1662" s="140">
        <v>37758989</v>
      </c>
      <c r="B1662" s="141">
        <v>38286074</v>
      </c>
      <c r="C1662" s="141" t="s">
        <v>161</v>
      </c>
      <c r="D1662" s="142">
        <v>358470.58</v>
      </c>
      <c r="E1662" s="322">
        <v>-4700.8900000000003</v>
      </c>
      <c r="F1662" s="142">
        <v>353769.69</v>
      </c>
      <c r="G1662" s="322">
        <v>-3060.53</v>
      </c>
      <c r="H1662" s="322">
        <v>-500</v>
      </c>
      <c r="I1662" s="322">
        <v>-659.6</v>
      </c>
      <c r="J1662" s="322">
        <v>-8921.02</v>
      </c>
      <c r="K1662" s="143">
        <v>0</v>
      </c>
      <c r="L1662" s="144">
        <v>10.32</v>
      </c>
      <c r="M1662" s="344">
        <f t="shared" si="25"/>
        <v>373.40685416666673</v>
      </c>
      <c r="N1662" s="280" t="s">
        <v>162</v>
      </c>
      <c r="O1662" s="145">
        <v>0</v>
      </c>
      <c r="P1662" s="143">
        <v>350455.7</v>
      </c>
      <c r="Q1662" s="141" t="s">
        <v>71</v>
      </c>
      <c r="R1662" s="271">
        <v>20170331</v>
      </c>
      <c r="S1662" s="145">
        <v>1</v>
      </c>
      <c r="T1662" s="185">
        <v>20170331</v>
      </c>
      <c r="U1662" s="142">
        <v>0</v>
      </c>
      <c r="V1662" s="142" t="s">
        <v>161</v>
      </c>
      <c r="W1662" s="142">
        <v>0</v>
      </c>
      <c r="X1662" s="345" t="s">
        <v>161</v>
      </c>
      <c r="Y1662" s="143"/>
      <c r="Z1662" s="143"/>
      <c r="AA1662" s="143"/>
      <c r="AB1662" s="143"/>
      <c r="AC1662" s="143"/>
      <c r="AD1662" s="143"/>
      <c r="AE1662" s="313"/>
      <c r="AF1662" s="313"/>
      <c r="AG1662" s="313"/>
      <c r="AH1662" s="313"/>
      <c r="AI1662" s="313"/>
      <c r="AJ1662" s="313"/>
      <c r="AK1662" s="143"/>
      <c r="AL1662" s="143"/>
      <c r="AM1662" s="143"/>
      <c r="AN1662" s="143"/>
      <c r="AO1662" s="335"/>
    </row>
    <row r="1663" spans="1:41">
      <c r="A1663" s="140">
        <v>37759027</v>
      </c>
      <c r="B1663" s="141">
        <v>17752469</v>
      </c>
      <c r="C1663" s="141" t="s">
        <v>161</v>
      </c>
      <c r="D1663" s="142">
        <v>0</v>
      </c>
      <c r="E1663" s="322">
        <v>0</v>
      </c>
      <c r="F1663" s="142">
        <v>0</v>
      </c>
      <c r="G1663" s="322">
        <v>0</v>
      </c>
      <c r="H1663" s="322">
        <v>0</v>
      </c>
      <c r="I1663" s="322">
        <v>0</v>
      </c>
      <c r="J1663" s="322">
        <v>0</v>
      </c>
      <c r="K1663" s="143">
        <v>0</v>
      </c>
      <c r="L1663" s="144">
        <v>11.1</v>
      </c>
      <c r="M1663" s="344">
        <f t="shared" si="25"/>
        <v>0</v>
      </c>
      <c r="N1663" s="280" t="s">
        <v>94</v>
      </c>
      <c r="O1663" s="145">
        <v>0</v>
      </c>
      <c r="P1663" s="143">
        <v>0</v>
      </c>
      <c r="Q1663" s="141" t="s">
        <v>70</v>
      </c>
      <c r="R1663" s="271">
        <v>0</v>
      </c>
      <c r="S1663" s="145">
        <v>0</v>
      </c>
      <c r="T1663" s="185">
        <v>20170331</v>
      </c>
      <c r="U1663" s="142">
        <v>0</v>
      </c>
      <c r="V1663" s="142" t="s">
        <v>161</v>
      </c>
      <c r="W1663" s="142">
        <v>0</v>
      </c>
      <c r="X1663" s="345" t="s">
        <v>161</v>
      </c>
      <c r="Y1663" s="143"/>
      <c r="Z1663" s="143"/>
      <c r="AA1663" s="143"/>
      <c r="AB1663" s="143"/>
      <c r="AC1663" s="143"/>
      <c r="AD1663" s="143"/>
      <c r="AE1663" s="313"/>
      <c r="AF1663" s="313"/>
      <c r="AG1663" s="313"/>
      <c r="AH1663" s="313"/>
      <c r="AI1663" s="313"/>
      <c r="AJ1663" s="313"/>
      <c r="AK1663" s="143"/>
      <c r="AL1663" s="143"/>
      <c r="AM1663" s="143"/>
      <c r="AN1663" s="143"/>
      <c r="AO1663" s="335"/>
    </row>
    <row r="1664" spans="1:41">
      <c r="A1664" s="140">
        <v>37759032</v>
      </c>
      <c r="B1664" s="141">
        <v>15163515</v>
      </c>
      <c r="C1664" s="141" t="s">
        <v>161</v>
      </c>
      <c r="D1664" s="142">
        <v>0</v>
      </c>
      <c r="E1664" s="322">
        <v>0</v>
      </c>
      <c r="F1664" s="142">
        <v>0</v>
      </c>
      <c r="G1664" s="322">
        <v>0</v>
      </c>
      <c r="H1664" s="322">
        <v>0</v>
      </c>
      <c r="I1664" s="322">
        <v>0</v>
      </c>
      <c r="J1664" s="322">
        <v>0</v>
      </c>
      <c r="K1664" s="143">
        <v>0</v>
      </c>
      <c r="L1664" s="144">
        <v>11.1</v>
      </c>
      <c r="M1664" s="344">
        <f t="shared" si="25"/>
        <v>0</v>
      </c>
      <c r="N1664" s="280" t="s">
        <v>94</v>
      </c>
      <c r="O1664" s="145">
        <v>0</v>
      </c>
      <c r="P1664" s="143">
        <v>0</v>
      </c>
      <c r="Q1664" s="141" t="s">
        <v>70</v>
      </c>
      <c r="R1664" s="271">
        <v>0</v>
      </c>
      <c r="S1664" s="145">
        <v>0</v>
      </c>
      <c r="T1664" s="185">
        <v>20170331</v>
      </c>
      <c r="U1664" s="142">
        <v>0</v>
      </c>
      <c r="V1664" s="142" t="s">
        <v>161</v>
      </c>
      <c r="W1664" s="142">
        <v>0</v>
      </c>
      <c r="X1664" s="345" t="s">
        <v>161</v>
      </c>
      <c r="Y1664" s="143"/>
      <c r="Z1664" s="143"/>
      <c r="AA1664" s="143"/>
      <c r="AB1664" s="143"/>
      <c r="AC1664" s="143"/>
      <c r="AD1664" s="143"/>
      <c r="AE1664" s="313"/>
      <c r="AF1664" s="313"/>
      <c r="AG1664" s="313"/>
      <c r="AH1664" s="313"/>
      <c r="AI1664" s="313"/>
      <c r="AJ1664" s="313"/>
      <c r="AK1664" s="143"/>
      <c r="AL1664" s="143"/>
      <c r="AM1664" s="143"/>
      <c r="AN1664" s="143"/>
      <c r="AO1664" s="335"/>
    </row>
    <row r="1665" spans="1:41">
      <c r="A1665" s="140">
        <v>37759040</v>
      </c>
      <c r="B1665" s="141">
        <v>12146294</v>
      </c>
      <c r="C1665" s="141" t="s">
        <v>161</v>
      </c>
      <c r="D1665" s="142">
        <v>0</v>
      </c>
      <c r="E1665" s="322">
        <v>0</v>
      </c>
      <c r="F1665" s="142">
        <v>0</v>
      </c>
      <c r="G1665" s="322">
        <v>0</v>
      </c>
      <c r="H1665" s="322">
        <v>0</v>
      </c>
      <c r="I1665" s="322">
        <v>0</v>
      </c>
      <c r="J1665" s="322">
        <v>0</v>
      </c>
      <c r="K1665" s="143">
        <v>0</v>
      </c>
      <c r="L1665" s="144">
        <v>11.1</v>
      </c>
      <c r="M1665" s="344">
        <f t="shared" si="25"/>
        <v>0</v>
      </c>
      <c r="N1665" s="280" t="s">
        <v>94</v>
      </c>
      <c r="O1665" s="145">
        <v>0</v>
      </c>
      <c r="P1665" s="143">
        <v>0</v>
      </c>
      <c r="Q1665" s="141" t="s">
        <v>70</v>
      </c>
      <c r="R1665" s="271">
        <v>0</v>
      </c>
      <c r="S1665" s="145">
        <v>0</v>
      </c>
      <c r="T1665" s="185">
        <v>20170331</v>
      </c>
      <c r="U1665" s="142">
        <v>0</v>
      </c>
      <c r="V1665" s="142" t="s">
        <v>161</v>
      </c>
      <c r="W1665" s="142">
        <v>0</v>
      </c>
      <c r="X1665" s="345" t="s">
        <v>161</v>
      </c>
      <c r="Y1665" s="143"/>
      <c r="Z1665" s="143"/>
      <c r="AA1665" s="143"/>
      <c r="AB1665" s="143"/>
      <c r="AC1665" s="143"/>
      <c r="AD1665" s="143"/>
      <c r="AE1665" s="313"/>
      <c r="AF1665" s="313"/>
      <c r="AG1665" s="313"/>
      <c r="AH1665" s="313"/>
      <c r="AI1665" s="313"/>
      <c r="AJ1665" s="313"/>
      <c r="AK1665" s="143"/>
      <c r="AL1665" s="143"/>
      <c r="AM1665" s="143"/>
      <c r="AN1665" s="143"/>
      <c r="AO1665" s="335"/>
    </row>
    <row r="1666" spans="1:41">
      <c r="A1666" s="140">
        <v>37786146</v>
      </c>
      <c r="B1666" s="141">
        <v>26589587</v>
      </c>
      <c r="C1666" s="141" t="s">
        <v>161</v>
      </c>
      <c r="D1666" s="142">
        <v>0</v>
      </c>
      <c r="E1666" s="322">
        <v>0</v>
      </c>
      <c r="F1666" s="142">
        <v>0</v>
      </c>
      <c r="G1666" s="322">
        <v>0</v>
      </c>
      <c r="H1666" s="322">
        <v>0</v>
      </c>
      <c r="I1666" s="322">
        <v>0</v>
      </c>
      <c r="J1666" s="322">
        <v>0</v>
      </c>
      <c r="K1666" s="143">
        <v>0</v>
      </c>
      <c r="L1666" s="144">
        <v>11.1</v>
      </c>
      <c r="M1666" s="344">
        <f t="shared" si="25"/>
        <v>0</v>
      </c>
      <c r="N1666" s="280" t="s">
        <v>94</v>
      </c>
      <c r="O1666" s="145">
        <v>0</v>
      </c>
      <c r="P1666" s="143">
        <v>0</v>
      </c>
      <c r="Q1666" s="141" t="s">
        <v>70</v>
      </c>
      <c r="R1666" s="271">
        <v>0</v>
      </c>
      <c r="S1666" s="145">
        <v>0</v>
      </c>
      <c r="T1666" s="185">
        <v>20170331</v>
      </c>
      <c r="U1666" s="142">
        <v>0</v>
      </c>
      <c r="V1666" s="142" t="s">
        <v>161</v>
      </c>
      <c r="W1666" s="142">
        <v>0</v>
      </c>
      <c r="X1666" s="345" t="s">
        <v>161</v>
      </c>
      <c r="Y1666" s="143"/>
      <c r="Z1666" s="143"/>
      <c r="AA1666" s="143"/>
      <c r="AB1666" s="143"/>
      <c r="AC1666" s="143"/>
      <c r="AD1666" s="143"/>
      <c r="AE1666" s="313"/>
      <c r="AF1666" s="313"/>
      <c r="AG1666" s="313"/>
      <c r="AH1666" s="313"/>
      <c r="AI1666" s="313"/>
      <c r="AJ1666" s="313"/>
      <c r="AK1666" s="143"/>
      <c r="AL1666" s="143"/>
      <c r="AM1666" s="143"/>
      <c r="AN1666" s="143"/>
      <c r="AO1666" s="335"/>
    </row>
    <row r="1667" spans="1:41">
      <c r="A1667" s="140">
        <v>37786170</v>
      </c>
      <c r="B1667" s="141">
        <v>18890539</v>
      </c>
      <c r="C1667" s="141" t="s">
        <v>161</v>
      </c>
      <c r="D1667" s="142">
        <v>198079.08</v>
      </c>
      <c r="E1667" s="322">
        <v>-3092.74</v>
      </c>
      <c r="F1667" s="142">
        <v>194986.34</v>
      </c>
      <c r="G1667" s="322">
        <v>-1746.4</v>
      </c>
      <c r="H1667" s="322">
        <v>0</v>
      </c>
      <c r="I1667" s="322">
        <v>-392.2</v>
      </c>
      <c r="J1667" s="322">
        <v>-5231.34</v>
      </c>
      <c r="K1667" s="143">
        <v>0</v>
      </c>
      <c r="L1667" s="144">
        <v>10.58</v>
      </c>
      <c r="M1667" s="344">
        <f t="shared" si="25"/>
        <v>206.33237499999998</v>
      </c>
      <c r="N1667" s="280" t="s">
        <v>162</v>
      </c>
      <c r="O1667" s="145">
        <v>0</v>
      </c>
      <c r="P1667" s="143">
        <v>194986.34</v>
      </c>
      <c r="Q1667" s="141" t="s">
        <v>70</v>
      </c>
      <c r="R1667" s="271">
        <v>0</v>
      </c>
      <c r="S1667" s="145">
        <v>0</v>
      </c>
      <c r="T1667" s="185">
        <v>20170331</v>
      </c>
      <c r="U1667" s="142">
        <v>0</v>
      </c>
      <c r="V1667" s="142" t="s">
        <v>161</v>
      </c>
      <c r="W1667" s="142">
        <v>0</v>
      </c>
      <c r="X1667" s="345" t="s">
        <v>161</v>
      </c>
      <c r="Y1667" s="143"/>
      <c r="Z1667" s="143"/>
      <c r="AA1667" s="143"/>
      <c r="AB1667" s="143"/>
      <c r="AC1667" s="143"/>
      <c r="AD1667" s="143"/>
      <c r="AE1667" s="313"/>
      <c r="AF1667" s="313"/>
      <c r="AG1667" s="313"/>
      <c r="AH1667" s="313"/>
      <c r="AI1667" s="313"/>
      <c r="AJ1667" s="313"/>
      <c r="AK1667" s="143"/>
      <c r="AL1667" s="143"/>
      <c r="AM1667" s="143"/>
      <c r="AN1667" s="143"/>
      <c r="AO1667" s="335"/>
    </row>
    <row r="1668" spans="1:41">
      <c r="A1668" s="140">
        <v>37786185</v>
      </c>
      <c r="B1668" s="141">
        <v>4921229</v>
      </c>
      <c r="C1668" s="141" t="s">
        <v>161</v>
      </c>
      <c r="D1668" s="142">
        <v>0</v>
      </c>
      <c r="E1668" s="322">
        <v>0</v>
      </c>
      <c r="F1668" s="142">
        <v>0</v>
      </c>
      <c r="G1668" s="322">
        <v>0</v>
      </c>
      <c r="H1668" s="322">
        <v>0</v>
      </c>
      <c r="I1668" s="322">
        <v>0</v>
      </c>
      <c r="J1668" s="322">
        <v>0</v>
      </c>
      <c r="K1668" s="143">
        <v>0</v>
      </c>
      <c r="L1668" s="144">
        <v>11.1</v>
      </c>
      <c r="M1668" s="344">
        <f t="shared" si="25"/>
        <v>0</v>
      </c>
      <c r="N1668" s="280" t="s">
        <v>94</v>
      </c>
      <c r="O1668" s="145">
        <v>0</v>
      </c>
      <c r="P1668" s="143">
        <v>0</v>
      </c>
      <c r="Q1668" s="141" t="s">
        <v>70</v>
      </c>
      <c r="R1668" s="271">
        <v>0</v>
      </c>
      <c r="S1668" s="145">
        <v>0</v>
      </c>
      <c r="T1668" s="185">
        <v>20170331</v>
      </c>
      <c r="U1668" s="142">
        <v>0</v>
      </c>
      <c r="V1668" s="142" t="s">
        <v>161</v>
      </c>
      <c r="W1668" s="142">
        <v>0</v>
      </c>
      <c r="X1668" s="345" t="s">
        <v>161</v>
      </c>
      <c r="Y1668" s="143"/>
      <c r="Z1668" s="143"/>
      <c r="AA1668" s="143"/>
      <c r="AB1668" s="143"/>
      <c r="AC1668" s="143"/>
      <c r="AD1668" s="143"/>
      <c r="AE1668" s="313"/>
      <c r="AF1668" s="313"/>
      <c r="AG1668" s="313"/>
      <c r="AH1668" s="313"/>
      <c r="AI1668" s="313"/>
      <c r="AJ1668" s="313"/>
      <c r="AK1668" s="143"/>
      <c r="AL1668" s="143"/>
      <c r="AM1668" s="143"/>
      <c r="AN1668" s="143"/>
      <c r="AO1668" s="335"/>
    </row>
    <row r="1669" spans="1:41">
      <c r="A1669" s="140">
        <v>37786195</v>
      </c>
      <c r="B1669" s="141">
        <v>16250434</v>
      </c>
      <c r="C1669" s="141" t="s">
        <v>161</v>
      </c>
      <c r="D1669" s="142">
        <v>292134.65000000002</v>
      </c>
      <c r="E1669" s="313">
        <v>-4292.88</v>
      </c>
      <c r="F1669" s="142">
        <v>287841.77</v>
      </c>
      <c r="G1669" s="313">
        <v>-2446.63</v>
      </c>
      <c r="H1669" s="313">
        <v>0</v>
      </c>
      <c r="I1669" s="313">
        <v>-505.8</v>
      </c>
      <c r="J1669" s="313">
        <v>-7245.31</v>
      </c>
      <c r="K1669" s="143">
        <v>0</v>
      </c>
      <c r="L1669" s="144">
        <v>10.050000000000001</v>
      </c>
      <c r="M1669" s="344">
        <f t="shared" ref="M1669:M1732" si="26">(D1669*1.25%)/12</f>
        <v>304.30692708333339</v>
      </c>
      <c r="N1669" s="280" t="s">
        <v>162</v>
      </c>
      <c r="O1669" s="145">
        <v>0</v>
      </c>
      <c r="P1669" s="143">
        <v>287519.42</v>
      </c>
      <c r="Q1669" s="141" t="s">
        <v>71</v>
      </c>
      <c r="R1669" s="271">
        <v>20170331</v>
      </c>
      <c r="S1669" s="145">
        <v>1</v>
      </c>
      <c r="T1669" s="185">
        <v>20170331</v>
      </c>
      <c r="U1669" s="142">
        <v>0</v>
      </c>
      <c r="V1669" s="142" t="s">
        <v>161</v>
      </c>
      <c r="W1669" s="142">
        <v>0</v>
      </c>
      <c r="X1669" s="345" t="s">
        <v>161</v>
      </c>
      <c r="Y1669" s="143"/>
      <c r="Z1669" s="143"/>
      <c r="AA1669" s="143"/>
      <c r="AB1669" s="143"/>
      <c r="AC1669" s="143"/>
      <c r="AD1669" s="143"/>
      <c r="AE1669" s="313"/>
      <c r="AF1669" s="313"/>
      <c r="AG1669" s="313"/>
      <c r="AH1669" s="313"/>
      <c r="AI1669" s="313"/>
      <c r="AJ1669" s="313"/>
      <c r="AK1669" s="143"/>
      <c r="AL1669" s="143"/>
      <c r="AM1669" s="143"/>
      <c r="AN1669" s="143"/>
      <c r="AO1669" s="335"/>
    </row>
    <row r="1670" spans="1:41">
      <c r="A1670" s="140">
        <v>37786246</v>
      </c>
      <c r="B1670" s="141">
        <v>7102764</v>
      </c>
      <c r="C1670" s="141" t="s">
        <v>161</v>
      </c>
      <c r="D1670" s="142">
        <v>0</v>
      </c>
      <c r="E1670" s="322">
        <v>0</v>
      </c>
      <c r="F1670" s="142">
        <v>0</v>
      </c>
      <c r="G1670" s="322">
        <v>0</v>
      </c>
      <c r="H1670" s="322">
        <v>0</v>
      </c>
      <c r="I1670" s="322">
        <v>0</v>
      </c>
      <c r="J1670" s="322">
        <v>0</v>
      </c>
      <c r="K1670" s="143">
        <v>0</v>
      </c>
      <c r="L1670" s="144">
        <v>11.1</v>
      </c>
      <c r="M1670" s="344">
        <f t="shared" si="26"/>
        <v>0</v>
      </c>
      <c r="N1670" s="280" t="s">
        <v>94</v>
      </c>
      <c r="O1670" s="145">
        <v>0</v>
      </c>
      <c r="P1670" s="143">
        <v>0</v>
      </c>
      <c r="Q1670" s="141" t="s">
        <v>70</v>
      </c>
      <c r="R1670" s="271">
        <v>0</v>
      </c>
      <c r="S1670" s="145">
        <v>0</v>
      </c>
      <c r="T1670" s="185">
        <v>20170331</v>
      </c>
      <c r="U1670" s="142">
        <v>0</v>
      </c>
      <c r="V1670" s="142" t="s">
        <v>161</v>
      </c>
      <c r="W1670" s="142">
        <v>0</v>
      </c>
      <c r="X1670" s="345" t="s">
        <v>161</v>
      </c>
      <c r="Y1670" s="143"/>
      <c r="Z1670" s="143"/>
      <c r="AA1670" s="143"/>
      <c r="AB1670" s="143"/>
      <c r="AC1670" s="143"/>
      <c r="AD1670" s="143"/>
      <c r="AE1670" s="313"/>
      <c r="AF1670" s="313"/>
      <c r="AG1670" s="313"/>
      <c r="AH1670" s="313"/>
      <c r="AI1670" s="313"/>
      <c r="AJ1670" s="313"/>
      <c r="AK1670" s="143"/>
      <c r="AL1670" s="143"/>
      <c r="AM1670" s="143"/>
      <c r="AN1670" s="143"/>
      <c r="AO1670" s="335"/>
    </row>
    <row r="1671" spans="1:41">
      <c r="A1671" s="140">
        <v>37812642</v>
      </c>
      <c r="B1671" s="141">
        <v>35576953</v>
      </c>
      <c r="C1671" s="141" t="s">
        <v>161</v>
      </c>
      <c r="D1671" s="142">
        <v>298936.99</v>
      </c>
      <c r="E1671" s="322">
        <v>-9046.9699999999993</v>
      </c>
      <c r="F1671" s="142">
        <v>289890.02</v>
      </c>
      <c r="G1671" s="322">
        <v>-4409.8900000000003</v>
      </c>
      <c r="H1671" s="322">
        <v>-500</v>
      </c>
      <c r="I1671" s="322">
        <v>-592</v>
      </c>
      <c r="J1671" s="322">
        <v>-14548.86</v>
      </c>
      <c r="K1671" s="143">
        <v>0</v>
      </c>
      <c r="L1671" s="144">
        <v>11.1</v>
      </c>
      <c r="M1671" s="344">
        <f t="shared" si="26"/>
        <v>311.39269791666669</v>
      </c>
      <c r="N1671" s="280" t="s">
        <v>162</v>
      </c>
      <c r="O1671" s="145">
        <v>0</v>
      </c>
      <c r="P1671" s="143">
        <v>289890.02</v>
      </c>
      <c r="Q1671" s="141" t="s">
        <v>70</v>
      </c>
      <c r="R1671" s="271">
        <v>0</v>
      </c>
      <c r="S1671" s="145">
        <v>0</v>
      </c>
      <c r="T1671" s="185">
        <v>20170331</v>
      </c>
      <c r="U1671" s="142">
        <v>0</v>
      </c>
      <c r="V1671" s="142" t="s">
        <v>161</v>
      </c>
      <c r="W1671" s="142">
        <v>0</v>
      </c>
      <c r="X1671" s="345" t="s">
        <v>161</v>
      </c>
      <c r="Y1671" s="143"/>
      <c r="Z1671" s="143"/>
      <c r="AA1671" s="143"/>
      <c r="AB1671" s="143"/>
      <c r="AC1671" s="143"/>
      <c r="AD1671" s="143"/>
      <c r="AE1671" s="313"/>
      <c r="AF1671" s="313"/>
      <c r="AG1671" s="313"/>
      <c r="AH1671" s="313"/>
      <c r="AI1671" s="313"/>
      <c r="AJ1671" s="313"/>
      <c r="AK1671" s="143"/>
      <c r="AL1671" s="143"/>
      <c r="AM1671" s="143"/>
      <c r="AN1671" s="143"/>
      <c r="AO1671" s="335"/>
    </row>
    <row r="1672" spans="1:41">
      <c r="A1672" s="140">
        <v>37813229</v>
      </c>
      <c r="B1672" s="141">
        <v>32442549</v>
      </c>
      <c r="C1672" s="141" t="s">
        <v>161</v>
      </c>
      <c r="D1672" s="142">
        <v>0</v>
      </c>
      <c r="E1672" s="322">
        <v>0</v>
      </c>
      <c r="F1672" s="142">
        <v>0</v>
      </c>
      <c r="G1672" s="322">
        <v>0</v>
      </c>
      <c r="H1672" s="322">
        <v>0</v>
      </c>
      <c r="I1672" s="322">
        <v>0</v>
      </c>
      <c r="J1672" s="322">
        <v>0</v>
      </c>
      <c r="K1672" s="143">
        <v>0</v>
      </c>
      <c r="L1672" s="144">
        <v>11.7</v>
      </c>
      <c r="M1672" s="344">
        <f t="shared" si="26"/>
        <v>0</v>
      </c>
      <c r="N1672" s="280" t="s">
        <v>94</v>
      </c>
      <c r="O1672" s="145">
        <v>0</v>
      </c>
      <c r="P1672" s="143">
        <v>0</v>
      </c>
      <c r="Q1672" s="141" t="s">
        <v>70</v>
      </c>
      <c r="R1672" s="271">
        <v>0</v>
      </c>
      <c r="S1672" s="145">
        <v>0</v>
      </c>
      <c r="T1672" s="185">
        <v>20170331</v>
      </c>
      <c r="U1672" s="142">
        <v>0</v>
      </c>
      <c r="V1672" s="142" t="s">
        <v>161</v>
      </c>
      <c r="W1672" s="142">
        <v>0</v>
      </c>
      <c r="X1672" s="345" t="s">
        <v>161</v>
      </c>
      <c r="Y1672" s="143"/>
      <c r="Z1672" s="143"/>
      <c r="AA1672" s="143"/>
      <c r="AB1672" s="143"/>
      <c r="AC1672" s="143"/>
      <c r="AD1672" s="143"/>
      <c r="AE1672" s="313"/>
      <c r="AF1672" s="313"/>
      <c r="AG1672" s="313"/>
      <c r="AH1672" s="313"/>
      <c r="AI1672" s="313"/>
      <c r="AJ1672" s="313"/>
      <c r="AK1672" s="143"/>
      <c r="AL1672" s="143"/>
      <c r="AM1672" s="143"/>
      <c r="AN1672" s="143"/>
      <c r="AO1672" s="335"/>
    </row>
    <row r="1673" spans="1:41">
      <c r="A1673" s="140">
        <v>37813236</v>
      </c>
      <c r="B1673" s="141">
        <v>12213932</v>
      </c>
      <c r="C1673" s="141" t="s">
        <v>161</v>
      </c>
      <c r="D1673" s="142">
        <v>0</v>
      </c>
      <c r="E1673" s="322">
        <v>0</v>
      </c>
      <c r="F1673" s="142">
        <v>0</v>
      </c>
      <c r="G1673" s="322">
        <v>0</v>
      </c>
      <c r="H1673" s="322">
        <v>0</v>
      </c>
      <c r="I1673" s="322">
        <v>0</v>
      </c>
      <c r="J1673" s="322">
        <v>0</v>
      </c>
      <c r="K1673" s="143">
        <v>0</v>
      </c>
      <c r="L1673" s="144">
        <v>11.1</v>
      </c>
      <c r="M1673" s="344">
        <f t="shared" si="26"/>
        <v>0</v>
      </c>
      <c r="N1673" s="280" t="s">
        <v>94</v>
      </c>
      <c r="O1673" s="145">
        <v>0</v>
      </c>
      <c r="P1673" s="143">
        <v>0</v>
      </c>
      <c r="Q1673" s="141" t="s">
        <v>70</v>
      </c>
      <c r="R1673" s="271">
        <v>0</v>
      </c>
      <c r="S1673" s="145">
        <v>0</v>
      </c>
      <c r="T1673" s="185">
        <v>20170331</v>
      </c>
      <c r="U1673" s="142">
        <v>0</v>
      </c>
      <c r="V1673" s="142" t="s">
        <v>161</v>
      </c>
      <c r="W1673" s="142">
        <v>0</v>
      </c>
      <c r="X1673" s="345" t="s">
        <v>161</v>
      </c>
      <c r="Y1673" s="143"/>
      <c r="Z1673" s="143"/>
      <c r="AA1673" s="143"/>
      <c r="AB1673" s="143"/>
      <c r="AC1673" s="143"/>
      <c r="AD1673" s="143"/>
      <c r="AE1673" s="313"/>
      <c r="AF1673" s="313"/>
      <c r="AG1673" s="313"/>
      <c r="AH1673" s="313"/>
      <c r="AI1673" s="313"/>
      <c r="AJ1673" s="313"/>
      <c r="AK1673" s="143"/>
      <c r="AL1673" s="143"/>
      <c r="AM1673" s="143"/>
      <c r="AN1673" s="143"/>
      <c r="AO1673" s="335"/>
    </row>
    <row r="1674" spans="1:41">
      <c r="A1674" s="140">
        <v>37813263</v>
      </c>
      <c r="B1674" s="141">
        <v>37861611</v>
      </c>
      <c r="C1674" s="141" t="s">
        <v>161</v>
      </c>
      <c r="D1674" s="142">
        <v>0</v>
      </c>
      <c r="E1674" s="322">
        <v>0</v>
      </c>
      <c r="F1674" s="142">
        <v>0</v>
      </c>
      <c r="G1674" s="322">
        <v>0</v>
      </c>
      <c r="H1674" s="322">
        <v>0</v>
      </c>
      <c r="I1674" s="322">
        <v>0</v>
      </c>
      <c r="J1674" s="322">
        <v>0</v>
      </c>
      <c r="K1674" s="143">
        <v>0</v>
      </c>
      <c r="L1674" s="144">
        <v>10.35</v>
      </c>
      <c r="M1674" s="344">
        <f t="shared" si="26"/>
        <v>0</v>
      </c>
      <c r="N1674" s="280" t="s">
        <v>94</v>
      </c>
      <c r="O1674" s="145">
        <v>0</v>
      </c>
      <c r="P1674" s="143">
        <v>0</v>
      </c>
      <c r="Q1674" s="141" t="s">
        <v>70</v>
      </c>
      <c r="R1674" s="271">
        <v>0</v>
      </c>
      <c r="S1674" s="145">
        <v>0</v>
      </c>
      <c r="T1674" s="185">
        <v>20170331</v>
      </c>
      <c r="U1674" s="142">
        <v>0</v>
      </c>
      <c r="V1674" s="142" t="s">
        <v>161</v>
      </c>
      <c r="W1674" s="142">
        <v>0</v>
      </c>
      <c r="X1674" s="345" t="s">
        <v>161</v>
      </c>
      <c r="Y1674" s="143"/>
      <c r="Z1674" s="143"/>
      <c r="AA1674" s="143"/>
      <c r="AB1674" s="143"/>
      <c r="AC1674" s="143"/>
      <c r="AD1674" s="143"/>
      <c r="AE1674" s="313"/>
      <c r="AF1674" s="313"/>
      <c r="AG1674" s="313"/>
      <c r="AH1674" s="313"/>
      <c r="AI1674" s="313"/>
      <c r="AJ1674" s="313"/>
      <c r="AK1674" s="143"/>
      <c r="AL1674" s="143"/>
      <c r="AM1674" s="143"/>
      <c r="AN1674" s="143"/>
      <c r="AO1674" s="335"/>
    </row>
    <row r="1675" spans="1:41">
      <c r="A1675" s="140">
        <v>37813319</v>
      </c>
      <c r="B1675" s="141">
        <v>27892167</v>
      </c>
      <c r="C1675" s="141" t="s">
        <v>161</v>
      </c>
      <c r="D1675" s="142">
        <v>0</v>
      </c>
      <c r="E1675" s="322">
        <v>0</v>
      </c>
      <c r="F1675" s="142">
        <v>0</v>
      </c>
      <c r="G1675" s="322">
        <v>0</v>
      </c>
      <c r="H1675" s="322">
        <v>0</v>
      </c>
      <c r="I1675" s="322">
        <v>0</v>
      </c>
      <c r="J1675" s="322">
        <v>0</v>
      </c>
      <c r="K1675" s="143">
        <v>0</v>
      </c>
      <c r="L1675" s="144">
        <v>11.1</v>
      </c>
      <c r="M1675" s="344">
        <f t="shared" si="26"/>
        <v>0</v>
      </c>
      <c r="N1675" s="280" t="s">
        <v>94</v>
      </c>
      <c r="O1675" s="145">
        <v>0</v>
      </c>
      <c r="P1675" s="143">
        <v>0</v>
      </c>
      <c r="Q1675" s="141" t="s">
        <v>70</v>
      </c>
      <c r="R1675" s="271">
        <v>0</v>
      </c>
      <c r="S1675" s="145">
        <v>0</v>
      </c>
      <c r="T1675" s="185">
        <v>20170331</v>
      </c>
      <c r="U1675" s="142">
        <v>0</v>
      </c>
      <c r="V1675" s="142" t="s">
        <v>161</v>
      </c>
      <c r="W1675" s="142">
        <v>0</v>
      </c>
      <c r="X1675" s="345" t="s">
        <v>161</v>
      </c>
      <c r="Y1675" s="143"/>
      <c r="Z1675" s="143"/>
      <c r="AA1675" s="143"/>
      <c r="AB1675" s="143"/>
      <c r="AC1675" s="143"/>
      <c r="AD1675" s="143"/>
      <c r="AE1675" s="313"/>
      <c r="AF1675" s="313"/>
      <c r="AG1675" s="313"/>
      <c r="AH1675" s="313"/>
      <c r="AI1675" s="313"/>
      <c r="AJ1675" s="313"/>
      <c r="AK1675" s="143"/>
      <c r="AL1675" s="143"/>
      <c r="AM1675" s="143"/>
      <c r="AN1675" s="143"/>
      <c r="AO1675" s="335"/>
    </row>
    <row r="1676" spans="1:41">
      <c r="A1676" s="140">
        <v>37813333</v>
      </c>
      <c r="B1676" s="141">
        <v>22278049</v>
      </c>
      <c r="C1676" s="141" t="s">
        <v>161</v>
      </c>
      <c r="D1676" s="142">
        <v>0</v>
      </c>
      <c r="E1676" s="322">
        <v>0</v>
      </c>
      <c r="F1676" s="142">
        <v>0</v>
      </c>
      <c r="G1676" s="322">
        <v>0</v>
      </c>
      <c r="H1676" s="322">
        <v>0</v>
      </c>
      <c r="I1676" s="322">
        <v>0</v>
      </c>
      <c r="J1676" s="322">
        <v>0</v>
      </c>
      <c r="K1676" s="143">
        <v>0</v>
      </c>
      <c r="L1676" s="144">
        <v>11.1</v>
      </c>
      <c r="M1676" s="344">
        <f t="shared" si="26"/>
        <v>0</v>
      </c>
      <c r="N1676" s="280" t="s">
        <v>94</v>
      </c>
      <c r="O1676" s="145">
        <v>0</v>
      </c>
      <c r="P1676" s="143">
        <v>0</v>
      </c>
      <c r="Q1676" s="141" t="s">
        <v>70</v>
      </c>
      <c r="R1676" s="271">
        <v>0</v>
      </c>
      <c r="S1676" s="145">
        <v>0</v>
      </c>
      <c r="T1676" s="185">
        <v>20170331</v>
      </c>
      <c r="U1676" s="142">
        <v>0</v>
      </c>
      <c r="V1676" s="142" t="s">
        <v>161</v>
      </c>
      <c r="W1676" s="142">
        <v>0</v>
      </c>
      <c r="X1676" s="345" t="s">
        <v>161</v>
      </c>
      <c r="Y1676" s="143"/>
      <c r="Z1676" s="143"/>
      <c r="AA1676" s="143"/>
      <c r="AB1676" s="143"/>
      <c r="AC1676" s="143"/>
      <c r="AD1676" s="143"/>
      <c r="AE1676" s="313"/>
      <c r="AF1676" s="313"/>
      <c r="AG1676" s="313"/>
      <c r="AH1676" s="313"/>
      <c r="AI1676" s="313"/>
      <c r="AJ1676" s="313"/>
      <c r="AK1676" s="143"/>
      <c r="AL1676" s="143"/>
      <c r="AM1676" s="143"/>
      <c r="AN1676" s="143"/>
      <c r="AO1676" s="335"/>
    </row>
    <row r="1677" spans="1:41">
      <c r="A1677" s="140">
        <v>37813364</v>
      </c>
      <c r="B1677" s="141">
        <v>21254375</v>
      </c>
      <c r="C1677" s="141" t="s">
        <v>161</v>
      </c>
      <c r="D1677" s="142">
        <v>353135.58</v>
      </c>
      <c r="E1677" s="313">
        <v>-5453.71</v>
      </c>
      <c r="F1677" s="142">
        <v>347681.87</v>
      </c>
      <c r="G1677" s="313">
        <v>-3266.5</v>
      </c>
      <c r="H1677" s="313">
        <v>0</v>
      </c>
      <c r="I1677" s="313">
        <v>-776.72</v>
      </c>
      <c r="J1677" s="313">
        <v>-9496.93</v>
      </c>
      <c r="K1677" s="143">
        <v>0</v>
      </c>
      <c r="L1677" s="144">
        <v>11.1</v>
      </c>
      <c r="M1677" s="344">
        <f t="shared" si="26"/>
        <v>367.84956250000005</v>
      </c>
      <c r="N1677" s="280" t="s">
        <v>162</v>
      </c>
      <c r="O1677" s="145">
        <v>0</v>
      </c>
      <c r="P1677" s="143">
        <v>347681.87</v>
      </c>
      <c r="Q1677" s="141" t="s">
        <v>70</v>
      </c>
      <c r="R1677" s="271">
        <v>0</v>
      </c>
      <c r="S1677" s="145">
        <v>0</v>
      </c>
      <c r="T1677" s="185">
        <v>20170331</v>
      </c>
      <c r="U1677" s="142">
        <v>0</v>
      </c>
      <c r="V1677" s="142" t="s">
        <v>161</v>
      </c>
      <c r="W1677" s="142">
        <v>0</v>
      </c>
      <c r="X1677" s="345" t="s">
        <v>161</v>
      </c>
      <c r="Y1677" s="143"/>
      <c r="Z1677" s="143"/>
      <c r="AA1677" s="143"/>
      <c r="AB1677" s="143"/>
      <c r="AC1677" s="143"/>
      <c r="AD1677" s="143"/>
      <c r="AE1677" s="313"/>
      <c r="AF1677" s="313"/>
      <c r="AG1677" s="313"/>
      <c r="AH1677" s="313"/>
      <c r="AI1677" s="313"/>
      <c r="AJ1677" s="313"/>
      <c r="AK1677" s="143"/>
      <c r="AL1677" s="143"/>
      <c r="AM1677" s="143"/>
      <c r="AN1677" s="143"/>
      <c r="AO1677" s="335"/>
    </row>
    <row r="1678" spans="1:41">
      <c r="A1678" s="140">
        <v>37813370</v>
      </c>
      <c r="B1678" s="141">
        <v>20246449</v>
      </c>
      <c r="C1678" s="141" t="s">
        <v>161</v>
      </c>
      <c r="D1678" s="142">
        <v>272580.38</v>
      </c>
      <c r="E1678" s="313">
        <v>-13381.04</v>
      </c>
      <c r="F1678" s="142">
        <v>259199.34</v>
      </c>
      <c r="G1678" s="313">
        <v>-7411.55</v>
      </c>
      <c r="H1678" s="313">
        <v>0</v>
      </c>
      <c r="I1678" s="313">
        <v>-1578.41</v>
      </c>
      <c r="J1678" s="313">
        <v>-22371</v>
      </c>
      <c r="K1678" s="143">
        <v>0</v>
      </c>
      <c r="L1678" s="144">
        <v>11.1</v>
      </c>
      <c r="M1678" s="344">
        <f t="shared" si="26"/>
        <v>283.93789583333336</v>
      </c>
      <c r="N1678" s="280" t="s">
        <v>162</v>
      </c>
      <c r="O1678" s="145">
        <v>0</v>
      </c>
      <c r="P1678" s="143">
        <v>255196.78</v>
      </c>
      <c r="Q1678" s="141" t="s">
        <v>71</v>
      </c>
      <c r="R1678" s="271">
        <v>20170331</v>
      </c>
      <c r="S1678" s="145">
        <v>1</v>
      </c>
      <c r="T1678" s="185">
        <v>20170331</v>
      </c>
      <c r="U1678" s="142">
        <v>0</v>
      </c>
      <c r="V1678" s="142" t="s">
        <v>161</v>
      </c>
      <c r="W1678" s="142">
        <v>0</v>
      </c>
      <c r="X1678" s="345" t="s">
        <v>161</v>
      </c>
      <c r="Y1678" s="143"/>
      <c r="Z1678" s="143"/>
      <c r="AA1678" s="143"/>
      <c r="AB1678" s="143"/>
      <c r="AC1678" s="143"/>
      <c r="AD1678" s="143"/>
      <c r="AE1678" s="313"/>
      <c r="AF1678" s="313"/>
      <c r="AG1678" s="313"/>
      <c r="AH1678" s="313"/>
      <c r="AI1678" s="313"/>
      <c r="AJ1678" s="313"/>
      <c r="AK1678" s="143"/>
      <c r="AL1678" s="143"/>
      <c r="AM1678" s="143"/>
      <c r="AN1678" s="143"/>
      <c r="AO1678" s="335"/>
    </row>
    <row r="1679" spans="1:41">
      <c r="A1679" s="140">
        <v>37852385</v>
      </c>
      <c r="B1679" s="141">
        <v>8780374</v>
      </c>
      <c r="C1679" s="141" t="s">
        <v>161</v>
      </c>
      <c r="D1679" s="142">
        <v>0</v>
      </c>
      <c r="E1679" s="322">
        <v>0</v>
      </c>
      <c r="F1679" s="142">
        <v>0</v>
      </c>
      <c r="G1679" s="322">
        <v>0</v>
      </c>
      <c r="H1679" s="322">
        <v>0</v>
      </c>
      <c r="I1679" s="322">
        <v>0</v>
      </c>
      <c r="J1679" s="322">
        <v>0</v>
      </c>
      <c r="K1679" s="143">
        <v>0</v>
      </c>
      <c r="L1679" s="144">
        <v>12.5</v>
      </c>
      <c r="M1679" s="344">
        <f t="shared" si="26"/>
        <v>0</v>
      </c>
      <c r="N1679" s="280" t="s">
        <v>94</v>
      </c>
      <c r="O1679" s="145">
        <v>0</v>
      </c>
      <c r="P1679" s="143">
        <v>0</v>
      </c>
      <c r="Q1679" s="141" t="s">
        <v>70</v>
      </c>
      <c r="R1679" s="271">
        <v>0</v>
      </c>
      <c r="S1679" s="145">
        <v>0</v>
      </c>
      <c r="T1679" s="185">
        <v>20170331</v>
      </c>
      <c r="U1679" s="142">
        <v>0</v>
      </c>
      <c r="V1679" s="142" t="s">
        <v>161</v>
      </c>
      <c r="W1679" s="142">
        <v>0</v>
      </c>
      <c r="X1679" s="345" t="s">
        <v>161</v>
      </c>
      <c r="Y1679" s="143"/>
      <c r="Z1679" s="143"/>
      <c r="AA1679" s="143"/>
      <c r="AB1679" s="143"/>
      <c r="AC1679" s="143"/>
      <c r="AD1679" s="143"/>
      <c r="AE1679" s="313"/>
      <c r="AF1679" s="313"/>
      <c r="AG1679" s="313"/>
      <c r="AH1679" s="313"/>
      <c r="AI1679" s="313"/>
      <c r="AJ1679" s="313"/>
      <c r="AK1679" s="143"/>
      <c r="AL1679" s="143"/>
      <c r="AM1679" s="143"/>
      <c r="AN1679" s="143"/>
      <c r="AO1679" s="335"/>
    </row>
    <row r="1680" spans="1:41">
      <c r="A1680" s="140">
        <v>37852401</v>
      </c>
      <c r="B1680" s="141">
        <v>30465501</v>
      </c>
      <c r="C1680" s="141" t="s">
        <v>161</v>
      </c>
      <c r="D1680" s="142">
        <v>0</v>
      </c>
      <c r="E1680" s="322">
        <v>0</v>
      </c>
      <c r="F1680" s="142">
        <v>0</v>
      </c>
      <c r="G1680" s="322">
        <v>0</v>
      </c>
      <c r="H1680" s="322">
        <v>0</v>
      </c>
      <c r="I1680" s="322">
        <v>0</v>
      </c>
      <c r="J1680" s="322">
        <v>0</v>
      </c>
      <c r="K1680" s="143">
        <v>0</v>
      </c>
      <c r="L1680" s="144">
        <v>11.14</v>
      </c>
      <c r="M1680" s="344">
        <f t="shared" si="26"/>
        <v>0</v>
      </c>
      <c r="N1680" s="280" t="s">
        <v>94</v>
      </c>
      <c r="O1680" s="145">
        <v>0</v>
      </c>
      <c r="P1680" s="143">
        <v>0</v>
      </c>
      <c r="Q1680" s="141" t="s">
        <v>70</v>
      </c>
      <c r="R1680" s="271">
        <v>0</v>
      </c>
      <c r="S1680" s="145">
        <v>0</v>
      </c>
      <c r="T1680" s="185">
        <v>20170331</v>
      </c>
      <c r="U1680" s="142">
        <v>0</v>
      </c>
      <c r="V1680" s="142" t="s">
        <v>161</v>
      </c>
      <c r="W1680" s="142">
        <v>0</v>
      </c>
      <c r="X1680" s="345" t="s">
        <v>161</v>
      </c>
      <c r="Y1680" s="143"/>
      <c r="Z1680" s="143"/>
      <c r="AA1680" s="143"/>
      <c r="AB1680" s="143"/>
      <c r="AC1680" s="143"/>
      <c r="AD1680" s="143"/>
      <c r="AE1680" s="313"/>
      <c r="AF1680" s="313"/>
      <c r="AG1680" s="313"/>
      <c r="AH1680" s="313"/>
      <c r="AI1680" s="313"/>
      <c r="AJ1680" s="313"/>
      <c r="AK1680" s="143"/>
      <c r="AL1680" s="143"/>
      <c r="AM1680" s="143"/>
      <c r="AN1680" s="143"/>
      <c r="AO1680" s="335"/>
    </row>
    <row r="1681" spans="1:41">
      <c r="A1681" s="140">
        <v>37852534</v>
      </c>
      <c r="B1681" s="141">
        <v>29080676</v>
      </c>
      <c r="C1681" s="141" t="s">
        <v>161</v>
      </c>
      <c r="D1681" s="142">
        <v>0</v>
      </c>
      <c r="E1681" s="322">
        <v>0</v>
      </c>
      <c r="F1681" s="142">
        <v>0</v>
      </c>
      <c r="G1681" s="322">
        <v>0</v>
      </c>
      <c r="H1681" s="322">
        <v>0</v>
      </c>
      <c r="I1681" s="322">
        <v>0</v>
      </c>
      <c r="J1681" s="322">
        <v>0</v>
      </c>
      <c r="K1681" s="143">
        <v>0</v>
      </c>
      <c r="L1681" s="144">
        <v>10.15</v>
      </c>
      <c r="M1681" s="344">
        <f t="shared" si="26"/>
        <v>0</v>
      </c>
      <c r="N1681" s="280" t="s">
        <v>94</v>
      </c>
      <c r="O1681" s="145">
        <v>0</v>
      </c>
      <c r="P1681" s="143">
        <v>0</v>
      </c>
      <c r="Q1681" s="141" t="s">
        <v>70</v>
      </c>
      <c r="R1681" s="271">
        <v>0</v>
      </c>
      <c r="S1681" s="145">
        <v>0</v>
      </c>
      <c r="T1681" s="185">
        <v>20170331</v>
      </c>
      <c r="U1681" s="142">
        <v>0</v>
      </c>
      <c r="V1681" s="142" t="s">
        <v>161</v>
      </c>
      <c r="W1681" s="142">
        <v>0</v>
      </c>
      <c r="X1681" s="345" t="s">
        <v>161</v>
      </c>
      <c r="Y1681" s="143"/>
      <c r="Z1681" s="143"/>
      <c r="AA1681" s="143"/>
      <c r="AB1681" s="143"/>
      <c r="AC1681" s="143"/>
      <c r="AD1681" s="143"/>
      <c r="AE1681" s="313"/>
      <c r="AF1681" s="313"/>
      <c r="AG1681" s="313"/>
      <c r="AH1681" s="313"/>
      <c r="AI1681" s="313"/>
      <c r="AJ1681" s="313"/>
      <c r="AK1681" s="143"/>
      <c r="AL1681" s="143"/>
      <c r="AM1681" s="143"/>
      <c r="AN1681" s="143"/>
      <c r="AO1681" s="335"/>
    </row>
    <row r="1682" spans="1:41">
      <c r="A1682" s="140">
        <v>37852545</v>
      </c>
      <c r="B1682" s="141">
        <v>39303443</v>
      </c>
      <c r="C1682" s="141" t="s">
        <v>161</v>
      </c>
      <c r="D1682" s="142">
        <v>317390.53000000003</v>
      </c>
      <c r="E1682" s="322">
        <v>-5046.03</v>
      </c>
      <c r="F1682" s="143">
        <v>312344.5</v>
      </c>
      <c r="G1682" s="322">
        <v>-2582.58</v>
      </c>
      <c r="H1682" s="322">
        <v>0</v>
      </c>
      <c r="I1682" s="322">
        <v>-654.23</v>
      </c>
      <c r="J1682" s="322">
        <v>-8282.84</v>
      </c>
      <c r="K1682" s="143">
        <v>0</v>
      </c>
      <c r="L1682" s="144">
        <v>9.76</v>
      </c>
      <c r="M1682" s="344">
        <f t="shared" si="26"/>
        <v>330.6151354166667</v>
      </c>
      <c r="N1682" s="280" t="s">
        <v>162</v>
      </c>
      <c r="O1682" s="145">
        <v>0</v>
      </c>
      <c r="P1682" s="143">
        <v>312344.5</v>
      </c>
      <c r="Q1682" s="141" t="s">
        <v>70</v>
      </c>
      <c r="R1682" s="271">
        <v>0</v>
      </c>
      <c r="S1682" s="145">
        <v>0</v>
      </c>
      <c r="T1682" s="185">
        <v>20170331</v>
      </c>
      <c r="U1682" s="142">
        <v>0</v>
      </c>
      <c r="V1682" s="143" t="s">
        <v>161</v>
      </c>
      <c r="W1682" s="142">
        <v>0</v>
      </c>
      <c r="X1682" s="345" t="s">
        <v>161</v>
      </c>
      <c r="Y1682" s="143"/>
      <c r="Z1682" s="143"/>
      <c r="AA1682" s="143"/>
      <c r="AB1682" s="143"/>
      <c r="AC1682" s="143"/>
      <c r="AD1682" s="143"/>
      <c r="AE1682" s="313"/>
      <c r="AF1682" s="313"/>
      <c r="AG1682" s="313"/>
      <c r="AH1682" s="313"/>
      <c r="AI1682" s="313"/>
      <c r="AJ1682" s="313"/>
      <c r="AK1682" s="143"/>
      <c r="AL1682" s="143"/>
      <c r="AM1682" s="143"/>
      <c r="AN1682" s="143"/>
      <c r="AO1682" s="335"/>
    </row>
    <row r="1683" spans="1:41">
      <c r="A1683" s="140">
        <v>37852559</v>
      </c>
      <c r="B1683" s="141">
        <v>33474007</v>
      </c>
      <c r="C1683" s="141" t="s">
        <v>161</v>
      </c>
      <c r="D1683" s="142">
        <v>0</v>
      </c>
      <c r="E1683" s="322">
        <v>0</v>
      </c>
      <c r="F1683" s="142">
        <v>0</v>
      </c>
      <c r="G1683" s="322">
        <v>0</v>
      </c>
      <c r="H1683" s="322">
        <v>0</v>
      </c>
      <c r="I1683" s="322">
        <v>0</v>
      </c>
      <c r="J1683" s="322">
        <v>0</v>
      </c>
      <c r="K1683" s="143">
        <v>0</v>
      </c>
      <c r="L1683" s="144">
        <v>10.54</v>
      </c>
      <c r="M1683" s="344">
        <f t="shared" si="26"/>
        <v>0</v>
      </c>
      <c r="N1683" s="280" t="s">
        <v>94</v>
      </c>
      <c r="O1683" s="145">
        <v>0</v>
      </c>
      <c r="P1683" s="143">
        <v>0</v>
      </c>
      <c r="Q1683" s="141" t="s">
        <v>70</v>
      </c>
      <c r="R1683" s="271">
        <v>0</v>
      </c>
      <c r="S1683" s="145">
        <v>0</v>
      </c>
      <c r="T1683" s="185">
        <v>20170331</v>
      </c>
      <c r="U1683" s="142">
        <v>0</v>
      </c>
      <c r="V1683" s="142" t="s">
        <v>161</v>
      </c>
      <c r="W1683" s="142">
        <v>0</v>
      </c>
      <c r="X1683" s="345" t="s">
        <v>161</v>
      </c>
      <c r="Y1683" s="143"/>
      <c r="Z1683" s="143"/>
      <c r="AA1683" s="143"/>
      <c r="AB1683" s="143"/>
      <c r="AC1683" s="143"/>
      <c r="AD1683" s="143"/>
      <c r="AE1683" s="313"/>
      <c r="AF1683" s="313"/>
      <c r="AG1683" s="313"/>
      <c r="AH1683" s="313"/>
      <c r="AI1683" s="313"/>
      <c r="AJ1683" s="313"/>
      <c r="AK1683" s="143"/>
      <c r="AL1683" s="143"/>
      <c r="AM1683" s="143"/>
      <c r="AN1683" s="143"/>
      <c r="AO1683" s="335"/>
    </row>
    <row r="1684" spans="1:41">
      <c r="A1684" s="140">
        <v>37852574</v>
      </c>
      <c r="B1684" s="141">
        <v>38771648</v>
      </c>
      <c r="C1684" s="141" t="s">
        <v>161</v>
      </c>
      <c r="D1684" s="142">
        <v>1597486.86</v>
      </c>
      <c r="E1684" s="313">
        <v>-28195.7</v>
      </c>
      <c r="F1684" s="142">
        <v>1569291.16</v>
      </c>
      <c r="G1684" s="313">
        <v>-14776.75</v>
      </c>
      <c r="H1684" s="313">
        <v>0</v>
      </c>
      <c r="I1684" s="313">
        <v>-3118.64</v>
      </c>
      <c r="J1684" s="313">
        <v>-46091.09</v>
      </c>
      <c r="K1684" s="143">
        <v>0</v>
      </c>
      <c r="L1684" s="144">
        <v>11.1</v>
      </c>
      <c r="M1684" s="344">
        <f t="shared" si="26"/>
        <v>1664.0488125000002</v>
      </c>
      <c r="N1684" s="280" t="s">
        <v>162</v>
      </c>
      <c r="O1684" s="145">
        <v>0</v>
      </c>
      <c r="P1684" s="143">
        <v>1569291.16</v>
      </c>
      <c r="Q1684" s="141" t="s">
        <v>70</v>
      </c>
      <c r="R1684" s="271">
        <v>0</v>
      </c>
      <c r="S1684" s="145">
        <v>0</v>
      </c>
      <c r="T1684" s="185">
        <v>20170331</v>
      </c>
      <c r="U1684" s="142">
        <v>0</v>
      </c>
      <c r="V1684" s="142" t="s">
        <v>161</v>
      </c>
      <c r="W1684" s="142">
        <v>0</v>
      </c>
      <c r="X1684" s="345" t="s">
        <v>161</v>
      </c>
      <c r="Y1684" s="143"/>
      <c r="Z1684" s="143"/>
      <c r="AA1684" s="143"/>
      <c r="AB1684" s="143"/>
      <c r="AC1684" s="143"/>
      <c r="AD1684" s="143"/>
      <c r="AE1684" s="313"/>
      <c r="AF1684" s="313"/>
      <c r="AG1684" s="313"/>
      <c r="AH1684" s="313"/>
      <c r="AI1684" s="313"/>
      <c r="AJ1684" s="313"/>
      <c r="AK1684" s="143"/>
      <c r="AL1684" s="143"/>
      <c r="AM1684" s="143"/>
      <c r="AN1684" s="143"/>
      <c r="AO1684" s="335"/>
    </row>
    <row r="1685" spans="1:41">
      <c r="A1685" s="140">
        <v>37852582</v>
      </c>
      <c r="B1685" s="141">
        <v>31004712</v>
      </c>
      <c r="C1685" s="141" t="s">
        <v>161</v>
      </c>
      <c r="D1685" s="142">
        <v>0</v>
      </c>
      <c r="E1685" s="322">
        <v>0</v>
      </c>
      <c r="F1685" s="142">
        <v>0</v>
      </c>
      <c r="G1685" s="322">
        <v>0</v>
      </c>
      <c r="H1685" s="322">
        <v>0</v>
      </c>
      <c r="I1685" s="322">
        <v>0</v>
      </c>
      <c r="J1685" s="322">
        <v>0</v>
      </c>
      <c r="K1685" s="143">
        <v>0</v>
      </c>
      <c r="L1685" s="144">
        <v>11.1</v>
      </c>
      <c r="M1685" s="344">
        <f t="shared" si="26"/>
        <v>0</v>
      </c>
      <c r="N1685" s="280" t="s">
        <v>94</v>
      </c>
      <c r="O1685" s="145">
        <v>0</v>
      </c>
      <c r="P1685" s="143">
        <v>0</v>
      </c>
      <c r="Q1685" s="141" t="s">
        <v>70</v>
      </c>
      <c r="R1685" s="271">
        <v>0</v>
      </c>
      <c r="S1685" s="145">
        <v>0</v>
      </c>
      <c r="T1685" s="185">
        <v>20170331</v>
      </c>
      <c r="U1685" s="142">
        <v>0</v>
      </c>
      <c r="V1685" s="142" t="s">
        <v>161</v>
      </c>
      <c r="W1685" s="142">
        <v>0</v>
      </c>
      <c r="X1685" s="345" t="s">
        <v>161</v>
      </c>
      <c r="Y1685" s="143"/>
      <c r="Z1685" s="143"/>
      <c r="AA1685" s="143"/>
      <c r="AB1685" s="143"/>
      <c r="AC1685" s="143"/>
      <c r="AD1685" s="143"/>
      <c r="AE1685" s="313"/>
      <c r="AF1685" s="313"/>
      <c r="AG1685" s="313"/>
      <c r="AH1685" s="313"/>
      <c r="AI1685" s="313"/>
      <c r="AJ1685" s="313"/>
      <c r="AK1685" s="143"/>
      <c r="AL1685" s="143"/>
      <c r="AM1685" s="143"/>
      <c r="AN1685" s="143"/>
      <c r="AO1685" s="335"/>
    </row>
    <row r="1686" spans="1:41">
      <c r="A1686" s="140">
        <v>37900351</v>
      </c>
      <c r="B1686" s="141">
        <v>18097382</v>
      </c>
      <c r="C1686" s="141" t="s">
        <v>161</v>
      </c>
      <c r="D1686" s="142">
        <v>0</v>
      </c>
      <c r="E1686" s="322">
        <v>0</v>
      </c>
      <c r="F1686" s="142">
        <v>0</v>
      </c>
      <c r="G1686" s="322">
        <v>0</v>
      </c>
      <c r="H1686" s="322">
        <v>0</v>
      </c>
      <c r="I1686" s="322">
        <v>0</v>
      </c>
      <c r="J1686" s="322">
        <v>0</v>
      </c>
      <c r="K1686" s="143">
        <v>0</v>
      </c>
      <c r="L1686" s="144">
        <v>12.5</v>
      </c>
      <c r="M1686" s="344">
        <f t="shared" si="26"/>
        <v>0</v>
      </c>
      <c r="N1686" s="280" t="s">
        <v>94</v>
      </c>
      <c r="O1686" s="145">
        <v>0</v>
      </c>
      <c r="P1686" s="143">
        <v>0</v>
      </c>
      <c r="Q1686" s="141" t="s">
        <v>70</v>
      </c>
      <c r="R1686" s="271">
        <v>0</v>
      </c>
      <c r="S1686" s="145">
        <v>0</v>
      </c>
      <c r="T1686" s="185">
        <v>20170331</v>
      </c>
      <c r="U1686" s="142">
        <v>0</v>
      </c>
      <c r="V1686" s="142" t="s">
        <v>161</v>
      </c>
      <c r="W1686" s="142">
        <v>0</v>
      </c>
      <c r="X1686" s="345" t="s">
        <v>161</v>
      </c>
      <c r="Y1686" s="143"/>
      <c r="Z1686" s="143"/>
      <c r="AA1686" s="143"/>
      <c r="AB1686" s="143"/>
      <c r="AC1686" s="143"/>
      <c r="AD1686" s="143"/>
      <c r="AE1686" s="313"/>
      <c r="AF1686" s="313"/>
      <c r="AG1686" s="313"/>
      <c r="AH1686" s="313"/>
      <c r="AI1686" s="313"/>
      <c r="AJ1686" s="313"/>
      <c r="AK1686" s="143"/>
      <c r="AL1686" s="143"/>
      <c r="AM1686" s="143"/>
      <c r="AN1686" s="143"/>
      <c r="AO1686" s="335"/>
    </row>
    <row r="1687" spans="1:41">
      <c r="A1687" s="140">
        <v>37900478</v>
      </c>
      <c r="B1687" s="141">
        <v>39345464</v>
      </c>
      <c r="C1687" s="141" t="s">
        <v>161</v>
      </c>
      <c r="D1687" s="142">
        <v>0</v>
      </c>
      <c r="E1687" s="322">
        <v>0</v>
      </c>
      <c r="F1687" s="142">
        <v>0</v>
      </c>
      <c r="G1687" s="322">
        <v>0</v>
      </c>
      <c r="H1687" s="322">
        <v>0</v>
      </c>
      <c r="I1687" s="322">
        <v>0</v>
      </c>
      <c r="J1687" s="322">
        <v>0</v>
      </c>
      <c r="K1687" s="143">
        <v>0</v>
      </c>
      <c r="L1687" s="144">
        <v>12.5</v>
      </c>
      <c r="M1687" s="344">
        <f t="shared" si="26"/>
        <v>0</v>
      </c>
      <c r="N1687" s="280" t="s">
        <v>94</v>
      </c>
      <c r="O1687" s="145">
        <v>0</v>
      </c>
      <c r="P1687" s="143">
        <v>0</v>
      </c>
      <c r="Q1687" s="141" t="s">
        <v>70</v>
      </c>
      <c r="R1687" s="271">
        <v>0</v>
      </c>
      <c r="S1687" s="145">
        <v>0</v>
      </c>
      <c r="T1687" s="185">
        <v>20170331</v>
      </c>
      <c r="U1687" s="142">
        <v>0</v>
      </c>
      <c r="V1687" s="142" t="s">
        <v>161</v>
      </c>
      <c r="W1687" s="142">
        <v>0</v>
      </c>
      <c r="X1687" s="345" t="s">
        <v>161</v>
      </c>
      <c r="Y1687" s="143"/>
      <c r="Z1687" s="143"/>
      <c r="AA1687" s="143"/>
      <c r="AB1687" s="143"/>
      <c r="AC1687" s="143"/>
      <c r="AD1687" s="143"/>
      <c r="AE1687" s="313"/>
      <c r="AF1687" s="313"/>
      <c r="AG1687" s="313"/>
      <c r="AH1687" s="313"/>
      <c r="AI1687" s="313"/>
      <c r="AJ1687" s="313"/>
      <c r="AK1687" s="143"/>
      <c r="AL1687" s="143"/>
      <c r="AM1687" s="143"/>
      <c r="AN1687" s="143"/>
      <c r="AO1687" s="335"/>
    </row>
    <row r="1688" spans="1:41">
      <c r="A1688" s="140">
        <v>37900782</v>
      </c>
      <c r="B1688" s="141">
        <v>10471786</v>
      </c>
      <c r="C1688" s="141" t="s">
        <v>161</v>
      </c>
      <c r="D1688" s="142">
        <v>214499.92</v>
      </c>
      <c r="E1688" s="322">
        <v>-2548.16</v>
      </c>
      <c r="F1688" s="142">
        <v>211951.76</v>
      </c>
      <c r="G1688" s="322">
        <v>-1891.17</v>
      </c>
      <c r="H1688" s="322">
        <v>0</v>
      </c>
      <c r="I1688" s="322">
        <v>-424.67</v>
      </c>
      <c r="J1688" s="322">
        <v>-4864</v>
      </c>
      <c r="K1688" s="143">
        <v>0</v>
      </c>
      <c r="L1688" s="144">
        <v>10.58</v>
      </c>
      <c r="M1688" s="344">
        <f t="shared" si="26"/>
        <v>223.43741666666668</v>
      </c>
      <c r="N1688" s="280" t="s">
        <v>162</v>
      </c>
      <c r="O1688" s="145">
        <v>0</v>
      </c>
      <c r="P1688" s="143">
        <v>211150.79</v>
      </c>
      <c r="Q1688" s="141" t="s">
        <v>71</v>
      </c>
      <c r="R1688" s="271">
        <v>20170331</v>
      </c>
      <c r="S1688" s="145">
        <v>1</v>
      </c>
      <c r="T1688" s="185">
        <v>20170331</v>
      </c>
      <c r="U1688" s="142">
        <v>0</v>
      </c>
      <c r="V1688" s="142" t="s">
        <v>161</v>
      </c>
      <c r="W1688" s="142">
        <v>0</v>
      </c>
      <c r="X1688" s="345" t="s">
        <v>161</v>
      </c>
      <c r="Y1688" s="143"/>
      <c r="Z1688" s="143"/>
      <c r="AA1688" s="143"/>
      <c r="AB1688" s="143"/>
      <c r="AC1688" s="143"/>
      <c r="AD1688" s="143"/>
      <c r="AE1688" s="313"/>
      <c r="AF1688" s="313"/>
      <c r="AG1688" s="313"/>
      <c r="AH1688" s="313"/>
      <c r="AI1688" s="313"/>
      <c r="AJ1688" s="313"/>
      <c r="AK1688" s="143"/>
      <c r="AL1688" s="143"/>
      <c r="AM1688" s="143"/>
      <c r="AN1688" s="143"/>
      <c r="AO1688" s="335"/>
    </row>
    <row r="1689" spans="1:41">
      <c r="A1689" s="140">
        <v>37900803</v>
      </c>
      <c r="B1689" s="141">
        <v>19800515</v>
      </c>
      <c r="C1689" s="141" t="s">
        <v>161</v>
      </c>
      <c r="D1689" s="142">
        <v>0</v>
      </c>
      <c r="E1689" s="322">
        <v>0</v>
      </c>
      <c r="F1689" s="142">
        <v>0</v>
      </c>
      <c r="G1689" s="322">
        <v>0</v>
      </c>
      <c r="H1689" s="322">
        <v>0</v>
      </c>
      <c r="I1689" s="322">
        <v>0</v>
      </c>
      <c r="J1689" s="322">
        <v>0</v>
      </c>
      <c r="K1689" s="143">
        <v>0</v>
      </c>
      <c r="L1689" s="144">
        <v>12.17</v>
      </c>
      <c r="M1689" s="344">
        <f t="shared" si="26"/>
        <v>0</v>
      </c>
      <c r="N1689" s="280" t="s">
        <v>94</v>
      </c>
      <c r="O1689" s="145">
        <v>0</v>
      </c>
      <c r="P1689" s="143">
        <v>0</v>
      </c>
      <c r="Q1689" s="141" t="s">
        <v>70</v>
      </c>
      <c r="R1689" s="271">
        <v>0</v>
      </c>
      <c r="S1689" s="145">
        <v>0</v>
      </c>
      <c r="T1689" s="185">
        <v>20170331</v>
      </c>
      <c r="U1689" s="142">
        <v>0</v>
      </c>
      <c r="V1689" s="142" t="s">
        <v>161</v>
      </c>
      <c r="W1689" s="142">
        <v>0</v>
      </c>
      <c r="X1689" s="345" t="s">
        <v>161</v>
      </c>
      <c r="Y1689" s="143"/>
      <c r="Z1689" s="143"/>
      <c r="AA1689" s="143"/>
      <c r="AB1689" s="143"/>
      <c r="AC1689" s="143"/>
      <c r="AD1689" s="143"/>
      <c r="AE1689" s="313"/>
      <c r="AF1689" s="313"/>
      <c r="AG1689" s="313"/>
      <c r="AH1689" s="313"/>
      <c r="AI1689" s="313"/>
      <c r="AJ1689" s="313"/>
      <c r="AK1689" s="143"/>
      <c r="AL1689" s="143"/>
      <c r="AM1689" s="143"/>
      <c r="AN1689" s="143"/>
      <c r="AO1689" s="335"/>
    </row>
    <row r="1690" spans="1:41">
      <c r="A1690" s="140">
        <v>37900810</v>
      </c>
      <c r="B1690" s="141">
        <v>18872991</v>
      </c>
      <c r="C1690" s="141" t="s">
        <v>161</v>
      </c>
      <c r="D1690" s="142">
        <v>0</v>
      </c>
      <c r="E1690" s="322">
        <v>0</v>
      </c>
      <c r="F1690" s="142">
        <v>0</v>
      </c>
      <c r="G1690" s="322">
        <v>0</v>
      </c>
      <c r="H1690" s="322">
        <v>0</v>
      </c>
      <c r="I1690" s="322">
        <v>0</v>
      </c>
      <c r="J1690" s="322">
        <v>0</v>
      </c>
      <c r="K1690" s="143">
        <v>0</v>
      </c>
      <c r="L1690" s="144">
        <v>9.9600000000000009</v>
      </c>
      <c r="M1690" s="344">
        <f t="shared" si="26"/>
        <v>0</v>
      </c>
      <c r="N1690" s="280" t="s">
        <v>94</v>
      </c>
      <c r="O1690" s="145">
        <v>0</v>
      </c>
      <c r="P1690" s="143">
        <v>0</v>
      </c>
      <c r="Q1690" s="141" t="s">
        <v>70</v>
      </c>
      <c r="R1690" s="271">
        <v>0</v>
      </c>
      <c r="S1690" s="145">
        <v>0</v>
      </c>
      <c r="T1690" s="185">
        <v>20170331</v>
      </c>
      <c r="U1690" s="142">
        <v>0</v>
      </c>
      <c r="V1690" s="142" t="s">
        <v>161</v>
      </c>
      <c r="W1690" s="142">
        <v>0</v>
      </c>
      <c r="X1690" s="345" t="s">
        <v>161</v>
      </c>
      <c r="Y1690" s="143"/>
      <c r="Z1690" s="143"/>
      <c r="AA1690" s="143"/>
      <c r="AB1690" s="143"/>
      <c r="AC1690" s="143"/>
      <c r="AD1690" s="143"/>
      <c r="AE1690" s="313"/>
      <c r="AF1690" s="313"/>
      <c r="AG1690" s="313"/>
      <c r="AH1690" s="313"/>
      <c r="AI1690" s="313"/>
      <c r="AJ1690" s="313"/>
      <c r="AK1690" s="143"/>
      <c r="AL1690" s="143"/>
      <c r="AM1690" s="143"/>
      <c r="AN1690" s="143"/>
      <c r="AO1690" s="335"/>
    </row>
    <row r="1691" spans="1:41">
      <c r="A1691" s="140">
        <v>37900821</v>
      </c>
      <c r="B1691" s="141">
        <v>23898155</v>
      </c>
      <c r="C1691" s="141" t="s">
        <v>161</v>
      </c>
      <c r="D1691" s="142">
        <v>379110.94</v>
      </c>
      <c r="E1691" s="322">
        <v>-5954.23</v>
      </c>
      <c r="F1691" s="142">
        <v>373156.71</v>
      </c>
      <c r="G1691" s="322">
        <v>-3258.77</v>
      </c>
      <c r="H1691" s="322">
        <v>0</v>
      </c>
      <c r="I1691" s="322">
        <v>-696.51</v>
      </c>
      <c r="J1691" s="322">
        <v>-9909.51</v>
      </c>
      <c r="K1691" s="143">
        <v>0</v>
      </c>
      <c r="L1691" s="144">
        <v>10.32</v>
      </c>
      <c r="M1691" s="344">
        <f t="shared" si="26"/>
        <v>394.9072291666667</v>
      </c>
      <c r="N1691" s="280" t="s">
        <v>162</v>
      </c>
      <c r="O1691" s="145">
        <v>0</v>
      </c>
      <c r="P1691" s="143">
        <v>373156.71</v>
      </c>
      <c r="Q1691" s="141" t="s">
        <v>70</v>
      </c>
      <c r="R1691" s="271">
        <v>0</v>
      </c>
      <c r="S1691" s="145">
        <v>0</v>
      </c>
      <c r="T1691" s="185">
        <v>20170331</v>
      </c>
      <c r="U1691" s="142">
        <v>0</v>
      </c>
      <c r="V1691" s="142" t="s">
        <v>161</v>
      </c>
      <c r="W1691" s="142">
        <v>0</v>
      </c>
      <c r="X1691" s="345" t="s">
        <v>161</v>
      </c>
      <c r="Y1691" s="143"/>
      <c r="Z1691" s="143"/>
      <c r="AA1691" s="143"/>
      <c r="AB1691" s="143"/>
      <c r="AC1691" s="143"/>
      <c r="AD1691" s="143"/>
      <c r="AE1691" s="313"/>
      <c r="AF1691" s="313"/>
      <c r="AG1691" s="313"/>
      <c r="AH1691" s="313"/>
      <c r="AI1691" s="313"/>
      <c r="AJ1691" s="313"/>
      <c r="AK1691" s="143"/>
      <c r="AL1691" s="143"/>
      <c r="AM1691" s="143"/>
      <c r="AN1691" s="143"/>
      <c r="AO1691" s="335"/>
    </row>
    <row r="1692" spans="1:41">
      <c r="A1692" s="140">
        <v>37900847</v>
      </c>
      <c r="B1692" s="141">
        <v>30361162</v>
      </c>
      <c r="C1692" s="141" t="s">
        <v>161</v>
      </c>
      <c r="D1692" s="142">
        <v>0</v>
      </c>
      <c r="E1692" s="322">
        <v>0</v>
      </c>
      <c r="F1692" s="142">
        <v>0</v>
      </c>
      <c r="G1692" s="322">
        <v>0</v>
      </c>
      <c r="H1692" s="322">
        <v>0</v>
      </c>
      <c r="I1692" s="322">
        <v>0</v>
      </c>
      <c r="J1692" s="322">
        <v>0</v>
      </c>
      <c r="K1692" s="143">
        <v>0</v>
      </c>
      <c r="L1692" s="144">
        <v>11.64</v>
      </c>
      <c r="M1692" s="344">
        <f t="shared" si="26"/>
        <v>0</v>
      </c>
      <c r="N1692" s="280" t="s">
        <v>94</v>
      </c>
      <c r="O1692" s="145">
        <v>0</v>
      </c>
      <c r="P1692" s="143">
        <v>0</v>
      </c>
      <c r="Q1692" s="141" t="s">
        <v>70</v>
      </c>
      <c r="R1692" s="271">
        <v>0</v>
      </c>
      <c r="S1692" s="145">
        <v>0</v>
      </c>
      <c r="T1692" s="185">
        <v>20170331</v>
      </c>
      <c r="U1692" s="142">
        <v>0</v>
      </c>
      <c r="V1692" s="142" t="s">
        <v>161</v>
      </c>
      <c r="W1692" s="142">
        <v>0</v>
      </c>
      <c r="X1692" s="345" t="s">
        <v>161</v>
      </c>
      <c r="Y1692" s="143"/>
      <c r="Z1692" s="143"/>
      <c r="AA1692" s="143"/>
      <c r="AB1692" s="143"/>
      <c r="AC1692" s="143"/>
      <c r="AD1692" s="143"/>
      <c r="AE1692" s="313"/>
      <c r="AF1692" s="313"/>
      <c r="AG1692" s="313"/>
      <c r="AH1692" s="313"/>
      <c r="AI1692" s="313"/>
      <c r="AJ1692" s="313"/>
      <c r="AK1692" s="143"/>
      <c r="AL1692" s="143"/>
      <c r="AM1692" s="143"/>
      <c r="AN1692" s="143"/>
      <c r="AO1692" s="335"/>
    </row>
    <row r="1693" spans="1:41">
      <c r="A1693" s="140">
        <v>37900916</v>
      </c>
      <c r="B1693" s="141">
        <v>5024537</v>
      </c>
      <c r="C1693" s="141" t="s">
        <v>161</v>
      </c>
      <c r="D1693" s="142">
        <v>0</v>
      </c>
      <c r="E1693" s="322">
        <v>0</v>
      </c>
      <c r="F1693" s="142">
        <v>0</v>
      </c>
      <c r="G1693" s="322">
        <v>0</v>
      </c>
      <c r="H1693" s="322">
        <v>0</v>
      </c>
      <c r="I1693" s="322">
        <v>0</v>
      </c>
      <c r="J1693" s="322">
        <v>0</v>
      </c>
      <c r="K1693" s="143">
        <v>0</v>
      </c>
      <c r="L1693" s="144">
        <v>11.1</v>
      </c>
      <c r="M1693" s="344">
        <f t="shared" si="26"/>
        <v>0</v>
      </c>
      <c r="N1693" s="280" t="s">
        <v>94</v>
      </c>
      <c r="O1693" s="145">
        <v>0</v>
      </c>
      <c r="P1693" s="143">
        <v>0</v>
      </c>
      <c r="Q1693" s="141" t="s">
        <v>70</v>
      </c>
      <c r="R1693" s="271">
        <v>0</v>
      </c>
      <c r="S1693" s="145">
        <v>0</v>
      </c>
      <c r="T1693" s="185">
        <v>20170331</v>
      </c>
      <c r="U1693" s="142">
        <v>0</v>
      </c>
      <c r="V1693" s="142" t="s">
        <v>161</v>
      </c>
      <c r="W1693" s="142">
        <v>0</v>
      </c>
      <c r="X1693" s="345" t="s">
        <v>161</v>
      </c>
      <c r="Y1693" s="143"/>
      <c r="Z1693" s="143"/>
      <c r="AA1693" s="143"/>
      <c r="AB1693" s="143"/>
      <c r="AC1693" s="143"/>
      <c r="AD1693" s="143"/>
      <c r="AE1693" s="313"/>
      <c r="AF1693" s="313"/>
      <c r="AG1693" s="313"/>
      <c r="AH1693" s="313"/>
      <c r="AI1693" s="313"/>
      <c r="AJ1693" s="313"/>
      <c r="AK1693" s="143"/>
      <c r="AL1693" s="143"/>
      <c r="AM1693" s="143"/>
      <c r="AN1693" s="143"/>
      <c r="AO1693" s="335"/>
    </row>
    <row r="1694" spans="1:41">
      <c r="A1694" s="140">
        <v>37927532</v>
      </c>
      <c r="B1694" s="141">
        <v>22882831</v>
      </c>
      <c r="C1694" s="141" t="s">
        <v>161</v>
      </c>
      <c r="D1694" s="142">
        <v>0</v>
      </c>
      <c r="E1694" s="322">
        <v>0</v>
      </c>
      <c r="F1694" s="142">
        <v>0</v>
      </c>
      <c r="G1694" s="322">
        <v>0</v>
      </c>
      <c r="H1694" s="322">
        <v>0</v>
      </c>
      <c r="I1694" s="322">
        <v>0</v>
      </c>
      <c r="J1694" s="322">
        <v>0</v>
      </c>
      <c r="K1694" s="143">
        <v>0</v>
      </c>
      <c r="L1694" s="144">
        <v>11.1</v>
      </c>
      <c r="M1694" s="344">
        <f t="shared" si="26"/>
        <v>0</v>
      </c>
      <c r="N1694" s="280" t="s">
        <v>94</v>
      </c>
      <c r="O1694" s="145">
        <v>0</v>
      </c>
      <c r="P1694" s="143">
        <v>0</v>
      </c>
      <c r="Q1694" s="141" t="s">
        <v>70</v>
      </c>
      <c r="R1694" s="271">
        <v>0</v>
      </c>
      <c r="S1694" s="145">
        <v>0</v>
      </c>
      <c r="T1694" s="185">
        <v>20170331</v>
      </c>
      <c r="U1694" s="142">
        <v>0</v>
      </c>
      <c r="V1694" s="142" t="s">
        <v>161</v>
      </c>
      <c r="W1694" s="142">
        <v>0</v>
      </c>
      <c r="X1694" s="345" t="s">
        <v>161</v>
      </c>
      <c r="Y1694" s="143"/>
      <c r="Z1694" s="143"/>
      <c r="AA1694" s="143"/>
      <c r="AB1694" s="143"/>
      <c r="AC1694" s="143"/>
      <c r="AD1694" s="143"/>
      <c r="AE1694" s="313"/>
      <c r="AF1694" s="313"/>
      <c r="AG1694" s="313"/>
      <c r="AH1694" s="313"/>
      <c r="AI1694" s="313"/>
      <c r="AJ1694" s="313"/>
      <c r="AK1694" s="143"/>
      <c r="AL1694" s="143"/>
      <c r="AM1694" s="143"/>
      <c r="AN1694" s="143"/>
      <c r="AO1694" s="335"/>
    </row>
    <row r="1695" spans="1:41">
      <c r="A1695" s="140">
        <v>37927781</v>
      </c>
      <c r="B1695" s="141">
        <v>9224974</v>
      </c>
      <c r="C1695" s="141" t="s">
        <v>161</v>
      </c>
      <c r="D1695" s="142">
        <v>0</v>
      </c>
      <c r="E1695" s="322">
        <v>0</v>
      </c>
      <c r="F1695" s="142">
        <v>0</v>
      </c>
      <c r="G1695" s="322">
        <v>0</v>
      </c>
      <c r="H1695" s="322">
        <v>0</v>
      </c>
      <c r="I1695" s="322">
        <v>0</v>
      </c>
      <c r="J1695" s="322">
        <v>0</v>
      </c>
      <c r="K1695" s="143">
        <v>0</v>
      </c>
      <c r="L1695" s="144">
        <v>11.1</v>
      </c>
      <c r="M1695" s="344">
        <f t="shared" si="26"/>
        <v>0</v>
      </c>
      <c r="N1695" s="280" t="s">
        <v>94</v>
      </c>
      <c r="O1695" s="145">
        <v>0</v>
      </c>
      <c r="P1695" s="143">
        <v>0</v>
      </c>
      <c r="Q1695" s="141" t="s">
        <v>70</v>
      </c>
      <c r="R1695" s="271">
        <v>0</v>
      </c>
      <c r="S1695" s="145">
        <v>0</v>
      </c>
      <c r="T1695" s="185">
        <v>20170331</v>
      </c>
      <c r="U1695" s="142">
        <v>0</v>
      </c>
      <c r="V1695" s="142" t="s">
        <v>161</v>
      </c>
      <c r="W1695" s="142">
        <v>0</v>
      </c>
      <c r="X1695" s="345" t="s">
        <v>161</v>
      </c>
      <c r="Y1695" s="143"/>
      <c r="Z1695" s="143"/>
      <c r="AA1695" s="143"/>
      <c r="AB1695" s="143"/>
      <c r="AC1695" s="143"/>
      <c r="AD1695" s="143"/>
      <c r="AE1695" s="313"/>
      <c r="AF1695" s="313"/>
      <c r="AG1695" s="313"/>
      <c r="AH1695" s="313"/>
      <c r="AI1695" s="313"/>
      <c r="AJ1695" s="313"/>
      <c r="AK1695" s="143"/>
      <c r="AL1695" s="143"/>
      <c r="AM1695" s="143"/>
      <c r="AN1695" s="143"/>
      <c r="AO1695" s="335"/>
    </row>
    <row r="1696" spans="1:41">
      <c r="A1696" s="140">
        <v>37927890</v>
      </c>
      <c r="B1696" s="141">
        <v>39035184</v>
      </c>
      <c r="C1696" s="141" t="s">
        <v>161</v>
      </c>
      <c r="D1696" s="142">
        <v>147376.24</v>
      </c>
      <c r="E1696" s="313">
        <v>-2204.4499999999998</v>
      </c>
      <c r="F1696" s="142">
        <v>145171.79</v>
      </c>
      <c r="G1696" s="313">
        <v>-1535.17</v>
      </c>
      <c r="H1696" s="313">
        <v>0</v>
      </c>
      <c r="I1696" s="313">
        <v>-357.67</v>
      </c>
      <c r="J1696" s="313">
        <v>-4097.29</v>
      </c>
      <c r="K1696" s="143">
        <v>0</v>
      </c>
      <c r="L1696" s="144">
        <v>12.5</v>
      </c>
      <c r="M1696" s="344">
        <f t="shared" si="26"/>
        <v>153.51691666666667</v>
      </c>
      <c r="N1696" s="280" t="s">
        <v>162</v>
      </c>
      <c r="O1696" s="145">
        <v>0</v>
      </c>
      <c r="P1696" s="143">
        <v>145171.79</v>
      </c>
      <c r="Q1696" s="141" t="s">
        <v>70</v>
      </c>
      <c r="R1696" s="271">
        <v>0</v>
      </c>
      <c r="S1696" s="145">
        <v>0</v>
      </c>
      <c r="T1696" s="185">
        <v>20170331</v>
      </c>
      <c r="U1696" s="142">
        <v>0</v>
      </c>
      <c r="V1696" s="142" t="s">
        <v>161</v>
      </c>
      <c r="W1696" s="142">
        <v>0</v>
      </c>
      <c r="X1696" s="345" t="s">
        <v>161</v>
      </c>
      <c r="Y1696" s="143"/>
      <c r="Z1696" s="143"/>
      <c r="AA1696" s="143"/>
      <c r="AB1696" s="143"/>
      <c r="AC1696" s="143"/>
      <c r="AD1696" s="143"/>
      <c r="AE1696" s="313"/>
      <c r="AF1696" s="313"/>
      <c r="AG1696" s="313"/>
      <c r="AH1696" s="313"/>
      <c r="AI1696" s="313"/>
      <c r="AJ1696" s="313"/>
      <c r="AK1696" s="143"/>
      <c r="AL1696" s="143"/>
      <c r="AM1696" s="143"/>
      <c r="AN1696" s="143"/>
      <c r="AO1696" s="335"/>
    </row>
    <row r="1697" spans="1:41">
      <c r="A1697" s="140">
        <v>37927965</v>
      </c>
      <c r="B1697" s="141">
        <v>39218504</v>
      </c>
      <c r="C1697" s="141" t="s">
        <v>161</v>
      </c>
      <c r="D1697" s="142">
        <v>199092.88</v>
      </c>
      <c r="E1697" s="313">
        <v>-3072.79</v>
      </c>
      <c r="F1697" s="142">
        <v>196020.09</v>
      </c>
      <c r="G1697" s="313">
        <v>-1841.61</v>
      </c>
      <c r="H1697" s="313">
        <v>0</v>
      </c>
      <c r="I1697" s="313">
        <v>-465.58</v>
      </c>
      <c r="J1697" s="313">
        <v>-5379.98</v>
      </c>
      <c r="K1697" s="143">
        <v>0</v>
      </c>
      <c r="L1697" s="144">
        <v>11.1</v>
      </c>
      <c r="M1697" s="344">
        <f t="shared" si="26"/>
        <v>207.38841666666667</v>
      </c>
      <c r="N1697" s="280" t="s">
        <v>162</v>
      </c>
      <c r="O1697" s="145">
        <v>0</v>
      </c>
      <c r="P1697" s="143">
        <v>196020.09</v>
      </c>
      <c r="Q1697" s="141" t="s">
        <v>70</v>
      </c>
      <c r="R1697" s="271">
        <v>0</v>
      </c>
      <c r="S1697" s="145">
        <v>0</v>
      </c>
      <c r="T1697" s="185">
        <v>20170331</v>
      </c>
      <c r="U1697" s="142">
        <v>0</v>
      </c>
      <c r="V1697" s="142" t="s">
        <v>161</v>
      </c>
      <c r="W1697" s="142">
        <v>0</v>
      </c>
      <c r="X1697" s="345" t="s">
        <v>161</v>
      </c>
      <c r="Y1697" s="143"/>
      <c r="Z1697" s="143"/>
      <c r="AA1697" s="143"/>
      <c r="AB1697" s="143"/>
      <c r="AC1697" s="143"/>
      <c r="AD1697" s="143"/>
      <c r="AE1697" s="313"/>
      <c r="AF1697" s="313"/>
      <c r="AG1697" s="313"/>
      <c r="AH1697" s="313"/>
      <c r="AI1697" s="313"/>
      <c r="AJ1697" s="313"/>
      <c r="AK1697" s="143"/>
      <c r="AL1697" s="143"/>
      <c r="AM1697" s="143"/>
      <c r="AN1697" s="143"/>
      <c r="AO1697" s="335"/>
    </row>
    <row r="1698" spans="1:41">
      <c r="A1698" s="140">
        <v>37927995</v>
      </c>
      <c r="B1698" s="141">
        <v>5412220</v>
      </c>
      <c r="C1698" s="141" t="s">
        <v>161</v>
      </c>
      <c r="D1698" s="142">
        <v>341848.91</v>
      </c>
      <c r="E1698" s="322">
        <v>0</v>
      </c>
      <c r="F1698" s="142">
        <v>341848.91</v>
      </c>
      <c r="G1698" s="322">
        <v>0</v>
      </c>
      <c r="H1698" s="313">
        <v>0</v>
      </c>
      <c r="I1698" s="322">
        <v>0</v>
      </c>
      <c r="J1698" s="322">
        <v>0</v>
      </c>
      <c r="K1698" s="143">
        <v>0</v>
      </c>
      <c r="L1698" s="144">
        <v>11.91</v>
      </c>
      <c r="M1698" s="344">
        <f t="shared" si="26"/>
        <v>356.09261458333327</v>
      </c>
      <c r="N1698" s="280" t="s">
        <v>162</v>
      </c>
      <c r="O1698" s="145">
        <v>1</v>
      </c>
      <c r="P1698" s="143">
        <v>311849.25</v>
      </c>
      <c r="Q1698" s="141" t="s">
        <v>77</v>
      </c>
      <c r="R1698" s="271">
        <v>20160930</v>
      </c>
      <c r="S1698" s="145">
        <v>7</v>
      </c>
      <c r="T1698" s="185">
        <v>20170331</v>
      </c>
      <c r="U1698" s="142">
        <v>0</v>
      </c>
      <c r="V1698" s="142" t="s">
        <v>161</v>
      </c>
      <c r="W1698" s="142">
        <v>0</v>
      </c>
      <c r="X1698" s="345" t="s">
        <v>161</v>
      </c>
      <c r="Y1698" s="143"/>
      <c r="Z1698" s="143"/>
      <c r="AA1698" s="143"/>
      <c r="AB1698" s="143"/>
      <c r="AC1698" s="143"/>
      <c r="AD1698" s="143"/>
      <c r="AE1698" s="313"/>
      <c r="AF1698" s="313"/>
      <c r="AG1698" s="313"/>
      <c r="AH1698" s="313"/>
      <c r="AI1698" s="313"/>
      <c r="AJ1698" s="313"/>
      <c r="AK1698" s="143"/>
      <c r="AL1698" s="143"/>
      <c r="AM1698" s="143"/>
      <c r="AN1698" s="143"/>
      <c r="AO1698" s="335"/>
    </row>
    <row r="1699" spans="1:41">
      <c r="A1699" s="140">
        <v>37928021</v>
      </c>
      <c r="B1699" s="141">
        <v>38615397</v>
      </c>
      <c r="C1699" s="141" t="s">
        <v>161</v>
      </c>
      <c r="D1699" s="142">
        <v>0</v>
      </c>
      <c r="E1699" s="322">
        <v>0</v>
      </c>
      <c r="F1699" s="142">
        <v>0</v>
      </c>
      <c r="G1699" s="322">
        <v>0</v>
      </c>
      <c r="H1699" s="322">
        <v>0</v>
      </c>
      <c r="I1699" s="322">
        <v>0</v>
      </c>
      <c r="J1699" s="322">
        <v>0</v>
      </c>
      <c r="K1699" s="143">
        <v>0</v>
      </c>
      <c r="L1699" s="144">
        <v>11.7</v>
      </c>
      <c r="M1699" s="344">
        <f t="shared" si="26"/>
        <v>0</v>
      </c>
      <c r="N1699" s="280" t="s">
        <v>94</v>
      </c>
      <c r="O1699" s="145">
        <v>0</v>
      </c>
      <c r="P1699" s="143">
        <v>0</v>
      </c>
      <c r="Q1699" s="141" t="s">
        <v>70</v>
      </c>
      <c r="R1699" s="271">
        <v>0</v>
      </c>
      <c r="S1699" s="145">
        <v>0</v>
      </c>
      <c r="T1699" s="185">
        <v>20170331</v>
      </c>
      <c r="U1699" s="142">
        <v>0</v>
      </c>
      <c r="V1699" s="142" t="s">
        <v>161</v>
      </c>
      <c r="W1699" s="142">
        <v>0</v>
      </c>
      <c r="X1699" s="345" t="s">
        <v>161</v>
      </c>
      <c r="Y1699" s="143"/>
      <c r="Z1699" s="143"/>
      <c r="AA1699" s="143"/>
      <c r="AB1699" s="143"/>
      <c r="AC1699" s="143"/>
      <c r="AD1699" s="143"/>
      <c r="AE1699" s="313"/>
      <c r="AF1699" s="313"/>
      <c r="AG1699" s="313"/>
      <c r="AH1699" s="313"/>
      <c r="AI1699" s="313"/>
      <c r="AJ1699" s="313"/>
      <c r="AK1699" s="143"/>
      <c r="AL1699" s="143"/>
      <c r="AM1699" s="143"/>
      <c r="AN1699" s="143"/>
      <c r="AO1699" s="335"/>
    </row>
    <row r="1700" spans="1:41">
      <c r="A1700" s="140">
        <v>37928085</v>
      </c>
      <c r="B1700" s="141">
        <v>24900916</v>
      </c>
      <c r="C1700" s="141" t="s">
        <v>161</v>
      </c>
      <c r="D1700" s="142">
        <v>0</v>
      </c>
      <c r="E1700" s="322">
        <v>0</v>
      </c>
      <c r="F1700" s="142">
        <v>0</v>
      </c>
      <c r="G1700" s="322">
        <v>0</v>
      </c>
      <c r="H1700" s="322">
        <v>0</v>
      </c>
      <c r="I1700" s="322">
        <v>0</v>
      </c>
      <c r="J1700" s="322">
        <v>0</v>
      </c>
      <c r="K1700" s="143">
        <v>0</v>
      </c>
      <c r="L1700" s="144">
        <v>11.1</v>
      </c>
      <c r="M1700" s="344">
        <f t="shared" si="26"/>
        <v>0</v>
      </c>
      <c r="N1700" s="280" t="s">
        <v>94</v>
      </c>
      <c r="O1700" s="145">
        <v>1</v>
      </c>
      <c r="P1700" s="143">
        <v>0</v>
      </c>
      <c r="Q1700" s="141" t="s">
        <v>70</v>
      </c>
      <c r="R1700" s="271">
        <v>0</v>
      </c>
      <c r="S1700" s="145">
        <v>0</v>
      </c>
      <c r="T1700" s="185">
        <v>20170331</v>
      </c>
      <c r="U1700" s="142">
        <v>0</v>
      </c>
      <c r="V1700" s="142" t="s">
        <v>161</v>
      </c>
      <c r="W1700" s="142">
        <v>0</v>
      </c>
      <c r="X1700" s="345" t="s">
        <v>161</v>
      </c>
      <c r="Y1700" s="143"/>
      <c r="Z1700" s="143"/>
      <c r="AA1700" s="143"/>
      <c r="AB1700" s="143"/>
      <c r="AC1700" s="143"/>
      <c r="AD1700" s="143"/>
      <c r="AE1700" s="313"/>
      <c r="AF1700" s="313"/>
      <c r="AG1700" s="313"/>
      <c r="AH1700" s="313"/>
      <c r="AI1700" s="313"/>
      <c r="AJ1700" s="313"/>
      <c r="AK1700" s="143"/>
      <c r="AL1700" s="143"/>
      <c r="AM1700" s="143"/>
      <c r="AN1700" s="143"/>
      <c r="AO1700" s="335"/>
    </row>
    <row r="1701" spans="1:41">
      <c r="A1701" s="140">
        <v>37928108</v>
      </c>
      <c r="B1701" s="141">
        <v>11024497</v>
      </c>
      <c r="C1701" s="141" t="s">
        <v>161</v>
      </c>
      <c r="D1701" s="142">
        <v>0</v>
      </c>
      <c r="E1701" s="322">
        <v>0</v>
      </c>
      <c r="F1701" s="142">
        <v>0</v>
      </c>
      <c r="G1701" s="322">
        <v>0</v>
      </c>
      <c r="H1701" s="322">
        <v>0</v>
      </c>
      <c r="I1701" s="322">
        <v>0</v>
      </c>
      <c r="J1701" s="322">
        <v>0</v>
      </c>
      <c r="K1701" s="143">
        <v>0</v>
      </c>
      <c r="L1701" s="144">
        <v>11.1</v>
      </c>
      <c r="M1701" s="344">
        <f t="shared" si="26"/>
        <v>0</v>
      </c>
      <c r="N1701" s="280" t="s">
        <v>94</v>
      </c>
      <c r="O1701" s="145">
        <v>0</v>
      </c>
      <c r="P1701" s="143">
        <v>0</v>
      </c>
      <c r="Q1701" s="141" t="s">
        <v>70</v>
      </c>
      <c r="R1701" s="271">
        <v>0</v>
      </c>
      <c r="S1701" s="145">
        <v>0</v>
      </c>
      <c r="T1701" s="185">
        <v>20170331</v>
      </c>
      <c r="U1701" s="142">
        <v>0</v>
      </c>
      <c r="V1701" s="142" t="s">
        <v>161</v>
      </c>
      <c r="W1701" s="142">
        <v>0</v>
      </c>
      <c r="X1701" s="345" t="s">
        <v>161</v>
      </c>
      <c r="Y1701" s="143"/>
      <c r="Z1701" s="143"/>
      <c r="AA1701" s="143"/>
      <c r="AB1701" s="143"/>
      <c r="AC1701" s="143"/>
      <c r="AD1701" s="143"/>
      <c r="AE1701" s="313"/>
      <c r="AF1701" s="313"/>
      <c r="AG1701" s="313"/>
      <c r="AH1701" s="313"/>
      <c r="AI1701" s="313"/>
      <c r="AJ1701" s="313"/>
      <c r="AK1701" s="143"/>
      <c r="AL1701" s="143"/>
      <c r="AM1701" s="143"/>
      <c r="AN1701" s="143"/>
      <c r="AO1701" s="335"/>
    </row>
    <row r="1702" spans="1:41">
      <c r="A1702" s="140">
        <v>37950294</v>
      </c>
      <c r="B1702" s="141">
        <v>32172872</v>
      </c>
      <c r="C1702" s="141" t="s">
        <v>161</v>
      </c>
      <c r="D1702" s="142">
        <v>0</v>
      </c>
      <c r="E1702" s="322">
        <v>0</v>
      </c>
      <c r="F1702" s="142">
        <v>0</v>
      </c>
      <c r="G1702" s="322">
        <v>0</v>
      </c>
      <c r="H1702" s="322">
        <v>0</v>
      </c>
      <c r="I1702" s="322">
        <v>0</v>
      </c>
      <c r="J1702" s="322">
        <v>0</v>
      </c>
      <c r="K1702" s="143">
        <v>0</v>
      </c>
      <c r="L1702" s="144">
        <v>11.1</v>
      </c>
      <c r="M1702" s="344">
        <f t="shared" si="26"/>
        <v>0</v>
      </c>
      <c r="N1702" s="280" t="s">
        <v>94</v>
      </c>
      <c r="O1702" s="145">
        <v>0</v>
      </c>
      <c r="P1702" s="143">
        <v>0</v>
      </c>
      <c r="Q1702" s="141" t="s">
        <v>70</v>
      </c>
      <c r="R1702" s="271">
        <v>0</v>
      </c>
      <c r="S1702" s="145">
        <v>0</v>
      </c>
      <c r="T1702" s="185">
        <v>20170331</v>
      </c>
      <c r="U1702" s="142">
        <v>0</v>
      </c>
      <c r="V1702" s="142" t="s">
        <v>161</v>
      </c>
      <c r="W1702" s="142">
        <v>0</v>
      </c>
      <c r="X1702" s="345" t="s">
        <v>161</v>
      </c>
      <c r="Y1702" s="143"/>
      <c r="Z1702" s="143"/>
      <c r="AA1702" s="143"/>
      <c r="AB1702" s="143"/>
      <c r="AC1702" s="143"/>
      <c r="AD1702" s="143"/>
      <c r="AE1702" s="313"/>
      <c r="AF1702" s="313"/>
      <c r="AG1702" s="313"/>
      <c r="AH1702" s="313"/>
      <c r="AI1702" s="313"/>
      <c r="AJ1702" s="313"/>
      <c r="AK1702" s="143"/>
      <c r="AL1702" s="143"/>
      <c r="AM1702" s="143"/>
      <c r="AN1702" s="143"/>
      <c r="AO1702" s="335"/>
    </row>
    <row r="1703" spans="1:41">
      <c r="A1703" s="140">
        <v>37950349</v>
      </c>
      <c r="B1703" s="141">
        <v>11934187</v>
      </c>
      <c r="C1703" s="141" t="s">
        <v>161</v>
      </c>
      <c r="D1703" s="142">
        <v>359835.67</v>
      </c>
      <c r="E1703" s="322">
        <v>0</v>
      </c>
      <c r="F1703" s="142">
        <v>359835.67</v>
      </c>
      <c r="G1703" s="322">
        <v>0</v>
      </c>
      <c r="H1703" s="322">
        <v>0</v>
      </c>
      <c r="I1703" s="322">
        <v>0</v>
      </c>
      <c r="J1703" s="322">
        <v>0</v>
      </c>
      <c r="K1703" s="143">
        <v>0</v>
      </c>
      <c r="L1703" s="144">
        <v>10.96</v>
      </c>
      <c r="M1703" s="344">
        <f t="shared" si="26"/>
        <v>374.8288229166667</v>
      </c>
      <c r="N1703" s="280" t="s">
        <v>162</v>
      </c>
      <c r="O1703" s="145">
        <v>1</v>
      </c>
      <c r="P1703" s="143">
        <v>224314.5</v>
      </c>
      <c r="Q1703" s="141" t="s">
        <v>77</v>
      </c>
      <c r="R1703" s="271">
        <v>20130531</v>
      </c>
      <c r="S1703" s="145">
        <v>47</v>
      </c>
      <c r="T1703" s="185">
        <v>20170331</v>
      </c>
      <c r="U1703" s="142">
        <v>0</v>
      </c>
      <c r="V1703" s="142" t="s">
        <v>161</v>
      </c>
      <c r="W1703" s="142">
        <v>0</v>
      </c>
      <c r="X1703" s="345" t="s">
        <v>161</v>
      </c>
      <c r="Y1703" s="143"/>
      <c r="Z1703" s="143"/>
      <c r="AA1703" s="143"/>
      <c r="AB1703" s="143"/>
      <c r="AC1703" s="143"/>
      <c r="AD1703" s="143"/>
      <c r="AE1703" s="313"/>
      <c r="AF1703" s="313"/>
      <c r="AG1703" s="313"/>
      <c r="AH1703" s="313"/>
      <c r="AI1703" s="313"/>
      <c r="AJ1703" s="313"/>
      <c r="AK1703" s="143"/>
      <c r="AL1703" s="143"/>
      <c r="AM1703" s="143"/>
      <c r="AN1703" s="143"/>
      <c r="AO1703" s="335"/>
    </row>
    <row r="1704" spans="1:41">
      <c r="A1704" s="140">
        <v>37950542</v>
      </c>
      <c r="B1704" s="141">
        <v>4949147</v>
      </c>
      <c r="C1704" s="141" t="s">
        <v>161</v>
      </c>
      <c r="D1704" s="142">
        <v>500262.56</v>
      </c>
      <c r="E1704" s="313">
        <v>-7736.29</v>
      </c>
      <c r="F1704" s="142">
        <v>492526.27</v>
      </c>
      <c r="G1704" s="313">
        <v>-4627.43</v>
      </c>
      <c r="H1704" s="313">
        <v>0</v>
      </c>
      <c r="I1704" s="313">
        <v>-899.44</v>
      </c>
      <c r="J1704" s="313">
        <v>-13263.16</v>
      </c>
      <c r="K1704" s="143">
        <v>0</v>
      </c>
      <c r="L1704" s="144">
        <v>11.1</v>
      </c>
      <c r="M1704" s="344">
        <f t="shared" si="26"/>
        <v>521.10683333333338</v>
      </c>
      <c r="N1704" s="280" t="s">
        <v>162</v>
      </c>
      <c r="O1704" s="145">
        <v>0</v>
      </c>
      <c r="P1704" s="143">
        <v>492526.27</v>
      </c>
      <c r="Q1704" s="141" t="s">
        <v>70</v>
      </c>
      <c r="R1704" s="271">
        <v>0</v>
      </c>
      <c r="S1704" s="145">
        <v>0</v>
      </c>
      <c r="T1704" s="185">
        <v>20170331</v>
      </c>
      <c r="U1704" s="142">
        <v>0</v>
      </c>
      <c r="V1704" s="142" t="s">
        <v>161</v>
      </c>
      <c r="W1704" s="142">
        <v>0</v>
      </c>
      <c r="X1704" s="345" t="s">
        <v>161</v>
      </c>
      <c r="Y1704" s="143"/>
      <c r="Z1704" s="143"/>
      <c r="AA1704" s="143"/>
      <c r="AB1704" s="143"/>
      <c r="AC1704" s="143"/>
      <c r="AD1704" s="143"/>
      <c r="AE1704" s="313"/>
      <c r="AF1704" s="313"/>
      <c r="AG1704" s="313"/>
      <c r="AH1704" s="313"/>
      <c r="AI1704" s="313"/>
      <c r="AJ1704" s="313"/>
      <c r="AK1704" s="143"/>
      <c r="AL1704" s="143"/>
      <c r="AM1704" s="143"/>
      <c r="AN1704" s="143"/>
      <c r="AO1704" s="335"/>
    </row>
    <row r="1705" spans="1:41">
      <c r="A1705" s="140">
        <v>37950560</v>
      </c>
      <c r="B1705" s="141">
        <v>20032822</v>
      </c>
      <c r="C1705" s="141" t="s">
        <v>161</v>
      </c>
      <c r="D1705" s="142">
        <v>0</v>
      </c>
      <c r="E1705" s="322">
        <v>0</v>
      </c>
      <c r="F1705" s="142">
        <v>0</v>
      </c>
      <c r="G1705" s="322">
        <v>0</v>
      </c>
      <c r="H1705" s="322">
        <v>0</v>
      </c>
      <c r="I1705" s="322">
        <v>0</v>
      </c>
      <c r="J1705" s="322">
        <v>0</v>
      </c>
      <c r="K1705" s="143">
        <v>0</v>
      </c>
      <c r="L1705" s="144">
        <v>12.44</v>
      </c>
      <c r="M1705" s="344">
        <f t="shared" si="26"/>
        <v>0</v>
      </c>
      <c r="N1705" s="280" t="s">
        <v>94</v>
      </c>
      <c r="O1705" s="145">
        <v>1</v>
      </c>
      <c r="P1705" s="143">
        <v>0</v>
      </c>
      <c r="Q1705" s="141" t="s">
        <v>70</v>
      </c>
      <c r="R1705" s="271">
        <v>0</v>
      </c>
      <c r="S1705" s="145">
        <v>0</v>
      </c>
      <c r="T1705" s="185">
        <v>20170331</v>
      </c>
      <c r="U1705" s="142">
        <v>0</v>
      </c>
      <c r="V1705" s="142" t="s">
        <v>161</v>
      </c>
      <c r="W1705" s="142">
        <v>0</v>
      </c>
      <c r="X1705" s="345" t="s">
        <v>161</v>
      </c>
      <c r="Y1705" s="143"/>
      <c r="Z1705" s="143"/>
      <c r="AA1705" s="143"/>
      <c r="AB1705" s="143"/>
      <c r="AC1705" s="143"/>
      <c r="AD1705" s="143"/>
      <c r="AE1705" s="313"/>
      <c r="AF1705" s="313"/>
      <c r="AG1705" s="313"/>
      <c r="AH1705" s="313"/>
      <c r="AI1705" s="313"/>
      <c r="AJ1705" s="313"/>
      <c r="AK1705" s="143"/>
      <c r="AL1705" s="143"/>
      <c r="AM1705" s="143"/>
      <c r="AN1705" s="143"/>
      <c r="AO1705" s="335"/>
    </row>
    <row r="1706" spans="1:41">
      <c r="A1706" s="140">
        <v>37950570</v>
      </c>
      <c r="B1706" s="141">
        <v>11312045</v>
      </c>
      <c r="C1706" s="141" t="s">
        <v>161</v>
      </c>
      <c r="D1706" s="142">
        <v>0</v>
      </c>
      <c r="E1706" s="322">
        <v>0</v>
      </c>
      <c r="F1706" s="142">
        <v>0</v>
      </c>
      <c r="G1706" s="322">
        <v>0</v>
      </c>
      <c r="H1706" s="322">
        <v>0</v>
      </c>
      <c r="I1706" s="322">
        <v>0</v>
      </c>
      <c r="J1706" s="322">
        <v>0</v>
      </c>
      <c r="K1706" s="143">
        <v>0</v>
      </c>
      <c r="L1706" s="144">
        <v>10.85</v>
      </c>
      <c r="M1706" s="344">
        <f t="shared" si="26"/>
        <v>0</v>
      </c>
      <c r="N1706" s="280" t="s">
        <v>94</v>
      </c>
      <c r="O1706" s="145">
        <v>0</v>
      </c>
      <c r="P1706" s="143">
        <v>0</v>
      </c>
      <c r="Q1706" s="141" t="s">
        <v>70</v>
      </c>
      <c r="R1706" s="271">
        <v>0</v>
      </c>
      <c r="S1706" s="145">
        <v>0</v>
      </c>
      <c r="T1706" s="185">
        <v>20170331</v>
      </c>
      <c r="U1706" s="142">
        <v>0</v>
      </c>
      <c r="V1706" s="142" t="s">
        <v>161</v>
      </c>
      <c r="W1706" s="142">
        <v>0</v>
      </c>
      <c r="X1706" s="345" t="s">
        <v>161</v>
      </c>
      <c r="Y1706" s="143"/>
      <c r="Z1706" s="143"/>
      <c r="AA1706" s="143"/>
      <c r="AB1706" s="143"/>
      <c r="AC1706" s="143"/>
      <c r="AD1706" s="143"/>
      <c r="AE1706" s="313"/>
      <c r="AF1706" s="313"/>
      <c r="AG1706" s="313"/>
      <c r="AH1706" s="313"/>
      <c r="AI1706" s="313"/>
      <c r="AJ1706" s="313"/>
      <c r="AK1706" s="143"/>
      <c r="AL1706" s="143"/>
      <c r="AM1706" s="143"/>
      <c r="AN1706" s="143"/>
      <c r="AO1706" s="335"/>
    </row>
    <row r="1707" spans="1:41">
      <c r="A1707" s="140">
        <v>37950585</v>
      </c>
      <c r="B1707" s="141">
        <v>7242924</v>
      </c>
      <c r="C1707" s="141" t="s">
        <v>161</v>
      </c>
      <c r="D1707" s="142">
        <v>0</v>
      </c>
      <c r="E1707" s="322">
        <v>0</v>
      </c>
      <c r="F1707" s="142">
        <v>0</v>
      </c>
      <c r="G1707" s="322">
        <v>0</v>
      </c>
      <c r="H1707" s="322">
        <v>0</v>
      </c>
      <c r="I1707" s="322">
        <v>0</v>
      </c>
      <c r="J1707" s="322">
        <v>0</v>
      </c>
      <c r="K1707" s="143">
        <v>0</v>
      </c>
      <c r="L1707" s="144">
        <v>10.31</v>
      </c>
      <c r="M1707" s="344">
        <f t="shared" si="26"/>
        <v>0</v>
      </c>
      <c r="N1707" s="280" t="s">
        <v>94</v>
      </c>
      <c r="O1707" s="145">
        <v>0</v>
      </c>
      <c r="P1707" s="143">
        <v>0</v>
      </c>
      <c r="Q1707" s="141" t="s">
        <v>70</v>
      </c>
      <c r="R1707" s="271">
        <v>0</v>
      </c>
      <c r="S1707" s="145">
        <v>0</v>
      </c>
      <c r="T1707" s="185">
        <v>20170331</v>
      </c>
      <c r="U1707" s="142">
        <v>0</v>
      </c>
      <c r="V1707" s="142" t="s">
        <v>161</v>
      </c>
      <c r="W1707" s="142">
        <v>0</v>
      </c>
      <c r="X1707" s="345" t="s">
        <v>161</v>
      </c>
      <c r="Y1707" s="143"/>
      <c r="Z1707" s="143"/>
      <c r="AA1707" s="143"/>
      <c r="AB1707" s="143"/>
      <c r="AC1707" s="143"/>
      <c r="AD1707" s="143"/>
      <c r="AE1707" s="313"/>
      <c r="AF1707" s="313"/>
      <c r="AG1707" s="313"/>
      <c r="AH1707" s="313"/>
      <c r="AI1707" s="313"/>
      <c r="AJ1707" s="313"/>
      <c r="AK1707" s="143"/>
      <c r="AL1707" s="143"/>
      <c r="AM1707" s="143"/>
      <c r="AN1707" s="143"/>
      <c r="AO1707" s="335"/>
    </row>
    <row r="1708" spans="1:41">
      <c r="A1708" s="140">
        <v>37950597</v>
      </c>
      <c r="B1708" s="141">
        <v>1615610</v>
      </c>
      <c r="C1708" s="141" t="s">
        <v>161</v>
      </c>
      <c r="D1708" s="142">
        <v>0</v>
      </c>
      <c r="E1708" s="322">
        <v>0</v>
      </c>
      <c r="F1708" s="142">
        <v>0</v>
      </c>
      <c r="G1708" s="322">
        <v>0</v>
      </c>
      <c r="H1708" s="322">
        <v>0</v>
      </c>
      <c r="I1708" s="322">
        <v>0</v>
      </c>
      <c r="J1708" s="322">
        <v>0</v>
      </c>
      <c r="K1708" s="143">
        <v>0</v>
      </c>
      <c r="L1708" s="144">
        <v>9.9600000000000009</v>
      </c>
      <c r="M1708" s="344">
        <f t="shared" si="26"/>
        <v>0</v>
      </c>
      <c r="N1708" s="280" t="s">
        <v>94</v>
      </c>
      <c r="O1708" s="145">
        <v>0</v>
      </c>
      <c r="P1708" s="143">
        <v>0</v>
      </c>
      <c r="Q1708" s="141" t="s">
        <v>70</v>
      </c>
      <c r="R1708" s="271">
        <v>0</v>
      </c>
      <c r="S1708" s="145">
        <v>0</v>
      </c>
      <c r="T1708" s="185">
        <v>20170331</v>
      </c>
      <c r="U1708" s="142">
        <v>0</v>
      </c>
      <c r="V1708" s="142" t="s">
        <v>161</v>
      </c>
      <c r="W1708" s="142">
        <v>0</v>
      </c>
      <c r="X1708" s="345" t="s">
        <v>161</v>
      </c>
      <c r="Y1708" s="143"/>
      <c r="Z1708" s="143"/>
      <c r="AA1708" s="143"/>
      <c r="AB1708" s="143"/>
      <c r="AC1708" s="143"/>
      <c r="AD1708" s="143"/>
      <c r="AE1708" s="313"/>
      <c r="AF1708" s="313"/>
      <c r="AG1708" s="313"/>
      <c r="AH1708" s="313"/>
      <c r="AI1708" s="313"/>
      <c r="AJ1708" s="313"/>
      <c r="AK1708" s="143"/>
      <c r="AL1708" s="143"/>
      <c r="AM1708" s="143"/>
      <c r="AN1708" s="143"/>
      <c r="AO1708" s="335"/>
    </row>
    <row r="1709" spans="1:41">
      <c r="A1709" s="140">
        <v>37950604</v>
      </c>
      <c r="B1709" s="141">
        <v>33008847</v>
      </c>
      <c r="C1709" s="141" t="s">
        <v>161</v>
      </c>
      <c r="D1709" s="142">
        <v>0</v>
      </c>
      <c r="E1709" s="322">
        <v>0</v>
      </c>
      <c r="F1709" s="142">
        <v>0</v>
      </c>
      <c r="G1709" s="322">
        <v>0</v>
      </c>
      <c r="H1709" s="322">
        <v>0</v>
      </c>
      <c r="I1709" s="322">
        <v>0</v>
      </c>
      <c r="J1709" s="322">
        <v>0</v>
      </c>
      <c r="K1709" s="143">
        <v>0</v>
      </c>
      <c r="L1709" s="144">
        <v>11.1</v>
      </c>
      <c r="M1709" s="344">
        <f t="shared" si="26"/>
        <v>0</v>
      </c>
      <c r="N1709" s="280" t="s">
        <v>94</v>
      </c>
      <c r="O1709" s="145">
        <v>0</v>
      </c>
      <c r="P1709" s="143">
        <v>0</v>
      </c>
      <c r="Q1709" s="141" t="s">
        <v>70</v>
      </c>
      <c r="R1709" s="271">
        <v>0</v>
      </c>
      <c r="S1709" s="145">
        <v>0</v>
      </c>
      <c r="T1709" s="185">
        <v>20170331</v>
      </c>
      <c r="U1709" s="142">
        <v>0</v>
      </c>
      <c r="V1709" s="142" t="s">
        <v>161</v>
      </c>
      <c r="W1709" s="142">
        <v>0</v>
      </c>
      <c r="X1709" s="345" t="s">
        <v>161</v>
      </c>
      <c r="Y1709" s="143"/>
      <c r="Z1709" s="143"/>
      <c r="AA1709" s="143"/>
      <c r="AB1709" s="143"/>
      <c r="AC1709" s="143"/>
      <c r="AD1709" s="143"/>
      <c r="AE1709" s="313"/>
      <c r="AF1709" s="313"/>
      <c r="AG1709" s="313"/>
      <c r="AH1709" s="313"/>
      <c r="AI1709" s="313"/>
      <c r="AJ1709" s="313"/>
      <c r="AK1709" s="143"/>
      <c r="AL1709" s="143"/>
      <c r="AM1709" s="143"/>
      <c r="AN1709" s="143"/>
      <c r="AO1709" s="335"/>
    </row>
    <row r="1710" spans="1:41">
      <c r="A1710" s="140">
        <v>37950625</v>
      </c>
      <c r="B1710" s="141">
        <v>10221198</v>
      </c>
      <c r="C1710" s="141" t="s">
        <v>161</v>
      </c>
      <c r="D1710" s="142">
        <v>476319.58</v>
      </c>
      <c r="E1710" s="322">
        <v>-191.35</v>
      </c>
      <c r="F1710" s="142">
        <v>476128.23</v>
      </c>
      <c r="G1710" s="322">
        <v>-4405.96</v>
      </c>
      <c r="H1710" s="322">
        <v>-500</v>
      </c>
      <c r="I1710" s="322">
        <v>-663.69</v>
      </c>
      <c r="J1710" s="322">
        <v>-5761</v>
      </c>
      <c r="K1710" s="143">
        <v>0</v>
      </c>
      <c r="L1710" s="144">
        <v>11.1</v>
      </c>
      <c r="M1710" s="344">
        <f t="shared" si="26"/>
        <v>496.16622916666671</v>
      </c>
      <c r="N1710" s="280" t="s">
        <v>162</v>
      </c>
      <c r="O1710" s="145">
        <v>0</v>
      </c>
      <c r="P1710" s="143">
        <v>461470.35</v>
      </c>
      <c r="Q1710" s="141" t="s">
        <v>72</v>
      </c>
      <c r="R1710" s="271">
        <v>20170228</v>
      </c>
      <c r="S1710" s="145">
        <v>2</v>
      </c>
      <c r="T1710" s="185">
        <v>20170331</v>
      </c>
      <c r="U1710" s="142">
        <v>0</v>
      </c>
      <c r="V1710" s="142" t="s">
        <v>161</v>
      </c>
      <c r="W1710" s="142">
        <v>0</v>
      </c>
      <c r="X1710" s="345" t="s">
        <v>161</v>
      </c>
      <c r="Y1710" s="143"/>
      <c r="Z1710" s="143"/>
      <c r="AA1710" s="143"/>
      <c r="AB1710" s="143"/>
      <c r="AC1710" s="143"/>
      <c r="AD1710" s="143"/>
      <c r="AE1710" s="313"/>
      <c r="AF1710" s="313"/>
      <c r="AG1710" s="313"/>
      <c r="AH1710" s="313"/>
      <c r="AI1710" s="313"/>
      <c r="AJ1710" s="313"/>
      <c r="AK1710" s="143"/>
      <c r="AL1710" s="143"/>
      <c r="AM1710" s="143"/>
      <c r="AN1710" s="143"/>
      <c r="AO1710" s="335"/>
    </row>
    <row r="1711" spans="1:41">
      <c r="A1711" s="140">
        <v>37977946</v>
      </c>
      <c r="B1711" s="141">
        <v>28358532</v>
      </c>
      <c r="C1711" s="141" t="s">
        <v>161</v>
      </c>
      <c r="D1711" s="142">
        <v>0</v>
      </c>
      <c r="E1711" s="322">
        <v>0</v>
      </c>
      <c r="F1711" s="142">
        <v>0</v>
      </c>
      <c r="G1711" s="322">
        <v>0</v>
      </c>
      <c r="H1711" s="322">
        <v>0</v>
      </c>
      <c r="I1711" s="322">
        <v>0</v>
      </c>
      <c r="J1711" s="322">
        <v>0</v>
      </c>
      <c r="K1711" s="143">
        <v>0</v>
      </c>
      <c r="L1711" s="144">
        <v>12.5</v>
      </c>
      <c r="M1711" s="344">
        <f t="shared" si="26"/>
        <v>0</v>
      </c>
      <c r="N1711" s="280" t="s">
        <v>94</v>
      </c>
      <c r="O1711" s="145">
        <v>0</v>
      </c>
      <c r="P1711" s="143">
        <v>0</v>
      </c>
      <c r="Q1711" s="141" t="s">
        <v>70</v>
      </c>
      <c r="R1711" s="271">
        <v>0</v>
      </c>
      <c r="S1711" s="145">
        <v>0</v>
      </c>
      <c r="T1711" s="185">
        <v>20170331</v>
      </c>
      <c r="U1711" s="142">
        <v>0</v>
      </c>
      <c r="V1711" s="142" t="s">
        <v>161</v>
      </c>
      <c r="W1711" s="142">
        <v>0</v>
      </c>
      <c r="X1711" s="345" t="s">
        <v>161</v>
      </c>
      <c r="Y1711" s="143"/>
      <c r="Z1711" s="143"/>
      <c r="AA1711" s="143"/>
      <c r="AB1711" s="143"/>
      <c r="AC1711" s="143"/>
      <c r="AD1711" s="143"/>
      <c r="AE1711" s="313"/>
      <c r="AF1711" s="313"/>
      <c r="AG1711" s="313"/>
      <c r="AH1711" s="313"/>
      <c r="AI1711" s="313"/>
      <c r="AJ1711" s="313"/>
      <c r="AK1711" s="143"/>
      <c r="AL1711" s="143"/>
      <c r="AM1711" s="143"/>
      <c r="AN1711" s="143"/>
      <c r="AO1711" s="335"/>
    </row>
    <row r="1712" spans="1:41">
      <c r="A1712" s="140">
        <v>37978089</v>
      </c>
      <c r="B1712" s="141">
        <v>10485959</v>
      </c>
      <c r="C1712" s="141" t="s">
        <v>161</v>
      </c>
      <c r="D1712" s="142">
        <v>256209.77</v>
      </c>
      <c r="E1712" s="313">
        <v>-3954.32</v>
      </c>
      <c r="F1712" s="142">
        <v>252255.45</v>
      </c>
      <c r="G1712" s="313">
        <v>-2369.94</v>
      </c>
      <c r="H1712" s="313">
        <v>0</v>
      </c>
      <c r="I1712" s="313">
        <v>-529.14</v>
      </c>
      <c r="J1712" s="313">
        <v>-6853.4</v>
      </c>
      <c r="K1712" s="143">
        <v>0</v>
      </c>
      <c r="L1712" s="144">
        <v>11.1</v>
      </c>
      <c r="M1712" s="344">
        <f t="shared" si="26"/>
        <v>266.8851770833333</v>
      </c>
      <c r="N1712" s="280" t="s">
        <v>162</v>
      </c>
      <c r="O1712" s="145">
        <v>0</v>
      </c>
      <c r="P1712" s="143">
        <v>252255.45</v>
      </c>
      <c r="Q1712" s="141" t="s">
        <v>70</v>
      </c>
      <c r="R1712" s="271">
        <v>0</v>
      </c>
      <c r="S1712" s="145">
        <v>0</v>
      </c>
      <c r="T1712" s="185">
        <v>20170331</v>
      </c>
      <c r="U1712" s="142">
        <v>0</v>
      </c>
      <c r="V1712" s="142" t="s">
        <v>161</v>
      </c>
      <c r="W1712" s="142">
        <v>0</v>
      </c>
      <c r="X1712" s="345" t="s">
        <v>161</v>
      </c>
      <c r="Y1712" s="143"/>
      <c r="Z1712" s="143"/>
      <c r="AA1712" s="143"/>
      <c r="AB1712" s="143"/>
      <c r="AC1712" s="143"/>
      <c r="AD1712" s="143"/>
      <c r="AE1712" s="313"/>
      <c r="AF1712" s="313"/>
      <c r="AG1712" s="313"/>
      <c r="AH1712" s="313"/>
      <c r="AI1712" s="313"/>
      <c r="AJ1712" s="313"/>
      <c r="AK1712" s="143"/>
      <c r="AL1712" s="143"/>
      <c r="AM1712" s="143"/>
      <c r="AN1712" s="143"/>
      <c r="AO1712" s="335"/>
    </row>
    <row r="1713" spans="1:41">
      <c r="A1713" s="140">
        <v>37978451</v>
      </c>
      <c r="B1713" s="141">
        <v>12222025</v>
      </c>
      <c r="C1713" s="141" t="s">
        <v>161</v>
      </c>
      <c r="D1713" s="142">
        <v>0</v>
      </c>
      <c r="E1713" s="322">
        <v>0</v>
      </c>
      <c r="F1713" s="142">
        <v>0</v>
      </c>
      <c r="G1713" s="322">
        <v>0</v>
      </c>
      <c r="H1713" s="322">
        <v>0</v>
      </c>
      <c r="I1713" s="322">
        <v>0</v>
      </c>
      <c r="J1713" s="322">
        <v>0</v>
      </c>
      <c r="K1713" s="143">
        <v>0</v>
      </c>
      <c r="L1713" s="144">
        <v>11.1</v>
      </c>
      <c r="M1713" s="344">
        <f t="shared" si="26"/>
        <v>0</v>
      </c>
      <c r="N1713" s="280" t="s">
        <v>94</v>
      </c>
      <c r="O1713" s="145">
        <v>0</v>
      </c>
      <c r="P1713" s="143">
        <v>0</v>
      </c>
      <c r="Q1713" s="141" t="s">
        <v>70</v>
      </c>
      <c r="R1713" s="271">
        <v>0</v>
      </c>
      <c r="S1713" s="145">
        <v>0</v>
      </c>
      <c r="T1713" s="185">
        <v>20170331</v>
      </c>
      <c r="U1713" s="142">
        <v>0</v>
      </c>
      <c r="V1713" s="142" t="s">
        <v>161</v>
      </c>
      <c r="W1713" s="142">
        <v>0</v>
      </c>
      <c r="X1713" s="345" t="s">
        <v>161</v>
      </c>
      <c r="Y1713" s="143"/>
      <c r="Z1713" s="143"/>
      <c r="AA1713" s="143"/>
      <c r="AB1713" s="143"/>
      <c r="AC1713" s="143"/>
      <c r="AD1713" s="143"/>
      <c r="AE1713" s="313"/>
      <c r="AF1713" s="313"/>
      <c r="AG1713" s="313"/>
      <c r="AH1713" s="313"/>
      <c r="AI1713" s="313"/>
      <c r="AJ1713" s="313"/>
      <c r="AK1713" s="143"/>
      <c r="AL1713" s="143"/>
      <c r="AM1713" s="143"/>
      <c r="AN1713" s="143"/>
      <c r="AO1713" s="335"/>
    </row>
    <row r="1714" spans="1:41">
      <c r="A1714" s="140">
        <v>37978489</v>
      </c>
      <c r="B1714" s="141">
        <v>16625130</v>
      </c>
      <c r="C1714" s="141" t="s">
        <v>161</v>
      </c>
      <c r="D1714" s="142">
        <v>118731.98</v>
      </c>
      <c r="E1714" s="322">
        <v>-4101.8500000000004</v>
      </c>
      <c r="F1714" s="142">
        <v>114630.13</v>
      </c>
      <c r="G1714" s="322">
        <v>-1098.27</v>
      </c>
      <c r="H1714" s="322">
        <v>0</v>
      </c>
      <c r="I1714" s="322">
        <v>-408.89</v>
      </c>
      <c r="J1714" s="322">
        <v>-5609.01</v>
      </c>
      <c r="K1714" s="143">
        <v>0</v>
      </c>
      <c r="L1714" s="144">
        <v>11.1</v>
      </c>
      <c r="M1714" s="344">
        <f t="shared" si="26"/>
        <v>123.67914583333334</v>
      </c>
      <c r="N1714" s="280" t="s">
        <v>162</v>
      </c>
      <c r="O1714" s="145">
        <v>0</v>
      </c>
      <c r="P1714" s="143">
        <v>114630.13</v>
      </c>
      <c r="Q1714" s="141" t="s">
        <v>70</v>
      </c>
      <c r="R1714" s="271">
        <v>0</v>
      </c>
      <c r="S1714" s="145">
        <v>0</v>
      </c>
      <c r="T1714" s="185">
        <v>20170331</v>
      </c>
      <c r="U1714" s="142">
        <v>0</v>
      </c>
      <c r="V1714" s="142" t="s">
        <v>161</v>
      </c>
      <c r="W1714" s="142">
        <v>0</v>
      </c>
      <c r="X1714" s="345" t="s">
        <v>161</v>
      </c>
      <c r="Y1714" s="143"/>
      <c r="Z1714" s="143"/>
      <c r="AA1714" s="143"/>
      <c r="AB1714" s="143"/>
      <c r="AC1714" s="143"/>
      <c r="AD1714" s="143"/>
      <c r="AE1714" s="313"/>
      <c r="AF1714" s="313"/>
      <c r="AG1714" s="313"/>
      <c r="AH1714" s="313"/>
      <c r="AI1714" s="313"/>
      <c r="AJ1714" s="313"/>
      <c r="AK1714" s="143"/>
      <c r="AL1714" s="143"/>
      <c r="AM1714" s="143"/>
      <c r="AN1714" s="143"/>
      <c r="AO1714" s="335"/>
    </row>
    <row r="1715" spans="1:41">
      <c r="A1715" s="140">
        <v>37978568</v>
      </c>
      <c r="B1715" s="141">
        <v>13576520</v>
      </c>
      <c r="C1715" s="141" t="s">
        <v>161</v>
      </c>
      <c r="D1715" s="142">
        <v>350152.25</v>
      </c>
      <c r="E1715" s="322">
        <v>0</v>
      </c>
      <c r="F1715" s="142">
        <v>350152.25</v>
      </c>
      <c r="G1715" s="322">
        <v>0</v>
      </c>
      <c r="H1715" s="322">
        <v>0</v>
      </c>
      <c r="I1715" s="322">
        <v>0</v>
      </c>
      <c r="J1715" s="322">
        <v>0</v>
      </c>
      <c r="K1715" s="143">
        <v>0</v>
      </c>
      <c r="L1715" s="144">
        <v>11.1</v>
      </c>
      <c r="M1715" s="344">
        <f t="shared" si="26"/>
        <v>364.74192708333334</v>
      </c>
      <c r="N1715" s="280" t="s">
        <v>162</v>
      </c>
      <c r="O1715" s="145">
        <v>1</v>
      </c>
      <c r="P1715" s="143">
        <v>222587.91</v>
      </c>
      <c r="Q1715" s="141" t="s">
        <v>77</v>
      </c>
      <c r="R1715" s="271">
        <v>20130902</v>
      </c>
      <c r="S1715" s="145">
        <v>44</v>
      </c>
      <c r="T1715" s="185">
        <v>20170331</v>
      </c>
      <c r="U1715" s="142">
        <v>0</v>
      </c>
      <c r="V1715" s="142" t="s">
        <v>161</v>
      </c>
      <c r="W1715" s="142">
        <v>0</v>
      </c>
      <c r="X1715" s="345" t="s">
        <v>161</v>
      </c>
      <c r="Y1715" s="143"/>
      <c r="Z1715" s="143"/>
      <c r="AA1715" s="143"/>
      <c r="AB1715" s="143"/>
      <c r="AC1715" s="143"/>
      <c r="AD1715" s="143"/>
      <c r="AE1715" s="313"/>
      <c r="AF1715" s="313"/>
      <c r="AG1715" s="313"/>
      <c r="AH1715" s="313"/>
      <c r="AI1715" s="313"/>
      <c r="AJ1715" s="313"/>
      <c r="AK1715" s="143"/>
      <c r="AL1715" s="143"/>
      <c r="AM1715" s="143"/>
      <c r="AN1715" s="143"/>
      <c r="AO1715" s="335"/>
    </row>
    <row r="1716" spans="1:41">
      <c r="A1716" s="140">
        <v>37978591</v>
      </c>
      <c r="B1716" s="141">
        <v>34425585</v>
      </c>
      <c r="C1716" s="141" t="s">
        <v>161</v>
      </c>
      <c r="D1716" s="142">
        <v>0</v>
      </c>
      <c r="E1716" s="322">
        <v>0</v>
      </c>
      <c r="F1716" s="142">
        <v>0</v>
      </c>
      <c r="G1716" s="322">
        <v>0</v>
      </c>
      <c r="H1716" s="322">
        <v>0</v>
      </c>
      <c r="I1716" s="322">
        <v>0</v>
      </c>
      <c r="J1716" s="322">
        <v>0</v>
      </c>
      <c r="K1716" s="143">
        <v>0</v>
      </c>
      <c r="L1716" s="144">
        <v>11.1</v>
      </c>
      <c r="M1716" s="344">
        <f t="shared" si="26"/>
        <v>0</v>
      </c>
      <c r="N1716" s="280" t="s">
        <v>94</v>
      </c>
      <c r="O1716" s="145">
        <v>0</v>
      </c>
      <c r="P1716" s="143">
        <v>0</v>
      </c>
      <c r="Q1716" s="141" t="s">
        <v>70</v>
      </c>
      <c r="R1716" s="271">
        <v>0</v>
      </c>
      <c r="S1716" s="145">
        <v>0</v>
      </c>
      <c r="T1716" s="185">
        <v>20170331</v>
      </c>
      <c r="U1716" s="142">
        <v>0</v>
      </c>
      <c r="V1716" s="142" t="s">
        <v>161</v>
      </c>
      <c r="W1716" s="142">
        <v>0</v>
      </c>
      <c r="X1716" s="345" t="s">
        <v>161</v>
      </c>
      <c r="Y1716" s="143"/>
      <c r="Z1716" s="143"/>
      <c r="AA1716" s="143"/>
      <c r="AB1716" s="143"/>
      <c r="AC1716" s="143"/>
      <c r="AD1716" s="143"/>
      <c r="AE1716" s="313"/>
      <c r="AF1716" s="313"/>
      <c r="AG1716" s="313"/>
      <c r="AH1716" s="313"/>
      <c r="AI1716" s="313"/>
      <c r="AJ1716" s="313"/>
      <c r="AK1716" s="143"/>
      <c r="AL1716" s="143"/>
      <c r="AM1716" s="143"/>
      <c r="AN1716" s="143"/>
      <c r="AO1716" s="335"/>
    </row>
    <row r="1717" spans="1:41">
      <c r="A1717" s="140">
        <v>37978605</v>
      </c>
      <c r="B1717" s="141">
        <v>9915783</v>
      </c>
      <c r="C1717" s="141" t="s">
        <v>161</v>
      </c>
      <c r="D1717" s="142">
        <v>339051.36</v>
      </c>
      <c r="E1717" s="313">
        <v>-5412.54</v>
      </c>
      <c r="F1717" s="142">
        <v>333638.82</v>
      </c>
      <c r="G1717" s="313">
        <v>-3136.23</v>
      </c>
      <c r="H1717" s="313">
        <v>0</v>
      </c>
      <c r="I1717" s="313">
        <v>-669.95</v>
      </c>
      <c r="J1717" s="313">
        <v>-9218.7199999999993</v>
      </c>
      <c r="K1717" s="143">
        <v>0</v>
      </c>
      <c r="L1717" s="144">
        <v>11.1</v>
      </c>
      <c r="M1717" s="344">
        <f t="shared" si="26"/>
        <v>353.17849999999999</v>
      </c>
      <c r="N1717" s="280" t="s">
        <v>162</v>
      </c>
      <c r="O1717" s="145">
        <v>0</v>
      </c>
      <c r="P1717" s="143">
        <v>333638.82</v>
      </c>
      <c r="Q1717" s="141" t="s">
        <v>70</v>
      </c>
      <c r="R1717" s="271">
        <v>0</v>
      </c>
      <c r="S1717" s="145">
        <v>0</v>
      </c>
      <c r="T1717" s="185">
        <v>20170331</v>
      </c>
      <c r="U1717" s="142">
        <v>0</v>
      </c>
      <c r="V1717" s="142" t="s">
        <v>161</v>
      </c>
      <c r="W1717" s="142">
        <v>0</v>
      </c>
      <c r="X1717" s="345" t="s">
        <v>161</v>
      </c>
      <c r="Y1717" s="143"/>
      <c r="Z1717" s="143"/>
      <c r="AA1717" s="143"/>
      <c r="AB1717" s="143"/>
      <c r="AC1717" s="143"/>
      <c r="AD1717" s="143"/>
      <c r="AE1717" s="313"/>
      <c r="AF1717" s="313"/>
      <c r="AG1717" s="313"/>
      <c r="AH1717" s="313"/>
      <c r="AI1717" s="313"/>
      <c r="AJ1717" s="313"/>
      <c r="AK1717" s="143"/>
      <c r="AL1717" s="143"/>
      <c r="AM1717" s="143"/>
      <c r="AN1717" s="143"/>
      <c r="AO1717" s="335"/>
    </row>
    <row r="1718" spans="1:41">
      <c r="A1718" s="140">
        <v>37978637</v>
      </c>
      <c r="B1718" s="141">
        <v>12693031</v>
      </c>
      <c r="C1718" s="141" t="s">
        <v>161</v>
      </c>
      <c r="D1718" s="142">
        <v>0</v>
      </c>
      <c r="E1718" s="322">
        <v>0</v>
      </c>
      <c r="F1718" s="142">
        <v>0</v>
      </c>
      <c r="G1718" s="322">
        <v>0</v>
      </c>
      <c r="H1718" s="322">
        <v>0</v>
      </c>
      <c r="I1718" s="322">
        <v>0</v>
      </c>
      <c r="J1718" s="322">
        <v>0</v>
      </c>
      <c r="K1718" s="143">
        <v>0</v>
      </c>
      <c r="L1718" s="144">
        <v>12.17</v>
      </c>
      <c r="M1718" s="344">
        <f t="shared" si="26"/>
        <v>0</v>
      </c>
      <c r="N1718" s="280" t="s">
        <v>94</v>
      </c>
      <c r="O1718" s="145">
        <v>0</v>
      </c>
      <c r="P1718" s="143">
        <v>0</v>
      </c>
      <c r="Q1718" s="141" t="s">
        <v>70</v>
      </c>
      <c r="R1718" s="271">
        <v>0</v>
      </c>
      <c r="S1718" s="145">
        <v>0</v>
      </c>
      <c r="T1718" s="185">
        <v>20170331</v>
      </c>
      <c r="U1718" s="142">
        <v>0</v>
      </c>
      <c r="V1718" s="142" t="s">
        <v>161</v>
      </c>
      <c r="W1718" s="142">
        <v>0</v>
      </c>
      <c r="X1718" s="345" t="s">
        <v>161</v>
      </c>
      <c r="Y1718" s="143"/>
      <c r="Z1718" s="143"/>
      <c r="AA1718" s="143"/>
      <c r="AB1718" s="143"/>
      <c r="AC1718" s="143"/>
      <c r="AD1718" s="143"/>
      <c r="AE1718" s="313"/>
      <c r="AF1718" s="313"/>
      <c r="AG1718" s="313"/>
      <c r="AH1718" s="313"/>
      <c r="AI1718" s="313"/>
      <c r="AJ1718" s="313"/>
      <c r="AK1718" s="143"/>
      <c r="AL1718" s="143"/>
      <c r="AM1718" s="143"/>
      <c r="AN1718" s="143"/>
      <c r="AO1718" s="335"/>
    </row>
    <row r="1719" spans="1:41">
      <c r="A1719" s="140">
        <v>37978651</v>
      </c>
      <c r="B1719" s="141">
        <v>28004823</v>
      </c>
      <c r="C1719" s="141" t="s">
        <v>161</v>
      </c>
      <c r="D1719" s="142">
        <v>793930.22</v>
      </c>
      <c r="E1719" s="322">
        <v>0</v>
      </c>
      <c r="F1719" s="142">
        <v>793930.22</v>
      </c>
      <c r="G1719" s="322">
        <v>0</v>
      </c>
      <c r="H1719" s="322">
        <v>0</v>
      </c>
      <c r="I1719" s="322">
        <v>0</v>
      </c>
      <c r="J1719" s="322">
        <v>0</v>
      </c>
      <c r="K1719" s="143">
        <v>0</v>
      </c>
      <c r="L1719" s="144">
        <v>11.1</v>
      </c>
      <c r="M1719" s="344">
        <f t="shared" si="26"/>
        <v>827.01064583333334</v>
      </c>
      <c r="N1719" s="280" t="s">
        <v>162</v>
      </c>
      <c r="O1719" s="145">
        <v>1</v>
      </c>
      <c r="P1719" s="143">
        <v>414831.2</v>
      </c>
      <c r="Q1719" s="141" t="s">
        <v>77</v>
      </c>
      <c r="R1719" s="271">
        <v>20100531</v>
      </c>
      <c r="S1719" s="145">
        <v>83</v>
      </c>
      <c r="T1719" s="185">
        <v>20170331</v>
      </c>
      <c r="U1719" s="142">
        <v>0</v>
      </c>
      <c r="V1719" s="142" t="s">
        <v>161</v>
      </c>
      <c r="W1719" s="142">
        <v>0</v>
      </c>
      <c r="X1719" s="345" t="s">
        <v>161</v>
      </c>
      <c r="Y1719" s="143"/>
      <c r="Z1719" s="143"/>
      <c r="AA1719" s="143"/>
      <c r="AB1719" s="143"/>
      <c r="AC1719" s="143"/>
      <c r="AD1719" s="143"/>
      <c r="AE1719" s="313"/>
      <c r="AF1719" s="313"/>
      <c r="AG1719" s="313"/>
      <c r="AH1719" s="313"/>
      <c r="AI1719" s="313"/>
      <c r="AJ1719" s="313"/>
      <c r="AK1719" s="143"/>
      <c r="AL1719" s="143"/>
      <c r="AM1719" s="143"/>
      <c r="AN1719" s="143"/>
      <c r="AO1719" s="335"/>
    </row>
    <row r="1720" spans="1:41">
      <c r="A1720" s="140">
        <v>37978661</v>
      </c>
      <c r="B1720" s="141">
        <v>15748103</v>
      </c>
      <c r="C1720" s="141" t="s">
        <v>161</v>
      </c>
      <c r="D1720" s="142">
        <v>0</v>
      </c>
      <c r="E1720" s="322">
        <v>0</v>
      </c>
      <c r="F1720" s="142">
        <v>0</v>
      </c>
      <c r="G1720" s="322">
        <v>0</v>
      </c>
      <c r="H1720" s="322">
        <v>0</v>
      </c>
      <c r="I1720" s="322">
        <v>0</v>
      </c>
      <c r="J1720" s="322">
        <v>0</v>
      </c>
      <c r="K1720" s="143">
        <v>0</v>
      </c>
      <c r="L1720" s="144">
        <v>11.1</v>
      </c>
      <c r="M1720" s="344">
        <f t="shared" si="26"/>
        <v>0</v>
      </c>
      <c r="N1720" s="280" t="s">
        <v>94</v>
      </c>
      <c r="O1720" s="145">
        <v>0</v>
      </c>
      <c r="P1720" s="143">
        <v>0</v>
      </c>
      <c r="Q1720" s="141" t="s">
        <v>70</v>
      </c>
      <c r="R1720" s="271">
        <v>0</v>
      </c>
      <c r="S1720" s="145">
        <v>0</v>
      </c>
      <c r="T1720" s="185">
        <v>20170331</v>
      </c>
      <c r="U1720" s="142">
        <v>0</v>
      </c>
      <c r="V1720" s="142" t="s">
        <v>161</v>
      </c>
      <c r="W1720" s="142">
        <v>0</v>
      </c>
      <c r="X1720" s="345" t="s">
        <v>161</v>
      </c>
      <c r="Y1720" s="143"/>
      <c r="Z1720" s="143"/>
      <c r="AA1720" s="143"/>
      <c r="AB1720" s="143"/>
      <c r="AC1720" s="143"/>
      <c r="AD1720" s="143"/>
      <c r="AE1720" s="313"/>
      <c r="AF1720" s="313"/>
      <c r="AG1720" s="313"/>
      <c r="AH1720" s="313"/>
      <c r="AI1720" s="313"/>
      <c r="AJ1720" s="313"/>
      <c r="AK1720" s="143"/>
      <c r="AL1720" s="143"/>
      <c r="AM1720" s="143"/>
      <c r="AN1720" s="143"/>
      <c r="AO1720" s="335"/>
    </row>
    <row r="1721" spans="1:41">
      <c r="A1721" s="140">
        <v>38010516</v>
      </c>
      <c r="B1721" s="141">
        <v>39154605</v>
      </c>
      <c r="C1721" s="141" t="s">
        <v>161</v>
      </c>
      <c r="D1721" s="142">
        <v>0</v>
      </c>
      <c r="E1721" s="322">
        <v>0</v>
      </c>
      <c r="F1721" s="142">
        <v>0</v>
      </c>
      <c r="G1721" s="322">
        <v>0</v>
      </c>
      <c r="H1721" s="322">
        <v>0</v>
      </c>
      <c r="I1721" s="322">
        <v>0</v>
      </c>
      <c r="J1721" s="322">
        <v>0</v>
      </c>
      <c r="K1721" s="143">
        <v>0</v>
      </c>
      <c r="L1721" s="144">
        <v>10.85</v>
      </c>
      <c r="M1721" s="344">
        <f t="shared" si="26"/>
        <v>0</v>
      </c>
      <c r="N1721" s="280" t="s">
        <v>94</v>
      </c>
      <c r="O1721" s="145">
        <v>0</v>
      </c>
      <c r="P1721" s="143">
        <v>0</v>
      </c>
      <c r="Q1721" s="141" t="s">
        <v>70</v>
      </c>
      <c r="R1721" s="271">
        <v>0</v>
      </c>
      <c r="S1721" s="145">
        <v>0</v>
      </c>
      <c r="T1721" s="185">
        <v>20170331</v>
      </c>
      <c r="U1721" s="142">
        <v>0</v>
      </c>
      <c r="V1721" s="142" t="s">
        <v>161</v>
      </c>
      <c r="W1721" s="142">
        <v>0</v>
      </c>
      <c r="X1721" s="345" t="s">
        <v>161</v>
      </c>
      <c r="Y1721" s="143"/>
      <c r="Z1721" s="143"/>
      <c r="AA1721" s="143"/>
      <c r="AB1721" s="143"/>
      <c r="AC1721" s="143"/>
      <c r="AD1721" s="143"/>
      <c r="AE1721" s="313"/>
      <c r="AF1721" s="313"/>
      <c r="AG1721" s="313"/>
      <c r="AH1721" s="313"/>
      <c r="AI1721" s="313"/>
      <c r="AJ1721" s="313"/>
      <c r="AK1721" s="143"/>
      <c r="AL1721" s="143"/>
      <c r="AM1721" s="143"/>
      <c r="AN1721" s="143"/>
      <c r="AO1721" s="335"/>
    </row>
    <row r="1722" spans="1:41">
      <c r="A1722" s="140">
        <v>38010587</v>
      </c>
      <c r="B1722" s="141">
        <v>36824484</v>
      </c>
      <c r="C1722" s="141" t="s">
        <v>161</v>
      </c>
      <c r="D1722" s="142">
        <v>271227.12</v>
      </c>
      <c r="E1722" s="313">
        <v>-3986.68</v>
      </c>
      <c r="F1722" s="142">
        <v>267240.44</v>
      </c>
      <c r="G1722" s="313">
        <v>-2750.7</v>
      </c>
      <c r="H1722" s="313">
        <v>-500</v>
      </c>
      <c r="I1722" s="313">
        <v>-582.62</v>
      </c>
      <c r="J1722" s="313">
        <v>-7820</v>
      </c>
      <c r="K1722" s="143">
        <v>0</v>
      </c>
      <c r="L1722" s="144">
        <v>12.17</v>
      </c>
      <c r="M1722" s="344">
        <f t="shared" si="26"/>
        <v>282.52825000000001</v>
      </c>
      <c r="N1722" s="280" t="s">
        <v>162</v>
      </c>
      <c r="O1722" s="145">
        <v>0</v>
      </c>
      <c r="P1722" s="143">
        <v>263213.32</v>
      </c>
      <c r="Q1722" s="141" t="s">
        <v>71</v>
      </c>
      <c r="R1722" s="271">
        <v>20170331</v>
      </c>
      <c r="S1722" s="145">
        <v>1</v>
      </c>
      <c r="T1722" s="185">
        <v>20170331</v>
      </c>
      <c r="U1722" s="142">
        <v>0</v>
      </c>
      <c r="V1722" s="142" t="s">
        <v>161</v>
      </c>
      <c r="W1722" s="142">
        <v>0</v>
      </c>
      <c r="X1722" s="345" t="s">
        <v>161</v>
      </c>
      <c r="Y1722" s="143"/>
      <c r="Z1722" s="143"/>
      <c r="AA1722" s="143"/>
      <c r="AB1722" s="143"/>
      <c r="AC1722" s="143"/>
      <c r="AD1722" s="143"/>
      <c r="AE1722" s="313"/>
      <c r="AF1722" s="313"/>
      <c r="AG1722" s="313"/>
      <c r="AH1722" s="313"/>
      <c r="AI1722" s="313"/>
      <c r="AJ1722" s="313"/>
      <c r="AK1722" s="143"/>
      <c r="AL1722" s="143"/>
      <c r="AM1722" s="143"/>
      <c r="AN1722" s="143"/>
      <c r="AO1722" s="335"/>
    </row>
    <row r="1723" spans="1:41">
      <c r="A1723" s="140">
        <v>38010690</v>
      </c>
      <c r="B1723" s="141">
        <v>25559663</v>
      </c>
      <c r="C1723" s="141" t="s">
        <v>161</v>
      </c>
      <c r="D1723" s="142">
        <v>0</v>
      </c>
      <c r="E1723" s="322">
        <v>0</v>
      </c>
      <c r="F1723" s="142">
        <v>0</v>
      </c>
      <c r="G1723" s="322">
        <v>0</v>
      </c>
      <c r="H1723" s="322">
        <v>0</v>
      </c>
      <c r="I1723" s="322">
        <v>0</v>
      </c>
      <c r="J1723" s="322">
        <v>0</v>
      </c>
      <c r="K1723" s="143">
        <v>0</v>
      </c>
      <c r="L1723" s="144">
        <v>11.1</v>
      </c>
      <c r="M1723" s="344">
        <f t="shared" si="26"/>
        <v>0</v>
      </c>
      <c r="N1723" s="280" t="s">
        <v>94</v>
      </c>
      <c r="O1723" s="145">
        <v>0</v>
      </c>
      <c r="P1723" s="143">
        <v>0</v>
      </c>
      <c r="Q1723" s="141" t="s">
        <v>70</v>
      </c>
      <c r="R1723" s="271">
        <v>0</v>
      </c>
      <c r="S1723" s="145">
        <v>0</v>
      </c>
      <c r="T1723" s="185">
        <v>20170331</v>
      </c>
      <c r="U1723" s="142">
        <v>0</v>
      </c>
      <c r="V1723" s="142" t="s">
        <v>161</v>
      </c>
      <c r="W1723" s="142">
        <v>0</v>
      </c>
      <c r="X1723" s="345" t="s">
        <v>161</v>
      </c>
      <c r="Y1723" s="143"/>
      <c r="Z1723" s="143"/>
      <c r="AA1723" s="143"/>
      <c r="AB1723" s="143"/>
      <c r="AC1723" s="143"/>
      <c r="AD1723" s="143"/>
      <c r="AE1723" s="313"/>
      <c r="AF1723" s="313"/>
      <c r="AG1723" s="313"/>
      <c r="AH1723" s="313"/>
      <c r="AI1723" s="313"/>
      <c r="AJ1723" s="313"/>
      <c r="AK1723" s="143"/>
      <c r="AL1723" s="143"/>
      <c r="AM1723" s="143"/>
      <c r="AN1723" s="143"/>
      <c r="AO1723" s="335"/>
    </row>
    <row r="1724" spans="1:41">
      <c r="A1724" s="140">
        <v>38010700</v>
      </c>
      <c r="B1724" s="141">
        <v>17292456</v>
      </c>
      <c r="C1724" s="141" t="s">
        <v>161</v>
      </c>
      <c r="D1724" s="142">
        <v>0</v>
      </c>
      <c r="E1724" s="322">
        <v>0</v>
      </c>
      <c r="F1724" s="142">
        <v>0</v>
      </c>
      <c r="G1724" s="322">
        <v>0</v>
      </c>
      <c r="H1724" s="322">
        <v>0</v>
      </c>
      <c r="I1724" s="322">
        <v>0</v>
      </c>
      <c r="J1724" s="322">
        <v>0</v>
      </c>
      <c r="K1724" s="143">
        <v>0</v>
      </c>
      <c r="L1724" s="144">
        <v>10.32</v>
      </c>
      <c r="M1724" s="344">
        <f t="shared" si="26"/>
        <v>0</v>
      </c>
      <c r="N1724" s="280" t="s">
        <v>94</v>
      </c>
      <c r="O1724" s="145">
        <v>0</v>
      </c>
      <c r="P1724" s="143">
        <v>0</v>
      </c>
      <c r="Q1724" s="141" t="s">
        <v>70</v>
      </c>
      <c r="R1724" s="271">
        <v>0</v>
      </c>
      <c r="S1724" s="145">
        <v>0</v>
      </c>
      <c r="T1724" s="185">
        <v>20170331</v>
      </c>
      <c r="U1724" s="142">
        <v>0</v>
      </c>
      <c r="V1724" s="142" t="s">
        <v>161</v>
      </c>
      <c r="W1724" s="142">
        <v>0</v>
      </c>
      <c r="X1724" s="345" t="s">
        <v>161</v>
      </c>
      <c r="Y1724" s="143"/>
      <c r="Z1724" s="143"/>
      <c r="AA1724" s="143"/>
      <c r="AB1724" s="143"/>
      <c r="AC1724" s="143"/>
      <c r="AD1724" s="143"/>
      <c r="AE1724" s="313"/>
      <c r="AF1724" s="313"/>
      <c r="AG1724" s="313"/>
      <c r="AH1724" s="313"/>
      <c r="AI1724" s="313"/>
      <c r="AJ1724" s="313"/>
      <c r="AK1724" s="143"/>
      <c r="AL1724" s="143"/>
      <c r="AM1724" s="143"/>
      <c r="AN1724" s="143"/>
      <c r="AO1724" s="335"/>
    </row>
    <row r="1725" spans="1:41">
      <c r="A1725" s="140">
        <v>38010744</v>
      </c>
      <c r="B1725" s="141">
        <v>33003139</v>
      </c>
      <c r="C1725" s="141" t="s">
        <v>161</v>
      </c>
      <c r="D1725" s="142">
        <v>1047448.58</v>
      </c>
      <c r="E1725" s="322">
        <v>0</v>
      </c>
      <c r="F1725" s="142">
        <v>1047448.58</v>
      </c>
      <c r="G1725" s="322">
        <v>0</v>
      </c>
      <c r="H1725" s="322">
        <v>0</v>
      </c>
      <c r="I1725" s="322">
        <v>0</v>
      </c>
      <c r="J1725" s="322">
        <v>0</v>
      </c>
      <c r="K1725" s="143">
        <v>0</v>
      </c>
      <c r="L1725" s="144">
        <v>11.12</v>
      </c>
      <c r="M1725" s="344">
        <f t="shared" si="26"/>
        <v>1091.0922708333335</v>
      </c>
      <c r="N1725" s="280" t="s">
        <v>162</v>
      </c>
      <c r="O1725" s="145">
        <v>1</v>
      </c>
      <c r="P1725" s="143">
        <v>533417.13</v>
      </c>
      <c r="Q1725" s="141" t="s">
        <v>77</v>
      </c>
      <c r="R1725" s="271">
        <v>20090930</v>
      </c>
      <c r="S1725" s="145">
        <v>91</v>
      </c>
      <c r="T1725" s="185">
        <v>20170331</v>
      </c>
      <c r="U1725" s="142">
        <v>0</v>
      </c>
      <c r="V1725" s="142" t="s">
        <v>161</v>
      </c>
      <c r="W1725" s="142">
        <v>0</v>
      </c>
      <c r="X1725" s="345" t="s">
        <v>161</v>
      </c>
      <c r="Y1725" s="143"/>
      <c r="Z1725" s="143"/>
      <c r="AA1725" s="143"/>
      <c r="AB1725" s="143"/>
      <c r="AC1725" s="143"/>
      <c r="AD1725" s="143"/>
      <c r="AE1725" s="313"/>
      <c r="AF1725" s="313"/>
      <c r="AG1725" s="313"/>
      <c r="AH1725" s="313"/>
      <c r="AI1725" s="313"/>
      <c r="AJ1725" s="313"/>
      <c r="AK1725" s="143"/>
      <c r="AL1725" s="143"/>
      <c r="AM1725" s="143"/>
      <c r="AN1725" s="143"/>
      <c r="AO1725" s="335"/>
    </row>
    <row r="1726" spans="1:41">
      <c r="A1726" s="140">
        <v>38010793</v>
      </c>
      <c r="B1726" s="141">
        <v>37937904</v>
      </c>
      <c r="C1726" s="141" t="s">
        <v>161</v>
      </c>
      <c r="D1726" s="142">
        <v>0</v>
      </c>
      <c r="E1726" s="322">
        <v>0</v>
      </c>
      <c r="F1726" s="142">
        <v>0</v>
      </c>
      <c r="G1726" s="322">
        <v>0</v>
      </c>
      <c r="H1726" s="322">
        <v>0</v>
      </c>
      <c r="I1726" s="322">
        <v>0</v>
      </c>
      <c r="J1726" s="322">
        <v>0</v>
      </c>
      <c r="K1726" s="143">
        <v>0</v>
      </c>
      <c r="L1726" s="144">
        <v>11.31</v>
      </c>
      <c r="M1726" s="344">
        <f t="shared" si="26"/>
        <v>0</v>
      </c>
      <c r="N1726" s="280" t="s">
        <v>94</v>
      </c>
      <c r="O1726" s="145">
        <v>1</v>
      </c>
      <c r="P1726" s="143">
        <v>0</v>
      </c>
      <c r="Q1726" s="141" t="s">
        <v>70</v>
      </c>
      <c r="R1726" s="271">
        <v>0</v>
      </c>
      <c r="S1726" s="145">
        <v>0</v>
      </c>
      <c r="T1726" s="185">
        <v>20170331</v>
      </c>
      <c r="U1726" s="142">
        <v>0</v>
      </c>
      <c r="V1726" s="142" t="s">
        <v>161</v>
      </c>
      <c r="W1726" s="142">
        <v>0</v>
      </c>
      <c r="X1726" s="345" t="s">
        <v>161</v>
      </c>
      <c r="Y1726" s="143"/>
      <c r="Z1726" s="143"/>
      <c r="AA1726" s="143"/>
      <c r="AB1726" s="143"/>
      <c r="AC1726" s="143"/>
      <c r="AD1726" s="143"/>
      <c r="AE1726" s="313"/>
      <c r="AF1726" s="313"/>
      <c r="AG1726" s="313"/>
      <c r="AH1726" s="313"/>
      <c r="AI1726" s="313"/>
      <c r="AJ1726" s="313"/>
      <c r="AK1726" s="143"/>
      <c r="AL1726" s="143"/>
      <c r="AM1726" s="143"/>
      <c r="AN1726" s="143"/>
      <c r="AO1726" s="335"/>
    </row>
    <row r="1727" spans="1:41">
      <c r="A1727" s="140">
        <v>38010808</v>
      </c>
      <c r="B1727" s="141">
        <v>10367294</v>
      </c>
      <c r="C1727" s="141" t="s">
        <v>161</v>
      </c>
      <c r="D1727" s="142">
        <v>0</v>
      </c>
      <c r="E1727" s="322">
        <v>0</v>
      </c>
      <c r="F1727" s="142">
        <v>0</v>
      </c>
      <c r="G1727" s="322">
        <v>0</v>
      </c>
      <c r="H1727" s="322">
        <v>0</v>
      </c>
      <c r="I1727" s="322">
        <v>0</v>
      </c>
      <c r="J1727" s="322">
        <v>0</v>
      </c>
      <c r="K1727" s="143">
        <v>0</v>
      </c>
      <c r="L1727" s="144">
        <v>11.1</v>
      </c>
      <c r="M1727" s="344">
        <f t="shared" si="26"/>
        <v>0</v>
      </c>
      <c r="N1727" s="280" t="s">
        <v>94</v>
      </c>
      <c r="O1727" s="145">
        <v>0</v>
      </c>
      <c r="P1727" s="143">
        <v>0</v>
      </c>
      <c r="Q1727" s="141" t="s">
        <v>70</v>
      </c>
      <c r="R1727" s="271">
        <v>0</v>
      </c>
      <c r="S1727" s="145">
        <v>0</v>
      </c>
      <c r="T1727" s="185">
        <v>20170331</v>
      </c>
      <c r="U1727" s="142">
        <v>0</v>
      </c>
      <c r="V1727" s="142" t="s">
        <v>161</v>
      </c>
      <c r="W1727" s="142">
        <v>0</v>
      </c>
      <c r="X1727" s="345" t="s">
        <v>161</v>
      </c>
      <c r="Y1727" s="143"/>
      <c r="Z1727" s="143"/>
      <c r="AA1727" s="143"/>
      <c r="AB1727" s="143"/>
      <c r="AC1727" s="143"/>
      <c r="AD1727" s="143"/>
      <c r="AE1727" s="313"/>
      <c r="AF1727" s="313"/>
      <c r="AG1727" s="313"/>
      <c r="AH1727" s="313"/>
      <c r="AI1727" s="313"/>
      <c r="AJ1727" s="313"/>
      <c r="AK1727" s="143"/>
      <c r="AL1727" s="143"/>
      <c r="AM1727" s="143"/>
      <c r="AN1727" s="143"/>
      <c r="AO1727" s="335"/>
    </row>
    <row r="1728" spans="1:41">
      <c r="A1728" s="140">
        <v>38010810</v>
      </c>
      <c r="B1728" s="141">
        <v>16652947</v>
      </c>
      <c r="C1728" s="141" t="s">
        <v>161</v>
      </c>
      <c r="D1728" s="142">
        <v>0</v>
      </c>
      <c r="E1728" s="322">
        <v>0</v>
      </c>
      <c r="F1728" s="142">
        <v>0</v>
      </c>
      <c r="G1728" s="322">
        <v>0</v>
      </c>
      <c r="H1728" s="322">
        <v>0</v>
      </c>
      <c r="I1728" s="322">
        <v>0</v>
      </c>
      <c r="J1728" s="322">
        <v>0</v>
      </c>
      <c r="K1728" s="143">
        <v>0</v>
      </c>
      <c r="L1728" s="144">
        <v>11.1</v>
      </c>
      <c r="M1728" s="344">
        <f t="shared" si="26"/>
        <v>0</v>
      </c>
      <c r="N1728" s="280" t="s">
        <v>94</v>
      </c>
      <c r="O1728" s="145">
        <v>0</v>
      </c>
      <c r="P1728" s="143">
        <v>0</v>
      </c>
      <c r="Q1728" s="141" t="s">
        <v>70</v>
      </c>
      <c r="R1728" s="271">
        <v>0</v>
      </c>
      <c r="S1728" s="145">
        <v>0</v>
      </c>
      <c r="T1728" s="185">
        <v>20170331</v>
      </c>
      <c r="U1728" s="142">
        <v>0</v>
      </c>
      <c r="V1728" s="142" t="s">
        <v>161</v>
      </c>
      <c r="W1728" s="142">
        <v>0</v>
      </c>
      <c r="X1728" s="345" t="s">
        <v>161</v>
      </c>
      <c r="Y1728" s="143"/>
      <c r="Z1728" s="143"/>
      <c r="AA1728" s="143"/>
      <c r="AB1728" s="143"/>
      <c r="AC1728" s="143"/>
      <c r="AD1728" s="143"/>
      <c r="AE1728" s="313"/>
      <c r="AF1728" s="313"/>
      <c r="AG1728" s="313"/>
      <c r="AH1728" s="313"/>
      <c r="AI1728" s="313"/>
      <c r="AJ1728" s="313"/>
      <c r="AK1728" s="143"/>
      <c r="AL1728" s="143"/>
      <c r="AM1728" s="143"/>
      <c r="AN1728" s="143"/>
      <c r="AO1728" s="335"/>
    </row>
    <row r="1729" spans="1:41">
      <c r="A1729" s="140">
        <v>38010820</v>
      </c>
      <c r="B1729" s="141">
        <v>33843296</v>
      </c>
      <c r="C1729" s="141" t="s">
        <v>161</v>
      </c>
      <c r="D1729" s="142">
        <v>535598.37</v>
      </c>
      <c r="E1729" s="313">
        <v>-1667.65</v>
      </c>
      <c r="F1729" s="142">
        <v>533930.72</v>
      </c>
      <c r="G1729" s="313">
        <v>-4954.28</v>
      </c>
      <c r="H1729" s="313">
        <v>0</v>
      </c>
      <c r="I1729" s="313">
        <v>-1004.57</v>
      </c>
      <c r="J1729" s="313">
        <v>-7626.5</v>
      </c>
      <c r="K1729" s="143">
        <v>0</v>
      </c>
      <c r="L1729" s="144">
        <v>11.1</v>
      </c>
      <c r="M1729" s="344">
        <f t="shared" si="26"/>
        <v>557.91496874999996</v>
      </c>
      <c r="N1729" s="280" t="s">
        <v>162</v>
      </c>
      <c r="O1729" s="145">
        <v>0</v>
      </c>
      <c r="P1729" s="143">
        <v>527331.77</v>
      </c>
      <c r="Q1729" s="141" t="s">
        <v>71</v>
      </c>
      <c r="R1729" s="271">
        <v>20170331</v>
      </c>
      <c r="S1729" s="145">
        <v>1</v>
      </c>
      <c r="T1729" s="185">
        <v>20170331</v>
      </c>
      <c r="U1729" s="142">
        <v>0</v>
      </c>
      <c r="V1729" s="142" t="s">
        <v>161</v>
      </c>
      <c r="W1729" s="142">
        <v>0</v>
      </c>
      <c r="X1729" s="345" t="s">
        <v>161</v>
      </c>
      <c r="Y1729" s="143"/>
      <c r="Z1729" s="143"/>
      <c r="AA1729" s="143"/>
      <c r="AB1729" s="143"/>
      <c r="AC1729" s="143"/>
      <c r="AD1729" s="143"/>
      <c r="AE1729" s="313"/>
      <c r="AF1729" s="313"/>
      <c r="AG1729" s="313"/>
      <c r="AH1729" s="313"/>
      <c r="AI1729" s="313"/>
      <c r="AJ1729" s="313"/>
      <c r="AK1729" s="143"/>
      <c r="AL1729" s="143"/>
      <c r="AM1729" s="143"/>
      <c r="AN1729" s="143"/>
      <c r="AO1729" s="335"/>
    </row>
    <row r="1730" spans="1:41">
      <c r="A1730" s="140">
        <v>38045858</v>
      </c>
      <c r="B1730" s="141">
        <v>15228586</v>
      </c>
      <c r="C1730" s="141" t="s">
        <v>161</v>
      </c>
      <c r="D1730" s="142">
        <v>0</v>
      </c>
      <c r="E1730" s="322">
        <v>0</v>
      </c>
      <c r="F1730" s="142">
        <v>0</v>
      </c>
      <c r="G1730" s="322">
        <v>0</v>
      </c>
      <c r="H1730" s="322">
        <v>0</v>
      </c>
      <c r="I1730" s="322">
        <v>0</v>
      </c>
      <c r="J1730" s="322">
        <v>0</v>
      </c>
      <c r="K1730" s="143">
        <v>0</v>
      </c>
      <c r="L1730" s="144">
        <v>11.91</v>
      </c>
      <c r="M1730" s="344">
        <f t="shared" si="26"/>
        <v>0</v>
      </c>
      <c r="N1730" s="280" t="s">
        <v>94</v>
      </c>
      <c r="O1730" s="145">
        <v>0</v>
      </c>
      <c r="P1730" s="143">
        <v>0</v>
      </c>
      <c r="Q1730" s="141" t="s">
        <v>70</v>
      </c>
      <c r="R1730" s="271">
        <v>0</v>
      </c>
      <c r="S1730" s="145">
        <v>0</v>
      </c>
      <c r="T1730" s="185">
        <v>20170331</v>
      </c>
      <c r="U1730" s="142">
        <v>0</v>
      </c>
      <c r="V1730" s="142" t="s">
        <v>161</v>
      </c>
      <c r="W1730" s="142">
        <v>0</v>
      </c>
      <c r="X1730" s="345" t="s">
        <v>161</v>
      </c>
      <c r="Y1730" s="143"/>
      <c r="Z1730" s="143"/>
      <c r="AA1730" s="143"/>
      <c r="AB1730" s="143"/>
      <c r="AC1730" s="143"/>
      <c r="AD1730" s="143"/>
      <c r="AE1730" s="313"/>
      <c r="AF1730" s="313"/>
      <c r="AG1730" s="313"/>
      <c r="AH1730" s="313"/>
      <c r="AI1730" s="313"/>
      <c r="AJ1730" s="313"/>
      <c r="AK1730" s="143"/>
      <c r="AL1730" s="143"/>
      <c r="AM1730" s="143"/>
      <c r="AN1730" s="143"/>
      <c r="AO1730" s="335"/>
    </row>
    <row r="1731" spans="1:41">
      <c r="A1731" s="140">
        <v>38046349</v>
      </c>
      <c r="B1731" s="141">
        <v>37003327</v>
      </c>
      <c r="C1731" s="141" t="s">
        <v>161</v>
      </c>
      <c r="D1731" s="142">
        <v>0</v>
      </c>
      <c r="E1731" s="322">
        <v>0</v>
      </c>
      <c r="F1731" s="142">
        <v>0</v>
      </c>
      <c r="G1731" s="322">
        <v>0</v>
      </c>
      <c r="H1731" s="322">
        <v>0</v>
      </c>
      <c r="I1731" s="322">
        <v>0</v>
      </c>
      <c r="J1731" s="322">
        <v>0</v>
      </c>
      <c r="K1731" s="143">
        <v>0</v>
      </c>
      <c r="L1731" s="144">
        <v>12.5</v>
      </c>
      <c r="M1731" s="344">
        <f t="shared" si="26"/>
        <v>0</v>
      </c>
      <c r="N1731" s="280" t="s">
        <v>94</v>
      </c>
      <c r="O1731" s="145">
        <v>0</v>
      </c>
      <c r="P1731" s="143">
        <v>0</v>
      </c>
      <c r="Q1731" s="141" t="s">
        <v>70</v>
      </c>
      <c r="R1731" s="271">
        <v>0</v>
      </c>
      <c r="S1731" s="145">
        <v>0</v>
      </c>
      <c r="T1731" s="185">
        <v>20170331</v>
      </c>
      <c r="U1731" s="142">
        <v>0</v>
      </c>
      <c r="V1731" s="142" t="s">
        <v>161</v>
      </c>
      <c r="W1731" s="142">
        <v>0</v>
      </c>
      <c r="X1731" s="345" t="s">
        <v>161</v>
      </c>
      <c r="Y1731" s="143"/>
      <c r="Z1731" s="143"/>
      <c r="AA1731" s="143"/>
      <c r="AB1731" s="143"/>
      <c r="AC1731" s="143"/>
      <c r="AD1731" s="143"/>
      <c r="AE1731" s="313"/>
      <c r="AF1731" s="313"/>
      <c r="AG1731" s="313"/>
      <c r="AH1731" s="313"/>
      <c r="AI1731" s="313"/>
      <c r="AJ1731" s="313"/>
      <c r="AK1731" s="143"/>
      <c r="AL1731" s="143"/>
      <c r="AM1731" s="143"/>
      <c r="AN1731" s="143"/>
      <c r="AO1731" s="335"/>
    </row>
    <row r="1732" spans="1:41">
      <c r="A1732" s="140">
        <v>38047109</v>
      </c>
      <c r="B1732" s="141">
        <v>18492194</v>
      </c>
      <c r="C1732" s="141" t="s">
        <v>161</v>
      </c>
      <c r="D1732" s="142">
        <v>0</v>
      </c>
      <c r="E1732" s="322">
        <v>0</v>
      </c>
      <c r="F1732" s="142">
        <v>0</v>
      </c>
      <c r="G1732" s="322">
        <v>0</v>
      </c>
      <c r="H1732" s="322">
        <v>0</v>
      </c>
      <c r="I1732" s="322">
        <v>0</v>
      </c>
      <c r="J1732" s="322">
        <v>0</v>
      </c>
      <c r="K1732" s="143">
        <v>0</v>
      </c>
      <c r="L1732" s="144">
        <v>11.1</v>
      </c>
      <c r="M1732" s="344">
        <f t="shared" si="26"/>
        <v>0</v>
      </c>
      <c r="N1732" s="280" t="s">
        <v>94</v>
      </c>
      <c r="O1732" s="145">
        <v>0</v>
      </c>
      <c r="P1732" s="143">
        <v>0</v>
      </c>
      <c r="Q1732" s="141" t="s">
        <v>70</v>
      </c>
      <c r="R1732" s="271">
        <v>0</v>
      </c>
      <c r="S1732" s="145">
        <v>0</v>
      </c>
      <c r="T1732" s="185">
        <v>20170331</v>
      </c>
      <c r="U1732" s="142">
        <v>0</v>
      </c>
      <c r="V1732" s="142" t="s">
        <v>161</v>
      </c>
      <c r="W1732" s="142">
        <v>0</v>
      </c>
      <c r="X1732" s="345" t="s">
        <v>161</v>
      </c>
      <c r="Y1732" s="143"/>
      <c r="Z1732" s="143"/>
      <c r="AA1732" s="143"/>
      <c r="AB1732" s="143"/>
      <c r="AC1732" s="143"/>
      <c r="AD1732" s="143"/>
      <c r="AE1732" s="313"/>
      <c r="AF1732" s="313"/>
      <c r="AG1732" s="313"/>
      <c r="AH1732" s="313"/>
      <c r="AI1732" s="313"/>
      <c r="AJ1732" s="313"/>
      <c r="AK1732" s="143"/>
      <c r="AL1732" s="143"/>
      <c r="AM1732" s="143"/>
      <c r="AN1732" s="143"/>
      <c r="AO1732" s="335"/>
    </row>
    <row r="1733" spans="1:41">
      <c r="A1733" s="140">
        <v>38047189</v>
      </c>
      <c r="B1733" s="141">
        <v>36236409</v>
      </c>
      <c r="C1733" s="141" t="s">
        <v>161</v>
      </c>
      <c r="D1733" s="142">
        <v>0</v>
      </c>
      <c r="E1733" s="322">
        <v>0</v>
      </c>
      <c r="F1733" s="142">
        <v>0</v>
      </c>
      <c r="G1733" s="322">
        <v>0</v>
      </c>
      <c r="H1733" s="322">
        <v>0</v>
      </c>
      <c r="I1733" s="322">
        <v>0</v>
      </c>
      <c r="J1733" s="322">
        <v>0</v>
      </c>
      <c r="K1733" s="143">
        <v>0</v>
      </c>
      <c r="L1733" s="144">
        <v>11.1</v>
      </c>
      <c r="M1733" s="344">
        <f t="shared" ref="M1733:M1796" si="27">(D1733*1.25%)/12</f>
        <v>0</v>
      </c>
      <c r="N1733" s="280" t="s">
        <v>94</v>
      </c>
      <c r="O1733" s="145">
        <v>0</v>
      </c>
      <c r="P1733" s="143">
        <v>0</v>
      </c>
      <c r="Q1733" s="141" t="s">
        <v>70</v>
      </c>
      <c r="R1733" s="271">
        <v>0</v>
      </c>
      <c r="S1733" s="145">
        <v>0</v>
      </c>
      <c r="T1733" s="185">
        <v>20170331</v>
      </c>
      <c r="U1733" s="142">
        <v>0</v>
      </c>
      <c r="V1733" s="142" t="s">
        <v>161</v>
      </c>
      <c r="W1733" s="142">
        <v>0</v>
      </c>
      <c r="X1733" s="345" t="s">
        <v>161</v>
      </c>
      <c r="Y1733" s="143"/>
      <c r="Z1733" s="143"/>
      <c r="AA1733" s="143"/>
      <c r="AB1733" s="143"/>
      <c r="AC1733" s="143"/>
      <c r="AD1733" s="143"/>
      <c r="AE1733" s="313"/>
      <c r="AF1733" s="313"/>
      <c r="AG1733" s="313"/>
      <c r="AH1733" s="313"/>
      <c r="AI1733" s="313"/>
      <c r="AJ1733" s="313"/>
      <c r="AK1733" s="143"/>
      <c r="AL1733" s="143"/>
      <c r="AM1733" s="143"/>
      <c r="AN1733" s="143"/>
      <c r="AO1733" s="335"/>
    </row>
    <row r="1734" spans="1:41">
      <c r="A1734" s="140">
        <v>38047232</v>
      </c>
      <c r="B1734" s="141">
        <v>22162395</v>
      </c>
      <c r="C1734" s="141" t="s">
        <v>161</v>
      </c>
      <c r="D1734" s="142">
        <v>163069.85</v>
      </c>
      <c r="E1734" s="322">
        <v>0</v>
      </c>
      <c r="F1734" s="142">
        <v>163069.85</v>
      </c>
      <c r="G1734" s="322">
        <v>0</v>
      </c>
      <c r="H1734" s="313">
        <v>0</v>
      </c>
      <c r="I1734" s="322">
        <v>0</v>
      </c>
      <c r="J1734" s="322">
        <v>0</v>
      </c>
      <c r="K1734" s="143">
        <v>0</v>
      </c>
      <c r="L1734" s="144">
        <v>10.35</v>
      </c>
      <c r="M1734" s="344">
        <f t="shared" si="27"/>
        <v>169.86442708333334</v>
      </c>
      <c r="N1734" s="280" t="s">
        <v>162</v>
      </c>
      <c r="O1734" s="145">
        <v>0</v>
      </c>
      <c r="P1734" s="143">
        <v>160312.71</v>
      </c>
      <c r="Q1734" s="141" t="s">
        <v>71</v>
      </c>
      <c r="R1734" s="271">
        <v>20170331</v>
      </c>
      <c r="S1734" s="145">
        <v>1</v>
      </c>
      <c r="T1734" s="185">
        <v>20170331</v>
      </c>
      <c r="U1734" s="142">
        <v>0</v>
      </c>
      <c r="V1734" s="142" t="s">
        <v>161</v>
      </c>
      <c r="W1734" s="142">
        <v>0</v>
      </c>
      <c r="X1734" s="345" t="s">
        <v>161</v>
      </c>
      <c r="Y1734" s="143"/>
      <c r="Z1734" s="143"/>
      <c r="AA1734" s="143"/>
      <c r="AB1734" s="143"/>
      <c r="AC1734" s="143"/>
      <c r="AD1734" s="143"/>
      <c r="AE1734" s="313"/>
      <c r="AF1734" s="313"/>
      <c r="AG1734" s="313"/>
      <c r="AH1734" s="313"/>
      <c r="AI1734" s="313"/>
      <c r="AJ1734" s="313"/>
      <c r="AK1734" s="143"/>
      <c r="AL1734" s="143"/>
      <c r="AM1734" s="143"/>
      <c r="AN1734" s="143"/>
      <c r="AO1734" s="335"/>
    </row>
    <row r="1735" spans="1:41">
      <c r="A1735" s="140">
        <v>38047306</v>
      </c>
      <c r="B1735" s="141">
        <v>35533850</v>
      </c>
      <c r="C1735" s="141" t="s">
        <v>161</v>
      </c>
      <c r="D1735" s="142">
        <v>0</v>
      </c>
      <c r="E1735" s="322">
        <v>0</v>
      </c>
      <c r="F1735" s="142">
        <v>0</v>
      </c>
      <c r="G1735" s="322">
        <v>0</v>
      </c>
      <c r="H1735" s="322">
        <v>0</v>
      </c>
      <c r="I1735" s="322">
        <v>0</v>
      </c>
      <c r="J1735" s="322">
        <v>0</v>
      </c>
      <c r="K1735" s="143">
        <v>0</v>
      </c>
      <c r="L1735" s="144">
        <v>11.1</v>
      </c>
      <c r="M1735" s="344">
        <f t="shared" si="27"/>
        <v>0</v>
      </c>
      <c r="N1735" s="280" t="s">
        <v>94</v>
      </c>
      <c r="O1735" s="145">
        <v>0</v>
      </c>
      <c r="P1735" s="143">
        <v>0</v>
      </c>
      <c r="Q1735" s="141" t="s">
        <v>70</v>
      </c>
      <c r="R1735" s="271">
        <v>0</v>
      </c>
      <c r="S1735" s="145">
        <v>0</v>
      </c>
      <c r="T1735" s="185">
        <v>20170331</v>
      </c>
      <c r="U1735" s="142">
        <v>0</v>
      </c>
      <c r="V1735" s="142" t="s">
        <v>161</v>
      </c>
      <c r="W1735" s="142">
        <v>0</v>
      </c>
      <c r="X1735" s="345" t="s">
        <v>161</v>
      </c>
      <c r="Y1735" s="143"/>
      <c r="Z1735" s="143"/>
      <c r="AA1735" s="143"/>
      <c r="AB1735" s="143"/>
      <c r="AC1735" s="143"/>
      <c r="AD1735" s="143"/>
      <c r="AE1735" s="313"/>
      <c r="AF1735" s="313"/>
      <c r="AG1735" s="313"/>
      <c r="AH1735" s="313"/>
      <c r="AI1735" s="313"/>
      <c r="AJ1735" s="313"/>
      <c r="AK1735" s="143"/>
      <c r="AL1735" s="143"/>
      <c r="AM1735" s="143"/>
      <c r="AN1735" s="143"/>
      <c r="AO1735" s="335"/>
    </row>
    <row r="1736" spans="1:41">
      <c r="A1736" s="140">
        <v>38047323</v>
      </c>
      <c r="B1736" s="141">
        <v>38493345</v>
      </c>
      <c r="C1736" s="141" t="s">
        <v>161</v>
      </c>
      <c r="D1736" s="142">
        <v>0</v>
      </c>
      <c r="E1736" s="322">
        <v>0</v>
      </c>
      <c r="F1736" s="142">
        <v>0</v>
      </c>
      <c r="G1736" s="322">
        <v>0</v>
      </c>
      <c r="H1736" s="322">
        <v>0</v>
      </c>
      <c r="I1736" s="322">
        <v>0</v>
      </c>
      <c r="J1736" s="322">
        <v>0</v>
      </c>
      <c r="K1736" s="143">
        <v>0</v>
      </c>
      <c r="L1736" s="144">
        <v>11.1</v>
      </c>
      <c r="M1736" s="344">
        <f t="shared" si="27"/>
        <v>0</v>
      </c>
      <c r="N1736" s="280" t="s">
        <v>94</v>
      </c>
      <c r="O1736" s="145">
        <v>1</v>
      </c>
      <c r="P1736" s="143">
        <v>0</v>
      </c>
      <c r="Q1736" s="141" t="s">
        <v>70</v>
      </c>
      <c r="R1736" s="271">
        <v>0</v>
      </c>
      <c r="S1736" s="145">
        <v>0</v>
      </c>
      <c r="T1736" s="185">
        <v>20170331</v>
      </c>
      <c r="U1736" s="142">
        <v>0</v>
      </c>
      <c r="V1736" s="142" t="s">
        <v>161</v>
      </c>
      <c r="W1736" s="142">
        <v>0</v>
      </c>
      <c r="X1736" s="345" t="s">
        <v>161</v>
      </c>
      <c r="Y1736" s="143"/>
      <c r="Z1736" s="143"/>
      <c r="AA1736" s="143"/>
      <c r="AB1736" s="143"/>
      <c r="AC1736" s="143"/>
      <c r="AD1736" s="143"/>
      <c r="AE1736" s="313"/>
      <c r="AF1736" s="313"/>
      <c r="AG1736" s="313"/>
      <c r="AH1736" s="313"/>
      <c r="AI1736" s="313"/>
      <c r="AJ1736" s="313"/>
      <c r="AK1736" s="143"/>
      <c r="AL1736" s="143"/>
      <c r="AM1736" s="143"/>
      <c r="AN1736" s="143"/>
      <c r="AO1736" s="335"/>
    </row>
    <row r="1737" spans="1:41">
      <c r="A1737" s="140">
        <v>38047343</v>
      </c>
      <c r="B1737" s="141">
        <v>33772363</v>
      </c>
      <c r="C1737" s="141" t="s">
        <v>161</v>
      </c>
      <c r="D1737" s="142">
        <v>0</v>
      </c>
      <c r="E1737" s="322">
        <v>0</v>
      </c>
      <c r="F1737" s="142">
        <v>0</v>
      </c>
      <c r="G1737" s="322">
        <v>0</v>
      </c>
      <c r="H1737" s="322">
        <v>0</v>
      </c>
      <c r="I1737" s="322">
        <v>0</v>
      </c>
      <c r="J1737" s="322">
        <v>0</v>
      </c>
      <c r="K1737" s="143">
        <v>0</v>
      </c>
      <c r="L1737" s="144">
        <v>11.1</v>
      </c>
      <c r="M1737" s="344">
        <f t="shared" si="27"/>
        <v>0</v>
      </c>
      <c r="N1737" s="280" t="s">
        <v>94</v>
      </c>
      <c r="O1737" s="145">
        <v>0</v>
      </c>
      <c r="P1737" s="143">
        <v>0</v>
      </c>
      <c r="Q1737" s="141" t="s">
        <v>70</v>
      </c>
      <c r="R1737" s="271">
        <v>0</v>
      </c>
      <c r="S1737" s="145">
        <v>0</v>
      </c>
      <c r="T1737" s="185">
        <v>20170331</v>
      </c>
      <c r="U1737" s="142">
        <v>0</v>
      </c>
      <c r="V1737" s="142" t="s">
        <v>161</v>
      </c>
      <c r="W1737" s="142">
        <v>0</v>
      </c>
      <c r="X1737" s="345" t="s">
        <v>161</v>
      </c>
      <c r="Y1737" s="143"/>
      <c r="Z1737" s="143"/>
      <c r="AA1737" s="143"/>
      <c r="AB1737" s="143"/>
      <c r="AC1737" s="143"/>
      <c r="AD1737" s="143"/>
      <c r="AE1737" s="313"/>
      <c r="AF1737" s="313"/>
      <c r="AG1737" s="313"/>
      <c r="AH1737" s="313"/>
      <c r="AI1737" s="313"/>
      <c r="AJ1737" s="313"/>
      <c r="AK1737" s="143"/>
      <c r="AL1737" s="143"/>
      <c r="AM1737" s="143"/>
      <c r="AN1737" s="143"/>
      <c r="AO1737" s="335"/>
    </row>
    <row r="1738" spans="1:41">
      <c r="A1738" s="140">
        <v>38047357</v>
      </c>
      <c r="B1738" s="141">
        <v>27706486</v>
      </c>
      <c r="C1738" s="141" t="s">
        <v>161</v>
      </c>
      <c r="D1738" s="142">
        <v>0</v>
      </c>
      <c r="E1738" s="322">
        <v>0</v>
      </c>
      <c r="F1738" s="142">
        <v>0</v>
      </c>
      <c r="G1738" s="322">
        <v>0</v>
      </c>
      <c r="H1738" s="322">
        <v>0</v>
      </c>
      <c r="I1738" s="322">
        <v>0</v>
      </c>
      <c r="J1738" s="322">
        <v>0</v>
      </c>
      <c r="K1738" s="143">
        <v>0</v>
      </c>
      <c r="L1738" s="144">
        <v>11.1</v>
      </c>
      <c r="M1738" s="344">
        <f t="shared" si="27"/>
        <v>0</v>
      </c>
      <c r="N1738" s="280" t="s">
        <v>94</v>
      </c>
      <c r="O1738" s="145">
        <v>0</v>
      </c>
      <c r="P1738" s="143">
        <v>0</v>
      </c>
      <c r="Q1738" s="141" t="s">
        <v>70</v>
      </c>
      <c r="R1738" s="271">
        <v>0</v>
      </c>
      <c r="S1738" s="145">
        <v>0</v>
      </c>
      <c r="T1738" s="185">
        <v>20170331</v>
      </c>
      <c r="U1738" s="142">
        <v>0</v>
      </c>
      <c r="V1738" s="142" t="s">
        <v>161</v>
      </c>
      <c r="W1738" s="142">
        <v>0</v>
      </c>
      <c r="X1738" s="345" t="s">
        <v>161</v>
      </c>
      <c r="Y1738" s="143"/>
      <c r="Z1738" s="143"/>
      <c r="AA1738" s="143"/>
      <c r="AB1738" s="143"/>
      <c r="AC1738" s="143"/>
      <c r="AD1738" s="143"/>
      <c r="AE1738" s="313"/>
      <c r="AF1738" s="313"/>
      <c r="AG1738" s="313"/>
      <c r="AH1738" s="313"/>
      <c r="AI1738" s="313"/>
      <c r="AJ1738" s="313"/>
      <c r="AK1738" s="143"/>
      <c r="AL1738" s="143"/>
      <c r="AM1738" s="143"/>
      <c r="AN1738" s="143"/>
      <c r="AO1738" s="335"/>
    </row>
    <row r="1739" spans="1:41">
      <c r="A1739" s="140">
        <v>38047361</v>
      </c>
      <c r="B1739" s="141">
        <v>39298672</v>
      </c>
      <c r="C1739" s="141" t="s">
        <v>161</v>
      </c>
      <c r="D1739" s="142">
        <v>0</v>
      </c>
      <c r="E1739" s="322">
        <v>0</v>
      </c>
      <c r="F1739" s="142">
        <v>0</v>
      </c>
      <c r="G1739" s="322">
        <v>0</v>
      </c>
      <c r="H1739" s="322">
        <v>0</v>
      </c>
      <c r="I1739" s="322">
        <v>0</v>
      </c>
      <c r="J1739" s="322">
        <v>0</v>
      </c>
      <c r="K1739" s="143">
        <v>0</v>
      </c>
      <c r="L1739" s="144">
        <v>11.1</v>
      </c>
      <c r="M1739" s="344">
        <f t="shared" si="27"/>
        <v>0</v>
      </c>
      <c r="N1739" s="280" t="s">
        <v>94</v>
      </c>
      <c r="O1739" s="145">
        <v>0</v>
      </c>
      <c r="P1739" s="143">
        <v>0</v>
      </c>
      <c r="Q1739" s="141" t="s">
        <v>70</v>
      </c>
      <c r="R1739" s="271">
        <v>0</v>
      </c>
      <c r="S1739" s="145">
        <v>0</v>
      </c>
      <c r="T1739" s="185">
        <v>20170331</v>
      </c>
      <c r="U1739" s="142">
        <v>0</v>
      </c>
      <c r="V1739" s="142" t="s">
        <v>161</v>
      </c>
      <c r="W1739" s="142">
        <v>0</v>
      </c>
      <c r="X1739" s="345" t="s">
        <v>161</v>
      </c>
      <c r="Y1739" s="143"/>
      <c r="Z1739" s="143"/>
      <c r="AA1739" s="143"/>
      <c r="AB1739" s="143"/>
      <c r="AC1739" s="143"/>
      <c r="AD1739" s="143"/>
      <c r="AE1739" s="313"/>
      <c r="AF1739" s="313"/>
      <c r="AG1739" s="313"/>
      <c r="AH1739" s="313"/>
      <c r="AI1739" s="313"/>
      <c r="AJ1739" s="313"/>
      <c r="AK1739" s="143"/>
      <c r="AL1739" s="143"/>
      <c r="AM1739" s="143"/>
      <c r="AN1739" s="143"/>
      <c r="AO1739" s="335"/>
    </row>
    <row r="1740" spans="1:41">
      <c r="A1740" s="140">
        <v>38047374</v>
      </c>
      <c r="B1740" s="141">
        <v>22658692</v>
      </c>
      <c r="C1740" s="141" t="s">
        <v>161</v>
      </c>
      <c r="D1740" s="142">
        <v>0</v>
      </c>
      <c r="E1740" s="322">
        <v>0</v>
      </c>
      <c r="F1740" s="142">
        <v>0</v>
      </c>
      <c r="G1740" s="322">
        <v>0</v>
      </c>
      <c r="H1740" s="322">
        <v>0</v>
      </c>
      <c r="I1740" s="322">
        <v>0</v>
      </c>
      <c r="J1740" s="322">
        <v>0</v>
      </c>
      <c r="K1740" s="143">
        <v>0</v>
      </c>
      <c r="L1740" s="144">
        <v>11.1</v>
      </c>
      <c r="M1740" s="344">
        <f t="shared" si="27"/>
        <v>0</v>
      </c>
      <c r="N1740" s="280" t="s">
        <v>94</v>
      </c>
      <c r="O1740" s="145">
        <v>0</v>
      </c>
      <c r="P1740" s="143">
        <v>0</v>
      </c>
      <c r="Q1740" s="141" t="s">
        <v>70</v>
      </c>
      <c r="R1740" s="271">
        <v>0</v>
      </c>
      <c r="S1740" s="145">
        <v>0</v>
      </c>
      <c r="T1740" s="185">
        <v>20170331</v>
      </c>
      <c r="U1740" s="142">
        <v>0</v>
      </c>
      <c r="V1740" s="142" t="s">
        <v>161</v>
      </c>
      <c r="W1740" s="142">
        <v>0</v>
      </c>
      <c r="X1740" s="345" t="s">
        <v>161</v>
      </c>
      <c r="Y1740" s="143"/>
      <c r="Z1740" s="143"/>
      <c r="AA1740" s="143"/>
      <c r="AB1740" s="143"/>
      <c r="AC1740" s="143"/>
      <c r="AD1740" s="143"/>
      <c r="AE1740" s="313"/>
      <c r="AF1740" s="313"/>
      <c r="AG1740" s="313"/>
      <c r="AH1740" s="313"/>
      <c r="AI1740" s="313"/>
      <c r="AJ1740" s="313"/>
      <c r="AK1740" s="143"/>
      <c r="AL1740" s="143"/>
      <c r="AM1740" s="143"/>
      <c r="AN1740" s="143"/>
      <c r="AO1740" s="335"/>
    </row>
    <row r="1741" spans="1:41">
      <c r="A1741" s="140">
        <v>38085790</v>
      </c>
      <c r="B1741" s="141">
        <v>5886523</v>
      </c>
      <c r="C1741" s="141" t="s">
        <v>161</v>
      </c>
      <c r="D1741" s="142">
        <v>0</v>
      </c>
      <c r="E1741" s="322">
        <v>0</v>
      </c>
      <c r="F1741" s="142">
        <v>0</v>
      </c>
      <c r="G1741" s="322">
        <v>0</v>
      </c>
      <c r="H1741" s="322">
        <v>0</v>
      </c>
      <c r="I1741" s="322">
        <v>0</v>
      </c>
      <c r="J1741" s="322">
        <v>0</v>
      </c>
      <c r="K1741" s="143">
        <v>0</v>
      </c>
      <c r="L1741" s="144">
        <v>11.38</v>
      </c>
      <c r="M1741" s="344">
        <f t="shared" si="27"/>
        <v>0</v>
      </c>
      <c r="N1741" s="280" t="s">
        <v>94</v>
      </c>
      <c r="O1741" s="145">
        <v>0</v>
      </c>
      <c r="P1741" s="143">
        <v>0</v>
      </c>
      <c r="Q1741" s="141" t="s">
        <v>70</v>
      </c>
      <c r="R1741" s="271">
        <v>0</v>
      </c>
      <c r="S1741" s="145">
        <v>0</v>
      </c>
      <c r="T1741" s="185">
        <v>20170331</v>
      </c>
      <c r="U1741" s="142">
        <v>0</v>
      </c>
      <c r="V1741" s="142" t="s">
        <v>161</v>
      </c>
      <c r="W1741" s="142">
        <v>0</v>
      </c>
      <c r="X1741" s="345" t="s">
        <v>161</v>
      </c>
      <c r="Y1741" s="143"/>
      <c r="Z1741" s="143"/>
      <c r="AA1741" s="143"/>
      <c r="AB1741" s="143"/>
      <c r="AC1741" s="143"/>
      <c r="AD1741" s="143"/>
      <c r="AE1741" s="313"/>
      <c r="AF1741" s="313"/>
      <c r="AG1741" s="313"/>
      <c r="AH1741" s="313"/>
      <c r="AI1741" s="313"/>
      <c r="AJ1741" s="313"/>
      <c r="AK1741" s="143"/>
      <c r="AL1741" s="143"/>
      <c r="AM1741" s="143"/>
      <c r="AN1741" s="143"/>
      <c r="AO1741" s="335"/>
    </row>
    <row r="1742" spans="1:41">
      <c r="A1742" s="140">
        <v>38086071</v>
      </c>
      <c r="B1742" s="141">
        <v>5416066</v>
      </c>
      <c r="C1742" s="141" t="s">
        <v>161</v>
      </c>
      <c r="D1742" s="142">
        <v>467658.08</v>
      </c>
      <c r="E1742" s="322">
        <v>-6995.25</v>
      </c>
      <c r="F1742" s="142">
        <v>460662.83</v>
      </c>
      <c r="G1742" s="322">
        <v>-4871.4399999999996</v>
      </c>
      <c r="H1742" s="322">
        <v>0</v>
      </c>
      <c r="I1742" s="322">
        <v>-927.26</v>
      </c>
      <c r="J1742" s="322">
        <v>-12793.95</v>
      </c>
      <c r="K1742" s="143">
        <v>0</v>
      </c>
      <c r="L1742" s="144">
        <v>12.5</v>
      </c>
      <c r="M1742" s="344">
        <f t="shared" si="27"/>
        <v>487.14383333333336</v>
      </c>
      <c r="N1742" s="280" t="s">
        <v>162</v>
      </c>
      <c r="O1742" s="145">
        <v>0</v>
      </c>
      <c r="P1742" s="143">
        <v>460662.83</v>
      </c>
      <c r="Q1742" s="141" t="s">
        <v>70</v>
      </c>
      <c r="R1742" s="271">
        <v>0</v>
      </c>
      <c r="S1742" s="145">
        <v>0</v>
      </c>
      <c r="T1742" s="185">
        <v>20170331</v>
      </c>
      <c r="U1742" s="142">
        <v>0</v>
      </c>
      <c r="V1742" s="142" t="s">
        <v>161</v>
      </c>
      <c r="W1742" s="142">
        <v>0</v>
      </c>
      <c r="X1742" s="345" t="s">
        <v>161</v>
      </c>
      <c r="Y1742" s="143"/>
      <c r="Z1742" s="143"/>
      <c r="AA1742" s="143"/>
      <c r="AB1742" s="143"/>
      <c r="AC1742" s="143"/>
      <c r="AD1742" s="143"/>
      <c r="AE1742" s="313"/>
      <c r="AF1742" s="313"/>
      <c r="AG1742" s="313"/>
      <c r="AH1742" s="313"/>
      <c r="AI1742" s="313"/>
      <c r="AJ1742" s="313"/>
      <c r="AK1742" s="143"/>
      <c r="AL1742" s="143"/>
      <c r="AM1742" s="143"/>
      <c r="AN1742" s="143"/>
      <c r="AO1742" s="335"/>
    </row>
    <row r="1743" spans="1:41">
      <c r="A1743" s="140">
        <v>38086166</v>
      </c>
      <c r="B1743" s="141">
        <v>37075126</v>
      </c>
      <c r="C1743" s="141" t="s">
        <v>161</v>
      </c>
      <c r="D1743" s="142">
        <v>148549.03</v>
      </c>
      <c r="E1743" s="313">
        <v>-2238.56</v>
      </c>
      <c r="F1743" s="142">
        <v>146310.47</v>
      </c>
      <c r="G1743" s="313">
        <v>-1506.53</v>
      </c>
      <c r="H1743" s="313">
        <v>0</v>
      </c>
      <c r="I1743" s="313">
        <v>-258.33</v>
      </c>
      <c r="J1743" s="313">
        <v>-4003.42</v>
      </c>
      <c r="K1743" s="143">
        <v>0</v>
      </c>
      <c r="L1743" s="144">
        <v>12.17</v>
      </c>
      <c r="M1743" s="344">
        <f t="shared" si="27"/>
        <v>154.73857291666667</v>
      </c>
      <c r="N1743" s="280" t="s">
        <v>162</v>
      </c>
      <c r="O1743" s="145">
        <v>0</v>
      </c>
      <c r="P1743" s="143">
        <v>146310.47</v>
      </c>
      <c r="Q1743" s="141" t="s">
        <v>70</v>
      </c>
      <c r="R1743" s="271">
        <v>0</v>
      </c>
      <c r="S1743" s="145">
        <v>0</v>
      </c>
      <c r="T1743" s="185">
        <v>20170331</v>
      </c>
      <c r="U1743" s="142">
        <v>0</v>
      </c>
      <c r="V1743" s="142" t="s">
        <v>161</v>
      </c>
      <c r="W1743" s="142">
        <v>0</v>
      </c>
      <c r="X1743" s="345" t="s">
        <v>161</v>
      </c>
      <c r="Y1743" s="143"/>
      <c r="Z1743" s="143"/>
      <c r="AA1743" s="143"/>
      <c r="AB1743" s="143"/>
      <c r="AC1743" s="143"/>
      <c r="AD1743" s="143"/>
      <c r="AE1743" s="313"/>
      <c r="AF1743" s="313"/>
      <c r="AG1743" s="313"/>
      <c r="AH1743" s="313"/>
      <c r="AI1743" s="313"/>
      <c r="AJ1743" s="313"/>
      <c r="AK1743" s="143"/>
      <c r="AL1743" s="143"/>
      <c r="AM1743" s="143"/>
      <c r="AN1743" s="143"/>
      <c r="AO1743" s="335"/>
    </row>
    <row r="1744" spans="1:41">
      <c r="A1744" s="140">
        <v>38086487</v>
      </c>
      <c r="B1744" s="141">
        <v>37625727</v>
      </c>
      <c r="C1744" s="141" t="s">
        <v>161</v>
      </c>
      <c r="D1744" s="142">
        <v>323864.95</v>
      </c>
      <c r="E1744" s="322">
        <v>-5116.51</v>
      </c>
      <c r="F1744" s="142">
        <v>318748.44</v>
      </c>
      <c r="G1744" s="322">
        <v>-2712.37</v>
      </c>
      <c r="H1744" s="322">
        <v>0</v>
      </c>
      <c r="I1744" s="322">
        <v>-2585.13</v>
      </c>
      <c r="J1744" s="322">
        <v>-10414.01</v>
      </c>
      <c r="K1744" s="143">
        <v>0</v>
      </c>
      <c r="L1744" s="144">
        <v>10.050000000000001</v>
      </c>
      <c r="M1744" s="344">
        <f t="shared" si="27"/>
        <v>337.35932291666671</v>
      </c>
      <c r="N1744" s="280" t="s">
        <v>162</v>
      </c>
      <c r="O1744" s="145">
        <v>0</v>
      </c>
      <c r="P1744" s="143">
        <v>318748.44</v>
      </c>
      <c r="Q1744" s="141" t="s">
        <v>70</v>
      </c>
      <c r="R1744" s="271">
        <v>0</v>
      </c>
      <c r="S1744" s="145">
        <v>0</v>
      </c>
      <c r="T1744" s="185">
        <v>20170331</v>
      </c>
      <c r="U1744" s="142">
        <v>0</v>
      </c>
      <c r="V1744" s="142" t="s">
        <v>161</v>
      </c>
      <c r="W1744" s="142">
        <v>0</v>
      </c>
      <c r="X1744" s="345" t="s">
        <v>161</v>
      </c>
      <c r="Y1744" s="143"/>
      <c r="Z1744" s="143"/>
      <c r="AA1744" s="143"/>
      <c r="AB1744" s="143"/>
      <c r="AC1744" s="143"/>
      <c r="AD1744" s="143"/>
      <c r="AE1744" s="313"/>
      <c r="AF1744" s="313"/>
      <c r="AG1744" s="313"/>
      <c r="AH1744" s="313"/>
      <c r="AI1744" s="313"/>
      <c r="AJ1744" s="313"/>
      <c r="AK1744" s="143"/>
      <c r="AL1744" s="143"/>
      <c r="AM1744" s="143"/>
      <c r="AN1744" s="143"/>
      <c r="AO1744" s="335"/>
    </row>
    <row r="1745" spans="1:41">
      <c r="A1745" s="140">
        <v>38086598</v>
      </c>
      <c r="B1745" s="141">
        <v>13973852</v>
      </c>
      <c r="C1745" s="141" t="s">
        <v>161</v>
      </c>
      <c r="D1745" s="142">
        <v>490883.25</v>
      </c>
      <c r="E1745" s="322">
        <v>0</v>
      </c>
      <c r="F1745" s="142">
        <v>490883.25</v>
      </c>
      <c r="G1745" s="322">
        <v>0</v>
      </c>
      <c r="H1745" s="322">
        <v>0</v>
      </c>
      <c r="I1745" s="322">
        <v>0</v>
      </c>
      <c r="J1745" s="322">
        <v>0</v>
      </c>
      <c r="K1745" s="143">
        <v>0</v>
      </c>
      <c r="L1745" s="144">
        <v>10.85</v>
      </c>
      <c r="M1745" s="344">
        <f t="shared" si="27"/>
        <v>511.33671875000005</v>
      </c>
      <c r="N1745" s="280" t="s">
        <v>162</v>
      </c>
      <c r="O1745" s="145">
        <v>1</v>
      </c>
      <c r="P1745" s="143">
        <v>313070.94</v>
      </c>
      <c r="Q1745" s="141" t="s">
        <v>77</v>
      </c>
      <c r="R1745" s="271">
        <v>20130902</v>
      </c>
      <c r="S1745" s="145">
        <v>44</v>
      </c>
      <c r="T1745" s="185">
        <v>20170331</v>
      </c>
      <c r="U1745" s="142">
        <v>0</v>
      </c>
      <c r="V1745" s="142" t="s">
        <v>161</v>
      </c>
      <c r="W1745" s="142">
        <v>0</v>
      </c>
      <c r="X1745" s="345" t="s">
        <v>161</v>
      </c>
      <c r="Y1745" s="143"/>
      <c r="Z1745" s="143"/>
      <c r="AA1745" s="143"/>
      <c r="AB1745" s="143"/>
      <c r="AC1745" s="143"/>
      <c r="AD1745" s="143"/>
      <c r="AE1745" s="313"/>
      <c r="AF1745" s="313"/>
      <c r="AG1745" s="313"/>
      <c r="AH1745" s="313"/>
      <c r="AI1745" s="313"/>
      <c r="AJ1745" s="313"/>
      <c r="AK1745" s="143"/>
      <c r="AL1745" s="143"/>
      <c r="AM1745" s="143"/>
      <c r="AN1745" s="143"/>
      <c r="AO1745" s="335"/>
    </row>
    <row r="1746" spans="1:41">
      <c r="A1746" s="140">
        <v>38086605</v>
      </c>
      <c r="B1746" s="141">
        <v>17573794</v>
      </c>
      <c r="C1746" s="141" t="s">
        <v>161</v>
      </c>
      <c r="D1746" s="142">
        <v>0</v>
      </c>
      <c r="E1746" s="322">
        <v>0</v>
      </c>
      <c r="F1746" s="142">
        <v>0</v>
      </c>
      <c r="G1746" s="322">
        <v>0</v>
      </c>
      <c r="H1746" s="322">
        <v>0</v>
      </c>
      <c r="I1746" s="322">
        <v>0</v>
      </c>
      <c r="J1746" s="322">
        <v>0</v>
      </c>
      <c r="K1746" s="143">
        <v>0</v>
      </c>
      <c r="L1746" s="144">
        <v>12.17</v>
      </c>
      <c r="M1746" s="344">
        <f t="shared" si="27"/>
        <v>0</v>
      </c>
      <c r="N1746" s="280" t="s">
        <v>94</v>
      </c>
      <c r="O1746" s="145">
        <v>1</v>
      </c>
      <c r="P1746" s="143">
        <v>0</v>
      </c>
      <c r="Q1746" s="141" t="s">
        <v>70</v>
      </c>
      <c r="R1746" s="271">
        <v>0</v>
      </c>
      <c r="S1746" s="145">
        <v>0</v>
      </c>
      <c r="T1746" s="185">
        <v>20170331</v>
      </c>
      <c r="U1746" s="142">
        <v>0</v>
      </c>
      <c r="V1746" s="142" t="s">
        <v>161</v>
      </c>
      <c r="W1746" s="142">
        <v>0</v>
      </c>
      <c r="X1746" s="345" t="s">
        <v>161</v>
      </c>
      <c r="Y1746" s="143"/>
      <c r="Z1746" s="143"/>
      <c r="AA1746" s="143"/>
      <c r="AB1746" s="143"/>
      <c r="AC1746" s="143"/>
      <c r="AD1746" s="143"/>
      <c r="AE1746" s="313"/>
      <c r="AF1746" s="313"/>
      <c r="AG1746" s="313"/>
      <c r="AH1746" s="313"/>
      <c r="AI1746" s="313"/>
      <c r="AJ1746" s="313"/>
      <c r="AK1746" s="143"/>
      <c r="AL1746" s="143"/>
      <c r="AM1746" s="143"/>
      <c r="AN1746" s="143"/>
      <c r="AO1746" s="335"/>
    </row>
    <row r="1747" spans="1:41">
      <c r="A1747" s="140">
        <v>38086646</v>
      </c>
      <c r="B1747" s="141">
        <v>23401474</v>
      </c>
      <c r="C1747" s="141" t="s">
        <v>161</v>
      </c>
      <c r="D1747" s="142">
        <v>0</v>
      </c>
      <c r="E1747" s="322">
        <v>0</v>
      </c>
      <c r="F1747" s="142">
        <v>0</v>
      </c>
      <c r="G1747" s="322">
        <v>0</v>
      </c>
      <c r="H1747" s="322">
        <v>0</v>
      </c>
      <c r="I1747" s="322">
        <v>0</v>
      </c>
      <c r="J1747" s="322">
        <v>0</v>
      </c>
      <c r="K1747" s="143">
        <v>0</v>
      </c>
      <c r="L1747" s="144">
        <v>11.1</v>
      </c>
      <c r="M1747" s="344">
        <f t="shared" si="27"/>
        <v>0</v>
      </c>
      <c r="N1747" s="280" t="s">
        <v>94</v>
      </c>
      <c r="O1747" s="145">
        <v>0</v>
      </c>
      <c r="P1747" s="143">
        <v>0</v>
      </c>
      <c r="Q1747" s="141" t="s">
        <v>70</v>
      </c>
      <c r="R1747" s="271">
        <v>0</v>
      </c>
      <c r="S1747" s="145">
        <v>0</v>
      </c>
      <c r="T1747" s="185">
        <v>20170331</v>
      </c>
      <c r="U1747" s="142">
        <v>0</v>
      </c>
      <c r="V1747" s="142" t="s">
        <v>161</v>
      </c>
      <c r="W1747" s="142">
        <v>0</v>
      </c>
      <c r="X1747" s="345" t="s">
        <v>161</v>
      </c>
      <c r="Y1747" s="143"/>
      <c r="Z1747" s="143"/>
      <c r="AA1747" s="143"/>
      <c r="AB1747" s="143"/>
      <c r="AC1747" s="143"/>
      <c r="AD1747" s="143"/>
      <c r="AE1747" s="313"/>
      <c r="AF1747" s="313"/>
      <c r="AG1747" s="313"/>
      <c r="AH1747" s="313"/>
      <c r="AI1747" s="313"/>
      <c r="AJ1747" s="313"/>
      <c r="AK1747" s="143"/>
      <c r="AL1747" s="143"/>
      <c r="AM1747" s="143"/>
      <c r="AN1747" s="143"/>
      <c r="AO1747" s="335"/>
    </row>
    <row r="1748" spans="1:41">
      <c r="A1748" s="140">
        <v>38086652</v>
      </c>
      <c r="B1748" s="141">
        <v>36178560</v>
      </c>
      <c r="C1748" s="141" t="s">
        <v>161</v>
      </c>
      <c r="D1748" s="142">
        <v>0</v>
      </c>
      <c r="E1748" s="322">
        <v>0</v>
      </c>
      <c r="F1748" s="142">
        <v>0</v>
      </c>
      <c r="G1748" s="322">
        <v>0</v>
      </c>
      <c r="H1748" s="322">
        <v>0</v>
      </c>
      <c r="I1748" s="322">
        <v>0</v>
      </c>
      <c r="J1748" s="322">
        <v>0</v>
      </c>
      <c r="K1748" s="143">
        <v>0</v>
      </c>
      <c r="L1748" s="144">
        <v>11.1</v>
      </c>
      <c r="M1748" s="344">
        <f t="shared" si="27"/>
        <v>0</v>
      </c>
      <c r="N1748" s="280" t="s">
        <v>94</v>
      </c>
      <c r="O1748" s="145">
        <v>0</v>
      </c>
      <c r="P1748" s="143">
        <v>0</v>
      </c>
      <c r="Q1748" s="141" t="s">
        <v>70</v>
      </c>
      <c r="R1748" s="271">
        <v>0</v>
      </c>
      <c r="S1748" s="145">
        <v>0</v>
      </c>
      <c r="T1748" s="185">
        <v>20170331</v>
      </c>
      <c r="U1748" s="142">
        <v>0</v>
      </c>
      <c r="V1748" s="142" t="s">
        <v>161</v>
      </c>
      <c r="W1748" s="142">
        <v>0</v>
      </c>
      <c r="X1748" s="345" t="s">
        <v>161</v>
      </c>
      <c r="Y1748" s="143"/>
      <c r="Z1748" s="143"/>
      <c r="AA1748" s="143"/>
      <c r="AB1748" s="143"/>
      <c r="AC1748" s="143"/>
      <c r="AD1748" s="143"/>
      <c r="AE1748" s="313"/>
      <c r="AF1748" s="313"/>
      <c r="AG1748" s="313"/>
      <c r="AH1748" s="313"/>
      <c r="AI1748" s="313"/>
      <c r="AJ1748" s="313"/>
      <c r="AK1748" s="143"/>
      <c r="AL1748" s="143"/>
      <c r="AM1748" s="143"/>
      <c r="AN1748" s="143"/>
      <c r="AO1748" s="335"/>
    </row>
    <row r="1749" spans="1:41">
      <c r="A1749" s="140">
        <v>38086677</v>
      </c>
      <c r="B1749" s="141">
        <v>24285016</v>
      </c>
      <c r="C1749" s="141" t="s">
        <v>161</v>
      </c>
      <c r="D1749" s="142">
        <v>0</v>
      </c>
      <c r="E1749" s="322">
        <v>0</v>
      </c>
      <c r="F1749" s="142">
        <v>0</v>
      </c>
      <c r="G1749" s="322">
        <v>0</v>
      </c>
      <c r="H1749" s="322">
        <v>0</v>
      </c>
      <c r="I1749" s="322">
        <v>0</v>
      </c>
      <c r="J1749" s="322">
        <v>0</v>
      </c>
      <c r="K1749" s="143">
        <v>0</v>
      </c>
      <c r="L1749" s="144">
        <v>12</v>
      </c>
      <c r="M1749" s="344">
        <f t="shared" si="27"/>
        <v>0</v>
      </c>
      <c r="N1749" s="280" t="s">
        <v>94</v>
      </c>
      <c r="O1749" s="145">
        <v>1</v>
      </c>
      <c r="P1749" s="143">
        <v>0</v>
      </c>
      <c r="Q1749" s="141" t="s">
        <v>70</v>
      </c>
      <c r="R1749" s="271">
        <v>0</v>
      </c>
      <c r="S1749" s="145">
        <v>0</v>
      </c>
      <c r="T1749" s="185">
        <v>20170331</v>
      </c>
      <c r="U1749" s="142">
        <v>0</v>
      </c>
      <c r="V1749" s="142" t="s">
        <v>161</v>
      </c>
      <c r="W1749" s="142">
        <v>0</v>
      </c>
      <c r="X1749" s="345" t="s">
        <v>161</v>
      </c>
      <c r="Y1749" s="143"/>
      <c r="Z1749" s="143"/>
      <c r="AA1749" s="143"/>
      <c r="AB1749" s="143"/>
      <c r="AC1749" s="143"/>
      <c r="AD1749" s="143"/>
      <c r="AE1749" s="313"/>
      <c r="AF1749" s="313"/>
      <c r="AG1749" s="313"/>
      <c r="AH1749" s="313"/>
      <c r="AI1749" s="313"/>
      <c r="AJ1749" s="313"/>
      <c r="AK1749" s="143"/>
      <c r="AL1749" s="143"/>
      <c r="AM1749" s="143"/>
      <c r="AN1749" s="143"/>
      <c r="AO1749" s="335"/>
    </row>
    <row r="1750" spans="1:41">
      <c r="A1750" s="140">
        <v>38086767</v>
      </c>
      <c r="B1750" s="141">
        <v>33699584</v>
      </c>
      <c r="C1750" s="141" t="s">
        <v>161</v>
      </c>
      <c r="D1750" s="142">
        <v>0</v>
      </c>
      <c r="E1750" s="322">
        <v>0</v>
      </c>
      <c r="F1750" s="142">
        <v>0</v>
      </c>
      <c r="G1750" s="322">
        <v>0</v>
      </c>
      <c r="H1750" s="322">
        <v>0</v>
      </c>
      <c r="I1750" s="322">
        <v>0</v>
      </c>
      <c r="J1750" s="322">
        <v>0</v>
      </c>
      <c r="K1750" s="143">
        <v>0</v>
      </c>
      <c r="L1750" s="144">
        <v>11.5</v>
      </c>
      <c r="M1750" s="344">
        <f t="shared" si="27"/>
        <v>0</v>
      </c>
      <c r="N1750" s="280" t="s">
        <v>94</v>
      </c>
      <c r="O1750" s="145">
        <v>0</v>
      </c>
      <c r="P1750" s="143">
        <v>0</v>
      </c>
      <c r="Q1750" s="141" t="s">
        <v>70</v>
      </c>
      <c r="R1750" s="271">
        <v>0</v>
      </c>
      <c r="S1750" s="145">
        <v>0</v>
      </c>
      <c r="T1750" s="185">
        <v>20170331</v>
      </c>
      <c r="U1750" s="142">
        <v>0</v>
      </c>
      <c r="V1750" s="142" t="s">
        <v>161</v>
      </c>
      <c r="W1750" s="142">
        <v>0</v>
      </c>
      <c r="X1750" s="345" t="s">
        <v>161</v>
      </c>
      <c r="Y1750" s="143"/>
      <c r="Z1750" s="143"/>
      <c r="AA1750" s="143"/>
      <c r="AB1750" s="143"/>
      <c r="AC1750" s="143"/>
      <c r="AD1750" s="143"/>
      <c r="AE1750" s="313"/>
      <c r="AF1750" s="313"/>
      <c r="AG1750" s="313"/>
      <c r="AH1750" s="313"/>
      <c r="AI1750" s="313"/>
      <c r="AJ1750" s="313"/>
      <c r="AK1750" s="143"/>
      <c r="AL1750" s="143"/>
      <c r="AM1750" s="143"/>
      <c r="AN1750" s="143"/>
      <c r="AO1750" s="335"/>
    </row>
    <row r="1751" spans="1:41">
      <c r="A1751" s="140">
        <v>38086783</v>
      </c>
      <c r="B1751" s="141">
        <v>5685005</v>
      </c>
      <c r="C1751" s="141" t="s">
        <v>161</v>
      </c>
      <c r="D1751" s="142">
        <v>0</v>
      </c>
      <c r="E1751" s="322">
        <v>0</v>
      </c>
      <c r="F1751" s="142">
        <v>0</v>
      </c>
      <c r="G1751" s="322">
        <v>0</v>
      </c>
      <c r="H1751" s="322">
        <v>0</v>
      </c>
      <c r="I1751" s="322">
        <v>0</v>
      </c>
      <c r="J1751" s="322">
        <v>0</v>
      </c>
      <c r="K1751" s="143">
        <v>0</v>
      </c>
      <c r="L1751" s="144">
        <v>11.1</v>
      </c>
      <c r="M1751" s="344">
        <f t="shared" si="27"/>
        <v>0</v>
      </c>
      <c r="N1751" s="280" t="s">
        <v>94</v>
      </c>
      <c r="O1751" s="145">
        <v>0</v>
      </c>
      <c r="P1751" s="143">
        <v>0</v>
      </c>
      <c r="Q1751" s="141" t="s">
        <v>70</v>
      </c>
      <c r="R1751" s="271">
        <v>0</v>
      </c>
      <c r="S1751" s="145">
        <v>0</v>
      </c>
      <c r="T1751" s="185">
        <v>20170331</v>
      </c>
      <c r="U1751" s="142">
        <v>0</v>
      </c>
      <c r="V1751" s="142" t="s">
        <v>161</v>
      </c>
      <c r="W1751" s="142">
        <v>0</v>
      </c>
      <c r="X1751" s="345" t="s">
        <v>161</v>
      </c>
      <c r="Y1751" s="143"/>
      <c r="Z1751" s="143"/>
      <c r="AA1751" s="143"/>
      <c r="AB1751" s="143"/>
      <c r="AC1751" s="143"/>
      <c r="AD1751" s="143"/>
      <c r="AE1751" s="313"/>
      <c r="AF1751" s="313"/>
      <c r="AG1751" s="313"/>
      <c r="AH1751" s="313"/>
      <c r="AI1751" s="313"/>
      <c r="AJ1751" s="313"/>
      <c r="AK1751" s="143"/>
      <c r="AL1751" s="143"/>
      <c r="AM1751" s="143"/>
      <c r="AN1751" s="143"/>
      <c r="AO1751" s="335"/>
    </row>
    <row r="1752" spans="1:41">
      <c r="A1752" s="140">
        <v>38086824</v>
      </c>
      <c r="B1752" s="141">
        <v>22863435</v>
      </c>
      <c r="C1752" s="141" t="s">
        <v>161</v>
      </c>
      <c r="D1752" s="142">
        <v>541847.42000000004</v>
      </c>
      <c r="E1752" s="313">
        <v>-16037.83</v>
      </c>
      <c r="F1752" s="142">
        <v>525809.59</v>
      </c>
      <c r="G1752" s="313">
        <v>-9581.65</v>
      </c>
      <c r="H1752" s="313">
        <v>-500</v>
      </c>
      <c r="I1752" s="313">
        <v>-1027.83</v>
      </c>
      <c r="J1752" s="313">
        <v>-27147.31</v>
      </c>
      <c r="K1752" s="143">
        <v>0</v>
      </c>
      <c r="L1752" s="144">
        <v>11.1</v>
      </c>
      <c r="M1752" s="344">
        <f t="shared" si="27"/>
        <v>564.42439583333339</v>
      </c>
      <c r="N1752" s="280" t="s">
        <v>162</v>
      </c>
      <c r="O1752" s="145">
        <v>0</v>
      </c>
      <c r="P1752" s="143">
        <v>517679.24</v>
      </c>
      <c r="Q1752" s="141" t="s">
        <v>71</v>
      </c>
      <c r="R1752" s="271">
        <v>20170331</v>
      </c>
      <c r="S1752" s="145">
        <v>1</v>
      </c>
      <c r="T1752" s="185">
        <v>20170331</v>
      </c>
      <c r="U1752" s="142">
        <v>0</v>
      </c>
      <c r="V1752" s="142" t="s">
        <v>161</v>
      </c>
      <c r="W1752" s="142">
        <v>0</v>
      </c>
      <c r="X1752" s="345" t="s">
        <v>161</v>
      </c>
      <c r="Y1752" s="143"/>
      <c r="Z1752" s="143"/>
      <c r="AA1752" s="143"/>
      <c r="AB1752" s="143"/>
      <c r="AC1752" s="143"/>
      <c r="AD1752" s="143"/>
      <c r="AE1752" s="313"/>
      <c r="AF1752" s="313"/>
      <c r="AG1752" s="313"/>
      <c r="AH1752" s="313"/>
      <c r="AI1752" s="313"/>
      <c r="AJ1752" s="313"/>
      <c r="AK1752" s="143"/>
      <c r="AL1752" s="143"/>
      <c r="AM1752" s="143"/>
      <c r="AN1752" s="143"/>
      <c r="AO1752" s="335"/>
    </row>
    <row r="1753" spans="1:41">
      <c r="A1753" s="140">
        <v>38086841</v>
      </c>
      <c r="B1753" s="141">
        <v>34918367</v>
      </c>
      <c r="C1753" s="141" t="s">
        <v>161</v>
      </c>
      <c r="D1753" s="142">
        <v>278131.45</v>
      </c>
      <c r="E1753" s="313">
        <v>-4027.8</v>
      </c>
      <c r="F1753" s="142">
        <v>274103.65000000002</v>
      </c>
      <c r="G1753" s="313">
        <v>-2710.43</v>
      </c>
      <c r="H1753" s="313">
        <v>-138.65</v>
      </c>
      <c r="I1753" s="313">
        <v>-502.9</v>
      </c>
      <c r="J1753" s="313">
        <v>-7379.78</v>
      </c>
      <c r="K1753" s="143">
        <v>0</v>
      </c>
      <c r="L1753" s="144">
        <v>11.7</v>
      </c>
      <c r="M1753" s="344">
        <f t="shared" si="27"/>
        <v>289.72026041666669</v>
      </c>
      <c r="N1753" s="280" t="s">
        <v>162</v>
      </c>
      <c r="O1753" s="145">
        <v>0</v>
      </c>
      <c r="P1753" s="143">
        <v>273759.33</v>
      </c>
      <c r="Q1753" s="141" t="s">
        <v>71</v>
      </c>
      <c r="R1753" s="271">
        <v>20170331</v>
      </c>
      <c r="S1753" s="145">
        <v>1</v>
      </c>
      <c r="T1753" s="185">
        <v>20170331</v>
      </c>
      <c r="U1753" s="142">
        <v>0</v>
      </c>
      <c r="V1753" s="142" t="s">
        <v>161</v>
      </c>
      <c r="W1753" s="142">
        <v>0</v>
      </c>
      <c r="X1753" s="345" t="s">
        <v>161</v>
      </c>
      <c r="Y1753" s="143"/>
      <c r="Z1753" s="143"/>
      <c r="AA1753" s="143"/>
      <c r="AB1753" s="143"/>
      <c r="AC1753" s="143"/>
      <c r="AD1753" s="143"/>
      <c r="AE1753" s="313"/>
      <c r="AF1753" s="313"/>
      <c r="AG1753" s="313"/>
      <c r="AH1753" s="313"/>
      <c r="AI1753" s="313"/>
      <c r="AJ1753" s="313"/>
      <c r="AK1753" s="143"/>
      <c r="AL1753" s="143"/>
      <c r="AM1753" s="143"/>
      <c r="AN1753" s="143"/>
      <c r="AO1753" s="335"/>
    </row>
    <row r="1754" spans="1:41">
      <c r="A1754" s="140">
        <v>38086898</v>
      </c>
      <c r="B1754" s="141">
        <v>29755589</v>
      </c>
      <c r="C1754" s="141" t="s">
        <v>161</v>
      </c>
      <c r="D1754" s="142">
        <v>836078.18</v>
      </c>
      <c r="E1754" s="322">
        <v>0</v>
      </c>
      <c r="F1754" s="142">
        <v>836078.18</v>
      </c>
      <c r="G1754" s="322">
        <v>0</v>
      </c>
      <c r="H1754" s="322">
        <v>0</v>
      </c>
      <c r="I1754" s="322">
        <v>0</v>
      </c>
      <c r="J1754" s="322">
        <v>0</v>
      </c>
      <c r="K1754" s="143">
        <v>0</v>
      </c>
      <c r="L1754" s="144">
        <v>11.1</v>
      </c>
      <c r="M1754" s="344">
        <f t="shared" si="27"/>
        <v>870.91477083333348</v>
      </c>
      <c r="N1754" s="280" t="s">
        <v>162</v>
      </c>
      <c r="O1754" s="145">
        <v>1</v>
      </c>
      <c r="P1754" s="143">
        <v>439588.55</v>
      </c>
      <c r="Q1754" s="141" t="s">
        <v>77</v>
      </c>
      <c r="R1754" s="271">
        <v>20090930</v>
      </c>
      <c r="S1754" s="145">
        <v>91</v>
      </c>
      <c r="T1754" s="185">
        <v>20170331</v>
      </c>
      <c r="U1754" s="142">
        <v>0</v>
      </c>
      <c r="V1754" s="142" t="s">
        <v>161</v>
      </c>
      <c r="W1754" s="142">
        <v>0</v>
      </c>
      <c r="X1754" s="345" t="s">
        <v>161</v>
      </c>
      <c r="Y1754" s="143"/>
      <c r="Z1754" s="143"/>
      <c r="AA1754" s="143"/>
      <c r="AB1754" s="143"/>
      <c r="AC1754" s="143"/>
      <c r="AD1754" s="143"/>
      <c r="AE1754" s="313"/>
      <c r="AF1754" s="313"/>
      <c r="AG1754" s="313"/>
      <c r="AH1754" s="313"/>
      <c r="AI1754" s="313"/>
      <c r="AJ1754" s="313"/>
      <c r="AK1754" s="143"/>
      <c r="AL1754" s="143"/>
      <c r="AM1754" s="143"/>
      <c r="AN1754" s="143"/>
      <c r="AO1754" s="335"/>
    </row>
    <row r="1755" spans="1:41">
      <c r="A1755" s="140">
        <v>38086905</v>
      </c>
      <c r="B1755" s="141">
        <v>24412206</v>
      </c>
      <c r="C1755" s="141" t="s">
        <v>161</v>
      </c>
      <c r="D1755" s="142">
        <v>0</v>
      </c>
      <c r="E1755" s="313">
        <v>0</v>
      </c>
      <c r="F1755" s="142">
        <v>0</v>
      </c>
      <c r="G1755" s="313">
        <v>0</v>
      </c>
      <c r="H1755" s="313">
        <v>0</v>
      </c>
      <c r="I1755" s="313">
        <v>0</v>
      </c>
      <c r="J1755" s="313">
        <v>0</v>
      </c>
      <c r="K1755" s="143">
        <v>0</v>
      </c>
      <c r="L1755" s="144">
        <v>9.9600000000000009</v>
      </c>
      <c r="M1755" s="344">
        <f t="shared" si="27"/>
        <v>0</v>
      </c>
      <c r="N1755" s="280" t="s">
        <v>94</v>
      </c>
      <c r="O1755" s="145">
        <v>0</v>
      </c>
      <c r="P1755" s="143">
        <v>0</v>
      </c>
      <c r="Q1755" s="141" t="s">
        <v>70</v>
      </c>
      <c r="R1755" s="271">
        <v>0</v>
      </c>
      <c r="S1755" s="145">
        <v>0</v>
      </c>
      <c r="T1755" s="185">
        <v>20170331</v>
      </c>
      <c r="U1755" s="142">
        <v>0</v>
      </c>
      <c r="V1755" s="142" t="s">
        <v>161</v>
      </c>
      <c r="W1755" s="142">
        <v>0</v>
      </c>
      <c r="X1755" s="345" t="s">
        <v>161</v>
      </c>
      <c r="Y1755" s="143"/>
      <c r="Z1755" s="143"/>
      <c r="AA1755" s="143"/>
      <c r="AB1755" s="143"/>
      <c r="AC1755" s="143"/>
      <c r="AD1755" s="143"/>
      <c r="AE1755" s="313"/>
      <c r="AF1755" s="313"/>
      <c r="AG1755" s="313"/>
      <c r="AH1755" s="313"/>
      <c r="AI1755" s="313"/>
      <c r="AJ1755" s="313"/>
      <c r="AK1755" s="143"/>
      <c r="AL1755" s="143"/>
      <c r="AM1755" s="143"/>
      <c r="AN1755" s="143"/>
      <c r="AO1755" s="335"/>
    </row>
    <row r="1756" spans="1:41">
      <c r="A1756" s="140">
        <v>38086920</v>
      </c>
      <c r="B1756" s="141">
        <v>766615</v>
      </c>
      <c r="C1756" s="141" t="s">
        <v>161</v>
      </c>
      <c r="D1756" s="142">
        <v>0</v>
      </c>
      <c r="E1756" s="322">
        <v>0</v>
      </c>
      <c r="F1756" s="142">
        <v>0</v>
      </c>
      <c r="G1756" s="322">
        <v>0</v>
      </c>
      <c r="H1756" s="322">
        <v>0</v>
      </c>
      <c r="I1756" s="322">
        <v>0</v>
      </c>
      <c r="J1756" s="322">
        <v>0</v>
      </c>
      <c r="K1756" s="143">
        <v>0</v>
      </c>
      <c r="L1756" s="144">
        <v>11.1</v>
      </c>
      <c r="M1756" s="344">
        <f t="shared" si="27"/>
        <v>0</v>
      </c>
      <c r="N1756" s="280" t="s">
        <v>94</v>
      </c>
      <c r="O1756" s="145">
        <v>0</v>
      </c>
      <c r="P1756" s="143">
        <v>0</v>
      </c>
      <c r="Q1756" s="141" t="s">
        <v>70</v>
      </c>
      <c r="R1756" s="271">
        <v>0</v>
      </c>
      <c r="S1756" s="145">
        <v>0</v>
      </c>
      <c r="T1756" s="185">
        <v>20170331</v>
      </c>
      <c r="U1756" s="142">
        <v>0</v>
      </c>
      <c r="V1756" s="142" t="s">
        <v>161</v>
      </c>
      <c r="W1756" s="142">
        <v>0</v>
      </c>
      <c r="X1756" s="345" t="s">
        <v>161</v>
      </c>
      <c r="Y1756" s="143"/>
      <c r="Z1756" s="143"/>
      <c r="AA1756" s="143"/>
      <c r="AB1756" s="143"/>
      <c r="AC1756" s="143"/>
      <c r="AD1756" s="143"/>
      <c r="AE1756" s="313"/>
      <c r="AF1756" s="313"/>
      <c r="AG1756" s="313"/>
      <c r="AH1756" s="313"/>
      <c r="AI1756" s="313"/>
      <c r="AJ1756" s="313"/>
      <c r="AK1756" s="143"/>
      <c r="AL1756" s="143"/>
      <c r="AM1756" s="143"/>
      <c r="AN1756" s="143"/>
      <c r="AO1756" s="335"/>
    </row>
    <row r="1757" spans="1:41">
      <c r="A1757" s="140">
        <v>38086949</v>
      </c>
      <c r="B1757" s="141">
        <v>39291581</v>
      </c>
      <c r="C1757" s="141" t="s">
        <v>161</v>
      </c>
      <c r="D1757" s="142">
        <v>730163.76</v>
      </c>
      <c r="E1757" s="322">
        <v>-10995.4</v>
      </c>
      <c r="F1757" s="142">
        <v>719168.36</v>
      </c>
      <c r="G1757" s="322">
        <v>-6760.1</v>
      </c>
      <c r="H1757" s="322">
        <v>-500</v>
      </c>
      <c r="I1757" s="322">
        <v>-1064.5</v>
      </c>
      <c r="J1757" s="322">
        <v>-19320</v>
      </c>
      <c r="K1757" s="143">
        <v>0</v>
      </c>
      <c r="L1757" s="144">
        <v>11.11</v>
      </c>
      <c r="M1757" s="344">
        <f t="shared" si="27"/>
        <v>760.58725000000004</v>
      </c>
      <c r="N1757" s="280" t="s">
        <v>162</v>
      </c>
      <c r="O1757" s="145">
        <v>0</v>
      </c>
      <c r="P1757" s="143">
        <v>708071.16</v>
      </c>
      <c r="Q1757" s="141" t="s">
        <v>71</v>
      </c>
      <c r="R1757" s="271">
        <v>20170331</v>
      </c>
      <c r="S1757" s="145">
        <v>1</v>
      </c>
      <c r="T1757" s="185">
        <v>20170331</v>
      </c>
      <c r="U1757" s="142">
        <v>0</v>
      </c>
      <c r="V1757" s="142" t="s">
        <v>161</v>
      </c>
      <c r="W1757" s="142">
        <v>0</v>
      </c>
      <c r="X1757" s="345" t="s">
        <v>161</v>
      </c>
      <c r="Y1757" s="143"/>
      <c r="Z1757" s="143"/>
      <c r="AA1757" s="143"/>
      <c r="AB1757" s="143"/>
      <c r="AC1757" s="143"/>
      <c r="AD1757" s="143"/>
      <c r="AE1757" s="313"/>
      <c r="AF1757" s="313"/>
      <c r="AG1757" s="313"/>
      <c r="AH1757" s="313"/>
      <c r="AI1757" s="313"/>
      <c r="AJ1757" s="313"/>
      <c r="AK1757" s="143"/>
      <c r="AL1757" s="143"/>
      <c r="AM1757" s="143"/>
      <c r="AN1757" s="143"/>
      <c r="AO1757" s="335"/>
    </row>
    <row r="1758" spans="1:41">
      <c r="A1758" s="140">
        <v>38086955</v>
      </c>
      <c r="B1758" s="141">
        <v>13362601</v>
      </c>
      <c r="C1758" s="141" t="s">
        <v>161</v>
      </c>
      <c r="D1758" s="142">
        <v>635527.82999999996</v>
      </c>
      <c r="E1758" s="322">
        <v>0</v>
      </c>
      <c r="F1758" s="142">
        <v>635527.82999999996</v>
      </c>
      <c r="G1758" s="322">
        <v>0</v>
      </c>
      <c r="H1758" s="322">
        <v>0</v>
      </c>
      <c r="I1758" s="322">
        <v>0</v>
      </c>
      <c r="J1758" s="322">
        <v>0</v>
      </c>
      <c r="K1758" s="143">
        <v>0</v>
      </c>
      <c r="L1758" s="144">
        <v>11.1</v>
      </c>
      <c r="M1758" s="344">
        <f t="shared" si="27"/>
        <v>662.00815624999996</v>
      </c>
      <c r="N1758" s="280" t="s">
        <v>162</v>
      </c>
      <c r="O1758" s="145">
        <v>1</v>
      </c>
      <c r="P1758" s="143">
        <v>311273.52</v>
      </c>
      <c r="Q1758" s="141" t="s">
        <v>77</v>
      </c>
      <c r="R1758" s="271">
        <v>20081031</v>
      </c>
      <c r="S1758" s="145">
        <v>102</v>
      </c>
      <c r="T1758" s="185">
        <v>20170331</v>
      </c>
      <c r="U1758" s="142">
        <v>0</v>
      </c>
      <c r="V1758" s="142" t="s">
        <v>161</v>
      </c>
      <c r="W1758" s="142">
        <v>0</v>
      </c>
      <c r="X1758" s="345" t="s">
        <v>161</v>
      </c>
      <c r="Y1758" s="143"/>
      <c r="Z1758" s="143"/>
      <c r="AA1758" s="143"/>
      <c r="AB1758" s="143"/>
      <c r="AC1758" s="143"/>
      <c r="AD1758" s="143"/>
      <c r="AE1758" s="313"/>
      <c r="AF1758" s="313"/>
      <c r="AG1758" s="313"/>
      <c r="AH1758" s="313"/>
      <c r="AI1758" s="313"/>
      <c r="AJ1758" s="313"/>
      <c r="AK1758" s="143"/>
      <c r="AL1758" s="143"/>
      <c r="AM1758" s="143"/>
      <c r="AN1758" s="143"/>
      <c r="AO1758" s="335"/>
    </row>
    <row r="1759" spans="1:41">
      <c r="A1759" s="140">
        <v>38086965</v>
      </c>
      <c r="B1759" s="141">
        <v>21265524</v>
      </c>
      <c r="C1759" s="141" t="s">
        <v>161</v>
      </c>
      <c r="D1759" s="142">
        <v>905572.51</v>
      </c>
      <c r="E1759" s="322">
        <v>-9966.44</v>
      </c>
      <c r="F1759" s="142">
        <v>895606.07</v>
      </c>
      <c r="G1759" s="322">
        <v>-9583.98</v>
      </c>
      <c r="H1759" s="322">
        <v>0</v>
      </c>
      <c r="I1759" s="322">
        <v>-1420.98</v>
      </c>
      <c r="J1759" s="322">
        <v>-20971.400000000001</v>
      </c>
      <c r="K1759" s="143">
        <v>0</v>
      </c>
      <c r="L1759" s="144">
        <v>12.7</v>
      </c>
      <c r="M1759" s="344">
        <f t="shared" si="27"/>
        <v>943.30469791666667</v>
      </c>
      <c r="N1759" s="280" t="s">
        <v>162</v>
      </c>
      <c r="O1759" s="145">
        <v>1</v>
      </c>
      <c r="P1759" s="143">
        <v>756025.37</v>
      </c>
      <c r="Q1759" s="141" t="s">
        <v>77</v>
      </c>
      <c r="R1759" s="271">
        <v>20160331</v>
      </c>
      <c r="S1759" s="145">
        <v>13</v>
      </c>
      <c r="T1759" s="185">
        <v>20170331</v>
      </c>
      <c r="U1759" s="142">
        <v>0</v>
      </c>
      <c r="V1759" s="142" t="s">
        <v>161</v>
      </c>
      <c r="W1759" s="142">
        <v>0</v>
      </c>
      <c r="X1759" s="345" t="s">
        <v>161</v>
      </c>
      <c r="Y1759" s="143"/>
      <c r="Z1759" s="143"/>
      <c r="AA1759" s="143"/>
      <c r="AB1759" s="143"/>
      <c r="AC1759" s="143"/>
      <c r="AD1759" s="143"/>
      <c r="AE1759" s="313"/>
      <c r="AF1759" s="313"/>
      <c r="AG1759" s="313"/>
      <c r="AH1759" s="313"/>
      <c r="AI1759" s="313"/>
      <c r="AJ1759" s="313"/>
      <c r="AK1759" s="143"/>
      <c r="AL1759" s="143"/>
      <c r="AM1759" s="143"/>
      <c r="AN1759" s="143"/>
      <c r="AO1759" s="335"/>
    </row>
    <row r="1760" spans="1:41">
      <c r="A1760" s="140">
        <v>38086999</v>
      </c>
      <c r="B1760" s="141">
        <v>5150844</v>
      </c>
      <c r="C1760" s="141" t="s">
        <v>161</v>
      </c>
      <c r="D1760" s="142">
        <v>0</v>
      </c>
      <c r="E1760" s="322">
        <v>0</v>
      </c>
      <c r="F1760" s="142">
        <v>0</v>
      </c>
      <c r="G1760" s="322">
        <v>0</v>
      </c>
      <c r="H1760" s="322">
        <v>0</v>
      </c>
      <c r="I1760" s="322">
        <v>0</v>
      </c>
      <c r="J1760" s="322">
        <v>0</v>
      </c>
      <c r="K1760" s="143">
        <v>0</v>
      </c>
      <c r="L1760" s="144">
        <v>11.1</v>
      </c>
      <c r="M1760" s="344">
        <f t="shared" si="27"/>
        <v>0</v>
      </c>
      <c r="N1760" s="280" t="s">
        <v>94</v>
      </c>
      <c r="O1760" s="145">
        <v>0</v>
      </c>
      <c r="P1760" s="143">
        <v>0</v>
      </c>
      <c r="Q1760" s="141" t="s">
        <v>70</v>
      </c>
      <c r="R1760" s="271">
        <v>0</v>
      </c>
      <c r="S1760" s="145">
        <v>0</v>
      </c>
      <c r="T1760" s="185">
        <v>20170331</v>
      </c>
      <c r="U1760" s="142">
        <v>0</v>
      </c>
      <c r="V1760" s="142" t="s">
        <v>161</v>
      </c>
      <c r="W1760" s="142">
        <v>0</v>
      </c>
      <c r="X1760" s="345" t="s">
        <v>161</v>
      </c>
      <c r="Y1760" s="143"/>
      <c r="Z1760" s="143"/>
      <c r="AA1760" s="143"/>
      <c r="AB1760" s="143"/>
      <c r="AC1760" s="143"/>
      <c r="AD1760" s="143"/>
      <c r="AE1760" s="313"/>
      <c r="AF1760" s="313"/>
      <c r="AG1760" s="313"/>
      <c r="AH1760" s="313"/>
      <c r="AI1760" s="313"/>
      <c r="AJ1760" s="313"/>
      <c r="AK1760" s="143"/>
      <c r="AL1760" s="143"/>
      <c r="AM1760" s="143"/>
      <c r="AN1760" s="143"/>
      <c r="AO1760" s="335"/>
    </row>
    <row r="1761" spans="1:41">
      <c r="A1761" s="140">
        <v>38087039</v>
      </c>
      <c r="B1761" s="141">
        <v>25007179</v>
      </c>
      <c r="C1761" s="141" t="s">
        <v>161</v>
      </c>
      <c r="D1761" s="142">
        <v>0</v>
      </c>
      <c r="E1761" s="322">
        <v>0</v>
      </c>
      <c r="F1761" s="142">
        <v>0</v>
      </c>
      <c r="G1761" s="322">
        <v>0</v>
      </c>
      <c r="H1761" s="322">
        <v>0</v>
      </c>
      <c r="I1761" s="322">
        <v>0</v>
      </c>
      <c r="J1761" s="322">
        <v>0</v>
      </c>
      <c r="K1761" s="143">
        <v>0</v>
      </c>
      <c r="L1761" s="144">
        <v>11.1</v>
      </c>
      <c r="M1761" s="344">
        <f t="shared" si="27"/>
        <v>0</v>
      </c>
      <c r="N1761" s="280" t="s">
        <v>94</v>
      </c>
      <c r="O1761" s="145">
        <v>0</v>
      </c>
      <c r="P1761" s="143">
        <v>0</v>
      </c>
      <c r="Q1761" s="141" t="s">
        <v>70</v>
      </c>
      <c r="R1761" s="271">
        <v>0</v>
      </c>
      <c r="S1761" s="145">
        <v>0</v>
      </c>
      <c r="T1761" s="185">
        <v>20170331</v>
      </c>
      <c r="U1761" s="142">
        <v>0</v>
      </c>
      <c r="V1761" s="142" t="s">
        <v>161</v>
      </c>
      <c r="W1761" s="142">
        <v>0</v>
      </c>
      <c r="X1761" s="345" t="s">
        <v>161</v>
      </c>
      <c r="Y1761" s="143"/>
      <c r="Z1761" s="143"/>
      <c r="AA1761" s="143"/>
      <c r="AB1761" s="143"/>
      <c r="AC1761" s="143"/>
      <c r="AD1761" s="143"/>
      <c r="AE1761" s="313"/>
      <c r="AF1761" s="313"/>
      <c r="AG1761" s="313"/>
      <c r="AH1761" s="313"/>
      <c r="AI1761" s="313"/>
      <c r="AJ1761" s="313"/>
      <c r="AK1761" s="143"/>
      <c r="AL1761" s="143"/>
      <c r="AM1761" s="143"/>
      <c r="AN1761" s="143"/>
      <c r="AO1761" s="335"/>
    </row>
    <row r="1762" spans="1:41">
      <c r="A1762" s="140">
        <v>38087043</v>
      </c>
      <c r="B1762" s="141">
        <v>16378963</v>
      </c>
      <c r="C1762" s="141" t="s">
        <v>161</v>
      </c>
      <c r="D1762" s="142">
        <v>0</v>
      </c>
      <c r="E1762" s="322">
        <v>0</v>
      </c>
      <c r="F1762" s="142">
        <v>0</v>
      </c>
      <c r="G1762" s="322">
        <v>0</v>
      </c>
      <c r="H1762" s="322">
        <v>0</v>
      </c>
      <c r="I1762" s="322">
        <v>0</v>
      </c>
      <c r="J1762" s="322">
        <v>0</v>
      </c>
      <c r="K1762" s="143">
        <v>0</v>
      </c>
      <c r="L1762" s="144">
        <v>10.6</v>
      </c>
      <c r="M1762" s="344">
        <f t="shared" si="27"/>
        <v>0</v>
      </c>
      <c r="N1762" s="280" t="s">
        <v>94</v>
      </c>
      <c r="O1762" s="145">
        <v>0</v>
      </c>
      <c r="P1762" s="143">
        <v>0</v>
      </c>
      <c r="Q1762" s="141" t="s">
        <v>70</v>
      </c>
      <c r="R1762" s="271">
        <v>0</v>
      </c>
      <c r="S1762" s="145">
        <v>0</v>
      </c>
      <c r="T1762" s="185">
        <v>20170331</v>
      </c>
      <c r="U1762" s="142">
        <v>0</v>
      </c>
      <c r="V1762" s="142" t="s">
        <v>161</v>
      </c>
      <c r="W1762" s="142">
        <v>0</v>
      </c>
      <c r="X1762" s="345" t="s">
        <v>161</v>
      </c>
      <c r="Y1762" s="143"/>
      <c r="Z1762" s="143"/>
      <c r="AA1762" s="143"/>
      <c r="AB1762" s="143"/>
      <c r="AC1762" s="143"/>
      <c r="AD1762" s="143"/>
      <c r="AE1762" s="313"/>
      <c r="AF1762" s="313"/>
      <c r="AG1762" s="313"/>
      <c r="AH1762" s="313"/>
      <c r="AI1762" s="313"/>
      <c r="AJ1762" s="313"/>
      <c r="AK1762" s="143"/>
      <c r="AL1762" s="143"/>
      <c r="AM1762" s="143"/>
      <c r="AN1762" s="143"/>
      <c r="AO1762" s="335"/>
    </row>
    <row r="1763" spans="1:41">
      <c r="A1763" s="140">
        <v>38087058</v>
      </c>
      <c r="B1763" s="141">
        <v>36143136</v>
      </c>
      <c r="C1763" s="141" t="s">
        <v>161</v>
      </c>
      <c r="D1763" s="142">
        <v>0</v>
      </c>
      <c r="E1763" s="322">
        <v>0</v>
      </c>
      <c r="F1763" s="142">
        <v>0</v>
      </c>
      <c r="G1763" s="322">
        <v>0</v>
      </c>
      <c r="H1763" s="322">
        <v>0</v>
      </c>
      <c r="I1763" s="322">
        <v>0</v>
      </c>
      <c r="J1763" s="322">
        <v>0</v>
      </c>
      <c r="K1763" s="143">
        <v>0</v>
      </c>
      <c r="L1763" s="144">
        <v>10.73</v>
      </c>
      <c r="M1763" s="344">
        <f t="shared" si="27"/>
        <v>0</v>
      </c>
      <c r="N1763" s="280" t="s">
        <v>94</v>
      </c>
      <c r="O1763" s="145">
        <v>0</v>
      </c>
      <c r="P1763" s="143">
        <v>0</v>
      </c>
      <c r="Q1763" s="141" t="s">
        <v>70</v>
      </c>
      <c r="R1763" s="271">
        <v>0</v>
      </c>
      <c r="S1763" s="145">
        <v>0</v>
      </c>
      <c r="T1763" s="185">
        <v>20170331</v>
      </c>
      <c r="U1763" s="142">
        <v>0</v>
      </c>
      <c r="V1763" s="142" t="s">
        <v>161</v>
      </c>
      <c r="W1763" s="142">
        <v>0</v>
      </c>
      <c r="X1763" s="345" t="s">
        <v>161</v>
      </c>
      <c r="Y1763" s="143"/>
      <c r="Z1763" s="143"/>
      <c r="AA1763" s="143"/>
      <c r="AB1763" s="143"/>
      <c r="AC1763" s="143"/>
      <c r="AD1763" s="143"/>
      <c r="AE1763" s="313"/>
      <c r="AF1763" s="313"/>
      <c r="AG1763" s="313"/>
      <c r="AH1763" s="313"/>
      <c r="AI1763" s="313"/>
      <c r="AJ1763" s="313"/>
      <c r="AK1763" s="143"/>
      <c r="AL1763" s="143"/>
      <c r="AM1763" s="143"/>
      <c r="AN1763" s="143"/>
      <c r="AO1763" s="335"/>
    </row>
    <row r="1764" spans="1:41">
      <c r="A1764" s="140">
        <v>38087113</v>
      </c>
      <c r="B1764" s="141">
        <v>36531638</v>
      </c>
      <c r="C1764" s="141" t="s">
        <v>161</v>
      </c>
      <c r="D1764" s="142">
        <v>0</v>
      </c>
      <c r="E1764" s="322">
        <v>0</v>
      </c>
      <c r="F1764" s="142">
        <v>0</v>
      </c>
      <c r="G1764" s="322">
        <v>0</v>
      </c>
      <c r="H1764" s="322">
        <v>0</v>
      </c>
      <c r="I1764" s="322">
        <v>0</v>
      </c>
      <c r="J1764" s="322">
        <v>0</v>
      </c>
      <c r="K1764" s="143">
        <v>0</v>
      </c>
      <c r="L1764" s="144">
        <v>10.15</v>
      </c>
      <c r="M1764" s="344">
        <f t="shared" si="27"/>
        <v>0</v>
      </c>
      <c r="N1764" s="280" t="s">
        <v>94</v>
      </c>
      <c r="O1764" s="145">
        <v>0</v>
      </c>
      <c r="P1764" s="143">
        <v>0</v>
      </c>
      <c r="Q1764" s="141" t="s">
        <v>70</v>
      </c>
      <c r="R1764" s="271">
        <v>0</v>
      </c>
      <c r="S1764" s="145">
        <v>0</v>
      </c>
      <c r="T1764" s="185">
        <v>20170331</v>
      </c>
      <c r="U1764" s="142">
        <v>0</v>
      </c>
      <c r="V1764" s="142" t="s">
        <v>161</v>
      </c>
      <c r="W1764" s="142">
        <v>0</v>
      </c>
      <c r="X1764" s="345" t="s">
        <v>161</v>
      </c>
      <c r="Y1764" s="143"/>
      <c r="Z1764" s="143"/>
      <c r="AA1764" s="143"/>
      <c r="AB1764" s="143"/>
      <c r="AC1764" s="143"/>
      <c r="AD1764" s="143"/>
      <c r="AE1764" s="313"/>
      <c r="AF1764" s="313"/>
      <c r="AG1764" s="313"/>
      <c r="AH1764" s="313"/>
      <c r="AI1764" s="313"/>
      <c r="AJ1764" s="313"/>
      <c r="AK1764" s="143"/>
      <c r="AL1764" s="143"/>
      <c r="AM1764" s="143"/>
      <c r="AN1764" s="143"/>
      <c r="AO1764" s="335"/>
    </row>
    <row r="1765" spans="1:41">
      <c r="A1765" s="140">
        <v>38087124</v>
      </c>
      <c r="B1765" s="141">
        <v>15990826</v>
      </c>
      <c r="C1765" s="141" t="s">
        <v>161</v>
      </c>
      <c r="D1765" s="142">
        <v>0</v>
      </c>
      <c r="E1765" s="322">
        <v>0</v>
      </c>
      <c r="F1765" s="142">
        <v>0</v>
      </c>
      <c r="G1765" s="322">
        <v>0</v>
      </c>
      <c r="H1765" s="322">
        <v>0</v>
      </c>
      <c r="I1765" s="322">
        <v>0</v>
      </c>
      <c r="J1765" s="322">
        <v>0</v>
      </c>
      <c r="K1765" s="143">
        <v>0</v>
      </c>
      <c r="L1765" s="144">
        <v>11.51</v>
      </c>
      <c r="M1765" s="344">
        <f t="shared" si="27"/>
        <v>0</v>
      </c>
      <c r="N1765" s="280" t="s">
        <v>94</v>
      </c>
      <c r="O1765" s="145">
        <v>1</v>
      </c>
      <c r="P1765" s="143">
        <v>0</v>
      </c>
      <c r="Q1765" s="141" t="s">
        <v>70</v>
      </c>
      <c r="R1765" s="271">
        <v>0</v>
      </c>
      <c r="S1765" s="145">
        <v>0</v>
      </c>
      <c r="T1765" s="185">
        <v>20170331</v>
      </c>
      <c r="U1765" s="142">
        <v>0</v>
      </c>
      <c r="V1765" s="142" t="s">
        <v>161</v>
      </c>
      <c r="W1765" s="142">
        <v>0</v>
      </c>
      <c r="X1765" s="345" t="s">
        <v>161</v>
      </c>
      <c r="Y1765" s="143"/>
      <c r="Z1765" s="143"/>
      <c r="AA1765" s="143"/>
      <c r="AB1765" s="143"/>
      <c r="AC1765" s="143"/>
      <c r="AD1765" s="143"/>
      <c r="AE1765" s="313"/>
      <c r="AF1765" s="313"/>
      <c r="AG1765" s="313"/>
      <c r="AH1765" s="313"/>
      <c r="AI1765" s="313"/>
      <c r="AJ1765" s="313"/>
      <c r="AK1765" s="143"/>
      <c r="AL1765" s="143"/>
      <c r="AM1765" s="143"/>
      <c r="AN1765" s="143"/>
      <c r="AO1765" s="335"/>
    </row>
    <row r="1766" spans="1:41">
      <c r="A1766" s="140">
        <v>38087145</v>
      </c>
      <c r="B1766" s="141">
        <v>38241129</v>
      </c>
      <c r="C1766" s="141" t="s">
        <v>161</v>
      </c>
      <c r="D1766" s="142">
        <v>587415.46</v>
      </c>
      <c r="E1766" s="322">
        <v>-9066.18</v>
      </c>
      <c r="F1766" s="142">
        <v>578349.28</v>
      </c>
      <c r="G1766" s="322">
        <v>-5433.59</v>
      </c>
      <c r="H1766" s="322">
        <v>0</v>
      </c>
      <c r="I1766" s="322">
        <v>-1236.29</v>
      </c>
      <c r="J1766" s="322">
        <v>-15736.06</v>
      </c>
      <c r="K1766" s="143">
        <v>0</v>
      </c>
      <c r="L1766" s="144">
        <v>11.1</v>
      </c>
      <c r="M1766" s="344">
        <f t="shared" si="27"/>
        <v>611.89110416666665</v>
      </c>
      <c r="N1766" s="280" t="s">
        <v>162</v>
      </c>
      <c r="O1766" s="145">
        <v>0</v>
      </c>
      <c r="P1766" s="143">
        <v>578349.28</v>
      </c>
      <c r="Q1766" s="141" t="s">
        <v>70</v>
      </c>
      <c r="R1766" s="271">
        <v>0</v>
      </c>
      <c r="S1766" s="145">
        <v>0</v>
      </c>
      <c r="T1766" s="185">
        <v>20170331</v>
      </c>
      <c r="U1766" s="142">
        <v>0</v>
      </c>
      <c r="V1766" s="142" t="s">
        <v>161</v>
      </c>
      <c r="W1766" s="142">
        <v>0</v>
      </c>
      <c r="X1766" s="345" t="s">
        <v>161</v>
      </c>
      <c r="Y1766" s="143"/>
      <c r="Z1766" s="143"/>
      <c r="AA1766" s="143"/>
      <c r="AB1766" s="143"/>
      <c r="AC1766" s="143"/>
      <c r="AD1766" s="143"/>
      <c r="AE1766" s="313"/>
      <c r="AF1766" s="313"/>
      <c r="AG1766" s="313"/>
      <c r="AH1766" s="313"/>
      <c r="AI1766" s="313"/>
      <c r="AJ1766" s="313"/>
      <c r="AK1766" s="143"/>
      <c r="AL1766" s="143"/>
      <c r="AM1766" s="143"/>
      <c r="AN1766" s="143"/>
      <c r="AO1766" s="335"/>
    </row>
    <row r="1767" spans="1:41">
      <c r="A1767" s="140">
        <v>38087158</v>
      </c>
      <c r="B1767" s="141">
        <v>38058151</v>
      </c>
      <c r="C1767" s="141" t="s">
        <v>161</v>
      </c>
      <c r="D1767" s="142">
        <v>784647.69</v>
      </c>
      <c r="E1767" s="322">
        <v>0</v>
      </c>
      <c r="F1767" s="142">
        <v>784647.69</v>
      </c>
      <c r="G1767" s="322">
        <v>0</v>
      </c>
      <c r="H1767" s="322">
        <v>0</v>
      </c>
      <c r="I1767" s="322">
        <v>0</v>
      </c>
      <c r="J1767" s="322">
        <v>0</v>
      </c>
      <c r="K1767" s="143">
        <v>0</v>
      </c>
      <c r="L1767" s="144">
        <v>11.1</v>
      </c>
      <c r="M1767" s="344">
        <f t="shared" si="27"/>
        <v>817.34134374999996</v>
      </c>
      <c r="N1767" s="280" t="s">
        <v>162</v>
      </c>
      <c r="O1767" s="145">
        <v>1</v>
      </c>
      <c r="P1767" s="143">
        <v>547031.38</v>
      </c>
      <c r="Q1767" s="141" t="s">
        <v>77</v>
      </c>
      <c r="R1767" s="271">
        <v>20140901</v>
      </c>
      <c r="S1767" s="145">
        <v>32</v>
      </c>
      <c r="T1767" s="185">
        <v>20170331</v>
      </c>
      <c r="U1767" s="142">
        <v>0</v>
      </c>
      <c r="V1767" s="142" t="s">
        <v>161</v>
      </c>
      <c r="W1767" s="142">
        <v>0</v>
      </c>
      <c r="X1767" s="345" t="s">
        <v>161</v>
      </c>
      <c r="Y1767" s="143"/>
      <c r="Z1767" s="143"/>
      <c r="AA1767" s="143"/>
      <c r="AB1767" s="143"/>
      <c r="AC1767" s="143"/>
      <c r="AD1767" s="143"/>
      <c r="AE1767" s="313"/>
      <c r="AF1767" s="313"/>
      <c r="AG1767" s="313"/>
      <c r="AH1767" s="313"/>
      <c r="AI1767" s="313"/>
      <c r="AJ1767" s="313"/>
      <c r="AK1767" s="143"/>
      <c r="AL1767" s="143"/>
      <c r="AM1767" s="143"/>
      <c r="AN1767" s="143"/>
      <c r="AO1767" s="335"/>
    </row>
    <row r="1768" spans="1:41">
      <c r="A1768" s="140">
        <v>38087171</v>
      </c>
      <c r="B1768" s="141">
        <v>27308722</v>
      </c>
      <c r="C1768" s="141" t="s">
        <v>161</v>
      </c>
      <c r="D1768" s="142">
        <v>0</v>
      </c>
      <c r="E1768" s="322">
        <v>0</v>
      </c>
      <c r="F1768" s="142">
        <v>0</v>
      </c>
      <c r="G1768" s="322">
        <v>0</v>
      </c>
      <c r="H1768" s="322">
        <v>0</v>
      </c>
      <c r="I1768" s="322">
        <v>0</v>
      </c>
      <c r="J1768" s="322">
        <v>0</v>
      </c>
      <c r="K1768" s="143">
        <v>0</v>
      </c>
      <c r="L1768" s="144">
        <v>11.1</v>
      </c>
      <c r="M1768" s="344">
        <f t="shared" si="27"/>
        <v>0</v>
      </c>
      <c r="N1768" s="280" t="s">
        <v>94</v>
      </c>
      <c r="O1768" s="145">
        <v>0</v>
      </c>
      <c r="P1768" s="143">
        <v>0</v>
      </c>
      <c r="Q1768" s="141" t="s">
        <v>70</v>
      </c>
      <c r="R1768" s="271">
        <v>0</v>
      </c>
      <c r="S1768" s="145">
        <v>0</v>
      </c>
      <c r="T1768" s="185">
        <v>20170331</v>
      </c>
      <c r="U1768" s="142">
        <v>0</v>
      </c>
      <c r="V1768" s="142" t="s">
        <v>161</v>
      </c>
      <c r="W1768" s="142">
        <v>0</v>
      </c>
      <c r="X1768" s="345" t="s">
        <v>161</v>
      </c>
      <c r="Y1768" s="143"/>
      <c r="Z1768" s="143"/>
      <c r="AA1768" s="143"/>
      <c r="AB1768" s="143"/>
      <c r="AC1768" s="143"/>
      <c r="AD1768" s="143"/>
      <c r="AE1768" s="313"/>
      <c r="AF1768" s="313"/>
      <c r="AG1768" s="313"/>
      <c r="AH1768" s="313"/>
      <c r="AI1768" s="313"/>
      <c r="AJ1768" s="313"/>
      <c r="AK1768" s="143"/>
      <c r="AL1768" s="143"/>
      <c r="AM1768" s="143"/>
      <c r="AN1768" s="143"/>
      <c r="AO1768" s="335"/>
    </row>
    <row r="1769" spans="1:41">
      <c r="A1769" s="140">
        <v>38087180</v>
      </c>
      <c r="B1769" s="141">
        <v>15294311</v>
      </c>
      <c r="C1769" s="141" t="s">
        <v>161</v>
      </c>
      <c r="D1769" s="142">
        <v>306656.65000000002</v>
      </c>
      <c r="E1769" s="322">
        <v>-10030.07</v>
      </c>
      <c r="F1769" s="142">
        <v>296626.58</v>
      </c>
      <c r="G1769" s="322">
        <v>-8361</v>
      </c>
      <c r="H1769" s="322">
        <v>0</v>
      </c>
      <c r="I1769" s="322">
        <v>-1608.93</v>
      </c>
      <c r="J1769" s="322">
        <v>-20000</v>
      </c>
      <c r="K1769" s="143">
        <v>0</v>
      </c>
      <c r="L1769" s="144">
        <v>11.1</v>
      </c>
      <c r="M1769" s="344">
        <f t="shared" si="27"/>
        <v>319.43401041666669</v>
      </c>
      <c r="N1769" s="280" t="s">
        <v>162</v>
      </c>
      <c r="O1769" s="145">
        <v>1</v>
      </c>
      <c r="P1769" s="143">
        <v>265171.39</v>
      </c>
      <c r="Q1769" s="141" t="s">
        <v>77</v>
      </c>
      <c r="R1769" s="271">
        <v>20160831</v>
      </c>
      <c r="S1769" s="145">
        <v>8</v>
      </c>
      <c r="T1769" s="185">
        <v>20170331</v>
      </c>
      <c r="U1769" s="142">
        <v>0</v>
      </c>
      <c r="V1769" s="142" t="s">
        <v>161</v>
      </c>
      <c r="W1769" s="142">
        <v>0</v>
      </c>
      <c r="X1769" s="345" t="s">
        <v>161</v>
      </c>
      <c r="Y1769" s="143"/>
      <c r="Z1769" s="143"/>
      <c r="AA1769" s="143"/>
      <c r="AB1769" s="143"/>
      <c r="AC1769" s="143"/>
      <c r="AD1769" s="143"/>
      <c r="AE1769" s="313"/>
      <c r="AF1769" s="313"/>
      <c r="AG1769" s="313"/>
      <c r="AH1769" s="313"/>
      <c r="AI1769" s="313"/>
      <c r="AJ1769" s="313"/>
      <c r="AK1769" s="143"/>
      <c r="AL1769" s="143"/>
      <c r="AM1769" s="143"/>
      <c r="AN1769" s="143"/>
      <c r="AO1769" s="335"/>
    </row>
    <row r="1770" spans="1:41">
      <c r="A1770" s="140">
        <v>38087240</v>
      </c>
      <c r="B1770" s="141">
        <v>15970030</v>
      </c>
      <c r="C1770" s="141" t="s">
        <v>161</v>
      </c>
      <c r="D1770" s="142">
        <v>0</v>
      </c>
      <c r="E1770" s="322">
        <v>0</v>
      </c>
      <c r="F1770" s="142">
        <v>0</v>
      </c>
      <c r="G1770" s="322">
        <v>0</v>
      </c>
      <c r="H1770" s="322">
        <v>0</v>
      </c>
      <c r="I1770" s="322">
        <v>0</v>
      </c>
      <c r="J1770" s="322">
        <v>0</v>
      </c>
      <c r="K1770" s="143">
        <v>0</v>
      </c>
      <c r="L1770" s="144">
        <v>11.1</v>
      </c>
      <c r="M1770" s="344">
        <f t="shared" si="27"/>
        <v>0</v>
      </c>
      <c r="N1770" s="280" t="s">
        <v>94</v>
      </c>
      <c r="O1770" s="145">
        <v>0</v>
      </c>
      <c r="P1770" s="143">
        <v>0</v>
      </c>
      <c r="Q1770" s="141" t="s">
        <v>70</v>
      </c>
      <c r="R1770" s="271">
        <v>0</v>
      </c>
      <c r="S1770" s="145">
        <v>0</v>
      </c>
      <c r="T1770" s="185">
        <v>20170331</v>
      </c>
      <c r="U1770" s="142">
        <v>0</v>
      </c>
      <c r="V1770" s="142" t="s">
        <v>161</v>
      </c>
      <c r="W1770" s="142">
        <v>0</v>
      </c>
      <c r="X1770" s="345" t="s">
        <v>161</v>
      </c>
      <c r="Y1770" s="143"/>
      <c r="Z1770" s="143"/>
      <c r="AA1770" s="143"/>
      <c r="AB1770" s="143"/>
      <c r="AC1770" s="143"/>
      <c r="AD1770" s="143"/>
      <c r="AE1770" s="313"/>
      <c r="AF1770" s="313"/>
      <c r="AG1770" s="313"/>
      <c r="AH1770" s="313"/>
      <c r="AI1770" s="313"/>
      <c r="AJ1770" s="313"/>
      <c r="AK1770" s="143"/>
      <c r="AL1770" s="143"/>
      <c r="AM1770" s="143"/>
      <c r="AN1770" s="143"/>
      <c r="AO1770" s="335"/>
    </row>
    <row r="1771" spans="1:41">
      <c r="A1771" s="140">
        <v>38087267</v>
      </c>
      <c r="B1771" s="141">
        <v>29560470</v>
      </c>
      <c r="C1771" s="141" t="s">
        <v>161</v>
      </c>
      <c r="D1771" s="142">
        <v>0</v>
      </c>
      <c r="E1771" s="322">
        <v>0</v>
      </c>
      <c r="F1771" s="142">
        <v>0</v>
      </c>
      <c r="G1771" s="322">
        <v>0</v>
      </c>
      <c r="H1771" s="322">
        <v>0</v>
      </c>
      <c r="I1771" s="322">
        <v>0</v>
      </c>
      <c r="J1771" s="322">
        <v>0</v>
      </c>
      <c r="K1771" s="143">
        <v>0</v>
      </c>
      <c r="L1771" s="144">
        <v>11.1</v>
      </c>
      <c r="M1771" s="344">
        <f t="shared" si="27"/>
        <v>0</v>
      </c>
      <c r="N1771" s="280" t="s">
        <v>94</v>
      </c>
      <c r="O1771" s="145">
        <v>0</v>
      </c>
      <c r="P1771" s="143">
        <v>0</v>
      </c>
      <c r="Q1771" s="141" t="s">
        <v>70</v>
      </c>
      <c r="R1771" s="271">
        <v>0</v>
      </c>
      <c r="S1771" s="145">
        <v>0</v>
      </c>
      <c r="T1771" s="185">
        <v>20170331</v>
      </c>
      <c r="U1771" s="142">
        <v>0</v>
      </c>
      <c r="V1771" s="142" t="s">
        <v>161</v>
      </c>
      <c r="W1771" s="142">
        <v>0</v>
      </c>
      <c r="X1771" s="345" t="s">
        <v>161</v>
      </c>
      <c r="Y1771" s="143"/>
      <c r="Z1771" s="143"/>
      <c r="AA1771" s="143"/>
      <c r="AB1771" s="143"/>
      <c r="AC1771" s="143"/>
      <c r="AD1771" s="143"/>
      <c r="AE1771" s="313"/>
      <c r="AF1771" s="313"/>
      <c r="AG1771" s="313"/>
      <c r="AH1771" s="313"/>
      <c r="AI1771" s="313"/>
      <c r="AJ1771" s="313"/>
      <c r="AK1771" s="143"/>
      <c r="AL1771" s="143"/>
      <c r="AM1771" s="143"/>
      <c r="AN1771" s="143"/>
      <c r="AO1771" s="335"/>
    </row>
    <row r="1772" spans="1:41">
      <c r="A1772" s="140">
        <v>38087325</v>
      </c>
      <c r="B1772" s="141">
        <v>33445121</v>
      </c>
      <c r="C1772" s="141" t="s">
        <v>161</v>
      </c>
      <c r="D1772" s="142">
        <v>286255.11</v>
      </c>
      <c r="E1772" s="313">
        <v>-7526.14</v>
      </c>
      <c r="F1772" s="142">
        <v>278728.96999999997</v>
      </c>
      <c r="G1772" s="313">
        <v>-2647.86</v>
      </c>
      <c r="H1772" s="313">
        <v>0</v>
      </c>
      <c r="I1772" s="313">
        <v>-826</v>
      </c>
      <c r="J1772" s="313">
        <v>-11000</v>
      </c>
      <c r="K1772" s="143">
        <v>-134.9</v>
      </c>
      <c r="L1772" s="144">
        <v>11.1</v>
      </c>
      <c r="M1772" s="344">
        <f t="shared" si="27"/>
        <v>298.18240624999999</v>
      </c>
      <c r="N1772" s="280" t="s">
        <v>162</v>
      </c>
      <c r="O1772" s="145">
        <v>0</v>
      </c>
      <c r="P1772" s="143">
        <v>278728.96999999997</v>
      </c>
      <c r="Q1772" s="141" t="s">
        <v>70</v>
      </c>
      <c r="R1772" s="271">
        <v>0</v>
      </c>
      <c r="S1772" s="145">
        <v>0</v>
      </c>
      <c r="T1772" s="185">
        <v>20170331</v>
      </c>
      <c r="U1772" s="142">
        <v>0</v>
      </c>
      <c r="V1772" s="142" t="s">
        <v>161</v>
      </c>
      <c r="W1772" s="142">
        <v>0</v>
      </c>
      <c r="X1772" s="345" t="s">
        <v>161</v>
      </c>
      <c r="Y1772" s="143"/>
      <c r="Z1772" s="143"/>
      <c r="AA1772" s="143"/>
      <c r="AB1772" s="143"/>
      <c r="AC1772" s="143"/>
      <c r="AD1772" s="143"/>
      <c r="AE1772" s="313"/>
      <c r="AF1772" s="313"/>
      <c r="AG1772" s="313"/>
      <c r="AH1772" s="313"/>
      <c r="AI1772" s="313"/>
      <c r="AJ1772" s="313"/>
      <c r="AK1772" s="143"/>
      <c r="AL1772" s="143"/>
      <c r="AM1772" s="143"/>
      <c r="AN1772" s="143"/>
      <c r="AO1772" s="335"/>
    </row>
    <row r="1773" spans="1:41">
      <c r="A1773" s="140">
        <v>38087361</v>
      </c>
      <c r="B1773" s="141">
        <v>5457071</v>
      </c>
      <c r="C1773" s="141" t="s">
        <v>161</v>
      </c>
      <c r="D1773" s="142">
        <v>0</v>
      </c>
      <c r="E1773" s="322">
        <v>0</v>
      </c>
      <c r="F1773" s="142">
        <v>0</v>
      </c>
      <c r="G1773" s="322">
        <v>0</v>
      </c>
      <c r="H1773" s="322">
        <v>0</v>
      </c>
      <c r="I1773" s="322">
        <v>0</v>
      </c>
      <c r="J1773" s="322">
        <v>0</v>
      </c>
      <c r="K1773" s="143">
        <v>0</v>
      </c>
      <c r="L1773" s="144">
        <v>11.1</v>
      </c>
      <c r="M1773" s="344">
        <f t="shared" si="27"/>
        <v>0</v>
      </c>
      <c r="N1773" s="280" t="s">
        <v>94</v>
      </c>
      <c r="O1773" s="145">
        <v>1</v>
      </c>
      <c r="P1773" s="143">
        <v>0</v>
      </c>
      <c r="Q1773" s="141" t="s">
        <v>70</v>
      </c>
      <c r="R1773" s="271">
        <v>0</v>
      </c>
      <c r="S1773" s="145">
        <v>0</v>
      </c>
      <c r="T1773" s="185">
        <v>20170331</v>
      </c>
      <c r="U1773" s="142">
        <v>0</v>
      </c>
      <c r="V1773" s="142" t="s">
        <v>161</v>
      </c>
      <c r="W1773" s="142">
        <v>0</v>
      </c>
      <c r="X1773" s="345" t="s">
        <v>161</v>
      </c>
      <c r="Y1773" s="143"/>
      <c r="Z1773" s="143"/>
      <c r="AA1773" s="143"/>
      <c r="AB1773" s="143"/>
      <c r="AC1773" s="143"/>
      <c r="AD1773" s="143"/>
      <c r="AE1773" s="313"/>
      <c r="AF1773" s="313"/>
      <c r="AG1773" s="313"/>
      <c r="AH1773" s="313"/>
      <c r="AI1773" s="313"/>
      <c r="AJ1773" s="313"/>
      <c r="AK1773" s="143"/>
      <c r="AL1773" s="143"/>
      <c r="AM1773" s="143"/>
      <c r="AN1773" s="143"/>
      <c r="AO1773" s="335"/>
    </row>
    <row r="1774" spans="1:41">
      <c r="A1774" s="140">
        <v>38087384</v>
      </c>
      <c r="B1774" s="141">
        <v>12513364</v>
      </c>
      <c r="C1774" s="141" t="s">
        <v>161</v>
      </c>
      <c r="D1774" s="142">
        <v>0</v>
      </c>
      <c r="E1774" s="322">
        <v>0</v>
      </c>
      <c r="F1774" s="142">
        <v>0</v>
      </c>
      <c r="G1774" s="322">
        <v>0</v>
      </c>
      <c r="H1774" s="322">
        <v>0</v>
      </c>
      <c r="I1774" s="322">
        <v>0</v>
      </c>
      <c r="J1774" s="322">
        <v>0</v>
      </c>
      <c r="K1774" s="143">
        <v>0</v>
      </c>
      <c r="L1774" s="144">
        <v>11.1</v>
      </c>
      <c r="M1774" s="344">
        <f t="shared" si="27"/>
        <v>0</v>
      </c>
      <c r="N1774" s="280" t="s">
        <v>94</v>
      </c>
      <c r="O1774" s="145">
        <v>0</v>
      </c>
      <c r="P1774" s="143">
        <v>0</v>
      </c>
      <c r="Q1774" s="141" t="s">
        <v>70</v>
      </c>
      <c r="R1774" s="271">
        <v>0</v>
      </c>
      <c r="S1774" s="145">
        <v>0</v>
      </c>
      <c r="T1774" s="185">
        <v>20170331</v>
      </c>
      <c r="U1774" s="142">
        <v>0</v>
      </c>
      <c r="V1774" s="142" t="s">
        <v>161</v>
      </c>
      <c r="W1774" s="142">
        <v>0</v>
      </c>
      <c r="X1774" s="345" t="s">
        <v>161</v>
      </c>
      <c r="Y1774" s="143"/>
      <c r="Z1774" s="143"/>
      <c r="AA1774" s="143"/>
      <c r="AB1774" s="143"/>
      <c r="AC1774" s="143"/>
      <c r="AD1774" s="143"/>
      <c r="AE1774" s="313"/>
      <c r="AF1774" s="313"/>
      <c r="AG1774" s="313"/>
      <c r="AH1774" s="313"/>
      <c r="AI1774" s="313"/>
      <c r="AJ1774" s="313"/>
      <c r="AK1774" s="143"/>
      <c r="AL1774" s="143"/>
      <c r="AM1774" s="143"/>
      <c r="AN1774" s="143"/>
      <c r="AO1774" s="335"/>
    </row>
    <row r="1775" spans="1:41">
      <c r="A1775" s="140">
        <v>38124857</v>
      </c>
      <c r="B1775" s="141">
        <v>11539562</v>
      </c>
      <c r="C1775" s="141" t="s">
        <v>161</v>
      </c>
      <c r="D1775" s="142">
        <v>574191.05000000005</v>
      </c>
      <c r="E1775" s="322">
        <v>-10395.290000000001</v>
      </c>
      <c r="F1775" s="142">
        <v>563795.76</v>
      </c>
      <c r="G1775" s="322">
        <v>-5311.27</v>
      </c>
      <c r="H1775" s="322">
        <v>0</v>
      </c>
      <c r="I1775" s="322">
        <v>-1293.44</v>
      </c>
      <c r="J1775" s="322">
        <v>-17000</v>
      </c>
      <c r="K1775" s="143">
        <v>-392.25</v>
      </c>
      <c r="L1775" s="144">
        <v>11.1</v>
      </c>
      <c r="M1775" s="344">
        <f t="shared" si="27"/>
        <v>598.11567708333348</v>
      </c>
      <c r="N1775" s="280" t="s">
        <v>162</v>
      </c>
      <c r="O1775" s="145">
        <v>0</v>
      </c>
      <c r="P1775" s="143">
        <v>563795.76</v>
      </c>
      <c r="Q1775" s="141" t="s">
        <v>70</v>
      </c>
      <c r="R1775" s="271">
        <v>0</v>
      </c>
      <c r="S1775" s="145">
        <v>0</v>
      </c>
      <c r="T1775" s="185">
        <v>20170331</v>
      </c>
      <c r="U1775" s="142">
        <v>0</v>
      </c>
      <c r="V1775" s="142" t="s">
        <v>161</v>
      </c>
      <c r="W1775" s="142">
        <v>0</v>
      </c>
      <c r="X1775" s="345" t="s">
        <v>161</v>
      </c>
      <c r="Y1775" s="143"/>
      <c r="Z1775" s="143"/>
      <c r="AA1775" s="143"/>
      <c r="AB1775" s="143"/>
      <c r="AC1775" s="143"/>
      <c r="AD1775" s="143"/>
      <c r="AE1775" s="313"/>
      <c r="AF1775" s="313"/>
      <c r="AG1775" s="313"/>
      <c r="AH1775" s="313"/>
      <c r="AI1775" s="313"/>
      <c r="AJ1775" s="313"/>
      <c r="AK1775" s="143"/>
      <c r="AL1775" s="143"/>
      <c r="AM1775" s="143"/>
      <c r="AN1775" s="143"/>
      <c r="AO1775" s="335"/>
    </row>
    <row r="1776" spans="1:41">
      <c r="A1776" s="140">
        <v>38156641</v>
      </c>
      <c r="B1776" s="141">
        <v>28716829</v>
      </c>
      <c r="C1776" s="141" t="s">
        <v>161</v>
      </c>
      <c r="D1776" s="142">
        <v>0</v>
      </c>
      <c r="E1776" s="322">
        <v>0</v>
      </c>
      <c r="F1776" s="142">
        <v>0</v>
      </c>
      <c r="G1776" s="322">
        <v>0</v>
      </c>
      <c r="H1776" s="322">
        <v>0</v>
      </c>
      <c r="I1776" s="322">
        <v>0</v>
      </c>
      <c r="J1776" s="322">
        <v>0</v>
      </c>
      <c r="K1776" s="143">
        <v>0</v>
      </c>
      <c r="L1776" s="144">
        <v>11.91</v>
      </c>
      <c r="M1776" s="344">
        <f t="shared" si="27"/>
        <v>0</v>
      </c>
      <c r="N1776" s="280" t="s">
        <v>94</v>
      </c>
      <c r="O1776" s="145">
        <v>0</v>
      </c>
      <c r="P1776" s="143">
        <v>0</v>
      </c>
      <c r="Q1776" s="141" t="s">
        <v>70</v>
      </c>
      <c r="R1776" s="271">
        <v>0</v>
      </c>
      <c r="S1776" s="145">
        <v>0</v>
      </c>
      <c r="T1776" s="185">
        <v>20170331</v>
      </c>
      <c r="U1776" s="142">
        <v>0</v>
      </c>
      <c r="V1776" s="142" t="s">
        <v>161</v>
      </c>
      <c r="W1776" s="142">
        <v>0</v>
      </c>
      <c r="X1776" s="345" t="s">
        <v>161</v>
      </c>
      <c r="Y1776" s="143"/>
      <c r="Z1776" s="143"/>
      <c r="AA1776" s="143"/>
      <c r="AB1776" s="143"/>
      <c r="AC1776" s="143"/>
      <c r="AD1776" s="143"/>
      <c r="AE1776" s="313"/>
      <c r="AF1776" s="313"/>
      <c r="AG1776" s="313"/>
      <c r="AH1776" s="313"/>
      <c r="AI1776" s="313"/>
      <c r="AJ1776" s="313"/>
      <c r="AK1776" s="143"/>
      <c r="AL1776" s="143"/>
      <c r="AM1776" s="143"/>
      <c r="AN1776" s="143"/>
      <c r="AO1776" s="335"/>
    </row>
    <row r="1777" spans="1:41">
      <c r="A1777" s="140">
        <v>38156880</v>
      </c>
      <c r="B1777" s="141">
        <v>31595693</v>
      </c>
      <c r="C1777" s="141" t="s">
        <v>161</v>
      </c>
      <c r="D1777" s="142">
        <v>128400.17</v>
      </c>
      <c r="E1777" s="313">
        <v>-1980.63</v>
      </c>
      <c r="F1777" s="142">
        <v>126419.54</v>
      </c>
      <c r="G1777" s="313">
        <v>-1075.3499999999999</v>
      </c>
      <c r="H1777" s="313">
        <v>0</v>
      </c>
      <c r="I1777" s="313">
        <v>-238.25</v>
      </c>
      <c r="J1777" s="313">
        <v>-3294.23</v>
      </c>
      <c r="K1777" s="143">
        <v>0</v>
      </c>
      <c r="L1777" s="144">
        <v>10.050000000000001</v>
      </c>
      <c r="M1777" s="344">
        <f t="shared" si="27"/>
        <v>133.75017708333334</v>
      </c>
      <c r="N1777" s="280" t="s">
        <v>162</v>
      </c>
      <c r="O1777" s="145">
        <v>0</v>
      </c>
      <c r="P1777" s="143">
        <v>126419.54</v>
      </c>
      <c r="Q1777" s="141" t="s">
        <v>70</v>
      </c>
      <c r="R1777" s="271">
        <v>0</v>
      </c>
      <c r="S1777" s="145">
        <v>0</v>
      </c>
      <c r="T1777" s="185">
        <v>20170331</v>
      </c>
      <c r="U1777" s="142">
        <v>0</v>
      </c>
      <c r="V1777" s="142" t="s">
        <v>161</v>
      </c>
      <c r="W1777" s="142">
        <v>0</v>
      </c>
      <c r="X1777" s="345" t="s">
        <v>161</v>
      </c>
      <c r="Y1777" s="143"/>
      <c r="Z1777" s="143"/>
      <c r="AA1777" s="143"/>
      <c r="AB1777" s="143"/>
      <c r="AC1777" s="143"/>
      <c r="AD1777" s="143"/>
      <c r="AE1777" s="313"/>
      <c r="AF1777" s="313"/>
      <c r="AG1777" s="313"/>
      <c r="AH1777" s="313"/>
      <c r="AI1777" s="313"/>
      <c r="AJ1777" s="313"/>
      <c r="AK1777" s="143"/>
      <c r="AL1777" s="143"/>
      <c r="AM1777" s="143"/>
      <c r="AN1777" s="143"/>
      <c r="AO1777" s="335"/>
    </row>
    <row r="1778" spans="1:41">
      <c r="A1778" s="140">
        <v>38156938</v>
      </c>
      <c r="B1778" s="141">
        <v>33967010</v>
      </c>
      <c r="C1778" s="141" t="s">
        <v>161</v>
      </c>
      <c r="D1778" s="142">
        <v>0</v>
      </c>
      <c r="E1778" s="313">
        <v>0</v>
      </c>
      <c r="F1778" s="142">
        <v>0</v>
      </c>
      <c r="G1778" s="313">
        <v>0</v>
      </c>
      <c r="H1778" s="313">
        <v>0</v>
      </c>
      <c r="I1778" s="313">
        <v>0</v>
      </c>
      <c r="J1778" s="313">
        <v>0</v>
      </c>
      <c r="K1778" s="143">
        <v>0</v>
      </c>
      <c r="L1778" s="144">
        <v>11.51</v>
      </c>
      <c r="M1778" s="344">
        <f t="shared" si="27"/>
        <v>0</v>
      </c>
      <c r="N1778" s="280" t="s">
        <v>94</v>
      </c>
      <c r="O1778" s="145">
        <v>0</v>
      </c>
      <c r="P1778" s="143">
        <v>0</v>
      </c>
      <c r="Q1778" s="141" t="s">
        <v>70</v>
      </c>
      <c r="R1778" s="271">
        <v>0</v>
      </c>
      <c r="S1778" s="145">
        <v>0</v>
      </c>
      <c r="T1778" s="185">
        <v>20170331</v>
      </c>
      <c r="U1778" s="142">
        <v>0</v>
      </c>
      <c r="V1778" s="142" t="s">
        <v>161</v>
      </c>
      <c r="W1778" s="142">
        <v>0</v>
      </c>
      <c r="X1778" s="345" t="s">
        <v>161</v>
      </c>
      <c r="Y1778" s="143"/>
      <c r="Z1778" s="143"/>
      <c r="AA1778" s="143"/>
      <c r="AB1778" s="143"/>
      <c r="AC1778" s="143"/>
      <c r="AD1778" s="143"/>
      <c r="AE1778" s="313"/>
      <c r="AF1778" s="313"/>
      <c r="AG1778" s="313"/>
      <c r="AH1778" s="313"/>
      <c r="AI1778" s="313"/>
      <c r="AJ1778" s="313"/>
      <c r="AK1778" s="143"/>
      <c r="AL1778" s="143"/>
      <c r="AM1778" s="143"/>
      <c r="AN1778" s="143"/>
      <c r="AO1778" s="335"/>
    </row>
    <row r="1779" spans="1:41">
      <c r="A1779" s="140">
        <v>38156941</v>
      </c>
      <c r="B1779" s="141">
        <v>16954493</v>
      </c>
      <c r="C1779" s="141" t="s">
        <v>161</v>
      </c>
      <c r="D1779" s="142">
        <v>579550.66</v>
      </c>
      <c r="E1779" s="322">
        <v>-15369.62</v>
      </c>
      <c r="F1779" s="142">
        <v>564181.04</v>
      </c>
      <c r="G1779" s="322">
        <v>-5429.23</v>
      </c>
      <c r="H1779" s="322">
        <v>-500</v>
      </c>
      <c r="I1779" s="322">
        <v>-1056.67</v>
      </c>
      <c r="J1779" s="322">
        <v>-22355.52</v>
      </c>
      <c r="K1779" s="143">
        <v>0</v>
      </c>
      <c r="L1779" s="144">
        <v>11.38</v>
      </c>
      <c r="M1779" s="344">
        <f t="shared" si="27"/>
        <v>603.69860416666677</v>
      </c>
      <c r="N1779" s="280" t="s">
        <v>162</v>
      </c>
      <c r="O1779" s="145">
        <v>0</v>
      </c>
      <c r="P1779" s="143">
        <v>564181.04</v>
      </c>
      <c r="Q1779" s="141" t="s">
        <v>70</v>
      </c>
      <c r="R1779" s="271">
        <v>0</v>
      </c>
      <c r="S1779" s="145">
        <v>0</v>
      </c>
      <c r="T1779" s="185">
        <v>20170331</v>
      </c>
      <c r="U1779" s="142">
        <v>0</v>
      </c>
      <c r="V1779" s="142" t="s">
        <v>161</v>
      </c>
      <c r="W1779" s="142">
        <v>0</v>
      </c>
      <c r="X1779" s="345" t="s">
        <v>161</v>
      </c>
      <c r="Y1779" s="143"/>
      <c r="Z1779" s="143"/>
      <c r="AA1779" s="143"/>
      <c r="AB1779" s="143"/>
      <c r="AC1779" s="143"/>
      <c r="AD1779" s="143"/>
      <c r="AE1779" s="313"/>
      <c r="AF1779" s="313"/>
      <c r="AG1779" s="313"/>
      <c r="AH1779" s="313"/>
      <c r="AI1779" s="313"/>
      <c r="AJ1779" s="313"/>
      <c r="AK1779" s="143"/>
      <c r="AL1779" s="143"/>
      <c r="AM1779" s="143"/>
      <c r="AN1779" s="143"/>
      <c r="AO1779" s="335"/>
    </row>
    <row r="1780" spans="1:41">
      <c r="A1780" s="140">
        <v>38156964</v>
      </c>
      <c r="B1780" s="141">
        <v>18664012</v>
      </c>
      <c r="C1780" s="141" t="s">
        <v>161</v>
      </c>
      <c r="D1780" s="142">
        <v>0</v>
      </c>
      <c r="E1780" s="322">
        <v>0</v>
      </c>
      <c r="F1780" s="142">
        <v>0</v>
      </c>
      <c r="G1780" s="322">
        <v>0</v>
      </c>
      <c r="H1780" s="322">
        <v>0</v>
      </c>
      <c r="I1780" s="322">
        <v>0</v>
      </c>
      <c r="J1780" s="322">
        <v>0</v>
      </c>
      <c r="K1780" s="143">
        <v>0</v>
      </c>
      <c r="L1780" s="144">
        <v>11.1</v>
      </c>
      <c r="M1780" s="344">
        <f t="shared" si="27"/>
        <v>0</v>
      </c>
      <c r="N1780" s="280" t="s">
        <v>94</v>
      </c>
      <c r="O1780" s="145">
        <v>0</v>
      </c>
      <c r="P1780" s="143">
        <v>0</v>
      </c>
      <c r="Q1780" s="141" t="s">
        <v>70</v>
      </c>
      <c r="R1780" s="271">
        <v>0</v>
      </c>
      <c r="S1780" s="145">
        <v>0</v>
      </c>
      <c r="T1780" s="185">
        <v>20170331</v>
      </c>
      <c r="U1780" s="142">
        <v>0</v>
      </c>
      <c r="V1780" s="142" t="s">
        <v>161</v>
      </c>
      <c r="W1780" s="142">
        <v>0</v>
      </c>
      <c r="X1780" s="345" t="s">
        <v>161</v>
      </c>
      <c r="Y1780" s="143"/>
      <c r="Z1780" s="143"/>
      <c r="AA1780" s="143"/>
      <c r="AB1780" s="143"/>
      <c r="AC1780" s="143"/>
      <c r="AD1780" s="143"/>
      <c r="AE1780" s="313"/>
      <c r="AF1780" s="313"/>
      <c r="AG1780" s="313"/>
      <c r="AH1780" s="313"/>
      <c r="AI1780" s="313"/>
      <c r="AJ1780" s="313"/>
      <c r="AK1780" s="143"/>
      <c r="AL1780" s="143"/>
      <c r="AM1780" s="143"/>
      <c r="AN1780" s="143"/>
      <c r="AO1780" s="335"/>
    </row>
    <row r="1781" spans="1:41">
      <c r="A1781" s="140">
        <v>38184897</v>
      </c>
      <c r="B1781" s="141">
        <v>8877521</v>
      </c>
      <c r="C1781" s="141" t="s">
        <v>161</v>
      </c>
      <c r="D1781" s="142">
        <v>369091.2</v>
      </c>
      <c r="E1781" s="313">
        <v>-5693.38</v>
      </c>
      <c r="F1781" s="142">
        <v>363397.82</v>
      </c>
      <c r="G1781" s="313">
        <v>-3091.14</v>
      </c>
      <c r="H1781" s="313">
        <v>0</v>
      </c>
      <c r="I1781" s="313">
        <v>-1509.97</v>
      </c>
      <c r="J1781" s="313">
        <v>-10294.49</v>
      </c>
      <c r="K1781" s="143">
        <v>0</v>
      </c>
      <c r="L1781" s="144">
        <v>10.050000000000001</v>
      </c>
      <c r="M1781" s="344">
        <f t="shared" si="27"/>
        <v>384.47</v>
      </c>
      <c r="N1781" s="280" t="s">
        <v>162</v>
      </c>
      <c r="O1781" s="145">
        <v>0</v>
      </c>
      <c r="P1781" s="143">
        <v>363397.82</v>
      </c>
      <c r="Q1781" s="141" t="s">
        <v>70</v>
      </c>
      <c r="R1781" s="271">
        <v>0</v>
      </c>
      <c r="S1781" s="145">
        <v>0</v>
      </c>
      <c r="T1781" s="185">
        <v>20170331</v>
      </c>
      <c r="U1781" s="142">
        <v>0</v>
      </c>
      <c r="V1781" s="142" t="s">
        <v>161</v>
      </c>
      <c r="W1781" s="142">
        <v>0</v>
      </c>
      <c r="X1781" s="345" t="s">
        <v>161</v>
      </c>
      <c r="Y1781" s="143"/>
      <c r="Z1781" s="143"/>
      <c r="AA1781" s="143"/>
      <c r="AB1781" s="143"/>
      <c r="AC1781" s="143"/>
      <c r="AD1781" s="143"/>
      <c r="AE1781" s="313"/>
      <c r="AF1781" s="313"/>
      <c r="AG1781" s="313"/>
      <c r="AH1781" s="313"/>
      <c r="AI1781" s="313"/>
      <c r="AJ1781" s="313"/>
      <c r="AK1781" s="143"/>
      <c r="AL1781" s="143"/>
      <c r="AM1781" s="143"/>
      <c r="AN1781" s="143"/>
      <c r="AO1781" s="335"/>
    </row>
    <row r="1782" spans="1:41">
      <c r="A1782" s="140">
        <v>38184912</v>
      </c>
      <c r="B1782" s="141">
        <v>8927317</v>
      </c>
      <c r="C1782" s="141" t="s">
        <v>161</v>
      </c>
      <c r="D1782" s="142">
        <v>0</v>
      </c>
      <c r="E1782" s="322">
        <v>0</v>
      </c>
      <c r="F1782" s="142">
        <v>0</v>
      </c>
      <c r="G1782" s="322">
        <v>0</v>
      </c>
      <c r="H1782" s="322">
        <v>0</v>
      </c>
      <c r="I1782" s="322">
        <v>0</v>
      </c>
      <c r="J1782" s="322">
        <v>0</v>
      </c>
      <c r="K1782" s="143">
        <v>0</v>
      </c>
      <c r="L1782" s="144">
        <v>11.1</v>
      </c>
      <c r="M1782" s="344">
        <f t="shared" si="27"/>
        <v>0</v>
      </c>
      <c r="N1782" s="280" t="s">
        <v>94</v>
      </c>
      <c r="O1782" s="145">
        <v>0</v>
      </c>
      <c r="P1782" s="143">
        <v>0</v>
      </c>
      <c r="Q1782" s="141" t="s">
        <v>70</v>
      </c>
      <c r="R1782" s="271">
        <v>0</v>
      </c>
      <c r="S1782" s="145">
        <v>0</v>
      </c>
      <c r="T1782" s="185">
        <v>20170331</v>
      </c>
      <c r="U1782" s="142">
        <v>0</v>
      </c>
      <c r="V1782" s="142" t="s">
        <v>161</v>
      </c>
      <c r="W1782" s="142">
        <v>0</v>
      </c>
      <c r="X1782" s="345" t="s">
        <v>161</v>
      </c>
      <c r="Y1782" s="143"/>
      <c r="Z1782" s="143"/>
      <c r="AA1782" s="143"/>
      <c r="AB1782" s="143"/>
      <c r="AC1782" s="143"/>
      <c r="AD1782" s="143"/>
      <c r="AE1782" s="313"/>
      <c r="AF1782" s="313"/>
      <c r="AG1782" s="313"/>
      <c r="AH1782" s="313"/>
      <c r="AI1782" s="313"/>
      <c r="AJ1782" s="313"/>
      <c r="AK1782" s="143"/>
      <c r="AL1782" s="143"/>
      <c r="AM1782" s="143"/>
      <c r="AN1782" s="143"/>
      <c r="AO1782" s="335"/>
    </row>
    <row r="1783" spans="1:41">
      <c r="A1783" s="140">
        <v>38184960</v>
      </c>
      <c r="B1783" s="141">
        <v>17959576</v>
      </c>
      <c r="C1783" s="141" t="s">
        <v>161</v>
      </c>
      <c r="D1783" s="142">
        <v>0</v>
      </c>
      <c r="E1783" s="322">
        <v>0</v>
      </c>
      <c r="F1783" s="142">
        <v>0</v>
      </c>
      <c r="G1783" s="322">
        <v>0</v>
      </c>
      <c r="H1783" s="322">
        <v>0</v>
      </c>
      <c r="I1783" s="322">
        <v>0</v>
      </c>
      <c r="J1783" s="322">
        <v>0</v>
      </c>
      <c r="K1783" s="143">
        <v>0</v>
      </c>
      <c r="L1783" s="144">
        <v>11.1</v>
      </c>
      <c r="M1783" s="344">
        <f t="shared" si="27"/>
        <v>0</v>
      </c>
      <c r="N1783" s="280" t="s">
        <v>94</v>
      </c>
      <c r="O1783" s="145">
        <v>0</v>
      </c>
      <c r="P1783" s="143">
        <v>0</v>
      </c>
      <c r="Q1783" s="141" t="s">
        <v>70</v>
      </c>
      <c r="R1783" s="271">
        <v>0</v>
      </c>
      <c r="S1783" s="145">
        <v>0</v>
      </c>
      <c r="T1783" s="185">
        <v>20170331</v>
      </c>
      <c r="U1783" s="142">
        <v>0</v>
      </c>
      <c r="V1783" s="142" t="s">
        <v>161</v>
      </c>
      <c r="W1783" s="142">
        <v>0</v>
      </c>
      <c r="X1783" s="345" t="s">
        <v>161</v>
      </c>
      <c r="Y1783" s="143"/>
      <c r="Z1783" s="143"/>
      <c r="AA1783" s="143"/>
      <c r="AB1783" s="143"/>
      <c r="AC1783" s="143"/>
      <c r="AD1783" s="143"/>
      <c r="AE1783" s="313"/>
      <c r="AF1783" s="313"/>
      <c r="AG1783" s="313"/>
      <c r="AH1783" s="313"/>
      <c r="AI1783" s="313"/>
      <c r="AJ1783" s="313"/>
      <c r="AK1783" s="143"/>
      <c r="AL1783" s="143"/>
      <c r="AM1783" s="143"/>
      <c r="AN1783" s="143"/>
      <c r="AO1783" s="335"/>
    </row>
    <row r="1784" spans="1:41">
      <c r="A1784" s="140">
        <v>38184990</v>
      </c>
      <c r="B1784" s="141">
        <v>26897565</v>
      </c>
      <c r="C1784" s="141" t="s">
        <v>161</v>
      </c>
      <c r="D1784" s="142">
        <v>0</v>
      </c>
      <c r="E1784" s="322">
        <v>0</v>
      </c>
      <c r="F1784" s="142">
        <v>0</v>
      </c>
      <c r="G1784" s="322">
        <v>0</v>
      </c>
      <c r="H1784" s="322">
        <v>0</v>
      </c>
      <c r="I1784" s="322">
        <v>0</v>
      </c>
      <c r="J1784" s="322">
        <v>0</v>
      </c>
      <c r="K1784" s="143">
        <v>0</v>
      </c>
      <c r="L1784" s="144">
        <v>11.1</v>
      </c>
      <c r="M1784" s="344">
        <f t="shared" si="27"/>
        <v>0</v>
      </c>
      <c r="N1784" s="280" t="s">
        <v>94</v>
      </c>
      <c r="O1784" s="145">
        <v>1</v>
      </c>
      <c r="P1784" s="143">
        <v>0</v>
      </c>
      <c r="Q1784" s="141" t="s">
        <v>70</v>
      </c>
      <c r="R1784" s="271">
        <v>0</v>
      </c>
      <c r="S1784" s="145">
        <v>0</v>
      </c>
      <c r="T1784" s="185">
        <v>20170331</v>
      </c>
      <c r="U1784" s="142">
        <v>0</v>
      </c>
      <c r="V1784" s="142" t="s">
        <v>161</v>
      </c>
      <c r="W1784" s="142">
        <v>0</v>
      </c>
      <c r="X1784" s="345" t="s">
        <v>161</v>
      </c>
      <c r="Y1784" s="143"/>
      <c r="Z1784" s="143"/>
      <c r="AA1784" s="143"/>
      <c r="AB1784" s="143"/>
      <c r="AC1784" s="143"/>
      <c r="AD1784" s="143"/>
      <c r="AE1784" s="313"/>
      <c r="AF1784" s="313"/>
      <c r="AG1784" s="313"/>
      <c r="AH1784" s="313"/>
      <c r="AI1784" s="313"/>
      <c r="AJ1784" s="313"/>
      <c r="AK1784" s="143"/>
      <c r="AL1784" s="143"/>
      <c r="AM1784" s="143"/>
      <c r="AN1784" s="143"/>
      <c r="AO1784" s="335"/>
    </row>
    <row r="1785" spans="1:41">
      <c r="A1785" s="140">
        <v>38230527</v>
      </c>
      <c r="B1785" s="141">
        <v>14971294</v>
      </c>
      <c r="C1785" s="141" t="s">
        <v>161</v>
      </c>
      <c r="D1785" s="142">
        <v>0</v>
      </c>
      <c r="E1785" s="322">
        <v>0</v>
      </c>
      <c r="F1785" s="142">
        <v>0</v>
      </c>
      <c r="G1785" s="322">
        <v>0</v>
      </c>
      <c r="H1785" s="322">
        <v>0</v>
      </c>
      <c r="I1785" s="322">
        <v>0</v>
      </c>
      <c r="J1785" s="322">
        <v>0</v>
      </c>
      <c r="K1785" s="143">
        <v>0</v>
      </c>
      <c r="L1785" s="144">
        <v>12.5</v>
      </c>
      <c r="M1785" s="344">
        <f t="shared" si="27"/>
        <v>0</v>
      </c>
      <c r="N1785" s="280" t="s">
        <v>94</v>
      </c>
      <c r="O1785" s="145">
        <v>0</v>
      </c>
      <c r="P1785" s="143">
        <v>0</v>
      </c>
      <c r="Q1785" s="141" t="s">
        <v>70</v>
      </c>
      <c r="R1785" s="271">
        <v>0</v>
      </c>
      <c r="S1785" s="145">
        <v>0</v>
      </c>
      <c r="T1785" s="185">
        <v>20170331</v>
      </c>
      <c r="U1785" s="142">
        <v>0</v>
      </c>
      <c r="V1785" s="142" t="s">
        <v>161</v>
      </c>
      <c r="W1785" s="142">
        <v>0</v>
      </c>
      <c r="X1785" s="345" t="s">
        <v>161</v>
      </c>
      <c r="Y1785" s="143"/>
      <c r="Z1785" s="143"/>
      <c r="AA1785" s="143"/>
      <c r="AB1785" s="143"/>
      <c r="AC1785" s="143"/>
      <c r="AD1785" s="143"/>
      <c r="AE1785" s="313"/>
      <c r="AF1785" s="313"/>
      <c r="AG1785" s="313"/>
      <c r="AH1785" s="313"/>
      <c r="AI1785" s="313"/>
      <c r="AJ1785" s="313"/>
      <c r="AK1785" s="143"/>
      <c r="AL1785" s="143"/>
      <c r="AM1785" s="143"/>
      <c r="AN1785" s="143"/>
      <c r="AO1785" s="335"/>
    </row>
    <row r="1786" spans="1:41">
      <c r="A1786" s="140">
        <v>38230708</v>
      </c>
      <c r="B1786" s="141">
        <v>26381546</v>
      </c>
      <c r="C1786" s="141" t="s">
        <v>161</v>
      </c>
      <c r="D1786" s="142">
        <v>0</v>
      </c>
      <c r="E1786" s="322">
        <v>0</v>
      </c>
      <c r="F1786" s="142">
        <v>0</v>
      </c>
      <c r="G1786" s="322">
        <v>0</v>
      </c>
      <c r="H1786" s="322">
        <v>0</v>
      </c>
      <c r="I1786" s="322">
        <v>0</v>
      </c>
      <c r="J1786" s="322">
        <v>0</v>
      </c>
      <c r="K1786" s="143">
        <v>0</v>
      </c>
      <c r="L1786" s="144">
        <v>11.1</v>
      </c>
      <c r="M1786" s="344">
        <f t="shared" si="27"/>
        <v>0</v>
      </c>
      <c r="N1786" s="280" t="s">
        <v>94</v>
      </c>
      <c r="O1786" s="145">
        <v>0</v>
      </c>
      <c r="P1786" s="143">
        <v>0</v>
      </c>
      <c r="Q1786" s="141" t="s">
        <v>70</v>
      </c>
      <c r="R1786" s="271">
        <v>0</v>
      </c>
      <c r="S1786" s="145">
        <v>0</v>
      </c>
      <c r="T1786" s="185">
        <v>20170331</v>
      </c>
      <c r="U1786" s="142">
        <v>0</v>
      </c>
      <c r="V1786" s="142" t="s">
        <v>161</v>
      </c>
      <c r="W1786" s="142">
        <v>0</v>
      </c>
      <c r="X1786" s="345" t="s">
        <v>161</v>
      </c>
      <c r="Y1786" s="143"/>
      <c r="Z1786" s="143"/>
      <c r="AA1786" s="143"/>
      <c r="AB1786" s="143"/>
      <c r="AC1786" s="143"/>
      <c r="AD1786" s="143"/>
      <c r="AE1786" s="313"/>
      <c r="AF1786" s="313"/>
      <c r="AG1786" s="313"/>
      <c r="AH1786" s="313"/>
      <c r="AI1786" s="313"/>
      <c r="AJ1786" s="313"/>
      <c r="AK1786" s="143"/>
      <c r="AL1786" s="143"/>
      <c r="AM1786" s="143"/>
      <c r="AN1786" s="143"/>
      <c r="AO1786" s="335"/>
    </row>
    <row r="1787" spans="1:41">
      <c r="A1787" s="140">
        <v>38230712</v>
      </c>
      <c r="B1787" s="141">
        <v>32573224</v>
      </c>
      <c r="C1787" s="141" t="s">
        <v>161</v>
      </c>
      <c r="D1787" s="142">
        <v>292419.96999999997</v>
      </c>
      <c r="E1787" s="313">
        <v>-4510.7</v>
      </c>
      <c r="F1787" s="142">
        <v>287909.27</v>
      </c>
      <c r="G1787" s="313">
        <v>-2449.02</v>
      </c>
      <c r="H1787" s="313">
        <v>0</v>
      </c>
      <c r="I1787" s="313">
        <v>-598.88</v>
      </c>
      <c r="J1787" s="313">
        <v>-7558.6</v>
      </c>
      <c r="K1787" s="143">
        <v>0</v>
      </c>
      <c r="L1787" s="144">
        <v>10.050000000000001</v>
      </c>
      <c r="M1787" s="344">
        <f t="shared" si="27"/>
        <v>304.60413541666668</v>
      </c>
      <c r="N1787" s="280" t="s">
        <v>162</v>
      </c>
      <c r="O1787" s="145">
        <v>0</v>
      </c>
      <c r="P1787" s="143">
        <v>287909.27</v>
      </c>
      <c r="Q1787" s="141" t="s">
        <v>70</v>
      </c>
      <c r="R1787" s="271">
        <v>0</v>
      </c>
      <c r="S1787" s="145">
        <v>0</v>
      </c>
      <c r="T1787" s="185">
        <v>20170331</v>
      </c>
      <c r="U1787" s="142">
        <v>0</v>
      </c>
      <c r="V1787" s="142" t="s">
        <v>161</v>
      </c>
      <c r="W1787" s="142">
        <v>0</v>
      </c>
      <c r="X1787" s="345" t="s">
        <v>161</v>
      </c>
      <c r="Y1787" s="143"/>
      <c r="Z1787" s="143"/>
      <c r="AA1787" s="143"/>
      <c r="AB1787" s="143"/>
      <c r="AC1787" s="143"/>
      <c r="AD1787" s="143"/>
      <c r="AE1787" s="313"/>
      <c r="AF1787" s="313"/>
      <c r="AG1787" s="313"/>
      <c r="AH1787" s="313"/>
      <c r="AI1787" s="313"/>
      <c r="AJ1787" s="313"/>
      <c r="AK1787" s="143"/>
      <c r="AL1787" s="143"/>
      <c r="AM1787" s="143"/>
      <c r="AN1787" s="143"/>
      <c r="AO1787" s="335"/>
    </row>
    <row r="1788" spans="1:41">
      <c r="A1788" s="140">
        <v>38230725</v>
      </c>
      <c r="B1788" s="141">
        <v>32097946</v>
      </c>
      <c r="C1788" s="141" t="s">
        <v>161</v>
      </c>
      <c r="D1788" s="142">
        <v>254351.63</v>
      </c>
      <c r="E1788" s="313">
        <v>-3923.49</v>
      </c>
      <c r="F1788" s="142">
        <v>250428.14</v>
      </c>
      <c r="G1788" s="313">
        <v>-2130.19</v>
      </c>
      <c r="H1788" s="313">
        <v>0</v>
      </c>
      <c r="I1788" s="313">
        <v>-486.91</v>
      </c>
      <c r="J1788" s="313">
        <v>-6540.59</v>
      </c>
      <c r="K1788" s="143">
        <v>0</v>
      </c>
      <c r="L1788" s="144">
        <v>10.050000000000001</v>
      </c>
      <c r="M1788" s="344">
        <f t="shared" si="27"/>
        <v>264.94961458333336</v>
      </c>
      <c r="N1788" s="280" t="s">
        <v>162</v>
      </c>
      <c r="O1788" s="145">
        <v>0</v>
      </c>
      <c r="P1788" s="143">
        <v>250428.14</v>
      </c>
      <c r="Q1788" s="141" t="s">
        <v>70</v>
      </c>
      <c r="R1788" s="271">
        <v>0</v>
      </c>
      <c r="S1788" s="145">
        <v>0</v>
      </c>
      <c r="T1788" s="185">
        <v>20170331</v>
      </c>
      <c r="U1788" s="142">
        <v>0</v>
      </c>
      <c r="V1788" s="142" t="s">
        <v>161</v>
      </c>
      <c r="W1788" s="142">
        <v>0</v>
      </c>
      <c r="X1788" s="345" t="s">
        <v>161</v>
      </c>
      <c r="Y1788" s="143"/>
      <c r="Z1788" s="143"/>
      <c r="AA1788" s="143"/>
      <c r="AB1788" s="143"/>
      <c r="AC1788" s="143"/>
      <c r="AD1788" s="143"/>
      <c r="AE1788" s="313"/>
      <c r="AF1788" s="313"/>
      <c r="AG1788" s="313"/>
      <c r="AH1788" s="313"/>
      <c r="AI1788" s="313"/>
      <c r="AJ1788" s="313"/>
      <c r="AK1788" s="143"/>
      <c r="AL1788" s="143"/>
      <c r="AM1788" s="143"/>
      <c r="AN1788" s="143"/>
      <c r="AO1788" s="335"/>
    </row>
    <row r="1789" spans="1:41">
      <c r="A1789" s="140">
        <v>38230733</v>
      </c>
      <c r="B1789" s="141">
        <v>4871277</v>
      </c>
      <c r="C1789" s="141" t="s">
        <v>161</v>
      </c>
      <c r="D1789" s="142">
        <v>0</v>
      </c>
      <c r="E1789" s="322">
        <v>0</v>
      </c>
      <c r="F1789" s="142">
        <v>0</v>
      </c>
      <c r="G1789" s="322">
        <v>0</v>
      </c>
      <c r="H1789" s="322">
        <v>0</v>
      </c>
      <c r="I1789" s="322">
        <v>0</v>
      </c>
      <c r="J1789" s="322">
        <v>0</v>
      </c>
      <c r="K1789" s="143">
        <v>0</v>
      </c>
      <c r="L1789" s="144">
        <v>11.1</v>
      </c>
      <c r="M1789" s="344">
        <f t="shared" si="27"/>
        <v>0</v>
      </c>
      <c r="N1789" s="280" t="s">
        <v>94</v>
      </c>
      <c r="O1789" s="145">
        <v>0</v>
      </c>
      <c r="P1789" s="143">
        <v>0</v>
      </c>
      <c r="Q1789" s="141" t="s">
        <v>70</v>
      </c>
      <c r="R1789" s="271">
        <v>0</v>
      </c>
      <c r="S1789" s="145">
        <v>0</v>
      </c>
      <c r="T1789" s="185">
        <v>20170331</v>
      </c>
      <c r="U1789" s="142">
        <v>0</v>
      </c>
      <c r="V1789" s="142" t="s">
        <v>161</v>
      </c>
      <c r="W1789" s="142">
        <v>0</v>
      </c>
      <c r="X1789" s="345" t="s">
        <v>161</v>
      </c>
      <c r="Y1789" s="143"/>
      <c r="Z1789" s="143"/>
      <c r="AA1789" s="143"/>
      <c r="AB1789" s="143"/>
      <c r="AC1789" s="143"/>
      <c r="AD1789" s="143"/>
      <c r="AE1789" s="313"/>
      <c r="AF1789" s="313"/>
      <c r="AG1789" s="313"/>
      <c r="AH1789" s="313"/>
      <c r="AI1789" s="313"/>
      <c r="AJ1789" s="313"/>
      <c r="AK1789" s="143"/>
      <c r="AL1789" s="143"/>
      <c r="AM1789" s="143"/>
      <c r="AN1789" s="143"/>
      <c r="AO1789" s="335"/>
    </row>
    <row r="1790" spans="1:41">
      <c r="A1790" s="140">
        <v>38230767</v>
      </c>
      <c r="B1790" s="141">
        <v>5302098</v>
      </c>
      <c r="C1790" s="141" t="s">
        <v>161</v>
      </c>
      <c r="D1790" s="142">
        <v>0</v>
      </c>
      <c r="E1790" s="322">
        <v>0</v>
      </c>
      <c r="F1790" s="142">
        <v>0</v>
      </c>
      <c r="G1790" s="322">
        <v>0</v>
      </c>
      <c r="H1790" s="322">
        <v>0</v>
      </c>
      <c r="I1790" s="322">
        <v>0</v>
      </c>
      <c r="J1790" s="322">
        <v>0</v>
      </c>
      <c r="K1790" s="143">
        <v>0</v>
      </c>
      <c r="L1790" s="144">
        <v>11.1</v>
      </c>
      <c r="M1790" s="344">
        <f t="shared" si="27"/>
        <v>0</v>
      </c>
      <c r="N1790" s="280" t="s">
        <v>94</v>
      </c>
      <c r="O1790" s="145">
        <v>0</v>
      </c>
      <c r="P1790" s="143">
        <v>0</v>
      </c>
      <c r="Q1790" s="141" t="s">
        <v>70</v>
      </c>
      <c r="R1790" s="271">
        <v>0</v>
      </c>
      <c r="S1790" s="145">
        <v>0</v>
      </c>
      <c r="T1790" s="185">
        <v>20170331</v>
      </c>
      <c r="U1790" s="142">
        <v>0</v>
      </c>
      <c r="V1790" s="142" t="s">
        <v>161</v>
      </c>
      <c r="W1790" s="142">
        <v>0</v>
      </c>
      <c r="X1790" s="345" t="s">
        <v>161</v>
      </c>
      <c r="Y1790" s="143"/>
      <c r="Z1790" s="143"/>
      <c r="AA1790" s="143"/>
      <c r="AB1790" s="143"/>
      <c r="AC1790" s="143"/>
      <c r="AD1790" s="143"/>
      <c r="AE1790" s="313"/>
      <c r="AF1790" s="313"/>
      <c r="AG1790" s="313"/>
      <c r="AH1790" s="313"/>
      <c r="AI1790" s="313"/>
      <c r="AJ1790" s="313"/>
      <c r="AK1790" s="143"/>
      <c r="AL1790" s="143"/>
      <c r="AM1790" s="143"/>
      <c r="AN1790" s="143"/>
      <c r="AO1790" s="335"/>
    </row>
    <row r="1791" spans="1:41">
      <c r="A1791" s="140">
        <v>38230790</v>
      </c>
      <c r="B1791" s="141">
        <v>28566921</v>
      </c>
      <c r="C1791" s="141" t="s">
        <v>161</v>
      </c>
      <c r="D1791" s="142">
        <v>262969.57</v>
      </c>
      <c r="E1791" s="313">
        <v>-3866.91</v>
      </c>
      <c r="F1791" s="142">
        <v>259102.66</v>
      </c>
      <c r="G1791" s="313">
        <v>-2432.4699999999998</v>
      </c>
      <c r="H1791" s="313">
        <v>-500</v>
      </c>
      <c r="I1791" s="313">
        <v>-476.36</v>
      </c>
      <c r="J1791" s="313">
        <v>-7275.74</v>
      </c>
      <c r="K1791" s="143">
        <v>0</v>
      </c>
      <c r="L1791" s="144">
        <v>11.1</v>
      </c>
      <c r="M1791" s="344">
        <f t="shared" si="27"/>
        <v>273.92663541666667</v>
      </c>
      <c r="N1791" s="280" t="s">
        <v>162</v>
      </c>
      <c r="O1791" s="145">
        <v>0</v>
      </c>
      <c r="P1791" s="143">
        <v>255199.98</v>
      </c>
      <c r="Q1791" s="141" t="s">
        <v>71</v>
      </c>
      <c r="R1791" s="271">
        <v>20170331</v>
      </c>
      <c r="S1791" s="145">
        <v>1</v>
      </c>
      <c r="T1791" s="185">
        <v>20170331</v>
      </c>
      <c r="U1791" s="142">
        <v>0</v>
      </c>
      <c r="V1791" s="142" t="s">
        <v>161</v>
      </c>
      <c r="W1791" s="142">
        <v>0</v>
      </c>
      <c r="X1791" s="345" t="s">
        <v>161</v>
      </c>
      <c r="Y1791" s="143"/>
      <c r="Z1791" s="143"/>
      <c r="AA1791" s="143"/>
      <c r="AB1791" s="143"/>
      <c r="AC1791" s="143"/>
      <c r="AD1791" s="143"/>
      <c r="AE1791" s="313"/>
      <c r="AF1791" s="313"/>
      <c r="AG1791" s="313"/>
      <c r="AH1791" s="313"/>
      <c r="AI1791" s="313"/>
      <c r="AJ1791" s="313"/>
      <c r="AK1791" s="143"/>
      <c r="AL1791" s="143"/>
      <c r="AM1791" s="143"/>
      <c r="AN1791" s="143"/>
      <c r="AO1791" s="335"/>
    </row>
    <row r="1792" spans="1:41">
      <c r="A1792" s="140">
        <v>38254510</v>
      </c>
      <c r="B1792" s="141">
        <v>23390947</v>
      </c>
      <c r="C1792" s="141" t="s">
        <v>161</v>
      </c>
      <c r="D1792" s="142">
        <v>168351.43</v>
      </c>
      <c r="E1792" s="313">
        <v>-5094.3</v>
      </c>
      <c r="F1792" s="142">
        <v>163257.13</v>
      </c>
      <c r="G1792" s="313">
        <v>-2798.64</v>
      </c>
      <c r="H1792" s="313">
        <v>-500</v>
      </c>
      <c r="I1792" s="313">
        <v>-443.84</v>
      </c>
      <c r="J1792" s="313">
        <v>-8836.7800000000007</v>
      </c>
      <c r="K1792" s="143">
        <v>0</v>
      </c>
      <c r="L1792" s="144">
        <v>10.050000000000001</v>
      </c>
      <c r="M1792" s="344">
        <f t="shared" si="27"/>
        <v>175.36607291666667</v>
      </c>
      <c r="N1792" s="280" t="s">
        <v>162</v>
      </c>
      <c r="O1792" s="145">
        <v>0</v>
      </c>
      <c r="P1792" s="143">
        <v>163257.13</v>
      </c>
      <c r="Q1792" s="141" t="s">
        <v>70</v>
      </c>
      <c r="R1792" s="271">
        <v>0</v>
      </c>
      <c r="S1792" s="145">
        <v>0</v>
      </c>
      <c r="T1792" s="185">
        <v>20170331</v>
      </c>
      <c r="U1792" s="142">
        <v>0</v>
      </c>
      <c r="V1792" s="142" t="s">
        <v>161</v>
      </c>
      <c r="W1792" s="142">
        <v>0</v>
      </c>
      <c r="X1792" s="345" t="s">
        <v>161</v>
      </c>
      <c r="Y1792" s="143"/>
      <c r="Z1792" s="143"/>
      <c r="AA1792" s="143"/>
      <c r="AB1792" s="143"/>
      <c r="AC1792" s="143"/>
      <c r="AD1792" s="143"/>
      <c r="AE1792" s="313"/>
      <c r="AF1792" s="313"/>
      <c r="AG1792" s="313"/>
      <c r="AH1792" s="313"/>
      <c r="AI1792" s="313"/>
      <c r="AJ1792" s="313"/>
      <c r="AK1792" s="143"/>
      <c r="AL1792" s="143"/>
      <c r="AM1792" s="143"/>
      <c r="AN1792" s="143"/>
      <c r="AO1792" s="335"/>
    </row>
    <row r="1793" spans="1:41">
      <c r="A1793" s="140">
        <v>38254782</v>
      </c>
      <c r="B1793" s="141">
        <v>27605731</v>
      </c>
      <c r="C1793" s="141" t="s">
        <v>161</v>
      </c>
      <c r="D1793" s="142">
        <v>0</v>
      </c>
      <c r="E1793" s="322">
        <v>0</v>
      </c>
      <c r="F1793" s="142">
        <v>0</v>
      </c>
      <c r="G1793" s="322">
        <v>0</v>
      </c>
      <c r="H1793" s="322">
        <v>0</v>
      </c>
      <c r="I1793" s="322">
        <v>0</v>
      </c>
      <c r="J1793" s="322">
        <v>0</v>
      </c>
      <c r="K1793" s="143">
        <v>0</v>
      </c>
      <c r="L1793" s="144">
        <v>11.91</v>
      </c>
      <c r="M1793" s="344">
        <f t="shared" si="27"/>
        <v>0</v>
      </c>
      <c r="N1793" s="280" t="s">
        <v>94</v>
      </c>
      <c r="O1793" s="145">
        <v>0</v>
      </c>
      <c r="P1793" s="143">
        <v>0</v>
      </c>
      <c r="Q1793" s="141" t="s">
        <v>70</v>
      </c>
      <c r="R1793" s="271">
        <v>0</v>
      </c>
      <c r="S1793" s="145">
        <v>0</v>
      </c>
      <c r="T1793" s="185">
        <v>20170331</v>
      </c>
      <c r="U1793" s="142">
        <v>0</v>
      </c>
      <c r="V1793" s="142" t="s">
        <v>161</v>
      </c>
      <c r="W1793" s="142">
        <v>0</v>
      </c>
      <c r="X1793" s="345" t="s">
        <v>161</v>
      </c>
      <c r="Y1793" s="143"/>
      <c r="Z1793" s="143"/>
      <c r="AA1793" s="143"/>
      <c r="AB1793" s="143"/>
      <c r="AC1793" s="143"/>
      <c r="AD1793" s="143"/>
      <c r="AE1793" s="313"/>
      <c r="AF1793" s="313"/>
      <c r="AG1793" s="313"/>
      <c r="AH1793" s="313"/>
      <c r="AI1793" s="313"/>
      <c r="AJ1793" s="313"/>
      <c r="AK1793" s="143"/>
      <c r="AL1793" s="143"/>
      <c r="AM1793" s="143"/>
      <c r="AN1793" s="143"/>
      <c r="AO1793" s="335"/>
    </row>
    <row r="1794" spans="1:41">
      <c r="A1794" s="140">
        <v>38254801</v>
      </c>
      <c r="B1794" s="141">
        <v>8199529</v>
      </c>
      <c r="C1794" s="141" t="s">
        <v>161</v>
      </c>
      <c r="D1794" s="142">
        <v>0</v>
      </c>
      <c r="E1794" s="322">
        <v>0</v>
      </c>
      <c r="F1794" s="142">
        <v>0</v>
      </c>
      <c r="G1794" s="322">
        <v>0</v>
      </c>
      <c r="H1794" s="322">
        <v>0</v>
      </c>
      <c r="I1794" s="322">
        <v>0</v>
      </c>
      <c r="J1794" s="322">
        <v>0</v>
      </c>
      <c r="K1794" s="143">
        <v>0</v>
      </c>
      <c r="L1794" s="144">
        <v>10.58</v>
      </c>
      <c r="M1794" s="344">
        <f t="shared" si="27"/>
        <v>0</v>
      </c>
      <c r="N1794" s="280" t="s">
        <v>94</v>
      </c>
      <c r="O1794" s="145">
        <v>0</v>
      </c>
      <c r="P1794" s="143">
        <v>0</v>
      </c>
      <c r="Q1794" s="141" t="s">
        <v>70</v>
      </c>
      <c r="R1794" s="271">
        <v>0</v>
      </c>
      <c r="S1794" s="145">
        <v>0</v>
      </c>
      <c r="T1794" s="185">
        <v>20170331</v>
      </c>
      <c r="U1794" s="142">
        <v>0</v>
      </c>
      <c r="V1794" s="142" t="s">
        <v>161</v>
      </c>
      <c r="W1794" s="142">
        <v>0</v>
      </c>
      <c r="X1794" s="345" t="s">
        <v>161</v>
      </c>
      <c r="Y1794" s="143"/>
      <c r="Z1794" s="143"/>
      <c r="AA1794" s="143"/>
      <c r="AB1794" s="143"/>
      <c r="AC1794" s="143"/>
      <c r="AD1794" s="143"/>
      <c r="AE1794" s="313"/>
      <c r="AF1794" s="313"/>
      <c r="AG1794" s="313"/>
      <c r="AH1794" s="313"/>
      <c r="AI1794" s="313"/>
      <c r="AJ1794" s="313"/>
      <c r="AK1794" s="143"/>
      <c r="AL1794" s="143"/>
      <c r="AM1794" s="143"/>
      <c r="AN1794" s="143"/>
      <c r="AO1794" s="335"/>
    </row>
    <row r="1795" spans="1:41">
      <c r="A1795" s="140">
        <v>38254826</v>
      </c>
      <c r="B1795" s="141">
        <v>12514875</v>
      </c>
      <c r="C1795" s="141" t="s">
        <v>161</v>
      </c>
      <c r="D1795" s="142">
        <v>0</v>
      </c>
      <c r="E1795" s="322">
        <v>0</v>
      </c>
      <c r="F1795" s="142">
        <v>0</v>
      </c>
      <c r="G1795" s="322">
        <v>0</v>
      </c>
      <c r="H1795" s="322">
        <v>0</v>
      </c>
      <c r="I1795" s="322">
        <v>0</v>
      </c>
      <c r="J1795" s="322">
        <v>0</v>
      </c>
      <c r="K1795" s="143">
        <v>0</v>
      </c>
      <c r="L1795" s="144">
        <v>11.1</v>
      </c>
      <c r="M1795" s="344">
        <f t="shared" si="27"/>
        <v>0</v>
      </c>
      <c r="N1795" s="280" t="s">
        <v>94</v>
      </c>
      <c r="O1795" s="145">
        <v>0</v>
      </c>
      <c r="P1795" s="143">
        <v>0</v>
      </c>
      <c r="Q1795" s="141" t="s">
        <v>70</v>
      </c>
      <c r="R1795" s="271">
        <v>0</v>
      </c>
      <c r="S1795" s="145">
        <v>0</v>
      </c>
      <c r="T1795" s="185">
        <v>20170331</v>
      </c>
      <c r="U1795" s="142">
        <v>0</v>
      </c>
      <c r="V1795" s="142" t="s">
        <v>161</v>
      </c>
      <c r="W1795" s="142">
        <v>0</v>
      </c>
      <c r="X1795" s="345" t="s">
        <v>161</v>
      </c>
      <c r="Y1795" s="143"/>
      <c r="Z1795" s="143"/>
      <c r="AA1795" s="143"/>
      <c r="AB1795" s="143"/>
      <c r="AC1795" s="143"/>
      <c r="AD1795" s="143"/>
      <c r="AE1795" s="313"/>
      <c r="AF1795" s="313"/>
      <c r="AG1795" s="313"/>
      <c r="AH1795" s="313"/>
      <c r="AI1795" s="313"/>
      <c r="AJ1795" s="313"/>
      <c r="AK1795" s="143"/>
      <c r="AL1795" s="143"/>
      <c r="AM1795" s="143"/>
      <c r="AN1795" s="143"/>
      <c r="AO1795" s="335"/>
    </row>
    <row r="1796" spans="1:41">
      <c r="A1796" s="140">
        <v>38280434</v>
      </c>
      <c r="B1796" s="141">
        <v>8473165</v>
      </c>
      <c r="C1796" s="141" t="s">
        <v>161</v>
      </c>
      <c r="D1796" s="142">
        <v>0</v>
      </c>
      <c r="E1796" s="322">
        <v>0</v>
      </c>
      <c r="F1796" s="142">
        <v>0</v>
      </c>
      <c r="G1796" s="322">
        <v>0</v>
      </c>
      <c r="H1796" s="322">
        <v>0</v>
      </c>
      <c r="I1796" s="322">
        <v>0</v>
      </c>
      <c r="J1796" s="322">
        <v>0</v>
      </c>
      <c r="K1796" s="143">
        <v>0</v>
      </c>
      <c r="L1796" s="144">
        <v>12.5</v>
      </c>
      <c r="M1796" s="344">
        <f t="shared" si="27"/>
        <v>0</v>
      </c>
      <c r="N1796" s="280" t="s">
        <v>94</v>
      </c>
      <c r="O1796" s="145">
        <v>1</v>
      </c>
      <c r="P1796" s="143">
        <v>0</v>
      </c>
      <c r="Q1796" s="141" t="s">
        <v>70</v>
      </c>
      <c r="R1796" s="271">
        <v>0</v>
      </c>
      <c r="S1796" s="145">
        <v>0</v>
      </c>
      <c r="T1796" s="185">
        <v>20170331</v>
      </c>
      <c r="U1796" s="142">
        <v>0</v>
      </c>
      <c r="V1796" s="142" t="s">
        <v>161</v>
      </c>
      <c r="W1796" s="142">
        <v>0</v>
      </c>
      <c r="X1796" s="345" t="s">
        <v>161</v>
      </c>
      <c r="Y1796" s="143"/>
      <c r="Z1796" s="143"/>
      <c r="AA1796" s="143"/>
      <c r="AB1796" s="143"/>
      <c r="AC1796" s="143"/>
      <c r="AD1796" s="143"/>
      <c r="AE1796" s="313"/>
      <c r="AF1796" s="313"/>
      <c r="AG1796" s="313"/>
      <c r="AH1796" s="313"/>
      <c r="AI1796" s="313"/>
      <c r="AJ1796" s="313"/>
      <c r="AK1796" s="143"/>
      <c r="AL1796" s="143"/>
      <c r="AM1796" s="143"/>
      <c r="AN1796" s="143"/>
      <c r="AO1796" s="335"/>
    </row>
    <row r="1797" spans="1:41">
      <c r="A1797" s="140">
        <v>38280680</v>
      </c>
      <c r="B1797" s="141">
        <v>38888266</v>
      </c>
      <c r="C1797" s="141" t="s">
        <v>161</v>
      </c>
      <c r="D1797" s="142">
        <v>0</v>
      </c>
      <c r="E1797" s="322">
        <v>0</v>
      </c>
      <c r="F1797" s="142">
        <v>0</v>
      </c>
      <c r="G1797" s="322">
        <v>0</v>
      </c>
      <c r="H1797" s="322">
        <v>0</v>
      </c>
      <c r="I1797" s="322">
        <v>0</v>
      </c>
      <c r="J1797" s="322">
        <v>0</v>
      </c>
      <c r="K1797" s="143">
        <v>0</v>
      </c>
      <c r="L1797" s="144">
        <v>12.5</v>
      </c>
      <c r="M1797" s="344">
        <f t="shared" ref="M1797:M1860" si="28">(D1797*1.25%)/12</f>
        <v>0</v>
      </c>
      <c r="N1797" s="280" t="s">
        <v>94</v>
      </c>
      <c r="O1797" s="145">
        <v>0</v>
      </c>
      <c r="P1797" s="143">
        <v>0</v>
      </c>
      <c r="Q1797" s="141" t="s">
        <v>70</v>
      </c>
      <c r="R1797" s="271">
        <v>0</v>
      </c>
      <c r="S1797" s="145">
        <v>0</v>
      </c>
      <c r="T1797" s="185">
        <v>20170331</v>
      </c>
      <c r="U1797" s="142">
        <v>0</v>
      </c>
      <c r="V1797" s="142" t="s">
        <v>161</v>
      </c>
      <c r="W1797" s="142">
        <v>0</v>
      </c>
      <c r="X1797" s="345" t="s">
        <v>161</v>
      </c>
      <c r="Y1797" s="143"/>
      <c r="Z1797" s="143"/>
      <c r="AA1797" s="143"/>
      <c r="AB1797" s="143"/>
      <c r="AC1797" s="143"/>
      <c r="AD1797" s="143"/>
      <c r="AE1797" s="313"/>
      <c r="AF1797" s="313"/>
      <c r="AG1797" s="313"/>
      <c r="AH1797" s="313"/>
      <c r="AI1797" s="313"/>
      <c r="AJ1797" s="313"/>
      <c r="AK1797" s="143"/>
      <c r="AL1797" s="143"/>
      <c r="AM1797" s="143"/>
      <c r="AN1797" s="143"/>
      <c r="AO1797" s="335"/>
    </row>
    <row r="1798" spans="1:41">
      <c r="A1798" s="140">
        <v>38309394</v>
      </c>
      <c r="B1798" s="141">
        <v>12149461</v>
      </c>
      <c r="C1798" s="141" t="s">
        <v>161</v>
      </c>
      <c r="D1798" s="142">
        <v>0</v>
      </c>
      <c r="E1798" s="322">
        <v>0</v>
      </c>
      <c r="F1798" s="142">
        <v>0</v>
      </c>
      <c r="G1798" s="322">
        <v>0</v>
      </c>
      <c r="H1798" s="322">
        <v>0</v>
      </c>
      <c r="I1798" s="322">
        <v>0</v>
      </c>
      <c r="J1798" s="322">
        <v>0</v>
      </c>
      <c r="K1798" s="143">
        <v>0</v>
      </c>
      <c r="L1798" s="144">
        <v>12.5</v>
      </c>
      <c r="M1798" s="344">
        <f t="shared" si="28"/>
        <v>0</v>
      </c>
      <c r="N1798" s="280" t="s">
        <v>94</v>
      </c>
      <c r="O1798" s="145">
        <v>0</v>
      </c>
      <c r="P1798" s="143">
        <v>0</v>
      </c>
      <c r="Q1798" s="141" t="s">
        <v>70</v>
      </c>
      <c r="R1798" s="271">
        <v>0</v>
      </c>
      <c r="S1798" s="145">
        <v>0</v>
      </c>
      <c r="T1798" s="185">
        <v>20170331</v>
      </c>
      <c r="U1798" s="142">
        <v>0</v>
      </c>
      <c r="V1798" s="142" t="s">
        <v>161</v>
      </c>
      <c r="W1798" s="142">
        <v>0</v>
      </c>
      <c r="X1798" s="345" t="s">
        <v>161</v>
      </c>
      <c r="Y1798" s="143"/>
      <c r="Z1798" s="143"/>
      <c r="AA1798" s="143"/>
      <c r="AB1798" s="143"/>
      <c r="AC1798" s="143"/>
      <c r="AD1798" s="143"/>
      <c r="AE1798" s="313"/>
      <c r="AF1798" s="313"/>
      <c r="AG1798" s="313"/>
      <c r="AH1798" s="313"/>
      <c r="AI1798" s="313"/>
      <c r="AJ1798" s="313"/>
      <c r="AK1798" s="143"/>
      <c r="AL1798" s="143"/>
      <c r="AM1798" s="143"/>
      <c r="AN1798" s="143"/>
      <c r="AO1798" s="335"/>
    </row>
    <row r="1799" spans="1:41">
      <c r="A1799" s="140">
        <v>38309452</v>
      </c>
      <c r="B1799" s="141">
        <v>39537175</v>
      </c>
      <c r="C1799" s="141" t="s">
        <v>161</v>
      </c>
      <c r="D1799" s="142">
        <v>0</v>
      </c>
      <c r="E1799" s="322">
        <v>0</v>
      </c>
      <c r="F1799" s="142">
        <v>0</v>
      </c>
      <c r="G1799" s="322">
        <v>0</v>
      </c>
      <c r="H1799" s="322">
        <v>0</v>
      </c>
      <c r="I1799" s="322">
        <v>0</v>
      </c>
      <c r="J1799" s="322">
        <v>0</v>
      </c>
      <c r="K1799" s="143">
        <v>0</v>
      </c>
      <c r="L1799" s="144">
        <v>12.7</v>
      </c>
      <c r="M1799" s="344">
        <f t="shared" si="28"/>
        <v>0</v>
      </c>
      <c r="N1799" s="280" t="s">
        <v>94</v>
      </c>
      <c r="O1799" s="145">
        <v>0</v>
      </c>
      <c r="P1799" s="143">
        <v>0</v>
      </c>
      <c r="Q1799" s="141" t="s">
        <v>70</v>
      </c>
      <c r="R1799" s="271">
        <v>0</v>
      </c>
      <c r="S1799" s="145">
        <v>0</v>
      </c>
      <c r="T1799" s="185">
        <v>20170331</v>
      </c>
      <c r="U1799" s="142">
        <v>0</v>
      </c>
      <c r="V1799" s="142" t="s">
        <v>161</v>
      </c>
      <c r="W1799" s="142">
        <v>0</v>
      </c>
      <c r="X1799" s="345" t="s">
        <v>161</v>
      </c>
      <c r="Y1799" s="143"/>
      <c r="Z1799" s="143"/>
      <c r="AA1799" s="143"/>
      <c r="AB1799" s="143"/>
      <c r="AC1799" s="143"/>
      <c r="AD1799" s="143"/>
      <c r="AE1799" s="313"/>
      <c r="AF1799" s="313"/>
      <c r="AG1799" s="313"/>
      <c r="AH1799" s="313"/>
      <c r="AI1799" s="313"/>
      <c r="AJ1799" s="313"/>
      <c r="AK1799" s="143"/>
      <c r="AL1799" s="143"/>
      <c r="AM1799" s="143"/>
      <c r="AN1799" s="143"/>
      <c r="AO1799" s="335"/>
    </row>
    <row r="1800" spans="1:41">
      <c r="A1800" s="140">
        <v>38309478</v>
      </c>
      <c r="B1800" s="141">
        <v>29371759</v>
      </c>
      <c r="C1800" s="141" t="s">
        <v>161</v>
      </c>
      <c r="D1800" s="142">
        <v>0</v>
      </c>
      <c r="E1800" s="322">
        <v>0</v>
      </c>
      <c r="F1800" s="142">
        <v>0</v>
      </c>
      <c r="G1800" s="322">
        <v>0</v>
      </c>
      <c r="H1800" s="322">
        <v>0</v>
      </c>
      <c r="I1800" s="322">
        <v>0</v>
      </c>
      <c r="J1800" s="322">
        <v>0</v>
      </c>
      <c r="K1800" s="143">
        <v>0</v>
      </c>
      <c r="L1800" s="144">
        <v>12.5</v>
      </c>
      <c r="M1800" s="344">
        <f t="shared" si="28"/>
        <v>0</v>
      </c>
      <c r="N1800" s="280" t="s">
        <v>94</v>
      </c>
      <c r="O1800" s="145">
        <v>0</v>
      </c>
      <c r="P1800" s="143">
        <v>0</v>
      </c>
      <c r="Q1800" s="141" t="s">
        <v>70</v>
      </c>
      <c r="R1800" s="271">
        <v>0</v>
      </c>
      <c r="S1800" s="145">
        <v>0</v>
      </c>
      <c r="T1800" s="185">
        <v>20170331</v>
      </c>
      <c r="U1800" s="142">
        <v>0</v>
      </c>
      <c r="V1800" s="142" t="s">
        <v>161</v>
      </c>
      <c r="W1800" s="142">
        <v>0</v>
      </c>
      <c r="X1800" s="345" t="s">
        <v>161</v>
      </c>
      <c r="Y1800" s="143"/>
      <c r="Z1800" s="143"/>
      <c r="AA1800" s="143"/>
      <c r="AB1800" s="143"/>
      <c r="AC1800" s="143"/>
      <c r="AD1800" s="143"/>
      <c r="AE1800" s="313"/>
      <c r="AF1800" s="313"/>
      <c r="AG1800" s="313"/>
      <c r="AH1800" s="313"/>
      <c r="AI1800" s="313"/>
      <c r="AJ1800" s="313"/>
      <c r="AK1800" s="143"/>
      <c r="AL1800" s="143"/>
      <c r="AM1800" s="143"/>
      <c r="AN1800" s="143"/>
      <c r="AO1800" s="335"/>
    </row>
    <row r="1801" spans="1:41">
      <c r="A1801" s="140">
        <v>38309872</v>
      </c>
      <c r="B1801" s="141">
        <v>37816960</v>
      </c>
      <c r="C1801" s="141" t="s">
        <v>161</v>
      </c>
      <c r="D1801" s="142">
        <v>0</v>
      </c>
      <c r="E1801" s="322">
        <v>0</v>
      </c>
      <c r="F1801" s="142">
        <v>0</v>
      </c>
      <c r="G1801" s="322">
        <v>0</v>
      </c>
      <c r="H1801" s="322">
        <v>0</v>
      </c>
      <c r="I1801" s="322">
        <v>0</v>
      </c>
      <c r="J1801" s="322">
        <v>0</v>
      </c>
      <c r="K1801" s="143">
        <v>0</v>
      </c>
      <c r="L1801" s="144">
        <v>10.85</v>
      </c>
      <c r="M1801" s="344">
        <f t="shared" si="28"/>
        <v>0</v>
      </c>
      <c r="N1801" s="280" t="s">
        <v>94</v>
      </c>
      <c r="O1801" s="145">
        <v>1</v>
      </c>
      <c r="P1801" s="143">
        <v>0</v>
      </c>
      <c r="Q1801" s="141" t="s">
        <v>70</v>
      </c>
      <c r="R1801" s="271">
        <v>0</v>
      </c>
      <c r="S1801" s="145">
        <v>0</v>
      </c>
      <c r="T1801" s="185">
        <v>20170331</v>
      </c>
      <c r="U1801" s="142">
        <v>0</v>
      </c>
      <c r="V1801" s="142" t="s">
        <v>161</v>
      </c>
      <c r="W1801" s="142">
        <v>0</v>
      </c>
      <c r="X1801" s="345" t="s">
        <v>161</v>
      </c>
      <c r="Y1801" s="143"/>
      <c r="Z1801" s="143"/>
      <c r="AA1801" s="143"/>
      <c r="AB1801" s="143"/>
      <c r="AC1801" s="143"/>
      <c r="AD1801" s="143"/>
      <c r="AE1801" s="313"/>
      <c r="AF1801" s="313"/>
      <c r="AG1801" s="313"/>
      <c r="AH1801" s="313"/>
      <c r="AI1801" s="313"/>
      <c r="AJ1801" s="313"/>
      <c r="AK1801" s="143"/>
      <c r="AL1801" s="143"/>
      <c r="AM1801" s="143"/>
      <c r="AN1801" s="143"/>
      <c r="AO1801" s="335"/>
    </row>
    <row r="1802" spans="1:41">
      <c r="A1802" s="140">
        <v>38309908</v>
      </c>
      <c r="B1802" s="141">
        <v>29227041</v>
      </c>
      <c r="C1802" s="141" t="s">
        <v>161</v>
      </c>
      <c r="D1802" s="142">
        <v>339943.69</v>
      </c>
      <c r="E1802" s="322">
        <v>-5284.56</v>
      </c>
      <c r="F1802" s="142">
        <v>334659.13</v>
      </c>
      <c r="G1802" s="322">
        <v>-2749.9</v>
      </c>
      <c r="H1802" s="322">
        <v>0</v>
      </c>
      <c r="I1802" s="322">
        <v>-709.92</v>
      </c>
      <c r="J1802" s="322">
        <v>-8744.3799999999992</v>
      </c>
      <c r="K1802" s="143">
        <v>0</v>
      </c>
      <c r="L1802" s="144">
        <v>9.7100000000000009</v>
      </c>
      <c r="M1802" s="344">
        <f t="shared" si="28"/>
        <v>354.10801041666667</v>
      </c>
      <c r="N1802" s="280" t="s">
        <v>162</v>
      </c>
      <c r="O1802" s="145">
        <v>0</v>
      </c>
      <c r="P1802" s="143">
        <v>334659.13</v>
      </c>
      <c r="Q1802" s="141" t="s">
        <v>70</v>
      </c>
      <c r="R1802" s="271">
        <v>0</v>
      </c>
      <c r="S1802" s="145">
        <v>0</v>
      </c>
      <c r="T1802" s="185">
        <v>20170331</v>
      </c>
      <c r="U1802" s="142">
        <v>0</v>
      </c>
      <c r="V1802" s="142" t="s">
        <v>161</v>
      </c>
      <c r="W1802" s="142">
        <v>0</v>
      </c>
      <c r="X1802" s="345" t="s">
        <v>161</v>
      </c>
      <c r="Y1802" s="143"/>
      <c r="Z1802" s="143"/>
      <c r="AA1802" s="143"/>
      <c r="AB1802" s="143"/>
      <c r="AC1802" s="143"/>
      <c r="AD1802" s="143"/>
      <c r="AE1802" s="313"/>
      <c r="AF1802" s="313"/>
      <c r="AG1802" s="313"/>
      <c r="AH1802" s="313"/>
      <c r="AI1802" s="313"/>
      <c r="AJ1802" s="313"/>
      <c r="AK1802" s="143"/>
      <c r="AL1802" s="143"/>
      <c r="AM1802" s="143"/>
      <c r="AN1802" s="143"/>
      <c r="AO1802" s="335"/>
    </row>
    <row r="1803" spans="1:41">
      <c r="A1803" s="140">
        <v>38309925</v>
      </c>
      <c r="B1803" s="141">
        <v>25918476</v>
      </c>
      <c r="C1803" s="141" t="s">
        <v>161</v>
      </c>
      <c r="D1803" s="142">
        <v>516281.41</v>
      </c>
      <c r="E1803" s="313">
        <v>-7963.85</v>
      </c>
      <c r="F1803" s="142">
        <v>508317.56</v>
      </c>
      <c r="G1803" s="313">
        <v>-4323.8599999999997</v>
      </c>
      <c r="H1803" s="313">
        <v>0</v>
      </c>
      <c r="I1803" s="313">
        <v>-986.4</v>
      </c>
      <c r="J1803" s="313">
        <v>-13274.11</v>
      </c>
      <c r="K1803" s="143">
        <v>0</v>
      </c>
      <c r="L1803" s="144">
        <v>10.050000000000001</v>
      </c>
      <c r="M1803" s="344">
        <f t="shared" si="28"/>
        <v>537.7931354166667</v>
      </c>
      <c r="N1803" s="280" t="s">
        <v>162</v>
      </c>
      <c r="O1803" s="145">
        <v>0</v>
      </c>
      <c r="P1803" s="143">
        <v>508317.56</v>
      </c>
      <c r="Q1803" s="141" t="s">
        <v>70</v>
      </c>
      <c r="R1803" s="271">
        <v>0</v>
      </c>
      <c r="S1803" s="145">
        <v>0</v>
      </c>
      <c r="T1803" s="185">
        <v>20170331</v>
      </c>
      <c r="U1803" s="142">
        <v>0</v>
      </c>
      <c r="V1803" s="142" t="s">
        <v>161</v>
      </c>
      <c r="W1803" s="142">
        <v>0</v>
      </c>
      <c r="X1803" s="345" t="s">
        <v>161</v>
      </c>
      <c r="Y1803" s="143"/>
      <c r="Z1803" s="143"/>
      <c r="AA1803" s="143"/>
      <c r="AB1803" s="143"/>
      <c r="AC1803" s="143"/>
      <c r="AD1803" s="143"/>
      <c r="AE1803" s="313"/>
      <c r="AF1803" s="313"/>
      <c r="AG1803" s="313"/>
      <c r="AH1803" s="313"/>
      <c r="AI1803" s="313"/>
      <c r="AJ1803" s="313"/>
      <c r="AK1803" s="143"/>
      <c r="AL1803" s="143"/>
      <c r="AM1803" s="143"/>
      <c r="AN1803" s="143"/>
      <c r="AO1803" s="335"/>
    </row>
    <row r="1804" spans="1:41">
      <c r="A1804" s="140">
        <v>38309980</v>
      </c>
      <c r="B1804" s="141">
        <v>29350075</v>
      </c>
      <c r="C1804" s="141" t="s">
        <v>161</v>
      </c>
      <c r="D1804" s="142">
        <v>444872.17</v>
      </c>
      <c r="E1804" s="322">
        <v>-6747.15</v>
      </c>
      <c r="F1804" s="142">
        <v>438125.02</v>
      </c>
      <c r="G1804" s="322">
        <v>-4725.2700000000004</v>
      </c>
      <c r="H1804" s="322">
        <v>-500</v>
      </c>
      <c r="I1804" s="322">
        <v>-844.3</v>
      </c>
      <c r="J1804" s="322">
        <v>-12816.72</v>
      </c>
      <c r="K1804" s="143">
        <v>0</v>
      </c>
      <c r="L1804" s="144">
        <v>9.76</v>
      </c>
      <c r="M1804" s="344">
        <f t="shared" si="28"/>
        <v>463.40851041666673</v>
      </c>
      <c r="N1804" s="280" t="s">
        <v>162</v>
      </c>
      <c r="O1804" s="145">
        <v>0</v>
      </c>
      <c r="P1804" s="143">
        <v>431322.97</v>
      </c>
      <c r="Q1804" s="141" t="s">
        <v>71</v>
      </c>
      <c r="R1804" s="271">
        <v>20170331</v>
      </c>
      <c r="S1804" s="145">
        <v>1</v>
      </c>
      <c r="T1804" s="185">
        <v>20170331</v>
      </c>
      <c r="U1804" s="142">
        <v>0</v>
      </c>
      <c r="V1804" s="142" t="s">
        <v>161</v>
      </c>
      <c r="W1804" s="142">
        <v>0</v>
      </c>
      <c r="X1804" s="345" t="s">
        <v>161</v>
      </c>
      <c r="Y1804" s="143"/>
      <c r="Z1804" s="143"/>
      <c r="AA1804" s="143"/>
      <c r="AB1804" s="143"/>
      <c r="AC1804" s="143"/>
      <c r="AD1804" s="143"/>
      <c r="AE1804" s="313"/>
      <c r="AF1804" s="313"/>
      <c r="AG1804" s="313"/>
      <c r="AH1804" s="313"/>
      <c r="AI1804" s="313"/>
      <c r="AJ1804" s="313"/>
      <c r="AK1804" s="143"/>
      <c r="AL1804" s="143"/>
      <c r="AM1804" s="143"/>
      <c r="AN1804" s="143"/>
      <c r="AO1804" s="335"/>
    </row>
    <row r="1805" spans="1:41">
      <c r="A1805" s="140">
        <v>38310007</v>
      </c>
      <c r="B1805" s="141">
        <v>12386329</v>
      </c>
      <c r="C1805" s="141" t="s">
        <v>161</v>
      </c>
      <c r="D1805" s="142">
        <v>480301.64</v>
      </c>
      <c r="E1805" s="322">
        <v>-7456.85</v>
      </c>
      <c r="F1805" s="142">
        <v>472844.79</v>
      </c>
      <c r="G1805" s="322">
        <v>-3908.17</v>
      </c>
      <c r="H1805" s="322">
        <v>0</v>
      </c>
      <c r="I1805" s="322">
        <v>-917.14</v>
      </c>
      <c r="J1805" s="322">
        <v>-12282.16</v>
      </c>
      <c r="K1805" s="143">
        <v>0</v>
      </c>
      <c r="L1805" s="144">
        <v>9.76</v>
      </c>
      <c r="M1805" s="344">
        <f t="shared" si="28"/>
        <v>500.3142083333334</v>
      </c>
      <c r="N1805" s="280" t="s">
        <v>162</v>
      </c>
      <c r="O1805" s="145">
        <v>0</v>
      </c>
      <c r="P1805" s="143">
        <v>472844.79</v>
      </c>
      <c r="Q1805" s="141" t="s">
        <v>70</v>
      </c>
      <c r="R1805" s="271">
        <v>0</v>
      </c>
      <c r="S1805" s="145">
        <v>0</v>
      </c>
      <c r="T1805" s="185">
        <v>20170331</v>
      </c>
      <c r="U1805" s="142">
        <v>0</v>
      </c>
      <c r="V1805" s="142" t="s">
        <v>161</v>
      </c>
      <c r="W1805" s="142">
        <v>0</v>
      </c>
      <c r="X1805" s="345" t="s">
        <v>161</v>
      </c>
      <c r="Y1805" s="143"/>
      <c r="Z1805" s="143"/>
      <c r="AA1805" s="143"/>
      <c r="AB1805" s="143"/>
      <c r="AC1805" s="143"/>
      <c r="AD1805" s="143"/>
      <c r="AE1805" s="313"/>
      <c r="AF1805" s="313"/>
      <c r="AG1805" s="313"/>
      <c r="AH1805" s="313"/>
      <c r="AI1805" s="313"/>
      <c r="AJ1805" s="313"/>
      <c r="AK1805" s="143"/>
      <c r="AL1805" s="143"/>
      <c r="AM1805" s="143"/>
      <c r="AN1805" s="143"/>
      <c r="AO1805" s="335"/>
    </row>
    <row r="1806" spans="1:41">
      <c r="A1806" s="140">
        <v>38310025</v>
      </c>
      <c r="B1806" s="141">
        <v>21470438</v>
      </c>
      <c r="C1806" s="141" t="s">
        <v>161</v>
      </c>
      <c r="D1806" s="142">
        <v>0</v>
      </c>
      <c r="E1806" s="322">
        <v>0</v>
      </c>
      <c r="F1806" s="142">
        <v>0</v>
      </c>
      <c r="G1806" s="322">
        <v>0</v>
      </c>
      <c r="H1806" s="322">
        <v>0</v>
      </c>
      <c r="I1806" s="322">
        <v>0</v>
      </c>
      <c r="J1806" s="322">
        <v>0</v>
      </c>
      <c r="K1806" s="143">
        <v>0</v>
      </c>
      <c r="L1806" s="144">
        <v>11.1</v>
      </c>
      <c r="M1806" s="344">
        <f t="shared" si="28"/>
        <v>0</v>
      </c>
      <c r="N1806" s="280" t="s">
        <v>94</v>
      </c>
      <c r="O1806" s="145">
        <v>0</v>
      </c>
      <c r="P1806" s="143">
        <v>0</v>
      </c>
      <c r="Q1806" s="141" t="s">
        <v>70</v>
      </c>
      <c r="R1806" s="271">
        <v>0</v>
      </c>
      <c r="S1806" s="145">
        <v>0</v>
      </c>
      <c r="T1806" s="185">
        <v>20170331</v>
      </c>
      <c r="U1806" s="142">
        <v>0</v>
      </c>
      <c r="V1806" s="142" t="s">
        <v>161</v>
      </c>
      <c r="W1806" s="142">
        <v>0</v>
      </c>
      <c r="X1806" s="345" t="s">
        <v>161</v>
      </c>
      <c r="Y1806" s="143"/>
      <c r="Z1806" s="143"/>
      <c r="AA1806" s="143"/>
      <c r="AB1806" s="143"/>
      <c r="AC1806" s="143"/>
      <c r="AD1806" s="143"/>
      <c r="AE1806" s="313"/>
      <c r="AF1806" s="313"/>
      <c r="AG1806" s="313"/>
      <c r="AH1806" s="313"/>
      <c r="AI1806" s="313"/>
      <c r="AJ1806" s="313"/>
      <c r="AK1806" s="143"/>
      <c r="AL1806" s="143"/>
      <c r="AM1806" s="143"/>
      <c r="AN1806" s="143"/>
      <c r="AO1806" s="335"/>
    </row>
    <row r="1807" spans="1:41">
      <c r="A1807" s="140">
        <v>38310042</v>
      </c>
      <c r="B1807" s="141">
        <v>21291864</v>
      </c>
      <c r="C1807" s="141" t="s">
        <v>161</v>
      </c>
      <c r="D1807" s="142">
        <v>0</v>
      </c>
      <c r="E1807" s="322">
        <v>0</v>
      </c>
      <c r="F1807" s="142">
        <v>0</v>
      </c>
      <c r="G1807" s="322">
        <v>0</v>
      </c>
      <c r="H1807" s="322">
        <v>0</v>
      </c>
      <c r="I1807" s="322">
        <v>0</v>
      </c>
      <c r="J1807" s="322">
        <v>0</v>
      </c>
      <c r="K1807" s="143">
        <v>0</v>
      </c>
      <c r="L1807" s="144">
        <v>11.1</v>
      </c>
      <c r="M1807" s="344">
        <f t="shared" si="28"/>
        <v>0</v>
      </c>
      <c r="N1807" s="280" t="s">
        <v>94</v>
      </c>
      <c r="O1807" s="145">
        <v>0</v>
      </c>
      <c r="P1807" s="143">
        <v>0</v>
      </c>
      <c r="Q1807" s="141" t="s">
        <v>70</v>
      </c>
      <c r="R1807" s="271">
        <v>0</v>
      </c>
      <c r="S1807" s="145">
        <v>0</v>
      </c>
      <c r="T1807" s="185">
        <v>20170331</v>
      </c>
      <c r="U1807" s="142">
        <v>0</v>
      </c>
      <c r="V1807" s="142" t="s">
        <v>161</v>
      </c>
      <c r="W1807" s="142">
        <v>0</v>
      </c>
      <c r="X1807" s="345" t="s">
        <v>161</v>
      </c>
      <c r="Y1807" s="143"/>
      <c r="Z1807" s="143"/>
      <c r="AA1807" s="143"/>
      <c r="AB1807" s="143"/>
      <c r="AC1807" s="143"/>
      <c r="AD1807" s="143"/>
      <c r="AE1807" s="313"/>
      <c r="AF1807" s="313"/>
      <c r="AG1807" s="313"/>
      <c r="AH1807" s="313"/>
      <c r="AI1807" s="313"/>
      <c r="AJ1807" s="313"/>
      <c r="AK1807" s="143"/>
      <c r="AL1807" s="143"/>
      <c r="AM1807" s="143"/>
      <c r="AN1807" s="143"/>
      <c r="AO1807" s="335"/>
    </row>
    <row r="1808" spans="1:41">
      <c r="A1808" s="140">
        <v>38310050</v>
      </c>
      <c r="B1808" s="141">
        <v>39441761</v>
      </c>
      <c r="C1808" s="141" t="s">
        <v>161</v>
      </c>
      <c r="D1808" s="142">
        <v>0</v>
      </c>
      <c r="E1808" s="322">
        <v>0</v>
      </c>
      <c r="F1808" s="142">
        <v>0</v>
      </c>
      <c r="G1808" s="322">
        <v>0</v>
      </c>
      <c r="H1808" s="322">
        <v>0</v>
      </c>
      <c r="I1808" s="322">
        <v>0</v>
      </c>
      <c r="J1808" s="322">
        <v>0</v>
      </c>
      <c r="K1808" s="143">
        <v>0</v>
      </c>
      <c r="L1808" s="144">
        <v>11.1</v>
      </c>
      <c r="M1808" s="344">
        <f t="shared" si="28"/>
        <v>0</v>
      </c>
      <c r="N1808" s="280" t="s">
        <v>94</v>
      </c>
      <c r="O1808" s="145">
        <v>0</v>
      </c>
      <c r="P1808" s="143">
        <v>0</v>
      </c>
      <c r="Q1808" s="141" t="s">
        <v>70</v>
      </c>
      <c r="R1808" s="271">
        <v>0</v>
      </c>
      <c r="S1808" s="145">
        <v>0</v>
      </c>
      <c r="T1808" s="185">
        <v>20170331</v>
      </c>
      <c r="U1808" s="142">
        <v>0</v>
      </c>
      <c r="V1808" s="142" t="s">
        <v>161</v>
      </c>
      <c r="W1808" s="142">
        <v>0</v>
      </c>
      <c r="X1808" s="345" t="s">
        <v>161</v>
      </c>
      <c r="Y1808" s="143"/>
      <c r="Z1808" s="143"/>
      <c r="AA1808" s="143"/>
      <c r="AB1808" s="143"/>
      <c r="AC1808" s="143"/>
      <c r="AD1808" s="143"/>
      <c r="AE1808" s="313"/>
      <c r="AF1808" s="313"/>
      <c r="AG1808" s="313"/>
      <c r="AH1808" s="313"/>
      <c r="AI1808" s="313"/>
      <c r="AJ1808" s="313"/>
      <c r="AK1808" s="143"/>
      <c r="AL1808" s="143"/>
      <c r="AM1808" s="143"/>
      <c r="AN1808" s="143"/>
      <c r="AO1808" s="335"/>
    </row>
    <row r="1809" spans="1:41">
      <c r="A1809" s="140">
        <v>38310070</v>
      </c>
      <c r="B1809" s="141">
        <v>4870029</v>
      </c>
      <c r="C1809" s="141" t="s">
        <v>161</v>
      </c>
      <c r="D1809" s="142">
        <v>519894.52</v>
      </c>
      <c r="E1809" s="322">
        <v>-8435.1200000000008</v>
      </c>
      <c r="F1809" s="142">
        <v>511459.4</v>
      </c>
      <c r="G1809" s="322">
        <v>-4809.0200000000004</v>
      </c>
      <c r="H1809" s="322">
        <v>-500</v>
      </c>
      <c r="I1809" s="322">
        <v>-1175.8599999999999</v>
      </c>
      <c r="J1809" s="322">
        <v>-14920</v>
      </c>
      <c r="K1809" s="143">
        <v>0</v>
      </c>
      <c r="L1809" s="144">
        <v>11.1</v>
      </c>
      <c r="M1809" s="344">
        <f t="shared" si="28"/>
        <v>541.55679166666675</v>
      </c>
      <c r="N1809" s="280" t="s">
        <v>162</v>
      </c>
      <c r="O1809" s="145">
        <v>0</v>
      </c>
      <c r="P1809" s="143">
        <v>502946.26</v>
      </c>
      <c r="Q1809" s="141" t="s">
        <v>71</v>
      </c>
      <c r="R1809" s="271">
        <v>20170331</v>
      </c>
      <c r="S1809" s="145">
        <v>1</v>
      </c>
      <c r="T1809" s="185">
        <v>20170331</v>
      </c>
      <c r="U1809" s="142">
        <v>0</v>
      </c>
      <c r="V1809" s="142" t="s">
        <v>161</v>
      </c>
      <c r="W1809" s="142">
        <v>0</v>
      </c>
      <c r="X1809" s="345" t="s">
        <v>161</v>
      </c>
      <c r="Y1809" s="143"/>
      <c r="Z1809" s="143"/>
      <c r="AA1809" s="143"/>
      <c r="AB1809" s="143"/>
      <c r="AC1809" s="143"/>
      <c r="AD1809" s="143"/>
      <c r="AE1809" s="313"/>
      <c r="AF1809" s="313"/>
      <c r="AG1809" s="313"/>
      <c r="AH1809" s="313"/>
      <c r="AI1809" s="313"/>
      <c r="AJ1809" s="313"/>
      <c r="AK1809" s="143"/>
      <c r="AL1809" s="143"/>
      <c r="AM1809" s="143"/>
      <c r="AN1809" s="143"/>
      <c r="AO1809" s="335"/>
    </row>
    <row r="1810" spans="1:41">
      <c r="A1810" s="140">
        <v>38336946</v>
      </c>
      <c r="B1810" s="141">
        <v>29193167</v>
      </c>
      <c r="C1810" s="141" t="s">
        <v>161</v>
      </c>
      <c r="D1810" s="142">
        <v>244258.5</v>
      </c>
      <c r="E1810" s="313">
        <v>-3792.2</v>
      </c>
      <c r="F1810" s="142">
        <v>240466.3</v>
      </c>
      <c r="G1810" s="313">
        <v>-1987.51</v>
      </c>
      <c r="H1810" s="313">
        <v>0</v>
      </c>
      <c r="I1810" s="313">
        <v>-453.05</v>
      </c>
      <c r="J1810" s="313">
        <v>-6232.76</v>
      </c>
      <c r="K1810" s="143">
        <v>0</v>
      </c>
      <c r="L1810" s="144">
        <v>9.76</v>
      </c>
      <c r="M1810" s="344">
        <f t="shared" si="28"/>
        <v>254.43593750000002</v>
      </c>
      <c r="N1810" s="280" t="s">
        <v>162</v>
      </c>
      <c r="O1810" s="145">
        <v>0</v>
      </c>
      <c r="P1810" s="143">
        <v>240466.3</v>
      </c>
      <c r="Q1810" s="141" t="s">
        <v>70</v>
      </c>
      <c r="R1810" s="271">
        <v>0</v>
      </c>
      <c r="S1810" s="145">
        <v>0</v>
      </c>
      <c r="T1810" s="185">
        <v>20170331</v>
      </c>
      <c r="U1810" s="142">
        <v>0</v>
      </c>
      <c r="V1810" s="142" t="s">
        <v>161</v>
      </c>
      <c r="W1810" s="142">
        <v>0</v>
      </c>
      <c r="X1810" s="345" t="s">
        <v>161</v>
      </c>
      <c r="Y1810" s="143"/>
      <c r="Z1810" s="143"/>
      <c r="AA1810" s="143"/>
      <c r="AB1810" s="143"/>
      <c r="AC1810" s="143"/>
      <c r="AD1810" s="143"/>
      <c r="AE1810" s="313"/>
      <c r="AF1810" s="313"/>
      <c r="AG1810" s="313"/>
      <c r="AH1810" s="313"/>
      <c r="AI1810" s="313"/>
      <c r="AJ1810" s="313"/>
      <c r="AK1810" s="143"/>
      <c r="AL1810" s="143"/>
      <c r="AM1810" s="143"/>
      <c r="AN1810" s="143"/>
      <c r="AO1810" s="335"/>
    </row>
    <row r="1811" spans="1:41">
      <c r="A1811" s="140">
        <v>38336991</v>
      </c>
      <c r="B1811" s="141">
        <v>26418827</v>
      </c>
      <c r="C1811" s="141" t="s">
        <v>161</v>
      </c>
      <c r="D1811" s="142">
        <v>0</v>
      </c>
      <c r="E1811" s="322">
        <v>0</v>
      </c>
      <c r="F1811" s="142">
        <v>0</v>
      </c>
      <c r="G1811" s="322">
        <v>0</v>
      </c>
      <c r="H1811" s="322">
        <v>0</v>
      </c>
      <c r="I1811" s="322">
        <v>0</v>
      </c>
      <c r="J1811" s="322">
        <v>0</v>
      </c>
      <c r="K1811" s="143">
        <v>0</v>
      </c>
      <c r="L1811" s="144">
        <v>11.1</v>
      </c>
      <c r="M1811" s="344">
        <f t="shared" si="28"/>
        <v>0</v>
      </c>
      <c r="N1811" s="280" t="s">
        <v>94</v>
      </c>
      <c r="O1811" s="145">
        <v>0</v>
      </c>
      <c r="P1811" s="143">
        <v>0</v>
      </c>
      <c r="Q1811" s="141" t="s">
        <v>70</v>
      </c>
      <c r="R1811" s="271">
        <v>0</v>
      </c>
      <c r="S1811" s="145">
        <v>0</v>
      </c>
      <c r="T1811" s="185">
        <v>20170331</v>
      </c>
      <c r="U1811" s="142">
        <v>0</v>
      </c>
      <c r="V1811" s="142" t="s">
        <v>161</v>
      </c>
      <c r="W1811" s="142">
        <v>0</v>
      </c>
      <c r="X1811" s="345" t="s">
        <v>161</v>
      </c>
      <c r="Y1811" s="143"/>
      <c r="Z1811" s="143"/>
      <c r="AA1811" s="143"/>
      <c r="AB1811" s="143"/>
      <c r="AC1811" s="143"/>
      <c r="AD1811" s="143"/>
      <c r="AE1811" s="313"/>
      <c r="AF1811" s="313"/>
      <c r="AG1811" s="313"/>
      <c r="AH1811" s="313"/>
      <c r="AI1811" s="313"/>
      <c r="AJ1811" s="313"/>
      <c r="AK1811" s="143"/>
      <c r="AL1811" s="143"/>
      <c r="AM1811" s="143"/>
      <c r="AN1811" s="143"/>
      <c r="AO1811" s="335"/>
    </row>
    <row r="1812" spans="1:41">
      <c r="A1812" s="140">
        <v>38337008</v>
      </c>
      <c r="B1812" s="141">
        <v>26537073</v>
      </c>
      <c r="C1812" s="141" t="s">
        <v>161</v>
      </c>
      <c r="D1812" s="142">
        <v>522403.91</v>
      </c>
      <c r="E1812" s="322">
        <v>-7177.36</v>
      </c>
      <c r="F1812" s="142">
        <v>515226.55</v>
      </c>
      <c r="G1812" s="322">
        <v>-5065.5200000000004</v>
      </c>
      <c r="H1812" s="322">
        <v>-500</v>
      </c>
      <c r="I1812" s="322">
        <v>-877.12</v>
      </c>
      <c r="J1812" s="322">
        <v>-13620</v>
      </c>
      <c r="K1812" s="143">
        <v>0</v>
      </c>
      <c r="L1812" s="144">
        <v>11.64</v>
      </c>
      <c r="M1812" s="344">
        <f t="shared" si="28"/>
        <v>544.17073958333333</v>
      </c>
      <c r="N1812" s="280" t="s">
        <v>162</v>
      </c>
      <c r="O1812" s="145">
        <v>0</v>
      </c>
      <c r="P1812" s="143">
        <v>499790.92</v>
      </c>
      <c r="Q1812" s="141" t="s">
        <v>73</v>
      </c>
      <c r="R1812" s="271">
        <v>20170131</v>
      </c>
      <c r="S1812" s="145">
        <v>3</v>
      </c>
      <c r="T1812" s="185">
        <v>20170331</v>
      </c>
      <c r="U1812" s="142">
        <v>0</v>
      </c>
      <c r="V1812" s="142" t="s">
        <v>161</v>
      </c>
      <c r="W1812" s="142">
        <v>0</v>
      </c>
      <c r="X1812" s="345" t="s">
        <v>161</v>
      </c>
      <c r="Y1812" s="143"/>
      <c r="Z1812" s="143"/>
      <c r="AA1812" s="143"/>
      <c r="AB1812" s="143"/>
      <c r="AC1812" s="143"/>
      <c r="AD1812" s="143"/>
      <c r="AE1812" s="313"/>
      <c r="AF1812" s="313"/>
      <c r="AG1812" s="313"/>
      <c r="AH1812" s="313"/>
      <c r="AI1812" s="313"/>
      <c r="AJ1812" s="313"/>
      <c r="AK1812" s="143"/>
      <c r="AL1812" s="143"/>
      <c r="AM1812" s="143"/>
      <c r="AN1812" s="143"/>
      <c r="AO1812" s="335"/>
    </row>
    <row r="1813" spans="1:41">
      <c r="A1813" s="140">
        <v>38337016</v>
      </c>
      <c r="B1813" s="141">
        <v>9936425</v>
      </c>
      <c r="C1813" s="141" t="s">
        <v>161</v>
      </c>
      <c r="D1813" s="142">
        <v>0</v>
      </c>
      <c r="E1813" s="322">
        <v>0</v>
      </c>
      <c r="F1813" s="142">
        <v>0</v>
      </c>
      <c r="G1813" s="322">
        <v>0</v>
      </c>
      <c r="H1813" s="322">
        <v>0</v>
      </c>
      <c r="I1813" s="322">
        <v>0</v>
      </c>
      <c r="J1813" s="322">
        <v>0</v>
      </c>
      <c r="K1813" s="143">
        <v>0</v>
      </c>
      <c r="L1813" s="144">
        <v>11.64</v>
      </c>
      <c r="M1813" s="344">
        <f t="shared" si="28"/>
        <v>0</v>
      </c>
      <c r="N1813" s="280" t="s">
        <v>94</v>
      </c>
      <c r="O1813" s="145">
        <v>1</v>
      </c>
      <c r="P1813" s="143">
        <v>0</v>
      </c>
      <c r="Q1813" s="141" t="s">
        <v>70</v>
      </c>
      <c r="R1813" s="271">
        <v>0</v>
      </c>
      <c r="S1813" s="145">
        <v>0</v>
      </c>
      <c r="T1813" s="185">
        <v>20170331</v>
      </c>
      <c r="U1813" s="142">
        <v>0</v>
      </c>
      <c r="V1813" s="142" t="s">
        <v>161</v>
      </c>
      <c r="W1813" s="142">
        <v>0</v>
      </c>
      <c r="X1813" s="345" t="s">
        <v>161</v>
      </c>
      <c r="Y1813" s="143"/>
      <c r="Z1813" s="143"/>
      <c r="AA1813" s="143"/>
      <c r="AB1813" s="143"/>
      <c r="AC1813" s="143"/>
      <c r="AD1813" s="143"/>
      <c r="AE1813" s="313"/>
      <c r="AF1813" s="313"/>
      <c r="AG1813" s="313"/>
      <c r="AH1813" s="313"/>
      <c r="AI1813" s="313"/>
      <c r="AJ1813" s="313"/>
      <c r="AK1813" s="143"/>
      <c r="AL1813" s="143"/>
      <c r="AM1813" s="143"/>
      <c r="AN1813" s="143"/>
      <c r="AO1813" s="335"/>
    </row>
    <row r="1814" spans="1:41">
      <c r="A1814" s="140">
        <v>38337030</v>
      </c>
      <c r="B1814" s="141">
        <v>35995136</v>
      </c>
      <c r="C1814" s="141" t="s">
        <v>161</v>
      </c>
      <c r="D1814" s="142">
        <v>638120.18999999994</v>
      </c>
      <c r="E1814" s="322">
        <v>0</v>
      </c>
      <c r="F1814" s="142">
        <v>638120.18999999994</v>
      </c>
      <c r="G1814" s="322">
        <v>0</v>
      </c>
      <c r="H1814" s="322">
        <v>0</v>
      </c>
      <c r="I1814" s="322">
        <v>0</v>
      </c>
      <c r="J1814" s="322">
        <v>0</v>
      </c>
      <c r="K1814" s="143">
        <v>0</v>
      </c>
      <c r="L1814" s="144">
        <v>12.17</v>
      </c>
      <c r="M1814" s="344">
        <f t="shared" si="28"/>
        <v>664.70853124999996</v>
      </c>
      <c r="N1814" s="280" t="s">
        <v>162</v>
      </c>
      <c r="O1814" s="145">
        <v>1</v>
      </c>
      <c r="P1814" s="143">
        <v>351323.66</v>
      </c>
      <c r="Q1814" s="141" t="s">
        <v>77</v>
      </c>
      <c r="R1814" s="271">
        <v>20100930</v>
      </c>
      <c r="S1814" s="145">
        <v>79</v>
      </c>
      <c r="T1814" s="185">
        <v>20170331</v>
      </c>
      <c r="U1814" s="142">
        <v>0</v>
      </c>
      <c r="V1814" s="142" t="s">
        <v>161</v>
      </c>
      <c r="W1814" s="142">
        <v>0</v>
      </c>
      <c r="X1814" s="345" t="s">
        <v>161</v>
      </c>
      <c r="Y1814" s="143"/>
      <c r="Z1814" s="143"/>
      <c r="AA1814" s="143"/>
      <c r="AB1814" s="143"/>
      <c r="AC1814" s="143"/>
      <c r="AD1814" s="143"/>
      <c r="AE1814" s="313"/>
      <c r="AF1814" s="313"/>
      <c r="AG1814" s="313"/>
      <c r="AH1814" s="313"/>
      <c r="AI1814" s="313"/>
      <c r="AJ1814" s="313"/>
      <c r="AK1814" s="143"/>
      <c r="AL1814" s="143"/>
      <c r="AM1814" s="143"/>
      <c r="AN1814" s="143"/>
      <c r="AO1814" s="335"/>
    </row>
    <row r="1815" spans="1:41">
      <c r="A1815" s="140">
        <v>38337045</v>
      </c>
      <c r="B1815" s="141">
        <v>24492912</v>
      </c>
      <c r="C1815" s="141" t="s">
        <v>161</v>
      </c>
      <c r="D1815" s="142">
        <v>749335.05</v>
      </c>
      <c r="E1815" s="313">
        <v>0</v>
      </c>
      <c r="F1815" s="142">
        <v>749335.05</v>
      </c>
      <c r="G1815" s="313">
        <v>0</v>
      </c>
      <c r="H1815" s="313">
        <v>0</v>
      </c>
      <c r="I1815" s="313">
        <v>0</v>
      </c>
      <c r="J1815" s="313">
        <v>0</v>
      </c>
      <c r="K1815" s="143">
        <v>0</v>
      </c>
      <c r="L1815" s="144">
        <v>9.89</v>
      </c>
      <c r="M1815" s="344">
        <f t="shared" si="28"/>
        <v>780.55734375000009</v>
      </c>
      <c r="N1815" s="280" t="s">
        <v>162</v>
      </c>
      <c r="O1815" s="145">
        <v>1</v>
      </c>
      <c r="P1815" s="143">
        <v>657901.34</v>
      </c>
      <c r="Q1815" s="141" t="s">
        <v>77</v>
      </c>
      <c r="R1815" s="271">
        <v>20160630</v>
      </c>
      <c r="S1815" s="145">
        <v>10</v>
      </c>
      <c r="T1815" s="185">
        <v>20170331</v>
      </c>
      <c r="U1815" s="142">
        <v>0</v>
      </c>
      <c r="V1815" s="142" t="s">
        <v>161</v>
      </c>
      <c r="W1815" s="142">
        <v>0</v>
      </c>
      <c r="X1815" s="345" t="s">
        <v>161</v>
      </c>
      <c r="Y1815" s="143"/>
      <c r="Z1815" s="143"/>
      <c r="AA1815" s="143"/>
      <c r="AB1815" s="143"/>
      <c r="AC1815" s="143"/>
      <c r="AD1815" s="143"/>
      <c r="AE1815" s="313"/>
      <c r="AF1815" s="313"/>
      <c r="AG1815" s="313"/>
      <c r="AH1815" s="313"/>
      <c r="AI1815" s="313"/>
      <c r="AJ1815" s="313"/>
      <c r="AK1815" s="143"/>
      <c r="AL1815" s="143"/>
      <c r="AM1815" s="143"/>
      <c r="AN1815" s="143"/>
      <c r="AO1815" s="335"/>
    </row>
    <row r="1816" spans="1:41">
      <c r="A1816" s="140">
        <v>38337080</v>
      </c>
      <c r="B1816" s="141">
        <v>35049209</v>
      </c>
      <c r="C1816" s="141" t="s">
        <v>161</v>
      </c>
      <c r="D1816" s="142">
        <v>282917.64</v>
      </c>
      <c r="E1816" s="322">
        <v>-4261.34</v>
      </c>
      <c r="F1816" s="142">
        <v>278656.3</v>
      </c>
      <c r="G1816" s="322">
        <v>-2616.9899999999998</v>
      </c>
      <c r="H1816" s="322">
        <v>0</v>
      </c>
      <c r="I1816" s="322">
        <v>-537.03</v>
      </c>
      <c r="J1816" s="322">
        <v>-7415.36</v>
      </c>
      <c r="K1816" s="143">
        <v>0</v>
      </c>
      <c r="L1816" s="144">
        <v>11.1</v>
      </c>
      <c r="M1816" s="344">
        <f t="shared" si="28"/>
        <v>294.70587500000005</v>
      </c>
      <c r="N1816" s="280" t="s">
        <v>162</v>
      </c>
      <c r="O1816" s="145">
        <v>0</v>
      </c>
      <c r="P1816" s="143">
        <v>278656.3</v>
      </c>
      <c r="Q1816" s="141" t="s">
        <v>70</v>
      </c>
      <c r="R1816" s="271">
        <v>0</v>
      </c>
      <c r="S1816" s="145">
        <v>0</v>
      </c>
      <c r="T1816" s="185">
        <v>20170331</v>
      </c>
      <c r="U1816" s="142">
        <v>0</v>
      </c>
      <c r="V1816" s="142" t="s">
        <v>161</v>
      </c>
      <c r="W1816" s="142">
        <v>0</v>
      </c>
      <c r="X1816" s="345" t="s">
        <v>161</v>
      </c>
      <c r="Y1816" s="143"/>
      <c r="Z1816" s="143"/>
      <c r="AA1816" s="143"/>
      <c r="AB1816" s="143"/>
      <c r="AC1816" s="143"/>
      <c r="AD1816" s="143"/>
      <c r="AE1816" s="313"/>
      <c r="AF1816" s="313"/>
      <c r="AG1816" s="313"/>
      <c r="AH1816" s="313"/>
      <c r="AI1816" s="313"/>
      <c r="AJ1816" s="313"/>
      <c r="AK1816" s="143"/>
      <c r="AL1816" s="143"/>
      <c r="AM1816" s="143"/>
      <c r="AN1816" s="143"/>
      <c r="AO1816" s="335"/>
    </row>
    <row r="1817" spans="1:41">
      <c r="A1817" s="140">
        <v>38337094</v>
      </c>
      <c r="B1817" s="141">
        <v>35126761</v>
      </c>
      <c r="C1817" s="141" t="s">
        <v>161</v>
      </c>
      <c r="D1817" s="142">
        <v>0</v>
      </c>
      <c r="E1817" s="322">
        <v>0</v>
      </c>
      <c r="F1817" s="142">
        <v>0</v>
      </c>
      <c r="G1817" s="322">
        <v>0</v>
      </c>
      <c r="H1817" s="322">
        <v>0</v>
      </c>
      <c r="I1817" s="322">
        <v>0</v>
      </c>
      <c r="J1817" s="322">
        <v>0</v>
      </c>
      <c r="K1817" s="143">
        <v>0</v>
      </c>
      <c r="L1817" s="144">
        <v>11.1</v>
      </c>
      <c r="M1817" s="344">
        <f t="shared" si="28"/>
        <v>0</v>
      </c>
      <c r="N1817" s="280" t="s">
        <v>94</v>
      </c>
      <c r="O1817" s="145">
        <v>0</v>
      </c>
      <c r="P1817" s="143">
        <v>0</v>
      </c>
      <c r="Q1817" s="141" t="s">
        <v>70</v>
      </c>
      <c r="R1817" s="271">
        <v>0</v>
      </c>
      <c r="S1817" s="145">
        <v>0</v>
      </c>
      <c r="T1817" s="185">
        <v>20170331</v>
      </c>
      <c r="U1817" s="142">
        <v>0</v>
      </c>
      <c r="V1817" s="142" t="s">
        <v>161</v>
      </c>
      <c r="W1817" s="142">
        <v>0</v>
      </c>
      <c r="X1817" s="345" t="s">
        <v>161</v>
      </c>
      <c r="Y1817" s="143"/>
      <c r="Z1817" s="143"/>
      <c r="AA1817" s="143"/>
      <c r="AB1817" s="143"/>
      <c r="AC1817" s="143"/>
      <c r="AD1817" s="143"/>
      <c r="AE1817" s="313"/>
      <c r="AF1817" s="313"/>
      <c r="AG1817" s="313"/>
      <c r="AH1817" s="313"/>
      <c r="AI1817" s="313"/>
      <c r="AJ1817" s="313"/>
      <c r="AK1817" s="143"/>
      <c r="AL1817" s="143"/>
      <c r="AM1817" s="143"/>
      <c r="AN1817" s="143"/>
      <c r="AO1817" s="335"/>
    </row>
    <row r="1818" spans="1:41">
      <c r="A1818" s="140">
        <v>38337100</v>
      </c>
      <c r="B1818" s="141">
        <v>39388722</v>
      </c>
      <c r="C1818" s="141" t="s">
        <v>161</v>
      </c>
      <c r="D1818" s="142">
        <v>286657.96000000002</v>
      </c>
      <c r="E1818" s="322">
        <v>-4317.72</v>
      </c>
      <c r="F1818" s="142">
        <v>282340.24</v>
      </c>
      <c r="G1818" s="322">
        <v>-2651.59</v>
      </c>
      <c r="H1818" s="322">
        <v>0</v>
      </c>
      <c r="I1818" s="322">
        <v>-548.87</v>
      </c>
      <c r="J1818" s="322">
        <v>-7518.18</v>
      </c>
      <c r="K1818" s="143">
        <v>0</v>
      </c>
      <c r="L1818" s="144">
        <v>11.1</v>
      </c>
      <c r="M1818" s="344">
        <f t="shared" si="28"/>
        <v>298.60204166666671</v>
      </c>
      <c r="N1818" s="280" t="s">
        <v>162</v>
      </c>
      <c r="O1818" s="145">
        <v>0</v>
      </c>
      <c r="P1818" s="143">
        <v>282340.24</v>
      </c>
      <c r="Q1818" s="141" t="s">
        <v>70</v>
      </c>
      <c r="R1818" s="271">
        <v>0</v>
      </c>
      <c r="S1818" s="145">
        <v>0</v>
      </c>
      <c r="T1818" s="185">
        <v>20170331</v>
      </c>
      <c r="U1818" s="142">
        <v>0</v>
      </c>
      <c r="V1818" s="142" t="s">
        <v>161</v>
      </c>
      <c r="W1818" s="142">
        <v>0</v>
      </c>
      <c r="X1818" s="345" t="s">
        <v>161</v>
      </c>
      <c r="Y1818" s="143"/>
      <c r="Z1818" s="143"/>
      <c r="AA1818" s="143"/>
      <c r="AB1818" s="143"/>
      <c r="AC1818" s="143"/>
      <c r="AD1818" s="143"/>
      <c r="AE1818" s="313"/>
      <c r="AF1818" s="313"/>
      <c r="AG1818" s="313"/>
      <c r="AH1818" s="313"/>
      <c r="AI1818" s="313"/>
      <c r="AJ1818" s="313"/>
      <c r="AK1818" s="143"/>
      <c r="AL1818" s="143"/>
      <c r="AM1818" s="143"/>
      <c r="AN1818" s="143"/>
      <c r="AO1818" s="335"/>
    </row>
    <row r="1819" spans="1:41">
      <c r="A1819" s="140">
        <v>38337110</v>
      </c>
      <c r="B1819" s="141">
        <v>20948650</v>
      </c>
      <c r="C1819" s="141" t="s">
        <v>161</v>
      </c>
      <c r="D1819" s="142">
        <v>435670.12</v>
      </c>
      <c r="E1819" s="313">
        <v>-6562.15</v>
      </c>
      <c r="F1819" s="142">
        <v>429107.97</v>
      </c>
      <c r="G1819" s="313">
        <v>-4029.95</v>
      </c>
      <c r="H1819" s="313">
        <v>0</v>
      </c>
      <c r="I1819" s="313">
        <v>-1090.6099999999999</v>
      </c>
      <c r="J1819" s="313">
        <v>-11682.71</v>
      </c>
      <c r="K1819" s="143">
        <v>0</v>
      </c>
      <c r="L1819" s="144">
        <v>11.1</v>
      </c>
      <c r="M1819" s="344">
        <f t="shared" si="28"/>
        <v>453.82304166666671</v>
      </c>
      <c r="N1819" s="280" t="s">
        <v>162</v>
      </c>
      <c r="O1819" s="145">
        <v>0</v>
      </c>
      <c r="P1819" s="143">
        <v>429107.97</v>
      </c>
      <c r="Q1819" s="141" t="s">
        <v>70</v>
      </c>
      <c r="R1819" s="271">
        <v>0</v>
      </c>
      <c r="S1819" s="145">
        <v>0</v>
      </c>
      <c r="T1819" s="185">
        <v>20170331</v>
      </c>
      <c r="U1819" s="142">
        <v>0</v>
      </c>
      <c r="V1819" s="142" t="s">
        <v>161</v>
      </c>
      <c r="W1819" s="142">
        <v>0</v>
      </c>
      <c r="X1819" s="345" t="s">
        <v>161</v>
      </c>
      <c r="Y1819" s="143"/>
      <c r="Z1819" s="143"/>
      <c r="AA1819" s="143"/>
      <c r="AB1819" s="143"/>
      <c r="AC1819" s="143"/>
      <c r="AD1819" s="143"/>
      <c r="AE1819" s="313"/>
      <c r="AF1819" s="313"/>
      <c r="AG1819" s="313"/>
      <c r="AH1819" s="313"/>
      <c r="AI1819" s="313"/>
      <c r="AJ1819" s="313"/>
      <c r="AK1819" s="143"/>
      <c r="AL1819" s="143"/>
      <c r="AM1819" s="143"/>
      <c r="AN1819" s="143"/>
      <c r="AO1819" s="335"/>
    </row>
    <row r="1820" spans="1:41">
      <c r="A1820" s="140">
        <v>38337124</v>
      </c>
      <c r="B1820" s="141">
        <v>18894827</v>
      </c>
      <c r="C1820" s="141" t="s">
        <v>161</v>
      </c>
      <c r="D1820" s="142">
        <v>609840.44999999995</v>
      </c>
      <c r="E1820" s="322">
        <v>0</v>
      </c>
      <c r="F1820" s="142">
        <v>609840.44999999995</v>
      </c>
      <c r="G1820" s="322">
        <v>0</v>
      </c>
      <c r="H1820" s="322">
        <v>0</v>
      </c>
      <c r="I1820" s="322">
        <v>0</v>
      </c>
      <c r="J1820" s="322">
        <v>0</v>
      </c>
      <c r="K1820" s="143">
        <v>0</v>
      </c>
      <c r="L1820" s="144">
        <v>11.1</v>
      </c>
      <c r="M1820" s="344">
        <f t="shared" si="28"/>
        <v>635.25046874999998</v>
      </c>
      <c r="N1820" s="280" t="s">
        <v>162</v>
      </c>
      <c r="O1820" s="145">
        <v>1</v>
      </c>
      <c r="P1820" s="143">
        <v>377447.45</v>
      </c>
      <c r="Q1820" s="141" t="s">
        <v>77</v>
      </c>
      <c r="R1820" s="271">
        <v>20130228</v>
      </c>
      <c r="S1820" s="145">
        <v>50</v>
      </c>
      <c r="T1820" s="185">
        <v>20170331</v>
      </c>
      <c r="U1820" s="142">
        <v>0</v>
      </c>
      <c r="V1820" s="142" t="s">
        <v>161</v>
      </c>
      <c r="W1820" s="142">
        <v>0</v>
      </c>
      <c r="X1820" s="345" t="s">
        <v>161</v>
      </c>
      <c r="Y1820" s="143"/>
      <c r="Z1820" s="143"/>
      <c r="AA1820" s="143"/>
      <c r="AB1820" s="143"/>
      <c r="AC1820" s="143"/>
      <c r="AD1820" s="143"/>
      <c r="AE1820" s="313"/>
      <c r="AF1820" s="313"/>
      <c r="AG1820" s="313"/>
      <c r="AH1820" s="313"/>
      <c r="AI1820" s="313"/>
      <c r="AJ1820" s="313"/>
      <c r="AK1820" s="143"/>
      <c r="AL1820" s="143"/>
      <c r="AM1820" s="143"/>
      <c r="AN1820" s="143"/>
      <c r="AO1820" s="335"/>
    </row>
    <row r="1821" spans="1:41">
      <c r="A1821" s="140">
        <v>38337144</v>
      </c>
      <c r="B1821" s="141">
        <v>39411050</v>
      </c>
      <c r="C1821" s="141" t="s">
        <v>161</v>
      </c>
      <c r="D1821" s="142">
        <v>0</v>
      </c>
      <c r="E1821" s="313">
        <v>0</v>
      </c>
      <c r="F1821" s="142">
        <v>0</v>
      </c>
      <c r="G1821" s="313">
        <v>0</v>
      </c>
      <c r="H1821" s="313">
        <v>0</v>
      </c>
      <c r="I1821" s="313">
        <v>0</v>
      </c>
      <c r="J1821" s="313">
        <v>0</v>
      </c>
      <c r="K1821" s="143">
        <v>0</v>
      </c>
      <c r="L1821" s="144">
        <v>11.1</v>
      </c>
      <c r="M1821" s="344">
        <f t="shared" si="28"/>
        <v>0</v>
      </c>
      <c r="N1821" s="280" t="s">
        <v>94</v>
      </c>
      <c r="O1821" s="145">
        <v>0</v>
      </c>
      <c r="P1821" s="143">
        <v>0</v>
      </c>
      <c r="Q1821" s="141" t="s">
        <v>70</v>
      </c>
      <c r="R1821" s="271">
        <v>0</v>
      </c>
      <c r="S1821" s="145">
        <v>0</v>
      </c>
      <c r="T1821" s="185">
        <v>20170331</v>
      </c>
      <c r="U1821" s="142">
        <v>0</v>
      </c>
      <c r="V1821" s="142" t="s">
        <v>161</v>
      </c>
      <c r="W1821" s="142">
        <v>0</v>
      </c>
      <c r="X1821" s="345" t="s">
        <v>161</v>
      </c>
      <c r="Y1821" s="143"/>
      <c r="Z1821" s="143"/>
      <c r="AA1821" s="143"/>
      <c r="AB1821" s="143"/>
      <c r="AC1821" s="143"/>
      <c r="AD1821" s="143"/>
      <c r="AE1821" s="313"/>
      <c r="AF1821" s="313"/>
      <c r="AG1821" s="313"/>
      <c r="AH1821" s="313"/>
      <c r="AI1821" s="313"/>
      <c r="AJ1821" s="313"/>
      <c r="AK1821" s="143"/>
      <c r="AL1821" s="143"/>
      <c r="AM1821" s="143"/>
      <c r="AN1821" s="143"/>
      <c r="AO1821" s="335"/>
    </row>
    <row r="1822" spans="1:41">
      <c r="A1822" s="140">
        <v>38337159</v>
      </c>
      <c r="B1822" s="141">
        <v>34919900</v>
      </c>
      <c r="C1822" s="141" t="s">
        <v>161</v>
      </c>
      <c r="D1822" s="142">
        <v>203244.58</v>
      </c>
      <c r="E1822" s="322">
        <v>-2988.68</v>
      </c>
      <c r="F1822" s="142">
        <v>200255.9</v>
      </c>
      <c r="G1822" s="322">
        <v>-1880.01</v>
      </c>
      <c r="H1822" s="322">
        <v>-500</v>
      </c>
      <c r="I1822" s="322">
        <v>-371.89</v>
      </c>
      <c r="J1822" s="322">
        <v>-5740.58</v>
      </c>
      <c r="K1822" s="143">
        <v>0</v>
      </c>
      <c r="L1822" s="144">
        <v>11.1</v>
      </c>
      <c r="M1822" s="344">
        <f t="shared" si="28"/>
        <v>211.71310416666665</v>
      </c>
      <c r="N1822" s="280" t="s">
        <v>162</v>
      </c>
      <c r="O1822" s="145">
        <v>0</v>
      </c>
      <c r="P1822" s="143">
        <v>197239.58</v>
      </c>
      <c r="Q1822" s="141" t="s">
        <v>71</v>
      </c>
      <c r="R1822" s="271">
        <v>20170331</v>
      </c>
      <c r="S1822" s="145">
        <v>1</v>
      </c>
      <c r="T1822" s="185">
        <v>20170331</v>
      </c>
      <c r="U1822" s="142">
        <v>0</v>
      </c>
      <c r="V1822" s="142" t="s">
        <v>161</v>
      </c>
      <c r="W1822" s="142">
        <v>0</v>
      </c>
      <c r="X1822" s="345" t="s">
        <v>161</v>
      </c>
      <c r="Y1822" s="143"/>
      <c r="Z1822" s="143"/>
      <c r="AA1822" s="143"/>
      <c r="AB1822" s="143"/>
      <c r="AC1822" s="143"/>
      <c r="AD1822" s="143"/>
      <c r="AE1822" s="313"/>
      <c r="AF1822" s="313"/>
      <c r="AG1822" s="313"/>
      <c r="AH1822" s="313"/>
      <c r="AI1822" s="313"/>
      <c r="AJ1822" s="313"/>
      <c r="AK1822" s="143"/>
      <c r="AL1822" s="143"/>
      <c r="AM1822" s="143"/>
      <c r="AN1822" s="143"/>
      <c r="AO1822" s="335"/>
    </row>
    <row r="1823" spans="1:41">
      <c r="A1823" s="140">
        <v>38368853</v>
      </c>
      <c r="B1823" s="141">
        <v>39432276</v>
      </c>
      <c r="C1823" s="141" t="s">
        <v>161</v>
      </c>
      <c r="D1823" s="142">
        <v>100382.53</v>
      </c>
      <c r="E1823" s="322">
        <v>-2393.59</v>
      </c>
      <c r="F1823" s="142">
        <v>97988.94</v>
      </c>
      <c r="G1823" s="322">
        <v>-877.31</v>
      </c>
      <c r="H1823" s="322">
        <v>-500</v>
      </c>
      <c r="I1823" s="322">
        <v>-187.27</v>
      </c>
      <c r="J1823" s="322">
        <v>-3958.17</v>
      </c>
      <c r="K1823" s="143">
        <v>0</v>
      </c>
      <c r="L1823" s="144">
        <v>10.58</v>
      </c>
      <c r="M1823" s="344">
        <f t="shared" si="28"/>
        <v>104.56513541666668</v>
      </c>
      <c r="N1823" s="280" t="s">
        <v>162</v>
      </c>
      <c r="O1823" s="145">
        <v>0</v>
      </c>
      <c r="P1823" s="143">
        <v>97988.94</v>
      </c>
      <c r="Q1823" s="141" t="s">
        <v>70</v>
      </c>
      <c r="R1823" s="271">
        <v>0</v>
      </c>
      <c r="S1823" s="145">
        <v>0</v>
      </c>
      <c r="T1823" s="185">
        <v>20170331</v>
      </c>
      <c r="U1823" s="142">
        <v>0</v>
      </c>
      <c r="V1823" s="142" t="s">
        <v>161</v>
      </c>
      <c r="W1823" s="142">
        <v>0</v>
      </c>
      <c r="X1823" s="345" t="s">
        <v>161</v>
      </c>
      <c r="Y1823" s="143"/>
      <c r="Z1823" s="143"/>
      <c r="AA1823" s="143"/>
      <c r="AB1823" s="143"/>
      <c r="AC1823" s="143"/>
      <c r="AD1823" s="143"/>
      <c r="AE1823" s="313"/>
      <c r="AF1823" s="313"/>
      <c r="AG1823" s="313"/>
      <c r="AH1823" s="313"/>
      <c r="AI1823" s="313"/>
      <c r="AJ1823" s="313"/>
      <c r="AK1823" s="143"/>
      <c r="AL1823" s="143"/>
      <c r="AM1823" s="143"/>
      <c r="AN1823" s="143"/>
      <c r="AO1823" s="335"/>
    </row>
    <row r="1824" spans="1:41">
      <c r="A1824" s="140">
        <v>38368875</v>
      </c>
      <c r="B1824" s="141">
        <v>17208081</v>
      </c>
      <c r="C1824" s="141" t="s">
        <v>161</v>
      </c>
      <c r="D1824" s="142">
        <v>0</v>
      </c>
      <c r="E1824" s="322">
        <v>0</v>
      </c>
      <c r="F1824" s="142">
        <v>0</v>
      </c>
      <c r="G1824" s="322">
        <v>0</v>
      </c>
      <c r="H1824" s="322">
        <v>0</v>
      </c>
      <c r="I1824" s="322">
        <v>0</v>
      </c>
      <c r="J1824" s="322">
        <v>0</v>
      </c>
      <c r="K1824" s="143">
        <v>0</v>
      </c>
      <c r="L1824" s="144">
        <v>11.1</v>
      </c>
      <c r="M1824" s="344">
        <f t="shared" si="28"/>
        <v>0</v>
      </c>
      <c r="N1824" s="280" t="s">
        <v>94</v>
      </c>
      <c r="O1824" s="145">
        <v>0</v>
      </c>
      <c r="P1824" s="143">
        <v>0</v>
      </c>
      <c r="Q1824" s="141" t="s">
        <v>70</v>
      </c>
      <c r="R1824" s="271">
        <v>0</v>
      </c>
      <c r="S1824" s="145">
        <v>0</v>
      </c>
      <c r="T1824" s="185">
        <v>20170331</v>
      </c>
      <c r="U1824" s="142">
        <v>0</v>
      </c>
      <c r="V1824" s="142" t="s">
        <v>161</v>
      </c>
      <c r="W1824" s="142">
        <v>0</v>
      </c>
      <c r="X1824" s="345" t="s">
        <v>161</v>
      </c>
      <c r="Y1824" s="143"/>
      <c r="Z1824" s="143"/>
      <c r="AA1824" s="143"/>
      <c r="AB1824" s="143"/>
      <c r="AC1824" s="143"/>
      <c r="AD1824" s="143"/>
      <c r="AE1824" s="313"/>
      <c r="AF1824" s="313"/>
      <c r="AG1824" s="313"/>
      <c r="AH1824" s="313"/>
      <c r="AI1824" s="313"/>
      <c r="AJ1824" s="313"/>
      <c r="AK1824" s="143"/>
      <c r="AL1824" s="143"/>
      <c r="AM1824" s="143"/>
      <c r="AN1824" s="143"/>
      <c r="AO1824" s="335"/>
    </row>
    <row r="1825" spans="1:41">
      <c r="A1825" s="140">
        <v>38368892</v>
      </c>
      <c r="B1825" s="141">
        <v>5054410</v>
      </c>
      <c r="C1825" s="141" t="s">
        <v>161</v>
      </c>
      <c r="D1825" s="142">
        <v>0</v>
      </c>
      <c r="E1825" s="322">
        <v>0</v>
      </c>
      <c r="F1825" s="142">
        <v>0</v>
      </c>
      <c r="G1825" s="322">
        <v>0</v>
      </c>
      <c r="H1825" s="322">
        <v>0</v>
      </c>
      <c r="I1825" s="322">
        <v>0</v>
      </c>
      <c r="J1825" s="322">
        <v>0</v>
      </c>
      <c r="K1825" s="143">
        <v>0</v>
      </c>
      <c r="L1825" s="144">
        <v>11.1</v>
      </c>
      <c r="M1825" s="344">
        <f t="shared" si="28"/>
        <v>0</v>
      </c>
      <c r="N1825" s="280" t="s">
        <v>94</v>
      </c>
      <c r="O1825" s="145">
        <v>0</v>
      </c>
      <c r="P1825" s="143">
        <v>0</v>
      </c>
      <c r="Q1825" s="141" t="s">
        <v>70</v>
      </c>
      <c r="R1825" s="271">
        <v>0</v>
      </c>
      <c r="S1825" s="145">
        <v>0</v>
      </c>
      <c r="T1825" s="185">
        <v>20170331</v>
      </c>
      <c r="U1825" s="142">
        <v>0</v>
      </c>
      <c r="V1825" s="142" t="s">
        <v>161</v>
      </c>
      <c r="W1825" s="142">
        <v>0</v>
      </c>
      <c r="X1825" s="345" t="s">
        <v>161</v>
      </c>
      <c r="Y1825" s="143"/>
      <c r="Z1825" s="143"/>
      <c r="AA1825" s="143"/>
      <c r="AB1825" s="143"/>
      <c r="AC1825" s="143"/>
      <c r="AD1825" s="143"/>
      <c r="AE1825" s="313"/>
      <c r="AF1825" s="313"/>
      <c r="AG1825" s="313"/>
      <c r="AH1825" s="313"/>
      <c r="AI1825" s="313"/>
      <c r="AJ1825" s="313"/>
      <c r="AK1825" s="143"/>
      <c r="AL1825" s="143"/>
      <c r="AM1825" s="143"/>
      <c r="AN1825" s="143"/>
      <c r="AO1825" s="335"/>
    </row>
    <row r="1826" spans="1:41">
      <c r="A1826" s="140">
        <v>38391276</v>
      </c>
      <c r="B1826" s="141">
        <v>39284660</v>
      </c>
      <c r="C1826" s="141" t="s">
        <v>161</v>
      </c>
      <c r="D1826" s="142">
        <v>271709.93</v>
      </c>
      <c r="E1826" s="322">
        <v>-4092.55</v>
      </c>
      <c r="F1826" s="142">
        <v>267617.38</v>
      </c>
      <c r="G1826" s="322">
        <v>-2513.3200000000002</v>
      </c>
      <c r="H1826" s="322">
        <v>0</v>
      </c>
      <c r="I1826" s="322">
        <v>-722.19</v>
      </c>
      <c r="J1826" s="322">
        <v>-7328.06</v>
      </c>
      <c r="K1826" s="143">
        <v>0</v>
      </c>
      <c r="L1826" s="144">
        <v>11.1</v>
      </c>
      <c r="M1826" s="344">
        <f t="shared" si="28"/>
        <v>283.03117708333338</v>
      </c>
      <c r="N1826" s="280" t="s">
        <v>162</v>
      </c>
      <c r="O1826" s="145">
        <v>0</v>
      </c>
      <c r="P1826" s="143">
        <v>267617.38</v>
      </c>
      <c r="Q1826" s="141" t="s">
        <v>70</v>
      </c>
      <c r="R1826" s="271">
        <v>0</v>
      </c>
      <c r="S1826" s="145">
        <v>0</v>
      </c>
      <c r="T1826" s="185">
        <v>20170331</v>
      </c>
      <c r="U1826" s="142">
        <v>0</v>
      </c>
      <c r="V1826" s="142" t="s">
        <v>161</v>
      </c>
      <c r="W1826" s="142">
        <v>0</v>
      </c>
      <c r="X1826" s="345" t="s">
        <v>161</v>
      </c>
      <c r="Y1826" s="143"/>
      <c r="Z1826" s="143"/>
      <c r="AA1826" s="143"/>
      <c r="AB1826" s="143"/>
      <c r="AC1826" s="143"/>
      <c r="AD1826" s="143"/>
      <c r="AE1826" s="313"/>
      <c r="AF1826" s="313"/>
      <c r="AG1826" s="313"/>
      <c r="AH1826" s="313"/>
      <c r="AI1826" s="313"/>
      <c r="AJ1826" s="313"/>
      <c r="AK1826" s="143"/>
      <c r="AL1826" s="143"/>
      <c r="AM1826" s="143"/>
      <c r="AN1826" s="143"/>
      <c r="AO1826" s="335"/>
    </row>
    <row r="1827" spans="1:41">
      <c r="A1827" s="140">
        <v>38391293</v>
      </c>
      <c r="B1827" s="141">
        <v>25022691</v>
      </c>
      <c r="C1827" s="141" t="s">
        <v>161</v>
      </c>
      <c r="D1827" s="142">
        <v>563345.34</v>
      </c>
      <c r="E1827" s="322">
        <v>-8689.84</v>
      </c>
      <c r="F1827" s="142">
        <v>554655.5</v>
      </c>
      <c r="G1827" s="322">
        <v>-4718.0200000000004</v>
      </c>
      <c r="H1827" s="322">
        <v>0</v>
      </c>
      <c r="I1827" s="322">
        <v>-1093.3399999999999</v>
      </c>
      <c r="J1827" s="322">
        <v>-14501.2</v>
      </c>
      <c r="K1827" s="143">
        <v>0</v>
      </c>
      <c r="L1827" s="144">
        <v>10.050000000000001</v>
      </c>
      <c r="M1827" s="344">
        <f t="shared" si="28"/>
        <v>586.8180625</v>
      </c>
      <c r="N1827" s="280" t="s">
        <v>162</v>
      </c>
      <c r="O1827" s="145">
        <v>0</v>
      </c>
      <c r="P1827" s="143">
        <v>554655.5</v>
      </c>
      <c r="Q1827" s="141" t="s">
        <v>70</v>
      </c>
      <c r="R1827" s="271">
        <v>0</v>
      </c>
      <c r="S1827" s="145">
        <v>0</v>
      </c>
      <c r="T1827" s="185">
        <v>20170331</v>
      </c>
      <c r="U1827" s="142">
        <v>0</v>
      </c>
      <c r="V1827" s="142" t="s">
        <v>161</v>
      </c>
      <c r="W1827" s="142">
        <v>0</v>
      </c>
      <c r="X1827" s="345" t="s">
        <v>161</v>
      </c>
      <c r="Y1827" s="143"/>
      <c r="Z1827" s="143"/>
      <c r="AA1827" s="143"/>
      <c r="AB1827" s="143"/>
      <c r="AC1827" s="143"/>
      <c r="AD1827" s="143"/>
      <c r="AE1827" s="313"/>
      <c r="AF1827" s="313"/>
      <c r="AG1827" s="313"/>
      <c r="AH1827" s="313"/>
      <c r="AI1827" s="313"/>
      <c r="AJ1827" s="313"/>
      <c r="AK1827" s="143"/>
      <c r="AL1827" s="143"/>
      <c r="AM1827" s="143"/>
      <c r="AN1827" s="143"/>
      <c r="AO1827" s="335"/>
    </row>
    <row r="1828" spans="1:41">
      <c r="A1828" s="140">
        <v>38391470</v>
      </c>
      <c r="B1828" s="141">
        <v>16421717</v>
      </c>
      <c r="C1828" s="141" t="s">
        <v>161</v>
      </c>
      <c r="D1828" s="142">
        <v>0</v>
      </c>
      <c r="E1828" s="322">
        <v>0</v>
      </c>
      <c r="F1828" s="142">
        <v>0</v>
      </c>
      <c r="G1828" s="322">
        <v>0</v>
      </c>
      <c r="H1828" s="322">
        <v>0</v>
      </c>
      <c r="I1828" s="322">
        <v>0</v>
      </c>
      <c r="J1828" s="322">
        <v>0</v>
      </c>
      <c r="K1828" s="143">
        <v>0</v>
      </c>
      <c r="L1828" s="144">
        <v>11.31</v>
      </c>
      <c r="M1828" s="344">
        <f t="shared" si="28"/>
        <v>0</v>
      </c>
      <c r="N1828" s="280" t="s">
        <v>94</v>
      </c>
      <c r="O1828" s="145">
        <v>0</v>
      </c>
      <c r="P1828" s="143">
        <v>0</v>
      </c>
      <c r="Q1828" s="141" t="s">
        <v>70</v>
      </c>
      <c r="R1828" s="271">
        <v>0</v>
      </c>
      <c r="S1828" s="145">
        <v>0</v>
      </c>
      <c r="T1828" s="185">
        <v>20170331</v>
      </c>
      <c r="U1828" s="142">
        <v>0</v>
      </c>
      <c r="V1828" s="142" t="s">
        <v>161</v>
      </c>
      <c r="W1828" s="142">
        <v>0</v>
      </c>
      <c r="X1828" s="345" t="s">
        <v>161</v>
      </c>
      <c r="Y1828" s="143"/>
      <c r="Z1828" s="143"/>
      <c r="AA1828" s="143"/>
      <c r="AB1828" s="143"/>
      <c r="AC1828" s="143"/>
      <c r="AD1828" s="143"/>
      <c r="AE1828" s="313"/>
      <c r="AF1828" s="313"/>
      <c r="AG1828" s="313"/>
      <c r="AH1828" s="313"/>
      <c r="AI1828" s="313"/>
      <c r="AJ1828" s="313"/>
      <c r="AK1828" s="143"/>
      <c r="AL1828" s="143"/>
      <c r="AM1828" s="143"/>
      <c r="AN1828" s="143"/>
      <c r="AO1828" s="335"/>
    </row>
    <row r="1829" spans="1:41">
      <c r="A1829" s="140">
        <v>38391490</v>
      </c>
      <c r="B1829" s="141">
        <v>912110</v>
      </c>
      <c r="C1829" s="141" t="s">
        <v>161</v>
      </c>
      <c r="D1829" s="142">
        <v>0</v>
      </c>
      <c r="E1829" s="322">
        <v>0</v>
      </c>
      <c r="F1829" s="142">
        <v>0</v>
      </c>
      <c r="G1829" s="322">
        <v>0</v>
      </c>
      <c r="H1829" s="322">
        <v>0</v>
      </c>
      <c r="I1829" s="322">
        <v>0</v>
      </c>
      <c r="J1829" s="322">
        <v>0</v>
      </c>
      <c r="K1829" s="143">
        <v>0</v>
      </c>
      <c r="L1829" s="144">
        <v>11.1</v>
      </c>
      <c r="M1829" s="344">
        <f t="shared" si="28"/>
        <v>0</v>
      </c>
      <c r="N1829" s="280" t="s">
        <v>94</v>
      </c>
      <c r="O1829" s="145">
        <v>0</v>
      </c>
      <c r="P1829" s="143">
        <v>0</v>
      </c>
      <c r="Q1829" s="141" t="s">
        <v>70</v>
      </c>
      <c r="R1829" s="271">
        <v>0</v>
      </c>
      <c r="S1829" s="145">
        <v>0</v>
      </c>
      <c r="T1829" s="185">
        <v>20170331</v>
      </c>
      <c r="U1829" s="142">
        <v>0</v>
      </c>
      <c r="V1829" s="142" t="s">
        <v>161</v>
      </c>
      <c r="W1829" s="142">
        <v>0</v>
      </c>
      <c r="X1829" s="345" t="s">
        <v>161</v>
      </c>
      <c r="Y1829" s="143"/>
      <c r="Z1829" s="143"/>
      <c r="AA1829" s="143"/>
      <c r="AB1829" s="143"/>
      <c r="AC1829" s="143"/>
      <c r="AD1829" s="143"/>
      <c r="AE1829" s="313"/>
      <c r="AF1829" s="313"/>
      <c r="AG1829" s="313"/>
      <c r="AH1829" s="313"/>
      <c r="AI1829" s="313"/>
      <c r="AJ1829" s="313"/>
      <c r="AK1829" s="143"/>
      <c r="AL1829" s="143"/>
      <c r="AM1829" s="143"/>
      <c r="AN1829" s="143"/>
      <c r="AO1829" s="335"/>
    </row>
    <row r="1830" spans="1:41">
      <c r="A1830" s="140">
        <v>38391529</v>
      </c>
      <c r="B1830" s="141">
        <v>33211503</v>
      </c>
      <c r="C1830" s="141" t="s">
        <v>161</v>
      </c>
      <c r="D1830" s="142">
        <v>0</v>
      </c>
      <c r="E1830" s="322">
        <v>0</v>
      </c>
      <c r="F1830" s="142">
        <v>0</v>
      </c>
      <c r="G1830" s="322">
        <v>0</v>
      </c>
      <c r="H1830" s="322">
        <v>0</v>
      </c>
      <c r="I1830" s="322">
        <v>0</v>
      </c>
      <c r="J1830" s="322">
        <v>0</v>
      </c>
      <c r="K1830" s="143">
        <v>0</v>
      </c>
      <c r="L1830" s="144">
        <v>11.1</v>
      </c>
      <c r="M1830" s="344">
        <f t="shared" si="28"/>
        <v>0</v>
      </c>
      <c r="N1830" s="280" t="s">
        <v>94</v>
      </c>
      <c r="O1830" s="145">
        <v>0</v>
      </c>
      <c r="P1830" s="143">
        <v>0</v>
      </c>
      <c r="Q1830" s="141" t="s">
        <v>70</v>
      </c>
      <c r="R1830" s="271">
        <v>0</v>
      </c>
      <c r="S1830" s="145">
        <v>0</v>
      </c>
      <c r="T1830" s="185">
        <v>20170331</v>
      </c>
      <c r="U1830" s="142">
        <v>0</v>
      </c>
      <c r="V1830" s="142" t="s">
        <v>161</v>
      </c>
      <c r="W1830" s="142">
        <v>0</v>
      </c>
      <c r="X1830" s="345" t="s">
        <v>161</v>
      </c>
      <c r="Y1830" s="143"/>
      <c r="Z1830" s="143"/>
      <c r="AA1830" s="143"/>
      <c r="AB1830" s="143"/>
      <c r="AC1830" s="143"/>
      <c r="AD1830" s="143"/>
      <c r="AE1830" s="313"/>
      <c r="AF1830" s="313"/>
      <c r="AG1830" s="313"/>
      <c r="AH1830" s="313"/>
      <c r="AI1830" s="313"/>
      <c r="AJ1830" s="313"/>
      <c r="AK1830" s="143"/>
      <c r="AL1830" s="143"/>
      <c r="AM1830" s="143"/>
      <c r="AN1830" s="143"/>
      <c r="AO1830" s="335"/>
    </row>
    <row r="1831" spans="1:41">
      <c r="A1831" s="140">
        <v>38391537</v>
      </c>
      <c r="B1831" s="141">
        <v>10920221</v>
      </c>
      <c r="C1831" s="141" t="s">
        <v>161</v>
      </c>
      <c r="D1831" s="142">
        <v>0</v>
      </c>
      <c r="E1831" s="322">
        <v>0</v>
      </c>
      <c r="F1831" s="142">
        <v>0</v>
      </c>
      <c r="G1831" s="322">
        <v>0</v>
      </c>
      <c r="H1831" s="322">
        <v>0</v>
      </c>
      <c r="I1831" s="322">
        <v>0</v>
      </c>
      <c r="J1831" s="322">
        <v>0</v>
      </c>
      <c r="K1831" s="143">
        <v>0</v>
      </c>
      <c r="L1831" s="144">
        <v>11.1</v>
      </c>
      <c r="M1831" s="344">
        <f t="shared" si="28"/>
        <v>0</v>
      </c>
      <c r="N1831" s="280" t="s">
        <v>94</v>
      </c>
      <c r="O1831" s="145">
        <v>0</v>
      </c>
      <c r="P1831" s="143">
        <v>0</v>
      </c>
      <c r="Q1831" s="141" t="s">
        <v>70</v>
      </c>
      <c r="R1831" s="271">
        <v>0</v>
      </c>
      <c r="S1831" s="145">
        <v>0</v>
      </c>
      <c r="T1831" s="185">
        <v>20170331</v>
      </c>
      <c r="U1831" s="142">
        <v>0</v>
      </c>
      <c r="V1831" s="142" t="s">
        <v>161</v>
      </c>
      <c r="W1831" s="142">
        <v>0</v>
      </c>
      <c r="X1831" s="345" t="s">
        <v>161</v>
      </c>
      <c r="Y1831" s="143"/>
      <c r="Z1831" s="143"/>
      <c r="AA1831" s="143"/>
      <c r="AB1831" s="143"/>
      <c r="AC1831" s="143"/>
      <c r="AD1831" s="143"/>
      <c r="AE1831" s="313"/>
      <c r="AF1831" s="313"/>
      <c r="AG1831" s="313"/>
      <c r="AH1831" s="313"/>
      <c r="AI1831" s="313"/>
      <c r="AJ1831" s="313"/>
      <c r="AK1831" s="143"/>
      <c r="AL1831" s="143"/>
      <c r="AM1831" s="143"/>
      <c r="AN1831" s="143"/>
      <c r="AO1831" s="335"/>
    </row>
    <row r="1832" spans="1:41">
      <c r="A1832" s="140">
        <v>38414339</v>
      </c>
      <c r="B1832" s="141">
        <v>780400</v>
      </c>
      <c r="C1832" s="141" t="s">
        <v>161</v>
      </c>
      <c r="D1832" s="142">
        <v>0</v>
      </c>
      <c r="E1832" s="322">
        <v>0</v>
      </c>
      <c r="F1832" s="142">
        <v>0</v>
      </c>
      <c r="G1832" s="322">
        <v>0</v>
      </c>
      <c r="H1832" s="322">
        <v>0</v>
      </c>
      <c r="I1832" s="322">
        <v>0</v>
      </c>
      <c r="J1832" s="322">
        <v>0</v>
      </c>
      <c r="K1832" s="143">
        <v>0</v>
      </c>
      <c r="L1832" s="144">
        <v>11.1</v>
      </c>
      <c r="M1832" s="344">
        <f t="shared" si="28"/>
        <v>0</v>
      </c>
      <c r="N1832" s="280" t="s">
        <v>94</v>
      </c>
      <c r="O1832" s="145">
        <v>0</v>
      </c>
      <c r="P1832" s="143">
        <v>0</v>
      </c>
      <c r="Q1832" s="141" t="s">
        <v>70</v>
      </c>
      <c r="R1832" s="271">
        <v>0</v>
      </c>
      <c r="S1832" s="145">
        <v>0</v>
      </c>
      <c r="T1832" s="185">
        <v>20170331</v>
      </c>
      <c r="U1832" s="142">
        <v>0</v>
      </c>
      <c r="V1832" s="142" t="s">
        <v>161</v>
      </c>
      <c r="W1832" s="142">
        <v>0</v>
      </c>
      <c r="X1832" s="345" t="s">
        <v>161</v>
      </c>
      <c r="Y1832" s="143"/>
      <c r="Z1832" s="143"/>
      <c r="AA1832" s="143"/>
      <c r="AB1832" s="143"/>
      <c r="AC1832" s="143"/>
      <c r="AD1832" s="143"/>
      <c r="AE1832" s="313"/>
      <c r="AF1832" s="313"/>
      <c r="AG1832" s="313"/>
      <c r="AH1832" s="313"/>
      <c r="AI1832" s="313"/>
      <c r="AJ1832" s="313"/>
      <c r="AK1832" s="143"/>
      <c r="AL1832" s="143"/>
      <c r="AM1832" s="143"/>
      <c r="AN1832" s="143"/>
      <c r="AO1832" s="335"/>
    </row>
    <row r="1833" spans="1:41">
      <c r="A1833" s="140">
        <v>38414492</v>
      </c>
      <c r="B1833" s="141">
        <v>34445244</v>
      </c>
      <c r="C1833" s="141" t="s">
        <v>161</v>
      </c>
      <c r="D1833" s="142">
        <v>128022.16</v>
      </c>
      <c r="E1833" s="313">
        <v>-1977.81</v>
      </c>
      <c r="F1833" s="142">
        <v>126044.35</v>
      </c>
      <c r="G1833" s="313">
        <v>-1270.0899999999999</v>
      </c>
      <c r="H1833" s="313">
        <v>0</v>
      </c>
      <c r="I1833" s="313">
        <v>-252.1</v>
      </c>
      <c r="J1833" s="313">
        <v>-3500</v>
      </c>
      <c r="K1833" s="143">
        <v>-37.119999999999997</v>
      </c>
      <c r="L1833" s="144">
        <v>11.91</v>
      </c>
      <c r="M1833" s="344">
        <f t="shared" si="28"/>
        <v>133.35641666666666</v>
      </c>
      <c r="N1833" s="280" t="s">
        <v>162</v>
      </c>
      <c r="O1833" s="145">
        <v>0</v>
      </c>
      <c r="P1833" s="143">
        <v>126044.35</v>
      </c>
      <c r="Q1833" s="141" t="s">
        <v>70</v>
      </c>
      <c r="R1833" s="271">
        <v>0</v>
      </c>
      <c r="S1833" s="145">
        <v>0</v>
      </c>
      <c r="T1833" s="185">
        <v>20170331</v>
      </c>
      <c r="U1833" s="142">
        <v>0</v>
      </c>
      <c r="V1833" s="142" t="s">
        <v>161</v>
      </c>
      <c r="W1833" s="142">
        <v>0</v>
      </c>
      <c r="X1833" s="345" t="s">
        <v>161</v>
      </c>
      <c r="Y1833" s="143"/>
      <c r="Z1833" s="143"/>
      <c r="AA1833" s="143"/>
      <c r="AB1833" s="143"/>
      <c r="AC1833" s="143"/>
      <c r="AD1833" s="143"/>
      <c r="AE1833" s="313"/>
      <c r="AF1833" s="313"/>
      <c r="AG1833" s="313"/>
      <c r="AH1833" s="313"/>
      <c r="AI1833" s="313"/>
      <c r="AJ1833" s="313"/>
      <c r="AK1833" s="143"/>
      <c r="AL1833" s="143"/>
      <c r="AM1833" s="143"/>
      <c r="AN1833" s="143"/>
      <c r="AO1833" s="335"/>
    </row>
    <row r="1834" spans="1:41">
      <c r="A1834" s="140">
        <v>38414511</v>
      </c>
      <c r="B1834" s="141">
        <v>26442801</v>
      </c>
      <c r="C1834" s="141" t="s">
        <v>161</v>
      </c>
      <c r="D1834" s="142">
        <v>0</v>
      </c>
      <c r="E1834" s="322">
        <v>0</v>
      </c>
      <c r="F1834" s="142">
        <v>0</v>
      </c>
      <c r="G1834" s="322">
        <v>0</v>
      </c>
      <c r="H1834" s="322">
        <v>0</v>
      </c>
      <c r="I1834" s="322">
        <v>0</v>
      </c>
      <c r="J1834" s="322">
        <v>0</v>
      </c>
      <c r="K1834" s="143">
        <v>0</v>
      </c>
      <c r="L1834" s="144">
        <v>11.1</v>
      </c>
      <c r="M1834" s="344">
        <f t="shared" si="28"/>
        <v>0</v>
      </c>
      <c r="N1834" s="280" t="s">
        <v>94</v>
      </c>
      <c r="O1834" s="145">
        <v>0</v>
      </c>
      <c r="P1834" s="143">
        <v>0</v>
      </c>
      <c r="Q1834" s="141" t="s">
        <v>70</v>
      </c>
      <c r="R1834" s="271">
        <v>0</v>
      </c>
      <c r="S1834" s="145">
        <v>0</v>
      </c>
      <c r="T1834" s="185">
        <v>20170331</v>
      </c>
      <c r="U1834" s="142">
        <v>0</v>
      </c>
      <c r="V1834" s="142" t="s">
        <v>161</v>
      </c>
      <c r="W1834" s="142">
        <v>0</v>
      </c>
      <c r="X1834" s="345" t="s">
        <v>161</v>
      </c>
      <c r="Y1834" s="143"/>
      <c r="Z1834" s="143"/>
      <c r="AA1834" s="143"/>
      <c r="AB1834" s="143"/>
      <c r="AC1834" s="143"/>
      <c r="AD1834" s="143"/>
      <c r="AE1834" s="313"/>
      <c r="AF1834" s="313"/>
      <c r="AG1834" s="313"/>
      <c r="AH1834" s="313"/>
      <c r="AI1834" s="313"/>
      <c r="AJ1834" s="313"/>
      <c r="AK1834" s="143"/>
      <c r="AL1834" s="143"/>
      <c r="AM1834" s="143"/>
      <c r="AN1834" s="143"/>
      <c r="AO1834" s="335"/>
    </row>
    <row r="1835" spans="1:41">
      <c r="A1835" s="140">
        <v>38414535</v>
      </c>
      <c r="B1835" s="141">
        <v>8103353</v>
      </c>
      <c r="C1835" s="141" t="s">
        <v>161</v>
      </c>
      <c r="D1835" s="142">
        <v>0</v>
      </c>
      <c r="E1835" s="322">
        <v>0</v>
      </c>
      <c r="F1835" s="142">
        <v>0</v>
      </c>
      <c r="G1835" s="322">
        <v>0</v>
      </c>
      <c r="H1835" s="322">
        <v>0</v>
      </c>
      <c r="I1835" s="322">
        <v>0</v>
      </c>
      <c r="J1835" s="322">
        <v>0</v>
      </c>
      <c r="K1835" s="143">
        <v>0</v>
      </c>
      <c r="L1835" s="144">
        <v>11.1</v>
      </c>
      <c r="M1835" s="344">
        <f t="shared" si="28"/>
        <v>0</v>
      </c>
      <c r="N1835" s="280" t="s">
        <v>94</v>
      </c>
      <c r="O1835" s="145">
        <v>0</v>
      </c>
      <c r="P1835" s="143">
        <v>0</v>
      </c>
      <c r="Q1835" s="141" t="s">
        <v>70</v>
      </c>
      <c r="R1835" s="271">
        <v>0</v>
      </c>
      <c r="S1835" s="145">
        <v>0</v>
      </c>
      <c r="T1835" s="185">
        <v>20170331</v>
      </c>
      <c r="U1835" s="142">
        <v>0</v>
      </c>
      <c r="V1835" s="142" t="s">
        <v>161</v>
      </c>
      <c r="W1835" s="142">
        <v>0</v>
      </c>
      <c r="X1835" s="345" t="s">
        <v>161</v>
      </c>
      <c r="Y1835" s="143"/>
      <c r="Z1835" s="143"/>
      <c r="AA1835" s="143"/>
      <c r="AB1835" s="143"/>
      <c r="AC1835" s="143"/>
      <c r="AD1835" s="143"/>
      <c r="AE1835" s="313"/>
      <c r="AF1835" s="313"/>
      <c r="AG1835" s="313"/>
      <c r="AH1835" s="313"/>
      <c r="AI1835" s="313"/>
      <c r="AJ1835" s="313"/>
      <c r="AK1835" s="143"/>
      <c r="AL1835" s="143"/>
      <c r="AM1835" s="143"/>
      <c r="AN1835" s="143"/>
      <c r="AO1835" s="335"/>
    </row>
    <row r="1836" spans="1:41">
      <c r="A1836" s="140">
        <v>38442831</v>
      </c>
      <c r="B1836" s="141">
        <v>10164687</v>
      </c>
      <c r="C1836" s="141" t="s">
        <v>161</v>
      </c>
      <c r="D1836" s="142">
        <v>0</v>
      </c>
      <c r="E1836" s="322">
        <v>0</v>
      </c>
      <c r="F1836" s="142">
        <v>0</v>
      </c>
      <c r="G1836" s="322">
        <v>0</v>
      </c>
      <c r="H1836" s="322">
        <v>0</v>
      </c>
      <c r="I1836" s="322">
        <v>0</v>
      </c>
      <c r="J1836" s="322">
        <v>0</v>
      </c>
      <c r="K1836" s="143">
        <v>0</v>
      </c>
      <c r="L1836" s="144">
        <v>11.1</v>
      </c>
      <c r="M1836" s="344">
        <f t="shared" si="28"/>
        <v>0</v>
      </c>
      <c r="N1836" s="280" t="s">
        <v>94</v>
      </c>
      <c r="O1836" s="145">
        <v>0</v>
      </c>
      <c r="P1836" s="143">
        <v>0</v>
      </c>
      <c r="Q1836" s="141" t="s">
        <v>70</v>
      </c>
      <c r="R1836" s="271">
        <v>0</v>
      </c>
      <c r="S1836" s="145">
        <v>0</v>
      </c>
      <c r="T1836" s="185">
        <v>20170331</v>
      </c>
      <c r="U1836" s="142">
        <v>0</v>
      </c>
      <c r="V1836" s="142" t="s">
        <v>161</v>
      </c>
      <c r="W1836" s="142">
        <v>0</v>
      </c>
      <c r="X1836" s="345" t="s">
        <v>161</v>
      </c>
      <c r="Y1836" s="143"/>
      <c r="Z1836" s="143"/>
      <c r="AA1836" s="143"/>
      <c r="AB1836" s="143"/>
      <c r="AC1836" s="143"/>
      <c r="AD1836" s="143"/>
      <c r="AE1836" s="313"/>
      <c r="AF1836" s="313"/>
      <c r="AG1836" s="313"/>
      <c r="AH1836" s="313"/>
      <c r="AI1836" s="313"/>
      <c r="AJ1836" s="313"/>
      <c r="AK1836" s="143"/>
      <c r="AL1836" s="143"/>
      <c r="AM1836" s="143"/>
      <c r="AN1836" s="143"/>
      <c r="AO1836" s="335"/>
    </row>
    <row r="1837" spans="1:41">
      <c r="A1837" s="140">
        <v>38443013</v>
      </c>
      <c r="B1837" s="141">
        <v>684290</v>
      </c>
      <c r="C1837" s="141" t="s">
        <v>161</v>
      </c>
      <c r="D1837" s="142">
        <v>98945.91</v>
      </c>
      <c r="E1837" s="322">
        <v>-3116.22</v>
      </c>
      <c r="F1837" s="142">
        <v>95829.69</v>
      </c>
      <c r="G1837" s="322">
        <v>-1025.6400000000001</v>
      </c>
      <c r="H1837" s="322">
        <v>-500</v>
      </c>
      <c r="I1837" s="322">
        <v>-303.14</v>
      </c>
      <c r="J1837" s="322">
        <v>-4945</v>
      </c>
      <c r="K1837" s="143">
        <v>0</v>
      </c>
      <c r="L1837" s="144">
        <v>12.44</v>
      </c>
      <c r="M1837" s="344">
        <f t="shared" si="28"/>
        <v>103.06865625</v>
      </c>
      <c r="N1837" s="280" t="s">
        <v>162</v>
      </c>
      <c r="O1837" s="145">
        <v>0</v>
      </c>
      <c r="P1837" s="143">
        <v>92681.18</v>
      </c>
      <c r="Q1837" s="141" t="s">
        <v>71</v>
      </c>
      <c r="R1837" s="271">
        <v>20170331</v>
      </c>
      <c r="S1837" s="145">
        <v>1</v>
      </c>
      <c r="T1837" s="185">
        <v>20170331</v>
      </c>
      <c r="U1837" s="142">
        <v>0</v>
      </c>
      <c r="V1837" s="142" t="s">
        <v>161</v>
      </c>
      <c r="W1837" s="142">
        <v>0</v>
      </c>
      <c r="X1837" s="345" t="s">
        <v>161</v>
      </c>
      <c r="Y1837" s="143"/>
      <c r="Z1837" s="143"/>
      <c r="AA1837" s="143"/>
      <c r="AB1837" s="143"/>
      <c r="AC1837" s="143"/>
      <c r="AD1837" s="143"/>
      <c r="AE1837" s="313"/>
      <c r="AF1837" s="313"/>
      <c r="AG1837" s="313"/>
      <c r="AH1837" s="313"/>
      <c r="AI1837" s="313"/>
      <c r="AJ1837" s="313"/>
      <c r="AK1837" s="143"/>
      <c r="AL1837" s="143"/>
      <c r="AM1837" s="143"/>
      <c r="AN1837" s="143"/>
      <c r="AO1837" s="335"/>
    </row>
    <row r="1838" spans="1:41">
      <c r="A1838" s="140">
        <v>38443023</v>
      </c>
      <c r="B1838" s="141">
        <v>30781726</v>
      </c>
      <c r="C1838" s="141" t="s">
        <v>161</v>
      </c>
      <c r="D1838" s="142">
        <v>0</v>
      </c>
      <c r="E1838" s="322">
        <v>0</v>
      </c>
      <c r="F1838" s="142">
        <v>0</v>
      </c>
      <c r="G1838" s="322">
        <v>0</v>
      </c>
      <c r="H1838" s="322">
        <v>0</v>
      </c>
      <c r="I1838" s="322">
        <v>0</v>
      </c>
      <c r="J1838" s="322">
        <v>0</v>
      </c>
      <c r="K1838" s="143">
        <v>0</v>
      </c>
      <c r="L1838" s="144">
        <v>11.1</v>
      </c>
      <c r="M1838" s="344">
        <f t="shared" si="28"/>
        <v>0</v>
      </c>
      <c r="N1838" s="280" t="s">
        <v>94</v>
      </c>
      <c r="O1838" s="145">
        <v>0</v>
      </c>
      <c r="P1838" s="143">
        <v>0</v>
      </c>
      <c r="Q1838" s="141" t="s">
        <v>70</v>
      </c>
      <c r="R1838" s="271">
        <v>0</v>
      </c>
      <c r="S1838" s="145">
        <v>0</v>
      </c>
      <c r="T1838" s="185">
        <v>20170331</v>
      </c>
      <c r="U1838" s="142">
        <v>0</v>
      </c>
      <c r="V1838" s="142" t="s">
        <v>161</v>
      </c>
      <c r="W1838" s="142">
        <v>0</v>
      </c>
      <c r="X1838" s="345" t="s">
        <v>161</v>
      </c>
      <c r="Y1838" s="143"/>
      <c r="Z1838" s="143"/>
      <c r="AA1838" s="143"/>
      <c r="AB1838" s="143"/>
      <c r="AC1838" s="143"/>
      <c r="AD1838" s="143"/>
      <c r="AE1838" s="313"/>
      <c r="AF1838" s="313"/>
      <c r="AG1838" s="313"/>
      <c r="AH1838" s="313"/>
      <c r="AI1838" s="313"/>
      <c r="AJ1838" s="313"/>
      <c r="AK1838" s="143"/>
      <c r="AL1838" s="143"/>
      <c r="AM1838" s="143"/>
      <c r="AN1838" s="143"/>
      <c r="AO1838" s="335"/>
    </row>
    <row r="1839" spans="1:41">
      <c r="A1839" s="140">
        <v>38443037</v>
      </c>
      <c r="B1839" s="141">
        <v>36941149</v>
      </c>
      <c r="C1839" s="141" t="s">
        <v>161</v>
      </c>
      <c r="D1839" s="142">
        <v>0</v>
      </c>
      <c r="E1839" s="322">
        <v>0</v>
      </c>
      <c r="F1839" s="142">
        <v>0</v>
      </c>
      <c r="G1839" s="322">
        <v>0</v>
      </c>
      <c r="H1839" s="322">
        <v>0</v>
      </c>
      <c r="I1839" s="322">
        <v>0</v>
      </c>
      <c r="J1839" s="322">
        <v>0</v>
      </c>
      <c r="K1839" s="143">
        <v>0</v>
      </c>
      <c r="L1839" s="144">
        <v>12.17</v>
      </c>
      <c r="M1839" s="344">
        <f t="shared" si="28"/>
        <v>0</v>
      </c>
      <c r="N1839" s="280" t="s">
        <v>94</v>
      </c>
      <c r="O1839" s="145">
        <v>0</v>
      </c>
      <c r="P1839" s="143">
        <v>0</v>
      </c>
      <c r="Q1839" s="141" t="s">
        <v>70</v>
      </c>
      <c r="R1839" s="271">
        <v>0</v>
      </c>
      <c r="S1839" s="145">
        <v>0</v>
      </c>
      <c r="T1839" s="185">
        <v>20170331</v>
      </c>
      <c r="U1839" s="142">
        <v>0</v>
      </c>
      <c r="V1839" s="142" t="s">
        <v>161</v>
      </c>
      <c r="W1839" s="142">
        <v>0</v>
      </c>
      <c r="X1839" s="345" t="s">
        <v>161</v>
      </c>
      <c r="Y1839" s="143"/>
      <c r="Z1839" s="143"/>
      <c r="AA1839" s="143"/>
      <c r="AB1839" s="143"/>
      <c r="AC1839" s="143"/>
      <c r="AD1839" s="143"/>
      <c r="AE1839" s="313"/>
      <c r="AF1839" s="313"/>
      <c r="AG1839" s="313"/>
      <c r="AH1839" s="313"/>
      <c r="AI1839" s="313"/>
      <c r="AJ1839" s="313"/>
      <c r="AK1839" s="143"/>
      <c r="AL1839" s="143"/>
      <c r="AM1839" s="143"/>
      <c r="AN1839" s="143"/>
      <c r="AO1839" s="335"/>
    </row>
    <row r="1840" spans="1:41">
      <c r="A1840" s="140">
        <v>38469924</v>
      </c>
      <c r="B1840" s="141">
        <v>18745389</v>
      </c>
      <c r="C1840" s="141" t="s">
        <v>161</v>
      </c>
      <c r="D1840" s="142">
        <v>0</v>
      </c>
      <c r="E1840" s="322">
        <v>0</v>
      </c>
      <c r="F1840" s="142">
        <v>0</v>
      </c>
      <c r="G1840" s="322">
        <v>0</v>
      </c>
      <c r="H1840" s="322">
        <v>0</v>
      </c>
      <c r="I1840" s="322">
        <v>0</v>
      </c>
      <c r="J1840" s="322">
        <v>0</v>
      </c>
      <c r="K1840" s="143">
        <v>0</v>
      </c>
      <c r="L1840" s="144">
        <v>12.44</v>
      </c>
      <c r="M1840" s="344">
        <f t="shared" si="28"/>
        <v>0</v>
      </c>
      <c r="N1840" s="280" t="s">
        <v>94</v>
      </c>
      <c r="O1840" s="145">
        <v>0</v>
      </c>
      <c r="P1840" s="143">
        <v>0</v>
      </c>
      <c r="Q1840" s="141" t="s">
        <v>70</v>
      </c>
      <c r="R1840" s="271">
        <v>0</v>
      </c>
      <c r="S1840" s="145">
        <v>0</v>
      </c>
      <c r="T1840" s="185">
        <v>20170331</v>
      </c>
      <c r="U1840" s="142">
        <v>0</v>
      </c>
      <c r="V1840" s="143" t="s">
        <v>161</v>
      </c>
      <c r="W1840" s="142">
        <v>0</v>
      </c>
      <c r="X1840" s="345" t="s">
        <v>161</v>
      </c>
      <c r="Y1840" s="143"/>
      <c r="Z1840" s="143"/>
      <c r="AA1840" s="143"/>
      <c r="AB1840" s="143"/>
      <c r="AC1840" s="143"/>
      <c r="AD1840" s="143"/>
      <c r="AE1840" s="313"/>
      <c r="AF1840" s="313"/>
      <c r="AG1840" s="313"/>
      <c r="AH1840" s="313"/>
      <c r="AI1840" s="313"/>
      <c r="AJ1840" s="313"/>
      <c r="AK1840" s="143"/>
      <c r="AL1840" s="143"/>
      <c r="AM1840" s="143"/>
      <c r="AN1840" s="143"/>
      <c r="AO1840" s="335"/>
    </row>
    <row r="1841" spans="1:41">
      <c r="A1841" s="140">
        <v>38469943</v>
      </c>
      <c r="B1841" s="141">
        <v>2797130</v>
      </c>
      <c r="C1841" s="141" t="s">
        <v>161</v>
      </c>
      <c r="D1841" s="142">
        <v>0</v>
      </c>
      <c r="E1841" s="322">
        <v>0</v>
      </c>
      <c r="F1841" s="142">
        <v>0</v>
      </c>
      <c r="G1841" s="322">
        <v>0</v>
      </c>
      <c r="H1841" s="322">
        <v>0</v>
      </c>
      <c r="I1841" s="322">
        <v>0</v>
      </c>
      <c r="J1841" s="322">
        <v>0</v>
      </c>
      <c r="K1841" s="143">
        <v>0</v>
      </c>
      <c r="L1841" s="144">
        <v>11.1</v>
      </c>
      <c r="M1841" s="344">
        <f t="shared" si="28"/>
        <v>0</v>
      </c>
      <c r="N1841" s="280" t="s">
        <v>94</v>
      </c>
      <c r="O1841" s="145">
        <v>0</v>
      </c>
      <c r="P1841" s="143">
        <v>0</v>
      </c>
      <c r="Q1841" s="141" t="s">
        <v>70</v>
      </c>
      <c r="R1841" s="271">
        <v>0</v>
      </c>
      <c r="S1841" s="145">
        <v>0</v>
      </c>
      <c r="T1841" s="185">
        <v>20170331</v>
      </c>
      <c r="U1841" s="142">
        <v>0</v>
      </c>
      <c r="V1841" s="142" t="s">
        <v>161</v>
      </c>
      <c r="W1841" s="142">
        <v>0</v>
      </c>
      <c r="X1841" s="345" t="s">
        <v>161</v>
      </c>
      <c r="Y1841" s="143"/>
      <c r="Z1841" s="143"/>
      <c r="AA1841" s="143"/>
      <c r="AB1841" s="143"/>
      <c r="AC1841" s="143"/>
      <c r="AD1841" s="143"/>
      <c r="AE1841" s="313"/>
      <c r="AF1841" s="313"/>
      <c r="AG1841" s="313"/>
      <c r="AH1841" s="313"/>
      <c r="AI1841" s="313"/>
      <c r="AJ1841" s="313"/>
      <c r="AK1841" s="143"/>
      <c r="AL1841" s="143"/>
      <c r="AM1841" s="143"/>
      <c r="AN1841" s="143"/>
      <c r="AO1841" s="335"/>
    </row>
    <row r="1842" spans="1:41">
      <c r="A1842" s="140">
        <v>38469979</v>
      </c>
      <c r="B1842" s="141">
        <v>30359470</v>
      </c>
      <c r="C1842" s="141" t="s">
        <v>161</v>
      </c>
      <c r="D1842" s="142">
        <v>413110.72</v>
      </c>
      <c r="E1842" s="322">
        <v>-6258.56</v>
      </c>
      <c r="F1842" s="142">
        <v>406852.16</v>
      </c>
      <c r="G1842" s="322">
        <v>-3733.49</v>
      </c>
      <c r="H1842" s="322">
        <v>0</v>
      </c>
      <c r="I1842" s="322">
        <v>-780.96</v>
      </c>
      <c r="J1842" s="322">
        <v>-10773.01</v>
      </c>
      <c r="K1842" s="143">
        <v>0</v>
      </c>
      <c r="L1842" s="144">
        <v>10.85</v>
      </c>
      <c r="M1842" s="344">
        <f t="shared" si="28"/>
        <v>430.32366666666667</v>
      </c>
      <c r="N1842" s="280" t="s">
        <v>162</v>
      </c>
      <c r="O1842" s="145">
        <v>0</v>
      </c>
      <c r="P1842" s="143">
        <v>406852.16</v>
      </c>
      <c r="Q1842" s="141" t="s">
        <v>70</v>
      </c>
      <c r="R1842" s="271">
        <v>0</v>
      </c>
      <c r="S1842" s="145">
        <v>0</v>
      </c>
      <c r="T1842" s="185">
        <v>20170331</v>
      </c>
      <c r="U1842" s="142">
        <v>0</v>
      </c>
      <c r="V1842" s="142" t="s">
        <v>161</v>
      </c>
      <c r="W1842" s="142">
        <v>0</v>
      </c>
      <c r="X1842" s="345" t="s">
        <v>161</v>
      </c>
      <c r="Y1842" s="143"/>
      <c r="Z1842" s="143"/>
      <c r="AA1842" s="143"/>
      <c r="AB1842" s="143"/>
      <c r="AC1842" s="143"/>
      <c r="AD1842" s="143"/>
      <c r="AE1842" s="313"/>
      <c r="AF1842" s="313"/>
      <c r="AG1842" s="313"/>
      <c r="AH1842" s="313"/>
      <c r="AI1842" s="313"/>
      <c r="AJ1842" s="313"/>
      <c r="AK1842" s="143"/>
      <c r="AL1842" s="143"/>
      <c r="AM1842" s="143"/>
      <c r="AN1842" s="143"/>
      <c r="AO1842" s="335"/>
    </row>
    <row r="1843" spans="1:41">
      <c r="A1843" s="140">
        <v>38470030</v>
      </c>
      <c r="B1843" s="141">
        <v>31213411</v>
      </c>
      <c r="C1843" s="141" t="s">
        <v>161</v>
      </c>
      <c r="D1843" s="142">
        <v>0</v>
      </c>
      <c r="E1843" s="322">
        <v>0</v>
      </c>
      <c r="F1843" s="142">
        <v>0</v>
      </c>
      <c r="G1843" s="322">
        <v>0</v>
      </c>
      <c r="H1843" s="322">
        <v>0</v>
      </c>
      <c r="I1843" s="322">
        <v>0</v>
      </c>
      <c r="J1843" s="322">
        <v>0</v>
      </c>
      <c r="K1843" s="143">
        <v>0</v>
      </c>
      <c r="L1843" s="144">
        <v>11.1</v>
      </c>
      <c r="M1843" s="344">
        <f t="shared" si="28"/>
        <v>0</v>
      </c>
      <c r="N1843" s="280" t="s">
        <v>94</v>
      </c>
      <c r="O1843" s="145">
        <v>0</v>
      </c>
      <c r="P1843" s="143">
        <v>0</v>
      </c>
      <c r="Q1843" s="141" t="s">
        <v>70</v>
      </c>
      <c r="R1843" s="271">
        <v>0</v>
      </c>
      <c r="S1843" s="145">
        <v>0</v>
      </c>
      <c r="T1843" s="185">
        <v>20170331</v>
      </c>
      <c r="U1843" s="142">
        <v>0</v>
      </c>
      <c r="V1843" s="142" t="s">
        <v>161</v>
      </c>
      <c r="W1843" s="142">
        <v>0</v>
      </c>
      <c r="X1843" s="345" t="s">
        <v>161</v>
      </c>
      <c r="Y1843" s="143"/>
      <c r="Z1843" s="143"/>
      <c r="AA1843" s="143"/>
      <c r="AB1843" s="143"/>
      <c r="AC1843" s="143"/>
      <c r="AD1843" s="143"/>
      <c r="AE1843" s="313"/>
      <c r="AF1843" s="313"/>
      <c r="AG1843" s="313"/>
      <c r="AH1843" s="313"/>
      <c r="AI1843" s="313"/>
      <c r="AJ1843" s="313"/>
      <c r="AK1843" s="143"/>
      <c r="AL1843" s="143"/>
      <c r="AM1843" s="143"/>
      <c r="AN1843" s="143"/>
      <c r="AO1843" s="335"/>
    </row>
    <row r="1844" spans="1:41">
      <c r="A1844" s="140">
        <v>38470040</v>
      </c>
      <c r="B1844" s="141">
        <v>39484743</v>
      </c>
      <c r="C1844" s="141" t="s">
        <v>161</v>
      </c>
      <c r="D1844" s="142">
        <v>0</v>
      </c>
      <c r="E1844" s="322">
        <v>0</v>
      </c>
      <c r="F1844" s="142">
        <v>0</v>
      </c>
      <c r="G1844" s="322">
        <v>0</v>
      </c>
      <c r="H1844" s="322">
        <v>0</v>
      </c>
      <c r="I1844" s="322">
        <v>0</v>
      </c>
      <c r="J1844" s="322">
        <v>0</v>
      </c>
      <c r="K1844" s="143">
        <v>0</v>
      </c>
      <c r="L1844" s="144">
        <v>11.1</v>
      </c>
      <c r="M1844" s="344">
        <f t="shared" si="28"/>
        <v>0</v>
      </c>
      <c r="N1844" s="280" t="s">
        <v>94</v>
      </c>
      <c r="O1844" s="145">
        <v>0</v>
      </c>
      <c r="P1844" s="143">
        <v>0</v>
      </c>
      <c r="Q1844" s="141" t="s">
        <v>70</v>
      </c>
      <c r="R1844" s="271">
        <v>0</v>
      </c>
      <c r="S1844" s="145">
        <v>0</v>
      </c>
      <c r="T1844" s="185">
        <v>20170331</v>
      </c>
      <c r="U1844" s="142">
        <v>0</v>
      </c>
      <c r="V1844" s="142" t="s">
        <v>161</v>
      </c>
      <c r="W1844" s="142">
        <v>0</v>
      </c>
      <c r="X1844" s="345" t="s">
        <v>161</v>
      </c>
      <c r="Y1844" s="143"/>
      <c r="Z1844" s="143"/>
      <c r="AA1844" s="143"/>
      <c r="AB1844" s="143"/>
      <c r="AC1844" s="143"/>
      <c r="AD1844" s="143"/>
      <c r="AE1844" s="313"/>
      <c r="AF1844" s="313"/>
      <c r="AG1844" s="313"/>
      <c r="AH1844" s="313"/>
      <c r="AI1844" s="313"/>
      <c r="AJ1844" s="313"/>
      <c r="AK1844" s="143"/>
      <c r="AL1844" s="143"/>
      <c r="AM1844" s="143"/>
      <c r="AN1844" s="143"/>
      <c r="AO1844" s="335"/>
    </row>
    <row r="1845" spans="1:41">
      <c r="A1845" s="140">
        <v>38470059</v>
      </c>
      <c r="B1845" s="141">
        <v>29996400</v>
      </c>
      <c r="C1845" s="141" t="s">
        <v>161</v>
      </c>
      <c r="D1845" s="142">
        <v>0</v>
      </c>
      <c r="E1845" s="322">
        <v>0</v>
      </c>
      <c r="F1845" s="142">
        <v>0</v>
      </c>
      <c r="G1845" s="322">
        <v>0</v>
      </c>
      <c r="H1845" s="322">
        <v>0</v>
      </c>
      <c r="I1845" s="322">
        <v>0</v>
      </c>
      <c r="J1845" s="322">
        <v>0</v>
      </c>
      <c r="K1845" s="143">
        <v>0</v>
      </c>
      <c r="L1845" s="144">
        <v>11.1</v>
      </c>
      <c r="M1845" s="344">
        <f t="shared" si="28"/>
        <v>0</v>
      </c>
      <c r="N1845" s="280" t="s">
        <v>94</v>
      </c>
      <c r="O1845" s="145">
        <v>0</v>
      </c>
      <c r="P1845" s="143">
        <v>0</v>
      </c>
      <c r="Q1845" s="141" t="s">
        <v>70</v>
      </c>
      <c r="R1845" s="271">
        <v>0</v>
      </c>
      <c r="S1845" s="145">
        <v>0</v>
      </c>
      <c r="T1845" s="185">
        <v>20170331</v>
      </c>
      <c r="U1845" s="142">
        <v>0</v>
      </c>
      <c r="V1845" s="142" t="s">
        <v>161</v>
      </c>
      <c r="W1845" s="142">
        <v>0</v>
      </c>
      <c r="X1845" s="345" t="s">
        <v>161</v>
      </c>
      <c r="Y1845" s="143"/>
      <c r="Z1845" s="143"/>
      <c r="AA1845" s="143"/>
      <c r="AB1845" s="143"/>
      <c r="AC1845" s="143"/>
      <c r="AD1845" s="143"/>
      <c r="AE1845" s="313"/>
      <c r="AF1845" s="313"/>
      <c r="AG1845" s="313"/>
      <c r="AH1845" s="313"/>
      <c r="AI1845" s="313"/>
      <c r="AJ1845" s="313"/>
      <c r="AK1845" s="143"/>
      <c r="AL1845" s="143"/>
      <c r="AM1845" s="143"/>
      <c r="AN1845" s="143"/>
      <c r="AO1845" s="335"/>
    </row>
    <row r="1846" spans="1:41">
      <c r="A1846" s="140">
        <v>38503756</v>
      </c>
      <c r="B1846" s="141">
        <v>33194152</v>
      </c>
      <c r="C1846" s="141" t="s">
        <v>161</v>
      </c>
      <c r="D1846" s="142">
        <v>0</v>
      </c>
      <c r="E1846" s="322">
        <v>0</v>
      </c>
      <c r="F1846" s="142">
        <v>0</v>
      </c>
      <c r="G1846" s="322">
        <v>0</v>
      </c>
      <c r="H1846" s="322">
        <v>0</v>
      </c>
      <c r="I1846" s="322">
        <v>0</v>
      </c>
      <c r="J1846" s="322">
        <v>0</v>
      </c>
      <c r="K1846" s="143">
        <v>0</v>
      </c>
      <c r="L1846" s="144">
        <v>11.14</v>
      </c>
      <c r="M1846" s="344">
        <f t="shared" si="28"/>
        <v>0</v>
      </c>
      <c r="N1846" s="280" t="s">
        <v>94</v>
      </c>
      <c r="O1846" s="145">
        <v>0</v>
      </c>
      <c r="P1846" s="143">
        <v>0</v>
      </c>
      <c r="Q1846" s="141" t="s">
        <v>70</v>
      </c>
      <c r="R1846" s="271">
        <v>0</v>
      </c>
      <c r="S1846" s="145">
        <v>0</v>
      </c>
      <c r="T1846" s="185">
        <v>20170331</v>
      </c>
      <c r="U1846" s="142">
        <v>0</v>
      </c>
      <c r="V1846" s="142" t="s">
        <v>161</v>
      </c>
      <c r="W1846" s="142">
        <v>0</v>
      </c>
      <c r="X1846" s="345" t="s">
        <v>161</v>
      </c>
      <c r="Y1846" s="143"/>
      <c r="Z1846" s="143"/>
      <c r="AA1846" s="143"/>
      <c r="AB1846" s="143"/>
      <c r="AC1846" s="143"/>
      <c r="AD1846" s="143"/>
      <c r="AE1846" s="313"/>
      <c r="AF1846" s="313"/>
      <c r="AG1846" s="313"/>
      <c r="AH1846" s="313"/>
      <c r="AI1846" s="313"/>
      <c r="AJ1846" s="313"/>
      <c r="AK1846" s="143"/>
      <c r="AL1846" s="143"/>
      <c r="AM1846" s="143"/>
      <c r="AN1846" s="143"/>
      <c r="AO1846" s="335"/>
    </row>
    <row r="1847" spans="1:41">
      <c r="A1847" s="140">
        <v>38503786</v>
      </c>
      <c r="B1847" s="141">
        <v>12150133</v>
      </c>
      <c r="C1847" s="141" t="s">
        <v>161</v>
      </c>
      <c r="D1847" s="142">
        <v>282856.62</v>
      </c>
      <c r="E1847" s="322">
        <v>-5530.06</v>
      </c>
      <c r="F1847" s="142">
        <v>277326.56</v>
      </c>
      <c r="G1847" s="322">
        <v>-2616.42</v>
      </c>
      <c r="H1847" s="322">
        <v>0</v>
      </c>
      <c r="I1847" s="322">
        <v>-586.05999999999995</v>
      </c>
      <c r="J1847" s="322">
        <v>-8732.5400000000009</v>
      </c>
      <c r="K1847" s="143">
        <v>0</v>
      </c>
      <c r="L1847" s="144">
        <v>11.1</v>
      </c>
      <c r="M1847" s="344">
        <f t="shared" si="28"/>
        <v>294.6423125</v>
      </c>
      <c r="N1847" s="280" t="s">
        <v>162</v>
      </c>
      <c r="O1847" s="145">
        <v>0</v>
      </c>
      <c r="P1847" s="143">
        <v>277326.56</v>
      </c>
      <c r="Q1847" s="141" t="s">
        <v>70</v>
      </c>
      <c r="R1847" s="271">
        <v>0</v>
      </c>
      <c r="S1847" s="145">
        <v>0</v>
      </c>
      <c r="T1847" s="185">
        <v>20170331</v>
      </c>
      <c r="U1847" s="142">
        <v>0</v>
      </c>
      <c r="V1847" s="142" t="s">
        <v>161</v>
      </c>
      <c r="W1847" s="142">
        <v>0</v>
      </c>
      <c r="X1847" s="345" t="s">
        <v>161</v>
      </c>
      <c r="Y1847" s="143"/>
      <c r="Z1847" s="143"/>
      <c r="AA1847" s="143"/>
      <c r="AB1847" s="143"/>
      <c r="AC1847" s="143"/>
      <c r="AD1847" s="143"/>
      <c r="AE1847" s="313"/>
      <c r="AF1847" s="313"/>
      <c r="AG1847" s="313"/>
      <c r="AH1847" s="313"/>
      <c r="AI1847" s="313"/>
      <c r="AJ1847" s="313"/>
      <c r="AK1847" s="143"/>
      <c r="AL1847" s="143"/>
      <c r="AM1847" s="143"/>
      <c r="AN1847" s="143"/>
      <c r="AO1847" s="335"/>
    </row>
    <row r="1848" spans="1:41">
      <c r="A1848" s="140">
        <v>38503806</v>
      </c>
      <c r="B1848" s="141">
        <v>18342149</v>
      </c>
      <c r="C1848" s="141" t="s">
        <v>161</v>
      </c>
      <c r="D1848" s="142">
        <v>240556.52</v>
      </c>
      <c r="E1848" s="322">
        <v>-3734.72</v>
      </c>
      <c r="F1848" s="142">
        <v>236821.8</v>
      </c>
      <c r="G1848" s="322">
        <v>-1957.39</v>
      </c>
      <c r="H1848" s="322">
        <v>0</v>
      </c>
      <c r="I1848" s="322">
        <v>-467.25</v>
      </c>
      <c r="J1848" s="322">
        <v>-6159.36</v>
      </c>
      <c r="K1848" s="143">
        <v>0</v>
      </c>
      <c r="L1848" s="144">
        <v>9.76</v>
      </c>
      <c r="M1848" s="344">
        <f t="shared" si="28"/>
        <v>250.57970833333334</v>
      </c>
      <c r="N1848" s="280" t="s">
        <v>162</v>
      </c>
      <c r="O1848" s="145">
        <v>0</v>
      </c>
      <c r="P1848" s="143">
        <v>236821.8</v>
      </c>
      <c r="Q1848" s="141" t="s">
        <v>70</v>
      </c>
      <c r="R1848" s="271">
        <v>0</v>
      </c>
      <c r="S1848" s="145">
        <v>0</v>
      </c>
      <c r="T1848" s="185">
        <v>20170331</v>
      </c>
      <c r="U1848" s="142">
        <v>0</v>
      </c>
      <c r="V1848" s="142" t="s">
        <v>161</v>
      </c>
      <c r="W1848" s="142">
        <v>0</v>
      </c>
      <c r="X1848" s="345" t="s">
        <v>161</v>
      </c>
      <c r="Y1848" s="143"/>
      <c r="Z1848" s="143"/>
      <c r="AA1848" s="143"/>
      <c r="AB1848" s="143"/>
      <c r="AC1848" s="143"/>
      <c r="AD1848" s="143"/>
      <c r="AE1848" s="313"/>
      <c r="AF1848" s="313"/>
      <c r="AG1848" s="313"/>
      <c r="AH1848" s="313"/>
      <c r="AI1848" s="313"/>
      <c r="AJ1848" s="313"/>
      <c r="AK1848" s="143"/>
      <c r="AL1848" s="143"/>
      <c r="AM1848" s="143"/>
      <c r="AN1848" s="143"/>
      <c r="AO1848" s="335"/>
    </row>
    <row r="1849" spans="1:41">
      <c r="A1849" s="140">
        <v>38503813</v>
      </c>
      <c r="B1849" s="141">
        <v>13205693</v>
      </c>
      <c r="C1849" s="141" t="s">
        <v>161</v>
      </c>
      <c r="D1849" s="142">
        <v>0</v>
      </c>
      <c r="E1849" s="322">
        <v>0</v>
      </c>
      <c r="F1849" s="142">
        <v>0</v>
      </c>
      <c r="G1849" s="322">
        <v>0</v>
      </c>
      <c r="H1849" s="322">
        <v>0</v>
      </c>
      <c r="I1849" s="322">
        <v>0</v>
      </c>
      <c r="J1849" s="322">
        <v>0</v>
      </c>
      <c r="K1849" s="143">
        <v>0</v>
      </c>
      <c r="L1849" s="144">
        <v>11.1</v>
      </c>
      <c r="M1849" s="344">
        <f t="shared" si="28"/>
        <v>0</v>
      </c>
      <c r="N1849" s="280" t="s">
        <v>94</v>
      </c>
      <c r="O1849" s="145">
        <v>0</v>
      </c>
      <c r="P1849" s="143">
        <v>0</v>
      </c>
      <c r="Q1849" s="141" t="s">
        <v>70</v>
      </c>
      <c r="R1849" s="271">
        <v>0</v>
      </c>
      <c r="S1849" s="145">
        <v>0</v>
      </c>
      <c r="T1849" s="185">
        <v>20170331</v>
      </c>
      <c r="U1849" s="142">
        <v>0</v>
      </c>
      <c r="V1849" s="142" t="s">
        <v>161</v>
      </c>
      <c r="W1849" s="142">
        <v>0</v>
      </c>
      <c r="X1849" s="345" t="s">
        <v>161</v>
      </c>
      <c r="Y1849" s="143"/>
      <c r="Z1849" s="143"/>
      <c r="AA1849" s="143"/>
      <c r="AB1849" s="143"/>
      <c r="AC1849" s="143"/>
      <c r="AD1849" s="143"/>
      <c r="AE1849" s="313"/>
      <c r="AF1849" s="313"/>
      <c r="AG1849" s="313"/>
      <c r="AH1849" s="313"/>
      <c r="AI1849" s="313"/>
      <c r="AJ1849" s="313"/>
      <c r="AK1849" s="143"/>
      <c r="AL1849" s="143"/>
      <c r="AM1849" s="143"/>
      <c r="AN1849" s="143"/>
      <c r="AO1849" s="335"/>
    </row>
    <row r="1850" spans="1:41">
      <c r="A1850" s="140">
        <v>38503864</v>
      </c>
      <c r="B1850" s="141">
        <v>38096606</v>
      </c>
      <c r="C1850" s="141" t="s">
        <v>161</v>
      </c>
      <c r="D1850" s="142">
        <v>279670.71999999997</v>
      </c>
      <c r="E1850" s="322">
        <v>-279670.71999999997</v>
      </c>
      <c r="F1850" s="142">
        <v>0</v>
      </c>
      <c r="G1850" s="322">
        <v>-50616.13</v>
      </c>
      <c r="H1850" s="322">
        <v>0</v>
      </c>
      <c r="I1850" s="322">
        <v>-7817.2</v>
      </c>
      <c r="J1850" s="322">
        <v>-338104.05</v>
      </c>
      <c r="K1850" s="143">
        <v>-218496.77</v>
      </c>
      <c r="L1850" s="144">
        <v>12.17</v>
      </c>
      <c r="M1850" s="344">
        <f t="shared" si="28"/>
        <v>291.32366666666667</v>
      </c>
      <c r="N1850" s="280" t="s">
        <v>94</v>
      </c>
      <c r="O1850" s="145">
        <v>1</v>
      </c>
      <c r="P1850" s="143">
        <v>0</v>
      </c>
      <c r="Q1850" s="141" t="s">
        <v>70</v>
      </c>
      <c r="R1850" s="271">
        <v>0</v>
      </c>
      <c r="S1850" s="145">
        <v>0</v>
      </c>
      <c r="T1850" s="185">
        <v>20170331</v>
      </c>
      <c r="U1850" s="142">
        <v>0</v>
      </c>
      <c r="V1850" s="142" t="s">
        <v>161</v>
      </c>
      <c r="W1850" s="142">
        <v>0</v>
      </c>
      <c r="X1850" s="345" t="s">
        <v>161</v>
      </c>
      <c r="Y1850" s="143"/>
      <c r="Z1850" s="143"/>
      <c r="AA1850" s="143"/>
      <c r="AB1850" s="143"/>
      <c r="AC1850" s="143"/>
      <c r="AD1850" s="143"/>
      <c r="AE1850" s="313"/>
      <c r="AF1850" s="313"/>
      <c r="AG1850" s="313"/>
      <c r="AH1850" s="313"/>
      <c r="AI1850" s="313"/>
      <c r="AJ1850" s="313"/>
      <c r="AK1850" s="143"/>
      <c r="AL1850" s="143"/>
      <c r="AM1850" s="143"/>
      <c r="AN1850" s="143"/>
      <c r="AO1850" s="335"/>
    </row>
    <row r="1851" spans="1:41">
      <c r="A1851" s="140">
        <v>38503870</v>
      </c>
      <c r="B1851" s="141">
        <v>15225619</v>
      </c>
      <c r="C1851" s="141" t="s">
        <v>161</v>
      </c>
      <c r="D1851" s="142">
        <v>0</v>
      </c>
      <c r="E1851" s="322">
        <v>0</v>
      </c>
      <c r="F1851" s="142">
        <v>0</v>
      </c>
      <c r="G1851" s="322">
        <v>0</v>
      </c>
      <c r="H1851" s="322">
        <v>0</v>
      </c>
      <c r="I1851" s="322">
        <v>0</v>
      </c>
      <c r="J1851" s="322">
        <v>0</v>
      </c>
      <c r="K1851" s="143">
        <v>0</v>
      </c>
      <c r="L1851" s="144">
        <v>11.1</v>
      </c>
      <c r="M1851" s="344">
        <f t="shared" si="28"/>
        <v>0</v>
      </c>
      <c r="N1851" s="280" t="s">
        <v>94</v>
      </c>
      <c r="O1851" s="145">
        <v>0</v>
      </c>
      <c r="P1851" s="143">
        <v>0</v>
      </c>
      <c r="Q1851" s="141" t="s">
        <v>70</v>
      </c>
      <c r="R1851" s="271">
        <v>0</v>
      </c>
      <c r="S1851" s="145">
        <v>0</v>
      </c>
      <c r="T1851" s="185">
        <v>20170331</v>
      </c>
      <c r="U1851" s="142">
        <v>0</v>
      </c>
      <c r="V1851" s="142" t="s">
        <v>161</v>
      </c>
      <c r="W1851" s="142">
        <v>0</v>
      </c>
      <c r="X1851" s="345" t="s">
        <v>161</v>
      </c>
      <c r="Y1851" s="143"/>
      <c r="Z1851" s="143"/>
      <c r="AA1851" s="143"/>
      <c r="AB1851" s="143"/>
      <c r="AC1851" s="143"/>
      <c r="AD1851" s="143"/>
      <c r="AE1851" s="313"/>
      <c r="AF1851" s="313"/>
      <c r="AG1851" s="313"/>
      <c r="AH1851" s="313"/>
      <c r="AI1851" s="313"/>
      <c r="AJ1851" s="313"/>
      <c r="AK1851" s="143"/>
      <c r="AL1851" s="143"/>
      <c r="AM1851" s="143"/>
      <c r="AN1851" s="143"/>
      <c r="AO1851" s="335"/>
    </row>
    <row r="1852" spans="1:41">
      <c r="A1852" s="140">
        <v>38503886</v>
      </c>
      <c r="B1852" s="141">
        <v>11389410</v>
      </c>
      <c r="C1852" s="141" t="s">
        <v>161</v>
      </c>
      <c r="D1852" s="142">
        <v>0</v>
      </c>
      <c r="E1852" s="322">
        <v>0</v>
      </c>
      <c r="F1852" s="142">
        <v>0</v>
      </c>
      <c r="G1852" s="322">
        <v>0</v>
      </c>
      <c r="H1852" s="322">
        <v>0</v>
      </c>
      <c r="I1852" s="322">
        <v>0</v>
      </c>
      <c r="J1852" s="322">
        <v>0</v>
      </c>
      <c r="K1852" s="143">
        <v>0</v>
      </c>
      <c r="L1852" s="144">
        <v>11.1</v>
      </c>
      <c r="M1852" s="344">
        <f t="shared" si="28"/>
        <v>0</v>
      </c>
      <c r="N1852" s="280" t="s">
        <v>94</v>
      </c>
      <c r="O1852" s="145">
        <v>0</v>
      </c>
      <c r="P1852" s="143">
        <v>0</v>
      </c>
      <c r="Q1852" s="141" t="s">
        <v>70</v>
      </c>
      <c r="R1852" s="271">
        <v>0</v>
      </c>
      <c r="S1852" s="145">
        <v>0</v>
      </c>
      <c r="T1852" s="185">
        <v>20170331</v>
      </c>
      <c r="U1852" s="142">
        <v>0</v>
      </c>
      <c r="V1852" s="142" t="s">
        <v>161</v>
      </c>
      <c r="W1852" s="142">
        <v>0</v>
      </c>
      <c r="X1852" s="345" t="s">
        <v>161</v>
      </c>
      <c r="Y1852" s="143"/>
      <c r="Z1852" s="143"/>
      <c r="AA1852" s="143"/>
      <c r="AB1852" s="143"/>
      <c r="AC1852" s="143"/>
      <c r="AD1852" s="143"/>
      <c r="AE1852" s="313"/>
      <c r="AF1852" s="313"/>
      <c r="AG1852" s="313"/>
      <c r="AH1852" s="313"/>
      <c r="AI1852" s="313"/>
      <c r="AJ1852" s="313"/>
      <c r="AK1852" s="143"/>
      <c r="AL1852" s="143"/>
      <c r="AM1852" s="143"/>
      <c r="AN1852" s="143"/>
      <c r="AO1852" s="335"/>
    </row>
    <row r="1853" spans="1:41">
      <c r="A1853" s="140">
        <v>38503897</v>
      </c>
      <c r="B1853" s="141">
        <v>32460151</v>
      </c>
      <c r="C1853" s="141" t="s">
        <v>161</v>
      </c>
      <c r="D1853" s="142">
        <v>0</v>
      </c>
      <c r="E1853" s="322">
        <v>0</v>
      </c>
      <c r="F1853" s="142">
        <v>0</v>
      </c>
      <c r="G1853" s="322">
        <v>0</v>
      </c>
      <c r="H1853" s="322">
        <v>0</v>
      </c>
      <c r="I1853" s="322">
        <v>0</v>
      </c>
      <c r="J1853" s="322">
        <v>0</v>
      </c>
      <c r="K1853" s="143">
        <v>0</v>
      </c>
      <c r="L1853" s="144">
        <v>11.1</v>
      </c>
      <c r="M1853" s="344">
        <f t="shared" si="28"/>
        <v>0</v>
      </c>
      <c r="N1853" s="280" t="s">
        <v>94</v>
      </c>
      <c r="O1853" s="145">
        <v>0</v>
      </c>
      <c r="P1853" s="143">
        <v>0</v>
      </c>
      <c r="Q1853" s="141" t="s">
        <v>70</v>
      </c>
      <c r="R1853" s="271">
        <v>0</v>
      </c>
      <c r="S1853" s="145">
        <v>0</v>
      </c>
      <c r="T1853" s="185">
        <v>20170331</v>
      </c>
      <c r="U1853" s="142">
        <v>0</v>
      </c>
      <c r="V1853" s="143" t="s">
        <v>161</v>
      </c>
      <c r="W1853" s="142">
        <v>0</v>
      </c>
      <c r="X1853" s="345" t="s">
        <v>161</v>
      </c>
      <c r="Y1853" s="143"/>
      <c r="Z1853" s="143"/>
      <c r="AA1853" s="143"/>
      <c r="AB1853" s="143"/>
      <c r="AC1853" s="143"/>
      <c r="AD1853" s="143"/>
      <c r="AE1853" s="313"/>
      <c r="AF1853" s="313"/>
      <c r="AG1853" s="313"/>
      <c r="AH1853" s="313"/>
      <c r="AI1853" s="313"/>
      <c r="AJ1853" s="313"/>
      <c r="AK1853" s="143"/>
      <c r="AL1853" s="143"/>
      <c r="AM1853" s="143"/>
      <c r="AN1853" s="143"/>
      <c r="AO1853" s="335"/>
    </row>
    <row r="1854" spans="1:41">
      <c r="A1854" s="140">
        <v>38529773</v>
      </c>
      <c r="B1854" s="141">
        <v>34393525</v>
      </c>
      <c r="C1854" s="141" t="s">
        <v>161</v>
      </c>
      <c r="D1854" s="142">
        <v>0</v>
      </c>
      <c r="E1854" s="322">
        <v>0</v>
      </c>
      <c r="F1854" s="142">
        <v>0</v>
      </c>
      <c r="G1854" s="322">
        <v>0</v>
      </c>
      <c r="H1854" s="322">
        <v>0</v>
      </c>
      <c r="I1854" s="322">
        <v>0</v>
      </c>
      <c r="J1854" s="322">
        <v>0</v>
      </c>
      <c r="K1854" s="143">
        <v>0</v>
      </c>
      <c r="L1854" s="144">
        <v>10.050000000000001</v>
      </c>
      <c r="M1854" s="344">
        <f t="shared" si="28"/>
        <v>0</v>
      </c>
      <c r="N1854" s="280" t="s">
        <v>94</v>
      </c>
      <c r="O1854" s="145">
        <v>0</v>
      </c>
      <c r="P1854" s="143">
        <v>0</v>
      </c>
      <c r="Q1854" s="141" t="s">
        <v>70</v>
      </c>
      <c r="R1854" s="271">
        <v>0</v>
      </c>
      <c r="S1854" s="145">
        <v>0</v>
      </c>
      <c r="T1854" s="185">
        <v>20170331</v>
      </c>
      <c r="U1854" s="142">
        <v>0</v>
      </c>
      <c r="V1854" s="142" t="s">
        <v>161</v>
      </c>
      <c r="W1854" s="142">
        <v>0</v>
      </c>
      <c r="X1854" s="345" t="s">
        <v>161</v>
      </c>
      <c r="Y1854" s="143"/>
      <c r="Z1854" s="143"/>
      <c r="AA1854" s="143"/>
      <c r="AB1854" s="143"/>
      <c r="AC1854" s="143"/>
      <c r="AD1854" s="143"/>
      <c r="AE1854" s="313"/>
      <c r="AF1854" s="313"/>
      <c r="AG1854" s="313"/>
      <c r="AH1854" s="313"/>
      <c r="AI1854" s="313"/>
      <c r="AJ1854" s="313"/>
      <c r="AK1854" s="143"/>
      <c r="AL1854" s="143"/>
      <c r="AM1854" s="143"/>
      <c r="AN1854" s="143"/>
      <c r="AO1854" s="335"/>
    </row>
    <row r="1855" spans="1:41">
      <c r="A1855" s="140">
        <v>38529906</v>
      </c>
      <c r="B1855" s="141">
        <v>32055030</v>
      </c>
      <c r="C1855" s="141" t="s">
        <v>161</v>
      </c>
      <c r="D1855" s="142">
        <v>0</v>
      </c>
      <c r="E1855" s="322">
        <v>0</v>
      </c>
      <c r="F1855" s="142">
        <v>0</v>
      </c>
      <c r="G1855" s="322">
        <v>0</v>
      </c>
      <c r="H1855" s="322">
        <v>0</v>
      </c>
      <c r="I1855" s="322">
        <v>0</v>
      </c>
      <c r="J1855" s="322">
        <v>0</v>
      </c>
      <c r="K1855" s="143">
        <v>0</v>
      </c>
      <c r="L1855" s="144">
        <v>12.5</v>
      </c>
      <c r="M1855" s="344">
        <f t="shared" si="28"/>
        <v>0</v>
      </c>
      <c r="N1855" s="280" t="s">
        <v>94</v>
      </c>
      <c r="O1855" s="145">
        <v>0</v>
      </c>
      <c r="P1855" s="143">
        <v>0</v>
      </c>
      <c r="Q1855" s="141" t="s">
        <v>70</v>
      </c>
      <c r="R1855" s="271">
        <v>0</v>
      </c>
      <c r="S1855" s="145">
        <v>0</v>
      </c>
      <c r="T1855" s="185">
        <v>20170331</v>
      </c>
      <c r="U1855" s="142">
        <v>0</v>
      </c>
      <c r="V1855" s="142" t="s">
        <v>161</v>
      </c>
      <c r="W1855" s="142">
        <v>0</v>
      </c>
      <c r="X1855" s="345" t="s">
        <v>161</v>
      </c>
      <c r="Y1855" s="143"/>
      <c r="Z1855" s="143"/>
      <c r="AA1855" s="143"/>
      <c r="AB1855" s="143"/>
      <c r="AC1855" s="143"/>
      <c r="AD1855" s="143"/>
      <c r="AE1855" s="313"/>
      <c r="AF1855" s="313"/>
      <c r="AG1855" s="313"/>
      <c r="AH1855" s="313"/>
      <c r="AI1855" s="313"/>
      <c r="AJ1855" s="313"/>
      <c r="AK1855" s="143"/>
      <c r="AL1855" s="143"/>
      <c r="AM1855" s="143"/>
      <c r="AN1855" s="143"/>
      <c r="AO1855" s="335"/>
    </row>
    <row r="1856" spans="1:41">
      <c r="A1856" s="140">
        <v>38529953</v>
      </c>
      <c r="B1856" s="141">
        <v>5249290</v>
      </c>
      <c r="C1856" s="141" t="s">
        <v>161</v>
      </c>
      <c r="D1856" s="142">
        <v>0</v>
      </c>
      <c r="E1856" s="322">
        <v>0</v>
      </c>
      <c r="F1856" s="142">
        <v>0</v>
      </c>
      <c r="G1856" s="322">
        <v>0</v>
      </c>
      <c r="H1856" s="322">
        <v>0</v>
      </c>
      <c r="I1856" s="322">
        <v>0</v>
      </c>
      <c r="J1856" s="322">
        <v>0</v>
      </c>
      <c r="K1856" s="143">
        <v>0</v>
      </c>
      <c r="L1856" s="144">
        <v>12.5</v>
      </c>
      <c r="M1856" s="344">
        <f t="shared" si="28"/>
        <v>0</v>
      </c>
      <c r="N1856" s="280" t="s">
        <v>94</v>
      </c>
      <c r="O1856" s="145">
        <v>0</v>
      </c>
      <c r="P1856" s="143">
        <v>0</v>
      </c>
      <c r="Q1856" s="141" t="s">
        <v>70</v>
      </c>
      <c r="R1856" s="271">
        <v>0</v>
      </c>
      <c r="S1856" s="145">
        <v>0</v>
      </c>
      <c r="T1856" s="185">
        <v>20170331</v>
      </c>
      <c r="U1856" s="142">
        <v>0</v>
      </c>
      <c r="V1856" s="142" t="s">
        <v>161</v>
      </c>
      <c r="W1856" s="142">
        <v>0</v>
      </c>
      <c r="X1856" s="345" t="s">
        <v>161</v>
      </c>
      <c r="Y1856" s="143"/>
      <c r="Z1856" s="143"/>
      <c r="AA1856" s="143"/>
      <c r="AB1856" s="143"/>
      <c r="AC1856" s="143"/>
      <c r="AD1856" s="143"/>
      <c r="AE1856" s="313"/>
      <c r="AF1856" s="313"/>
      <c r="AG1856" s="313"/>
      <c r="AH1856" s="313"/>
      <c r="AI1856" s="313"/>
      <c r="AJ1856" s="313"/>
      <c r="AK1856" s="143"/>
      <c r="AL1856" s="143"/>
      <c r="AM1856" s="143"/>
      <c r="AN1856" s="143"/>
      <c r="AO1856" s="335"/>
    </row>
    <row r="1857" spans="1:41">
      <c r="A1857" s="140">
        <v>38530030</v>
      </c>
      <c r="B1857" s="141">
        <v>39570085</v>
      </c>
      <c r="C1857" s="141" t="s">
        <v>161</v>
      </c>
      <c r="D1857" s="142">
        <v>487734.79</v>
      </c>
      <c r="E1857" s="322">
        <v>-142805.14000000001</v>
      </c>
      <c r="F1857" s="142">
        <v>344929.65</v>
      </c>
      <c r="G1857" s="322">
        <v>-4598.0600000000004</v>
      </c>
      <c r="H1857" s="322">
        <v>0</v>
      </c>
      <c r="I1857" s="322">
        <v>-1596.8</v>
      </c>
      <c r="J1857" s="322">
        <v>-149000</v>
      </c>
      <c r="K1857" s="143">
        <v>-135494.29</v>
      </c>
      <c r="L1857" s="144">
        <v>11.31</v>
      </c>
      <c r="M1857" s="344">
        <f t="shared" si="28"/>
        <v>508.05707291666664</v>
      </c>
      <c r="N1857" s="280" t="s">
        <v>162</v>
      </c>
      <c r="O1857" s="145">
        <v>0</v>
      </c>
      <c r="P1857" s="143">
        <v>344929.65</v>
      </c>
      <c r="Q1857" s="141" t="s">
        <v>70</v>
      </c>
      <c r="R1857" s="271">
        <v>0</v>
      </c>
      <c r="S1857" s="145">
        <v>0</v>
      </c>
      <c r="T1857" s="185">
        <v>20170331</v>
      </c>
      <c r="U1857" s="142">
        <v>0</v>
      </c>
      <c r="V1857" s="142" t="s">
        <v>161</v>
      </c>
      <c r="W1857" s="142">
        <v>0</v>
      </c>
      <c r="X1857" s="345" t="s">
        <v>161</v>
      </c>
      <c r="Y1857" s="143"/>
      <c r="Z1857" s="143"/>
      <c r="AA1857" s="143"/>
      <c r="AB1857" s="143"/>
      <c r="AC1857" s="143"/>
      <c r="AD1857" s="143"/>
      <c r="AE1857" s="313"/>
      <c r="AF1857" s="313"/>
      <c r="AG1857" s="313"/>
      <c r="AH1857" s="313"/>
      <c r="AI1857" s="313"/>
      <c r="AJ1857" s="313"/>
      <c r="AK1857" s="143"/>
      <c r="AL1857" s="143"/>
      <c r="AM1857" s="143"/>
      <c r="AN1857" s="143"/>
      <c r="AO1857" s="335"/>
    </row>
    <row r="1858" spans="1:41">
      <c r="A1858" s="140">
        <v>38530043</v>
      </c>
      <c r="B1858" s="141">
        <v>10087582</v>
      </c>
      <c r="C1858" s="141" t="s">
        <v>161</v>
      </c>
      <c r="D1858" s="142">
        <v>0</v>
      </c>
      <c r="E1858" s="322">
        <v>0</v>
      </c>
      <c r="F1858" s="142">
        <v>0</v>
      </c>
      <c r="G1858" s="322">
        <v>0</v>
      </c>
      <c r="H1858" s="322">
        <v>0</v>
      </c>
      <c r="I1858" s="322">
        <v>0</v>
      </c>
      <c r="J1858" s="322">
        <v>0</v>
      </c>
      <c r="K1858" s="143">
        <v>0</v>
      </c>
      <c r="L1858" s="144">
        <v>10.35</v>
      </c>
      <c r="M1858" s="344">
        <f t="shared" si="28"/>
        <v>0</v>
      </c>
      <c r="N1858" s="280" t="s">
        <v>94</v>
      </c>
      <c r="O1858" s="145">
        <v>0</v>
      </c>
      <c r="P1858" s="143">
        <v>0</v>
      </c>
      <c r="Q1858" s="141" t="s">
        <v>70</v>
      </c>
      <c r="R1858" s="271">
        <v>0</v>
      </c>
      <c r="S1858" s="145">
        <v>0</v>
      </c>
      <c r="T1858" s="185">
        <v>20170331</v>
      </c>
      <c r="U1858" s="142">
        <v>0</v>
      </c>
      <c r="V1858" s="142" t="s">
        <v>161</v>
      </c>
      <c r="W1858" s="142">
        <v>0</v>
      </c>
      <c r="X1858" s="345" t="s">
        <v>161</v>
      </c>
      <c r="Y1858" s="143"/>
      <c r="Z1858" s="143"/>
      <c r="AA1858" s="143"/>
      <c r="AB1858" s="143"/>
      <c r="AC1858" s="143"/>
      <c r="AD1858" s="143"/>
      <c r="AE1858" s="313"/>
      <c r="AF1858" s="313"/>
      <c r="AG1858" s="313"/>
      <c r="AH1858" s="313"/>
      <c r="AI1858" s="313"/>
      <c r="AJ1858" s="313"/>
      <c r="AK1858" s="143"/>
      <c r="AL1858" s="143"/>
      <c r="AM1858" s="143"/>
      <c r="AN1858" s="143"/>
      <c r="AO1858" s="335"/>
    </row>
    <row r="1859" spans="1:41">
      <c r="A1859" s="140">
        <v>38530073</v>
      </c>
      <c r="B1859" s="141">
        <v>13170133</v>
      </c>
      <c r="C1859" s="141" t="s">
        <v>161</v>
      </c>
      <c r="D1859" s="142">
        <v>0</v>
      </c>
      <c r="E1859" s="313">
        <v>0</v>
      </c>
      <c r="F1859" s="142">
        <v>0</v>
      </c>
      <c r="G1859" s="313">
        <v>0</v>
      </c>
      <c r="H1859" s="313">
        <v>0</v>
      </c>
      <c r="I1859" s="313">
        <v>0</v>
      </c>
      <c r="J1859" s="313">
        <v>0</v>
      </c>
      <c r="K1859" s="143">
        <v>0</v>
      </c>
      <c r="L1859" s="144">
        <v>10.050000000000001</v>
      </c>
      <c r="M1859" s="344">
        <f t="shared" si="28"/>
        <v>0</v>
      </c>
      <c r="N1859" s="280" t="s">
        <v>94</v>
      </c>
      <c r="O1859" s="145">
        <v>0</v>
      </c>
      <c r="P1859" s="143">
        <v>0</v>
      </c>
      <c r="Q1859" s="141" t="s">
        <v>70</v>
      </c>
      <c r="R1859" s="271">
        <v>0</v>
      </c>
      <c r="S1859" s="145">
        <v>0</v>
      </c>
      <c r="T1859" s="185">
        <v>20170331</v>
      </c>
      <c r="U1859" s="142">
        <v>0</v>
      </c>
      <c r="V1859" s="142" t="s">
        <v>161</v>
      </c>
      <c r="W1859" s="142">
        <v>0</v>
      </c>
      <c r="X1859" s="345" t="s">
        <v>161</v>
      </c>
      <c r="Y1859" s="143"/>
      <c r="Z1859" s="143"/>
      <c r="AA1859" s="143"/>
      <c r="AB1859" s="143"/>
      <c r="AC1859" s="143"/>
      <c r="AD1859" s="143"/>
      <c r="AE1859" s="313"/>
      <c r="AF1859" s="313"/>
      <c r="AG1859" s="313"/>
      <c r="AH1859" s="313"/>
      <c r="AI1859" s="313"/>
      <c r="AJ1859" s="313"/>
      <c r="AK1859" s="143"/>
      <c r="AL1859" s="143"/>
      <c r="AM1859" s="143"/>
      <c r="AN1859" s="143"/>
      <c r="AO1859" s="335"/>
    </row>
    <row r="1860" spans="1:41">
      <c r="A1860" s="140">
        <v>38530130</v>
      </c>
      <c r="B1860" s="141">
        <v>37195424</v>
      </c>
      <c r="C1860" s="141" t="s">
        <v>161</v>
      </c>
      <c r="D1860" s="142">
        <v>287856.08</v>
      </c>
      <c r="E1860" s="313">
        <v>-4744.03</v>
      </c>
      <c r="F1860" s="142">
        <v>283112.05</v>
      </c>
      <c r="G1860" s="313">
        <v>-2540.69</v>
      </c>
      <c r="H1860" s="313">
        <v>-327.35000000000002</v>
      </c>
      <c r="I1860" s="313">
        <v>-615.77</v>
      </c>
      <c r="J1860" s="313">
        <v>-8227.84</v>
      </c>
      <c r="K1860" s="143">
        <v>0</v>
      </c>
      <c r="L1860" s="144">
        <v>10.6</v>
      </c>
      <c r="M1860" s="344">
        <f t="shared" si="28"/>
        <v>299.85008333333337</v>
      </c>
      <c r="N1860" s="280" t="s">
        <v>162</v>
      </c>
      <c r="O1860" s="145">
        <v>0</v>
      </c>
      <c r="P1860" s="143">
        <v>283112.05</v>
      </c>
      <c r="Q1860" s="141" t="s">
        <v>70</v>
      </c>
      <c r="R1860" s="271">
        <v>0</v>
      </c>
      <c r="S1860" s="145">
        <v>0</v>
      </c>
      <c r="T1860" s="185">
        <v>20170331</v>
      </c>
      <c r="U1860" s="142">
        <v>0</v>
      </c>
      <c r="V1860" s="142" t="s">
        <v>161</v>
      </c>
      <c r="W1860" s="142">
        <v>0</v>
      </c>
      <c r="X1860" s="345" t="s">
        <v>161</v>
      </c>
      <c r="Y1860" s="143"/>
      <c r="Z1860" s="143"/>
      <c r="AA1860" s="143"/>
      <c r="AB1860" s="143"/>
      <c r="AC1860" s="143"/>
      <c r="AD1860" s="143"/>
      <c r="AE1860" s="313"/>
      <c r="AF1860" s="313"/>
      <c r="AG1860" s="313"/>
      <c r="AH1860" s="313"/>
      <c r="AI1860" s="313"/>
      <c r="AJ1860" s="313"/>
      <c r="AK1860" s="143"/>
      <c r="AL1860" s="143"/>
      <c r="AM1860" s="143"/>
      <c r="AN1860" s="143"/>
      <c r="AO1860" s="335"/>
    </row>
    <row r="1861" spans="1:41">
      <c r="A1861" s="140">
        <v>38530144</v>
      </c>
      <c r="B1861" s="141">
        <v>5722682</v>
      </c>
      <c r="C1861" s="141" t="s">
        <v>161</v>
      </c>
      <c r="D1861" s="142">
        <v>0</v>
      </c>
      <c r="E1861" s="322">
        <v>0</v>
      </c>
      <c r="F1861" s="142">
        <v>0</v>
      </c>
      <c r="G1861" s="322">
        <v>0</v>
      </c>
      <c r="H1861" s="322">
        <v>0</v>
      </c>
      <c r="I1861" s="322">
        <v>0</v>
      </c>
      <c r="J1861" s="322">
        <v>0</v>
      </c>
      <c r="K1861" s="143">
        <v>0</v>
      </c>
      <c r="L1861" s="144">
        <v>11.1</v>
      </c>
      <c r="M1861" s="344">
        <f t="shared" ref="M1861:M1924" si="29">(D1861*1.25%)/12</f>
        <v>0</v>
      </c>
      <c r="N1861" s="280" t="s">
        <v>94</v>
      </c>
      <c r="O1861" s="145">
        <v>0</v>
      </c>
      <c r="P1861" s="143">
        <v>0</v>
      </c>
      <c r="Q1861" s="141" t="s">
        <v>70</v>
      </c>
      <c r="R1861" s="271">
        <v>0</v>
      </c>
      <c r="S1861" s="145">
        <v>0</v>
      </c>
      <c r="T1861" s="185">
        <v>20170331</v>
      </c>
      <c r="U1861" s="142">
        <v>0</v>
      </c>
      <c r="V1861" s="142" t="s">
        <v>161</v>
      </c>
      <c r="W1861" s="142">
        <v>0</v>
      </c>
      <c r="X1861" s="345" t="s">
        <v>161</v>
      </c>
      <c r="Y1861" s="143"/>
      <c r="Z1861" s="143"/>
      <c r="AA1861" s="143"/>
      <c r="AB1861" s="143"/>
      <c r="AC1861" s="143"/>
      <c r="AD1861" s="143"/>
      <c r="AE1861" s="313"/>
      <c r="AF1861" s="313"/>
      <c r="AG1861" s="313"/>
      <c r="AH1861" s="313"/>
      <c r="AI1861" s="313"/>
      <c r="AJ1861" s="313"/>
      <c r="AK1861" s="143"/>
      <c r="AL1861" s="143"/>
      <c r="AM1861" s="143"/>
      <c r="AN1861" s="143"/>
      <c r="AO1861" s="335"/>
    </row>
    <row r="1862" spans="1:41">
      <c r="A1862" s="140">
        <v>38530151</v>
      </c>
      <c r="B1862" s="141">
        <v>30314638</v>
      </c>
      <c r="C1862" s="141" t="s">
        <v>161</v>
      </c>
      <c r="D1862" s="142">
        <v>0</v>
      </c>
      <c r="E1862" s="322">
        <v>0</v>
      </c>
      <c r="F1862" s="142">
        <v>0</v>
      </c>
      <c r="G1862" s="322">
        <v>0</v>
      </c>
      <c r="H1862" s="322">
        <v>0</v>
      </c>
      <c r="I1862" s="322">
        <v>0</v>
      </c>
      <c r="J1862" s="322">
        <v>0</v>
      </c>
      <c r="K1862" s="143">
        <v>0</v>
      </c>
      <c r="L1862" s="144">
        <v>12.7</v>
      </c>
      <c r="M1862" s="344">
        <f t="shared" si="29"/>
        <v>0</v>
      </c>
      <c r="N1862" s="280" t="s">
        <v>94</v>
      </c>
      <c r="O1862" s="145">
        <v>0</v>
      </c>
      <c r="P1862" s="143">
        <v>0</v>
      </c>
      <c r="Q1862" s="141" t="s">
        <v>70</v>
      </c>
      <c r="R1862" s="271">
        <v>0</v>
      </c>
      <c r="S1862" s="145">
        <v>0</v>
      </c>
      <c r="T1862" s="185">
        <v>20170331</v>
      </c>
      <c r="U1862" s="142">
        <v>0</v>
      </c>
      <c r="V1862" s="142" t="s">
        <v>161</v>
      </c>
      <c r="W1862" s="142">
        <v>0</v>
      </c>
      <c r="X1862" s="345" t="s">
        <v>161</v>
      </c>
      <c r="Y1862" s="143"/>
      <c r="Z1862" s="143"/>
      <c r="AA1862" s="143"/>
      <c r="AB1862" s="143"/>
      <c r="AC1862" s="143"/>
      <c r="AD1862" s="143"/>
      <c r="AE1862" s="313"/>
      <c r="AF1862" s="313"/>
      <c r="AG1862" s="313"/>
      <c r="AH1862" s="313"/>
      <c r="AI1862" s="313"/>
      <c r="AJ1862" s="313"/>
      <c r="AK1862" s="143"/>
      <c r="AL1862" s="143"/>
      <c r="AM1862" s="143"/>
      <c r="AN1862" s="143"/>
      <c r="AO1862" s="335"/>
    </row>
    <row r="1863" spans="1:41">
      <c r="A1863" s="140">
        <v>38562576</v>
      </c>
      <c r="B1863" s="141">
        <v>39483997</v>
      </c>
      <c r="C1863" s="141" t="s">
        <v>161</v>
      </c>
      <c r="D1863" s="142">
        <v>218896.21</v>
      </c>
      <c r="E1863" s="322">
        <v>-3297.04</v>
      </c>
      <c r="F1863" s="142">
        <v>215599.17</v>
      </c>
      <c r="G1863" s="322">
        <v>-2024.79</v>
      </c>
      <c r="H1863" s="322">
        <v>0</v>
      </c>
      <c r="I1863" s="322">
        <v>-399.63</v>
      </c>
      <c r="J1863" s="322">
        <v>-5721.46</v>
      </c>
      <c r="K1863" s="143">
        <v>0</v>
      </c>
      <c r="L1863" s="144">
        <v>11.1</v>
      </c>
      <c r="M1863" s="344">
        <f t="shared" si="29"/>
        <v>228.01688541666667</v>
      </c>
      <c r="N1863" s="280" t="s">
        <v>162</v>
      </c>
      <c r="O1863" s="145">
        <v>0</v>
      </c>
      <c r="P1863" s="143">
        <v>215599.17</v>
      </c>
      <c r="Q1863" s="141" t="s">
        <v>70</v>
      </c>
      <c r="R1863" s="271">
        <v>0</v>
      </c>
      <c r="S1863" s="145">
        <v>0</v>
      </c>
      <c r="T1863" s="185">
        <v>20170331</v>
      </c>
      <c r="U1863" s="142">
        <v>0</v>
      </c>
      <c r="V1863" s="143" t="s">
        <v>161</v>
      </c>
      <c r="W1863" s="142">
        <v>0</v>
      </c>
      <c r="X1863" s="345" t="s">
        <v>161</v>
      </c>
      <c r="Y1863" s="143"/>
      <c r="Z1863" s="143"/>
      <c r="AA1863" s="143"/>
      <c r="AB1863" s="143"/>
      <c r="AC1863" s="143"/>
      <c r="AD1863" s="143"/>
      <c r="AE1863" s="313"/>
      <c r="AF1863" s="313"/>
      <c r="AG1863" s="313"/>
      <c r="AH1863" s="313"/>
      <c r="AI1863" s="313"/>
      <c r="AJ1863" s="313"/>
      <c r="AK1863" s="143"/>
      <c r="AL1863" s="143"/>
      <c r="AM1863" s="143"/>
      <c r="AN1863" s="143"/>
      <c r="AO1863" s="335"/>
    </row>
    <row r="1864" spans="1:41">
      <c r="A1864" s="140">
        <v>38562589</v>
      </c>
      <c r="B1864" s="141">
        <v>18258993</v>
      </c>
      <c r="C1864" s="141" t="s">
        <v>161</v>
      </c>
      <c r="D1864" s="142">
        <v>413049.52</v>
      </c>
      <c r="E1864" s="322">
        <v>0</v>
      </c>
      <c r="F1864" s="142">
        <v>413049.52</v>
      </c>
      <c r="G1864" s="322">
        <v>0</v>
      </c>
      <c r="H1864" s="322">
        <v>0</v>
      </c>
      <c r="I1864" s="322">
        <v>0</v>
      </c>
      <c r="J1864" s="322">
        <v>0</v>
      </c>
      <c r="K1864" s="143">
        <v>0</v>
      </c>
      <c r="L1864" s="144">
        <v>11.11</v>
      </c>
      <c r="M1864" s="344">
        <f t="shared" si="29"/>
        <v>430.2599166666667</v>
      </c>
      <c r="N1864" s="280" t="s">
        <v>162</v>
      </c>
      <c r="O1864" s="145">
        <v>1</v>
      </c>
      <c r="P1864" s="143">
        <v>254024.99</v>
      </c>
      <c r="Q1864" s="141" t="s">
        <v>77</v>
      </c>
      <c r="R1864" s="271">
        <v>20121231</v>
      </c>
      <c r="S1864" s="145">
        <v>52</v>
      </c>
      <c r="T1864" s="185">
        <v>20170331</v>
      </c>
      <c r="U1864" s="142">
        <v>0</v>
      </c>
      <c r="V1864" s="142" t="s">
        <v>161</v>
      </c>
      <c r="W1864" s="142">
        <v>0</v>
      </c>
      <c r="X1864" s="345" t="s">
        <v>161</v>
      </c>
      <c r="Y1864" s="143"/>
      <c r="Z1864" s="143"/>
      <c r="AA1864" s="143"/>
      <c r="AB1864" s="143"/>
      <c r="AC1864" s="143"/>
      <c r="AD1864" s="143"/>
      <c r="AE1864" s="313"/>
      <c r="AF1864" s="313"/>
      <c r="AG1864" s="313"/>
      <c r="AH1864" s="313"/>
      <c r="AI1864" s="313"/>
      <c r="AJ1864" s="313"/>
      <c r="AK1864" s="143"/>
      <c r="AL1864" s="143"/>
      <c r="AM1864" s="143"/>
      <c r="AN1864" s="143"/>
      <c r="AO1864" s="335"/>
    </row>
    <row r="1865" spans="1:41">
      <c r="A1865" s="140">
        <v>38562984</v>
      </c>
      <c r="B1865" s="141">
        <v>33138225</v>
      </c>
      <c r="C1865" s="141" t="s">
        <v>161</v>
      </c>
      <c r="D1865" s="142">
        <v>0</v>
      </c>
      <c r="E1865" s="322">
        <v>0</v>
      </c>
      <c r="F1865" s="142">
        <v>0</v>
      </c>
      <c r="G1865" s="322">
        <v>0</v>
      </c>
      <c r="H1865" s="322">
        <v>0</v>
      </c>
      <c r="I1865" s="322">
        <v>0</v>
      </c>
      <c r="J1865" s="322">
        <v>0</v>
      </c>
      <c r="K1865" s="143">
        <v>0</v>
      </c>
      <c r="L1865" s="144">
        <v>12.5</v>
      </c>
      <c r="M1865" s="344">
        <f t="shared" si="29"/>
        <v>0</v>
      </c>
      <c r="N1865" s="280" t="s">
        <v>94</v>
      </c>
      <c r="O1865" s="145">
        <v>0</v>
      </c>
      <c r="P1865" s="143">
        <v>0</v>
      </c>
      <c r="Q1865" s="141" t="s">
        <v>70</v>
      </c>
      <c r="R1865" s="271">
        <v>0</v>
      </c>
      <c r="S1865" s="145">
        <v>0</v>
      </c>
      <c r="T1865" s="185">
        <v>20170331</v>
      </c>
      <c r="U1865" s="142">
        <v>0</v>
      </c>
      <c r="V1865" s="142" t="s">
        <v>161</v>
      </c>
      <c r="W1865" s="142">
        <v>0</v>
      </c>
      <c r="X1865" s="345" t="s">
        <v>161</v>
      </c>
      <c r="Y1865" s="143"/>
      <c r="Z1865" s="143"/>
      <c r="AA1865" s="143"/>
      <c r="AB1865" s="143"/>
      <c r="AC1865" s="143"/>
      <c r="AD1865" s="143"/>
      <c r="AE1865" s="313"/>
      <c r="AF1865" s="313"/>
      <c r="AG1865" s="313"/>
      <c r="AH1865" s="313"/>
      <c r="AI1865" s="313"/>
      <c r="AJ1865" s="313"/>
      <c r="AK1865" s="143"/>
      <c r="AL1865" s="143"/>
      <c r="AM1865" s="143"/>
      <c r="AN1865" s="143"/>
      <c r="AO1865" s="335"/>
    </row>
    <row r="1866" spans="1:41">
      <c r="A1866" s="140">
        <v>38563049</v>
      </c>
      <c r="B1866" s="141">
        <v>12935090</v>
      </c>
      <c r="C1866" s="141" t="s">
        <v>161</v>
      </c>
      <c r="D1866" s="142">
        <v>0</v>
      </c>
      <c r="E1866" s="322">
        <v>0</v>
      </c>
      <c r="F1866" s="142">
        <v>0</v>
      </c>
      <c r="G1866" s="322">
        <v>0</v>
      </c>
      <c r="H1866" s="322">
        <v>0</v>
      </c>
      <c r="I1866" s="322">
        <v>0</v>
      </c>
      <c r="J1866" s="322">
        <v>0</v>
      </c>
      <c r="K1866" s="143">
        <v>0</v>
      </c>
      <c r="L1866" s="144">
        <v>10.96</v>
      </c>
      <c r="M1866" s="344">
        <f t="shared" si="29"/>
        <v>0</v>
      </c>
      <c r="N1866" s="280" t="s">
        <v>94</v>
      </c>
      <c r="O1866" s="145">
        <v>0</v>
      </c>
      <c r="P1866" s="143">
        <v>0</v>
      </c>
      <c r="Q1866" s="141" t="s">
        <v>70</v>
      </c>
      <c r="R1866" s="271">
        <v>0</v>
      </c>
      <c r="S1866" s="145">
        <v>0</v>
      </c>
      <c r="T1866" s="185">
        <v>20170331</v>
      </c>
      <c r="U1866" s="142">
        <v>0</v>
      </c>
      <c r="V1866" s="142" t="s">
        <v>161</v>
      </c>
      <c r="W1866" s="142">
        <v>0</v>
      </c>
      <c r="X1866" s="345" t="s">
        <v>161</v>
      </c>
      <c r="Y1866" s="143"/>
      <c r="Z1866" s="143"/>
      <c r="AA1866" s="143"/>
      <c r="AB1866" s="143"/>
      <c r="AC1866" s="143"/>
      <c r="AD1866" s="143"/>
      <c r="AE1866" s="313"/>
      <c r="AF1866" s="313"/>
      <c r="AG1866" s="313"/>
      <c r="AH1866" s="313"/>
      <c r="AI1866" s="313"/>
      <c r="AJ1866" s="313"/>
      <c r="AK1866" s="143"/>
      <c r="AL1866" s="143"/>
      <c r="AM1866" s="143"/>
      <c r="AN1866" s="143"/>
      <c r="AO1866" s="335"/>
    </row>
    <row r="1867" spans="1:41">
      <c r="A1867" s="140">
        <v>38563068</v>
      </c>
      <c r="B1867" s="141">
        <v>38793704</v>
      </c>
      <c r="C1867" s="141" t="s">
        <v>161</v>
      </c>
      <c r="D1867" s="142">
        <v>572651.94999999995</v>
      </c>
      <c r="E1867" s="322">
        <v>-9146.18</v>
      </c>
      <c r="F1867" s="142">
        <v>563505.77</v>
      </c>
      <c r="G1867" s="322">
        <v>-4795.96</v>
      </c>
      <c r="H1867" s="322">
        <v>0</v>
      </c>
      <c r="I1867" s="322">
        <v>-1057.8599999999999</v>
      </c>
      <c r="J1867" s="322">
        <v>-15000</v>
      </c>
      <c r="K1867" s="143">
        <v>-312.77999999999997</v>
      </c>
      <c r="L1867" s="144">
        <v>10.050000000000001</v>
      </c>
      <c r="M1867" s="344">
        <f t="shared" si="29"/>
        <v>596.5124479166667</v>
      </c>
      <c r="N1867" s="280" t="s">
        <v>162</v>
      </c>
      <c r="O1867" s="145">
        <v>0</v>
      </c>
      <c r="P1867" s="143">
        <v>563505.77</v>
      </c>
      <c r="Q1867" s="141" t="s">
        <v>70</v>
      </c>
      <c r="R1867" s="271">
        <v>0</v>
      </c>
      <c r="S1867" s="145">
        <v>0</v>
      </c>
      <c r="T1867" s="185">
        <v>20170331</v>
      </c>
      <c r="U1867" s="142">
        <v>0</v>
      </c>
      <c r="V1867" s="142" t="s">
        <v>161</v>
      </c>
      <c r="W1867" s="142">
        <v>0</v>
      </c>
      <c r="X1867" s="345" t="s">
        <v>161</v>
      </c>
      <c r="Y1867" s="143"/>
      <c r="Z1867" s="143"/>
      <c r="AA1867" s="143"/>
      <c r="AB1867" s="143"/>
      <c r="AC1867" s="143"/>
      <c r="AD1867" s="143"/>
      <c r="AE1867" s="313"/>
      <c r="AF1867" s="313"/>
      <c r="AG1867" s="313"/>
      <c r="AH1867" s="313"/>
      <c r="AI1867" s="313"/>
      <c r="AJ1867" s="313"/>
      <c r="AK1867" s="143"/>
      <c r="AL1867" s="143"/>
      <c r="AM1867" s="143"/>
      <c r="AN1867" s="143"/>
      <c r="AO1867" s="335"/>
    </row>
    <row r="1868" spans="1:41">
      <c r="A1868" s="140">
        <v>38563106</v>
      </c>
      <c r="B1868" s="141">
        <v>23440116</v>
      </c>
      <c r="C1868" s="141" t="s">
        <v>161</v>
      </c>
      <c r="D1868" s="142">
        <v>0</v>
      </c>
      <c r="E1868" s="322">
        <v>0</v>
      </c>
      <c r="F1868" s="142">
        <v>0</v>
      </c>
      <c r="G1868" s="322">
        <v>0</v>
      </c>
      <c r="H1868" s="322">
        <v>0</v>
      </c>
      <c r="I1868" s="322">
        <v>0</v>
      </c>
      <c r="J1868" s="322">
        <v>0</v>
      </c>
      <c r="K1868" s="143">
        <v>0</v>
      </c>
      <c r="L1868" s="144">
        <v>11.64</v>
      </c>
      <c r="M1868" s="344">
        <f t="shared" si="29"/>
        <v>0</v>
      </c>
      <c r="N1868" s="280" t="s">
        <v>94</v>
      </c>
      <c r="O1868" s="145">
        <v>0</v>
      </c>
      <c r="P1868" s="143">
        <v>0</v>
      </c>
      <c r="Q1868" s="141" t="s">
        <v>70</v>
      </c>
      <c r="R1868" s="271">
        <v>0</v>
      </c>
      <c r="S1868" s="145">
        <v>0</v>
      </c>
      <c r="T1868" s="185">
        <v>20170331</v>
      </c>
      <c r="U1868" s="142">
        <v>0</v>
      </c>
      <c r="V1868" s="142" t="s">
        <v>161</v>
      </c>
      <c r="W1868" s="142">
        <v>0</v>
      </c>
      <c r="X1868" s="345" t="s">
        <v>161</v>
      </c>
      <c r="Y1868" s="143"/>
      <c r="Z1868" s="143"/>
      <c r="AA1868" s="143"/>
      <c r="AB1868" s="143"/>
      <c r="AC1868" s="143"/>
      <c r="AD1868" s="143"/>
      <c r="AE1868" s="313"/>
      <c r="AF1868" s="313"/>
      <c r="AG1868" s="313"/>
      <c r="AH1868" s="313"/>
      <c r="AI1868" s="313"/>
      <c r="AJ1868" s="313"/>
      <c r="AK1868" s="143"/>
      <c r="AL1868" s="143"/>
      <c r="AM1868" s="143"/>
      <c r="AN1868" s="143"/>
      <c r="AO1868" s="335"/>
    </row>
    <row r="1869" spans="1:41">
      <c r="A1869" s="140">
        <v>38588023</v>
      </c>
      <c r="B1869" s="141">
        <v>8479206</v>
      </c>
      <c r="C1869" s="141" t="s">
        <v>161</v>
      </c>
      <c r="D1869" s="142">
        <v>0</v>
      </c>
      <c r="E1869" s="322">
        <v>0</v>
      </c>
      <c r="F1869" s="142">
        <v>0</v>
      </c>
      <c r="G1869" s="322">
        <v>0</v>
      </c>
      <c r="H1869" s="322">
        <v>0</v>
      </c>
      <c r="I1869" s="322">
        <v>0</v>
      </c>
      <c r="J1869" s="322">
        <v>0</v>
      </c>
      <c r="K1869" s="143">
        <v>0</v>
      </c>
      <c r="L1869" s="144">
        <v>11.1</v>
      </c>
      <c r="M1869" s="344">
        <f t="shared" si="29"/>
        <v>0</v>
      </c>
      <c r="N1869" s="280" t="s">
        <v>94</v>
      </c>
      <c r="O1869" s="145">
        <v>0</v>
      </c>
      <c r="P1869" s="143">
        <v>0</v>
      </c>
      <c r="Q1869" s="141" t="s">
        <v>70</v>
      </c>
      <c r="R1869" s="271">
        <v>0</v>
      </c>
      <c r="S1869" s="145">
        <v>0</v>
      </c>
      <c r="T1869" s="185">
        <v>20170331</v>
      </c>
      <c r="U1869" s="142">
        <v>0</v>
      </c>
      <c r="V1869" s="142" t="s">
        <v>161</v>
      </c>
      <c r="W1869" s="142">
        <v>0</v>
      </c>
      <c r="X1869" s="345" t="s">
        <v>161</v>
      </c>
      <c r="Y1869" s="143"/>
      <c r="Z1869" s="143"/>
      <c r="AA1869" s="143"/>
      <c r="AB1869" s="143"/>
      <c r="AC1869" s="143"/>
      <c r="AD1869" s="143"/>
      <c r="AE1869" s="313"/>
      <c r="AF1869" s="313"/>
      <c r="AG1869" s="313"/>
      <c r="AH1869" s="313"/>
      <c r="AI1869" s="313"/>
      <c r="AJ1869" s="313"/>
      <c r="AK1869" s="143"/>
      <c r="AL1869" s="143"/>
      <c r="AM1869" s="143"/>
      <c r="AN1869" s="143"/>
      <c r="AO1869" s="335"/>
    </row>
    <row r="1870" spans="1:41">
      <c r="A1870" s="140">
        <v>38588334</v>
      </c>
      <c r="B1870" s="141">
        <v>19345027</v>
      </c>
      <c r="C1870" s="141" t="s">
        <v>161</v>
      </c>
      <c r="D1870" s="142">
        <v>604998.28</v>
      </c>
      <c r="E1870" s="322">
        <v>-75846.95</v>
      </c>
      <c r="F1870" s="142">
        <v>529151.32999999996</v>
      </c>
      <c r="G1870" s="322">
        <v>-57937.89</v>
      </c>
      <c r="H1870" s="322">
        <v>-500</v>
      </c>
      <c r="I1870" s="322">
        <v>-8372.5</v>
      </c>
      <c r="J1870" s="322">
        <v>-142657.34</v>
      </c>
      <c r="K1870" s="143">
        <v>0</v>
      </c>
      <c r="L1870" s="144">
        <v>12.17</v>
      </c>
      <c r="M1870" s="344">
        <f t="shared" si="29"/>
        <v>630.20654166666679</v>
      </c>
      <c r="N1870" s="280" t="s">
        <v>162</v>
      </c>
      <c r="O1870" s="145">
        <v>0</v>
      </c>
      <c r="P1870" s="143">
        <v>529151.32999999996</v>
      </c>
      <c r="Q1870" s="141" t="s">
        <v>70</v>
      </c>
      <c r="R1870" s="271">
        <v>0</v>
      </c>
      <c r="S1870" s="145">
        <v>0</v>
      </c>
      <c r="T1870" s="185">
        <v>20170331</v>
      </c>
      <c r="U1870" s="142">
        <v>0</v>
      </c>
      <c r="V1870" s="142" t="s">
        <v>161</v>
      </c>
      <c r="W1870" s="142">
        <v>0</v>
      </c>
      <c r="X1870" s="345" t="s">
        <v>161</v>
      </c>
      <c r="Y1870" s="143"/>
      <c r="Z1870" s="143"/>
      <c r="AA1870" s="143"/>
      <c r="AB1870" s="143"/>
      <c r="AC1870" s="143"/>
      <c r="AD1870" s="143"/>
      <c r="AE1870" s="313"/>
      <c r="AF1870" s="313"/>
      <c r="AG1870" s="313"/>
      <c r="AH1870" s="313"/>
      <c r="AI1870" s="313"/>
      <c r="AJ1870" s="313"/>
      <c r="AK1870" s="143"/>
      <c r="AL1870" s="143"/>
      <c r="AM1870" s="143"/>
      <c r="AN1870" s="143"/>
      <c r="AO1870" s="335"/>
    </row>
    <row r="1871" spans="1:41">
      <c r="A1871" s="140">
        <v>38588341</v>
      </c>
      <c r="B1871" s="141">
        <v>8832436</v>
      </c>
      <c r="C1871" s="141" t="s">
        <v>161</v>
      </c>
      <c r="D1871" s="142">
        <v>0</v>
      </c>
      <c r="E1871" s="322">
        <v>0</v>
      </c>
      <c r="F1871" s="142">
        <v>0</v>
      </c>
      <c r="G1871" s="322">
        <v>0</v>
      </c>
      <c r="H1871" s="322">
        <v>0</v>
      </c>
      <c r="I1871" s="322">
        <v>0</v>
      </c>
      <c r="J1871" s="322">
        <v>0</v>
      </c>
      <c r="K1871" s="143">
        <v>0</v>
      </c>
      <c r="L1871" s="144">
        <v>11.1</v>
      </c>
      <c r="M1871" s="344">
        <f t="shared" si="29"/>
        <v>0</v>
      </c>
      <c r="N1871" s="280" t="s">
        <v>94</v>
      </c>
      <c r="O1871" s="145">
        <v>0</v>
      </c>
      <c r="P1871" s="143">
        <v>0</v>
      </c>
      <c r="Q1871" s="141" t="s">
        <v>70</v>
      </c>
      <c r="R1871" s="271">
        <v>0</v>
      </c>
      <c r="S1871" s="145">
        <v>0</v>
      </c>
      <c r="T1871" s="185">
        <v>20170331</v>
      </c>
      <c r="U1871" s="142">
        <v>0</v>
      </c>
      <c r="V1871" s="142" t="s">
        <v>161</v>
      </c>
      <c r="W1871" s="142">
        <v>0</v>
      </c>
      <c r="X1871" s="345" t="s">
        <v>161</v>
      </c>
      <c r="Y1871" s="143"/>
      <c r="Z1871" s="143"/>
      <c r="AA1871" s="143"/>
      <c r="AB1871" s="143"/>
      <c r="AC1871" s="143"/>
      <c r="AD1871" s="143"/>
      <c r="AE1871" s="313"/>
      <c r="AF1871" s="313"/>
      <c r="AG1871" s="313"/>
      <c r="AH1871" s="313"/>
      <c r="AI1871" s="313"/>
      <c r="AJ1871" s="313"/>
      <c r="AK1871" s="143"/>
      <c r="AL1871" s="143"/>
      <c r="AM1871" s="143"/>
      <c r="AN1871" s="143"/>
      <c r="AO1871" s="335"/>
    </row>
    <row r="1872" spans="1:41">
      <c r="A1872" s="140">
        <v>38588351</v>
      </c>
      <c r="B1872" s="141">
        <v>31034874</v>
      </c>
      <c r="C1872" s="141" t="s">
        <v>161</v>
      </c>
      <c r="D1872" s="142">
        <v>0</v>
      </c>
      <c r="E1872" s="322">
        <v>0</v>
      </c>
      <c r="F1872" s="142">
        <v>0</v>
      </c>
      <c r="G1872" s="322">
        <v>0</v>
      </c>
      <c r="H1872" s="322">
        <v>0</v>
      </c>
      <c r="I1872" s="322">
        <v>0</v>
      </c>
      <c r="J1872" s="322">
        <v>0</v>
      </c>
      <c r="K1872" s="143">
        <v>0</v>
      </c>
      <c r="L1872" s="144">
        <v>11.91</v>
      </c>
      <c r="M1872" s="344">
        <f t="shared" si="29"/>
        <v>0</v>
      </c>
      <c r="N1872" s="280" t="s">
        <v>94</v>
      </c>
      <c r="O1872" s="145">
        <v>0</v>
      </c>
      <c r="P1872" s="143">
        <v>0</v>
      </c>
      <c r="Q1872" s="141" t="s">
        <v>70</v>
      </c>
      <c r="R1872" s="271">
        <v>0</v>
      </c>
      <c r="S1872" s="145">
        <v>0</v>
      </c>
      <c r="T1872" s="185">
        <v>20170331</v>
      </c>
      <c r="U1872" s="142">
        <v>0</v>
      </c>
      <c r="V1872" s="142" t="s">
        <v>161</v>
      </c>
      <c r="W1872" s="142">
        <v>0</v>
      </c>
      <c r="X1872" s="345" t="s">
        <v>161</v>
      </c>
      <c r="Y1872" s="143"/>
      <c r="Z1872" s="143"/>
      <c r="AA1872" s="143"/>
      <c r="AB1872" s="143"/>
      <c r="AC1872" s="143"/>
      <c r="AD1872" s="143"/>
      <c r="AE1872" s="313"/>
      <c r="AF1872" s="313"/>
      <c r="AG1872" s="313"/>
      <c r="AH1872" s="313"/>
      <c r="AI1872" s="313"/>
      <c r="AJ1872" s="313"/>
      <c r="AK1872" s="143"/>
      <c r="AL1872" s="143"/>
      <c r="AM1872" s="143"/>
      <c r="AN1872" s="143"/>
      <c r="AO1872" s="335"/>
    </row>
    <row r="1873" spans="1:41">
      <c r="A1873" s="140">
        <v>38588399</v>
      </c>
      <c r="B1873" s="141">
        <v>39205029</v>
      </c>
      <c r="C1873" s="141" t="s">
        <v>161</v>
      </c>
      <c r="D1873" s="142">
        <v>344401.47</v>
      </c>
      <c r="E1873" s="313">
        <v>-5323.61</v>
      </c>
      <c r="F1873" s="142">
        <v>339077.86</v>
      </c>
      <c r="G1873" s="313">
        <v>-2857.92</v>
      </c>
      <c r="H1873" s="313">
        <v>0</v>
      </c>
      <c r="I1873" s="313">
        <v>-681.54</v>
      </c>
      <c r="J1873" s="313">
        <v>-8863.07</v>
      </c>
      <c r="K1873" s="143">
        <v>0</v>
      </c>
      <c r="L1873" s="144">
        <v>9.9600000000000009</v>
      </c>
      <c r="M1873" s="344">
        <f t="shared" si="29"/>
        <v>358.75153124999997</v>
      </c>
      <c r="N1873" s="280" t="s">
        <v>162</v>
      </c>
      <c r="O1873" s="145">
        <v>0</v>
      </c>
      <c r="P1873" s="143">
        <v>339077.86</v>
      </c>
      <c r="Q1873" s="141" t="s">
        <v>70</v>
      </c>
      <c r="R1873" s="271">
        <v>0</v>
      </c>
      <c r="S1873" s="145">
        <v>0</v>
      </c>
      <c r="T1873" s="185">
        <v>20170331</v>
      </c>
      <c r="U1873" s="142">
        <v>0</v>
      </c>
      <c r="V1873" s="142" t="s">
        <v>161</v>
      </c>
      <c r="W1873" s="142">
        <v>0</v>
      </c>
      <c r="X1873" s="345" t="s">
        <v>161</v>
      </c>
      <c r="Y1873" s="143"/>
      <c r="Z1873" s="143"/>
      <c r="AA1873" s="143"/>
      <c r="AB1873" s="143"/>
      <c r="AC1873" s="143"/>
      <c r="AD1873" s="143"/>
      <c r="AE1873" s="313"/>
      <c r="AF1873" s="313"/>
      <c r="AG1873" s="313"/>
      <c r="AH1873" s="313"/>
      <c r="AI1873" s="313"/>
      <c r="AJ1873" s="313"/>
      <c r="AK1873" s="143"/>
      <c r="AL1873" s="143"/>
      <c r="AM1873" s="143"/>
      <c r="AN1873" s="143"/>
      <c r="AO1873" s="335"/>
    </row>
    <row r="1874" spans="1:41">
      <c r="A1874" s="140">
        <v>38588407</v>
      </c>
      <c r="B1874" s="141">
        <v>10930737</v>
      </c>
      <c r="C1874" s="141" t="s">
        <v>161</v>
      </c>
      <c r="D1874" s="142">
        <v>150085.82</v>
      </c>
      <c r="E1874" s="322">
        <v>-2315.13</v>
      </c>
      <c r="F1874" s="142">
        <v>147770.69</v>
      </c>
      <c r="G1874" s="322">
        <v>-1256.97</v>
      </c>
      <c r="H1874" s="322">
        <v>0</v>
      </c>
      <c r="I1874" s="322">
        <v>-368.56</v>
      </c>
      <c r="J1874" s="322">
        <v>-3940.66</v>
      </c>
      <c r="K1874" s="143">
        <v>0</v>
      </c>
      <c r="L1874" s="144">
        <v>10.050000000000001</v>
      </c>
      <c r="M1874" s="344">
        <f t="shared" si="29"/>
        <v>156.33939583333336</v>
      </c>
      <c r="N1874" s="280" t="s">
        <v>162</v>
      </c>
      <c r="O1874" s="145">
        <v>0</v>
      </c>
      <c r="P1874" s="143">
        <v>147770.69</v>
      </c>
      <c r="Q1874" s="141" t="s">
        <v>70</v>
      </c>
      <c r="R1874" s="271">
        <v>0</v>
      </c>
      <c r="S1874" s="145">
        <v>0</v>
      </c>
      <c r="T1874" s="185">
        <v>20170331</v>
      </c>
      <c r="U1874" s="142">
        <v>0</v>
      </c>
      <c r="V1874" s="142" t="s">
        <v>161</v>
      </c>
      <c r="W1874" s="142">
        <v>0</v>
      </c>
      <c r="X1874" s="345" t="s">
        <v>161</v>
      </c>
      <c r="Y1874" s="143"/>
      <c r="Z1874" s="143"/>
      <c r="AA1874" s="143"/>
      <c r="AB1874" s="143"/>
      <c r="AC1874" s="143"/>
      <c r="AD1874" s="143"/>
      <c r="AE1874" s="313"/>
      <c r="AF1874" s="313"/>
      <c r="AG1874" s="313"/>
      <c r="AH1874" s="313"/>
      <c r="AI1874" s="313"/>
      <c r="AJ1874" s="313"/>
      <c r="AK1874" s="143"/>
      <c r="AL1874" s="143"/>
      <c r="AM1874" s="143"/>
      <c r="AN1874" s="143"/>
      <c r="AO1874" s="335"/>
    </row>
    <row r="1875" spans="1:41">
      <c r="A1875" s="140">
        <v>38588418</v>
      </c>
      <c r="B1875" s="141">
        <v>39514661</v>
      </c>
      <c r="C1875" s="141" t="s">
        <v>161</v>
      </c>
      <c r="D1875" s="142">
        <v>0</v>
      </c>
      <c r="E1875" s="322">
        <v>0</v>
      </c>
      <c r="F1875" s="142">
        <v>0</v>
      </c>
      <c r="G1875" s="322">
        <v>0</v>
      </c>
      <c r="H1875" s="322">
        <v>0</v>
      </c>
      <c r="I1875" s="322">
        <v>0</v>
      </c>
      <c r="J1875" s="322">
        <v>0</v>
      </c>
      <c r="K1875" s="143">
        <v>0</v>
      </c>
      <c r="L1875" s="144">
        <v>12.17</v>
      </c>
      <c r="M1875" s="344">
        <f t="shared" si="29"/>
        <v>0</v>
      </c>
      <c r="N1875" s="280" t="s">
        <v>94</v>
      </c>
      <c r="O1875" s="145">
        <v>0</v>
      </c>
      <c r="P1875" s="143">
        <v>0</v>
      </c>
      <c r="Q1875" s="141" t="s">
        <v>70</v>
      </c>
      <c r="R1875" s="271">
        <v>0</v>
      </c>
      <c r="S1875" s="145">
        <v>0</v>
      </c>
      <c r="T1875" s="185">
        <v>20170331</v>
      </c>
      <c r="U1875" s="142">
        <v>0</v>
      </c>
      <c r="V1875" s="142" t="s">
        <v>161</v>
      </c>
      <c r="W1875" s="142">
        <v>0</v>
      </c>
      <c r="X1875" s="345" t="s">
        <v>161</v>
      </c>
      <c r="Y1875" s="143"/>
      <c r="Z1875" s="143"/>
      <c r="AA1875" s="143"/>
      <c r="AB1875" s="143"/>
      <c r="AC1875" s="143"/>
      <c r="AD1875" s="143"/>
      <c r="AE1875" s="313"/>
      <c r="AF1875" s="313"/>
      <c r="AG1875" s="313"/>
      <c r="AH1875" s="313"/>
      <c r="AI1875" s="313"/>
      <c r="AJ1875" s="313"/>
      <c r="AK1875" s="143"/>
      <c r="AL1875" s="143"/>
      <c r="AM1875" s="143"/>
      <c r="AN1875" s="143"/>
      <c r="AO1875" s="335"/>
    </row>
    <row r="1876" spans="1:41">
      <c r="A1876" s="140">
        <v>38588426</v>
      </c>
      <c r="B1876" s="141">
        <v>17965925</v>
      </c>
      <c r="C1876" s="141" t="s">
        <v>161</v>
      </c>
      <c r="D1876" s="142">
        <v>227709.89</v>
      </c>
      <c r="E1876" s="322">
        <v>-3429.81</v>
      </c>
      <c r="F1876" s="142">
        <v>224280.08</v>
      </c>
      <c r="G1876" s="322">
        <v>-2106.3200000000002</v>
      </c>
      <c r="H1876" s="322">
        <v>0</v>
      </c>
      <c r="I1876" s="322">
        <v>-406.33</v>
      </c>
      <c r="J1876" s="322">
        <v>-5942.46</v>
      </c>
      <c r="K1876" s="143">
        <v>0</v>
      </c>
      <c r="L1876" s="144">
        <v>11.1</v>
      </c>
      <c r="M1876" s="344">
        <f t="shared" si="29"/>
        <v>237.19780208333336</v>
      </c>
      <c r="N1876" s="280" t="s">
        <v>162</v>
      </c>
      <c r="O1876" s="145">
        <v>0</v>
      </c>
      <c r="P1876" s="143">
        <v>224280.08</v>
      </c>
      <c r="Q1876" s="141" t="s">
        <v>70</v>
      </c>
      <c r="R1876" s="271">
        <v>0</v>
      </c>
      <c r="S1876" s="145">
        <v>0</v>
      </c>
      <c r="T1876" s="185">
        <v>20170331</v>
      </c>
      <c r="U1876" s="142">
        <v>0</v>
      </c>
      <c r="V1876" s="142" t="s">
        <v>161</v>
      </c>
      <c r="W1876" s="142">
        <v>0</v>
      </c>
      <c r="X1876" s="345" t="s">
        <v>161</v>
      </c>
      <c r="Y1876" s="143"/>
      <c r="Z1876" s="143"/>
      <c r="AA1876" s="143"/>
      <c r="AB1876" s="143"/>
      <c r="AC1876" s="143"/>
      <c r="AD1876" s="143"/>
      <c r="AE1876" s="313"/>
      <c r="AF1876" s="313"/>
      <c r="AG1876" s="313"/>
      <c r="AH1876" s="313"/>
      <c r="AI1876" s="313"/>
      <c r="AJ1876" s="313"/>
      <c r="AK1876" s="143"/>
      <c r="AL1876" s="143"/>
      <c r="AM1876" s="143"/>
      <c r="AN1876" s="143"/>
      <c r="AO1876" s="335"/>
    </row>
    <row r="1877" spans="1:41">
      <c r="A1877" s="140">
        <v>38588448</v>
      </c>
      <c r="B1877" s="141">
        <v>32772390</v>
      </c>
      <c r="C1877" s="141" t="s">
        <v>161</v>
      </c>
      <c r="D1877" s="142">
        <v>0</v>
      </c>
      <c r="E1877" s="322">
        <v>0</v>
      </c>
      <c r="F1877" s="142">
        <v>0</v>
      </c>
      <c r="G1877" s="322">
        <v>0</v>
      </c>
      <c r="H1877" s="322">
        <v>0</v>
      </c>
      <c r="I1877" s="322">
        <v>0</v>
      </c>
      <c r="J1877" s="322">
        <v>0</v>
      </c>
      <c r="K1877" s="143">
        <v>0</v>
      </c>
      <c r="L1877" s="144">
        <v>11.1</v>
      </c>
      <c r="M1877" s="344">
        <f t="shared" si="29"/>
        <v>0</v>
      </c>
      <c r="N1877" s="280" t="s">
        <v>94</v>
      </c>
      <c r="O1877" s="145">
        <v>0</v>
      </c>
      <c r="P1877" s="143">
        <v>0</v>
      </c>
      <c r="Q1877" s="141" t="s">
        <v>70</v>
      </c>
      <c r="R1877" s="271">
        <v>0</v>
      </c>
      <c r="S1877" s="145">
        <v>0</v>
      </c>
      <c r="T1877" s="185">
        <v>20170331</v>
      </c>
      <c r="U1877" s="142">
        <v>0</v>
      </c>
      <c r="V1877" s="142" t="s">
        <v>161</v>
      </c>
      <c r="W1877" s="142">
        <v>0</v>
      </c>
      <c r="X1877" s="345" t="s">
        <v>161</v>
      </c>
      <c r="Y1877" s="143"/>
      <c r="Z1877" s="143"/>
      <c r="AA1877" s="143"/>
      <c r="AB1877" s="143"/>
      <c r="AC1877" s="143"/>
      <c r="AD1877" s="143"/>
      <c r="AE1877" s="313"/>
      <c r="AF1877" s="313"/>
      <c r="AG1877" s="313"/>
      <c r="AH1877" s="313"/>
      <c r="AI1877" s="313"/>
      <c r="AJ1877" s="313"/>
      <c r="AK1877" s="143"/>
      <c r="AL1877" s="143"/>
      <c r="AM1877" s="143"/>
      <c r="AN1877" s="143"/>
      <c r="AO1877" s="335"/>
    </row>
    <row r="1878" spans="1:41">
      <c r="A1878" s="140">
        <v>38588463</v>
      </c>
      <c r="B1878" s="141">
        <v>30459228</v>
      </c>
      <c r="C1878" s="141" t="s">
        <v>161</v>
      </c>
      <c r="D1878" s="142">
        <v>344620.19</v>
      </c>
      <c r="E1878" s="322">
        <v>-5383.89</v>
      </c>
      <c r="F1878" s="142">
        <v>339236.3</v>
      </c>
      <c r="G1878" s="322">
        <v>-3187.74</v>
      </c>
      <c r="H1878" s="322">
        <v>0</v>
      </c>
      <c r="I1878" s="322">
        <v>-965.92</v>
      </c>
      <c r="J1878" s="322">
        <v>-9537.5499999999993</v>
      </c>
      <c r="K1878" s="143">
        <v>0</v>
      </c>
      <c r="L1878" s="144">
        <v>11.1</v>
      </c>
      <c r="M1878" s="344">
        <f t="shared" si="29"/>
        <v>358.97936458333334</v>
      </c>
      <c r="N1878" s="280" t="s">
        <v>162</v>
      </c>
      <c r="O1878" s="145">
        <v>0</v>
      </c>
      <c r="P1878" s="143">
        <v>339236.3</v>
      </c>
      <c r="Q1878" s="141" t="s">
        <v>70</v>
      </c>
      <c r="R1878" s="271">
        <v>0</v>
      </c>
      <c r="S1878" s="145">
        <v>0</v>
      </c>
      <c r="T1878" s="185">
        <v>20170331</v>
      </c>
      <c r="U1878" s="142">
        <v>0</v>
      </c>
      <c r="V1878" s="142" t="s">
        <v>161</v>
      </c>
      <c r="W1878" s="142">
        <v>0</v>
      </c>
      <c r="X1878" s="345" t="s">
        <v>161</v>
      </c>
      <c r="Y1878" s="143"/>
      <c r="Z1878" s="143"/>
      <c r="AA1878" s="143"/>
      <c r="AB1878" s="143"/>
      <c r="AC1878" s="143"/>
      <c r="AD1878" s="143"/>
      <c r="AE1878" s="313"/>
      <c r="AF1878" s="313"/>
      <c r="AG1878" s="313"/>
      <c r="AH1878" s="313"/>
      <c r="AI1878" s="313"/>
      <c r="AJ1878" s="313"/>
      <c r="AK1878" s="143"/>
      <c r="AL1878" s="143"/>
      <c r="AM1878" s="143"/>
      <c r="AN1878" s="143"/>
      <c r="AO1878" s="335"/>
    </row>
    <row r="1879" spans="1:41">
      <c r="A1879" s="140">
        <v>38588473</v>
      </c>
      <c r="B1879" s="141">
        <v>18143763</v>
      </c>
      <c r="C1879" s="141" t="s">
        <v>161</v>
      </c>
      <c r="D1879" s="142">
        <v>424396.38</v>
      </c>
      <c r="E1879" s="322">
        <v>0</v>
      </c>
      <c r="F1879" s="142">
        <v>424396.38</v>
      </c>
      <c r="G1879" s="322">
        <v>0</v>
      </c>
      <c r="H1879" s="322">
        <v>0</v>
      </c>
      <c r="I1879" s="322">
        <v>0</v>
      </c>
      <c r="J1879" s="322">
        <v>0</v>
      </c>
      <c r="K1879" s="143">
        <v>0</v>
      </c>
      <c r="L1879" s="144">
        <v>11.1</v>
      </c>
      <c r="M1879" s="344">
        <f t="shared" si="29"/>
        <v>442.07956250000007</v>
      </c>
      <c r="N1879" s="280" t="s">
        <v>162</v>
      </c>
      <c r="O1879" s="145">
        <v>1</v>
      </c>
      <c r="P1879" s="143">
        <v>323361.27</v>
      </c>
      <c r="Q1879" s="141" t="s">
        <v>77</v>
      </c>
      <c r="R1879" s="271">
        <v>20150601</v>
      </c>
      <c r="S1879" s="145">
        <v>23</v>
      </c>
      <c r="T1879" s="185">
        <v>20170331</v>
      </c>
      <c r="U1879" s="142">
        <v>0</v>
      </c>
      <c r="V1879" s="142" t="s">
        <v>161</v>
      </c>
      <c r="W1879" s="142">
        <v>0</v>
      </c>
      <c r="X1879" s="345" t="s">
        <v>161</v>
      </c>
      <c r="Y1879" s="143"/>
      <c r="Z1879" s="143"/>
      <c r="AA1879" s="143"/>
      <c r="AB1879" s="143"/>
      <c r="AC1879" s="143"/>
      <c r="AD1879" s="143"/>
      <c r="AE1879" s="313"/>
      <c r="AF1879" s="313"/>
      <c r="AG1879" s="313"/>
      <c r="AH1879" s="313"/>
      <c r="AI1879" s="313"/>
      <c r="AJ1879" s="313"/>
      <c r="AK1879" s="143"/>
      <c r="AL1879" s="143"/>
      <c r="AM1879" s="143"/>
      <c r="AN1879" s="143"/>
      <c r="AO1879" s="335"/>
    </row>
    <row r="1880" spans="1:41">
      <c r="A1880" s="140">
        <v>38588505</v>
      </c>
      <c r="B1880" s="141">
        <v>22108971</v>
      </c>
      <c r="C1880" s="141" t="s">
        <v>161</v>
      </c>
      <c r="D1880" s="142">
        <v>307975.87</v>
      </c>
      <c r="E1880" s="322">
        <v>-4638.7700000000004</v>
      </c>
      <c r="F1880" s="142">
        <v>303337.09999999998</v>
      </c>
      <c r="G1880" s="322">
        <v>-2848.78</v>
      </c>
      <c r="H1880" s="322">
        <v>0</v>
      </c>
      <c r="I1880" s="322">
        <v>-720.75</v>
      </c>
      <c r="J1880" s="322">
        <v>-8208.2999999999993</v>
      </c>
      <c r="K1880" s="143">
        <v>0</v>
      </c>
      <c r="L1880" s="144">
        <v>11.1</v>
      </c>
      <c r="M1880" s="344">
        <f t="shared" si="29"/>
        <v>320.80819791666664</v>
      </c>
      <c r="N1880" s="280" t="s">
        <v>162</v>
      </c>
      <c r="O1880" s="145">
        <v>0</v>
      </c>
      <c r="P1880" s="143">
        <v>303337.09999999998</v>
      </c>
      <c r="Q1880" s="141" t="s">
        <v>70</v>
      </c>
      <c r="R1880" s="271">
        <v>0</v>
      </c>
      <c r="S1880" s="145">
        <v>0</v>
      </c>
      <c r="T1880" s="185">
        <v>20170331</v>
      </c>
      <c r="U1880" s="142">
        <v>0</v>
      </c>
      <c r="V1880" s="142" t="s">
        <v>161</v>
      </c>
      <c r="W1880" s="142">
        <v>0</v>
      </c>
      <c r="X1880" s="345" t="s">
        <v>161</v>
      </c>
      <c r="Y1880" s="143"/>
      <c r="Z1880" s="143"/>
      <c r="AA1880" s="143"/>
      <c r="AB1880" s="143"/>
      <c r="AC1880" s="143"/>
      <c r="AD1880" s="143"/>
      <c r="AE1880" s="313"/>
      <c r="AF1880" s="313"/>
      <c r="AG1880" s="313"/>
      <c r="AH1880" s="313"/>
      <c r="AI1880" s="313"/>
      <c r="AJ1880" s="313"/>
      <c r="AK1880" s="143"/>
      <c r="AL1880" s="143"/>
      <c r="AM1880" s="143"/>
      <c r="AN1880" s="143"/>
      <c r="AO1880" s="335"/>
    </row>
    <row r="1881" spans="1:41">
      <c r="A1881" s="140">
        <v>38588520</v>
      </c>
      <c r="B1881" s="141">
        <v>30479955</v>
      </c>
      <c r="C1881" s="141" t="s">
        <v>161</v>
      </c>
      <c r="D1881" s="142">
        <v>120898.19</v>
      </c>
      <c r="E1881" s="313">
        <v>-1876.98</v>
      </c>
      <c r="F1881" s="142">
        <v>119021.21</v>
      </c>
      <c r="G1881" s="313">
        <v>-983.74</v>
      </c>
      <c r="H1881" s="313">
        <v>0</v>
      </c>
      <c r="I1881" s="313">
        <v>-412.84</v>
      </c>
      <c r="J1881" s="313">
        <v>-3273.56</v>
      </c>
      <c r="K1881" s="143">
        <v>0</v>
      </c>
      <c r="L1881" s="144">
        <v>9.76</v>
      </c>
      <c r="M1881" s="344">
        <f t="shared" si="29"/>
        <v>125.93561458333335</v>
      </c>
      <c r="N1881" s="280" t="s">
        <v>162</v>
      </c>
      <c r="O1881" s="145">
        <v>0</v>
      </c>
      <c r="P1881" s="143">
        <v>119021.21</v>
      </c>
      <c r="Q1881" s="141" t="s">
        <v>70</v>
      </c>
      <c r="R1881" s="271">
        <v>0</v>
      </c>
      <c r="S1881" s="145">
        <v>0</v>
      </c>
      <c r="T1881" s="185">
        <v>20170331</v>
      </c>
      <c r="U1881" s="142">
        <v>0</v>
      </c>
      <c r="V1881" s="142" t="s">
        <v>161</v>
      </c>
      <c r="W1881" s="142">
        <v>0</v>
      </c>
      <c r="X1881" s="345" t="s">
        <v>161</v>
      </c>
      <c r="Y1881" s="143"/>
      <c r="Z1881" s="143"/>
      <c r="AA1881" s="143"/>
      <c r="AB1881" s="143"/>
      <c r="AC1881" s="143"/>
      <c r="AD1881" s="143"/>
      <c r="AE1881" s="313"/>
      <c r="AF1881" s="313"/>
      <c r="AG1881" s="313"/>
      <c r="AH1881" s="313"/>
      <c r="AI1881" s="313"/>
      <c r="AJ1881" s="313"/>
      <c r="AK1881" s="143"/>
      <c r="AL1881" s="143"/>
      <c r="AM1881" s="143"/>
      <c r="AN1881" s="143"/>
      <c r="AO1881" s="335"/>
    </row>
    <row r="1882" spans="1:41">
      <c r="A1882" s="140">
        <v>38611839</v>
      </c>
      <c r="B1882" s="141">
        <v>20753954</v>
      </c>
      <c r="C1882" s="141" t="s">
        <v>161</v>
      </c>
      <c r="D1882" s="142">
        <v>530585.85</v>
      </c>
      <c r="E1882" s="322">
        <v>-7883.21</v>
      </c>
      <c r="F1882" s="142">
        <v>522702.64</v>
      </c>
      <c r="G1882" s="322">
        <v>-5173.21</v>
      </c>
      <c r="H1882" s="322">
        <v>0</v>
      </c>
      <c r="I1882" s="322">
        <v>-1024.51</v>
      </c>
      <c r="J1882" s="322">
        <v>-14080.93</v>
      </c>
      <c r="K1882" s="143">
        <v>0</v>
      </c>
      <c r="L1882" s="144">
        <v>11.7</v>
      </c>
      <c r="M1882" s="344">
        <f t="shared" si="29"/>
        <v>552.69359374999999</v>
      </c>
      <c r="N1882" s="280" t="s">
        <v>162</v>
      </c>
      <c r="O1882" s="145">
        <v>0</v>
      </c>
      <c r="P1882" s="143">
        <v>522702.64</v>
      </c>
      <c r="Q1882" s="141" t="s">
        <v>70</v>
      </c>
      <c r="R1882" s="271">
        <v>0</v>
      </c>
      <c r="S1882" s="145">
        <v>0</v>
      </c>
      <c r="T1882" s="185">
        <v>20170331</v>
      </c>
      <c r="U1882" s="142">
        <v>0</v>
      </c>
      <c r="V1882" s="142" t="s">
        <v>161</v>
      </c>
      <c r="W1882" s="142">
        <v>0</v>
      </c>
      <c r="X1882" s="345" t="s">
        <v>161</v>
      </c>
      <c r="Y1882" s="143"/>
      <c r="Z1882" s="143"/>
      <c r="AA1882" s="143"/>
      <c r="AB1882" s="143"/>
      <c r="AC1882" s="143"/>
      <c r="AD1882" s="143"/>
      <c r="AE1882" s="313"/>
      <c r="AF1882" s="313"/>
      <c r="AG1882" s="313"/>
      <c r="AH1882" s="313"/>
      <c r="AI1882" s="313"/>
      <c r="AJ1882" s="313"/>
      <c r="AK1882" s="143"/>
      <c r="AL1882" s="143"/>
      <c r="AM1882" s="143"/>
      <c r="AN1882" s="143"/>
      <c r="AO1882" s="335"/>
    </row>
    <row r="1883" spans="1:41">
      <c r="A1883" s="140">
        <v>38612425</v>
      </c>
      <c r="B1883" s="141">
        <v>38982688</v>
      </c>
      <c r="C1883" s="141" t="s">
        <v>161</v>
      </c>
      <c r="D1883" s="142">
        <v>223760.53</v>
      </c>
      <c r="E1883" s="322">
        <v>-3370.35</v>
      </c>
      <c r="F1883" s="142">
        <v>220390.18</v>
      </c>
      <c r="G1883" s="322">
        <v>-2069.7800000000002</v>
      </c>
      <c r="H1883" s="322">
        <v>0</v>
      </c>
      <c r="I1883" s="322">
        <v>-445.37</v>
      </c>
      <c r="J1883" s="322">
        <v>-5885.5</v>
      </c>
      <c r="K1883" s="143">
        <v>0</v>
      </c>
      <c r="L1883" s="144">
        <v>11.1</v>
      </c>
      <c r="M1883" s="344">
        <f t="shared" si="29"/>
        <v>233.08388541666667</v>
      </c>
      <c r="N1883" s="280" t="s">
        <v>162</v>
      </c>
      <c r="O1883" s="145">
        <v>0</v>
      </c>
      <c r="P1883" s="143">
        <v>220390.18</v>
      </c>
      <c r="Q1883" s="141" t="s">
        <v>70</v>
      </c>
      <c r="R1883" s="271">
        <v>0</v>
      </c>
      <c r="S1883" s="145">
        <v>0</v>
      </c>
      <c r="T1883" s="185">
        <v>20170331</v>
      </c>
      <c r="U1883" s="142">
        <v>0</v>
      </c>
      <c r="V1883" s="142" t="s">
        <v>161</v>
      </c>
      <c r="W1883" s="142">
        <v>0</v>
      </c>
      <c r="X1883" s="345" t="s">
        <v>161</v>
      </c>
      <c r="Y1883" s="143"/>
      <c r="Z1883" s="143"/>
      <c r="AA1883" s="143"/>
      <c r="AB1883" s="143"/>
      <c r="AC1883" s="143"/>
      <c r="AD1883" s="143"/>
      <c r="AE1883" s="313"/>
      <c r="AF1883" s="313"/>
      <c r="AG1883" s="313"/>
      <c r="AH1883" s="313"/>
      <c r="AI1883" s="313"/>
      <c r="AJ1883" s="313"/>
      <c r="AK1883" s="143"/>
      <c r="AL1883" s="143"/>
      <c r="AM1883" s="143"/>
      <c r="AN1883" s="143"/>
      <c r="AO1883" s="335"/>
    </row>
    <row r="1884" spans="1:41">
      <c r="A1884" s="140">
        <v>38612434</v>
      </c>
      <c r="B1884" s="141">
        <v>35282215</v>
      </c>
      <c r="C1884" s="141" t="s">
        <v>161</v>
      </c>
      <c r="D1884" s="142">
        <v>210598.82</v>
      </c>
      <c r="E1884" s="322">
        <v>-3172.08</v>
      </c>
      <c r="F1884" s="142">
        <v>207426.74</v>
      </c>
      <c r="G1884" s="322">
        <v>-1948.04</v>
      </c>
      <c r="H1884" s="322">
        <v>0</v>
      </c>
      <c r="I1884" s="322">
        <v>-424.27</v>
      </c>
      <c r="J1884" s="322">
        <v>-5544.39</v>
      </c>
      <c r="K1884" s="143">
        <v>0</v>
      </c>
      <c r="L1884" s="144">
        <v>11.1</v>
      </c>
      <c r="M1884" s="344">
        <f t="shared" si="29"/>
        <v>219.37377083333334</v>
      </c>
      <c r="N1884" s="280" t="s">
        <v>162</v>
      </c>
      <c r="O1884" s="145">
        <v>0</v>
      </c>
      <c r="P1884" s="143">
        <v>207426.74</v>
      </c>
      <c r="Q1884" s="141" t="s">
        <v>70</v>
      </c>
      <c r="R1884" s="271">
        <v>0</v>
      </c>
      <c r="S1884" s="145">
        <v>0</v>
      </c>
      <c r="T1884" s="185">
        <v>20170331</v>
      </c>
      <c r="U1884" s="142">
        <v>0</v>
      </c>
      <c r="V1884" s="142" t="s">
        <v>161</v>
      </c>
      <c r="W1884" s="142">
        <v>0</v>
      </c>
      <c r="X1884" s="345" t="s">
        <v>161</v>
      </c>
      <c r="Y1884" s="143"/>
      <c r="Z1884" s="143"/>
      <c r="AA1884" s="143"/>
      <c r="AB1884" s="143"/>
      <c r="AC1884" s="143"/>
      <c r="AD1884" s="143"/>
      <c r="AE1884" s="313"/>
      <c r="AF1884" s="313"/>
      <c r="AG1884" s="313"/>
      <c r="AH1884" s="313"/>
      <c r="AI1884" s="313"/>
      <c r="AJ1884" s="313"/>
      <c r="AK1884" s="143"/>
      <c r="AL1884" s="143"/>
      <c r="AM1884" s="143"/>
      <c r="AN1884" s="143"/>
      <c r="AO1884" s="335"/>
    </row>
    <row r="1885" spans="1:41">
      <c r="A1885" s="140">
        <v>38612610</v>
      </c>
      <c r="B1885" s="141">
        <v>39555792</v>
      </c>
      <c r="C1885" s="141" t="s">
        <v>161</v>
      </c>
      <c r="D1885" s="142">
        <v>0</v>
      </c>
      <c r="E1885" s="322">
        <v>0</v>
      </c>
      <c r="F1885" s="142">
        <v>0</v>
      </c>
      <c r="G1885" s="322">
        <v>0</v>
      </c>
      <c r="H1885" s="322">
        <v>0</v>
      </c>
      <c r="I1885" s="322">
        <v>0</v>
      </c>
      <c r="J1885" s="322">
        <v>0</v>
      </c>
      <c r="K1885" s="143">
        <v>0</v>
      </c>
      <c r="L1885" s="144">
        <v>10.42</v>
      </c>
      <c r="M1885" s="344">
        <f t="shared" si="29"/>
        <v>0</v>
      </c>
      <c r="N1885" s="280" t="s">
        <v>94</v>
      </c>
      <c r="O1885" s="145">
        <v>0</v>
      </c>
      <c r="P1885" s="143">
        <v>0</v>
      </c>
      <c r="Q1885" s="141" t="s">
        <v>70</v>
      </c>
      <c r="R1885" s="271">
        <v>0</v>
      </c>
      <c r="S1885" s="145">
        <v>0</v>
      </c>
      <c r="T1885" s="185">
        <v>20170331</v>
      </c>
      <c r="U1885" s="142">
        <v>0</v>
      </c>
      <c r="V1885" s="142" t="s">
        <v>161</v>
      </c>
      <c r="W1885" s="142">
        <v>0</v>
      </c>
      <c r="X1885" s="345" t="s">
        <v>161</v>
      </c>
      <c r="Y1885" s="143"/>
      <c r="Z1885" s="143"/>
      <c r="AA1885" s="143"/>
      <c r="AB1885" s="143"/>
      <c r="AC1885" s="143"/>
      <c r="AD1885" s="143"/>
      <c r="AE1885" s="313"/>
      <c r="AF1885" s="313"/>
      <c r="AG1885" s="313"/>
      <c r="AH1885" s="313"/>
      <c r="AI1885" s="313"/>
      <c r="AJ1885" s="313"/>
      <c r="AK1885" s="143"/>
      <c r="AL1885" s="143"/>
      <c r="AM1885" s="143"/>
      <c r="AN1885" s="143"/>
      <c r="AO1885" s="335"/>
    </row>
    <row r="1886" spans="1:41">
      <c r="A1886" s="140">
        <v>38612647</v>
      </c>
      <c r="B1886" s="141">
        <v>36286050</v>
      </c>
      <c r="C1886" s="141" t="s">
        <v>161</v>
      </c>
      <c r="D1886" s="142">
        <v>0</v>
      </c>
      <c r="E1886" s="322">
        <v>0</v>
      </c>
      <c r="F1886" s="142">
        <v>0</v>
      </c>
      <c r="G1886" s="322">
        <v>0</v>
      </c>
      <c r="H1886" s="322">
        <v>0</v>
      </c>
      <c r="I1886" s="322">
        <v>0</v>
      </c>
      <c r="J1886" s="322">
        <v>0</v>
      </c>
      <c r="K1886" s="143">
        <v>0</v>
      </c>
      <c r="L1886" s="144">
        <v>10.97</v>
      </c>
      <c r="M1886" s="344">
        <f t="shared" si="29"/>
        <v>0</v>
      </c>
      <c r="N1886" s="280" t="s">
        <v>94</v>
      </c>
      <c r="O1886" s="145">
        <v>0</v>
      </c>
      <c r="P1886" s="143">
        <v>0</v>
      </c>
      <c r="Q1886" s="141" t="s">
        <v>70</v>
      </c>
      <c r="R1886" s="271">
        <v>0</v>
      </c>
      <c r="S1886" s="145">
        <v>0</v>
      </c>
      <c r="T1886" s="185">
        <v>20170331</v>
      </c>
      <c r="U1886" s="142">
        <v>0</v>
      </c>
      <c r="V1886" s="142" t="s">
        <v>161</v>
      </c>
      <c r="W1886" s="142">
        <v>0</v>
      </c>
      <c r="X1886" s="345" t="s">
        <v>161</v>
      </c>
      <c r="Y1886" s="143"/>
      <c r="Z1886" s="143"/>
      <c r="AA1886" s="143"/>
      <c r="AB1886" s="143"/>
      <c r="AC1886" s="143"/>
      <c r="AD1886" s="143"/>
      <c r="AE1886" s="313"/>
      <c r="AF1886" s="313"/>
      <c r="AG1886" s="313"/>
      <c r="AH1886" s="313"/>
      <c r="AI1886" s="313"/>
      <c r="AJ1886" s="313"/>
      <c r="AK1886" s="143"/>
      <c r="AL1886" s="143"/>
      <c r="AM1886" s="143"/>
      <c r="AN1886" s="143"/>
      <c r="AO1886" s="335"/>
    </row>
    <row r="1887" spans="1:41">
      <c r="A1887" s="140">
        <v>38612680</v>
      </c>
      <c r="B1887" s="141">
        <v>30699348</v>
      </c>
      <c r="C1887" s="141" t="s">
        <v>161</v>
      </c>
      <c r="D1887" s="142">
        <v>0</v>
      </c>
      <c r="E1887" s="322">
        <v>0</v>
      </c>
      <c r="F1887" s="142">
        <v>0</v>
      </c>
      <c r="G1887" s="322">
        <v>0</v>
      </c>
      <c r="H1887" s="322">
        <v>0</v>
      </c>
      <c r="I1887" s="322">
        <v>0</v>
      </c>
      <c r="J1887" s="322">
        <v>0</v>
      </c>
      <c r="K1887" s="143">
        <v>0</v>
      </c>
      <c r="L1887" s="144">
        <v>11.1</v>
      </c>
      <c r="M1887" s="344">
        <f t="shared" si="29"/>
        <v>0</v>
      </c>
      <c r="N1887" s="280" t="s">
        <v>94</v>
      </c>
      <c r="O1887" s="145">
        <v>0</v>
      </c>
      <c r="P1887" s="143">
        <v>0</v>
      </c>
      <c r="Q1887" s="141" t="s">
        <v>70</v>
      </c>
      <c r="R1887" s="271">
        <v>0</v>
      </c>
      <c r="S1887" s="145">
        <v>0</v>
      </c>
      <c r="T1887" s="185">
        <v>20170331</v>
      </c>
      <c r="U1887" s="142">
        <v>0</v>
      </c>
      <c r="V1887" s="142" t="s">
        <v>161</v>
      </c>
      <c r="W1887" s="142">
        <v>0</v>
      </c>
      <c r="X1887" s="345" t="s">
        <v>161</v>
      </c>
      <c r="Y1887" s="143"/>
      <c r="Z1887" s="143"/>
      <c r="AA1887" s="143"/>
      <c r="AB1887" s="143"/>
      <c r="AC1887" s="143"/>
      <c r="AD1887" s="143"/>
      <c r="AE1887" s="313"/>
      <c r="AF1887" s="313"/>
      <c r="AG1887" s="313"/>
      <c r="AH1887" s="313"/>
      <c r="AI1887" s="313"/>
      <c r="AJ1887" s="313"/>
      <c r="AK1887" s="143"/>
      <c r="AL1887" s="143"/>
      <c r="AM1887" s="143"/>
      <c r="AN1887" s="143"/>
      <c r="AO1887" s="335"/>
    </row>
    <row r="1888" spans="1:41">
      <c r="A1888" s="140">
        <v>38612693</v>
      </c>
      <c r="B1888" s="141">
        <v>21785674</v>
      </c>
      <c r="C1888" s="141" t="s">
        <v>161</v>
      </c>
      <c r="D1888" s="142">
        <v>243367.88</v>
      </c>
      <c r="E1888" s="313">
        <v>-9802.9</v>
      </c>
      <c r="F1888" s="142">
        <v>233564.98</v>
      </c>
      <c r="G1888" s="313">
        <v>-2251.15</v>
      </c>
      <c r="H1888" s="313">
        <v>0</v>
      </c>
      <c r="I1888" s="313">
        <v>-1162.73</v>
      </c>
      <c r="J1888" s="313">
        <v>-13216.78</v>
      </c>
      <c r="K1888" s="143">
        <v>-168.05</v>
      </c>
      <c r="L1888" s="144">
        <v>11.1</v>
      </c>
      <c r="M1888" s="344">
        <f t="shared" si="29"/>
        <v>253.50820833333333</v>
      </c>
      <c r="N1888" s="280" t="s">
        <v>162</v>
      </c>
      <c r="O1888" s="145">
        <v>0</v>
      </c>
      <c r="P1888" s="143">
        <v>233564.98</v>
      </c>
      <c r="Q1888" s="141" t="s">
        <v>70</v>
      </c>
      <c r="R1888" s="271">
        <v>0</v>
      </c>
      <c r="S1888" s="145">
        <v>0</v>
      </c>
      <c r="T1888" s="185">
        <v>20170331</v>
      </c>
      <c r="U1888" s="142">
        <v>0</v>
      </c>
      <c r="V1888" s="142" t="s">
        <v>161</v>
      </c>
      <c r="W1888" s="142">
        <v>0</v>
      </c>
      <c r="X1888" s="345" t="s">
        <v>161</v>
      </c>
      <c r="Y1888" s="143"/>
      <c r="Z1888" s="143"/>
      <c r="AA1888" s="143"/>
      <c r="AB1888" s="143"/>
      <c r="AC1888" s="143"/>
      <c r="AD1888" s="143"/>
      <c r="AE1888" s="313"/>
      <c r="AF1888" s="313"/>
      <c r="AG1888" s="313"/>
      <c r="AH1888" s="313"/>
      <c r="AI1888" s="313"/>
      <c r="AJ1888" s="313"/>
      <c r="AK1888" s="143"/>
      <c r="AL1888" s="143"/>
      <c r="AM1888" s="143"/>
      <c r="AN1888" s="143"/>
      <c r="AO1888" s="335"/>
    </row>
    <row r="1889" spans="1:41">
      <c r="A1889" s="140">
        <v>38612716</v>
      </c>
      <c r="B1889" s="141">
        <v>26715986</v>
      </c>
      <c r="C1889" s="141" t="s">
        <v>161</v>
      </c>
      <c r="D1889" s="142">
        <v>0</v>
      </c>
      <c r="E1889" s="322">
        <v>0</v>
      </c>
      <c r="F1889" s="142">
        <v>0</v>
      </c>
      <c r="G1889" s="322">
        <v>0</v>
      </c>
      <c r="H1889" s="322">
        <v>0</v>
      </c>
      <c r="I1889" s="322">
        <v>0</v>
      </c>
      <c r="J1889" s="322">
        <v>0</v>
      </c>
      <c r="K1889" s="143">
        <v>0</v>
      </c>
      <c r="L1889" s="144">
        <v>11.1</v>
      </c>
      <c r="M1889" s="344">
        <f t="shared" si="29"/>
        <v>0</v>
      </c>
      <c r="N1889" s="280" t="s">
        <v>94</v>
      </c>
      <c r="O1889" s="145">
        <v>1</v>
      </c>
      <c r="P1889" s="143">
        <v>0</v>
      </c>
      <c r="Q1889" s="141" t="s">
        <v>70</v>
      </c>
      <c r="R1889" s="271">
        <v>0</v>
      </c>
      <c r="S1889" s="145">
        <v>0</v>
      </c>
      <c r="T1889" s="185">
        <v>20170331</v>
      </c>
      <c r="U1889" s="142">
        <v>0</v>
      </c>
      <c r="V1889" s="142" t="s">
        <v>161</v>
      </c>
      <c r="W1889" s="142">
        <v>0</v>
      </c>
      <c r="X1889" s="345" t="s">
        <v>161</v>
      </c>
      <c r="Y1889" s="143"/>
      <c r="Z1889" s="143"/>
      <c r="AA1889" s="143"/>
      <c r="AB1889" s="143"/>
      <c r="AC1889" s="143"/>
      <c r="AD1889" s="143"/>
      <c r="AE1889" s="313"/>
      <c r="AF1889" s="313"/>
      <c r="AG1889" s="313"/>
      <c r="AH1889" s="313"/>
      <c r="AI1889" s="313"/>
      <c r="AJ1889" s="313"/>
      <c r="AK1889" s="143"/>
      <c r="AL1889" s="143"/>
      <c r="AM1889" s="143"/>
      <c r="AN1889" s="143"/>
      <c r="AO1889" s="335"/>
    </row>
    <row r="1890" spans="1:41">
      <c r="A1890" s="140">
        <v>38644772</v>
      </c>
      <c r="B1890" s="141">
        <v>32459788</v>
      </c>
      <c r="C1890" s="141" t="s">
        <v>161</v>
      </c>
      <c r="D1890" s="142">
        <v>211988.35</v>
      </c>
      <c r="E1890" s="322">
        <v>0</v>
      </c>
      <c r="F1890" s="142">
        <v>211988.35</v>
      </c>
      <c r="G1890" s="322">
        <v>0</v>
      </c>
      <c r="H1890" s="322">
        <v>0</v>
      </c>
      <c r="I1890" s="322">
        <v>0</v>
      </c>
      <c r="J1890" s="322">
        <v>0</v>
      </c>
      <c r="K1890" s="143">
        <v>0</v>
      </c>
      <c r="L1890" s="144">
        <v>11.1</v>
      </c>
      <c r="M1890" s="344">
        <f t="shared" si="29"/>
        <v>220.8211979166667</v>
      </c>
      <c r="N1890" s="280" t="s">
        <v>162</v>
      </c>
      <c r="O1890" s="145">
        <v>1</v>
      </c>
      <c r="P1890" s="143">
        <v>140013.32999999999</v>
      </c>
      <c r="Q1890" s="141" t="s">
        <v>77</v>
      </c>
      <c r="R1890" s="271">
        <v>20131231</v>
      </c>
      <c r="S1890" s="145">
        <v>40</v>
      </c>
      <c r="T1890" s="185">
        <v>20170331</v>
      </c>
      <c r="U1890" s="142">
        <v>0</v>
      </c>
      <c r="V1890" s="142" t="s">
        <v>161</v>
      </c>
      <c r="W1890" s="142">
        <v>0</v>
      </c>
      <c r="X1890" s="345" t="s">
        <v>161</v>
      </c>
      <c r="Y1890" s="143"/>
      <c r="Z1890" s="143"/>
      <c r="AA1890" s="143"/>
      <c r="AB1890" s="143"/>
      <c r="AC1890" s="143"/>
      <c r="AD1890" s="143"/>
      <c r="AE1890" s="313"/>
      <c r="AF1890" s="313"/>
      <c r="AG1890" s="313"/>
      <c r="AH1890" s="313"/>
      <c r="AI1890" s="313"/>
      <c r="AJ1890" s="313"/>
      <c r="AK1890" s="143"/>
      <c r="AL1890" s="143"/>
      <c r="AM1890" s="143"/>
      <c r="AN1890" s="143"/>
      <c r="AO1890" s="335"/>
    </row>
    <row r="1891" spans="1:41">
      <c r="A1891" s="140">
        <v>38644871</v>
      </c>
      <c r="B1891" s="141">
        <v>11137723</v>
      </c>
      <c r="C1891" s="141" t="s">
        <v>161</v>
      </c>
      <c r="D1891" s="142">
        <v>0</v>
      </c>
      <c r="E1891" s="322">
        <v>0</v>
      </c>
      <c r="F1891" s="142">
        <v>0</v>
      </c>
      <c r="G1891" s="322">
        <v>0</v>
      </c>
      <c r="H1891" s="322">
        <v>0</v>
      </c>
      <c r="I1891" s="322">
        <v>0</v>
      </c>
      <c r="J1891" s="322">
        <v>0</v>
      </c>
      <c r="K1891" s="143">
        <v>0</v>
      </c>
      <c r="L1891" s="144">
        <v>11.1</v>
      </c>
      <c r="M1891" s="344">
        <f t="shared" si="29"/>
        <v>0</v>
      </c>
      <c r="N1891" s="280" t="s">
        <v>94</v>
      </c>
      <c r="O1891" s="145">
        <v>0</v>
      </c>
      <c r="P1891" s="143">
        <v>0</v>
      </c>
      <c r="Q1891" s="141" t="s">
        <v>70</v>
      </c>
      <c r="R1891" s="271">
        <v>0</v>
      </c>
      <c r="S1891" s="145">
        <v>0</v>
      </c>
      <c r="T1891" s="185">
        <v>20170331</v>
      </c>
      <c r="U1891" s="142">
        <v>0</v>
      </c>
      <c r="V1891" s="142" t="s">
        <v>161</v>
      </c>
      <c r="W1891" s="142">
        <v>0</v>
      </c>
      <c r="X1891" s="345" t="s">
        <v>161</v>
      </c>
      <c r="Y1891" s="143"/>
      <c r="Z1891" s="143"/>
      <c r="AA1891" s="143"/>
      <c r="AB1891" s="143"/>
      <c r="AC1891" s="143"/>
      <c r="AD1891" s="143"/>
      <c r="AE1891" s="313"/>
      <c r="AF1891" s="313"/>
      <c r="AG1891" s="313"/>
      <c r="AH1891" s="313"/>
      <c r="AI1891" s="313"/>
      <c r="AJ1891" s="313"/>
      <c r="AK1891" s="143"/>
      <c r="AL1891" s="143"/>
      <c r="AM1891" s="143"/>
      <c r="AN1891" s="143"/>
      <c r="AO1891" s="335"/>
    </row>
    <row r="1892" spans="1:41">
      <c r="A1892" s="140">
        <v>38644906</v>
      </c>
      <c r="B1892" s="141">
        <v>11400339</v>
      </c>
      <c r="C1892" s="141" t="s">
        <v>161</v>
      </c>
      <c r="D1892" s="142">
        <v>0</v>
      </c>
      <c r="E1892" s="322">
        <v>0</v>
      </c>
      <c r="F1892" s="142">
        <v>0</v>
      </c>
      <c r="G1892" s="322">
        <v>0</v>
      </c>
      <c r="H1892" s="322">
        <v>0</v>
      </c>
      <c r="I1892" s="322">
        <v>0</v>
      </c>
      <c r="J1892" s="322">
        <v>0</v>
      </c>
      <c r="K1892" s="143">
        <v>0</v>
      </c>
      <c r="L1892" s="144">
        <v>11.1</v>
      </c>
      <c r="M1892" s="344">
        <f t="shared" si="29"/>
        <v>0</v>
      </c>
      <c r="N1892" s="280" t="s">
        <v>94</v>
      </c>
      <c r="O1892" s="145">
        <v>0</v>
      </c>
      <c r="P1892" s="143">
        <v>0</v>
      </c>
      <c r="Q1892" s="141" t="s">
        <v>70</v>
      </c>
      <c r="R1892" s="271">
        <v>0</v>
      </c>
      <c r="S1892" s="145">
        <v>0</v>
      </c>
      <c r="T1892" s="185">
        <v>20170331</v>
      </c>
      <c r="U1892" s="142">
        <v>0</v>
      </c>
      <c r="V1892" s="142" t="s">
        <v>161</v>
      </c>
      <c r="W1892" s="142">
        <v>0</v>
      </c>
      <c r="X1892" s="345" t="s">
        <v>161</v>
      </c>
      <c r="Y1892" s="143"/>
      <c r="Z1892" s="143"/>
      <c r="AA1892" s="143"/>
      <c r="AB1892" s="143"/>
      <c r="AC1892" s="143"/>
      <c r="AD1892" s="143"/>
      <c r="AE1892" s="313"/>
      <c r="AF1892" s="313"/>
      <c r="AG1892" s="313"/>
      <c r="AH1892" s="313"/>
      <c r="AI1892" s="313"/>
      <c r="AJ1892" s="313"/>
      <c r="AK1892" s="143"/>
      <c r="AL1892" s="143"/>
      <c r="AM1892" s="143"/>
      <c r="AN1892" s="143"/>
      <c r="AO1892" s="335"/>
    </row>
    <row r="1893" spans="1:41">
      <c r="A1893" s="140">
        <v>38644929</v>
      </c>
      <c r="B1893" s="141">
        <v>15755594</v>
      </c>
      <c r="C1893" s="141" t="s">
        <v>161</v>
      </c>
      <c r="D1893" s="142">
        <v>1191647.02</v>
      </c>
      <c r="E1893" s="322">
        <v>0</v>
      </c>
      <c r="F1893" s="142">
        <v>1191647.02</v>
      </c>
      <c r="G1893" s="322">
        <v>0</v>
      </c>
      <c r="H1893" s="322">
        <v>0</v>
      </c>
      <c r="I1893" s="322">
        <v>0</v>
      </c>
      <c r="J1893" s="322">
        <v>0</v>
      </c>
      <c r="K1893" s="143">
        <v>0</v>
      </c>
      <c r="L1893" s="144">
        <v>10.85</v>
      </c>
      <c r="M1893" s="344">
        <f t="shared" si="29"/>
        <v>1241.2989791666666</v>
      </c>
      <c r="N1893" s="280" t="s">
        <v>162</v>
      </c>
      <c r="O1893" s="145">
        <v>1</v>
      </c>
      <c r="P1893" s="143">
        <v>833519.37</v>
      </c>
      <c r="Q1893" s="141" t="s">
        <v>77</v>
      </c>
      <c r="R1893" s="271">
        <v>20140901</v>
      </c>
      <c r="S1893" s="145">
        <v>32</v>
      </c>
      <c r="T1893" s="185">
        <v>20170331</v>
      </c>
      <c r="U1893" s="142">
        <v>0</v>
      </c>
      <c r="V1893" s="142" t="s">
        <v>161</v>
      </c>
      <c r="W1893" s="142">
        <v>0</v>
      </c>
      <c r="X1893" s="345" t="s">
        <v>161</v>
      </c>
      <c r="Y1893" s="143"/>
      <c r="Z1893" s="143"/>
      <c r="AA1893" s="143"/>
      <c r="AB1893" s="143"/>
      <c r="AC1893" s="143"/>
      <c r="AD1893" s="143"/>
      <c r="AE1893" s="313"/>
      <c r="AF1893" s="313"/>
      <c r="AG1893" s="313"/>
      <c r="AH1893" s="313"/>
      <c r="AI1893" s="313"/>
      <c r="AJ1893" s="313"/>
      <c r="AK1893" s="143"/>
      <c r="AL1893" s="143"/>
      <c r="AM1893" s="143"/>
      <c r="AN1893" s="143"/>
      <c r="AO1893" s="335"/>
    </row>
    <row r="1894" spans="1:41">
      <c r="A1894" s="140">
        <v>38644930</v>
      </c>
      <c r="B1894" s="141">
        <v>39591970</v>
      </c>
      <c r="C1894" s="141" t="s">
        <v>161</v>
      </c>
      <c r="D1894" s="142">
        <v>0</v>
      </c>
      <c r="E1894" s="322">
        <v>0</v>
      </c>
      <c r="F1894" s="142">
        <v>0</v>
      </c>
      <c r="G1894" s="322">
        <v>0</v>
      </c>
      <c r="H1894" s="322">
        <v>0</v>
      </c>
      <c r="I1894" s="322">
        <v>0</v>
      </c>
      <c r="J1894" s="322">
        <v>0</v>
      </c>
      <c r="K1894" s="143">
        <v>0</v>
      </c>
      <c r="L1894" s="144">
        <v>12.44</v>
      </c>
      <c r="M1894" s="344">
        <f t="shared" si="29"/>
        <v>0</v>
      </c>
      <c r="N1894" s="280" t="s">
        <v>94</v>
      </c>
      <c r="O1894" s="145">
        <v>0</v>
      </c>
      <c r="P1894" s="143">
        <v>0</v>
      </c>
      <c r="Q1894" s="141" t="s">
        <v>70</v>
      </c>
      <c r="R1894" s="271">
        <v>0</v>
      </c>
      <c r="S1894" s="145">
        <v>0</v>
      </c>
      <c r="T1894" s="185">
        <v>20170331</v>
      </c>
      <c r="U1894" s="142">
        <v>0</v>
      </c>
      <c r="V1894" s="142" t="s">
        <v>161</v>
      </c>
      <c r="W1894" s="142">
        <v>0</v>
      </c>
      <c r="X1894" s="345" t="s">
        <v>161</v>
      </c>
      <c r="Y1894" s="143"/>
      <c r="Z1894" s="143"/>
      <c r="AA1894" s="143"/>
      <c r="AB1894" s="143"/>
      <c r="AC1894" s="143"/>
      <c r="AD1894" s="143"/>
      <c r="AE1894" s="313"/>
      <c r="AF1894" s="313"/>
      <c r="AG1894" s="313"/>
      <c r="AH1894" s="313"/>
      <c r="AI1894" s="313"/>
      <c r="AJ1894" s="313"/>
      <c r="AK1894" s="143"/>
      <c r="AL1894" s="143"/>
      <c r="AM1894" s="143"/>
      <c r="AN1894" s="143"/>
      <c r="AO1894" s="335"/>
    </row>
    <row r="1895" spans="1:41">
      <c r="A1895" s="140">
        <v>38644945</v>
      </c>
      <c r="B1895" s="141">
        <v>19642914</v>
      </c>
      <c r="C1895" s="141" t="s">
        <v>161</v>
      </c>
      <c r="D1895" s="142">
        <v>554206.88</v>
      </c>
      <c r="E1895" s="322">
        <v>-19700.05</v>
      </c>
      <c r="F1895" s="142">
        <v>534506.82999999996</v>
      </c>
      <c r="G1895" s="322">
        <v>-10093.129999999999</v>
      </c>
      <c r="H1895" s="322">
        <v>-1000</v>
      </c>
      <c r="I1895" s="322">
        <v>-2456.8200000000002</v>
      </c>
      <c r="J1895" s="322">
        <v>-33250</v>
      </c>
      <c r="K1895" s="143">
        <v>0</v>
      </c>
      <c r="L1895" s="144">
        <v>11.1</v>
      </c>
      <c r="M1895" s="344">
        <f t="shared" si="29"/>
        <v>577.29883333333339</v>
      </c>
      <c r="N1895" s="280" t="s">
        <v>162</v>
      </c>
      <c r="O1895" s="145">
        <v>0</v>
      </c>
      <c r="P1895" s="143">
        <v>525626.19999999995</v>
      </c>
      <c r="Q1895" s="141" t="s">
        <v>72</v>
      </c>
      <c r="R1895" s="271">
        <v>20170228</v>
      </c>
      <c r="S1895" s="145">
        <v>2</v>
      </c>
      <c r="T1895" s="185">
        <v>20170331</v>
      </c>
      <c r="U1895" s="142">
        <v>0</v>
      </c>
      <c r="V1895" s="142" t="s">
        <v>161</v>
      </c>
      <c r="W1895" s="142">
        <v>0</v>
      </c>
      <c r="X1895" s="345" t="s">
        <v>161</v>
      </c>
      <c r="Y1895" s="143"/>
      <c r="Z1895" s="143"/>
      <c r="AA1895" s="143"/>
      <c r="AB1895" s="143"/>
      <c r="AC1895" s="143"/>
      <c r="AD1895" s="143"/>
      <c r="AE1895" s="313"/>
      <c r="AF1895" s="313"/>
      <c r="AG1895" s="313"/>
      <c r="AH1895" s="313"/>
      <c r="AI1895" s="313"/>
      <c r="AJ1895" s="313"/>
      <c r="AK1895" s="143"/>
      <c r="AL1895" s="143"/>
      <c r="AM1895" s="143"/>
      <c r="AN1895" s="143"/>
      <c r="AO1895" s="335"/>
    </row>
    <row r="1896" spans="1:41">
      <c r="A1896" s="140">
        <v>38644950</v>
      </c>
      <c r="B1896" s="141">
        <v>39332910</v>
      </c>
      <c r="C1896" s="141" t="s">
        <v>161</v>
      </c>
      <c r="D1896" s="142">
        <v>1597691.74</v>
      </c>
      <c r="E1896" s="322">
        <v>-24064.78</v>
      </c>
      <c r="F1896" s="142">
        <v>1573626.96</v>
      </c>
      <c r="G1896" s="322">
        <v>-14778.65</v>
      </c>
      <c r="H1896" s="322">
        <v>0</v>
      </c>
      <c r="I1896" s="322">
        <v>-2787.3</v>
      </c>
      <c r="J1896" s="322">
        <v>-41630.730000000003</v>
      </c>
      <c r="K1896" s="143">
        <v>0</v>
      </c>
      <c r="L1896" s="144">
        <v>11.1</v>
      </c>
      <c r="M1896" s="344">
        <f t="shared" si="29"/>
        <v>1664.2622291666667</v>
      </c>
      <c r="N1896" s="280" t="s">
        <v>162</v>
      </c>
      <c r="O1896" s="145">
        <v>0</v>
      </c>
      <c r="P1896" s="143">
        <v>1573626.96</v>
      </c>
      <c r="Q1896" s="141" t="s">
        <v>70</v>
      </c>
      <c r="R1896" s="271">
        <v>0</v>
      </c>
      <c r="S1896" s="145">
        <v>0</v>
      </c>
      <c r="T1896" s="185">
        <v>20170331</v>
      </c>
      <c r="U1896" s="142">
        <v>0</v>
      </c>
      <c r="V1896" s="142" t="s">
        <v>161</v>
      </c>
      <c r="W1896" s="142">
        <v>0</v>
      </c>
      <c r="X1896" s="345" t="s">
        <v>161</v>
      </c>
      <c r="Y1896" s="143"/>
      <c r="Z1896" s="143"/>
      <c r="AA1896" s="143"/>
      <c r="AB1896" s="143"/>
      <c r="AC1896" s="143"/>
      <c r="AD1896" s="143"/>
      <c r="AE1896" s="313"/>
      <c r="AF1896" s="313"/>
      <c r="AG1896" s="313"/>
      <c r="AH1896" s="313"/>
      <c r="AI1896" s="313"/>
      <c r="AJ1896" s="313"/>
      <c r="AK1896" s="143"/>
      <c r="AL1896" s="143"/>
      <c r="AM1896" s="143"/>
      <c r="AN1896" s="143"/>
      <c r="AO1896" s="335"/>
    </row>
    <row r="1897" spans="1:41">
      <c r="A1897" s="140">
        <v>38644969</v>
      </c>
      <c r="B1897" s="141">
        <v>25986964</v>
      </c>
      <c r="C1897" s="141" t="s">
        <v>161</v>
      </c>
      <c r="D1897" s="142">
        <v>258421.23</v>
      </c>
      <c r="E1897" s="322">
        <v>-3893.4</v>
      </c>
      <c r="F1897" s="142">
        <v>254527.83</v>
      </c>
      <c r="G1897" s="322">
        <v>-2390.4</v>
      </c>
      <c r="H1897" s="322">
        <v>0</v>
      </c>
      <c r="I1897" s="322">
        <v>-621.47</v>
      </c>
      <c r="J1897" s="322">
        <v>-6905.27</v>
      </c>
      <c r="K1897" s="143">
        <v>0</v>
      </c>
      <c r="L1897" s="144">
        <v>11.1</v>
      </c>
      <c r="M1897" s="344">
        <f t="shared" si="29"/>
        <v>269.18878125000003</v>
      </c>
      <c r="N1897" s="280" t="s">
        <v>162</v>
      </c>
      <c r="O1897" s="145">
        <v>0</v>
      </c>
      <c r="P1897" s="143">
        <v>254527.83</v>
      </c>
      <c r="Q1897" s="141" t="s">
        <v>70</v>
      </c>
      <c r="R1897" s="271">
        <v>0</v>
      </c>
      <c r="S1897" s="145">
        <v>0</v>
      </c>
      <c r="T1897" s="185">
        <v>20170331</v>
      </c>
      <c r="U1897" s="142">
        <v>0</v>
      </c>
      <c r="V1897" s="142" t="s">
        <v>161</v>
      </c>
      <c r="W1897" s="142">
        <v>0</v>
      </c>
      <c r="X1897" s="345" t="s">
        <v>161</v>
      </c>
      <c r="Y1897" s="143"/>
      <c r="Z1897" s="143"/>
      <c r="AA1897" s="143"/>
      <c r="AB1897" s="143"/>
      <c r="AC1897" s="143"/>
      <c r="AD1897" s="143"/>
      <c r="AE1897" s="313"/>
      <c r="AF1897" s="313"/>
      <c r="AG1897" s="313"/>
      <c r="AH1897" s="313"/>
      <c r="AI1897" s="313"/>
      <c r="AJ1897" s="313"/>
      <c r="AK1897" s="143"/>
      <c r="AL1897" s="143"/>
      <c r="AM1897" s="143"/>
      <c r="AN1897" s="143"/>
      <c r="AO1897" s="335"/>
    </row>
    <row r="1898" spans="1:41">
      <c r="A1898" s="140">
        <v>38669897</v>
      </c>
      <c r="B1898" s="141">
        <v>32935749</v>
      </c>
      <c r="C1898" s="141" t="s">
        <v>161</v>
      </c>
      <c r="D1898" s="142">
        <v>0</v>
      </c>
      <c r="E1898" s="322">
        <v>0</v>
      </c>
      <c r="F1898" s="142">
        <v>0</v>
      </c>
      <c r="G1898" s="322">
        <v>0</v>
      </c>
      <c r="H1898" s="322">
        <v>0</v>
      </c>
      <c r="I1898" s="322">
        <v>0</v>
      </c>
      <c r="J1898" s="322">
        <v>0</v>
      </c>
      <c r="K1898" s="143">
        <v>0</v>
      </c>
      <c r="L1898" s="144">
        <v>11.1</v>
      </c>
      <c r="M1898" s="344">
        <f t="shared" si="29"/>
        <v>0</v>
      </c>
      <c r="N1898" s="280" t="s">
        <v>94</v>
      </c>
      <c r="O1898" s="145">
        <v>0</v>
      </c>
      <c r="P1898" s="143">
        <v>0</v>
      </c>
      <c r="Q1898" s="141" t="s">
        <v>70</v>
      </c>
      <c r="R1898" s="271">
        <v>0</v>
      </c>
      <c r="S1898" s="145">
        <v>0</v>
      </c>
      <c r="T1898" s="185">
        <v>20170331</v>
      </c>
      <c r="U1898" s="142">
        <v>0</v>
      </c>
      <c r="V1898" s="142" t="s">
        <v>161</v>
      </c>
      <c r="W1898" s="142">
        <v>0</v>
      </c>
      <c r="X1898" s="345" t="s">
        <v>161</v>
      </c>
      <c r="Y1898" s="143"/>
      <c r="Z1898" s="143"/>
      <c r="AA1898" s="143"/>
      <c r="AB1898" s="143"/>
      <c r="AC1898" s="143"/>
      <c r="AD1898" s="143"/>
      <c r="AE1898" s="313"/>
      <c r="AF1898" s="313"/>
      <c r="AG1898" s="313"/>
      <c r="AH1898" s="313"/>
      <c r="AI1898" s="313"/>
      <c r="AJ1898" s="313"/>
      <c r="AK1898" s="143"/>
      <c r="AL1898" s="143"/>
      <c r="AM1898" s="143"/>
      <c r="AN1898" s="143"/>
      <c r="AO1898" s="335"/>
    </row>
    <row r="1899" spans="1:41">
      <c r="A1899" s="140">
        <v>38669921</v>
      </c>
      <c r="B1899" s="141">
        <v>12722830</v>
      </c>
      <c r="C1899" s="141" t="s">
        <v>161</v>
      </c>
      <c r="D1899" s="142">
        <v>213383.73</v>
      </c>
      <c r="E1899" s="313">
        <v>-2126.1999999999998</v>
      </c>
      <c r="F1899" s="142">
        <v>211257.53</v>
      </c>
      <c r="G1899" s="313">
        <v>-2222.75</v>
      </c>
      <c r="H1899" s="313">
        <v>0</v>
      </c>
      <c r="I1899" s="313">
        <v>-361.6</v>
      </c>
      <c r="J1899" s="313">
        <v>-4710.55</v>
      </c>
      <c r="K1899" s="143">
        <v>0</v>
      </c>
      <c r="L1899" s="144">
        <v>12.5</v>
      </c>
      <c r="M1899" s="344">
        <f t="shared" si="29"/>
        <v>222.27471875000003</v>
      </c>
      <c r="N1899" s="280" t="s">
        <v>162</v>
      </c>
      <c r="O1899" s="145">
        <v>0</v>
      </c>
      <c r="P1899" s="143">
        <v>210270.89</v>
      </c>
      <c r="Q1899" s="141" t="s">
        <v>71</v>
      </c>
      <c r="R1899" s="271">
        <v>20170331</v>
      </c>
      <c r="S1899" s="145">
        <v>1</v>
      </c>
      <c r="T1899" s="185">
        <v>20170331</v>
      </c>
      <c r="U1899" s="142">
        <v>0</v>
      </c>
      <c r="V1899" s="142" t="s">
        <v>161</v>
      </c>
      <c r="W1899" s="142">
        <v>0</v>
      </c>
      <c r="X1899" s="345" t="s">
        <v>161</v>
      </c>
      <c r="Y1899" s="143"/>
      <c r="Z1899" s="143"/>
      <c r="AA1899" s="143"/>
      <c r="AB1899" s="143"/>
      <c r="AC1899" s="143"/>
      <c r="AD1899" s="143"/>
      <c r="AE1899" s="313"/>
      <c r="AF1899" s="313"/>
      <c r="AG1899" s="313"/>
      <c r="AH1899" s="313"/>
      <c r="AI1899" s="313"/>
      <c r="AJ1899" s="313"/>
      <c r="AK1899" s="143"/>
      <c r="AL1899" s="143"/>
      <c r="AM1899" s="143"/>
      <c r="AN1899" s="143"/>
      <c r="AO1899" s="335"/>
    </row>
    <row r="1900" spans="1:41">
      <c r="A1900" s="140">
        <v>38670010</v>
      </c>
      <c r="B1900" s="141">
        <v>16407423</v>
      </c>
      <c r="C1900" s="141" t="s">
        <v>161</v>
      </c>
      <c r="D1900" s="142">
        <v>0</v>
      </c>
      <c r="E1900" s="322">
        <v>0</v>
      </c>
      <c r="F1900" s="142">
        <v>0</v>
      </c>
      <c r="G1900" s="322">
        <v>0</v>
      </c>
      <c r="H1900" s="322">
        <v>0</v>
      </c>
      <c r="I1900" s="322">
        <v>0</v>
      </c>
      <c r="J1900" s="322">
        <v>0</v>
      </c>
      <c r="K1900" s="143">
        <v>0</v>
      </c>
      <c r="L1900" s="144">
        <v>10.050000000000001</v>
      </c>
      <c r="M1900" s="344">
        <f t="shared" si="29"/>
        <v>0</v>
      </c>
      <c r="N1900" s="280" t="s">
        <v>94</v>
      </c>
      <c r="O1900" s="145">
        <v>0</v>
      </c>
      <c r="P1900" s="143">
        <v>0</v>
      </c>
      <c r="Q1900" s="141" t="s">
        <v>70</v>
      </c>
      <c r="R1900" s="271">
        <v>0</v>
      </c>
      <c r="S1900" s="145">
        <v>0</v>
      </c>
      <c r="T1900" s="185">
        <v>20170331</v>
      </c>
      <c r="U1900" s="142">
        <v>0</v>
      </c>
      <c r="V1900" s="142" t="s">
        <v>161</v>
      </c>
      <c r="W1900" s="142">
        <v>0</v>
      </c>
      <c r="X1900" s="345" t="s">
        <v>161</v>
      </c>
      <c r="Y1900" s="143"/>
      <c r="Z1900" s="143"/>
      <c r="AA1900" s="143"/>
      <c r="AB1900" s="143"/>
      <c r="AC1900" s="143"/>
      <c r="AD1900" s="143"/>
      <c r="AE1900" s="313"/>
      <c r="AF1900" s="313"/>
      <c r="AG1900" s="313"/>
      <c r="AH1900" s="313"/>
      <c r="AI1900" s="313"/>
      <c r="AJ1900" s="313"/>
      <c r="AK1900" s="143"/>
      <c r="AL1900" s="143"/>
      <c r="AM1900" s="143"/>
      <c r="AN1900" s="143"/>
      <c r="AO1900" s="335"/>
    </row>
    <row r="1901" spans="1:41">
      <c r="A1901" s="140">
        <v>38670350</v>
      </c>
      <c r="B1901" s="141">
        <v>9533673</v>
      </c>
      <c r="C1901" s="141" t="s">
        <v>161</v>
      </c>
      <c r="D1901" s="142">
        <v>0</v>
      </c>
      <c r="E1901" s="322">
        <v>0</v>
      </c>
      <c r="F1901" s="142">
        <v>0</v>
      </c>
      <c r="G1901" s="322">
        <v>0</v>
      </c>
      <c r="H1901" s="322">
        <v>0</v>
      </c>
      <c r="I1901" s="322">
        <v>0</v>
      </c>
      <c r="J1901" s="322">
        <v>0</v>
      </c>
      <c r="K1901" s="143">
        <v>0</v>
      </c>
      <c r="L1901" s="144">
        <v>11.1</v>
      </c>
      <c r="M1901" s="344">
        <f t="shared" si="29"/>
        <v>0</v>
      </c>
      <c r="N1901" s="280" t="s">
        <v>94</v>
      </c>
      <c r="O1901" s="145">
        <v>0</v>
      </c>
      <c r="P1901" s="143">
        <v>0</v>
      </c>
      <c r="Q1901" s="141" t="s">
        <v>70</v>
      </c>
      <c r="R1901" s="271">
        <v>0</v>
      </c>
      <c r="S1901" s="145">
        <v>0</v>
      </c>
      <c r="T1901" s="185">
        <v>20170331</v>
      </c>
      <c r="U1901" s="142">
        <v>0</v>
      </c>
      <c r="V1901" s="142" t="s">
        <v>161</v>
      </c>
      <c r="W1901" s="142">
        <v>0</v>
      </c>
      <c r="X1901" s="345" t="s">
        <v>161</v>
      </c>
      <c r="Y1901" s="143"/>
      <c r="Z1901" s="143"/>
      <c r="AA1901" s="143"/>
      <c r="AB1901" s="143"/>
      <c r="AC1901" s="143"/>
      <c r="AD1901" s="143"/>
      <c r="AE1901" s="313"/>
      <c r="AF1901" s="313"/>
      <c r="AG1901" s="313"/>
      <c r="AH1901" s="313"/>
      <c r="AI1901" s="313"/>
      <c r="AJ1901" s="313"/>
      <c r="AK1901" s="143"/>
      <c r="AL1901" s="143"/>
      <c r="AM1901" s="143"/>
      <c r="AN1901" s="143"/>
      <c r="AO1901" s="335"/>
    </row>
    <row r="1902" spans="1:41">
      <c r="A1902" s="140">
        <v>38670536</v>
      </c>
      <c r="B1902" s="141">
        <v>16893919</v>
      </c>
      <c r="C1902" s="141" t="s">
        <v>161</v>
      </c>
      <c r="D1902" s="142">
        <v>565490.35</v>
      </c>
      <c r="E1902" s="322">
        <v>-8515.6</v>
      </c>
      <c r="F1902" s="142">
        <v>556974.75</v>
      </c>
      <c r="G1902" s="322">
        <v>-5235.5</v>
      </c>
      <c r="H1902" s="322">
        <v>0</v>
      </c>
      <c r="I1902" s="322">
        <v>-1025.99</v>
      </c>
      <c r="J1902" s="322">
        <v>-14777.09</v>
      </c>
      <c r="K1902" s="143">
        <v>0</v>
      </c>
      <c r="L1902" s="144">
        <v>11.11</v>
      </c>
      <c r="M1902" s="344">
        <f t="shared" si="29"/>
        <v>589.05244791666667</v>
      </c>
      <c r="N1902" s="280" t="s">
        <v>162</v>
      </c>
      <c r="O1902" s="145">
        <v>0</v>
      </c>
      <c r="P1902" s="143">
        <v>556974.75</v>
      </c>
      <c r="Q1902" s="141" t="s">
        <v>70</v>
      </c>
      <c r="R1902" s="271">
        <v>0</v>
      </c>
      <c r="S1902" s="145">
        <v>0</v>
      </c>
      <c r="T1902" s="185">
        <v>20170331</v>
      </c>
      <c r="U1902" s="142">
        <v>0</v>
      </c>
      <c r="V1902" s="142" t="s">
        <v>161</v>
      </c>
      <c r="W1902" s="142">
        <v>0</v>
      </c>
      <c r="X1902" s="345" t="s">
        <v>161</v>
      </c>
      <c r="Y1902" s="143"/>
      <c r="Z1902" s="143"/>
      <c r="AA1902" s="143"/>
      <c r="AB1902" s="143"/>
      <c r="AC1902" s="143"/>
      <c r="AD1902" s="143"/>
      <c r="AE1902" s="313"/>
      <c r="AF1902" s="313"/>
      <c r="AG1902" s="313"/>
      <c r="AH1902" s="313"/>
      <c r="AI1902" s="313"/>
      <c r="AJ1902" s="313"/>
      <c r="AK1902" s="143"/>
      <c r="AL1902" s="143"/>
      <c r="AM1902" s="143"/>
      <c r="AN1902" s="143"/>
      <c r="AO1902" s="335"/>
    </row>
    <row r="1903" spans="1:41">
      <c r="A1903" s="140">
        <v>38670626</v>
      </c>
      <c r="B1903" s="141">
        <v>29708885</v>
      </c>
      <c r="C1903" s="141" t="s">
        <v>161</v>
      </c>
      <c r="D1903" s="142">
        <v>0</v>
      </c>
      <c r="E1903" s="322">
        <v>0</v>
      </c>
      <c r="F1903" s="142">
        <v>0</v>
      </c>
      <c r="G1903" s="322">
        <v>0</v>
      </c>
      <c r="H1903" s="322">
        <v>0</v>
      </c>
      <c r="I1903" s="322">
        <v>0</v>
      </c>
      <c r="J1903" s="322">
        <v>0</v>
      </c>
      <c r="K1903" s="143">
        <v>0</v>
      </c>
      <c r="L1903" s="144">
        <v>11.1</v>
      </c>
      <c r="M1903" s="344">
        <f t="shared" si="29"/>
        <v>0</v>
      </c>
      <c r="N1903" s="280" t="s">
        <v>94</v>
      </c>
      <c r="O1903" s="145">
        <v>0</v>
      </c>
      <c r="P1903" s="143">
        <v>0</v>
      </c>
      <c r="Q1903" s="141" t="s">
        <v>70</v>
      </c>
      <c r="R1903" s="271">
        <v>0</v>
      </c>
      <c r="S1903" s="145">
        <v>0</v>
      </c>
      <c r="T1903" s="185">
        <v>20170331</v>
      </c>
      <c r="U1903" s="142">
        <v>0</v>
      </c>
      <c r="V1903" s="142" t="s">
        <v>161</v>
      </c>
      <c r="W1903" s="142">
        <v>0</v>
      </c>
      <c r="X1903" s="345" t="s">
        <v>161</v>
      </c>
      <c r="Y1903" s="143"/>
      <c r="Z1903" s="143"/>
      <c r="AA1903" s="143"/>
      <c r="AB1903" s="143"/>
      <c r="AC1903" s="143"/>
      <c r="AD1903" s="143"/>
      <c r="AE1903" s="313"/>
      <c r="AF1903" s="313"/>
      <c r="AG1903" s="313"/>
      <c r="AH1903" s="313"/>
      <c r="AI1903" s="313"/>
      <c r="AJ1903" s="313"/>
      <c r="AK1903" s="143"/>
      <c r="AL1903" s="143"/>
      <c r="AM1903" s="143"/>
      <c r="AN1903" s="143"/>
      <c r="AO1903" s="335"/>
    </row>
    <row r="1904" spans="1:41">
      <c r="A1904" s="140">
        <v>38670652</v>
      </c>
      <c r="B1904" s="141">
        <v>33395745</v>
      </c>
      <c r="C1904" s="141" t="s">
        <v>161</v>
      </c>
      <c r="D1904" s="142">
        <v>25245.78</v>
      </c>
      <c r="E1904" s="322">
        <v>-5294.84</v>
      </c>
      <c r="F1904" s="142">
        <v>19950.939999999999</v>
      </c>
      <c r="G1904" s="322">
        <v>-233.52</v>
      </c>
      <c r="H1904" s="322">
        <v>0</v>
      </c>
      <c r="I1904" s="322">
        <v>-471.64</v>
      </c>
      <c r="J1904" s="322">
        <v>-6000</v>
      </c>
      <c r="K1904" s="143">
        <v>-183.81</v>
      </c>
      <c r="L1904" s="144">
        <v>11.1</v>
      </c>
      <c r="M1904" s="344">
        <f t="shared" si="29"/>
        <v>26.297687499999999</v>
      </c>
      <c r="N1904" s="280" t="s">
        <v>162</v>
      </c>
      <c r="O1904" s="145">
        <v>0</v>
      </c>
      <c r="P1904" s="143">
        <v>19950.939999999999</v>
      </c>
      <c r="Q1904" s="141" t="s">
        <v>70</v>
      </c>
      <c r="R1904" s="271">
        <v>0</v>
      </c>
      <c r="S1904" s="145">
        <v>0</v>
      </c>
      <c r="T1904" s="185">
        <v>20170331</v>
      </c>
      <c r="U1904" s="142">
        <v>0</v>
      </c>
      <c r="V1904" s="142" t="s">
        <v>161</v>
      </c>
      <c r="W1904" s="142">
        <v>0</v>
      </c>
      <c r="X1904" s="345" t="s">
        <v>161</v>
      </c>
      <c r="Y1904" s="143"/>
      <c r="Z1904" s="143"/>
      <c r="AA1904" s="143"/>
      <c r="AB1904" s="143"/>
      <c r="AC1904" s="143"/>
      <c r="AD1904" s="143"/>
      <c r="AE1904" s="313"/>
      <c r="AF1904" s="313"/>
      <c r="AG1904" s="313"/>
      <c r="AH1904" s="313"/>
      <c r="AI1904" s="313"/>
      <c r="AJ1904" s="313"/>
      <c r="AK1904" s="143"/>
      <c r="AL1904" s="143"/>
      <c r="AM1904" s="143"/>
      <c r="AN1904" s="143"/>
      <c r="AO1904" s="335"/>
    </row>
    <row r="1905" spans="1:41">
      <c r="A1905" s="140">
        <v>38696656</v>
      </c>
      <c r="B1905" s="141">
        <v>34187636</v>
      </c>
      <c r="C1905" s="141" t="s">
        <v>161</v>
      </c>
      <c r="D1905" s="142">
        <v>26251.59</v>
      </c>
      <c r="E1905" s="322">
        <v>-1148.58</v>
      </c>
      <c r="F1905" s="142">
        <v>25103.01</v>
      </c>
      <c r="G1905" s="322">
        <v>-219.86</v>
      </c>
      <c r="H1905" s="322">
        <v>0</v>
      </c>
      <c r="I1905" s="322">
        <v>-1814.47</v>
      </c>
      <c r="J1905" s="322">
        <v>-3182.91</v>
      </c>
      <c r="K1905" s="143">
        <v>0</v>
      </c>
      <c r="L1905" s="144">
        <v>10.050000000000001</v>
      </c>
      <c r="M1905" s="344">
        <f t="shared" si="29"/>
        <v>27.34540625</v>
      </c>
      <c r="N1905" s="280" t="s">
        <v>162</v>
      </c>
      <c r="O1905" s="145">
        <v>0</v>
      </c>
      <c r="P1905" s="143">
        <v>25103.01</v>
      </c>
      <c r="Q1905" s="141" t="s">
        <v>70</v>
      </c>
      <c r="R1905" s="271">
        <v>0</v>
      </c>
      <c r="S1905" s="145">
        <v>0</v>
      </c>
      <c r="T1905" s="185">
        <v>20170331</v>
      </c>
      <c r="U1905" s="142">
        <v>0</v>
      </c>
      <c r="V1905" s="142" t="s">
        <v>161</v>
      </c>
      <c r="W1905" s="142">
        <v>0</v>
      </c>
      <c r="X1905" s="345" t="s">
        <v>161</v>
      </c>
      <c r="Y1905" s="143"/>
      <c r="Z1905" s="143"/>
      <c r="AA1905" s="143"/>
      <c r="AB1905" s="143"/>
      <c r="AC1905" s="143"/>
      <c r="AD1905" s="143"/>
      <c r="AE1905" s="313"/>
      <c r="AF1905" s="313"/>
      <c r="AG1905" s="313"/>
      <c r="AH1905" s="313"/>
      <c r="AI1905" s="313"/>
      <c r="AJ1905" s="313"/>
      <c r="AK1905" s="143"/>
      <c r="AL1905" s="143"/>
      <c r="AM1905" s="143"/>
      <c r="AN1905" s="143"/>
      <c r="AO1905" s="335"/>
    </row>
    <row r="1906" spans="1:41">
      <c r="A1906" s="140">
        <v>38696689</v>
      </c>
      <c r="B1906" s="141">
        <v>39325005</v>
      </c>
      <c r="C1906" s="141" t="s">
        <v>161</v>
      </c>
      <c r="D1906" s="142">
        <v>335126.63</v>
      </c>
      <c r="E1906" s="322">
        <v>-5083.29</v>
      </c>
      <c r="F1906" s="142">
        <v>330043.34000000003</v>
      </c>
      <c r="G1906" s="322">
        <v>-3102.71</v>
      </c>
      <c r="H1906" s="322">
        <v>0</v>
      </c>
      <c r="I1906" s="322">
        <v>-640.25</v>
      </c>
      <c r="J1906" s="322">
        <v>-8826.25</v>
      </c>
      <c r="K1906" s="143">
        <v>0</v>
      </c>
      <c r="L1906" s="144">
        <v>11.11</v>
      </c>
      <c r="M1906" s="344">
        <f t="shared" si="29"/>
        <v>349.09023958333336</v>
      </c>
      <c r="N1906" s="280" t="s">
        <v>162</v>
      </c>
      <c r="O1906" s="145">
        <v>0</v>
      </c>
      <c r="P1906" s="143">
        <v>330043.34000000003</v>
      </c>
      <c r="Q1906" s="141" t="s">
        <v>70</v>
      </c>
      <c r="R1906" s="271">
        <v>0</v>
      </c>
      <c r="S1906" s="145">
        <v>0</v>
      </c>
      <c r="T1906" s="185">
        <v>20170331</v>
      </c>
      <c r="U1906" s="142">
        <v>0</v>
      </c>
      <c r="V1906" s="142" t="s">
        <v>161</v>
      </c>
      <c r="W1906" s="142">
        <v>0</v>
      </c>
      <c r="X1906" s="345" t="s">
        <v>161</v>
      </c>
      <c r="Y1906" s="143"/>
      <c r="Z1906" s="143"/>
      <c r="AA1906" s="143"/>
      <c r="AB1906" s="143"/>
      <c r="AC1906" s="143"/>
      <c r="AD1906" s="143"/>
      <c r="AE1906" s="313"/>
      <c r="AF1906" s="313"/>
      <c r="AG1906" s="313"/>
      <c r="AH1906" s="313"/>
      <c r="AI1906" s="313"/>
      <c r="AJ1906" s="313"/>
      <c r="AK1906" s="143"/>
      <c r="AL1906" s="143"/>
      <c r="AM1906" s="143"/>
      <c r="AN1906" s="143"/>
      <c r="AO1906" s="335"/>
    </row>
    <row r="1907" spans="1:41">
      <c r="A1907" s="140">
        <v>38696732</v>
      </c>
      <c r="B1907" s="141">
        <v>38468343</v>
      </c>
      <c r="C1907" s="141" t="s">
        <v>161</v>
      </c>
      <c r="D1907" s="142">
        <v>0</v>
      </c>
      <c r="E1907" s="322">
        <v>0</v>
      </c>
      <c r="F1907" s="142">
        <v>0</v>
      </c>
      <c r="G1907" s="322">
        <v>0</v>
      </c>
      <c r="H1907" s="322">
        <v>0</v>
      </c>
      <c r="I1907" s="322">
        <v>0</v>
      </c>
      <c r="J1907" s="322">
        <v>0</v>
      </c>
      <c r="K1907" s="143">
        <v>0</v>
      </c>
      <c r="L1907" s="144">
        <v>12.5</v>
      </c>
      <c r="M1907" s="344">
        <f t="shared" si="29"/>
        <v>0</v>
      </c>
      <c r="N1907" s="280" t="s">
        <v>94</v>
      </c>
      <c r="O1907" s="145">
        <v>0</v>
      </c>
      <c r="P1907" s="143">
        <v>0</v>
      </c>
      <c r="Q1907" s="141" t="s">
        <v>70</v>
      </c>
      <c r="R1907" s="271">
        <v>0</v>
      </c>
      <c r="S1907" s="145">
        <v>0</v>
      </c>
      <c r="T1907" s="185">
        <v>20170331</v>
      </c>
      <c r="U1907" s="142">
        <v>0</v>
      </c>
      <c r="V1907" s="142" t="s">
        <v>161</v>
      </c>
      <c r="W1907" s="142">
        <v>0</v>
      </c>
      <c r="X1907" s="345" t="s">
        <v>161</v>
      </c>
      <c r="Y1907" s="143"/>
      <c r="Z1907" s="143"/>
      <c r="AA1907" s="143"/>
      <c r="AB1907" s="143"/>
      <c r="AC1907" s="143"/>
      <c r="AD1907" s="143"/>
      <c r="AE1907" s="313"/>
      <c r="AF1907" s="313"/>
      <c r="AG1907" s="313"/>
      <c r="AH1907" s="313"/>
      <c r="AI1907" s="313"/>
      <c r="AJ1907" s="313"/>
      <c r="AK1907" s="143"/>
      <c r="AL1907" s="143"/>
      <c r="AM1907" s="143"/>
      <c r="AN1907" s="143"/>
      <c r="AO1907" s="335"/>
    </row>
    <row r="1908" spans="1:41">
      <c r="A1908" s="140">
        <v>38697003</v>
      </c>
      <c r="B1908" s="141">
        <v>39060646</v>
      </c>
      <c r="C1908" s="141" t="s">
        <v>161</v>
      </c>
      <c r="D1908" s="142">
        <v>288196.09000000003</v>
      </c>
      <c r="E1908" s="322">
        <v>-4204.1899999999996</v>
      </c>
      <c r="F1908" s="142">
        <v>283991.90000000002</v>
      </c>
      <c r="G1908" s="322">
        <v>-3002.04</v>
      </c>
      <c r="H1908" s="322">
        <v>0</v>
      </c>
      <c r="I1908" s="322">
        <v>-781.71</v>
      </c>
      <c r="J1908" s="322">
        <v>-7987.94</v>
      </c>
      <c r="K1908" s="143">
        <v>0</v>
      </c>
      <c r="L1908" s="144">
        <v>12.5</v>
      </c>
      <c r="M1908" s="344">
        <f t="shared" si="29"/>
        <v>300.20426041666673</v>
      </c>
      <c r="N1908" s="280" t="s">
        <v>162</v>
      </c>
      <c r="O1908" s="145">
        <v>0</v>
      </c>
      <c r="P1908" s="143">
        <v>283991.90000000002</v>
      </c>
      <c r="Q1908" s="141" t="s">
        <v>70</v>
      </c>
      <c r="R1908" s="271">
        <v>0</v>
      </c>
      <c r="S1908" s="145">
        <v>0</v>
      </c>
      <c r="T1908" s="185">
        <v>20170331</v>
      </c>
      <c r="U1908" s="142">
        <v>0</v>
      </c>
      <c r="V1908" s="142" t="s">
        <v>161</v>
      </c>
      <c r="W1908" s="142">
        <v>0</v>
      </c>
      <c r="X1908" s="345" t="s">
        <v>161</v>
      </c>
      <c r="Y1908" s="143"/>
      <c r="Z1908" s="143"/>
      <c r="AA1908" s="143"/>
      <c r="AB1908" s="143"/>
      <c r="AC1908" s="143"/>
      <c r="AD1908" s="143"/>
      <c r="AE1908" s="313"/>
      <c r="AF1908" s="313"/>
      <c r="AG1908" s="313"/>
      <c r="AH1908" s="313"/>
      <c r="AI1908" s="313"/>
      <c r="AJ1908" s="313"/>
      <c r="AK1908" s="143"/>
      <c r="AL1908" s="143"/>
      <c r="AM1908" s="143"/>
      <c r="AN1908" s="143"/>
      <c r="AO1908" s="335"/>
    </row>
    <row r="1909" spans="1:41">
      <c r="A1909" s="140">
        <v>38697366</v>
      </c>
      <c r="B1909" s="141">
        <v>23318139</v>
      </c>
      <c r="C1909" s="141" t="s">
        <v>161</v>
      </c>
      <c r="D1909" s="142">
        <v>0</v>
      </c>
      <c r="E1909" s="322">
        <v>0</v>
      </c>
      <c r="F1909" s="142">
        <v>0</v>
      </c>
      <c r="G1909" s="322">
        <v>0</v>
      </c>
      <c r="H1909" s="322">
        <v>0</v>
      </c>
      <c r="I1909" s="322">
        <v>0</v>
      </c>
      <c r="J1909" s="322">
        <v>0</v>
      </c>
      <c r="K1909" s="143">
        <v>0</v>
      </c>
      <c r="L1909" s="144">
        <v>11.1</v>
      </c>
      <c r="M1909" s="344">
        <f t="shared" si="29"/>
        <v>0</v>
      </c>
      <c r="N1909" s="280" t="s">
        <v>94</v>
      </c>
      <c r="O1909" s="145">
        <v>0</v>
      </c>
      <c r="P1909" s="143">
        <v>0</v>
      </c>
      <c r="Q1909" s="141" t="s">
        <v>70</v>
      </c>
      <c r="R1909" s="271">
        <v>0</v>
      </c>
      <c r="S1909" s="145">
        <v>0</v>
      </c>
      <c r="T1909" s="185">
        <v>20170331</v>
      </c>
      <c r="U1909" s="142">
        <v>0</v>
      </c>
      <c r="V1909" s="142" t="s">
        <v>161</v>
      </c>
      <c r="W1909" s="142">
        <v>0</v>
      </c>
      <c r="X1909" s="345" t="s">
        <v>161</v>
      </c>
      <c r="Y1909" s="143"/>
      <c r="Z1909" s="143"/>
      <c r="AA1909" s="143"/>
      <c r="AB1909" s="143"/>
      <c r="AC1909" s="143"/>
      <c r="AD1909" s="143"/>
      <c r="AE1909" s="313"/>
      <c r="AF1909" s="313"/>
      <c r="AG1909" s="313"/>
      <c r="AH1909" s="313"/>
      <c r="AI1909" s="313"/>
      <c r="AJ1909" s="313"/>
      <c r="AK1909" s="143"/>
      <c r="AL1909" s="143"/>
      <c r="AM1909" s="143"/>
      <c r="AN1909" s="143"/>
      <c r="AO1909" s="335"/>
    </row>
    <row r="1910" spans="1:41">
      <c r="A1910" s="140">
        <v>38697404</v>
      </c>
      <c r="B1910" s="141">
        <v>14965524</v>
      </c>
      <c r="C1910" s="141" t="s">
        <v>161</v>
      </c>
      <c r="D1910" s="142">
        <v>144771.91</v>
      </c>
      <c r="E1910" s="322">
        <v>-2115.27</v>
      </c>
      <c r="F1910" s="142">
        <v>142656.64000000001</v>
      </c>
      <c r="G1910" s="322">
        <v>-1372.32</v>
      </c>
      <c r="H1910" s="322">
        <v>-500</v>
      </c>
      <c r="I1910" s="322">
        <v>-432.41</v>
      </c>
      <c r="J1910" s="322">
        <v>-4420</v>
      </c>
      <c r="K1910" s="143">
        <v>0</v>
      </c>
      <c r="L1910" s="144">
        <v>11.38</v>
      </c>
      <c r="M1910" s="344">
        <f t="shared" si="29"/>
        <v>150.80407291666668</v>
      </c>
      <c r="N1910" s="280" t="s">
        <v>162</v>
      </c>
      <c r="O1910" s="145">
        <v>0</v>
      </c>
      <c r="P1910" s="143">
        <v>140521.32</v>
      </c>
      <c r="Q1910" s="141" t="s">
        <v>71</v>
      </c>
      <c r="R1910" s="271">
        <v>20170331</v>
      </c>
      <c r="S1910" s="145">
        <v>1</v>
      </c>
      <c r="T1910" s="185">
        <v>20170331</v>
      </c>
      <c r="U1910" s="142">
        <v>0</v>
      </c>
      <c r="V1910" s="142" t="s">
        <v>161</v>
      </c>
      <c r="W1910" s="142">
        <v>0</v>
      </c>
      <c r="X1910" s="345" t="s">
        <v>161</v>
      </c>
      <c r="Y1910" s="143"/>
      <c r="Z1910" s="143"/>
      <c r="AA1910" s="143"/>
      <c r="AB1910" s="143"/>
      <c r="AC1910" s="143"/>
      <c r="AD1910" s="143"/>
      <c r="AE1910" s="313"/>
      <c r="AF1910" s="313"/>
      <c r="AG1910" s="313"/>
      <c r="AH1910" s="313"/>
      <c r="AI1910" s="313"/>
      <c r="AJ1910" s="313"/>
      <c r="AK1910" s="143"/>
      <c r="AL1910" s="143"/>
      <c r="AM1910" s="143"/>
      <c r="AN1910" s="143"/>
      <c r="AO1910" s="335"/>
    </row>
    <row r="1911" spans="1:41">
      <c r="A1911" s="140">
        <v>38697424</v>
      </c>
      <c r="B1911" s="141">
        <v>13350371</v>
      </c>
      <c r="C1911" s="141" t="s">
        <v>161</v>
      </c>
      <c r="D1911" s="142">
        <v>1585531.87</v>
      </c>
      <c r="E1911" s="322">
        <v>0</v>
      </c>
      <c r="F1911" s="142">
        <v>1585531.87</v>
      </c>
      <c r="G1911" s="322">
        <v>0</v>
      </c>
      <c r="H1911" s="322">
        <v>0</v>
      </c>
      <c r="I1911" s="322">
        <v>0</v>
      </c>
      <c r="J1911" s="322">
        <v>0</v>
      </c>
      <c r="K1911" s="143">
        <v>0</v>
      </c>
      <c r="L1911" s="144">
        <v>11.1</v>
      </c>
      <c r="M1911" s="344">
        <f t="shared" si="29"/>
        <v>1651.5956979166669</v>
      </c>
      <c r="N1911" s="280" t="s">
        <v>162</v>
      </c>
      <c r="O1911" s="145">
        <v>1</v>
      </c>
      <c r="P1911" s="143">
        <v>827533.63</v>
      </c>
      <c r="Q1911" s="141" t="s">
        <v>77</v>
      </c>
      <c r="R1911" s="271">
        <v>20100331</v>
      </c>
      <c r="S1911" s="145">
        <v>85</v>
      </c>
      <c r="T1911" s="185">
        <v>20170331</v>
      </c>
      <c r="U1911" s="142">
        <v>0</v>
      </c>
      <c r="V1911" s="142" t="s">
        <v>161</v>
      </c>
      <c r="W1911" s="142">
        <v>0</v>
      </c>
      <c r="X1911" s="345" t="s">
        <v>161</v>
      </c>
      <c r="Y1911" s="143"/>
      <c r="Z1911" s="143"/>
      <c r="AA1911" s="143"/>
      <c r="AB1911" s="143"/>
      <c r="AC1911" s="143"/>
      <c r="AD1911" s="143"/>
      <c r="AE1911" s="313"/>
      <c r="AF1911" s="313"/>
      <c r="AG1911" s="313"/>
      <c r="AH1911" s="313"/>
      <c r="AI1911" s="313"/>
      <c r="AJ1911" s="313"/>
      <c r="AK1911" s="143"/>
      <c r="AL1911" s="143"/>
      <c r="AM1911" s="143"/>
      <c r="AN1911" s="143"/>
      <c r="AO1911" s="335"/>
    </row>
    <row r="1912" spans="1:41">
      <c r="A1912" s="140">
        <v>38697432</v>
      </c>
      <c r="B1912" s="141">
        <v>10411982</v>
      </c>
      <c r="C1912" s="141" t="s">
        <v>161</v>
      </c>
      <c r="D1912" s="142">
        <v>294336.11</v>
      </c>
      <c r="E1912" s="322">
        <v>-4540.26</v>
      </c>
      <c r="F1912" s="142">
        <v>289795.84999999998</v>
      </c>
      <c r="G1912" s="322">
        <v>-2465.06</v>
      </c>
      <c r="H1912" s="322">
        <v>0</v>
      </c>
      <c r="I1912" s="322">
        <v>-799.45</v>
      </c>
      <c r="J1912" s="322">
        <v>-7804.77</v>
      </c>
      <c r="K1912" s="143">
        <v>0</v>
      </c>
      <c r="L1912" s="144">
        <v>10.050000000000001</v>
      </c>
      <c r="M1912" s="344">
        <f t="shared" si="29"/>
        <v>306.60011458333332</v>
      </c>
      <c r="N1912" s="280" t="s">
        <v>162</v>
      </c>
      <c r="O1912" s="145">
        <v>0</v>
      </c>
      <c r="P1912" s="143">
        <v>289795.84999999998</v>
      </c>
      <c r="Q1912" s="141" t="s">
        <v>70</v>
      </c>
      <c r="R1912" s="271">
        <v>0</v>
      </c>
      <c r="S1912" s="145">
        <v>0</v>
      </c>
      <c r="T1912" s="185">
        <v>20170331</v>
      </c>
      <c r="U1912" s="142">
        <v>0</v>
      </c>
      <c r="V1912" s="142" t="s">
        <v>161</v>
      </c>
      <c r="W1912" s="142">
        <v>0</v>
      </c>
      <c r="X1912" s="345" t="s">
        <v>161</v>
      </c>
      <c r="Y1912" s="143"/>
      <c r="Z1912" s="143"/>
      <c r="AA1912" s="143"/>
      <c r="AB1912" s="143"/>
      <c r="AC1912" s="143"/>
      <c r="AD1912" s="143"/>
      <c r="AE1912" s="313"/>
      <c r="AF1912" s="313"/>
      <c r="AG1912" s="313"/>
      <c r="AH1912" s="313"/>
      <c r="AI1912" s="313"/>
      <c r="AJ1912" s="313"/>
      <c r="AK1912" s="143"/>
      <c r="AL1912" s="143"/>
      <c r="AM1912" s="143"/>
      <c r="AN1912" s="143"/>
      <c r="AO1912" s="335"/>
    </row>
    <row r="1913" spans="1:41">
      <c r="A1913" s="140">
        <v>38697453</v>
      </c>
      <c r="B1913" s="141">
        <v>39426617</v>
      </c>
      <c r="C1913" s="141" t="s">
        <v>161</v>
      </c>
      <c r="D1913" s="142">
        <v>193999.96</v>
      </c>
      <c r="E1913" s="322">
        <v>0</v>
      </c>
      <c r="F1913" s="142">
        <v>193999.96</v>
      </c>
      <c r="G1913" s="322">
        <v>0</v>
      </c>
      <c r="H1913" s="322">
        <v>0</v>
      </c>
      <c r="I1913" s="322">
        <v>0</v>
      </c>
      <c r="J1913" s="322">
        <v>0</v>
      </c>
      <c r="K1913" s="143">
        <v>0</v>
      </c>
      <c r="L1913" s="144">
        <v>10.25</v>
      </c>
      <c r="M1913" s="344">
        <f t="shared" si="29"/>
        <v>202.08329166666667</v>
      </c>
      <c r="N1913" s="280" t="s">
        <v>162</v>
      </c>
      <c r="O1913" s="145">
        <v>1</v>
      </c>
      <c r="P1913" s="143">
        <v>147142.39000000001</v>
      </c>
      <c r="Q1913" s="141" t="s">
        <v>77</v>
      </c>
      <c r="R1913" s="271">
        <v>20150331</v>
      </c>
      <c r="S1913" s="145">
        <v>25</v>
      </c>
      <c r="T1913" s="185">
        <v>20170331</v>
      </c>
      <c r="U1913" s="142">
        <v>0</v>
      </c>
      <c r="V1913" s="142" t="s">
        <v>161</v>
      </c>
      <c r="W1913" s="142">
        <v>0</v>
      </c>
      <c r="X1913" s="345" t="s">
        <v>161</v>
      </c>
      <c r="Y1913" s="143"/>
      <c r="Z1913" s="143"/>
      <c r="AA1913" s="143"/>
      <c r="AB1913" s="143"/>
      <c r="AC1913" s="143"/>
      <c r="AD1913" s="143"/>
      <c r="AE1913" s="313"/>
      <c r="AF1913" s="313"/>
      <c r="AG1913" s="313"/>
      <c r="AH1913" s="313"/>
      <c r="AI1913" s="313"/>
      <c r="AJ1913" s="313"/>
      <c r="AK1913" s="143"/>
      <c r="AL1913" s="143"/>
      <c r="AM1913" s="143"/>
      <c r="AN1913" s="143"/>
      <c r="AO1913" s="335"/>
    </row>
    <row r="1914" spans="1:41">
      <c r="A1914" s="140">
        <v>38697469</v>
      </c>
      <c r="B1914" s="141">
        <v>12913000</v>
      </c>
      <c r="C1914" s="141" t="s">
        <v>161</v>
      </c>
      <c r="D1914" s="142">
        <v>272676.51</v>
      </c>
      <c r="E1914" s="322">
        <v>-4112.18</v>
      </c>
      <c r="F1914" s="142">
        <v>268564.33</v>
      </c>
      <c r="G1914" s="322">
        <v>-2522.2600000000002</v>
      </c>
      <c r="H1914" s="322">
        <v>0</v>
      </c>
      <c r="I1914" s="322">
        <v>-481.31</v>
      </c>
      <c r="J1914" s="322">
        <v>-7115.75</v>
      </c>
      <c r="K1914" s="143">
        <v>0</v>
      </c>
      <c r="L1914" s="144">
        <v>11.1</v>
      </c>
      <c r="M1914" s="344">
        <f t="shared" si="29"/>
        <v>284.03803125000002</v>
      </c>
      <c r="N1914" s="280" t="s">
        <v>162</v>
      </c>
      <c r="O1914" s="145">
        <v>0</v>
      </c>
      <c r="P1914" s="143">
        <v>268564.33</v>
      </c>
      <c r="Q1914" s="141" t="s">
        <v>70</v>
      </c>
      <c r="R1914" s="271">
        <v>0</v>
      </c>
      <c r="S1914" s="145">
        <v>0</v>
      </c>
      <c r="T1914" s="185">
        <v>20170331</v>
      </c>
      <c r="U1914" s="142">
        <v>0</v>
      </c>
      <c r="V1914" s="142" t="s">
        <v>161</v>
      </c>
      <c r="W1914" s="142">
        <v>0</v>
      </c>
      <c r="X1914" s="345" t="s">
        <v>161</v>
      </c>
      <c r="Y1914" s="143"/>
      <c r="Z1914" s="143"/>
      <c r="AA1914" s="143"/>
      <c r="AB1914" s="143"/>
      <c r="AC1914" s="143"/>
      <c r="AD1914" s="143"/>
      <c r="AE1914" s="313"/>
      <c r="AF1914" s="313"/>
      <c r="AG1914" s="313"/>
      <c r="AH1914" s="313"/>
      <c r="AI1914" s="313"/>
      <c r="AJ1914" s="313"/>
      <c r="AK1914" s="143"/>
      <c r="AL1914" s="143"/>
      <c r="AM1914" s="143"/>
      <c r="AN1914" s="143"/>
      <c r="AO1914" s="335"/>
    </row>
    <row r="1915" spans="1:41">
      <c r="A1915" s="140">
        <v>38697484</v>
      </c>
      <c r="B1915" s="141">
        <v>15270589</v>
      </c>
      <c r="C1915" s="141" t="s">
        <v>161</v>
      </c>
      <c r="D1915" s="142">
        <v>509862.74</v>
      </c>
      <c r="E1915" s="322">
        <v>-14371.06</v>
      </c>
      <c r="F1915" s="142">
        <v>495491.68</v>
      </c>
      <c r="G1915" s="322">
        <v>-9374.74</v>
      </c>
      <c r="H1915" s="322">
        <v>0</v>
      </c>
      <c r="I1915" s="322">
        <v>-1794.2</v>
      </c>
      <c r="J1915" s="322">
        <v>-25540</v>
      </c>
      <c r="K1915" s="143">
        <v>-1.52</v>
      </c>
      <c r="L1915" s="144">
        <v>11.11</v>
      </c>
      <c r="M1915" s="344">
        <f t="shared" si="29"/>
        <v>531.10702083333342</v>
      </c>
      <c r="N1915" s="280" t="s">
        <v>162</v>
      </c>
      <c r="O1915" s="145">
        <v>0</v>
      </c>
      <c r="P1915" s="143">
        <v>495491.68</v>
      </c>
      <c r="Q1915" s="141" t="s">
        <v>70</v>
      </c>
      <c r="R1915" s="271">
        <v>0</v>
      </c>
      <c r="S1915" s="145">
        <v>0</v>
      </c>
      <c r="T1915" s="185">
        <v>20170331</v>
      </c>
      <c r="U1915" s="142">
        <v>0</v>
      </c>
      <c r="V1915" s="142" t="s">
        <v>161</v>
      </c>
      <c r="W1915" s="142">
        <v>0</v>
      </c>
      <c r="X1915" s="345" t="s">
        <v>161</v>
      </c>
      <c r="Y1915" s="143"/>
      <c r="Z1915" s="143"/>
      <c r="AA1915" s="143"/>
      <c r="AB1915" s="143"/>
      <c r="AC1915" s="143"/>
      <c r="AD1915" s="143"/>
      <c r="AE1915" s="313"/>
      <c r="AF1915" s="313"/>
      <c r="AG1915" s="313"/>
      <c r="AH1915" s="313"/>
      <c r="AI1915" s="313"/>
      <c r="AJ1915" s="313"/>
      <c r="AK1915" s="143"/>
      <c r="AL1915" s="143"/>
      <c r="AM1915" s="143"/>
      <c r="AN1915" s="143"/>
      <c r="AO1915" s="335"/>
    </row>
    <row r="1916" spans="1:41">
      <c r="A1916" s="140">
        <v>38697494</v>
      </c>
      <c r="B1916" s="141">
        <v>19873989</v>
      </c>
      <c r="C1916" s="141" t="s">
        <v>161</v>
      </c>
      <c r="D1916" s="142">
        <v>1505070.84</v>
      </c>
      <c r="E1916" s="322">
        <v>0</v>
      </c>
      <c r="F1916" s="142">
        <v>1505070.84</v>
      </c>
      <c r="G1916" s="322">
        <v>0</v>
      </c>
      <c r="H1916" s="322">
        <v>0</v>
      </c>
      <c r="I1916" s="322">
        <v>0</v>
      </c>
      <c r="J1916" s="322">
        <v>0</v>
      </c>
      <c r="K1916" s="143">
        <v>0</v>
      </c>
      <c r="L1916" s="144">
        <v>11.11</v>
      </c>
      <c r="M1916" s="344">
        <f t="shared" si="29"/>
        <v>1567.782125</v>
      </c>
      <c r="N1916" s="280" t="s">
        <v>162</v>
      </c>
      <c r="O1916" s="145">
        <v>1</v>
      </c>
      <c r="P1916" s="143">
        <v>1008088.89</v>
      </c>
      <c r="Q1916" s="141" t="s">
        <v>77</v>
      </c>
      <c r="R1916" s="271">
        <v>20140131</v>
      </c>
      <c r="S1916" s="145">
        <v>39</v>
      </c>
      <c r="T1916" s="185">
        <v>20170331</v>
      </c>
      <c r="U1916" s="142">
        <v>0</v>
      </c>
      <c r="V1916" s="142" t="s">
        <v>161</v>
      </c>
      <c r="W1916" s="142">
        <v>0</v>
      </c>
      <c r="X1916" s="345" t="s">
        <v>161</v>
      </c>
      <c r="Y1916" s="143"/>
      <c r="Z1916" s="143"/>
      <c r="AA1916" s="143"/>
      <c r="AB1916" s="143"/>
      <c r="AC1916" s="143"/>
      <c r="AD1916" s="143"/>
      <c r="AE1916" s="313"/>
      <c r="AF1916" s="313"/>
      <c r="AG1916" s="313"/>
      <c r="AH1916" s="313"/>
      <c r="AI1916" s="313"/>
      <c r="AJ1916" s="313"/>
      <c r="AK1916" s="143"/>
      <c r="AL1916" s="143"/>
      <c r="AM1916" s="143"/>
      <c r="AN1916" s="143"/>
      <c r="AO1916" s="335"/>
    </row>
    <row r="1917" spans="1:41">
      <c r="A1917" s="140">
        <v>38697514</v>
      </c>
      <c r="B1917" s="141">
        <v>17979927</v>
      </c>
      <c r="C1917" s="141" t="s">
        <v>161</v>
      </c>
      <c r="D1917" s="142">
        <v>0</v>
      </c>
      <c r="E1917" s="322">
        <v>0</v>
      </c>
      <c r="F1917" s="142">
        <v>0</v>
      </c>
      <c r="G1917" s="322">
        <v>0</v>
      </c>
      <c r="H1917" s="322">
        <v>0</v>
      </c>
      <c r="I1917" s="322">
        <v>0</v>
      </c>
      <c r="J1917" s="322">
        <v>0</v>
      </c>
      <c r="K1917" s="143">
        <v>0</v>
      </c>
      <c r="L1917" s="144">
        <v>11.1</v>
      </c>
      <c r="M1917" s="344">
        <f t="shared" si="29"/>
        <v>0</v>
      </c>
      <c r="N1917" s="280" t="s">
        <v>94</v>
      </c>
      <c r="O1917" s="145">
        <v>0</v>
      </c>
      <c r="P1917" s="143">
        <v>0</v>
      </c>
      <c r="Q1917" s="141" t="s">
        <v>70</v>
      </c>
      <c r="R1917" s="271">
        <v>0</v>
      </c>
      <c r="S1917" s="145">
        <v>0</v>
      </c>
      <c r="T1917" s="185">
        <v>20170331</v>
      </c>
      <c r="U1917" s="142">
        <v>0</v>
      </c>
      <c r="V1917" s="142" t="s">
        <v>161</v>
      </c>
      <c r="W1917" s="142">
        <v>0</v>
      </c>
      <c r="X1917" s="345" t="s">
        <v>161</v>
      </c>
      <c r="Y1917" s="143"/>
      <c r="Z1917" s="143"/>
      <c r="AA1917" s="143"/>
      <c r="AB1917" s="143"/>
      <c r="AC1917" s="143"/>
      <c r="AD1917" s="143"/>
      <c r="AE1917" s="313"/>
      <c r="AF1917" s="313"/>
      <c r="AG1917" s="313"/>
      <c r="AH1917" s="313"/>
      <c r="AI1917" s="313"/>
      <c r="AJ1917" s="313"/>
      <c r="AK1917" s="143"/>
      <c r="AL1917" s="143"/>
      <c r="AM1917" s="143"/>
      <c r="AN1917" s="143"/>
      <c r="AO1917" s="335"/>
    </row>
    <row r="1918" spans="1:41">
      <c r="A1918" s="140">
        <v>38697532</v>
      </c>
      <c r="B1918" s="141">
        <v>38934312</v>
      </c>
      <c r="C1918" s="141" t="s">
        <v>161</v>
      </c>
      <c r="D1918" s="142">
        <v>846153.9</v>
      </c>
      <c r="E1918" s="322">
        <v>-12745</v>
      </c>
      <c r="F1918" s="142">
        <v>833408.9</v>
      </c>
      <c r="G1918" s="322">
        <v>-7826.92</v>
      </c>
      <c r="H1918" s="322">
        <v>0</v>
      </c>
      <c r="I1918" s="322">
        <v>-1517.34</v>
      </c>
      <c r="J1918" s="322">
        <v>-22089.26</v>
      </c>
      <c r="K1918" s="143">
        <v>0</v>
      </c>
      <c r="L1918" s="144">
        <v>11.1</v>
      </c>
      <c r="M1918" s="344">
        <f t="shared" si="29"/>
        <v>881.41031250000015</v>
      </c>
      <c r="N1918" s="280" t="s">
        <v>162</v>
      </c>
      <c r="O1918" s="145">
        <v>0</v>
      </c>
      <c r="P1918" s="143">
        <v>833408.9</v>
      </c>
      <c r="Q1918" s="141" t="s">
        <v>70</v>
      </c>
      <c r="R1918" s="271">
        <v>0</v>
      </c>
      <c r="S1918" s="145">
        <v>0</v>
      </c>
      <c r="T1918" s="185">
        <v>20170331</v>
      </c>
      <c r="U1918" s="142">
        <v>0</v>
      </c>
      <c r="V1918" s="142" t="s">
        <v>161</v>
      </c>
      <c r="W1918" s="142">
        <v>0</v>
      </c>
      <c r="X1918" s="345" t="s">
        <v>161</v>
      </c>
      <c r="Y1918" s="143"/>
      <c r="Z1918" s="143"/>
      <c r="AA1918" s="143"/>
      <c r="AB1918" s="143"/>
      <c r="AC1918" s="143"/>
      <c r="AD1918" s="143"/>
      <c r="AE1918" s="313"/>
      <c r="AF1918" s="313"/>
      <c r="AG1918" s="313"/>
      <c r="AH1918" s="313"/>
      <c r="AI1918" s="313"/>
      <c r="AJ1918" s="313"/>
      <c r="AK1918" s="143"/>
      <c r="AL1918" s="143"/>
      <c r="AM1918" s="143"/>
      <c r="AN1918" s="143"/>
      <c r="AO1918" s="335"/>
    </row>
    <row r="1919" spans="1:41">
      <c r="A1919" s="140">
        <v>38697540</v>
      </c>
      <c r="B1919" s="141">
        <v>8598229</v>
      </c>
      <c r="C1919" s="141" t="s">
        <v>161</v>
      </c>
      <c r="D1919" s="142">
        <v>3045952.36</v>
      </c>
      <c r="E1919" s="322">
        <v>-43742.07</v>
      </c>
      <c r="F1919" s="142">
        <v>3002210.29</v>
      </c>
      <c r="G1919" s="322">
        <v>-28175.06</v>
      </c>
      <c r="H1919" s="322">
        <v>0</v>
      </c>
      <c r="I1919" s="322">
        <v>-5582.87</v>
      </c>
      <c r="J1919" s="322">
        <v>-77500</v>
      </c>
      <c r="K1919" s="143">
        <v>0</v>
      </c>
      <c r="L1919" s="144">
        <v>11.1</v>
      </c>
      <c r="M1919" s="344">
        <f t="shared" si="29"/>
        <v>3172.8670416666664</v>
      </c>
      <c r="N1919" s="280" t="s">
        <v>162</v>
      </c>
      <c r="O1919" s="145">
        <v>1</v>
      </c>
      <c r="P1919" s="143">
        <v>2913508.57</v>
      </c>
      <c r="Q1919" s="141" t="s">
        <v>72</v>
      </c>
      <c r="R1919" s="271">
        <v>20170228</v>
      </c>
      <c r="S1919" s="145">
        <v>2</v>
      </c>
      <c r="T1919" s="185">
        <v>20170331</v>
      </c>
      <c r="U1919" s="142">
        <v>0</v>
      </c>
      <c r="V1919" s="142" t="s">
        <v>161</v>
      </c>
      <c r="W1919" s="142">
        <v>0</v>
      </c>
      <c r="X1919" s="345" t="s">
        <v>161</v>
      </c>
      <c r="Y1919" s="143"/>
      <c r="Z1919" s="143"/>
      <c r="AA1919" s="143"/>
      <c r="AB1919" s="143"/>
      <c r="AC1919" s="143"/>
      <c r="AD1919" s="143"/>
      <c r="AE1919" s="313"/>
      <c r="AF1919" s="313"/>
      <c r="AG1919" s="313"/>
      <c r="AH1919" s="313"/>
      <c r="AI1919" s="313"/>
      <c r="AJ1919" s="313"/>
      <c r="AK1919" s="143"/>
      <c r="AL1919" s="143"/>
      <c r="AM1919" s="143"/>
      <c r="AN1919" s="143"/>
      <c r="AO1919" s="335"/>
    </row>
    <row r="1920" spans="1:41">
      <c r="A1920" s="140">
        <v>38697557</v>
      </c>
      <c r="B1920" s="141">
        <v>29304981</v>
      </c>
      <c r="C1920" s="141" t="s">
        <v>161</v>
      </c>
      <c r="D1920" s="142">
        <v>59499.63</v>
      </c>
      <c r="E1920" s="313">
        <v>-896.2</v>
      </c>
      <c r="F1920" s="142">
        <v>58603.43</v>
      </c>
      <c r="G1920" s="313">
        <v>-550.37</v>
      </c>
      <c r="H1920" s="313">
        <v>0</v>
      </c>
      <c r="I1920" s="313">
        <v>-714.08</v>
      </c>
      <c r="J1920" s="313">
        <v>-2160.65</v>
      </c>
      <c r="K1920" s="143">
        <v>0</v>
      </c>
      <c r="L1920" s="144">
        <v>11.1</v>
      </c>
      <c r="M1920" s="344">
        <f t="shared" si="29"/>
        <v>61.978781249999997</v>
      </c>
      <c r="N1920" s="280" t="s">
        <v>162</v>
      </c>
      <c r="O1920" s="145">
        <v>0</v>
      </c>
      <c r="P1920" s="143">
        <v>58603.43</v>
      </c>
      <c r="Q1920" s="141" t="s">
        <v>70</v>
      </c>
      <c r="R1920" s="271">
        <v>0</v>
      </c>
      <c r="S1920" s="145">
        <v>0</v>
      </c>
      <c r="T1920" s="185">
        <v>20170331</v>
      </c>
      <c r="U1920" s="142">
        <v>0</v>
      </c>
      <c r="V1920" s="142" t="s">
        <v>161</v>
      </c>
      <c r="W1920" s="142">
        <v>0</v>
      </c>
      <c r="X1920" s="345" t="s">
        <v>161</v>
      </c>
      <c r="Y1920" s="143"/>
      <c r="Z1920" s="143"/>
      <c r="AA1920" s="143"/>
      <c r="AB1920" s="143"/>
      <c r="AC1920" s="143"/>
      <c r="AD1920" s="143"/>
      <c r="AE1920" s="313"/>
      <c r="AF1920" s="313"/>
      <c r="AG1920" s="313"/>
      <c r="AH1920" s="313"/>
      <c r="AI1920" s="313"/>
      <c r="AJ1920" s="313"/>
      <c r="AK1920" s="143"/>
      <c r="AL1920" s="143"/>
      <c r="AM1920" s="143"/>
      <c r="AN1920" s="143"/>
      <c r="AO1920" s="335"/>
    </row>
    <row r="1921" spans="1:41">
      <c r="A1921" s="140">
        <v>38697577</v>
      </c>
      <c r="B1921" s="141">
        <v>10615279</v>
      </c>
      <c r="C1921" s="141" t="s">
        <v>161</v>
      </c>
      <c r="D1921" s="142">
        <v>154890.19</v>
      </c>
      <c r="E1921" s="313">
        <v>-2333.0300000000002</v>
      </c>
      <c r="F1921" s="142">
        <v>152557.16</v>
      </c>
      <c r="G1921" s="313">
        <v>-1432.73</v>
      </c>
      <c r="H1921" s="313">
        <v>0</v>
      </c>
      <c r="I1921" s="313">
        <v>-437.77</v>
      </c>
      <c r="J1921" s="313">
        <v>-4203.53</v>
      </c>
      <c r="K1921" s="143">
        <v>0</v>
      </c>
      <c r="L1921" s="144">
        <v>11.1</v>
      </c>
      <c r="M1921" s="344">
        <f t="shared" si="29"/>
        <v>161.34394791666668</v>
      </c>
      <c r="N1921" s="280" t="s">
        <v>162</v>
      </c>
      <c r="O1921" s="145">
        <v>0</v>
      </c>
      <c r="P1921" s="143">
        <v>152557.16</v>
      </c>
      <c r="Q1921" s="141" t="s">
        <v>70</v>
      </c>
      <c r="R1921" s="271">
        <v>0</v>
      </c>
      <c r="S1921" s="145">
        <v>0</v>
      </c>
      <c r="T1921" s="185">
        <v>20170331</v>
      </c>
      <c r="U1921" s="142">
        <v>0</v>
      </c>
      <c r="V1921" s="142" t="s">
        <v>161</v>
      </c>
      <c r="W1921" s="142">
        <v>0</v>
      </c>
      <c r="X1921" s="345" t="s">
        <v>161</v>
      </c>
      <c r="Y1921" s="143"/>
      <c r="Z1921" s="143"/>
      <c r="AA1921" s="143"/>
      <c r="AB1921" s="143"/>
      <c r="AC1921" s="143"/>
      <c r="AD1921" s="143"/>
      <c r="AE1921" s="313"/>
      <c r="AF1921" s="313"/>
      <c r="AG1921" s="313"/>
      <c r="AH1921" s="313"/>
      <c r="AI1921" s="313"/>
      <c r="AJ1921" s="313"/>
      <c r="AK1921" s="143"/>
      <c r="AL1921" s="143"/>
      <c r="AM1921" s="143"/>
      <c r="AN1921" s="143"/>
      <c r="AO1921" s="335"/>
    </row>
    <row r="1922" spans="1:41">
      <c r="A1922" s="140">
        <v>38697585</v>
      </c>
      <c r="B1922" s="141">
        <v>39385124</v>
      </c>
      <c r="C1922" s="141" t="s">
        <v>161</v>
      </c>
      <c r="D1922" s="142">
        <v>0</v>
      </c>
      <c r="E1922" s="322">
        <v>0</v>
      </c>
      <c r="F1922" s="142">
        <v>0</v>
      </c>
      <c r="G1922" s="322">
        <v>0</v>
      </c>
      <c r="H1922" s="322">
        <v>0</v>
      </c>
      <c r="I1922" s="322">
        <v>0</v>
      </c>
      <c r="J1922" s="322">
        <v>0</v>
      </c>
      <c r="K1922" s="143">
        <v>0</v>
      </c>
      <c r="L1922" s="144">
        <v>11.1</v>
      </c>
      <c r="M1922" s="344">
        <f t="shared" si="29"/>
        <v>0</v>
      </c>
      <c r="N1922" s="280" t="s">
        <v>94</v>
      </c>
      <c r="O1922" s="145">
        <v>0</v>
      </c>
      <c r="P1922" s="143">
        <v>0</v>
      </c>
      <c r="Q1922" s="141" t="s">
        <v>70</v>
      </c>
      <c r="R1922" s="271">
        <v>0</v>
      </c>
      <c r="S1922" s="145">
        <v>0</v>
      </c>
      <c r="T1922" s="185">
        <v>20170331</v>
      </c>
      <c r="U1922" s="142">
        <v>0</v>
      </c>
      <c r="V1922" s="142" t="s">
        <v>161</v>
      </c>
      <c r="W1922" s="142">
        <v>0</v>
      </c>
      <c r="X1922" s="345" t="s">
        <v>161</v>
      </c>
      <c r="Y1922" s="143"/>
      <c r="Z1922" s="143"/>
      <c r="AA1922" s="143"/>
      <c r="AB1922" s="143"/>
      <c r="AC1922" s="143"/>
      <c r="AD1922" s="143"/>
      <c r="AE1922" s="313"/>
      <c r="AF1922" s="313"/>
      <c r="AG1922" s="313"/>
      <c r="AH1922" s="313"/>
      <c r="AI1922" s="313"/>
      <c r="AJ1922" s="313"/>
      <c r="AK1922" s="143"/>
      <c r="AL1922" s="143"/>
      <c r="AM1922" s="143"/>
      <c r="AN1922" s="143"/>
      <c r="AO1922" s="335"/>
    </row>
    <row r="1923" spans="1:41">
      <c r="A1923" s="140">
        <v>38697615</v>
      </c>
      <c r="B1923" s="141">
        <v>23933666</v>
      </c>
      <c r="C1923" s="141" t="s">
        <v>161</v>
      </c>
      <c r="D1923" s="142">
        <v>0</v>
      </c>
      <c r="E1923" s="322">
        <v>0</v>
      </c>
      <c r="F1923" s="142">
        <v>0</v>
      </c>
      <c r="G1923" s="322">
        <v>0</v>
      </c>
      <c r="H1923" s="322">
        <v>0</v>
      </c>
      <c r="I1923" s="322">
        <v>0</v>
      </c>
      <c r="J1923" s="322">
        <v>0</v>
      </c>
      <c r="K1923" s="143">
        <v>0</v>
      </c>
      <c r="L1923" s="144">
        <v>11.1</v>
      </c>
      <c r="M1923" s="344">
        <f t="shared" si="29"/>
        <v>0</v>
      </c>
      <c r="N1923" s="280" t="s">
        <v>94</v>
      </c>
      <c r="O1923" s="145">
        <v>0</v>
      </c>
      <c r="P1923" s="143">
        <v>0</v>
      </c>
      <c r="Q1923" s="141" t="s">
        <v>70</v>
      </c>
      <c r="R1923" s="271">
        <v>0</v>
      </c>
      <c r="S1923" s="145">
        <v>0</v>
      </c>
      <c r="T1923" s="185">
        <v>20170331</v>
      </c>
      <c r="U1923" s="142">
        <v>0</v>
      </c>
      <c r="V1923" s="142" t="s">
        <v>161</v>
      </c>
      <c r="W1923" s="142">
        <v>0</v>
      </c>
      <c r="X1923" s="345" t="s">
        <v>161</v>
      </c>
      <c r="Y1923" s="143"/>
      <c r="Z1923" s="143"/>
      <c r="AA1923" s="143"/>
      <c r="AB1923" s="143"/>
      <c r="AC1923" s="143"/>
      <c r="AD1923" s="143"/>
      <c r="AE1923" s="313"/>
      <c r="AF1923" s="313"/>
      <c r="AG1923" s="313"/>
      <c r="AH1923" s="313"/>
      <c r="AI1923" s="313"/>
      <c r="AJ1923" s="313"/>
      <c r="AK1923" s="143"/>
      <c r="AL1923" s="143"/>
      <c r="AM1923" s="143"/>
      <c r="AN1923" s="143"/>
      <c r="AO1923" s="335"/>
    </row>
    <row r="1924" spans="1:41">
      <c r="A1924" s="140">
        <v>38697628</v>
      </c>
      <c r="B1924" s="141">
        <v>33983257</v>
      </c>
      <c r="C1924" s="141" t="s">
        <v>161</v>
      </c>
      <c r="D1924" s="142">
        <v>0</v>
      </c>
      <c r="E1924" s="322">
        <v>0</v>
      </c>
      <c r="F1924" s="142">
        <v>0</v>
      </c>
      <c r="G1924" s="322">
        <v>0</v>
      </c>
      <c r="H1924" s="322">
        <v>0</v>
      </c>
      <c r="I1924" s="322">
        <v>0</v>
      </c>
      <c r="J1924" s="322">
        <v>0</v>
      </c>
      <c r="K1924" s="143">
        <v>0</v>
      </c>
      <c r="L1924" s="144">
        <v>11.1</v>
      </c>
      <c r="M1924" s="344">
        <f t="shared" si="29"/>
        <v>0</v>
      </c>
      <c r="N1924" s="280" t="s">
        <v>94</v>
      </c>
      <c r="O1924" s="145">
        <v>0</v>
      </c>
      <c r="P1924" s="143">
        <v>0</v>
      </c>
      <c r="Q1924" s="141" t="s">
        <v>70</v>
      </c>
      <c r="R1924" s="271">
        <v>0</v>
      </c>
      <c r="S1924" s="145">
        <v>0</v>
      </c>
      <c r="T1924" s="185">
        <v>20170331</v>
      </c>
      <c r="U1924" s="142">
        <v>0</v>
      </c>
      <c r="V1924" s="142" t="s">
        <v>161</v>
      </c>
      <c r="W1924" s="142">
        <v>0</v>
      </c>
      <c r="X1924" s="345" t="s">
        <v>161</v>
      </c>
      <c r="Y1924" s="143"/>
      <c r="Z1924" s="143"/>
      <c r="AA1924" s="143"/>
      <c r="AB1924" s="143"/>
      <c r="AC1924" s="143"/>
      <c r="AD1924" s="143"/>
      <c r="AE1924" s="313"/>
      <c r="AF1924" s="313"/>
      <c r="AG1924" s="313"/>
      <c r="AH1924" s="313"/>
      <c r="AI1924" s="313"/>
      <c r="AJ1924" s="313"/>
      <c r="AK1924" s="143"/>
      <c r="AL1924" s="143"/>
      <c r="AM1924" s="143"/>
      <c r="AN1924" s="143"/>
      <c r="AO1924" s="335"/>
    </row>
    <row r="1925" spans="1:41">
      <c r="A1925" s="140">
        <v>38723434</v>
      </c>
      <c r="B1925" s="141">
        <v>39468261</v>
      </c>
      <c r="C1925" s="141" t="s">
        <v>161</v>
      </c>
      <c r="D1925" s="142">
        <v>0</v>
      </c>
      <c r="E1925" s="322">
        <v>0</v>
      </c>
      <c r="F1925" s="142">
        <v>0</v>
      </c>
      <c r="G1925" s="322">
        <v>0</v>
      </c>
      <c r="H1925" s="322">
        <v>0</v>
      </c>
      <c r="I1925" s="322">
        <v>0</v>
      </c>
      <c r="J1925" s="322">
        <v>0</v>
      </c>
      <c r="K1925" s="143">
        <v>0</v>
      </c>
      <c r="L1925" s="144">
        <v>11.1</v>
      </c>
      <c r="M1925" s="344">
        <f t="shared" ref="M1925:M1988" si="30">(D1925*1.25%)/12</f>
        <v>0</v>
      </c>
      <c r="N1925" s="280" t="s">
        <v>94</v>
      </c>
      <c r="O1925" s="145">
        <v>0</v>
      </c>
      <c r="P1925" s="143">
        <v>0</v>
      </c>
      <c r="Q1925" s="141" t="s">
        <v>70</v>
      </c>
      <c r="R1925" s="271">
        <v>0</v>
      </c>
      <c r="S1925" s="145">
        <v>0</v>
      </c>
      <c r="T1925" s="185">
        <v>20170331</v>
      </c>
      <c r="U1925" s="142">
        <v>0</v>
      </c>
      <c r="V1925" s="142" t="s">
        <v>161</v>
      </c>
      <c r="W1925" s="142">
        <v>0</v>
      </c>
      <c r="X1925" s="345" t="s">
        <v>161</v>
      </c>
      <c r="Y1925" s="143"/>
      <c r="Z1925" s="143"/>
      <c r="AA1925" s="143"/>
      <c r="AB1925" s="143"/>
      <c r="AC1925" s="143"/>
      <c r="AD1925" s="143"/>
      <c r="AE1925" s="313"/>
      <c r="AF1925" s="313"/>
      <c r="AG1925" s="313"/>
      <c r="AH1925" s="313"/>
      <c r="AI1925" s="313"/>
      <c r="AJ1925" s="313"/>
      <c r="AK1925" s="143"/>
      <c r="AL1925" s="143"/>
      <c r="AM1925" s="143"/>
      <c r="AN1925" s="143"/>
      <c r="AO1925" s="335"/>
    </row>
    <row r="1926" spans="1:41">
      <c r="A1926" s="140">
        <v>38724272</v>
      </c>
      <c r="B1926" s="141">
        <v>19847210</v>
      </c>
      <c r="C1926" s="141" t="s">
        <v>161</v>
      </c>
      <c r="D1926" s="142">
        <v>1093802.76</v>
      </c>
      <c r="E1926" s="322">
        <v>-15926.8</v>
      </c>
      <c r="F1926" s="142">
        <v>1077875.96</v>
      </c>
      <c r="G1926" s="322">
        <v>-10609.46</v>
      </c>
      <c r="H1926" s="322">
        <v>-500</v>
      </c>
      <c r="I1926" s="322">
        <v>-1983.74</v>
      </c>
      <c r="J1926" s="322">
        <v>-29020</v>
      </c>
      <c r="K1926" s="143">
        <v>0</v>
      </c>
      <c r="L1926" s="144">
        <v>11.64</v>
      </c>
      <c r="M1926" s="344">
        <f t="shared" si="30"/>
        <v>1139.3778750000001</v>
      </c>
      <c r="N1926" s="280" t="s">
        <v>162</v>
      </c>
      <c r="O1926" s="145">
        <v>0</v>
      </c>
      <c r="P1926" s="143">
        <v>1061839.3700000001</v>
      </c>
      <c r="Q1926" s="141" t="s">
        <v>71</v>
      </c>
      <c r="R1926" s="271">
        <v>20170331</v>
      </c>
      <c r="S1926" s="145">
        <v>1</v>
      </c>
      <c r="T1926" s="185">
        <v>20170331</v>
      </c>
      <c r="U1926" s="142">
        <v>0</v>
      </c>
      <c r="V1926" s="142" t="s">
        <v>161</v>
      </c>
      <c r="W1926" s="142">
        <v>0</v>
      </c>
      <c r="X1926" s="345" t="s">
        <v>161</v>
      </c>
      <c r="Y1926" s="143"/>
      <c r="Z1926" s="143"/>
      <c r="AA1926" s="143"/>
      <c r="AB1926" s="143"/>
      <c r="AC1926" s="143"/>
      <c r="AD1926" s="143"/>
      <c r="AE1926" s="313"/>
      <c r="AF1926" s="313"/>
      <c r="AG1926" s="313"/>
      <c r="AH1926" s="313"/>
      <c r="AI1926" s="313"/>
      <c r="AJ1926" s="313"/>
      <c r="AK1926" s="143"/>
      <c r="AL1926" s="143"/>
      <c r="AM1926" s="143"/>
      <c r="AN1926" s="143"/>
      <c r="AO1926" s="335"/>
    </row>
    <row r="1927" spans="1:41">
      <c r="A1927" s="140">
        <v>38724334</v>
      </c>
      <c r="B1927" s="141">
        <v>39128241</v>
      </c>
      <c r="C1927" s="141" t="s">
        <v>161</v>
      </c>
      <c r="D1927" s="142">
        <v>0</v>
      </c>
      <c r="E1927" s="322">
        <v>0</v>
      </c>
      <c r="F1927" s="142">
        <v>0</v>
      </c>
      <c r="G1927" s="322">
        <v>0</v>
      </c>
      <c r="H1927" s="322">
        <v>0</v>
      </c>
      <c r="I1927" s="322">
        <v>0</v>
      </c>
      <c r="J1927" s="322">
        <v>0</v>
      </c>
      <c r="K1927" s="143">
        <v>0</v>
      </c>
      <c r="L1927" s="144">
        <v>10.85</v>
      </c>
      <c r="M1927" s="344">
        <f t="shared" si="30"/>
        <v>0</v>
      </c>
      <c r="N1927" s="280" t="s">
        <v>94</v>
      </c>
      <c r="O1927" s="145">
        <v>0</v>
      </c>
      <c r="P1927" s="143">
        <v>0</v>
      </c>
      <c r="Q1927" s="141" t="s">
        <v>70</v>
      </c>
      <c r="R1927" s="271">
        <v>0</v>
      </c>
      <c r="S1927" s="145">
        <v>0</v>
      </c>
      <c r="T1927" s="185">
        <v>20170331</v>
      </c>
      <c r="U1927" s="142">
        <v>0</v>
      </c>
      <c r="V1927" s="142" t="s">
        <v>161</v>
      </c>
      <c r="W1927" s="142">
        <v>0</v>
      </c>
      <c r="X1927" s="345" t="s">
        <v>161</v>
      </c>
      <c r="Y1927" s="143"/>
      <c r="Z1927" s="143"/>
      <c r="AA1927" s="143"/>
      <c r="AB1927" s="143"/>
      <c r="AC1927" s="143"/>
      <c r="AD1927" s="143"/>
      <c r="AE1927" s="313"/>
      <c r="AF1927" s="313"/>
      <c r="AG1927" s="313"/>
      <c r="AH1927" s="313"/>
      <c r="AI1927" s="313"/>
      <c r="AJ1927" s="313"/>
      <c r="AK1927" s="143"/>
      <c r="AL1927" s="143"/>
      <c r="AM1927" s="143"/>
      <c r="AN1927" s="143"/>
      <c r="AO1927" s="335"/>
    </row>
    <row r="1928" spans="1:41">
      <c r="A1928" s="140">
        <v>38724398</v>
      </c>
      <c r="B1928" s="141">
        <v>78800</v>
      </c>
      <c r="C1928" s="141" t="s">
        <v>161</v>
      </c>
      <c r="D1928" s="142">
        <v>0</v>
      </c>
      <c r="E1928" s="322">
        <v>0</v>
      </c>
      <c r="F1928" s="142">
        <v>0</v>
      </c>
      <c r="G1928" s="322">
        <v>0</v>
      </c>
      <c r="H1928" s="322">
        <v>0</v>
      </c>
      <c r="I1928" s="322">
        <v>0</v>
      </c>
      <c r="J1928" s="322">
        <v>0</v>
      </c>
      <c r="K1928" s="143">
        <v>0</v>
      </c>
      <c r="L1928" s="144">
        <v>11.1</v>
      </c>
      <c r="M1928" s="344">
        <f t="shared" si="30"/>
        <v>0</v>
      </c>
      <c r="N1928" s="280" t="s">
        <v>94</v>
      </c>
      <c r="O1928" s="145">
        <v>0</v>
      </c>
      <c r="P1928" s="143">
        <v>0</v>
      </c>
      <c r="Q1928" s="141" t="s">
        <v>70</v>
      </c>
      <c r="R1928" s="271">
        <v>0</v>
      </c>
      <c r="S1928" s="145">
        <v>0</v>
      </c>
      <c r="T1928" s="185">
        <v>20170331</v>
      </c>
      <c r="U1928" s="142">
        <v>0</v>
      </c>
      <c r="V1928" s="142" t="s">
        <v>161</v>
      </c>
      <c r="W1928" s="142">
        <v>0</v>
      </c>
      <c r="X1928" s="345" t="s">
        <v>161</v>
      </c>
      <c r="Y1928" s="143"/>
      <c r="Z1928" s="143"/>
      <c r="AA1928" s="143"/>
      <c r="AB1928" s="143"/>
      <c r="AC1928" s="143"/>
      <c r="AD1928" s="143"/>
      <c r="AE1928" s="313"/>
      <c r="AF1928" s="313"/>
      <c r="AG1928" s="313"/>
      <c r="AH1928" s="313"/>
      <c r="AI1928" s="313"/>
      <c r="AJ1928" s="313"/>
      <c r="AK1928" s="143"/>
      <c r="AL1928" s="143"/>
      <c r="AM1928" s="143"/>
      <c r="AN1928" s="143"/>
      <c r="AO1928" s="335"/>
    </row>
    <row r="1929" spans="1:41">
      <c r="A1929" s="140">
        <v>38724889</v>
      </c>
      <c r="B1929" s="141">
        <v>38994949</v>
      </c>
      <c r="C1929" s="141" t="s">
        <v>161</v>
      </c>
      <c r="D1929" s="142">
        <v>321082.11</v>
      </c>
      <c r="E1929" s="322">
        <v>0</v>
      </c>
      <c r="F1929" s="142">
        <v>321082.11</v>
      </c>
      <c r="G1929" s="322">
        <v>0</v>
      </c>
      <c r="H1929" s="322">
        <v>0</v>
      </c>
      <c r="I1929" s="322">
        <v>0</v>
      </c>
      <c r="J1929" s="322">
        <v>0</v>
      </c>
      <c r="K1929" s="143">
        <v>0</v>
      </c>
      <c r="L1929" s="144">
        <v>12.7</v>
      </c>
      <c r="M1929" s="344">
        <f t="shared" si="30"/>
        <v>334.46053124999997</v>
      </c>
      <c r="N1929" s="280" t="s">
        <v>162</v>
      </c>
      <c r="O1929" s="145">
        <v>1</v>
      </c>
      <c r="P1929" s="143">
        <v>291606.23</v>
      </c>
      <c r="Q1929" s="141" t="s">
        <v>77</v>
      </c>
      <c r="R1929" s="271">
        <v>20160930</v>
      </c>
      <c r="S1929" s="145">
        <v>7</v>
      </c>
      <c r="T1929" s="185">
        <v>20170331</v>
      </c>
      <c r="U1929" s="142">
        <v>0</v>
      </c>
      <c r="V1929" s="142" t="s">
        <v>161</v>
      </c>
      <c r="W1929" s="142">
        <v>0</v>
      </c>
      <c r="X1929" s="345" t="s">
        <v>161</v>
      </c>
      <c r="Y1929" s="143"/>
      <c r="Z1929" s="143"/>
      <c r="AA1929" s="143"/>
      <c r="AB1929" s="143"/>
      <c r="AC1929" s="143"/>
      <c r="AD1929" s="143"/>
      <c r="AE1929" s="313"/>
      <c r="AF1929" s="313"/>
      <c r="AG1929" s="313"/>
      <c r="AH1929" s="313"/>
      <c r="AI1929" s="313"/>
      <c r="AJ1929" s="313"/>
      <c r="AK1929" s="143"/>
      <c r="AL1929" s="143"/>
      <c r="AM1929" s="143"/>
      <c r="AN1929" s="143"/>
      <c r="AO1929" s="335"/>
    </row>
    <row r="1930" spans="1:41">
      <c r="A1930" s="140">
        <v>38724910</v>
      </c>
      <c r="B1930" s="141">
        <v>5505565</v>
      </c>
      <c r="C1930" s="141" t="s">
        <v>161</v>
      </c>
      <c r="D1930" s="142">
        <v>405307.59</v>
      </c>
      <c r="E1930" s="322">
        <v>-6104.85</v>
      </c>
      <c r="F1930" s="142">
        <v>399202.74</v>
      </c>
      <c r="G1930" s="322">
        <v>-3749.1</v>
      </c>
      <c r="H1930" s="322">
        <v>0</v>
      </c>
      <c r="I1930" s="322">
        <v>-757.44</v>
      </c>
      <c r="J1930" s="322">
        <v>-10611.39</v>
      </c>
      <c r="K1930" s="143">
        <v>0</v>
      </c>
      <c r="L1930" s="144">
        <v>11.1</v>
      </c>
      <c r="M1930" s="344">
        <f t="shared" si="30"/>
        <v>422.19540625000008</v>
      </c>
      <c r="N1930" s="280" t="s">
        <v>162</v>
      </c>
      <c r="O1930" s="145">
        <v>0</v>
      </c>
      <c r="P1930" s="143">
        <v>399202.74</v>
      </c>
      <c r="Q1930" s="141" t="s">
        <v>70</v>
      </c>
      <c r="R1930" s="271">
        <v>0</v>
      </c>
      <c r="S1930" s="145">
        <v>0</v>
      </c>
      <c r="T1930" s="185">
        <v>20170331</v>
      </c>
      <c r="U1930" s="142">
        <v>0</v>
      </c>
      <c r="V1930" s="142" t="s">
        <v>161</v>
      </c>
      <c r="W1930" s="142">
        <v>0</v>
      </c>
      <c r="X1930" s="345" t="s">
        <v>161</v>
      </c>
      <c r="Y1930" s="143"/>
      <c r="Z1930" s="143"/>
      <c r="AA1930" s="143"/>
      <c r="AB1930" s="143"/>
      <c r="AC1930" s="143"/>
      <c r="AD1930" s="143"/>
      <c r="AE1930" s="313"/>
      <c r="AF1930" s="313"/>
      <c r="AG1930" s="313"/>
      <c r="AH1930" s="313"/>
      <c r="AI1930" s="313"/>
      <c r="AJ1930" s="313"/>
      <c r="AK1930" s="143"/>
      <c r="AL1930" s="143"/>
      <c r="AM1930" s="143"/>
      <c r="AN1930" s="143"/>
      <c r="AO1930" s="335"/>
    </row>
    <row r="1931" spans="1:41">
      <c r="A1931" s="140">
        <v>38724920</v>
      </c>
      <c r="B1931" s="141">
        <v>28355410</v>
      </c>
      <c r="C1931" s="141" t="s">
        <v>161</v>
      </c>
      <c r="D1931" s="142">
        <v>0</v>
      </c>
      <c r="E1931" s="322">
        <v>0</v>
      </c>
      <c r="F1931" s="142">
        <v>0</v>
      </c>
      <c r="G1931" s="322">
        <v>0</v>
      </c>
      <c r="H1931" s="322">
        <v>0</v>
      </c>
      <c r="I1931" s="322">
        <v>0</v>
      </c>
      <c r="J1931" s="322">
        <v>0</v>
      </c>
      <c r="K1931" s="143">
        <v>0</v>
      </c>
      <c r="L1931" s="144">
        <v>10.85</v>
      </c>
      <c r="M1931" s="344">
        <f t="shared" si="30"/>
        <v>0</v>
      </c>
      <c r="N1931" s="280" t="s">
        <v>94</v>
      </c>
      <c r="O1931" s="145">
        <v>0</v>
      </c>
      <c r="P1931" s="143">
        <v>0</v>
      </c>
      <c r="Q1931" s="141" t="s">
        <v>70</v>
      </c>
      <c r="R1931" s="271">
        <v>0</v>
      </c>
      <c r="S1931" s="145">
        <v>0</v>
      </c>
      <c r="T1931" s="185">
        <v>20170331</v>
      </c>
      <c r="U1931" s="142">
        <v>0</v>
      </c>
      <c r="V1931" s="142" t="s">
        <v>161</v>
      </c>
      <c r="W1931" s="142">
        <v>0</v>
      </c>
      <c r="X1931" s="345" t="s">
        <v>161</v>
      </c>
      <c r="Y1931" s="143"/>
      <c r="Z1931" s="143"/>
      <c r="AA1931" s="143"/>
      <c r="AB1931" s="143"/>
      <c r="AC1931" s="143"/>
      <c r="AD1931" s="143"/>
      <c r="AE1931" s="313"/>
      <c r="AF1931" s="313"/>
      <c r="AG1931" s="313"/>
      <c r="AH1931" s="313"/>
      <c r="AI1931" s="313"/>
      <c r="AJ1931" s="313"/>
      <c r="AK1931" s="143"/>
      <c r="AL1931" s="143"/>
      <c r="AM1931" s="143"/>
      <c r="AN1931" s="143"/>
      <c r="AO1931" s="335"/>
    </row>
    <row r="1932" spans="1:41">
      <c r="A1932" s="140">
        <v>38724955</v>
      </c>
      <c r="B1932" s="141">
        <v>32766974</v>
      </c>
      <c r="C1932" s="141" t="s">
        <v>161</v>
      </c>
      <c r="D1932" s="142">
        <v>562240.86</v>
      </c>
      <c r="E1932" s="322">
        <v>-8180.51</v>
      </c>
      <c r="F1932" s="142">
        <v>554060.35</v>
      </c>
      <c r="G1932" s="322">
        <v>-12307.37</v>
      </c>
      <c r="H1932" s="313">
        <v>0</v>
      </c>
      <c r="I1932" s="322">
        <v>-1512.12</v>
      </c>
      <c r="J1932" s="322">
        <v>-22000</v>
      </c>
      <c r="K1932" s="143">
        <v>0</v>
      </c>
      <c r="L1932" s="144">
        <v>12.17</v>
      </c>
      <c r="M1932" s="344">
        <f t="shared" si="30"/>
        <v>585.66756250000003</v>
      </c>
      <c r="N1932" s="280" t="s">
        <v>162</v>
      </c>
      <c r="O1932" s="145">
        <v>1</v>
      </c>
      <c r="P1932" s="143">
        <v>368741.79</v>
      </c>
      <c r="Q1932" s="141" t="s">
        <v>77</v>
      </c>
      <c r="R1932" s="271">
        <v>20140331</v>
      </c>
      <c r="S1932" s="145">
        <v>37</v>
      </c>
      <c r="T1932" s="185">
        <v>20170331</v>
      </c>
      <c r="U1932" s="142">
        <v>0</v>
      </c>
      <c r="V1932" s="142" t="s">
        <v>161</v>
      </c>
      <c r="W1932" s="142">
        <v>0</v>
      </c>
      <c r="X1932" s="345" t="s">
        <v>161</v>
      </c>
      <c r="Y1932" s="143"/>
      <c r="Z1932" s="143"/>
      <c r="AA1932" s="143"/>
      <c r="AB1932" s="143"/>
      <c r="AC1932" s="143"/>
      <c r="AD1932" s="143"/>
      <c r="AE1932" s="313"/>
      <c r="AF1932" s="313"/>
      <c r="AG1932" s="313"/>
      <c r="AH1932" s="313"/>
      <c r="AI1932" s="313"/>
      <c r="AJ1932" s="313"/>
      <c r="AK1932" s="143"/>
      <c r="AL1932" s="143"/>
      <c r="AM1932" s="143"/>
      <c r="AN1932" s="143"/>
      <c r="AO1932" s="335"/>
    </row>
    <row r="1933" spans="1:41">
      <c r="A1933" s="140">
        <v>38724968</v>
      </c>
      <c r="B1933" s="141">
        <v>30823236</v>
      </c>
      <c r="C1933" s="141" t="s">
        <v>161</v>
      </c>
      <c r="D1933" s="142">
        <v>578260.65</v>
      </c>
      <c r="E1933" s="322">
        <v>-8977.7000000000007</v>
      </c>
      <c r="F1933" s="142">
        <v>569282.94999999995</v>
      </c>
      <c r="G1933" s="322">
        <v>-4705.25</v>
      </c>
      <c r="H1933" s="322">
        <v>0</v>
      </c>
      <c r="I1933" s="322">
        <v>-1161.03</v>
      </c>
      <c r="J1933" s="322">
        <v>-14843.98</v>
      </c>
      <c r="K1933" s="143">
        <v>0</v>
      </c>
      <c r="L1933" s="144">
        <v>9.76</v>
      </c>
      <c r="M1933" s="344">
        <f t="shared" si="30"/>
        <v>602.35484374999999</v>
      </c>
      <c r="N1933" s="280" t="s">
        <v>162</v>
      </c>
      <c r="O1933" s="145">
        <v>0</v>
      </c>
      <c r="P1933" s="143">
        <v>569282.94999999995</v>
      </c>
      <c r="Q1933" s="141" t="s">
        <v>70</v>
      </c>
      <c r="R1933" s="271">
        <v>0</v>
      </c>
      <c r="S1933" s="145">
        <v>0</v>
      </c>
      <c r="T1933" s="185">
        <v>20170331</v>
      </c>
      <c r="U1933" s="142">
        <v>0</v>
      </c>
      <c r="V1933" s="142" t="s">
        <v>161</v>
      </c>
      <c r="W1933" s="142">
        <v>0</v>
      </c>
      <c r="X1933" s="345" t="s">
        <v>161</v>
      </c>
      <c r="Y1933" s="143"/>
      <c r="Z1933" s="143"/>
      <c r="AA1933" s="143"/>
      <c r="AB1933" s="143"/>
      <c r="AC1933" s="143"/>
      <c r="AD1933" s="143"/>
      <c r="AE1933" s="313"/>
      <c r="AF1933" s="313"/>
      <c r="AG1933" s="313"/>
      <c r="AH1933" s="313"/>
      <c r="AI1933" s="313"/>
      <c r="AJ1933" s="313"/>
      <c r="AK1933" s="143"/>
      <c r="AL1933" s="143"/>
      <c r="AM1933" s="143"/>
      <c r="AN1933" s="143"/>
      <c r="AO1933" s="335"/>
    </row>
    <row r="1934" spans="1:41">
      <c r="A1934" s="140">
        <v>38725044</v>
      </c>
      <c r="B1934" s="141">
        <v>1173530</v>
      </c>
      <c r="C1934" s="141" t="s">
        <v>161</v>
      </c>
      <c r="D1934" s="142">
        <v>0</v>
      </c>
      <c r="E1934" s="322">
        <v>0</v>
      </c>
      <c r="F1934" s="142">
        <v>0</v>
      </c>
      <c r="G1934" s="322">
        <v>0</v>
      </c>
      <c r="H1934" s="322">
        <v>0</v>
      </c>
      <c r="I1934" s="322">
        <v>0</v>
      </c>
      <c r="J1934" s="322">
        <v>0</v>
      </c>
      <c r="K1934" s="143">
        <v>0</v>
      </c>
      <c r="L1934" s="144">
        <v>11.1</v>
      </c>
      <c r="M1934" s="344">
        <f t="shared" si="30"/>
        <v>0</v>
      </c>
      <c r="N1934" s="280" t="s">
        <v>94</v>
      </c>
      <c r="O1934" s="145">
        <v>0</v>
      </c>
      <c r="P1934" s="143">
        <v>0</v>
      </c>
      <c r="Q1934" s="141" t="s">
        <v>70</v>
      </c>
      <c r="R1934" s="271">
        <v>0</v>
      </c>
      <c r="S1934" s="145">
        <v>0</v>
      </c>
      <c r="T1934" s="185">
        <v>20170331</v>
      </c>
      <c r="U1934" s="142">
        <v>0</v>
      </c>
      <c r="V1934" s="142" t="s">
        <v>161</v>
      </c>
      <c r="W1934" s="142">
        <v>0</v>
      </c>
      <c r="X1934" s="345" t="s">
        <v>161</v>
      </c>
      <c r="Y1934" s="143"/>
      <c r="Z1934" s="143"/>
      <c r="AA1934" s="143"/>
      <c r="AB1934" s="143"/>
      <c r="AC1934" s="143"/>
      <c r="AD1934" s="143"/>
      <c r="AE1934" s="313"/>
      <c r="AF1934" s="313"/>
      <c r="AG1934" s="313"/>
      <c r="AH1934" s="313"/>
      <c r="AI1934" s="313"/>
      <c r="AJ1934" s="313"/>
      <c r="AK1934" s="143"/>
      <c r="AL1934" s="143"/>
      <c r="AM1934" s="143"/>
      <c r="AN1934" s="143"/>
      <c r="AO1934" s="335"/>
    </row>
    <row r="1935" spans="1:41">
      <c r="A1935" s="140">
        <v>38725075</v>
      </c>
      <c r="B1935" s="141">
        <v>39030407</v>
      </c>
      <c r="C1935" s="141" t="s">
        <v>161</v>
      </c>
      <c r="D1935" s="142">
        <v>156886.81</v>
      </c>
      <c r="E1935" s="322">
        <v>-2420.04</v>
      </c>
      <c r="F1935" s="142">
        <v>154466.76999999999</v>
      </c>
      <c r="G1935" s="322">
        <v>-1313.93</v>
      </c>
      <c r="H1935" s="322">
        <v>0</v>
      </c>
      <c r="I1935" s="322">
        <v>-298.99</v>
      </c>
      <c r="J1935" s="322">
        <v>-4032.96</v>
      </c>
      <c r="K1935" s="143">
        <v>0</v>
      </c>
      <c r="L1935" s="144">
        <v>10.050000000000001</v>
      </c>
      <c r="M1935" s="344">
        <f t="shared" si="30"/>
        <v>163.42376041666668</v>
      </c>
      <c r="N1935" s="280" t="s">
        <v>162</v>
      </c>
      <c r="O1935" s="145">
        <v>0</v>
      </c>
      <c r="P1935" s="143">
        <v>154466.76999999999</v>
      </c>
      <c r="Q1935" s="141" t="s">
        <v>70</v>
      </c>
      <c r="R1935" s="271">
        <v>0</v>
      </c>
      <c r="S1935" s="145">
        <v>0</v>
      </c>
      <c r="T1935" s="185">
        <v>20170331</v>
      </c>
      <c r="U1935" s="142">
        <v>0</v>
      </c>
      <c r="V1935" s="142" t="s">
        <v>161</v>
      </c>
      <c r="W1935" s="142">
        <v>0</v>
      </c>
      <c r="X1935" s="345" t="s">
        <v>161</v>
      </c>
      <c r="Y1935" s="143"/>
      <c r="Z1935" s="143"/>
      <c r="AA1935" s="143"/>
      <c r="AB1935" s="143"/>
      <c r="AC1935" s="143"/>
      <c r="AD1935" s="143"/>
      <c r="AE1935" s="313"/>
      <c r="AF1935" s="313"/>
      <c r="AG1935" s="313"/>
      <c r="AH1935" s="313"/>
      <c r="AI1935" s="313"/>
      <c r="AJ1935" s="313"/>
      <c r="AK1935" s="143"/>
      <c r="AL1935" s="143"/>
      <c r="AM1935" s="143"/>
      <c r="AN1935" s="143"/>
      <c r="AO1935" s="335"/>
    </row>
    <row r="1936" spans="1:41">
      <c r="A1936" s="140">
        <v>38725101</v>
      </c>
      <c r="B1936" s="141">
        <v>8051857</v>
      </c>
      <c r="C1936" s="141" t="s">
        <v>161</v>
      </c>
      <c r="D1936" s="142">
        <v>0</v>
      </c>
      <c r="E1936" s="322">
        <v>0</v>
      </c>
      <c r="F1936" s="142">
        <v>0</v>
      </c>
      <c r="G1936" s="322">
        <v>0</v>
      </c>
      <c r="H1936" s="322">
        <v>0</v>
      </c>
      <c r="I1936" s="322">
        <v>0</v>
      </c>
      <c r="J1936" s="322">
        <v>0</v>
      </c>
      <c r="K1936" s="143">
        <v>0</v>
      </c>
      <c r="L1936" s="144">
        <v>11.1</v>
      </c>
      <c r="M1936" s="344">
        <f t="shared" si="30"/>
        <v>0</v>
      </c>
      <c r="N1936" s="280" t="s">
        <v>94</v>
      </c>
      <c r="O1936" s="145">
        <v>1</v>
      </c>
      <c r="P1936" s="143">
        <v>0</v>
      </c>
      <c r="Q1936" s="141" t="s">
        <v>70</v>
      </c>
      <c r="R1936" s="271">
        <v>0</v>
      </c>
      <c r="S1936" s="145">
        <v>0</v>
      </c>
      <c r="T1936" s="185">
        <v>20170331</v>
      </c>
      <c r="U1936" s="142">
        <v>0</v>
      </c>
      <c r="V1936" s="142" t="s">
        <v>161</v>
      </c>
      <c r="W1936" s="142">
        <v>0</v>
      </c>
      <c r="X1936" s="345" t="s">
        <v>161</v>
      </c>
      <c r="Y1936" s="143"/>
      <c r="Z1936" s="143"/>
      <c r="AA1936" s="143"/>
      <c r="AB1936" s="143"/>
      <c r="AC1936" s="143"/>
      <c r="AD1936" s="143"/>
      <c r="AE1936" s="313"/>
      <c r="AF1936" s="313"/>
      <c r="AG1936" s="313"/>
      <c r="AH1936" s="313"/>
      <c r="AI1936" s="313"/>
      <c r="AJ1936" s="313"/>
      <c r="AK1936" s="143"/>
      <c r="AL1936" s="143"/>
      <c r="AM1936" s="143"/>
      <c r="AN1936" s="143"/>
      <c r="AO1936" s="335"/>
    </row>
    <row r="1937" spans="1:41">
      <c r="A1937" s="140">
        <v>38725139</v>
      </c>
      <c r="B1937" s="141">
        <v>12957928</v>
      </c>
      <c r="C1937" s="141" t="s">
        <v>161</v>
      </c>
      <c r="D1937" s="142">
        <v>0</v>
      </c>
      <c r="E1937" s="322">
        <v>0</v>
      </c>
      <c r="F1937" s="142">
        <v>0</v>
      </c>
      <c r="G1937" s="322">
        <v>0</v>
      </c>
      <c r="H1937" s="322">
        <v>0</v>
      </c>
      <c r="I1937" s="322">
        <v>0</v>
      </c>
      <c r="J1937" s="322">
        <v>0</v>
      </c>
      <c r="K1937" s="143">
        <v>0</v>
      </c>
      <c r="L1937" s="144">
        <v>11.1</v>
      </c>
      <c r="M1937" s="344">
        <f t="shared" si="30"/>
        <v>0</v>
      </c>
      <c r="N1937" s="280" t="s">
        <v>94</v>
      </c>
      <c r="O1937" s="145">
        <v>0</v>
      </c>
      <c r="P1937" s="143">
        <v>0</v>
      </c>
      <c r="Q1937" s="141" t="s">
        <v>70</v>
      </c>
      <c r="R1937" s="271">
        <v>0</v>
      </c>
      <c r="S1937" s="145">
        <v>0</v>
      </c>
      <c r="T1937" s="185">
        <v>20170331</v>
      </c>
      <c r="U1937" s="142">
        <v>0</v>
      </c>
      <c r="V1937" s="142" t="s">
        <v>161</v>
      </c>
      <c r="W1937" s="142">
        <v>0</v>
      </c>
      <c r="X1937" s="345" t="s">
        <v>161</v>
      </c>
      <c r="Y1937" s="143"/>
      <c r="Z1937" s="143"/>
      <c r="AA1937" s="143"/>
      <c r="AB1937" s="143"/>
      <c r="AC1937" s="143"/>
      <c r="AD1937" s="143"/>
      <c r="AE1937" s="313"/>
      <c r="AF1937" s="313"/>
      <c r="AG1937" s="313"/>
      <c r="AH1937" s="313"/>
      <c r="AI1937" s="313"/>
      <c r="AJ1937" s="313"/>
      <c r="AK1937" s="143"/>
      <c r="AL1937" s="143"/>
      <c r="AM1937" s="143"/>
      <c r="AN1937" s="143"/>
      <c r="AO1937" s="335"/>
    </row>
    <row r="1938" spans="1:41">
      <c r="A1938" s="140">
        <v>38725183</v>
      </c>
      <c r="B1938" s="141">
        <v>18246973</v>
      </c>
      <c r="C1938" s="141" t="s">
        <v>161</v>
      </c>
      <c r="D1938" s="142">
        <v>328147.78000000003</v>
      </c>
      <c r="E1938" s="313">
        <v>-5001.3900000000003</v>
      </c>
      <c r="F1938" s="142">
        <v>323146.39</v>
      </c>
      <c r="G1938" s="313">
        <v>-2893.17</v>
      </c>
      <c r="H1938" s="313">
        <v>0</v>
      </c>
      <c r="I1938" s="313">
        <v>-596.52</v>
      </c>
      <c r="J1938" s="313">
        <v>-8491.08</v>
      </c>
      <c r="K1938" s="143">
        <v>0</v>
      </c>
      <c r="L1938" s="144">
        <v>10.58</v>
      </c>
      <c r="M1938" s="344">
        <f t="shared" si="30"/>
        <v>341.82060416666673</v>
      </c>
      <c r="N1938" s="280" t="s">
        <v>162</v>
      </c>
      <c r="O1938" s="145">
        <v>0</v>
      </c>
      <c r="P1938" s="143">
        <v>323146.39</v>
      </c>
      <c r="Q1938" s="141" t="s">
        <v>70</v>
      </c>
      <c r="R1938" s="271">
        <v>0</v>
      </c>
      <c r="S1938" s="145">
        <v>0</v>
      </c>
      <c r="T1938" s="185">
        <v>20170331</v>
      </c>
      <c r="U1938" s="142">
        <v>0</v>
      </c>
      <c r="V1938" s="142" t="s">
        <v>161</v>
      </c>
      <c r="W1938" s="142">
        <v>0</v>
      </c>
      <c r="X1938" s="345" t="s">
        <v>161</v>
      </c>
      <c r="Y1938" s="143"/>
      <c r="Z1938" s="143"/>
      <c r="AA1938" s="143"/>
      <c r="AB1938" s="143"/>
      <c r="AC1938" s="143"/>
      <c r="AD1938" s="143"/>
      <c r="AE1938" s="313"/>
      <c r="AF1938" s="313"/>
      <c r="AG1938" s="313"/>
      <c r="AH1938" s="313"/>
      <c r="AI1938" s="313"/>
      <c r="AJ1938" s="313"/>
      <c r="AK1938" s="143"/>
      <c r="AL1938" s="143"/>
      <c r="AM1938" s="143"/>
      <c r="AN1938" s="143"/>
      <c r="AO1938" s="335"/>
    </row>
    <row r="1939" spans="1:41">
      <c r="A1939" s="140">
        <v>38725196</v>
      </c>
      <c r="B1939" s="141">
        <v>32194116</v>
      </c>
      <c r="C1939" s="141" t="s">
        <v>161</v>
      </c>
      <c r="D1939" s="142">
        <v>233219.33</v>
      </c>
      <c r="E1939" s="322">
        <v>-58.11</v>
      </c>
      <c r="F1939" s="142">
        <v>233161.22</v>
      </c>
      <c r="G1939" s="322">
        <v>-2262.23</v>
      </c>
      <c r="H1939" s="322">
        <v>-500</v>
      </c>
      <c r="I1939" s="322">
        <v>-399.66</v>
      </c>
      <c r="J1939" s="322">
        <v>-3220</v>
      </c>
      <c r="K1939" s="143">
        <v>0</v>
      </c>
      <c r="L1939" s="144">
        <v>11.64</v>
      </c>
      <c r="M1939" s="344">
        <f t="shared" si="30"/>
        <v>242.93680208333333</v>
      </c>
      <c r="N1939" s="280" t="s">
        <v>162</v>
      </c>
      <c r="O1939" s="145">
        <v>0</v>
      </c>
      <c r="P1939" s="143">
        <v>223203.29</v>
      </c>
      <c r="Q1939" s="141" t="s">
        <v>73</v>
      </c>
      <c r="R1939" s="271">
        <v>20170131</v>
      </c>
      <c r="S1939" s="145">
        <v>3</v>
      </c>
      <c r="T1939" s="185">
        <v>20170331</v>
      </c>
      <c r="U1939" s="142">
        <v>0</v>
      </c>
      <c r="V1939" s="142" t="s">
        <v>161</v>
      </c>
      <c r="W1939" s="142">
        <v>0</v>
      </c>
      <c r="X1939" s="345" t="s">
        <v>161</v>
      </c>
      <c r="Y1939" s="143"/>
      <c r="Z1939" s="143"/>
      <c r="AA1939" s="143"/>
      <c r="AB1939" s="143"/>
      <c r="AC1939" s="143"/>
      <c r="AD1939" s="143"/>
      <c r="AE1939" s="313"/>
      <c r="AF1939" s="313"/>
      <c r="AG1939" s="313"/>
      <c r="AH1939" s="313"/>
      <c r="AI1939" s="313"/>
      <c r="AJ1939" s="313"/>
      <c r="AK1939" s="143"/>
      <c r="AL1939" s="143"/>
      <c r="AM1939" s="143"/>
      <c r="AN1939" s="143"/>
      <c r="AO1939" s="335"/>
    </row>
    <row r="1940" spans="1:41">
      <c r="A1940" s="140">
        <v>38725200</v>
      </c>
      <c r="B1940" s="141">
        <v>15153537</v>
      </c>
      <c r="C1940" s="141" t="s">
        <v>161</v>
      </c>
      <c r="D1940" s="142">
        <v>377879.22</v>
      </c>
      <c r="E1940" s="322">
        <v>-5828.94</v>
      </c>
      <c r="F1940" s="142">
        <v>372050.28</v>
      </c>
      <c r="G1940" s="322">
        <v>-3164.74</v>
      </c>
      <c r="H1940" s="322">
        <v>0</v>
      </c>
      <c r="I1940" s="322">
        <v>-996.7</v>
      </c>
      <c r="J1940" s="322">
        <v>-9990.3799999999992</v>
      </c>
      <c r="K1940" s="143">
        <v>0</v>
      </c>
      <c r="L1940" s="144">
        <v>10.050000000000001</v>
      </c>
      <c r="M1940" s="344">
        <f t="shared" si="30"/>
        <v>393.62418750000001</v>
      </c>
      <c r="N1940" s="280" t="s">
        <v>162</v>
      </c>
      <c r="O1940" s="145">
        <v>0</v>
      </c>
      <c r="P1940" s="143">
        <v>372050.28</v>
      </c>
      <c r="Q1940" s="141" t="s">
        <v>70</v>
      </c>
      <c r="R1940" s="271">
        <v>0</v>
      </c>
      <c r="S1940" s="145">
        <v>0</v>
      </c>
      <c r="T1940" s="185">
        <v>20170331</v>
      </c>
      <c r="U1940" s="142">
        <v>0</v>
      </c>
      <c r="V1940" s="142" t="s">
        <v>161</v>
      </c>
      <c r="W1940" s="142">
        <v>0</v>
      </c>
      <c r="X1940" s="345" t="s">
        <v>161</v>
      </c>
      <c r="Y1940" s="143"/>
      <c r="Z1940" s="143"/>
      <c r="AA1940" s="143"/>
      <c r="AB1940" s="143"/>
      <c r="AC1940" s="143"/>
      <c r="AD1940" s="143"/>
      <c r="AE1940" s="313"/>
      <c r="AF1940" s="313"/>
      <c r="AG1940" s="313"/>
      <c r="AH1940" s="313"/>
      <c r="AI1940" s="313"/>
      <c r="AJ1940" s="313"/>
      <c r="AK1940" s="143"/>
      <c r="AL1940" s="143"/>
      <c r="AM1940" s="143"/>
      <c r="AN1940" s="143"/>
      <c r="AO1940" s="335"/>
    </row>
    <row r="1941" spans="1:41">
      <c r="A1941" s="140">
        <v>38725226</v>
      </c>
      <c r="B1941" s="141">
        <v>29471156</v>
      </c>
      <c r="C1941" s="141" t="s">
        <v>161</v>
      </c>
      <c r="D1941" s="142">
        <v>0</v>
      </c>
      <c r="E1941" s="322">
        <v>0</v>
      </c>
      <c r="F1941" s="142">
        <v>0</v>
      </c>
      <c r="G1941" s="322">
        <v>0</v>
      </c>
      <c r="H1941" s="322">
        <v>0</v>
      </c>
      <c r="I1941" s="322">
        <v>0</v>
      </c>
      <c r="J1941" s="322">
        <v>0</v>
      </c>
      <c r="K1941" s="143">
        <v>0</v>
      </c>
      <c r="L1941" s="144">
        <v>11.1</v>
      </c>
      <c r="M1941" s="344">
        <f t="shared" si="30"/>
        <v>0</v>
      </c>
      <c r="N1941" s="280" t="s">
        <v>94</v>
      </c>
      <c r="O1941" s="145">
        <v>0</v>
      </c>
      <c r="P1941" s="143">
        <v>0</v>
      </c>
      <c r="Q1941" s="141" t="s">
        <v>70</v>
      </c>
      <c r="R1941" s="271">
        <v>0</v>
      </c>
      <c r="S1941" s="145">
        <v>0</v>
      </c>
      <c r="T1941" s="185">
        <v>20170331</v>
      </c>
      <c r="U1941" s="142">
        <v>0</v>
      </c>
      <c r="V1941" s="142" t="s">
        <v>161</v>
      </c>
      <c r="W1941" s="142">
        <v>0</v>
      </c>
      <c r="X1941" s="345" t="s">
        <v>161</v>
      </c>
      <c r="Y1941" s="143"/>
      <c r="Z1941" s="143"/>
      <c r="AA1941" s="143"/>
      <c r="AB1941" s="143"/>
      <c r="AC1941" s="143"/>
      <c r="AD1941" s="143"/>
      <c r="AE1941" s="313"/>
      <c r="AF1941" s="313"/>
      <c r="AG1941" s="313"/>
      <c r="AH1941" s="313"/>
      <c r="AI1941" s="313"/>
      <c r="AJ1941" s="313"/>
      <c r="AK1941" s="143"/>
      <c r="AL1941" s="143"/>
      <c r="AM1941" s="143"/>
      <c r="AN1941" s="143"/>
      <c r="AO1941" s="335"/>
    </row>
    <row r="1942" spans="1:41">
      <c r="A1942" s="140">
        <v>38725230</v>
      </c>
      <c r="B1942" s="141">
        <v>36723689</v>
      </c>
      <c r="C1942" s="141" t="s">
        <v>161</v>
      </c>
      <c r="D1942" s="142">
        <v>0</v>
      </c>
      <c r="E1942" s="322">
        <v>0</v>
      </c>
      <c r="F1942" s="142">
        <v>0</v>
      </c>
      <c r="G1942" s="322">
        <v>0</v>
      </c>
      <c r="H1942" s="322">
        <v>0</v>
      </c>
      <c r="I1942" s="322">
        <v>0</v>
      </c>
      <c r="J1942" s="322">
        <v>0</v>
      </c>
      <c r="K1942" s="143">
        <v>0</v>
      </c>
      <c r="L1942" s="144">
        <v>11.64</v>
      </c>
      <c r="M1942" s="344">
        <f t="shared" si="30"/>
        <v>0</v>
      </c>
      <c r="N1942" s="280" t="s">
        <v>94</v>
      </c>
      <c r="O1942" s="145">
        <v>1</v>
      </c>
      <c r="P1942" s="143">
        <v>0</v>
      </c>
      <c r="Q1942" s="141" t="s">
        <v>70</v>
      </c>
      <c r="R1942" s="271">
        <v>0</v>
      </c>
      <c r="S1942" s="145">
        <v>0</v>
      </c>
      <c r="T1942" s="185">
        <v>20170331</v>
      </c>
      <c r="U1942" s="142">
        <v>0</v>
      </c>
      <c r="V1942" s="142" t="s">
        <v>161</v>
      </c>
      <c r="W1942" s="142">
        <v>0</v>
      </c>
      <c r="X1942" s="345" t="s">
        <v>161</v>
      </c>
      <c r="Y1942" s="143"/>
      <c r="Z1942" s="143"/>
      <c r="AA1942" s="143"/>
      <c r="AB1942" s="143"/>
      <c r="AC1942" s="143"/>
      <c r="AD1942" s="143"/>
      <c r="AE1942" s="313"/>
      <c r="AF1942" s="313"/>
      <c r="AG1942" s="313"/>
      <c r="AH1942" s="313"/>
      <c r="AI1942" s="313"/>
      <c r="AJ1942" s="313"/>
      <c r="AK1942" s="143"/>
      <c r="AL1942" s="143"/>
      <c r="AM1942" s="143"/>
      <c r="AN1942" s="143"/>
      <c r="AO1942" s="335"/>
    </row>
    <row r="1943" spans="1:41">
      <c r="A1943" s="140">
        <v>38725240</v>
      </c>
      <c r="B1943" s="141">
        <v>5633622</v>
      </c>
      <c r="C1943" s="141" t="s">
        <v>161</v>
      </c>
      <c r="D1943" s="142">
        <v>246819.22</v>
      </c>
      <c r="E1943" s="313">
        <v>-3784.51</v>
      </c>
      <c r="F1943" s="142">
        <v>243034.71</v>
      </c>
      <c r="G1943" s="313">
        <v>-2121.62</v>
      </c>
      <c r="H1943" s="313">
        <v>0</v>
      </c>
      <c r="I1943" s="313">
        <v>-450.13</v>
      </c>
      <c r="J1943" s="313">
        <v>-6356.26</v>
      </c>
      <c r="K1943" s="143">
        <v>0</v>
      </c>
      <c r="L1943" s="144">
        <v>10.32</v>
      </c>
      <c r="M1943" s="344">
        <f t="shared" si="30"/>
        <v>257.10335416666669</v>
      </c>
      <c r="N1943" s="280" t="s">
        <v>162</v>
      </c>
      <c r="O1943" s="145">
        <v>0</v>
      </c>
      <c r="P1943" s="143">
        <v>243034.71</v>
      </c>
      <c r="Q1943" s="141" t="s">
        <v>70</v>
      </c>
      <c r="R1943" s="271">
        <v>0</v>
      </c>
      <c r="S1943" s="145">
        <v>0</v>
      </c>
      <c r="T1943" s="185">
        <v>20170331</v>
      </c>
      <c r="U1943" s="142">
        <v>0</v>
      </c>
      <c r="V1943" s="142" t="s">
        <v>161</v>
      </c>
      <c r="W1943" s="142">
        <v>0</v>
      </c>
      <c r="X1943" s="345" t="s">
        <v>161</v>
      </c>
      <c r="Y1943" s="143"/>
      <c r="Z1943" s="143"/>
      <c r="AA1943" s="143"/>
      <c r="AB1943" s="143"/>
      <c r="AC1943" s="143"/>
      <c r="AD1943" s="143"/>
      <c r="AE1943" s="313"/>
      <c r="AF1943" s="313"/>
      <c r="AG1943" s="313"/>
      <c r="AH1943" s="313"/>
      <c r="AI1943" s="313"/>
      <c r="AJ1943" s="313"/>
      <c r="AK1943" s="143"/>
      <c r="AL1943" s="143"/>
      <c r="AM1943" s="143"/>
      <c r="AN1943" s="143"/>
      <c r="AO1943" s="335"/>
    </row>
    <row r="1944" spans="1:41">
      <c r="A1944" s="140">
        <v>38725256</v>
      </c>
      <c r="B1944" s="141">
        <v>35989637</v>
      </c>
      <c r="C1944" s="141" t="s">
        <v>161</v>
      </c>
      <c r="D1944" s="142">
        <v>0</v>
      </c>
      <c r="E1944" s="322">
        <v>0</v>
      </c>
      <c r="F1944" s="142">
        <v>0</v>
      </c>
      <c r="G1944" s="322">
        <v>0</v>
      </c>
      <c r="H1944" s="322">
        <v>0</v>
      </c>
      <c r="I1944" s="322">
        <v>0</v>
      </c>
      <c r="J1944" s="322">
        <v>0</v>
      </c>
      <c r="K1944" s="143">
        <v>0</v>
      </c>
      <c r="L1944" s="144">
        <v>11.11</v>
      </c>
      <c r="M1944" s="344">
        <f t="shared" si="30"/>
        <v>0</v>
      </c>
      <c r="N1944" s="280" t="s">
        <v>94</v>
      </c>
      <c r="O1944" s="145">
        <v>0</v>
      </c>
      <c r="P1944" s="143">
        <v>0</v>
      </c>
      <c r="Q1944" s="141" t="s">
        <v>70</v>
      </c>
      <c r="R1944" s="271">
        <v>0</v>
      </c>
      <c r="S1944" s="145">
        <v>0</v>
      </c>
      <c r="T1944" s="185">
        <v>20170331</v>
      </c>
      <c r="U1944" s="142">
        <v>0</v>
      </c>
      <c r="V1944" s="142" t="s">
        <v>161</v>
      </c>
      <c r="W1944" s="142">
        <v>0</v>
      </c>
      <c r="X1944" s="345" t="s">
        <v>161</v>
      </c>
      <c r="Y1944" s="143"/>
      <c r="Z1944" s="143"/>
      <c r="AA1944" s="143"/>
      <c r="AB1944" s="143"/>
      <c r="AC1944" s="143"/>
      <c r="AD1944" s="143"/>
      <c r="AE1944" s="313"/>
      <c r="AF1944" s="313"/>
      <c r="AG1944" s="313"/>
      <c r="AH1944" s="313"/>
      <c r="AI1944" s="313"/>
      <c r="AJ1944" s="313"/>
      <c r="AK1944" s="143"/>
      <c r="AL1944" s="143"/>
      <c r="AM1944" s="143"/>
      <c r="AN1944" s="143"/>
      <c r="AO1944" s="335"/>
    </row>
    <row r="1945" spans="1:41">
      <c r="A1945" s="140">
        <v>38725268</v>
      </c>
      <c r="B1945" s="141">
        <v>34956938</v>
      </c>
      <c r="C1945" s="141" t="s">
        <v>161</v>
      </c>
      <c r="D1945" s="142">
        <v>514397.43</v>
      </c>
      <c r="E1945" s="322">
        <v>-7986.21</v>
      </c>
      <c r="F1945" s="142">
        <v>506411.22</v>
      </c>
      <c r="G1945" s="322">
        <v>-4185.6000000000004</v>
      </c>
      <c r="H1945" s="322">
        <v>0</v>
      </c>
      <c r="I1945" s="322">
        <v>-1063.1500000000001</v>
      </c>
      <c r="J1945" s="322">
        <v>-13234.96</v>
      </c>
      <c r="K1945" s="143">
        <v>0</v>
      </c>
      <c r="L1945" s="144">
        <v>9.76</v>
      </c>
      <c r="M1945" s="344">
        <f t="shared" si="30"/>
        <v>535.83065625000006</v>
      </c>
      <c r="N1945" s="280" t="s">
        <v>162</v>
      </c>
      <c r="O1945" s="145">
        <v>0</v>
      </c>
      <c r="P1945" s="143">
        <v>506411.22</v>
      </c>
      <c r="Q1945" s="141" t="s">
        <v>70</v>
      </c>
      <c r="R1945" s="271">
        <v>0</v>
      </c>
      <c r="S1945" s="145">
        <v>0</v>
      </c>
      <c r="T1945" s="185">
        <v>20170331</v>
      </c>
      <c r="U1945" s="142">
        <v>0</v>
      </c>
      <c r="V1945" s="142" t="s">
        <v>161</v>
      </c>
      <c r="W1945" s="142">
        <v>0</v>
      </c>
      <c r="X1945" s="345" t="s">
        <v>161</v>
      </c>
      <c r="Y1945" s="143"/>
      <c r="Z1945" s="143"/>
      <c r="AA1945" s="143"/>
      <c r="AB1945" s="143"/>
      <c r="AC1945" s="143"/>
      <c r="AD1945" s="143"/>
      <c r="AE1945" s="313"/>
      <c r="AF1945" s="313"/>
      <c r="AG1945" s="313"/>
      <c r="AH1945" s="313"/>
      <c r="AI1945" s="313"/>
      <c r="AJ1945" s="313"/>
      <c r="AK1945" s="143"/>
      <c r="AL1945" s="143"/>
      <c r="AM1945" s="143"/>
      <c r="AN1945" s="143"/>
      <c r="AO1945" s="335"/>
    </row>
    <row r="1946" spans="1:41">
      <c r="A1946" s="140">
        <v>38725288</v>
      </c>
      <c r="B1946" s="141">
        <v>5513522</v>
      </c>
      <c r="C1946" s="141" t="s">
        <v>161</v>
      </c>
      <c r="D1946" s="142">
        <v>0</v>
      </c>
      <c r="E1946" s="322">
        <v>0</v>
      </c>
      <c r="F1946" s="142">
        <v>0</v>
      </c>
      <c r="G1946" s="322">
        <v>0</v>
      </c>
      <c r="H1946" s="322">
        <v>0</v>
      </c>
      <c r="I1946" s="322">
        <v>0</v>
      </c>
      <c r="J1946" s="322">
        <v>0</v>
      </c>
      <c r="K1946" s="143">
        <v>0</v>
      </c>
      <c r="L1946" s="144">
        <v>11.1</v>
      </c>
      <c r="M1946" s="344">
        <f t="shared" si="30"/>
        <v>0</v>
      </c>
      <c r="N1946" s="280" t="s">
        <v>94</v>
      </c>
      <c r="O1946" s="145">
        <v>0</v>
      </c>
      <c r="P1946" s="143">
        <v>0</v>
      </c>
      <c r="Q1946" s="141" t="s">
        <v>70</v>
      </c>
      <c r="R1946" s="271">
        <v>0</v>
      </c>
      <c r="S1946" s="145">
        <v>0</v>
      </c>
      <c r="T1946" s="185">
        <v>20170331</v>
      </c>
      <c r="U1946" s="142">
        <v>0</v>
      </c>
      <c r="V1946" s="142" t="s">
        <v>161</v>
      </c>
      <c r="W1946" s="142">
        <v>0</v>
      </c>
      <c r="X1946" s="345" t="s">
        <v>161</v>
      </c>
      <c r="Y1946" s="143"/>
      <c r="Z1946" s="143"/>
      <c r="AA1946" s="143"/>
      <c r="AB1946" s="143"/>
      <c r="AC1946" s="143"/>
      <c r="AD1946" s="143"/>
      <c r="AE1946" s="313"/>
      <c r="AF1946" s="313"/>
      <c r="AG1946" s="313"/>
      <c r="AH1946" s="313"/>
      <c r="AI1946" s="313"/>
      <c r="AJ1946" s="313"/>
      <c r="AK1946" s="143"/>
      <c r="AL1946" s="143"/>
      <c r="AM1946" s="143"/>
      <c r="AN1946" s="143"/>
      <c r="AO1946" s="335"/>
    </row>
    <row r="1947" spans="1:41">
      <c r="A1947" s="140">
        <v>38725298</v>
      </c>
      <c r="B1947" s="141">
        <v>26028928</v>
      </c>
      <c r="C1947" s="141" t="s">
        <v>161</v>
      </c>
      <c r="D1947" s="142">
        <v>0</v>
      </c>
      <c r="E1947" s="322">
        <v>0</v>
      </c>
      <c r="F1947" s="142">
        <v>0</v>
      </c>
      <c r="G1947" s="322">
        <v>0</v>
      </c>
      <c r="H1947" s="322">
        <v>0</v>
      </c>
      <c r="I1947" s="322">
        <v>0</v>
      </c>
      <c r="J1947" s="322">
        <v>0</v>
      </c>
      <c r="K1947" s="143">
        <v>0</v>
      </c>
      <c r="L1947" s="144">
        <v>11.1</v>
      </c>
      <c r="M1947" s="344">
        <f t="shared" si="30"/>
        <v>0</v>
      </c>
      <c r="N1947" s="280" t="s">
        <v>94</v>
      </c>
      <c r="O1947" s="145">
        <v>0</v>
      </c>
      <c r="P1947" s="143">
        <v>0</v>
      </c>
      <c r="Q1947" s="141" t="s">
        <v>70</v>
      </c>
      <c r="R1947" s="271">
        <v>0</v>
      </c>
      <c r="S1947" s="145">
        <v>0</v>
      </c>
      <c r="T1947" s="185">
        <v>20170331</v>
      </c>
      <c r="U1947" s="142">
        <v>0</v>
      </c>
      <c r="V1947" s="142" t="s">
        <v>161</v>
      </c>
      <c r="W1947" s="142">
        <v>0</v>
      </c>
      <c r="X1947" s="345" t="s">
        <v>161</v>
      </c>
      <c r="Y1947" s="143"/>
      <c r="Z1947" s="143"/>
      <c r="AA1947" s="143"/>
      <c r="AB1947" s="143"/>
      <c r="AC1947" s="143"/>
      <c r="AD1947" s="143"/>
      <c r="AE1947" s="313"/>
      <c r="AF1947" s="313"/>
      <c r="AG1947" s="313"/>
      <c r="AH1947" s="313"/>
      <c r="AI1947" s="313"/>
      <c r="AJ1947" s="313"/>
      <c r="AK1947" s="143"/>
      <c r="AL1947" s="143"/>
      <c r="AM1947" s="143"/>
      <c r="AN1947" s="143"/>
      <c r="AO1947" s="335"/>
    </row>
    <row r="1948" spans="1:41">
      <c r="A1948" s="140">
        <v>38725330</v>
      </c>
      <c r="B1948" s="141">
        <v>5089815</v>
      </c>
      <c r="C1948" s="141" t="s">
        <v>161</v>
      </c>
      <c r="D1948" s="142">
        <v>0</v>
      </c>
      <c r="E1948" s="322">
        <v>0</v>
      </c>
      <c r="F1948" s="142">
        <v>0</v>
      </c>
      <c r="G1948" s="322">
        <v>0</v>
      </c>
      <c r="H1948" s="322">
        <v>0</v>
      </c>
      <c r="I1948" s="322">
        <v>0</v>
      </c>
      <c r="J1948" s="322">
        <v>0</v>
      </c>
      <c r="K1948" s="143">
        <v>0</v>
      </c>
      <c r="L1948" s="144">
        <v>11.1</v>
      </c>
      <c r="M1948" s="344">
        <f t="shared" si="30"/>
        <v>0</v>
      </c>
      <c r="N1948" s="280" t="s">
        <v>94</v>
      </c>
      <c r="O1948" s="145">
        <v>0</v>
      </c>
      <c r="P1948" s="143">
        <v>0</v>
      </c>
      <c r="Q1948" s="141" t="s">
        <v>70</v>
      </c>
      <c r="R1948" s="271">
        <v>0</v>
      </c>
      <c r="S1948" s="145">
        <v>0</v>
      </c>
      <c r="T1948" s="185">
        <v>20170331</v>
      </c>
      <c r="U1948" s="142">
        <v>0</v>
      </c>
      <c r="V1948" s="142" t="s">
        <v>161</v>
      </c>
      <c r="W1948" s="142">
        <v>0</v>
      </c>
      <c r="X1948" s="345" t="s">
        <v>161</v>
      </c>
      <c r="Y1948" s="143"/>
      <c r="Z1948" s="143"/>
      <c r="AA1948" s="143"/>
      <c r="AB1948" s="143"/>
      <c r="AC1948" s="143"/>
      <c r="AD1948" s="143"/>
      <c r="AE1948" s="313"/>
      <c r="AF1948" s="313"/>
      <c r="AG1948" s="313"/>
      <c r="AH1948" s="313"/>
      <c r="AI1948" s="313"/>
      <c r="AJ1948" s="313"/>
      <c r="AK1948" s="143"/>
      <c r="AL1948" s="143"/>
      <c r="AM1948" s="143"/>
      <c r="AN1948" s="143"/>
      <c r="AO1948" s="335"/>
    </row>
    <row r="1949" spans="1:41">
      <c r="A1949" s="140">
        <v>38725347</v>
      </c>
      <c r="B1949" s="141">
        <v>29932195</v>
      </c>
      <c r="C1949" s="141" t="s">
        <v>161</v>
      </c>
      <c r="D1949" s="142">
        <v>413540.17</v>
      </c>
      <c r="E1949" s="322">
        <v>-12513.64</v>
      </c>
      <c r="F1949" s="142">
        <v>401026.53</v>
      </c>
      <c r="G1949" s="322">
        <v>-6874.62</v>
      </c>
      <c r="H1949" s="322">
        <v>-500</v>
      </c>
      <c r="I1949" s="322">
        <v>-1260.83</v>
      </c>
      <c r="J1949" s="322">
        <v>-21149.09</v>
      </c>
      <c r="K1949" s="143">
        <v>0</v>
      </c>
      <c r="L1949" s="144">
        <v>10.050000000000001</v>
      </c>
      <c r="M1949" s="344">
        <f t="shared" si="30"/>
        <v>430.77101041666668</v>
      </c>
      <c r="N1949" s="280" t="s">
        <v>162</v>
      </c>
      <c r="O1949" s="145">
        <v>0</v>
      </c>
      <c r="P1949" s="143">
        <v>401026.53</v>
      </c>
      <c r="Q1949" s="141" t="s">
        <v>70</v>
      </c>
      <c r="R1949" s="271">
        <v>0</v>
      </c>
      <c r="S1949" s="145">
        <v>0</v>
      </c>
      <c r="T1949" s="185">
        <v>20170331</v>
      </c>
      <c r="U1949" s="142">
        <v>0</v>
      </c>
      <c r="V1949" s="142" t="s">
        <v>161</v>
      </c>
      <c r="W1949" s="142">
        <v>0</v>
      </c>
      <c r="X1949" s="345" t="s">
        <v>161</v>
      </c>
      <c r="Y1949" s="143"/>
      <c r="Z1949" s="143"/>
      <c r="AA1949" s="143"/>
      <c r="AB1949" s="143"/>
      <c r="AC1949" s="143"/>
      <c r="AD1949" s="143"/>
      <c r="AE1949" s="313"/>
      <c r="AF1949" s="313"/>
      <c r="AG1949" s="313"/>
      <c r="AH1949" s="313"/>
      <c r="AI1949" s="313"/>
      <c r="AJ1949" s="313"/>
      <c r="AK1949" s="143"/>
      <c r="AL1949" s="143"/>
      <c r="AM1949" s="143"/>
      <c r="AN1949" s="143"/>
      <c r="AO1949" s="335"/>
    </row>
    <row r="1950" spans="1:41">
      <c r="A1950" s="140">
        <v>38725351</v>
      </c>
      <c r="B1950" s="141">
        <v>26421866</v>
      </c>
      <c r="C1950" s="141" t="s">
        <v>161</v>
      </c>
      <c r="D1950" s="142">
        <v>354543.16</v>
      </c>
      <c r="E1950" s="322">
        <v>-5504.41</v>
      </c>
      <c r="F1950" s="142">
        <v>349038.75</v>
      </c>
      <c r="G1950" s="322">
        <v>-2884.88</v>
      </c>
      <c r="H1950" s="322">
        <v>0</v>
      </c>
      <c r="I1950" s="322">
        <v>-694.55</v>
      </c>
      <c r="J1950" s="322">
        <v>-9083.84</v>
      </c>
      <c r="K1950" s="143">
        <v>0</v>
      </c>
      <c r="L1950" s="144">
        <v>9.76</v>
      </c>
      <c r="M1950" s="344">
        <f t="shared" si="30"/>
        <v>369.31579166666666</v>
      </c>
      <c r="N1950" s="280" t="s">
        <v>162</v>
      </c>
      <c r="O1950" s="145">
        <v>0</v>
      </c>
      <c r="P1950" s="143">
        <v>349038.75</v>
      </c>
      <c r="Q1950" s="141" t="s">
        <v>70</v>
      </c>
      <c r="R1950" s="271">
        <v>0</v>
      </c>
      <c r="S1950" s="145">
        <v>0</v>
      </c>
      <c r="T1950" s="185">
        <v>20170331</v>
      </c>
      <c r="U1950" s="142">
        <v>0</v>
      </c>
      <c r="V1950" s="142" t="s">
        <v>161</v>
      </c>
      <c r="W1950" s="142">
        <v>0</v>
      </c>
      <c r="X1950" s="345" t="s">
        <v>161</v>
      </c>
      <c r="Y1950" s="143"/>
      <c r="Z1950" s="143"/>
      <c r="AA1950" s="143"/>
      <c r="AB1950" s="143"/>
      <c r="AC1950" s="143"/>
      <c r="AD1950" s="143"/>
      <c r="AE1950" s="313"/>
      <c r="AF1950" s="313"/>
      <c r="AG1950" s="313"/>
      <c r="AH1950" s="313"/>
      <c r="AI1950" s="313"/>
      <c r="AJ1950" s="313"/>
      <c r="AK1950" s="143"/>
      <c r="AL1950" s="143"/>
      <c r="AM1950" s="143"/>
      <c r="AN1950" s="143"/>
      <c r="AO1950" s="335"/>
    </row>
    <row r="1951" spans="1:41">
      <c r="A1951" s="140">
        <v>38725363</v>
      </c>
      <c r="B1951" s="141">
        <v>16783612</v>
      </c>
      <c r="C1951" s="141" t="s">
        <v>161</v>
      </c>
      <c r="D1951" s="142">
        <v>0</v>
      </c>
      <c r="E1951" s="322">
        <v>0</v>
      </c>
      <c r="F1951" s="142">
        <v>0</v>
      </c>
      <c r="G1951" s="322">
        <v>0</v>
      </c>
      <c r="H1951" s="322">
        <v>0</v>
      </c>
      <c r="I1951" s="322">
        <v>0</v>
      </c>
      <c r="J1951" s="322">
        <v>0</v>
      </c>
      <c r="K1951" s="143">
        <v>0</v>
      </c>
      <c r="L1951" s="144">
        <v>11.1</v>
      </c>
      <c r="M1951" s="344">
        <f t="shared" si="30"/>
        <v>0</v>
      </c>
      <c r="N1951" s="280" t="s">
        <v>94</v>
      </c>
      <c r="O1951" s="145">
        <v>0</v>
      </c>
      <c r="P1951" s="143">
        <v>0</v>
      </c>
      <c r="Q1951" s="141" t="s">
        <v>70</v>
      </c>
      <c r="R1951" s="271">
        <v>0</v>
      </c>
      <c r="S1951" s="145">
        <v>0</v>
      </c>
      <c r="T1951" s="185">
        <v>20170331</v>
      </c>
      <c r="U1951" s="142">
        <v>0</v>
      </c>
      <c r="V1951" s="142" t="s">
        <v>161</v>
      </c>
      <c r="W1951" s="142">
        <v>0</v>
      </c>
      <c r="X1951" s="345" t="s">
        <v>161</v>
      </c>
      <c r="Y1951" s="143"/>
      <c r="Z1951" s="143"/>
      <c r="AA1951" s="143"/>
      <c r="AB1951" s="143"/>
      <c r="AC1951" s="143"/>
      <c r="AD1951" s="143"/>
      <c r="AE1951" s="313"/>
      <c r="AF1951" s="313"/>
      <c r="AG1951" s="313"/>
      <c r="AH1951" s="313"/>
      <c r="AI1951" s="313"/>
      <c r="AJ1951" s="313"/>
      <c r="AK1951" s="143"/>
      <c r="AL1951" s="143"/>
      <c r="AM1951" s="143"/>
      <c r="AN1951" s="143"/>
      <c r="AO1951" s="335"/>
    </row>
    <row r="1952" spans="1:41">
      <c r="A1952" s="140">
        <v>38725442</v>
      </c>
      <c r="B1952" s="141">
        <v>22876625</v>
      </c>
      <c r="C1952" s="141" t="s">
        <v>161</v>
      </c>
      <c r="D1952" s="142">
        <v>354543.16</v>
      </c>
      <c r="E1952" s="313">
        <v>-5504.41</v>
      </c>
      <c r="F1952" s="142">
        <v>349038.75</v>
      </c>
      <c r="G1952" s="313">
        <v>-2884.88</v>
      </c>
      <c r="H1952" s="313">
        <v>0</v>
      </c>
      <c r="I1952" s="313">
        <v>-692.75</v>
      </c>
      <c r="J1952" s="313">
        <v>-9082.0400000000009</v>
      </c>
      <c r="K1952" s="143">
        <v>0</v>
      </c>
      <c r="L1952" s="144">
        <v>9.76</v>
      </c>
      <c r="M1952" s="344">
        <f t="shared" si="30"/>
        <v>369.31579166666666</v>
      </c>
      <c r="N1952" s="280" t="s">
        <v>162</v>
      </c>
      <c r="O1952" s="145">
        <v>0</v>
      </c>
      <c r="P1952" s="143">
        <v>349038.75</v>
      </c>
      <c r="Q1952" s="141" t="s">
        <v>70</v>
      </c>
      <c r="R1952" s="271">
        <v>0</v>
      </c>
      <c r="S1952" s="145">
        <v>0</v>
      </c>
      <c r="T1952" s="185">
        <v>20170331</v>
      </c>
      <c r="U1952" s="142">
        <v>0</v>
      </c>
      <c r="V1952" s="142" t="s">
        <v>161</v>
      </c>
      <c r="W1952" s="142">
        <v>0</v>
      </c>
      <c r="X1952" s="345" t="s">
        <v>161</v>
      </c>
      <c r="Y1952" s="143"/>
      <c r="Z1952" s="143"/>
      <c r="AA1952" s="143"/>
      <c r="AB1952" s="143"/>
      <c r="AC1952" s="143"/>
      <c r="AD1952" s="143"/>
      <c r="AE1952" s="313"/>
      <c r="AF1952" s="313"/>
      <c r="AG1952" s="313"/>
      <c r="AH1952" s="313"/>
      <c r="AI1952" s="313"/>
      <c r="AJ1952" s="313"/>
      <c r="AK1952" s="143"/>
      <c r="AL1952" s="143"/>
      <c r="AM1952" s="143"/>
      <c r="AN1952" s="143"/>
      <c r="AO1952" s="335"/>
    </row>
    <row r="1953" spans="1:41">
      <c r="A1953" s="140">
        <v>38725450</v>
      </c>
      <c r="B1953" s="141">
        <v>11632146</v>
      </c>
      <c r="C1953" s="141" t="s">
        <v>161</v>
      </c>
      <c r="D1953" s="142">
        <v>0</v>
      </c>
      <c r="E1953" s="322">
        <v>0</v>
      </c>
      <c r="F1953" s="142">
        <v>0</v>
      </c>
      <c r="G1953" s="322">
        <v>0</v>
      </c>
      <c r="H1953" s="322">
        <v>0</v>
      </c>
      <c r="I1953" s="322">
        <v>0</v>
      </c>
      <c r="J1953" s="322">
        <v>0</v>
      </c>
      <c r="K1953" s="143">
        <v>0</v>
      </c>
      <c r="L1953" s="144">
        <v>11.64</v>
      </c>
      <c r="M1953" s="344">
        <f t="shared" si="30"/>
        <v>0</v>
      </c>
      <c r="N1953" s="280" t="s">
        <v>94</v>
      </c>
      <c r="O1953" s="145">
        <v>0</v>
      </c>
      <c r="P1953" s="143">
        <v>0</v>
      </c>
      <c r="Q1953" s="141" t="s">
        <v>70</v>
      </c>
      <c r="R1953" s="271">
        <v>0</v>
      </c>
      <c r="S1953" s="145">
        <v>0</v>
      </c>
      <c r="T1953" s="185">
        <v>20170331</v>
      </c>
      <c r="U1953" s="142">
        <v>0</v>
      </c>
      <c r="V1953" s="142" t="s">
        <v>161</v>
      </c>
      <c r="W1953" s="142">
        <v>0</v>
      </c>
      <c r="X1953" s="345" t="s">
        <v>161</v>
      </c>
      <c r="Y1953" s="143"/>
      <c r="Z1953" s="143"/>
      <c r="AA1953" s="143"/>
      <c r="AB1953" s="143"/>
      <c r="AC1953" s="143"/>
      <c r="AD1953" s="143"/>
      <c r="AE1953" s="313"/>
      <c r="AF1953" s="313"/>
      <c r="AG1953" s="313"/>
      <c r="AH1953" s="313"/>
      <c r="AI1953" s="313"/>
      <c r="AJ1953" s="313"/>
      <c r="AK1953" s="143"/>
      <c r="AL1953" s="143"/>
      <c r="AM1953" s="143"/>
      <c r="AN1953" s="143"/>
      <c r="AO1953" s="335"/>
    </row>
    <row r="1954" spans="1:41">
      <c r="A1954" s="140">
        <v>38725490</v>
      </c>
      <c r="B1954" s="141">
        <v>8665467</v>
      </c>
      <c r="C1954" s="141" t="s">
        <v>161</v>
      </c>
      <c r="D1954" s="142">
        <v>0</v>
      </c>
      <c r="E1954" s="322">
        <v>0</v>
      </c>
      <c r="F1954" s="142">
        <v>0</v>
      </c>
      <c r="G1954" s="322">
        <v>0</v>
      </c>
      <c r="H1954" s="322">
        <v>0</v>
      </c>
      <c r="I1954" s="322">
        <v>0</v>
      </c>
      <c r="J1954" s="322">
        <v>0</v>
      </c>
      <c r="K1954" s="143">
        <v>0</v>
      </c>
      <c r="L1954" s="144">
        <v>11.1</v>
      </c>
      <c r="M1954" s="344">
        <f t="shared" si="30"/>
        <v>0</v>
      </c>
      <c r="N1954" s="280" t="s">
        <v>94</v>
      </c>
      <c r="O1954" s="145">
        <v>0</v>
      </c>
      <c r="P1954" s="143">
        <v>0</v>
      </c>
      <c r="Q1954" s="141" t="s">
        <v>70</v>
      </c>
      <c r="R1954" s="271">
        <v>0</v>
      </c>
      <c r="S1954" s="145">
        <v>0</v>
      </c>
      <c r="T1954" s="185">
        <v>20170331</v>
      </c>
      <c r="U1954" s="142">
        <v>0</v>
      </c>
      <c r="V1954" s="142" t="s">
        <v>161</v>
      </c>
      <c r="W1954" s="142">
        <v>0</v>
      </c>
      <c r="X1954" s="345" t="s">
        <v>161</v>
      </c>
      <c r="Y1954" s="143"/>
      <c r="Z1954" s="143"/>
      <c r="AA1954" s="143"/>
      <c r="AB1954" s="143"/>
      <c r="AC1954" s="143"/>
      <c r="AD1954" s="143"/>
      <c r="AE1954" s="313"/>
      <c r="AF1954" s="313"/>
      <c r="AG1954" s="313"/>
      <c r="AH1954" s="313"/>
      <c r="AI1954" s="313"/>
      <c r="AJ1954" s="313"/>
      <c r="AK1954" s="143"/>
      <c r="AL1954" s="143"/>
      <c r="AM1954" s="143"/>
      <c r="AN1954" s="143"/>
      <c r="AO1954" s="335"/>
    </row>
    <row r="1955" spans="1:41">
      <c r="A1955" s="140">
        <v>38725510</v>
      </c>
      <c r="B1955" s="141">
        <v>37268526</v>
      </c>
      <c r="C1955" s="141" t="s">
        <v>161</v>
      </c>
      <c r="D1955" s="142">
        <v>603547.81999999995</v>
      </c>
      <c r="E1955" s="322">
        <v>-9090.77</v>
      </c>
      <c r="F1955" s="142">
        <v>594457.05000000005</v>
      </c>
      <c r="G1955" s="322">
        <v>-5582.82</v>
      </c>
      <c r="H1955" s="322">
        <v>0</v>
      </c>
      <c r="I1955" s="322">
        <v>-1560.32</v>
      </c>
      <c r="J1955" s="322">
        <v>-16233.91</v>
      </c>
      <c r="K1955" s="143">
        <v>0</v>
      </c>
      <c r="L1955" s="144">
        <v>11.1</v>
      </c>
      <c r="M1955" s="344">
        <f t="shared" si="30"/>
        <v>628.69564583333329</v>
      </c>
      <c r="N1955" s="280" t="s">
        <v>162</v>
      </c>
      <c r="O1955" s="145">
        <v>0</v>
      </c>
      <c r="P1955" s="143">
        <v>594457.05000000005</v>
      </c>
      <c r="Q1955" s="141" t="s">
        <v>70</v>
      </c>
      <c r="R1955" s="271">
        <v>0</v>
      </c>
      <c r="S1955" s="145">
        <v>0</v>
      </c>
      <c r="T1955" s="185">
        <v>20170331</v>
      </c>
      <c r="U1955" s="142">
        <v>0</v>
      </c>
      <c r="V1955" s="142" t="s">
        <v>161</v>
      </c>
      <c r="W1955" s="142">
        <v>0</v>
      </c>
      <c r="X1955" s="345" t="s">
        <v>161</v>
      </c>
      <c r="Y1955" s="143"/>
      <c r="Z1955" s="143"/>
      <c r="AA1955" s="143"/>
      <c r="AB1955" s="143"/>
      <c r="AC1955" s="143"/>
      <c r="AD1955" s="143"/>
      <c r="AE1955" s="313"/>
      <c r="AF1955" s="313"/>
      <c r="AG1955" s="313"/>
      <c r="AH1955" s="313"/>
      <c r="AI1955" s="313"/>
      <c r="AJ1955" s="313"/>
      <c r="AK1955" s="143"/>
      <c r="AL1955" s="143"/>
      <c r="AM1955" s="143"/>
      <c r="AN1955" s="143"/>
      <c r="AO1955" s="335"/>
    </row>
    <row r="1956" spans="1:41">
      <c r="A1956" s="140">
        <v>38725539</v>
      </c>
      <c r="B1956" s="141">
        <v>19006776</v>
      </c>
      <c r="C1956" s="141" t="s">
        <v>161</v>
      </c>
      <c r="D1956" s="142">
        <v>0</v>
      </c>
      <c r="E1956" s="322">
        <v>0</v>
      </c>
      <c r="F1956" s="142">
        <v>0</v>
      </c>
      <c r="G1956" s="322">
        <v>0</v>
      </c>
      <c r="H1956" s="322">
        <v>0</v>
      </c>
      <c r="I1956" s="322">
        <v>0</v>
      </c>
      <c r="J1956" s="322">
        <v>0</v>
      </c>
      <c r="K1956" s="143">
        <v>0</v>
      </c>
      <c r="L1956" s="144">
        <v>11.1</v>
      </c>
      <c r="M1956" s="344">
        <f t="shared" si="30"/>
        <v>0</v>
      </c>
      <c r="N1956" s="280" t="s">
        <v>94</v>
      </c>
      <c r="O1956" s="145">
        <v>0</v>
      </c>
      <c r="P1956" s="143">
        <v>0</v>
      </c>
      <c r="Q1956" s="141" t="s">
        <v>70</v>
      </c>
      <c r="R1956" s="271">
        <v>0</v>
      </c>
      <c r="S1956" s="145">
        <v>0</v>
      </c>
      <c r="T1956" s="185">
        <v>20170331</v>
      </c>
      <c r="U1956" s="142">
        <v>0</v>
      </c>
      <c r="V1956" s="142" t="s">
        <v>161</v>
      </c>
      <c r="W1956" s="142">
        <v>0</v>
      </c>
      <c r="X1956" s="345" t="s">
        <v>161</v>
      </c>
      <c r="Y1956" s="143"/>
      <c r="Z1956" s="143"/>
      <c r="AA1956" s="143"/>
      <c r="AB1956" s="143"/>
      <c r="AC1956" s="143"/>
      <c r="AD1956" s="143"/>
      <c r="AE1956" s="313"/>
      <c r="AF1956" s="313"/>
      <c r="AG1956" s="313"/>
      <c r="AH1956" s="313"/>
      <c r="AI1956" s="313"/>
      <c r="AJ1956" s="313"/>
      <c r="AK1956" s="143"/>
      <c r="AL1956" s="143"/>
      <c r="AM1956" s="143"/>
      <c r="AN1956" s="143"/>
      <c r="AO1956" s="335"/>
    </row>
    <row r="1957" spans="1:41">
      <c r="A1957" s="140">
        <v>38725541</v>
      </c>
      <c r="B1957" s="141">
        <v>8512153</v>
      </c>
      <c r="C1957" s="141" t="s">
        <v>161</v>
      </c>
      <c r="D1957" s="142">
        <v>300629.07</v>
      </c>
      <c r="E1957" s="313">
        <v>-9156.06</v>
      </c>
      <c r="F1957" s="142">
        <v>291473.01</v>
      </c>
      <c r="G1957" s="313">
        <v>-4855.28</v>
      </c>
      <c r="H1957" s="313">
        <v>-500</v>
      </c>
      <c r="I1957" s="313">
        <v>-848.81</v>
      </c>
      <c r="J1957" s="313">
        <v>-15360.15</v>
      </c>
      <c r="K1957" s="143">
        <v>0</v>
      </c>
      <c r="L1957" s="144">
        <v>9.76</v>
      </c>
      <c r="M1957" s="344">
        <f t="shared" si="30"/>
        <v>313.15528125000003</v>
      </c>
      <c r="N1957" s="280" t="s">
        <v>162</v>
      </c>
      <c r="O1957" s="145">
        <v>0</v>
      </c>
      <c r="P1957" s="143">
        <v>291473.01</v>
      </c>
      <c r="Q1957" s="141" t="s">
        <v>70</v>
      </c>
      <c r="R1957" s="271">
        <v>0</v>
      </c>
      <c r="S1957" s="145">
        <v>0</v>
      </c>
      <c r="T1957" s="185">
        <v>20170331</v>
      </c>
      <c r="U1957" s="142">
        <v>0</v>
      </c>
      <c r="V1957" s="142" t="s">
        <v>161</v>
      </c>
      <c r="W1957" s="142">
        <v>0</v>
      </c>
      <c r="X1957" s="345" t="s">
        <v>161</v>
      </c>
      <c r="Y1957" s="143"/>
      <c r="Z1957" s="143"/>
      <c r="AA1957" s="143"/>
      <c r="AB1957" s="143"/>
      <c r="AC1957" s="143"/>
      <c r="AD1957" s="143"/>
      <c r="AE1957" s="313"/>
      <c r="AF1957" s="313"/>
      <c r="AG1957" s="313"/>
      <c r="AH1957" s="313"/>
      <c r="AI1957" s="313"/>
      <c r="AJ1957" s="313"/>
      <c r="AK1957" s="143"/>
      <c r="AL1957" s="143"/>
      <c r="AM1957" s="143"/>
      <c r="AN1957" s="143"/>
      <c r="AO1957" s="335"/>
    </row>
    <row r="1958" spans="1:41">
      <c r="A1958" s="140">
        <v>38725557</v>
      </c>
      <c r="B1958" s="141">
        <v>25782966</v>
      </c>
      <c r="C1958" s="141" t="s">
        <v>161</v>
      </c>
      <c r="D1958" s="142">
        <v>154939.54</v>
      </c>
      <c r="E1958" s="322">
        <v>-2333.7600000000002</v>
      </c>
      <c r="F1958" s="142">
        <v>152605.78</v>
      </c>
      <c r="G1958" s="322">
        <v>-1433.19</v>
      </c>
      <c r="H1958" s="322">
        <v>0</v>
      </c>
      <c r="I1958" s="322">
        <v>-332.23</v>
      </c>
      <c r="J1958" s="322">
        <v>-4099.18</v>
      </c>
      <c r="K1958" s="143">
        <v>0</v>
      </c>
      <c r="L1958" s="144">
        <v>11.1</v>
      </c>
      <c r="M1958" s="344">
        <f t="shared" si="30"/>
        <v>161.39535416666669</v>
      </c>
      <c r="N1958" s="280" t="s">
        <v>162</v>
      </c>
      <c r="O1958" s="145">
        <v>0</v>
      </c>
      <c r="P1958" s="143">
        <v>152605.78</v>
      </c>
      <c r="Q1958" s="141" t="s">
        <v>70</v>
      </c>
      <c r="R1958" s="271">
        <v>0</v>
      </c>
      <c r="S1958" s="145">
        <v>0</v>
      </c>
      <c r="T1958" s="185">
        <v>20170331</v>
      </c>
      <c r="U1958" s="142">
        <v>0</v>
      </c>
      <c r="V1958" s="142" t="s">
        <v>161</v>
      </c>
      <c r="W1958" s="142">
        <v>0</v>
      </c>
      <c r="X1958" s="345" t="s">
        <v>161</v>
      </c>
      <c r="Y1958" s="143"/>
      <c r="Z1958" s="143"/>
      <c r="AA1958" s="143"/>
      <c r="AB1958" s="143"/>
      <c r="AC1958" s="143"/>
      <c r="AD1958" s="143"/>
      <c r="AE1958" s="313"/>
      <c r="AF1958" s="313"/>
      <c r="AG1958" s="313"/>
      <c r="AH1958" s="313"/>
      <c r="AI1958" s="313"/>
      <c r="AJ1958" s="313"/>
      <c r="AK1958" s="143"/>
      <c r="AL1958" s="143"/>
      <c r="AM1958" s="143"/>
      <c r="AN1958" s="143"/>
      <c r="AO1958" s="335"/>
    </row>
    <row r="1959" spans="1:41">
      <c r="A1959" s="140">
        <v>38725571</v>
      </c>
      <c r="B1959" s="141">
        <v>11133181</v>
      </c>
      <c r="C1959" s="141" t="s">
        <v>161</v>
      </c>
      <c r="D1959" s="142">
        <v>0</v>
      </c>
      <c r="E1959" s="322">
        <v>0</v>
      </c>
      <c r="F1959" s="142">
        <v>0</v>
      </c>
      <c r="G1959" s="322">
        <v>0</v>
      </c>
      <c r="H1959" s="322">
        <v>0</v>
      </c>
      <c r="I1959" s="322">
        <v>0</v>
      </c>
      <c r="J1959" s="322">
        <v>0</v>
      </c>
      <c r="K1959" s="143">
        <v>0</v>
      </c>
      <c r="L1959" s="144">
        <v>11.1</v>
      </c>
      <c r="M1959" s="344">
        <f t="shared" si="30"/>
        <v>0</v>
      </c>
      <c r="N1959" s="280" t="s">
        <v>94</v>
      </c>
      <c r="O1959" s="145">
        <v>0</v>
      </c>
      <c r="P1959" s="143">
        <v>0</v>
      </c>
      <c r="Q1959" s="141" t="s">
        <v>70</v>
      </c>
      <c r="R1959" s="271">
        <v>0</v>
      </c>
      <c r="S1959" s="145">
        <v>0</v>
      </c>
      <c r="T1959" s="185">
        <v>20170331</v>
      </c>
      <c r="U1959" s="142">
        <v>0</v>
      </c>
      <c r="V1959" s="142" t="s">
        <v>161</v>
      </c>
      <c r="W1959" s="142">
        <v>0</v>
      </c>
      <c r="X1959" s="345" t="s">
        <v>161</v>
      </c>
      <c r="Y1959" s="143"/>
      <c r="Z1959" s="143"/>
      <c r="AA1959" s="143"/>
      <c r="AB1959" s="143"/>
      <c r="AC1959" s="143"/>
      <c r="AD1959" s="143"/>
      <c r="AE1959" s="313"/>
      <c r="AF1959" s="313"/>
      <c r="AG1959" s="313"/>
      <c r="AH1959" s="313"/>
      <c r="AI1959" s="313"/>
      <c r="AJ1959" s="313"/>
      <c r="AK1959" s="143"/>
      <c r="AL1959" s="143"/>
      <c r="AM1959" s="143"/>
      <c r="AN1959" s="143"/>
      <c r="AO1959" s="335"/>
    </row>
    <row r="1960" spans="1:41">
      <c r="A1960" s="140">
        <v>38725586</v>
      </c>
      <c r="B1960" s="141">
        <v>33791833</v>
      </c>
      <c r="C1960" s="141" t="s">
        <v>161</v>
      </c>
      <c r="D1960" s="142">
        <v>374517.1</v>
      </c>
      <c r="E1960" s="322">
        <v>-5641.08</v>
      </c>
      <c r="F1960" s="142">
        <v>368876.02</v>
      </c>
      <c r="G1960" s="322">
        <v>-3464.28</v>
      </c>
      <c r="H1960" s="322">
        <v>0</v>
      </c>
      <c r="I1960" s="322">
        <v>-749.95</v>
      </c>
      <c r="J1960" s="322">
        <v>-9855.31</v>
      </c>
      <c r="K1960" s="143">
        <v>0</v>
      </c>
      <c r="L1960" s="144">
        <v>11.1</v>
      </c>
      <c r="M1960" s="344">
        <f t="shared" si="30"/>
        <v>390.12197916666668</v>
      </c>
      <c r="N1960" s="280" t="s">
        <v>162</v>
      </c>
      <c r="O1960" s="145">
        <v>0</v>
      </c>
      <c r="P1960" s="143">
        <v>368876.02</v>
      </c>
      <c r="Q1960" s="141" t="s">
        <v>70</v>
      </c>
      <c r="R1960" s="271">
        <v>0</v>
      </c>
      <c r="S1960" s="145">
        <v>0</v>
      </c>
      <c r="T1960" s="185">
        <v>20170331</v>
      </c>
      <c r="U1960" s="142">
        <v>0</v>
      </c>
      <c r="V1960" s="142" t="s">
        <v>161</v>
      </c>
      <c r="W1960" s="142">
        <v>0</v>
      </c>
      <c r="X1960" s="345" t="s">
        <v>161</v>
      </c>
      <c r="Y1960" s="143"/>
      <c r="Z1960" s="143"/>
      <c r="AA1960" s="143"/>
      <c r="AB1960" s="143"/>
      <c r="AC1960" s="143"/>
      <c r="AD1960" s="143"/>
      <c r="AE1960" s="313"/>
      <c r="AF1960" s="313"/>
      <c r="AG1960" s="313"/>
      <c r="AH1960" s="313"/>
      <c r="AI1960" s="313"/>
      <c r="AJ1960" s="313"/>
      <c r="AK1960" s="143"/>
      <c r="AL1960" s="143"/>
      <c r="AM1960" s="143"/>
      <c r="AN1960" s="143"/>
      <c r="AO1960" s="335"/>
    </row>
    <row r="1961" spans="1:41">
      <c r="A1961" s="140">
        <v>38725590</v>
      </c>
      <c r="B1961" s="141">
        <v>19117049</v>
      </c>
      <c r="C1961" s="141" t="s">
        <v>161</v>
      </c>
      <c r="D1961" s="142">
        <v>447192.13</v>
      </c>
      <c r="E1961" s="322">
        <v>-6735.73</v>
      </c>
      <c r="F1961" s="142">
        <v>440456.4</v>
      </c>
      <c r="G1961" s="322">
        <v>-4136.53</v>
      </c>
      <c r="H1961" s="322">
        <v>0</v>
      </c>
      <c r="I1961" s="322">
        <v>-837.7</v>
      </c>
      <c r="J1961" s="322">
        <v>-11709.96</v>
      </c>
      <c r="K1961" s="143">
        <v>0</v>
      </c>
      <c r="L1961" s="144">
        <v>11.1</v>
      </c>
      <c r="M1961" s="344">
        <f t="shared" si="30"/>
        <v>465.82513541666668</v>
      </c>
      <c r="N1961" s="280" t="s">
        <v>162</v>
      </c>
      <c r="O1961" s="145">
        <v>0</v>
      </c>
      <c r="P1961" s="143">
        <v>440456.4</v>
      </c>
      <c r="Q1961" s="141" t="s">
        <v>70</v>
      </c>
      <c r="R1961" s="271">
        <v>0</v>
      </c>
      <c r="S1961" s="145">
        <v>0</v>
      </c>
      <c r="T1961" s="185">
        <v>20170331</v>
      </c>
      <c r="U1961" s="142">
        <v>0</v>
      </c>
      <c r="V1961" s="142" t="s">
        <v>161</v>
      </c>
      <c r="W1961" s="142">
        <v>0</v>
      </c>
      <c r="X1961" s="345" t="s">
        <v>161</v>
      </c>
      <c r="Y1961" s="143"/>
      <c r="Z1961" s="143"/>
      <c r="AA1961" s="143"/>
      <c r="AB1961" s="143"/>
      <c r="AC1961" s="143"/>
      <c r="AD1961" s="143"/>
      <c r="AE1961" s="313"/>
      <c r="AF1961" s="313"/>
      <c r="AG1961" s="313"/>
      <c r="AH1961" s="313"/>
      <c r="AI1961" s="313"/>
      <c r="AJ1961" s="313"/>
      <c r="AK1961" s="143"/>
      <c r="AL1961" s="143"/>
      <c r="AM1961" s="143"/>
      <c r="AN1961" s="143"/>
      <c r="AO1961" s="335"/>
    </row>
    <row r="1962" spans="1:41">
      <c r="A1962" s="140">
        <v>38725605</v>
      </c>
      <c r="B1962" s="141">
        <v>16095029</v>
      </c>
      <c r="C1962" s="141" t="s">
        <v>161</v>
      </c>
      <c r="D1962" s="142">
        <v>0</v>
      </c>
      <c r="E1962" s="322">
        <v>0</v>
      </c>
      <c r="F1962" s="142">
        <v>0</v>
      </c>
      <c r="G1962" s="322">
        <v>0</v>
      </c>
      <c r="H1962" s="322">
        <v>0</v>
      </c>
      <c r="I1962" s="322">
        <v>0</v>
      </c>
      <c r="J1962" s="322">
        <v>0</v>
      </c>
      <c r="K1962" s="143">
        <v>0</v>
      </c>
      <c r="L1962" s="144">
        <v>11.1</v>
      </c>
      <c r="M1962" s="344">
        <f t="shared" si="30"/>
        <v>0</v>
      </c>
      <c r="N1962" s="280" t="s">
        <v>94</v>
      </c>
      <c r="O1962" s="145">
        <v>0</v>
      </c>
      <c r="P1962" s="143">
        <v>0</v>
      </c>
      <c r="Q1962" s="141" t="s">
        <v>70</v>
      </c>
      <c r="R1962" s="271">
        <v>0</v>
      </c>
      <c r="S1962" s="145">
        <v>0</v>
      </c>
      <c r="T1962" s="185">
        <v>20170331</v>
      </c>
      <c r="U1962" s="142">
        <v>0</v>
      </c>
      <c r="V1962" s="142" t="s">
        <v>161</v>
      </c>
      <c r="W1962" s="142">
        <v>0</v>
      </c>
      <c r="X1962" s="345" t="s">
        <v>161</v>
      </c>
      <c r="Y1962" s="143"/>
      <c r="Z1962" s="143"/>
      <c r="AA1962" s="143"/>
      <c r="AB1962" s="143"/>
      <c r="AC1962" s="143"/>
      <c r="AD1962" s="143"/>
      <c r="AE1962" s="313"/>
      <c r="AF1962" s="313"/>
      <c r="AG1962" s="313"/>
      <c r="AH1962" s="313"/>
      <c r="AI1962" s="313"/>
      <c r="AJ1962" s="313"/>
      <c r="AK1962" s="143"/>
      <c r="AL1962" s="143"/>
      <c r="AM1962" s="143"/>
      <c r="AN1962" s="143"/>
      <c r="AO1962" s="335"/>
    </row>
    <row r="1963" spans="1:41">
      <c r="A1963" s="140">
        <v>38725624</v>
      </c>
      <c r="B1963" s="141">
        <v>35222984</v>
      </c>
      <c r="C1963" s="141" t="s">
        <v>161</v>
      </c>
      <c r="D1963" s="142">
        <v>0</v>
      </c>
      <c r="E1963" s="322">
        <v>0</v>
      </c>
      <c r="F1963" s="142">
        <v>0</v>
      </c>
      <c r="G1963" s="322">
        <v>0</v>
      </c>
      <c r="H1963" s="322">
        <v>0</v>
      </c>
      <c r="I1963" s="322">
        <v>0</v>
      </c>
      <c r="J1963" s="322">
        <v>0</v>
      </c>
      <c r="K1963" s="143">
        <v>0</v>
      </c>
      <c r="L1963" s="144">
        <v>11.1</v>
      </c>
      <c r="M1963" s="344">
        <f t="shared" si="30"/>
        <v>0</v>
      </c>
      <c r="N1963" s="280" t="s">
        <v>94</v>
      </c>
      <c r="O1963" s="145">
        <v>0</v>
      </c>
      <c r="P1963" s="143">
        <v>0</v>
      </c>
      <c r="Q1963" s="141" t="s">
        <v>70</v>
      </c>
      <c r="R1963" s="271">
        <v>0</v>
      </c>
      <c r="S1963" s="145">
        <v>0</v>
      </c>
      <c r="T1963" s="185">
        <v>20170331</v>
      </c>
      <c r="U1963" s="142">
        <v>0</v>
      </c>
      <c r="V1963" s="142" t="s">
        <v>161</v>
      </c>
      <c r="W1963" s="142">
        <v>0</v>
      </c>
      <c r="X1963" s="345" t="s">
        <v>161</v>
      </c>
      <c r="Y1963" s="143"/>
      <c r="Z1963" s="143"/>
      <c r="AA1963" s="143"/>
      <c r="AB1963" s="143"/>
      <c r="AC1963" s="143"/>
      <c r="AD1963" s="143"/>
      <c r="AE1963" s="313"/>
      <c r="AF1963" s="313"/>
      <c r="AG1963" s="313"/>
      <c r="AH1963" s="313"/>
      <c r="AI1963" s="313"/>
      <c r="AJ1963" s="313"/>
      <c r="AK1963" s="143"/>
      <c r="AL1963" s="143"/>
      <c r="AM1963" s="143"/>
      <c r="AN1963" s="143"/>
      <c r="AO1963" s="335"/>
    </row>
    <row r="1964" spans="1:41">
      <c r="A1964" s="140">
        <v>38725643</v>
      </c>
      <c r="B1964" s="141">
        <v>39490774</v>
      </c>
      <c r="C1964" s="141" t="s">
        <v>161</v>
      </c>
      <c r="D1964" s="142">
        <v>0</v>
      </c>
      <c r="E1964" s="322">
        <v>0</v>
      </c>
      <c r="F1964" s="142">
        <v>0</v>
      </c>
      <c r="G1964" s="322">
        <v>0</v>
      </c>
      <c r="H1964" s="322">
        <v>0</v>
      </c>
      <c r="I1964" s="322">
        <v>0</v>
      </c>
      <c r="J1964" s="322">
        <v>0</v>
      </c>
      <c r="K1964" s="143">
        <v>0</v>
      </c>
      <c r="L1964" s="144">
        <v>11.1</v>
      </c>
      <c r="M1964" s="344">
        <f t="shared" si="30"/>
        <v>0</v>
      </c>
      <c r="N1964" s="280" t="s">
        <v>94</v>
      </c>
      <c r="O1964" s="145">
        <v>1</v>
      </c>
      <c r="P1964" s="143">
        <v>0</v>
      </c>
      <c r="Q1964" s="141" t="s">
        <v>70</v>
      </c>
      <c r="R1964" s="271">
        <v>0</v>
      </c>
      <c r="S1964" s="145">
        <v>0</v>
      </c>
      <c r="T1964" s="185">
        <v>20170331</v>
      </c>
      <c r="U1964" s="142">
        <v>0</v>
      </c>
      <c r="V1964" s="142" t="s">
        <v>161</v>
      </c>
      <c r="W1964" s="142">
        <v>0</v>
      </c>
      <c r="X1964" s="345" t="s">
        <v>161</v>
      </c>
      <c r="Y1964" s="143"/>
      <c r="Z1964" s="143"/>
      <c r="AA1964" s="143"/>
      <c r="AB1964" s="143"/>
      <c r="AC1964" s="143"/>
      <c r="AD1964" s="143"/>
      <c r="AE1964" s="313"/>
      <c r="AF1964" s="313"/>
      <c r="AG1964" s="313"/>
      <c r="AH1964" s="313"/>
      <c r="AI1964" s="313"/>
      <c r="AJ1964" s="313"/>
      <c r="AK1964" s="143"/>
      <c r="AL1964" s="143"/>
      <c r="AM1964" s="143"/>
      <c r="AN1964" s="143"/>
      <c r="AO1964" s="335"/>
    </row>
    <row r="1965" spans="1:41">
      <c r="A1965" s="140">
        <v>38725680</v>
      </c>
      <c r="B1965" s="141">
        <v>39074886</v>
      </c>
      <c r="C1965" s="141" t="s">
        <v>161</v>
      </c>
      <c r="D1965" s="142">
        <v>529865.23</v>
      </c>
      <c r="E1965" s="322">
        <v>-15687.46</v>
      </c>
      <c r="F1965" s="142">
        <v>514177.77</v>
      </c>
      <c r="G1965" s="322">
        <v>-9730.2800000000007</v>
      </c>
      <c r="H1965" s="322">
        <v>-500</v>
      </c>
      <c r="I1965" s="322">
        <v>-1729.94</v>
      </c>
      <c r="J1965" s="322">
        <v>-27647.68</v>
      </c>
      <c r="K1965" s="143">
        <v>0</v>
      </c>
      <c r="L1965" s="144">
        <v>11.1</v>
      </c>
      <c r="M1965" s="344">
        <f t="shared" si="30"/>
        <v>551.94294791666664</v>
      </c>
      <c r="N1965" s="280" t="s">
        <v>162</v>
      </c>
      <c r="O1965" s="145">
        <v>0</v>
      </c>
      <c r="P1965" s="143">
        <v>514177.77</v>
      </c>
      <c r="Q1965" s="141" t="s">
        <v>70</v>
      </c>
      <c r="R1965" s="271">
        <v>0</v>
      </c>
      <c r="S1965" s="145">
        <v>0</v>
      </c>
      <c r="T1965" s="185">
        <v>20170331</v>
      </c>
      <c r="U1965" s="142">
        <v>0</v>
      </c>
      <c r="V1965" s="142" t="s">
        <v>161</v>
      </c>
      <c r="W1965" s="142">
        <v>0</v>
      </c>
      <c r="X1965" s="345" t="s">
        <v>161</v>
      </c>
      <c r="Y1965" s="143"/>
      <c r="Z1965" s="143"/>
      <c r="AA1965" s="143"/>
      <c r="AB1965" s="143"/>
      <c r="AC1965" s="143"/>
      <c r="AD1965" s="143"/>
      <c r="AE1965" s="313"/>
      <c r="AF1965" s="313"/>
      <c r="AG1965" s="313"/>
      <c r="AH1965" s="313"/>
      <c r="AI1965" s="313"/>
      <c r="AJ1965" s="313"/>
      <c r="AK1965" s="143"/>
      <c r="AL1965" s="143"/>
      <c r="AM1965" s="143"/>
      <c r="AN1965" s="143"/>
      <c r="AO1965" s="335"/>
    </row>
    <row r="1966" spans="1:41">
      <c r="A1966" s="140">
        <v>38725700</v>
      </c>
      <c r="B1966" s="141">
        <v>36352536</v>
      </c>
      <c r="C1966" s="141" t="s">
        <v>161</v>
      </c>
      <c r="D1966" s="142">
        <v>466325.67</v>
      </c>
      <c r="E1966" s="322">
        <v>-7023.9</v>
      </c>
      <c r="F1966" s="142">
        <v>459301.77</v>
      </c>
      <c r="G1966" s="322">
        <v>-4313.51</v>
      </c>
      <c r="H1966" s="322">
        <v>0</v>
      </c>
      <c r="I1966" s="322">
        <v>-851.78</v>
      </c>
      <c r="J1966" s="322">
        <v>-12189.19</v>
      </c>
      <c r="K1966" s="143">
        <v>0</v>
      </c>
      <c r="L1966" s="144">
        <v>11.1</v>
      </c>
      <c r="M1966" s="344">
        <f t="shared" si="30"/>
        <v>485.75590625000001</v>
      </c>
      <c r="N1966" s="280" t="s">
        <v>162</v>
      </c>
      <c r="O1966" s="145">
        <v>0</v>
      </c>
      <c r="P1966" s="143">
        <v>459301.77</v>
      </c>
      <c r="Q1966" s="141" t="s">
        <v>70</v>
      </c>
      <c r="R1966" s="271">
        <v>0</v>
      </c>
      <c r="S1966" s="145">
        <v>0</v>
      </c>
      <c r="T1966" s="185">
        <v>20170331</v>
      </c>
      <c r="U1966" s="142">
        <v>0</v>
      </c>
      <c r="V1966" s="142" t="s">
        <v>161</v>
      </c>
      <c r="W1966" s="142">
        <v>0</v>
      </c>
      <c r="X1966" s="345" t="s">
        <v>161</v>
      </c>
      <c r="Y1966" s="143"/>
      <c r="Z1966" s="143"/>
      <c r="AA1966" s="143"/>
      <c r="AB1966" s="143"/>
      <c r="AC1966" s="143"/>
      <c r="AD1966" s="143"/>
      <c r="AE1966" s="313"/>
      <c r="AF1966" s="313"/>
      <c r="AG1966" s="313"/>
      <c r="AH1966" s="313"/>
      <c r="AI1966" s="313"/>
      <c r="AJ1966" s="313"/>
      <c r="AK1966" s="143"/>
      <c r="AL1966" s="143"/>
      <c r="AM1966" s="143"/>
      <c r="AN1966" s="143"/>
      <c r="AO1966" s="335"/>
    </row>
    <row r="1967" spans="1:41">
      <c r="A1967" s="140">
        <v>38725715</v>
      </c>
      <c r="B1967" s="141">
        <v>38510531</v>
      </c>
      <c r="C1967" s="141" t="s">
        <v>161</v>
      </c>
      <c r="D1967" s="142">
        <v>0</v>
      </c>
      <c r="E1967" s="322">
        <v>0</v>
      </c>
      <c r="F1967" s="142">
        <v>0</v>
      </c>
      <c r="G1967" s="322">
        <v>0</v>
      </c>
      <c r="H1967" s="322">
        <v>0</v>
      </c>
      <c r="I1967" s="322">
        <v>0</v>
      </c>
      <c r="J1967" s="322">
        <v>0</v>
      </c>
      <c r="K1967" s="143">
        <v>0</v>
      </c>
      <c r="L1967" s="144">
        <v>11.1</v>
      </c>
      <c r="M1967" s="344">
        <f t="shared" si="30"/>
        <v>0</v>
      </c>
      <c r="N1967" s="280" t="s">
        <v>94</v>
      </c>
      <c r="O1967" s="145">
        <v>0</v>
      </c>
      <c r="P1967" s="143">
        <v>0</v>
      </c>
      <c r="Q1967" s="141" t="s">
        <v>70</v>
      </c>
      <c r="R1967" s="271">
        <v>0</v>
      </c>
      <c r="S1967" s="145">
        <v>0</v>
      </c>
      <c r="T1967" s="185">
        <v>20170331</v>
      </c>
      <c r="U1967" s="142">
        <v>0</v>
      </c>
      <c r="V1967" s="142" t="s">
        <v>161</v>
      </c>
      <c r="W1967" s="142">
        <v>0</v>
      </c>
      <c r="X1967" s="345" t="s">
        <v>161</v>
      </c>
      <c r="Y1967" s="143"/>
      <c r="Z1967" s="143"/>
      <c r="AA1967" s="143"/>
      <c r="AB1967" s="143"/>
      <c r="AC1967" s="143"/>
      <c r="AD1967" s="143"/>
      <c r="AE1967" s="313"/>
      <c r="AF1967" s="313"/>
      <c r="AG1967" s="313"/>
      <c r="AH1967" s="313"/>
      <c r="AI1967" s="313"/>
      <c r="AJ1967" s="313"/>
      <c r="AK1967" s="143"/>
      <c r="AL1967" s="143"/>
      <c r="AM1967" s="143"/>
      <c r="AN1967" s="143"/>
      <c r="AO1967" s="335"/>
    </row>
    <row r="1968" spans="1:41">
      <c r="A1968" s="140">
        <v>38755703</v>
      </c>
      <c r="B1968" s="141">
        <v>12564189</v>
      </c>
      <c r="C1968" s="141" t="s">
        <v>161</v>
      </c>
      <c r="D1968" s="142">
        <v>0</v>
      </c>
      <c r="E1968" s="322">
        <v>0</v>
      </c>
      <c r="F1968" s="142">
        <v>0</v>
      </c>
      <c r="G1968" s="322">
        <v>0</v>
      </c>
      <c r="H1968" s="322">
        <v>0</v>
      </c>
      <c r="I1968" s="322">
        <v>0</v>
      </c>
      <c r="J1968" s="322">
        <v>0</v>
      </c>
      <c r="K1968" s="143">
        <v>0</v>
      </c>
      <c r="L1968" s="144">
        <v>11.51</v>
      </c>
      <c r="M1968" s="344">
        <f t="shared" si="30"/>
        <v>0</v>
      </c>
      <c r="N1968" s="280" t="s">
        <v>94</v>
      </c>
      <c r="O1968" s="145">
        <v>0</v>
      </c>
      <c r="P1968" s="143">
        <v>0</v>
      </c>
      <c r="Q1968" s="141" t="s">
        <v>70</v>
      </c>
      <c r="R1968" s="271">
        <v>0</v>
      </c>
      <c r="S1968" s="145">
        <v>0</v>
      </c>
      <c r="T1968" s="185">
        <v>20170331</v>
      </c>
      <c r="U1968" s="142">
        <v>0</v>
      </c>
      <c r="V1968" s="142" t="s">
        <v>161</v>
      </c>
      <c r="W1968" s="142">
        <v>0</v>
      </c>
      <c r="X1968" s="345" t="s">
        <v>161</v>
      </c>
      <c r="Y1968" s="143"/>
      <c r="Z1968" s="143"/>
      <c r="AA1968" s="143"/>
      <c r="AB1968" s="143"/>
      <c r="AC1968" s="143"/>
      <c r="AD1968" s="143"/>
      <c r="AE1968" s="313"/>
      <c r="AF1968" s="313"/>
      <c r="AG1968" s="313"/>
      <c r="AH1968" s="313"/>
      <c r="AI1968" s="313"/>
      <c r="AJ1968" s="313"/>
      <c r="AK1968" s="143"/>
      <c r="AL1968" s="143"/>
      <c r="AM1968" s="143"/>
      <c r="AN1968" s="143"/>
      <c r="AO1968" s="335"/>
    </row>
    <row r="1969" spans="1:41">
      <c r="A1969" s="140">
        <v>38755744</v>
      </c>
      <c r="B1969" s="141">
        <v>37432955</v>
      </c>
      <c r="C1969" s="141" t="s">
        <v>161</v>
      </c>
      <c r="D1969" s="142">
        <v>0</v>
      </c>
      <c r="E1969" s="322">
        <v>0</v>
      </c>
      <c r="F1969" s="142">
        <v>0</v>
      </c>
      <c r="G1969" s="322">
        <v>0</v>
      </c>
      <c r="H1969" s="322">
        <v>0</v>
      </c>
      <c r="I1969" s="322">
        <v>0</v>
      </c>
      <c r="J1969" s="322">
        <v>0</v>
      </c>
      <c r="K1969" s="143">
        <v>0</v>
      </c>
      <c r="L1969" s="144">
        <v>11.1</v>
      </c>
      <c r="M1969" s="344">
        <f t="shared" si="30"/>
        <v>0</v>
      </c>
      <c r="N1969" s="280" t="s">
        <v>94</v>
      </c>
      <c r="O1969" s="145">
        <v>0</v>
      </c>
      <c r="P1969" s="143">
        <v>0</v>
      </c>
      <c r="Q1969" s="141" t="s">
        <v>70</v>
      </c>
      <c r="R1969" s="271">
        <v>0</v>
      </c>
      <c r="S1969" s="145">
        <v>0</v>
      </c>
      <c r="T1969" s="185">
        <v>20170331</v>
      </c>
      <c r="U1969" s="142">
        <v>0</v>
      </c>
      <c r="V1969" s="142" t="s">
        <v>161</v>
      </c>
      <c r="W1969" s="142">
        <v>0</v>
      </c>
      <c r="X1969" s="345" t="s">
        <v>161</v>
      </c>
      <c r="Y1969" s="143"/>
      <c r="Z1969" s="143"/>
      <c r="AA1969" s="143"/>
      <c r="AB1969" s="143"/>
      <c r="AC1969" s="143"/>
      <c r="AD1969" s="143"/>
      <c r="AE1969" s="313"/>
      <c r="AF1969" s="313"/>
      <c r="AG1969" s="313"/>
      <c r="AH1969" s="313"/>
      <c r="AI1969" s="313"/>
      <c r="AJ1969" s="313"/>
      <c r="AK1969" s="143"/>
      <c r="AL1969" s="143"/>
      <c r="AM1969" s="143"/>
      <c r="AN1969" s="143"/>
      <c r="AO1969" s="335"/>
    </row>
    <row r="1970" spans="1:41">
      <c r="A1970" s="140">
        <v>38829625</v>
      </c>
      <c r="B1970" s="141">
        <v>4927884</v>
      </c>
      <c r="C1970" s="141" t="s">
        <v>161</v>
      </c>
      <c r="D1970" s="142">
        <v>0</v>
      </c>
      <c r="E1970" s="322">
        <v>0</v>
      </c>
      <c r="F1970" s="142">
        <v>0</v>
      </c>
      <c r="G1970" s="322">
        <v>0</v>
      </c>
      <c r="H1970" s="322">
        <v>0</v>
      </c>
      <c r="I1970" s="322">
        <v>0</v>
      </c>
      <c r="J1970" s="322">
        <v>0</v>
      </c>
      <c r="K1970" s="143">
        <v>0</v>
      </c>
      <c r="L1970" s="144">
        <v>11.1</v>
      </c>
      <c r="M1970" s="344">
        <f t="shared" si="30"/>
        <v>0</v>
      </c>
      <c r="N1970" s="280" t="s">
        <v>94</v>
      </c>
      <c r="O1970" s="145">
        <v>0</v>
      </c>
      <c r="P1970" s="143">
        <v>0</v>
      </c>
      <c r="Q1970" s="141" t="s">
        <v>70</v>
      </c>
      <c r="R1970" s="271">
        <v>0</v>
      </c>
      <c r="S1970" s="145">
        <v>0</v>
      </c>
      <c r="T1970" s="185">
        <v>20170331</v>
      </c>
      <c r="U1970" s="142">
        <v>0</v>
      </c>
      <c r="V1970" s="142" t="s">
        <v>161</v>
      </c>
      <c r="W1970" s="142">
        <v>0</v>
      </c>
      <c r="X1970" s="345" t="s">
        <v>161</v>
      </c>
      <c r="Y1970" s="143"/>
      <c r="Z1970" s="143"/>
      <c r="AA1970" s="143"/>
      <c r="AB1970" s="143"/>
      <c r="AC1970" s="143"/>
      <c r="AD1970" s="143"/>
      <c r="AE1970" s="313"/>
      <c r="AF1970" s="313"/>
      <c r="AG1970" s="313"/>
      <c r="AH1970" s="313"/>
      <c r="AI1970" s="313"/>
      <c r="AJ1970" s="313"/>
      <c r="AK1970" s="143"/>
      <c r="AL1970" s="143"/>
      <c r="AM1970" s="143"/>
      <c r="AN1970" s="143"/>
      <c r="AO1970" s="335"/>
    </row>
    <row r="1971" spans="1:41">
      <c r="A1971" s="140">
        <v>38862218</v>
      </c>
      <c r="B1971" s="141">
        <v>2543660</v>
      </c>
      <c r="C1971" s="141" t="s">
        <v>161</v>
      </c>
      <c r="D1971" s="142">
        <v>0</v>
      </c>
      <c r="E1971" s="322">
        <v>0</v>
      </c>
      <c r="F1971" s="142">
        <v>0</v>
      </c>
      <c r="G1971" s="322">
        <v>0</v>
      </c>
      <c r="H1971" s="322">
        <v>0</v>
      </c>
      <c r="I1971" s="322">
        <v>0</v>
      </c>
      <c r="J1971" s="322">
        <v>0</v>
      </c>
      <c r="K1971" s="143">
        <v>0</v>
      </c>
      <c r="L1971" s="144">
        <v>12.5</v>
      </c>
      <c r="M1971" s="344">
        <f t="shared" si="30"/>
        <v>0</v>
      </c>
      <c r="N1971" s="280" t="s">
        <v>94</v>
      </c>
      <c r="O1971" s="145">
        <v>0</v>
      </c>
      <c r="P1971" s="143">
        <v>0</v>
      </c>
      <c r="Q1971" s="141" t="s">
        <v>70</v>
      </c>
      <c r="R1971" s="271">
        <v>0</v>
      </c>
      <c r="S1971" s="145">
        <v>0</v>
      </c>
      <c r="T1971" s="185">
        <v>20170331</v>
      </c>
      <c r="U1971" s="142">
        <v>0</v>
      </c>
      <c r="V1971" s="142" t="s">
        <v>161</v>
      </c>
      <c r="W1971" s="142">
        <v>0</v>
      </c>
      <c r="X1971" s="345" t="s">
        <v>161</v>
      </c>
      <c r="Y1971" s="143"/>
      <c r="Z1971" s="143"/>
      <c r="AA1971" s="143"/>
      <c r="AB1971" s="143"/>
      <c r="AC1971" s="143"/>
      <c r="AD1971" s="143"/>
      <c r="AE1971" s="313"/>
      <c r="AF1971" s="313"/>
      <c r="AG1971" s="313"/>
      <c r="AH1971" s="313"/>
      <c r="AI1971" s="313"/>
      <c r="AJ1971" s="313"/>
      <c r="AK1971" s="143"/>
      <c r="AL1971" s="143"/>
      <c r="AM1971" s="143"/>
      <c r="AN1971" s="143"/>
      <c r="AO1971" s="335"/>
    </row>
    <row r="1972" spans="1:41">
      <c r="A1972" s="140">
        <v>38862221</v>
      </c>
      <c r="B1972" s="141">
        <v>14903386</v>
      </c>
      <c r="C1972" s="141" t="s">
        <v>161</v>
      </c>
      <c r="D1972" s="142">
        <v>0</v>
      </c>
      <c r="E1972" s="322">
        <v>0</v>
      </c>
      <c r="F1972" s="142">
        <v>0</v>
      </c>
      <c r="G1972" s="322">
        <v>0</v>
      </c>
      <c r="H1972" s="322">
        <v>0</v>
      </c>
      <c r="I1972" s="322">
        <v>0</v>
      </c>
      <c r="J1972" s="322">
        <v>0</v>
      </c>
      <c r="K1972" s="143">
        <v>0</v>
      </c>
      <c r="L1972" s="144">
        <v>12.5</v>
      </c>
      <c r="M1972" s="344">
        <f t="shared" si="30"/>
        <v>0</v>
      </c>
      <c r="N1972" s="280" t="s">
        <v>94</v>
      </c>
      <c r="O1972" s="145">
        <v>0</v>
      </c>
      <c r="P1972" s="143">
        <v>0</v>
      </c>
      <c r="Q1972" s="141" t="s">
        <v>70</v>
      </c>
      <c r="R1972" s="271">
        <v>0</v>
      </c>
      <c r="S1972" s="145">
        <v>0</v>
      </c>
      <c r="T1972" s="185">
        <v>20170331</v>
      </c>
      <c r="U1972" s="142">
        <v>0</v>
      </c>
      <c r="V1972" s="142" t="s">
        <v>161</v>
      </c>
      <c r="W1972" s="142">
        <v>0</v>
      </c>
      <c r="X1972" s="345" t="s">
        <v>161</v>
      </c>
      <c r="Y1972" s="143"/>
      <c r="Z1972" s="143"/>
      <c r="AA1972" s="143"/>
      <c r="AB1972" s="143"/>
      <c r="AC1972" s="143"/>
      <c r="AD1972" s="143"/>
      <c r="AE1972" s="313"/>
      <c r="AF1972" s="313"/>
      <c r="AG1972" s="313"/>
      <c r="AH1972" s="313"/>
      <c r="AI1972" s="313"/>
      <c r="AJ1972" s="313"/>
      <c r="AK1972" s="143"/>
      <c r="AL1972" s="143"/>
      <c r="AM1972" s="143"/>
      <c r="AN1972" s="143"/>
      <c r="AO1972" s="335"/>
    </row>
    <row r="1973" spans="1:41">
      <c r="A1973" s="140">
        <v>38862260</v>
      </c>
      <c r="B1973" s="141">
        <v>5009133</v>
      </c>
      <c r="C1973" s="141" t="s">
        <v>161</v>
      </c>
      <c r="D1973" s="142">
        <v>0</v>
      </c>
      <c r="E1973" s="322">
        <v>0</v>
      </c>
      <c r="F1973" s="142">
        <v>0</v>
      </c>
      <c r="G1973" s="322">
        <v>0</v>
      </c>
      <c r="H1973" s="322">
        <v>0</v>
      </c>
      <c r="I1973" s="322">
        <v>0</v>
      </c>
      <c r="J1973" s="322">
        <v>0</v>
      </c>
      <c r="K1973" s="143">
        <v>0</v>
      </c>
      <c r="L1973" s="144">
        <v>12.5</v>
      </c>
      <c r="M1973" s="344">
        <f t="shared" si="30"/>
        <v>0</v>
      </c>
      <c r="N1973" s="280" t="s">
        <v>94</v>
      </c>
      <c r="O1973" s="145">
        <v>0</v>
      </c>
      <c r="P1973" s="143">
        <v>0</v>
      </c>
      <c r="Q1973" s="141" t="s">
        <v>70</v>
      </c>
      <c r="R1973" s="271">
        <v>0</v>
      </c>
      <c r="S1973" s="145">
        <v>0</v>
      </c>
      <c r="T1973" s="185">
        <v>20170331</v>
      </c>
      <c r="U1973" s="142">
        <v>0</v>
      </c>
      <c r="V1973" s="142" t="s">
        <v>161</v>
      </c>
      <c r="W1973" s="142">
        <v>0</v>
      </c>
      <c r="X1973" s="345" t="s">
        <v>161</v>
      </c>
      <c r="Y1973" s="143"/>
      <c r="Z1973" s="143"/>
      <c r="AA1973" s="143"/>
      <c r="AB1973" s="143"/>
      <c r="AC1973" s="143"/>
      <c r="AD1973" s="143"/>
      <c r="AE1973" s="313"/>
      <c r="AF1973" s="313"/>
      <c r="AG1973" s="313"/>
      <c r="AH1973" s="313"/>
      <c r="AI1973" s="313"/>
      <c r="AJ1973" s="313"/>
      <c r="AK1973" s="143"/>
      <c r="AL1973" s="143"/>
      <c r="AM1973" s="143"/>
      <c r="AN1973" s="143"/>
      <c r="AO1973" s="335"/>
    </row>
    <row r="1974" spans="1:41">
      <c r="A1974" s="140">
        <v>38862632</v>
      </c>
      <c r="B1974" s="141">
        <v>11067099</v>
      </c>
      <c r="C1974" s="141" t="s">
        <v>161</v>
      </c>
      <c r="D1974" s="142">
        <v>0</v>
      </c>
      <c r="E1974" s="322">
        <v>0</v>
      </c>
      <c r="F1974" s="142">
        <v>0</v>
      </c>
      <c r="G1974" s="322">
        <v>0</v>
      </c>
      <c r="H1974" s="322">
        <v>0</v>
      </c>
      <c r="I1974" s="322">
        <v>0</v>
      </c>
      <c r="J1974" s="322">
        <v>0</v>
      </c>
      <c r="K1974" s="143">
        <v>0</v>
      </c>
      <c r="L1974" s="144">
        <v>11.1</v>
      </c>
      <c r="M1974" s="344">
        <f t="shared" si="30"/>
        <v>0</v>
      </c>
      <c r="N1974" s="280" t="s">
        <v>94</v>
      </c>
      <c r="O1974" s="145">
        <v>0</v>
      </c>
      <c r="P1974" s="143">
        <v>0</v>
      </c>
      <c r="Q1974" s="141" t="s">
        <v>70</v>
      </c>
      <c r="R1974" s="271">
        <v>0</v>
      </c>
      <c r="S1974" s="145">
        <v>0</v>
      </c>
      <c r="T1974" s="185">
        <v>20170331</v>
      </c>
      <c r="U1974" s="142">
        <v>0</v>
      </c>
      <c r="V1974" s="142" t="s">
        <v>161</v>
      </c>
      <c r="W1974" s="142">
        <v>0</v>
      </c>
      <c r="X1974" s="345" t="s">
        <v>161</v>
      </c>
      <c r="Y1974" s="143"/>
      <c r="Z1974" s="143"/>
      <c r="AA1974" s="143"/>
      <c r="AB1974" s="143"/>
      <c r="AC1974" s="143"/>
      <c r="AD1974" s="143"/>
      <c r="AE1974" s="313"/>
      <c r="AF1974" s="313"/>
      <c r="AG1974" s="313"/>
      <c r="AH1974" s="313"/>
      <c r="AI1974" s="313"/>
      <c r="AJ1974" s="313"/>
      <c r="AK1974" s="143"/>
      <c r="AL1974" s="143"/>
      <c r="AM1974" s="143"/>
      <c r="AN1974" s="143"/>
      <c r="AO1974" s="335"/>
    </row>
    <row r="1975" spans="1:41">
      <c r="A1975" s="140">
        <v>38862812</v>
      </c>
      <c r="B1975" s="141">
        <v>5028129</v>
      </c>
      <c r="C1975" s="141" t="s">
        <v>161</v>
      </c>
      <c r="D1975" s="142">
        <v>0</v>
      </c>
      <c r="E1975" s="322">
        <v>0</v>
      </c>
      <c r="F1975" s="142">
        <v>0</v>
      </c>
      <c r="G1975" s="322">
        <v>0</v>
      </c>
      <c r="H1975" s="322">
        <v>0</v>
      </c>
      <c r="I1975" s="322">
        <v>0</v>
      </c>
      <c r="J1975" s="322">
        <v>0</v>
      </c>
      <c r="K1975" s="143">
        <v>0</v>
      </c>
      <c r="L1975" s="144">
        <v>11.38</v>
      </c>
      <c r="M1975" s="344">
        <f t="shared" si="30"/>
        <v>0</v>
      </c>
      <c r="N1975" s="280" t="s">
        <v>94</v>
      </c>
      <c r="O1975" s="145">
        <v>0</v>
      </c>
      <c r="P1975" s="143">
        <v>0</v>
      </c>
      <c r="Q1975" s="141" t="s">
        <v>70</v>
      </c>
      <c r="R1975" s="271">
        <v>0</v>
      </c>
      <c r="S1975" s="145">
        <v>0</v>
      </c>
      <c r="T1975" s="185">
        <v>20170331</v>
      </c>
      <c r="U1975" s="142">
        <v>0</v>
      </c>
      <c r="V1975" s="142" t="s">
        <v>161</v>
      </c>
      <c r="W1975" s="142">
        <v>0</v>
      </c>
      <c r="X1975" s="345" t="s">
        <v>161</v>
      </c>
      <c r="Y1975" s="143"/>
      <c r="Z1975" s="143"/>
      <c r="AA1975" s="143"/>
      <c r="AB1975" s="143"/>
      <c r="AC1975" s="143"/>
      <c r="AD1975" s="143"/>
      <c r="AE1975" s="313"/>
      <c r="AF1975" s="313"/>
      <c r="AG1975" s="313"/>
      <c r="AH1975" s="313"/>
      <c r="AI1975" s="313"/>
      <c r="AJ1975" s="313"/>
      <c r="AK1975" s="143"/>
      <c r="AL1975" s="143"/>
      <c r="AM1975" s="143"/>
      <c r="AN1975" s="143"/>
      <c r="AO1975" s="335"/>
    </row>
    <row r="1976" spans="1:41">
      <c r="A1976" s="140">
        <v>38862846</v>
      </c>
      <c r="B1976" s="141">
        <v>14746704</v>
      </c>
      <c r="C1976" s="141" t="s">
        <v>161</v>
      </c>
      <c r="D1976" s="142">
        <v>0</v>
      </c>
      <c r="E1976" s="322">
        <v>0</v>
      </c>
      <c r="F1976" s="142">
        <v>0</v>
      </c>
      <c r="G1976" s="322">
        <v>0</v>
      </c>
      <c r="H1976" s="322">
        <v>0</v>
      </c>
      <c r="I1976" s="322">
        <v>0</v>
      </c>
      <c r="J1976" s="322">
        <v>0</v>
      </c>
      <c r="K1976" s="143">
        <v>0</v>
      </c>
      <c r="L1976" s="144">
        <v>11.1</v>
      </c>
      <c r="M1976" s="344">
        <f t="shared" si="30"/>
        <v>0</v>
      </c>
      <c r="N1976" s="280" t="s">
        <v>94</v>
      </c>
      <c r="O1976" s="145">
        <v>0</v>
      </c>
      <c r="P1976" s="143">
        <v>0</v>
      </c>
      <c r="Q1976" s="141" t="s">
        <v>70</v>
      </c>
      <c r="R1976" s="271">
        <v>0</v>
      </c>
      <c r="S1976" s="145">
        <v>0</v>
      </c>
      <c r="T1976" s="185">
        <v>20170331</v>
      </c>
      <c r="U1976" s="142">
        <v>0</v>
      </c>
      <c r="V1976" s="142" t="s">
        <v>161</v>
      </c>
      <c r="W1976" s="142">
        <v>0</v>
      </c>
      <c r="X1976" s="345" t="s">
        <v>161</v>
      </c>
      <c r="Y1976" s="143"/>
      <c r="Z1976" s="143"/>
      <c r="AA1976" s="143"/>
      <c r="AB1976" s="143"/>
      <c r="AC1976" s="143"/>
      <c r="AD1976" s="143"/>
      <c r="AE1976" s="313"/>
      <c r="AF1976" s="313"/>
      <c r="AG1976" s="313"/>
      <c r="AH1976" s="313"/>
      <c r="AI1976" s="313"/>
      <c r="AJ1976" s="313"/>
      <c r="AK1976" s="143"/>
      <c r="AL1976" s="143"/>
      <c r="AM1976" s="143"/>
      <c r="AN1976" s="143"/>
      <c r="AO1976" s="335"/>
    </row>
    <row r="1977" spans="1:41">
      <c r="A1977" s="140">
        <v>38862850</v>
      </c>
      <c r="B1977" s="141">
        <v>21803911</v>
      </c>
      <c r="C1977" s="141" t="s">
        <v>161</v>
      </c>
      <c r="D1977" s="142">
        <v>0</v>
      </c>
      <c r="E1977" s="322">
        <v>0</v>
      </c>
      <c r="F1977" s="142">
        <v>0</v>
      </c>
      <c r="G1977" s="322">
        <v>0</v>
      </c>
      <c r="H1977" s="322">
        <v>0</v>
      </c>
      <c r="I1977" s="322">
        <v>0</v>
      </c>
      <c r="J1977" s="322">
        <v>0</v>
      </c>
      <c r="K1977" s="143">
        <v>0</v>
      </c>
      <c r="L1977" s="144">
        <v>10.050000000000001</v>
      </c>
      <c r="M1977" s="344">
        <f t="shared" si="30"/>
        <v>0</v>
      </c>
      <c r="N1977" s="280" t="s">
        <v>94</v>
      </c>
      <c r="O1977" s="145">
        <v>0</v>
      </c>
      <c r="P1977" s="143">
        <v>0</v>
      </c>
      <c r="Q1977" s="141" t="s">
        <v>70</v>
      </c>
      <c r="R1977" s="271">
        <v>0</v>
      </c>
      <c r="S1977" s="145">
        <v>0</v>
      </c>
      <c r="T1977" s="185">
        <v>20170331</v>
      </c>
      <c r="U1977" s="142">
        <v>0</v>
      </c>
      <c r="V1977" s="142" t="s">
        <v>161</v>
      </c>
      <c r="W1977" s="142">
        <v>0</v>
      </c>
      <c r="X1977" s="345" t="s">
        <v>161</v>
      </c>
      <c r="Y1977" s="143"/>
      <c r="Z1977" s="143"/>
      <c r="AA1977" s="143"/>
      <c r="AB1977" s="143"/>
      <c r="AC1977" s="143"/>
      <c r="AD1977" s="143"/>
      <c r="AE1977" s="313"/>
      <c r="AF1977" s="313"/>
      <c r="AG1977" s="313"/>
      <c r="AH1977" s="313"/>
      <c r="AI1977" s="313"/>
      <c r="AJ1977" s="313"/>
      <c r="AK1977" s="143"/>
      <c r="AL1977" s="143"/>
      <c r="AM1977" s="143"/>
      <c r="AN1977" s="143"/>
      <c r="AO1977" s="335"/>
    </row>
    <row r="1978" spans="1:41">
      <c r="A1978" s="140">
        <v>38862861</v>
      </c>
      <c r="B1978" s="141">
        <v>24200491</v>
      </c>
      <c r="C1978" s="141" t="s">
        <v>161</v>
      </c>
      <c r="D1978" s="142">
        <v>373777.88</v>
      </c>
      <c r="E1978" s="322">
        <v>-5593.2</v>
      </c>
      <c r="F1978" s="142">
        <v>368184.68</v>
      </c>
      <c r="G1978" s="322">
        <v>-3302.82</v>
      </c>
      <c r="H1978" s="322">
        <v>0</v>
      </c>
      <c r="I1978" s="322">
        <v>-731.98</v>
      </c>
      <c r="J1978" s="322">
        <v>-9628</v>
      </c>
      <c r="K1978" s="143">
        <v>-162</v>
      </c>
      <c r="L1978" s="144">
        <v>10.6</v>
      </c>
      <c r="M1978" s="344">
        <f t="shared" si="30"/>
        <v>389.35195833333336</v>
      </c>
      <c r="N1978" s="280" t="s">
        <v>162</v>
      </c>
      <c r="O1978" s="145">
        <v>0</v>
      </c>
      <c r="P1978" s="143">
        <v>368184.68</v>
      </c>
      <c r="Q1978" s="141" t="s">
        <v>70</v>
      </c>
      <c r="R1978" s="271">
        <v>0</v>
      </c>
      <c r="S1978" s="145">
        <v>0</v>
      </c>
      <c r="T1978" s="185">
        <v>20170331</v>
      </c>
      <c r="U1978" s="142">
        <v>0</v>
      </c>
      <c r="V1978" s="142" t="s">
        <v>161</v>
      </c>
      <c r="W1978" s="142">
        <v>0</v>
      </c>
      <c r="X1978" s="345" t="s">
        <v>161</v>
      </c>
      <c r="Y1978" s="143"/>
      <c r="Z1978" s="143"/>
      <c r="AA1978" s="143"/>
      <c r="AB1978" s="143"/>
      <c r="AC1978" s="143"/>
      <c r="AD1978" s="143"/>
      <c r="AE1978" s="313"/>
      <c r="AF1978" s="313"/>
      <c r="AG1978" s="313"/>
      <c r="AH1978" s="313"/>
      <c r="AI1978" s="313"/>
      <c r="AJ1978" s="313"/>
      <c r="AK1978" s="143"/>
      <c r="AL1978" s="143"/>
      <c r="AM1978" s="143"/>
      <c r="AN1978" s="143"/>
      <c r="AO1978" s="335"/>
    </row>
    <row r="1979" spans="1:41">
      <c r="A1979" s="140">
        <v>38862876</v>
      </c>
      <c r="B1979" s="141">
        <v>28254283</v>
      </c>
      <c r="C1979" s="141" t="s">
        <v>161</v>
      </c>
      <c r="D1979" s="142">
        <v>0</v>
      </c>
      <c r="E1979" s="322">
        <v>0</v>
      </c>
      <c r="F1979" s="142">
        <v>0</v>
      </c>
      <c r="G1979" s="322">
        <v>0</v>
      </c>
      <c r="H1979" s="322">
        <v>0</v>
      </c>
      <c r="I1979" s="322">
        <v>0</v>
      </c>
      <c r="J1979" s="322">
        <v>0</v>
      </c>
      <c r="K1979" s="143">
        <v>0</v>
      </c>
      <c r="L1979" s="144">
        <v>11.7</v>
      </c>
      <c r="M1979" s="344">
        <f t="shared" si="30"/>
        <v>0</v>
      </c>
      <c r="N1979" s="280" t="s">
        <v>94</v>
      </c>
      <c r="O1979" s="145">
        <v>0</v>
      </c>
      <c r="P1979" s="143">
        <v>0</v>
      </c>
      <c r="Q1979" s="141" t="s">
        <v>70</v>
      </c>
      <c r="R1979" s="271">
        <v>0</v>
      </c>
      <c r="S1979" s="145">
        <v>0</v>
      </c>
      <c r="T1979" s="185">
        <v>20170331</v>
      </c>
      <c r="U1979" s="142">
        <v>0</v>
      </c>
      <c r="V1979" s="142" t="s">
        <v>161</v>
      </c>
      <c r="W1979" s="142">
        <v>0</v>
      </c>
      <c r="X1979" s="345" t="s">
        <v>161</v>
      </c>
      <c r="Y1979" s="143"/>
      <c r="Z1979" s="143"/>
      <c r="AA1979" s="143"/>
      <c r="AB1979" s="143"/>
      <c r="AC1979" s="143"/>
      <c r="AD1979" s="143"/>
      <c r="AE1979" s="313"/>
      <c r="AF1979" s="313"/>
      <c r="AG1979" s="313"/>
      <c r="AH1979" s="313"/>
      <c r="AI1979" s="313"/>
      <c r="AJ1979" s="313"/>
      <c r="AK1979" s="143"/>
      <c r="AL1979" s="143"/>
      <c r="AM1979" s="143"/>
      <c r="AN1979" s="143"/>
      <c r="AO1979" s="335"/>
    </row>
    <row r="1980" spans="1:41">
      <c r="A1980" s="140">
        <v>38862884</v>
      </c>
      <c r="B1980" s="141">
        <v>10455814</v>
      </c>
      <c r="C1980" s="141" t="s">
        <v>161</v>
      </c>
      <c r="D1980" s="142">
        <v>0</v>
      </c>
      <c r="E1980" s="322">
        <v>0</v>
      </c>
      <c r="F1980" s="142">
        <v>0</v>
      </c>
      <c r="G1980" s="322">
        <v>0</v>
      </c>
      <c r="H1980" s="322">
        <v>0</v>
      </c>
      <c r="I1980" s="322">
        <v>0</v>
      </c>
      <c r="J1980" s="322">
        <v>0</v>
      </c>
      <c r="K1980" s="143">
        <v>0</v>
      </c>
      <c r="L1980" s="144">
        <v>11.12</v>
      </c>
      <c r="M1980" s="344">
        <f t="shared" si="30"/>
        <v>0</v>
      </c>
      <c r="N1980" s="280" t="s">
        <v>94</v>
      </c>
      <c r="O1980" s="145">
        <v>0</v>
      </c>
      <c r="P1980" s="143">
        <v>0</v>
      </c>
      <c r="Q1980" s="141" t="s">
        <v>70</v>
      </c>
      <c r="R1980" s="271">
        <v>0</v>
      </c>
      <c r="S1980" s="145">
        <v>0</v>
      </c>
      <c r="T1980" s="185">
        <v>20170331</v>
      </c>
      <c r="U1980" s="142">
        <v>0</v>
      </c>
      <c r="V1980" s="142" t="s">
        <v>161</v>
      </c>
      <c r="W1980" s="142">
        <v>0</v>
      </c>
      <c r="X1980" s="345" t="s">
        <v>161</v>
      </c>
      <c r="Y1980" s="143"/>
      <c r="Z1980" s="143"/>
      <c r="AA1980" s="143"/>
      <c r="AB1980" s="143"/>
      <c r="AC1980" s="143"/>
      <c r="AD1980" s="143"/>
      <c r="AE1980" s="313"/>
      <c r="AF1980" s="313"/>
      <c r="AG1980" s="313"/>
      <c r="AH1980" s="313"/>
      <c r="AI1980" s="313"/>
      <c r="AJ1980" s="313"/>
      <c r="AK1980" s="143"/>
      <c r="AL1980" s="143"/>
      <c r="AM1980" s="143"/>
      <c r="AN1980" s="143"/>
      <c r="AO1980" s="335"/>
    </row>
    <row r="1981" spans="1:41">
      <c r="A1981" s="140">
        <v>38862910</v>
      </c>
      <c r="B1981" s="141">
        <v>39128155</v>
      </c>
      <c r="C1981" s="141" t="s">
        <v>161</v>
      </c>
      <c r="D1981" s="142">
        <v>0</v>
      </c>
      <c r="E1981" s="322">
        <v>0</v>
      </c>
      <c r="F1981" s="142">
        <v>0</v>
      </c>
      <c r="G1981" s="322">
        <v>0</v>
      </c>
      <c r="H1981" s="322">
        <v>0</v>
      </c>
      <c r="I1981" s="322">
        <v>0</v>
      </c>
      <c r="J1981" s="322">
        <v>0</v>
      </c>
      <c r="K1981" s="143">
        <v>0</v>
      </c>
      <c r="L1981" s="144">
        <v>11.1</v>
      </c>
      <c r="M1981" s="344">
        <f t="shared" si="30"/>
        <v>0</v>
      </c>
      <c r="N1981" s="280" t="s">
        <v>94</v>
      </c>
      <c r="O1981" s="145">
        <v>0</v>
      </c>
      <c r="P1981" s="143">
        <v>0</v>
      </c>
      <c r="Q1981" s="141" t="s">
        <v>70</v>
      </c>
      <c r="R1981" s="271">
        <v>0</v>
      </c>
      <c r="S1981" s="145">
        <v>0</v>
      </c>
      <c r="T1981" s="185">
        <v>20170331</v>
      </c>
      <c r="U1981" s="142">
        <v>0</v>
      </c>
      <c r="V1981" s="142" t="s">
        <v>161</v>
      </c>
      <c r="W1981" s="142">
        <v>0</v>
      </c>
      <c r="X1981" s="345" t="s">
        <v>161</v>
      </c>
      <c r="Y1981" s="143"/>
      <c r="Z1981" s="143"/>
      <c r="AA1981" s="143"/>
      <c r="AB1981" s="143"/>
      <c r="AC1981" s="143"/>
      <c r="AD1981" s="143"/>
      <c r="AE1981" s="313"/>
      <c r="AF1981" s="313"/>
      <c r="AG1981" s="313"/>
      <c r="AH1981" s="313"/>
      <c r="AI1981" s="313"/>
      <c r="AJ1981" s="313"/>
      <c r="AK1981" s="143"/>
      <c r="AL1981" s="143"/>
      <c r="AM1981" s="143"/>
      <c r="AN1981" s="143"/>
      <c r="AO1981" s="335"/>
    </row>
    <row r="1982" spans="1:41">
      <c r="A1982" s="140">
        <v>38862922</v>
      </c>
      <c r="B1982" s="141">
        <v>30221542</v>
      </c>
      <c r="C1982" s="141" t="s">
        <v>161</v>
      </c>
      <c r="D1982" s="142">
        <v>0</v>
      </c>
      <c r="E1982" s="322">
        <v>0</v>
      </c>
      <c r="F1982" s="142">
        <v>0</v>
      </c>
      <c r="G1982" s="322">
        <v>0</v>
      </c>
      <c r="H1982" s="322">
        <v>0</v>
      </c>
      <c r="I1982" s="322">
        <v>0</v>
      </c>
      <c r="J1982" s="322">
        <v>0</v>
      </c>
      <c r="K1982" s="143">
        <v>0</v>
      </c>
      <c r="L1982" s="144">
        <v>11.1</v>
      </c>
      <c r="M1982" s="344">
        <f t="shared" si="30"/>
        <v>0</v>
      </c>
      <c r="N1982" s="280" t="s">
        <v>94</v>
      </c>
      <c r="O1982" s="145">
        <v>0</v>
      </c>
      <c r="P1982" s="143">
        <v>0</v>
      </c>
      <c r="Q1982" s="141" t="s">
        <v>70</v>
      </c>
      <c r="R1982" s="271">
        <v>0</v>
      </c>
      <c r="S1982" s="145">
        <v>0</v>
      </c>
      <c r="T1982" s="185">
        <v>20170331</v>
      </c>
      <c r="U1982" s="142">
        <v>0</v>
      </c>
      <c r="V1982" s="142" t="s">
        <v>161</v>
      </c>
      <c r="W1982" s="142">
        <v>0</v>
      </c>
      <c r="X1982" s="345" t="s">
        <v>161</v>
      </c>
      <c r="Y1982" s="143"/>
      <c r="Z1982" s="143"/>
      <c r="AA1982" s="143"/>
      <c r="AB1982" s="143"/>
      <c r="AC1982" s="143"/>
      <c r="AD1982" s="143"/>
      <c r="AE1982" s="313"/>
      <c r="AF1982" s="313"/>
      <c r="AG1982" s="313"/>
      <c r="AH1982" s="313"/>
      <c r="AI1982" s="313"/>
      <c r="AJ1982" s="313"/>
      <c r="AK1982" s="143"/>
      <c r="AL1982" s="143"/>
      <c r="AM1982" s="143"/>
      <c r="AN1982" s="143"/>
      <c r="AO1982" s="335"/>
    </row>
    <row r="1983" spans="1:41">
      <c r="A1983" s="140">
        <v>38862938</v>
      </c>
      <c r="B1983" s="141">
        <v>8755977</v>
      </c>
      <c r="C1983" s="141" t="s">
        <v>161</v>
      </c>
      <c r="D1983" s="142">
        <v>0</v>
      </c>
      <c r="E1983" s="322">
        <v>0</v>
      </c>
      <c r="F1983" s="142">
        <v>0</v>
      </c>
      <c r="G1983" s="322">
        <v>0</v>
      </c>
      <c r="H1983" s="322">
        <v>0</v>
      </c>
      <c r="I1983" s="322">
        <v>0</v>
      </c>
      <c r="J1983" s="322">
        <v>0</v>
      </c>
      <c r="K1983" s="143">
        <v>0</v>
      </c>
      <c r="L1983" s="144">
        <v>11.1</v>
      </c>
      <c r="M1983" s="344">
        <f t="shared" si="30"/>
        <v>0</v>
      </c>
      <c r="N1983" s="280" t="s">
        <v>94</v>
      </c>
      <c r="O1983" s="145">
        <v>0</v>
      </c>
      <c r="P1983" s="143">
        <v>0</v>
      </c>
      <c r="Q1983" s="141" t="s">
        <v>70</v>
      </c>
      <c r="R1983" s="271">
        <v>0</v>
      </c>
      <c r="S1983" s="145">
        <v>0</v>
      </c>
      <c r="T1983" s="185">
        <v>20170331</v>
      </c>
      <c r="U1983" s="142">
        <v>0</v>
      </c>
      <c r="V1983" s="142" t="s">
        <v>161</v>
      </c>
      <c r="W1983" s="142">
        <v>0</v>
      </c>
      <c r="X1983" s="345" t="s">
        <v>161</v>
      </c>
      <c r="Y1983" s="143"/>
      <c r="Z1983" s="143"/>
      <c r="AA1983" s="143"/>
      <c r="AB1983" s="143"/>
      <c r="AC1983" s="143"/>
      <c r="AD1983" s="143"/>
      <c r="AE1983" s="313"/>
      <c r="AF1983" s="313"/>
      <c r="AG1983" s="313"/>
      <c r="AH1983" s="313"/>
      <c r="AI1983" s="313"/>
      <c r="AJ1983" s="313"/>
      <c r="AK1983" s="143"/>
      <c r="AL1983" s="143"/>
      <c r="AM1983" s="143"/>
      <c r="AN1983" s="143"/>
      <c r="AO1983" s="335"/>
    </row>
    <row r="1984" spans="1:41">
      <c r="A1984" s="140">
        <v>38889956</v>
      </c>
      <c r="B1984" s="141">
        <v>20557680</v>
      </c>
      <c r="C1984" s="141" t="s">
        <v>161</v>
      </c>
      <c r="D1984" s="142">
        <v>0</v>
      </c>
      <c r="E1984" s="322">
        <v>0</v>
      </c>
      <c r="F1984" s="142">
        <v>0</v>
      </c>
      <c r="G1984" s="322">
        <v>0</v>
      </c>
      <c r="H1984" s="322">
        <v>0</v>
      </c>
      <c r="I1984" s="322">
        <v>0</v>
      </c>
      <c r="J1984" s="322">
        <v>0</v>
      </c>
      <c r="K1984" s="143">
        <v>0</v>
      </c>
      <c r="L1984" s="144">
        <v>11.1</v>
      </c>
      <c r="M1984" s="344">
        <f t="shared" si="30"/>
        <v>0</v>
      </c>
      <c r="N1984" s="280" t="s">
        <v>94</v>
      </c>
      <c r="O1984" s="145">
        <v>0</v>
      </c>
      <c r="P1984" s="143">
        <v>0</v>
      </c>
      <c r="Q1984" s="141" t="s">
        <v>70</v>
      </c>
      <c r="R1984" s="271">
        <v>0</v>
      </c>
      <c r="S1984" s="145">
        <v>0</v>
      </c>
      <c r="T1984" s="185">
        <v>20170331</v>
      </c>
      <c r="U1984" s="142">
        <v>0</v>
      </c>
      <c r="V1984" s="142" t="s">
        <v>161</v>
      </c>
      <c r="W1984" s="142">
        <v>0</v>
      </c>
      <c r="X1984" s="345" t="s">
        <v>161</v>
      </c>
      <c r="Y1984" s="143"/>
      <c r="Z1984" s="143"/>
      <c r="AA1984" s="143"/>
      <c r="AB1984" s="143"/>
      <c r="AC1984" s="143"/>
      <c r="AD1984" s="143"/>
      <c r="AE1984" s="313"/>
      <c r="AF1984" s="313"/>
      <c r="AG1984" s="313"/>
      <c r="AH1984" s="313"/>
      <c r="AI1984" s="313"/>
      <c r="AJ1984" s="313"/>
      <c r="AK1984" s="143"/>
      <c r="AL1984" s="143"/>
      <c r="AM1984" s="143"/>
      <c r="AN1984" s="143"/>
      <c r="AO1984" s="335"/>
    </row>
    <row r="1985" spans="1:41">
      <c r="A1985" s="140">
        <v>38890095</v>
      </c>
      <c r="B1985" s="141">
        <v>8841150</v>
      </c>
      <c r="C1985" s="141" t="s">
        <v>161</v>
      </c>
      <c r="D1985" s="142">
        <v>306152.57</v>
      </c>
      <c r="E1985" s="322">
        <v>-7570.73</v>
      </c>
      <c r="F1985" s="142">
        <v>298581.84000000003</v>
      </c>
      <c r="G1985" s="322">
        <v>-6335.95</v>
      </c>
      <c r="H1985" s="322">
        <v>-1000</v>
      </c>
      <c r="I1985" s="322">
        <v>-2264.8000000000002</v>
      </c>
      <c r="J1985" s="322">
        <v>-17171.48</v>
      </c>
      <c r="K1985" s="143">
        <v>0</v>
      </c>
      <c r="L1985" s="144">
        <v>12.5</v>
      </c>
      <c r="M1985" s="344">
        <f t="shared" si="30"/>
        <v>318.90892708333337</v>
      </c>
      <c r="N1985" s="280" t="s">
        <v>162</v>
      </c>
      <c r="O1985" s="145">
        <v>0</v>
      </c>
      <c r="P1985" s="143">
        <v>293862.69</v>
      </c>
      <c r="Q1985" s="141" t="s">
        <v>72</v>
      </c>
      <c r="R1985" s="271">
        <v>20170228</v>
      </c>
      <c r="S1985" s="145">
        <v>2</v>
      </c>
      <c r="T1985" s="185">
        <v>20170331</v>
      </c>
      <c r="U1985" s="142">
        <v>0</v>
      </c>
      <c r="V1985" s="142" t="s">
        <v>161</v>
      </c>
      <c r="W1985" s="142">
        <v>0</v>
      </c>
      <c r="X1985" s="345" t="s">
        <v>161</v>
      </c>
      <c r="Y1985" s="143"/>
      <c r="Z1985" s="143"/>
      <c r="AA1985" s="143"/>
      <c r="AB1985" s="143"/>
      <c r="AC1985" s="143"/>
      <c r="AD1985" s="143"/>
      <c r="AE1985" s="313"/>
      <c r="AF1985" s="313"/>
      <c r="AG1985" s="313"/>
      <c r="AH1985" s="313"/>
      <c r="AI1985" s="313"/>
      <c r="AJ1985" s="313"/>
      <c r="AK1985" s="143"/>
      <c r="AL1985" s="143"/>
      <c r="AM1985" s="143"/>
      <c r="AN1985" s="143"/>
      <c r="AO1985" s="335"/>
    </row>
    <row r="1986" spans="1:41">
      <c r="A1986" s="140">
        <v>38890272</v>
      </c>
      <c r="B1986" s="141">
        <v>35976586</v>
      </c>
      <c r="C1986" s="141" t="s">
        <v>161</v>
      </c>
      <c r="D1986" s="142">
        <v>0</v>
      </c>
      <c r="E1986" s="322">
        <v>0</v>
      </c>
      <c r="F1986" s="142">
        <v>0</v>
      </c>
      <c r="G1986" s="322">
        <v>0</v>
      </c>
      <c r="H1986" s="322">
        <v>0</v>
      </c>
      <c r="I1986" s="322">
        <v>0</v>
      </c>
      <c r="J1986" s="322">
        <v>0</v>
      </c>
      <c r="K1986" s="143">
        <v>0</v>
      </c>
      <c r="L1986" s="144">
        <v>11.11</v>
      </c>
      <c r="M1986" s="344">
        <f t="shared" si="30"/>
        <v>0</v>
      </c>
      <c r="N1986" s="280" t="s">
        <v>94</v>
      </c>
      <c r="O1986" s="145">
        <v>0</v>
      </c>
      <c r="P1986" s="143">
        <v>0</v>
      </c>
      <c r="Q1986" s="141" t="s">
        <v>70</v>
      </c>
      <c r="R1986" s="271">
        <v>0</v>
      </c>
      <c r="S1986" s="145">
        <v>0</v>
      </c>
      <c r="T1986" s="185">
        <v>20170331</v>
      </c>
      <c r="U1986" s="142">
        <v>0</v>
      </c>
      <c r="V1986" s="142" t="s">
        <v>161</v>
      </c>
      <c r="W1986" s="142">
        <v>0</v>
      </c>
      <c r="X1986" s="345" t="s">
        <v>161</v>
      </c>
      <c r="Y1986" s="143"/>
      <c r="Z1986" s="143"/>
      <c r="AA1986" s="143"/>
      <c r="AB1986" s="143"/>
      <c r="AC1986" s="143"/>
      <c r="AD1986" s="143"/>
      <c r="AE1986" s="313"/>
      <c r="AF1986" s="313"/>
      <c r="AG1986" s="313"/>
      <c r="AH1986" s="313"/>
      <c r="AI1986" s="313"/>
      <c r="AJ1986" s="313"/>
      <c r="AK1986" s="143"/>
      <c r="AL1986" s="143"/>
      <c r="AM1986" s="143"/>
      <c r="AN1986" s="143"/>
      <c r="AO1986" s="335"/>
    </row>
    <row r="1987" spans="1:41">
      <c r="A1987" s="140">
        <v>38890408</v>
      </c>
      <c r="B1987" s="141">
        <v>15745282</v>
      </c>
      <c r="C1987" s="141" t="s">
        <v>161</v>
      </c>
      <c r="D1987" s="142">
        <v>0</v>
      </c>
      <c r="E1987" s="322">
        <v>0</v>
      </c>
      <c r="F1987" s="142">
        <v>0</v>
      </c>
      <c r="G1987" s="322">
        <v>0</v>
      </c>
      <c r="H1987" s="322">
        <v>0</v>
      </c>
      <c r="I1987" s="322">
        <v>0</v>
      </c>
      <c r="J1987" s="322">
        <v>0</v>
      </c>
      <c r="K1987" s="143">
        <v>0</v>
      </c>
      <c r="L1987" s="144">
        <v>10.93</v>
      </c>
      <c r="M1987" s="344">
        <f t="shared" si="30"/>
        <v>0</v>
      </c>
      <c r="N1987" s="280" t="s">
        <v>94</v>
      </c>
      <c r="O1987" s="145">
        <v>1</v>
      </c>
      <c r="P1987" s="143">
        <v>0</v>
      </c>
      <c r="Q1987" s="141" t="s">
        <v>70</v>
      </c>
      <c r="R1987" s="271">
        <v>0</v>
      </c>
      <c r="S1987" s="145">
        <v>0</v>
      </c>
      <c r="T1987" s="185">
        <v>20170331</v>
      </c>
      <c r="U1987" s="142">
        <v>0</v>
      </c>
      <c r="V1987" s="142" t="s">
        <v>161</v>
      </c>
      <c r="W1987" s="142">
        <v>0</v>
      </c>
      <c r="X1987" s="345" t="s">
        <v>161</v>
      </c>
      <c r="Y1987" s="143"/>
      <c r="Z1987" s="143"/>
      <c r="AA1987" s="143"/>
      <c r="AB1987" s="143"/>
      <c r="AC1987" s="143"/>
      <c r="AD1987" s="143"/>
      <c r="AE1987" s="313"/>
      <c r="AF1987" s="313"/>
      <c r="AG1987" s="313"/>
      <c r="AH1987" s="313"/>
      <c r="AI1987" s="313"/>
      <c r="AJ1987" s="313"/>
      <c r="AK1987" s="143"/>
      <c r="AL1987" s="143"/>
      <c r="AM1987" s="143"/>
      <c r="AN1987" s="143"/>
      <c r="AO1987" s="335"/>
    </row>
    <row r="1988" spans="1:41">
      <c r="A1988" s="140">
        <v>38890426</v>
      </c>
      <c r="B1988" s="141">
        <v>25168560</v>
      </c>
      <c r="C1988" s="141" t="s">
        <v>161</v>
      </c>
      <c r="D1988" s="142">
        <v>1295251.1399999999</v>
      </c>
      <c r="E1988" s="322">
        <v>-19515.32</v>
      </c>
      <c r="F1988" s="142">
        <v>1275735.82</v>
      </c>
      <c r="G1988" s="322">
        <v>-10847.73</v>
      </c>
      <c r="H1988" s="322">
        <v>0</v>
      </c>
      <c r="I1988" s="322">
        <v>-2308.94</v>
      </c>
      <c r="J1988" s="322">
        <v>-32671.99</v>
      </c>
      <c r="K1988" s="143">
        <v>0</v>
      </c>
      <c r="L1988" s="144">
        <v>10.050000000000001</v>
      </c>
      <c r="M1988" s="344">
        <f t="shared" si="30"/>
        <v>1349.2199375</v>
      </c>
      <c r="N1988" s="280" t="s">
        <v>162</v>
      </c>
      <c r="O1988" s="145">
        <v>0</v>
      </c>
      <c r="P1988" s="143">
        <v>1275735.82</v>
      </c>
      <c r="Q1988" s="141" t="s">
        <v>70</v>
      </c>
      <c r="R1988" s="271">
        <v>0</v>
      </c>
      <c r="S1988" s="145">
        <v>0</v>
      </c>
      <c r="T1988" s="185">
        <v>20170331</v>
      </c>
      <c r="U1988" s="142">
        <v>0</v>
      </c>
      <c r="V1988" s="142" t="s">
        <v>161</v>
      </c>
      <c r="W1988" s="142">
        <v>0</v>
      </c>
      <c r="X1988" s="345" t="s">
        <v>161</v>
      </c>
      <c r="Y1988" s="143"/>
      <c r="Z1988" s="143"/>
      <c r="AA1988" s="143"/>
      <c r="AB1988" s="143"/>
      <c r="AC1988" s="143"/>
      <c r="AD1988" s="143"/>
      <c r="AE1988" s="313"/>
      <c r="AF1988" s="313"/>
      <c r="AG1988" s="313"/>
      <c r="AH1988" s="313"/>
      <c r="AI1988" s="313"/>
      <c r="AJ1988" s="313"/>
      <c r="AK1988" s="143"/>
      <c r="AL1988" s="143"/>
      <c r="AM1988" s="143"/>
      <c r="AN1988" s="143"/>
      <c r="AO1988" s="335"/>
    </row>
    <row r="1989" spans="1:41">
      <c r="A1989" s="140">
        <v>38890443</v>
      </c>
      <c r="B1989" s="141">
        <v>33928381</v>
      </c>
      <c r="C1989" s="141" t="s">
        <v>161</v>
      </c>
      <c r="D1989" s="142">
        <v>254702.15</v>
      </c>
      <c r="E1989" s="313">
        <v>-3862.93</v>
      </c>
      <c r="F1989" s="142">
        <v>250839.22</v>
      </c>
      <c r="G1989" s="313">
        <v>-2072.4899999999998</v>
      </c>
      <c r="H1989" s="313">
        <v>0</v>
      </c>
      <c r="I1989" s="313">
        <v>-488.33</v>
      </c>
      <c r="J1989" s="313">
        <v>-6423.75</v>
      </c>
      <c r="K1989" s="143">
        <v>0</v>
      </c>
      <c r="L1989" s="144">
        <v>9.76</v>
      </c>
      <c r="M1989" s="344">
        <f t="shared" ref="M1989:M2052" si="31">(D1989*1.25%)/12</f>
        <v>265.31473958333333</v>
      </c>
      <c r="N1989" s="280" t="s">
        <v>162</v>
      </c>
      <c r="O1989" s="145">
        <v>0</v>
      </c>
      <c r="P1989" s="143">
        <v>250839.22</v>
      </c>
      <c r="Q1989" s="141" t="s">
        <v>70</v>
      </c>
      <c r="R1989" s="271">
        <v>0</v>
      </c>
      <c r="S1989" s="145">
        <v>0</v>
      </c>
      <c r="T1989" s="185">
        <v>20170331</v>
      </c>
      <c r="U1989" s="142">
        <v>0</v>
      </c>
      <c r="V1989" s="142" t="s">
        <v>161</v>
      </c>
      <c r="W1989" s="142">
        <v>0</v>
      </c>
      <c r="X1989" s="345" t="s">
        <v>161</v>
      </c>
      <c r="Y1989" s="143"/>
      <c r="Z1989" s="143"/>
      <c r="AA1989" s="143"/>
      <c r="AB1989" s="143"/>
      <c r="AC1989" s="143"/>
      <c r="AD1989" s="143"/>
      <c r="AE1989" s="313"/>
      <c r="AF1989" s="313"/>
      <c r="AG1989" s="313"/>
      <c r="AH1989" s="313"/>
      <c r="AI1989" s="313"/>
      <c r="AJ1989" s="313"/>
      <c r="AK1989" s="143"/>
      <c r="AL1989" s="143"/>
      <c r="AM1989" s="143"/>
      <c r="AN1989" s="143"/>
      <c r="AO1989" s="335"/>
    </row>
    <row r="1990" spans="1:41">
      <c r="A1990" s="140">
        <v>38890474</v>
      </c>
      <c r="B1990" s="141">
        <v>33501880</v>
      </c>
      <c r="C1990" s="141" t="s">
        <v>161</v>
      </c>
      <c r="D1990" s="142">
        <v>0</v>
      </c>
      <c r="E1990" s="322">
        <v>0</v>
      </c>
      <c r="F1990" s="142">
        <v>0</v>
      </c>
      <c r="G1990" s="322">
        <v>0</v>
      </c>
      <c r="H1990" s="322">
        <v>0</v>
      </c>
      <c r="I1990" s="322">
        <v>0</v>
      </c>
      <c r="J1990" s="322">
        <v>0</v>
      </c>
      <c r="K1990" s="143">
        <v>0</v>
      </c>
      <c r="L1990" s="144">
        <v>11.1</v>
      </c>
      <c r="M1990" s="344">
        <f t="shared" si="31"/>
        <v>0</v>
      </c>
      <c r="N1990" s="280" t="s">
        <v>94</v>
      </c>
      <c r="O1990" s="145">
        <v>0</v>
      </c>
      <c r="P1990" s="143">
        <v>0</v>
      </c>
      <c r="Q1990" s="141" t="s">
        <v>70</v>
      </c>
      <c r="R1990" s="271">
        <v>0</v>
      </c>
      <c r="S1990" s="145">
        <v>0</v>
      </c>
      <c r="T1990" s="185">
        <v>20170331</v>
      </c>
      <c r="U1990" s="142">
        <v>0</v>
      </c>
      <c r="V1990" s="142" t="s">
        <v>161</v>
      </c>
      <c r="W1990" s="142">
        <v>0</v>
      </c>
      <c r="X1990" s="345" t="s">
        <v>161</v>
      </c>
      <c r="Y1990" s="143"/>
      <c r="Z1990" s="143"/>
      <c r="AA1990" s="143"/>
      <c r="AB1990" s="143"/>
      <c r="AC1990" s="143"/>
      <c r="AD1990" s="143"/>
      <c r="AE1990" s="313"/>
      <c r="AF1990" s="313"/>
      <c r="AG1990" s="313"/>
      <c r="AH1990" s="313"/>
      <c r="AI1990" s="313"/>
      <c r="AJ1990" s="313"/>
      <c r="AK1990" s="143"/>
      <c r="AL1990" s="143"/>
      <c r="AM1990" s="143"/>
      <c r="AN1990" s="143"/>
      <c r="AO1990" s="335"/>
    </row>
    <row r="1991" spans="1:41">
      <c r="A1991" s="140">
        <v>38890485</v>
      </c>
      <c r="B1991" s="141">
        <v>37278951</v>
      </c>
      <c r="C1991" s="141" t="s">
        <v>161</v>
      </c>
      <c r="D1991" s="142">
        <v>1669142.12</v>
      </c>
      <c r="E1991" s="322">
        <v>-24561.39</v>
      </c>
      <c r="F1991" s="142">
        <v>1644580.73</v>
      </c>
      <c r="G1991" s="322">
        <v>-15439.56</v>
      </c>
      <c r="H1991" s="322">
        <v>0</v>
      </c>
      <c r="I1991" s="322">
        <v>-3277.79</v>
      </c>
      <c r="J1991" s="322">
        <v>-43278.74</v>
      </c>
      <c r="K1991" s="143">
        <v>0</v>
      </c>
      <c r="L1991" s="144">
        <v>11.1</v>
      </c>
      <c r="M1991" s="344">
        <f t="shared" si="31"/>
        <v>1738.6897083333336</v>
      </c>
      <c r="N1991" s="280" t="s">
        <v>162</v>
      </c>
      <c r="O1991" s="145">
        <v>0</v>
      </c>
      <c r="P1991" s="143">
        <v>1644580.73</v>
      </c>
      <c r="Q1991" s="141" t="s">
        <v>70</v>
      </c>
      <c r="R1991" s="271">
        <v>0</v>
      </c>
      <c r="S1991" s="145">
        <v>0</v>
      </c>
      <c r="T1991" s="185">
        <v>20170331</v>
      </c>
      <c r="U1991" s="142">
        <v>0</v>
      </c>
      <c r="V1991" s="142" t="s">
        <v>161</v>
      </c>
      <c r="W1991" s="142">
        <v>0</v>
      </c>
      <c r="X1991" s="345" t="s">
        <v>161</v>
      </c>
      <c r="Y1991" s="143"/>
      <c r="Z1991" s="143"/>
      <c r="AA1991" s="143"/>
      <c r="AB1991" s="143"/>
      <c r="AC1991" s="143"/>
      <c r="AD1991" s="143"/>
      <c r="AE1991" s="313"/>
      <c r="AF1991" s="313"/>
      <c r="AG1991" s="313"/>
      <c r="AH1991" s="313"/>
      <c r="AI1991" s="313"/>
      <c r="AJ1991" s="313"/>
      <c r="AK1991" s="143"/>
      <c r="AL1991" s="143"/>
      <c r="AM1991" s="143"/>
      <c r="AN1991" s="143"/>
      <c r="AO1991" s="335"/>
    </row>
    <row r="1992" spans="1:41">
      <c r="A1992" s="140">
        <v>38922890</v>
      </c>
      <c r="B1992" s="141">
        <v>36366731</v>
      </c>
      <c r="C1992" s="141" t="s">
        <v>161</v>
      </c>
      <c r="D1992" s="142">
        <v>0</v>
      </c>
      <c r="E1992" s="322">
        <v>0</v>
      </c>
      <c r="F1992" s="142">
        <v>0</v>
      </c>
      <c r="G1992" s="322">
        <v>0</v>
      </c>
      <c r="H1992" s="322">
        <v>0</v>
      </c>
      <c r="I1992" s="322">
        <v>0</v>
      </c>
      <c r="J1992" s="322">
        <v>0</v>
      </c>
      <c r="K1992" s="143">
        <v>0</v>
      </c>
      <c r="L1992" s="144">
        <v>11.25</v>
      </c>
      <c r="M1992" s="344">
        <f t="shared" si="31"/>
        <v>0</v>
      </c>
      <c r="N1992" s="280" t="s">
        <v>94</v>
      </c>
      <c r="O1992" s="145">
        <v>0</v>
      </c>
      <c r="P1992" s="143">
        <v>0</v>
      </c>
      <c r="Q1992" s="141" t="s">
        <v>70</v>
      </c>
      <c r="R1992" s="271">
        <v>0</v>
      </c>
      <c r="S1992" s="145">
        <v>0</v>
      </c>
      <c r="T1992" s="185">
        <v>20170331</v>
      </c>
      <c r="U1992" s="142">
        <v>0</v>
      </c>
      <c r="V1992" s="142" t="s">
        <v>161</v>
      </c>
      <c r="W1992" s="142">
        <v>0</v>
      </c>
      <c r="X1992" s="345" t="s">
        <v>161</v>
      </c>
      <c r="Y1992" s="143"/>
      <c r="Z1992" s="143"/>
      <c r="AA1992" s="143"/>
      <c r="AB1992" s="143"/>
      <c r="AC1992" s="143"/>
      <c r="AD1992" s="143"/>
      <c r="AE1992" s="313"/>
      <c r="AF1992" s="313"/>
      <c r="AG1992" s="313"/>
      <c r="AH1992" s="313"/>
      <c r="AI1992" s="313"/>
      <c r="AJ1992" s="313"/>
      <c r="AK1992" s="143"/>
      <c r="AL1992" s="143"/>
      <c r="AM1992" s="143"/>
      <c r="AN1992" s="143"/>
      <c r="AO1992" s="335"/>
    </row>
    <row r="1993" spans="1:41">
      <c r="A1993" s="140">
        <v>38922945</v>
      </c>
      <c r="B1993" s="141">
        <v>13469951</v>
      </c>
      <c r="C1993" s="141" t="s">
        <v>161</v>
      </c>
      <c r="D1993" s="142">
        <v>0</v>
      </c>
      <c r="E1993" s="322">
        <v>0</v>
      </c>
      <c r="F1993" s="142">
        <v>0</v>
      </c>
      <c r="G1993" s="322">
        <v>0</v>
      </c>
      <c r="H1993" s="322">
        <v>0</v>
      </c>
      <c r="I1993" s="322">
        <v>0</v>
      </c>
      <c r="J1993" s="322">
        <v>0</v>
      </c>
      <c r="K1993" s="143">
        <v>0</v>
      </c>
      <c r="L1993" s="144">
        <v>12.5</v>
      </c>
      <c r="M1993" s="344">
        <f t="shared" si="31"/>
        <v>0</v>
      </c>
      <c r="N1993" s="280" t="s">
        <v>94</v>
      </c>
      <c r="O1993" s="145">
        <v>0</v>
      </c>
      <c r="P1993" s="143">
        <v>0</v>
      </c>
      <c r="Q1993" s="141" t="s">
        <v>70</v>
      </c>
      <c r="R1993" s="271">
        <v>0</v>
      </c>
      <c r="S1993" s="145">
        <v>0</v>
      </c>
      <c r="T1993" s="185">
        <v>20170331</v>
      </c>
      <c r="U1993" s="142">
        <v>0</v>
      </c>
      <c r="V1993" s="142" t="s">
        <v>161</v>
      </c>
      <c r="W1993" s="142">
        <v>0</v>
      </c>
      <c r="X1993" s="345" t="s">
        <v>161</v>
      </c>
      <c r="Y1993" s="143"/>
      <c r="Z1993" s="143"/>
      <c r="AA1993" s="143"/>
      <c r="AB1993" s="143"/>
      <c r="AC1993" s="143"/>
      <c r="AD1993" s="143"/>
      <c r="AE1993" s="313"/>
      <c r="AF1993" s="313"/>
      <c r="AG1993" s="313"/>
      <c r="AH1993" s="313"/>
      <c r="AI1993" s="313"/>
      <c r="AJ1993" s="313"/>
      <c r="AK1993" s="143"/>
      <c r="AL1993" s="143"/>
      <c r="AM1993" s="143"/>
      <c r="AN1993" s="143"/>
      <c r="AO1993" s="335"/>
    </row>
    <row r="1994" spans="1:41">
      <c r="A1994" s="140">
        <v>38923010</v>
      </c>
      <c r="B1994" s="141">
        <v>16761670</v>
      </c>
      <c r="C1994" s="141" t="s">
        <v>161</v>
      </c>
      <c r="D1994" s="142">
        <v>904330.22</v>
      </c>
      <c r="E1994" s="322">
        <v>-103005.8</v>
      </c>
      <c r="F1994" s="142">
        <v>801324.42</v>
      </c>
      <c r="G1994" s="322">
        <v>-72679.94</v>
      </c>
      <c r="H1994" s="322">
        <v>-1500</v>
      </c>
      <c r="I1994" s="322">
        <v>-12538.88</v>
      </c>
      <c r="J1994" s="322">
        <v>-189724.62</v>
      </c>
      <c r="K1994" s="143">
        <v>0</v>
      </c>
      <c r="L1994" s="144">
        <v>11.38</v>
      </c>
      <c r="M1994" s="344">
        <f t="shared" si="31"/>
        <v>942.01064583333334</v>
      </c>
      <c r="N1994" s="280" t="s">
        <v>162</v>
      </c>
      <c r="O1994" s="145">
        <v>0</v>
      </c>
      <c r="P1994" s="143">
        <v>801324.42</v>
      </c>
      <c r="Q1994" s="141" t="s">
        <v>70</v>
      </c>
      <c r="R1994" s="271">
        <v>0</v>
      </c>
      <c r="S1994" s="145">
        <v>0</v>
      </c>
      <c r="T1994" s="185">
        <v>20170331</v>
      </c>
      <c r="U1994" s="142">
        <v>0</v>
      </c>
      <c r="V1994" s="142" t="s">
        <v>161</v>
      </c>
      <c r="W1994" s="142">
        <v>0</v>
      </c>
      <c r="X1994" s="345" t="s">
        <v>161</v>
      </c>
      <c r="Y1994" s="143"/>
      <c r="Z1994" s="143"/>
      <c r="AA1994" s="143"/>
      <c r="AB1994" s="143"/>
      <c r="AC1994" s="143"/>
      <c r="AD1994" s="143"/>
      <c r="AE1994" s="313"/>
      <c r="AF1994" s="313"/>
      <c r="AG1994" s="313"/>
      <c r="AH1994" s="313"/>
      <c r="AI1994" s="313"/>
      <c r="AJ1994" s="313"/>
      <c r="AK1994" s="143"/>
      <c r="AL1994" s="143"/>
      <c r="AM1994" s="143"/>
      <c r="AN1994" s="143"/>
      <c r="AO1994" s="335"/>
    </row>
    <row r="1995" spans="1:41">
      <c r="A1995" s="140">
        <v>38923107</v>
      </c>
      <c r="B1995" s="141">
        <v>13877405</v>
      </c>
      <c r="C1995" s="141" t="s">
        <v>161</v>
      </c>
      <c r="D1995" s="142">
        <v>236874.32</v>
      </c>
      <c r="E1995" s="322">
        <v>-3408.79</v>
      </c>
      <c r="F1995" s="142">
        <v>233465.53</v>
      </c>
      <c r="G1995" s="322">
        <v>-2454.61</v>
      </c>
      <c r="H1995" s="322">
        <v>0</v>
      </c>
      <c r="I1995" s="322">
        <v>-400.6</v>
      </c>
      <c r="J1995" s="322">
        <v>-6264</v>
      </c>
      <c r="K1995" s="143">
        <v>-113.56</v>
      </c>
      <c r="L1995" s="144">
        <v>12.44</v>
      </c>
      <c r="M1995" s="344">
        <f t="shared" si="31"/>
        <v>246.74408333333335</v>
      </c>
      <c r="N1995" s="280" t="s">
        <v>162</v>
      </c>
      <c r="O1995" s="145">
        <v>0</v>
      </c>
      <c r="P1995" s="143">
        <v>233465.53</v>
      </c>
      <c r="Q1995" s="141" t="s">
        <v>70</v>
      </c>
      <c r="R1995" s="271">
        <v>0</v>
      </c>
      <c r="S1995" s="145">
        <v>0</v>
      </c>
      <c r="T1995" s="185">
        <v>20170331</v>
      </c>
      <c r="U1995" s="142">
        <v>0</v>
      </c>
      <c r="V1995" s="142" t="s">
        <v>161</v>
      </c>
      <c r="W1995" s="142">
        <v>0</v>
      </c>
      <c r="X1995" s="345" t="s">
        <v>161</v>
      </c>
      <c r="Y1995" s="143"/>
      <c r="Z1995" s="143"/>
      <c r="AA1995" s="143"/>
      <c r="AB1995" s="143"/>
      <c r="AC1995" s="143"/>
      <c r="AD1995" s="143"/>
      <c r="AE1995" s="313"/>
      <c r="AF1995" s="313"/>
      <c r="AG1995" s="313"/>
      <c r="AH1995" s="313"/>
      <c r="AI1995" s="313"/>
      <c r="AJ1995" s="313"/>
      <c r="AK1995" s="143"/>
      <c r="AL1995" s="143"/>
      <c r="AM1995" s="143"/>
      <c r="AN1995" s="143"/>
      <c r="AO1995" s="335"/>
    </row>
    <row r="1996" spans="1:41">
      <c r="A1996" s="140">
        <v>38923117</v>
      </c>
      <c r="B1996" s="141">
        <v>11933965</v>
      </c>
      <c r="C1996" s="141" t="s">
        <v>161</v>
      </c>
      <c r="D1996" s="142">
        <v>0</v>
      </c>
      <c r="E1996" s="313">
        <v>0</v>
      </c>
      <c r="F1996" s="142">
        <v>0</v>
      </c>
      <c r="G1996" s="313">
        <v>0</v>
      </c>
      <c r="H1996" s="313">
        <v>0</v>
      </c>
      <c r="I1996" s="313">
        <v>0</v>
      </c>
      <c r="J1996" s="313">
        <v>0</v>
      </c>
      <c r="K1996" s="143">
        <v>0</v>
      </c>
      <c r="L1996" s="144">
        <v>10.15</v>
      </c>
      <c r="M1996" s="344">
        <f t="shared" si="31"/>
        <v>0</v>
      </c>
      <c r="N1996" s="280" t="s">
        <v>94</v>
      </c>
      <c r="O1996" s="145">
        <v>0</v>
      </c>
      <c r="P1996" s="143">
        <v>0</v>
      </c>
      <c r="Q1996" s="141" t="s">
        <v>70</v>
      </c>
      <c r="R1996" s="271">
        <v>0</v>
      </c>
      <c r="S1996" s="145">
        <v>0</v>
      </c>
      <c r="T1996" s="185">
        <v>20170331</v>
      </c>
      <c r="U1996" s="142">
        <v>0</v>
      </c>
      <c r="V1996" s="142" t="s">
        <v>161</v>
      </c>
      <c r="W1996" s="142">
        <v>0</v>
      </c>
      <c r="X1996" s="345" t="s">
        <v>161</v>
      </c>
      <c r="Y1996" s="143"/>
      <c r="Z1996" s="143"/>
      <c r="AA1996" s="143"/>
      <c r="AB1996" s="143"/>
      <c r="AC1996" s="143"/>
      <c r="AD1996" s="143"/>
      <c r="AE1996" s="313"/>
      <c r="AF1996" s="313"/>
      <c r="AG1996" s="313"/>
      <c r="AH1996" s="313"/>
      <c r="AI1996" s="313"/>
      <c r="AJ1996" s="313"/>
      <c r="AK1996" s="143"/>
      <c r="AL1996" s="143"/>
      <c r="AM1996" s="143"/>
      <c r="AN1996" s="143"/>
      <c r="AO1996" s="335"/>
    </row>
    <row r="1997" spans="1:41">
      <c r="A1997" s="140">
        <v>38923136</v>
      </c>
      <c r="B1997" s="141">
        <v>11932252</v>
      </c>
      <c r="C1997" s="141" t="s">
        <v>161</v>
      </c>
      <c r="D1997" s="142">
        <v>107591.37</v>
      </c>
      <c r="E1997" s="322">
        <v>-1633.93</v>
      </c>
      <c r="F1997" s="142">
        <v>105957.44</v>
      </c>
      <c r="G1997" s="322">
        <v>-870.34</v>
      </c>
      <c r="H1997" s="322">
        <v>0</v>
      </c>
      <c r="I1997" s="322">
        <v>-223.55</v>
      </c>
      <c r="J1997" s="322">
        <v>-2727.82</v>
      </c>
      <c r="K1997" s="143">
        <v>0</v>
      </c>
      <c r="L1997" s="144">
        <v>9.7100000000000009</v>
      </c>
      <c r="M1997" s="344">
        <f t="shared" si="31"/>
        <v>112.07434375000001</v>
      </c>
      <c r="N1997" s="280" t="s">
        <v>162</v>
      </c>
      <c r="O1997" s="145">
        <v>0</v>
      </c>
      <c r="P1997" s="143">
        <v>105957.44</v>
      </c>
      <c r="Q1997" s="141" t="s">
        <v>70</v>
      </c>
      <c r="R1997" s="271">
        <v>0</v>
      </c>
      <c r="S1997" s="145">
        <v>0</v>
      </c>
      <c r="T1997" s="185">
        <v>20170331</v>
      </c>
      <c r="U1997" s="142">
        <v>0</v>
      </c>
      <c r="V1997" s="142" t="s">
        <v>161</v>
      </c>
      <c r="W1997" s="142">
        <v>0</v>
      </c>
      <c r="X1997" s="345" t="s">
        <v>161</v>
      </c>
      <c r="Y1997" s="143"/>
      <c r="Z1997" s="143"/>
      <c r="AA1997" s="143"/>
      <c r="AB1997" s="143"/>
      <c r="AC1997" s="143"/>
      <c r="AD1997" s="143"/>
      <c r="AE1997" s="313"/>
      <c r="AF1997" s="313"/>
      <c r="AG1997" s="313"/>
      <c r="AH1997" s="313"/>
      <c r="AI1997" s="313"/>
      <c r="AJ1997" s="313"/>
      <c r="AK1997" s="143"/>
      <c r="AL1997" s="143"/>
      <c r="AM1997" s="143"/>
      <c r="AN1997" s="143"/>
      <c r="AO1997" s="335"/>
    </row>
    <row r="1998" spans="1:41">
      <c r="A1998" s="140">
        <v>38923189</v>
      </c>
      <c r="B1998" s="141">
        <v>36856082</v>
      </c>
      <c r="C1998" s="141" t="s">
        <v>161</v>
      </c>
      <c r="D1998" s="142">
        <v>0</v>
      </c>
      <c r="E1998" s="322">
        <v>0</v>
      </c>
      <c r="F1998" s="142">
        <v>0</v>
      </c>
      <c r="G1998" s="322">
        <v>0</v>
      </c>
      <c r="H1998" s="322">
        <v>0</v>
      </c>
      <c r="I1998" s="322">
        <v>0</v>
      </c>
      <c r="J1998" s="322">
        <v>0</v>
      </c>
      <c r="K1998" s="143">
        <v>0</v>
      </c>
      <c r="L1998" s="144">
        <v>11.1</v>
      </c>
      <c r="M1998" s="344">
        <f t="shared" si="31"/>
        <v>0</v>
      </c>
      <c r="N1998" s="280" t="s">
        <v>94</v>
      </c>
      <c r="O1998" s="145">
        <v>1</v>
      </c>
      <c r="P1998" s="143">
        <v>0</v>
      </c>
      <c r="Q1998" s="141" t="s">
        <v>70</v>
      </c>
      <c r="R1998" s="271">
        <v>0</v>
      </c>
      <c r="S1998" s="145">
        <v>0</v>
      </c>
      <c r="T1998" s="185">
        <v>20170331</v>
      </c>
      <c r="U1998" s="142">
        <v>0</v>
      </c>
      <c r="V1998" s="142" t="s">
        <v>161</v>
      </c>
      <c r="W1998" s="142">
        <v>0</v>
      </c>
      <c r="X1998" s="345" t="s">
        <v>161</v>
      </c>
      <c r="Y1998" s="143"/>
      <c r="Z1998" s="143"/>
      <c r="AA1998" s="143"/>
      <c r="AB1998" s="143"/>
      <c r="AC1998" s="143"/>
      <c r="AD1998" s="143"/>
      <c r="AE1998" s="313"/>
      <c r="AF1998" s="313"/>
      <c r="AG1998" s="313"/>
      <c r="AH1998" s="313"/>
      <c r="AI1998" s="313"/>
      <c r="AJ1998" s="313"/>
      <c r="AK1998" s="143"/>
      <c r="AL1998" s="143"/>
      <c r="AM1998" s="143"/>
      <c r="AN1998" s="143"/>
      <c r="AO1998" s="335"/>
    </row>
    <row r="1999" spans="1:41">
      <c r="A1999" s="140">
        <v>38923193</v>
      </c>
      <c r="B1999" s="141">
        <v>36144832</v>
      </c>
      <c r="C1999" s="141" t="s">
        <v>161</v>
      </c>
      <c r="D1999" s="142">
        <v>0</v>
      </c>
      <c r="E1999" s="322">
        <v>0</v>
      </c>
      <c r="F1999" s="142">
        <v>0</v>
      </c>
      <c r="G1999" s="322">
        <v>0</v>
      </c>
      <c r="H1999" s="322">
        <v>0</v>
      </c>
      <c r="I1999" s="322">
        <v>0</v>
      </c>
      <c r="J1999" s="322">
        <v>0</v>
      </c>
      <c r="K1999" s="143">
        <v>0</v>
      </c>
      <c r="L1999" s="144">
        <v>11.1</v>
      </c>
      <c r="M1999" s="344">
        <f t="shared" si="31"/>
        <v>0</v>
      </c>
      <c r="N1999" s="280" t="s">
        <v>94</v>
      </c>
      <c r="O1999" s="145">
        <v>0</v>
      </c>
      <c r="P1999" s="143">
        <v>0</v>
      </c>
      <c r="Q1999" s="141" t="s">
        <v>70</v>
      </c>
      <c r="R1999" s="271">
        <v>0</v>
      </c>
      <c r="S1999" s="145">
        <v>0</v>
      </c>
      <c r="T1999" s="185">
        <v>20170331</v>
      </c>
      <c r="U1999" s="142">
        <v>0</v>
      </c>
      <c r="V1999" s="142" t="s">
        <v>161</v>
      </c>
      <c r="W1999" s="142">
        <v>0</v>
      </c>
      <c r="X1999" s="345" t="s">
        <v>161</v>
      </c>
      <c r="Y1999" s="143"/>
      <c r="Z1999" s="143"/>
      <c r="AA1999" s="143"/>
      <c r="AB1999" s="143"/>
      <c r="AC1999" s="143"/>
      <c r="AD1999" s="143"/>
      <c r="AE1999" s="313"/>
      <c r="AF1999" s="313"/>
      <c r="AG1999" s="313"/>
      <c r="AH1999" s="313"/>
      <c r="AI1999" s="313"/>
      <c r="AJ1999" s="313"/>
      <c r="AK1999" s="143"/>
      <c r="AL1999" s="143"/>
      <c r="AM1999" s="143"/>
      <c r="AN1999" s="143"/>
      <c r="AO1999" s="335"/>
    </row>
    <row r="2000" spans="1:41">
      <c r="A2000" s="140">
        <v>38943812</v>
      </c>
      <c r="B2000" s="141">
        <v>21775694</v>
      </c>
      <c r="C2000" s="141" t="s">
        <v>161</v>
      </c>
      <c r="D2000" s="142">
        <v>0</v>
      </c>
      <c r="E2000" s="322">
        <v>0</v>
      </c>
      <c r="F2000" s="142">
        <v>0</v>
      </c>
      <c r="G2000" s="322">
        <v>0</v>
      </c>
      <c r="H2000" s="322">
        <v>0</v>
      </c>
      <c r="I2000" s="322">
        <v>0</v>
      </c>
      <c r="J2000" s="322">
        <v>0</v>
      </c>
      <c r="K2000" s="143">
        <v>0</v>
      </c>
      <c r="L2000" s="144">
        <v>11.1</v>
      </c>
      <c r="M2000" s="344">
        <f t="shared" si="31"/>
        <v>0</v>
      </c>
      <c r="N2000" s="280" t="s">
        <v>94</v>
      </c>
      <c r="O2000" s="145">
        <v>1</v>
      </c>
      <c r="P2000" s="143">
        <v>0</v>
      </c>
      <c r="Q2000" s="141" t="s">
        <v>70</v>
      </c>
      <c r="R2000" s="271">
        <v>0</v>
      </c>
      <c r="S2000" s="145">
        <v>0</v>
      </c>
      <c r="T2000" s="185">
        <v>20170331</v>
      </c>
      <c r="U2000" s="142">
        <v>0</v>
      </c>
      <c r="V2000" s="142" t="s">
        <v>161</v>
      </c>
      <c r="W2000" s="142">
        <v>0</v>
      </c>
      <c r="X2000" s="345" t="s">
        <v>161</v>
      </c>
      <c r="Y2000" s="143"/>
      <c r="Z2000" s="143"/>
      <c r="AA2000" s="143"/>
      <c r="AB2000" s="143"/>
      <c r="AC2000" s="143"/>
      <c r="AD2000" s="143"/>
      <c r="AE2000" s="313"/>
      <c r="AF2000" s="313"/>
      <c r="AG2000" s="313"/>
      <c r="AH2000" s="313"/>
      <c r="AI2000" s="313"/>
      <c r="AJ2000" s="313"/>
      <c r="AK2000" s="143"/>
      <c r="AL2000" s="143"/>
      <c r="AM2000" s="143"/>
      <c r="AN2000" s="143"/>
      <c r="AO2000" s="335"/>
    </row>
    <row r="2001" spans="1:41">
      <c r="A2001" s="140">
        <v>38943889</v>
      </c>
      <c r="B2001" s="141">
        <v>11660210</v>
      </c>
      <c r="C2001" s="141" t="s">
        <v>161</v>
      </c>
      <c r="D2001" s="142">
        <v>688575.72</v>
      </c>
      <c r="E2001" s="313">
        <v>-10374.65</v>
      </c>
      <c r="F2001" s="142">
        <v>678201.07</v>
      </c>
      <c r="G2001" s="313">
        <v>-5766.82</v>
      </c>
      <c r="H2001" s="313">
        <v>0</v>
      </c>
      <c r="I2001" s="313">
        <v>-1287.06</v>
      </c>
      <c r="J2001" s="313">
        <v>-17428.53</v>
      </c>
      <c r="K2001" s="143">
        <v>0</v>
      </c>
      <c r="L2001" s="144">
        <v>10.050000000000001</v>
      </c>
      <c r="M2001" s="344">
        <f t="shared" si="31"/>
        <v>717.26637500000004</v>
      </c>
      <c r="N2001" s="280" t="s">
        <v>162</v>
      </c>
      <c r="O2001" s="145">
        <v>0</v>
      </c>
      <c r="P2001" s="143">
        <v>678201.07</v>
      </c>
      <c r="Q2001" s="141" t="s">
        <v>70</v>
      </c>
      <c r="R2001" s="271">
        <v>0</v>
      </c>
      <c r="S2001" s="145">
        <v>0</v>
      </c>
      <c r="T2001" s="185">
        <v>20170331</v>
      </c>
      <c r="U2001" s="142">
        <v>0</v>
      </c>
      <c r="V2001" s="142" t="s">
        <v>161</v>
      </c>
      <c r="W2001" s="142">
        <v>0</v>
      </c>
      <c r="X2001" s="345" t="s">
        <v>161</v>
      </c>
      <c r="Y2001" s="143"/>
      <c r="Z2001" s="143"/>
      <c r="AA2001" s="143"/>
      <c r="AB2001" s="143"/>
      <c r="AC2001" s="143"/>
      <c r="AD2001" s="143"/>
      <c r="AE2001" s="313"/>
      <c r="AF2001" s="313"/>
      <c r="AG2001" s="313"/>
      <c r="AH2001" s="313"/>
      <c r="AI2001" s="313"/>
      <c r="AJ2001" s="313"/>
      <c r="AK2001" s="143"/>
      <c r="AL2001" s="143"/>
      <c r="AM2001" s="143"/>
      <c r="AN2001" s="143"/>
      <c r="AO2001" s="335"/>
    </row>
    <row r="2002" spans="1:41">
      <c r="A2002" s="140">
        <v>38943897</v>
      </c>
      <c r="B2002" s="141">
        <v>2149950</v>
      </c>
      <c r="C2002" s="141" t="s">
        <v>161</v>
      </c>
      <c r="D2002" s="142">
        <v>138896.26</v>
      </c>
      <c r="E2002" s="322">
        <v>-5488.99</v>
      </c>
      <c r="F2002" s="142">
        <v>133407.26999999999</v>
      </c>
      <c r="G2002" s="322">
        <v>-1446.84</v>
      </c>
      <c r="H2002" s="322">
        <v>0</v>
      </c>
      <c r="I2002" s="322">
        <v>-486.43</v>
      </c>
      <c r="J2002" s="322">
        <v>-7422.26</v>
      </c>
      <c r="K2002" s="143">
        <v>0</v>
      </c>
      <c r="L2002" s="144">
        <v>12.5</v>
      </c>
      <c r="M2002" s="344">
        <f t="shared" si="31"/>
        <v>144.6836041666667</v>
      </c>
      <c r="N2002" s="280" t="s">
        <v>162</v>
      </c>
      <c r="O2002" s="145">
        <v>0</v>
      </c>
      <c r="P2002" s="143">
        <v>133407.26999999999</v>
      </c>
      <c r="Q2002" s="141" t="s">
        <v>70</v>
      </c>
      <c r="R2002" s="271">
        <v>0</v>
      </c>
      <c r="S2002" s="145">
        <v>0</v>
      </c>
      <c r="T2002" s="185">
        <v>20170331</v>
      </c>
      <c r="U2002" s="142">
        <v>0</v>
      </c>
      <c r="V2002" s="142" t="s">
        <v>161</v>
      </c>
      <c r="W2002" s="142">
        <v>0</v>
      </c>
      <c r="X2002" s="345" t="s">
        <v>161</v>
      </c>
      <c r="Y2002" s="143"/>
      <c r="Z2002" s="143"/>
      <c r="AA2002" s="143"/>
      <c r="AB2002" s="143"/>
      <c r="AC2002" s="143"/>
      <c r="AD2002" s="143"/>
      <c r="AE2002" s="313"/>
      <c r="AF2002" s="313"/>
      <c r="AG2002" s="313"/>
      <c r="AH2002" s="313"/>
      <c r="AI2002" s="313"/>
      <c r="AJ2002" s="313"/>
      <c r="AK2002" s="143"/>
      <c r="AL2002" s="143"/>
      <c r="AM2002" s="143"/>
      <c r="AN2002" s="143"/>
      <c r="AO2002" s="335"/>
    </row>
    <row r="2003" spans="1:41">
      <c r="A2003" s="140">
        <v>38944094</v>
      </c>
      <c r="B2003" s="141">
        <v>36167751</v>
      </c>
      <c r="C2003" s="141" t="s">
        <v>161</v>
      </c>
      <c r="D2003" s="142">
        <v>405845.53</v>
      </c>
      <c r="E2003" s="322">
        <v>-6114.8</v>
      </c>
      <c r="F2003" s="142">
        <v>399730.73</v>
      </c>
      <c r="G2003" s="322">
        <v>-3398.96</v>
      </c>
      <c r="H2003" s="322">
        <v>0</v>
      </c>
      <c r="I2003" s="322">
        <v>-770.26</v>
      </c>
      <c r="J2003" s="322">
        <v>-10284.02</v>
      </c>
      <c r="K2003" s="143">
        <v>0</v>
      </c>
      <c r="L2003" s="144">
        <v>10.050000000000001</v>
      </c>
      <c r="M2003" s="344">
        <f t="shared" si="31"/>
        <v>422.75576041666676</v>
      </c>
      <c r="N2003" s="280" t="s">
        <v>162</v>
      </c>
      <c r="O2003" s="145">
        <v>0</v>
      </c>
      <c r="P2003" s="143">
        <v>399730.73</v>
      </c>
      <c r="Q2003" s="141" t="s">
        <v>70</v>
      </c>
      <c r="R2003" s="271">
        <v>0</v>
      </c>
      <c r="S2003" s="145">
        <v>0</v>
      </c>
      <c r="T2003" s="185">
        <v>20170331</v>
      </c>
      <c r="U2003" s="142">
        <v>0</v>
      </c>
      <c r="V2003" s="142" t="s">
        <v>161</v>
      </c>
      <c r="W2003" s="142">
        <v>0</v>
      </c>
      <c r="X2003" s="345" t="s">
        <v>161</v>
      </c>
      <c r="Y2003" s="143"/>
      <c r="Z2003" s="143"/>
      <c r="AA2003" s="143"/>
      <c r="AB2003" s="143"/>
      <c r="AC2003" s="143"/>
      <c r="AD2003" s="143"/>
      <c r="AE2003" s="313"/>
      <c r="AF2003" s="313"/>
      <c r="AG2003" s="313"/>
      <c r="AH2003" s="313"/>
      <c r="AI2003" s="313"/>
      <c r="AJ2003" s="313"/>
      <c r="AK2003" s="143"/>
      <c r="AL2003" s="143"/>
      <c r="AM2003" s="143"/>
      <c r="AN2003" s="143"/>
      <c r="AO2003" s="335"/>
    </row>
    <row r="2004" spans="1:41">
      <c r="A2004" s="140">
        <v>38944109</v>
      </c>
      <c r="B2004" s="141">
        <v>9199212</v>
      </c>
      <c r="C2004" s="141" t="s">
        <v>161</v>
      </c>
      <c r="D2004" s="142">
        <v>0</v>
      </c>
      <c r="E2004" s="322">
        <v>0</v>
      </c>
      <c r="F2004" s="142">
        <v>0</v>
      </c>
      <c r="G2004" s="322">
        <v>0</v>
      </c>
      <c r="H2004" s="322">
        <v>0</v>
      </c>
      <c r="I2004" s="322">
        <v>0</v>
      </c>
      <c r="J2004" s="322">
        <v>0</v>
      </c>
      <c r="K2004" s="143">
        <v>0</v>
      </c>
      <c r="L2004" s="144">
        <v>11.91</v>
      </c>
      <c r="M2004" s="344">
        <f t="shared" si="31"/>
        <v>0</v>
      </c>
      <c r="N2004" s="280" t="s">
        <v>94</v>
      </c>
      <c r="O2004" s="145">
        <v>0</v>
      </c>
      <c r="P2004" s="143">
        <v>0</v>
      </c>
      <c r="Q2004" s="141" t="s">
        <v>70</v>
      </c>
      <c r="R2004" s="271">
        <v>0</v>
      </c>
      <c r="S2004" s="145">
        <v>0</v>
      </c>
      <c r="T2004" s="185">
        <v>20170331</v>
      </c>
      <c r="U2004" s="142">
        <v>0</v>
      </c>
      <c r="V2004" s="142" t="s">
        <v>161</v>
      </c>
      <c r="W2004" s="142">
        <v>0</v>
      </c>
      <c r="X2004" s="345" t="s">
        <v>161</v>
      </c>
      <c r="Y2004" s="143"/>
      <c r="Z2004" s="143"/>
      <c r="AA2004" s="143"/>
      <c r="AB2004" s="143"/>
      <c r="AC2004" s="143"/>
      <c r="AD2004" s="143"/>
      <c r="AE2004" s="313"/>
      <c r="AF2004" s="313"/>
      <c r="AG2004" s="313"/>
      <c r="AH2004" s="313"/>
      <c r="AI2004" s="313"/>
      <c r="AJ2004" s="313"/>
      <c r="AK2004" s="143"/>
      <c r="AL2004" s="143"/>
      <c r="AM2004" s="143"/>
      <c r="AN2004" s="143"/>
      <c r="AO2004" s="335"/>
    </row>
    <row r="2005" spans="1:41">
      <c r="A2005" s="140">
        <v>38944130</v>
      </c>
      <c r="B2005" s="141">
        <v>39279947</v>
      </c>
      <c r="C2005" s="141" t="s">
        <v>161</v>
      </c>
      <c r="D2005" s="142">
        <v>0</v>
      </c>
      <c r="E2005" s="322">
        <v>0</v>
      </c>
      <c r="F2005" s="142">
        <v>0</v>
      </c>
      <c r="G2005" s="322">
        <v>0</v>
      </c>
      <c r="H2005" s="322">
        <v>0</v>
      </c>
      <c r="I2005" s="322">
        <v>0</v>
      </c>
      <c r="J2005" s="322">
        <v>0</v>
      </c>
      <c r="K2005" s="143">
        <v>0</v>
      </c>
      <c r="L2005" s="144">
        <v>10.42</v>
      </c>
      <c r="M2005" s="344">
        <f t="shared" si="31"/>
        <v>0</v>
      </c>
      <c r="N2005" s="280" t="s">
        <v>94</v>
      </c>
      <c r="O2005" s="145">
        <v>0</v>
      </c>
      <c r="P2005" s="143">
        <v>0</v>
      </c>
      <c r="Q2005" s="141" t="s">
        <v>70</v>
      </c>
      <c r="R2005" s="271">
        <v>0</v>
      </c>
      <c r="S2005" s="145">
        <v>0</v>
      </c>
      <c r="T2005" s="185">
        <v>20170331</v>
      </c>
      <c r="U2005" s="142">
        <v>0</v>
      </c>
      <c r="V2005" s="142" t="s">
        <v>161</v>
      </c>
      <c r="W2005" s="142">
        <v>0</v>
      </c>
      <c r="X2005" s="345" t="s">
        <v>161</v>
      </c>
      <c r="Y2005" s="143"/>
      <c r="Z2005" s="143"/>
      <c r="AA2005" s="143"/>
      <c r="AB2005" s="143"/>
      <c r="AC2005" s="143"/>
      <c r="AD2005" s="143"/>
      <c r="AE2005" s="313"/>
      <c r="AF2005" s="313"/>
      <c r="AG2005" s="313"/>
      <c r="AH2005" s="313"/>
      <c r="AI2005" s="313"/>
      <c r="AJ2005" s="313"/>
      <c r="AK2005" s="143"/>
      <c r="AL2005" s="143"/>
      <c r="AM2005" s="143"/>
      <c r="AN2005" s="143"/>
      <c r="AO2005" s="335"/>
    </row>
    <row r="2006" spans="1:41">
      <c r="A2006" s="140">
        <v>38944140</v>
      </c>
      <c r="B2006" s="141">
        <v>12872576</v>
      </c>
      <c r="C2006" s="141" t="s">
        <v>161</v>
      </c>
      <c r="D2006" s="142">
        <v>0</v>
      </c>
      <c r="E2006" s="322">
        <v>0</v>
      </c>
      <c r="F2006" s="142">
        <v>0</v>
      </c>
      <c r="G2006" s="322">
        <v>0</v>
      </c>
      <c r="H2006" s="322">
        <v>0</v>
      </c>
      <c r="I2006" s="322">
        <v>0</v>
      </c>
      <c r="J2006" s="322">
        <v>0</v>
      </c>
      <c r="K2006" s="143">
        <v>0</v>
      </c>
      <c r="L2006" s="144">
        <v>11.1</v>
      </c>
      <c r="M2006" s="344">
        <f t="shared" si="31"/>
        <v>0</v>
      </c>
      <c r="N2006" s="280" t="s">
        <v>94</v>
      </c>
      <c r="O2006" s="145">
        <v>0</v>
      </c>
      <c r="P2006" s="143">
        <v>0</v>
      </c>
      <c r="Q2006" s="141" t="s">
        <v>70</v>
      </c>
      <c r="R2006" s="271">
        <v>0</v>
      </c>
      <c r="S2006" s="145">
        <v>0</v>
      </c>
      <c r="T2006" s="185">
        <v>20170331</v>
      </c>
      <c r="U2006" s="142">
        <v>0</v>
      </c>
      <c r="V2006" s="142" t="s">
        <v>161</v>
      </c>
      <c r="W2006" s="142">
        <v>0</v>
      </c>
      <c r="X2006" s="345" t="s">
        <v>161</v>
      </c>
      <c r="Y2006" s="143"/>
      <c r="Z2006" s="143"/>
      <c r="AA2006" s="143"/>
      <c r="AB2006" s="143"/>
      <c r="AC2006" s="143"/>
      <c r="AD2006" s="143"/>
      <c r="AE2006" s="313"/>
      <c r="AF2006" s="313"/>
      <c r="AG2006" s="313"/>
      <c r="AH2006" s="313"/>
      <c r="AI2006" s="313"/>
      <c r="AJ2006" s="313"/>
      <c r="AK2006" s="143"/>
      <c r="AL2006" s="143"/>
      <c r="AM2006" s="143"/>
      <c r="AN2006" s="143"/>
      <c r="AO2006" s="335"/>
    </row>
    <row r="2007" spans="1:41">
      <c r="A2007" s="140">
        <v>38944160</v>
      </c>
      <c r="B2007" s="141">
        <v>24912181</v>
      </c>
      <c r="C2007" s="141" t="s">
        <v>161</v>
      </c>
      <c r="D2007" s="142">
        <v>826522.42</v>
      </c>
      <c r="E2007" s="322">
        <v>-12377.03</v>
      </c>
      <c r="F2007" s="142">
        <v>814145.39</v>
      </c>
      <c r="G2007" s="322">
        <v>-7104.65</v>
      </c>
      <c r="H2007" s="322">
        <v>0</v>
      </c>
      <c r="I2007" s="322">
        <v>-1406.57</v>
      </c>
      <c r="J2007" s="322">
        <v>-20888.25</v>
      </c>
      <c r="K2007" s="143">
        <v>0</v>
      </c>
      <c r="L2007" s="144">
        <v>10.32</v>
      </c>
      <c r="M2007" s="344">
        <f t="shared" si="31"/>
        <v>860.96085416666676</v>
      </c>
      <c r="N2007" s="280" t="s">
        <v>162</v>
      </c>
      <c r="O2007" s="145">
        <v>0</v>
      </c>
      <c r="P2007" s="143">
        <v>814145.39</v>
      </c>
      <c r="Q2007" s="141" t="s">
        <v>70</v>
      </c>
      <c r="R2007" s="271">
        <v>0</v>
      </c>
      <c r="S2007" s="145">
        <v>0</v>
      </c>
      <c r="T2007" s="185">
        <v>20170331</v>
      </c>
      <c r="U2007" s="142">
        <v>0</v>
      </c>
      <c r="V2007" s="142" t="s">
        <v>161</v>
      </c>
      <c r="W2007" s="142">
        <v>0</v>
      </c>
      <c r="X2007" s="345" t="s">
        <v>161</v>
      </c>
      <c r="Y2007" s="143"/>
      <c r="Z2007" s="143"/>
      <c r="AA2007" s="143"/>
      <c r="AB2007" s="143"/>
      <c r="AC2007" s="143"/>
      <c r="AD2007" s="143"/>
      <c r="AE2007" s="313"/>
      <c r="AF2007" s="313"/>
      <c r="AG2007" s="313"/>
      <c r="AH2007" s="313"/>
      <c r="AI2007" s="313"/>
      <c r="AJ2007" s="313"/>
      <c r="AK2007" s="143"/>
      <c r="AL2007" s="143"/>
      <c r="AM2007" s="143"/>
      <c r="AN2007" s="143"/>
      <c r="AO2007" s="335"/>
    </row>
    <row r="2008" spans="1:41">
      <c r="A2008" s="140">
        <v>38944175</v>
      </c>
      <c r="B2008" s="141">
        <v>27028556</v>
      </c>
      <c r="C2008" s="141" t="s">
        <v>161</v>
      </c>
      <c r="D2008" s="142">
        <v>289567.05</v>
      </c>
      <c r="E2008" s="322">
        <v>-4243.16</v>
      </c>
      <c r="F2008" s="142">
        <v>285323.89</v>
      </c>
      <c r="G2008" s="322">
        <v>-2714.69</v>
      </c>
      <c r="H2008" s="322">
        <v>0</v>
      </c>
      <c r="I2008" s="322">
        <v>-565.45000000000005</v>
      </c>
      <c r="J2008" s="322">
        <v>-7523.3</v>
      </c>
      <c r="K2008" s="143">
        <v>0</v>
      </c>
      <c r="L2008" s="144">
        <v>11.25</v>
      </c>
      <c r="M2008" s="344">
        <f t="shared" si="31"/>
        <v>301.63234375000002</v>
      </c>
      <c r="N2008" s="280" t="s">
        <v>162</v>
      </c>
      <c r="O2008" s="145">
        <v>0</v>
      </c>
      <c r="P2008" s="143">
        <v>285323.89</v>
      </c>
      <c r="Q2008" s="141" t="s">
        <v>70</v>
      </c>
      <c r="R2008" s="271">
        <v>0</v>
      </c>
      <c r="S2008" s="145">
        <v>0</v>
      </c>
      <c r="T2008" s="185">
        <v>20170331</v>
      </c>
      <c r="U2008" s="142">
        <v>0</v>
      </c>
      <c r="V2008" s="142" t="s">
        <v>161</v>
      </c>
      <c r="W2008" s="142">
        <v>0</v>
      </c>
      <c r="X2008" s="345" t="s">
        <v>161</v>
      </c>
      <c r="Y2008" s="143"/>
      <c r="Z2008" s="143"/>
      <c r="AA2008" s="143"/>
      <c r="AB2008" s="143"/>
      <c r="AC2008" s="143"/>
      <c r="AD2008" s="143"/>
      <c r="AE2008" s="313"/>
      <c r="AF2008" s="313"/>
      <c r="AG2008" s="313"/>
      <c r="AH2008" s="313"/>
      <c r="AI2008" s="313"/>
      <c r="AJ2008" s="313"/>
      <c r="AK2008" s="143"/>
      <c r="AL2008" s="143"/>
      <c r="AM2008" s="143"/>
      <c r="AN2008" s="143"/>
      <c r="AO2008" s="335"/>
    </row>
    <row r="2009" spans="1:41">
      <c r="A2009" s="140">
        <v>38944196</v>
      </c>
      <c r="B2009" s="141">
        <v>26334285</v>
      </c>
      <c r="C2009" s="141" t="s">
        <v>161</v>
      </c>
      <c r="D2009" s="142">
        <v>0</v>
      </c>
      <c r="E2009" s="322">
        <v>0</v>
      </c>
      <c r="F2009" s="142">
        <v>0</v>
      </c>
      <c r="G2009" s="322">
        <v>0</v>
      </c>
      <c r="H2009" s="322">
        <v>0</v>
      </c>
      <c r="I2009" s="322">
        <v>0</v>
      </c>
      <c r="J2009" s="322">
        <v>0</v>
      </c>
      <c r="K2009" s="143">
        <v>0</v>
      </c>
      <c r="L2009" s="144">
        <v>11.1</v>
      </c>
      <c r="M2009" s="344">
        <f t="shared" si="31"/>
        <v>0</v>
      </c>
      <c r="N2009" s="280" t="s">
        <v>94</v>
      </c>
      <c r="O2009" s="145">
        <v>0</v>
      </c>
      <c r="P2009" s="143">
        <v>0</v>
      </c>
      <c r="Q2009" s="141" t="s">
        <v>70</v>
      </c>
      <c r="R2009" s="271">
        <v>0</v>
      </c>
      <c r="S2009" s="145">
        <v>0</v>
      </c>
      <c r="T2009" s="185">
        <v>20170331</v>
      </c>
      <c r="U2009" s="142">
        <v>0</v>
      </c>
      <c r="V2009" s="142" t="s">
        <v>161</v>
      </c>
      <c r="W2009" s="142">
        <v>0</v>
      </c>
      <c r="X2009" s="345" t="s">
        <v>161</v>
      </c>
      <c r="Y2009" s="143"/>
      <c r="Z2009" s="143"/>
      <c r="AA2009" s="143"/>
      <c r="AB2009" s="143"/>
      <c r="AC2009" s="143"/>
      <c r="AD2009" s="143"/>
      <c r="AE2009" s="313"/>
      <c r="AF2009" s="313"/>
      <c r="AG2009" s="313"/>
      <c r="AH2009" s="313"/>
      <c r="AI2009" s="313"/>
      <c r="AJ2009" s="313"/>
      <c r="AK2009" s="143"/>
      <c r="AL2009" s="143"/>
      <c r="AM2009" s="143"/>
      <c r="AN2009" s="143"/>
      <c r="AO2009" s="335"/>
    </row>
    <row r="2010" spans="1:41">
      <c r="A2010" s="140">
        <v>38944202</v>
      </c>
      <c r="B2010" s="141">
        <v>17905240</v>
      </c>
      <c r="C2010" s="141" t="s">
        <v>161</v>
      </c>
      <c r="D2010" s="142">
        <v>0</v>
      </c>
      <c r="E2010" s="322">
        <v>0</v>
      </c>
      <c r="F2010" s="142">
        <v>0</v>
      </c>
      <c r="G2010" s="322">
        <v>0</v>
      </c>
      <c r="H2010" s="322">
        <v>0</v>
      </c>
      <c r="I2010" s="322">
        <v>0</v>
      </c>
      <c r="J2010" s="322">
        <v>0</v>
      </c>
      <c r="K2010" s="143">
        <v>0</v>
      </c>
      <c r="L2010" s="144">
        <v>11.1</v>
      </c>
      <c r="M2010" s="344">
        <f t="shared" si="31"/>
        <v>0</v>
      </c>
      <c r="N2010" s="280" t="s">
        <v>94</v>
      </c>
      <c r="O2010" s="145">
        <v>0</v>
      </c>
      <c r="P2010" s="143">
        <v>0</v>
      </c>
      <c r="Q2010" s="141" t="s">
        <v>70</v>
      </c>
      <c r="R2010" s="271">
        <v>0</v>
      </c>
      <c r="S2010" s="145">
        <v>0</v>
      </c>
      <c r="T2010" s="185">
        <v>20170331</v>
      </c>
      <c r="U2010" s="142">
        <v>0</v>
      </c>
      <c r="V2010" s="142" t="s">
        <v>161</v>
      </c>
      <c r="W2010" s="142">
        <v>0</v>
      </c>
      <c r="X2010" s="345" t="s">
        <v>161</v>
      </c>
      <c r="Y2010" s="143"/>
      <c r="Z2010" s="143"/>
      <c r="AA2010" s="143"/>
      <c r="AB2010" s="143"/>
      <c r="AC2010" s="143"/>
      <c r="AD2010" s="143"/>
      <c r="AE2010" s="313"/>
      <c r="AF2010" s="313"/>
      <c r="AG2010" s="313"/>
      <c r="AH2010" s="313"/>
      <c r="AI2010" s="313"/>
      <c r="AJ2010" s="313"/>
      <c r="AK2010" s="143"/>
      <c r="AL2010" s="143"/>
      <c r="AM2010" s="143"/>
      <c r="AN2010" s="143"/>
      <c r="AO2010" s="335"/>
    </row>
    <row r="2011" spans="1:41">
      <c r="A2011" s="140">
        <v>38976311</v>
      </c>
      <c r="B2011" s="141">
        <v>39385808</v>
      </c>
      <c r="C2011" s="141" t="s">
        <v>161</v>
      </c>
      <c r="D2011" s="142">
        <v>160491.53</v>
      </c>
      <c r="E2011" s="322">
        <v>-2234.12</v>
      </c>
      <c r="F2011" s="142">
        <v>158257.41</v>
      </c>
      <c r="G2011" s="322">
        <v>-1671.79</v>
      </c>
      <c r="H2011" s="322">
        <v>0</v>
      </c>
      <c r="I2011" s="322">
        <v>-299.08999999999997</v>
      </c>
      <c r="J2011" s="322">
        <v>-4205</v>
      </c>
      <c r="K2011" s="143">
        <v>-4.9400000000000004</v>
      </c>
      <c r="L2011" s="144">
        <v>12.5</v>
      </c>
      <c r="M2011" s="344">
        <f t="shared" si="31"/>
        <v>167.17867708333333</v>
      </c>
      <c r="N2011" s="280" t="s">
        <v>162</v>
      </c>
      <c r="O2011" s="145">
        <v>0</v>
      </c>
      <c r="P2011" s="143">
        <v>158257.41</v>
      </c>
      <c r="Q2011" s="141" t="s">
        <v>70</v>
      </c>
      <c r="R2011" s="271">
        <v>0</v>
      </c>
      <c r="S2011" s="145">
        <v>0</v>
      </c>
      <c r="T2011" s="185">
        <v>20170331</v>
      </c>
      <c r="U2011" s="142">
        <v>0</v>
      </c>
      <c r="V2011" s="142" t="s">
        <v>161</v>
      </c>
      <c r="W2011" s="142">
        <v>0</v>
      </c>
      <c r="X2011" s="345" t="s">
        <v>161</v>
      </c>
      <c r="Y2011" s="143"/>
      <c r="Z2011" s="143"/>
      <c r="AA2011" s="143"/>
      <c r="AB2011" s="143"/>
      <c r="AC2011" s="143"/>
      <c r="AD2011" s="143"/>
      <c r="AE2011" s="313"/>
      <c r="AF2011" s="313"/>
      <c r="AG2011" s="313"/>
      <c r="AH2011" s="313"/>
      <c r="AI2011" s="313"/>
      <c r="AJ2011" s="313"/>
      <c r="AK2011" s="143"/>
      <c r="AL2011" s="143"/>
      <c r="AM2011" s="143"/>
      <c r="AN2011" s="143"/>
      <c r="AO2011" s="335"/>
    </row>
    <row r="2012" spans="1:41">
      <c r="A2012" s="140">
        <v>38976409</v>
      </c>
      <c r="B2012" s="141">
        <v>29436320</v>
      </c>
      <c r="C2012" s="141" t="s">
        <v>161</v>
      </c>
      <c r="D2012" s="142">
        <v>0</v>
      </c>
      <c r="E2012" s="322">
        <v>0</v>
      </c>
      <c r="F2012" s="142">
        <v>0</v>
      </c>
      <c r="G2012" s="322">
        <v>0</v>
      </c>
      <c r="H2012" s="322">
        <v>0</v>
      </c>
      <c r="I2012" s="322">
        <v>0</v>
      </c>
      <c r="J2012" s="322">
        <v>0</v>
      </c>
      <c r="K2012" s="143">
        <v>0</v>
      </c>
      <c r="L2012" s="144">
        <v>11.1</v>
      </c>
      <c r="M2012" s="344">
        <f t="shared" si="31"/>
        <v>0</v>
      </c>
      <c r="N2012" s="280" t="s">
        <v>94</v>
      </c>
      <c r="O2012" s="145">
        <v>0</v>
      </c>
      <c r="P2012" s="143">
        <v>0</v>
      </c>
      <c r="Q2012" s="141" t="s">
        <v>70</v>
      </c>
      <c r="R2012" s="271">
        <v>0</v>
      </c>
      <c r="S2012" s="145">
        <v>0</v>
      </c>
      <c r="T2012" s="185">
        <v>20170331</v>
      </c>
      <c r="U2012" s="142">
        <v>0</v>
      </c>
      <c r="V2012" s="142" t="s">
        <v>161</v>
      </c>
      <c r="W2012" s="142">
        <v>0</v>
      </c>
      <c r="X2012" s="345" t="s">
        <v>161</v>
      </c>
      <c r="Y2012" s="143"/>
      <c r="Z2012" s="143"/>
      <c r="AA2012" s="143"/>
      <c r="AB2012" s="143"/>
      <c r="AC2012" s="143"/>
      <c r="AD2012" s="143"/>
      <c r="AE2012" s="313"/>
      <c r="AF2012" s="313"/>
      <c r="AG2012" s="313"/>
      <c r="AH2012" s="313"/>
      <c r="AI2012" s="313"/>
      <c r="AJ2012" s="313"/>
      <c r="AK2012" s="143"/>
      <c r="AL2012" s="143"/>
      <c r="AM2012" s="143"/>
      <c r="AN2012" s="143"/>
      <c r="AO2012" s="335"/>
    </row>
    <row r="2013" spans="1:41">
      <c r="A2013" s="140">
        <v>38976480</v>
      </c>
      <c r="B2013" s="141">
        <v>25582817</v>
      </c>
      <c r="C2013" s="141" t="s">
        <v>161</v>
      </c>
      <c r="D2013" s="142">
        <v>0</v>
      </c>
      <c r="E2013" s="322">
        <v>0</v>
      </c>
      <c r="F2013" s="142">
        <v>0</v>
      </c>
      <c r="G2013" s="322">
        <v>0</v>
      </c>
      <c r="H2013" s="322">
        <v>0</v>
      </c>
      <c r="I2013" s="322">
        <v>0</v>
      </c>
      <c r="J2013" s="322">
        <v>0</v>
      </c>
      <c r="K2013" s="143">
        <v>0</v>
      </c>
      <c r="L2013" s="144">
        <v>11.1</v>
      </c>
      <c r="M2013" s="344">
        <f t="shared" si="31"/>
        <v>0</v>
      </c>
      <c r="N2013" s="280" t="s">
        <v>94</v>
      </c>
      <c r="O2013" s="145">
        <v>0</v>
      </c>
      <c r="P2013" s="143">
        <v>0</v>
      </c>
      <c r="Q2013" s="141" t="s">
        <v>70</v>
      </c>
      <c r="R2013" s="271">
        <v>0</v>
      </c>
      <c r="S2013" s="145">
        <v>0</v>
      </c>
      <c r="T2013" s="185">
        <v>20170331</v>
      </c>
      <c r="U2013" s="142">
        <v>0</v>
      </c>
      <c r="V2013" s="142" t="s">
        <v>161</v>
      </c>
      <c r="W2013" s="142">
        <v>0</v>
      </c>
      <c r="X2013" s="345" t="s">
        <v>161</v>
      </c>
      <c r="Y2013" s="143"/>
      <c r="Z2013" s="143"/>
      <c r="AA2013" s="143"/>
      <c r="AB2013" s="143"/>
      <c r="AC2013" s="143"/>
      <c r="AD2013" s="143"/>
      <c r="AE2013" s="313"/>
      <c r="AF2013" s="313"/>
      <c r="AG2013" s="313"/>
      <c r="AH2013" s="313"/>
      <c r="AI2013" s="313"/>
      <c r="AJ2013" s="313"/>
      <c r="AK2013" s="143"/>
      <c r="AL2013" s="143"/>
      <c r="AM2013" s="143"/>
      <c r="AN2013" s="143"/>
      <c r="AO2013" s="335"/>
    </row>
    <row r="2014" spans="1:41">
      <c r="A2014" s="140">
        <v>38976496</v>
      </c>
      <c r="B2014" s="141">
        <v>1799185</v>
      </c>
      <c r="C2014" s="141" t="s">
        <v>161</v>
      </c>
      <c r="D2014" s="142">
        <v>0</v>
      </c>
      <c r="E2014" s="322">
        <v>0</v>
      </c>
      <c r="F2014" s="142">
        <v>0</v>
      </c>
      <c r="G2014" s="322">
        <v>0</v>
      </c>
      <c r="H2014" s="322">
        <v>0</v>
      </c>
      <c r="I2014" s="322">
        <v>0</v>
      </c>
      <c r="J2014" s="322">
        <v>0</v>
      </c>
      <c r="K2014" s="143">
        <v>0</v>
      </c>
      <c r="L2014" s="144">
        <v>11.1</v>
      </c>
      <c r="M2014" s="344">
        <f t="shared" si="31"/>
        <v>0</v>
      </c>
      <c r="N2014" s="280" t="s">
        <v>94</v>
      </c>
      <c r="O2014" s="145">
        <v>1</v>
      </c>
      <c r="P2014" s="143">
        <v>0</v>
      </c>
      <c r="Q2014" s="141" t="s">
        <v>70</v>
      </c>
      <c r="R2014" s="271">
        <v>0</v>
      </c>
      <c r="S2014" s="145">
        <v>0</v>
      </c>
      <c r="T2014" s="185">
        <v>20170331</v>
      </c>
      <c r="U2014" s="142">
        <v>0</v>
      </c>
      <c r="V2014" s="142" t="s">
        <v>161</v>
      </c>
      <c r="W2014" s="142">
        <v>0</v>
      </c>
      <c r="X2014" s="345" t="s">
        <v>161</v>
      </c>
      <c r="Y2014" s="143"/>
      <c r="Z2014" s="143"/>
      <c r="AA2014" s="143"/>
      <c r="AB2014" s="143"/>
      <c r="AC2014" s="143"/>
      <c r="AD2014" s="143"/>
      <c r="AE2014" s="313"/>
      <c r="AF2014" s="313"/>
      <c r="AG2014" s="313"/>
      <c r="AH2014" s="313"/>
      <c r="AI2014" s="313"/>
      <c r="AJ2014" s="313"/>
      <c r="AK2014" s="143"/>
      <c r="AL2014" s="143"/>
      <c r="AM2014" s="143"/>
      <c r="AN2014" s="143"/>
      <c r="AO2014" s="335"/>
    </row>
    <row r="2015" spans="1:41">
      <c r="A2015" s="140">
        <v>38976507</v>
      </c>
      <c r="B2015" s="141">
        <v>9796506</v>
      </c>
      <c r="C2015" s="141" t="s">
        <v>161</v>
      </c>
      <c r="D2015" s="142">
        <v>0</v>
      </c>
      <c r="E2015" s="322">
        <v>0</v>
      </c>
      <c r="F2015" s="142">
        <v>0</v>
      </c>
      <c r="G2015" s="322">
        <v>0</v>
      </c>
      <c r="H2015" s="322">
        <v>0</v>
      </c>
      <c r="I2015" s="322">
        <v>0</v>
      </c>
      <c r="J2015" s="322">
        <v>0</v>
      </c>
      <c r="K2015" s="143">
        <v>0</v>
      </c>
      <c r="L2015" s="144">
        <v>11.1</v>
      </c>
      <c r="M2015" s="344">
        <f t="shared" si="31"/>
        <v>0</v>
      </c>
      <c r="N2015" s="280" t="s">
        <v>94</v>
      </c>
      <c r="O2015" s="145">
        <v>0</v>
      </c>
      <c r="P2015" s="143">
        <v>0</v>
      </c>
      <c r="Q2015" s="141" t="s">
        <v>70</v>
      </c>
      <c r="R2015" s="271">
        <v>0</v>
      </c>
      <c r="S2015" s="145">
        <v>0</v>
      </c>
      <c r="T2015" s="185">
        <v>20170331</v>
      </c>
      <c r="U2015" s="142">
        <v>0</v>
      </c>
      <c r="V2015" s="142" t="s">
        <v>161</v>
      </c>
      <c r="W2015" s="142">
        <v>0</v>
      </c>
      <c r="X2015" s="345" t="s">
        <v>161</v>
      </c>
      <c r="Y2015" s="143"/>
      <c r="Z2015" s="143"/>
      <c r="AA2015" s="143"/>
      <c r="AB2015" s="143"/>
      <c r="AC2015" s="143"/>
      <c r="AD2015" s="143"/>
      <c r="AE2015" s="313"/>
      <c r="AF2015" s="313"/>
      <c r="AG2015" s="313"/>
      <c r="AH2015" s="313"/>
      <c r="AI2015" s="313"/>
      <c r="AJ2015" s="313"/>
      <c r="AK2015" s="143"/>
      <c r="AL2015" s="143"/>
      <c r="AM2015" s="143"/>
      <c r="AN2015" s="143"/>
      <c r="AO2015" s="335"/>
    </row>
    <row r="2016" spans="1:41">
      <c r="A2016" s="140">
        <v>39000939</v>
      </c>
      <c r="B2016" s="141">
        <v>22248989</v>
      </c>
      <c r="C2016" s="141" t="s">
        <v>161</v>
      </c>
      <c r="D2016" s="142">
        <v>0</v>
      </c>
      <c r="E2016" s="322">
        <v>0</v>
      </c>
      <c r="F2016" s="142">
        <v>0</v>
      </c>
      <c r="G2016" s="322">
        <v>0</v>
      </c>
      <c r="H2016" s="322">
        <v>0</v>
      </c>
      <c r="I2016" s="322">
        <v>0</v>
      </c>
      <c r="J2016" s="322">
        <v>0</v>
      </c>
      <c r="K2016" s="143">
        <v>0</v>
      </c>
      <c r="L2016" s="144">
        <v>11.1</v>
      </c>
      <c r="M2016" s="344">
        <f t="shared" si="31"/>
        <v>0</v>
      </c>
      <c r="N2016" s="280" t="s">
        <v>94</v>
      </c>
      <c r="O2016" s="145">
        <v>0</v>
      </c>
      <c r="P2016" s="143">
        <v>0</v>
      </c>
      <c r="Q2016" s="141" t="s">
        <v>70</v>
      </c>
      <c r="R2016" s="271">
        <v>0</v>
      </c>
      <c r="S2016" s="145">
        <v>0</v>
      </c>
      <c r="T2016" s="185">
        <v>20170331</v>
      </c>
      <c r="U2016" s="142">
        <v>0</v>
      </c>
      <c r="V2016" s="142" t="s">
        <v>161</v>
      </c>
      <c r="W2016" s="142">
        <v>0</v>
      </c>
      <c r="X2016" s="345" t="s">
        <v>161</v>
      </c>
      <c r="Y2016" s="143"/>
      <c r="Z2016" s="143"/>
      <c r="AA2016" s="143"/>
      <c r="AB2016" s="143"/>
      <c r="AC2016" s="143"/>
      <c r="AD2016" s="143"/>
      <c r="AE2016" s="313"/>
      <c r="AF2016" s="313"/>
      <c r="AG2016" s="313"/>
      <c r="AH2016" s="313"/>
      <c r="AI2016" s="313"/>
      <c r="AJ2016" s="313"/>
      <c r="AK2016" s="143"/>
      <c r="AL2016" s="143"/>
      <c r="AM2016" s="143"/>
      <c r="AN2016" s="143"/>
      <c r="AO2016" s="335"/>
    </row>
    <row r="2017" spans="1:41">
      <c r="A2017" s="140">
        <v>39001111</v>
      </c>
      <c r="B2017" s="141">
        <v>33869477</v>
      </c>
      <c r="C2017" s="141" t="s">
        <v>161</v>
      </c>
      <c r="D2017" s="142">
        <v>421004.62</v>
      </c>
      <c r="E2017" s="313">
        <v>-6343.2</v>
      </c>
      <c r="F2017" s="142">
        <v>414661.42</v>
      </c>
      <c r="G2017" s="313">
        <v>-3525.91</v>
      </c>
      <c r="H2017" s="313">
        <v>0</v>
      </c>
      <c r="I2017" s="313">
        <v>-811.75</v>
      </c>
      <c r="J2017" s="313">
        <v>-10680.86</v>
      </c>
      <c r="K2017" s="142">
        <v>0</v>
      </c>
      <c r="L2017" s="142">
        <v>10.050000000000001</v>
      </c>
      <c r="M2017" s="344">
        <f t="shared" si="31"/>
        <v>438.54647916666664</v>
      </c>
      <c r="N2017" s="282" t="s">
        <v>162</v>
      </c>
      <c r="O2017" s="145">
        <v>0</v>
      </c>
      <c r="P2017" s="142">
        <v>414661.42</v>
      </c>
      <c r="Q2017" s="142" t="s">
        <v>70</v>
      </c>
      <c r="R2017" s="271">
        <v>0</v>
      </c>
      <c r="S2017" s="145">
        <v>0</v>
      </c>
      <c r="T2017" s="185">
        <v>20170331</v>
      </c>
      <c r="U2017" s="142">
        <v>0</v>
      </c>
      <c r="V2017" s="142" t="s">
        <v>161</v>
      </c>
      <c r="W2017" s="142">
        <v>0</v>
      </c>
      <c r="X2017" s="345" t="s">
        <v>161</v>
      </c>
      <c r="Y2017" s="143"/>
      <c r="Z2017" s="143"/>
      <c r="AA2017" s="143"/>
      <c r="AB2017" s="143"/>
      <c r="AC2017" s="143"/>
      <c r="AD2017" s="143"/>
      <c r="AE2017" s="313"/>
      <c r="AF2017" s="313"/>
      <c r="AG2017" s="313"/>
      <c r="AH2017" s="313"/>
      <c r="AI2017" s="313"/>
      <c r="AJ2017" s="313"/>
      <c r="AK2017" s="143"/>
      <c r="AL2017" s="143"/>
      <c r="AM2017" s="143"/>
      <c r="AN2017" s="143"/>
      <c r="AO2017" s="335"/>
    </row>
    <row r="2018" spans="1:41">
      <c r="A2018" s="140">
        <v>39001130</v>
      </c>
      <c r="B2018" s="141">
        <v>18419578</v>
      </c>
      <c r="C2018" s="141" t="s">
        <v>161</v>
      </c>
      <c r="D2018" s="142">
        <v>274068.89</v>
      </c>
      <c r="E2018" s="322">
        <v>-4156.66</v>
      </c>
      <c r="F2018" s="142">
        <v>269912.23</v>
      </c>
      <c r="G2018" s="322">
        <v>-2230.0700000000002</v>
      </c>
      <c r="H2018" s="322">
        <v>0</v>
      </c>
      <c r="I2018" s="322">
        <v>-632.21</v>
      </c>
      <c r="J2018" s="322">
        <v>-7018.94</v>
      </c>
      <c r="K2018" s="143">
        <v>0</v>
      </c>
      <c r="L2018" s="144">
        <v>9.76</v>
      </c>
      <c r="M2018" s="344">
        <f t="shared" si="31"/>
        <v>285.48842708333336</v>
      </c>
      <c r="N2018" s="280" t="s">
        <v>162</v>
      </c>
      <c r="O2018" s="145">
        <v>0</v>
      </c>
      <c r="P2018" s="143">
        <v>269912.23</v>
      </c>
      <c r="Q2018" s="141" t="s">
        <v>70</v>
      </c>
      <c r="R2018" s="271">
        <v>0</v>
      </c>
      <c r="S2018" s="145">
        <v>0</v>
      </c>
      <c r="T2018" s="185">
        <v>20170331</v>
      </c>
      <c r="U2018" s="142">
        <v>0</v>
      </c>
      <c r="V2018" s="142" t="s">
        <v>161</v>
      </c>
      <c r="W2018" s="142">
        <v>0</v>
      </c>
      <c r="X2018" s="345" t="s">
        <v>161</v>
      </c>
      <c r="Y2018" s="143"/>
      <c r="Z2018" s="143"/>
      <c r="AA2018" s="143"/>
      <c r="AB2018" s="143"/>
      <c r="AC2018" s="143"/>
      <c r="AD2018" s="143"/>
      <c r="AE2018" s="313"/>
      <c r="AF2018" s="313"/>
      <c r="AG2018" s="313"/>
      <c r="AH2018" s="313"/>
      <c r="AI2018" s="313"/>
      <c r="AJ2018" s="313"/>
      <c r="AK2018" s="143"/>
      <c r="AL2018" s="143"/>
      <c r="AM2018" s="143"/>
      <c r="AN2018" s="143"/>
      <c r="AO2018" s="335"/>
    </row>
    <row r="2019" spans="1:41">
      <c r="A2019" s="140">
        <v>39025043</v>
      </c>
      <c r="B2019" s="141">
        <v>34161323</v>
      </c>
      <c r="C2019" s="141" t="s">
        <v>161</v>
      </c>
      <c r="D2019" s="142">
        <v>0</v>
      </c>
      <c r="E2019" s="322">
        <v>0</v>
      </c>
      <c r="F2019" s="142">
        <v>0</v>
      </c>
      <c r="G2019" s="322">
        <v>0</v>
      </c>
      <c r="H2019" s="322">
        <v>0</v>
      </c>
      <c r="I2019" s="322">
        <v>0</v>
      </c>
      <c r="J2019" s="322">
        <v>0</v>
      </c>
      <c r="K2019" s="143">
        <v>0</v>
      </c>
      <c r="L2019" s="144">
        <v>12.5</v>
      </c>
      <c r="M2019" s="344">
        <f t="shared" si="31"/>
        <v>0</v>
      </c>
      <c r="N2019" s="280" t="s">
        <v>94</v>
      </c>
      <c r="O2019" s="145">
        <v>0</v>
      </c>
      <c r="P2019" s="143">
        <v>0</v>
      </c>
      <c r="Q2019" s="141" t="s">
        <v>70</v>
      </c>
      <c r="R2019" s="271">
        <v>0</v>
      </c>
      <c r="S2019" s="145">
        <v>0</v>
      </c>
      <c r="T2019" s="185">
        <v>20170331</v>
      </c>
      <c r="U2019" s="142">
        <v>0</v>
      </c>
      <c r="V2019" s="142" t="s">
        <v>161</v>
      </c>
      <c r="W2019" s="142">
        <v>0</v>
      </c>
      <c r="X2019" s="345" t="s">
        <v>161</v>
      </c>
      <c r="Y2019" s="143"/>
      <c r="Z2019" s="143"/>
      <c r="AA2019" s="143"/>
      <c r="AB2019" s="143"/>
      <c r="AC2019" s="143"/>
      <c r="AD2019" s="143"/>
      <c r="AE2019" s="313"/>
      <c r="AF2019" s="313"/>
      <c r="AG2019" s="313"/>
      <c r="AH2019" s="313"/>
      <c r="AI2019" s="313"/>
      <c r="AJ2019" s="313"/>
      <c r="AK2019" s="143"/>
      <c r="AL2019" s="143"/>
      <c r="AM2019" s="143"/>
      <c r="AN2019" s="143"/>
      <c r="AO2019" s="335"/>
    </row>
    <row r="2020" spans="1:41">
      <c r="A2020" s="140">
        <v>39025113</v>
      </c>
      <c r="B2020" s="141">
        <v>12982352</v>
      </c>
      <c r="C2020" s="141" t="s">
        <v>161</v>
      </c>
      <c r="D2020" s="142">
        <v>0</v>
      </c>
      <c r="E2020" s="322">
        <v>0</v>
      </c>
      <c r="F2020" s="142">
        <v>0</v>
      </c>
      <c r="G2020" s="322">
        <v>0</v>
      </c>
      <c r="H2020" s="322">
        <v>0</v>
      </c>
      <c r="I2020" s="322">
        <v>0</v>
      </c>
      <c r="J2020" s="322">
        <v>0</v>
      </c>
      <c r="K2020" s="143">
        <v>0</v>
      </c>
      <c r="L2020" s="144">
        <v>12.5</v>
      </c>
      <c r="M2020" s="344">
        <f t="shared" si="31"/>
        <v>0</v>
      </c>
      <c r="N2020" s="280" t="s">
        <v>94</v>
      </c>
      <c r="O2020" s="145">
        <v>0</v>
      </c>
      <c r="P2020" s="143">
        <v>0</v>
      </c>
      <c r="Q2020" s="141" t="s">
        <v>70</v>
      </c>
      <c r="R2020" s="271">
        <v>0</v>
      </c>
      <c r="S2020" s="145">
        <v>0</v>
      </c>
      <c r="T2020" s="185">
        <v>20170331</v>
      </c>
      <c r="U2020" s="142">
        <v>0</v>
      </c>
      <c r="V2020" s="142" t="s">
        <v>161</v>
      </c>
      <c r="W2020" s="142">
        <v>0</v>
      </c>
      <c r="X2020" s="345" t="s">
        <v>161</v>
      </c>
      <c r="Y2020" s="143"/>
      <c r="Z2020" s="143"/>
      <c r="AA2020" s="143"/>
      <c r="AB2020" s="143"/>
      <c r="AC2020" s="143"/>
      <c r="AD2020" s="143"/>
      <c r="AE2020" s="313"/>
      <c r="AF2020" s="313"/>
      <c r="AG2020" s="313"/>
      <c r="AH2020" s="313"/>
      <c r="AI2020" s="313"/>
      <c r="AJ2020" s="313"/>
      <c r="AK2020" s="143"/>
      <c r="AL2020" s="143"/>
      <c r="AM2020" s="143"/>
      <c r="AN2020" s="143"/>
      <c r="AO2020" s="335"/>
    </row>
    <row r="2021" spans="1:41">
      <c r="A2021" s="140">
        <v>39025365</v>
      </c>
      <c r="B2021" s="141">
        <v>18961303</v>
      </c>
      <c r="C2021" s="141" t="s">
        <v>161</v>
      </c>
      <c r="D2021" s="142">
        <v>647092.59</v>
      </c>
      <c r="E2021" s="313">
        <v>-9515.33</v>
      </c>
      <c r="F2021" s="142">
        <v>637577.26</v>
      </c>
      <c r="G2021" s="313">
        <v>-5985.61</v>
      </c>
      <c r="H2021" s="313">
        <v>0</v>
      </c>
      <c r="I2021" s="313">
        <v>-1176.73</v>
      </c>
      <c r="J2021" s="313">
        <v>-16677.669999999998</v>
      </c>
      <c r="K2021" s="143">
        <v>0</v>
      </c>
      <c r="L2021" s="144">
        <v>11.1</v>
      </c>
      <c r="M2021" s="344">
        <f t="shared" si="31"/>
        <v>674.05478125000002</v>
      </c>
      <c r="N2021" s="280" t="s">
        <v>162</v>
      </c>
      <c r="O2021" s="145">
        <v>0</v>
      </c>
      <c r="P2021" s="143">
        <v>637577.26</v>
      </c>
      <c r="Q2021" s="141" t="s">
        <v>70</v>
      </c>
      <c r="R2021" s="271">
        <v>0</v>
      </c>
      <c r="S2021" s="145">
        <v>0</v>
      </c>
      <c r="T2021" s="185">
        <v>20170331</v>
      </c>
      <c r="U2021" s="142">
        <v>0</v>
      </c>
      <c r="V2021" s="142" t="s">
        <v>161</v>
      </c>
      <c r="W2021" s="142">
        <v>0</v>
      </c>
      <c r="X2021" s="345" t="s">
        <v>161</v>
      </c>
      <c r="Y2021" s="143"/>
      <c r="Z2021" s="143"/>
      <c r="AA2021" s="143"/>
      <c r="AB2021" s="143"/>
      <c r="AC2021" s="143"/>
      <c r="AD2021" s="143"/>
      <c r="AE2021" s="313"/>
      <c r="AF2021" s="313"/>
      <c r="AG2021" s="313"/>
      <c r="AH2021" s="313"/>
      <c r="AI2021" s="313"/>
      <c r="AJ2021" s="313"/>
      <c r="AK2021" s="143"/>
      <c r="AL2021" s="143"/>
      <c r="AM2021" s="143"/>
      <c r="AN2021" s="143"/>
      <c r="AO2021" s="335"/>
    </row>
    <row r="2022" spans="1:41">
      <c r="A2022" s="140">
        <v>39025398</v>
      </c>
      <c r="B2022" s="141">
        <v>31074752</v>
      </c>
      <c r="C2022" s="141" t="s">
        <v>161</v>
      </c>
      <c r="D2022" s="142">
        <v>1003306.1</v>
      </c>
      <c r="E2022" s="322">
        <v>-14849.36</v>
      </c>
      <c r="F2022" s="142">
        <v>988456.74</v>
      </c>
      <c r="G2022" s="322">
        <v>-9067.3799999999992</v>
      </c>
      <c r="H2022" s="322">
        <v>0</v>
      </c>
      <c r="I2022" s="322">
        <v>-2231.46</v>
      </c>
      <c r="J2022" s="322">
        <v>-26148.2</v>
      </c>
      <c r="K2022" s="143">
        <v>0</v>
      </c>
      <c r="L2022" s="144">
        <v>10.85</v>
      </c>
      <c r="M2022" s="344">
        <f t="shared" si="31"/>
        <v>1045.1105208333333</v>
      </c>
      <c r="N2022" s="280" t="s">
        <v>162</v>
      </c>
      <c r="O2022" s="145">
        <v>0</v>
      </c>
      <c r="P2022" s="143">
        <v>988456.74</v>
      </c>
      <c r="Q2022" s="141" t="s">
        <v>70</v>
      </c>
      <c r="R2022" s="271">
        <v>0</v>
      </c>
      <c r="S2022" s="145">
        <v>0</v>
      </c>
      <c r="T2022" s="185">
        <v>20170331</v>
      </c>
      <c r="U2022" s="142">
        <v>0</v>
      </c>
      <c r="V2022" s="142" t="s">
        <v>161</v>
      </c>
      <c r="W2022" s="142">
        <v>0</v>
      </c>
      <c r="X2022" s="345" t="s">
        <v>161</v>
      </c>
      <c r="Y2022" s="143"/>
      <c r="Z2022" s="143"/>
      <c r="AA2022" s="143"/>
      <c r="AB2022" s="143"/>
      <c r="AC2022" s="143"/>
      <c r="AD2022" s="143"/>
      <c r="AE2022" s="313"/>
      <c r="AF2022" s="313"/>
      <c r="AG2022" s="313"/>
      <c r="AH2022" s="313"/>
      <c r="AI2022" s="313"/>
      <c r="AJ2022" s="313"/>
      <c r="AK2022" s="143"/>
      <c r="AL2022" s="143"/>
      <c r="AM2022" s="143"/>
      <c r="AN2022" s="143"/>
      <c r="AO2022" s="335"/>
    </row>
    <row r="2023" spans="1:41">
      <c r="A2023" s="140">
        <v>39025421</v>
      </c>
      <c r="B2023" s="141">
        <v>38210054</v>
      </c>
      <c r="C2023" s="141" t="s">
        <v>161</v>
      </c>
      <c r="D2023" s="142">
        <v>0</v>
      </c>
      <c r="E2023" s="322">
        <v>0</v>
      </c>
      <c r="F2023" s="142">
        <v>0</v>
      </c>
      <c r="G2023" s="322">
        <v>0</v>
      </c>
      <c r="H2023" s="322">
        <v>0</v>
      </c>
      <c r="I2023" s="322">
        <v>0</v>
      </c>
      <c r="J2023" s="322">
        <v>0</v>
      </c>
      <c r="K2023" s="143">
        <v>0</v>
      </c>
      <c r="L2023" s="144">
        <v>11.64</v>
      </c>
      <c r="M2023" s="344">
        <f t="shared" si="31"/>
        <v>0</v>
      </c>
      <c r="N2023" s="280" t="s">
        <v>94</v>
      </c>
      <c r="O2023" s="145">
        <v>1</v>
      </c>
      <c r="P2023" s="143">
        <v>0</v>
      </c>
      <c r="Q2023" s="141" t="s">
        <v>70</v>
      </c>
      <c r="R2023" s="271">
        <v>0</v>
      </c>
      <c r="S2023" s="145">
        <v>0</v>
      </c>
      <c r="T2023" s="185">
        <v>20170331</v>
      </c>
      <c r="U2023" s="142">
        <v>0</v>
      </c>
      <c r="V2023" s="142" t="s">
        <v>161</v>
      </c>
      <c r="W2023" s="142">
        <v>0</v>
      </c>
      <c r="X2023" s="345" t="s">
        <v>161</v>
      </c>
      <c r="Y2023" s="143"/>
      <c r="Z2023" s="143"/>
      <c r="AA2023" s="143"/>
      <c r="AB2023" s="143"/>
      <c r="AC2023" s="143"/>
      <c r="AD2023" s="143"/>
      <c r="AE2023" s="313"/>
      <c r="AF2023" s="313"/>
      <c r="AG2023" s="313"/>
      <c r="AH2023" s="313"/>
      <c r="AI2023" s="313"/>
      <c r="AJ2023" s="313"/>
      <c r="AK2023" s="143"/>
      <c r="AL2023" s="143"/>
      <c r="AM2023" s="143"/>
      <c r="AN2023" s="143"/>
      <c r="AO2023" s="335"/>
    </row>
    <row r="2024" spans="1:41">
      <c r="A2024" s="140">
        <v>39025448</v>
      </c>
      <c r="B2024" s="141">
        <v>13452267</v>
      </c>
      <c r="C2024" s="141" t="s">
        <v>161</v>
      </c>
      <c r="D2024" s="142">
        <v>445329.82</v>
      </c>
      <c r="E2024" s="322">
        <v>-4541.04</v>
      </c>
      <c r="F2024" s="142">
        <v>440788.78</v>
      </c>
      <c r="G2024" s="322">
        <v>-4119.3</v>
      </c>
      <c r="H2024" s="322">
        <v>-500</v>
      </c>
      <c r="I2024" s="322">
        <v>-759.66</v>
      </c>
      <c r="J2024" s="322">
        <v>-9920</v>
      </c>
      <c r="K2024" s="143">
        <v>0</v>
      </c>
      <c r="L2024" s="144">
        <v>11.1</v>
      </c>
      <c r="M2024" s="344">
        <f t="shared" si="31"/>
        <v>463.8852291666667</v>
      </c>
      <c r="N2024" s="280" t="s">
        <v>162</v>
      </c>
      <c r="O2024" s="145">
        <v>0</v>
      </c>
      <c r="P2024" s="143">
        <v>432480.2</v>
      </c>
      <c r="Q2024" s="141" t="s">
        <v>72</v>
      </c>
      <c r="R2024" s="271">
        <v>20170228</v>
      </c>
      <c r="S2024" s="145">
        <v>2</v>
      </c>
      <c r="T2024" s="185">
        <v>20170331</v>
      </c>
      <c r="U2024" s="142">
        <v>0</v>
      </c>
      <c r="V2024" s="142" t="s">
        <v>161</v>
      </c>
      <c r="W2024" s="142">
        <v>0</v>
      </c>
      <c r="X2024" s="345" t="s">
        <v>161</v>
      </c>
      <c r="Y2024" s="143"/>
      <c r="Z2024" s="143"/>
      <c r="AA2024" s="143"/>
      <c r="AB2024" s="143"/>
      <c r="AC2024" s="143"/>
      <c r="AD2024" s="143"/>
      <c r="AE2024" s="313"/>
      <c r="AF2024" s="313"/>
      <c r="AG2024" s="313"/>
      <c r="AH2024" s="313"/>
      <c r="AI2024" s="313"/>
      <c r="AJ2024" s="313"/>
      <c r="AK2024" s="143"/>
      <c r="AL2024" s="143"/>
      <c r="AM2024" s="143"/>
      <c r="AN2024" s="143"/>
      <c r="AO2024" s="335"/>
    </row>
    <row r="2025" spans="1:41">
      <c r="A2025" s="140">
        <v>39052043</v>
      </c>
      <c r="B2025" s="141">
        <v>35186102</v>
      </c>
      <c r="C2025" s="141" t="s">
        <v>161</v>
      </c>
      <c r="D2025" s="142">
        <v>0</v>
      </c>
      <c r="E2025" s="322">
        <v>0</v>
      </c>
      <c r="F2025" s="142">
        <v>0</v>
      </c>
      <c r="G2025" s="322">
        <v>0</v>
      </c>
      <c r="H2025" s="322">
        <v>0</v>
      </c>
      <c r="I2025" s="322">
        <v>0</v>
      </c>
      <c r="J2025" s="322">
        <v>0</v>
      </c>
      <c r="K2025" s="143">
        <v>0</v>
      </c>
      <c r="L2025" s="144">
        <v>12.5</v>
      </c>
      <c r="M2025" s="344">
        <f t="shared" si="31"/>
        <v>0</v>
      </c>
      <c r="N2025" s="280" t="s">
        <v>94</v>
      </c>
      <c r="O2025" s="145">
        <v>0</v>
      </c>
      <c r="P2025" s="143">
        <v>0</v>
      </c>
      <c r="Q2025" s="141" t="s">
        <v>70</v>
      </c>
      <c r="R2025" s="271">
        <v>0</v>
      </c>
      <c r="S2025" s="145">
        <v>0</v>
      </c>
      <c r="T2025" s="185">
        <v>20170331</v>
      </c>
      <c r="U2025" s="142">
        <v>0</v>
      </c>
      <c r="V2025" s="142" t="s">
        <v>161</v>
      </c>
      <c r="W2025" s="142">
        <v>0</v>
      </c>
      <c r="X2025" s="345" t="s">
        <v>161</v>
      </c>
      <c r="Y2025" s="143"/>
      <c r="Z2025" s="143"/>
      <c r="AA2025" s="143"/>
      <c r="AB2025" s="143"/>
      <c r="AC2025" s="143"/>
      <c r="AD2025" s="143"/>
      <c r="AE2025" s="313"/>
      <c r="AF2025" s="313"/>
      <c r="AG2025" s="313"/>
      <c r="AH2025" s="313"/>
      <c r="AI2025" s="313"/>
      <c r="AJ2025" s="313"/>
      <c r="AK2025" s="143"/>
      <c r="AL2025" s="143"/>
      <c r="AM2025" s="143"/>
      <c r="AN2025" s="143"/>
      <c r="AO2025" s="335"/>
    </row>
    <row r="2026" spans="1:41">
      <c r="A2026" s="140">
        <v>39052334</v>
      </c>
      <c r="B2026" s="141">
        <v>13548794</v>
      </c>
      <c r="C2026" s="141" t="s">
        <v>161</v>
      </c>
      <c r="D2026" s="142">
        <v>0</v>
      </c>
      <c r="E2026" s="322">
        <v>0</v>
      </c>
      <c r="F2026" s="142">
        <v>0</v>
      </c>
      <c r="G2026" s="322">
        <v>0</v>
      </c>
      <c r="H2026" s="322">
        <v>0</v>
      </c>
      <c r="I2026" s="322">
        <v>0</v>
      </c>
      <c r="J2026" s="322">
        <v>0</v>
      </c>
      <c r="K2026" s="143">
        <v>0</v>
      </c>
      <c r="L2026" s="144">
        <v>11.51</v>
      </c>
      <c r="M2026" s="344">
        <f t="shared" si="31"/>
        <v>0</v>
      </c>
      <c r="N2026" s="280" t="s">
        <v>94</v>
      </c>
      <c r="O2026" s="145">
        <v>0</v>
      </c>
      <c r="P2026" s="143">
        <v>0</v>
      </c>
      <c r="Q2026" s="141" t="s">
        <v>70</v>
      </c>
      <c r="R2026" s="271">
        <v>0</v>
      </c>
      <c r="S2026" s="145">
        <v>0</v>
      </c>
      <c r="T2026" s="185">
        <v>20170331</v>
      </c>
      <c r="U2026" s="142">
        <v>0</v>
      </c>
      <c r="V2026" s="142" t="s">
        <v>161</v>
      </c>
      <c r="W2026" s="142">
        <v>0</v>
      </c>
      <c r="X2026" s="345" t="s">
        <v>161</v>
      </c>
      <c r="Y2026" s="143"/>
      <c r="Z2026" s="143"/>
      <c r="AA2026" s="143"/>
      <c r="AB2026" s="143"/>
      <c r="AC2026" s="143"/>
      <c r="AD2026" s="143"/>
      <c r="AE2026" s="313"/>
      <c r="AF2026" s="313"/>
      <c r="AG2026" s="313"/>
      <c r="AH2026" s="313"/>
      <c r="AI2026" s="313"/>
      <c r="AJ2026" s="313"/>
      <c r="AK2026" s="143"/>
      <c r="AL2026" s="143"/>
      <c r="AM2026" s="143"/>
      <c r="AN2026" s="143"/>
      <c r="AO2026" s="335"/>
    </row>
    <row r="2027" spans="1:41">
      <c r="A2027" s="140">
        <v>39052459</v>
      </c>
      <c r="B2027" s="141">
        <v>39693159</v>
      </c>
      <c r="C2027" s="141" t="s">
        <v>161</v>
      </c>
      <c r="D2027" s="142">
        <v>686891.33</v>
      </c>
      <c r="E2027" s="322">
        <v>-9864.26</v>
      </c>
      <c r="F2027" s="142">
        <v>677027.07</v>
      </c>
      <c r="G2027" s="322">
        <v>-6992.68</v>
      </c>
      <c r="H2027" s="322">
        <v>-500</v>
      </c>
      <c r="I2027" s="322">
        <v>-1563.06</v>
      </c>
      <c r="J2027" s="322">
        <v>-18920</v>
      </c>
      <c r="K2027" s="143">
        <v>0</v>
      </c>
      <c r="L2027" s="144">
        <v>11.1</v>
      </c>
      <c r="M2027" s="344">
        <f t="shared" si="31"/>
        <v>715.51180208333335</v>
      </c>
      <c r="N2027" s="280" t="s">
        <v>162</v>
      </c>
      <c r="O2027" s="145">
        <v>0</v>
      </c>
      <c r="P2027" s="143">
        <v>667071.56999999995</v>
      </c>
      <c r="Q2027" s="141" t="s">
        <v>71</v>
      </c>
      <c r="R2027" s="271">
        <v>20170331</v>
      </c>
      <c r="S2027" s="145">
        <v>1</v>
      </c>
      <c r="T2027" s="185">
        <v>20170331</v>
      </c>
      <c r="U2027" s="142">
        <v>0</v>
      </c>
      <c r="V2027" s="142" t="s">
        <v>161</v>
      </c>
      <c r="W2027" s="142">
        <v>0</v>
      </c>
      <c r="X2027" s="345" t="s">
        <v>161</v>
      </c>
      <c r="Y2027" s="143"/>
      <c r="Z2027" s="143"/>
      <c r="AA2027" s="143"/>
      <c r="AB2027" s="143"/>
      <c r="AC2027" s="143"/>
      <c r="AD2027" s="143"/>
      <c r="AE2027" s="313"/>
      <c r="AF2027" s="313"/>
      <c r="AG2027" s="313"/>
      <c r="AH2027" s="313"/>
      <c r="AI2027" s="313"/>
      <c r="AJ2027" s="313"/>
      <c r="AK2027" s="143"/>
      <c r="AL2027" s="143"/>
      <c r="AM2027" s="143"/>
      <c r="AN2027" s="143"/>
      <c r="AO2027" s="335"/>
    </row>
    <row r="2028" spans="1:41">
      <c r="A2028" s="140">
        <v>39095876</v>
      </c>
      <c r="B2028" s="141">
        <v>27449631</v>
      </c>
      <c r="C2028" s="141" t="s">
        <v>161</v>
      </c>
      <c r="D2028" s="142">
        <v>0</v>
      </c>
      <c r="E2028" s="322">
        <v>0</v>
      </c>
      <c r="F2028" s="142">
        <v>0</v>
      </c>
      <c r="G2028" s="322">
        <v>0</v>
      </c>
      <c r="H2028" s="322">
        <v>0</v>
      </c>
      <c r="I2028" s="322">
        <v>0</v>
      </c>
      <c r="J2028" s="322">
        <v>0</v>
      </c>
      <c r="K2028" s="143">
        <v>0</v>
      </c>
      <c r="L2028" s="144">
        <v>12.5</v>
      </c>
      <c r="M2028" s="344">
        <f t="shared" si="31"/>
        <v>0</v>
      </c>
      <c r="N2028" s="280" t="s">
        <v>94</v>
      </c>
      <c r="O2028" s="145">
        <v>0</v>
      </c>
      <c r="P2028" s="143">
        <v>0</v>
      </c>
      <c r="Q2028" s="141" t="s">
        <v>70</v>
      </c>
      <c r="R2028" s="271">
        <v>0</v>
      </c>
      <c r="S2028" s="145">
        <v>0</v>
      </c>
      <c r="T2028" s="185">
        <v>20170331</v>
      </c>
      <c r="U2028" s="142">
        <v>0</v>
      </c>
      <c r="V2028" s="142" t="s">
        <v>161</v>
      </c>
      <c r="W2028" s="142">
        <v>0</v>
      </c>
      <c r="X2028" s="345" t="s">
        <v>161</v>
      </c>
      <c r="Y2028" s="143"/>
      <c r="Z2028" s="143"/>
      <c r="AA2028" s="143"/>
      <c r="AB2028" s="143"/>
      <c r="AC2028" s="143"/>
      <c r="AD2028" s="143"/>
      <c r="AE2028" s="313"/>
      <c r="AF2028" s="313"/>
      <c r="AG2028" s="313"/>
      <c r="AH2028" s="313"/>
      <c r="AI2028" s="313"/>
      <c r="AJ2028" s="313"/>
      <c r="AK2028" s="143"/>
      <c r="AL2028" s="143"/>
      <c r="AM2028" s="143"/>
      <c r="AN2028" s="143"/>
      <c r="AO2028" s="335"/>
    </row>
    <row r="2029" spans="1:41">
      <c r="A2029" s="140">
        <v>39096152</v>
      </c>
      <c r="B2029" s="141">
        <v>5328166</v>
      </c>
      <c r="C2029" s="141" t="s">
        <v>161</v>
      </c>
      <c r="D2029" s="142">
        <v>0</v>
      </c>
      <c r="E2029" s="322">
        <v>0</v>
      </c>
      <c r="F2029" s="142">
        <v>0</v>
      </c>
      <c r="G2029" s="322">
        <v>0</v>
      </c>
      <c r="H2029" s="322">
        <v>0</v>
      </c>
      <c r="I2029" s="322">
        <v>0</v>
      </c>
      <c r="J2029" s="322">
        <v>0</v>
      </c>
      <c r="K2029" s="143">
        <v>0</v>
      </c>
      <c r="L2029" s="144">
        <v>12.17</v>
      </c>
      <c r="M2029" s="344">
        <f t="shared" si="31"/>
        <v>0</v>
      </c>
      <c r="N2029" s="280" t="s">
        <v>94</v>
      </c>
      <c r="O2029" s="145">
        <v>1</v>
      </c>
      <c r="P2029" s="143">
        <v>0</v>
      </c>
      <c r="Q2029" s="141" t="s">
        <v>70</v>
      </c>
      <c r="R2029" s="271">
        <v>0</v>
      </c>
      <c r="S2029" s="145">
        <v>0</v>
      </c>
      <c r="T2029" s="185">
        <v>20170331</v>
      </c>
      <c r="U2029" s="142">
        <v>0</v>
      </c>
      <c r="V2029" s="142" t="s">
        <v>161</v>
      </c>
      <c r="W2029" s="142">
        <v>0</v>
      </c>
      <c r="X2029" s="345" t="s">
        <v>161</v>
      </c>
      <c r="Y2029" s="143"/>
      <c r="Z2029" s="143"/>
      <c r="AA2029" s="143"/>
      <c r="AB2029" s="143"/>
      <c r="AC2029" s="143"/>
      <c r="AD2029" s="143"/>
      <c r="AE2029" s="313"/>
      <c r="AF2029" s="313"/>
      <c r="AG2029" s="313"/>
      <c r="AH2029" s="313"/>
      <c r="AI2029" s="313"/>
      <c r="AJ2029" s="313"/>
      <c r="AK2029" s="143"/>
      <c r="AL2029" s="143"/>
      <c r="AM2029" s="143"/>
      <c r="AN2029" s="143"/>
      <c r="AO2029" s="335"/>
    </row>
    <row r="2030" spans="1:41">
      <c r="A2030" s="140">
        <v>39096162</v>
      </c>
      <c r="B2030" s="141">
        <v>23952339</v>
      </c>
      <c r="C2030" s="141" t="s">
        <v>161</v>
      </c>
      <c r="D2030" s="142">
        <v>275430.71000000002</v>
      </c>
      <c r="E2030" s="322">
        <v>-4074.18</v>
      </c>
      <c r="F2030" s="142">
        <v>271356.53000000003</v>
      </c>
      <c r="G2030" s="322">
        <v>-2489.21</v>
      </c>
      <c r="H2030" s="322">
        <v>0</v>
      </c>
      <c r="I2030" s="322">
        <v>-517.58000000000004</v>
      </c>
      <c r="J2030" s="322">
        <v>-7080.97</v>
      </c>
      <c r="K2030" s="143">
        <v>0</v>
      </c>
      <c r="L2030" s="144">
        <v>10.85</v>
      </c>
      <c r="M2030" s="344">
        <f t="shared" si="31"/>
        <v>286.90698958333337</v>
      </c>
      <c r="N2030" s="280" t="s">
        <v>162</v>
      </c>
      <c r="O2030" s="145">
        <v>0</v>
      </c>
      <c r="P2030" s="143">
        <v>271356.53000000003</v>
      </c>
      <c r="Q2030" s="141" t="s">
        <v>70</v>
      </c>
      <c r="R2030" s="271">
        <v>0</v>
      </c>
      <c r="S2030" s="145">
        <v>0</v>
      </c>
      <c r="T2030" s="185">
        <v>20170331</v>
      </c>
      <c r="U2030" s="142">
        <v>0</v>
      </c>
      <c r="V2030" s="142" t="s">
        <v>161</v>
      </c>
      <c r="W2030" s="142">
        <v>0</v>
      </c>
      <c r="X2030" s="345" t="s">
        <v>161</v>
      </c>
      <c r="Y2030" s="143"/>
      <c r="Z2030" s="143"/>
      <c r="AA2030" s="143"/>
      <c r="AB2030" s="143"/>
      <c r="AC2030" s="143"/>
      <c r="AD2030" s="143"/>
      <c r="AE2030" s="313"/>
      <c r="AF2030" s="313"/>
      <c r="AG2030" s="313"/>
      <c r="AH2030" s="313"/>
      <c r="AI2030" s="313"/>
      <c r="AJ2030" s="313"/>
      <c r="AK2030" s="143"/>
      <c r="AL2030" s="143"/>
      <c r="AM2030" s="143"/>
      <c r="AN2030" s="143"/>
      <c r="AO2030" s="335"/>
    </row>
    <row r="2031" spans="1:41">
      <c r="A2031" s="140">
        <v>39096182</v>
      </c>
      <c r="B2031" s="141">
        <v>21114968</v>
      </c>
      <c r="C2031" s="141" t="s">
        <v>161</v>
      </c>
      <c r="D2031" s="142">
        <v>673548.22</v>
      </c>
      <c r="E2031" s="313">
        <v>0</v>
      </c>
      <c r="F2031" s="142">
        <v>673548.22</v>
      </c>
      <c r="G2031" s="313">
        <v>-4622.7700000000004</v>
      </c>
      <c r="H2031" s="313">
        <v>0</v>
      </c>
      <c r="I2031" s="313">
        <v>-1198.47</v>
      </c>
      <c r="J2031" s="313">
        <v>-5821.24</v>
      </c>
      <c r="K2031" s="143">
        <v>0</v>
      </c>
      <c r="L2031" s="144">
        <v>11.1</v>
      </c>
      <c r="M2031" s="344">
        <f t="shared" si="31"/>
        <v>701.61272916666667</v>
      </c>
      <c r="N2031" s="280" t="s">
        <v>162</v>
      </c>
      <c r="O2031" s="145">
        <v>0</v>
      </c>
      <c r="P2031" s="143">
        <v>663583.87</v>
      </c>
      <c r="Q2031" s="141" t="s">
        <v>71</v>
      </c>
      <c r="R2031" s="271">
        <v>20170331</v>
      </c>
      <c r="S2031" s="145">
        <v>1</v>
      </c>
      <c r="T2031" s="185">
        <v>20170331</v>
      </c>
      <c r="U2031" s="142">
        <v>0</v>
      </c>
      <c r="V2031" s="142" t="s">
        <v>161</v>
      </c>
      <c r="W2031" s="142">
        <v>0</v>
      </c>
      <c r="X2031" s="345" t="s">
        <v>161</v>
      </c>
      <c r="Y2031" s="143"/>
      <c r="Z2031" s="143"/>
      <c r="AA2031" s="143"/>
      <c r="AB2031" s="143"/>
      <c r="AC2031" s="143"/>
      <c r="AD2031" s="143"/>
      <c r="AE2031" s="313"/>
      <c r="AF2031" s="313"/>
      <c r="AG2031" s="313"/>
      <c r="AH2031" s="313"/>
      <c r="AI2031" s="313"/>
      <c r="AJ2031" s="313"/>
      <c r="AK2031" s="143"/>
      <c r="AL2031" s="143"/>
      <c r="AM2031" s="143"/>
      <c r="AN2031" s="143"/>
      <c r="AO2031" s="335"/>
    </row>
    <row r="2032" spans="1:41">
      <c r="A2032" s="140">
        <v>39096208</v>
      </c>
      <c r="B2032" s="141">
        <v>11262315</v>
      </c>
      <c r="C2032" s="141" t="s">
        <v>161</v>
      </c>
      <c r="D2032" s="142">
        <v>0</v>
      </c>
      <c r="E2032" s="322">
        <v>0</v>
      </c>
      <c r="F2032" s="142">
        <v>0</v>
      </c>
      <c r="G2032" s="322">
        <v>0</v>
      </c>
      <c r="H2032" s="322">
        <v>0</v>
      </c>
      <c r="I2032" s="322">
        <v>0</v>
      </c>
      <c r="J2032" s="322">
        <v>0</v>
      </c>
      <c r="K2032" s="143">
        <v>0</v>
      </c>
      <c r="L2032" s="144">
        <v>11.91</v>
      </c>
      <c r="M2032" s="344">
        <f t="shared" si="31"/>
        <v>0</v>
      </c>
      <c r="N2032" s="280" t="s">
        <v>94</v>
      </c>
      <c r="O2032" s="145">
        <v>1</v>
      </c>
      <c r="P2032" s="143">
        <v>0</v>
      </c>
      <c r="Q2032" s="141" t="s">
        <v>70</v>
      </c>
      <c r="R2032" s="271">
        <v>0</v>
      </c>
      <c r="S2032" s="145">
        <v>0</v>
      </c>
      <c r="T2032" s="185">
        <v>20170331</v>
      </c>
      <c r="U2032" s="142">
        <v>0</v>
      </c>
      <c r="V2032" s="142" t="s">
        <v>161</v>
      </c>
      <c r="W2032" s="142">
        <v>0</v>
      </c>
      <c r="X2032" s="345" t="s">
        <v>161</v>
      </c>
      <c r="Y2032" s="143"/>
      <c r="Z2032" s="143"/>
      <c r="AA2032" s="143"/>
      <c r="AB2032" s="143"/>
      <c r="AC2032" s="143"/>
      <c r="AD2032" s="143"/>
      <c r="AE2032" s="313"/>
      <c r="AF2032" s="313"/>
      <c r="AG2032" s="313"/>
      <c r="AH2032" s="313"/>
      <c r="AI2032" s="313"/>
      <c r="AJ2032" s="313"/>
      <c r="AK2032" s="143"/>
      <c r="AL2032" s="143"/>
      <c r="AM2032" s="143"/>
      <c r="AN2032" s="143"/>
      <c r="AO2032" s="335"/>
    </row>
    <row r="2033" spans="1:41">
      <c r="A2033" s="140">
        <v>39096225</v>
      </c>
      <c r="B2033" s="141">
        <v>8902171</v>
      </c>
      <c r="C2033" s="141" t="s">
        <v>161</v>
      </c>
      <c r="D2033" s="142">
        <v>0</v>
      </c>
      <c r="E2033" s="322">
        <v>0</v>
      </c>
      <c r="F2033" s="142">
        <v>0</v>
      </c>
      <c r="G2033" s="322">
        <v>0</v>
      </c>
      <c r="H2033" s="322">
        <v>0</v>
      </c>
      <c r="I2033" s="322">
        <v>0</v>
      </c>
      <c r="J2033" s="322">
        <v>0</v>
      </c>
      <c r="K2033" s="143">
        <v>0</v>
      </c>
      <c r="L2033" s="144">
        <v>11.1</v>
      </c>
      <c r="M2033" s="344">
        <f t="shared" si="31"/>
        <v>0</v>
      </c>
      <c r="N2033" s="280" t="s">
        <v>94</v>
      </c>
      <c r="O2033" s="145">
        <v>0</v>
      </c>
      <c r="P2033" s="143">
        <v>0</v>
      </c>
      <c r="Q2033" s="141" t="s">
        <v>70</v>
      </c>
      <c r="R2033" s="271">
        <v>0</v>
      </c>
      <c r="S2033" s="145">
        <v>0</v>
      </c>
      <c r="T2033" s="185">
        <v>20170331</v>
      </c>
      <c r="U2033" s="142">
        <v>0</v>
      </c>
      <c r="V2033" s="142" t="s">
        <v>161</v>
      </c>
      <c r="W2033" s="142">
        <v>0</v>
      </c>
      <c r="X2033" s="345" t="s">
        <v>161</v>
      </c>
      <c r="Y2033" s="143"/>
      <c r="Z2033" s="143"/>
      <c r="AA2033" s="143"/>
      <c r="AB2033" s="143"/>
      <c r="AC2033" s="143"/>
      <c r="AD2033" s="143"/>
      <c r="AE2033" s="313"/>
      <c r="AF2033" s="313"/>
      <c r="AG2033" s="313"/>
      <c r="AH2033" s="313"/>
      <c r="AI2033" s="313"/>
      <c r="AJ2033" s="313"/>
      <c r="AK2033" s="143"/>
      <c r="AL2033" s="143"/>
      <c r="AM2033" s="143"/>
      <c r="AN2033" s="143"/>
      <c r="AO2033" s="335"/>
    </row>
    <row r="2034" spans="1:41">
      <c r="A2034" s="140">
        <v>39096243</v>
      </c>
      <c r="B2034" s="141">
        <v>26967827</v>
      </c>
      <c r="C2034" s="141" t="s">
        <v>161</v>
      </c>
      <c r="D2034" s="142">
        <v>0</v>
      </c>
      <c r="E2034" s="322">
        <v>0</v>
      </c>
      <c r="F2034" s="142">
        <v>0</v>
      </c>
      <c r="G2034" s="322">
        <v>0</v>
      </c>
      <c r="H2034" s="322">
        <v>0</v>
      </c>
      <c r="I2034" s="322">
        <v>0</v>
      </c>
      <c r="J2034" s="322">
        <v>0</v>
      </c>
      <c r="K2034" s="143">
        <v>0</v>
      </c>
      <c r="L2034" s="144">
        <v>11.1</v>
      </c>
      <c r="M2034" s="344">
        <f t="shared" si="31"/>
        <v>0</v>
      </c>
      <c r="N2034" s="280" t="s">
        <v>94</v>
      </c>
      <c r="O2034" s="145">
        <v>0</v>
      </c>
      <c r="P2034" s="143">
        <v>0</v>
      </c>
      <c r="Q2034" s="141" t="s">
        <v>70</v>
      </c>
      <c r="R2034" s="271">
        <v>0</v>
      </c>
      <c r="S2034" s="145">
        <v>0</v>
      </c>
      <c r="T2034" s="185">
        <v>20170331</v>
      </c>
      <c r="U2034" s="142">
        <v>0</v>
      </c>
      <c r="V2034" s="142" t="s">
        <v>161</v>
      </c>
      <c r="W2034" s="142">
        <v>0</v>
      </c>
      <c r="X2034" s="345" t="s">
        <v>161</v>
      </c>
      <c r="Y2034" s="143"/>
      <c r="Z2034" s="143"/>
      <c r="AA2034" s="143"/>
      <c r="AB2034" s="143"/>
      <c r="AC2034" s="143"/>
      <c r="AD2034" s="143"/>
      <c r="AE2034" s="313"/>
      <c r="AF2034" s="313"/>
      <c r="AG2034" s="313"/>
      <c r="AH2034" s="313"/>
      <c r="AI2034" s="313"/>
      <c r="AJ2034" s="313"/>
      <c r="AK2034" s="143"/>
      <c r="AL2034" s="143"/>
      <c r="AM2034" s="143"/>
      <c r="AN2034" s="143"/>
      <c r="AO2034" s="335"/>
    </row>
    <row r="2035" spans="1:41">
      <c r="A2035" s="140">
        <v>39127957</v>
      </c>
      <c r="B2035" s="141">
        <v>21757477</v>
      </c>
      <c r="C2035" s="141" t="s">
        <v>161</v>
      </c>
      <c r="D2035" s="142">
        <v>800450.13</v>
      </c>
      <c r="E2035" s="322">
        <v>-23357.25</v>
      </c>
      <c r="F2035" s="142">
        <v>777092.88</v>
      </c>
      <c r="G2035" s="322">
        <v>-10301.77</v>
      </c>
      <c r="H2035" s="322">
        <v>-500</v>
      </c>
      <c r="I2035" s="322">
        <v>-1284.5899999999999</v>
      </c>
      <c r="J2035" s="322">
        <v>-35443.61</v>
      </c>
      <c r="K2035" s="143">
        <v>0</v>
      </c>
      <c r="L2035" s="144">
        <v>11.1</v>
      </c>
      <c r="M2035" s="344">
        <f t="shared" si="31"/>
        <v>833.80221875000007</v>
      </c>
      <c r="N2035" s="280" t="s">
        <v>162</v>
      </c>
      <c r="O2035" s="145">
        <v>0</v>
      </c>
      <c r="P2035" s="143">
        <v>777092.88</v>
      </c>
      <c r="Q2035" s="141" t="s">
        <v>70</v>
      </c>
      <c r="R2035" s="271">
        <v>0</v>
      </c>
      <c r="S2035" s="145">
        <v>0</v>
      </c>
      <c r="T2035" s="185">
        <v>20170331</v>
      </c>
      <c r="U2035" s="142">
        <v>0</v>
      </c>
      <c r="V2035" s="142" t="s">
        <v>161</v>
      </c>
      <c r="W2035" s="142">
        <v>0</v>
      </c>
      <c r="X2035" s="345" t="s">
        <v>161</v>
      </c>
      <c r="Y2035" s="143"/>
      <c r="Z2035" s="143"/>
      <c r="AA2035" s="143"/>
      <c r="AB2035" s="143"/>
      <c r="AC2035" s="143"/>
      <c r="AD2035" s="143"/>
      <c r="AE2035" s="313"/>
      <c r="AF2035" s="313"/>
      <c r="AG2035" s="313"/>
      <c r="AH2035" s="313"/>
      <c r="AI2035" s="313"/>
      <c r="AJ2035" s="313"/>
      <c r="AK2035" s="143"/>
      <c r="AL2035" s="143"/>
      <c r="AM2035" s="143"/>
      <c r="AN2035" s="143"/>
      <c r="AO2035" s="335"/>
    </row>
    <row r="2036" spans="1:41">
      <c r="A2036" s="140">
        <v>39127988</v>
      </c>
      <c r="B2036" s="141">
        <v>12305966</v>
      </c>
      <c r="C2036" s="141" t="s">
        <v>161</v>
      </c>
      <c r="D2036" s="142">
        <v>166312.59</v>
      </c>
      <c r="E2036" s="313">
        <v>-2461.6999999999998</v>
      </c>
      <c r="F2036" s="142">
        <v>163850.89000000001</v>
      </c>
      <c r="G2036" s="313">
        <v>-1538.39</v>
      </c>
      <c r="H2036" s="313">
        <v>0</v>
      </c>
      <c r="I2036" s="313">
        <v>-379.88</v>
      </c>
      <c r="J2036" s="313">
        <v>-4379.97</v>
      </c>
      <c r="K2036" s="143">
        <v>0</v>
      </c>
      <c r="L2036" s="144">
        <v>11.1</v>
      </c>
      <c r="M2036" s="344">
        <f t="shared" si="31"/>
        <v>173.24228125000002</v>
      </c>
      <c r="N2036" s="280" t="s">
        <v>162</v>
      </c>
      <c r="O2036" s="145">
        <v>0</v>
      </c>
      <c r="P2036" s="143">
        <v>163850.89000000001</v>
      </c>
      <c r="Q2036" s="141" t="s">
        <v>70</v>
      </c>
      <c r="R2036" s="271">
        <v>0</v>
      </c>
      <c r="S2036" s="145">
        <v>0</v>
      </c>
      <c r="T2036" s="185">
        <v>20170331</v>
      </c>
      <c r="U2036" s="142">
        <v>0</v>
      </c>
      <c r="V2036" s="142" t="s">
        <v>161</v>
      </c>
      <c r="W2036" s="142">
        <v>0</v>
      </c>
      <c r="X2036" s="345" t="s">
        <v>161</v>
      </c>
      <c r="Y2036" s="143"/>
      <c r="Z2036" s="143"/>
      <c r="AA2036" s="143"/>
      <c r="AB2036" s="143"/>
      <c r="AC2036" s="143"/>
      <c r="AD2036" s="143"/>
      <c r="AE2036" s="313"/>
      <c r="AF2036" s="313"/>
      <c r="AG2036" s="313"/>
      <c r="AH2036" s="313"/>
      <c r="AI2036" s="313"/>
      <c r="AJ2036" s="313"/>
      <c r="AK2036" s="143"/>
      <c r="AL2036" s="143"/>
      <c r="AM2036" s="143"/>
      <c r="AN2036" s="143"/>
      <c r="AO2036" s="335"/>
    </row>
    <row r="2037" spans="1:41">
      <c r="A2037" s="140">
        <v>39128004</v>
      </c>
      <c r="B2037" s="141">
        <v>23347202</v>
      </c>
      <c r="C2037" s="141" t="s">
        <v>161</v>
      </c>
      <c r="D2037" s="142">
        <v>0</v>
      </c>
      <c r="E2037" s="322">
        <v>0</v>
      </c>
      <c r="F2037" s="142">
        <v>0</v>
      </c>
      <c r="G2037" s="322">
        <v>0</v>
      </c>
      <c r="H2037" s="322">
        <v>0</v>
      </c>
      <c r="I2037" s="322">
        <v>0</v>
      </c>
      <c r="J2037" s="322">
        <v>0</v>
      </c>
      <c r="K2037" s="143">
        <v>0</v>
      </c>
      <c r="L2037" s="144">
        <v>11.1</v>
      </c>
      <c r="M2037" s="344">
        <f t="shared" si="31"/>
        <v>0</v>
      </c>
      <c r="N2037" s="280" t="s">
        <v>94</v>
      </c>
      <c r="O2037" s="145">
        <v>1</v>
      </c>
      <c r="P2037" s="143">
        <v>0</v>
      </c>
      <c r="Q2037" s="141" t="s">
        <v>70</v>
      </c>
      <c r="R2037" s="271">
        <v>0</v>
      </c>
      <c r="S2037" s="145">
        <v>0</v>
      </c>
      <c r="T2037" s="185">
        <v>20170331</v>
      </c>
      <c r="U2037" s="142">
        <v>0</v>
      </c>
      <c r="V2037" s="142" t="s">
        <v>161</v>
      </c>
      <c r="W2037" s="142">
        <v>0</v>
      </c>
      <c r="X2037" s="345" t="s">
        <v>161</v>
      </c>
      <c r="Y2037" s="143"/>
      <c r="Z2037" s="143"/>
      <c r="AA2037" s="143"/>
      <c r="AB2037" s="143"/>
      <c r="AC2037" s="143"/>
      <c r="AD2037" s="143"/>
      <c r="AE2037" s="313"/>
      <c r="AF2037" s="313"/>
      <c r="AG2037" s="313"/>
      <c r="AH2037" s="313"/>
      <c r="AI2037" s="313"/>
      <c r="AJ2037" s="313"/>
      <c r="AK2037" s="143"/>
      <c r="AL2037" s="143"/>
      <c r="AM2037" s="143"/>
      <c r="AN2037" s="143"/>
      <c r="AO2037" s="335"/>
    </row>
    <row r="2038" spans="1:41">
      <c r="A2038" s="140">
        <v>39128028</v>
      </c>
      <c r="B2038" s="141">
        <v>14892822</v>
      </c>
      <c r="C2038" s="141" t="s">
        <v>161</v>
      </c>
      <c r="D2038" s="142">
        <v>0</v>
      </c>
      <c r="E2038" s="322">
        <v>0</v>
      </c>
      <c r="F2038" s="142">
        <v>0</v>
      </c>
      <c r="G2038" s="322">
        <v>0</v>
      </c>
      <c r="H2038" s="322">
        <v>0</v>
      </c>
      <c r="I2038" s="322">
        <v>0</v>
      </c>
      <c r="J2038" s="322">
        <v>0</v>
      </c>
      <c r="K2038" s="143">
        <v>0</v>
      </c>
      <c r="L2038" s="144">
        <v>12.17</v>
      </c>
      <c r="M2038" s="344">
        <f t="shared" si="31"/>
        <v>0</v>
      </c>
      <c r="N2038" s="280" t="s">
        <v>94</v>
      </c>
      <c r="O2038" s="145">
        <v>0</v>
      </c>
      <c r="P2038" s="143">
        <v>0</v>
      </c>
      <c r="Q2038" s="141" t="s">
        <v>70</v>
      </c>
      <c r="R2038" s="271">
        <v>0</v>
      </c>
      <c r="S2038" s="145">
        <v>0</v>
      </c>
      <c r="T2038" s="185">
        <v>20170331</v>
      </c>
      <c r="U2038" s="142">
        <v>0</v>
      </c>
      <c r="V2038" s="142" t="s">
        <v>161</v>
      </c>
      <c r="W2038" s="142">
        <v>0</v>
      </c>
      <c r="X2038" s="345" t="s">
        <v>161</v>
      </c>
      <c r="Y2038" s="143"/>
      <c r="Z2038" s="143"/>
      <c r="AA2038" s="143"/>
      <c r="AB2038" s="143"/>
      <c r="AC2038" s="143"/>
      <c r="AD2038" s="143"/>
      <c r="AE2038" s="313"/>
      <c r="AF2038" s="313"/>
      <c r="AG2038" s="313"/>
      <c r="AH2038" s="313"/>
      <c r="AI2038" s="313"/>
      <c r="AJ2038" s="313"/>
      <c r="AK2038" s="143"/>
      <c r="AL2038" s="143"/>
      <c r="AM2038" s="143"/>
      <c r="AN2038" s="143"/>
      <c r="AO2038" s="335"/>
    </row>
    <row r="2039" spans="1:41">
      <c r="A2039" s="140">
        <v>39128052</v>
      </c>
      <c r="B2039" s="141">
        <v>24203356</v>
      </c>
      <c r="C2039" s="141" t="s">
        <v>161</v>
      </c>
      <c r="D2039" s="142">
        <v>0</v>
      </c>
      <c r="E2039" s="322">
        <v>0</v>
      </c>
      <c r="F2039" s="142">
        <v>0</v>
      </c>
      <c r="G2039" s="322">
        <v>0</v>
      </c>
      <c r="H2039" s="322">
        <v>0</v>
      </c>
      <c r="I2039" s="322">
        <v>0</v>
      </c>
      <c r="J2039" s="322">
        <v>0</v>
      </c>
      <c r="K2039" s="143">
        <v>0</v>
      </c>
      <c r="L2039" s="144">
        <v>11.14</v>
      </c>
      <c r="M2039" s="344">
        <f t="shared" si="31"/>
        <v>0</v>
      </c>
      <c r="N2039" s="280" t="s">
        <v>94</v>
      </c>
      <c r="O2039" s="145">
        <v>0</v>
      </c>
      <c r="P2039" s="143">
        <v>0</v>
      </c>
      <c r="Q2039" s="141" t="s">
        <v>70</v>
      </c>
      <c r="R2039" s="271">
        <v>0</v>
      </c>
      <c r="S2039" s="145">
        <v>0</v>
      </c>
      <c r="T2039" s="185">
        <v>20170331</v>
      </c>
      <c r="U2039" s="142">
        <v>0</v>
      </c>
      <c r="V2039" s="142" t="s">
        <v>161</v>
      </c>
      <c r="W2039" s="142">
        <v>0</v>
      </c>
      <c r="X2039" s="345" t="s">
        <v>161</v>
      </c>
      <c r="Y2039" s="143"/>
      <c r="Z2039" s="143"/>
      <c r="AA2039" s="143"/>
      <c r="AB2039" s="143"/>
      <c r="AC2039" s="143"/>
      <c r="AD2039" s="143"/>
      <c r="AE2039" s="313"/>
      <c r="AF2039" s="313"/>
      <c r="AG2039" s="313"/>
      <c r="AH2039" s="313"/>
      <c r="AI2039" s="313"/>
      <c r="AJ2039" s="313"/>
      <c r="AK2039" s="143"/>
      <c r="AL2039" s="143"/>
      <c r="AM2039" s="143"/>
      <c r="AN2039" s="143"/>
      <c r="AO2039" s="335"/>
    </row>
    <row r="2040" spans="1:41">
      <c r="A2040" s="140">
        <v>39128068</v>
      </c>
      <c r="B2040" s="141">
        <v>9001156</v>
      </c>
      <c r="C2040" s="141" t="s">
        <v>161</v>
      </c>
      <c r="D2040" s="142">
        <v>0</v>
      </c>
      <c r="E2040" s="322">
        <v>0</v>
      </c>
      <c r="F2040" s="142">
        <v>0</v>
      </c>
      <c r="G2040" s="322">
        <v>0</v>
      </c>
      <c r="H2040" s="322">
        <v>0</v>
      </c>
      <c r="I2040" s="322">
        <v>0</v>
      </c>
      <c r="J2040" s="322">
        <v>0</v>
      </c>
      <c r="K2040" s="143">
        <v>0</v>
      </c>
      <c r="L2040" s="144">
        <v>11.1</v>
      </c>
      <c r="M2040" s="344">
        <f t="shared" si="31"/>
        <v>0</v>
      </c>
      <c r="N2040" s="280" t="s">
        <v>94</v>
      </c>
      <c r="O2040" s="145">
        <v>0</v>
      </c>
      <c r="P2040" s="143">
        <v>0</v>
      </c>
      <c r="Q2040" s="141" t="s">
        <v>70</v>
      </c>
      <c r="R2040" s="271">
        <v>0</v>
      </c>
      <c r="S2040" s="145">
        <v>0</v>
      </c>
      <c r="T2040" s="185">
        <v>20170331</v>
      </c>
      <c r="U2040" s="142">
        <v>0</v>
      </c>
      <c r="V2040" s="142" t="s">
        <v>161</v>
      </c>
      <c r="W2040" s="142">
        <v>0</v>
      </c>
      <c r="X2040" s="345" t="s">
        <v>161</v>
      </c>
      <c r="Y2040" s="143"/>
      <c r="Z2040" s="143"/>
      <c r="AA2040" s="143"/>
      <c r="AB2040" s="143"/>
      <c r="AC2040" s="143"/>
      <c r="AD2040" s="143"/>
      <c r="AE2040" s="313"/>
      <c r="AF2040" s="313"/>
      <c r="AG2040" s="313"/>
      <c r="AH2040" s="313"/>
      <c r="AI2040" s="313"/>
      <c r="AJ2040" s="313"/>
      <c r="AK2040" s="143"/>
      <c r="AL2040" s="143"/>
      <c r="AM2040" s="143"/>
      <c r="AN2040" s="143"/>
      <c r="AO2040" s="335"/>
    </row>
    <row r="2041" spans="1:41">
      <c r="A2041" s="140">
        <v>39128072</v>
      </c>
      <c r="B2041" s="141">
        <v>13964116</v>
      </c>
      <c r="C2041" s="141" t="s">
        <v>161</v>
      </c>
      <c r="D2041" s="142">
        <v>0</v>
      </c>
      <c r="E2041" s="322">
        <v>0</v>
      </c>
      <c r="F2041" s="142">
        <v>0</v>
      </c>
      <c r="G2041" s="322">
        <v>0</v>
      </c>
      <c r="H2041" s="322">
        <v>0</v>
      </c>
      <c r="I2041" s="322">
        <v>0</v>
      </c>
      <c r="J2041" s="322">
        <v>0</v>
      </c>
      <c r="K2041" s="143">
        <v>0</v>
      </c>
      <c r="L2041" s="144">
        <v>11.1</v>
      </c>
      <c r="M2041" s="344">
        <f t="shared" si="31"/>
        <v>0</v>
      </c>
      <c r="N2041" s="280" t="s">
        <v>94</v>
      </c>
      <c r="O2041" s="145">
        <v>0</v>
      </c>
      <c r="P2041" s="143">
        <v>0</v>
      </c>
      <c r="Q2041" s="141" t="s">
        <v>70</v>
      </c>
      <c r="R2041" s="271">
        <v>0</v>
      </c>
      <c r="S2041" s="145">
        <v>0</v>
      </c>
      <c r="T2041" s="185">
        <v>20170331</v>
      </c>
      <c r="U2041" s="142">
        <v>0</v>
      </c>
      <c r="V2041" s="142" t="s">
        <v>161</v>
      </c>
      <c r="W2041" s="142">
        <v>0</v>
      </c>
      <c r="X2041" s="345" t="s">
        <v>161</v>
      </c>
      <c r="Y2041" s="143"/>
      <c r="Z2041" s="143"/>
      <c r="AA2041" s="143"/>
      <c r="AB2041" s="143"/>
      <c r="AC2041" s="143"/>
      <c r="AD2041" s="143"/>
      <c r="AE2041" s="313"/>
      <c r="AF2041" s="313"/>
      <c r="AG2041" s="313"/>
      <c r="AH2041" s="313"/>
      <c r="AI2041" s="313"/>
      <c r="AJ2041" s="313"/>
      <c r="AK2041" s="143"/>
      <c r="AL2041" s="143"/>
      <c r="AM2041" s="143"/>
      <c r="AN2041" s="143"/>
      <c r="AO2041" s="335"/>
    </row>
    <row r="2042" spans="1:41">
      <c r="A2042" s="140">
        <v>39128088</v>
      </c>
      <c r="B2042" s="141">
        <v>37887331</v>
      </c>
      <c r="C2042" s="141" t="s">
        <v>161</v>
      </c>
      <c r="D2042" s="142">
        <v>23035.32</v>
      </c>
      <c r="E2042" s="322">
        <v>0</v>
      </c>
      <c r="F2042" s="142">
        <v>23035.32</v>
      </c>
      <c r="G2042" s="322">
        <v>0</v>
      </c>
      <c r="H2042" s="322">
        <v>0</v>
      </c>
      <c r="I2042" s="322">
        <v>0</v>
      </c>
      <c r="J2042" s="322">
        <v>0</v>
      </c>
      <c r="K2042" s="143">
        <v>0</v>
      </c>
      <c r="L2042" s="144">
        <v>11.1</v>
      </c>
      <c r="M2042" s="344">
        <f t="shared" si="31"/>
        <v>23.995125000000002</v>
      </c>
      <c r="N2042" s="280" t="s">
        <v>162</v>
      </c>
      <c r="O2042" s="145">
        <v>1</v>
      </c>
      <c r="P2042" s="143">
        <v>14390.31</v>
      </c>
      <c r="Q2042" s="141" t="s">
        <v>77</v>
      </c>
      <c r="R2042" s="271">
        <v>20130228</v>
      </c>
      <c r="S2042" s="145">
        <v>50</v>
      </c>
      <c r="T2042" s="185">
        <v>20170331</v>
      </c>
      <c r="U2042" s="142">
        <v>0</v>
      </c>
      <c r="V2042" s="142" t="s">
        <v>161</v>
      </c>
      <c r="W2042" s="142">
        <v>0</v>
      </c>
      <c r="X2042" s="345" t="s">
        <v>161</v>
      </c>
      <c r="Y2042" s="143"/>
      <c r="Z2042" s="143"/>
      <c r="AA2042" s="143"/>
      <c r="AB2042" s="143"/>
      <c r="AC2042" s="143"/>
      <c r="AD2042" s="143"/>
      <c r="AE2042" s="313"/>
      <c r="AF2042" s="313"/>
      <c r="AG2042" s="313"/>
      <c r="AH2042" s="313"/>
      <c r="AI2042" s="313"/>
      <c r="AJ2042" s="313"/>
      <c r="AK2042" s="143"/>
      <c r="AL2042" s="143"/>
      <c r="AM2042" s="143"/>
      <c r="AN2042" s="143"/>
      <c r="AO2042" s="335"/>
    </row>
    <row r="2043" spans="1:41">
      <c r="A2043" s="140">
        <v>39128094</v>
      </c>
      <c r="B2043" s="141">
        <v>35209985</v>
      </c>
      <c r="C2043" s="141" t="s">
        <v>161</v>
      </c>
      <c r="D2043" s="142">
        <v>226408.78</v>
      </c>
      <c r="E2043" s="322">
        <v>-4243.41</v>
      </c>
      <c r="F2043" s="142">
        <v>222165.37</v>
      </c>
      <c r="G2043" s="322">
        <v>-2094.2800000000002</v>
      </c>
      <c r="H2043" s="322">
        <v>0</v>
      </c>
      <c r="I2043" s="322">
        <v>-548.77</v>
      </c>
      <c r="J2043" s="322">
        <v>-6886.46</v>
      </c>
      <c r="K2043" s="143">
        <v>0</v>
      </c>
      <c r="L2043" s="144">
        <v>11.1</v>
      </c>
      <c r="M2043" s="344">
        <f t="shared" si="31"/>
        <v>235.84247916666666</v>
      </c>
      <c r="N2043" s="280" t="s">
        <v>162</v>
      </c>
      <c r="O2043" s="145">
        <v>0</v>
      </c>
      <c r="P2043" s="143">
        <v>222165.37</v>
      </c>
      <c r="Q2043" s="141" t="s">
        <v>70</v>
      </c>
      <c r="R2043" s="271">
        <v>0</v>
      </c>
      <c r="S2043" s="145">
        <v>0</v>
      </c>
      <c r="T2043" s="185">
        <v>20170331</v>
      </c>
      <c r="U2043" s="142">
        <v>0</v>
      </c>
      <c r="V2043" s="142" t="s">
        <v>161</v>
      </c>
      <c r="W2043" s="142">
        <v>0</v>
      </c>
      <c r="X2043" s="345" t="s">
        <v>161</v>
      </c>
      <c r="Y2043" s="143"/>
      <c r="Z2043" s="143"/>
      <c r="AA2043" s="143"/>
      <c r="AB2043" s="143"/>
      <c r="AC2043" s="143"/>
      <c r="AD2043" s="143"/>
      <c r="AE2043" s="313"/>
      <c r="AF2043" s="313"/>
      <c r="AG2043" s="313"/>
      <c r="AH2043" s="313"/>
      <c r="AI2043" s="313"/>
      <c r="AJ2043" s="313"/>
      <c r="AK2043" s="143"/>
      <c r="AL2043" s="143"/>
      <c r="AM2043" s="143"/>
      <c r="AN2043" s="143"/>
      <c r="AO2043" s="335"/>
    </row>
    <row r="2044" spans="1:41">
      <c r="A2044" s="140">
        <v>39128104</v>
      </c>
      <c r="B2044" s="141">
        <v>5880075</v>
      </c>
      <c r="C2044" s="141" t="s">
        <v>161</v>
      </c>
      <c r="D2044" s="142">
        <v>0</v>
      </c>
      <c r="E2044" s="322">
        <v>0</v>
      </c>
      <c r="F2044" s="142">
        <v>0</v>
      </c>
      <c r="G2044" s="322">
        <v>0</v>
      </c>
      <c r="H2044" s="322">
        <v>0</v>
      </c>
      <c r="I2044" s="322">
        <v>0</v>
      </c>
      <c r="J2044" s="322">
        <v>0</v>
      </c>
      <c r="K2044" s="143">
        <v>0</v>
      </c>
      <c r="L2044" s="144">
        <v>11.1</v>
      </c>
      <c r="M2044" s="344">
        <f t="shared" si="31"/>
        <v>0</v>
      </c>
      <c r="N2044" s="280" t="s">
        <v>94</v>
      </c>
      <c r="O2044" s="145">
        <v>0</v>
      </c>
      <c r="P2044" s="143">
        <v>0</v>
      </c>
      <c r="Q2044" s="141" t="s">
        <v>70</v>
      </c>
      <c r="R2044" s="271">
        <v>0</v>
      </c>
      <c r="S2044" s="145">
        <v>0</v>
      </c>
      <c r="T2044" s="185">
        <v>20170331</v>
      </c>
      <c r="U2044" s="142">
        <v>0</v>
      </c>
      <c r="V2044" s="142" t="s">
        <v>161</v>
      </c>
      <c r="W2044" s="142">
        <v>0</v>
      </c>
      <c r="X2044" s="345" t="s">
        <v>161</v>
      </c>
      <c r="Y2044" s="143"/>
      <c r="Z2044" s="143"/>
      <c r="AA2044" s="143"/>
      <c r="AB2044" s="143"/>
      <c r="AC2044" s="143"/>
      <c r="AD2044" s="143"/>
      <c r="AE2044" s="313"/>
      <c r="AF2044" s="313"/>
      <c r="AG2044" s="313"/>
      <c r="AH2044" s="313"/>
      <c r="AI2044" s="313"/>
      <c r="AJ2044" s="313"/>
      <c r="AK2044" s="143"/>
      <c r="AL2044" s="143"/>
      <c r="AM2044" s="143"/>
      <c r="AN2044" s="143"/>
      <c r="AO2044" s="335"/>
    </row>
    <row r="2045" spans="1:41">
      <c r="A2045" s="140">
        <v>39162352</v>
      </c>
      <c r="B2045" s="141">
        <v>5806564</v>
      </c>
      <c r="C2045" s="141" t="s">
        <v>161</v>
      </c>
      <c r="D2045" s="142">
        <v>329207.96999999997</v>
      </c>
      <c r="E2045" s="313">
        <v>-12567.69</v>
      </c>
      <c r="F2045" s="142">
        <v>316640.28000000003</v>
      </c>
      <c r="G2045" s="313">
        <v>-2999.49</v>
      </c>
      <c r="H2045" s="313">
        <v>-500</v>
      </c>
      <c r="I2045" s="313">
        <v>-765.25</v>
      </c>
      <c r="J2045" s="313">
        <v>-16832.43</v>
      </c>
      <c r="K2045" s="143">
        <v>0</v>
      </c>
      <c r="L2045" s="144">
        <v>11.1</v>
      </c>
      <c r="M2045" s="344">
        <f t="shared" si="31"/>
        <v>342.92496875000001</v>
      </c>
      <c r="N2045" s="280" t="s">
        <v>162</v>
      </c>
      <c r="O2045" s="145">
        <v>0</v>
      </c>
      <c r="P2045" s="143">
        <v>316640.28000000003</v>
      </c>
      <c r="Q2045" s="141" t="s">
        <v>70</v>
      </c>
      <c r="R2045" s="271">
        <v>0</v>
      </c>
      <c r="S2045" s="145">
        <v>0</v>
      </c>
      <c r="T2045" s="185">
        <v>20170331</v>
      </c>
      <c r="U2045" s="142">
        <v>0</v>
      </c>
      <c r="V2045" s="142" t="s">
        <v>161</v>
      </c>
      <c r="W2045" s="142">
        <v>0</v>
      </c>
      <c r="X2045" s="345" t="s">
        <v>161</v>
      </c>
      <c r="Y2045" s="143"/>
      <c r="Z2045" s="143"/>
      <c r="AA2045" s="143"/>
      <c r="AB2045" s="143"/>
      <c r="AC2045" s="143"/>
      <c r="AD2045" s="143"/>
      <c r="AE2045" s="313"/>
      <c r="AF2045" s="313"/>
      <c r="AG2045" s="313"/>
      <c r="AH2045" s="313"/>
      <c r="AI2045" s="313"/>
      <c r="AJ2045" s="313"/>
      <c r="AK2045" s="143"/>
      <c r="AL2045" s="143"/>
      <c r="AM2045" s="143"/>
      <c r="AN2045" s="143"/>
      <c r="AO2045" s="335"/>
    </row>
    <row r="2046" spans="1:41">
      <c r="A2046" s="140">
        <v>39162390</v>
      </c>
      <c r="B2046" s="141">
        <v>15707731</v>
      </c>
      <c r="C2046" s="141" t="s">
        <v>161</v>
      </c>
      <c r="D2046" s="142">
        <v>308269.59000000003</v>
      </c>
      <c r="E2046" s="322">
        <v>-4644.6400000000003</v>
      </c>
      <c r="F2046" s="142">
        <v>303624.95</v>
      </c>
      <c r="G2046" s="322">
        <v>-2581.7600000000002</v>
      </c>
      <c r="H2046" s="322">
        <v>0</v>
      </c>
      <c r="I2046" s="322">
        <v>-1686.42</v>
      </c>
      <c r="J2046" s="322">
        <v>-8912.82</v>
      </c>
      <c r="K2046" s="143">
        <v>0</v>
      </c>
      <c r="L2046" s="144">
        <v>10.050000000000001</v>
      </c>
      <c r="M2046" s="344">
        <f t="shared" si="31"/>
        <v>321.11415625000001</v>
      </c>
      <c r="N2046" s="280" t="s">
        <v>162</v>
      </c>
      <c r="O2046" s="145">
        <v>0</v>
      </c>
      <c r="P2046" s="143">
        <v>303624.95</v>
      </c>
      <c r="Q2046" s="141" t="s">
        <v>70</v>
      </c>
      <c r="R2046" s="271">
        <v>0</v>
      </c>
      <c r="S2046" s="145">
        <v>0</v>
      </c>
      <c r="T2046" s="185">
        <v>20170331</v>
      </c>
      <c r="U2046" s="142">
        <v>0</v>
      </c>
      <c r="V2046" s="142" t="s">
        <v>161</v>
      </c>
      <c r="W2046" s="142">
        <v>0</v>
      </c>
      <c r="X2046" s="345" t="s">
        <v>161</v>
      </c>
      <c r="Y2046" s="143"/>
      <c r="Z2046" s="143"/>
      <c r="AA2046" s="143"/>
      <c r="AB2046" s="143"/>
      <c r="AC2046" s="143"/>
      <c r="AD2046" s="143"/>
      <c r="AE2046" s="313"/>
      <c r="AF2046" s="313"/>
      <c r="AG2046" s="313"/>
      <c r="AH2046" s="313"/>
      <c r="AI2046" s="313"/>
      <c r="AJ2046" s="313"/>
      <c r="AK2046" s="143"/>
      <c r="AL2046" s="143"/>
      <c r="AM2046" s="143"/>
      <c r="AN2046" s="143"/>
      <c r="AO2046" s="335"/>
    </row>
    <row r="2047" spans="1:41">
      <c r="A2047" s="140">
        <v>39162435</v>
      </c>
      <c r="B2047" s="141">
        <v>8554212</v>
      </c>
      <c r="C2047" s="141" t="s">
        <v>161</v>
      </c>
      <c r="D2047" s="142">
        <v>0</v>
      </c>
      <c r="E2047" s="322">
        <v>0</v>
      </c>
      <c r="F2047" s="142">
        <v>0</v>
      </c>
      <c r="G2047" s="322">
        <v>0</v>
      </c>
      <c r="H2047" s="322">
        <v>0</v>
      </c>
      <c r="I2047" s="322">
        <v>0</v>
      </c>
      <c r="J2047" s="322">
        <v>0</v>
      </c>
      <c r="K2047" s="143">
        <v>0</v>
      </c>
      <c r="L2047" s="144">
        <v>11.1</v>
      </c>
      <c r="M2047" s="344">
        <f t="shared" si="31"/>
        <v>0</v>
      </c>
      <c r="N2047" s="280" t="s">
        <v>94</v>
      </c>
      <c r="O2047" s="145">
        <v>0</v>
      </c>
      <c r="P2047" s="143">
        <v>0</v>
      </c>
      <c r="Q2047" s="141" t="s">
        <v>70</v>
      </c>
      <c r="R2047" s="271">
        <v>0</v>
      </c>
      <c r="S2047" s="145">
        <v>0</v>
      </c>
      <c r="T2047" s="185">
        <v>20170331</v>
      </c>
      <c r="U2047" s="142">
        <v>0</v>
      </c>
      <c r="V2047" s="142" t="s">
        <v>161</v>
      </c>
      <c r="W2047" s="142">
        <v>0</v>
      </c>
      <c r="X2047" s="345" t="s">
        <v>161</v>
      </c>
      <c r="Y2047" s="143"/>
      <c r="Z2047" s="143"/>
      <c r="AA2047" s="143"/>
      <c r="AB2047" s="143"/>
      <c r="AC2047" s="143"/>
      <c r="AD2047" s="143"/>
      <c r="AE2047" s="313"/>
      <c r="AF2047" s="313"/>
      <c r="AG2047" s="313"/>
      <c r="AH2047" s="313"/>
      <c r="AI2047" s="313"/>
      <c r="AJ2047" s="313"/>
      <c r="AK2047" s="143"/>
      <c r="AL2047" s="143"/>
      <c r="AM2047" s="143"/>
      <c r="AN2047" s="143"/>
      <c r="AO2047" s="335"/>
    </row>
    <row r="2048" spans="1:41">
      <c r="A2048" s="140">
        <v>39162501</v>
      </c>
      <c r="B2048" s="141">
        <v>2286820</v>
      </c>
      <c r="C2048" s="141" t="s">
        <v>161</v>
      </c>
      <c r="D2048" s="142">
        <v>448460.68</v>
      </c>
      <c r="E2048" s="322">
        <v>-6756.87</v>
      </c>
      <c r="F2048" s="142">
        <v>441703.81</v>
      </c>
      <c r="G2048" s="322">
        <v>-3755.86</v>
      </c>
      <c r="H2048" s="322">
        <v>0</v>
      </c>
      <c r="I2048" s="322">
        <v>-796.65</v>
      </c>
      <c r="J2048" s="322">
        <v>-11309.38</v>
      </c>
      <c r="K2048" s="143">
        <v>0</v>
      </c>
      <c r="L2048" s="144">
        <v>10.050000000000001</v>
      </c>
      <c r="M2048" s="344">
        <f t="shared" si="31"/>
        <v>467.14654166666668</v>
      </c>
      <c r="N2048" s="280" t="s">
        <v>162</v>
      </c>
      <c r="O2048" s="145">
        <v>0</v>
      </c>
      <c r="P2048" s="143">
        <v>441703.81</v>
      </c>
      <c r="Q2048" s="141" t="s">
        <v>70</v>
      </c>
      <c r="R2048" s="271">
        <v>0</v>
      </c>
      <c r="S2048" s="145">
        <v>0</v>
      </c>
      <c r="T2048" s="185">
        <v>20170331</v>
      </c>
      <c r="U2048" s="142">
        <v>0</v>
      </c>
      <c r="V2048" s="142" t="s">
        <v>161</v>
      </c>
      <c r="W2048" s="142">
        <v>0</v>
      </c>
      <c r="X2048" s="345" t="s">
        <v>161</v>
      </c>
      <c r="Y2048" s="143"/>
      <c r="Z2048" s="143"/>
      <c r="AA2048" s="143"/>
      <c r="AB2048" s="143"/>
      <c r="AC2048" s="143"/>
      <c r="AD2048" s="143"/>
      <c r="AE2048" s="313"/>
      <c r="AF2048" s="313"/>
      <c r="AG2048" s="313"/>
      <c r="AH2048" s="313"/>
      <c r="AI2048" s="313"/>
      <c r="AJ2048" s="313"/>
      <c r="AK2048" s="143"/>
      <c r="AL2048" s="143"/>
      <c r="AM2048" s="143"/>
      <c r="AN2048" s="143"/>
      <c r="AO2048" s="335"/>
    </row>
    <row r="2049" spans="1:41">
      <c r="A2049" s="140">
        <v>39162538</v>
      </c>
      <c r="B2049" s="141">
        <v>39601664</v>
      </c>
      <c r="C2049" s="141" t="s">
        <v>161</v>
      </c>
      <c r="D2049" s="142">
        <v>0</v>
      </c>
      <c r="E2049" s="322">
        <v>0</v>
      </c>
      <c r="F2049" s="142">
        <v>0</v>
      </c>
      <c r="G2049" s="322">
        <v>0</v>
      </c>
      <c r="H2049" s="322">
        <v>0</v>
      </c>
      <c r="I2049" s="322">
        <v>0</v>
      </c>
      <c r="J2049" s="322">
        <v>0</v>
      </c>
      <c r="K2049" s="143">
        <v>0</v>
      </c>
      <c r="L2049" s="144">
        <v>11.1</v>
      </c>
      <c r="M2049" s="344">
        <f t="shared" si="31"/>
        <v>0</v>
      </c>
      <c r="N2049" s="280" t="s">
        <v>94</v>
      </c>
      <c r="O2049" s="145">
        <v>0</v>
      </c>
      <c r="P2049" s="143">
        <v>0</v>
      </c>
      <c r="Q2049" s="141" t="s">
        <v>70</v>
      </c>
      <c r="R2049" s="271">
        <v>0</v>
      </c>
      <c r="S2049" s="145">
        <v>0</v>
      </c>
      <c r="T2049" s="185">
        <v>20170331</v>
      </c>
      <c r="U2049" s="142">
        <v>0</v>
      </c>
      <c r="V2049" s="142" t="s">
        <v>161</v>
      </c>
      <c r="W2049" s="142">
        <v>0</v>
      </c>
      <c r="X2049" s="345" t="s">
        <v>161</v>
      </c>
      <c r="Y2049" s="143"/>
      <c r="Z2049" s="143"/>
      <c r="AA2049" s="143"/>
      <c r="AB2049" s="143"/>
      <c r="AC2049" s="143"/>
      <c r="AD2049" s="143"/>
      <c r="AE2049" s="313"/>
      <c r="AF2049" s="313"/>
      <c r="AG2049" s="313"/>
      <c r="AH2049" s="313"/>
      <c r="AI2049" s="313"/>
      <c r="AJ2049" s="313"/>
      <c r="AK2049" s="143"/>
      <c r="AL2049" s="143"/>
      <c r="AM2049" s="143"/>
      <c r="AN2049" s="143"/>
      <c r="AO2049" s="335"/>
    </row>
    <row r="2050" spans="1:41">
      <c r="A2050" s="140">
        <v>39162545</v>
      </c>
      <c r="B2050" s="141">
        <v>22093154</v>
      </c>
      <c r="C2050" s="141" t="s">
        <v>161</v>
      </c>
      <c r="D2050" s="142">
        <v>0</v>
      </c>
      <c r="E2050" s="322">
        <v>0</v>
      </c>
      <c r="F2050" s="142">
        <v>0</v>
      </c>
      <c r="G2050" s="322">
        <v>0</v>
      </c>
      <c r="H2050" s="322">
        <v>0</v>
      </c>
      <c r="I2050" s="322">
        <v>0</v>
      </c>
      <c r="J2050" s="322">
        <v>0</v>
      </c>
      <c r="K2050" s="143">
        <v>0</v>
      </c>
      <c r="L2050" s="144">
        <v>11.1</v>
      </c>
      <c r="M2050" s="344">
        <f t="shared" si="31"/>
        <v>0</v>
      </c>
      <c r="N2050" s="280" t="s">
        <v>94</v>
      </c>
      <c r="O2050" s="145">
        <v>0</v>
      </c>
      <c r="P2050" s="143">
        <v>0</v>
      </c>
      <c r="Q2050" s="141" t="s">
        <v>70</v>
      </c>
      <c r="R2050" s="271">
        <v>0</v>
      </c>
      <c r="S2050" s="145">
        <v>0</v>
      </c>
      <c r="T2050" s="185">
        <v>20170331</v>
      </c>
      <c r="U2050" s="142">
        <v>0</v>
      </c>
      <c r="V2050" s="142" t="s">
        <v>161</v>
      </c>
      <c r="W2050" s="142">
        <v>0</v>
      </c>
      <c r="X2050" s="345" t="s">
        <v>161</v>
      </c>
      <c r="Y2050" s="143"/>
      <c r="Z2050" s="143"/>
      <c r="AA2050" s="143"/>
      <c r="AB2050" s="143"/>
      <c r="AC2050" s="143"/>
      <c r="AD2050" s="143"/>
      <c r="AE2050" s="313"/>
      <c r="AF2050" s="313"/>
      <c r="AG2050" s="313"/>
      <c r="AH2050" s="313"/>
      <c r="AI2050" s="313"/>
      <c r="AJ2050" s="313"/>
      <c r="AK2050" s="143"/>
      <c r="AL2050" s="143"/>
      <c r="AM2050" s="143"/>
      <c r="AN2050" s="143"/>
      <c r="AO2050" s="335"/>
    </row>
    <row r="2051" spans="1:41">
      <c r="A2051" s="140">
        <v>39209876</v>
      </c>
      <c r="B2051" s="141">
        <v>5335683</v>
      </c>
      <c r="C2051" s="141" t="s">
        <v>161</v>
      </c>
      <c r="D2051" s="142">
        <v>0</v>
      </c>
      <c r="E2051" s="322">
        <v>0</v>
      </c>
      <c r="F2051" s="142">
        <v>0</v>
      </c>
      <c r="G2051" s="322">
        <v>0</v>
      </c>
      <c r="H2051" s="322">
        <v>0</v>
      </c>
      <c r="I2051" s="322">
        <v>0</v>
      </c>
      <c r="J2051" s="322">
        <v>0</v>
      </c>
      <c r="K2051" s="143">
        <v>0</v>
      </c>
      <c r="L2051" s="144">
        <v>12.5</v>
      </c>
      <c r="M2051" s="344">
        <f t="shared" si="31"/>
        <v>0</v>
      </c>
      <c r="N2051" s="280" t="s">
        <v>94</v>
      </c>
      <c r="O2051" s="145">
        <v>0</v>
      </c>
      <c r="P2051" s="143">
        <v>0</v>
      </c>
      <c r="Q2051" s="141" t="s">
        <v>70</v>
      </c>
      <c r="R2051" s="271">
        <v>0</v>
      </c>
      <c r="S2051" s="145">
        <v>0</v>
      </c>
      <c r="T2051" s="185">
        <v>20170331</v>
      </c>
      <c r="U2051" s="142">
        <v>0</v>
      </c>
      <c r="V2051" s="142" t="s">
        <v>161</v>
      </c>
      <c r="W2051" s="142">
        <v>0</v>
      </c>
      <c r="X2051" s="345" t="s">
        <v>161</v>
      </c>
      <c r="Y2051" s="143"/>
      <c r="Z2051" s="143"/>
      <c r="AA2051" s="143"/>
      <c r="AB2051" s="143"/>
      <c r="AC2051" s="143"/>
      <c r="AD2051" s="143"/>
      <c r="AE2051" s="313"/>
      <c r="AF2051" s="313"/>
      <c r="AG2051" s="313"/>
      <c r="AH2051" s="313"/>
      <c r="AI2051" s="313"/>
      <c r="AJ2051" s="313"/>
      <c r="AK2051" s="143"/>
      <c r="AL2051" s="143"/>
      <c r="AM2051" s="143"/>
      <c r="AN2051" s="143"/>
      <c r="AO2051" s="335"/>
    </row>
    <row r="2052" spans="1:41">
      <c r="A2052" s="140">
        <v>39210105</v>
      </c>
      <c r="B2052" s="141">
        <v>11892102</v>
      </c>
      <c r="C2052" s="141" t="s">
        <v>161</v>
      </c>
      <c r="D2052" s="142">
        <v>0</v>
      </c>
      <c r="E2052" s="322">
        <v>0</v>
      </c>
      <c r="F2052" s="142">
        <v>0</v>
      </c>
      <c r="G2052" s="322">
        <v>0</v>
      </c>
      <c r="H2052" s="322">
        <v>0</v>
      </c>
      <c r="I2052" s="322">
        <v>0</v>
      </c>
      <c r="J2052" s="322">
        <v>0</v>
      </c>
      <c r="K2052" s="143">
        <v>0</v>
      </c>
      <c r="L2052" s="144">
        <v>12.5</v>
      </c>
      <c r="M2052" s="344">
        <f t="shared" si="31"/>
        <v>0</v>
      </c>
      <c r="N2052" s="280" t="s">
        <v>94</v>
      </c>
      <c r="O2052" s="145">
        <v>0</v>
      </c>
      <c r="P2052" s="143">
        <v>0</v>
      </c>
      <c r="Q2052" s="141" t="s">
        <v>70</v>
      </c>
      <c r="R2052" s="271">
        <v>0</v>
      </c>
      <c r="S2052" s="145">
        <v>0</v>
      </c>
      <c r="T2052" s="185">
        <v>20170331</v>
      </c>
      <c r="U2052" s="142">
        <v>0</v>
      </c>
      <c r="V2052" s="142" t="s">
        <v>161</v>
      </c>
      <c r="W2052" s="142">
        <v>0</v>
      </c>
      <c r="X2052" s="345" t="s">
        <v>161</v>
      </c>
      <c r="Y2052" s="143"/>
      <c r="Z2052" s="143"/>
      <c r="AA2052" s="143"/>
      <c r="AB2052" s="143"/>
      <c r="AC2052" s="143"/>
      <c r="AD2052" s="143"/>
      <c r="AE2052" s="313"/>
      <c r="AF2052" s="313"/>
      <c r="AG2052" s="313"/>
      <c r="AH2052" s="313"/>
      <c r="AI2052" s="313"/>
      <c r="AJ2052" s="313"/>
      <c r="AK2052" s="143"/>
      <c r="AL2052" s="143"/>
      <c r="AM2052" s="143"/>
      <c r="AN2052" s="143"/>
      <c r="AO2052" s="335"/>
    </row>
    <row r="2053" spans="1:41">
      <c r="A2053" s="140">
        <v>39210154</v>
      </c>
      <c r="B2053" s="141">
        <v>15130500</v>
      </c>
      <c r="C2053" s="141" t="s">
        <v>161</v>
      </c>
      <c r="D2053" s="142">
        <v>0</v>
      </c>
      <c r="E2053" s="322">
        <v>0</v>
      </c>
      <c r="F2053" s="142">
        <v>0</v>
      </c>
      <c r="G2053" s="322">
        <v>0</v>
      </c>
      <c r="H2053" s="322">
        <v>0</v>
      </c>
      <c r="I2053" s="322">
        <v>0</v>
      </c>
      <c r="J2053" s="322">
        <v>0</v>
      </c>
      <c r="K2053" s="143">
        <v>0</v>
      </c>
      <c r="L2053" s="144">
        <v>11.1</v>
      </c>
      <c r="M2053" s="344">
        <f t="shared" ref="M2053:M2116" si="32">(D2053*1.25%)/12</f>
        <v>0</v>
      </c>
      <c r="N2053" s="280" t="s">
        <v>94</v>
      </c>
      <c r="O2053" s="145">
        <v>0</v>
      </c>
      <c r="P2053" s="143">
        <v>0</v>
      </c>
      <c r="Q2053" s="141" t="s">
        <v>70</v>
      </c>
      <c r="R2053" s="271">
        <v>0</v>
      </c>
      <c r="S2053" s="145">
        <v>0</v>
      </c>
      <c r="T2053" s="185">
        <v>20170331</v>
      </c>
      <c r="U2053" s="142">
        <v>0</v>
      </c>
      <c r="V2053" s="142" t="s">
        <v>161</v>
      </c>
      <c r="W2053" s="142">
        <v>0</v>
      </c>
      <c r="X2053" s="345" t="s">
        <v>161</v>
      </c>
      <c r="Y2053" s="143"/>
      <c r="Z2053" s="143"/>
      <c r="AA2053" s="143"/>
      <c r="AB2053" s="143"/>
      <c r="AC2053" s="143"/>
      <c r="AD2053" s="143"/>
      <c r="AE2053" s="313"/>
      <c r="AF2053" s="313"/>
      <c r="AG2053" s="313"/>
      <c r="AH2053" s="313"/>
      <c r="AI2053" s="313"/>
      <c r="AJ2053" s="313"/>
      <c r="AK2053" s="143"/>
      <c r="AL2053" s="143"/>
      <c r="AM2053" s="143"/>
      <c r="AN2053" s="143"/>
      <c r="AO2053" s="335"/>
    </row>
    <row r="2054" spans="1:41">
      <c r="A2054" s="140">
        <v>39210206</v>
      </c>
      <c r="B2054" s="141">
        <v>25201679</v>
      </c>
      <c r="C2054" s="141" t="s">
        <v>161</v>
      </c>
      <c r="D2054" s="142">
        <v>0</v>
      </c>
      <c r="E2054" s="322">
        <v>0</v>
      </c>
      <c r="F2054" s="142">
        <v>0</v>
      </c>
      <c r="G2054" s="322">
        <v>0</v>
      </c>
      <c r="H2054" s="322">
        <v>0</v>
      </c>
      <c r="I2054" s="322">
        <v>0</v>
      </c>
      <c r="J2054" s="322">
        <v>0</v>
      </c>
      <c r="K2054" s="143">
        <v>0</v>
      </c>
      <c r="L2054" s="144">
        <v>12.44</v>
      </c>
      <c r="M2054" s="344">
        <f t="shared" si="32"/>
        <v>0</v>
      </c>
      <c r="N2054" s="280" t="s">
        <v>94</v>
      </c>
      <c r="O2054" s="145">
        <v>0</v>
      </c>
      <c r="P2054" s="143">
        <v>0</v>
      </c>
      <c r="Q2054" s="141" t="s">
        <v>70</v>
      </c>
      <c r="R2054" s="271">
        <v>0</v>
      </c>
      <c r="S2054" s="145">
        <v>0</v>
      </c>
      <c r="T2054" s="185">
        <v>20170331</v>
      </c>
      <c r="U2054" s="142">
        <v>0</v>
      </c>
      <c r="V2054" s="142" t="s">
        <v>161</v>
      </c>
      <c r="W2054" s="142">
        <v>0</v>
      </c>
      <c r="X2054" s="345" t="s">
        <v>161</v>
      </c>
      <c r="Y2054" s="143"/>
      <c r="Z2054" s="143"/>
      <c r="AA2054" s="143"/>
      <c r="AB2054" s="143"/>
      <c r="AC2054" s="143"/>
      <c r="AD2054" s="143"/>
      <c r="AE2054" s="313"/>
      <c r="AF2054" s="313"/>
      <c r="AG2054" s="313"/>
      <c r="AH2054" s="313"/>
      <c r="AI2054" s="313"/>
      <c r="AJ2054" s="313"/>
      <c r="AK2054" s="143"/>
      <c r="AL2054" s="143"/>
      <c r="AM2054" s="143"/>
      <c r="AN2054" s="143"/>
      <c r="AO2054" s="335"/>
    </row>
    <row r="2055" spans="1:41">
      <c r="A2055" s="140">
        <v>39210219</v>
      </c>
      <c r="B2055" s="141">
        <v>38061133</v>
      </c>
      <c r="C2055" s="141" t="s">
        <v>161</v>
      </c>
      <c r="D2055" s="142">
        <v>202777.47</v>
      </c>
      <c r="E2055" s="322">
        <v>-3074.39</v>
      </c>
      <c r="F2055" s="142">
        <v>199703.08</v>
      </c>
      <c r="G2055" s="322">
        <v>-1698.26</v>
      </c>
      <c r="H2055" s="322">
        <v>0</v>
      </c>
      <c r="I2055" s="322">
        <v>-409.33</v>
      </c>
      <c r="J2055" s="322">
        <v>-5181.9799999999996</v>
      </c>
      <c r="K2055" s="143">
        <v>0</v>
      </c>
      <c r="L2055" s="144">
        <v>10.050000000000001</v>
      </c>
      <c r="M2055" s="344">
        <f t="shared" si="32"/>
        <v>211.22653125000002</v>
      </c>
      <c r="N2055" s="280" t="s">
        <v>162</v>
      </c>
      <c r="O2055" s="145">
        <v>0</v>
      </c>
      <c r="P2055" s="143">
        <v>199703.08</v>
      </c>
      <c r="Q2055" s="141" t="s">
        <v>70</v>
      </c>
      <c r="R2055" s="271">
        <v>0</v>
      </c>
      <c r="S2055" s="145">
        <v>0</v>
      </c>
      <c r="T2055" s="185">
        <v>20170331</v>
      </c>
      <c r="U2055" s="142">
        <v>0</v>
      </c>
      <c r="V2055" s="142" t="s">
        <v>161</v>
      </c>
      <c r="W2055" s="142">
        <v>0</v>
      </c>
      <c r="X2055" s="345" t="s">
        <v>161</v>
      </c>
      <c r="Y2055" s="143"/>
      <c r="Z2055" s="143"/>
      <c r="AA2055" s="143"/>
      <c r="AB2055" s="143"/>
      <c r="AC2055" s="143"/>
      <c r="AD2055" s="143"/>
      <c r="AE2055" s="313"/>
      <c r="AF2055" s="313"/>
      <c r="AG2055" s="313"/>
      <c r="AH2055" s="313"/>
      <c r="AI2055" s="313"/>
      <c r="AJ2055" s="313"/>
      <c r="AK2055" s="143"/>
      <c r="AL2055" s="143"/>
      <c r="AM2055" s="143"/>
      <c r="AN2055" s="143"/>
      <c r="AO2055" s="335"/>
    </row>
    <row r="2056" spans="1:41">
      <c r="A2056" s="140">
        <v>39210225</v>
      </c>
      <c r="B2056" s="141">
        <v>36396006</v>
      </c>
      <c r="C2056" s="141" t="s">
        <v>161</v>
      </c>
      <c r="D2056" s="142">
        <v>676159.24</v>
      </c>
      <c r="E2056" s="322">
        <v>-7965.33</v>
      </c>
      <c r="F2056" s="142">
        <v>668193.91</v>
      </c>
      <c r="G2056" s="322">
        <v>-5719.99</v>
      </c>
      <c r="H2056" s="322">
        <v>-1000</v>
      </c>
      <c r="I2056" s="322">
        <v>-1242.69</v>
      </c>
      <c r="J2056" s="322">
        <v>-15928.01</v>
      </c>
      <c r="K2056" s="143">
        <v>0</v>
      </c>
      <c r="L2056" s="144">
        <v>10.15</v>
      </c>
      <c r="M2056" s="344">
        <f t="shared" si="32"/>
        <v>704.33254166666666</v>
      </c>
      <c r="N2056" s="280" t="s">
        <v>162</v>
      </c>
      <c r="O2056" s="145">
        <v>0</v>
      </c>
      <c r="P2056" s="143">
        <v>646794.81999999995</v>
      </c>
      <c r="Q2056" s="141" t="s">
        <v>73</v>
      </c>
      <c r="R2056" s="271">
        <v>20170131</v>
      </c>
      <c r="S2056" s="145">
        <v>3</v>
      </c>
      <c r="T2056" s="185">
        <v>20170331</v>
      </c>
      <c r="U2056" s="142">
        <v>0</v>
      </c>
      <c r="V2056" s="142" t="s">
        <v>161</v>
      </c>
      <c r="W2056" s="142">
        <v>0</v>
      </c>
      <c r="X2056" s="345" t="s">
        <v>161</v>
      </c>
      <c r="Y2056" s="143"/>
      <c r="Z2056" s="143"/>
      <c r="AA2056" s="143"/>
      <c r="AB2056" s="143"/>
      <c r="AC2056" s="143"/>
      <c r="AD2056" s="143"/>
      <c r="AE2056" s="313"/>
      <c r="AF2056" s="313"/>
      <c r="AG2056" s="313"/>
      <c r="AH2056" s="313"/>
      <c r="AI2056" s="313"/>
      <c r="AJ2056" s="313"/>
      <c r="AK2056" s="143"/>
      <c r="AL2056" s="143"/>
      <c r="AM2056" s="143"/>
      <c r="AN2056" s="143"/>
      <c r="AO2056" s="335"/>
    </row>
    <row r="2057" spans="1:41">
      <c r="A2057" s="140">
        <v>39210230</v>
      </c>
      <c r="B2057" s="141">
        <v>23018359</v>
      </c>
      <c r="C2057" s="141" t="s">
        <v>161</v>
      </c>
      <c r="D2057" s="142">
        <v>0</v>
      </c>
      <c r="E2057" s="322">
        <v>0</v>
      </c>
      <c r="F2057" s="142">
        <v>0</v>
      </c>
      <c r="G2057" s="322">
        <v>0</v>
      </c>
      <c r="H2057" s="322">
        <v>0</v>
      </c>
      <c r="I2057" s="322">
        <v>0</v>
      </c>
      <c r="J2057" s="322">
        <v>0</v>
      </c>
      <c r="K2057" s="143">
        <v>0</v>
      </c>
      <c r="L2057" s="144">
        <v>10.07</v>
      </c>
      <c r="M2057" s="344">
        <f t="shared" si="32"/>
        <v>0</v>
      </c>
      <c r="N2057" s="280" t="s">
        <v>94</v>
      </c>
      <c r="O2057" s="145">
        <v>0</v>
      </c>
      <c r="P2057" s="143">
        <v>0</v>
      </c>
      <c r="Q2057" s="141" t="s">
        <v>70</v>
      </c>
      <c r="R2057" s="271">
        <v>0</v>
      </c>
      <c r="S2057" s="145">
        <v>0</v>
      </c>
      <c r="T2057" s="185">
        <v>20170331</v>
      </c>
      <c r="U2057" s="142">
        <v>0</v>
      </c>
      <c r="V2057" s="142" t="s">
        <v>161</v>
      </c>
      <c r="W2057" s="142">
        <v>0</v>
      </c>
      <c r="X2057" s="345" t="s">
        <v>161</v>
      </c>
      <c r="Y2057" s="143"/>
      <c r="Z2057" s="143"/>
      <c r="AA2057" s="143"/>
      <c r="AB2057" s="143"/>
      <c r="AC2057" s="143"/>
      <c r="AD2057" s="143"/>
      <c r="AE2057" s="313"/>
      <c r="AF2057" s="313"/>
      <c r="AG2057" s="313"/>
      <c r="AH2057" s="313"/>
      <c r="AI2057" s="313"/>
      <c r="AJ2057" s="313"/>
      <c r="AK2057" s="143"/>
      <c r="AL2057" s="143"/>
      <c r="AM2057" s="143"/>
      <c r="AN2057" s="143"/>
      <c r="AO2057" s="335"/>
    </row>
    <row r="2058" spans="1:41">
      <c r="A2058" s="140">
        <v>39210251</v>
      </c>
      <c r="B2058" s="141">
        <v>39428194</v>
      </c>
      <c r="C2058" s="141" t="s">
        <v>161</v>
      </c>
      <c r="D2058" s="142">
        <v>129029.75</v>
      </c>
      <c r="E2058" s="322">
        <v>-1930.86</v>
      </c>
      <c r="F2058" s="142">
        <v>127098.89</v>
      </c>
      <c r="G2058" s="322">
        <v>-1112.3399999999999</v>
      </c>
      <c r="H2058" s="322">
        <v>0</v>
      </c>
      <c r="I2058" s="322">
        <v>-337.44</v>
      </c>
      <c r="J2058" s="322">
        <v>-3380.64</v>
      </c>
      <c r="K2058" s="143">
        <v>0</v>
      </c>
      <c r="L2058" s="144">
        <v>10.35</v>
      </c>
      <c r="M2058" s="344">
        <f t="shared" si="32"/>
        <v>134.40598958333334</v>
      </c>
      <c r="N2058" s="280" t="s">
        <v>162</v>
      </c>
      <c r="O2058" s="145">
        <v>0</v>
      </c>
      <c r="P2058" s="143">
        <v>127098.89</v>
      </c>
      <c r="Q2058" s="141" t="s">
        <v>70</v>
      </c>
      <c r="R2058" s="271">
        <v>0</v>
      </c>
      <c r="S2058" s="145">
        <v>0</v>
      </c>
      <c r="T2058" s="185">
        <v>20170331</v>
      </c>
      <c r="U2058" s="142">
        <v>0</v>
      </c>
      <c r="V2058" s="142" t="s">
        <v>161</v>
      </c>
      <c r="W2058" s="142">
        <v>0</v>
      </c>
      <c r="X2058" s="345" t="s">
        <v>161</v>
      </c>
      <c r="Y2058" s="143"/>
      <c r="Z2058" s="143"/>
      <c r="AA2058" s="143"/>
      <c r="AB2058" s="143"/>
      <c r="AC2058" s="143"/>
      <c r="AD2058" s="143"/>
      <c r="AE2058" s="313"/>
      <c r="AF2058" s="313"/>
      <c r="AG2058" s="313"/>
      <c r="AH2058" s="313"/>
      <c r="AI2058" s="313"/>
      <c r="AJ2058" s="313"/>
      <c r="AK2058" s="143"/>
      <c r="AL2058" s="143"/>
      <c r="AM2058" s="143"/>
      <c r="AN2058" s="143"/>
      <c r="AO2058" s="335"/>
    </row>
    <row r="2059" spans="1:41">
      <c r="A2059" s="140">
        <v>39210269</v>
      </c>
      <c r="B2059" s="141">
        <v>26336700</v>
      </c>
      <c r="C2059" s="141" t="s">
        <v>161</v>
      </c>
      <c r="D2059" s="142">
        <v>514356.4</v>
      </c>
      <c r="E2059" s="322">
        <v>-7539.32</v>
      </c>
      <c r="F2059" s="142">
        <v>506817.08</v>
      </c>
      <c r="G2059" s="322">
        <v>-5102.84</v>
      </c>
      <c r="H2059" s="322">
        <v>0</v>
      </c>
      <c r="I2059" s="322">
        <v>-857.84</v>
      </c>
      <c r="J2059" s="322">
        <v>-13500</v>
      </c>
      <c r="K2059" s="143">
        <v>-69.48</v>
      </c>
      <c r="L2059" s="144">
        <v>11.91</v>
      </c>
      <c r="M2059" s="344">
        <f t="shared" si="32"/>
        <v>535.78791666666677</v>
      </c>
      <c r="N2059" s="280" t="s">
        <v>162</v>
      </c>
      <c r="O2059" s="145">
        <v>0</v>
      </c>
      <c r="P2059" s="143">
        <v>506817.08</v>
      </c>
      <c r="Q2059" s="141" t="s">
        <v>70</v>
      </c>
      <c r="R2059" s="271">
        <v>0</v>
      </c>
      <c r="S2059" s="145">
        <v>0</v>
      </c>
      <c r="T2059" s="185">
        <v>20170331</v>
      </c>
      <c r="U2059" s="142">
        <v>0</v>
      </c>
      <c r="V2059" s="142" t="s">
        <v>161</v>
      </c>
      <c r="W2059" s="142">
        <v>0</v>
      </c>
      <c r="X2059" s="345" t="s">
        <v>161</v>
      </c>
      <c r="Y2059" s="143"/>
      <c r="Z2059" s="143"/>
      <c r="AA2059" s="143"/>
      <c r="AB2059" s="143"/>
      <c r="AC2059" s="143"/>
      <c r="AD2059" s="143"/>
      <c r="AE2059" s="313"/>
      <c r="AF2059" s="313"/>
      <c r="AG2059" s="313"/>
      <c r="AH2059" s="313"/>
      <c r="AI2059" s="313"/>
      <c r="AJ2059" s="313"/>
      <c r="AK2059" s="143"/>
      <c r="AL2059" s="143"/>
      <c r="AM2059" s="143"/>
      <c r="AN2059" s="143"/>
      <c r="AO2059" s="335"/>
    </row>
    <row r="2060" spans="1:41">
      <c r="A2060" s="140">
        <v>39210339</v>
      </c>
      <c r="B2060" s="141">
        <v>36825344</v>
      </c>
      <c r="C2060" s="141" t="s">
        <v>161</v>
      </c>
      <c r="D2060" s="142">
        <v>0</v>
      </c>
      <c r="E2060" s="322">
        <v>0</v>
      </c>
      <c r="F2060" s="142">
        <v>0</v>
      </c>
      <c r="G2060" s="322">
        <v>0</v>
      </c>
      <c r="H2060" s="322">
        <v>0</v>
      </c>
      <c r="I2060" s="322">
        <v>0</v>
      </c>
      <c r="J2060" s="322">
        <v>0</v>
      </c>
      <c r="K2060" s="143">
        <v>0</v>
      </c>
      <c r="L2060" s="144">
        <v>11.1</v>
      </c>
      <c r="M2060" s="344">
        <f t="shared" si="32"/>
        <v>0</v>
      </c>
      <c r="N2060" s="280" t="s">
        <v>94</v>
      </c>
      <c r="O2060" s="145">
        <v>0</v>
      </c>
      <c r="P2060" s="143">
        <v>0</v>
      </c>
      <c r="Q2060" s="141" t="s">
        <v>70</v>
      </c>
      <c r="R2060" s="271">
        <v>0</v>
      </c>
      <c r="S2060" s="145">
        <v>0</v>
      </c>
      <c r="T2060" s="185">
        <v>20170331</v>
      </c>
      <c r="U2060" s="142">
        <v>0</v>
      </c>
      <c r="V2060" s="142" t="s">
        <v>161</v>
      </c>
      <c r="W2060" s="142">
        <v>0</v>
      </c>
      <c r="X2060" s="345" t="s">
        <v>161</v>
      </c>
      <c r="Y2060" s="143"/>
      <c r="Z2060" s="143"/>
      <c r="AA2060" s="143"/>
      <c r="AB2060" s="143"/>
      <c r="AC2060" s="143"/>
      <c r="AD2060" s="143"/>
      <c r="AE2060" s="313"/>
      <c r="AF2060" s="313"/>
      <c r="AG2060" s="313"/>
      <c r="AH2060" s="313"/>
      <c r="AI2060" s="313"/>
      <c r="AJ2060" s="313"/>
      <c r="AK2060" s="143"/>
      <c r="AL2060" s="143"/>
      <c r="AM2060" s="143"/>
      <c r="AN2060" s="143"/>
      <c r="AO2060" s="335"/>
    </row>
    <row r="2061" spans="1:41">
      <c r="A2061" s="140">
        <v>39248619</v>
      </c>
      <c r="B2061" s="141">
        <v>26434095</v>
      </c>
      <c r="C2061" s="141" t="s">
        <v>161</v>
      </c>
      <c r="D2061" s="142">
        <v>1118741.75</v>
      </c>
      <c r="E2061" s="322">
        <v>0</v>
      </c>
      <c r="F2061" s="142">
        <v>1118741.75</v>
      </c>
      <c r="G2061" s="322">
        <v>0</v>
      </c>
      <c r="H2061" s="322">
        <v>0</v>
      </c>
      <c r="I2061" s="322">
        <v>0</v>
      </c>
      <c r="J2061" s="322">
        <v>0</v>
      </c>
      <c r="K2061" s="143">
        <v>0</v>
      </c>
      <c r="L2061" s="144">
        <v>11.1</v>
      </c>
      <c r="M2061" s="344">
        <f t="shared" si="32"/>
        <v>1165.3559895833334</v>
      </c>
      <c r="N2061" s="280" t="s">
        <v>162</v>
      </c>
      <c r="O2061" s="145">
        <v>1</v>
      </c>
      <c r="P2061" s="143">
        <v>570279.01</v>
      </c>
      <c r="Q2061" s="141" t="s">
        <v>77</v>
      </c>
      <c r="R2061" s="271">
        <v>20090331</v>
      </c>
      <c r="S2061" s="145">
        <v>97</v>
      </c>
      <c r="T2061" s="185">
        <v>20170331</v>
      </c>
      <c r="U2061" s="142">
        <v>0</v>
      </c>
      <c r="V2061" s="142" t="s">
        <v>161</v>
      </c>
      <c r="W2061" s="142">
        <v>0</v>
      </c>
      <c r="X2061" s="345" t="s">
        <v>161</v>
      </c>
      <c r="Y2061" s="143"/>
      <c r="Z2061" s="143"/>
      <c r="AA2061" s="143"/>
      <c r="AB2061" s="143"/>
      <c r="AC2061" s="143"/>
      <c r="AD2061" s="143"/>
      <c r="AE2061" s="313"/>
      <c r="AF2061" s="313"/>
      <c r="AG2061" s="313"/>
      <c r="AH2061" s="313"/>
      <c r="AI2061" s="313"/>
      <c r="AJ2061" s="313"/>
      <c r="AK2061" s="143"/>
      <c r="AL2061" s="143"/>
      <c r="AM2061" s="143"/>
      <c r="AN2061" s="143"/>
      <c r="AO2061" s="335"/>
    </row>
    <row r="2062" spans="1:41">
      <c r="A2062" s="140">
        <v>39248723</v>
      </c>
      <c r="B2062" s="141">
        <v>26767557</v>
      </c>
      <c r="C2062" s="141" t="s">
        <v>161</v>
      </c>
      <c r="D2062" s="142">
        <v>0</v>
      </c>
      <c r="E2062" s="322">
        <v>0</v>
      </c>
      <c r="F2062" s="142">
        <v>0</v>
      </c>
      <c r="G2062" s="322">
        <v>0</v>
      </c>
      <c r="H2062" s="322">
        <v>0</v>
      </c>
      <c r="I2062" s="322">
        <v>0</v>
      </c>
      <c r="J2062" s="322">
        <v>0</v>
      </c>
      <c r="K2062" s="143">
        <v>0</v>
      </c>
      <c r="L2062" s="144">
        <v>12.7</v>
      </c>
      <c r="M2062" s="344">
        <f t="shared" si="32"/>
        <v>0</v>
      </c>
      <c r="N2062" s="280" t="s">
        <v>94</v>
      </c>
      <c r="O2062" s="145">
        <v>0</v>
      </c>
      <c r="P2062" s="143">
        <v>0</v>
      </c>
      <c r="Q2062" s="141" t="s">
        <v>70</v>
      </c>
      <c r="R2062" s="271">
        <v>0</v>
      </c>
      <c r="S2062" s="145">
        <v>0</v>
      </c>
      <c r="T2062" s="185">
        <v>20170331</v>
      </c>
      <c r="U2062" s="142">
        <v>0</v>
      </c>
      <c r="V2062" s="142" t="s">
        <v>161</v>
      </c>
      <c r="W2062" s="142">
        <v>0</v>
      </c>
      <c r="X2062" s="345" t="s">
        <v>161</v>
      </c>
      <c r="Y2062" s="143"/>
      <c r="Z2062" s="143"/>
      <c r="AA2062" s="143"/>
      <c r="AB2062" s="143"/>
      <c r="AC2062" s="143"/>
      <c r="AD2062" s="143"/>
      <c r="AE2062" s="313"/>
      <c r="AF2062" s="313"/>
      <c r="AG2062" s="313"/>
      <c r="AH2062" s="313"/>
      <c r="AI2062" s="313"/>
      <c r="AJ2062" s="313"/>
      <c r="AK2062" s="143"/>
      <c r="AL2062" s="143"/>
      <c r="AM2062" s="143"/>
      <c r="AN2062" s="143"/>
      <c r="AO2062" s="335"/>
    </row>
    <row r="2063" spans="1:41">
      <c r="A2063" s="140">
        <v>39248838</v>
      </c>
      <c r="B2063" s="141">
        <v>36825294</v>
      </c>
      <c r="C2063" s="141" t="s">
        <v>161</v>
      </c>
      <c r="D2063" s="142">
        <v>1151326.6499999999</v>
      </c>
      <c r="E2063" s="313">
        <v>-17991.75</v>
      </c>
      <c r="F2063" s="142">
        <v>1133334.8999999999</v>
      </c>
      <c r="G2063" s="313">
        <v>-10639.8</v>
      </c>
      <c r="H2063" s="313">
        <v>-500</v>
      </c>
      <c r="I2063" s="313">
        <v>-2251.37</v>
      </c>
      <c r="J2063" s="313">
        <v>-31382.92</v>
      </c>
      <c r="K2063" s="143">
        <v>0</v>
      </c>
      <c r="L2063" s="144">
        <v>11.1</v>
      </c>
      <c r="M2063" s="344">
        <f t="shared" si="32"/>
        <v>1199.29859375</v>
      </c>
      <c r="N2063" s="280" t="s">
        <v>162</v>
      </c>
      <c r="O2063" s="145">
        <v>0</v>
      </c>
      <c r="P2063" s="143">
        <v>1133334.8999999999</v>
      </c>
      <c r="Q2063" s="141" t="s">
        <v>70</v>
      </c>
      <c r="R2063" s="271">
        <v>0</v>
      </c>
      <c r="S2063" s="145">
        <v>0</v>
      </c>
      <c r="T2063" s="185">
        <v>20170331</v>
      </c>
      <c r="U2063" s="142">
        <v>0</v>
      </c>
      <c r="V2063" s="142" t="s">
        <v>161</v>
      </c>
      <c r="W2063" s="142">
        <v>0</v>
      </c>
      <c r="X2063" s="345" t="s">
        <v>161</v>
      </c>
      <c r="Y2063" s="143"/>
      <c r="Z2063" s="143"/>
      <c r="AA2063" s="143"/>
      <c r="AB2063" s="143"/>
      <c r="AC2063" s="143"/>
      <c r="AD2063" s="143"/>
      <c r="AE2063" s="313"/>
      <c r="AF2063" s="313"/>
      <c r="AG2063" s="313"/>
      <c r="AH2063" s="313"/>
      <c r="AI2063" s="313"/>
      <c r="AJ2063" s="313"/>
      <c r="AK2063" s="143"/>
      <c r="AL2063" s="143"/>
      <c r="AM2063" s="143"/>
      <c r="AN2063" s="143"/>
      <c r="AO2063" s="335"/>
    </row>
    <row r="2064" spans="1:41">
      <c r="A2064" s="140">
        <v>39281861</v>
      </c>
      <c r="B2064" s="141">
        <v>13882401</v>
      </c>
      <c r="C2064" s="141" t="s">
        <v>161</v>
      </c>
      <c r="D2064" s="142">
        <v>895667.73</v>
      </c>
      <c r="E2064" s="322">
        <v>0</v>
      </c>
      <c r="F2064" s="142">
        <v>895667.73</v>
      </c>
      <c r="G2064" s="322">
        <v>0</v>
      </c>
      <c r="H2064" s="322">
        <v>0</v>
      </c>
      <c r="I2064" s="322">
        <v>0</v>
      </c>
      <c r="J2064" s="322">
        <v>0</v>
      </c>
      <c r="K2064" s="143">
        <v>0</v>
      </c>
      <c r="L2064" s="144">
        <v>11.31</v>
      </c>
      <c r="M2064" s="344">
        <f t="shared" si="32"/>
        <v>932.98721875000001</v>
      </c>
      <c r="N2064" s="280" t="s">
        <v>162</v>
      </c>
      <c r="O2064" s="145">
        <v>1</v>
      </c>
      <c r="P2064" s="143">
        <v>457892.25</v>
      </c>
      <c r="Q2064" s="141" t="s">
        <v>77</v>
      </c>
      <c r="R2064" s="271">
        <v>20090302</v>
      </c>
      <c r="S2064" s="145">
        <v>98</v>
      </c>
      <c r="T2064" s="185">
        <v>20170331</v>
      </c>
      <c r="U2064" s="142">
        <v>0</v>
      </c>
      <c r="V2064" s="142" t="s">
        <v>161</v>
      </c>
      <c r="W2064" s="142">
        <v>0</v>
      </c>
      <c r="X2064" s="345" t="s">
        <v>161</v>
      </c>
      <c r="Y2064" s="143"/>
      <c r="Z2064" s="143"/>
      <c r="AA2064" s="143"/>
      <c r="AB2064" s="143"/>
      <c r="AC2064" s="143"/>
      <c r="AD2064" s="143"/>
      <c r="AE2064" s="313"/>
      <c r="AF2064" s="313"/>
      <c r="AG2064" s="313"/>
      <c r="AH2064" s="313"/>
      <c r="AI2064" s="313"/>
      <c r="AJ2064" s="313"/>
      <c r="AK2064" s="143"/>
      <c r="AL2064" s="143"/>
      <c r="AM2064" s="143"/>
      <c r="AN2064" s="143"/>
      <c r="AO2064" s="335"/>
    </row>
    <row r="2065" spans="1:41">
      <c r="A2065" s="140">
        <v>39281875</v>
      </c>
      <c r="B2065" s="141">
        <v>4998673</v>
      </c>
      <c r="C2065" s="141" t="s">
        <v>161</v>
      </c>
      <c r="D2065" s="142">
        <v>284980.99</v>
      </c>
      <c r="E2065" s="313">
        <v>-4217.8100000000004</v>
      </c>
      <c r="F2065" s="142">
        <v>280763.18</v>
      </c>
      <c r="G2065" s="313">
        <v>-2636.07</v>
      </c>
      <c r="H2065" s="313">
        <v>0</v>
      </c>
      <c r="I2065" s="313">
        <v>-504.51</v>
      </c>
      <c r="J2065" s="313">
        <v>-7358.39</v>
      </c>
      <c r="K2065" s="143">
        <v>0</v>
      </c>
      <c r="L2065" s="144">
        <v>11.1</v>
      </c>
      <c r="M2065" s="344">
        <f t="shared" si="32"/>
        <v>296.85519791666667</v>
      </c>
      <c r="N2065" s="280" t="s">
        <v>162</v>
      </c>
      <c r="O2065" s="145">
        <v>0</v>
      </c>
      <c r="P2065" s="143">
        <v>280763.18</v>
      </c>
      <c r="Q2065" s="141" t="s">
        <v>70</v>
      </c>
      <c r="R2065" s="271">
        <v>0</v>
      </c>
      <c r="S2065" s="145">
        <v>0</v>
      </c>
      <c r="T2065" s="185">
        <v>20170331</v>
      </c>
      <c r="U2065" s="142">
        <v>0</v>
      </c>
      <c r="V2065" s="142" t="s">
        <v>161</v>
      </c>
      <c r="W2065" s="142">
        <v>0</v>
      </c>
      <c r="X2065" s="345" t="s">
        <v>161</v>
      </c>
      <c r="Y2065" s="143"/>
      <c r="Z2065" s="143"/>
      <c r="AA2065" s="143"/>
      <c r="AB2065" s="143"/>
      <c r="AC2065" s="143"/>
      <c r="AD2065" s="143"/>
      <c r="AE2065" s="313"/>
      <c r="AF2065" s="313"/>
      <c r="AG2065" s="313"/>
      <c r="AH2065" s="313"/>
      <c r="AI2065" s="313"/>
      <c r="AJ2065" s="313"/>
      <c r="AK2065" s="143"/>
      <c r="AL2065" s="143"/>
      <c r="AM2065" s="143"/>
      <c r="AN2065" s="143"/>
      <c r="AO2065" s="335"/>
    </row>
    <row r="2066" spans="1:41">
      <c r="A2066" s="140">
        <v>39281888</v>
      </c>
      <c r="B2066" s="141">
        <v>11296829</v>
      </c>
      <c r="C2066" s="141" t="s">
        <v>161</v>
      </c>
      <c r="D2066" s="142">
        <v>0</v>
      </c>
      <c r="E2066" s="322">
        <v>0</v>
      </c>
      <c r="F2066" s="142">
        <v>0</v>
      </c>
      <c r="G2066" s="322">
        <v>0</v>
      </c>
      <c r="H2066" s="322">
        <v>0</v>
      </c>
      <c r="I2066" s="322">
        <v>0</v>
      </c>
      <c r="J2066" s="322">
        <v>0</v>
      </c>
      <c r="K2066" s="143">
        <v>0</v>
      </c>
      <c r="L2066" s="144">
        <v>11.3</v>
      </c>
      <c r="M2066" s="344">
        <f t="shared" si="32"/>
        <v>0</v>
      </c>
      <c r="N2066" s="280" t="s">
        <v>94</v>
      </c>
      <c r="O2066" s="145">
        <v>0</v>
      </c>
      <c r="P2066" s="143">
        <v>0</v>
      </c>
      <c r="Q2066" s="141" t="s">
        <v>70</v>
      </c>
      <c r="R2066" s="271">
        <v>0</v>
      </c>
      <c r="S2066" s="145">
        <v>0</v>
      </c>
      <c r="T2066" s="185">
        <v>20170331</v>
      </c>
      <c r="U2066" s="142">
        <v>0</v>
      </c>
      <c r="V2066" s="142" t="s">
        <v>161</v>
      </c>
      <c r="W2066" s="142">
        <v>0</v>
      </c>
      <c r="X2066" s="345" t="s">
        <v>161</v>
      </c>
      <c r="Y2066" s="143"/>
      <c r="Z2066" s="143"/>
      <c r="AA2066" s="143"/>
      <c r="AB2066" s="143"/>
      <c r="AC2066" s="143"/>
      <c r="AD2066" s="143"/>
      <c r="AE2066" s="313"/>
      <c r="AF2066" s="313"/>
      <c r="AG2066" s="313"/>
      <c r="AH2066" s="313"/>
      <c r="AI2066" s="313"/>
      <c r="AJ2066" s="313"/>
      <c r="AK2066" s="143"/>
      <c r="AL2066" s="143"/>
      <c r="AM2066" s="143"/>
      <c r="AN2066" s="143"/>
      <c r="AO2066" s="335"/>
    </row>
    <row r="2067" spans="1:41">
      <c r="A2067" s="140">
        <v>39281892</v>
      </c>
      <c r="B2067" s="141">
        <v>18881097</v>
      </c>
      <c r="C2067" s="141" t="s">
        <v>161</v>
      </c>
      <c r="D2067" s="142">
        <v>493496.77</v>
      </c>
      <c r="E2067" s="313">
        <v>-7259.2</v>
      </c>
      <c r="F2067" s="142">
        <v>486237.57</v>
      </c>
      <c r="G2067" s="313">
        <v>-4564.8500000000004</v>
      </c>
      <c r="H2067" s="313">
        <v>0</v>
      </c>
      <c r="I2067" s="313">
        <v>-1302.71</v>
      </c>
      <c r="J2067" s="313">
        <v>-13126.76</v>
      </c>
      <c r="K2067" s="143">
        <v>0</v>
      </c>
      <c r="L2067" s="144">
        <v>11.1</v>
      </c>
      <c r="M2067" s="344">
        <f t="shared" si="32"/>
        <v>514.05913541666666</v>
      </c>
      <c r="N2067" s="280" t="s">
        <v>162</v>
      </c>
      <c r="O2067" s="145">
        <v>0</v>
      </c>
      <c r="P2067" s="143">
        <v>486237.57</v>
      </c>
      <c r="Q2067" s="141" t="s">
        <v>70</v>
      </c>
      <c r="R2067" s="271">
        <v>0</v>
      </c>
      <c r="S2067" s="145">
        <v>0</v>
      </c>
      <c r="T2067" s="185">
        <v>20170331</v>
      </c>
      <c r="U2067" s="142">
        <v>0</v>
      </c>
      <c r="V2067" s="142" t="s">
        <v>161</v>
      </c>
      <c r="W2067" s="142">
        <v>0</v>
      </c>
      <c r="X2067" s="345" t="s">
        <v>161</v>
      </c>
      <c r="Y2067" s="143"/>
      <c r="Z2067" s="143"/>
      <c r="AA2067" s="143"/>
      <c r="AB2067" s="143"/>
      <c r="AC2067" s="143"/>
      <c r="AD2067" s="143"/>
      <c r="AE2067" s="313"/>
      <c r="AF2067" s="313"/>
      <c r="AG2067" s="313"/>
      <c r="AH2067" s="313"/>
      <c r="AI2067" s="313"/>
      <c r="AJ2067" s="313"/>
      <c r="AK2067" s="143"/>
      <c r="AL2067" s="143"/>
      <c r="AM2067" s="143"/>
      <c r="AN2067" s="143"/>
      <c r="AO2067" s="335"/>
    </row>
    <row r="2068" spans="1:41">
      <c r="A2068" s="140">
        <v>39281916</v>
      </c>
      <c r="B2068" s="141">
        <v>5648300</v>
      </c>
      <c r="C2068" s="141" t="s">
        <v>161</v>
      </c>
      <c r="D2068" s="142">
        <v>0</v>
      </c>
      <c r="E2068" s="322">
        <v>0</v>
      </c>
      <c r="F2068" s="142">
        <v>0</v>
      </c>
      <c r="G2068" s="322">
        <v>0</v>
      </c>
      <c r="H2068" s="322">
        <v>0</v>
      </c>
      <c r="I2068" s="322">
        <v>0</v>
      </c>
      <c r="J2068" s="322">
        <v>0</v>
      </c>
      <c r="K2068" s="143">
        <v>0</v>
      </c>
      <c r="L2068" s="144">
        <v>11.1</v>
      </c>
      <c r="M2068" s="344">
        <f t="shared" si="32"/>
        <v>0</v>
      </c>
      <c r="N2068" s="280" t="s">
        <v>94</v>
      </c>
      <c r="O2068" s="145">
        <v>0</v>
      </c>
      <c r="P2068" s="143">
        <v>0</v>
      </c>
      <c r="Q2068" s="141" t="s">
        <v>70</v>
      </c>
      <c r="R2068" s="271">
        <v>0</v>
      </c>
      <c r="S2068" s="145">
        <v>0</v>
      </c>
      <c r="T2068" s="185">
        <v>20170331</v>
      </c>
      <c r="U2068" s="142">
        <v>0</v>
      </c>
      <c r="V2068" s="142" t="s">
        <v>161</v>
      </c>
      <c r="W2068" s="142">
        <v>0</v>
      </c>
      <c r="X2068" s="345" t="s">
        <v>161</v>
      </c>
      <c r="Y2068" s="143"/>
      <c r="Z2068" s="143"/>
      <c r="AA2068" s="143"/>
      <c r="AB2068" s="143"/>
      <c r="AC2068" s="143"/>
      <c r="AD2068" s="143"/>
      <c r="AE2068" s="313"/>
      <c r="AF2068" s="313"/>
      <c r="AG2068" s="313"/>
      <c r="AH2068" s="313"/>
      <c r="AI2068" s="313"/>
      <c r="AJ2068" s="313"/>
      <c r="AK2068" s="143"/>
      <c r="AL2068" s="143"/>
      <c r="AM2068" s="143"/>
      <c r="AN2068" s="143"/>
      <c r="AO2068" s="335"/>
    </row>
    <row r="2069" spans="1:41">
      <c r="A2069" s="140">
        <v>39281925</v>
      </c>
      <c r="B2069" s="141">
        <v>10048097</v>
      </c>
      <c r="C2069" s="141" t="s">
        <v>161</v>
      </c>
      <c r="D2069" s="142">
        <v>974639.51</v>
      </c>
      <c r="E2069" s="313">
        <v>-14016.97</v>
      </c>
      <c r="F2069" s="142">
        <v>960622.54</v>
      </c>
      <c r="G2069" s="313">
        <v>-7216.13</v>
      </c>
      <c r="H2069" s="313">
        <v>-500</v>
      </c>
      <c r="I2069" s="313">
        <v>-186.9</v>
      </c>
      <c r="J2069" s="313">
        <v>-21920</v>
      </c>
      <c r="K2069" s="143">
        <v>0</v>
      </c>
      <c r="L2069" s="144">
        <v>11.1</v>
      </c>
      <c r="M2069" s="344">
        <f t="shared" si="32"/>
        <v>1015.2494895833333</v>
      </c>
      <c r="N2069" s="280" t="s">
        <v>162</v>
      </c>
      <c r="O2069" s="145">
        <v>0</v>
      </c>
      <c r="P2069" s="143">
        <v>946475.91</v>
      </c>
      <c r="Q2069" s="141" t="s">
        <v>71</v>
      </c>
      <c r="R2069" s="271">
        <v>20170331</v>
      </c>
      <c r="S2069" s="145">
        <v>1</v>
      </c>
      <c r="T2069" s="185">
        <v>20170331</v>
      </c>
      <c r="U2069" s="142">
        <v>0</v>
      </c>
      <c r="V2069" s="142" t="s">
        <v>161</v>
      </c>
      <c r="W2069" s="142">
        <v>0</v>
      </c>
      <c r="X2069" s="345" t="s">
        <v>161</v>
      </c>
      <c r="Y2069" s="143"/>
      <c r="Z2069" s="143"/>
      <c r="AA2069" s="143"/>
      <c r="AB2069" s="143"/>
      <c r="AC2069" s="143"/>
      <c r="AD2069" s="143"/>
      <c r="AE2069" s="313"/>
      <c r="AF2069" s="313"/>
      <c r="AG2069" s="313"/>
      <c r="AH2069" s="313"/>
      <c r="AI2069" s="313"/>
      <c r="AJ2069" s="313"/>
      <c r="AK2069" s="143"/>
      <c r="AL2069" s="143"/>
      <c r="AM2069" s="143"/>
      <c r="AN2069" s="143"/>
      <c r="AO2069" s="335"/>
    </row>
    <row r="2070" spans="1:41">
      <c r="A2070" s="140">
        <v>39281940</v>
      </c>
      <c r="B2070" s="141">
        <v>39567620</v>
      </c>
      <c r="C2070" s="141" t="s">
        <v>161</v>
      </c>
      <c r="D2070" s="142">
        <v>340174.54</v>
      </c>
      <c r="E2070" s="322">
        <v>-5002.1499999999996</v>
      </c>
      <c r="F2070" s="142">
        <v>335172.39</v>
      </c>
      <c r="G2070" s="322">
        <v>-3146.61</v>
      </c>
      <c r="H2070" s="322">
        <v>0</v>
      </c>
      <c r="I2070" s="322">
        <v>-745.2</v>
      </c>
      <c r="J2070" s="322">
        <v>-8893.9599999999991</v>
      </c>
      <c r="K2070" s="143">
        <v>0</v>
      </c>
      <c r="L2070" s="144">
        <v>11.1</v>
      </c>
      <c r="M2070" s="344">
        <f t="shared" si="32"/>
        <v>354.34847916666666</v>
      </c>
      <c r="N2070" s="280" t="s">
        <v>162</v>
      </c>
      <c r="O2070" s="145">
        <v>0</v>
      </c>
      <c r="P2070" s="143">
        <v>335172.39</v>
      </c>
      <c r="Q2070" s="141" t="s">
        <v>70</v>
      </c>
      <c r="R2070" s="271">
        <v>0</v>
      </c>
      <c r="S2070" s="145">
        <v>0</v>
      </c>
      <c r="T2070" s="185">
        <v>20170331</v>
      </c>
      <c r="U2070" s="142">
        <v>0</v>
      </c>
      <c r="V2070" s="142" t="s">
        <v>161</v>
      </c>
      <c r="W2070" s="142">
        <v>0</v>
      </c>
      <c r="X2070" s="345" t="s">
        <v>161</v>
      </c>
      <c r="Y2070" s="143"/>
      <c r="Z2070" s="143"/>
      <c r="AA2070" s="143"/>
      <c r="AB2070" s="143"/>
      <c r="AC2070" s="143"/>
      <c r="AD2070" s="143"/>
      <c r="AE2070" s="313"/>
      <c r="AF2070" s="313"/>
      <c r="AG2070" s="313"/>
      <c r="AH2070" s="313"/>
      <c r="AI2070" s="313"/>
      <c r="AJ2070" s="313"/>
      <c r="AK2070" s="143"/>
      <c r="AL2070" s="143"/>
      <c r="AM2070" s="143"/>
      <c r="AN2070" s="143"/>
      <c r="AO2070" s="335"/>
    </row>
    <row r="2071" spans="1:41">
      <c r="A2071" s="140">
        <v>39289815</v>
      </c>
      <c r="B2071" s="141">
        <v>21646865</v>
      </c>
      <c r="C2071" s="141" t="s">
        <v>161</v>
      </c>
      <c r="D2071" s="142">
        <v>0</v>
      </c>
      <c r="E2071" s="322">
        <v>0</v>
      </c>
      <c r="F2071" s="142">
        <v>0</v>
      </c>
      <c r="G2071" s="322">
        <v>0</v>
      </c>
      <c r="H2071" s="322">
        <v>0</v>
      </c>
      <c r="I2071" s="322">
        <v>0</v>
      </c>
      <c r="J2071" s="322">
        <v>0</v>
      </c>
      <c r="K2071" s="143">
        <v>0</v>
      </c>
      <c r="L2071" s="144">
        <v>11.1</v>
      </c>
      <c r="M2071" s="344">
        <f t="shared" si="32"/>
        <v>0</v>
      </c>
      <c r="N2071" s="280" t="s">
        <v>94</v>
      </c>
      <c r="O2071" s="145">
        <v>0</v>
      </c>
      <c r="P2071" s="143">
        <v>0</v>
      </c>
      <c r="Q2071" s="141" t="s">
        <v>70</v>
      </c>
      <c r="R2071" s="271">
        <v>0</v>
      </c>
      <c r="S2071" s="145">
        <v>0</v>
      </c>
      <c r="T2071" s="185">
        <v>20170331</v>
      </c>
      <c r="U2071" s="142">
        <v>0</v>
      </c>
      <c r="V2071" s="142" t="s">
        <v>161</v>
      </c>
      <c r="W2071" s="142">
        <v>0</v>
      </c>
      <c r="X2071" s="345" t="s">
        <v>161</v>
      </c>
      <c r="Y2071" s="143"/>
      <c r="Z2071" s="143"/>
      <c r="AA2071" s="143"/>
      <c r="AB2071" s="143"/>
      <c r="AC2071" s="143"/>
      <c r="AD2071" s="143"/>
      <c r="AE2071" s="313"/>
      <c r="AF2071" s="313"/>
      <c r="AG2071" s="313"/>
      <c r="AH2071" s="313"/>
      <c r="AI2071" s="313"/>
      <c r="AJ2071" s="313"/>
      <c r="AK2071" s="143"/>
      <c r="AL2071" s="143"/>
      <c r="AM2071" s="143"/>
      <c r="AN2071" s="143"/>
      <c r="AO2071" s="335"/>
    </row>
    <row r="2072" spans="1:41">
      <c r="A2072" s="140">
        <v>39290029</v>
      </c>
      <c r="B2072" s="141">
        <v>15627154</v>
      </c>
      <c r="C2072" s="141" t="s">
        <v>161</v>
      </c>
      <c r="D2072" s="142">
        <v>0</v>
      </c>
      <c r="E2072" s="322">
        <v>0</v>
      </c>
      <c r="F2072" s="142">
        <v>0</v>
      </c>
      <c r="G2072" s="322">
        <v>0</v>
      </c>
      <c r="H2072" s="322">
        <v>0</v>
      </c>
      <c r="I2072" s="322">
        <v>0</v>
      </c>
      <c r="J2072" s="322">
        <v>0</v>
      </c>
      <c r="K2072" s="143">
        <v>0</v>
      </c>
      <c r="L2072" s="144">
        <v>11.1</v>
      </c>
      <c r="M2072" s="344">
        <f t="shared" si="32"/>
        <v>0</v>
      </c>
      <c r="N2072" s="280" t="s">
        <v>94</v>
      </c>
      <c r="O2072" s="145">
        <v>0</v>
      </c>
      <c r="P2072" s="143">
        <v>0</v>
      </c>
      <c r="Q2072" s="141" t="s">
        <v>70</v>
      </c>
      <c r="R2072" s="271">
        <v>0</v>
      </c>
      <c r="S2072" s="145">
        <v>0</v>
      </c>
      <c r="T2072" s="185">
        <v>20170331</v>
      </c>
      <c r="U2072" s="142">
        <v>0</v>
      </c>
      <c r="V2072" s="142" t="s">
        <v>161</v>
      </c>
      <c r="W2072" s="142">
        <v>0</v>
      </c>
      <c r="X2072" s="345" t="s">
        <v>161</v>
      </c>
      <c r="Y2072" s="143"/>
      <c r="Z2072" s="143"/>
      <c r="AA2072" s="143"/>
      <c r="AB2072" s="143"/>
      <c r="AC2072" s="143"/>
      <c r="AD2072" s="143"/>
      <c r="AE2072" s="313"/>
      <c r="AF2072" s="313"/>
      <c r="AG2072" s="313"/>
      <c r="AH2072" s="313"/>
      <c r="AI2072" s="313"/>
      <c r="AJ2072" s="313"/>
      <c r="AK2072" s="143"/>
      <c r="AL2072" s="143"/>
      <c r="AM2072" s="143"/>
      <c r="AN2072" s="143"/>
      <c r="AO2072" s="335"/>
    </row>
    <row r="2073" spans="1:41">
      <c r="A2073" s="140">
        <v>39290136</v>
      </c>
      <c r="B2073" s="141">
        <v>22934069</v>
      </c>
      <c r="C2073" s="141" t="s">
        <v>161</v>
      </c>
      <c r="D2073" s="142">
        <v>0</v>
      </c>
      <c r="E2073" s="322">
        <v>0</v>
      </c>
      <c r="F2073" s="142">
        <v>0</v>
      </c>
      <c r="G2073" s="322">
        <v>0</v>
      </c>
      <c r="H2073" s="322">
        <v>0</v>
      </c>
      <c r="I2073" s="322">
        <v>0</v>
      </c>
      <c r="J2073" s="322">
        <v>0</v>
      </c>
      <c r="K2073" s="143">
        <v>0</v>
      </c>
      <c r="L2073" s="144">
        <v>11.1</v>
      </c>
      <c r="M2073" s="344">
        <f t="shared" si="32"/>
        <v>0</v>
      </c>
      <c r="N2073" s="280" t="s">
        <v>94</v>
      </c>
      <c r="O2073" s="145">
        <v>0</v>
      </c>
      <c r="P2073" s="143">
        <v>0</v>
      </c>
      <c r="Q2073" s="141" t="s">
        <v>70</v>
      </c>
      <c r="R2073" s="271">
        <v>0</v>
      </c>
      <c r="S2073" s="145">
        <v>0</v>
      </c>
      <c r="T2073" s="185">
        <v>20170331</v>
      </c>
      <c r="U2073" s="142">
        <v>0</v>
      </c>
      <c r="V2073" s="142" t="s">
        <v>161</v>
      </c>
      <c r="W2073" s="142">
        <v>0</v>
      </c>
      <c r="X2073" s="345" t="s">
        <v>161</v>
      </c>
      <c r="Y2073" s="143"/>
      <c r="Z2073" s="143"/>
      <c r="AA2073" s="143"/>
      <c r="AB2073" s="143"/>
      <c r="AC2073" s="143"/>
      <c r="AD2073" s="143"/>
      <c r="AE2073" s="313"/>
      <c r="AF2073" s="313"/>
      <c r="AG2073" s="313"/>
      <c r="AH2073" s="313"/>
      <c r="AI2073" s="313"/>
      <c r="AJ2073" s="313"/>
      <c r="AK2073" s="143"/>
      <c r="AL2073" s="143"/>
      <c r="AM2073" s="143"/>
      <c r="AN2073" s="143"/>
      <c r="AO2073" s="335"/>
    </row>
    <row r="2074" spans="1:41">
      <c r="A2074" s="140">
        <v>39290212</v>
      </c>
      <c r="B2074" s="141">
        <v>37903683</v>
      </c>
      <c r="C2074" s="141" t="s">
        <v>161</v>
      </c>
      <c r="D2074" s="142">
        <v>0</v>
      </c>
      <c r="E2074" s="313">
        <v>0</v>
      </c>
      <c r="F2074" s="142">
        <v>0</v>
      </c>
      <c r="G2074" s="313">
        <v>0</v>
      </c>
      <c r="H2074" s="313">
        <v>0</v>
      </c>
      <c r="I2074" s="313">
        <v>0</v>
      </c>
      <c r="J2074" s="313">
        <v>0</v>
      </c>
      <c r="K2074" s="143">
        <v>0</v>
      </c>
      <c r="L2074" s="144">
        <v>10.050000000000001</v>
      </c>
      <c r="M2074" s="344">
        <f t="shared" si="32"/>
        <v>0</v>
      </c>
      <c r="N2074" s="280" t="s">
        <v>94</v>
      </c>
      <c r="O2074" s="145">
        <v>0</v>
      </c>
      <c r="P2074" s="143">
        <v>0</v>
      </c>
      <c r="Q2074" s="141" t="s">
        <v>70</v>
      </c>
      <c r="R2074" s="271">
        <v>0</v>
      </c>
      <c r="S2074" s="145">
        <v>0</v>
      </c>
      <c r="T2074" s="185">
        <v>20170331</v>
      </c>
      <c r="U2074" s="142">
        <v>0</v>
      </c>
      <c r="V2074" s="142" t="s">
        <v>161</v>
      </c>
      <c r="W2074" s="142">
        <v>0</v>
      </c>
      <c r="X2074" s="345" t="s">
        <v>161</v>
      </c>
      <c r="Y2074" s="143"/>
      <c r="Z2074" s="143"/>
      <c r="AA2074" s="143"/>
      <c r="AB2074" s="143"/>
      <c r="AC2074" s="143"/>
      <c r="AD2074" s="143"/>
      <c r="AE2074" s="313"/>
      <c r="AF2074" s="313"/>
      <c r="AG2074" s="313"/>
      <c r="AH2074" s="313"/>
      <c r="AI2074" s="313"/>
      <c r="AJ2074" s="313"/>
      <c r="AK2074" s="143"/>
      <c r="AL2074" s="143"/>
      <c r="AM2074" s="143"/>
      <c r="AN2074" s="143"/>
      <c r="AO2074" s="335"/>
    </row>
    <row r="2075" spans="1:41">
      <c r="A2075" s="140">
        <v>39290233</v>
      </c>
      <c r="B2075" s="141">
        <v>17306417</v>
      </c>
      <c r="C2075" s="141" t="s">
        <v>161</v>
      </c>
      <c r="D2075" s="142">
        <v>0</v>
      </c>
      <c r="E2075" s="322">
        <v>0</v>
      </c>
      <c r="F2075" s="142">
        <v>0</v>
      </c>
      <c r="G2075" s="322">
        <v>0</v>
      </c>
      <c r="H2075" s="322">
        <v>0</v>
      </c>
      <c r="I2075" s="322">
        <v>0</v>
      </c>
      <c r="J2075" s="322">
        <v>0</v>
      </c>
      <c r="K2075" s="143">
        <v>0</v>
      </c>
      <c r="L2075" s="144">
        <v>10.96</v>
      </c>
      <c r="M2075" s="344">
        <f t="shared" si="32"/>
        <v>0</v>
      </c>
      <c r="N2075" s="280" t="s">
        <v>94</v>
      </c>
      <c r="O2075" s="145">
        <v>0</v>
      </c>
      <c r="P2075" s="143">
        <v>0</v>
      </c>
      <c r="Q2075" s="141" t="s">
        <v>70</v>
      </c>
      <c r="R2075" s="271">
        <v>0</v>
      </c>
      <c r="S2075" s="145">
        <v>0</v>
      </c>
      <c r="T2075" s="185">
        <v>20170331</v>
      </c>
      <c r="U2075" s="142">
        <v>0</v>
      </c>
      <c r="V2075" s="142" t="s">
        <v>161</v>
      </c>
      <c r="W2075" s="142">
        <v>0</v>
      </c>
      <c r="X2075" s="345" t="s">
        <v>161</v>
      </c>
      <c r="Y2075" s="143"/>
      <c r="Z2075" s="143"/>
      <c r="AA2075" s="143"/>
      <c r="AB2075" s="143"/>
      <c r="AC2075" s="143"/>
      <c r="AD2075" s="143"/>
      <c r="AE2075" s="313"/>
      <c r="AF2075" s="313"/>
      <c r="AG2075" s="313"/>
      <c r="AH2075" s="313"/>
      <c r="AI2075" s="313"/>
      <c r="AJ2075" s="313"/>
      <c r="AK2075" s="143"/>
      <c r="AL2075" s="143"/>
      <c r="AM2075" s="143"/>
      <c r="AN2075" s="143"/>
      <c r="AO2075" s="335"/>
    </row>
    <row r="2076" spans="1:41">
      <c r="A2076" s="140">
        <v>39290258</v>
      </c>
      <c r="B2076" s="141">
        <v>21522813</v>
      </c>
      <c r="C2076" s="141" t="s">
        <v>161</v>
      </c>
      <c r="D2076" s="142">
        <v>0</v>
      </c>
      <c r="E2076" s="322">
        <v>0</v>
      </c>
      <c r="F2076" s="142">
        <v>0</v>
      </c>
      <c r="G2076" s="322">
        <v>0</v>
      </c>
      <c r="H2076" s="322">
        <v>0</v>
      </c>
      <c r="I2076" s="322">
        <v>0</v>
      </c>
      <c r="J2076" s="322">
        <v>0</v>
      </c>
      <c r="K2076" s="143">
        <v>0</v>
      </c>
      <c r="L2076" s="144">
        <v>11.1</v>
      </c>
      <c r="M2076" s="344">
        <f t="shared" si="32"/>
        <v>0</v>
      </c>
      <c r="N2076" s="280" t="s">
        <v>94</v>
      </c>
      <c r="O2076" s="145">
        <v>0</v>
      </c>
      <c r="P2076" s="143">
        <v>0</v>
      </c>
      <c r="Q2076" s="141" t="s">
        <v>70</v>
      </c>
      <c r="R2076" s="271">
        <v>0</v>
      </c>
      <c r="S2076" s="145">
        <v>0</v>
      </c>
      <c r="T2076" s="185">
        <v>20170331</v>
      </c>
      <c r="U2076" s="142">
        <v>0</v>
      </c>
      <c r="V2076" s="142" t="s">
        <v>161</v>
      </c>
      <c r="W2076" s="142">
        <v>0</v>
      </c>
      <c r="X2076" s="345" t="s">
        <v>161</v>
      </c>
      <c r="Y2076" s="143"/>
      <c r="Z2076" s="143"/>
      <c r="AA2076" s="143"/>
      <c r="AB2076" s="143"/>
      <c r="AC2076" s="143"/>
      <c r="AD2076" s="143"/>
      <c r="AE2076" s="313"/>
      <c r="AF2076" s="313"/>
      <c r="AG2076" s="313"/>
      <c r="AH2076" s="313"/>
      <c r="AI2076" s="313"/>
      <c r="AJ2076" s="313"/>
      <c r="AK2076" s="143"/>
      <c r="AL2076" s="143"/>
      <c r="AM2076" s="143"/>
      <c r="AN2076" s="143"/>
      <c r="AO2076" s="335"/>
    </row>
    <row r="2077" spans="1:41">
      <c r="A2077" s="140">
        <v>39290293</v>
      </c>
      <c r="B2077" s="141">
        <v>29573613</v>
      </c>
      <c r="C2077" s="141" t="s">
        <v>161</v>
      </c>
      <c r="D2077" s="142">
        <v>0</v>
      </c>
      <c r="E2077" s="322">
        <v>0</v>
      </c>
      <c r="F2077" s="142">
        <v>0</v>
      </c>
      <c r="G2077" s="322">
        <v>0</v>
      </c>
      <c r="H2077" s="322">
        <v>0</v>
      </c>
      <c r="I2077" s="322">
        <v>0</v>
      </c>
      <c r="J2077" s="322">
        <v>0</v>
      </c>
      <c r="K2077" s="143">
        <v>0</v>
      </c>
      <c r="L2077" s="144">
        <v>12.44</v>
      </c>
      <c r="M2077" s="344">
        <f t="shared" si="32"/>
        <v>0</v>
      </c>
      <c r="N2077" s="280" t="s">
        <v>94</v>
      </c>
      <c r="O2077" s="145">
        <v>0</v>
      </c>
      <c r="P2077" s="143">
        <v>0</v>
      </c>
      <c r="Q2077" s="141" t="s">
        <v>70</v>
      </c>
      <c r="R2077" s="271">
        <v>0</v>
      </c>
      <c r="S2077" s="145">
        <v>0</v>
      </c>
      <c r="T2077" s="185">
        <v>20170331</v>
      </c>
      <c r="U2077" s="142">
        <v>0</v>
      </c>
      <c r="V2077" s="142" t="s">
        <v>161</v>
      </c>
      <c r="W2077" s="142">
        <v>0</v>
      </c>
      <c r="X2077" s="345" t="s">
        <v>161</v>
      </c>
      <c r="Y2077" s="143"/>
      <c r="Z2077" s="143"/>
      <c r="AA2077" s="143"/>
      <c r="AB2077" s="143"/>
      <c r="AC2077" s="143"/>
      <c r="AD2077" s="143"/>
      <c r="AE2077" s="313"/>
      <c r="AF2077" s="313"/>
      <c r="AG2077" s="313"/>
      <c r="AH2077" s="313"/>
      <c r="AI2077" s="313"/>
      <c r="AJ2077" s="313"/>
      <c r="AK2077" s="143"/>
      <c r="AL2077" s="143"/>
      <c r="AM2077" s="143"/>
      <c r="AN2077" s="143"/>
      <c r="AO2077" s="335"/>
    </row>
    <row r="2078" spans="1:41">
      <c r="A2078" s="140">
        <v>39290304</v>
      </c>
      <c r="B2078" s="141">
        <v>9363483</v>
      </c>
      <c r="C2078" s="141" t="s">
        <v>161</v>
      </c>
      <c r="D2078" s="142">
        <v>0</v>
      </c>
      <c r="E2078" s="322">
        <v>0</v>
      </c>
      <c r="F2078" s="142">
        <v>0</v>
      </c>
      <c r="G2078" s="322">
        <v>0</v>
      </c>
      <c r="H2078" s="322">
        <v>0</v>
      </c>
      <c r="I2078" s="322">
        <v>0</v>
      </c>
      <c r="J2078" s="322">
        <v>0</v>
      </c>
      <c r="K2078" s="143">
        <v>0</v>
      </c>
      <c r="L2078" s="144">
        <v>12.44</v>
      </c>
      <c r="M2078" s="344">
        <f t="shared" si="32"/>
        <v>0</v>
      </c>
      <c r="N2078" s="280" t="s">
        <v>94</v>
      </c>
      <c r="O2078" s="145">
        <v>0</v>
      </c>
      <c r="P2078" s="143">
        <v>0</v>
      </c>
      <c r="Q2078" s="141" t="s">
        <v>70</v>
      </c>
      <c r="R2078" s="271">
        <v>0</v>
      </c>
      <c r="S2078" s="145">
        <v>0</v>
      </c>
      <c r="T2078" s="185">
        <v>20170331</v>
      </c>
      <c r="U2078" s="142">
        <v>0</v>
      </c>
      <c r="V2078" s="142" t="s">
        <v>161</v>
      </c>
      <c r="W2078" s="142">
        <v>0</v>
      </c>
      <c r="X2078" s="345" t="s">
        <v>161</v>
      </c>
      <c r="Y2078" s="143"/>
      <c r="Z2078" s="143"/>
      <c r="AA2078" s="143"/>
      <c r="AB2078" s="143"/>
      <c r="AC2078" s="143"/>
      <c r="AD2078" s="143"/>
      <c r="AE2078" s="313"/>
      <c r="AF2078" s="313"/>
      <c r="AG2078" s="313"/>
      <c r="AH2078" s="313"/>
      <c r="AI2078" s="313"/>
      <c r="AJ2078" s="313"/>
      <c r="AK2078" s="143"/>
      <c r="AL2078" s="143"/>
      <c r="AM2078" s="143"/>
      <c r="AN2078" s="143"/>
      <c r="AO2078" s="335"/>
    </row>
    <row r="2079" spans="1:41">
      <c r="A2079" s="140">
        <v>39290314</v>
      </c>
      <c r="B2079" s="141">
        <v>21312235</v>
      </c>
      <c r="C2079" s="141" t="s">
        <v>161</v>
      </c>
      <c r="D2079" s="142">
        <v>0</v>
      </c>
      <c r="E2079" s="322">
        <v>0</v>
      </c>
      <c r="F2079" s="142">
        <v>0</v>
      </c>
      <c r="G2079" s="322">
        <v>0</v>
      </c>
      <c r="H2079" s="322">
        <v>0</v>
      </c>
      <c r="I2079" s="322">
        <v>0</v>
      </c>
      <c r="J2079" s="322">
        <v>0</v>
      </c>
      <c r="K2079" s="143">
        <v>0</v>
      </c>
      <c r="L2079" s="144">
        <v>12.44</v>
      </c>
      <c r="M2079" s="344">
        <f t="shared" si="32"/>
        <v>0</v>
      </c>
      <c r="N2079" s="280" t="s">
        <v>94</v>
      </c>
      <c r="O2079" s="145">
        <v>1</v>
      </c>
      <c r="P2079" s="143">
        <v>0</v>
      </c>
      <c r="Q2079" s="141" t="s">
        <v>70</v>
      </c>
      <c r="R2079" s="271">
        <v>0</v>
      </c>
      <c r="S2079" s="145">
        <v>0</v>
      </c>
      <c r="T2079" s="185">
        <v>20170331</v>
      </c>
      <c r="U2079" s="142">
        <v>0</v>
      </c>
      <c r="V2079" s="142" t="s">
        <v>161</v>
      </c>
      <c r="W2079" s="142">
        <v>0</v>
      </c>
      <c r="X2079" s="345" t="s">
        <v>161</v>
      </c>
      <c r="Y2079" s="143"/>
      <c r="Z2079" s="143"/>
      <c r="AA2079" s="143"/>
      <c r="AB2079" s="143"/>
      <c r="AC2079" s="143"/>
      <c r="AD2079" s="143"/>
      <c r="AE2079" s="313"/>
      <c r="AF2079" s="313"/>
      <c r="AG2079" s="313"/>
      <c r="AH2079" s="313"/>
      <c r="AI2079" s="313"/>
      <c r="AJ2079" s="313"/>
      <c r="AK2079" s="143"/>
      <c r="AL2079" s="143"/>
      <c r="AM2079" s="143"/>
      <c r="AN2079" s="143"/>
      <c r="AO2079" s="335"/>
    </row>
    <row r="2080" spans="1:41">
      <c r="A2080" s="140">
        <v>39290325</v>
      </c>
      <c r="B2080" s="141">
        <v>31756763</v>
      </c>
      <c r="C2080" s="141" t="s">
        <v>161</v>
      </c>
      <c r="D2080" s="142">
        <v>0</v>
      </c>
      <c r="E2080" s="322">
        <v>0</v>
      </c>
      <c r="F2080" s="142">
        <v>0</v>
      </c>
      <c r="G2080" s="322">
        <v>0</v>
      </c>
      <c r="H2080" s="322">
        <v>0</v>
      </c>
      <c r="I2080" s="322">
        <v>0</v>
      </c>
      <c r="J2080" s="322">
        <v>0</v>
      </c>
      <c r="K2080" s="143">
        <v>0</v>
      </c>
      <c r="L2080" s="144">
        <v>11.25</v>
      </c>
      <c r="M2080" s="344">
        <f t="shared" si="32"/>
        <v>0</v>
      </c>
      <c r="N2080" s="280" t="s">
        <v>94</v>
      </c>
      <c r="O2080" s="145">
        <v>0</v>
      </c>
      <c r="P2080" s="143">
        <v>0</v>
      </c>
      <c r="Q2080" s="141" t="s">
        <v>70</v>
      </c>
      <c r="R2080" s="271">
        <v>0</v>
      </c>
      <c r="S2080" s="145">
        <v>0</v>
      </c>
      <c r="T2080" s="185">
        <v>20170331</v>
      </c>
      <c r="U2080" s="142">
        <v>0</v>
      </c>
      <c r="V2080" s="142" t="s">
        <v>161</v>
      </c>
      <c r="W2080" s="142">
        <v>0</v>
      </c>
      <c r="X2080" s="345" t="s">
        <v>161</v>
      </c>
      <c r="Y2080" s="143"/>
      <c r="Z2080" s="143"/>
      <c r="AA2080" s="143"/>
      <c r="AB2080" s="143"/>
      <c r="AC2080" s="143"/>
      <c r="AD2080" s="143"/>
      <c r="AE2080" s="313"/>
      <c r="AF2080" s="313"/>
      <c r="AG2080" s="313"/>
      <c r="AH2080" s="313"/>
      <c r="AI2080" s="313"/>
      <c r="AJ2080" s="313"/>
      <c r="AK2080" s="143"/>
      <c r="AL2080" s="143"/>
      <c r="AM2080" s="143"/>
      <c r="AN2080" s="143"/>
      <c r="AO2080" s="335"/>
    </row>
    <row r="2081" spans="1:41">
      <c r="A2081" s="140">
        <v>39290343</v>
      </c>
      <c r="B2081" s="141">
        <v>23214053</v>
      </c>
      <c r="C2081" s="141" t="s">
        <v>161</v>
      </c>
      <c r="D2081" s="142">
        <v>578133.56000000006</v>
      </c>
      <c r="E2081" s="322">
        <v>-8501.27</v>
      </c>
      <c r="F2081" s="142">
        <v>569632.29</v>
      </c>
      <c r="G2081" s="322">
        <v>-5347.74</v>
      </c>
      <c r="H2081" s="322">
        <v>0</v>
      </c>
      <c r="I2081" s="322">
        <v>-1115.68</v>
      </c>
      <c r="J2081" s="322">
        <v>-14964.69</v>
      </c>
      <c r="K2081" s="143">
        <v>0</v>
      </c>
      <c r="L2081" s="144">
        <v>11.1</v>
      </c>
      <c r="M2081" s="344">
        <f t="shared" si="32"/>
        <v>602.22245833333341</v>
      </c>
      <c r="N2081" s="280" t="s">
        <v>162</v>
      </c>
      <c r="O2081" s="145">
        <v>0</v>
      </c>
      <c r="P2081" s="143">
        <v>569632.29</v>
      </c>
      <c r="Q2081" s="141" t="s">
        <v>70</v>
      </c>
      <c r="R2081" s="271">
        <v>0</v>
      </c>
      <c r="S2081" s="145">
        <v>0</v>
      </c>
      <c r="T2081" s="185">
        <v>20170331</v>
      </c>
      <c r="U2081" s="142">
        <v>0</v>
      </c>
      <c r="V2081" s="142" t="s">
        <v>161</v>
      </c>
      <c r="W2081" s="142">
        <v>0</v>
      </c>
      <c r="X2081" s="345" t="s">
        <v>161</v>
      </c>
      <c r="Y2081" s="143"/>
      <c r="Z2081" s="143"/>
      <c r="AA2081" s="143"/>
      <c r="AB2081" s="143"/>
      <c r="AC2081" s="143"/>
      <c r="AD2081" s="143"/>
      <c r="AE2081" s="313"/>
      <c r="AF2081" s="313"/>
      <c r="AG2081" s="313"/>
      <c r="AH2081" s="313"/>
      <c r="AI2081" s="313"/>
      <c r="AJ2081" s="313"/>
      <c r="AK2081" s="143"/>
      <c r="AL2081" s="143"/>
      <c r="AM2081" s="143"/>
      <c r="AN2081" s="143"/>
      <c r="AO2081" s="335"/>
    </row>
    <row r="2082" spans="1:41">
      <c r="A2082" s="140">
        <v>39290369</v>
      </c>
      <c r="B2082" s="141">
        <v>21378480</v>
      </c>
      <c r="C2082" s="141" t="s">
        <v>161</v>
      </c>
      <c r="D2082" s="142">
        <v>715176.48</v>
      </c>
      <c r="E2082" s="322">
        <v>0</v>
      </c>
      <c r="F2082" s="142">
        <v>715176.48</v>
      </c>
      <c r="G2082" s="322">
        <v>0</v>
      </c>
      <c r="H2082" s="322">
        <v>0</v>
      </c>
      <c r="I2082" s="322">
        <v>-18.7</v>
      </c>
      <c r="J2082" s="322">
        <v>-18.7</v>
      </c>
      <c r="K2082" s="143">
        <v>0</v>
      </c>
      <c r="L2082" s="144">
        <v>11.1</v>
      </c>
      <c r="M2082" s="344">
        <f t="shared" si="32"/>
        <v>744.97550000000001</v>
      </c>
      <c r="N2082" s="280" t="s">
        <v>162</v>
      </c>
      <c r="O2082" s="145">
        <v>0</v>
      </c>
      <c r="P2082" s="143">
        <v>704660.03</v>
      </c>
      <c r="Q2082" s="141" t="s">
        <v>71</v>
      </c>
      <c r="R2082" s="271">
        <v>20170331</v>
      </c>
      <c r="S2082" s="145">
        <v>1</v>
      </c>
      <c r="T2082" s="185">
        <v>20170331</v>
      </c>
      <c r="U2082" s="142">
        <v>0</v>
      </c>
      <c r="V2082" s="142" t="s">
        <v>161</v>
      </c>
      <c r="W2082" s="142">
        <v>0</v>
      </c>
      <c r="X2082" s="345" t="s">
        <v>161</v>
      </c>
      <c r="Y2082" s="143"/>
      <c r="Z2082" s="143"/>
      <c r="AA2082" s="143"/>
      <c r="AB2082" s="143"/>
      <c r="AC2082" s="143"/>
      <c r="AD2082" s="143"/>
      <c r="AE2082" s="313"/>
      <c r="AF2082" s="313"/>
      <c r="AG2082" s="313"/>
      <c r="AH2082" s="313"/>
      <c r="AI2082" s="313"/>
      <c r="AJ2082" s="313"/>
      <c r="AK2082" s="143"/>
      <c r="AL2082" s="143"/>
      <c r="AM2082" s="143"/>
      <c r="AN2082" s="143"/>
      <c r="AO2082" s="335"/>
    </row>
    <row r="2083" spans="1:41">
      <c r="A2083" s="140">
        <v>39290372</v>
      </c>
      <c r="B2083" s="141">
        <v>25876818</v>
      </c>
      <c r="C2083" s="141" t="s">
        <v>161</v>
      </c>
      <c r="D2083" s="142">
        <v>0</v>
      </c>
      <c r="E2083" s="313">
        <v>0</v>
      </c>
      <c r="F2083" s="142">
        <v>0</v>
      </c>
      <c r="G2083" s="313">
        <v>0</v>
      </c>
      <c r="H2083" s="313">
        <v>0</v>
      </c>
      <c r="I2083" s="313">
        <v>0</v>
      </c>
      <c r="J2083" s="313">
        <v>0</v>
      </c>
      <c r="K2083" s="143">
        <v>0</v>
      </c>
      <c r="L2083" s="144">
        <v>11.1</v>
      </c>
      <c r="M2083" s="344">
        <f t="shared" si="32"/>
        <v>0</v>
      </c>
      <c r="N2083" s="280" t="s">
        <v>94</v>
      </c>
      <c r="O2083" s="145">
        <v>0</v>
      </c>
      <c r="P2083" s="143">
        <v>0</v>
      </c>
      <c r="Q2083" s="141" t="s">
        <v>70</v>
      </c>
      <c r="R2083" s="271">
        <v>0</v>
      </c>
      <c r="S2083" s="145">
        <v>0</v>
      </c>
      <c r="T2083" s="185">
        <v>20170331</v>
      </c>
      <c r="U2083" s="142">
        <v>0</v>
      </c>
      <c r="V2083" s="142" t="s">
        <v>161</v>
      </c>
      <c r="W2083" s="142">
        <v>0</v>
      </c>
      <c r="X2083" s="345" t="s">
        <v>161</v>
      </c>
      <c r="Y2083" s="143"/>
      <c r="Z2083" s="143"/>
      <c r="AA2083" s="143"/>
      <c r="AB2083" s="143"/>
      <c r="AC2083" s="143"/>
      <c r="AD2083" s="143"/>
      <c r="AE2083" s="313"/>
      <c r="AF2083" s="313"/>
      <c r="AG2083" s="313"/>
      <c r="AH2083" s="313"/>
      <c r="AI2083" s="313"/>
      <c r="AJ2083" s="313"/>
      <c r="AK2083" s="143"/>
      <c r="AL2083" s="143"/>
      <c r="AM2083" s="143"/>
      <c r="AN2083" s="143"/>
      <c r="AO2083" s="335"/>
    </row>
    <row r="2084" spans="1:41">
      <c r="A2084" s="140">
        <v>39290380</v>
      </c>
      <c r="B2084" s="141">
        <v>34980178</v>
      </c>
      <c r="C2084" s="141" t="s">
        <v>161</v>
      </c>
      <c r="D2084" s="142">
        <v>0</v>
      </c>
      <c r="E2084" s="322">
        <v>0</v>
      </c>
      <c r="F2084" s="142">
        <v>0</v>
      </c>
      <c r="G2084" s="322">
        <v>0</v>
      </c>
      <c r="H2084" s="322">
        <v>0</v>
      </c>
      <c r="I2084" s="322">
        <v>0</v>
      </c>
      <c r="J2084" s="322">
        <v>0</v>
      </c>
      <c r="K2084" s="143">
        <v>0</v>
      </c>
      <c r="L2084" s="144">
        <v>11.1</v>
      </c>
      <c r="M2084" s="344">
        <f t="shared" si="32"/>
        <v>0</v>
      </c>
      <c r="N2084" s="280" t="s">
        <v>94</v>
      </c>
      <c r="O2084" s="145">
        <v>1</v>
      </c>
      <c r="P2084" s="143">
        <v>0</v>
      </c>
      <c r="Q2084" s="141" t="s">
        <v>70</v>
      </c>
      <c r="R2084" s="271">
        <v>0</v>
      </c>
      <c r="S2084" s="145">
        <v>0</v>
      </c>
      <c r="T2084" s="185">
        <v>20170331</v>
      </c>
      <c r="U2084" s="142">
        <v>0</v>
      </c>
      <c r="V2084" s="142" t="s">
        <v>161</v>
      </c>
      <c r="W2084" s="142">
        <v>0</v>
      </c>
      <c r="X2084" s="345" t="s">
        <v>161</v>
      </c>
      <c r="Y2084" s="143"/>
      <c r="Z2084" s="143"/>
      <c r="AA2084" s="143"/>
      <c r="AB2084" s="143"/>
      <c r="AC2084" s="143"/>
      <c r="AD2084" s="143"/>
      <c r="AE2084" s="313"/>
      <c r="AF2084" s="313"/>
      <c r="AG2084" s="313"/>
      <c r="AH2084" s="313"/>
      <c r="AI2084" s="313"/>
      <c r="AJ2084" s="313"/>
      <c r="AK2084" s="143"/>
      <c r="AL2084" s="143"/>
      <c r="AM2084" s="143"/>
      <c r="AN2084" s="143"/>
      <c r="AO2084" s="335"/>
    </row>
    <row r="2085" spans="1:41">
      <c r="A2085" s="140">
        <v>39290396</v>
      </c>
      <c r="B2085" s="141">
        <v>39676525</v>
      </c>
      <c r="C2085" s="141" t="s">
        <v>161</v>
      </c>
      <c r="D2085" s="142">
        <v>0</v>
      </c>
      <c r="E2085" s="322">
        <v>0</v>
      </c>
      <c r="F2085" s="142">
        <v>0</v>
      </c>
      <c r="G2085" s="322">
        <v>0</v>
      </c>
      <c r="H2085" s="322">
        <v>0</v>
      </c>
      <c r="I2085" s="322">
        <v>0</v>
      </c>
      <c r="J2085" s="322">
        <v>0</v>
      </c>
      <c r="K2085" s="143">
        <v>0</v>
      </c>
      <c r="L2085" s="144">
        <v>11.1</v>
      </c>
      <c r="M2085" s="344">
        <f t="shared" si="32"/>
        <v>0</v>
      </c>
      <c r="N2085" s="280" t="s">
        <v>94</v>
      </c>
      <c r="O2085" s="145">
        <v>0</v>
      </c>
      <c r="P2085" s="143">
        <v>0</v>
      </c>
      <c r="Q2085" s="141" t="s">
        <v>70</v>
      </c>
      <c r="R2085" s="271">
        <v>0</v>
      </c>
      <c r="S2085" s="145">
        <v>0</v>
      </c>
      <c r="T2085" s="185">
        <v>20170331</v>
      </c>
      <c r="U2085" s="142">
        <v>0</v>
      </c>
      <c r="V2085" s="142" t="s">
        <v>161</v>
      </c>
      <c r="W2085" s="142">
        <v>0</v>
      </c>
      <c r="X2085" s="345" t="s">
        <v>161</v>
      </c>
      <c r="Y2085" s="143"/>
      <c r="Z2085" s="143"/>
      <c r="AA2085" s="143"/>
      <c r="AB2085" s="143"/>
      <c r="AC2085" s="143"/>
      <c r="AD2085" s="143"/>
      <c r="AE2085" s="313"/>
      <c r="AF2085" s="313"/>
      <c r="AG2085" s="313"/>
      <c r="AH2085" s="313"/>
      <c r="AI2085" s="313"/>
      <c r="AJ2085" s="313"/>
      <c r="AK2085" s="143"/>
      <c r="AL2085" s="143"/>
      <c r="AM2085" s="143"/>
      <c r="AN2085" s="143"/>
      <c r="AO2085" s="335"/>
    </row>
    <row r="2086" spans="1:41">
      <c r="A2086" s="140">
        <v>39323586</v>
      </c>
      <c r="B2086" s="141">
        <v>5675366</v>
      </c>
      <c r="C2086" s="141" t="s">
        <v>161</v>
      </c>
      <c r="D2086" s="142">
        <v>0</v>
      </c>
      <c r="E2086" s="322">
        <v>0</v>
      </c>
      <c r="F2086" s="142">
        <v>0</v>
      </c>
      <c r="G2086" s="322">
        <v>0</v>
      </c>
      <c r="H2086" s="322">
        <v>0</v>
      </c>
      <c r="I2086" s="322">
        <v>0</v>
      </c>
      <c r="J2086" s="322">
        <v>0</v>
      </c>
      <c r="K2086" s="143">
        <v>0</v>
      </c>
      <c r="L2086" s="144">
        <v>11.1</v>
      </c>
      <c r="M2086" s="344">
        <f t="shared" si="32"/>
        <v>0</v>
      </c>
      <c r="N2086" s="280" t="s">
        <v>94</v>
      </c>
      <c r="O2086" s="145">
        <v>0</v>
      </c>
      <c r="P2086" s="143">
        <v>0</v>
      </c>
      <c r="Q2086" s="141" t="s">
        <v>70</v>
      </c>
      <c r="R2086" s="271">
        <v>0</v>
      </c>
      <c r="S2086" s="145">
        <v>0</v>
      </c>
      <c r="T2086" s="185">
        <v>20170331</v>
      </c>
      <c r="U2086" s="142">
        <v>0</v>
      </c>
      <c r="V2086" s="142" t="s">
        <v>161</v>
      </c>
      <c r="W2086" s="142">
        <v>0</v>
      </c>
      <c r="X2086" s="345" t="s">
        <v>161</v>
      </c>
      <c r="Y2086" s="143"/>
      <c r="Z2086" s="143"/>
      <c r="AA2086" s="143"/>
      <c r="AB2086" s="143"/>
      <c r="AC2086" s="143"/>
      <c r="AD2086" s="143"/>
      <c r="AE2086" s="313"/>
      <c r="AF2086" s="313"/>
      <c r="AG2086" s="313"/>
      <c r="AH2086" s="313"/>
      <c r="AI2086" s="313"/>
      <c r="AJ2086" s="313"/>
      <c r="AK2086" s="143"/>
      <c r="AL2086" s="143"/>
      <c r="AM2086" s="143"/>
      <c r="AN2086" s="143"/>
      <c r="AO2086" s="335"/>
    </row>
    <row r="2087" spans="1:41">
      <c r="A2087" s="140">
        <v>39323599</v>
      </c>
      <c r="B2087" s="141">
        <v>18183346</v>
      </c>
      <c r="C2087" s="141" t="s">
        <v>161</v>
      </c>
      <c r="D2087" s="142">
        <v>0</v>
      </c>
      <c r="E2087" s="322">
        <v>0</v>
      </c>
      <c r="F2087" s="142">
        <v>0</v>
      </c>
      <c r="G2087" s="322">
        <v>0</v>
      </c>
      <c r="H2087" s="322">
        <v>0</v>
      </c>
      <c r="I2087" s="322">
        <v>0</v>
      </c>
      <c r="J2087" s="322">
        <v>0</v>
      </c>
      <c r="K2087" s="143">
        <v>0</v>
      </c>
      <c r="L2087" s="144">
        <v>11.1</v>
      </c>
      <c r="M2087" s="344">
        <f t="shared" si="32"/>
        <v>0</v>
      </c>
      <c r="N2087" s="280" t="s">
        <v>94</v>
      </c>
      <c r="O2087" s="145">
        <v>0</v>
      </c>
      <c r="P2087" s="143">
        <v>0</v>
      </c>
      <c r="Q2087" s="141" t="s">
        <v>70</v>
      </c>
      <c r="R2087" s="271">
        <v>0</v>
      </c>
      <c r="S2087" s="145">
        <v>0</v>
      </c>
      <c r="T2087" s="185">
        <v>20170331</v>
      </c>
      <c r="U2087" s="142">
        <v>0</v>
      </c>
      <c r="V2087" s="142" t="s">
        <v>161</v>
      </c>
      <c r="W2087" s="142">
        <v>0</v>
      </c>
      <c r="X2087" s="345" t="s">
        <v>161</v>
      </c>
      <c r="Y2087" s="143"/>
      <c r="Z2087" s="143"/>
      <c r="AA2087" s="143"/>
      <c r="AB2087" s="143"/>
      <c r="AC2087" s="143"/>
      <c r="AD2087" s="143"/>
      <c r="AE2087" s="313"/>
      <c r="AF2087" s="313"/>
      <c r="AG2087" s="313"/>
      <c r="AH2087" s="313"/>
      <c r="AI2087" s="313"/>
      <c r="AJ2087" s="313"/>
      <c r="AK2087" s="143"/>
      <c r="AL2087" s="143"/>
      <c r="AM2087" s="143"/>
      <c r="AN2087" s="143"/>
      <c r="AO2087" s="335"/>
    </row>
    <row r="2088" spans="1:41">
      <c r="A2088" s="140">
        <v>39323708</v>
      </c>
      <c r="B2088" s="141">
        <v>39651964</v>
      </c>
      <c r="C2088" s="141" t="s">
        <v>161</v>
      </c>
      <c r="D2088" s="142">
        <v>649465.25</v>
      </c>
      <c r="E2088" s="322">
        <v>0</v>
      </c>
      <c r="F2088" s="142">
        <v>649465.25</v>
      </c>
      <c r="G2088" s="322">
        <v>0</v>
      </c>
      <c r="H2088" s="322">
        <v>0</v>
      </c>
      <c r="I2088" s="322">
        <v>0</v>
      </c>
      <c r="J2088" s="322">
        <v>0</v>
      </c>
      <c r="K2088" s="143">
        <v>0</v>
      </c>
      <c r="L2088" s="144">
        <v>11.1</v>
      </c>
      <c r="M2088" s="344">
        <f t="shared" si="32"/>
        <v>676.52630208333335</v>
      </c>
      <c r="N2088" s="280" t="s">
        <v>162</v>
      </c>
      <c r="O2088" s="145">
        <v>1</v>
      </c>
      <c r="P2088" s="143">
        <v>470086.59</v>
      </c>
      <c r="Q2088" s="141" t="s">
        <v>77</v>
      </c>
      <c r="R2088" s="271">
        <v>20141201</v>
      </c>
      <c r="S2088" s="145">
        <v>29</v>
      </c>
      <c r="T2088" s="185">
        <v>20170331</v>
      </c>
      <c r="U2088" s="142">
        <v>0</v>
      </c>
      <c r="V2088" s="143" t="s">
        <v>161</v>
      </c>
      <c r="W2088" s="142">
        <v>0</v>
      </c>
      <c r="X2088" s="345" t="s">
        <v>161</v>
      </c>
      <c r="Y2088" s="143"/>
      <c r="Z2088" s="143"/>
      <c r="AA2088" s="143"/>
      <c r="AB2088" s="143"/>
      <c r="AC2088" s="143"/>
      <c r="AD2088" s="143"/>
      <c r="AE2088" s="313"/>
      <c r="AF2088" s="313"/>
      <c r="AG2088" s="313"/>
      <c r="AH2088" s="313"/>
      <c r="AI2088" s="313"/>
      <c r="AJ2088" s="313"/>
      <c r="AK2088" s="143"/>
      <c r="AL2088" s="143"/>
      <c r="AM2088" s="143"/>
      <c r="AN2088" s="143"/>
      <c r="AO2088" s="335"/>
    </row>
    <row r="2089" spans="1:41">
      <c r="A2089" s="140">
        <v>39351863</v>
      </c>
      <c r="B2089" s="141">
        <v>7418049</v>
      </c>
      <c r="C2089" s="141" t="s">
        <v>161</v>
      </c>
      <c r="D2089" s="142">
        <v>0</v>
      </c>
      <c r="E2089" s="322">
        <v>0</v>
      </c>
      <c r="F2089" s="142">
        <v>0</v>
      </c>
      <c r="G2089" s="322">
        <v>0</v>
      </c>
      <c r="H2089" s="322">
        <v>0</v>
      </c>
      <c r="I2089" s="322">
        <v>0</v>
      </c>
      <c r="J2089" s="322">
        <v>0</v>
      </c>
      <c r="K2089" s="143">
        <v>0</v>
      </c>
      <c r="L2089" s="144">
        <v>11.1</v>
      </c>
      <c r="M2089" s="344">
        <f t="shared" si="32"/>
        <v>0</v>
      </c>
      <c r="N2089" s="280" t="s">
        <v>94</v>
      </c>
      <c r="O2089" s="145">
        <v>0</v>
      </c>
      <c r="P2089" s="143">
        <v>0</v>
      </c>
      <c r="Q2089" s="141" t="s">
        <v>70</v>
      </c>
      <c r="R2089" s="271">
        <v>0</v>
      </c>
      <c r="S2089" s="145">
        <v>0</v>
      </c>
      <c r="T2089" s="185">
        <v>20170331</v>
      </c>
      <c r="U2089" s="142">
        <v>0</v>
      </c>
      <c r="V2089" s="142" t="s">
        <v>161</v>
      </c>
      <c r="W2089" s="142">
        <v>0</v>
      </c>
      <c r="X2089" s="345" t="s">
        <v>161</v>
      </c>
      <c r="Y2089" s="143"/>
      <c r="Z2089" s="143"/>
      <c r="AA2089" s="143"/>
      <c r="AB2089" s="143"/>
      <c r="AC2089" s="143"/>
      <c r="AD2089" s="143"/>
      <c r="AE2089" s="313"/>
      <c r="AF2089" s="313"/>
      <c r="AG2089" s="313"/>
      <c r="AH2089" s="313"/>
      <c r="AI2089" s="313"/>
      <c r="AJ2089" s="313"/>
      <c r="AK2089" s="143"/>
      <c r="AL2089" s="143"/>
      <c r="AM2089" s="143"/>
      <c r="AN2089" s="143"/>
      <c r="AO2089" s="335"/>
    </row>
    <row r="2090" spans="1:41">
      <c r="A2090" s="140">
        <v>39351873</v>
      </c>
      <c r="B2090" s="141">
        <v>31362487</v>
      </c>
      <c r="C2090" s="141" t="s">
        <v>161</v>
      </c>
      <c r="D2090" s="142">
        <v>0</v>
      </c>
      <c r="E2090" s="322">
        <v>0</v>
      </c>
      <c r="F2090" s="142">
        <v>0</v>
      </c>
      <c r="G2090" s="322">
        <v>0</v>
      </c>
      <c r="H2090" s="322">
        <v>0</v>
      </c>
      <c r="I2090" s="322">
        <v>0</v>
      </c>
      <c r="J2090" s="322">
        <v>0</v>
      </c>
      <c r="K2090" s="143">
        <v>0</v>
      </c>
      <c r="L2090" s="144">
        <v>11.1</v>
      </c>
      <c r="M2090" s="344">
        <f t="shared" si="32"/>
        <v>0</v>
      </c>
      <c r="N2090" s="280" t="s">
        <v>94</v>
      </c>
      <c r="O2090" s="145">
        <v>0</v>
      </c>
      <c r="P2090" s="143">
        <v>0</v>
      </c>
      <c r="Q2090" s="141" t="s">
        <v>70</v>
      </c>
      <c r="R2090" s="271">
        <v>0</v>
      </c>
      <c r="S2090" s="145">
        <v>0</v>
      </c>
      <c r="T2090" s="185">
        <v>20170331</v>
      </c>
      <c r="U2090" s="142">
        <v>0</v>
      </c>
      <c r="V2090" s="142" t="s">
        <v>161</v>
      </c>
      <c r="W2090" s="142">
        <v>0</v>
      </c>
      <c r="X2090" s="345" t="s">
        <v>161</v>
      </c>
      <c r="Y2090" s="143"/>
      <c r="Z2090" s="143"/>
      <c r="AA2090" s="143"/>
      <c r="AB2090" s="143"/>
      <c r="AC2090" s="143"/>
      <c r="AD2090" s="143"/>
      <c r="AE2090" s="313"/>
      <c r="AF2090" s="313"/>
      <c r="AG2090" s="313"/>
      <c r="AH2090" s="313"/>
      <c r="AI2090" s="313"/>
      <c r="AJ2090" s="313"/>
      <c r="AK2090" s="143"/>
      <c r="AL2090" s="143"/>
      <c r="AM2090" s="143"/>
      <c r="AN2090" s="143"/>
      <c r="AO2090" s="335"/>
    </row>
    <row r="2091" spans="1:41">
      <c r="A2091" s="140">
        <v>39352130</v>
      </c>
      <c r="B2091" s="141">
        <v>10060196</v>
      </c>
      <c r="C2091" s="141" t="s">
        <v>161</v>
      </c>
      <c r="D2091" s="142">
        <v>0</v>
      </c>
      <c r="E2091" s="322">
        <v>0</v>
      </c>
      <c r="F2091" s="142">
        <v>0</v>
      </c>
      <c r="G2091" s="322">
        <v>0</v>
      </c>
      <c r="H2091" s="322">
        <v>0</v>
      </c>
      <c r="I2091" s="322">
        <v>0</v>
      </c>
      <c r="J2091" s="322">
        <v>0</v>
      </c>
      <c r="K2091" s="143">
        <v>0</v>
      </c>
      <c r="L2091" s="144">
        <v>11.1</v>
      </c>
      <c r="M2091" s="344">
        <f t="shared" si="32"/>
        <v>0</v>
      </c>
      <c r="N2091" s="280" t="s">
        <v>94</v>
      </c>
      <c r="O2091" s="145">
        <v>0</v>
      </c>
      <c r="P2091" s="143">
        <v>0</v>
      </c>
      <c r="Q2091" s="141" t="s">
        <v>70</v>
      </c>
      <c r="R2091" s="271">
        <v>0</v>
      </c>
      <c r="S2091" s="145">
        <v>0</v>
      </c>
      <c r="T2091" s="185">
        <v>20170331</v>
      </c>
      <c r="U2091" s="142">
        <v>0</v>
      </c>
      <c r="V2091" s="142" t="s">
        <v>161</v>
      </c>
      <c r="W2091" s="142">
        <v>0</v>
      </c>
      <c r="X2091" s="345" t="s">
        <v>161</v>
      </c>
      <c r="Y2091" s="143"/>
      <c r="Z2091" s="143"/>
      <c r="AA2091" s="143"/>
      <c r="AB2091" s="143"/>
      <c r="AC2091" s="143"/>
      <c r="AD2091" s="143"/>
      <c r="AE2091" s="313"/>
      <c r="AF2091" s="313"/>
      <c r="AG2091" s="313"/>
      <c r="AH2091" s="313"/>
      <c r="AI2091" s="313"/>
      <c r="AJ2091" s="313"/>
      <c r="AK2091" s="143"/>
      <c r="AL2091" s="143"/>
      <c r="AM2091" s="143"/>
      <c r="AN2091" s="143"/>
      <c r="AO2091" s="335"/>
    </row>
    <row r="2092" spans="1:41">
      <c r="A2092" s="140">
        <v>39352150</v>
      </c>
      <c r="B2092" s="141">
        <v>23078891</v>
      </c>
      <c r="C2092" s="141" t="s">
        <v>161</v>
      </c>
      <c r="D2092" s="142">
        <v>602880.49</v>
      </c>
      <c r="E2092" s="322">
        <v>0</v>
      </c>
      <c r="F2092" s="142">
        <v>602880.49</v>
      </c>
      <c r="G2092" s="322">
        <v>0</v>
      </c>
      <c r="H2092" s="322">
        <v>0</v>
      </c>
      <c r="I2092" s="322">
        <v>0</v>
      </c>
      <c r="J2092" s="322">
        <v>0</v>
      </c>
      <c r="K2092" s="143">
        <v>0</v>
      </c>
      <c r="L2092" s="144">
        <v>11.1</v>
      </c>
      <c r="M2092" s="344">
        <f t="shared" si="32"/>
        <v>628.00051041666666</v>
      </c>
      <c r="N2092" s="280" t="s">
        <v>162</v>
      </c>
      <c r="O2092" s="145">
        <v>1</v>
      </c>
      <c r="P2092" s="143">
        <v>328850.73</v>
      </c>
      <c r="Q2092" s="141" t="s">
        <v>77</v>
      </c>
      <c r="R2092" s="271">
        <v>20110930</v>
      </c>
      <c r="S2092" s="145">
        <v>67</v>
      </c>
      <c r="T2092" s="185">
        <v>20170331</v>
      </c>
      <c r="U2092" s="142">
        <v>0</v>
      </c>
      <c r="V2092" s="142" t="s">
        <v>161</v>
      </c>
      <c r="W2092" s="142">
        <v>0</v>
      </c>
      <c r="X2092" s="345" t="s">
        <v>161</v>
      </c>
      <c r="Y2092" s="143"/>
      <c r="Z2092" s="143"/>
      <c r="AA2092" s="143"/>
      <c r="AB2092" s="143"/>
      <c r="AC2092" s="143"/>
      <c r="AD2092" s="143"/>
      <c r="AE2092" s="313"/>
      <c r="AF2092" s="313"/>
      <c r="AG2092" s="313"/>
      <c r="AH2092" s="313"/>
      <c r="AI2092" s="313"/>
      <c r="AJ2092" s="313"/>
      <c r="AK2092" s="143"/>
      <c r="AL2092" s="143"/>
      <c r="AM2092" s="143"/>
      <c r="AN2092" s="143"/>
      <c r="AO2092" s="335"/>
    </row>
    <row r="2093" spans="1:41">
      <c r="A2093" s="140">
        <v>39352177</v>
      </c>
      <c r="B2093" s="141">
        <v>33314427</v>
      </c>
      <c r="C2093" s="141" t="s">
        <v>161</v>
      </c>
      <c r="D2093" s="142">
        <v>0</v>
      </c>
      <c r="E2093" s="322">
        <v>0</v>
      </c>
      <c r="F2093" s="142">
        <v>0</v>
      </c>
      <c r="G2093" s="322">
        <v>0</v>
      </c>
      <c r="H2093" s="322">
        <v>0</v>
      </c>
      <c r="I2093" s="322">
        <v>0</v>
      </c>
      <c r="J2093" s="322">
        <v>0</v>
      </c>
      <c r="K2093" s="143">
        <v>0</v>
      </c>
      <c r="L2093" s="144">
        <v>9.9600000000000009</v>
      </c>
      <c r="M2093" s="344">
        <f t="shared" si="32"/>
        <v>0</v>
      </c>
      <c r="N2093" s="280" t="s">
        <v>94</v>
      </c>
      <c r="O2093" s="145">
        <v>0</v>
      </c>
      <c r="P2093" s="143">
        <v>0</v>
      </c>
      <c r="Q2093" s="141" t="s">
        <v>70</v>
      </c>
      <c r="R2093" s="271">
        <v>0</v>
      </c>
      <c r="S2093" s="145">
        <v>0</v>
      </c>
      <c r="T2093" s="185">
        <v>20170331</v>
      </c>
      <c r="U2093" s="142">
        <v>0</v>
      </c>
      <c r="V2093" s="142" t="s">
        <v>161</v>
      </c>
      <c r="W2093" s="142">
        <v>0</v>
      </c>
      <c r="X2093" s="345" t="s">
        <v>161</v>
      </c>
      <c r="Y2093" s="143"/>
      <c r="Z2093" s="143"/>
      <c r="AA2093" s="143"/>
      <c r="AB2093" s="143"/>
      <c r="AC2093" s="143"/>
      <c r="AD2093" s="143"/>
      <c r="AE2093" s="313"/>
      <c r="AF2093" s="313"/>
      <c r="AG2093" s="313"/>
      <c r="AH2093" s="313"/>
      <c r="AI2093" s="313"/>
      <c r="AJ2093" s="313"/>
      <c r="AK2093" s="143"/>
      <c r="AL2093" s="143"/>
      <c r="AM2093" s="143"/>
      <c r="AN2093" s="143"/>
      <c r="AO2093" s="335"/>
    </row>
    <row r="2094" spans="1:41">
      <c r="A2094" s="140">
        <v>39352184</v>
      </c>
      <c r="B2094" s="141">
        <v>38037690</v>
      </c>
      <c r="C2094" s="141" t="s">
        <v>161</v>
      </c>
      <c r="D2094" s="142">
        <v>0</v>
      </c>
      <c r="E2094" s="322">
        <v>0</v>
      </c>
      <c r="F2094" s="142">
        <v>0</v>
      </c>
      <c r="G2094" s="322">
        <v>0</v>
      </c>
      <c r="H2094" s="322">
        <v>0</v>
      </c>
      <c r="I2094" s="322">
        <v>0</v>
      </c>
      <c r="J2094" s="322">
        <v>0</v>
      </c>
      <c r="K2094" s="143">
        <v>0</v>
      </c>
      <c r="L2094" s="144">
        <v>12.7</v>
      </c>
      <c r="M2094" s="344">
        <f t="shared" si="32"/>
        <v>0</v>
      </c>
      <c r="N2094" s="280" t="s">
        <v>94</v>
      </c>
      <c r="O2094" s="145">
        <v>1</v>
      </c>
      <c r="P2094" s="143">
        <v>0</v>
      </c>
      <c r="Q2094" s="141" t="s">
        <v>70</v>
      </c>
      <c r="R2094" s="271">
        <v>0</v>
      </c>
      <c r="S2094" s="145">
        <v>0</v>
      </c>
      <c r="T2094" s="185">
        <v>20170331</v>
      </c>
      <c r="U2094" s="142">
        <v>0</v>
      </c>
      <c r="V2094" s="142" t="s">
        <v>161</v>
      </c>
      <c r="W2094" s="142">
        <v>0</v>
      </c>
      <c r="X2094" s="345" t="s">
        <v>161</v>
      </c>
      <c r="Y2094" s="143"/>
      <c r="Z2094" s="143"/>
      <c r="AA2094" s="143"/>
      <c r="AB2094" s="143"/>
      <c r="AC2094" s="143"/>
      <c r="AD2094" s="143"/>
      <c r="AE2094" s="313"/>
      <c r="AF2094" s="313"/>
      <c r="AG2094" s="313"/>
      <c r="AH2094" s="313"/>
      <c r="AI2094" s="313"/>
      <c r="AJ2094" s="313"/>
      <c r="AK2094" s="143"/>
      <c r="AL2094" s="143"/>
      <c r="AM2094" s="143"/>
      <c r="AN2094" s="143"/>
      <c r="AO2094" s="335"/>
    </row>
    <row r="2095" spans="1:41">
      <c r="A2095" s="140">
        <v>39352198</v>
      </c>
      <c r="B2095" s="141">
        <v>35883560</v>
      </c>
      <c r="C2095" s="141" t="s">
        <v>161</v>
      </c>
      <c r="D2095" s="142">
        <v>467220.73</v>
      </c>
      <c r="E2095" s="322">
        <v>-7959.19</v>
      </c>
      <c r="F2095" s="142">
        <v>459261.54</v>
      </c>
      <c r="G2095" s="322">
        <v>-4325.6899999999996</v>
      </c>
      <c r="H2095" s="322">
        <v>0</v>
      </c>
      <c r="I2095" s="322">
        <v>-915.12</v>
      </c>
      <c r="J2095" s="322">
        <v>-13200</v>
      </c>
      <c r="K2095" s="143">
        <v>-749.7</v>
      </c>
      <c r="L2095" s="144">
        <v>11.11</v>
      </c>
      <c r="M2095" s="344">
        <f t="shared" si="32"/>
        <v>486.68826041666671</v>
      </c>
      <c r="N2095" s="280" t="s">
        <v>162</v>
      </c>
      <c r="O2095" s="145">
        <v>0</v>
      </c>
      <c r="P2095" s="143">
        <v>459261.54</v>
      </c>
      <c r="Q2095" s="141" t="s">
        <v>70</v>
      </c>
      <c r="R2095" s="271">
        <v>0</v>
      </c>
      <c r="S2095" s="145">
        <v>0</v>
      </c>
      <c r="T2095" s="185">
        <v>20170331</v>
      </c>
      <c r="U2095" s="142">
        <v>0</v>
      </c>
      <c r="V2095" s="142" t="s">
        <v>161</v>
      </c>
      <c r="W2095" s="142">
        <v>0</v>
      </c>
      <c r="X2095" s="345" t="s">
        <v>161</v>
      </c>
      <c r="Y2095" s="143"/>
      <c r="Z2095" s="143"/>
      <c r="AA2095" s="143"/>
      <c r="AB2095" s="143"/>
      <c r="AC2095" s="143"/>
      <c r="AD2095" s="143"/>
      <c r="AE2095" s="313"/>
      <c r="AF2095" s="313"/>
      <c r="AG2095" s="313"/>
      <c r="AH2095" s="313"/>
      <c r="AI2095" s="313"/>
      <c r="AJ2095" s="313"/>
      <c r="AK2095" s="143"/>
      <c r="AL2095" s="143"/>
      <c r="AM2095" s="143"/>
      <c r="AN2095" s="143"/>
      <c r="AO2095" s="335"/>
    </row>
    <row r="2096" spans="1:41">
      <c r="A2096" s="140">
        <v>39352203</v>
      </c>
      <c r="B2096" s="141">
        <v>30009154</v>
      </c>
      <c r="C2096" s="141" t="s">
        <v>161</v>
      </c>
      <c r="D2096" s="142">
        <v>0</v>
      </c>
      <c r="E2096" s="313">
        <v>0</v>
      </c>
      <c r="F2096" s="142">
        <v>0</v>
      </c>
      <c r="G2096" s="313">
        <v>0</v>
      </c>
      <c r="H2096" s="313">
        <v>0</v>
      </c>
      <c r="I2096" s="313">
        <v>0</v>
      </c>
      <c r="J2096" s="313">
        <v>0</v>
      </c>
      <c r="K2096" s="143">
        <v>0</v>
      </c>
      <c r="L2096" s="144">
        <v>10.050000000000001</v>
      </c>
      <c r="M2096" s="344">
        <f t="shared" si="32"/>
        <v>0</v>
      </c>
      <c r="N2096" s="280" t="s">
        <v>94</v>
      </c>
      <c r="O2096" s="145">
        <v>0</v>
      </c>
      <c r="P2096" s="143">
        <v>0</v>
      </c>
      <c r="Q2096" s="141" t="s">
        <v>70</v>
      </c>
      <c r="R2096" s="271">
        <v>0</v>
      </c>
      <c r="S2096" s="145">
        <v>0</v>
      </c>
      <c r="T2096" s="185">
        <v>20170331</v>
      </c>
      <c r="U2096" s="142">
        <v>0</v>
      </c>
      <c r="V2096" s="142" t="s">
        <v>161</v>
      </c>
      <c r="W2096" s="142">
        <v>0</v>
      </c>
      <c r="X2096" s="345" t="s">
        <v>161</v>
      </c>
      <c r="Y2096" s="143"/>
      <c r="Z2096" s="143"/>
      <c r="AA2096" s="143"/>
      <c r="AB2096" s="143"/>
      <c r="AC2096" s="143"/>
      <c r="AD2096" s="143"/>
      <c r="AE2096" s="313"/>
      <c r="AF2096" s="313"/>
      <c r="AG2096" s="313"/>
      <c r="AH2096" s="313"/>
      <c r="AI2096" s="313"/>
      <c r="AJ2096" s="313"/>
      <c r="AK2096" s="143"/>
      <c r="AL2096" s="143"/>
      <c r="AM2096" s="143"/>
      <c r="AN2096" s="143"/>
      <c r="AO2096" s="335"/>
    </row>
    <row r="2097" spans="1:41">
      <c r="A2097" s="140">
        <v>39352231</v>
      </c>
      <c r="B2097" s="141">
        <v>29141028</v>
      </c>
      <c r="C2097" s="141" t="s">
        <v>161</v>
      </c>
      <c r="D2097" s="142">
        <v>0</v>
      </c>
      <c r="E2097" s="322">
        <v>0</v>
      </c>
      <c r="F2097" s="142">
        <v>0</v>
      </c>
      <c r="G2097" s="322">
        <v>0</v>
      </c>
      <c r="H2097" s="322">
        <v>0</v>
      </c>
      <c r="I2097" s="322">
        <v>0</v>
      </c>
      <c r="J2097" s="322">
        <v>0</v>
      </c>
      <c r="K2097" s="143">
        <v>0</v>
      </c>
      <c r="L2097" s="144">
        <v>11.1</v>
      </c>
      <c r="M2097" s="344">
        <f t="shared" si="32"/>
        <v>0</v>
      </c>
      <c r="N2097" s="280" t="s">
        <v>94</v>
      </c>
      <c r="O2097" s="145">
        <v>1</v>
      </c>
      <c r="P2097" s="143">
        <v>0</v>
      </c>
      <c r="Q2097" s="141" t="s">
        <v>70</v>
      </c>
      <c r="R2097" s="271">
        <v>0</v>
      </c>
      <c r="S2097" s="145">
        <v>0</v>
      </c>
      <c r="T2097" s="185">
        <v>20170331</v>
      </c>
      <c r="U2097" s="142">
        <v>0</v>
      </c>
      <c r="V2097" s="142" t="s">
        <v>161</v>
      </c>
      <c r="W2097" s="142">
        <v>0</v>
      </c>
      <c r="X2097" s="345" t="s">
        <v>161</v>
      </c>
      <c r="Y2097" s="143"/>
      <c r="Z2097" s="143"/>
      <c r="AA2097" s="143"/>
      <c r="AB2097" s="143"/>
      <c r="AC2097" s="143"/>
      <c r="AD2097" s="143"/>
      <c r="AE2097" s="313"/>
      <c r="AF2097" s="313"/>
      <c r="AG2097" s="313"/>
      <c r="AH2097" s="313"/>
      <c r="AI2097" s="313"/>
      <c r="AJ2097" s="313"/>
      <c r="AK2097" s="143"/>
      <c r="AL2097" s="143"/>
      <c r="AM2097" s="143"/>
      <c r="AN2097" s="143"/>
      <c r="AO2097" s="335"/>
    </row>
    <row r="2098" spans="1:41">
      <c r="A2098" s="140">
        <v>39352261</v>
      </c>
      <c r="B2098" s="141">
        <v>8558491</v>
      </c>
      <c r="C2098" s="141" t="s">
        <v>161</v>
      </c>
      <c r="D2098" s="142">
        <v>850385.48</v>
      </c>
      <c r="E2098" s="313">
        <v>-12504.7</v>
      </c>
      <c r="F2098" s="142">
        <v>837880.78</v>
      </c>
      <c r="G2098" s="313">
        <v>-7866.07</v>
      </c>
      <c r="H2098" s="313">
        <v>0</v>
      </c>
      <c r="I2098" s="313">
        <v>-1608.75</v>
      </c>
      <c r="J2098" s="313">
        <v>-21979.52</v>
      </c>
      <c r="K2098" s="143">
        <v>0</v>
      </c>
      <c r="L2098" s="144">
        <v>11.1</v>
      </c>
      <c r="M2098" s="344">
        <f t="shared" si="32"/>
        <v>885.81820833333347</v>
      </c>
      <c r="N2098" s="280" t="s">
        <v>162</v>
      </c>
      <c r="O2098" s="145">
        <v>0</v>
      </c>
      <c r="P2098" s="143">
        <v>837880.78</v>
      </c>
      <c r="Q2098" s="141" t="s">
        <v>70</v>
      </c>
      <c r="R2098" s="271">
        <v>0</v>
      </c>
      <c r="S2098" s="145">
        <v>0</v>
      </c>
      <c r="T2098" s="185">
        <v>20170331</v>
      </c>
      <c r="U2098" s="142">
        <v>0</v>
      </c>
      <c r="V2098" s="142" t="s">
        <v>161</v>
      </c>
      <c r="W2098" s="142">
        <v>0</v>
      </c>
      <c r="X2098" s="345" t="s">
        <v>161</v>
      </c>
      <c r="Y2098" s="143"/>
      <c r="Z2098" s="143"/>
      <c r="AA2098" s="143"/>
      <c r="AB2098" s="143"/>
      <c r="AC2098" s="143"/>
      <c r="AD2098" s="143"/>
      <c r="AE2098" s="313"/>
      <c r="AF2098" s="313"/>
      <c r="AG2098" s="313"/>
      <c r="AH2098" s="313"/>
      <c r="AI2098" s="313"/>
      <c r="AJ2098" s="313"/>
      <c r="AK2098" s="143"/>
      <c r="AL2098" s="143"/>
      <c r="AM2098" s="143"/>
      <c r="AN2098" s="143"/>
      <c r="AO2098" s="335"/>
    </row>
    <row r="2099" spans="1:41">
      <c r="A2099" s="140">
        <v>39352271</v>
      </c>
      <c r="B2099" s="141">
        <v>39828306</v>
      </c>
      <c r="C2099" s="141" t="s">
        <v>161</v>
      </c>
      <c r="D2099" s="142">
        <v>364504.53</v>
      </c>
      <c r="E2099" s="313">
        <v>0</v>
      </c>
      <c r="F2099" s="142">
        <v>364504.53</v>
      </c>
      <c r="G2099" s="313">
        <v>-1666.81</v>
      </c>
      <c r="H2099" s="313">
        <v>0</v>
      </c>
      <c r="I2099" s="313">
        <v>-683.77</v>
      </c>
      <c r="J2099" s="313">
        <v>-2350.58</v>
      </c>
      <c r="K2099" s="143">
        <v>0</v>
      </c>
      <c r="L2099" s="144">
        <v>11.1</v>
      </c>
      <c r="M2099" s="344">
        <f t="shared" si="32"/>
        <v>379.69221874999999</v>
      </c>
      <c r="N2099" s="280" t="s">
        <v>162</v>
      </c>
      <c r="O2099" s="145">
        <v>0</v>
      </c>
      <c r="P2099" s="143">
        <v>359144.56</v>
      </c>
      <c r="Q2099" s="141" t="s">
        <v>71</v>
      </c>
      <c r="R2099" s="271">
        <v>20170331</v>
      </c>
      <c r="S2099" s="145">
        <v>1</v>
      </c>
      <c r="T2099" s="185">
        <v>20170331</v>
      </c>
      <c r="U2099" s="142">
        <v>0</v>
      </c>
      <c r="V2099" s="142" t="s">
        <v>161</v>
      </c>
      <c r="W2099" s="142">
        <v>0</v>
      </c>
      <c r="X2099" s="345" t="s">
        <v>161</v>
      </c>
      <c r="Y2099" s="143"/>
      <c r="Z2099" s="143"/>
      <c r="AA2099" s="143"/>
      <c r="AB2099" s="143"/>
      <c r="AC2099" s="143"/>
      <c r="AD2099" s="143"/>
      <c r="AE2099" s="313"/>
      <c r="AF2099" s="313"/>
      <c r="AG2099" s="313"/>
      <c r="AH2099" s="313"/>
      <c r="AI2099" s="313"/>
      <c r="AJ2099" s="313"/>
      <c r="AK2099" s="143"/>
      <c r="AL2099" s="143"/>
      <c r="AM2099" s="143"/>
      <c r="AN2099" s="143"/>
      <c r="AO2099" s="335"/>
    </row>
    <row r="2100" spans="1:41">
      <c r="A2100" s="140">
        <v>39383972</v>
      </c>
      <c r="B2100" s="141">
        <v>31118457</v>
      </c>
      <c r="C2100" s="141" t="s">
        <v>161</v>
      </c>
      <c r="D2100" s="142">
        <v>0</v>
      </c>
      <c r="E2100" s="322">
        <v>0</v>
      </c>
      <c r="F2100" s="142">
        <v>0</v>
      </c>
      <c r="G2100" s="322">
        <v>0</v>
      </c>
      <c r="H2100" s="322">
        <v>0</v>
      </c>
      <c r="I2100" s="322">
        <v>0</v>
      </c>
      <c r="J2100" s="322">
        <v>0</v>
      </c>
      <c r="K2100" s="143">
        <v>0</v>
      </c>
      <c r="L2100" s="144">
        <v>11.1</v>
      </c>
      <c r="M2100" s="344">
        <f t="shared" si="32"/>
        <v>0</v>
      </c>
      <c r="N2100" s="280" t="s">
        <v>94</v>
      </c>
      <c r="O2100" s="145">
        <v>0</v>
      </c>
      <c r="P2100" s="143">
        <v>0</v>
      </c>
      <c r="Q2100" s="141" t="s">
        <v>70</v>
      </c>
      <c r="R2100" s="271">
        <v>0</v>
      </c>
      <c r="S2100" s="145">
        <v>0</v>
      </c>
      <c r="T2100" s="185">
        <v>20170331</v>
      </c>
      <c r="U2100" s="142">
        <v>0</v>
      </c>
      <c r="V2100" s="142" t="s">
        <v>161</v>
      </c>
      <c r="W2100" s="142">
        <v>0</v>
      </c>
      <c r="X2100" s="345" t="s">
        <v>161</v>
      </c>
      <c r="Y2100" s="143"/>
      <c r="Z2100" s="143"/>
      <c r="AA2100" s="143"/>
      <c r="AB2100" s="143"/>
      <c r="AC2100" s="143"/>
      <c r="AD2100" s="143"/>
      <c r="AE2100" s="313"/>
      <c r="AF2100" s="313"/>
      <c r="AG2100" s="313"/>
      <c r="AH2100" s="313"/>
      <c r="AI2100" s="313"/>
      <c r="AJ2100" s="313"/>
      <c r="AK2100" s="143"/>
      <c r="AL2100" s="143"/>
      <c r="AM2100" s="143"/>
      <c r="AN2100" s="143"/>
      <c r="AO2100" s="335"/>
    </row>
    <row r="2101" spans="1:41">
      <c r="A2101" s="140">
        <v>39384030</v>
      </c>
      <c r="B2101" s="141">
        <v>26514295</v>
      </c>
      <c r="C2101" s="141" t="s">
        <v>161</v>
      </c>
      <c r="D2101" s="142">
        <v>0</v>
      </c>
      <c r="E2101" s="322">
        <v>0</v>
      </c>
      <c r="F2101" s="142">
        <v>0</v>
      </c>
      <c r="G2101" s="322">
        <v>0</v>
      </c>
      <c r="H2101" s="322">
        <v>0</v>
      </c>
      <c r="I2101" s="322">
        <v>0</v>
      </c>
      <c r="J2101" s="322">
        <v>0</v>
      </c>
      <c r="K2101" s="143">
        <v>0</v>
      </c>
      <c r="L2101" s="144">
        <v>11.1</v>
      </c>
      <c r="M2101" s="344">
        <f t="shared" si="32"/>
        <v>0</v>
      </c>
      <c r="N2101" s="280" t="s">
        <v>94</v>
      </c>
      <c r="O2101" s="145">
        <v>0</v>
      </c>
      <c r="P2101" s="143">
        <v>0</v>
      </c>
      <c r="Q2101" s="141" t="s">
        <v>70</v>
      </c>
      <c r="R2101" s="271">
        <v>0</v>
      </c>
      <c r="S2101" s="145">
        <v>0</v>
      </c>
      <c r="T2101" s="185">
        <v>20170331</v>
      </c>
      <c r="U2101" s="142">
        <v>0</v>
      </c>
      <c r="V2101" s="142" t="s">
        <v>161</v>
      </c>
      <c r="W2101" s="142">
        <v>0</v>
      </c>
      <c r="X2101" s="345" t="s">
        <v>161</v>
      </c>
      <c r="Y2101" s="143"/>
      <c r="Z2101" s="143"/>
      <c r="AA2101" s="143"/>
      <c r="AB2101" s="143"/>
      <c r="AC2101" s="143"/>
      <c r="AD2101" s="143"/>
      <c r="AE2101" s="313"/>
      <c r="AF2101" s="313"/>
      <c r="AG2101" s="313"/>
      <c r="AH2101" s="313"/>
      <c r="AI2101" s="313"/>
      <c r="AJ2101" s="313"/>
      <c r="AK2101" s="143"/>
      <c r="AL2101" s="143"/>
      <c r="AM2101" s="143"/>
      <c r="AN2101" s="143"/>
      <c r="AO2101" s="335"/>
    </row>
    <row r="2102" spans="1:41">
      <c r="A2102" s="140">
        <v>39384257</v>
      </c>
      <c r="B2102" s="141">
        <v>9002089</v>
      </c>
      <c r="C2102" s="141" t="s">
        <v>161</v>
      </c>
      <c r="D2102" s="142">
        <v>0</v>
      </c>
      <c r="E2102" s="322">
        <v>0</v>
      </c>
      <c r="F2102" s="142">
        <v>0</v>
      </c>
      <c r="G2102" s="322">
        <v>0</v>
      </c>
      <c r="H2102" s="322">
        <v>0</v>
      </c>
      <c r="I2102" s="322">
        <v>0</v>
      </c>
      <c r="J2102" s="322">
        <v>0</v>
      </c>
      <c r="K2102" s="143">
        <v>0</v>
      </c>
      <c r="L2102" s="144">
        <v>11.1</v>
      </c>
      <c r="M2102" s="344">
        <f t="shared" si="32"/>
        <v>0</v>
      </c>
      <c r="N2102" s="280" t="s">
        <v>94</v>
      </c>
      <c r="O2102" s="145">
        <v>0</v>
      </c>
      <c r="P2102" s="143">
        <v>0</v>
      </c>
      <c r="Q2102" s="141" t="s">
        <v>70</v>
      </c>
      <c r="R2102" s="271">
        <v>0</v>
      </c>
      <c r="S2102" s="145">
        <v>0</v>
      </c>
      <c r="T2102" s="185">
        <v>20170331</v>
      </c>
      <c r="U2102" s="142">
        <v>0</v>
      </c>
      <c r="V2102" s="142" t="s">
        <v>161</v>
      </c>
      <c r="W2102" s="142">
        <v>0</v>
      </c>
      <c r="X2102" s="345" t="s">
        <v>161</v>
      </c>
      <c r="Y2102" s="143"/>
      <c r="Z2102" s="143"/>
      <c r="AA2102" s="143"/>
      <c r="AB2102" s="143"/>
      <c r="AC2102" s="143"/>
      <c r="AD2102" s="143"/>
      <c r="AE2102" s="313"/>
      <c r="AF2102" s="313"/>
      <c r="AG2102" s="313"/>
      <c r="AH2102" s="313"/>
      <c r="AI2102" s="313"/>
      <c r="AJ2102" s="313"/>
      <c r="AK2102" s="143"/>
      <c r="AL2102" s="143"/>
      <c r="AM2102" s="143"/>
      <c r="AN2102" s="143"/>
      <c r="AO2102" s="335"/>
    </row>
    <row r="2103" spans="1:41">
      <c r="A2103" s="140">
        <v>39384320</v>
      </c>
      <c r="B2103" s="141">
        <v>25903701</v>
      </c>
      <c r="C2103" s="141" t="s">
        <v>161</v>
      </c>
      <c r="D2103" s="142">
        <v>0</v>
      </c>
      <c r="E2103" s="322">
        <v>0</v>
      </c>
      <c r="F2103" s="142">
        <v>0</v>
      </c>
      <c r="G2103" s="322">
        <v>0</v>
      </c>
      <c r="H2103" s="322">
        <v>0</v>
      </c>
      <c r="I2103" s="322">
        <v>0</v>
      </c>
      <c r="J2103" s="322">
        <v>0</v>
      </c>
      <c r="K2103" s="143">
        <v>0</v>
      </c>
      <c r="L2103" s="144">
        <v>11.32</v>
      </c>
      <c r="M2103" s="344">
        <f t="shared" si="32"/>
        <v>0</v>
      </c>
      <c r="N2103" s="280" t="s">
        <v>94</v>
      </c>
      <c r="O2103" s="145">
        <v>0</v>
      </c>
      <c r="P2103" s="143">
        <v>0</v>
      </c>
      <c r="Q2103" s="141" t="s">
        <v>70</v>
      </c>
      <c r="R2103" s="271">
        <v>0</v>
      </c>
      <c r="S2103" s="145">
        <v>0</v>
      </c>
      <c r="T2103" s="185">
        <v>20170331</v>
      </c>
      <c r="U2103" s="142">
        <v>0</v>
      </c>
      <c r="V2103" s="142" t="s">
        <v>161</v>
      </c>
      <c r="W2103" s="142">
        <v>0</v>
      </c>
      <c r="X2103" s="345" t="s">
        <v>161</v>
      </c>
      <c r="Y2103" s="143"/>
      <c r="Z2103" s="143"/>
      <c r="AA2103" s="143"/>
      <c r="AB2103" s="143"/>
      <c r="AC2103" s="143"/>
      <c r="AD2103" s="143"/>
      <c r="AE2103" s="313"/>
      <c r="AF2103" s="313"/>
      <c r="AG2103" s="313"/>
      <c r="AH2103" s="313"/>
      <c r="AI2103" s="313"/>
      <c r="AJ2103" s="313"/>
      <c r="AK2103" s="143"/>
      <c r="AL2103" s="143"/>
      <c r="AM2103" s="143"/>
      <c r="AN2103" s="143"/>
      <c r="AO2103" s="335"/>
    </row>
    <row r="2104" spans="1:41">
      <c r="A2104" s="140">
        <v>39384337</v>
      </c>
      <c r="B2104" s="141">
        <v>14900237</v>
      </c>
      <c r="C2104" s="141" t="s">
        <v>161</v>
      </c>
      <c r="D2104" s="142">
        <v>401197.2</v>
      </c>
      <c r="E2104" s="313">
        <v>-5953.54</v>
      </c>
      <c r="F2104" s="142">
        <v>395243.66</v>
      </c>
      <c r="G2104" s="313">
        <v>-3605.04</v>
      </c>
      <c r="H2104" s="313">
        <v>0</v>
      </c>
      <c r="I2104" s="313">
        <v>-741.42</v>
      </c>
      <c r="J2104" s="313">
        <v>-10300</v>
      </c>
      <c r="K2104" s="143">
        <v>-10.44</v>
      </c>
      <c r="L2104" s="144">
        <v>10.78</v>
      </c>
      <c r="M2104" s="344">
        <f t="shared" si="32"/>
        <v>417.91374999999999</v>
      </c>
      <c r="N2104" s="280" t="s">
        <v>162</v>
      </c>
      <c r="O2104" s="145">
        <v>0</v>
      </c>
      <c r="P2104" s="143">
        <v>395243.66</v>
      </c>
      <c r="Q2104" s="141" t="s">
        <v>70</v>
      </c>
      <c r="R2104" s="271">
        <v>0</v>
      </c>
      <c r="S2104" s="145">
        <v>0</v>
      </c>
      <c r="T2104" s="185">
        <v>20170331</v>
      </c>
      <c r="U2104" s="142">
        <v>0</v>
      </c>
      <c r="V2104" s="142" t="s">
        <v>161</v>
      </c>
      <c r="W2104" s="142">
        <v>0</v>
      </c>
      <c r="X2104" s="345" t="s">
        <v>161</v>
      </c>
      <c r="Y2104" s="143"/>
      <c r="Z2104" s="143"/>
      <c r="AA2104" s="143"/>
      <c r="AB2104" s="143"/>
      <c r="AC2104" s="143"/>
      <c r="AD2104" s="143"/>
      <c r="AE2104" s="313"/>
      <c r="AF2104" s="313"/>
      <c r="AG2104" s="313"/>
      <c r="AH2104" s="313"/>
      <c r="AI2104" s="313"/>
      <c r="AJ2104" s="313"/>
      <c r="AK2104" s="143"/>
      <c r="AL2104" s="143"/>
      <c r="AM2104" s="143"/>
      <c r="AN2104" s="143"/>
      <c r="AO2104" s="335"/>
    </row>
    <row r="2105" spans="1:41">
      <c r="A2105" s="140">
        <v>39384343</v>
      </c>
      <c r="B2105" s="141">
        <v>23631212</v>
      </c>
      <c r="C2105" s="141" t="s">
        <v>161</v>
      </c>
      <c r="D2105" s="142">
        <v>256031.25</v>
      </c>
      <c r="E2105" s="322">
        <v>0</v>
      </c>
      <c r="F2105" s="142">
        <v>256031.25</v>
      </c>
      <c r="G2105" s="322">
        <v>0</v>
      </c>
      <c r="H2105" s="322">
        <v>0</v>
      </c>
      <c r="I2105" s="322">
        <v>0</v>
      </c>
      <c r="J2105" s="322">
        <v>0</v>
      </c>
      <c r="K2105" s="143">
        <v>0</v>
      </c>
      <c r="L2105" s="144">
        <v>11.11</v>
      </c>
      <c r="M2105" s="344">
        <f t="shared" si="32"/>
        <v>266.69921875</v>
      </c>
      <c r="N2105" s="280" t="s">
        <v>162</v>
      </c>
      <c r="O2105" s="145">
        <v>1</v>
      </c>
      <c r="P2105" s="143">
        <v>224119</v>
      </c>
      <c r="Q2105" s="141" t="s">
        <v>77</v>
      </c>
      <c r="R2105" s="271">
        <v>20160630</v>
      </c>
      <c r="S2105" s="145">
        <v>10</v>
      </c>
      <c r="T2105" s="185">
        <v>20170331</v>
      </c>
      <c r="U2105" s="142">
        <v>0</v>
      </c>
      <c r="V2105" s="142" t="s">
        <v>161</v>
      </c>
      <c r="W2105" s="142">
        <v>0</v>
      </c>
      <c r="X2105" s="345" t="s">
        <v>161</v>
      </c>
      <c r="Y2105" s="143"/>
      <c r="Z2105" s="143"/>
      <c r="AA2105" s="143"/>
      <c r="AB2105" s="143"/>
      <c r="AC2105" s="143"/>
      <c r="AD2105" s="143"/>
      <c r="AE2105" s="313"/>
      <c r="AF2105" s="313"/>
      <c r="AG2105" s="313"/>
      <c r="AH2105" s="313"/>
      <c r="AI2105" s="313"/>
      <c r="AJ2105" s="313"/>
      <c r="AK2105" s="143"/>
      <c r="AL2105" s="143"/>
      <c r="AM2105" s="143"/>
      <c r="AN2105" s="143"/>
      <c r="AO2105" s="335"/>
    </row>
    <row r="2106" spans="1:41">
      <c r="A2106" s="140">
        <v>39384379</v>
      </c>
      <c r="B2106" s="141">
        <v>15198069</v>
      </c>
      <c r="C2106" s="141" t="s">
        <v>161</v>
      </c>
      <c r="D2106" s="142">
        <v>0</v>
      </c>
      <c r="E2106" s="322">
        <v>0</v>
      </c>
      <c r="F2106" s="142">
        <v>0</v>
      </c>
      <c r="G2106" s="322">
        <v>0</v>
      </c>
      <c r="H2106" s="322">
        <v>0</v>
      </c>
      <c r="I2106" s="322">
        <v>0</v>
      </c>
      <c r="J2106" s="322">
        <v>0</v>
      </c>
      <c r="K2106" s="143">
        <v>0</v>
      </c>
      <c r="L2106" s="144">
        <v>9.89</v>
      </c>
      <c r="M2106" s="344">
        <f t="shared" si="32"/>
        <v>0</v>
      </c>
      <c r="N2106" s="280" t="s">
        <v>94</v>
      </c>
      <c r="O2106" s="145">
        <v>0</v>
      </c>
      <c r="P2106" s="143">
        <v>0</v>
      </c>
      <c r="Q2106" s="141" t="s">
        <v>70</v>
      </c>
      <c r="R2106" s="271">
        <v>0</v>
      </c>
      <c r="S2106" s="145">
        <v>0</v>
      </c>
      <c r="T2106" s="185">
        <v>20170331</v>
      </c>
      <c r="U2106" s="142">
        <v>0</v>
      </c>
      <c r="V2106" s="142" t="s">
        <v>161</v>
      </c>
      <c r="W2106" s="142">
        <v>0</v>
      </c>
      <c r="X2106" s="345" t="s">
        <v>161</v>
      </c>
      <c r="Y2106" s="143"/>
      <c r="Z2106" s="143"/>
      <c r="AA2106" s="143"/>
      <c r="AB2106" s="143"/>
      <c r="AC2106" s="143"/>
      <c r="AD2106" s="143"/>
      <c r="AE2106" s="313"/>
      <c r="AF2106" s="313"/>
      <c r="AG2106" s="313"/>
      <c r="AH2106" s="313"/>
      <c r="AI2106" s="313"/>
      <c r="AJ2106" s="313"/>
      <c r="AK2106" s="143"/>
      <c r="AL2106" s="143"/>
      <c r="AM2106" s="143"/>
      <c r="AN2106" s="143"/>
      <c r="AO2106" s="335"/>
    </row>
    <row r="2107" spans="1:41">
      <c r="A2107" s="140">
        <v>39384399</v>
      </c>
      <c r="B2107" s="141">
        <v>33286971</v>
      </c>
      <c r="C2107" s="141" t="s">
        <v>161</v>
      </c>
      <c r="D2107" s="142">
        <v>110511.27</v>
      </c>
      <c r="E2107" s="322">
        <v>-1558.3</v>
      </c>
      <c r="F2107" s="142">
        <v>108952.97</v>
      </c>
      <c r="G2107" s="322">
        <v>-917.05</v>
      </c>
      <c r="H2107" s="322">
        <v>0</v>
      </c>
      <c r="I2107" s="322">
        <v>-246.03</v>
      </c>
      <c r="J2107" s="322">
        <v>-2721.38</v>
      </c>
      <c r="K2107" s="143">
        <v>0</v>
      </c>
      <c r="L2107" s="144">
        <v>9.9600000000000009</v>
      </c>
      <c r="M2107" s="344">
        <f t="shared" si="32"/>
        <v>115.11590625000001</v>
      </c>
      <c r="N2107" s="280" t="s">
        <v>162</v>
      </c>
      <c r="O2107" s="145">
        <v>0</v>
      </c>
      <c r="P2107" s="143">
        <v>108952.97</v>
      </c>
      <c r="Q2107" s="141" t="s">
        <v>70</v>
      </c>
      <c r="R2107" s="271">
        <v>0</v>
      </c>
      <c r="S2107" s="145">
        <v>0</v>
      </c>
      <c r="T2107" s="185">
        <v>20170331</v>
      </c>
      <c r="U2107" s="142">
        <v>0</v>
      </c>
      <c r="V2107" s="142" t="s">
        <v>161</v>
      </c>
      <c r="W2107" s="142">
        <v>0</v>
      </c>
      <c r="X2107" s="345" t="s">
        <v>161</v>
      </c>
      <c r="Y2107" s="143"/>
      <c r="Z2107" s="143"/>
      <c r="AA2107" s="143"/>
      <c r="AB2107" s="143"/>
      <c r="AC2107" s="143"/>
      <c r="AD2107" s="143"/>
      <c r="AE2107" s="313"/>
      <c r="AF2107" s="313"/>
      <c r="AG2107" s="313"/>
      <c r="AH2107" s="313"/>
      <c r="AI2107" s="313"/>
      <c r="AJ2107" s="313"/>
      <c r="AK2107" s="143"/>
      <c r="AL2107" s="143"/>
      <c r="AM2107" s="143"/>
      <c r="AN2107" s="143"/>
      <c r="AO2107" s="335"/>
    </row>
    <row r="2108" spans="1:41">
      <c r="A2108" s="140">
        <v>39384415</v>
      </c>
      <c r="B2108" s="141">
        <v>22298983</v>
      </c>
      <c r="C2108" s="141" t="s">
        <v>161</v>
      </c>
      <c r="D2108" s="142">
        <v>1540517.51</v>
      </c>
      <c r="E2108" s="322">
        <v>0</v>
      </c>
      <c r="F2108" s="142">
        <v>1540517.51</v>
      </c>
      <c r="G2108" s="322">
        <v>0</v>
      </c>
      <c r="H2108" s="322">
        <v>0</v>
      </c>
      <c r="I2108" s="322">
        <v>0</v>
      </c>
      <c r="J2108" s="322">
        <v>0</v>
      </c>
      <c r="K2108" s="143">
        <v>0</v>
      </c>
      <c r="L2108" s="144">
        <v>12.17</v>
      </c>
      <c r="M2108" s="344">
        <f t="shared" si="32"/>
        <v>1604.7057395833335</v>
      </c>
      <c r="N2108" s="280" t="s">
        <v>162</v>
      </c>
      <c r="O2108" s="145">
        <v>1</v>
      </c>
      <c r="P2108" s="143">
        <v>877541.13</v>
      </c>
      <c r="Q2108" s="141" t="s">
        <v>77</v>
      </c>
      <c r="R2108" s="271">
        <v>20110331</v>
      </c>
      <c r="S2108" s="145">
        <v>73</v>
      </c>
      <c r="T2108" s="185">
        <v>20170331</v>
      </c>
      <c r="U2108" s="142">
        <v>0</v>
      </c>
      <c r="V2108" s="142" t="s">
        <v>161</v>
      </c>
      <c r="W2108" s="142">
        <v>0</v>
      </c>
      <c r="X2108" s="345" t="s">
        <v>161</v>
      </c>
      <c r="Y2108" s="143"/>
      <c r="Z2108" s="143"/>
      <c r="AA2108" s="143"/>
      <c r="AB2108" s="143"/>
      <c r="AC2108" s="143"/>
      <c r="AD2108" s="143"/>
      <c r="AE2108" s="313"/>
      <c r="AF2108" s="313"/>
      <c r="AG2108" s="313"/>
      <c r="AH2108" s="313"/>
      <c r="AI2108" s="313"/>
      <c r="AJ2108" s="313"/>
      <c r="AK2108" s="143"/>
      <c r="AL2108" s="143"/>
      <c r="AM2108" s="143"/>
      <c r="AN2108" s="143"/>
      <c r="AO2108" s="335"/>
    </row>
    <row r="2109" spans="1:41">
      <c r="A2109" s="140">
        <v>39384450</v>
      </c>
      <c r="B2109" s="141">
        <v>17990372</v>
      </c>
      <c r="C2109" s="141" t="s">
        <v>161</v>
      </c>
      <c r="D2109" s="142">
        <v>0</v>
      </c>
      <c r="E2109" s="322">
        <v>0</v>
      </c>
      <c r="F2109" s="142">
        <v>0</v>
      </c>
      <c r="G2109" s="322">
        <v>0</v>
      </c>
      <c r="H2109" s="322">
        <v>0</v>
      </c>
      <c r="I2109" s="322">
        <v>0</v>
      </c>
      <c r="J2109" s="322">
        <v>0</v>
      </c>
      <c r="K2109" s="143">
        <v>0</v>
      </c>
      <c r="L2109" s="144">
        <v>11.64</v>
      </c>
      <c r="M2109" s="344">
        <f t="shared" si="32"/>
        <v>0</v>
      </c>
      <c r="N2109" s="280" t="s">
        <v>94</v>
      </c>
      <c r="O2109" s="145">
        <v>1</v>
      </c>
      <c r="P2109" s="143">
        <v>0</v>
      </c>
      <c r="Q2109" s="141" t="s">
        <v>70</v>
      </c>
      <c r="R2109" s="271">
        <v>0</v>
      </c>
      <c r="S2109" s="145">
        <v>0</v>
      </c>
      <c r="T2109" s="185">
        <v>20170331</v>
      </c>
      <c r="U2109" s="142">
        <v>0</v>
      </c>
      <c r="V2109" s="142" t="s">
        <v>161</v>
      </c>
      <c r="W2109" s="142">
        <v>0</v>
      </c>
      <c r="X2109" s="345" t="s">
        <v>161</v>
      </c>
      <c r="Y2109" s="143"/>
      <c r="Z2109" s="143"/>
      <c r="AA2109" s="143"/>
      <c r="AB2109" s="143"/>
      <c r="AC2109" s="143"/>
      <c r="AD2109" s="143"/>
      <c r="AE2109" s="313"/>
      <c r="AF2109" s="313"/>
      <c r="AG2109" s="313"/>
      <c r="AH2109" s="313"/>
      <c r="AI2109" s="313"/>
      <c r="AJ2109" s="313"/>
      <c r="AK2109" s="143"/>
      <c r="AL2109" s="143"/>
      <c r="AM2109" s="143"/>
      <c r="AN2109" s="143"/>
      <c r="AO2109" s="335"/>
    </row>
    <row r="2110" spans="1:41">
      <c r="A2110" s="140">
        <v>39384469</v>
      </c>
      <c r="B2110" s="141">
        <v>5600926</v>
      </c>
      <c r="C2110" s="141" t="s">
        <v>161</v>
      </c>
      <c r="D2110" s="142">
        <v>0</v>
      </c>
      <c r="E2110" s="322">
        <v>0</v>
      </c>
      <c r="F2110" s="142">
        <v>0</v>
      </c>
      <c r="G2110" s="322">
        <v>0</v>
      </c>
      <c r="H2110" s="322">
        <v>0</v>
      </c>
      <c r="I2110" s="322">
        <v>0</v>
      </c>
      <c r="J2110" s="322">
        <v>0</v>
      </c>
      <c r="K2110" s="143">
        <v>0</v>
      </c>
      <c r="L2110" s="144">
        <v>10.85</v>
      </c>
      <c r="M2110" s="344">
        <f t="shared" si="32"/>
        <v>0</v>
      </c>
      <c r="N2110" s="280" t="s">
        <v>94</v>
      </c>
      <c r="O2110" s="145">
        <v>0</v>
      </c>
      <c r="P2110" s="143">
        <v>0</v>
      </c>
      <c r="Q2110" s="141" t="s">
        <v>70</v>
      </c>
      <c r="R2110" s="271">
        <v>0</v>
      </c>
      <c r="S2110" s="145">
        <v>0</v>
      </c>
      <c r="T2110" s="185">
        <v>20170331</v>
      </c>
      <c r="U2110" s="142">
        <v>0</v>
      </c>
      <c r="V2110" s="142" t="s">
        <v>161</v>
      </c>
      <c r="W2110" s="142">
        <v>0</v>
      </c>
      <c r="X2110" s="345" t="s">
        <v>161</v>
      </c>
      <c r="Y2110" s="143"/>
      <c r="Z2110" s="143"/>
      <c r="AA2110" s="143"/>
      <c r="AB2110" s="143"/>
      <c r="AC2110" s="143"/>
      <c r="AD2110" s="143"/>
      <c r="AE2110" s="313"/>
      <c r="AF2110" s="313"/>
      <c r="AG2110" s="313"/>
      <c r="AH2110" s="313"/>
      <c r="AI2110" s="313"/>
      <c r="AJ2110" s="313"/>
      <c r="AK2110" s="143"/>
      <c r="AL2110" s="143"/>
      <c r="AM2110" s="143"/>
      <c r="AN2110" s="143"/>
      <c r="AO2110" s="335"/>
    </row>
    <row r="2111" spans="1:41">
      <c r="A2111" s="140">
        <v>39384486</v>
      </c>
      <c r="B2111" s="141">
        <v>13839327</v>
      </c>
      <c r="C2111" s="141" t="s">
        <v>161</v>
      </c>
      <c r="D2111" s="142">
        <v>0</v>
      </c>
      <c r="E2111" s="322">
        <v>0</v>
      </c>
      <c r="F2111" s="142">
        <v>0</v>
      </c>
      <c r="G2111" s="322">
        <v>0</v>
      </c>
      <c r="H2111" s="322">
        <v>0</v>
      </c>
      <c r="I2111" s="322">
        <v>0</v>
      </c>
      <c r="J2111" s="322">
        <v>0</v>
      </c>
      <c r="K2111" s="143">
        <v>0</v>
      </c>
      <c r="L2111" s="144">
        <v>11.1</v>
      </c>
      <c r="M2111" s="344">
        <f t="shared" si="32"/>
        <v>0</v>
      </c>
      <c r="N2111" s="280" t="s">
        <v>94</v>
      </c>
      <c r="O2111" s="145">
        <v>0</v>
      </c>
      <c r="P2111" s="143">
        <v>0</v>
      </c>
      <c r="Q2111" s="141" t="s">
        <v>70</v>
      </c>
      <c r="R2111" s="271">
        <v>0</v>
      </c>
      <c r="S2111" s="145">
        <v>0</v>
      </c>
      <c r="T2111" s="185">
        <v>20170331</v>
      </c>
      <c r="U2111" s="142">
        <v>0</v>
      </c>
      <c r="V2111" s="142" t="s">
        <v>161</v>
      </c>
      <c r="W2111" s="142">
        <v>0</v>
      </c>
      <c r="X2111" s="345" t="s">
        <v>161</v>
      </c>
      <c r="Y2111" s="143"/>
      <c r="Z2111" s="143"/>
      <c r="AA2111" s="143"/>
      <c r="AB2111" s="143"/>
      <c r="AC2111" s="143"/>
      <c r="AD2111" s="143"/>
      <c r="AE2111" s="313"/>
      <c r="AF2111" s="313"/>
      <c r="AG2111" s="313"/>
      <c r="AH2111" s="313"/>
      <c r="AI2111" s="313"/>
      <c r="AJ2111" s="313"/>
      <c r="AK2111" s="143"/>
      <c r="AL2111" s="143"/>
      <c r="AM2111" s="143"/>
      <c r="AN2111" s="143"/>
      <c r="AO2111" s="335"/>
    </row>
    <row r="2112" spans="1:41">
      <c r="A2112" s="140">
        <v>39384494</v>
      </c>
      <c r="B2112" s="141">
        <v>39695446</v>
      </c>
      <c r="C2112" s="141" t="s">
        <v>161</v>
      </c>
      <c r="D2112" s="142">
        <v>0</v>
      </c>
      <c r="E2112" s="322">
        <v>0</v>
      </c>
      <c r="F2112" s="142">
        <v>0</v>
      </c>
      <c r="G2112" s="322">
        <v>0</v>
      </c>
      <c r="H2112" s="322">
        <v>0</v>
      </c>
      <c r="I2112" s="322">
        <v>0</v>
      </c>
      <c r="J2112" s="322">
        <v>0</v>
      </c>
      <c r="K2112" s="143">
        <v>0</v>
      </c>
      <c r="L2112" s="144">
        <v>10.85</v>
      </c>
      <c r="M2112" s="344">
        <f t="shared" si="32"/>
        <v>0</v>
      </c>
      <c r="N2112" s="280" t="s">
        <v>94</v>
      </c>
      <c r="O2112" s="145">
        <v>0</v>
      </c>
      <c r="P2112" s="143">
        <v>0</v>
      </c>
      <c r="Q2112" s="141" t="s">
        <v>70</v>
      </c>
      <c r="R2112" s="271">
        <v>0</v>
      </c>
      <c r="S2112" s="145">
        <v>0</v>
      </c>
      <c r="T2112" s="185">
        <v>20170331</v>
      </c>
      <c r="U2112" s="142">
        <v>0</v>
      </c>
      <c r="V2112" s="142" t="s">
        <v>161</v>
      </c>
      <c r="W2112" s="142">
        <v>0</v>
      </c>
      <c r="X2112" s="345" t="s">
        <v>161</v>
      </c>
      <c r="Y2112" s="143"/>
      <c r="Z2112" s="143"/>
      <c r="AA2112" s="143"/>
      <c r="AB2112" s="143"/>
      <c r="AC2112" s="143"/>
      <c r="AD2112" s="143"/>
      <c r="AE2112" s="313"/>
      <c r="AF2112" s="313"/>
      <c r="AG2112" s="313"/>
      <c r="AH2112" s="313"/>
      <c r="AI2112" s="313"/>
      <c r="AJ2112" s="313"/>
      <c r="AK2112" s="143"/>
      <c r="AL2112" s="143"/>
      <c r="AM2112" s="143"/>
      <c r="AN2112" s="143"/>
      <c r="AO2112" s="335"/>
    </row>
    <row r="2113" spans="1:41">
      <c r="A2113" s="140">
        <v>39384530</v>
      </c>
      <c r="B2113" s="141">
        <v>9208970</v>
      </c>
      <c r="C2113" s="141" t="s">
        <v>161</v>
      </c>
      <c r="D2113" s="142">
        <v>0</v>
      </c>
      <c r="E2113" s="322">
        <v>0</v>
      </c>
      <c r="F2113" s="142">
        <v>0</v>
      </c>
      <c r="G2113" s="322">
        <v>0</v>
      </c>
      <c r="H2113" s="322">
        <v>0</v>
      </c>
      <c r="I2113" s="322">
        <v>0</v>
      </c>
      <c r="J2113" s="322">
        <v>0</v>
      </c>
      <c r="K2113" s="143">
        <v>0</v>
      </c>
      <c r="L2113" s="144">
        <v>11.1</v>
      </c>
      <c r="M2113" s="344">
        <f t="shared" si="32"/>
        <v>0</v>
      </c>
      <c r="N2113" s="280" t="s">
        <v>94</v>
      </c>
      <c r="O2113" s="145">
        <v>0</v>
      </c>
      <c r="P2113" s="143">
        <v>0</v>
      </c>
      <c r="Q2113" s="141" t="s">
        <v>70</v>
      </c>
      <c r="R2113" s="271">
        <v>0</v>
      </c>
      <c r="S2113" s="145">
        <v>0</v>
      </c>
      <c r="T2113" s="185">
        <v>20170331</v>
      </c>
      <c r="U2113" s="142">
        <v>0</v>
      </c>
      <c r="V2113" s="142" t="s">
        <v>161</v>
      </c>
      <c r="W2113" s="142">
        <v>0</v>
      </c>
      <c r="X2113" s="345" t="s">
        <v>161</v>
      </c>
      <c r="Y2113" s="143"/>
      <c r="Z2113" s="143"/>
      <c r="AA2113" s="143"/>
      <c r="AB2113" s="143"/>
      <c r="AC2113" s="143"/>
      <c r="AD2113" s="143"/>
      <c r="AE2113" s="313"/>
      <c r="AF2113" s="313"/>
      <c r="AG2113" s="313"/>
      <c r="AH2113" s="313"/>
      <c r="AI2113" s="313"/>
      <c r="AJ2113" s="313"/>
      <c r="AK2113" s="143"/>
      <c r="AL2113" s="143"/>
      <c r="AM2113" s="143"/>
      <c r="AN2113" s="143"/>
      <c r="AO2113" s="335"/>
    </row>
    <row r="2114" spans="1:41">
      <c r="A2114" s="140">
        <v>39384565</v>
      </c>
      <c r="B2114" s="141">
        <v>23327018</v>
      </c>
      <c r="C2114" s="141" t="s">
        <v>161</v>
      </c>
      <c r="D2114" s="142">
        <v>91626.15</v>
      </c>
      <c r="E2114" s="322">
        <v>-6420.18</v>
      </c>
      <c r="F2114" s="142">
        <v>85205.97</v>
      </c>
      <c r="G2114" s="322">
        <v>-847.54</v>
      </c>
      <c r="H2114" s="322">
        <v>0</v>
      </c>
      <c r="I2114" s="322">
        <v>-656.72</v>
      </c>
      <c r="J2114" s="322">
        <v>-7924.44</v>
      </c>
      <c r="K2114" s="143">
        <v>0</v>
      </c>
      <c r="L2114" s="144">
        <v>11.1</v>
      </c>
      <c r="M2114" s="344">
        <f t="shared" si="32"/>
        <v>95.443906249999998</v>
      </c>
      <c r="N2114" s="280" t="s">
        <v>162</v>
      </c>
      <c r="O2114" s="145">
        <v>0</v>
      </c>
      <c r="P2114" s="143">
        <v>85205.97</v>
      </c>
      <c r="Q2114" s="141" t="s">
        <v>70</v>
      </c>
      <c r="R2114" s="271">
        <v>0</v>
      </c>
      <c r="S2114" s="145">
        <v>0</v>
      </c>
      <c r="T2114" s="185">
        <v>20170331</v>
      </c>
      <c r="U2114" s="142">
        <v>0</v>
      </c>
      <c r="V2114" s="142" t="s">
        <v>161</v>
      </c>
      <c r="W2114" s="142">
        <v>0</v>
      </c>
      <c r="X2114" s="345" t="s">
        <v>161</v>
      </c>
      <c r="Y2114" s="143"/>
      <c r="Z2114" s="143"/>
      <c r="AA2114" s="143"/>
      <c r="AB2114" s="143"/>
      <c r="AC2114" s="143"/>
      <c r="AD2114" s="143"/>
      <c r="AE2114" s="313"/>
      <c r="AF2114" s="313"/>
      <c r="AG2114" s="313"/>
      <c r="AH2114" s="313"/>
      <c r="AI2114" s="313"/>
      <c r="AJ2114" s="313"/>
      <c r="AK2114" s="143"/>
      <c r="AL2114" s="143"/>
      <c r="AM2114" s="143"/>
      <c r="AN2114" s="143"/>
      <c r="AO2114" s="335"/>
    </row>
    <row r="2115" spans="1:41">
      <c r="A2115" s="140">
        <v>39384587</v>
      </c>
      <c r="B2115" s="141">
        <v>39772040</v>
      </c>
      <c r="C2115" s="141" t="s">
        <v>161</v>
      </c>
      <c r="D2115" s="142">
        <v>182825.99</v>
      </c>
      <c r="E2115" s="322">
        <v>-2688.39</v>
      </c>
      <c r="F2115" s="142">
        <v>180137.60000000001</v>
      </c>
      <c r="G2115" s="322">
        <v>-1691.14</v>
      </c>
      <c r="H2115" s="322">
        <v>0</v>
      </c>
      <c r="I2115" s="322">
        <v>-306.38</v>
      </c>
      <c r="J2115" s="322">
        <v>-4685.91</v>
      </c>
      <c r="K2115" s="143">
        <v>0</v>
      </c>
      <c r="L2115" s="144">
        <v>11.1</v>
      </c>
      <c r="M2115" s="344">
        <f t="shared" si="32"/>
        <v>190.44373958333333</v>
      </c>
      <c r="N2115" s="280" t="s">
        <v>162</v>
      </c>
      <c r="O2115" s="145">
        <v>0</v>
      </c>
      <c r="P2115" s="143">
        <v>180137.60000000001</v>
      </c>
      <c r="Q2115" s="141" t="s">
        <v>70</v>
      </c>
      <c r="R2115" s="271">
        <v>0</v>
      </c>
      <c r="S2115" s="145">
        <v>0</v>
      </c>
      <c r="T2115" s="185">
        <v>20170331</v>
      </c>
      <c r="U2115" s="142">
        <v>0</v>
      </c>
      <c r="V2115" s="142" t="s">
        <v>161</v>
      </c>
      <c r="W2115" s="142">
        <v>0</v>
      </c>
      <c r="X2115" s="345" t="s">
        <v>161</v>
      </c>
      <c r="Y2115" s="143"/>
      <c r="Z2115" s="143"/>
      <c r="AA2115" s="143"/>
      <c r="AB2115" s="143"/>
      <c r="AC2115" s="143"/>
      <c r="AD2115" s="143"/>
      <c r="AE2115" s="313"/>
      <c r="AF2115" s="313"/>
      <c r="AG2115" s="313"/>
      <c r="AH2115" s="313"/>
      <c r="AI2115" s="313"/>
      <c r="AJ2115" s="313"/>
      <c r="AK2115" s="143"/>
      <c r="AL2115" s="143"/>
      <c r="AM2115" s="143"/>
      <c r="AN2115" s="143"/>
      <c r="AO2115" s="335"/>
    </row>
    <row r="2116" spans="1:41">
      <c r="A2116" s="140">
        <v>39384597</v>
      </c>
      <c r="B2116" s="141">
        <v>36533984</v>
      </c>
      <c r="C2116" s="141" t="s">
        <v>161</v>
      </c>
      <c r="D2116" s="142">
        <v>355668.43</v>
      </c>
      <c r="E2116" s="313">
        <v>-5139.62</v>
      </c>
      <c r="F2116" s="142">
        <v>350528.81</v>
      </c>
      <c r="G2116" s="313">
        <v>-3058.77</v>
      </c>
      <c r="H2116" s="313">
        <v>-500</v>
      </c>
      <c r="I2116" s="313">
        <v>-721.61</v>
      </c>
      <c r="J2116" s="313">
        <v>-9420</v>
      </c>
      <c r="K2116" s="143">
        <v>0</v>
      </c>
      <c r="L2116" s="144">
        <v>11.1</v>
      </c>
      <c r="M2116" s="344">
        <f t="shared" si="32"/>
        <v>370.48794791666666</v>
      </c>
      <c r="N2116" s="280" t="s">
        <v>162</v>
      </c>
      <c r="O2116" s="145">
        <v>0</v>
      </c>
      <c r="P2116" s="143">
        <v>345341.65</v>
      </c>
      <c r="Q2116" s="141" t="s">
        <v>71</v>
      </c>
      <c r="R2116" s="271">
        <v>20170331</v>
      </c>
      <c r="S2116" s="145">
        <v>1</v>
      </c>
      <c r="T2116" s="185">
        <v>20170331</v>
      </c>
      <c r="U2116" s="142">
        <v>0</v>
      </c>
      <c r="V2116" s="142" t="s">
        <v>161</v>
      </c>
      <c r="W2116" s="142">
        <v>0</v>
      </c>
      <c r="X2116" s="345" t="s">
        <v>161</v>
      </c>
      <c r="Y2116" s="143"/>
      <c r="Z2116" s="143"/>
      <c r="AA2116" s="143"/>
      <c r="AB2116" s="143"/>
      <c r="AC2116" s="143"/>
      <c r="AD2116" s="143"/>
      <c r="AE2116" s="313"/>
      <c r="AF2116" s="313"/>
      <c r="AG2116" s="313"/>
      <c r="AH2116" s="313"/>
      <c r="AI2116" s="313"/>
      <c r="AJ2116" s="313"/>
      <c r="AK2116" s="143"/>
      <c r="AL2116" s="143"/>
      <c r="AM2116" s="143"/>
      <c r="AN2116" s="143"/>
      <c r="AO2116" s="335"/>
    </row>
    <row r="2117" spans="1:41">
      <c r="A2117" s="140">
        <v>39384607</v>
      </c>
      <c r="B2117" s="141">
        <v>24774827</v>
      </c>
      <c r="C2117" s="141" t="s">
        <v>161</v>
      </c>
      <c r="D2117" s="142">
        <v>248366.18</v>
      </c>
      <c r="E2117" s="322">
        <v>-3745.06</v>
      </c>
      <c r="F2117" s="142">
        <v>244621.12</v>
      </c>
      <c r="G2117" s="322">
        <v>-2297.39</v>
      </c>
      <c r="H2117" s="322">
        <v>0</v>
      </c>
      <c r="I2117" s="322">
        <v>-497.55</v>
      </c>
      <c r="J2117" s="322">
        <v>-6540</v>
      </c>
      <c r="K2117" s="143">
        <v>-1.1599999999999999</v>
      </c>
      <c r="L2117" s="144">
        <v>11.1</v>
      </c>
      <c r="M2117" s="344">
        <f t="shared" ref="M2117:M2180" si="33">(D2117*1.25%)/12</f>
        <v>258.71477083333338</v>
      </c>
      <c r="N2117" s="280" t="s">
        <v>162</v>
      </c>
      <c r="O2117" s="145">
        <v>0</v>
      </c>
      <c r="P2117" s="143">
        <v>244621.12</v>
      </c>
      <c r="Q2117" s="141" t="s">
        <v>70</v>
      </c>
      <c r="R2117" s="271">
        <v>0</v>
      </c>
      <c r="S2117" s="145">
        <v>0</v>
      </c>
      <c r="T2117" s="185">
        <v>20170331</v>
      </c>
      <c r="U2117" s="142">
        <v>0</v>
      </c>
      <c r="V2117" s="142" t="s">
        <v>161</v>
      </c>
      <c r="W2117" s="142">
        <v>0</v>
      </c>
      <c r="X2117" s="345" t="s">
        <v>161</v>
      </c>
      <c r="Y2117" s="143"/>
      <c r="Z2117" s="143"/>
      <c r="AA2117" s="143"/>
      <c r="AB2117" s="143"/>
      <c r="AC2117" s="143"/>
      <c r="AD2117" s="143"/>
      <c r="AE2117" s="313"/>
      <c r="AF2117" s="313"/>
      <c r="AG2117" s="313"/>
      <c r="AH2117" s="313"/>
      <c r="AI2117" s="313"/>
      <c r="AJ2117" s="313"/>
      <c r="AK2117" s="143"/>
      <c r="AL2117" s="143"/>
      <c r="AM2117" s="143"/>
      <c r="AN2117" s="143"/>
      <c r="AO2117" s="335"/>
    </row>
    <row r="2118" spans="1:41">
      <c r="A2118" s="140">
        <v>39384616</v>
      </c>
      <c r="B2118" s="141">
        <v>14829038</v>
      </c>
      <c r="C2118" s="141" t="s">
        <v>161</v>
      </c>
      <c r="D2118" s="142">
        <v>0</v>
      </c>
      <c r="E2118" s="322">
        <v>0</v>
      </c>
      <c r="F2118" s="142">
        <v>0</v>
      </c>
      <c r="G2118" s="322">
        <v>0</v>
      </c>
      <c r="H2118" s="322">
        <v>0</v>
      </c>
      <c r="I2118" s="322">
        <v>0</v>
      </c>
      <c r="J2118" s="322">
        <v>0</v>
      </c>
      <c r="K2118" s="143">
        <v>0</v>
      </c>
      <c r="L2118" s="144">
        <v>11.1</v>
      </c>
      <c r="M2118" s="344">
        <f t="shared" si="33"/>
        <v>0</v>
      </c>
      <c r="N2118" s="280" t="s">
        <v>94</v>
      </c>
      <c r="O2118" s="145">
        <v>0</v>
      </c>
      <c r="P2118" s="143">
        <v>0</v>
      </c>
      <c r="Q2118" s="141" t="s">
        <v>70</v>
      </c>
      <c r="R2118" s="271">
        <v>0</v>
      </c>
      <c r="S2118" s="145">
        <v>0</v>
      </c>
      <c r="T2118" s="185">
        <v>20170331</v>
      </c>
      <c r="U2118" s="142">
        <v>0</v>
      </c>
      <c r="V2118" s="142" t="s">
        <v>161</v>
      </c>
      <c r="W2118" s="142">
        <v>0</v>
      </c>
      <c r="X2118" s="345" t="s">
        <v>161</v>
      </c>
      <c r="Y2118" s="143"/>
      <c r="Z2118" s="143"/>
      <c r="AA2118" s="143"/>
      <c r="AB2118" s="143"/>
      <c r="AC2118" s="143"/>
      <c r="AD2118" s="143"/>
      <c r="AE2118" s="313"/>
      <c r="AF2118" s="313"/>
      <c r="AG2118" s="313"/>
      <c r="AH2118" s="313"/>
      <c r="AI2118" s="313"/>
      <c r="AJ2118" s="313"/>
      <c r="AK2118" s="143"/>
      <c r="AL2118" s="143"/>
      <c r="AM2118" s="143"/>
      <c r="AN2118" s="143"/>
      <c r="AO2118" s="335"/>
    </row>
    <row r="2119" spans="1:41">
      <c r="A2119" s="140">
        <v>39421269</v>
      </c>
      <c r="B2119" s="141">
        <v>18525861</v>
      </c>
      <c r="C2119" s="141" t="s">
        <v>161</v>
      </c>
      <c r="D2119" s="142">
        <v>401439.91</v>
      </c>
      <c r="E2119" s="322">
        <v>-6572.64</v>
      </c>
      <c r="F2119" s="142">
        <v>394867.27</v>
      </c>
      <c r="G2119" s="322">
        <v>-3713.32</v>
      </c>
      <c r="H2119" s="322">
        <v>-500</v>
      </c>
      <c r="I2119" s="322">
        <v>-736.29</v>
      </c>
      <c r="J2119" s="322">
        <v>-11522.25</v>
      </c>
      <c r="K2119" s="143">
        <v>0</v>
      </c>
      <c r="L2119" s="144">
        <v>11.1</v>
      </c>
      <c r="M2119" s="344">
        <f t="shared" si="33"/>
        <v>418.16657291666667</v>
      </c>
      <c r="N2119" s="280" t="s">
        <v>162</v>
      </c>
      <c r="O2119" s="145">
        <v>0</v>
      </c>
      <c r="P2119" s="143">
        <v>388233.83</v>
      </c>
      <c r="Q2119" s="141" t="s">
        <v>71</v>
      </c>
      <c r="R2119" s="271">
        <v>20170331</v>
      </c>
      <c r="S2119" s="145">
        <v>1</v>
      </c>
      <c r="T2119" s="185">
        <v>20170331</v>
      </c>
      <c r="U2119" s="142">
        <v>0</v>
      </c>
      <c r="V2119" s="142" t="s">
        <v>161</v>
      </c>
      <c r="W2119" s="142">
        <v>0</v>
      </c>
      <c r="X2119" s="345" t="s">
        <v>161</v>
      </c>
      <c r="Y2119" s="143"/>
      <c r="Z2119" s="143"/>
      <c r="AA2119" s="143"/>
      <c r="AB2119" s="143"/>
      <c r="AC2119" s="143"/>
      <c r="AD2119" s="143"/>
      <c r="AE2119" s="313"/>
      <c r="AF2119" s="313"/>
      <c r="AG2119" s="313"/>
      <c r="AH2119" s="313"/>
      <c r="AI2119" s="313"/>
      <c r="AJ2119" s="313"/>
      <c r="AK2119" s="143"/>
      <c r="AL2119" s="143"/>
      <c r="AM2119" s="143"/>
      <c r="AN2119" s="143"/>
      <c r="AO2119" s="335"/>
    </row>
    <row r="2120" spans="1:41">
      <c r="A2120" s="140">
        <v>39421347</v>
      </c>
      <c r="B2120" s="141">
        <v>39676468</v>
      </c>
      <c r="C2120" s="141" t="s">
        <v>161</v>
      </c>
      <c r="D2120" s="142">
        <v>1922010.05</v>
      </c>
      <c r="E2120" s="322">
        <v>0</v>
      </c>
      <c r="F2120" s="142">
        <v>1922010.05</v>
      </c>
      <c r="G2120" s="322">
        <v>-5767.25</v>
      </c>
      <c r="H2120" s="322">
        <v>0</v>
      </c>
      <c r="I2120" s="322">
        <v>-3622.68</v>
      </c>
      <c r="J2120" s="322">
        <v>-9389.93</v>
      </c>
      <c r="K2120" s="143">
        <v>0</v>
      </c>
      <c r="L2120" s="144">
        <v>11.11</v>
      </c>
      <c r="M2120" s="344">
        <f t="shared" si="33"/>
        <v>2002.0938020833335</v>
      </c>
      <c r="N2120" s="280" t="s">
        <v>162</v>
      </c>
      <c r="O2120" s="145">
        <v>0</v>
      </c>
      <c r="P2120" s="143">
        <v>1893753.96</v>
      </c>
      <c r="Q2120" s="141" t="s">
        <v>71</v>
      </c>
      <c r="R2120" s="271">
        <v>20170331</v>
      </c>
      <c r="S2120" s="145">
        <v>1</v>
      </c>
      <c r="T2120" s="185">
        <v>20170331</v>
      </c>
      <c r="U2120" s="142">
        <v>0</v>
      </c>
      <c r="V2120" s="142" t="s">
        <v>161</v>
      </c>
      <c r="W2120" s="142">
        <v>0</v>
      </c>
      <c r="X2120" s="345" t="s">
        <v>161</v>
      </c>
      <c r="Y2120" s="143"/>
      <c r="Z2120" s="143"/>
      <c r="AA2120" s="143"/>
      <c r="AB2120" s="143"/>
      <c r="AC2120" s="143"/>
      <c r="AD2120" s="143"/>
      <c r="AE2120" s="313"/>
      <c r="AF2120" s="313"/>
      <c r="AG2120" s="313"/>
      <c r="AH2120" s="313"/>
      <c r="AI2120" s="313"/>
      <c r="AJ2120" s="313"/>
      <c r="AK2120" s="143"/>
      <c r="AL2120" s="143"/>
      <c r="AM2120" s="143"/>
      <c r="AN2120" s="143"/>
      <c r="AO2120" s="335"/>
    </row>
    <row r="2121" spans="1:41">
      <c r="A2121" s="140">
        <v>39421589</v>
      </c>
      <c r="B2121" s="141">
        <v>24227167</v>
      </c>
      <c r="C2121" s="141" t="s">
        <v>161</v>
      </c>
      <c r="D2121" s="142">
        <v>0</v>
      </c>
      <c r="E2121" s="322">
        <v>0</v>
      </c>
      <c r="F2121" s="142">
        <v>0</v>
      </c>
      <c r="G2121" s="322">
        <v>0</v>
      </c>
      <c r="H2121" s="322">
        <v>0</v>
      </c>
      <c r="I2121" s="322">
        <v>0</v>
      </c>
      <c r="J2121" s="322">
        <v>0</v>
      </c>
      <c r="K2121" s="143">
        <v>0</v>
      </c>
      <c r="L2121" s="144">
        <v>11.1</v>
      </c>
      <c r="M2121" s="344">
        <f t="shared" si="33"/>
        <v>0</v>
      </c>
      <c r="N2121" s="280" t="s">
        <v>94</v>
      </c>
      <c r="O2121" s="145">
        <v>0</v>
      </c>
      <c r="P2121" s="143">
        <v>0</v>
      </c>
      <c r="Q2121" s="141" t="s">
        <v>70</v>
      </c>
      <c r="R2121" s="271">
        <v>0</v>
      </c>
      <c r="S2121" s="145">
        <v>0</v>
      </c>
      <c r="T2121" s="185">
        <v>20170331</v>
      </c>
      <c r="U2121" s="142">
        <v>0</v>
      </c>
      <c r="V2121" s="142" t="s">
        <v>161</v>
      </c>
      <c r="W2121" s="142">
        <v>0</v>
      </c>
      <c r="X2121" s="345" t="s">
        <v>161</v>
      </c>
      <c r="Y2121" s="143"/>
      <c r="Z2121" s="143"/>
      <c r="AA2121" s="143"/>
      <c r="AB2121" s="143"/>
      <c r="AC2121" s="143"/>
      <c r="AD2121" s="143"/>
      <c r="AE2121" s="313"/>
      <c r="AF2121" s="313"/>
      <c r="AG2121" s="313"/>
      <c r="AH2121" s="313"/>
      <c r="AI2121" s="313"/>
      <c r="AJ2121" s="313"/>
      <c r="AK2121" s="143"/>
      <c r="AL2121" s="143"/>
      <c r="AM2121" s="143"/>
      <c r="AN2121" s="143"/>
      <c r="AO2121" s="335"/>
    </row>
    <row r="2122" spans="1:41">
      <c r="A2122" s="140">
        <v>39422020</v>
      </c>
      <c r="B2122" s="141">
        <v>25703192</v>
      </c>
      <c r="C2122" s="141" t="s">
        <v>161</v>
      </c>
      <c r="D2122" s="142">
        <v>0</v>
      </c>
      <c r="E2122" s="322">
        <v>0</v>
      </c>
      <c r="F2122" s="142">
        <v>0</v>
      </c>
      <c r="G2122" s="322">
        <v>0</v>
      </c>
      <c r="H2122" s="322">
        <v>0</v>
      </c>
      <c r="I2122" s="322">
        <v>0</v>
      </c>
      <c r="J2122" s="322">
        <v>0</v>
      </c>
      <c r="K2122" s="143">
        <v>0</v>
      </c>
      <c r="L2122" s="144">
        <v>12.5</v>
      </c>
      <c r="M2122" s="344">
        <f t="shared" si="33"/>
        <v>0</v>
      </c>
      <c r="N2122" s="280" t="s">
        <v>94</v>
      </c>
      <c r="O2122" s="145">
        <v>0</v>
      </c>
      <c r="P2122" s="143">
        <v>0</v>
      </c>
      <c r="Q2122" s="141" t="s">
        <v>70</v>
      </c>
      <c r="R2122" s="271">
        <v>0</v>
      </c>
      <c r="S2122" s="145">
        <v>0</v>
      </c>
      <c r="T2122" s="185">
        <v>20170331</v>
      </c>
      <c r="U2122" s="142">
        <v>0</v>
      </c>
      <c r="V2122" s="142" t="s">
        <v>161</v>
      </c>
      <c r="W2122" s="142">
        <v>0</v>
      </c>
      <c r="X2122" s="345" t="s">
        <v>161</v>
      </c>
      <c r="Y2122" s="143"/>
      <c r="Z2122" s="143"/>
      <c r="AA2122" s="143"/>
      <c r="AB2122" s="143"/>
      <c r="AC2122" s="143"/>
      <c r="AD2122" s="143"/>
      <c r="AE2122" s="313"/>
      <c r="AF2122" s="313"/>
      <c r="AG2122" s="313"/>
      <c r="AH2122" s="313"/>
      <c r="AI2122" s="313"/>
      <c r="AJ2122" s="313"/>
      <c r="AK2122" s="143"/>
      <c r="AL2122" s="143"/>
      <c r="AM2122" s="143"/>
      <c r="AN2122" s="143"/>
      <c r="AO2122" s="335"/>
    </row>
    <row r="2123" spans="1:41">
      <c r="A2123" s="140">
        <v>39422059</v>
      </c>
      <c r="B2123" s="141">
        <v>11618415</v>
      </c>
      <c r="C2123" s="141" t="s">
        <v>161</v>
      </c>
      <c r="D2123" s="142">
        <v>0</v>
      </c>
      <c r="E2123" s="322">
        <v>0</v>
      </c>
      <c r="F2123" s="142">
        <v>0</v>
      </c>
      <c r="G2123" s="322">
        <v>0</v>
      </c>
      <c r="H2123" s="322">
        <v>0</v>
      </c>
      <c r="I2123" s="322">
        <v>0</v>
      </c>
      <c r="J2123" s="322">
        <v>0</v>
      </c>
      <c r="K2123" s="143">
        <v>0</v>
      </c>
      <c r="L2123" s="144">
        <v>11.1</v>
      </c>
      <c r="M2123" s="344">
        <f t="shared" si="33"/>
        <v>0</v>
      </c>
      <c r="N2123" s="280" t="s">
        <v>94</v>
      </c>
      <c r="O2123" s="145">
        <v>0</v>
      </c>
      <c r="P2123" s="143">
        <v>0</v>
      </c>
      <c r="Q2123" s="141" t="s">
        <v>70</v>
      </c>
      <c r="R2123" s="271">
        <v>0</v>
      </c>
      <c r="S2123" s="145">
        <v>0</v>
      </c>
      <c r="T2123" s="185">
        <v>20170331</v>
      </c>
      <c r="U2123" s="142">
        <v>0</v>
      </c>
      <c r="V2123" s="142" t="s">
        <v>161</v>
      </c>
      <c r="W2123" s="142">
        <v>0</v>
      </c>
      <c r="X2123" s="345" t="s">
        <v>161</v>
      </c>
      <c r="Y2123" s="143"/>
      <c r="Z2123" s="143"/>
      <c r="AA2123" s="143"/>
      <c r="AB2123" s="143"/>
      <c r="AC2123" s="143"/>
      <c r="AD2123" s="143"/>
      <c r="AE2123" s="313"/>
      <c r="AF2123" s="313"/>
      <c r="AG2123" s="313"/>
      <c r="AH2123" s="313"/>
      <c r="AI2123" s="313"/>
      <c r="AJ2123" s="313"/>
      <c r="AK2123" s="143"/>
      <c r="AL2123" s="143"/>
      <c r="AM2123" s="143"/>
      <c r="AN2123" s="143"/>
      <c r="AO2123" s="335"/>
    </row>
    <row r="2124" spans="1:41">
      <c r="A2124" s="140">
        <v>39422067</v>
      </c>
      <c r="B2124" s="141">
        <v>9517995</v>
      </c>
      <c r="C2124" s="141" t="s">
        <v>161</v>
      </c>
      <c r="D2124" s="142">
        <v>0</v>
      </c>
      <c r="E2124" s="322">
        <v>0</v>
      </c>
      <c r="F2124" s="142">
        <v>0</v>
      </c>
      <c r="G2124" s="322">
        <v>0</v>
      </c>
      <c r="H2124" s="322">
        <v>0</v>
      </c>
      <c r="I2124" s="322">
        <v>0</v>
      </c>
      <c r="J2124" s="322">
        <v>0</v>
      </c>
      <c r="K2124" s="143">
        <v>0</v>
      </c>
      <c r="L2124" s="144">
        <v>11.1</v>
      </c>
      <c r="M2124" s="344">
        <f t="shared" si="33"/>
        <v>0</v>
      </c>
      <c r="N2124" s="280" t="s">
        <v>94</v>
      </c>
      <c r="O2124" s="145">
        <v>0</v>
      </c>
      <c r="P2124" s="143">
        <v>0</v>
      </c>
      <c r="Q2124" s="141" t="s">
        <v>70</v>
      </c>
      <c r="R2124" s="271">
        <v>0</v>
      </c>
      <c r="S2124" s="145">
        <v>0</v>
      </c>
      <c r="T2124" s="185">
        <v>20170331</v>
      </c>
      <c r="U2124" s="142">
        <v>0</v>
      </c>
      <c r="V2124" s="142" t="s">
        <v>161</v>
      </c>
      <c r="W2124" s="142">
        <v>0</v>
      </c>
      <c r="X2124" s="345" t="s">
        <v>161</v>
      </c>
      <c r="Y2124" s="143"/>
      <c r="Z2124" s="143"/>
      <c r="AA2124" s="143"/>
      <c r="AB2124" s="143"/>
      <c r="AC2124" s="143"/>
      <c r="AD2124" s="143"/>
      <c r="AE2124" s="313"/>
      <c r="AF2124" s="313"/>
      <c r="AG2124" s="313"/>
      <c r="AH2124" s="313"/>
      <c r="AI2124" s="313"/>
      <c r="AJ2124" s="313"/>
      <c r="AK2124" s="143"/>
      <c r="AL2124" s="143"/>
      <c r="AM2124" s="143"/>
      <c r="AN2124" s="143"/>
      <c r="AO2124" s="335"/>
    </row>
    <row r="2125" spans="1:41">
      <c r="A2125" s="140">
        <v>39422077</v>
      </c>
      <c r="B2125" s="141">
        <v>13288695</v>
      </c>
      <c r="C2125" s="141" t="s">
        <v>161</v>
      </c>
      <c r="D2125" s="142">
        <v>0</v>
      </c>
      <c r="E2125" s="322">
        <v>0</v>
      </c>
      <c r="F2125" s="142">
        <v>0</v>
      </c>
      <c r="G2125" s="322">
        <v>0</v>
      </c>
      <c r="H2125" s="322">
        <v>0</v>
      </c>
      <c r="I2125" s="322">
        <v>0</v>
      </c>
      <c r="J2125" s="322">
        <v>0</v>
      </c>
      <c r="K2125" s="143">
        <v>0</v>
      </c>
      <c r="L2125" s="144">
        <v>11.1</v>
      </c>
      <c r="M2125" s="344">
        <f t="shared" si="33"/>
        <v>0</v>
      </c>
      <c r="N2125" s="280" t="s">
        <v>94</v>
      </c>
      <c r="O2125" s="145">
        <v>0</v>
      </c>
      <c r="P2125" s="143">
        <v>0</v>
      </c>
      <c r="Q2125" s="141" t="s">
        <v>70</v>
      </c>
      <c r="R2125" s="271">
        <v>0</v>
      </c>
      <c r="S2125" s="145">
        <v>0</v>
      </c>
      <c r="T2125" s="185">
        <v>20170331</v>
      </c>
      <c r="U2125" s="142">
        <v>0</v>
      </c>
      <c r="V2125" s="142" t="s">
        <v>161</v>
      </c>
      <c r="W2125" s="142">
        <v>0</v>
      </c>
      <c r="X2125" s="345" t="s">
        <v>161</v>
      </c>
      <c r="Y2125" s="143"/>
      <c r="Z2125" s="143"/>
      <c r="AA2125" s="143"/>
      <c r="AB2125" s="143"/>
      <c r="AC2125" s="143"/>
      <c r="AD2125" s="143"/>
      <c r="AE2125" s="313"/>
      <c r="AF2125" s="313"/>
      <c r="AG2125" s="313"/>
      <c r="AH2125" s="313"/>
      <c r="AI2125" s="313"/>
      <c r="AJ2125" s="313"/>
      <c r="AK2125" s="143"/>
      <c r="AL2125" s="143"/>
      <c r="AM2125" s="143"/>
      <c r="AN2125" s="143"/>
      <c r="AO2125" s="335"/>
    </row>
    <row r="2126" spans="1:41">
      <c r="A2126" s="140">
        <v>39422108</v>
      </c>
      <c r="B2126" s="141">
        <v>17684564</v>
      </c>
      <c r="C2126" s="141" t="s">
        <v>161</v>
      </c>
      <c r="D2126" s="142">
        <v>479722.61</v>
      </c>
      <c r="E2126" s="313">
        <v>-7227.89</v>
      </c>
      <c r="F2126" s="142">
        <v>472494.72</v>
      </c>
      <c r="G2126" s="313">
        <v>-4017.68</v>
      </c>
      <c r="H2126" s="313">
        <v>0</v>
      </c>
      <c r="I2126" s="313">
        <v>-917.88</v>
      </c>
      <c r="J2126" s="313">
        <v>-12163.45</v>
      </c>
      <c r="K2126" s="143">
        <v>0</v>
      </c>
      <c r="L2126" s="144">
        <v>10.050000000000001</v>
      </c>
      <c r="M2126" s="344">
        <f t="shared" si="33"/>
        <v>499.7110520833333</v>
      </c>
      <c r="N2126" s="280" t="s">
        <v>162</v>
      </c>
      <c r="O2126" s="145">
        <v>0</v>
      </c>
      <c r="P2126" s="143">
        <v>472494.72</v>
      </c>
      <c r="Q2126" s="141" t="s">
        <v>70</v>
      </c>
      <c r="R2126" s="271">
        <v>0</v>
      </c>
      <c r="S2126" s="145">
        <v>0</v>
      </c>
      <c r="T2126" s="185">
        <v>20170331</v>
      </c>
      <c r="U2126" s="142">
        <v>0</v>
      </c>
      <c r="V2126" s="142" t="s">
        <v>161</v>
      </c>
      <c r="W2126" s="142">
        <v>0</v>
      </c>
      <c r="X2126" s="345" t="s">
        <v>161</v>
      </c>
      <c r="Y2126" s="143"/>
      <c r="Z2126" s="143"/>
      <c r="AA2126" s="143"/>
      <c r="AB2126" s="143"/>
      <c r="AC2126" s="143"/>
      <c r="AD2126" s="143"/>
      <c r="AE2126" s="313"/>
      <c r="AF2126" s="313"/>
      <c r="AG2126" s="313"/>
      <c r="AH2126" s="313"/>
      <c r="AI2126" s="313"/>
      <c r="AJ2126" s="313"/>
      <c r="AK2126" s="143"/>
      <c r="AL2126" s="143"/>
      <c r="AM2126" s="143"/>
      <c r="AN2126" s="143"/>
      <c r="AO2126" s="335"/>
    </row>
    <row r="2127" spans="1:41">
      <c r="A2127" s="140">
        <v>39422129</v>
      </c>
      <c r="B2127" s="141">
        <v>3032960</v>
      </c>
      <c r="C2127" s="141" t="s">
        <v>161</v>
      </c>
      <c r="D2127" s="142">
        <v>0</v>
      </c>
      <c r="E2127" s="322">
        <v>0</v>
      </c>
      <c r="F2127" s="142">
        <v>0</v>
      </c>
      <c r="G2127" s="322">
        <v>0</v>
      </c>
      <c r="H2127" s="322">
        <v>0</v>
      </c>
      <c r="I2127" s="322">
        <v>0</v>
      </c>
      <c r="J2127" s="322">
        <v>0</v>
      </c>
      <c r="K2127" s="143">
        <v>0</v>
      </c>
      <c r="L2127" s="144">
        <v>11.12</v>
      </c>
      <c r="M2127" s="344">
        <f t="shared" si="33"/>
        <v>0</v>
      </c>
      <c r="N2127" s="280" t="s">
        <v>94</v>
      </c>
      <c r="O2127" s="145">
        <v>0</v>
      </c>
      <c r="P2127" s="143">
        <v>0</v>
      </c>
      <c r="Q2127" s="141" t="s">
        <v>70</v>
      </c>
      <c r="R2127" s="271">
        <v>0</v>
      </c>
      <c r="S2127" s="145">
        <v>0</v>
      </c>
      <c r="T2127" s="185">
        <v>20170331</v>
      </c>
      <c r="U2127" s="142">
        <v>0</v>
      </c>
      <c r="V2127" s="142" t="s">
        <v>161</v>
      </c>
      <c r="W2127" s="142">
        <v>0</v>
      </c>
      <c r="X2127" s="345" t="s">
        <v>161</v>
      </c>
      <c r="Y2127" s="143"/>
      <c r="Z2127" s="143"/>
      <c r="AA2127" s="143"/>
      <c r="AB2127" s="143"/>
      <c r="AC2127" s="143"/>
      <c r="AD2127" s="143"/>
      <c r="AE2127" s="313"/>
      <c r="AF2127" s="313"/>
      <c r="AG2127" s="313"/>
      <c r="AH2127" s="313"/>
      <c r="AI2127" s="313"/>
      <c r="AJ2127" s="313"/>
      <c r="AK2127" s="143"/>
      <c r="AL2127" s="143"/>
      <c r="AM2127" s="143"/>
      <c r="AN2127" s="143"/>
      <c r="AO2127" s="335"/>
    </row>
    <row r="2128" spans="1:41">
      <c r="A2128" s="140">
        <v>39422169</v>
      </c>
      <c r="B2128" s="141">
        <v>9840984</v>
      </c>
      <c r="C2128" s="141" t="s">
        <v>161</v>
      </c>
      <c r="D2128" s="142">
        <v>0</v>
      </c>
      <c r="E2128" s="322">
        <v>0</v>
      </c>
      <c r="F2128" s="142">
        <v>0</v>
      </c>
      <c r="G2128" s="322">
        <v>0</v>
      </c>
      <c r="H2128" s="322">
        <v>0</v>
      </c>
      <c r="I2128" s="322">
        <v>0</v>
      </c>
      <c r="J2128" s="322">
        <v>0</v>
      </c>
      <c r="K2128" s="143">
        <v>0</v>
      </c>
      <c r="L2128" s="144">
        <v>11.1</v>
      </c>
      <c r="M2128" s="344">
        <f t="shared" si="33"/>
        <v>0</v>
      </c>
      <c r="N2128" s="280" t="s">
        <v>94</v>
      </c>
      <c r="O2128" s="145">
        <v>0</v>
      </c>
      <c r="P2128" s="143">
        <v>0</v>
      </c>
      <c r="Q2128" s="141" t="s">
        <v>70</v>
      </c>
      <c r="R2128" s="271">
        <v>0</v>
      </c>
      <c r="S2128" s="145">
        <v>0</v>
      </c>
      <c r="T2128" s="185">
        <v>20170331</v>
      </c>
      <c r="U2128" s="142">
        <v>0</v>
      </c>
      <c r="V2128" s="142" t="s">
        <v>161</v>
      </c>
      <c r="W2128" s="142">
        <v>0</v>
      </c>
      <c r="X2128" s="345" t="s">
        <v>161</v>
      </c>
      <c r="Y2128" s="143"/>
      <c r="Z2128" s="143"/>
      <c r="AA2128" s="143"/>
      <c r="AB2128" s="143"/>
      <c r="AC2128" s="143"/>
      <c r="AD2128" s="143"/>
      <c r="AE2128" s="313"/>
      <c r="AF2128" s="313"/>
      <c r="AG2128" s="313"/>
      <c r="AH2128" s="313"/>
      <c r="AI2128" s="313"/>
      <c r="AJ2128" s="313"/>
      <c r="AK2128" s="143"/>
      <c r="AL2128" s="143"/>
      <c r="AM2128" s="143"/>
      <c r="AN2128" s="143"/>
      <c r="AO2128" s="335"/>
    </row>
    <row r="2129" spans="1:41">
      <c r="A2129" s="140">
        <v>39422170</v>
      </c>
      <c r="B2129" s="141">
        <v>28668145</v>
      </c>
      <c r="C2129" s="141" t="s">
        <v>161</v>
      </c>
      <c r="D2129" s="142">
        <v>0</v>
      </c>
      <c r="E2129" s="322">
        <v>0</v>
      </c>
      <c r="F2129" s="142">
        <v>0</v>
      </c>
      <c r="G2129" s="322">
        <v>0</v>
      </c>
      <c r="H2129" s="322">
        <v>0</v>
      </c>
      <c r="I2129" s="322">
        <v>0</v>
      </c>
      <c r="J2129" s="322">
        <v>0</v>
      </c>
      <c r="K2129" s="143">
        <v>0</v>
      </c>
      <c r="L2129" s="144">
        <v>11.31</v>
      </c>
      <c r="M2129" s="344">
        <f t="shared" si="33"/>
        <v>0</v>
      </c>
      <c r="N2129" s="280" t="s">
        <v>94</v>
      </c>
      <c r="O2129" s="145">
        <v>1</v>
      </c>
      <c r="P2129" s="143">
        <v>0</v>
      </c>
      <c r="Q2129" s="141" t="s">
        <v>70</v>
      </c>
      <c r="R2129" s="271">
        <v>0</v>
      </c>
      <c r="S2129" s="145">
        <v>0</v>
      </c>
      <c r="T2129" s="185">
        <v>20170331</v>
      </c>
      <c r="U2129" s="142">
        <v>0</v>
      </c>
      <c r="V2129" s="142" t="s">
        <v>161</v>
      </c>
      <c r="W2129" s="142">
        <v>0</v>
      </c>
      <c r="X2129" s="345" t="s">
        <v>161</v>
      </c>
      <c r="Y2129" s="143"/>
      <c r="Z2129" s="143"/>
      <c r="AA2129" s="143"/>
      <c r="AB2129" s="143"/>
      <c r="AC2129" s="143"/>
      <c r="AD2129" s="143"/>
      <c r="AE2129" s="313"/>
      <c r="AF2129" s="313"/>
      <c r="AG2129" s="313"/>
      <c r="AH2129" s="313"/>
      <c r="AI2129" s="313"/>
      <c r="AJ2129" s="313"/>
      <c r="AK2129" s="143"/>
      <c r="AL2129" s="143"/>
      <c r="AM2129" s="143"/>
      <c r="AN2129" s="143"/>
      <c r="AO2129" s="335"/>
    </row>
    <row r="2130" spans="1:41">
      <c r="A2130" s="140">
        <v>39422199</v>
      </c>
      <c r="B2130" s="141">
        <v>13886322</v>
      </c>
      <c r="C2130" s="141" t="s">
        <v>161</v>
      </c>
      <c r="D2130" s="142">
        <v>465597.27</v>
      </c>
      <c r="E2130" s="313">
        <v>-6880.86</v>
      </c>
      <c r="F2130" s="142">
        <v>458716.41</v>
      </c>
      <c r="G2130" s="313">
        <v>-3835.91</v>
      </c>
      <c r="H2130" s="313">
        <v>-500</v>
      </c>
      <c r="I2130" s="313">
        <v>-819.11</v>
      </c>
      <c r="J2130" s="313">
        <v>-12035.88</v>
      </c>
      <c r="K2130" s="143">
        <v>0</v>
      </c>
      <c r="L2130" s="144">
        <v>9.89</v>
      </c>
      <c r="M2130" s="344">
        <f t="shared" si="33"/>
        <v>484.99715625000005</v>
      </c>
      <c r="N2130" s="280" t="s">
        <v>162</v>
      </c>
      <c r="O2130" s="145">
        <v>0</v>
      </c>
      <c r="P2130" s="143">
        <v>451778.86</v>
      </c>
      <c r="Q2130" s="141" t="s">
        <v>71</v>
      </c>
      <c r="R2130" s="271">
        <v>20170331</v>
      </c>
      <c r="S2130" s="145">
        <v>1</v>
      </c>
      <c r="T2130" s="185">
        <v>20170331</v>
      </c>
      <c r="U2130" s="142">
        <v>0</v>
      </c>
      <c r="V2130" s="142" t="s">
        <v>161</v>
      </c>
      <c r="W2130" s="142">
        <v>0</v>
      </c>
      <c r="X2130" s="345" t="s">
        <v>161</v>
      </c>
      <c r="Y2130" s="143"/>
      <c r="Z2130" s="143"/>
      <c r="AA2130" s="143"/>
      <c r="AB2130" s="143"/>
      <c r="AC2130" s="143"/>
      <c r="AD2130" s="143"/>
      <c r="AE2130" s="313"/>
      <c r="AF2130" s="313"/>
      <c r="AG2130" s="313"/>
      <c r="AH2130" s="313"/>
      <c r="AI2130" s="313"/>
      <c r="AJ2130" s="313"/>
      <c r="AK2130" s="143"/>
      <c r="AL2130" s="143"/>
      <c r="AM2130" s="143"/>
      <c r="AN2130" s="143"/>
      <c r="AO2130" s="335"/>
    </row>
    <row r="2131" spans="1:41">
      <c r="A2131" s="140">
        <v>39422200</v>
      </c>
      <c r="B2131" s="141">
        <v>29797059</v>
      </c>
      <c r="C2131" s="141" t="s">
        <v>161</v>
      </c>
      <c r="D2131" s="142">
        <v>0</v>
      </c>
      <c r="E2131" s="322">
        <v>0</v>
      </c>
      <c r="F2131" s="142">
        <v>0</v>
      </c>
      <c r="G2131" s="322">
        <v>0</v>
      </c>
      <c r="H2131" s="322">
        <v>0</v>
      </c>
      <c r="I2131" s="322">
        <v>0</v>
      </c>
      <c r="J2131" s="322">
        <v>0</v>
      </c>
      <c r="K2131" s="143">
        <v>0</v>
      </c>
      <c r="L2131" s="144">
        <v>11.1</v>
      </c>
      <c r="M2131" s="344">
        <f t="shared" si="33"/>
        <v>0</v>
      </c>
      <c r="N2131" s="280" t="s">
        <v>94</v>
      </c>
      <c r="O2131" s="145">
        <v>0</v>
      </c>
      <c r="P2131" s="143">
        <v>0</v>
      </c>
      <c r="Q2131" s="141" t="s">
        <v>70</v>
      </c>
      <c r="R2131" s="271">
        <v>0</v>
      </c>
      <c r="S2131" s="145">
        <v>0</v>
      </c>
      <c r="T2131" s="185">
        <v>20170331</v>
      </c>
      <c r="U2131" s="142">
        <v>0</v>
      </c>
      <c r="V2131" s="142" t="s">
        <v>161</v>
      </c>
      <c r="W2131" s="142">
        <v>0</v>
      </c>
      <c r="X2131" s="345" t="s">
        <v>161</v>
      </c>
      <c r="Y2131" s="143"/>
      <c r="Z2131" s="143"/>
      <c r="AA2131" s="143"/>
      <c r="AB2131" s="143"/>
      <c r="AC2131" s="143"/>
      <c r="AD2131" s="143"/>
      <c r="AE2131" s="313"/>
      <c r="AF2131" s="313"/>
      <c r="AG2131" s="313"/>
      <c r="AH2131" s="313"/>
      <c r="AI2131" s="313"/>
      <c r="AJ2131" s="313"/>
      <c r="AK2131" s="143"/>
      <c r="AL2131" s="143"/>
      <c r="AM2131" s="143"/>
      <c r="AN2131" s="143"/>
      <c r="AO2131" s="335"/>
    </row>
    <row r="2132" spans="1:41">
      <c r="A2132" s="140">
        <v>39422210</v>
      </c>
      <c r="B2132" s="141">
        <v>13482887</v>
      </c>
      <c r="C2132" s="141" t="s">
        <v>161</v>
      </c>
      <c r="D2132" s="142">
        <v>209398.87</v>
      </c>
      <c r="E2132" s="313">
        <v>-3154.97</v>
      </c>
      <c r="F2132" s="142">
        <v>206243.9</v>
      </c>
      <c r="G2132" s="313">
        <v>-1753.72</v>
      </c>
      <c r="H2132" s="313">
        <v>0</v>
      </c>
      <c r="I2132" s="313">
        <v>-385.76</v>
      </c>
      <c r="J2132" s="313">
        <v>-5294.45</v>
      </c>
      <c r="K2132" s="143">
        <v>0</v>
      </c>
      <c r="L2132" s="144">
        <v>10.050000000000001</v>
      </c>
      <c r="M2132" s="344">
        <f t="shared" si="33"/>
        <v>218.12382291666668</v>
      </c>
      <c r="N2132" s="280" t="s">
        <v>162</v>
      </c>
      <c r="O2132" s="145">
        <v>0</v>
      </c>
      <c r="P2132" s="143">
        <v>206243.9</v>
      </c>
      <c r="Q2132" s="141" t="s">
        <v>70</v>
      </c>
      <c r="R2132" s="271">
        <v>0</v>
      </c>
      <c r="S2132" s="145">
        <v>0</v>
      </c>
      <c r="T2132" s="185">
        <v>20170331</v>
      </c>
      <c r="U2132" s="142">
        <v>0</v>
      </c>
      <c r="V2132" s="142" t="s">
        <v>161</v>
      </c>
      <c r="W2132" s="142">
        <v>0</v>
      </c>
      <c r="X2132" s="345" t="s">
        <v>161</v>
      </c>
      <c r="Y2132" s="143"/>
      <c r="Z2132" s="143"/>
      <c r="AA2132" s="143"/>
      <c r="AB2132" s="143"/>
      <c r="AC2132" s="143"/>
      <c r="AD2132" s="143"/>
      <c r="AE2132" s="313"/>
      <c r="AF2132" s="313"/>
      <c r="AG2132" s="313"/>
      <c r="AH2132" s="313"/>
      <c r="AI2132" s="313"/>
      <c r="AJ2132" s="313"/>
      <c r="AK2132" s="143"/>
      <c r="AL2132" s="143"/>
      <c r="AM2132" s="143"/>
      <c r="AN2132" s="143"/>
      <c r="AO2132" s="335"/>
    </row>
    <row r="2133" spans="1:41">
      <c r="A2133" s="140">
        <v>39422225</v>
      </c>
      <c r="B2133" s="141">
        <v>10386809</v>
      </c>
      <c r="C2133" s="141" t="s">
        <v>161</v>
      </c>
      <c r="D2133" s="142">
        <v>0</v>
      </c>
      <c r="E2133" s="322">
        <v>0</v>
      </c>
      <c r="F2133" s="142">
        <v>0</v>
      </c>
      <c r="G2133" s="322">
        <v>0</v>
      </c>
      <c r="H2133" s="322">
        <v>0</v>
      </c>
      <c r="I2133" s="322">
        <v>0</v>
      </c>
      <c r="J2133" s="322">
        <v>0</v>
      </c>
      <c r="K2133" s="143">
        <v>0</v>
      </c>
      <c r="L2133" s="144">
        <v>11.1</v>
      </c>
      <c r="M2133" s="344">
        <f t="shared" si="33"/>
        <v>0</v>
      </c>
      <c r="N2133" s="280" t="s">
        <v>94</v>
      </c>
      <c r="O2133" s="145">
        <v>0</v>
      </c>
      <c r="P2133" s="143">
        <v>0</v>
      </c>
      <c r="Q2133" s="141" t="s">
        <v>70</v>
      </c>
      <c r="R2133" s="271">
        <v>0</v>
      </c>
      <c r="S2133" s="145">
        <v>0</v>
      </c>
      <c r="T2133" s="185">
        <v>20170331</v>
      </c>
      <c r="U2133" s="142">
        <v>0</v>
      </c>
      <c r="V2133" s="142" t="s">
        <v>161</v>
      </c>
      <c r="W2133" s="142">
        <v>0</v>
      </c>
      <c r="X2133" s="345" t="s">
        <v>161</v>
      </c>
      <c r="Y2133" s="143"/>
      <c r="Z2133" s="143"/>
      <c r="AA2133" s="143"/>
      <c r="AB2133" s="143"/>
      <c r="AC2133" s="143"/>
      <c r="AD2133" s="143"/>
      <c r="AE2133" s="313"/>
      <c r="AF2133" s="313"/>
      <c r="AG2133" s="313"/>
      <c r="AH2133" s="313"/>
      <c r="AI2133" s="313"/>
      <c r="AJ2133" s="313"/>
      <c r="AK2133" s="143"/>
      <c r="AL2133" s="143"/>
      <c r="AM2133" s="143"/>
      <c r="AN2133" s="143"/>
      <c r="AO2133" s="335"/>
    </row>
    <row r="2134" spans="1:41">
      <c r="A2134" s="140">
        <v>39422237</v>
      </c>
      <c r="B2134" s="141">
        <v>28276526</v>
      </c>
      <c r="C2134" s="141" t="s">
        <v>161</v>
      </c>
      <c r="D2134" s="142">
        <v>0</v>
      </c>
      <c r="E2134" s="322">
        <v>0</v>
      </c>
      <c r="F2134" s="142">
        <v>0</v>
      </c>
      <c r="G2134" s="322">
        <v>0</v>
      </c>
      <c r="H2134" s="322">
        <v>0</v>
      </c>
      <c r="I2134" s="322">
        <v>0</v>
      </c>
      <c r="J2134" s="322">
        <v>0</v>
      </c>
      <c r="K2134" s="143">
        <v>0</v>
      </c>
      <c r="L2134" s="144">
        <v>12.17</v>
      </c>
      <c r="M2134" s="344">
        <f t="shared" si="33"/>
        <v>0</v>
      </c>
      <c r="N2134" s="280" t="s">
        <v>94</v>
      </c>
      <c r="O2134" s="145">
        <v>1</v>
      </c>
      <c r="P2134" s="143">
        <v>0</v>
      </c>
      <c r="Q2134" s="141" t="s">
        <v>70</v>
      </c>
      <c r="R2134" s="271">
        <v>0</v>
      </c>
      <c r="S2134" s="145">
        <v>0</v>
      </c>
      <c r="T2134" s="185">
        <v>20170331</v>
      </c>
      <c r="U2134" s="142">
        <v>0</v>
      </c>
      <c r="V2134" s="142" t="s">
        <v>161</v>
      </c>
      <c r="W2134" s="142">
        <v>0</v>
      </c>
      <c r="X2134" s="345" t="s">
        <v>161</v>
      </c>
      <c r="Y2134" s="143"/>
      <c r="Z2134" s="143"/>
      <c r="AA2134" s="143"/>
      <c r="AB2134" s="143"/>
      <c r="AC2134" s="143"/>
      <c r="AD2134" s="143"/>
      <c r="AE2134" s="313"/>
      <c r="AF2134" s="313"/>
      <c r="AG2134" s="313"/>
      <c r="AH2134" s="313"/>
      <c r="AI2134" s="313"/>
      <c r="AJ2134" s="313"/>
      <c r="AK2134" s="143"/>
      <c r="AL2134" s="143"/>
      <c r="AM2134" s="143"/>
      <c r="AN2134" s="143"/>
      <c r="AO2134" s="335"/>
    </row>
    <row r="2135" spans="1:41">
      <c r="A2135" s="140">
        <v>39422240</v>
      </c>
      <c r="B2135" s="141">
        <v>16326619</v>
      </c>
      <c r="C2135" s="141" t="s">
        <v>161</v>
      </c>
      <c r="D2135" s="142">
        <v>0</v>
      </c>
      <c r="E2135" s="322">
        <v>0</v>
      </c>
      <c r="F2135" s="142">
        <v>0</v>
      </c>
      <c r="G2135" s="322">
        <v>0</v>
      </c>
      <c r="H2135" s="322">
        <v>0</v>
      </c>
      <c r="I2135" s="322">
        <v>0</v>
      </c>
      <c r="J2135" s="322">
        <v>0</v>
      </c>
      <c r="K2135" s="143">
        <v>0</v>
      </c>
      <c r="L2135" s="144">
        <v>11.1</v>
      </c>
      <c r="M2135" s="344">
        <f t="shared" si="33"/>
        <v>0</v>
      </c>
      <c r="N2135" s="280" t="s">
        <v>94</v>
      </c>
      <c r="O2135" s="145">
        <v>0</v>
      </c>
      <c r="P2135" s="143">
        <v>0</v>
      </c>
      <c r="Q2135" s="141" t="s">
        <v>70</v>
      </c>
      <c r="R2135" s="271">
        <v>0</v>
      </c>
      <c r="S2135" s="145">
        <v>0</v>
      </c>
      <c r="T2135" s="185">
        <v>20170331</v>
      </c>
      <c r="U2135" s="142">
        <v>0</v>
      </c>
      <c r="V2135" s="142" t="s">
        <v>161</v>
      </c>
      <c r="W2135" s="142">
        <v>0</v>
      </c>
      <c r="X2135" s="345" t="s">
        <v>161</v>
      </c>
      <c r="Y2135" s="143"/>
      <c r="Z2135" s="143"/>
      <c r="AA2135" s="143"/>
      <c r="AB2135" s="143"/>
      <c r="AC2135" s="143"/>
      <c r="AD2135" s="143"/>
      <c r="AE2135" s="313"/>
      <c r="AF2135" s="313"/>
      <c r="AG2135" s="313"/>
      <c r="AH2135" s="313"/>
      <c r="AI2135" s="313"/>
      <c r="AJ2135" s="313"/>
      <c r="AK2135" s="143"/>
      <c r="AL2135" s="143"/>
      <c r="AM2135" s="143"/>
      <c r="AN2135" s="143"/>
      <c r="AO2135" s="335"/>
    </row>
    <row r="2136" spans="1:41">
      <c r="A2136" s="140">
        <v>39422250</v>
      </c>
      <c r="B2136" s="141">
        <v>39377419</v>
      </c>
      <c r="C2136" s="141" t="s">
        <v>161</v>
      </c>
      <c r="D2136" s="142">
        <v>0</v>
      </c>
      <c r="E2136" s="322">
        <v>0</v>
      </c>
      <c r="F2136" s="142">
        <v>0</v>
      </c>
      <c r="G2136" s="322">
        <v>0</v>
      </c>
      <c r="H2136" s="322">
        <v>0</v>
      </c>
      <c r="I2136" s="322">
        <v>0</v>
      </c>
      <c r="J2136" s="322">
        <v>0</v>
      </c>
      <c r="K2136" s="143">
        <v>0</v>
      </c>
      <c r="L2136" s="144">
        <v>11.1</v>
      </c>
      <c r="M2136" s="344">
        <f t="shared" si="33"/>
        <v>0</v>
      </c>
      <c r="N2136" s="280" t="s">
        <v>94</v>
      </c>
      <c r="O2136" s="145">
        <v>0</v>
      </c>
      <c r="P2136" s="143">
        <v>0</v>
      </c>
      <c r="Q2136" s="141" t="s">
        <v>70</v>
      </c>
      <c r="R2136" s="271">
        <v>0</v>
      </c>
      <c r="S2136" s="145">
        <v>0</v>
      </c>
      <c r="T2136" s="185">
        <v>20170331</v>
      </c>
      <c r="U2136" s="142">
        <v>0</v>
      </c>
      <c r="V2136" s="142" t="s">
        <v>161</v>
      </c>
      <c r="W2136" s="142">
        <v>0</v>
      </c>
      <c r="X2136" s="345" t="s">
        <v>161</v>
      </c>
      <c r="Y2136" s="143"/>
      <c r="Z2136" s="143"/>
      <c r="AA2136" s="143"/>
      <c r="AB2136" s="143"/>
      <c r="AC2136" s="143"/>
      <c r="AD2136" s="143"/>
      <c r="AE2136" s="313"/>
      <c r="AF2136" s="313"/>
      <c r="AG2136" s="313"/>
      <c r="AH2136" s="313"/>
      <c r="AI2136" s="313"/>
      <c r="AJ2136" s="313"/>
      <c r="AK2136" s="143"/>
      <c r="AL2136" s="143"/>
      <c r="AM2136" s="143"/>
      <c r="AN2136" s="143"/>
      <c r="AO2136" s="335"/>
    </row>
    <row r="2137" spans="1:41">
      <c r="A2137" s="140">
        <v>39422272</v>
      </c>
      <c r="B2137" s="141">
        <v>25458378</v>
      </c>
      <c r="C2137" s="141" t="s">
        <v>161</v>
      </c>
      <c r="D2137" s="142">
        <v>0</v>
      </c>
      <c r="E2137" s="322">
        <v>0</v>
      </c>
      <c r="F2137" s="142">
        <v>0</v>
      </c>
      <c r="G2137" s="322">
        <v>0</v>
      </c>
      <c r="H2137" s="322">
        <v>0</v>
      </c>
      <c r="I2137" s="322">
        <v>0</v>
      </c>
      <c r="J2137" s="322">
        <v>0</v>
      </c>
      <c r="K2137" s="143">
        <v>0</v>
      </c>
      <c r="L2137" s="144">
        <v>11.11</v>
      </c>
      <c r="M2137" s="344">
        <f t="shared" si="33"/>
        <v>0</v>
      </c>
      <c r="N2137" s="280" t="s">
        <v>94</v>
      </c>
      <c r="O2137" s="145">
        <v>0</v>
      </c>
      <c r="P2137" s="143">
        <v>0</v>
      </c>
      <c r="Q2137" s="141" t="s">
        <v>70</v>
      </c>
      <c r="R2137" s="271">
        <v>0</v>
      </c>
      <c r="S2137" s="145">
        <v>0</v>
      </c>
      <c r="T2137" s="185">
        <v>20170331</v>
      </c>
      <c r="U2137" s="142">
        <v>0</v>
      </c>
      <c r="V2137" s="142" t="s">
        <v>161</v>
      </c>
      <c r="W2137" s="142">
        <v>0</v>
      </c>
      <c r="X2137" s="345" t="s">
        <v>161</v>
      </c>
      <c r="Y2137" s="143"/>
      <c r="Z2137" s="143"/>
      <c r="AA2137" s="143"/>
      <c r="AB2137" s="143"/>
      <c r="AC2137" s="143"/>
      <c r="AD2137" s="143"/>
      <c r="AE2137" s="313"/>
      <c r="AF2137" s="313"/>
      <c r="AG2137" s="313"/>
      <c r="AH2137" s="313"/>
      <c r="AI2137" s="313"/>
      <c r="AJ2137" s="313"/>
      <c r="AK2137" s="143"/>
      <c r="AL2137" s="143"/>
      <c r="AM2137" s="143"/>
      <c r="AN2137" s="143"/>
      <c r="AO2137" s="335"/>
    </row>
    <row r="2138" spans="1:41">
      <c r="A2138" s="140">
        <v>39422298</v>
      </c>
      <c r="B2138" s="141">
        <v>39785516</v>
      </c>
      <c r="C2138" s="141" t="s">
        <v>161</v>
      </c>
      <c r="D2138" s="142">
        <v>263358.93</v>
      </c>
      <c r="E2138" s="322">
        <v>-3877.1</v>
      </c>
      <c r="F2138" s="142">
        <v>259481.83</v>
      </c>
      <c r="G2138" s="322">
        <v>-1910.26</v>
      </c>
      <c r="H2138" s="322">
        <v>-500</v>
      </c>
      <c r="I2138" s="322">
        <v>-461.62</v>
      </c>
      <c r="J2138" s="322">
        <v>-6748.98</v>
      </c>
      <c r="K2138" s="143">
        <v>0</v>
      </c>
      <c r="L2138" s="144">
        <v>10.050000000000001</v>
      </c>
      <c r="M2138" s="344">
        <f t="shared" si="33"/>
        <v>274.33221874999998</v>
      </c>
      <c r="N2138" s="280" t="s">
        <v>162</v>
      </c>
      <c r="O2138" s="145">
        <v>0</v>
      </c>
      <c r="P2138" s="143">
        <v>255572.26</v>
      </c>
      <c r="Q2138" s="141" t="s">
        <v>71</v>
      </c>
      <c r="R2138" s="271">
        <v>20170331</v>
      </c>
      <c r="S2138" s="145">
        <v>1</v>
      </c>
      <c r="T2138" s="185">
        <v>20170331</v>
      </c>
      <c r="U2138" s="142">
        <v>0</v>
      </c>
      <c r="V2138" s="142" t="s">
        <v>161</v>
      </c>
      <c r="W2138" s="142">
        <v>0</v>
      </c>
      <c r="X2138" s="345" t="s">
        <v>161</v>
      </c>
      <c r="Y2138" s="143"/>
      <c r="Z2138" s="143"/>
      <c r="AA2138" s="143"/>
      <c r="AB2138" s="143"/>
      <c r="AC2138" s="143"/>
      <c r="AD2138" s="143"/>
      <c r="AE2138" s="313"/>
      <c r="AF2138" s="313"/>
      <c r="AG2138" s="313"/>
      <c r="AH2138" s="313"/>
      <c r="AI2138" s="313"/>
      <c r="AJ2138" s="313"/>
      <c r="AK2138" s="143"/>
      <c r="AL2138" s="143"/>
      <c r="AM2138" s="143"/>
      <c r="AN2138" s="143"/>
      <c r="AO2138" s="335"/>
    </row>
    <row r="2139" spans="1:41">
      <c r="A2139" s="140">
        <v>39422301</v>
      </c>
      <c r="B2139" s="141">
        <v>15524794</v>
      </c>
      <c r="C2139" s="141" t="s">
        <v>161</v>
      </c>
      <c r="D2139" s="142">
        <v>128453.75</v>
      </c>
      <c r="E2139" s="313">
        <v>-1935.39</v>
      </c>
      <c r="F2139" s="142">
        <v>126518.36</v>
      </c>
      <c r="G2139" s="313">
        <v>-1075.8</v>
      </c>
      <c r="H2139" s="313">
        <v>0</v>
      </c>
      <c r="I2139" s="313">
        <v>-241.48</v>
      </c>
      <c r="J2139" s="313">
        <v>-3252.67</v>
      </c>
      <c r="K2139" s="143">
        <v>0</v>
      </c>
      <c r="L2139" s="144">
        <v>10.050000000000001</v>
      </c>
      <c r="M2139" s="344">
        <f t="shared" si="33"/>
        <v>133.80598958333334</v>
      </c>
      <c r="N2139" s="280" t="s">
        <v>162</v>
      </c>
      <c r="O2139" s="145">
        <v>0</v>
      </c>
      <c r="P2139" s="143">
        <v>126518.36</v>
      </c>
      <c r="Q2139" s="141" t="s">
        <v>70</v>
      </c>
      <c r="R2139" s="271">
        <v>0</v>
      </c>
      <c r="S2139" s="145">
        <v>0</v>
      </c>
      <c r="T2139" s="185">
        <v>20170331</v>
      </c>
      <c r="U2139" s="142">
        <v>0</v>
      </c>
      <c r="V2139" s="142" t="s">
        <v>161</v>
      </c>
      <c r="W2139" s="142">
        <v>0</v>
      </c>
      <c r="X2139" s="345" t="s">
        <v>161</v>
      </c>
      <c r="Y2139" s="143"/>
      <c r="Z2139" s="143"/>
      <c r="AA2139" s="143"/>
      <c r="AB2139" s="143"/>
      <c r="AC2139" s="143"/>
      <c r="AD2139" s="143"/>
      <c r="AE2139" s="313"/>
      <c r="AF2139" s="313"/>
      <c r="AG2139" s="313"/>
      <c r="AH2139" s="313"/>
      <c r="AI2139" s="313"/>
      <c r="AJ2139" s="313"/>
      <c r="AK2139" s="143"/>
      <c r="AL2139" s="143"/>
      <c r="AM2139" s="143"/>
      <c r="AN2139" s="143"/>
      <c r="AO2139" s="335"/>
    </row>
    <row r="2140" spans="1:41">
      <c r="A2140" s="140">
        <v>39422330</v>
      </c>
      <c r="B2140" s="141">
        <v>25651211</v>
      </c>
      <c r="C2140" s="141" t="s">
        <v>161</v>
      </c>
      <c r="D2140" s="142">
        <v>253351.63</v>
      </c>
      <c r="E2140" s="322">
        <v>-3770.69</v>
      </c>
      <c r="F2140" s="142">
        <v>249580.94</v>
      </c>
      <c r="G2140" s="322">
        <v>-2233.7199999999998</v>
      </c>
      <c r="H2140" s="322">
        <v>0</v>
      </c>
      <c r="I2140" s="322">
        <v>-458.7</v>
      </c>
      <c r="J2140" s="322">
        <v>-6463.11</v>
      </c>
      <c r="K2140" s="143">
        <v>0</v>
      </c>
      <c r="L2140" s="144">
        <v>10.58</v>
      </c>
      <c r="M2140" s="344">
        <f t="shared" si="33"/>
        <v>263.90794791666667</v>
      </c>
      <c r="N2140" s="280" t="s">
        <v>162</v>
      </c>
      <c r="O2140" s="145">
        <v>0</v>
      </c>
      <c r="P2140" s="143">
        <v>249580.94</v>
      </c>
      <c r="Q2140" s="141" t="s">
        <v>70</v>
      </c>
      <c r="R2140" s="271">
        <v>0</v>
      </c>
      <c r="S2140" s="145">
        <v>0</v>
      </c>
      <c r="T2140" s="185">
        <v>20170331</v>
      </c>
      <c r="U2140" s="142">
        <v>0</v>
      </c>
      <c r="V2140" s="142" t="s">
        <v>161</v>
      </c>
      <c r="W2140" s="142">
        <v>0</v>
      </c>
      <c r="X2140" s="345" t="s">
        <v>161</v>
      </c>
      <c r="Y2140" s="143"/>
      <c r="Z2140" s="143"/>
      <c r="AA2140" s="143"/>
      <c r="AB2140" s="143"/>
      <c r="AC2140" s="143"/>
      <c r="AD2140" s="143"/>
      <c r="AE2140" s="313"/>
      <c r="AF2140" s="313"/>
      <c r="AG2140" s="313"/>
      <c r="AH2140" s="313"/>
      <c r="AI2140" s="313"/>
      <c r="AJ2140" s="313"/>
      <c r="AK2140" s="143"/>
      <c r="AL2140" s="143"/>
      <c r="AM2140" s="143"/>
      <c r="AN2140" s="143"/>
      <c r="AO2140" s="335"/>
    </row>
    <row r="2141" spans="1:41">
      <c r="A2141" s="140">
        <v>39422343</v>
      </c>
      <c r="B2141" s="149">
        <v>27983451</v>
      </c>
      <c r="C2141" s="141" t="s">
        <v>161</v>
      </c>
      <c r="D2141" s="142">
        <v>401858.76</v>
      </c>
      <c r="E2141" s="322">
        <v>-6094.78</v>
      </c>
      <c r="F2141" s="142">
        <v>395763.98</v>
      </c>
      <c r="G2141" s="322">
        <v>-3269.89</v>
      </c>
      <c r="H2141" s="322">
        <v>0</v>
      </c>
      <c r="I2141" s="322">
        <v>-813.35</v>
      </c>
      <c r="J2141" s="322">
        <v>-10178.02</v>
      </c>
      <c r="K2141" s="143">
        <v>0</v>
      </c>
      <c r="L2141" s="144">
        <v>9.76</v>
      </c>
      <c r="M2141" s="344">
        <f t="shared" si="33"/>
        <v>418.60287500000004</v>
      </c>
      <c r="N2141" s="280" t="s">
        <v>162</v>
      </c>
      <c r="O2141" s="145">
        <v>0</v>
      </c>
      <c r="P2141" s="143">
        <v>395763.98</v>
      </c>
      <c r="Q2141" s="141" t="s">
        <v>70</v>
      </c>
      <c r="R2141" s="271">
        <v>0</v>
      </c>
      <c r="S2141" s="145">
        <v>0</v>
      </c>
      <c r="T2141" s="185">
        <v>20170331</v>
      </c>
      <c r="U2141" s="142">
        <v>0</v>
      </c>
      <c r="V2141" s="142" t="s">
        <v>161</v>
      </c>
      <c r="W2141" s="142">
        <v>0</v>
      </c>
      <c r="X2141" s="345" t="s">
        <v>161</v>
      </c>
      <c r="Y2141" s="143"/>
      <c r="Z2141" s="143"/>
      <c r="AA2141" s="143"/>
      <c r="AB2141" s="143"/>
      <c r="AC2141" s="143"/>
      <c r="AD2141" s="143"/>
      <c r="AE2141" s="313"/>
      <c r="AF2141" s="313"/>
      <c r="AG2141" s="313"/>
      <c r="AH2141" s="313"/>
      <c r="AI2141" s="313"/>
      <c r="AJ2141" s="313"/>
      <c r="AK2141" s="143"/>
      <c r="AL2141" s="143"/>
      <c r="AM2141" s="143"/>
      <c r="AN2141" s="143"/>
      <c r="AO2141" s="335"/>
    </row>
    <row r="2142" spans="1:41">
      <c r="A2142" s="140">
        <v>39422351</v>
      </c>
      <c r="B2142" s="141">
        <v>22507995</v>
      </c>
      <c r="C2142" s="141" t="s">
        <v>161</v>
      </c>
      <c r="D2142" s="142">
        <v>0</v>
      </c>
      <c r="E2142" s="322">
        <v>0</v>
      </c>
      <c r="F2142" s="142">
        <v>0</v>
      </c>
      <c r="G2142" s="322">
        <v>0</v>
      </c>
      <c r="H2142" s="322">
        <v>0</v>
      </c>
      <c r="I2142" s="322">
        <v>0</v>
      </c>
      <c r="J2142" s="322">
        <v>0</v>
      </c>
      <c r="K2142" s="143">
        <v>0</v>
      </c>
      <c r="L2142" s="144">
        <v>11.31</v>
      </c>
      <c r="M2142" s="344">
        <f t="shared" si="33"/>
        <v>0</v>
      </c>
      <c r="N2142" s="280" t="s">
        <v>94</v>
      </c>
      <c r="O2142" s="145">
        <v>0</v>
      </c>
      <c r="P2142" s="143">
        <v>0</v>
      </c>
      <c r="Q2142" s="141" t="s">
        <v>70</v>
      </c>
      <c r="R2142" s="271">
        <v>0</v>
      </c>
      <c r="S2142" s="145">
        <v>0</v>
      </c>
      <c r="T2142" s="185">
        <v>20170331</v>
      </c>
      <c r="U2142" s="142">
        <v>0</v>
      </c>
      <c r="V2142" s="142" t="s">
        <v>161</v>
      </c>
      <c r="W2142" s="142">
        <v>0</v>
      </c>
      <c r="X2142" s="345" t="s">
        <v>161</v>
      </c>
      <c r="Y2142" s="143"/>
      <c r="Z2142" s="143"/>
      <c r="AA2142" s="143"/>
      <c r="AB2142" s="143"/>
      <c r="AC2142" s="143"/>
      <c r="AD2142" s="143"/>
      <c r="AE2142" s="313"/>
      <c r="AF2142" s="313"/>
      <c r="AG2142" s="313"/>
      <c r="AH2142" s="313"/>
      <c r="AI2142" s="313"/>
      <c r="AJ2142" s="313"/>
      <c r="AK2142" s="143"/>
      <c r="AL2142" s="143"/>
      <c r="AM2142" s="143"/>
      <c r="AN2142" s="143"/>
      <c r="AO2142" s="335"/>
    </row>
    <row r="2143" spans="1:41">
      <c r="A2143" s="140">
        <v>39422361</v>
      </c>
      <c r="B2143" s="141">
        <v>26663079</v>
      </c>
      <c r="C2143" s="141" t="s">
        <v>161</v>
      </c>
      <c r="D2143" s="142">
        <v>0</v>
      </c>
      <c r="E2143" s="322">
        <v>0</v>
      </c>
      <c r="F2143" s="142">
        <v>0</v>
      </c>
      <c r="G2143" s="322">
        <v>0</v>
      </c>
      <c r="H2143" s="322">
        <v>0</v>
      </c>
      <c r="I2143" s="322">
        <v>0</v>
      </c>
      <c r="J2143" s="322">
        <v>0</v>
      </c>
      <c r="K2143" s="143">
        <v>0</v>
      </c>
      <c r="L2143" s="144">
        <v>11.32</v>
      </c>
      <c r="M2143" s="344">
        <f t="shared" si="33"/>
        <v>0</v>
      </c>
      <c r="N2143" s="280" t="s">
        <v>94</v>
      </c>
      <c r="O2143" s="145">
        <v>0</v>
      </c>
      <c r="P2143" s="143">
        <v>0</v>
      </c>
      <c r="Q2143" s="141" t="s">
        <v>70</v>
      </c>
      <c r="R2143" s="271">
        <v>0</v>
      </c>
      <c r="S2143" s="145">
        <v>0</v>
      </c>
      <c r="T2143" s="185">
        <v>20170331</v>
      </c>
      <c r="U2143" s="142">
        <v>0</v>
      </c>
      <c r="V2143" s="142" t="s">
        <v>161</v>
      </c>
      <c r="W2143" s="142">
        <v>0</v>
      </c>
      <c r="X2143" s="345" t="s">
        <v>161</v>
      </c>
      <c r="Y2143" s="143"/>
      <c r="Z2143" s="143"/>
      <c r="AA2143" s="143"/>
      <c r="AB2143" s="143"/>
      <c r="AC2143" s="143"/>
      <c r="AD2143" s="143"/>
      <c r="AE2143" s="313"/>
      <c r="AF2143" s="313"/>
      <c r="AG2143" s="313"/>
      <c r="AH2143" s="313"/>
      <c r="AI2143" s="313"/>
      <c r="AJ2143" s="313"/>
      <c r="AK2143" s="143"/>
      <c r="AL2143" s="143"/>
      <c r="AM2143" s="143"/>
      <c r="AN2143" s="143"/>
      <c r="AO2143" s="335"/>
    </row>
    <row r="2144" spans="1:41">
      <c r="A2144" s="140">
        <v>39422390</v>
      </c>
      <c r="B2144" s="141">
        <v>17198223</v>
      </c>
      <c r="C2144" s="141" t="s">
        <v>161</v>
      </c>
      <c r="D2144" s="142">
        <v>0</v>
      </c>
      <c r="E2144" s="322">
        <v>0</v>
      </c>
      <c r="F2144" s="142">
        <v>0</v>
      </c>
      <c r="G2144" s="322">
        <v>0</v>
      </c>
      <c r="H2144" s="322">
        <v>0</v>
      </c>
      <c r="I2144" s="322">
        <v>0</v>
      </c>
      <c r="J2144" s="322">
        <v>0</v>
      </c>
      <c r="K2144" s="143">
        <v>0</v>
      </c>
      <c r="L2144" s="144">
        <v>10.73</v>
      </c>
      <c r="M2144" s="344">
        <f t="shared" si="33"/>
        <v>0</v>
      </c>
      <c r="N2144" s="280" t="s">
        <v>94</v>
      </c>
      <c r="O2144" s="145">
        <v>0</v>
      </c>
      <c r="P2144" s="143">
        <v>0</v>
      </c>
      <c r="Q2144" s="141" t="s">
        <v>70</v>
      </c>
      <c r="R2144" s="271">
        <v>0</v>
      </c>
      <c r="S2144" s="145">
        <v>0</v>
      </c>
      <c r="T2144" s="185">
        <v>20170331</v>
      </c>
      <c r="U2144" s="142">
        <v>0</v>
      </c>
      <c r="V2144" s="142" t="s">
        <v>161</v>
      </c>
      <c r="W2144" s="142">
        <v>0</v>
      </c>
      <c r="X2144" s="345" t="s">
        <v>161</v>
      </c>
      <c r="Y2144" s="143"/>
      <c r="Z2144" s="143"/>
      <c r="AA2144" s="143"/>
      <c r="AB2144" s="143"/>
      <c r="AC2144" s="143"/>
      <c r="AD2144" s="143"/>
      <c r="AE2144" s="313"/>
      <c r="AF2144" s="313"/>
      <c r="AG2144" s="313"/>
      <c r="AH2144" s="313"/>
      <c r="AI2144" s="313"/>
      <c r="AJ2144" s="313"/>
      <c r="AK2144" s="143"/>
      <c r="AL2144" s="143"/>
      <c r="AM2144" s="143"/>
      <c r="AN2144" s="143"/>
      <c r="AO2144" s="335"/>
    </row>
    <row r="2145" spans="1:41">
      <c r="A2145" s="140">
        <v>39422421</v>
      </c>
      <c r="B2145" s="141">
        <v>35180633</v>
      </c>
      <c r="C2145" s="141" t="s">
        <v>161</v>
      </c>
      <c r="D2145" s="142">
        <v>0</v>
      </c>
      <c r="E2145" s="322">
        <v>0</v>
      </c>
      <c r="F2145" s="142">
        <v>0</v>
      </c>
      <c r="G2145" s="322">
        <v>0</v>
      </c>
      <c r="H2145" s="322">
        <v>0</v>
      </c>
      <c r="I2145" s="322">
        <v>0</v>
      </c>
      <c r="J2145" s="322">
        <v>0</v>
      </c>
      <c r="K2145" s="143">
        <v>0</v>
      </c>
      <c r="L2145" s="144">
        <v>12.7</v>
      </c>
      <c r="M2145" s="344">
        <f t="shared" si="33"/>
        <v>0</v>
      </c>
      <c r="N2145" s="280" t="s">
        <v>94</v>
      </c>
      <c r="O2145" s="145">
        <v>0</v>
      </c>
      <c r="P2145" s="143">
        <v>0</v>
      </c>
      <c r="Q2145" s="141" t="s">
        <v>70</v>
      </c>
      <c r="R2145" s="271">
        <v>0</v>
      </c>
      <c r="S2145" s="145">
        <v>0</v>
      </c>
      <c r="T2145" s="185">
        <v>20170331</v>
      </c>
      <c r="U2145" s="142">
        <v>0</v>
      </c>
      <c r="V2145" s="142" t="s">
        <v>161</v>
      </c>
      <c r="W2145" s="142">
        <v>0</v>
      </c>
      <c r="X2145" s="345" t="s">
        <v>161</v>
      </c>
      <c r="Y2145" s="143"/>
      <c r="Z2145" s="143"/>
      <c r="AA2145" s="143"/>
      <c r="AB2145" s="143"/>
      <c r="AC2145" s="143"/>
      <c r="AD2145" s="143"/>
      <c r="AE2145" s="313"/>
      <c r="AF2145" s="313"/>
      <c r="AG2145" s="313"/>
      <c r="AH2145" s="313"/>
      <c r="AI2145" s="313"/>
      <c r="AJ2145" s="313"/>
      <c r="AK2145" s="143"/>
      <c r="AL2145" s="143"/>
      <c r="AM2145" s="143"/>
      <c r="AN2145" s="143"/>
      <c r="AO2145" s="335"/>
    </row>
    <row r="2146" spans="1:41">
      <c r="A2146" s="140">
        <v>39422459</v>
      </c>
      <c r="B2146" s="141">
        <v>32516201</v>
      </c>
      <c r="C2146" s="141" t="s">
        <v>161</v>
      </c>
      <c r="D2146" s="142">
        <v>0</v>
      </c>
      <c r="E2146" s="322">
        <v>0</v>
      </c>
      <c r="F2146" s="142">
        <v>0</v>
      </c>
      <c r="G2146" s="322">
        <v>0</v>
      </c>
      <c r="H2146" s="322">
        <v>0</v>
      </c>
      <c r="I2146" s="322">
        <v>0</v>
      </c>
      <c r="J2146" s="322">
        <v>0</v>
      </c>
      <c r="K2146" s="143">
        <v>0</v>
      </c>
      <c r="L2146" s="144">
        <v>11.1</v>
      </c>
      <c r="M2146" s="344">
        <f t="shared" si="33"/>
        <v>0</v>
      </c>
      <c r="N2146" s="280" t="s">
        <v>94</v>
      </c>
      <c r="O2146" s="145">
        <v>0</v>
      </c>
      <c r="P2146" s="143">
        <v>0</v>
      </c>
      <c r="Q2146" s="141" t="s">
        <v>70</v>
      </c>
      <c r="R2146" s="271">
        <v>0</v>
      </c>
      <c r="S2146" s="145">
        <v>0</v>
      </c>
      <c r="T2146" s="185">
        <v>20170331</v>
      </c>
      <c r="U2146" s="142">
        <v>0</v>
      </c>
      <c r="V2146" s="142" t="s">
        <v>161</v>
      </c>
      <c r="W2146" s="142">
        <v>0</v>
      </c>
      <c r="X2146" s="345" t="s">
        <v>161</v>
      </c>
      <c r="Y2146" s="143"/>
      <c r="Z2146" s="143"/>
      <c r="AA2146" s="143"/>
      <c r="AB2146" s="143"/>
      <c r="AC2146" s="143"/>
      <c r="AD2146" s="143"/>
      <c r="AE2146" s="313"/>
      <c r="AF2146" s="313"/>
      <c r="AG2146" s="313"/>
      <c r="AH2146" s="313"/>
      <c r="AI2146" s="313"/>
      <c r="AJ2146" s="313"/>
      <c r="AK2146" s="143"/>
      <c r="AL2146" s="143"/>
      <c r="AM2146" s="143"/>
      <c r="AN2146" s="143"/>
      <c r="AO2146" s="335"/>
    </row>
    <row r="2147" spans="1:41">
      <c r="A2147" s="140">
        <v>39422461</v>
      </c>
      <c r="B2147" s="141">
        <v>21505946</v>
      </c>
      <c r="C2147" s="141" t="s">
        <v>161</v>
      </c>
      <c r="D2147" s="142">
        <v>0</v>
      </c>
      <c r="E2147" s="322">
        <v>0</v>
      </c>
      <c r="F2147" s="142">
        <v>0</v>
      </c>
      <c r="G2147" s="322">
        <v>0</v>
      </c>
      <c r="H2147" s="322">
        <v>0</v>
      </c>
      <c r="I2147" s="322">
        <v>0</v>
      </c>
      <c r="J2147" s="322">
        <v>0</v>
      </c>
      <c r="K2147" s="143">
        <v>0</v>
      </c>
      <c r="L2147" s="144">
        <v>11.64</v>
      </c>
      <c r="M2147" s="344">
        <f t="shared" si="33"/>
        <v>0</v>
      </c>
      <c r="N2147" s="280" t="s">
        <v>94</v>
      </c>
      <c r="O2147" s="145">
        <v>1</v>
      </c>
      <c r="P2147" s="143">
        <v>0</v>
      </c>
      <c r="Q2147" s="141" t="s">
        <v>70</v>
      </c>
      <c r="R2147" s="271">
        <v>0</v>
      </c>
      <c r="S2147" s="145">
        <v>0</v>
      </c>
      <c r="T2147" s="185">
        <v>20170331</v>
      </c>
      <c r="U2147" s="142">
        <v>0</v>
      </c>
      <c r="V2147" s="142" t="s">
        <v>161</v>
      </c>
      <c r="W2147" s="142">
        <v>0</v>
      </c>
      <c r="X2147" s="345" t="s">
        <v>161</v>
      </c>
      <c r="Y2147" s="143"/>
      <c r="Z2147" s="143"/>
      <c r="AA2147" s="143"/>
      <c r="AB2147" s="143"/>
      <c r="AC2147" s="143"/>
      <c r="AD2147" s="143"/>
      <c r="AE2147" s="313"/>
      <c r="AF2147" s="313"/>
      <c r="AG2147" s="313"/>
      <c r="AH2147" s="313"/>
      <c r="AI2147" s="313"/>
      <c r="AJ2147" s="313"/>
      <c r="AK2147" s="143"/>
      <c r="AL2147" s="143"/>
      <c r="AM2147" s="143"/>
      <c r="AN2147" s="143"/>
      <c r="AO2147" s="335"/>
    </row>
    <row r="2148" spans="1:41">
      <c r="A2148" s="140">
        <v>39422478</v>
      </c>
      <c r="B2148" s="141">
        <v>36816741</v>
      </c>
      <c r="C2148" s="141" t="s">
        <v>161</v>
      </c>
      <c r="D2148" s="142">
        <v>0</v>
      </c>
      <c r="E2148" s="313">
        <v>0</v>
      </c>
      <c r="F2148" s="142">
        <v>0</v>
      </c>
      <c r="G2148" s="313">
        <v>0</v>
      </c>
      <c r="H2148" s="313">
        <v>0</v>
      </c>
      <c r="I2148" s="313">
        <v>0</v>
      </c>
      <c r="J2148" s="313">
        <v>0</v>
      </c>
      <c r="K2148" s="143">
        <v>0</v>
      </c>
      <c r="L2148" s="144">
        <v>10.32</v>
      </c>
      <c r="M2148" s="344">
        <f t="shared" si="33"/>
        <v>0</v>
      </c>
      <c r="N2148" s="280" t="s">
        <v>94</v>
      </c>
      <c r="O2148" s="145">
        <v>0</v>
      </c>
      <c r="P2148" s="143">
        <v>0</v>
      </c>
      <c r="Q2148" s="141" t="s">
        <v>70</v>
      </c>
      <c r="R2148" s="271">
        <v>0</v>
      </c>
      <c r="S2148" s="145">
        <v>0</v>
      </c>
      <c r="T2148" s="185">
        <v>20170331</v>
      </c>
      <c r="U2148" s="142">
        <v>0</v>
      </c>
      <c r="V2148" s="142" t="s">
        <v>161</v>
      </c>
      <c r="W2148" s="142">
        <v>0</v>
      </c>
      <c r="X2148" s="345" t="s">
        <v>161</v>
      </c>
      <c r="Y2148" s="143"/>
      <c r="Z2148" s="143"/>
      <c r="AA2148" s="143"/>
      <c r="AB2148" s="143"/>
      <c r="AC2148" s="143"/>
      <c r="AD2148" s="143"/>
      <c r="AE2148" s="313"/>
      <c r="AF2148" s="313"/>
      <c r="AG2148" s="313"/>
      <c r="AH2148" s="313"/>
      <c r="AI2148" s="313"/>
      <c r="AJ2148" s="313"/>
      <c r="AK2148" s="143"/>
      <c r="AL2148" s="143"/>
      <c r="AM2148" s="143"/>
      <c r="AN2148" s="143"/>
      <c r="AO2148" s="335"/>
    </row>
    <row r="2149" spans="1:41">
      <c r="A2149" s="140">
        <v>39422483</v>
      </c>
      <c r="B2149" s="141">
        <v>1069555</v>
      </c>
      <c r="C2149" s="141" t="s">
        <v>161</v>
      </c>
      <c r="D2149" s="142">
        <v>0</v>
      </c>
      <c r="E2149" s="322">
        <v>0</v>
      </c>
      <c r="F2149" s="142">
        <v>0</v>
      </c>
      <c r="G2149" s="322">
        <v>0</v>
      </c>
      <c r="H2149" s="322">
        <v>0</v>
      </c>
      <c r="I2149" s="322">
        <v>0</v>
      </c>
      <c r="J2149" s="322">
        <v>0</v>
      </c>
      <c r="K2149" s="143">
        <v>0</v>
      </c>
      <c r="L2149" s="144">
        <v>11.1</v>
      </c>
      <c r="M2149" s="344">
        <f t="shared" si="33"/>
        <v>0</v>
      </c>
      <c r="N2149" s="280" t="s">
        <v>94</v>
      </c>
      <c r="O2149" s="145">
        <v>0</v>
      </c>
      <c r="P2149" s="143">
        <v>0</v>
      </c>
      <c r="Q2149" s="141" t="s">
        <v>70</v>
      </c>
      <c r="R2149" s="271">
        <v>0</v>
      </c>
      <c r="S2149" s="145">
        <v>0</v>
      </c>
      <c r="T2149" s="185">
        <v>20170331</v>
      </c>
      <c r="U2149" s="142">
        <v>0</v>
      </c>
      <c r="V2149" s="142" t="s">
        <v>161</v>
      </c>
      <c r="W2149" s="142">
        <v>0</v>
      </c>
      <c r="X2149" s="345" t="s">
        <v>161</v>
      </c>
      <c r="Y2149" s="143"/>
      <c r="Z2149" s="143"/>
      <c r="AA2149" s="143"/>
      <c r="AB2149" s="143"/>
      <c r="AC2149" s="143"/>
      <c r="AD2149" s="143"/>
      <c r="AE2149" s="313"/>
      <c r="AF2149" s="313"/>
      <c r="AG2149" s="313"/>
      <c r="AH2149" s="313"/>
      <c r="AI2149" s="313"/>
      <c r="AJ2149" s="313"/>
      <c r="AK2149" s="143"/>
      <c r="AL2149" s="143"/>
      <c r="AM2149" s="143"/>
      <c r="AN2149" s="143"/>
      <c r="AO2149" s="335"/>
    </row>
    <row r="2150" spans="1:41">
      <c r="A2150" s="140">
        <v>39422498</v>
      </c>
      <c r="B2150" s="141">
        <v>21454561</v>
      </c>
      <c r="C2150" s="141" t="s">
        <v>161</v>
      </c>
      <c r="D2150" s="142">
        <v>0</v>
      </c>
      <c r="E2150" s="322">
        <v>0</v>
      </c>
      <c r="F2150" s="142">
        <v>0</v>
      </c>
      <c r="G2150" s="322">
        <v>0</v>
      </c>
      <c r="H2150" s="322">
        <v>0</v>
      </c>
      <c r="I2150" s="322">
        <v>0</v>
      </c>
      <c r="J2150" s="322">
        <v>0</v>
      </c>
      <c r="K2150" s="143">
        <v>0</v>
      </c>
      <c r="L2150" s="144">
        <v>11.1</v>
      </c>
      <c r="M2150" s="344">
        <f t="shared" si="33"/>
        <v>0</v>
      </c>
      <c r="N2150" s="280" t="s">
        <v>94</v>
      </c>
      <c r="O2150" s="145">
        <v>0</v>
      </c>
      <c r="P2150" s="143">
        <v>0</v>
      </c>
      <c r="Q2150" s="141" t="s">
        <v>70</v>
      </c>
      <c r="R2150" s="271">
        <v>0</v>
      </c>
      <c r="S2150" s="145">
        <v>0</v>
      </c>
      <c r="T2150" s="185">
        <v>20170331</v>
      </c>
      <c r="U2150" s="142">
        <v>0</v>
      </c>
      <c r="V2150" s="142" t="s">
        <v>161</v>
      </c>
      <c r="W2150" s="142">
        <v>0</v>
      </c>
      <c r="X2150" s="345" t="s">
        <v>161</v>
      </c>
      <c r="Y2150" s="143"/>
      <c r="Z2150" s="143"/>
      <c r="AA2150" s="143"/>
      <c r="AB2150" s="143"/>
      <c r="AC2150" s="143"/>
      <c r="AD2150" s="143"/>
      <c r="AE2150" s="313"/>
      <c r="AF2150" s="313"/>
      <c r="AG2150" s="313"/>
      <c r="AH2150" s="313"/>
      <c r="AI2150" s="313"/>
      <c r="AJ2150" s="313"/>
      <c r="AK2150" s="143"/>
      <c r="AL2150" s="143"/>
      <c r="AM2150" s="143"/>
      <c r="AN2150" s="143"/>
      <c r="AO2150" s="335"/>
    </row>
    <row r="2151" spans="1:41">
      <c r="A2151" s="140">
        <v>39422500</v>
      </c>
      <c r="B2151" s="141">
        <v>19145547</v>
      </c>
      <c r="C2151" s="141" t="s">
        <v>161</v>
      </c>
      <c r="D2151" s="142">
        <v>180998.78</v>
      </c>
      <c r="E2151" s="322">
        <v>-2745.12</v>
      </c>
      <c r="F2151" s="142">
        <v>178253.66</v>
      </c>
      <c r="G2151" s="322">
        <v>-1472.77</v>
      </c>
      <c r="H2151" s="322">
        <v>0</v>
      </c>
      <c r="I2151" s="322">
        <v>-333.84</v>
      </c>
      <c r="J2151" s="322">
        <v>-4551.7299999999996</v>
      </c>
      <c r="K2151" s="143">
        <v>0</v>
      </c>
      <c r="L2151" s="144">
        <v>9.76</v>
      </c>
      <c r="M2151" s="344">
        <f t="shared" si="33"/>
        <v>188.54039583333335</v>
      </c>
      <c r="N2151" s="280" t="s">
        <v>162</v>
      </c>
      <c r="O2151" s="145">
        <v>0</v>
      </c>
      <c r="P2151" s="143">
        <v>178253.66</v>
      </c>
      <c r="Q2151" s="141" t="s">
        <v>70</v>
      </c>
      <c r="R2151" s="271">
        <v>0</v>
      </c>
      <c r="S2151" s="145">
        <v>0</v>
      </c>
      <c r="T2151" s="185">
        <v>20170331</v>
      </c>
      <c r="U2151" s="142">
        <v>0</v>
      </c>
      <c r="V2151" s="142" t="s">
        <v>161</v>
      </c>
      <c r="W2151" s="142">
        <v>0</v>
      </c>
      <c r="X2151" s="345" t="s">
        <v>161</v>
      </c>
      <c r="Y2151" s="143"/>
      <c r="Z2151" s="143"/>
      <c r="AA2151" s="143"/>
      <c r="AB2151" s="143"/>
      <c r="AC2151" s="143"/>
      <c r="AD2151" s="143"/>
      <c r="AE2151" s="313"/>
      <c r="AF2151" s="313"/>
      <c r="AG2151" s="313"/>
      <c r="AH2151" s="313"/>
      <c r="AI2151" s="313"/>
      <c r="AJ2151" s="313"/>
      <c r="AK2151" s="143"/>
      <c r="AL2151" s="143"/>
      <c r="AM2151" s="143"/>
      <c r="AN2151" s="143"/>
      <c r="AO2151" s="335"/>
    </row>
    <row r="2152" spans="1:41">
      <c r="A2152" s="140">
        <v>39422526</v>
      </c>
      <c r="B2152" s="141">
        <v>26718083</v>
      </c>
      <c r="C2152" s="141" t="s">
        <v>161</v>
      </c>
      <c r="D2152" s="142">
        <v>0</v>
      </c>
      <c r="E2152" s="322">
        <v>0</v>
      </c>
      <c r="F2152" s="142">
        <v>0</v>
      </c>
      <c r="G2152" s="322">
        <v>0</v>
      </c>
      <c r="H2152" s="322">
        <v>0</v>
      </c>
      <c r="I2152" s="322">
        <v>0</v>
      </c>
      <c r="J2152" s="322">
        <v>0</v>
      </c>
      <c r="K2152" s="143">
        <v>0</v>
      </c>
      <c r="L2152" s="144">
        <v>11.1</v>
      </c>
      <c r="M2152" s="344">
        <f t="shared" si="33"/>
        <v>0</v>
      </c>
      <c r="N2152" s="280" t="s">
        <v>94</v>
      </c>
      <c r="O2152" s="145">
        <v>0</v>
      </c>
      <c r="P2152" s="143">
        <v>0</v>
      </c>
      <c r="Q2152" s="141" t="s">
        <v>70</v>
      </c>
      <c r="R2152" s="271">
        <v>0</v>
      </c>
      <c r="S2152" s="145">
        <v>0</v>
      </c>
      <c r="T2152" s="185">
        <v>20170331</v>
      </c>
      <c r="U2152" s="142">
        <v>0</v>
      </c>
      <c r="V2152" s="142" t="s">
        <v>161</v>
      </c>
      <c r="W2152" s="142">
        <v>0</v>
      </c>
      <c r="X2152" s="345" t="s">
        <v>161</v>
      </c>
      <c r="Y2152" s="143"/>
      <c r="Z2152" s="143"/>
      <c r="AA2152" s="143"/>
      <c r="AB2152" s="143"/>
      <c r="AC2152" s="143"/>
      <c r="AD2152" s="143"/>
      <c r="AE2152" s="313"/>
      <c r="AF2152" s="313"/>
      <c r="AG2152" s="313"/>
      <c r="AH2152" s="313"/>
      <c r="AI2152" s="313"/>
      <c r="AJ2152" s="313"/>
      <c r="AK2152" s="143"/>
      <c r="AL2152" s="143"/>
      <c r="AM2152" s="143"/>
      <c r="AN2152" s="143"/>
      <c r="AO2152" s="335"/>
    </row>
    <row r="2153" spans="1:41">
      <c r="A2153" s="140">
        <v>39422594</v>
      </c>
      <c r="B2153" s="141">
        <v>19376496</v>
      </c>
      <c r="C2153" s="141" t="s">
        <v>161</v>
      </c>
      <c r="D2153" s="142">
        <v>0</v>
      </c>
      <c r="E2153" s="322">
        <v>0</v>
      </c>
      <c r="F2153" s="142">
        <v>0</v>
      </c>
      <c r="G2153" s="322">
        <v>0</v>
      </c>
      <c r="H2153" s="322">
        <v>0</v>
      </c>
      <c r="I2153" s="322">
        <v>0</v>
      </c>
      <c r="J2153" s="322">
        <v>0</v>
      </c>
      <c r="K2153" s="143">
        <v>0</v>
      </c>
      <c r="L2153" s="144">
        <v>10.54</v>
      </c>
      <c r="M2153" s="344">
        <f t="shared" si="33"/>
        <v>0</v>
      </c>
      <c r="N2153" s="280" t="s">
        <v>94</v>
      </c>
      <c r="O2153" s="145">
        <v>0</v>
      </c>
      <c r="P2153" s="143">
        <v>0</v>
      </c>
      <c r="Q2153" s="141" t="s">
        <v>70</v>
      </c>
      <c r="R2153" s="271">
        <v>0</v>
      </c>
      <c r="S2153" s="145">
        <v>0</v>
      </c>
      <c r="T2153" s="185">
        <v>20170331</v>
      </c>
      <c r="U2153" s="142">
        <v>0</v>
      </c>
      <c r="V2153" s="142" t="s">
        <v>161</v>
      </c>
      <c r="W2153" s="142">
        <v>0</v>
      </c>
      <c r="X2153" s="345" t="s">
        <v>161</v>
      </c>
      <c r="Y2153" s="143"/>
      <c r="Z2153" s="143"/>
      <c r="AA2153" s="143"/>
      <c r="AB2153" s="143"/>
      <c r="AC2153" s="143"/>
      <c r="AD2153" s="143"/>
      <c r="AE2153" s="313"/>
      <c r="AF2153" s="313"/>
      <c r="AG2153" s="313"/>
      <c r="AH2153" s="313"/>
      <c r="AI2153" s="313"/>
      <c r="AJ2153" s="313"/>
      <c r="AK2153" s="143"/>
      <c r="AL2153" s="143"/>
      <c r="AM2153" s="143"/>
      <c r="AN2153" s="143"/>
      <c r="AO2153" s="335"/>
    </row>
    <row r="2154" spans="1:41">
      <c r="A2154" s="140">
        <v>39422607</v>
      </c>
      <c r="B2154" s="141">
        <v>38344317</v>
      </c>
      <c r="C2154" s="141" t="s">
        <v>161</v>
      </c>
      <c r="D2154" s="142">
        <v>0</v>
      </c>
      <c r="E2154" s="322">
        <v>0</v>
      </c>
      <c r="F2154" s="142">
        <v>0</v>
      </c>
      <c r="G2154" s="322">
        <v>0</v>
      </c>
      <c r="H2154" s="322">
        <v>0</v>
      </c>
      <c r="I2154" s="322">
        <v>0</v>
      </c>
      <c r="J2154" s="322">
        <v>0</v>
      </c>
      <c r="K2154" s="143">
        <v>0</v>
      </c>
      <c r="L2154" s="144">
        <v>11.1</v>
      </c>
      <c r="M2154" s="344">
        <f t="shared" si="33"/>
        <v>0</v>
      </c>
      <c r="N2154" s="280" t="s">
        <v>94</v>
      </c>
      <c r="O2154" s="145">
        <v>0</v>
      </c>
      <c r="P2154" s="143">
        <v>0</v>
      </c>
      <c r="Q2154" s="141" t="s">
        <v>70</v>
      </c>
      <c r="R2154" s="271">
        <v>0</v>
      </c>
      <c r="S2154" s="145">
        <v>0</v>
      </c>
      <c r="T2154" s="185">
        <v>20170331</v>
      </c>
      <c r="U2154" s="142">
        <v>0</v>
      </c>
      <c r="V2154" s="142" t="s">
        <v>161</v>
      </c>
      <c r="W2154" s="142">
        <v>0</v>
      </c>
      <c r="X2154" s="345" t="s">
        <v>161</v>
      </c>
      <c r="Y2154" s="143"/>
      <c r="Z2154" s="143"/>
      <c r="AA2154" s="143"/>
      <c r="AB2154" s="143"/>
      <c r="AC2154" s="143"/>
      <c r="AD2154" s="143"/>
      <c r="AE2154" s="313"/>
      <c r="AF2154" s="313"/>
      <c r="AG2154" s="313"/>
      <c r="AH2154" s="313"/>
      <c r="AI2154" s="313"/>
      <c r="AJ2154" s="313"/>
      <c r="AK2154" s="143"/>
      <c r="AL2154" s="143"/>
      <c r="AM2154" s="143"/>
      <c r="AN2154" s="143"/>
      <c r="AO2154" s="335"/>
    </row>
    <row r="2155" spans="1:41">
      <c r="A2155" s="140">
        <v>39422621</v>
      </c>
      <c r="B2155" s="141">
        <v>27709765</v>
      </c>
      <c r="C2155" s="141" t="s">
        <v>161</v>
      </c>
      <c r="D2155" s="142">
        <v>321498</v>
      </c>
      <c r="E2155" s="313">
        <v>-321498</v>
      </c>
      <c r="F2155" s="142">
        <v>0</v>
      </c>
      <c r="G2155" s="313">
        <v>-991.29</v>
      </c>
      <c r="H2155" s="313">
        <v>0</v>
      </c>
      <c r="I2155" s="313">
        <v>-778.47</v>
      </c>
      <c r="J2155" s="313">
        <v>-323267.76</v>
      </c>
      <c r="K2155" s="143">
        <v>-314231.62</v>
      </c>
      <c r="L2155" s="144">
        <v>11.1</v>
      </c>
      <c r="M2155" s="344">
        <f t="shared" si="33"/>
        <v>334.89375000000001</v>
      </c>
      <c r="N2155" s="280" t="s">
        <v>94</v>
      </c>
      <c r="O2155" s="145">
        <v>0</v>
      </c>
      <c r="P2155" s="143">
        <v>0</v>
      </c>
      <c r="Q2155" s="141" t="s">
        <v>70</v>
      </c>
      <c r="R2155" s="271">
        <v>0</v>
      </c>
      <c r="S2155" s="145">
        <v>0</v>
      </c>
      <c r="T2155" s="185">
        <v>20170331</v>
      </c>
      <c r="U2155" s="142">
        <v>0</v>
      </c>
      <c r="V2155" s="142" t="s">
        <v>161</v>
      </c>
      <c r="W2155" s="142">
        <v>0</v>
      </c>
      <c r="X2155" s="345" t="s">
        <v>161</v>
      </c>
      <c r="Y2155" s="143"/>
      <c r="Z2155" s="143"/>
      <c r="AA2155" s="143"/>
      <c r="AB2155" s="143"/>
      <c r="AC2155" s="143"/>
      <c r="AD2155" s="143"/>
      <c r="AE2155" s="313"/>
      <c r="AF2155" s="313"/>
      <c r="AG2155" s="313"/>
      <c r="AH2155" s="313"/>
      <c r="AI2155" s="313"/>
      <c r="AJ2155" s="313"/>
      <c r="AK2155" s="143"/>
      <c r="AL2155" s="143"/>
      <c r="AM2155" s="143"/>
      <c r="AN2155" s="143"/>
      <c r="AO2155" s="335"/>
    </row>
    <row r="2156" spans="1:41">
      <c r="A2156" s="140">
        <v>39422642</v>
      </c>
      <c r="B2156" s="141">
        <v>15620799</v>
      </c>
      <c r="C2156" s="141" t="s">
        <v>161</v>
      </c>
      <c r="D2156" s="142">
        <v>349855.12</v>
      </c>
      <c r="E2156" s="313">
        <v>-4439.1899999999996</v>
      </c>
      <c r="F2156" s="142">
        <v>345415.93</v>
      </c>
      <c r="G2156" s="313">
        <v>-3222.44</v>
      </c>
      <c r="H2156" s="313">
        <v>-500</v>
      </c>
      <c r="I2156" s="313">
        <v>-623.37</v>
      </c>
      <c r="J2156" s="313">
        <v>-8785</v>
      </c>
      <c r="K2156" s="143">
        <v>0</v>
      </c>
      <c r="L2156" s="144">
        <v>11.1</v>
      </c>
      <c r="M2156" s="344">
        <f t="shared" si="33"/>
        <v>364.43241666666671</v>
      </c>
      <c r="N2156" s="280" t="s">
        <v>162</v>
      </c>
      <c r="O2156" s="145">
        <v>0</v>
      </c>
      <c r="P2156" s="143">
        <v>338312.63</v>
      </c>
      <c r="Q2156" s="141" t="s">
        <v>72</v>
      </c>
      <c r="R2156" s="271">
        <v>20170228</v>
      </c>
      <c r="S2156" s="145">
        <v>2</v>
      </c>
      <c r="T2156" s="185">
        <v>20170331</v>
      </c>
      <c r="U2156" s="142">
        <v>0</v>
      </c>
      <c r="V2156" s="142" t="s">
        <v>161</v>
      </c>
      <c r="W2156" s="142">
        <v>0</v>
      </c>
      <c r="X2156" s="345" t="s">
        <v>161</v>
      </c>
      <c r="Y2156" s="143"/>
      <c r="Z2156" s="143"/>
      <c r="AA2156" s="143"/>
      <c r="AB2156" s="143"/>
      <c r="AC2156" s="143"/>
      <c r="AD2156" s="143"/>
      <c r="AE2156" s="313"/>
      <c r="AF2156" s="313"/>
      <c r="AG2156" s="313"/>
      <c r="AH2156" s="313"/>
      <c r="AI2156" s="313"/>
      <c r="AJ2156" s="313"/>
      <c r="AK2156" s="143"/>
      <c r="AL2156" s="143"/>
      <c r="AM2156" s="143"/>
      <c r="AN2156" s="143"/>
      <c r="AO2156" s="335"/>
    </row>
    <row r="2157" spans="1:41">
      <c r="A2157" s="140">
        <v>39422658</v>
      </c>
      <c r="B2157" s="141">
        <v>34850976</v>
      </c>
      <c r="C2157" s="141" t="s">
        <v>161</v>
      </c>
      <c r="D2157" s="142">
        <v>0</v>
      </c>
      <c r="E2157" s="322">
        <v>0</v>
      </c>
      <c r="F2157" s="142">
        <v>0</v>
      </c>
      <c r="G2157" s="322">
        <v>0</v>
      </c>
      <c r="H2157" s="322">
        <v>0</v>
      </c>
      <c r="I2157" s="322">
        <v>0</v>
      </c>
      <c r="J2157" s="322">
        <v>0</v>
      </c>
      <c r="K2157" s="143">
        <v>0</v>
      </c>
      <c r="L2157" s="144">
        <v>11.1</v>
      </c>
      <c r="M2157" s="344">
        <f t="shared" si="33"/>
        <v>0</v>
      </c>
      <c r="N2157" s="280" t="s">
        <v>94</v>
      </c>
      <c r="O2157" s="145">
        <v>0</v>
      </c>
      <c r="P2157" s="143">
        <v>0</v>
      </c>
      <c r="Q2157" s="141" t="s">
        <v>70</v>
      </c>
      <c r="R2157" s="271">
        <v>0</v>
      </c>
      <c r="S2157" s="145">
        <v>0</v>
      </c>
      <c r="T2157" s="185">
        <v>20170331</v>
      </c>
      <c r="U2157" s="142">
        <v>0</v>
      </c>
      <c r="V2157" s="142" t="s">
        <v>161</v>
      </c>
      <c r="W2157" s="142">
        <v>0</v>
      </c>
      <c r="X2157" s="345" t="s">
        <v>161</v>
      </c>
      <c r="Y2157" s="143"/>
      <c r="Z2157" s="143"/>
      <c r="AA2157" s="143"/>
      <c r="AB2157" s="143"/>
      <c r="AC2157" s="143"/>
      <c r="AD2157" s="143"/>
      <c r="AE2157" s="313"/>
      <c r="AF2157" s="313"/>
      <c r="AG2157" s="313"/>
      <c r="AH2157" s="313"/>
      <c r="AI2157" s="313"/>
      <c r="AJ2157" s="313"/>
      <c r="AK2157" s="143"/>
      <c r="AL2157" s="143"/>
      <c r="AM2157" s="143"/>
      <c r="AN2157" s="143"/>
      <c r="AO2157" s="335"/>
    </row>
    <row r="2158" spans="1:41">
      <c r="A2158" s="140">
        <v>39422662</v>
      </c>
      <c r="B2158" s="141">
        <v>39344745</v>
      </c>
      <c r="C2158" s="141" t="s">
        <v>161</v>
      </c>
      <c r="D2158" s="142">
        <v>0</v>
      </c>
      <c r="E2158" s="322">
        <v>0</v>
      </c>
      <c r="F2158" s="142">
        <v>0</v>
      </c>
      <c r="G2158" s="322">
        <v>0</v>
      </c>
      <c r="H2158" s="322">
        <v>0</v>
      </c>
      <c r="I2158" s="322">
        <v>0</v>
      </c>
      <c r="J2158" s="322">
        <v>0</v>
      </c>
      <c r="K2158" s="143">
        <v>0</v>
      </c>
      <c r="L2158" s="144">
        <v>11.1</v>
      </c>
      <c r="M2158" s="344">
        <f t="shared" si="33"/>
        <v>0</v>
      </c>
      <c r="N2158" s="280" t="s">
        <v>94</v>
      </c>
      <c r="O2158" s="145">
        <v>0</v>
      </c>
      <c r="P2158" s="143">
        <v>0</v>
      </c>
      <c r="Q2158" s="141" t="s">
        <v>70</v>
      </c>
      <c r="R2158" s="271">
        <v>0</v>
      </c>
      <c r="S2158" s="145">
        <v>0</v>
      </c>
      <c r="T2158" s="185">
        <v>20170331</v>
      </c>
      <c r="U2158" s="142">
        <v>0</v>
      </c>
      <c r="V2158" s="142" t="s">
        <v>161</v>
      </c>
      <c r="W2158" s="142">
        <v>0</v>
      </c>
      <c r="X2158" s="345" t="s">
        <v>161</v>
      </c>
      <c r="Y2158" s="143"/>
      <c r="Z2158" s="143"/>
      <c r="AA2158" s="143"/>
      <c r="AB2158" s="143"/>
      <c r="AC2158" s="143"/>
      <c r="AD2158" s="143"/>
      <c r="AE2158" s="313"/>
      <c r="AF2158" s="313"/>
      <c r="AG2158" s="313"/>
      <c r="AH2158" s="313"/>
      <c r="AI2158" s="313"/>
      <c r="AJ2158" s="313"/>
      <c r="AK2158" s="143"/>
      <c r="AL2158" s="143"/>
      <c r="AM2158" s="143"/>
      <c r="AN2158" s="143"/>
      <c r="AO2158" s="335"/>
    </row>
    <row r="2159" spans="1:41">
      <c r="A2159" s="140">
        <v>39422679</v>
      </c>
      <c r="B2159" s="141">
        <v>19441001</v>
      </c>
      <c r="C2159" s="141" t="s">
        <v>161</v>
      </c>
      <c r="D2159" s="142">
        <v>0</v>
      </c>
      <c r="E2159" s="322">
        <v>0</v>
      </c>
      <c r="F2159" s="142">
        <v>0</v>
      </c>
      <c r="G2159" s="322">
        <v>0</v>
      </c>
      <c r="H2159" s="322">
        <v>0</v>
      </c>
      <c r="I2159" s="322">
        <v>0</v>
      </c>
      <c r="J2159" s="322">
        <v>0</v>
      </c>
      <c r="K2159" s="143">
        <v>0</v>
      </c>
      <c r="L2159" s="144">
        <v>11.1</v>
      </c>
      <c r="M2159" s="344">
        <f t="shared" si="33"/>
        <v>0</v>
      </c>
      <c r="N2159" s="280" t="s">
        <v>94</v>
      </c>
      <c r="O2159" s="145">
        <v>0</v>
      </c>
      <c r="P2159" s="143">
        <v>0</v>
      </c>
      <c r="Q2159" s="141" t="s">
        <v>70</v>
      </c>
      <c r="R2159" s="271">
        <v>0</v>
      </c>
      <c r="S2159" s="145">
        <v>0</v>
      </c>
      <c r="T2159" s="185">
        <v>20170331</v>
      </c>
      <c r="U2159" s="142">
        <v>0</v>
      </c>
      <c r="V2159" s="142" t="s">
        <v>161</v>
      </c>
      <c r="W2159" s="142">
        <v>0</v>
      </c>
      <c r="X2159" s="345" t="s">
        <v>161</v>
      </c>
      <c r="Y2159" s="143"/>
      <c r="Z2159" s="143"/>
      <c r="AA2159" s="143"/>
      <c r="AB2159" s="143"/>
      <c r="AC2159" s="143"/>
      <c r="AD2159" s="143"/>
      <c r="AE2159" s="313"/>
      <c r="AF2159" s="313"/>
      <c r="AG2159" s="313"/>
      <c r="AH2159" s="313"/>
      <c r="AI2159" s="313"/>
      <c r="AJ2159" s="313"/>
      <c r="AK2159" s="143"/>
      <c r="AL2159" s="143"/>
      <c r="AM2159" s="143"/>
      <c r="AN2159" s="143"/>
      <c r="AO2159" s="335"/>
    </row>
    <row r="2160" spans="1:41">
      <c r="A2160" s="140">
        <v>39422694</v>
      </c>
      <c r="B2160" s="141">
        <v>32932517</v>
      </c>
      <c r="C2160" s="141" t="s">
        <v>161</v>
      </c>
      <c r="D2160" s="142">
        <v>0</v>
      </c>
      <c r="E2160" s="322">
        <v>0</v>
      </c>
      <c r="F2160" s="142">
        <v>0</v>
      </c>
      <c r="G2160" s="322">
        <v>0</v>
      </c>
      <c r="H2160" s="322">
        <v>0</v>
      </c>
      <c r="I2160" s="322">
        <v>0</v>
      </c>
      <c r="J2160" s="322">
        <v>0</v>
      </c>
      <c r="K2160" s="143">
        <v>0</v>
      </c>
      <c r="L2160" s="144">
        <v>11.1</v>
      </c>
      <c r="M2160" s="344">
        <f t="shared" si="33"/>
        <v>0</v>
      </c>
      <c r="N2160" s="280" t="s">
        <v>94</v>
      </c>
      <c r="O2160" s="145">
        <v>0</v>
      </c>
      <c r="P2160" s="143">
        <v>0</v>
      </c>
      <c r="Q2160" s="141" t="s">
        <v>70</v>
      </c>
      <c r="R2160" s="271">
        <v>0</v>
      </c>
      <c r="S2160" s="145">
        <v>0</v>
      </c>
      <c r="T2160" s="185">
        <v>20170331</v>
      </c>
      <c r="U2160" s="142">
        <v>0</v>
      </c>
      <c r="V2160" s="142" t="s">
        <v>161</v>
      </c>
      <c r="W2160" s="142">
        <v>0</v>
      </c>
      <c r="X2160" s="345" t="s">
        <v>161</v>
      </c>
      <c r="Y2160" s="143"/>
      <c r="Z2160" s="143"/>
      <c r="AA2160" s="143"/>
      <c r="AB2160" s="143"/>
      <c r="AC2160" s="143"/>
      <c r="AD2160" s="143"/>
      <c r="AE2160" s="313"/>
      <c r="AF2160" s="313"/>
      <c r="AG2160" s="313"/>
      <c r="AH2160" s="313"/>
      <c r="AI2160" s="313"/>
      <c r="AJ2160" s="313"/>
      <c r="AK2160" s="143"/>
      <c r="AL2160" s="143"/>
      <c r="AM2160" s="143"/>
      <c r="AN2160" s="143"/>
      <c r="AO2160" s="335"/>
    </row>
    <row r="2161" spans="1:41">
      <c r="A2161" s="140">
        <v>39422718</v>
      </c>
      <c r="B2161" s="141">
        <v>33274084</v>
      </c>
      <c r="C2161" s="141" t="s">
        <v>161</v>
      </c>
      <c r="D2161" s="142">
        <v>0</v>
      </c>
      <c r="E2161" s="322">
        <v>0</v>
      </c>
      <c r="F2161" s="142">
        <v>0</v>
      </c>
      <c r="G2161" s="322">
        <v>0</v>
      </c>
      <c r="H2161" s="322">
        <v>0</v>
      </c>
      <c r="I2161" s="322">
        <v>0</v>
      </c>
      <c r="J2161" s="322">
        <v>0</v>
      </c>
      <c r="K2161" s="143">
        <v>0</v>
      </c>
      <c r="L2161" s="144">
        <v>11.1</v>
      </c>
      <c r="M2161" s="344">
        <f t="shared" si="33"/>
        <v>0</v>
      </c>
      <c r="N2161" s="280" t="s">
        <v>94</v>
      </c>
      <c r="O2161" s="145">
        <v>0</v>
      </c>
      <c r="P2161" s="143">
        <v>0</v>
      </c>
      <c r="Q2161" s="141" t="s">
        <v>70</v>
      </c>
      <c r="R2161" s="271">
        <v>0</v>
      </c>
      <c r="S2161" s="145">
        <v>0</v>
      </c>
      <c r="T2161" s="185">
        <v>20170331</v>
      </c>
      <c r="U2161" s="142">
        <v>0</v>
      </c>
      <c r="V2161" s="142" t="s">
        <v>161</v>
      </c>
      <c r="W2161" s="142">
        <v>0</v>
      </c>
      <c r="X2161" s="345" t="s">
        <v>161</v>
      </c>
      <c r="Y2161" s="143"/>
      <c r="Z2161" s="143"/>
      <c r="AA2161" s="143"/>
      <c r="AB2161" s="143"/>
      <c r="AC2161" s="143"/>
      <c r="AD2161" s="143"/>
      <c r="AE2161" s="313"/>
      <c r="AF2161" s="313"/>
      <c r="AG2161" s="313"/>
      <c r="AH2161" s="313"/>
      <c r="AI2161" s="313"/>
      <c r="AJ2161" s="313"/>
      <c r="AK2161" s="143"/>
      <c r="AL2161" s="143"/>
      <c r="AM2161" s="143"/>
      <c r="AN2161" s="143"/>
      <c r="AO2161" s="335"/>
    </row>
    <row r="2162" spans="1:41">
      <c r="A2162" s="140">
        <v>39422738</v>
      </c>
      <c r="B2162" s="141">
        <v>34796674</v>
      </c>
      <c r="C2162" s="141" t="s">
        <v>161</v>
      </c>
      <c r="D2162" s="142">
        <v>0</v>
      </c>
      <c r="E2162" s="322">
        <v>0</v>
      </c>
      <c r="F2162" s="142">
        <v>0</v>
      </c>
      <c r="G2162" s="322">
        <v>0</v>
      </c>
      <c r="H2162" s="322">
        <v>0</v>
      </c>
      <c r="I2162" s="322">
        <v>0</v>
      </c>
      <c r="J2162" s="322">
        <v>0</v>
      </c>
      <c r="K2162" s="143">
        <v>0</v>
      </c>
      <c r="L2162" s="144">
        <v>11.1</v>
      </c>
      <c r="M2162" s="344">
        <f t="shared" si="33"/>
        <v>0</v>
      </c>
      <c r="N2162" s="280" t="s">
        <v>94</v>
      </c>
      <c r="O2162" s="145">
        <v>0</v>
      </c>
      <c r="P2162" s="143">
        <v>0</v>
      </c>
      <c r="Q2162" s="141" t="s">
        <v>70</v>
      </c>
      <c r="R2162" s="271">
        <v>0</v>
      </c>
      <c r="S2162" s="145">
        <v>0</v>
      </c>
      <c r="T2162" s="185">
        <v>20170331</v>
      </c>
      <c r="U2162" s="142">
        <v>0</v>
      </c>
      <c r="V2162" s="143" t="s">
        <v>161</v>
      </c>
      <c r="W2162" s="142">
        <v>0</v>
      </c>
      <c r="X2162" s="345" t="s">
        <v>161</v>
      </c>
      <c r="Y2162" s="143"/>
      <c r="Z2162" s="143"/>
      <c r="AA2162" s="143"/>
      <c r="AB2162" s="143"/>
      <c r="AC2162" s="143"/>
      <c r="AD2162" s="143"/>
      <c r="AE2162" s="313"/>
      <c r="AF2162" s="313"/>
      <c r="AG2162" s="313"/>
      <c r="AH2162" s="313"/>
      <c r="AI2162" s="313"/>
      <c r="AJ2162" s="313"/>
      <c r="AK2162" s="143"/>
      <c r="AL2162" s="143"/>
      <c r="AM2162" s="143"/>
      <c r="AN2162" s="143"/>
      <c r="AO2162" s="335"/>
    </row>
    <row r="2163" spans="1:41">
      <c r="A2163" s="140">
        <v>39461621</v>
      </c>
      <c r="B2163" s="141">
        <v>33331901</v>
      </c>
      <c r="C2163" s="141" t="s">
        <v>161</v>
      </c>
      <c r="D2163" s="142">
        <v>0</v>
      </c>
      <c r="E2163" s="322">
        <v>0</v>
      </c>
      <c r="F2163" s="142">
        <v>0</v>
      </c>
      <c r="G2163" s="322">
        <v>0</v>
      </c>
      <c r="H2163" s="322">
        <v>0</v>
      </c>
      <c r="I2163" s="322">
        <v>0</v>
      </c>
      <c r="J2163" s="322">
        <v>0</v>
      </c>
      <c r="K2163" s="143">
        <v>0</v>
      </c>
      <c r="L2163" s="144">
        <v>11.1</v>
      </c>
      <c r="M2163" s="344">
        <f t="shared" si="33"/>
        <v>0</v>
      </c>
      <c r="N2163" s="280" t="s">
        <v>94</v>
      </c>
      <c r="O2163" s="145">
        <v>0</v>
      </c>
      <c r="P2163" s="143">
        <v>0</v>
      </c>
      <c r="Q2163" s="141" t="s">
        <v>70</v>
      </c>
      <c r="R2163" s="271">
        <v>0</v>
      </c>
      <c r="S2163" s="145">
        <v>0</v>
      </c>
      <c r="T2163" s="185">
        <v>20170331</v>
      </c>
      <c r="U2163" s="142">
        <v>0</v>
      </c>
      <c r="V2163" s="142" t="s">
        <v>161</v>
      </c>
      <c r="W2163" s="142">
        <v>0</v>
      </c>
      <c r="X2163" s="345" t="s">
        <v>161</v>
      </c>
      <c r="Y2163" s="143"/>
      <c r="Z2163" s="143"/>
      <c r="AA2163" s="143"/>
      <c r="AB2163" s="143"/>
      <c r="AC2163" s="143"/>
      <c r="AD2163" s="143"/>
      <c r="AE2163" s="313"/>
      <c r="AF2163" s="313"/>
      <c r="AG2163" s="313"/>
      <c r="AH2163" s="313"/>
      <c r="AI2163" s="313"/>
      <c r="AJ2163" s="313"/>
      <c r="AK2163" s="143"/>
      <c r="AL2163" s="143"/>
      <c r="AM2163" s="143"/>
      <c r="AN2163" s="143"/>
      <c r="AO2163" s="335"/>
    </row>
    <row r="2164" spans="1:41">
      <c r="A2164" s="140">
        <v>39461631</v>
      </c>
      <c r="B2164" s="141">
        <v>11108081</v>
      </c>
      <c r="C2164" s="141" t="s">
        <v>161</v>
      </c>
      <c r="D2164" s="142">
        <v>0</v>
      </c>
      <c r="E2164" s="322">
        <v>0</v>
      </c>
      <c r="F2164" s="142">
        <v>0</v>
      </c>
      <c r="G2164" s="322">
        <v>0</v>
      </c>
      <c r="H2164" s="322">
        <v>0</v>
      </c>
      <c r="I2164" s="322">
        <v>0</v>
      </c>
      <c r="J2164" s="322">
        <v>0</v>
      </c>
      <c r="K2164" s="143">
        <v>0</v>
      </c>
      <c r="L2164" s="144">
        <v>12.5</v>
      </c>
      <c r="M2164" s="344">
        <f t="shared" si="33"/>
        <v>0</v>
      </c>
      <c r="N2164" s="280" t="s">
        <v>94</v>
      </c>
      <c r="O2164" s="145">
        <v>0</v>
      </c>
      <c r="P2164" s="143">
        <v>0</v>
      </c>
      <c r="Q2164" s="141" t="s">
        <v>70</v>
      </c>
      <c r="R2164" s="271">
        <v>0</v>
      </c>
      <c r="S2164" s="145">
        <v>0</v>
      </c>
      <c r="T2164" s="185">
        <v>20170331</v>
      </c>
      <c r="U2164" s="142">
        <v>0</v>
      </c>
      <c r="V2164" s="142" t="s">
        <v>161</v>
      </c>
      <c r="W2164" s="142">
        <v>0</v>
      </c>
      <c r="X2164" s="345" t="s">
        <v>161</v>
      </c>
      <c r="Y2164" s="143"/>
      <c r="Z2164" s="143"/>
      <c r="AA2164" s="143"/>
      <c r="AB2164" s="143"/>
      <c r="AC2164" s="143"/>
      <c r="AD2164" s="143"/>
      <c r="AE2164" s="313"/>
      <c r="AF2164" s="313"/>
      <c r="AG2164" s="313"/>
      <c r="AH2164" s="313"/>
      <c r="AI2164" s="313"/>
      <c r="AJ2164" s="313"/>
      <c r="AK2164" s="143"/>
      <c r="AL2164" s="143"/>
      <c r="AM2164" s="143"/>
      <c r="AN2164" s="143"/>
      <c r="AO2164" s="335"/>
    </row>
    <row r="2165" spans="1:41">
      <c r="A2165" s="140">
        <v>39461714</v>
      </c>
      <c r="B2165" s="141">
        <v>11287562</v>
      </c>
      <c r="C2165" s="141" t="s">
        <v>161</v>
      </c>
      <c r="D2165" s="142">
        <v>0</v>
      </c>
      <c r="E2165" s="322">
        <v>0</v>
      </c>
      <c r="F2165" s="142">
        <v>0</v>
      </c>
      <c r="G2165" s="322">
        <v>0</v>
      </c>
      <c r="H2165" s="322">
        <v>0</v>
      </c>
      <c r="I2165" s="322">
        <v>0</v>
      </c>
      <c r="J2165" s="322">
        <v>0</v>
      </c>
      <c r="K2165" s="143">
        <v>0</v>
      </c>
      <c r="L2165" s="144">
        <v>11.1</v>
      </c>
      <c r="M2165" s="344">
        <f t="shared" si="33"/>
        <v>0</v>
      </c>
      <c r="N2165" s="280" t="s">
        <v>94</v>
      </c>
      <c r="O2165" s="145">
        <v>0</v>
      </c>
      <c r="P2165" s="143">
        <v>0</v>
      </c>
      <c r="Q2165" s="141" t="s">
        <v>70</v>
      </c>
      <c r="R2165" s="271">
        <v>0</v>
      </c>
      <c r="S2165" s="145">
        <v>0</v>
      </c>
      <c r="T2165" s="185">
        <v>20170331</v>
      </c>
      <c r="U2165" s="142">
        <v>0</v>
      </c>
      <c r="V2165" s="142" t="s">
        <v>161</v>
      </c>
      <c r="W2165" s="142">
        <v>0</v>
      </c>
      <c r="X2165" s="345" t="s">
        <v>161</v>
      </c>
      <c r="Y2165" s="143"/>
      <c r="Z2165" s="143"/>
      <c r="AA2165" s="143"/>
      <c r="AB2165" s="143"/>
      <c r="AC2165" s="143"/>
      <c r="AD2165" s="143"/>
      <c r="AE2165" s="313"/>
      <c r="AF2165" s="313"/>
      <c r="AG2165" s="313"/>
      <c r="AH2165" s="313"/>
      <c r="AI2165" s="313"/>
      <c r="AJ2165" s="313"/>
      <c r="AK2165" s="143"/>
      <c r="AL2165" s="143"/>
      <c r="AM2165" s="143"/>
      <c r="AN2165" s="143"/>
      <c r="AO2165" s="335"/>
    </row>
    <row r="2166" spans="1:41">
      <c r="A2166" s="140">
        <v>39495162</v>
      </c>
      <c r="B2166" s="141">
        <v>10885878</v>
      </c>
      <c r="C2166" s="141" t="s">
        <v>161</v>
      </c>
      <c r="D2166" s="142">
        <v>0</v>
      </c>
      <c r="E2166" s="322">
        <v>0</v>
      </c>
      <c r="F2166" s="142">
        <v>0</v>
      </c>
      <c r="G2166" s="322">
        <v>0</v>
      </c>
      <c r="H2166" s="322">
        <v>0</v>
      </c>
      <c r="I2166" s="322">
        <v>0</v>
      </c>
      <c r="J2166" s="322">
        <v>0</v>
      </c>
      <c r="K2166" s="143">
        <v>0</v>
      </c>
      <c r="L2166" s="144">
        <v>12.5</v>
      </c>
      <c r="M2166" s="344">
        <f t="shared" si="33"/>
        <v>0</v>
      </c>
      <c r="N2166" s="280" t="s">
        <v>94</v>
      </c>
      <c r="O2166" s="145">
        <v>0</v>
      </c>
      <c r="P2166" s="143">
        <v>0</v>
      </c>
      <c r="Q2166" s="141" t="s">
        <v>70</v>
      </c>
      <c r="R2166" s="271">
        <v>0</v>
      </c>
      <c r="S2166" s="145">
        <v>0</v>
      </c>
      <c r="T2166" s="185">
        <v>20170331</v>
      </c>
      <c r="U2166" s="142">
        <v>0</v>
      </c>
      <c r="V2166" s="142" t="s">
        <v>161</v>
      </c>
      <c r="W2166" s="142">
        <v>0</v>
      </c>
      <c r="X2166" s="345" t="s">
        <v>161</v>
      </c>
      <c r="Y2166" s="143"/>
      <c r="Z2166" s="143"/>
      <c r="AA2166" s="143"/>
      <c r="AB2166" s="143"/>
      <c r="AC2166" s="143"/>
      <c r="AD2166" s="143"/>
      <c r="AE2166" s="313"/>
      <c r="AF2166" s="313"/>
      <c r="AG2166" s="313"/>
      <c r="AH2166" s="313"/>
      <c r="AI2166" s="313"/>
      <c r="AJ2166" s="313"/>
      <c r="AK2166" s="143"/>
      <c r="AL2166" s="143"/>
      <c r="AM2166" s="143"/>
      <c r="AN2166" s="143"/>
      <c r="AO2166" s="335"/>
    </row>
    <row r="2167" spans="1:41">
      <c r="A2167" s="140">
        <v>39495220</v>
      </c>
      <c r="B2167" s="141">
        <v>15270271</v>
      </c>
      <c r="C2167" s="141" t="s">
        <v>161</v>
      </c>
      <c r="D2167" s="142">
        <v>0</v>
      </c>
      <c r="E2167" s="322">
        <v>0</v>
      </c>
      <c r="F2167" s="142">
        <v>0</v>
      </c>
      <c r="G2167" s="322">
        <v>0</v>
      </c>
      <c r="H2167" s="322">
        <v>0</v>
      </c>
      <c r="I2167" s="322">
        <v>0</v>
      </c>
      <c r="J2167" s="322">
        <v>0</v>
      </c>
      <c r="K2167" s="143">
        <v>0</v>
      </c>
      <c r="L2167" s="144">
        <v>11.12</v>
      </c>
      <c r="M2167" s="344">
        <f t="shared" si="33"/>
        <v>0</v>
      </c>
      <c r="N2167" s="280" t="s">
        <v>94</v>
      </c>
      <c r="O2167" s="145">
        <v>0</v>
      </c>
      <c r="P2167" s="143">
        <v>0</v>
      </c>
      <c r="Q2167" s="141" t="s">
        <v>70</v>
      </c>
      <c r="R2167" s="271">
        <v>0</v>
      </c>
      <c r="S2167" s="145">
        <v>0</v>
      </c>
      <c r="T2167" s="185">
        <v>20170331</v>
      </c>
      <c r="U2167" s="142">
        <v>0</v>
      </c>
      <c r="V2167" s="142" t="s">
        <v>161</v>
      </c>
      <c r="W2167" s="142">
        <v>0</v>
      </c>
      <c r="X2167" s="345" t="s">
        <v>161</v>
      </c>
      <c r="Y2167" s="143"/>
      <c r="Z2167" s="143"/>
      <c r="AA2167" s="143"/>
      <c r="AB2167" s="143"/>
      <c r="AC2167" s="143"/>
      <c r="AD2167" s="143"/>
      <c r="AE2167" s="313"/>
      <c r="AF2167" s="313"/>
      <c r="AG2167" s="313"/>
      <c r="AH2167" s="313"/>
      <c r="AI2167" s="313"/>
      <c r="AJ2167" s="313"/>
      <c r="AK2167" s="143"/>
      <c r="AL2167" s="143"/>
      <c r="AM2167" s="143"/>
      <c r="AN2167" s="143"/>
      <c r="AO2167" s="335"/>
    </row>
    <row r="2168" spans="1:41">
      <c r="A2168" s="140">
        <v>39495560</v>
      </c>
      <c r="B2168" s="141">
        <v>31619587</v>
      </c>
      <c r="C2168" s="141" t="s">
        <v>161</v>
      </c>
      <c r="D2168" s="142">
        <v>0</v>
      </c>
      <c r="E2168" s="322">
        <v>0</v>
      </c>
      <c r="F2168" s="142">
        <v>0</v>
      </c>
      <c r="G2168" s="322">
        <v>0</v>
      </c>
      <c r="H2168" s="322">
        <v>0</v>
      </c>
      <c r="I2168" s="322">
        <v>0</v>
      </c>
      <c r="J2168" s="322">
        <v>0</v>
      </c>
      <c r="K2168" s="143">
        <v>0</v>
      </c>
      <c r="L2168" s="144">
        <v>12.17</v>
      </c>
      <c r="M2168" s="344">
        <f t="shared" si="33"/>
        <v>0</v>
      </c>
      <c r="N2168" s="280" t="s">
        <v>94</v>
      </c>
      <c r="O2168" s="145">
        <v>0</v>
      </c>
      <c r="P2168" s="143">
        <v>0</v>
      </c>
      <c r="Q2168" s="141" t="s">
        <v>70</v>
      </c>
      <c r="R2168" s="271">
        <v>0</v>
      </c>
      <c r="S2168" s="145">
        <v>0</v>
      </c>
      <c r="T2168" s="185">
        <v>20170331</v>
      </c>
      <c r="U2168" s="142">
        <v>0</v>
      </c>
      <c r="V2168" s="142" t="s">
        <v>161</v>
      </c>
      <c r="W2168" s="142">
        <v>0</v>
      </c>
      <c r="X2168" s="345" t="s">
        <v>161</v>
      </c>
      <c r="Y2168" s="143"/>
      <c r="Z2168" s="143"/>
      <c r="AA2168" s="143"/>
      <c r="AB2168" s="143"/>
      <c r="AC2168" s="143"/>
      <c r="AD2168" s="143"/>
      <c r="AE2168" s="313"/>
      <c r="AF2168" s="313"/>
      <c r="AG2168" s="313"/>
      <c r="AH2168" s="313"/>
      <c r="AI2168" s="313"/>
      <c r="AJ2168" s="313"/>
      <c r="AK2168" s="143"/>
      <c r="AL2168" s="143"/>
      <c r="AM2168" s="143"/>
      <c r="AN2168" s="143"/>
      <c r="AO2168" s="335"/>
    </row>
    <row r="2169" spans="1:41">
      <c r="A2169" s="140">
        <v>39495580</v>
      </c>
      <c r="B2169" s="141">
        <v>10920859</v>
      </c>
      <c r="C2169" s="141" t="s">
        <v>161</v>
      </c>
      <c r="D2169" s="142">
        <v>228924.56</v>
      </c>
      <c r="E2169" s="322">
        <v>-3392.91</v>
      </c>
      <c r="F2169" s="142">
        <v>225531.65</v>
      </c>
      <c r="G2169" s="322">
        <v>-1862.74</v>
      </c>
      <c r="H2169" s="322">
        <v>0</v>
      </c>
      <c r="I2169" s="322">
        <v>-456.75</v>
      </c>
      <c r="J2169" s="322">
        <v>-5712.4</v>
      </c>
      <c r="K2169" s="143">
        <v>0</v>
      </c>
      <c r="L2169" s="144">
        <v>9.76</v>
      </c>
      <c r="M2169" s="344">
        <f t="shared" si="33"/>
        <v>238.46308333333334</v>
      </c>
      <c r="N2169" s="280" t="s">
        <v>162</v>
      </c>
      <c r="O2169" s="145">
        <v>0</v>
      </c>
      <c r="P2169" s="143">
        <v>225531.65</v>
      </c>
      <c r="Q2169" s="141" t="s">
        <v>70</v>
      </c>
      <c r="R2169" s="271">
        <v>0</v>
      </c>
      <c r="S2169" s="145">
        <v>0</v>
      </c>
      <c r="T2169" s="185">
        <v>20170331</v>
      </c>
      <c r="U2169" s="142">
        <v>0</v>
      </c>
      <c r="V2169" s="142" t="s">
        <v>161</v>
      </c>
      <c r="W2169" s="142">
        <v>0</v>
      </c>
      <c r="X2169" s="345" t="s">
        <v>161</v>
      </c>
      <c r="Y2169" s="143"/>
      <c r="Z2169" s="143"/>
      <c r="AA2169" s="143"/>
      <c r="AB2169" s="143"/>
      <c r="AC2169" s="143"/>
      <c r="AD2169" s="143"/>
      <c r="AE2169" s="313"/>
      <c r="AF2169" s="313"/>
      <c r="AG2169" s="313"/>
      <c r="AH2169" s="313"/>
      <c r="AI2169" s="313"/>
      <c r="AJ2169" s="313"/>
      <c r="AK2169" s="143"/>
      <c r="AL2169" s="143"/>
      <c r="AM2169" s="143"/>
      <c r="AN2169" s="143"/>
      <c r="AO2169" s="335"/>
    </row>
    <row r="2170" spans="1:41">
      <c r="A2170" s="140">
        <v>39495592</v>
      </c>
      <c r="B2170" s="141">
        <v>27064304</v>
      </c>
      <c r="C2170" s="141" t="s">
        <v>161</v>
      </c>
      <c r="D2170" s="142">
        <v>469920.51</v>
      </c>
      <c r="E2170" s="322">
        <v>-6840.49</v>
      </c>
      <c r="F2170" s="142">
        <v>463080.02</v>
      </c>
      <c r="G2170" s="322">
        <v>-4346.76</v>
      </c>
      <c r="H2170" s="322">
        <v>0</v>
      </c>
      <c r="I2170" s="322">
        <v>-912.75</v>
      </c>
      <c r="J2170" s="322">
        <v>-12100</v>
      </c>
      <c r="K2170" s="143">
        <v>-50.99</v>
      </c>
      <c r="L2170" s="144">
        <v>11.1</v>
      </c>
      <c r="M2170" s="344">
        <f t="shared" si="33"/>
        <v>489.50053125000005</v>
      </c>
      <c r="N2170" s="280" t="s">
        <v>162</v>
      </c>
      <c r="O2170" s="145">
        <v>0</v>
      </c>
      <c r="P2170" s="143">
        <v>463080.02</v>
      </c>
      <c r="Q2170" s="141" t="s">
        <v>70</v>
      </c>
      <c r="R2170" s="271">
        <v>0</v>
      </c>
      <c r="S2170" s="145">
        <v>0</v>
      </c>
      <c r="T2170" s="185">
        <v>20170331</v>
      </c>
      <c r="U2170" s="142">
        <v>0</v>
      </c>
      <c r="V2170" s="142" t="s">
        <v>161</v>
      </c>
      <c r="W2170" s="142">
        <v>0</v>
      </c>
      <c r="X2170" s="345" t="s">
        <v>161</v>
      </c>
      <c r="Y2170" s="143"/>
      <c r="Z2170" s="143"/>
      <c r="AA2170" s="143"/>
      <c r="AB2170" s="143"/>
      <c r="AC2170" s="143"/>
      <c r="AD2170" s="143"/>
      <c r="AE2170" s="313"/>
      <c r="AF2170" s="313"/>
      <c r="AG2170" s="313"/>
      <c r="AH2170" s="313"/>
      <c r="AI2170" s="313"/>
      <c r="AJ2170" s="313"/>
      <c r="AK2170" s="143"/>
      <c r="AL2170" s="143"/>
      <c r="AM2170" s="143"/>
      <c r="AN2170" s="143"/>
      <c r="AO2170" s="335"/>
    </row>
    <row r="2171" spans="1:41">
      <c r="A2171" s="140">
        <v>39534631</v>
      </c>
      <c r="B2171" s="141">
        <v>37738588</v>
      </c>
      <c r="C2171" s="141" t="s">
        <v>161</v>
      </c>
      <c r="D2171" s="142">
        <v>0</v>
      </c>
      <c r="E2171" s="322">
        <v>0</v>
      </c>
      <c r="F2171" s="142">
        <v>0</v>
      </c>
      <c r="G2171" s="322">
        <v>0</v>
      </c>
      <c r="H2171" s="322">
        <v>0</v>
      </c>
      <c r="I2171" s="322">
        <v>0</v>
      </c>
      <c r="J2171" s="322">
        <v>0</v>
      </c>
      <c r="K2171" s="143">
        <v>0</v>
      </c>
      <c r="L2171" s="144">
        <v>10.54</v>
      </c>
      <c r="M2171" s="344">
        <f t="shared" si="33"/>
        <v>0</v>
      </c>
      <c r="N2171" s="280" t="s">
        <v>94</v>
      </c>
      <c r="O2171" s="145">
        <v>0</v>
      </c>
      <c r="P2171" s="143">
        <v>0</v>
      </c>
      <c r="Q2171" s="141" t="s">
        <v>70</v>
      </c>
      <c r="R2171" s="271">
        <v>0</v>
      </c>
      <c r="S2171" s="145">
        <v>0</v>
      </c>
      <c r="T2171" s="185">
        <v>20170331</v>
      </c>
      <c r="U2171" s="142">
        <v>0</v>
      </c>
      <c r="V2171" s="142" t="s">
        <v>161</v>
      </c>
      <c r="W2171" s="142">
        <v>0</v>
      </c>
      <c r="X2171" s="345" t="s">
        <v>161</v>
      </c>
      <c r="Y2171" s="143"/>
      <c r="Z2171" s="143"/>
      <c r="AA2171" s="143"/>
      <c r="AB2171" s="143"/>
      <c r="AC2171" s="143"/>
      <c r="AD2171" s="143"/>
      <c r="AE2171" s="313"/>
      <c r="AF2171" s="313"/>
      <c r="AG2171" s="313"/>
      <c r="AH2171" s="313"/>
      <c r="AI2171" s="313"/>
      <c r="AJ2171" s="313"/>
      <c r="AK2171" s="143"/>
      <c r="AL2171" s="143"/>
      <c r="AM2171" s="143"/>
      <c r="AN2171" s="143"/>
      <c r="AO2171" s="335"/>
    </row>
    <row r="2172" spans="1:41">
      <c r="A2172" s="140">
        <v>39534645</v>
      </c>
      <c r="B2172" s="141">
        <v>13487323</v>
      </c>
      <c r="C2172" s="141" t="s">
        <v>161</v>
      </c>
      <c r="D2172" s="142">
        <v>0</v>
      </c>
      <c r="E2172" s="322">
        <v>0</v>
      </c>
      <c r="F2172" s="142">
        <v>0</v>
      </c>
      <c r="G2172" s="322">
        <v>0</v>
      </c>
      <c r="H2172" s="322">
        <v>0</v>
      </c>
      <c r="I2172" s="322">
        <v>0</v>
      </c>
      <c r="J2172" s="322">
        <v>0</v>
      </c>
      <c r="K2172" s="143">
        <v>0</v>
      </c>
      <c r="L2172" s="144">
        <v>11.91</v>
      </c>
      <c r="M2172" s="344">
        <f t="shared" si="33"/>
        <v>0</v>
      </c>
      <c r="N2172" s="280" t="s">
        <v>94</v>
      </c>
      <c r="O2172" s="145">
        <v>0</v>
      </c>
      <c r="P2172" s="143">
        <v>0</v>
      </c>
      <c r="Q2172" s="141" t="s">
        <v>70</v>
      </c>
      <c r="R2172" s="271">
        <v>0</v>
      </c>
      <c r="S2172" s="145">
        <v>0</v>
      </c>
      <c r="T2172" s="185">
        <v>20170331</v>
      </c>
      <c r="U2172" s="142">
        <v>0</v>
      </c>
      <c r="V2172" s="142" t="s">
        <v>161</v>
      </c>
      <c r="W2172" s="142">
        <v>0</v>
      </c>
      <c r="X2172" s="345" t="s">
        <v>161</v>
      </c>
      <c r="Y2172" s="143"/>
      <c r="Z2172" s="143"/>
      <c r="AA2172" s="143"/>
      <c r="AB2172" s="143"/>
      <c r="AC2172" s="143"/>
      <c r="AD2172" s="143"/>
      <c r="AE2172" s="313"/>
      <c r="AF2172" s="313"/>
      <c r="AG2172" s="313"/>
      <c r="AH2172" s="313"/>
      <c r="AI2172" s="313"/>
      <c r="AJ2172" s="313"/>
      <c r="AK2172" s="143"/>
      <c r="AL2172" s="143"/>
      <c r="AM2172" s="143"/>
      <c r="AN2172" s="143"/>
      <c r="AO2172" s="335"/>
    </row>
    <row r="2173" spans="1:41">
      <c r="A2173" s="140">
        <v>39534656</v>
      </c>
      <c r="B2173" s="141">
        <v>34057588</v>
      </c>
      <c r="C2173" s="141" t="s">
        <v>161</v>
      </c>
      <c r="D2173" s="142">
        <v>0</v>
      </c>
      <c r="E2173" s="322">
        <v>0</v>
      </c>
      <c r="F2173" s="142">
        <v>0</v>
      </c>
      <c r="G2173" s="322">
        <v>0</v>
      </c>
      <c r="H2173" s="322">
        <v>0</v>
      </c>
      <c r="I2173" s="322">
        <v>0</v>
      </c>
      <c r="J2173" s="322">
        <v>0</v>
      </c>
      <c r="K2173" s="143">
        <v>0</v>
      </c>
      <c r="L2173" s="144">
        <v>10.6</v>
      </c>
      <c r="M2173" s="344">
        <f t="shared" si="33"/>
        <v>0</v>
      </c>
      <c r="N2173" s="280" t="s">
        <v>94</v>
      </c>
      <c r="O2173" s="145">
        <v>0</v>
      </c>
      <c r="P2173" s="143">
        <v>0</v>
      </c>
      <c r="Q2173" s="141" t="s">
        <v>70</v>
      </c>
      <c r="R2173" s="271">
        <v>0</v>
      </c>
      <c r="S2173" s="145">
        <v>0</v>
      </c>
      <c r="T2173" s="185">
        <v>20170331</v>
      </c>
      <c r="U2173" s="142">
        <v>0</v>
      </c>
      <c r="V2173" s="142" t="s">
        <v>161</v>
      </c>
      <c r="W2173" s="142">
        <v>0</v>
      </c>
      <c r="X2173" s="345" t="s">
        <v>161</v>
      </c>
      <c r="Y2173" s="143"/>
      <c r="Z2173" s="143"/>
      <c r="AA2173" s="143"/>
      <c r="AB2173" s="143"/>
      <c r="AC2173" s="143"/>
      <c r="AD2173" s="143"/>
      <c r="AE2173" s="313"/>
      <c r="AF2173" s="313"/>
      <c r="AG2173" s="313"/>
      <c r="AH2173" s="313"/>
      <c r="AI2173" s="313"/>
      <c r="AJ2173" s="313"/>
      <c r="AK2173" s="143"/>
      <c r="AL2173" s="143"/>
      <c r="AM2173" s="143"/>
      <c r="AN2173" s="143"/>
      <c r="AO2173" s="335"/>
    </row>
    <row r="2174" spans="1:41">
      <c r="A2174" s="140">
        <v>39534673</v>
      </c>
      <c r="B2174" s="141">
        <v>10397227</v>
      </c>
      <c r="C2174" s="141" t="s">
        <v>161</v>
      </c>
      <c r="D2174" s="142">
        <v>415032.29</v>
      </c>
      <c r="E2174" s="322">
        <v>0</v>
      </c>
      <c r="F2174" s="142">
        <v>415032.29</v>
      </c>
      <c r="G2174" s="322">
        <v>0</v>
      </c>
      <c r="H2174" s="322">
        <v>0</v>
      </c>
      <c r="I2174" s="322">
        <v>0</v>
      </c>
      <c r="J2174" s="322">
        <v>0</v>
      </c>
      <c r="K2174" s="143">
        <v>0</v>
      </c>
      <c r="L2174" s="144">
        <v>12.44</v>
      </c>
      <c r="M2174" s="344">
        <f t="shared" si="33"/>
        <v>432.32530208333333</v>
      </c>
      <c r="N2174" s="280" t="s">
        <v>162</v>
      </c>
      <c r="O2174" s="145">
        <v>1</v>
      </c>
      <c r="P2174" s="143">
        <v>224415.66</v>
      </c>
      <c r="Q2174" s="141" t="s">
        <v>77</v>
      </c>
      <c r="R2174" s="271">
        <v>20080731</v>
      </c>
      <c r="S2174" s="145">
        <v>105</v>
      </c>
      <c r="T2174" s="185">
        <v>20170331</v>
      </c>
      <c r="U2174" s="142">
        <v>0</v>
      </c>
      <c r="V2174" s="142" t="s">
        <v>161</v>
      </c>
      <c r="W2174" s="142">
        <v>0</v>
      </c>
      <c r="X2174" s="345" t="s">
        <v>161</v>
      </c>
      <c r="Y2174" s="143"/>
      <c r="Z2174" s="143"/>
      <c r="AA2174" s="143"/>
      <c r="AB2174" s="143"/>
      <c r="AC2174" s="143"/>
      <c r="AD2174" s="143"/>
      <c r="AE2174" s="313"/>
      <c r="AF2174" s="313"/>
      <c r="AG2174" s="313"/>
      <c r="AH2174" s="313"/>
      <c r="AI2174" s="313"/>
      <c r="AJ2174" s="313"/>
      <c r="AK2174" s="143"/>
      <c r="AL2174" s="143"/>
      <c r="AM2174" s="143"/>
      <c r="AN2174" s="143"/>
      <c r="AO2174" s="335"/>
    </row>
    <row r="2175" spans="1:41">
      <c r="A2175" s="140">
        <v>39534683</v>
      </c>
      <c r="B2175" s="141">
        <v>27539252</v>
      </c>
      <c r="C2175" s="141" t="s">
        <v>161</v>
      </c>
      <c r="D2175" s="142">
        <v>0</v>
      </c>
      <c r="E2175" s="322">
        <v>0</v>
      </c>
      <c r="F2175" s="142">
        <v>0</v>
      </c>
      <c r="G2175" s="322">
        <v>0</v>
      </c>
      <c r="H2175" s="322">
        <v>0</v>
      </c>
      <c r="I2175" s="322">
        <v>0</v>
      </c>
      <c r="J2175" s="322">
        <v>0</v>
      </c>
      <c r="K2175" s="143">
        <v>0</v>
      </c>
      <c r="L2175" s="144">
        <v>11.1</v>
      </c>
      <c r="M2175" s="344">
        <f t="shared" si="33"/>
        <v>0</v>
      </c>
      <c r="N2175" s="280" t="s">
        <v>94</v>
      </c>
      <c r="O2175" s="145">
        <v>0</v>
      </c>
      <c r="P2175" s="143">
        <v>0</v>
      </c>
      <c r="Q2175" s="141" t="s">
        <v>70</v>
      </c>
      <c r="R2175" s="271">
        <v>0</v>
      </c>
      <c r="S2175" s="145">
        <v>0</v>
      </c>
      <c r="T2175" s="185">
        <v>20170331</v>
      </c>
      <c r="U2175" s="142">
        <v>0</v>
      </c>
      <c r="V2175" s="142" t="s">
        <v>161</v>
      </c>
      <c r="W2175" s="142">
        <v>0</v>
      </c>
      <c r="X2175" s="345" t="s">
        <v>161</v>
      </c>
      <c r="Y2175" s="143"/>
      <c r="Z2175" s="143"/>
      <c r="AA2175" s="143"/>
      <c r="AB2175" s="143"/>
      <c r="AC2175" s="143"/>
      <c r="AD2175" s="143"/>
      <c r="AE2175" s="313"/>
      <c r="AF2175" s="313"/>
      <c r="AG2175" s="313"/>
      <c r="AH2175" s="313"/>
      <c r="AI2175" s="313"/>
      <c r="AJ2175" s="313"/>
      <c r="AK2175" s="143"/>
      <c r="AL2175" s="143"/>
      <c r="AM2175" s="143"/>
      <c r="AN2175" s="143"/>
      <c r="AO2175" s="335"/>
    </row>
    <row r="2176" spans="1:41">
      <c r="A2176" s="140">
        <v>39534696</v>
      </c>
      <c r="B2176" s="141">
        <v>25078782</v>
      </c>
      <c r="C2176" s="141" t="s">
        <v>161</v>
      </c>
      <c r="D2176" s="142">
        <v>0</v>
      </c>
      <c r="E2176" s="322">
        <v>0</v>
      </c>
      <c r="F2176" s="142">
        <v>0</v>
      </c>
      <c r="G2176" s="322">
        <v>0</v>
      </c>
      <c r="H2176" s="322">
        <v>0</v>
      </c>
      <c r="I2176" s="322">
        <v>0</v>
      </c>
      <c r="J2176" s="322">
        <v>0</v>
      </c>
      <c r="K2176" s="143">
        <v>0</v>
      </c>
      <c r="L2176" s="144">
        <v>12.17</v>
      </c>
      <c r="M2176" s="344">
        <f t="shared" si="33"/>
        <v>0</v>
      </c>
      <c r="N2176" s="280" t="s">
        <v>94</v>
      </c>
      <c r="O2176" s="145">
        <v>0</v>
      </c>
      <c r="P2176" s="143">
        <v>0</v>
      </c>
      <c r="Q2176" s="141" t="s">
        <v>70</v>
      </c>
      <c r="R2176" s="271">
        <v>0</v>
      </c>
      <c r="S2176" s="145">
        <v>0</v>
      </c>
      <c r="T2176" s="185">
        <v>20170331</v>
      </c>
      <c r="U2176" s="142">
        <v>0</v>
      </c>
      <c r="V2176" s="142" t="s">
        <v>161</v>
      </c>
      <c r="W2176" s="142">
        <v>0</v>
      </c>
      <c r="X2176" s="345" t="s">
        <v>161</v>
      </c>
      <c r="Y2176" s="143"/>
      <c r="Z2176" s="143"/>
      <c r="AA2176" s="143"/>
      <c r="AB2176" s="143"/>
      <c r="AC2176" s="143"/>
      <c r="AD2176" s="143"/>
      <c r="AE2176" s="313"/>
      <c r="AF2176" s="313"/>
      <c r="AG2176" s="313"/>
      <c r="AH2176" s="313"/>
      <c r="AI2176" s="313"/>
      <c r="AJ2176" s="313"/>
      <c r="AK2176" s="143"/>
      <c r="AL2176" s="143"/>
      <c r="AM2176" s="143"/>
      <c r="AN2176" s="143"/>
      <c r="AO2176" s="335"/>
    </row>
    <row r="2177" spans="1:41">
      <c r="A2177" s="140">
        <v>39534701</v>
      </c>
      <c r="B2177" s="141">
        <v>26170064</v>
      </c>
      <c r="C2177" s="141" t="s">
        <v>161</v>
      </c>
      <c r="D2177" s="142">
        <v>238946.91</v>
      </c>
      <c r="E2177" s="322">
        <v>-5326.06</v>
      </c>
      <c r="F2177" s="142">
        <v>233620.85</v>
      </c>
      <c r="G2177" s="322">
        <v>-1985.81</v>
      </c>
      <c r="H2177" s="322">
        <v>-500</v>
      </c>
      <c r="I2177" s="322">
        <v>-437.59</v>
      </c>
      <c r="J2177" s="322">
        <v>-8249.4599999999991</v>
      </c>
      <c r="K2177" s="143">
        <v>0</v>
      </c>
      <c r="L2177" s="144">
        <v>10.050000000000001</v>
      </c>
      <c r="M2177" s="344">
        <f t="shared" si="33"/>
        <v>248.90303125000003</v>
      </c>
      <c r="N2177" s="280" t="s">
        <v>162</v>
      </c>
      <c r="O2177" s="145">
        <v>0</v>
      </c>
      <c r="P2177" s="143">
        <v>233620.85</v>
      </c>
      <c r="Q2177" s="141" t="s">
        <v>70</v>
      </c>
      <c r="R2177" s="271">
        <v>0</v>
      </c>
      <c r="S2177" s="145">
        <v>0</v>
      </c>
      <c r="T2177" s="185">
        <v>20170331</v>
      </c>
      <c r="U2177" s="142">
        <v>0</v>
      </c>
      <c r="V2177" s="142" t="s">
        <v>161</v>
      </c>
      <c r="W2177" s="142">
        <v>0</v>
      </c>
      <c r="X2177" s="345" t="s">
        <v>161</v>
      </c>
      <c r="Y2177" s="143"/>
      <c r="Z2177" s="143"/>
      <c r="AA2177" s="143"/>
      <c r="AB2177" s="143"/>
      <c r="AC2177" s="143"/>
      <c r="AD2177" s="143"/>
      <c r="AE2177" s="313"/>
      <c r="AF2177" s="313"/>
      <c r="AG2177" s="313"/>
      <c r="AH2177" s="313"/>
      <c r="AI2177" s="313"/>
      <c r="AJ2177" s="313"/>
      <c r="AK2177" s="143"/>
      <c r="AL2177" s="143"/>
      <c r="AM2177" s="143"/>
      <c r="AN2177" s="143"/>
      <c r="AO2177" s="335"/>
    </row>
    <row r="2178" spans="1:41">
      <c r="A2178" s="140">
        <v>39534736</v>
      </c>
      <c r="B2178" s="141">
        <v>35934973</v>
      </c>
      <c r="C2178" s="141" t="s">
        <v>161</v>
      </c>
      <c r="D2178" s="142">
        <v>0</v>
      </c>
      <c r="E2178" s="322">
        <v>0</v>
      </c>
      <c r="F2178" s="142">
        <v>0</v>
      </c>
      <c r="G2178" s="322">
        <v>0</v>
      </c>
      <c r="H2178" s="322">
        <v>0</v>
      </c>
      <c r="I2178" s="322">
        <v>0</v>
      </c>
      <c r="J2178" s="322">
        <v>0</v>
      </c>
      <c r="K2178" s="143">
        <v>0</v>
      </c>
      <c r="L2178" s="144">
        <v>11.1</v>
      </c>
      <c r="M2178" s="344">
        <f t="shared" si="33"/>
        <v>0</v>
      </c>
      <c r="N2178" s="280" t="s">
        <v>94</v>
      </c>
      <c r="O2178" s="145">
        <v>0</v>
      </c>
      <c r="P2178" s="143">
        <v>0</v>
      </c>
      <c r="Q2178" s="141" t="s">
        <v>70</v>
      </c>
      <c r="R2178" s="271">
        <v>0</v>
      </c>
      <c r="S2178" s="145">
        <v>0</v>
      </c>
      <c r="T2178" s="185">
        <v>20170331</v>
      </c>
      <c r="U2178" s="142">
        <v>0</v>
      </c>
      <c r="V2178" s="142" t="s">
        <v>161</v>
      </c>
      <c r="W2178" s="142">
        <v>0</v>
      </c>
      <c r="X2178" s="345" t="s">
        <v>161</v>
      </c>
      <c r="Y2178" s="143"/>
      <c r="Z2178" s="143"/>
      <c r="AA2178" s="143"/>
      <c r="AB2178" s="143"/>
      <c r="AC2178" s="143"/>
      <c r="AD2178" s="143"/>
      <c r="AE2178" s="313"/>
      <c r="AF2178" s="313"/>
      <c r="AG2178" s="313"/>
      <c r="AH2178" s="313"/>
      <c r="AI2178" s="313"/>
      <c r="AJ2178" s="313"/>
      <c r="AK2178" s="143"/>
      <c r="AL2178" s="143"/>
      <c r="AM2178" s="143"/>
      <c r="AN2178" s="143"/>
      <c r="AO2178" s="335"/>
    </row>
    <row r="2179" spans="1:41">
      <c r="A2179" s="140">
        <v>39534759</v>
      </c>
      <c r="B2179" s="141">
        <v>17198346</v>
      </c>
      <c r="C2179" s="141" t="s">
        <v>161</v>
      </c>
      <c r="D2179" s="142">
        <v>0</v>
      </c>
      <c r="E2179" s="322">
        <v>0</v>
      </c>
      <c r="F2179" s="142">
        <v>0</v>
      </c>
      <c r="G2179" s="322">
        <v>0</v>
      </c>
      <c r="H2179" s="322">
        <v>0</v>
      </c>
      <c r="I2179" s="322">
        <v>0</v>
      </c>
      <c r="J2179" s="322">
        <v>0</v>
      </c>
      <c r="K2179" s="143">
        <v>0</v>
      </c>
      <c r="L2179" s="144">
        <v>11.1</v>
      </c>
      <c r="M2179" s="344">
        <f t="shared" si="33"/>
        <v>0</v>
      </c>
      <c r="N2179" s="280" t="s">
        <v>94</v>
      </c>
      <c r="O2179" s="145">
        <v>0</v>
      </c>
      <c r="P2179" s="143">
        <v>0</v>
      </c>
      <c r="Q2179" s="141" t="s">
        <v>70</v>
      </c>
      <c r="R2179" s="271">
        <v>0</v>
      </c>
      <c r="S2179" s="145">
        <v>0</v>
      </c>
      <c r="T2179" s="185">
        <v>20170331</v>
      </c>
      <c r="U2179" s="142">
        <v>0</v>
      </c>
      <c r="V2179" s="142" t="s">
        <v>161</v>
      </c>
      <c r="W2179" s="142">
        <v>0</v>
      </c>
      <c r="X2179" s="345" t="s">
        <v>161</v>
      </c>
      <c r="Y2179" s="143"/>
      <c r="Z2179" s="143"/>
      <c r="AA2179" s="143"/>
      <c r="AB2179" s="143"/>
      <c r="AC2179" s="143"/>
      <c r="AD2179" s="143"/>
      <c r="AE2179" s="313"/>
      <c r="AF2179" s="313"/>
      <c r="AG2179" s="313"/>
      <c r="AH2179" s="313"/>
      <c r="AI2179" s="313"/>
      <c r="AJ2179" s="313"/>
      <c r="AK2179" s="143"/>
      <c r="AL2179" s="143"/>
      <c r="AM2179" s="143"/>
      <c r="AN2179" s="143"/>
      <c r="AO2179" s="335"/>
    </row>
    <row r="2180" spans="1:41">
      <c r="A2180" s="140">
        <v>39565825</v>
      </c>
      <c r="B2180" s="141">
        <v>21915747</v>
      </c>
      <c r="C2180" s="141" t="s">
        <v>161</v>
      </c>
      <c r="D2180" s="142">
        <v>0</v>
      </c>
      <c r="E2180" s="322">
        <v>0</v>
      </c>
      <c r="F2180" s="142">
        <v>0</v>
      </c>
      <c r="G2180" s="322">
        <v>0</v>
      </c>
      <c r="H2180" s="322">
        <v>0</v>
      </c>
      <c r="I2180" s="322">
        <v>0</v>
      </c>
      <c r="J2180" s="322">
        <v>0</v>
      </c>
      <c r="K2180" s="143">
        <v>0</v>
      </c>
      <c r="L2180" s="144">
        <v>11.1</v>
      </c>
      <c r="M2180" s="344">
        <f t="shared" si="33"/>
        <v>0</v>
      </c>
      <c r="N2180" s="280" t="s">
        <v>94</v>
      </c>
      <c r="O2180" s="145">
        <v>0</v>
      </c>
      <c r="P2180" s="143">
        <v>0</v>
      </c>
      <c r="Q2180" s="141" t="s">
        <v>70</v>
      </c>
      <c r="R2180" s="271">
        <v>0</v>
      </c>
      <c r="S2180" s="145">
        <v>0</v>
      </c>
      <c r="T2180" s="185">
        <v>20170331</v>
      </c>
      <c r="U2180" s="142">
        <v>0</v>
      </c>
      <c r="V2180" s="142" t="s">
        <v>161</v>
      </c>
      <c r="W2180" s="142">
        <v>0</v>
      </c>
      <c r="X2180" s="345" t="s">
        <v>161</v>
      </c>
      <c r="Y2180" s="143"/>
      <c r="Z2180" s="143"/>
      <c r="AA2180" s="143"/>
      <c r="AB2180" s="143"/>
      <c r="AC2180" s="143"/>
      <c r="AD2180" s="143"/>
      <c r="AE2180" s="313"/>
      <c r="AF2180" s="313"/>
      <c r="AG2180" s="313"/>
      <c r="AH2180" s="313"/>
      <c r="AI2180" s="313"/>
      <c r="AJ2180" s="313"/>
      <c r="AK2180" s="143"/>
      <c r="AL2180" s="143"/>
      <c r="AM2180" s="143"/>
      <c r="AN2180" s="143"/>
      <c r="AO2180" s="335"/>
    </row>
    <row r="2181" spans="1:41">
      <c r="A2181" s="140">
        <v>39565838</v>
      </c>
      <c r="B2181" s="141">
        <v>7727017</v>
      </c>
      <c r="C2181" s="141" t="s">
        <v>161</v>
      </c>
      <c r="D2181" s="142">
        <v>144175.5</v>
      </c>
      <c r="E2181" s="322">
        <v>-5357.14</v>
      </c>
      <c r="F2181" s="142">
        <v>138818.35999999999</v>
      </c>
      <c r="G2181" s="322">
        <v>-1525.86</v>
      </c>
      <c r="H2181" s="322">
        <v>0</v>
      </c>
      <c r="I2181" s="322">
        <v>-489.1</v>
      </c>
      <c r="J2181" s="322">
        <v>-7372.1</v>
      </c>
      <c r="K2181" s="143">
        <v>0</v>
      </c>
      <c r="L2181" s="144">
        <v>12.7</v>
      </c>
      <c r="M2181" s="344">
        <f t="shared" ref="M2181:M2244" si="34">(D2181*1.25%)/12</f>
        <v>150.18281250000001</v>
      </c>
      <c r="N2181" s="280" t="s">
        <v>162</v>
      </c>
      <c r="O2181" s="145">
        <v>0</v>
      </c>
      <c r="P2181" s="143">
        <v>138818.35999999999</v>
      </c>
      <c r="Q2181" s="141" t="s">
        <v>70</v>
      </c>
      <c r="R2181" s="271">
        <v>0</v>
      </c>
      <c r="S2181" s="145">
        <v>0</v>
      </c>
      <c r="T2181" s="185">
        <v>20170331</v>
      </c>
      <c r="U2181" s="142">
        <v>0</v>
      </c>
      <c r="V2181" s="143" t="s">
        <v>161</v>
      </c>
      <c r="W2181" s="142">
        <v>0</v>
      </c>
      <c r="X2181" s="345" t="s">
        <v>161</v>
      </c>
      <c r="Y2181" s="143"/>
      <c r="Z2181" s="143"/>
      <c r="AA2181" s="143"/>
      <c r="AB2181" s="143"/>
      <c r="AC2181" s="143"/>
      <c r="AD2181" s="143"/>
      <c r="AE2181" s="313"/>
      <c r="AF2181" s="313"/>
      <c r="AG2181" s="313"/>
      <c r="AH2181" s="313"/>
      <c r="AI2181" s="313"/>
      <c r="AJ2181" s="313"/>
      <c r="AK2181" s="143"/>
      <c r="AL2181" s="143"/>
      <c r="AM2181" s="143"/>
      <c r="AN2181" s="143"/>
      <c r="AO2181" s="335"/>
    </row>
    <row r="2182" spans="1:41">
      <c r="A2182" s="140">
        <v>39565852</v>
      </c>
      <c r="B2182" s="141">
        <v>18105938</v>
      </c>
      <c r="C2182" s="141" t="s">
        <v>161</v>
      </c>
      <c r="D2182" s="142">
        <v>0</v>
      </c>
      <c r="E2182" s="322">
        <v>0</v>
      </c>
      <c r="F2182" s="142">
        <v>0</v>
      </c>
      <c r="G2182" s="322">
        <v>0</v>
      </c>
      <c r="H2182" s="322">
        <v>0</v>
      </c>
      <c r="I2182" s="322">
        <v>0</v>
      </c>
      <c r="J2182" s="322">
        <v>0</v>
      </c>
      <c r="K2182" s="143">
        <v>0</v>
      </c>
      <c r="L2182" s="144">
        <v>10.85</v>
      </c>
      <c r="M2182" s="344">
        <f t="shared" si="34"/>
        <v>0</v>
      </c>
      <c r="N2182" s="280" t="s">
        <v>94</v>
      </c>
      <c r="O2182" s="145">
        <v>0</v>
      </c>
      <c r="P2182" s="143">
        <v>0</v>
      </c>
      <c r="Q2182" s="141" t="s">
        <v>70</v>
      </c>
      <c r="R2182" s="271">
        <v>0</v>
      </c>
      <c r="S2182" s="145">
        <v>0</v>
      </c>
      <c r="T2182" s="185">
        <v>20170331</v>
      </c>
      <c r="U2182" s="142">
        <v>0</v>
      </c>
      <c r="V2182" s="142" t="s">
        <v>161</v>
      </c>
      <c r="W2182" s="142">
        <v>0</v>
      </c>
      <c r="X2182" s="345" t="s">
        <v>161</v>
      </c>
      <c r="Y2182" s="143"/>
      <c r="Z2182" s="143"/>
      <c r="AA2182" s="143"/>
      <c r="AB2182" s="143"/>
      <c r="AC2182" s="143"/>
      <c r="AD2182" s="143"/>
      <c r="AE2182" s="313"/>
      <c r="AF2182" s="313"/>
      <c r="AG2182" s="313"/>
      <c r="AH2182" s="313"/>
      <c r="AI2182" s="313"/>
      <c r="AJ2182" s="313"/>
      <c r="AK2182" s="143"/>
      <c r="AL2182" s="143"/>
      <c r="AM2182" s="143"/>
      <c r="AN2182" s="143"/>
      <c r="AO2182" s="335"/>
    </row>
    <row r="2183" spans="1:41">
      <c r="A2183" s="140">
        <v>39565894</v>
      </c>
      <c r="B2183" s="141">
        <v>7419711</v>
      </c>
      <c r="C2183" s="141" t="s">
        <v>161</v>
      </c>
      <c r="D2183" s="142">
        <v>0</v>
      </c>
      <c r="E2183" s="322">
        <v>0</v>
      </c>
      <c r="F2183" s="142">
        <v>0</v>
      </c>
      <c r="G2183" s="322">
        <v>0</v>
      </c>
      <c r="H2183" s="322">
        <v>0</v>
      </c>
      <c r="I2183" s="322">
        <v>0</v>
      </c>
      <c r="J2183" s="322">
        <v>0</v>
      </c>
      <c r="K2183" s="143">
        <v>0</v>
      </c>
      <c r="L2183" s="144">
        <v>12.17</v>
      </c>
      <c r="M2183" s="344">
        <f t="shared" si="34"/>
        <v>0</v>
      </c>
      <c r="N2183" s="280" t="s">
        <v>94</v>
      </c>
      <c r="O2183" s="145">
        <v>0</v>
      </c>
      <c r="P2183" s="143">
        <v>0</v>
      </c>
      <c r="Q2183" s="141" t="s">
        <v>70</v>
      </c>
      <c r="R2183" s="271">
        <v>0</v>
      </c>
      <c r="S2183" s="145">
        <v>0</v>
      </c>
      <c r="T2183" s="185">
        <v>20170331</v>
      </c>
      <c r="U2183" s="142">
        <v>0</v>
      </c>
      <c r="V2183" s="142" t="s">
        <v>161</v>
      </c>
      <c r="W2183" s="142">
        <v>0</v>
      </c>
      <c r="X2183" s="345" t="s">
        <v>161</v>
      </c>
      <c r="Y2183" s="143"/>
      <c r="Z2183" s="143"/>
      <c r="AA2183" s="143"/>
      <c r="AB2183" s="143"/>
      <c r="AC2183" s="143"/>
      <c r="AD2183" s="143"/>
      <c r="AE2183" s="313"/>
      <c r="AF2183" s="313"/>
      <c r="AG2183" s="313"/>
      <c r="AH2183" s="313"/>
      <c r="AI2183" s="313"/>
      <c r="AJ2183" s="313"/>
      <c r="AK2183" s="143"/>
      <c r="AL2183" s="143"/>
      <c r="AM2183" s="143"/>
      <c r="AN2183" s="143"/>
      <c r="AO2183" s="335"/>
    </row>
    <row r="2184" spans="1:41">
      <c r="A2184" s="140">
        <v>39565970</v>
      </c>
      <c r="B2184" s="141">
        <v>21215074</v>
      </c>
      <c r="C2184" s="141" t="s">
        <v>161</v>
      </c>
      <c r="D2184" s="142">
        <v>0</v>
      </c>
      <c r="E2184" s="322">
        <v>0</v>
      </c>
      <c r="F2184" s="142">
        <v>0</v>
      </c>
      <c r="G2184" s="322">
        <v>0</v>
      </c>
      <c r="H2184" s="322">
        <v>0</v>
      </c>
      <c r="I2184" s="322">
        <v>0</v>
      </c>
      <c r="J2184" s="322">
        <v>0</v>
      </c>
      <c r="K2184" s="143">
        <v>0</v>
      </c>
      <c r="L2184" s="144">
        <v>11.1</v>
      </c>
      <c r="M2184" s="344">
        <f t="shared" si="34"/>
        <v>0</v>
      </c>
      <c r="N2184" s="280" t="s">
        <v>94</v>
      </c>
      <c r="O2184" s="145">
        <v>0</v>
      </c>
      <c r="P2184" s="143">
        <v>0</v>
      </c>
      <c r="Q2184" s="141" t="s">
        <v>70</v>
      </c>
      <c r="R2184" s="271">
        <v>0</v>
      </c>
      <c r="S2184" s="145">
        <v>0</v>
      </c>
      <c r="T2184" s="185">
        <v>20170331</v>
      </c>
      <c r="U2184" s="142">
        <v>0</v>
      </c>
      <c r="V2184" s="142" t="s">
        <v>161</v>
      </c>
      <c r="W2184" s="142">
        <v>0</v>
      </c>
      <c r="X2184" s="345" t="s">
        <v>161</v>
      </c>
      <c r="Y2184" s="143"/>
      <c r="Z2184" s="143"/>
      <c r="AA2184" s="143"/>
      <c r="AB2184" s="143"/>
      <c r="AC2184" s="143"/>
      <c r="AD2184" s="143"/>
      <c r="AE2184" s="313"/>
      <c r="AF2184" s="313"/>
      <c r="AG2184" s="313"/>
      <c r="AH2184" s="313"/>
      <c r="AI2184" s="313"/>
      <c r="AJ2184" s="313"/>
      <c r="AK2184" s="143"/>
      <c r="AL2184" s="143"/>
      <c r="AM2184" s="143"/>
      <c r="AN2184" s="143"/>
      <c r="AO2184" s="335"/>
    </row>
    <row r="2185" spans="1:41">
      <c r="A2185" s="140">
        <v>39565992</v>
      </c>
      <c r="B2185" s="141">
        <v>39402112</v>
      </c>
      <c r="C2185" s="141" t="s">
        <v>161</v>
      </c>
      <c r="D2185" s="142">
        <v>0</v>
      </c>
      <c r="E2185" s="322">
        <v>0</v>
      </c>
      <c r="F2185" s="142">
        <v>0</v>
      </c>
      <c r="G2185" s="322">
        <v>0</v>
      </c>
      <c r="H2185" s="322">
        <v>0</v>
      </c>
      <c r="I2185" s="322">
        <v>0</v>
      </c>
      <c r="J2185" s="322">
        <v>0</v>
      </c>
      <c r="K2185" s="143">
        <v>0</v>
      </c>
      <c r="L2185" s="144">
        <v>11.1</v>
      </c>
      <c r="M2185" s="344">
        <f t="shared" si="34"/>
        <v>0</v>
      </c>
      <c r="N2185" s="280" t="s">
        <v>94</v>
      </c>
      <c r="O2185" s="145">
        <v>1</v>
      </c>
      <c r="P2185" s="143">
        <v>0</v>
      </c>
      <c r="Q2185" s="141" t="s">
        <v>70</v>
      </c>
      <c r="R2185" s="271">
        <v>0</v>
      </c>
      <c r="S2185" s="145">
        <v>0</v>
      </c>
      <c r="T2185" s="185">
        <v>20170331</v>
      </c>
      <c r="U2185" s="142">
        <v>0</v>
      </c>
      <c r="V2185" s="142" t="s">
        <v>161</v>
      </c>
      <c r="W2185" s="142">
        <v>0</v>
      </c>
      <c r="X2185" s="345" t="s">
        <v>161</v>
      </c>
      <c r="Y2185" s="143"/>
      <c r="Z2185" s="143"/>
      <c r="AA2185" s="143"/>
      <c r="AB2185" s="143"/>
      <c r="AC2185" s="143"/>
      <c r="AD2185" s="143"/>
      <c r="AE2185" s="313"/>
      <c r="AF2185" s="313"/>
      <c r="AG2185" s="313"/>
      <c r="AH2185" s="313"/>
      <c r="AI2185" s="313"/>
      <c r="AJ2185" s="313"/>
      <c r="AK2185" s="143"/>
      <c r="AL2185" s="143"/>
      <c r="AM2185" s="143"/>
      <c r="AN2185" s="143"/>
      <c r="AO2185" s="335"/>
    </row>
    <row r="2186" spans="1:41">
      <c r="A2186" s="140">
        <v>39566010</v>
      </c>
      <c r="B2186" s="141">
        <v>32115804</v>
      </c>
      <c r="C2186" s="141" t="s">
        <v>161</v>
      </c>
      <c r="D2186" s="142">
        <v>121013.27</v>
      </c>
      <c r="E2186" s="322">
        <v>-1737.84</v>
      </c>
      <c r="F2186" s="142">
        <v>119275.43</v>
      </c>
      <c r="G2186" s="322">
        <v>-1119.3699999999999</v>
      </c>
      <c r="H2186" s="322">
        <v>0</v>
      </c>
      <c r="I2186" s="322">
        <v>-308.94</v>
      </c>
      <c r="J2186" s="322">
        <v>-3166.15</v>
      </c>
      <c r="K2186" s="143">
        <v>0</v>
      </c>
      <c r="L2186" s="144">
        <v>11.1</v>
      </c>
      <c r="M2186" s="344">
        <f t="shared" si="34"/>
        <v>126.05548958333334</v>
      </c>
      <c r="N2186" s="280" t="s">
        <v>162</v>
      </c>
      <c r="O2186" s="145">
        <v>0</v>
      </c>
      <c r="P2186" s="143">
        <v>119275.43</v>
      </c>
      <c r="Q2186" s="141" t="s">
        <v>70</v>
      </c>
      <c r="R2186" s="271">
        <v>0</v>
      </c>
      <c r="S2186" s="145">
        <v>0</v>
      </c>
      <c r="T2186" s="185">
        <v>20170331</v>
      </c>
      <c r="U2186" s="142">
        <v>0</v>
      </c>
      <c r="V2186" s="142" t="s">
        <v>161</v>
      </c>
      <c r="W2186" s="142">
        <v>0</v>
      </c>
      <c r="X2186" s="345" t="s">
        <v>161</v>
      </c>
      <c r="Y2186" s="143"/>
      <c r="Z2186" s="143"/>
      <c r="AA2186" s="143"/>
      <c r="AB2186" s="143"/>
      <c r="AC2186" s="143"/>
      <c r="AD2186" s="143"/>
      <c r="AE2186" s="313"/>
      <c r="AF2186" s="313"/>
      <c r="AG2186" s="313"/>
      <c r="AH2186" s="313"/>
      <c r="AI2186" s="313"/>
      <c r="AJ2186" s="313"/>
      <c r="AK2186" s="143"/>
      <c r="AL2186" s="143"/>
      <c r="AM2186" s="143"/>
      <c r="AN2186" s="143"/>
      <c r="AO2186" s="335"/>
    </row>
    <row r="2187" spans="1:41">
      <c r="A2187" s="140">
        <v>39597311</v>
      </c>
      <c r="B2187" s="141">
        <v>36569515</v>
      </c>
      <c r="C2187" s="141" t="s">
        <v>161</v>
      </c>
      <c r="D2187" s="142">
        <v>0</v>
      </c>
      <c r="E2187" s="322">
        <v>0</v>
      </c>
      <c r="F2187" s="142">
        <v>0</v>
      </c>
      <c r="G2187" s="322">
        <v>0</v>
      </c>
      <c r="H2187" s="322">
        <v>0</v>
      </c>
      <c r="I2187" s="322">
        <v>0</v>
      </c>
      <c r="J2187" s="322">
        <v>0</v>
      </c>
      <c r="K2187" s="143">
        <v>0</v>
      </c>
      <c r="L2187" s="144">
        <v>12.7</v>
      </c>
      <c r="M2187" s="344">
        <f t="shared" si="34"/>
        <v>0</v>
      </c>
      <c r="N2187" s="280" t="s">
        <v>94</v>
      </c>
      <c r="O2187" s="145">
        <v>0</v>
      </c>
      <c r="P2187" s="143">
        <v>0</v>
      </c>
      <c r="Q2187" s="141" t="s">
        <v>70</v>
      </c>
      <c r="R2187" s="271">
        <v>0</v>
      </c>
      <c r="S2187" s="145">
        <v>0</v>
      </c>
      <c r="T2187" s="185">
        <v>20170331</v>
      </c>
      <c r="U2187" s="142">
        <v>0</v>
      </c>
      <c r="V2187" s="142" t="s">
        <v>161</v>
      </c>
      <c r="W2187" s="142">
        <v>0</v>
      </c>
      <c r="X2187" s="345" t="s">
        <v>161</v>
      </c>
      <c r="Y2187" s="143"/>
      <c r="Z2187" s="143"/>
      <c r="AA2187" s="143"/>
      <c r="AB2187" s="143"/>
      <c r="AC2187" s="143"/>
      <c r="AD2187" s="143"/>
      <c r="AE2187" s="313"/>
      <c r="AF2187" s="313"/>
      <c r="AG2187" s="313"/>
      <c r="AH2187" s="313"/>
      <c r="AI2187" s="313"/>
      <c r="AJ2187" s="313"/>
      <c r="AK2187" s="143"/>
      <c r="AL2187" s="143"/>
      <c r="AM2187" s="143"/>
      <c r="AN2187" s="143"/>
      <c r="AO2187" s="335"/>
    </row>
    <row r="2188" spans="1:41">
      <c r="A2188" s="140">
        <v>39597805</v>
      </c>
      <c r="B2188" s="141">
        <v>35342097</v>
      </c>
      <c r="C2188" s="141" t="s">
        <v>161</v>
      </c>
      <c r="D2188" s="142">
        <v>0</v>
      </c>
      <c r="E2188" s="313">
        <v>0</v>
      </c>
      <c r="F2188" s="142">
        <v>0</v>
      </c>
      <c r="G2188" s="313">
        <v>0</v>
      </c>
      <c r="H2188" s="313">
        <v>0</v>
      </c>
      <c r="I2188" s="313">
        <v>0</v>
      </c>
      <c r="J2188" s="313">
        <v>0</v>
      </c>
      <c r="K2188" s="143">
        <v>0</v>
      </c>
      <c r="L2188" s="144">
        <v>12.44</v>
      </c>
      <c r="M2188" s="344">
        <f t="shared" si="34"/>
        <v>0</v>
      </c>
      <c r="N2188" s="280" t="s">
        <v>94</v>
      </c>
      <c r="O2188" s="145">
        <v>0</v>
      </c>
      <c r="P2188" s="143">
        <v>0</v>
      </c>
      <c r="Q2188" s="141" t="s">
        <v>70</v>
      </c>
      <c r="R2188" s="271">
        <v>0</v>
      </c>
      <c r="S2188" s="145">
        <v>0</v>
      </c>
      <c r="T2188" s="185">
        <v>20170331</v>
      </c>
      <c r="U2188" s="142">
        <v>0</v>
      </c>
      <c r="V2188" s="142" t="s">
        <v>161</v>
      </c>
      <c r="W2188" s="142">
        <v>0</v>
      </c>
      <c r="X2188" s="345" t="s">
        <v>161</v>
      </c>
      <c r="Y2188" s="143"/>
      <c r="Z2188" s="143"/>
      <c r="AA2188" s="143"/>
      <c r="AB2188" s="143"/>
      <c r="AC2188" s="143"/>
      <c r="AD2188" s="143"/>
      <c r="AE2188" s="313"/>
      <c r="AF2188" s="313"/>
      <c r="AG2188" s="313"/>
      <c r="AH2188" s="313"/>
      <c r="AI2188" s="313"/>
      <c r="AJ2188" s="313"/>
      <c r="AK2188" s="143"/>
      <c r="AL2188" s="143"/>
      <c r="AM2188" s="143"/>
      <c r="AN2188" s="143"/>
      <c r="AO2188" s="335"/>
    </row>
    <row r="2189" spans="1:41">
      <c r="A2189" s="140">
        <v>39597821</v>
      </c>
      <c r="B2189" s="141">
        <v>29407880</v>
      </c>
      <c r="C2189" s="141" t="s">
        <v>161</v>
      </c>
      <c r="D2189" s="142">
        <v>0</v>
      </c>
      <c r="E2189" s="322">
        <v>0</v>
      </c>
      <c r="F2189" s="142">
        <v>0</v>
      </c>
      <c r="G2189" s="322">
        <v>0</v>
      </c>
      <c r="H2189" s="322">
        <v>0</v>
      </c>
      <c r="I2189" s="322">
        <v>0</v>
      </c>
      <c r="J2189" s="322">
        <v>0</v>
      </c>
      <c r="K2189" s="143">
        <v>0</v>
      </c>
      <c r="L2189" s="144">
        <v>11.1</v>
      </c>
      <c r="M2189" s="344">
        <f t="shared" si="34"/>
        <v>0</v>
      </c>
      <c r="N2189" s="280" t="s">
        <v>94</v>
      </c>
      <c r="O2189" s="145">
        <v>0</v>
      </c>
      <c r="P2189" s="143">
        <v>0</v>
      </c>
      <c r="Q2189" s="141" t="s">
        <v>70</v>
      </c>
      <c r="R2189" s="271">
        <v>0</v>
      </c>
      <c r="S2189" s="145">
        <v>0</v>
      </c>
      <c r="T2189" s="185">
        <v>20170331</v>
      </c>
      <c r="U2189" s="142">
        <v>0</v>
      </c>
      <c r="V2189" s="142" t="s">
        <v>161</v>
      </c>
      <c r="W2189" s="142">
        <v>0</v>
      </c>
      <c r="X2189" s="345" t="s">
        <v>161</v>
      </c>
      <c r="Y2189" s="143"/>
      <c r="Z2189" s="143"/>
      <c r="AA2189" s="143"/>
      <c r="AB2189" s="143"/>
      <c r="AC2189" s="143"/>
      <c r="AD2189" s="143"/>
      <c r="AE2189" s="313"/>
      <c r="AF2189" s="313"/>
      <c r="AG2189" s="313"/>
      <c r="AH2189" s="313"/>
      <c r="AI2189" s="313"/>
      <c r="AJ2189" s="313"/>
      <c r="AK2189" s="143"/>
      <c r="AL2189" s="143"/>
      <c r="AM2189" s="143"/>
      <c r="AN2189" s="143"/>
      <c r="AO2189" s="335"/>
    </row>
    <row r="2190" spans="1:41">
      <c r="A2190" s="140">
        <v>39634515</v>
      </c>
      <c r="B2190" s="141">
        <v>8105244</v>
      </c>
      <c r="C2190" s="141" t="s">
        <v>161</v>
      </c>
      <c r="D2190" s="142">
        <v>0</v>
      </c>
      <c r="E2190" s="313">
        <v>0</v>
      </c>
      <c r="F2190" s="142">
        <v>0</v>
      </c>
      <c r="G2190" s="313">
        <v>0</v>
      </c>
      <c r="H2190" s="313">
        <v>0</v>
      </c>
      <c r="I2190" s="313">
        <v>0</v>
      </c>
      <c r="J2190" s="313">
        <v>0</v>
      </c>
      <c r="K2190" s="143">
        <v>0</v>
      </c>
      <c r="L2190" s="144">
        <v>11.1</v>
      </c>
      <c r="M2190" s="344">
        <f t="shared" si="34"/>
        <v>0</v>
      </c>
      <c r="N2190" s="280" t="s">
        <v>94</v>
      </c>
      <c r="O2190" s="145">
        <v>0</v>
      </c>
      <c r="P2190" s="143">
        <v>0</v>
      </c>
      <c r="Q2190" s="141" t="s">
        <v>70</v>
      </c>
      <c r="R2190" s="271">
        <v>0</v>
      </c>
      <c r="S2190" s="145">
        <v>0</v>
      </c>
      <c r="T2190" s="185">
        <v>20170331</v>
      </c>
      <c r="U2190" s="142">
        <v>0</v>
      </c>
      <c r="V2190" s="142" t="s">
        <v>161</v>
      </c>
      <c r="W2190" s="142">
        <v>0</v>
      </c>
      <c r="X2190" s="345" t="s">
        <v>161</v>
      </c>
      <c r="Y2190" s="143"/>
      <c r="Z2190" s="143"/>
      <c r="AA2190" s="143"/>
      <c r="AB2190" s="143"/>
      <c r="AC2190" s="143"/>
      <c r="AD2190" s="143"/>
      <c r="AE2190" s="313"/>
      <c r="AF2190" s="313"/>
      <c r="AG2190" s="313"/>
      <c r="AH2190" s="313"/>
      <c r="AI2190" s="313"/>
      <c r="AJ2190" s="313"/>
      <c r="AK2190" s="143"/>
      <c r="AL2190" s="143"/>
      <c r="AM2190" s="143"/>
      <c r="AN2190" s="143"/>
      <c r="AO2190" s="335"/>
    </row>
    <row r="2191" spans="1:41">
      <c r="A2191" s="140">
        <v>39634972</v>
      </c>
      <c r="B2191" s="141">
        <v>5325048</v>
      </c>
      <c r="C2191" s="141" t="s">
        <v>161</v>
      </c>
      <c r="D2191" s="142">
        <v>0</v>
      </c>
      <c r="E2191" s="322">
        <v>0</v>
      </c>
      <c r="F2191" s="142">
        <v>0</v>
      </c>
      <c r="G2191" s="322">
        <v>0</v>
      </c>
      <c r="H2191" s="322">
        <v>0</v>
      </c>
      <c r="I2191" s="322">
        <v>0</v>
      </c>
      <c r="J2191" s="322">
        <v>0</v>
      </c>
      <c r="K2191" s="143">
        <v>0</v>
      </c>
      <c r="L2191" s="144">
        <v>11.1</v>
      </c>
      <c r="M2191" s="344">
        <f t="shared" si="34"/>
        <v>0</v>
      </c>
      <c r="N2191" s="280" t="s">
        <v>94</v>
      </c>
      <c r="O2191" s="145">
        <v>0</v>
      </c>
      <c r="P2191" s="143">
        <v>0</v>
      </c>
      <c r="Q2191" s="141" t="s">
        <v>70</v>
      </c>
      <c r="R2191" s="271">
        <v>0</v>
      </c>
      <c r="S2191" s="145">
        <v>0</v>
      </c>
      <c r="T2191" s="185">
        <v>20170331</v>
      </c>
      <c r="U2191" s="142">
        <v>0</v>
      </c>
      <c r="V2191" s="142" t="s">
        <v>161</v>
      </c>
      <c r="W2191" s="142">
        <v>0</v>
      </c>
      <c r="X2191" s="345" t="s">
        <v>161</v>
      </c>
      <c r="Y2191" s="143"/>
      <c r="Z2191" s="143"/>
      <c r="AA2191" s="143"/>
      <c r="AB2191" s="143"/>
      <c r="AC2191" s="143"/>
      <c r="AD2191" s="143"/>
      <c r="AE2191" s="313"/>
      <c r="AF2191" s="313"/>
      <c r="AG2191" s="313"/>
      <c r="AH2191" s="313"/>
      <c r="AI2191" s="313"/>
      <c r="AJ2191" s="313"/>
      <c r="AK2191" s="143"/>
      <c r="AL2191" s="143"/>
      <c r="AM2191" s="143"/>
      <c r="AN2191" s="143"/>
      <c r="AO2191" s="335"/>
    </row>
    <row r="2192" spans="1:41">
      <c r="A2192" s="140">
        <v>39635003</v>
      </c>
      <c r="B2192" s="141">
        <v>11131989</v>
      </c>
      <c r="C2192" s="141" t="s">
        <v>161</v>
      </c>
      <c r="D2192" s="142">
        <v>0</v>
      </c>
      <c r="E2192" s="322">
        <v>0</v>
      </c>
      <c r="F2192" s="142">
        <v>0</v>
      </c>
      <c r="G2192" s="322">
        <v>0</v>
      </c>
      <c r="H2192" s="322">
        <v>0</v>
      </c>
      <c r="I2192" s="322">
        <v>0</v>
      </c>
      <c r="J2192" s="322">
        <v>0</v>
      </c>
      <c r="K2192" s="143">
        <v>0</v>
      </c>
      <c r="L2192" s="144">
        <v>11.91</v>
      </c>
      <c r="M2192" s="344">
        <f t="shared" si="34"/>
        <v>0</v>
      </c>
      <c r="N2192" s="280" t="s">
        <v>94</v>
      </c>
      <c r="O2192" s="145">
        <v>0</v>
      </c>
      <c r="P2192" s="143">
        <v>0</v>
      </c>
      <c r="Q2192" s="141" t="s">
        <v>70</v>
      </c>
      <c r="R2192" s="271">
        <v>0</v>
      </c>
      <c r="S2192" s="145">
        <v>0</v>
      </c>
      <c r="T2192" s="185">
        <v>20170331</v>
      </c>
      <c r="U2192" s="142">
        <v>0</v>
      </c>
      <c r="V2192" s="142" t="s">
        <v>161</v>
      </c>
      <c r="W2192" s="142">
        <v>0</v>
      </c>
      <c r="X2192" s="345" t="s">
        <v>161</v>
      </c>
      <c r="Y2192" s="143"/>
      <c r="Z2192" s="143"/>
      <c r="AA2192" s="143"/>
      <c r="AB2192" s="143"/>
      <c r="AC2192" s="143"/>
      <c r="AD2192" s="143"/>
      <c r="AE2192" s="313"/>
      <c r="AF2192" s="313"/>
      <c r="AG2192" s="313"/>
      <c r="AH2192" s="313"/>
      <c r="AI2192" s="313"/>
      <c r="AJ2192" s="313"/>
      <c r="AK2192" s="143"/>
      <c r="AL2192" s="143"/>
      <c r="AM2192" s="143"/>
      <c r="AN2192" s="143"/>
      <c r="AO2192" s="335"/>
    </row>
    <row r="2193" spans="1:41">
      <c r="A2193" s="140">
        <v>39635027</v>
      </c>
      <c r="B2193" s="141">
        <v>5019236</v>
      </c>
      <c r="C2193" s="141" t="s">
        <v>161</v>
      </c>
      <c r="D2193" s="142">
        <v>232707.74</v>
      </c>
      <c r="E2193" s="313">
        <v>-3407.36</v>
      </c>
      <c r="F2193" s="142">
        <v>229300.38</v>
      </c>
      <c r="G2193" s="313">
        <v>-2152.5500000000002</v>
      </c>
      <c r="H2193" s="313">
        <v>0</v>
      </c>
      <c r="I2193" s="313">
        <v>-440.09</v>
      </c>
      <c r="J2193" s="313">
        <v>-6000</v>
      </c>
      <c r="K2193" s="143">
        <v>-28.35</v>
      </c>
      <c r="L2193" s="144">
        <v>11.1</v>
      </c>
      <c r="M2193" s="344">
        <f t="shared" si="34"/>
        <v>242.40389583333334</v>
      </c>
      <c r="N2193" s="280" t="s">
        <v>162</v>
      </c>
      <c r="O2193" s="145">
        <v>0</v>
      </c>
      <c r="P2193" s="143">
        <v>229300.38</v>
      </c>
      <c r="Q2193" s="141" t="s">
        <v>70</v>
      </c>
      <c r="R2193" s="271">
        <v>0</v>
      </c>
      <c r="S2193" s="145">
        <v>0</v>
      </c>
      <c r="T2193" s="185">
        <v>20170331</v>
      </c>
      <c r="U2193" s="142">
        <v>0</v>
      </c>
      <c r="V2193" s="142" t="s">
        <v>161</v>
      </c>
      <c r="W2193" s="142">
        <v>0</v>
      </c>
      <c r="X2193" s="345" t="s">
        <v>161</v>
      </c>
      <c r="Y2193" s="143"/>
      <c r="Z2193" s="143"/>
      <c r="AA2193" s="143"/>
      <c r="AB2193" s="143"/>
      <c r="AC2193" s="143"/>
      <c r="AD2193" s="143"/>
      <c r="AE2193" s="313"/>
      <c r="AF2193" s="313"/>
      <c r="AG2193" s="313"/>
      <c r="AH2193" s="313"/>
      <c r="AI2193" s="313"/>
      <c r="AJ2193" s="313"/>
      <c r="AK2193" s="143"/>
      <c r="AL2193" s="143"/>
      <c r="AM2193" s="143"/>
      <c r="AN2193" s="143"/>
      <c r="AO2193" s="335"/>
    </row>
    <row r="2194" spans="1:41">
      <c r="A2194" s="140">
        <v>39635030</v>
      </c>
      <c r="B2194" s="141">
        <v>13677163</v>
      </c>
      <c r="C2194" s="141" t="s">
        <v>161</v>
      </c>
      <c r="D2194" s="142">
        <v>0</v>
      </c>
      <c r="E2194" s="322">
        <v>0</v>
      </c>
      <c r="F2194" s="142">
        <v>0</v>
      </c>
      <c r="G2194" s="322">
        <v>0</v>
      </c>
      <c r="H2194" s="322">
        <v>0</v>
      </c>
      <c r="I2194" s="322">
        <v>0</v>
      </c>
      <c r="J2194" s="322">
        <v>0</v>
      </c>
      <c r="K2194" s="143">
        <v>0</v>
      </c>
      <c r="L2194" s="144">
        <v>11.1</v>
      </c>
      <c r="M2194" s="344">
        <f t="shared" si="34"/>
        <v>0</v>
      </c>
      <c r="N2194" s="280" t="s">
        <v>94</v>
      </c>
      <c r="O2194" s="145">
        <v>0</v>
      </c>
      <c r="P2194" s="143">
        <v>0</v>
      </c>
      <c r="Q2194" s="141" t="s">
        <v>70</v>
      </c>
      <c r="R2194" s="271">
        <v>0</v>
      </c>
      <c r="S2194" s="145">
        <v>0</v>
      </c>
      <c r="T2194" s="185">
        <v>20170331</v>
      </c>
      <c r="U2194" s="142">
        <v>0</v>
      </c>
      <c r="V2194" s="142" t="s">
        <v>161</v>
      </c>
      <c r="W2194" s="142">
        <v>0</v>
      </c>
      <c r="X2194" s="345" t="s">
        <v>161</v>
      </c>
      <c r="Y2194" s="143"/>
      <c r="Z2194" s="143"/>
      <c r="AA2194" s="143"/>
      <c r="AB2194" s="143"/>
      <c r="AC2194" s="143"/>
      <c r="AD2194" s="143"/>
      <c r="AE2194" s="313"/>
      <c r="AF2194" s="313"/>
      <c r="AG2194" s="313"/>
      <c r="AH2194" s="313"/>
      <c r="AI2194" s="313"/>
      <c r="AJ2194" s="313"/>
      <c r="AK2194" s="143"/>
      <c r="AL2194" s="143"/>
      <c r="AM2194" s="143"/>
      <c r="AN2194" s="143"/>
      <c r="AO2194" s="335"/>
    </row>
    <row r="2195" spans="1:41">
      <c r="A2195" s="140">
        <v>39635041</v>
      </c>
      <c r="B2195" s="141">
        <v>25154056</v>
      </c>
      <c r="C2195" s="141" t="s">
        <v>161</v>
      </c>
      <c r="D2195" s="142">
        <v>0</v>
      </c>
      <c r="E2195" s="322">
        <v>0</v>
      </c>
      <c r="F2195" s="142">
        <v>0</v>
      </c>
      <c r="G2195" s="322">
        <v>0</v>
      </c>
      <c r="H2195" s="322">
        <v>0</v>
      </c>
      <c r="I2195" s="322">
        <v>0</v>
      </c>
      <c r="J2195" s="322">
        <v>0</v>
      </c>
      <c r="K2195" s="143">
        <v>0</v>
      </c>
      <c r="L2195" s="144">
        <v>11.1</v>
      </c>
      <c r="M2195" s="344">
        <f t="shared" si="34"/>
        <v>0</v>
      </c>
      <c r="N2195" s="280" t="s">
        <v>94</v>
      </c>
      <c r="O2195" s="145">
        <v>0</v>
      </c>
      <c r="P2195" s="143">
        <v>0</v>
      </c>
      <c r="Q2195" s="141" t="s">
        <v>70</v>
      </c>
      <c r="R2195" s="271">
        <v>0</v>
      </c>
      <c r="S2195" s="145">
        <v>0</v>
      </c>
      <c r="T2195" s="185">
        <v>20170331</v>
      </c>
      <c r="U2195" s="142">
        <v>0</v>
      </c>
      <c r="V2195" s="142" t="s">
        <v>161</v>
      </c>
      <c r="W2195" s="142">
        <v>0</v>
      </c>
      <c r="X2195" s="345" t="s">
        <v>161</v>
      </c>
      <c r="Y2195" s="143"/>
      <c r="Z2195" s="143"/>
      <c r="AA2195" s="143"/>
      <c r="AB2195" s="143"/>
      <c r="AC2195" s="143"/>
      <c r="AD2195" s="143"/>
      <c r="AE2195" s="313"/>
      <c r="AF2195" s="313"/>
      <c r="AG2195" s="313"/>
      <c r="AH2195" s="313"/>
      <c r="AI2195" s="313"/>
      <c r="AJ2195" s="313"/>
      <c r="AK2195" s="143"/>
      <c r="AL2195" s="143"/>
      <c r="AM2195" s="143"/>
      <c r="AN2195" s="143"/>
      <c r="AO2195" s="335"/>
    </row>
    <row r="2196" spans="1:41">
      <c r="A2196" s="140">
        <v>39635059</v>
      </c>
      <c r="B2196" s="141">
        <v>39774325</v>
      </c>
      <c r="C2196" s="141" t="s">
        <v>161</v>
      </c>
      <c r="D2196" s="142">
        <v>474893.94</v>
      </c>
      <c r="E2196" s="322">
        <v>-7047.92</v>
      </c>
      <c r="F2196" s="142">
        <v>467846.02</v>
      </c>
      <c r="G2196" s="322">
        <v>-3841.55</v>
      </c>
      <c r="H2196" s="322">
        <v>0</v>
      </c>
      <c r="I2196" s="322">
        <v>-966.44</v>
      </c>
      <c r="J2196" s="322">
        <v>-11855.91</v>
      </c>
      <c r="K2196" s="143">
        <v>0</v>
      </c>
      <c r="L2196" s="144">
        <v>9.7100000000000009</v>
      </c>
      <c r="M2196" s="344">
        <f t="shared" si="34"/>
        <v>494.68118750000002</v>
      </c>
      <c r="N2196" s="280" t="s">
        <v>162</v>
      </c>
      <c r="O2196" s="145">
        <v>0</v>
      </c>
      <c r="P2196" s="143">
        <v>467846.02</v>
      </c>
      <c r="Q2196" s="141" t="s">
        <v>70</v>
      </c>
      <c r="R2196" s="271">
        <v>0</v>
      </c>
      <c r="S2196" s="145">
        <v>0</v>
      </c>
      <c r="T2196" s="185">
        <v>20170331</v>
      </c>
      <c r="U2196" s="142">
        <v>0</v>
      </c>
      <c r="V2196" s="142" t="s">
        <v>161</v>
      </c>
      <c r="W2196" s="142">
        <v>0</v>
      </c>
      <c r="X2196" s="345" t="s">
        <v>161</v>
      </c>
      <c r="Y2196" s="143"/>
      <c r="Z2196" s="143"/>
      <c r="AA2196" s="143"/>
      <c r="AB2196" s="143"/>
      <c r="AC2196" s="143"/>
      <c r="AD2196" s="143"/>
      <c r="AE2196" s="313"/>
      <c r="AF2196" s="313"/>
      <c r="AG2196" s="313"/>
      <c r="AH2196" s="313"/>
      <c r="AI2196" s="313"/>
      <c r="AJ2196" s="313"/>
      <c r="AK2196" s="143"/>
      <c r="AL2196" s="143"/>
      <c r="AM2196" s="143"/>
      <c r="AN2196" s="143"/>
      <c r="AO2196" s="335"/>
    </row>
    <row r="2197" spans="1:41">
      <c r="A2197" s="140">
        <v>39661653</v>
      </c>
      <c r="B2197" s="141">
        <v>24945129</v>
      </c>
      <c r="C2197" s="141" t="s">
        <v>161</v>
      </c>
      <c r="D2197" s="142">
        <v>115613.86</v>
      </c>
      <c r="E2197" s="322">
        <v>-186.91</v>
      </c>
      <c r="F2197" s="142">
        <v>115426.95</v>
      </c>
      <c r="G2197" s="322">
        <v>-1204.31</v>
      </c>
      <c r="H2197" s="322">
        <v>0</v>
      </c>
      <c r="I2197" s="322">
        <v>-215.89</v>
      </c>
      <c r="J2197" s="322">
        <v>-1607.11</v>
      </c>
      <c r="K2197" s="143">
        <v>0</v>
      </c>
      <c r="L2197" s="144">
        <v>12.5</v>
      </c>
      <c r="M2197" s="344">
        <f t="shared" si="34"/>
        <v>120.43110416666667</v>
      </c>
      <c r="N2197" s="280" t="s">
        <v>162</v>
      </c>
      <c r="O2197" s="145">
        <v>0</v>
      </c>
      <c r="P2197" s="143">
        <v>114008.02</v>
      </c>
      <c r="Q2197" s="141" t="s">
        <v>71</v>
      </c>
      <c r="R2197" s="271">
        <v>20170331</v>
      </c>
      <c r="S2197" s="145">
        <v>1</v>
      </c>
      <c r="T2197" s="185">
        <v>20170331</v>
      </c>
      <c r="U2197" s="142">
        <v>0</v>
      </c>
      <c r="V2197" s="142" t="s">
        <v>161</v>
      </c>
      <c r="W2197" s="142">
        <v>0</v>
      </c>
      <c r="X2197" s="345" t="s">
        <v>161</v>
      </c>
      <c r="Y2197" s="143"/>
      <c r="Z2197" s="143"/>
      <c r="AA2197" s="143"/>
      <c r="AB2197" s="143"/>
      <c r="AC2197" s="143"/>
      <c r="AD2197" s="143"/>
      <c r="AE2197" s="313"/>
      <c r="AF2197" s="313"/>
      <c r="AG2197" s="313"/>
      <c r="AH2197" s="313"/>
      <c r="AI2197" s="313"/>
      <c r="AJ2197" s="313"/>
      <c r="AK2197" s="143"/>
      <c r="AL2197" s="143"/>
      <c r="AM2197" s="143"/>
      <c r="AN2197" s="143"/>
      <c r="AO2197" s="335"/>
    </row>
    <row r="2198" spans="1:41">
      <c r="A2198" s="140">
        <v>39661686</v>
      </c>
      <c r="B2198" s="141">
        <v>39075383</v>
      </c>
      <c r="C2198" s="141" t="s">
        <v>161</v>
      </c>
      <c r="D2198" s="142">
        <v>0</v>
      </c>
      <c r="E2198" s="322">
        <v>0</v>
      </c>
      <c r="F2198" s="142">
        <v>0</v>
      </c>
      <c r="G2198" s="322">
        <v>0</v>
      </c>
      <c r="H2198" s="322">
        <v>0</v>
      </c>
      <c r="I2198" s="322">
        <v>0</v>
      </c>
      <c r="J2198" s="322">
        <v>0</v>
      </c>
      <c r="K2198" s="143">
        <v>0</v>
      </c>
      <c r="L2198" s="144">
        <v>11.38</v>
      </c>
      <c r="M2198" s="344">
        <f t="shared" si="34"/>
        <v>0</v>
      </c>
      <c r="N2198" s="280" t="s">
        <v>94</v>
      </c>
      <c r="O2198" s="145">
        <v>0</v>
      </c>
      <c r="P2198" s="143">
        <v>0</v>
      </c>
      <c r="Q2198" s="141" t="s">
        <v>70</v>
      </c>
      <c r="R2198" s="271">
        <v>0</v>
      </c>
      <c r="S2198" s="145">
        <v>0</v>
      </c>
      <c r="T2198" s="185">
        <v>20170331</v>
      </c>
      <c r="U2198" s="142">
        <v>0</v>
      </c>
      <c r="V2198" s="142" t="s">
        <v>161</v>
      </c>
      <c r="W2198" s="142">
        <v>0</v>
      </c>
      <c r="X2198" s="345" t="s">
        <v>161</v>
      </c>
      <c r="Y2198" s="143"/>
      <c r="Z2198" s="143"/>
      <c r="AA2198" s="143"/>
      <c r="AB2198" s="143"/>
      <c r="AC2198" s="143"/>
      <c r="AD2198" s="143"/>
      <c r="AE2198" s="313"/>
      <c r="AF2198" s="313"/>
      <c r="AG2198" s="313"/>
      <c r="AH2198" s="313"/>
      <c r="AI2198" s="313"/>
      <c r="AJ2198" s="313"/>
      <c r="AK2198" s="143"/>
      <c r="AL2198" s="143"/>
      <c r="AM2198" s="143"/>
      <c r="AN2198" s="143"/>
      <c r="AO2198" s="335"/>
    </row>
    <row r="2199" spans="1:41">
      <c r="A2199" s="140">
        <v>39662079</v>
      </c>
      <c r="B2199" s="141">
        <v>11941692</v>
      </c>
      <c r="C2199" s="141" t="s">
        <v>161</v>
      </c>
      <c r="D2199" s="142">
        <v>0</v>
      </c>
      <c r="E2199" s="322">
        <v>0</v>
      </c>
      <c r="F2199" s="142">
        <v>0</v>
      </c>
      <c r="G2199" s="322">
        <v>0</v>
      </c>
      <c r="H2199" s="322">
        <v>0</v>
      </c>
      <c r="I2199" s="322">
        <v>0</v>
      </c>
      <c r="J2199" s="322">
        <v>0</v>
      </c>
      <c r="K2199" s="143">
        <v>0</v>
      </c>
      <c r="L2199" s="144">
        <v>11.3</v>
      </c>
      <c r="M2199" s="344">
        <f t="shared" si="34"/>
        <v>0</v>
      </c>
      <c r="N2199" s="280" t="s">
        <v>94</v>
      </c>
      <c r="O2199" s="145">
        <v>0</v>
      </c>
      <c r="P2199" s="143">
        <v>0</v>
      </c>
      <c r="Q2199" s="141" t="s">
        <v>70</v>
      </c>
      <c r="R2199" s="271">
        <v>0</v>
      </c>
      <c r="S2199" s="145">
        <v>0</v>
      </c>
      <c r="T2199" s="185">
        <v>20170331</v>
      </c>
      <c r="U2199" s="142">
        <v>0</v>
      </c>
      <c r="V2199" s="142" t="s">
        <v>161</v>
      </c>
      <c r="W2199" s="142">
        <v>0</v>
      </c>
      <c r="X2199" s="345" t="s">
        <v>161</v>
      </c>
      <c r="Y2199" s="143"/>
      <c r="Z2199" s="143"/>
      <c r="AA2199" s="143"/>
      <c r="AB2199" s="143"/>
      <c r="AC2199" s="143"/>
      <c r="AD2199" s="143"/>
      <c r="AE2199" s="313"/>
      <c r="AF2199" s="313"/>
      <c r="AG2199" s="313"/>
      <c r="AH2199" s="313"/>
      <c r="AI2199" s="313"/>
      <c r="AJ2199" s="313"/>
      <c r="AK2199" s="143"/>
      <c r="AL2199" s="143"/>
      <c r="AM2199" s="143"/>
      <c r="AN2199" s="143"/>
      <c r="AO2199" s="335"/>
    </row>
    <row r="2200" spans="1:41">
      <c r="A2200" s="140">
        <v>39662107</v>
      </c>
      <c r="B2200" s="141">
        <v>17911811</v>
      </c>
      <c r="C2200" s="141" t="s">
        <v>161</v>
      </c>
      <c r="D2200" s="142">
        <v>0</v>
      </c>
      <c r="E2200" s="322">
        <v>0</v>
      </c>
      <c r="F2200" s="142">
        <v>0</v>
      </c>
      <c r="G2200" s="322">
        <v>0</v>
      </c>
      <c r="H2200" s="322">
        <v>0</v>
      </c>
      <c r="I2200" s="322">
        <v>0</v>
      </c>
      <c r="J2200" s="322">
        <v>0</v>
      </c>
      <c r="K2200" s="143">
        <v>0</v>
      </c>
      <c r="L2200" s="144">
        <v>11.1</v>
      </c>
      <c r="M2200" s="344">
        <f t="shared" si="34"/>
        <v>0</v>
      </c>
      <c r="N2200" s="280" t="s">
        <v>94</v>
      </c>
      <c r="O2200" s="145">
        <v>0</v>
      </c>
      <c r="P2200" s="143">
        <v>0</v>
      </c>
      <c r="Q2200" s="141" t="s">
        <v>70</v>
      </c>
      <c r="R2200" s="271">
        <v>0</v>
      </c>
      <c r="S2200" s="145">
        <v>0</v>
      </c>
      <c r="T2200" s="185">
        <v>20170331</v>
      </c>
      <c r="U2200" s="142">
        <v>0</v>
      </c>
      <c r="V2200" s="142" t="s">
        <v>161</v>
      </c>
      <c r="W2200" s="142">
        <v>0</v>
      </c>
      <c r="X2200" s="345" t="s">
        <v>161</v>
      </c>
      <c r="Y2200" s="143"/>
      <c r="Z2200" s="143"/>
      <c r="AA2200" s="143"/>
      <c r="AB2200" s="143"/>
      <c r="AC2200" s="143"/>
      <c r="AD2200" s="143"/>
      <c r="AE2200" s="313"/>
      <c r="AF2200" s="313"/>
      <c r="AG2200" s="313"/>
      <c r="AH2200" s="313"/>
      <c r="AI2200" s="313"/>
      <c r="AJ2200" s="313"/>
      <c r="AK2200" s="143"/>
      <c r="AL2200" s="143"/>
      <c r="AM2200" s="143"/>
      <c r="AN2200" s="143"/>
      <c r="AO2200" s="335"/>
    </row>
    <row r="2201" spans="1:41">
      <c r="A2201" s="140">
        <v>39662126</v>
      </c>
      <c r="B2201" s="141">
        <v>9459304</v>
      </c>
      <c r="C2201" s="141" t="s">
        <v>161</v>
      </c>
      <c r="D2201" s="142">
        <v>213371.57</v>
      </c>
      <c r="E2201" s="313">
        <v>-3064.14</v>
      </c>
      <c r="F2201" s="142">
        <v>210307.43</v>
      </c>
      <c r="G2201" s="313">
        <v>-1973.69</v>
      </c>
      <c r="H2201" s="313">
        <v>0</v>
      </c>
      <c r="I2201" s="313">
        <v>-407.32</v>
      </c>
      <c r="J2201" s="313">
        <v>-5445.15</v>
      </c>
      <c r="K2201" s="143">
        <v>0</v>
      </c>
      <c r="L2201" s="144">
        <v>11.1</v>
      </c>
      <c r="M2201" s="344">
        <f t="shared" si="34"/>
        <v>222.26205208333337</v>
      </c>
      <c r="N2201" s="280" t="s">
        <v>162</v>
      </c>
      <c r="O2201" s="145">
        <v>0</v>
      </c>
      <c r="P2201" s="143">
        <v>210307.43</v>
      </c>
      <c r="Q2201" s="141" t="s">
        <v>70</v>
      </c>
      <c r="R2201" s="271">
        <v>0</v>
      </c>
      <c r="S2201" s="145">
        <v>0</v>
      </c>
      <c r="T2201" s="185">
        <v>20170331</v>
      </c>
      <c r="U2201" s="142">
        <v>0</v>
      </c>
      <c r="V2201" s="142" t="s">
        <v>161</v>
      </c>
      <c r="W2201" s="142">
        <v>0</v>
      </c>
      <c r="X2201" s="345" t="s">
        <v>161</v>
      </c>
      <c r="Y2201" s="143"/>
      <c r="Z2201" s="143"/>
      <c r="AA2201" s="143"/>
      <c r="AB2201" s="143"/>
      <c r="AC2201" s="143"/>
      <c r="AD2201" s="143"/>
      <c r="AE2201" s="313"/>
      <c r="AF2201" s="313"/>
      <c r="AG2201" s="313"/>
      <c r="AH2201" s="313"/>
      <c r="AI2201" s="313"/>
      <c r="AJ2201" s="313"/>
      <c r="AK2201" s="143"/>
      <c r="AL2201" s="143"/>
      <c r="AM2201" s="143"/>
      <c r="AN2201" s="143"/>
      <c r="AO2201" s="335"/>
    </row>
    <row r="2202" spans="1:41">
      <c r="A2202" s="140">
        <v>39662130</v>
      </c>
      <c r="B2202" s="141">
        <v>5625520</v>
      </c>
      <c r="C2202" s="141" t="s">
        <v>161</v>
      </c>
      <c r="D2202" s="142">
        <v>0</v>
      </c>
      <c r="E2202" s="322">
        <v>0</v>
      </c>
      <c r="F2202" s="142">
        <v>0</v>
      </c>
      <c r="G2202" s="322">
        <v>0</v>
      </c>
      <c r="H2202" s="322">
        <v>0</v>
      </c>
      <c r="I2202" s="322">
        <v>0</v>
      </c>
      <c r="J2202" s="322">
        <v>0</v>
      </c>
      <c r="K2202" s="143">
        <v>0</v>
      </c>
      <c r="L2202" s="144">
        <v>11.1</v>
      </c>
      <c r="M2202" s="344">
        <f t="shared" si="34"/>
        <v>0</v>
      </c>
      <c r="N2202" s="280" t="s">
        <v>94</v>
      </c>
      <c r="O2202" s="145">
        <v>0</v>
      </c>
      <c r="P2202" s="143">
        <v>0</v>
      </c>
      <c r="Q2202" s="141" t="s">
        <v>70</v>
      </c>
      <c r="R2202" s="271">
        <v>0</v>
      </c>
      <c r="S2202" s="145">
        <v>0</v>
      </c>
      <c r="T2202" s="185">
        <v>20170331</v>
      </c>
      <c r="U2202" s="142">
        <v>0</v>
      </c>
      <c r="V2202" s="142" t="s">
        <v>161</v>
      </c>
      <c r="W2202" s="142">
        <v>0</v>
      </c>
      <c r="X2202" s="345" t="s">
        <v>161</v>
      </c>
      <c r="Y2202" s="143"/>
      <c r="Z2202" s="143"/>
      <c r="AA2202" s="143"/>
      <c r="AB2202" s="143"/>
      <c r="AC2202" s="143"/>
      <c r="AD2202" s="143"/>
      <c r="AE2202" s="313"/>
      <c r="AF2202" s="313"/>
      <c r="AG2202" s="313"/>
      <c r="AH2202" s="313"/>
      <c r="AI2202" s="313"/>
      <c r="AJ2202" s="313"/>
      <c r="AK2202" s="143"/>
      <c r="AL2202" s="143"/>
      <c r="AM2202" s="143"/>
      <c r="AN2202" s="143"/>
      <c r="AO2202" s="335"/>
    </row>
    <row r="2203" spans="1:41">
      <c r="A2203" s="140">
        <v>39694310</v>
      </c>
      <c r="B2203" s="141">
        <v>25404281</v>
      </c>
      <c r="C2203" s="141" t="s">
        <v>161</v>
      </c>
      <c r="D2203" s="142">
        <v>0</v>
      </c>
      <c r="E2203" s="322">
        <v>0</v>
      </c>
      <c r="F2203" s="142">
        <v>0</v>
      </c>
      <c r="G2203" s="322">
        <v>0</v>
      </c>
      <c r="H2203" s="322">
        <v>0</v>
      </c>
      <c r="I2203" s="322">
        <v>0</v>
      </c>
      <c r="J2203" s="322">
        <v>0</v>
      </c>
      <c r="K2203" s="143">
        <v>0</v>
      </c>
      <c r="L2203" s="144">
        <v>12.5</v>
      </c>
      <c r="M2203" s="344">
        <f t="shared" si="34"/>
        <v>0</v>
      </c>
      <c r="N2203" s="280" t="s">
        <v>94</v>
      </c>
      <c r="O2203" s="145">
        <v>0</v>
      </c>
      <c r="P2203" s="143">
        <v>0</v>
      </c>
      <c r="Q2203" s="141" t="s">
        <v>70</v>
      </c>
      <c r="R2203" s="271">
        <v>0</v>
      </c>
      <c r="S2203" s="145">
        <v>0</v>
      </c>
      <c r="T2203" s="185">
        <v>20170331</v>
      </c>
      <c r="U2203" s="142">
        <v>0</v>
      </c>
      <c r="V2203" s="142" t="s">
        <v>161</v>
      </c>
      <c r="W2203" s="142">
        <v>0</v>
      </c>
      <c r="X2203" s="345" t="s">
        <v>161</v>
      </c>
      <c r="Y2203" s="143"/>
      <c r="Z2203" s="143"/>
      <c r="AA2203" s="143"/>
      <c r="AB2203" s="143"/>
      <c r="AC2203" s="143"/>
      <c r="AD2203" s="143"/>
      <c r="AE2203" s="313"/>
      <c r="AF2203" s="313"/>
      <c r="AG2203" s="313"/>
      <c r="AH2203" s="313"/>
      <c r="AI2203" s="313"/>
      <c r="AJ2203" s="313"/>
      <c r="AK2203" s="143"/>
      <c r="AL2203" s="143"/>
      <c r="AM2203" s="143"/>
      <c r="AN2203" s="143"/>
      <c r="AO2203" s="335"/>
    </row>
    <row r="2204" spans="1:41">
      <c r="A2204" s="140">
        <v>39694331</v>
      </c>
      <c r="B2204" s="141">
        <v>25144660</v>
      </c>
      <c r="C2204" s="141" t="s">
        <v>161</v>
      </c>
      <c r="D2204" s="142">
        <v>137520.71</v>
      </c>
      <c r="E2204" s="322">
        <v>-1910.13</v>
      </c>
      <c r="F2204" s="142">
        <v>135610.57999999999</v>
      </c>
      <c r="G2204" s="322">
        <v>-1432.51</v>
      </c>
      <c r="H2204" s="322">
        <v>0</v>
      </c>
      <c r="I2204" s="322">
        <v>-331.58</v>
      </c>
      <c r="J2204" s="322">
        <v>-3674.22</v>
      </c>
      <c r="K2204" s="143">
        <v>0</v>
      </c>
      <c r="L2204" s="144">
        <v>12.5</v>
      </c>
      <c r="M2204" s="344">
        <f t="shared" si="34"/>
        <v>143.25073958333334</v>
      </c>
      <c r="N2204" s="280" t="s">
        <v>162</v>
      </c>
      <c r="O2204" s="145">
        <v>0</v>
      </c>
      <c r="P2204" s="143">
        <v>135610.57999999999</v>
      </c>
      <c r="Q2204" s="141" t="s">
        <v>70</v>
      </c>
      <c r="R2204" s="271">
        <v>0</v>
      </c>
      <c r="S2204" s="145">
        <v>0</v>
      </c>
      <c r="T2204" s="185">
        <v>20170331</v>
      </c>
      <c r="U2204" s="142">
        <v>0</v>
      </c>
      <c r="V2204" s="142" t="s">
        <v>161</v>
      </c>
      <c r="W2204" s="142">
        <v>0</v>
      </c>
      <c r="X2204" s="345" t="s">
        <v>161</v>
      </c>
      <c r="Y2204" s="143"/>
      <c r="Z2204" s="143"/>
      <c r="AA2204" s="143"/>
      <c r="AB2204" s="143"/>
      <c r="AC2204" s="143"/>
      <c r="AD2204" s="143"/>
      <c r="AE2204" s="313"/>
      <c r="AF2204" s="313"/>
      <c r="AG2204" s="313"/>
      <c r="AH2204" s="313"/>
      <c r="AI2204" s="313"/>
      <c r="AJ2204" s="313"/>
      <c r="AK2204" s="143"/>
      <c r="AL2204" s="143"/>
      <c r="AM2204" s="143"/>
      <c r="AN2204" s="143"/>
      <c r="AO2204" s="335"/>
    </row>
    <row r="2205" spans="1:41">
      <c r="A2205" s="140">
        <v>39694467</v>
      </c>
      <c r="B2205" s="141">
        <v>13155132</v>
      </c>
      <c r="C2205" s="141" t="s">
        <v>161</v>
      </c>
      <c r="D2205" s="142">
        <v>0</v>
      </c>
      <c r="E2205" s="322">
        <v>0</v>
      </c>
      <c r="F2205" s="142">
        <v>0</v>
      </c>
      <c r="G2205" s="322">
        <v>0</v>
      </c>
      <c r="H2205" s="322">
        <v>0</v>
      </c>
      <c r="I2205" s="322">
        <v>0</v>
      </c>
      <c r="J2205" s="322">
        <v>0</v>
      </c>
      <c r="K2205" s="143">
        <v>0</v>
      </c>
      <c r="L2205" s="144">
        <v>11.1</v>
      </c>
      <c r="M2205" s="344">
        <f t="shared" si="34"/>
        <v>0</v>
      </c>
      <c r="N2205" s="280" t="s">
        <v>94</v>
      </c>
      <c r="O2205" s="145">
        <v>0</v>
      </c>
      <c r="P2205" s="143">
        <v>0</v>
      </c>
      <c r="Q2205" s="141" t="s">
        <v>70</v>
      </c>
      <c r="R2205" s="271">
        <v>0</v>
      </c>
      <c r="S2205" s="145">
        <v>0</v>
      </c>
      <c r="T2205" s="185">
        <v>20170331</v>
      </c>
      <c r="U2205" s="142">
        <v>0</v>
      </c>
      <c r="V2205" s="142" t="s">
        <v>161</v>
      </c>
      <c r="W2205" s="142">
        <v>0</v>
      </c>
      <c r="X2205" s="345" t="s">
        <v>161</v>
      </c>
      <c r="Y2205" s="143"/>
      <c r="Z2205" s="143"/>
      <c r="AA2205" s="143"/>
      <c r="AB2205" s="143"/>
      <c r="AC2205" s="143"/>
      <c r="AD2205" s="143"/>
      <c r="AE2205" s="313"/>
      <c r="AF2205" s="313"/>
      <c r="AG2205" s="313"/>
      <c r="AH2205" s="313"/>
      <c r="AI2205" s="313"/>
      <c r="AJ2205" s="313"/>
      <c r="AK2205" s="143"/>
      <c r="AL2205" s="143"/>
      <c r="AM2205" s="143"/>
      <c r="AN2205" s="143"/>
      <c r="AO2205" s="335"/>
    </row>
    <row r="2206" spans="1:41">
      <c r="A2206" s="140">
        <v>39694474</v>
      </c>
      <c r="B2206" s="141">
        <v>1125030</v>
      </c>
      <c r="C2206" s="141" t="s">
        <v>161</v>
      </c>
      <c r="D2206" s="142">
        <v>0</v>
      </c>
      <c r="E2206" s="322">
        <v>0</v>
      </c>
      <c r="F2206" s="142">
        <v>0</v>
      </c>
      <c r="G2206" s="322">
        <v>0</v>
      </c>
      <c r="H2206" s="322">
        <v>0</v>
      </c>
      <c r="I2206" s="322">
        <v>0</v>
      </c>
      <c r="J2206" s="322">
        <v>0</v>
      </c>
      <c r="K2206" s="143">
        <v>0</v>
      </c>
      <c r="L2206" s="144">
        <v>10.07</v>
      </c>
      <c r="M2206" s="344">
        <f t="shared" si="34"/>
        <v>0</v>
      </c>
      <c r="N2206" s="280" t="s">
        <v>94</v>
      </c>
      <c r="O2206" s="145">
        <v>0</v>
      </c>
      <c r="P2206" s="143">
        <v>0</v>
      </c>
      <c r="Q2206" s="141" t="s">
        <v>70</v>
      </c>
      <c r="R2206" s="271">
        <v>0</v>
      </c>
      <c r="S2206" s="145">
        <v>0</v>
      </c>
      <c r="T2206" s="185">
        <v>20170331</v>
      </c>
      <c r="U2206" s="142">
        <v>0</v>
      </c>
      <c r="V2206" s="142" t="s">
        <v>161</v>
      </c>
      <c r="W2206" s="142">
        <v>0</v>
      </c>
      <c r="X2206" s="345" t="s">
        <v>161</v>
      </c>
      <c r="Y2206" s="143"/>
      <c r="Z2206" s="143"/>
      <c r="AA2206" s="143"/>
      <c r="AB2206" s="143"/>
      <c r="AC2206" s="143"/>
      <c r="AD2206" s="143"/>
      <c r="AE2206" s="313"/>
      <c r="AF2206" s="313"/>
      <c r="AG2206" s="313"/>
      <c r="AH2206" s="313"/>
      <c r="AI2206" s="313"/>
      <c r="AJ2206" s="313"/>
      <c r="AK2206" s="143"/>
      <c r="AL2206" s="143"/>
      <c r="AM2206" s="143"/>
      <c r="AN2206" s="143"/>
      <c r="AO2206" s="335"/>
    </row>
    <row r="2207" spans="1:41">
      <c r="A2207" s="140">
        <v>39694518</v>
      </c>
      <c r="B2207" s="141">
        <v>35563793</v>
      </c>
      <c r="C2207" s="141" t="s">
        <v>161</v>
      </c>
      <c r="D2207" s="142">
        <v>444030.11</v>
      </c>
      <c r="E2207" s="322">
        <v>-6389.73</v>
      </c>
      <c r="F2207" s="142">
        <v>437640.38</v>
      </c>
      <c r="G2207" s="322">
        <v>-4107.28</v>
      </c>
      <c r="H2207" s="322">
        <v>0</v>
      </c>
      <c r="I2207" s="322">
        <v>-802.99</v>
      </c>
      <c r="J2207" s="322">
        <v>-11300</v>
      </c>
      <c r="K2207" s="143">
        <v>-13.14</v>
      </c>
      <c r="L2207" s="144">
        <v>11.1</v>
      </c>
      <c r="M2207" s="344">
        <f t="shared" si="34"/>
        <v>462.5313645833333</v>
      </c>
      <c r="N2207" s="280" t="s">
        <v>162</v>
      </c>
      <c r="O2207" s="145">
        <v>0</v>
      </c>
      <c r="P2207" s="143">
        <v>437640.38</v>
      </c>
      <c r="Q2207" s="141" t="s">
        <v>70</v>
      </c>
      <c r="R2207" s="271">
        <v>0</v>
      </c>
      <c r="S2207" s="145">
        <v>0</v>
      </c>
      <c r="T2207" s="185">
        <v>20170331</v>
      </c>
      <c r="U2207" s="142">
        <v>0</v>
      </c>
      <c r="V2207" s="142" t="s">
        <v>161</v>
      </c>
      <c r="W2207" s="142">
        <v>0</v>
      </c>
      <c r="X2207" s="345" t="s">
        <v>161</v>
      </c>
      <c r="Y2207" s="143"/>
      <c r="Z2207" s="143"/>
      <c r="AA2207" s="143"/>
      <c r="AB2207" s="143"/>
      <c r="AC2207" s="143"/>
      <c r="AD2207" s="143"/>
      <c r="AE2207" s="313"/>
      <c r="AF2207" s="313"/>
      <c r="AG2207" s="313"/>
      <c r="AH2207" s="313"/>
      <c r="AI2207" s="313"/>
      <c r="AJ2207" s="313"/>
      <c r="AK2207" s="143"/>
      <c r="AL2207" s="143"/>
      <c r="AM2207" s="143"/>
      <c r="AN2207" s="143"/>
      <c r="AO2207" s="335"/>
    </row>
    <row r="2208" spans="1:41">
      <c r="A2208" s="140">
        <v>39694523</v>
      </c>
      <c r="B2208" s="141">
        <v>21305453</v>
      </c>
      <c r="C2208" s="141" t="s">
        <v>161</v>
      </c>
      <c r="D2208" s="142">
        <v>0</v>
      </c>
      <c r="E2208" s="322">
        <v>0</v>
      </c>
      <c r="F2208" s="142">
        <v>0</v>
      </c>
      <c r="G2208" s="322">
        <v>0</v>
      </c>
      <c r="H2208" s="322">
        <v>0</v>
      </c>
      <c r="I2208" s="322">
        <v>0</v>
      </c>
      <c r="J2208" s="322">
        <v>0</v>
      </c>
      <c r="K2208" s="143">
        <v>0</v>
      </c>
      <c r="L2208" s="144">
        <v>12.44</v>
      </c>
      <c r="M2208" s="344">
        <f t="shared" si="34"/>
        <v>0</v>
      </c>
      <c r="N2208" s="280" t="s">
        <v>94</v>
      </c>
      <c r="O2208" s="145">
        <v>1</v>
      </c>
      <c r="P2208" s="143">
        <v>0</v>
      </c>
      <c r="Q2208" s="141" t="s">
        <v>70</v>
      </c>
      <c r="R2208" s="271">
        <v>0</v>
      </c>
      <c r="S2208" s="145">
        <v>0</v>
      </c>
      <c r="T2208" s="185">
        <v>20170331</v>
      </c>
      <c r="U2208" s="142">
        <v>0</v>
      </c>
      <c r="V2208" s="142" t="s">
        <v>161</v>
      </c>
      <c r="W2208" s="142">
        <v>0</v>
      </c>
      <c r="X2208" s="345" t="s">
        <v>161</v>
      </c>
      <c r="Y2208" s="143"/>
      <c r="Z2208" s="143"/>
      <c r="AA2208" s="143"/>
      <c r="AB2208" s="143"/>
      <c r="AC2208" s="143"/>
      <c r="AD2208" s="143"/>
      <c r="AE2208" s="313"/>
      <c r="AF2208" s="313"/>
      <c r="AG2208" s="313"/>
      <c r="AH2208" s="313"/>
      <c r="AI2208" s="313"/>
      <c r="AJ2208" s="313"/>
      <c r="AK2208" s="143"/>
      <c r="AL2208" s="143"/>
      <c r="AM2208" s="143"/>
      <c r="AN2208" s="143"/>
      <c r="AO2208" s="335"/>
    </row>
    <row r="2209" spans="1:41">
      <c r="A2209" s="140">
        <v>39694571</v>
      </c>
      <c r="B2209" s="141">
        <v>39799910</v>
      </c>
      <c r="C2209" s="141" t="s">
        <v>161</v>
      </c>
      <c r="D2209" s="142">
        <v>0</v>
      </c>
      <c r="E2209" s="322">
        <v>0</v>
      </c>
      <c r="F2209" s="142">
        <v>0</v>
      </c>
      <c r="G2209" s="322">
        <v>0</v>
      </c>
      <c r="H2209" s="322">
        <v>0</v>
      </c>
      <c r="I2209" s="322">
        <v>0</v>
      </c>
      <c r="J2209" s="322">
        <v>0</v>
      </c>
      <c r="K2209" s="143">
        <v>0</v>
      </c>
      <c r="L2209" s="144">
        <v>11.1</v>
      </c>
      <c r="M2209" s="344">
        <f t="shared" si="34"/>
        <v>0</v>
      </c>
      <c r="N2209" s="280" t="s">
        <v>94</v>
      </c>
      <c r="O2209" s="145">
        <v>0</v>
      </c>
      <c r="P2209" s="143">
        <v>0</v>
      </c>
      <c r="Q2209" s="141" t="s">
        <v>70</v>
      </c>
      <c r="R2209" s="271">
        <v>0</v>
      </c>
      <c r="S2209" s="145">
        <v>0</v>
      </c>
      <c r="T2209" s="185">
        <v>20170331</v>
      </c>
      <c r="U2209" s="142">
        <v>0</v>
      </c>
      <c r="V2209" s="142" t="s">
        <v>161</v>
      </c>
      <c r="W2209" s="142">
        <v>0</v>
      </c>
      <c r="X2209" s="345" t="s">
        <v>161</v>
      </c>
      <c r="Y2209" s="143"/>
      <c r="Z2209" s="143"/>
      <c r="AA2209" s="143"/>
      <c r="AB2209" s="143"/>
      <c r="AC2209" s="143"/>
      <c r="AD2209" s="143"/>
      <c r="AE2209" s="313"/>
      <c r="AF2209" s="313"/>
      <c r="AG2209" s="313"/>
      <c r="AH2209" s="313"/>
      <c r="AI2209" s="313"/>
      <c r="AJ2209" s="313"/>
      <c r="AK2209" s="143"/>
      <c r="AL2209" s="143"/>
      <c r="AM2209" s="143"/>
      <c r="AN2209" s="143"/>
      <c r="AO2209" s="335"/>
    </row>
    <row r="2210" spans="1:41">
      <c r="A2210" s="140">
        <v>39721704</v>
      </c>
      <c r="B2210" s="141">
        <v>34475831</v>
      </c>
      <c r="C2210" s="141" t="s">
        <v>161</v>
      </c>
      <c r="D2210" s="142">
        <v>372197.96</v>
      </c>
      <c r="E2210" s="322">
        <v>0</v>
      </c>
      <c r="F2210" s="142">
        <v>372197.96</v>
      </c>
      <c r="G2210" s="322">
        <v>0</v>
      </c>
      <c r="H2210" s="322">
        <v>0</v>
      </c>
      <c r="I2210" s="322">
        <v>0</v>
      </c>
      <c r="J2210" s="322">
        <v>0</v>
      </c>
      <c r="K2210" s="143">
        <v>0</v>
      </c>
      <c r="L2210" s="144">
        <v>11.1</v>
      </c>
      <c r="M2210" s="344">
        <f t="shared" si="34"/>
        <v>387.70620833333334</v>
      </c>
      <c r="N2210" s="280" t="s">
        <v>162</v>
      </c>
      <c r="O2210" s="145">
        <v>0</v>
      </c>
      <c r="P2210" s="143">
        <v>361663.28</v>
      </c>
      <c r="Q2210" s="141" t="s">
        <v>72</v>
      </c>
      <c r="R2210" s="271">
        <v>20170228</v>
      </c>
      <c r="S2210" s="145">
        <v>2</v>
      </c>
      <c r="T2210" s="185">
        <v>20170331</v>
      </c>
      <c r="U2210" s="142">
        <v>0</v>
      </c>
      <c r="V2210" s="142" t="s">
        <v>161</v>
      </c>
      <c r="W2210" s="142">
        <v>0</v>
      </c>
      <c r="X2210" s="345" t="s">
        <v>161</v>
      </c>
      <c r="Y2210" s="143"/>
      <c r="Z2210" s="143"/>
      <c r="AA2210" s="143"/>
      <c r="AB2210" s="143"/>
      <c r="AC2210" s="143"/>
      <c r="AD2210" s="143"/>
      <c r="AE2210" s="313"/>
      <c r="AF2210" s="313"/>
      <c r="AG2210" s="313"/>
      <c r="AH2210" s="313"/>
      <c r="AI2210" s="313"/>
      <c r="AJ2210" s="313"/>
      <c r="AK2210" s="143"/>
      <c r="AL2210" s="143"/>
      <c r="AM2210" s="143"/>
      <c r="AN2210" s="143"/>
      <c r="AO2210" s="335"/>
    </row>
    <row r="2211" spans="1:41">
      <c r="A2211" s="140">
        <v>39722116</v>
      </c>
      <c r="B2211" s="141">
        <v>18318679</v>
      </c>
      <c r="C2211" s="141" t="s">
        <v>161</v>
      </c>
      <c r="D2211" s="142">
        <v>0</v>
      </c>
      <c r="E2211" s="322">
        <v>0</v>
      </c>
      <c r="F2211" s="142">
        <v>0</v>
      </c>
      <c r="G2211" s="322">
        <v>0</v>
      </c>
      <c r="H2211" s="322">
        <v>0</v>
      </c>
      <c r="I2211" s="322">
        <v>0</v>
      </c>
      <c r="J2211" s="322">
        <v>0</v>
      </c>
      <c r="K2211" s="143">
        <v>0</v>
      </c>
      <c r="L2211" s="144">
        <v>12.5</v>
      </c>
      <c r="M2211" s="344">
        <f t="shared" si="34"/>
        <v>0</v>
      </c>
      <c r="N2211" s="280" t="s">
        <v>94</v>
      </c>
      <c r="O2211" s="145">
        <v>0</v>
      </c>
      <c r="P2211" s="143">
        <v>0</v>
      </c>
      <c r="Q2211" s="141" t="s">
        <v>70</v>
      </c>
      <c r="R2211" s="271">
        <v>0</v>
      </c>
      <c r="S2211" s="145">
        <v>0</v>
      </c>
      <c r="T2211" s="185">
        <v>20170331</v>
      </c>
      <c r="U2211" s="142">
        <v>0</v>
      </c>
      <c r="V2211" s="142" t="s">
        <v>161</v>
      </c>
      <c r="W2211" s="142">
        <v>0</v>
      </c>
      <c r="X2211" s="345" t="s">
        <v>161</v>
      </c>
      <c r="Y2211" s="143"/>
      <c r="Z2211" s="143"/>
      <c r="AA2211" s="143"/>
      <c r="AB2211" s="143"/>
      <c r="AC2211" s="143"/>
      <c r="AD2211" s="143"/>
      <c r="AE2211" s="313"/>
      <c r="AF2211" s="313"/>
      <c r="AG2211" s="313"/>
      <c r="AH2211" s="313"/>
      <c r="AI2211" s="313"/>
      <c r="AJ2211" s="313"/>
      <c r="AK2211" s="143"/>
      <c r="AL2211" s="143"/>
      <c r="AM2211" s="143"/>
      <c r="AN2211" s="143"/>
      <c r="AO2211" s="335"/>
    </row>
    <row r="2212" spans="1:41">
      <c r="A2212" s="140">
        <v>39722336</v>
      </c>
      <c r="B2212" s="141">
        <v>19678703</v>
      </c>
      <c r="C2212" s="141" t="s">
        <v>161</v>
      </c>
      <c r="D2212" s="142">
        <v>0</v>
      </c>
      <c r="E2212" s="322">
        <v>0</v>
      </c>
      <c r="F2212" s="142">
        <v>0</v>
      </c>
      <c r="G2212" s="322">
        <v>0</v>
      </c>
      <c r="H2212" s="322">
        <v>0</v>
      </c>
      <c r="I2212" s="322">
        <v>0</v>
      </c>
      <c r="J2212" s="322">
        <v>0</v>
      </c>
      <c r="K2212" s="143">
        <v>0</v>
      </c>
      <c r="L2212" s="144">
        <v>11.1</v>
      </c>
      <c r="M2212" s="344">
        <f t="shared" si="34"/>
        <v>0</v>
      </c>
      <c r="N2212" s="280" t="s">
        <v>94</v>
      </c>
      <c r="O2212" s="145">
        <v>0</v>
      </c>
      <c r="P2212" s="143">
        <v>0</v>
      </c>
      <c r="Q2212" s="141" t="s">
        <v>70</v>
      </c>
      <c r="R2212" s="271">
        <v>0</v>
      </c>
      <c r="S2212" s="145">
        <v>0</v>
      </c>
      <c r="T2212" s="185">
        <v>20170331</v>
      </c>
      <c r="U2212" s="142">
        <v>0</v>
      </c>
      <c r="V2212" s="142" t="s">
        <v>161</v>
      </c>
      <c r="W2212" s="142">
        <v>0</v>
      </c>
      <c r="X2212" s="345" t="s">
        <v>161</v>
      </c>
      <c r="Y2212" s="143"/>
      <c r="Z2212" s="143"/>
      <c r="AA2212" s="143"/>
      <c r="AB2212" s="143"/>
      <c r="AC2212" s="143"/>
      <c r="AD2212" s="143"/>
      <c r="AE2212" s="313"/>
      <c r="AF2212" s="313"/>
      <c r="AG2212" s="313"/>
      <c r="AH2212" s="313"/>
      <c r="AI2212" s="313"/>
      <c r="AJ2212" s="313"/>
      <c r="AK2212" s="143"/>
      <c r="AL2212" s="143"/>
      <c r="AM2212" s="143"/>
      <c r="AN2212" s="143"/>
      <c r="AO2212" s="335"/>
    </row>
    <row r="2213" spans="1:41">
      <c r="A2213" s="140">
        <v>39722349</v>
      </c>
      <c r="B2213" s="141">
        <v>9351488</v>
      </c>
      <c r="C2213" s="141" t="s">
        <v>161</v>
      </c>
      <c r="D2213" s="142">
        <v>0</v>
      </c>
      <c r="E2213" s="322">
        <v>0</v>
      </c>
      <c r="F2213" s="142">
        <v>0</v>
      </c>
      <c r="G2213" s="322">
        <v>0</v>
      </c>
      <c r="H2213" s="322">
        <v>0</v>
      </c>
      <c r="I2213" s="322">
        <v>0</v>
      </c>
      <c r="J2213" s="322">
        <v>0</v>
      </c>
      <c r="K2213" s="143">
        <v>0</v>
      </c>
      <c r="L2213" s="144">
        <v>10.35</v>
      </c>
      <c r="M2213" s="344">
        <f t="shared" si="34"/>
        <v>0</v>
      </c>
      <c r="N2213" s="280" t="s">
        <v>94</v>
      </c>
      <c r="O2213" s="145">
        <v>0</v>
      </c>
      <c r="P2213" s="143">
        <v>0</v>
      </c>
      <c r="Q2213" s="141" t="s">
        <v>70</v>
      </c>
      <c r="R2213" s="271">
        <v>0</v>
      </c>
      <c r="S2213" s="145">
        <v>0</v>
      </c>
      <c r="T2213" s="185">
        <v>20170331</v>
      </c>
      <c r="U2213" s="142">
        <v>0</v>
      </c>
      <c r="V2213" s="142" t="s">
        <v>161</v>
      </c>
      <c r="W2213" s="142">
        <v>0</v>
      </c>
      <c r="X2213" s="345" t="s">
        <v>161</v>
      </c>
      <c r="Y2213" s="143"/>
      <c r="Z2213" s="143"/>
      <c r="AA2213" s="143"/>
      <c r="AB2213" s="143"/>
      <c r="AC2213" s="143"/>
      <c r="AD2213" s="143"/>
      <c r="AE2213" s="313"/>
      <c r="AF2213" s="313"/>
      <c r="AG2213" s="313"/>
      <c r="AH2213" s="313"/>
      <c r="AI2213" s="313"/>
      <c r="AJ2213" s="313"/>
      <c r="AK2213" s="143"/>
      <c r="AL2213" s="143"/>
      <c r="AM2213" s="143"/>
      <c r="AN2213" s="143"/>
      <c r="AO2213" s="335"/>
    </row>
    <row r="2214" spans="1:41">
      <c r="A2214" s="140">
        <v>39722362</v>
      </c>
      <c r="B2214" s="141">
        <v>9259517</v>
      </c>
      <c r="C2214" s="141" t="s">
        <v>161</v>
      </c>
      <c r="D2214" s="142">
        <v>734588.53</v>
      </c>
      <c r="E2214" s="322">
        <v>-10503.08</v>
      </c>
      <c r="F2214" s="142">
        <v>724085.45</v>
      </c>
      <c r="G2214" s="322">
        <v>-6314.4</v>
      </c>
      <c r="H2214" s="322">
        <v>-500</v>
      </c>
      <c r="I2214" s="322">
        <v>-1402.52</v>
      </c>
      <c r="J2214" s="322">
        <v>-18720</v>
      </c>
      <c r="K2214" s="143">
        <v>0</v>
      </c>
      <c r="L2214" s="144">
        <v>10.32</v>
      </c>
      <c r="M2214" s="344">
        <f t="shared" si="34"/>
        <v>765.19638541666666</v>
      </c>
      <c r="N2214" s="280" t="s">
        <v>162</v>
      </c>
      <c r="O2214" s="145">
        <v>0</v>
      </c>
      <c r="P2214" s="143">
        <v>713492.09</v>
      </c>
      <c r="Q2214" s="141" t="s">
        <v>71</v>
      </c>
      <c r="R2214" s="271">
        <v>20170331</v>
      </c>
      <c r="S2214" s="145">
        <v>1</v>
      </c>
      <c r="T2214" s="185">
        <v>20170331</v>
      </c>
      <c r="U2214" s="142">
        <v>0</v>
      </c>
      <c r="V2214" s="142" t="s">
        <v>161</v>
      </c>
      <c r="W2214" s="142">
        <v>0</v>
      </c>
      <c r="X2214" s="345" t="s">
        <v>161</v>
      </c>
      <c r="Y2214" s="143"/>
      <c r="Z2214" s="143"/>
      <c r="AA2214" s="143"/>
      <c r="AB2214" s="143"/>
      <c r="AC2214" s="143"/>
      <c r="AD2214" s="143"/>
      <c r="AE2214" s="313"/>
      <c r="AF2214" s="313"/>
      <c r="AG2214" s="313"/>
      <c r="AH2214" s="313"/>
      <c r="AI2214" s="313"/>
      <c r="AJ2214" s="313"/>
      <c r="AK2214" s="143"/>
      <c r="AL2214" s="143"/>
      <c r="AM2214" s="143"/>
      <c r="AN2214" s="143"/>
      <c r="AO2214" s="335"/>
    </row>
    <row r="2215" spans="1:41">
      <c r="A2215" s="140">
        <v>39722371</v>
      </c>
      <c r="B2215" s="141">
        <v>10813990</v>
      </c>
      <c r="C2215" s="141" t="s">
        <v>161</v>
      </c>
      <c r="D2215" s="142">
        <v>527087.12</v>
      </c>
      <c r="E2215" s="322">
        <v>0</v>
      </c>
      <c r="F2215" s="142">
        <v>527087.12</v>
      </c>
      <c r="G2215" s="322">
        <v>0</v>
      </c>
      <c r="H2215" s="322">
        <v>0</v>
      </c>
      <c r="I2215" s="322">
        <v>0</v>
      </c>
      <c r="J2215" s="322">
        <v>0</v>
      </c>
      <c r="K2215" s="143">
        <v>0</v>
      </c>
      <c r="L2215" s="144">
        <v>11.7</v>
      </c>
      <c r="M2215" s="344">
        <f t="shared" si="34"/>
        <v>549.04908333333333</v>
      </c>
      <c r="N2215" s="280" t="s">
        <v>163</v>
      </c>
      <c r="O2215" s="145">
        <v>1</v>
      </c>
      <c r="P2215" s="143">
        <v>0</v>
      </c>
      <c r="Q2215" s="141" t="s">
        <v>77</v>
      </c>
      <c r="R2215" s="271">
        <v>20090930</v>
      </c>
      <c r="S2215" s="145">
        <v>87</v>
      </c>
      <c r="T2215" s="185">
        <v>20170331</v>
      </c>
      <c r="U2215" s="142">
        <v>0</v>
      </c>
      <c r="V2215" s="142" t="s">
        <v>161</v>
      </c>
      <c r="W2215" s="142">
        <v>0</v>
      </c>
      <c r="X2215" s="345" t="s">
        <v>161</v>
      </c>
      <c r="Y2215" s="143"/>
      <c r="Z2215" s="143"/>
      <c r="AA2215" s="143"/>
      <c r="AB2215" s="143"/>
      <c r="AC2215" s="143"/>
      <c r="AD2215" s="143"/>
      <c r="AE2215" s="313"/>
      <c r="AF2215" s="313"/>
      <c r="AG2215" s="313"/>
      <c r="AH2215" s="313"/>
      <c r="AI2215" s="313"/>
      <c r="AJ2215" s="313"/>
      <c r="AK2215" s="143"/>
      <c r="AL2215" s="143"/>
      <c r="AM2215" s="143"/>
      <c r="AN2215" s="143"/>
      <c r="AO2215" s="335"/>
    </row>
    <row r="2216" spans="1:41">
      <c r="A2216" s="140">
        <v>39722441</v>
      </c>
      <c r="B2216" s="141">
        <v>27400627</v>
      </c>
      <c r="C2216" s="141" t="s">
        <v>161</v>
      </c>
      <c r="D2216" s="142">
        <v>0</v>
      </c>
      <c r="E2216" s="322">
        <v>0</v>
      </c>
      <c r="F2216" s="142">
        <v>0</v>
      </c>
      <c r="G2216" s="322">
        <v>0</v>
      </c>
      <c r="H2216" s="322">
        <v>0</v>
      </c>
      <c r="I2216" s="322">
        <v>0</v>
      </c>
      <c r="J2216" s="322">
        <v>0</v>
      </c>
      <c r="K2216" s="143">
        <v>0</v>
      </c>
      <c r="L2216" s="144">
        <v>11.1</v>
      </c>
      <c r="M2216" s="344">
        <f t="shared" si="34"/>
        <v>0</v>
      </c>
      <c r="N2216" s="280" t="s">
        <v>94</v>
      </c>
      <c r="O2216" s="145">
        <v>0</v>
      </c>
      <c r="P2216" s="143">
        <v>0</v>
      </c>
      <c r="Q2216" s="141" t="s">
        <v>70</v>
      </c>
      <c r="R2216" s="271">
        <v>0</v>
      </c>
      <c r="S2216" s="145">
        <v>0</v>
      </c>
      <c r="T2216" s="185">
        <v>20170331</v>
      </c>
      <c r="U2216" s="142">
        <v>0</v>
      </c>
      <c r="V2216" s="142" t="s">
        <v>161</v>
      </c>
      <c r="W2216" s="142">
        <v>0</v>
      </c>
      <c r="X2216" s="345" t="s">
        <v>161</v>
      </c>
      <c r="Y2216" s="143"/>
      <c r="Z2216" s="143"/>
      <c r="AA2216" s="143"/>
      <c r="AB2216" s="143"/>
      <c r="AC2216" s="143"/>
      <c r="AD2216" s="143"/>
      <c r="AE2216" s="313"/>
      <c r="AF2216" s="313"/>
      <c r="AG2216" s="313"/>
      <c r="AH2216" s="313"/>
      <c r="AI2216" s="313"/>
      <c r="AJ2216" s="313"/>
      <c r="AK2216" s="143"/>
      <c r="AL2216" s="143"/>
      <c r="AM2216" s="143"/>
      <c r="AN2216" s="143"/>
      <c r="AO2216" s="335"/>
    </row>
    <row r="2217" spans="1:41">
      <c r="A2217" s="140">
        <v>39722475</v>
      </c>
      <c r="B2217" s="141">
        <v>9220090</v>
      </c>
      <c r="C2217" s="141" t="s">
        <v>161</v>
      </c>
      <c r="D2217" s="142">
        <v>176484.66</v>
      </c>
      <c r="E2217" s="313">
        <v>-2581.9699999999998</v>
      </c>
      <c r="F2217" s="142">
        <v>173902.69</v>
      </c>
      <c r="G2217" s="313">
        <v>-1517.03</v>
      </c>
      <c r="H2217" s="313">
        <v>0</v>
      </c>
      <c r="I2217" s="313">
        <v>-312.70999999999998</v>
      </c>
      <c r="J2217" s="313">
        <v>-4411.71</v>
      </c>
      <c r="K2217" s="143">
        <v>0</v>
      </c>
      <c r="L2217" s="144">
        <v>10.32</v>
      </c>
      <c r="M2217" s="344">
        <f t="shared" si="34"/>
        <v>183.8381875</v>
      </c>
      <c r="N2217" s="280" t="s">
        <v>162</v>
      </c>
      <c r="O2217" s="145">
        <v>0</v>
      </c>
      <c r="P2217" s="143">
        <v>173902.69</v>
      </c>
      <c r="Q2217" s="141" t="s">
        <v>70</v>
      </c>
      <c r="R2217" s="271">
        <v>0</v>
      </c>
      <c r="S2217" s="145">
        <v>0</v>
      </c>
      <c r="T2217" s="185">
        <v>20170331</v>
      </c>
      <c r="U2217" s="142">
        <v>0</v>
      </c>
      <c r="V2217" s="142" t="s">
        <v>161</v>
      </c>
      <c r="W2217" s="142">
        <v>0</v>
      </c>
      <c r="X2217" s="345" t="s">
        <v>161</v>
      </c>
      <c r="Y2217" s="143"/>
      <c r="Z2217" s="143"/>
      <c r="AA2217" s="143"/>
      <c r="AB2217" s="143"/>
      <c r="AC2217" s="143"/>
      <c r="AD2217" s="143"/>
      <c r="AE2217" s="313"/>
      <c r="AF2217" s="313"/>
      <c r="AG2217" s="313"/>
      <c r="AH2217" s="313"/>
      <c r="AI2217" s="313"/>
      <c r="AJ2217" s="313"/>
      <c r="AK2217" s="143"/>
      <c r="AL2217" s="143"/>
      <c r="AM2217" s="143"/>
      <c r="AN2217" s="143"/>
      <c r="AO2217" s="335"/>
    </row>
    <row r="2218" spans="1:41">
      <c r="A2218" s="140">
        <v>39722492</v>
      </c>
      <c r="B2218" s="141">
        <v>10021241</v>
      </c>
      <c r="C2218" s="141" t="s">
        <v>161</v>
      </c>
      <c r="D2218" s="142">
        <v>0</v>
      </c>
      <c r="E2218" s="322">
        <v>0</v>
      </c>
      <c r="F2218" s="142">
        <v>0</v>
      </c>
      <c r="G2218" s="322">
        <v>0</v>
      </c>
      <c r="H2218" s="322">
        <v>0</v>
      </c>
      <c r="I2218" s="322">
        <v>0</v>
      </c>
      <c r="J2218" s="322">
        <v>0</v>
      </c>
      <c r="K2218" s="143">
        <v>0</v>
      </c>
      <c r="L2218" s="144">
        <v>11.1</v>
      </c>
      <c r="M2218" s="344">
        <f t="shared" si="34"/>
        <v>0</v>
      </c>
      <c r="N2218" s="280" t="s">
        <v>94</v>
      </c>
      <c r="O2218" s="145">
        <v>0</v>
      </c>
      <c r="P2218" s="143">
        <v>0</v>
      </c>
      <c r="Q2218" s="141" t="s">
        <v>70</v>
      </c>
      <c r="R2218" s="271">
        <v>0</v>
      </c>
      <c r="S2218" s="145">
        <v>0</v>
      </c>
      <c r="T2218" s="185">
        <v>20170331</v>
      </c>
      <c r="U2218" s="142">
        <v>0</v>
      </c>
      <c r="V2218" s="143" t="s">
        <v>161</v>
      </c>
      <c r="W2218" s="142">
        <v>0</v>
      </c>
      <c r="X2218" s="345" t="s">
        <v>161</v>
      </c>
      <c r="Y2218" s="143"/>
      <c r="Z2218" s="143"/>
      <c r="AA2218" s="143"/>
      <c r="AB2218" s="143"/>
      <c r="AC2218" s="143"/>
      <c r="AD2218" s="143"/>
      <c r="AE2218" s="313"/>
      <c r="AF2218" s="313"/>
      <c r="AG2218" s="313"/>
      <c r="AH2218" s="313"/>
      <c r="AI2218" s="313"/>
      <c r="AJ2218" s="313"/>
      <c r="AK2218" s="143"/>
      <c r="AL2218" s="143"/>
      <c r="AM2218" s="143"/>
      <c r="AN2218" s="143"/>
      <c r="AO2218" s="335"/>
    </row>
    <row r="2219" spans="1:41">
      <c r="A2219" s="140">
        <v>39722508</v>
      </c>
      <c r="B2219" s="141">
        <v>140030</v>
      </c>
      <c r="C2219" s="141" t="s">
        <v>161</v>
      </c>
      <c r="D2219" s="142">
        <v>0</v>
      </c>
      <c r="E2219" s="322">
        <v>0</v>
      </c>
      <c r="F2219" s="142">
        <v>0</v>
      </c>
      <c r="G2219" s="322">
        <v>0</v>
      </c>
      <c r="H2219" s="322">
        <v>0</v>
      </c>
      <c r="I2219" s="322">
        <v>0</v>
      </c>
      <c r="J2219" s="322">
        <v>0</v>
      </c>
      <c r="K2219" s="143">
        <v>0</v>
      </c>
      <c r="L2219" s="144">
        <v>11.1</v>
      </c>
      <c r="M2219" s="344">
        <f t="shared" si="34"/>
        <v>0</v>
      </c>
      <c r="N2219" s="280" t="s">
        <v>94</v>
      </c>
      <c r="O2219" s="145">
        <v>0</v>
      </c>
      <c r="P2219" s="143">
        <v>0</v>
      </c>
      <c r="Q2219" s="141" t="s">
        <v>70</v>
      </c>
      <c r="R2219" s="271">
        <v>0</v>
      </c>
      <c r="S2219" s="145">
        <v>0</v>
      </c>
      <c r="T2219" s="185">
        <v>20170331</v>
      </c>
      <c r="U2219" s="142">
        <v>0</v>
      </c>
      <c r="V2219" s="142" t="s">
        <v>161</v>
      </c>
      <c r="W2219" s="142">
        <v>0</v>
      </c>
      <c r="X2219" s="345" t="s">
        <v>161</v>
      </c>
      <c r="Y2219" s="143"/>
      <c r="Z2219" s="143"/>
      <c r="AA2219" s="143"/>
      <c r="AB2219" s="143"/>
      <c r="AC2219" s="143"/>
      <c r="AD2219" s="143"/>
      <c r="AE2219" s="313"/>
      <c r="AF2219" s="313"/>
      <c r="AG2219" s="313"/>
      <c r="AH2219" s="313"/>
      <c r="AI2219" s="313"/>
      <c r="AJ2219" s="313"/>
      <c r="AK2219" s="143"/>
      <c r="AL2219" s="143"/>
      <c r="AM2219" s="143"/>
      <c r="AN2219" s="143"/>
      <c r="AO2219" s="335"/>
    </row>
    <row r="2220" spans="1:41">
      <c r="A2220" s="140">
        <v>39722521</v>
      </c>
      <c r="B2220" s="141">
        <v>21081768</v>
      </c>
      <c r="C2220" s="141" t="s">
        <v>161</v>
      </c>
      <c r="D2220" s="142">
        <v>0</v>
      </c>
      <c r="E2220" s="322">
        <v>0</v>
      </c>
      <c r="F2220" s="142">
        <v>0</v>
      </c>
      <c r="G2220" s="322">
        <v>0</v>
      </c>
      <c r="H2220" s="322">
        <v>0</v>
      </c>
      <c r="I2220" s="322">
        <v>0</v>
      </c>
      <c r="J2220" s="322">
        <v>0</v>
      </c>
      <c r="K2220" s="143">
        <v>0</v>
      </c>
      <c r="L2220" s="144">
        <v>11.1</v>
      </c>
      <c r="M2220" s="344">
        <f t="shared" si="34"/>
        <v>0</v>
      </c>
      <c r="N2220" s="280" t="s">
        <v>94</v>
      </c>
      <c r="O2220" s="145">
        <v>0</v>
      </c>
      <c r="P2220" s="143">
        <v>0</v>
      </c>
      <c r="Q2220" s="141" t="s">
        <v>70</v>
      </c>
      <c r="R2220" s="271">
        <v>0</v>
      </c>
      <c r="S2220" s="145">
        <v>0</v>
      </c>
      <c r="T2220" s="185">
        <v>20170331</v>
      </c>
      <c r="U2220" s="142">
        <v>0</v>
      </c>
      <c r="V2220" s="142" t="s">
        <v>161</v>
      </c>
      <c r="W2220" s="142">
        <v>0</v>
      </c>
      <c r="X2220" s="345" t="s">
        <v>161</v>
      </c>
      <c r="Y2220" s="143"/>
      <c r="Z2220" s="143"/>
      <c r="AA2220" s="143"/>
      <c r="AB2220" s="143"/>
      <c r="AC2220" s="143"/>
      <c r="AD2220" s="143"/>
      <c r="AE2220" s="313"/>
      <c r="AF2220" s="313"/>
      <c r="AG2220" s="313"/>
      <c r="AH2220" s="313"/>
      <c r="AI2220" s="313"/>
      <c r="AJ2220" s="313"/>
      <c r="AK2220" s="143"/>
      <c r="AL2220" s="143"/>
      <c r="AM2220" s="143"/>
      <c r="AN2220" s="143"/>
      <c r="AO2220" s="335"/>
    </row>
    <row r="2221" spans="1:41">
      <c r="A2221" s="140">
        <v>39722563</v>
      </c>
      <c r="B2221" s="141">
        <v>3385875</v>
      </c>
      <c r="C2221" s="141" t="s">
        <v>161</v>
      </c>
      <c r="D2221" s="142">
        <v>871294.54</v>
      </c>
      <c r="E2221" s="313">
        <v>0</v>
      </c>
      <c r="F2221" s="142">
        <v>871294.54</v>
      </c>
      <c r="G2221" s="313">
        <v>0</v>
      </c>
      <c r="H2221" s="313">
        <v>0</v>
      </c>
      <c r="I2221" s="313">
        <v>-1005.76</v>
      </c>
      <c r="J2221" s="313">
        <v>-1005.76</v>
      </c>
      <c r="K2221" s="143">
        <v>0</v>
      </c>
      <c r="L2221" s="144">
        <v>11.1</v>
      </c>
      <c r="M2221" s="344">
        <f t="shared" si="34"/>
        <v>907.59847916666683</v>
      </c>
      <c r="N2221" s="280" t="s">
        <v>162</v>
      </c>
      <c r="O2221" s="145">
        <v>0</v>
      </c>
      <c r="P2221" s="143">
        <v>858782.09</v>
      </c>
      <c r="Q2221" s="141" t="s">
        <v>71</v>
      </c>
      <c r="R2221" s="271">
        <v>20170331</v>
      </c>
      <c r="S2221" s="145">
        <v>1</v>
      </c>
      <c r="T2221" s="185">
        <v>20170331</v>
      </c>
      <c r="U2221" s="142">
        <v>0</v>
      </c>
      <c r="V2221" s="142" t="s">
        <v>161</v>
      </c>
      <c r="W2221" s="142">
        <v>0</v>
      </c>
      <c r="X2221" s="345" t="s">
        <v>161</v>
      </c>
      <c r="Y2221" s="143"/>
      <c r="Z2221" s="143"/>
      <c r="AA2221" s="143"/>
      <c r="AB2221" s="143"/>
      <c r="AC2221" s="143"/>
      <c r="AD2221" s="143"/>
      <c r="AE2221" s="313"/>
      <c r="AF2221" s="313"/>
      <c r="AG2221" s="313"/>
      <c r="AH2221" s="313"/>
      <c r="AI2221" s="313"/>
      <c r="AJ2221" s="313"/>
      <c r="AK2221" s="143"/>
      <c r="AL2221" s="143"/>
      <c r="AM2221" s="143"/>
      <c r="AN2221" s="143"/>
      <c r="AO2221" s="335"/>
    </row>
    <row r="2222" spans="1:41">
      <c r="A2222" s="140">
        <v>39722579</v>
      </c>
      <c r="B2222" s="141">
        <v>10686501</v>
      </c>
      <c r="C2222" s="141" t="s">
        <v>161</v>
      </c>
      <c r="D2222" s="142">
        <v>468563.07</v>
      </c>
      <c r="E2222" s="313">
        <v>-6728.91</v>
      </c>
      <c r="F2222" s="142">
        <v>461834.16</v>
      </c>
      <c r="G2222" s="313">
        <v>-4334.21</v>
      </c>
      <c r="H2222" s="313">
        <v>0</v>
      </c>
      <c r="I2222" s="313">
        <v>-818.69</v>
      </c>
      <c r="J2222" s="313">
        <v>-11881.81</v>
      </c>
      <c r="K2222" s="143">
        <v>0</v>
      </c>
      <c r="L2222" s="144">
        <v>11.1</v>
      </c>
      <c r="M2222" s="344">
        <f t="shared" si="34"/>
        <v>488.08653125000001</v>
      </c>
      <c r="N2222" s="280" t="s">
        <v>162</v>
      </c>
      <c r="O2222" s="145">
        <v>0</v>
      </c>
      <c r="P2222" s="143">
        <v>461834.16</v>
      </c>
      <c r="Q2222" s="141" t="s">
        <v>70</v>
      </c>
      <c r="R2222" s="271">
        <v>0</v>
      </c>
      <c r="S2222" s="145">
        <v>0</v>
      </c>
      <c r="T2222" s="185">
        <v>20170331</v>
      </c>
      <c r="U2222" s="142">
        <v>0</v>
      </c>
      <c r="V2222" s="142" t="s">
        <v>161</v>
      </c>
      <c r="W2222" s="142">
        <v>0</v>
      </c>
      <c r="X2222" s="345" t="s">
        <v>161</v>
      </c>
      <c r="Y2222" s="143"/>
      <c r="Z2222" s="143"/>
      <c r="AA2222" s="143"/>
      <c r="AB2222" s="143"/>
      <c r="AC2222" s="143"/>
      <c r="AD2222" s="143"/>
      <c r="AE2222" s="313"/>
      <c r="AF2222" s="313"/>
      <c r="AG2222" s="313"/>
      <c r="AH2222" s="313"/>
      <c r="AI2222" s="313"/>
      <c r="AJ2222" s="313"/>
      <c r="AK2222" s="143"/>
      <c r="AL2222" s="143"/>
      <c r="AM2222" s="143"/>
      <c r="AN2222" s="143"/>
      <c r="AO2222" s="335"/>
    </row>
    <row r="2223" spans="1:41">
      <c r="A2223" s="140">
        <v>39722590</v>
      </c>
      <c r="B2223" s="141">
        <v>19180454</v>
      </c>
      <c r="C2223" s="141" t="s">
        <v>161</v>
      </c>
      <c r="D2223" s="142">
        <v>0</v>
      </c>
      <c r="E2223" s="322">
        <v>0</v>
      </c>
      <c r="F2223" s="142">
        <v>0</v>
      </c>
      <c r="G2223" s="322">
        <v>0</v>
      </c>
      <c r="H2223" s="322">
        <v>0</v>
      </c>
      <c r="I2223" s="322">
        <v>0</v>
      </c>
      <c r="J2223" s="322">
        <v>0</v>
      </c>
      <c r="K2223" s="143">
        <v>0</v>
      </c>
      <c r="L2223" s="144">
        <v>11.1</v>
      </c>
      <c r="M2223" s="344">
        <f t="shared" si="34"/>
        <v>0</v>
      </c>
      <c r="N2223" s="280" t="s">
        <v>94</v>
      </c>
      <c r="O2223" s="145">
        <v>0</v>
      </c>
      <c r="P2223" s="143">
        <v>0</v>
      </c>
      <c r="Q2223" s="141" t="s">
        <v>70</v>
      </c>
      <c r="R2223" s="271">
        <v>0</v>
      </c>
      <c r="S2223" s="145">
        <v>0</v>
      </c>
      <c r="T2223" s="185">
        <v>20170331</v>
      </c>
      <c r="U2223" s="142">
        <v>0</v>
      </c>
      <c r="V2223" s="142" t="s">
        <v>161</v>
      </c>
      <c r="W2223" s="142">
        <v>0</v>
      </c>
      <c r="X2223" s="345" t="s">
        <v>161</v>
      </c>
      <c r="Y2223" s="143"/>
      <c r="Z2223" s="143"/>
      <c r="AA2223" s="143"/>
      <c r="AB2223" s="143"/>
      <c r="AC2223" s="143"/>
      <c r="AD2223" s="143"/>
      <c r="AE2223" s="313"/>
      <c r="AF2223" s="313"/>
      <c r="AG2223" s="313"/>
      <c r="AH2223" s="313"/>
      <c r="AI2223" s="313"/>
      <c r="AJ2223" s="313"/>
      <c r="AK2223" s="143"/>
      <c r="AL2223" s="143"/>
      <c r="AM2223" s="143"/>
      <c r="AN2223" s="143"/>
      <c r="AO2223" s="335"/>
    </row>
    <row r="2224" spans="1:41">
      <c r="A2224" s="140">
        <v>39722610</v>
      </c>
      <c r="B2224" s="141">
        <v>31196993</v>
      </c>
      <c r="C2224" s="141" t="s">
        <v>161</v>
      </c>
      <c r="D2224" s="142">
        <v>378279.54</v>
      </c>
      <c r="E2224" s="322">
        <v>0</v>
      </c>
      <c r="F2224" s="142">
        <v>378279.54</v>
      </c>
      <c r="G2224" s="322">
        <v>0</v>
      </c>
      <c r="H2224" s="322">
        <v>0</v>
      </c>
      <c r="I2224" s="322">
        <v>0</v>
      </c>
      <c r="J2224" s="322">
        <v>0</v>
      </c>
      <c r="K2224" s="143">
        <v>0</v>
      </c>
      <c r="L2224" s="144">
        <v>11.1</v>
      </c>
      <c r="M2224" s="344">
        <f t="shared" si="34"/>
        <v>394.04118749999998</v>
      </c>
      <c r="N2224" s="280" t="s">
        <v>162</v>
      </c>
      <c r="O2224" s="145">
        <v>0</v>
      </c>
      <c r="P2224" s="143">
        <v>362574.67</v>
      </c>
      <c r="Q2224" s="141" t="s">
        <v>73</v>
      </c>
      <c r="R2224" s="271">
        <v>20170131</v>
      </c>
      <c r="S2224" s="145">
        <v>3</v>
      </c>
      <c r="T2224" s="185">
        <v>20170331</v>
      </c>
      <c r="U2224" s="142">
        <v>0</v>
      </c>
      <c r="V2224" s="142" t="s">
        <v>161</v>
      </c>
      <c r="W2224" s="142">
        <v>0</v>
      </c>
      <c r="X2224" s="345" t="s">
        <v>161</v>
      </c>
      <c r="Y2224" s="143"/>
      <c r="Z2224" s="143"/>
      <c r="AA2224" s="143"/>
      <c r="AB2224" s="143"/>
      <c r="AC2224" s="143"/>
      <c r="AD2224" s="143"/>
      <c r="AE2224" s="313"/>
      <c r="AF2224" s="313"/>
      <c r="AG2224" s="313"/>
      <c r="AH2224" s="313"/>
      <c r="AI2224" s="313"/>
      <c r="AJ2224" s="313"/>
      <c r="AK2224" s="143"/>
      <c r="AL2224" s="143"/>
      <c r="AM2224" s="143"/>
      <c r="AN2224" s="143"/>
      <c r="AO2224" s="335"/>
    </row>
    <row r="2225" spans="1:41">
      <c r="A2225" s="140">
        <v>39722639</v>
      </c>
      <c r="B2225" s="141">
        <v>39884007</v>
      </c>
      <c r="C2225" s="141" t="s">
        <v>161</v>
      </c>
      <c r="D2225" s="142">
        <v>0</v>
      </c>
      <c r="E2225" s="322">
        <v>0</v>
      </c>
      <c r="F2225" s="142">
        <v>0</v>
      </c>
      <c r="G2225" s="322">
        <v>0</v>
      </c>
      <c r="H2225" s="322">
        <v>0</v>
      </c>
      <c r="I2225" s="322">
        <v>0</v>
      </c>
      <c r="J2225" s="322">
        <v>0</v>
      </c>
      <c r="K2225" s="143">
        <v>0</v>
      </c>
      <c r="L2225" s="144">
        <v>11.1</v>
      </c>
      <c r="M2225" s="344">
        <f t="shared" si="34"/>
        <v>0</v>
      </c>
      <c r="N2225" s="280" t="s">
        <v>94</v>
      </c>
      <c r="O2225" s="145">
        <v>0</v>
      </c>
      <c r="P2225" s="143">
        <v>0</v>
      </c>
      <c r="Q2225" s="141" t="s">
        <v>70</v>
      </c>
      <c r="R2225" s="271">
        <v>0</v>
      </c>
      <c r="S2225" s="145">
        <v>0</v>
      </c>
      <c r="T2225" s="185">
        <v>20170331</v>
      </c>
      <c r="U2225" s="142">
        <v>0</v>
      </c>
      <c r="V2225" s="142" t="s">
        <v>161</v>
      </c>
      <c r="W2225" s="142">
        <v>0</v>
      </c>
      <c r="X2225" s="345" t="s">
        <v>161</v>
      </c>
      <c r="Y2225" s="143"/>
      <c r="Z2225" s="143"/>
      <c r="AA2225" s="143"/>
      <c r="AB2225" s="143"/>
      <c r="AC2225" s="143"/>
      <c r="AD2225" s="143"/>
      <c r="AE2225" s="313"/>
      <c r="AF2225" s="313"/>
      <c r="AG2225" s="313"/>
      <c r="AH2225" s="313"/>
      <c r="AI2225" s="313"/>
      <c r="AJ2225" s="313"/>
      <c r="AK2225" s="143"/>
      <c r="AL2225" s="143"/>
      <c r="AM2225" s="143"/>
      <c r="AN2225" s="143"/>
      <c r="AO2225" s="335"/>
    </row>
    <row r="2226" spans="1:41">
      <c r="A2226" s="140">
        <v>39755003</v>
      </c>
      <c r="B2226" s="141">
        <v>11167329</v>
      </c>
      <c r="C2226" s="141" t="s">
        <v>161</v>
      </c>
      <c r="D2226" s="142">
        <v>0</v>
      </c>
      <c r="E2226" s="322">
        <v>0</v>
      </c>
      <c r="F2226" s="142">
        <v>0</v>
      </c>
      <c r="G2226" s="322">
        <v>0</v>
      </c>
      <c r="H2226" s="322">
        <v>0</v>
      </c>
      <c r="I2226" s="322">
        <v>0</v>
      </c>
      <c r="J2226" s="322">
        <v>0</v>
      </c>
      <c r="K2226" s="143">
        <v>0</v>
      </c>
      <c r="L2226" s="144">
        <v>11.51</v>
      </c>
      <c r="M2226" s="344">
        <f t="shared" si="34"/>
        <v>0</v>
      </c>
      <c r="N2226" s="280" t="s">
        <v>94</v>
      </c>
      <c r="O2226" s="145">
        <v>0</v>
      </c>
      <c r="P2226" s="143">
        <v>0</v>
      </c>
      <c r="Q2226" s="141" t="s">
        <v>70</v>
      </c>
      <c r="R2226" s="271">
        <v>0</v>
      </c>
      <c r="S2226" s="145">
        <v>0</v>
      </c>
      <c r="T2226" s="185">
        <v>20170331</v>
      </c>
      <c r="U2226" s="142">
        <v>0</v>
      </c>
      <c r="V2226" s="142" t="s">
        <v>161</v>
      </c>
      <c r="W2226" s="142">
        <v>0</v>
      </c>
      <c r="X2226" s="345" t="s">
        <v>161</v>
      </c>
      <c r="Y2226" s="143"/>
      <c r="Z2226" s="143"/>
      <c r="AA2226" s="143"/>
      <c r="AB2226" s="143"/>
      <c r="AC2226" s="143"/>
      <c r="AD2226" s="143"/>
      <c r="AE2226" s="313"/>
      <c r="AF2226" s="313"/>
      <c r="AG2226" s="313"/>
      <c r="AH2226" s="313"/>
      <c r="AI2226" s="313"/>
      <c r="AJ2226" s="313"/>
      <c r="AK2226" s="143"/>
      <c r="AL2226" s="143"/>
      <c r="AM2226" s="143"/>
      <c r="AN2226" s="143"/>
      <c r="AO2226" s="335"/>
    </row>
    <row r="2227" spans="1:41">
      <c r="A2227" s="140">
        <v>39755308</v>
      </c>
      <c r="B2227" s="141">
        <v>4725250</v>
      </c>
      <c r="C2227" s="141" t="s">
        <v>161</v>
      </c>
      <c r="D2227" s="142">
        <v>0</v>
      </c>
      <c r="E2227" s="322">
        <v>0</v>
      </c>
      <c r="F2227" s="142">
        <v>0</v>
      </c>
      <c r="G2227" s="322">
        <v>0</v>
      </c>
      <c r="H2227" s="322">
        <v>0</v>
      </c>
      <c r="I2227" s="322">
        <v>0</v>
      </c>
      <c r="J2227" s="322">
        <v>0</v>
      </c>
      <c r="K2227" s="143">
        <v>0</v>
      </c>
      <c r="L2227" s="144">
        <v>11.64</v>
      </c>
      <c r="M2227" s="344">
        <f t="shared" si="34"/>
        <v>0</v>
      </c>
      <c r="N2227" s="280" t="s">
        <v>94</v>
      </c>
      <c r="O2227" s="145">
        <v>0</v>
      </c>
      <c r="P2227" s="143">
        <v>0</v>
      </c>
      <c r="Q2227" s="141" t="s">
        <v>70</v>
      </c>
      <c r="R2227" s="271">
        <v>0</v>
      </c>
      <c r="S2227" s="145">
        <v>0</v>
      </c>
      <c r="T2227" s="185">
        <v>20170331</v>
      </c>
      <c r="U2227" s="142">
        <v>0</v>
      </c>
      <c r="V2227" s="142" t="s">
        <v>161</v>
      </c>
      <c r="W2227" s="142">
        <v>0</v>
      </c>
      <c r="X2227" s="345" t="s">
        <v>161</v>
      </c>
      <c r="Y2227" s="143"/>
      <c r="Z2227" s="143"/>
      <c r="AA2227" s="143"/>
      <c r="AB2227" s="143"/>
      <c r="AC2227" s="143"/>
      <c r="AD2227" s="143"/>
      <c r="AE2227" s="313"/>
      <c r="AF2227" s="313"/>
      <c r="AG2227" s="313"/>
      <c r="AH2227" s="313"/>
      <c r="AI2227" s="313"/>
      <c r="AJ2227" s="313"/>
      <c r="AK2227" s="143"/>
      <c r="AL2227" s="143"/>
      <c r="AM2227" s="143"/>
      <c r="AN2227" s="143"/>
      <c r="AO2227" s="335"/>
    </row>
    <row r="2228" spans="1:41">
      <c r="A2228" s="140">
        <v>39755322</v>
      </c>
      <c r="B2228" s="141">
        <v>8605068</v>
      </c>
      <c r="C2228" s="141" t="s">
        <v>161</v>
      </c>
      <c r="D2228" s="142">
        <v>0</v>
      </c>
      <c r="E2228" s="322">
        <v>0</v>
      </c>
      <c r="F2228" s="142">
        <v>0</v>
      </c>
      <c r="G2228" s="322">
        <v>0</v>
      </c>
      <c r="H2228" s="322">
        <v>0</v>
      </c>
      <c r="I2228" s="322">
        <v>0</v>
      </c>
      <c r="J2228" s="322">
        <v>0</v>
      </c>
      <c r="K2228" s="143">
        <v>0</v>
      </c>
      <c r="L2228" s="144">
        <v>11.1</v>
      </c>
      <c r="M2228" s="344">
        <f t="shared" si="34"/>
        <v>0</v>
      </c>
      <c r="N2228" s="280" t="s">
        <v>94</v>
      </c>
      <c r="O2228" s="145">
        <v>0</v>
      </c>
      <c r="P2228" s="143">
        <v>0</v>
      </c>
      <c r="Q2228" s="141" t="s">
        <v>70</v>
      </c>
      <c r="R2228" s="271">
        <v>0</v>
      </c>
      <c r="S2228" s="145">
        <v>0</v>
      </c>
      <c r="T2228" s="185">
        <v>20170331</v>
      </c>
      <c r="U2228" s="142">
        <v>0</v>
      </c>
      <c r="V2228" s="142" t="s">
        <v>161</v>
      </c>
      <c r="W2228" s="142">
        <v>0</v>
      </c>
      <c r="X2228" s="345" t="s">
        <v>161</v>
      </c>
      <c r="Y2228" s="143"/>
      <c r="Z2228" s="143"/>
      <c r="AA2228" s="143"/>
      <c r="AB2228" s="143"/>
      <c r="AC2228" s="143"/>
      <c r="AD2228" s="143"/>
      <c r="AE2228" s="313"/>
      <c r="AF2228" s="313"/>
      <c r="AG2228" s="313"/>
      <c r="AH2228" s="313"/>
      <c r="AI2228" s="313"/>
      <c r="AJ2228" s="313"/>
      <c r="AK2228" s="143"/>
      <c r="AL2228" s="143"/>
      <c r="AM2228" s="143"/>
      <c r="AN2228" s="143"/>
      <c r="AO2228" s="335"/>
    </row>
    <row r="2229" spans="1:41">
      <c r="A2229" s="140">
        <v>39755341</v>
      </c>
      <c r="B2229" s="141">
        <v>37448651</v>
      </c>
      <c r="C2229" s="141" t="s">
        <v>161</v>
      </c>
      <c r="D2229" s="142">
        <v>0</v>
      </c>
      <c r="E2229" s="322">
        <v>0</v>
      </c>
      <c r="F2229" s="142">
        <v>0</v>
      </c>
      <c r="G2229" s="322">
        <v>0</v>
      </c>
      <c r="H2229" s="313">
        <v>0</v>
      </c>
      <c r="I2229" s="322">
        <v>0</v>
      </c>
      <c r="J2229" s="322">
        <v>0</v>
      </c>
      <c r="K2229" s="143">
        <v>0</v>
      </c>
      <c r="L2229" s="144">
        <v>11.31</v>
      </c>
      <c r="M2229" s="344">
        <f t="shared" si="34"/>
        <v>0</v>
      </c>
      <c r="N2229" s="280" t="s">
        <v>94</v>
      </c>
      <c r="O2229" s="145">
        <v>1</v>
      </c>
      <c r="P2229" s="143">
        <v>0</v>
      </c>
      <c r="Q2229" s="141" t="s">
        <v>70</v>
      </c>
      <c r="R2229" s="271">
        <v>0</v>
      </c>
      <c r="S2229" s="145">
        <v>0</v>
      </c>
      <c r="T2229" s="185">
        <v>20170331</v>
      </c>
      <c r="U2229" s="142">
        <v>0</v>
      </c>
      <c r="V2229" s="142" t="s">
        <v>161</v>
      </c>
      <c r="W2229" s="142">
        <v>0</v>
      </c>
      <c r="X2229" s="345" t="s">
        <v>161</v>
      </c>
      <c r="Y2229" s="143"/>
      <c r="Z2229" s="143"/>
      <c r="AA2229" s="143"/>
      <c r="AB2229" s="143"/>
      <c r="AC2229" s="143"/>
      <c r="AD2229" s="143"/>
      <c r="AE2229" s="313"/>
      <c r="AF2229" s="313"/>
      <c r="AG2229" s="313"/>
      <c r="AH2229" s="313"/>
      <c r="AI2229" s="313"/>
      <c r="AJ2229" s="313"/>
      <c r="AK2229" s="143"/>
      <c r="AL2229" s="143"/>
      <c r="AM2229" s="143"/>
      <c r="AN2229" s="143"/>
      <c r="AO2229" s="335"/>
    </row>
    <row r="2230" spans="1:41">
      <c r="A2230" s="140">
        <v>39755365</v>
      </c>
      <c r="B2230" s="141">
        <v>21873265</v>
      </c>
      <c r="C2230" s="141" t="s">
        <v>161</v>
      </c>
      <c r="D2230" s="142">
        <v>0</v>
      </c>
      <c r="E2230" s="322">
        <v>0</v>
      </c>
      <c r="F2230" s="142">
        <v>0</v>
      </c>
      <c r="G2230" s="322">
        <v>0</v>
      </c>
      <c r="H2230" s="322">
        <v>0</v>
      </c>
      <c r="I2230" s="322">
        <v>0</v>
      </c>
      <c r="J2230" s="322">
        <v>0</v>
      </c>
      <c r="K2230" s="143">
        <v>0</v>
      </c>
      <c r="L2230" s="144">
        <v>11.1</v>
      </c>
      <c r="M2230" s="344">
        <f t="shared" si="34"/>
        <v>0</v>
      </c>
      <c r="N2230" s="280" t="s">
        <v>94</v>
      </c>
      <c r="O2230" s="145">
        <v>0</v>
      </c>
      <c r="P2230" s="143">
        <v>0</v>
      </c>
      <c r="Q2230" s="141" t="s">
        <v>70</v>
      </c>
      <c r="R2230" s="271">
        <v>0</v>
      </c>
      <c r="S2230" s="145">
        <v>0</v>
      </c>
      <c r="T2230" s="185">
        <v>20170331</v>
      </c>
      <c r="U2230" s="142">
        <v>0</v>
      </c>
      <c r="V2230" s="142" t="s">
        <v>161</v>
      </c>
      <c r="W2230" s="142">
        <v>0</v>
      </c>
      <c r="X2230" s="345" t="s">
        <v>161</v>
      </c>
      <c r="Y2230" s="143"/>
      <c r="Z2230" s="143"/>
      <c r="AA2230" s="143"/>
      <c r="AB2230" s="143"/>
      <c r="AC2230" s="143"/>
      <c r="AD2230" s="143"/>
      <c r="AE2230" s="313"/>
      <c r="AF2230" s="313"/>
      <c r="AG2230" s="313"/>
      <c r="AH2230" s="313"/>
      <c r="AI2230" s="313"/>
      <c r="AJ2230" s="313"/>
      <c r="AK2230" s="143"/>
      <c r="AL2230" s="143"/>
      <c r="AM2230" s="143"/>
      <c r="AN2230" s="143"/>
      <c r="AO2230" s="335"/>
    </row>
    <row r="2231" spans="1:41">
      <c r="A2231" s="140">
        <v>39755381</v>
      </c>
      <c r="B2231" s="141">
        <v>21246239</v>
      </c>
      <c r="C2231" s="141" t="s">
        <v>161</v>
      </c>
      <c r="D2231" s="142">
        <v>0</v>
      </c>
      <c r="E2231" s="322">
        <v>0</v>
      </c>
      <c r="F2231" s="142">
        <v>0</v>
      </c>
      <c r="G2231" s="322">
        <v>0</v>
      </c>
      <c r="H2231" s="322">
        <v>0</v>
      </c>
      <c r="I2231" s="322">
        <v>0</v>
      </c>
      <c r="J2231" s="322">
        <v>0</v>
      </c>
      <c r="K2231" s="143">
        <v>0</v>
      </c>
      <c r="L2231" s="144">
        <v>11.11</v>
      </c>
      <c r="M2231" s="344">
        <f t="shared" si="34"/>
        <v>0</v>
      </c>
      <c r="N2231" s="280" t="s">
        <v>94</v>
      </c>
      <c r="O2231" s="145">
        <v>0</v>
      </c>
      <c r="P2231" s="143">
        <v>0</v>
      </c>
      <c r="Q2231" s="141" t="s">
        <v>70</v>
      </c>
      <c r="R2231" s="271">
        <v>0</v>
      </c>
      <c r="S2231" s="145">
        <v>0</v>
      </c>
      <c r="T2231" s="185">
        <v>20170331</v>
      </c>
      <c r="U2231" s="142">
        <v>0</v>
      </c>
      <c r="V2231" s="142" t="s">
        <v>161</v>
      </c>
      <c r="W2231" s="142">
        <v>0</v>
      </c>
      <c r="X2231" s="345" t="s">
        <v>161</v>
      </c>
      <c r="Y2231" s="143"/>
      <c r="Z2231" s="143"/>
      <c r="AA2231" s="143"/>
      <c r="AB2231" s="143"/>
      <c r="AC2231" s="143"/>
      <c r="AD2231" s="143"/>
      <c r="AE2231" s="313"/>
      <c r="AF2231" s="313"/>
      <c r="AG2231" s="313"/>
      <c r="AH2231" s="313"/>
      <c r="AI2231" s="313"/>
      <c r="AJ2231" s="313"/>
      <c r="AK2231" s="143"/>
      <c r="AL2231" s="143"/>
      <c r="AM2231" s="143"/>
      <c r="AN2231" s="143"/>
      <c r="AO2231" s="335"/>
    </row>
    <row r="2232" spans="1:41">
      <c r="A2232" s="140">
        <v>39755396</v>
      </c>
      <c r="B2232" s="141">
        <v>39807026</v>
      </c>
      <c r="C2232" s="141" t="s">
        <v>161</v>
      </c>
      <c r="D2232" s="142">
        <v>296350.15000000002</v>
      </c>
      <c r="E2232" s="322">
        <v>-4282.29</v>
      </c>
      <c r="F2232" s="142">
        <v>292067.86</v>
      </c>
      <c r="G2232" s="322">
        <v>-2678.26</v>
      </c>
      <c r="H2232" s="322">
        <v>0</v>
      </c>
      <c r="I2232" s="322">
        <v>-529.45000000000005</v>
      </c>
      <c r="J2232" s="322">
        <v>-7490</v>
      </c>
      <c r="K2232" s="143">
        <v>-0.68</v>
      </c>
      <c r="L2232" s="144">
        <v>10.85</v>
      </c>
      <c r="M2232" s="344">
        <f t="shared" si="34"/>
        <v>308.69807291666672</v>
      </c>
      <c r="N2232" s="280" t="s">
        <v>162</v>
      </c>
      <c r="O2232" s="145">
        <v>0</v>
      </c>
      <c r="P2232" s="143">
        <v>292067.86</v>
      </c>
      <c r="Q2232" s="141" t="s">
        <v>70</v>
      </c>
      <c r="R2232" s="271">
        <v>0</v>
      </c>
      <c r="S2232" s="145">
        <v>0</v>
      </c>
      <c r="T2232" s="185">
        <v>20170331</v>
      </c>
      <c r="U2232" s="142">
        <v>0</v>
      </c>
      <c r="V2232" s="142" t="s">
        <v>161</v>
      </c>
      <c r="W2232" s="142">
        <v>0</v>
      </c>
      <c r="X2232" s="345" t="s">
        <v>161</v>
      </c>
      <c r="Y2232" s="143"/>
      <c r="Z2232" s="143"/>
      <c r="AA2232" s="143"/>
      <c r="AB2232" s="143"/>
      <c r="AC2232" s="143"/>
      <c r="AD2232" s="143"/>
      <c r="AE2232" s="313"/>
      <c r="AF2232" s="313"/>
      <c r="AG2232" s="313"/>
      <c r="AH2232" s="313"/>
      <c r="AI2232" s="313"/>
      <c r="AJ2232" s="313"/>
      <c r="AK2232" s="143"/>
      <c r="AL2232" s="143"/>
      <c r="AM2232" s="143"/>
      <c r="AN2232" s="143"/>
      <c r="AO2232" s="335"/>
    </row>
    <row r="2233" spans="1:41">
      <c r="A2233" s="140">
        <v>39755400</v>
      </c>
      <c r="B2233" s="141">
        <v>16544723</v>
      </c>
      <c r="C2233" s="141" t="s">
        <v>161</v>
      </c>
      <c r="D2233" s="142">
        <v>0</v>
      </c>
      <c r="E2233" s="322">
        <v>0</v>
      </c>
      <c r="F2233" s="142">
        <v>0</v>
      </c>
      <c r="G2233" s="322">
        <v>0</v>
      </c>
      <c r="H2233" s="322">
        <v>0</v>
      </c>
      <c r="I2233" s="322">
        <v>0</v>
      </c>
      <c r="J2233" s="322">
        <v>0</v>
      </c>
      <c r="K2233" s="143">
        <v>0</v>
      </c>
      <c r="L2233" s="144">
        <v>10.58</v>
      </c>
      <c r="M2233" s="344">
        <f t="shared" si="34"/>
        <v>0</v>
      </c>
      <c r="N2233" s="280" t="s">
        <v>94</v>
      </c>
      <c r="O2233" s="145">
        <v>0</v>
      </c>
      <c r="P2233" s="143">
        <v>0</v>
      </c>
      <c r="Q2233" s="141" t="s">
        <v>70</v>
      </c>
      <c r="R2233" s="271">
        <v>0</v>
      </c>
      <c r="S2233" s="145">
        <v>0</v>
      </c>
      <c r="T2233" s="185">
        <v>20170331</v>
      </c>
      <c r="U2233" s="142">
        <v>0</v>
      </c>
      <c r="V2233" s="142" t="s">
        <v>161</v>
      </c>
      <c r="W2233" s="142">
        <v>0</v>
      </c>
      <c r="X2233" s="345" t="s">
        <v>161</v>
      </c>
      <c r="Y2233" s="143"/>
      <c r="Z2233" s="143"/>
      <c r="AA2233" s="143"/>
      <c r="AB2233" s="143"/>
      <c r="AC2233" s="143"/>
      <c r="AD2233" s="143"/>
      <c r="AE2233" s="313"/>
      <c r="AF2233" s="313"/>
      <c r="AG2233" s="313"/>
      <c r="AH2233" s="313"/>
      <c r="AI2233" s="313"/>
      <c r="AJ2233" s="313"/>
      <c r="AK2233" s="143"/>
      <c r="AL2233" s="143"/>
      <c r="AM2233" s="143"/>
      <c r="AN2233" s="143"/>
      <c r="AO2233" s="335"/>
    </row>
    <row r="2234" spans="1:41">
      <c r="A2234" s="140">
        <v>39755410</v>
      </c>
      <c r="B2234" s="141">
        <v>24934176</v>
      </c>
      <c r="C2234" s="141" t="s">
        <v>161</v>
      </c>
      <c r="D2234" s="142">
        <v>0</v>
      </c>
      <c r="E2234" s="322">
        <v>0</v>
      </c>
      <c r="F2234" s="142">
        <v>0</v>
      </c>
      <c r="G2234" s="322">
        <v>0</v>
      </c>
      <c r="H2234" s="322">
        <v>0</v>
      </c>
      <c r="I2234" s="322">
        <v>0</v>
      </c>
      <c r="J2234" s="322">
        <v>0</v>
      </c>
      <c r="K2234" s="143">
        <v>0</v>
      </c>
      <c r="L2234" s="144">
        <v>11.14</v>
      </c>
      <c r="M2234" s="344">
        <f t="shared" si="34"/>
        <v>0</v>
      </c>
      <c r="N2234" s="280" t="s">
        <v>94</v>
      </c>
      <c r="O2234" s="145">
        <v>0</v>
      </c>
      <c r="P2234" s="143">
        <v>0</v>
      </c>
      <c r="Q2234" s="141" t="s">
        <v>70</v>
      </c>
      <c r="R2234" s="271">
        <v>0</v>
      </c>
      <c r="S2234" s="145">
        <v>0</v>
      </c>
      <c r="T2234" s="185">
        <v>20170331</v>
      </c>
      <c r="U2234" s="142">
        <v>0</v>
      </c>
      <c r="V2234" s="142" t="s">
        <v>161</v>
      </c>
      <c r="W2234" s="142">
        <v>0</v>
      </c>
      <c r="X2234" s="345" t="s">
        <v>161</v>
      </c>
      <c r="Y2234" s="143"/>
      <c r="Z2234" s="143"/>
      <c r="AA2234" s="143"/>
      <c r="AB2234" s="143"/>
      <c r="AC2234" s="143"/>
      <c r="AD2234" s="143"/>
      <c r="AE2234" s="313"/>
      <c r="AF2234" s="313"/>
      <c r="AG2234" s="313"/>
      <c r="AH2234" s="313"/>
      <c r="AI2234" s="313"/>
      <c r="AJ2234" s="313"/>
      <c r="AK2234" s="143"/>
      <c r="AL2234" s="143"/>
      <c r="AM2234" s="143"/>
      <c r="AN2234" s="143"/>
      <c r="AO2234" s="335"/>
    </row>
    <row r="2235" spans="1:41">
      <c r="A2235" s="140">
        <v>39792680</v>
      </c>
      <c r="B2235" s="141">
        <v>12159086</v>
      </c>
      <c r="C2235" s="141" t="s">
        <v>161</v>
      </c>
      <c r="D2235" s="142">
        <v>0</v>
      </c>
      <c r="E2235" s="322">
        <v>0</v>
      </c>
      <c r="F2235" s="142">
        <v>0</v>
      </c>
      <c r="G2235" s="322">
        <v>0</v>
      </c>
      <c r="H2235" s="322">
        <v>0</v>
      </c>
      <c r="I2235" s="322">
        <v>0</v>
      </c>
      <c r="J2235" s="322">
        <v>0</v>
      </c>
      <c r="K2235" s="143">
        <v>0</v>
      </c>
      <c r="L2235" s="144">
        <v>11.1</v>
      </c>
      <c r="M2235" s="344">
        <f t="shared" si="34"/>
        <v>0</v>
      </c>
      <c r="N2235" s="280" t="s">
        <v>94</v>
      </c>
      <c r="O2235" s="145">
        <v>0</v>
      </c>
      <c r="P2235" s="143">
        <v>0</v>
      </c>
      <c r="Q2235" s="141" t="s">
        <v>70</v>
      </c>
      <c r="R2235" s="271">
        <v>0</v>
      </c>
      <c r="S2235" s="145">
        <v>0</v>
      </c>
      <c r="T2235" s="185">
        <v>20170331</v>
      </c>
      <c r="U2235" s="142">
        <v>0</v>
      </c>
      <c r="V2235" s="142" t="s">
        <v>161</v>
      </c>
      <c r="W2235" s="142">
        <v>0</v>
      </c>
      <c r="X2235" s="345" t="s">
        <v>161</v>
      </c>
      <c r="Y2235" s="143"/>
      <c r="Z2235" s="143"/>
      <c r="AA2235" s="143"/>
      <c r="AB2235" s="143"/>
      <c r="AC2235" s="143"/>
      <c r="AD2235" s="143"/>
      <c r="AE2235" s="313"/>
      <c r="AF2235" s="313"/>
      <c r="AG2235" s="313"/>
      <c r="AH2235" s="313"/>
      <c r="AI2235" s="313"/>
      <c r="AJ2235" s="313"/>
      <c r="AK2235" s="143"/>
      <c r="AL2235" s="143"/>
      <c r="AM2235" s="143"/>
      <c r="AN2235" s="143"/>
      <c r="AO2235" s="335"/>
    </row>
    <row r="2236" spans="1:41">
      <c r="A2236" s="140">
        <v>39792830</v>
      </c>
      <c r="B2236" s="141">
        <v>35134265</v>
      </c>
      <c r="C2236" s="141" t="s">
        <v>161</v>
      </c>
      <c r="D2236" s="142">
        <v>117701.77</v>
      </c>
      <c r="E2236" s="313">
        <v>-1634.83</v>
      </c>
      <c r="F2236" s="142">
        <v>116066.94</v>
      </c>
      <c r="G2236" s="313">
        <v>-1226.06</v>
      </c>
      <c r="H2236" s="313">
        <v>0</v>
      </c>
      <c r="I2236" s="313">
        <v>-305.08999999999997</v>
      </c>
      <c r="J2236" s="313">
        <v>-3165.98</v>
      </c>
      <c r="K2236" s="143">
        <v>0</v>
      </c>
      <c r="L2236" s="144">
        <v>12.5</v>
      </c>
      <c r="M2236" s="344">
        <f t="shared" si="34"/>
        <v>122.60601041666668</v>
      </c>
      <c r="N2236" s="280" t="s">
        <v>162</v>
      </c>
      <c r="O2236" s="145">
        <v>0</v>
      </c>
      <c r="P2236" s="143">
        <v>116066.94</v>
      </c>
      <c r="Q2236" s="141" t="s">
        <v>70</v>
      </c>
      <c r="R2236" s="271">
        <v>0</v>
      </c>
      <c r="S2236" s="145">
        <v>0</v>
      </c>
      <c r="T2236" s="185">
        <v>20170331</v>
      </c>
      <c r="U2236" s="142">
        <v>0</v>
      </c>
      <c r="V2236" s="142" t="s">
        <v>161</v>
      </c>
      <c r="W2236" s="142">
        <v>0</v>
      </c>
      <c r="X2236" s="345" t="s">
        <v>161</v>
      </c>
      <c r="Y2236" s="143"/>
      <c r="Z2236" s="143"/>
      <c r="AA2236" s="143"/>
      <c r="AB2236" s="143"/>
      <c r="AC2236" s="143"/>
      <c r="AD2236" s="143"/>
      <c r="AE2236" s="313"/>
      <c r="AF2236" s="313"/>
      <c r="AG2236" s="313"/>
      <c r="AH2236" s="313"/>
      <c r="AI2236" s="313"/>
      <c r="AJ2236" s="313"/>
      <c r="AK2236" s="143"/>
      <c r="AL2236" s="143"/>
      <c r="AM2236" s="143"/>
      <c r="AN2236" s="143"/>
      <c r="AO2236" s="335"/>
    </row>
    <row r="2237" spans="1:41">
      <c r="A2237" s="140">
        <v>39793123</v>
      </c>
      <c r="B2237" s="141">
        <v>37363106</v>
      </c>
      <c r="C2237" s="141" t="s">
        <v>161</v>
      </c>
      <c r="D2237" s="142">
        <v>249707.93</v>
      </c>
      <c r="E2237" s="322">
        <v>-3585.13</v>
      </c>
      <c r="F2237" s="142">
        <v>246122.8</v>
      </c>
      <c r="G2237" s="322">
        <v>-2311.88</v>
      </c>
      <c r="H2237" s="322">
        <v>0</v>
      </c>
      <c r="I2237" s="322">
        <v>-432.23</v>
      </c>
      <c r="J2237" s="322">
        <v>-6329.24</v>
      </c>
      <c r="K2237" s="143">
        <v>0</v>
      </c>
      <c r="L2237" s="144">
        <v>11.11</v>
      </c>
      <c r="M2237" s="344">
        <f t="shared" si="34"/>
        <v>260.11242708333333</v>
      </c>
      <c r="N2237" s="280" t="s">
        <v>162</v>
      </c>
      <c r="O2237" s="145">
        <v>0</v>
      </c>
      <c r="P2237" s="143">
        <v>246122.8</v>
      </c>
      <c r="Q2237" s="141" t="s">
        <v>70</v>
      </c>
      <c r="R2237" s="271">
        <v>0</v>
      </c>
      <c r="S2237" s="145">
        <v>0</v>
      </c>
      <c r="T2237" s="185">
        <v>20170331</v>
      </c>
      <c r="U2237" s="142">
        <v>0</v>
      </c>
      <c r="V2237" s="142" t="s">
        <v>161</v>
      </c>
      <c r="W2237" s="142">
        <v>0</v>
      </c>
      <c r="X2237" s="345" t="s">
        <v>161</v>
      </c>
      <c r="Y2237" s="143"/>
      <c r="Z2237" s="143"/>
      <c r="AA2237" s="143"/>
      <c r="AB2237" s="143"/>
      <c r="AC2237" s="143"/>
      <c r="AD2237" s="143"/>
      <c r="AE2237" s="313"/>
      <c r="AF2237" s="313"/>
      <c r="AG2237" s="313"/>
      <c r="AH2237" s="313"/>
      <c r="AI2237" s="313"/>
      <c r="AJ2237" s="313"/>
      <c r="AK2237" s="143"/>
      <c r="AL2237" s="143"/>
      <c r="AM2237" s="143"/>
      <c r="AN2237" s="143"/>
      <c r="AO2237" s="335"/>
    </row>
    <row r="2238" spans="1:41">
      <c r="A2238" s="140">
        <v>39793140</v>
      </c>
      <c r="B2238" s="141">
        <v>16250879</v>
      </c>
      <c r="C2238" s="141" t="s">
        <v>161</v>
      </c>
      <c r="D2238" s="142">
        <v>148504.54999999999</v>
      </c>
      <c r="E2238" s="322">
        <v>-2281.12</v>
      </c>
      <c r="F2238" s="142">
        <v>146223.43</v>
      </c>
      <c r="G2238" s="322">
        <v>-1232.32</v>
      </c>
      <c r="H2238" s="322">
        <v>0</v>
      </c>
      <c r="I2238" s="322">
        <v>-286.56</v>
      </c>
      <c r="J2238" s="322">
        <v>-3800</v>
      </c>
      <c r="K2238" s="143">
        <v>-72.67</v>
      </c>
      <c r="L2238" s="144">
        <v>9.9600000000000009</v>
      </c>
      <c r="M2238" s="344">
        <f t="shared" si="34"/>
        <v>154.69223958333333</v>
      </c>
      <c r="N2238" s="280" t="s">
        <v>162</v>
      </c>
      <c r="O2238" s="145">
        <v>0</v>
      </c>
      <c r="P2238" s="143">
        <v>146223.43</v>
      </c>
      <c r="Q2238" s="141" t="s">
        <v>70</v>
      </c>
      <c r="R2238" s="271">
        <v>0</v>
      </c>
      <c r="S2238" s="145">
        <v>0</v>
      </c>
      <c r="T2238" s="185">
        <v>20170331</v>
      </c>
      <c r="U2238" s="142">
        <v>0</v>
      </c>
      <c r="V2238" s="142" t="s">
        <v>161</v>
      </c>
      <c r="W2238" s="142">
        <v>0</v>
      </c>
      <c r="X2238" s="345" t="s">
        <v>161</v>
      </c>
      <c r="Y2238" s="143"/>
      <c r="Z2238" s="143"/>
      <c r="AA2238" s="143"/>
      <c r="AB2238" s="143"/>
      <c r="AC2238" s="143"/>
      <c r="AD2238" s="143"/>
      <c r="AE2238" s="313"/>
      <c r="AF2238" s="313"/>
      <c r="AG2238" s="313"/>
      <c r="AH2238" s="313"/>
      <c r="AI2238" s="313"/>
      <c r="AJ2238" s="313"/>
      <c r="AK2238" s="143"/>
      <c r="AL2238" s="143"/>
      <c r="AM2238" s="143"/>
      <c r="AN2238" s="143"/>
      <c r="AO2238" s="335"/>
    </row>
    <row r="2239" spans="1:41">
      <c r="A2239" s="140">
        <v>39793160</v>
      </c>
      <c r="B2239" s="141">
        <v>24334262</v>
      </c>
      <c r="C2239" s="141" t="s">
        <v>161</v>
      </c>
      <c r="D2239" s="142">
        <v>0</v>
      </c>
      <c r="E2239" s="322">
        <v>0</v>
      </c>
      <c r="F2239" s="142">
        <v>0</v>
      </c>
      <c r="G2239" s="322">
        <v>0</v>
      </c>
      <c r="H2239" s="322">
        <v>0</v>
      </c>
      <c r="I2239" s="322">
        <v>0</v>
      </c>
      <c r="J2239" s="322">
        <v>0</v>
      </c>
      <c r="K2239" s="143">
        <v>0</v>
      </c>
      <c r="L2239" s="144">
        <v>11.1</v>
      </c>
      <c r="M2239" s="344">
        <f t="shared" si="34"/>
        <v>0</v>
      </c>
      <c r="N2239" s="280" t="s">
        <v>94</v>
      </c>
      <c r="O2239" s="145">
        <v>0</v>
      </c>
      <c r="P2239" s="143">
        <v>0</v>
      </c>
      <c r="Q2239" s="141" t="s">
        <v>70</v>
      </c>
      <c r="R2239" s="271">
        <v>0</v>
      </c>
      <c r="S2239" s="145">
        <v>0</v>
      </c>
      <c r="T2239" s="185">
        <v>20170331</v>
      </c>
      <c r="U2239" s="142">
        <v>0</v>
      </c>
      <c r="V2239" s="142" t="s">
        <v>161</v>
      </c>
      <c r="W2239" s="142">
        <v>0</v>
      </c>
      <c r="X2239" s="345" t="s">
        <v>161</v>
      </c>
      <c r="Y2239" s="143"/>
      <c r="Z2239" s="143"/>
      <c r="AA2239" s="143"/>
      <c r="AB2239" s="143"/>
      <c r="AC2239" s="143"/>
      <c r="AD2239" s="143"/>
      <c r="AE2239" s="313"/>
      <c r="AF2239" s="313"/>
      <c r="AG2239" s="313"/>
      <c r="AH2239" s="313"/>
      <c r="AI2239" s="313"/>
      <c r="AJ2239" s="313"/>
      <c r="AK2239" s="143"/>
      <c r="AL2239" s="143"/>
      <c r="AM2239" s="143"/>
      <c r="AN2239" s="143"/>
      <c r="AO2239" s="335"/>
    </row>
    <row r="2240" spans="1:41">
      <c r="A2240" s="140">
        <v>39793202</v>
      </c>
      <c r="B2240" s="141">
        <v>26304475</v>
      </c>
      <c r="C2240" s="141" t="s">
        <v>161</v>
      </c>
      <c r="D2240" s="142">
        <v>0</v>
      </c>
      <c r="E2240" s="322">
        <v>0</v>
      </c>
      <c r="F2240" s="142">
        <v>0</v>
      </c>
      <c r="G2240" s="322">
        <v>0</v>
      </c>
      <c r="H2240" s="322">
        <v>0</v>
      </c>
      <c r="I2240" s="322">
        <v>0</v>
      </c>
      <c r="J2240" s="322">
        <v>0</v>
      </c>
      <c r="K2240" s="143">
        <v>0</v>
      </c>
      <c r="L2240" s="144">
        <v>11.1</v>
      </c>
      <c r="M2240" s="344">
        <f t="shared" si="34"/>
        <v>0</v>
      </c>
      <c r="N2240" s="280" t="s">
        <v>94</v>
      </c>
      <c r="O2240" s="145">
        <v>0</v>
      </c>
      <c r="P2240" s="143">
        <v>0</v>
      </c>
      <c r="Q2240" s="141" t="s">
        <v>70</v>
      </c>
      <c r="R2240" s="271">
        <v>0</v>
      </c>
      <c r="S2240" s="145">
        <v>0</v>
      </c>
      <c r="T2240" s="185">
        <v>20170331</v>
      </c>
      <c r="U2240" s="142">
        <v>0</v>
      </c>
      <c r="V2240" s="142" t="s">
        <v>161</v>
      </c>
      <c r="W2240" s="142">
        <v>0</v>
      </c>
      <c r="X2240" s="345" t="s">
        <v>161</v>
      </c>
      <c r="Y2240" s="143"/>
      <c r="Z2240" s="143"/>
      <c r="AA2240" s="143"/>
      <c r="AB2240" s="143"/>
      <c r="AC2240" s="143"/>
      <c r="AD2240" s="143"/>
      <c r="AE2240" s="313"/>
      <c r="AF2240" s="313"/>
      <c r="AG2240" s="313"/>
      <c r="AH2240" s="313"/>
      <c r="AI2240" s="313"/>
      <c r="AJ2240" s="313"/>
      <c r="AK2240" s="143"/>
      <c r="AL2240" s="143"/>
      <c r="AM2240" s="143"/>
      <c r="AN2240" s="143"/>
      <c r="AO2240" s="335"/>
    </row>
    <row r="2241" spans="1:41">
      <c r="A2241" s="140">
        <v>39793210</v>
      </c>
      <c r="B2241" s="141">
        <v>18168409</v>
      </c>
      <c r="C2241" s="141" t="s">
        <v>161</v>
      </c>
      <c r="D2241" s="142">
        <v>360135.03</v>
      </c>
      <c r="E2241" s="322">
        <v>-5171.8100000000004</v>
      </c>
      <c r="F2241" s="142">
        <v>354963.22</v>
      </c>
      <c r="G2241" s="322">
        <v>-3331.25</v>
      </c>
      <c r="H2241" s="322">
        <v>0</v>
      </c>
      <c r="I2241" s="322">
        <v>-667.16</v>
      </c>
      <c r="J2241" s="322">
        <v>-9170.2199999999993</v>
      </c>
      <c r="K2241" s="143">
        <v>0</v>
      </c>
      <c r="L2241" s="144">
        <v>11.1</v>
      </c>
      <c r="M2241" s="344">
        <f t="shared" si="34"/>
        <v>375.14065625000006</v>
      </c>
      <c r="N2241" s="280" t="s">
        <v>162</v>
      </c>
      <c r="O2241" s="145">
        <v>0</v>
      </c>
      <c r="P2241" s="143">
        <v>354963.22</v>
      </c>
      <c r="Q2241" s="141" t="s">
        <v>70</v>
      </c>
      <c r="R2241" s="271">
        <v>0</v>
      </c>
      <c r="S2241" s="145">
        <v>0</v>
      </c>
      <c r="T2241" s="185">
        <v>20170331</v>
      </c>
      <c r="U2241" s="142">
        <v>0</v>
      </c>
      <c r="V2241" s="142" t="s">
        <v>161</v>
      </c>
      <c r="W2241" s="142">
        <v>0</v>
      </c>
      <c r="X2241" s="345" t="s">
        <v>161</v>
      </c>
      <c r="Y2241" s="143"/>
      <c r="Z2241" s="143"/>
      <c r="AA2241" s="143"/>
      <c r="AB2241" s="143"/>
      <c r="AC2241" s="143"/>
      <c r="AD2241" s="143"/>
      <c r="AE2241" s="313"/>
      <c r="AF2241" s="313"/>
      <c r="AG2241" s="313"/>
      <c r="AH2241" s="313"/>
      <c r="AI2241" s="313"/>
      <c r="AJ2241" s="313"/>
      <c r="AK2241" s="143"/>
      <c r="AL2241" s="143"/>
      <c r="AM2241" s="143"/>
      <c r="AN2241" s="143"/>
      <c r="AO2241" s="335"/>
    </row>
    <row r="2242" spans="1:41">
      <c r="A2242" s="140">
        <v>39822323</v>
      </c>
      <c r="B2242" s="141">
        <v>39653641</v>
      </c>
      <c r="C2242" s="141" t="s">
        <v>161</v>
      </c>
      <c r="D2242" s="142">
        <v>249773.97</v>
      </c>
      <c r="E2242" s="322">
        <v>0</v>
      </c>
      <c r="F2242" s="142">
        <v>249773.97</v>
      </c>
      <c r="G2242" s="322">
        <v>0</v>
      </c>
      <c r="H2242" s="322">
        <v>0</v>
      </c>
      <c r="I2242" s="322">
        <v>0</v>
      </c>
      <c r="J2242" s="322">
        <v>0</v>
      </c>
      <c r="K2242" s="143">
        <v>0</v>
      </c>
      <c r="L2242" s="144">
        <v>10.85</v>
      </c>
      <c r="M2242" s="344">
        <f t="shared" si="34"/>
        <v>260.18121875000003</v>
      </c>
      <c r="N2242" s="280" t="s">
        <v>162</v>
      </c>
      <c r="O2242" s="145">
        <v>1</v>
      </c>
      <c r="P2242" s="143">
        <v>179802.39</v>
      </c>
      <c r="Q2242" s="141" t="s">
        <v>77</v>
      </c>
      <c r="R2242" s="271">
        <v>20140930</v>
      </c>
      <c r="S2242" s="145">
        <v>31</v>
      </c>
      <c r="T2242" s="185">
        <v>20170331</v>
      </c>
      <c r="U2242" s="142">
        <v>0</v>
      </c>
      <c r="V2242" s="142" t="s">
        <v>161</v>
      </c>
      <c r="W2242" s="142">
        <v>0</v>
      </c>
      <c r="X2242" s="345" t="s">
        <v>161</v>
      </c>
      <c r="Y2242" s="143"/>
      <c r="Z2242" s="143"/>
      <c r="AA2242" s="143"/>
      <c r="AB2242" s="143"/>
      <c r="AC2242" s="143"/>
      <c r="AD2242" s="143"/>
      <c r="AE2242" s="313"/>
      <c r="AF2242" s="313"/>
      <c r="AG2242" s="313"/>
      <c r="AH2242" s="313"/>
      <c r="AI2242" s="313"/>
      <c r="AJ2242" s="313"/>
      <c r="AK2242" s="143"/>
      <c r="AL2242" s="143"/>
      <c r="AM2242" s="143"/>
      <c r="AN2242" s="143"/>
      <c r="AO2242" s="335"/>
    </row>
    <row r="2243" spans="1:41">
      <c r="A2243" s="140">
        <v>39822333</v>
      </c>
      <c r="B2243" s="141">
        <v>30975047</v>
      </c>
      <c r="C2243" s="141" t="s">
        <v>161</v>
      </c>
      <c r="D2243" s="142">
        <v>0</v>
      </c>
      <c r="E2243" s="322">
        <v>0</v>
      </c>
      <c r="F2243" s="142">
        <v>0</v>
      </c>
      <c r="G2243" s="322">
        <v>0</v>
      </c>
      <c r="H2243" s="322">
        <v>0</v>
      </c>
      <c r="I2243" s="322">
        <v>0</v>
      </c>
      <c r="J2243" s="322">
        <v>0</v>
      </c>
      <c r="K2243" s="143">
        <v>0</v>
      </c>
      <c r="L2243" s="144">
        <v>12.7</v>
      </c>
      <c r="M2243" s="344">
        <f t="shared" si="34"/>
        <v>0</v>
      </c>
      <c r="N2243" s="280" t="s">
        <v>94</v>
      </c>
      <c r="O2243" s="145">
        <v>0</v>
      </c>
      <c r="P2243" s="143">
        <v>0</v>
      </c>
      <c r="Q2243" s="141" t="s">
        <v>70</v>
      </c>
      <c r="R2243" s="271">
        <v>0</v>
      </c>
      <c r="S2243" s="145">
        <v>0</v>
      </c>
      <c r="T2243" s="185">
        <v>20170331</v>
      </c>
      <c r="U2243" s="142">
        <v>0</v>
      </c>
      <c r="V2243" s="142" t="s">
        <v>161</v>
      </c>
      <c r="W2243" s="142">
        <v>0</v>
      </c>
      <c r="X2243" s="345" t="s">
        <v>161</v>
      </c>
      <c r="Y2243" s="143"/>
      <c r="Z2243" s="143"/>
      <c r="AA2243" s="143"/>
      <c r="AB2243" s="143"/>
      <c r="AC2243" s="143"/>
      <c r="AD2243" s="143"/>
      <c r="AE2243" s="313"/>
      <c r="AF2243" s="313"/>
      <c r="AG2243" s="313"/>
      <c r="AH2243" s="313"/>
      <c r="AI2243" s="313"/>
      <c r="AJ2243" s="313"/>
      <c r="AK2243" s="143"/>
      <c r="AL2243" s="143"/>
      <c r="AM2243" s="143"/>
      <c r="AN2243" s="143"/>
      <c r="AO2243" s="335"/>
    </row>
    <row r="2244" spans="1:41">
      <c r="A2244" s="140">
        <v>39822358</v>
      </c>
      <c r="B2244" s="141">
        <v>26381959</v>
      </c>
      <c r="C2244" s="141" t="s">
        <v>161</v>
      </c>
      <c r="D2244" s="142">
        <v>0</v>
      </c>
      <c r="E2244" s="322">
        <v>0</v>
      </c>
      <c r="F2244" s="142">
        <v>0</v>
      </c>
      <c r="G2244" s="322">
        <v>0</v>
      </c>
      <c r="H2244" s="322">
        <v>0</v>
      </c>
      <c r="I2244" s="322">
        <v>0</v>
      </c>
      <c r="J2244" s="322">
        <v>0</v>
      </c>
      <c r="K2244" s="143">
        <v>0</v>
      </c>
      <c r="L2244" s="144">
        <v>11.1</v>
      </c>
      <c r="M2244" s="344">
        <f t="shared" si="34"/>
        <v>0</v>
      </c>
      <c r="N2244" s="280" t="s">
        <v>94</v>
      </c>
      <c r="O2244" s="145">
        <v>0</v>
      </c>
      <c r="P2244" s="143">
        <v>0</v>
      </c>
      <c r="Q2244" s="141" t="s">
        <v>70</v>
      </c>
      <c r="R2244" s="271">
        <v>0</v>
      </c>
      <c r="S2244" s="145">
        <v>0</v>
      </c>
      <c r="T2244" s="185">
        <v>20170331</v>
      </c>
      <c r="U2244" s="142">
        <v>0</v>
      </c>
      <c r="V2244" s="142" t="s">
        <v>161</v>
      </c>
      <c r="W2244" s="142">
        <v>0</v>
      </c>
      <c r="X2244" s="345" t="s">
        <v>161</v>
      </c>
      <c r="Y2244" s="143"/>
      <c r="Z2244" s="143"/>
      <c r="AA2244" s="143"/>
      <c r="AB2244" s="143"/>
      <c r="AC2244" s="143"/>
      <c r="AD2244" s="143"/>
      <c r="AE2244" s="313"/>
      <c r="AF2244" s="313"/>
      <c r="AG2244" s="313"/>
      <c r="AH2244" s="313"/>
      <c r="AI2244" s="313"/>
      <c r="AJ2244" s="313"/>
      <c r="AK2244" s="143"/>
      <c r="AL2244" s="143"/>
      <c r="AM2244" s="143"/>
      <c r="AN2244" s="143"/>
      <c r="AO2244" s="335"/>
    </row>
    <row r="2245" spans="1:41">
      <c r="A2245" s="140">
        <v>39822360</v>
      </c>
      <c r="B2245" s="141">
        <v>18861751</v>
      </c>
      <c r="C2245" s="141" t="s">
        <v>161</v>
      </c>
      <c r="D2245" s="142">
        <v>156955.76</v>
      </c>
      <c r="E2245" s="322">
        <v>-4222.3100000000004</v>
      </c>
      <c r="F2245" s="142">
        <v>152733.45000000001</v>
      </c>
      <c r="G2245" s="322">
        <v>-1366.47</v>
      </c>
      <c r="H2245" s="322">
        <v>-500</v>
      </c>
      <c r="I2245" s="322">
        <v>-286.58</v>
      </c>
      <c r="J2245" s="322">
        <v>-6375.36</v>
      </c>
      <c r="K2245" s="143">
        <v>0</v>
      </c>
      <c r="L2245" s="144">
        <v>10.58</v>
      </c>
      <c r="M2245" s="344">
        <f t="shared" ref="M2245:M2308" si="35">(D2245*1.25%)/12</f>
        <v>163.49558333333334</v>
      </c>
      <c r="N2245" s="280" t="s">
        <v>162</v>
      </c>
      <c r="O2245" s="145">
        <v>0</v>
      </c>
      <c r="P2245" s="143">
        <v>152733.45000000001</v>
      </c>
      <c r="Q2245" s="141" t="s">
        <v>70</v>
      </c>
      <c r="R2245" s="271">
        <v>0</v>
      </c>
      <c r="S2245" s="145">
        <v>0</v>
      </c>
      <c r="T2245" s="185">
        <v>20170331</v>
      </c>
      <c r="U2245" s="142">
        <v>0</v>
      </c>
      <c r="V2245" s="142" t="s">
        <v>161</v>
      </c>
      <c r="W2245" s="142">
        <v>0</v>
      </c>
      <c r="X2245" s="345" t="s">
        <v>161</v>
      </c>
      <c r="Y2245" s="143"/>
      <c r="Z2245" s="143"/>
      <c r="AA2245" s="143"/>
      <c r="AB2245" s="143"/>
      <c r="AC2245" s="143"/>
      <c r="AD2245" s="143"/>
      <c r="AE2245" s="313"/>
      <c r="AF2245" s="313"/>
      <c r="AG2245" s="313"/>
      <c r="AH2245" s="313"/>
      <c r="AI2245" s="313"/>
      <c r="AJ2245" s="313"/>
      <c r="AK2245" s="143"/>
      <c r="AL2245" s="143"/>
      <c r="AM2245" s="143"/>
      <c r="AN2245" s="143"/>
      <c r="AO2245" s="335"/>
    </row>
    <row r="2246" spans="1:41">
      <c r="A2246" s="140">
        <v>39822377</v>
      </c>
      <c r="B2246" s="141">
        <v>21774397</v>
      </c>
      <c r="C2246" s="141" t="s">
        <v>161</v>
      </c>
      <c r="D2246" s="142">
        <v>1290046.96</v>
      </c>
      <c r="E2246" s="322">
        <v>0</v>
      </c>
      <c r="F2246" s="142">
        <v>1290046.96</v>
      </c>
      <c r="G2246" s="322">
        <v>0</v>
      </c>
      <c r="H2246" s="322">
        <v>0</v>
      </c>
      <c r="I2246" s="322">
        <v>0</v>
      </c>
      <c r="J2246" s="322">
        <v>0</v>
      </c>
      <c r="K2246" s="143">
        <v>0</v>
      </c>
      <c r="L2246" s="144">
        <v>11.1</v>
      </c>
      <c r="M2246" s="344">
        <f t="shared" si="35"/>
        <v>1343.7989166666666</v>
      </c>
      <c r="N2246" s="280" t="s">
        <v>162</v>
      </c>
      <c r="O2246" s="145">
        <v>1</v>
      </c>
      <c r="P2246" s="143">
        <v>676034.4</v>
      </c>
      <c r="Q2246" s="141" t="s">
        <v>77</v>
      </c>
      <c r="R2246" s="271">
        <v>20090831</v>
      </c>
      <c r="S2246" s="145">
        <v>92</v>
      </c>
      <c r="T2246" s="185">
        <v>20170331</v>
      </c>
      <c r="U2246" s="142">
        <v>0</v>
      </c>
      <c r="V2246" s="142" t="s">
        <v>161</v>
      </c>
      <c r="W2246" s="142">
        <v>0</v>
      </c>
      <c r="X2246" s="345" t="s">
        <v>161</v>
      </c>
      <c r="Y2246" s="143"/>
      <c r="Z2246" s="143"/>
      <c r="AA2246" s="143"/>
      <c r="AB2246" s="143"/>
      <c r="AC2246" s="143"/>
      <c r="AD2246" s="143"/>
      <c r="AE2246" s="313"/>
      <c r="AF2246" s="313"/>
      <c r="AG2246" s="313"/>
      <c r="AH2246" s="313"/>
      <c r="AI2246" s="313"/>
      <c r="AJ2246" s="313"/>
      <c r="AK2246" s="143"/>
      <c r="AL2246" s="143"/>
      <c r="AM2246" s="143"/>
      <c r="AN2246" s="143"/>
      <c r="AO2246" s="335"/>
    </row>
    <row r="2247" spans="1:41">
      <c r="A2247" s="140">
        <v>39822386</v>
      </c>
      <c r="B2247" s="141">
        <v>25271020</v>
      </c>
      <c r="C2247" s="141" t="s">
        <v>161</v>
      </c>
      <c r="D2247" s="142">
        <v>0</v>
      </c>
      <c r="E2247" s="322">
        <v>0</v>
      </c>
      <c r="F2247" s="142">
        <v>0</v>
      </c>
      <c r="G2247" s="322">
        <v>0</v>
      </c>
      <c r="H2247" s="322">
        <v>0</v>
      </c>
      <c r="I2247" s="322">
        <v>0</v>
      </c>
      <c r="J2247" s="322">
        <v>0</v>
      </c>
      <c r="K2247" s="143">
        <v>0</v>
      </c>
      <c r="L2247" s="144">
        <v>11.1</v>
      </c>
      <c r="M2247" s="344">
        <f t="shared" si="35"/>
        <v>0</v>
      </c>
      <c r="N2247" s="280" t="s">
        <v>94</v>
      </c>
      <c r="O2247" s="145">
        <v>0</v>
      </c>
      <c r="P2247" s="143">
        <v>0</v>
      </c>
      <c r="Q2247" s="141" t="s">
        <v>70</v>
      </c>
      <c r="R2247" s="271">
        <v>0</v>
      </c>
      <c r="S2247" s="145">
        <v>0</v>
      </c>
      <c r="T2247" s="185">
        <v>20170331</v>
      </c>
      <c r="U2247" s="142">
        <v>0</v>
      </c>
      <c r="V2247" s="142" t="s">
        <v>161</v>
      </c>
      <c r="W2247" s="142">
        <v>0</v>
      </c>
      <c r="X2247" s="345" t="s">
        <v>161</v>
      </c>
      <c r="Y2247" s="143"/>
      <c r="Z2247" s="143"/>
      <c r="AA2247" s="143"/>
      <c r="AB2247" s="143"/>
      <c r="AC2247" s="143"/>
      <c r="AD2247" s="143"/>
      <c r="AE2247" s="313"/>
      <c r="AF2247" s="313"/>
      <c r="AG2247" s="313"/>
      <c r="AH2247" s="313"/>
      <c r="AI2247" s="313"/>
      <c r="AJ2247" s="313"/>
      <c r="AK2247" s="143"/>
      <c r="AL2247" s="143"/>
      <c r="AM2247" s="143"/>
      <c r="AN2247" s="143"/>
      <c r="AO2247" s="335"/>
    </row>
    <row r="2248" spans="1:41">
      <c r="A2248" s="140">
        <v>39848422</v>
      </c>
      <c r="B2248" s="141">
        <v>8461142</v>
      </c>
      <c r="C2248" s="141" t="s">
        <v>161</v>
      </c>
      <c r="D2248" s="142">
        <v>0</v>
      </c>
      <c r="E2248" s="322">
        <v>0</v>
      </c>
      <c r="F2248" s="142">
        <v>0</v>
      </c>
      <c r="G2248" s="322">
        <v>0</v>
      </c>
      <c r="H2248" s="322">
        <v>0</v>
      </c>
      <c r="I2248" s="322">
        <v>0</v>
      </c>
      <c r="J2248" s="322">
        <v>0</v>
      </c>
      <c r="K2248" s="143">
        <v>0</v>
      </c>
      <c r="L2248" s="144">
        <v>11.64</v>
      </c>
      <c r="M2248" s="344">
        <f t="shared" si="35"/>
        <v>0</v>
      </c>
      <c r="N2248" s="280" t="s">
        <v>94</v>
      </c>
      <c r="O2248" s="145">
        <v>0</v>
      </c>
      <c r="P2248" s="143">
        <v>0</v>
      </c>
      <c r="Q2248" s="141" t="s">
        <v>70</v>
      </c>
      <c r="R2248" s="271">
        <v>0</v>
      </c>
      <c r="S2248" s="145">
        <v>0</v>
      </c>
      <c r="T2248" s="185">
        <v>20170331</v>
      </c>
      <c r="U2248" s="142">
        <v>0</v>
      </c>
      <c r="V2248" s="142" t="s">
        <v>161</v>
      </c>
      <c r="W2248" s="142">
        <v>0</v>
      </c>
      <c r="X2248" s="345" t="s">
        <v>161</v>
      </c>
      <c r="Y2248" s="143"/>
      <c r="Z2248" s="143"/>
      <c r="AA2248" s="143"/>
      <c r="AB2248" s="143"/>
      <c r="AC2248" s="143"/>
      <c r="AD2248" s="143"/>
      <c r="AE2248" s="313"/>
      <c r="AF2248" s="313"/>
      <c r="AG2248" s="313"/>
      <c r="AH2248" s="313"/>
      <c r="AI2248" s="313"/>
      <c r="AJ2248" s="313"/>
      <c r="AK2248" s="143"/>
      <c r="AL2248" s="143"/>
      <c r="AM2248" s="143"/>
      <c r="AN2248" s="143"/>
      <c r="AO2248" s="335"/>
    </row>
    <row r="2249" spans="1:41">
      <c r="A2249" s="140">
        <v>39848450</v>
      </c>
      <c r="B2249" s="141">
        <v>23057958</v>
      </c>
      <c r="C2249" s="141" t="s">
        <v>161</v>
      </c>
      <c r="D2249" s="142">
        <v>0</v>
      </c>
      <c r="E2249" s="322">
        <v>0</v>
      </c>
      <c r="F2249" s="142">
        <v>0</v>
      </c>
      <c r="G2249" s="322">
        <v>0</v>
      </c>
      <c r="H2249" s="322">
        <v>0</v>
      </c>
      <c r="I2249" s="322">
        <v>0</v>
      </c>
      <c r="J2249" s="322">
        <v>0</v>
      </c>
      <c r="K2249" s="143">
        <v>0</v>
      </c>
      <c r="L2249" s="144">
        <v>11.1</v>
      </c>
      <c r="M2249" s="344">
        <f t="shared" si="35"/>
        <v>0</v>
      </c>
      <c r="N2249" s="280" t="s">
        <v>94</v>
      </c>
      <c r="O2249" s="145">
        <v>0</v>
      </c>
      <c r="P2249" s="143">
        <v>0</v>
      </c>
      <c r="Q2249" s="141" t="s">
        <v>70</v>
      </c>
      <c r="R2249" s="271">
        <v>0</v>
      </c>
      <c r="S2249" s="145">
        <v>0</v>
      </c>
      <c r="T2249" s="185">
        <v>20170331</v>
      </c>
      <c r="U2249" s="142">
        <v>0</v>
      </c>
      <c r="V2249" s="142" t="s">
        <v>161</v>
      </c>
      <c r="W2249" s="142">
        <v>0</v>
      </c>
      <c r="X2249" s="345" t="s">
        <v>161</v>
      </c>
      <c r="Y2249" s="143"/>
      <c r="Z2249" s="143"/>
      <c r="AA2249" s="143"/>
      <c r="AB2249" s="143"/>
      <c r="AC2249" s="143"/>
      <c r="AD2249" s="143"/>
      <c r="AE2249" s="313"/>
      <c r="AF2249" s="313"/>
      <c r="AG2249" s="313"/>
      <c r="AH2249" s="313"/>
      <c r="AI2249" s="313"/>
      <c r="AJ2249" s="313"/>
      <c r="AK2249" s="143"/>
      <c r="AL2249" s="143"/>
      <c r="AM2249" s="143"/>
      <c r="AN2249" s="143"/>
      <c r="AO2249" s="335"/>
    </row>
    <row r="2250" spans="1:41">
      <c r="A2250" s="140">
        <v>39848491</v>
      </c>
      <c r="B2250" s="141">
        <v>9695887</v>
      </c>
      <c r="C2250" s="141" t="s">
        <v>161</v>
      </c>
      <c r="D2250" s="142">
        <v>0</v>
      </c>
      <c r="E2250" s="322">
        <v>0</v>
      </c>
      <c r="F2250" s="142">
        <v>0</v>
      </c>
      <c r="G2250" s="322">
        <v>0</v>
      </c>
      <c r="H2250" s="322">
        <v>0</v>
      </c>
      <c r="I2250" s="322">
        <v>0</v>
      </c>
      <c r="J2250" s="322">
        <v>0</v>
      </c>
      <c r="K2250" s="143">
        <v>0</v>
      </c>
      <c r="L2250" s="144">
        <v>10.85</v>
      </c>
      <c r="M2250" s="344">
        <f t="shared" si="35"/>
        <v>0</v>
      </c>
      <c r="N2250" s="280" t="s">
        <v>94</v>
      </c>
      <c r="O2250" s="145">
        <v>0</v>
      </c>
      <c r="P2250" s="143">
        <v>0</v>
      </c>
      <c r="Q2250" s="141" t="s">
        <v>70</v>
      </c>
      <c r="R2250" s="271">
        <v>0</v>
      </c>
      <c r="S2250" s="145">
        <v>0</v>
      </c>
      <c r="T2250" s="185">
        <v>20170331</v>
      </c>
      <c r="U2250" s="142">
        <v>0</v>
      </c>
      <c r="V2250" s="142" t="s">
        <v>161</v>
      </c>
      <c r="W2250" s="142">
        <v>0</v>
      </c>
      <c r="X2250" s="345" t="s">
        <v>161</v>
      </c>
      <c r="Y2250" s="143"/>
      <c r="Z2250" s="143"/>
      <c r="AA2250" s="143"/>
      <c r="AB2250" s="143"/>
      <c r="AC2250" s="143"/>
      <c r="AD2250" s="143"/>
      <c r="AE2250" s="313"/>
      <c r="AF2250" s="313"/>
      <c r="AG2250" s="313"/>
      <c r="AH2250" s="313"/>
      <c r="AI2250" s="313"/>
      <c r="AJ2250" s="313"/>
      <c r="AK2250" s="143"/>
      <c r="AL2250" s="143"/>
      <c r="AM2250" s="143"/>
      <c r="AN2250" s="143"/>
      <c r="AO2250" s="335"/>
    </row>
    <row r="2251" spans="1:41">
      <c r="A2251" s="140">
        <v>39848510</v>
      </c>
      <c r="B2251" s="141">
        <v>27453911</v>
      </c>
      <c r="C2251" s="141" t="s">
        <v>161</v>
      </c>
      <c r="D2251" s="142">
        <v>0</v>
      </c>
      <c r="E2251" s="322">
        <v>0</v>
      </c>
      <c r="F2251" s="142">
        <v>0</v>
      </c>
      <c r="G2251" s="322">
        <v>0</v>
      </c>
      <c r="H2251" s="322">
        <v>0</v>
      </c>
      <c r="I2251" s="322">
        <v>0</v>
      </c>
      <c r="J2251" s="322">
        <v>0</v>
      </c>
      <c r="K2251" s="143">
        <v>0</v>
      </c>
      <c r="L2251" s="144">
        <v>11.1</v>
      </c>
      <c r="M2251" s="344">
        <f t="shared" si="35"/>
        <v>0</v>
      </c>
      <c r="N2251" s="280" t="s">
        <v>94</v>
      </c>
      <c r="O2251" s="145">
        <v>0</v>
      </c>
      <c r="P2251" s="143">
        <v>0</v>
      </c>
      <c r="Q2251" s="141" t="s">
        <v>70</v>
      </c>
      <c r="R2251" s="271">
        <v>0</v>
      </c>
      <c r="S2251" s="145">
        <v>0</v>
      </c>
      <c r="T2251" s="185">
        <v>20170331</v>
      </c>
      <c r="U2251" s="142">
        <v>0</v>
      </c>
      <c r="V2251" s="142" t="s">
        <v>161</v>
      </c>
      <c r="W2251" s="142">
        <v>0</v>
      </c>
      <c r="X2251" s="345" t="s">
        <v>161</v>
      </c>
      <c r="Y2251" s="143"/>
      <c r="Z2251" s="143"/>
      <c r="AA2251" s="143"/>
      <c r="AB2251" s="143"/>
      <c r="AC2251" s="143"/>
      <c r="AD2251" s="143"/>
      <c r="AE2251" s="313"/>
      <c r="AF2251" s="313"/>
      <c r="AG2251" s="313"/>
      <c r="AH2251" s="313"/>
      <c r="AI2251" s="313"/>
      <c r="AJ2251" s="313"/>
      <c r="AK2251" s="143"/>
      <c r="AL2251" s="143"/>
      <c r="AM2251" s="143"/>
      <c r="AN2251" s="143"/>
      <c r="AO2251" s="335"/>
    </row>
    <row r="2252" spans="1:41">
      <c r="A2252" s="140">
        <v>39848522</v>
      </c>
      <c r="B2252" s="141">
        <v>17009547</v>
      </c>
      <c r="C2252" s="141" t="s">
        <v>161</v>
      </c>
      <c r="D2252" s="142">
        <v>0</v>
      </c>
      <c r="E2252" s="322">
        <v>0</v>
      </c>
      <c r="F2252" s="142">
        <v>0</v>
      </c>
      <c r="G2252" s="322">
        <v>0</v>
      </c>
      <c r="H2252" s="322">
        <v>0</v>
      </c>
      <c r="I2252" s="322">
        <v>0</v>
      </c>
      <c r="J2252" s="322">
        <v>0</v>
      </c>
      <c r="K2252" s="143">
        <v>0</v>
      </c>
      <c r="L2252" s="144">
        <v>11.1</v>
      </c>
      <c r="M2252" s="344">
        <f t="shared" si="35"/>
        <v>0</v>
      </c>
      <c r="N2252" s="280" t="s">
        <v>94</v>
      </c>
      <c r="O2252" s="145">
        <v>0</v>
      </c>
      <c r="P2252" s="143">
        <v>0</v>
      </c>
      <c r="Q2252" s="141" t="s">
        <v>70</v>
      </c>
      <c r="R2252" s="271">
        <v>0</v>
      </c>
      <c r="S2252" s="145">
        <v>0</v>
      </c>
      <c r="T2252" s="185">
        <v>20170331</v>
      </c>
      <c r="U2252" s="142">
        <v>0</v>
      </c>
      <c r="V2252" s="142" t="s">
        <v>161</v>
      </c>
      <c r="W2252" s="142">
        <v>0</v>
      </c>
      <c r="X2252" s="345" t="s">
        <v>161</v>
      </c>
      <c r="Y2252" s="143"/>
      <c r="Z2252" s="143"/>
      <c r="AA2252" s="143"/>
      <c r="AB2252" s="143"/>
      <c r="AC2252" s="143"/>
      <c r="AD2252" s="143"/>
      <c r="AE2252" s="313"/>
      <c r="AF2252" s="313"/>
      <c r="AG2252" s="313"/>
      <c r="AH2252" s="313"/>
      <c r="AI2252" s="313"/>
      <c r="AJ2252" s="313"/>
      <c r="AK2252" s="143"/>
      <c r="AL2252" s="143"/>
      <c r="AM2252" s="143"/>
      <c r="AN2252" s="143"/>
      <c r="AO2252" s="335"/>
    </row>
    <row r="2253" spans="1:41">
      <c r="A2253" s="140">
        <v>39848533</v>
      </c>
      <c r="B2253" s="141">
        <v>30617550</v>
      </c>
      <c r="C2253" s="141" t="s">
        <v>161</v>
      </c>
      <c r="D2253" s="142">
        <v>218017.5</v>
      </c>
      <c r="E2253" s="313">
        <v>-3130.89</v>
      </c>
      <c r="F2253" s="142">
        <v>214886.61</v>
      </c>
      <c r="G2253" s="313">
        <v>-2016.66</v>
      </c>
      <c r="H2253" s="313">
        <v>0</v>
      </c>
      <c r="I2253" s="313">
        <v>-422.91</v>
      </c>
      <c r="J2253" s="313">
        <v>-5570.46</v>
      </c>
      <c r="K2253" s="143">
        <v>0</v>
      </c>
      <c r="L2253" s="144">
        <v>11.1</v>
      </c>
      <c r="M2253" s="344">
        <f t="shared" si="35"/>
        <v>227.1015625</v>
      </c>
      <c r="N2253" s="280" t="s">
        <v>162</v>
      </c>
      <c r="O2253" s="145">
        <v>0</v>
      </c>
      <c r="P2253" s="143">
        <v>214886.61</v>
      </c>
      <c r="Q2253" s="141" t="s">
        <v>70</v>
      </c>
      <c r="R2253" s="271">
        <v>0</v>
      </c>
      <c r="S2253" s="145">
        <v>0</v>
      </c>
      <c r="T2253" s="185">
        <v>20170331</v>
      </c>
      <c r="U2253" s="142">
        <v>0</v>
      </c>
      <c r="V2253" s="142" t="s">
        <v>161</v>
      </c>
      <c r="W2253" s="142">
        <v>0</v>
      </c>
      <c r="X2253" s="345" t="s">
        <v>161</v>
      </c>
      <c r="Y2253" s="143"/>
      <c r="Z2253" s="143"/>
      <c r="AA2253" s="143"/>
      <c r="AB2253" s="143"/>
      <c r="AC2253" s="143"/>
      <c r="AD2253" s="143"/>
      <c r="AE2253" s="313"/>
      <c r="AF2253" s="313"/>
      <c r="AG2253" s="313"/>
      <c r="AH2253" s="313"/>
      <c r="AI2253" s="313"/>
      <c r="AJ2253" s="313"/>
      <c r="AK2253" s="143"/>
      <c r="AL2253" s="143"/>
      <c r="AM2253" s="143"/>
      <c r="AN2253" s="143"/>
      <c r="AO2253" s="335"/>
    </row>
    <row r="2254" spans="1:41">
      <c r="A2254" s="140">
        <v>39848541</v>
      </c>
      <c r="B2254" s="141">
        <v>33749833</v>
      </c>
      <c r="C2254" s="141" t="s">
        <v>161</v>
      </c>
      <c r="D2254" s="142">
        <v>0</v>
      </c>
      <c r="E2254" s="322">
        <v>0</v>
      </c>
      <c r="F2254" s="142">
        <v>0</v>
      </c>
      <c r="G2254" s="322">
        <v>0</v>
      </c>
      <c r="H2254" s="322">
        <v>0</v>
      </c>
      <c r="I2254" s="322">
        <v>0</v>
      </c>
      <c r="J2254" s="322">
        <v>0</v>
      </c>
      <c r="K2254" s="143">
        <v>0</v>
      </c>
      <c r="L2254" s="144">
        <v>11.1</v>
      </c>
      <c r="M2254" s="344">
        <f t="shared" si="35"/>
        <v>0</v>
      </c>
      <c r="N2254" s="280" t="s">
        <v>94</v>
      </c>
      <c r="O2254" s="145">
        <v>0</v>
      </c>
      <c r="P2254" s="143">
        <v>0</v>
      </c>
      <c r="Q2254" s="141" t="s">
        <v>70</v>
      </c>
      <c r="R2254" s="271">
        <v>0</v>
      </c>
      <c r="S2254" s="145">
        <v>0</v>
      </c>
      <c r="T2254" s="185">
        <v>20170331</v>
      </c>
      <c r="U2254" s="142">
        <v>0</v>
      </c>
      <c r="V2254" s="142" t="s">
        <v>161</v>
      </c>
      <c r="W2254" s="142">
        <v>0</v>
      </c>
      <c r="X2254" s="345" t="s">
        <v>161</v>
      </c>
      <c r="Y2254" s="143"/>
      <c r="Z2254" s="143"/>
      <c r="AA2254" s="143"/>
      <c r="AB2254" s="143"/>
      <c r="AC2254" s="143"/>
      <c r="AD2254" s="143"/>
      <c r="AE2254" s="313"/>
      <c r="AF2254" s="313"/>
      <c r="AG2254" s="313"/>
      <c r="AH2254" s="313"/>
      <c r="AI2254" s="313"/>
      <c r="AJ2254" s="313"/>
      <c r="AK2254" s="143"/>
      <c r="AL2254" s="143"/>
      <c r="AM2254" s="143"/>
      <c r="AN2254" s="143"/>
      <c r="AO2254" s="335"/>
    </row>
    <row r="2255" spans="1:41">
      <c r="A2255" s="140">
        <v>39848550</v>
      </c>
      <c r="B2255" s="141">
        <v>39938012</v>
      </c>
      <c r="C2255" s="141" t="s">
        <v>161</v>
      </c>
      <c r="D2255" s="142">
        <v>0</v>
      </c>
      <c r="E2255" s="322">
        <v>0</v>
      </c>
      <c r="F2255" s="142">
        <v>0</v>
      </c>
      <c r="G2255" s="322">
        <v>0</v>
      </c>
      <c r="H2255" s="322">
        <v>0</v>
      </c>
      <c r="I2255" s="322">
        <v>0</v>
      </c>
      <c r="J2255" s="322">
        <v>0</v>
      </c>
      <c r="K2255" s="143">
        <v>0</v>
      </c>
      <c r="L2255" s="144">
        <v>11.1</v>
      </c>
      <c r="M2255" s="344">
        <f t="shared" si="35"/>
        <v>0</v>
      </c>
      <c r="N2255" s="280" t="s">
        <v>94</v>
      </c>
      <c r="O2255" s="145">
        <v>0</v>
      </c>
      <c r="P2255" s="143">
        <v>0</v>
      </c>
      <c r="Q2255" s="141" t="s">
        <v>70</v>
      </c>
      <c r="R2255" s="271">
        <v>0</v>
      </c>
      <c r="S2255" s="145">
        <v>0</v>
      </c>
      <c r="T2255" s="185">
        <v>20170331</v>
      </c>
      <c r="U2255" s="142">
        <v>0</v>
      </c>
      <c r="V2255" s="142" t="s">
        <v>161</v>
      </c>
      <c r="W2255" s="142">
        <v>0</v>
      </c>
      <c r="X2255" s="345" t="s">
        <v>161</v>
      </c>
      <c r="Y2255" s="143"/>
      <c r="Z2255" s="143"/>
      <c r="AA2255" s="143"/>
      <c r="AB2255" s="143"/>
      <c r="AC2255" s="143"/>
      <c r="AD2255" s="143"/>
      <c r="AE2255" s="313"/>
      <c r="AF2255" s="313"/>
      <c r="AG2255" s="313"/>
      <c r="AH2255" s="313"/>
      <c r="AI2255" s="313"/>
      <c r="AJ2255" s="313"/>
      <c r="AK2255" s="143"/>
      <c r="AL2255" s="143"/>
      <c r="AM2255" s="143"/>
      <c r="AN2255" s="143"/>
      <c r="AO2255" s="335"/>
    </row>
    <row r="2256" spans="1:41">
      <c r="A2256" s="140">
        <v>39882593</v>
      </c>
      <c r="B2256" s="141">
        <v>39627567</v>
      </c>
      <c r="C2256" s="141" t="s">
        <v>161</v>
      </c>
      <c r="D2256" s="142">
        <v>0</v>
      </c>
      <c r="E2256" s="322">
        <v>0</v>
      </c>
      <c r="F2256" s="142">
        <v>0</v>
      </c>
      <c r="G2256" s="322">
        <v>0</v>
      </c>
      <c r="H2256" s="322">
        <v>0</v>
      </c>
      <c r="I2256" s="322">
        <v>0</v>
      </c>
      <c r="J2256" s="322">
        <v>0</v>
      </c>
      <c r="K2256" s="143">
        <v>0</v>
      </c>
      <c r="L2256" s="144">
        <v>12.5</v>
      </c>
      <c r="M2256" s="344">
        <f t="shared" si="35"/>
        <v>0</v>
      </c>
      <c r="N2256" s="280" t="s">
        <v>94</v>
      </c>
      <c r="O2256" s="145">
        <v>0</v>
      </c>
      <c r="P2256" s="143">
        <v>0</v>
      </c>
      <c r="Q2256" s="141" t="s">
        <v>70</v>
      </c>
      <c r="R2256" s="271">
        <v>0</v>
      </c>
      <c r="S2256" s="145">
        <v>0</v>
      </c>
      <c r="T2256" s="185">
        <v>20170331</v>
      </c>
      <c r="U2256" s="142">
        <v>0</v>
      </c>
      <c r="V2256" s="142" t="s">
        <v>161</v>
      </c>
      <c r="W2256" s="142">
        <v>0</v>
      </c>
      <c r="X2256" s="345" t="s">
        <v>161</v>
      </c>
      <c r="Y2256" s="143"/>
      <c r="Z2256" s="143"/>
      <c r="AA2256" s="143"/>
      <c r="AB2256" s="143"/>
      <c r="AC2256" s="143"/>
      <c r="AD2256" s="143"/>
      <c r="AE2256" s="313"/>
      <c r="AF2256" s="313"/>
      <c r="AG2256" s="313"/>
      <c r="AH2256" s="313"/>
      <c r="AI2256" s="313"/>
      <c r="AJ2256" s="313"/>
      <c r="AK2256" s="143"/>
      <c r="AL2256" s="143"/>
      <c r="AM2256" s="143"/>
      <c r="AN2256" s="143"/>
      <c r="AO2256" s="335"/>
    </row>
    <row r="2257" spans="1:41">
      <c r="A2257" s="140">
        <v>39882668</v>
      </c>
      <c r="B2257" s="141">
        <v>5330286</v>
      </c>
      <c r="C2257" s="141" t="s">
        <v>161</v>
      </c>
      <c r="D2257" s="142">
        <v>0</v>
      </c>
      <c r="E2257" s="322">
        <v>0</v>
      </c>
      <c r="F2257" s="142">
        <v>0</v>
      </c>
      <c r="G2257" s="322">
        <v>0</v>
      </c>
      <c r="H2257" s="322">
        <v>0</v>
      </c>
      <c r="I2257" s="322">
        <v>0</v>
      </c>
      <c r="J2257" s="322">
        <v>0</v>
      </c>
      <c r="K2257" s="143">
        <v>0</v>
      </c>
      <c r="L2257" s="144">
        <v>12.5</v>
      </c>
      <c r="M2257" s="344">
        <f t="shared" si="35"/>
        <v>0</v>
      </c>
      <c r="N2257" s="280" t="s">
        <v>94</v>
      </c>
      <c r="O2257" s="145">
        <v>1</v>
      </c>
      <c r="P2257" s="143">
        <v>0</v>
      </c>
      <c r="Q2257" s="141" t="s">
        <v>70</v>
      </c>
      <c r="R2257" s="271">
        <v>0</v>
      </c>
      <c r="S2257" s="145">
        <v>0</v>
      </c>
      <c r="T2257" s="185">
        <v>20170331</v>
      </c>
      <c r="U2257" s="142">
        <v>0</v>
      </c>
      <c r="V2257" s="142" t="s">
        <v>161</v>
      </c>
      <c r="W2257" s="142">
        <v>0</v>
      </c>
      <c r="X2257" s="345" t="s">
        <v>161</v>
      </c>
      <c r="Y2257" s="143"/>
      <c r="Z2257" s="143"/>
      <c r="AA2257" s="143"/>
      <c r="AB2257" s="143"/>
      <c r="AC2257" s="143"/>
      <c r="AD2257" s="143"/>
      <c r="AE2257" s="313"/>
      <c r="AF2257" s="313"/>
      <c r="AG2257" s="313"/>
      <c r="AH2257" s="313"/>
      <c r="AI2257" s="313"/>
      <c r="AJ2257" s="313"/>
      <c r="AK2257" s="143"/>
      <c r="AL2257" s="143"/>
      <c r="AM2257" s="143"/>
      <c r="AN2257" s="143"/>
      <c r="AO2257" s="335"/>
    </row>
    <row r="2258" spans="1:41">
      <c r="A2258" s="140">
        <v>39882706</v>
      </c>
      <c r="B2258" s="141">
        <v>24039412</v>
      </c>
      <c r="C2258" s="141" t="s">
        <v>161</v>
      </c>
      <c r="D2258" s="142">
        <v>0</v>
      </c>
      <c r="E2258" s="322">
        <v>0</v>
      </c>
      <c r="F2258" s="142">
        <v>0</v>
      </c>
      <c r="G2258" s="322">
        <v>0</v>
      </c>
      <c r="H2258" s="322">
        <v>0</v>
      </c>
      <c r="I2258" s="322">
        <v>0</v>
      </c>
      <c r="J2258" s="322">
        <v>0</v>
      </c>
      <c r="K2258" s="143">
        <v>0</v>
      </c>
      <c r="L2258" s="144">
        <v>11.38</v>
      </c>
      <c r="M2258" s="344">
        <f t="shared" si="35"/>
        <v>0</v>
      </c>
      <c r="N2258" s="280" t="s">
        <v>94</v>
      </c>
      <c r="O2258" s="145">
        <v>0</v>
      </c>
      <c r="P2258" s="143">
        <v>0</v>
      </c>
      <c r="Q2258" s="141" t="s">
        <v>70</v>
      </c>
      <c r="R2258" s="271">
        <v>0</v>
      </c>
      <c r="S2258" s="145">
        <v>0</v>
      </c>
      <c r="T2258" s="185">
        <v>20170331</v>
      </c>
      <c r="U2258" s="142">
        <v>0</v>
      </c>
      <c r="V2258" s="142" t="s">
        <v>161</v>
      </c>
      <c r="W2258" s="142">
        <v>0</v>
      </c>
      <c r="X2258" s="345" t="s">
        <v>161</v>
      </c>
      <c r="Y2258" s="143"/>
      <c r="Z2258" s="143"/>
      <c r="AA2258" s="143"/>
      <c r="AB2258" s="143"/>
      <c r="AC2258" s="143"/>
      <c r="AD2258" s="143"/>
      <c r="AE2258" s="313"/>
      <c r="AF2258" s="313"/>
      <c r="AG2258" s="313"/>
      <c r="AH2258" s="313"/>
      <c r="AI2258" s="313"/>
      <c r="AJ2258" s="313"/>
      <c r="AK2258" s="143"/>
      <c r="AL2258" s="143"/>
      <c r="AM2258" s="143"/>
      <c r="AN2258" s="143"/>
      <c r="AO2258" s="335"/>
    </row>
    <row r="2259" spans="1:41">
      <c r="A2259" s="140">
        <v>39882742</v>
      </c>
      <c r="B2259" s="141">
        <v>8769245</v>
      </c>
      <c r="C2259" s="141" t="s">
        <v>161</v>
      </c>
      <c r="D2259" s="142">
        <v>0</v>
      </c>
      <c r="E2259" s="322">
        <v>0</v>
      </c>
      <c r="F2259" s="142">
        <v>0</v>
      </c>
      <c r="G2259" s="322">
        <v>0</v>
      </c>
      <c r="H2259" s="322">
        <v>0</v>
      </c>
      <c r="I2259" s="322">
        <v>0</v>
      </c>
      <c r="J2259" s="322">
        <v>0</v>
      </c>
      <c r="K2259" s="143">
        <v>0</v>
      </c>
      <c r="L2259" s="144">
        <v>12.5</v>
      </c>
      <c r="M2259" s="344">
        <f t="shared" si="35"/>
        <v>0</v>
      </c>
      <c r="N2259" s="280" t="s">
        <v>94</v>
      </c>
      <c r="O2259" s="145">
        <v>0</v>
      </c>
      <c r="P2259" s="143">
        <v>0</v>
      </c>
      <c r="Q2259" s="141" t="s">
        <v>70</v>
      </c>
      <c r="R2259" s="271">
        <v>0</v>
      </c>
      <c r="S2259" s="145">
        <v>0</v>
      </c>
      <c r="T2259" s="185">
        <v>20170331</v>
      </c>
      <c r="U2259" s="142">
        <v>0</v>
      </c>
      <c r="V2259" s="142" t="s">
        <v>161</v>
      </c>
      <c r="W2259" s="142">
        <v>0</v>
      </c>
      <c r="X2259" s="345" t="s">
        <v>161</v>
      </c>
      <c r="Y2259" s="143"/>
      <c r="Z2259" s="143"/>
      <c r="AA2259" s="143"/>
      <c r="AB2259" s="143"/>
      <c r="AC2259" s="143"/>
      <c r="AD2259" s="143"/>
      <c r="AE2259" s="313"/>
      <c r="AF2259" s="313"/>
      <c r="AG2259" s="313"/>
      <c r="AH2259" s="313"/>
      <c r="AI2259" s="313"/>
      <c r="AJ2259" s="313"/>
      <c r="AK2259" s="143"/>
      <c r="AL2259" s="143"/>
      <c r="AM2259" s="143"/>
      <c r="AN2259" s="143"/>
      <c r="AO2259" s="335"/>
    </row>
    <row r="2260" spans="1:41">
      <c r="A2260" s="140">
        <v>39882813</v>
      </c>
      <c r="B2260" s="141">
        <v>37715771</v>
      </c>
      <c r="C2260" s="141" t="s">
        <v>161</v>
      </c>
      <c r="D2260" s="142">
        <v>0</v>
      </c>
      <c r="E2260" s="322">
        <v>0</v>
      </c>
      <c r="F2260" s="142">
        <v>0</v>
      </c>
      <c r="G2260" s="322">
        <v>0</v>
      </c>
      <c r="H2260" s="322">
        <v>0</v>
      </c>
      <c r="I2260" s="322">
        <v>0</v>
      </c>
      <c r="J2260" s="322">
        <v>0</v>
      </c>
      <c r="K2260" s="143">
        <v>0</v>
      </c>
      <c r="L2260" s="144">
        <v>12.5</v>
      </c>
      <c r="M2260" s="344">
        <f t="shared" si="35"/>
        <v>0</v>
      </c>
      <c r="N2260" s="280" t="s">
        <v>94</v>
      </c>
      <c r="O2260" s="145">
        <v>0</v>
      </c>
      <c r="P2260" s="143">
        <v>0</v>
      </c>
      <c r="Q2260" s="141" t="s">
        <v>70</v>
      </c>
      <c r="R2260" s="271">
        <v>0</v>
      </c>
      <c r="S2260" s="145">
        <v>0</v>
      </c>
      <c r="T2260" s="185">
        <v>20170331</v>
      </c>
      <c r="U2260" s="142">
        <v>0</v>
      </c>
      <c r="V2260" s="142" t="s">
        <v>161</v>
      </c>
      <c r="W2260" s="142">
        <v>0</v>
      </c>
      <c r="X2260" s="345" t="s">
        <v>161</v>
      </c>
      <c r="Y2260" s="143"/>
      <c r="Z2260" s="143"/>
      <c r="AA2260" s="143"/>
      <c r="AB2260" s="143"/>
      <c r="AC2260" s="143"/>
      <c r="AD2260" s="143"/>
      <c r="AE2260" s="313"/>
      <c r="AF2260" s="313"/>
      <c r="AG2260" s="313"/>
      <c r="AH2260" s="313"/>
      <c r="AI2260" s="313"/>
      <c r="AJ2260" s="313"/>
      <c r="AK2260" s="143"/>
      <c r="AL2260" s="143"/>
      <c r="AM2260" s="143"/>
      <c r="AN2260" s="143"/>
      <c r="AO2260" s="335"/>
    </row>
    <row r="2261" spans="1:41">
      <c r="A2261" s="140">
        <v>39882884</v>
      </c>
      <c r="B2261" s="141">
        <v>30045755</v>
      </c>
      <c r="C2261" s="141" t="s">
        <v>161</v>
      </c>
      <c r="D2261" s="142">
        <v>0</v>
      </c>
      <c r="E2261" s="322">
        <v>0</v>
      </c>
      <c r="F2261" s="142">
        <v>0</v>
      </c>
      <c r="G2261" s="322">
        <v>0</v>
      </c>
      <c r="H2261" s="322">
        <v>0</v>
      </c>
      <c r="I2261" s="322">
        <v>0</v>
      </c>
      <c r="J2261" s="322">
        <v>0</v>
      </c>
      <c r="K2261" s="143">
        <v>0</v>
      </c>
      <c r="L2261" s="144">
        <v>11.1</v>
      </c>
      <c r="M2261" s="344">
        <f t="shared" si="35"/>
        <v>0</v>
      </c>
      <c r="N2261" s="280" t="s">
        <v>94</v>
      </c>
      <c r="O2261" s="145">
        <v>0</v>
      </c>
      <c r="P2261" s="143">
        <v>0</v>
      </c>
      <c r="Q2261" s="141" t="s">
        <v>70</v>
      </c>
      <c r="R2261" s="271">
        <v>0</v>
      </c>
      <c r="S2261" s="145">
        <v>0</v>
      </c>
      <c r="T2261" s="185">
        <v>20170331</v>
      </c>
      <c r="U2261" s="142">
        <v>0</v>
      </c>
      <c r="V2261" s="142" t="s">
        <v>161</v>
      </c>
      <c r="W2261" s="142">
        <v>0</v>
      </c>
      <c r="X2261" s="345" t="s">
        <v>161</v>
      </c>
      <c r="Y2261" s="143"/>
      <c r="Z2261" s="143"/>
      <c r="AA2261" s="143"/>
      <c r="AB2261" s="143"/>
      <c r="AC2261" s="143"/>
      <c r="AD2261" s="143"/>
      <c r="AE2261" s="313"/>
      <c r="AF2261" s="313"/>
      <c r="AG2261" s="313"/>
      <c r="AH2261" s="313"/>
      <c r="AI2261" s="313"/>
      <c r="AJ2261" s="313"/>
      <c r="AK2261" s="143"/>
      <c r="AL2261" s="143"/>
      <c r="AM2261" s="143"/>
      <c r="AN2261" s="143"/>
      <c r="AO2261" s="335"/>
    </row>
    <row r="2262" spans="1:41">
      <c r="A2262" s="140">
        <v>39882896</v>
      </c>
      <c r="B2262" s="141">
        <v>13598492</v>
      </c>
      <c r="C2262" s="141" t="s">
        <v>161</v>
      </c>
      <c r="D2262" s="142">
        <v>435578.42</v>
      </c>
      <c r="E2262" s="313">
        <v>-435578.42</v>
      </c>
      <c r="F2262" s="142">
        <v>0</v>
      </c>
      <c r="G2262" s="313">
        <v>-2148.85</v>
      </c>
      <c r="H2262" s="313">
        <v>0</v>
      </c>
      <c r="I2262" s="313">
        <v>-695.25</v>
      </c>
      <c r="J2262" s="313">
        <v>-438422.52</v>
      </c>
      <c r="K2262" s="143">
        <v>-429321.56</v>
      </c>
      <c r="L2262" s="144">
        <v>11.1</v>
      </c>
      <c r="M2262" s="344">
        <f t="shared" si="35"/>
        <v>453.72752083333336</v>
      </c>
      <c r="N2262" s="280" t="s">
        <v>94</v>
      </c>
      <c r="O2262" s="145">
        <v>0</v>
      </c>
      <c r="P2262" s="143">
        <v>0</v>
      </c>
      <c r="Q2262" s="141" t="s">
        <v>70</v>
      </c>
      <c r="R2262" s="271">
        <v>0</v>
      </c>
      <c r="S2262" s="145">
        <v>0</v>
      </c>
      <c r="T2262" s="185">
        <v>20170331</v>
      </c>
      <c r="U2262" s="142">
        <v>0</v>
      </c>
      <c r="V2262" s="142" t="s">
        <v>161</v>
      </c>
      <c r="W2262" s="142">
        <v>0</v>
      </c>
      <c r="X2262" s="345" t="s">
        <v>161</v>
      </c>
      <c r="Y2262" s="143"/>
      <c r="Z2262" s="143"/>
      <c r="AA2262" s="143"/>
      <c r="AB2262" s="143"/>
      <c r="AC2262" s="143"/>
      <c r="AD2262" s="143"/>
      <c r="AE2262" s="313"/>
      <c r="AF2262" s="313"/>
      <c r="AG2262" s="313"/>
      <c r="AH2262" s="313"/>
      <c r="AI2262" s="313"/>
      <c r="AJ2262" s="313"/>
      <c r="AK2262" s="143"/>
      <c r="AL2262" s="143"/>
      <c r="AM2262" s="143"/>
      <c r="AN2262" s="143"/>
      <c r="AO2262" s="335"/>
    </row>
    <row r="2263" spans="1:41">
      <c r="A2263" s="140">
        <v>39882901</v>
      </c>
      <c r="B2263" s="141">
        <v>11572679</v>
      </c>
      <c r="C2263" s="141" t="s">
        <v>161</v>
      </c>
      <c r="D2263" s="142">
        <v>0</v>
      </c>
      <c r="E2263" s="322">
        <v>0</v>
      </c>
      <c r="F2263" s="142">
        <v>0</v>
      </c>
      <c r="G2263" s="322">
        <v>0</v>
      </c>
      <c r="H2263" s="322">
        <v>0</v>
      </c>
      <c r="I2263" s="322">
        <v>0</v>
      </c>
      <c r="J2263" s="322">
        <v>0</v>
      </c>
      <c r="K2263" s="143">
        <v>0</v>
      </c>
      <c r="L2263" s="144">
        <v>11.1</v>
      </c>
      <c r="M2263" s="344">
        <f t="shared" si="35"/>
        <v>0</v>
      </c>
      <c r="N2263" s="280" t="s">
        <v>94</v>
      </c>
      <c r="O2263" s="145">
        <v>0</v>
      </c>
      <c r="P2263" s="143">
        <v>0</v>
      </c>
      <c r="Q2263" s="141" t="s">
        <v>70</v>
      </c>
      <c r="R2263" s="271">
        <v>0</v>
      </c>
      <c r="S2263" s="145">
        <v>0</v>
      </c>
      <c r="T2263" s="185">
        <v>20170331</v>
      </c>
      <c r="U2263" s="142">
        <v>0</v>
      </c>
      <c r="V2263" s="142" t="s">
        <v>161</v>
      </c>
      <c r="W2263" s="142">
        <v>0</v>
      </c>
      <c r="X2263" s="345" t="s">
        <v>161</v>
      </c>
      <c r="Y2263" s="143"/>
      <c r="Z2263" s="143"/>
      <c r="AA2263" s="143"/>
      <c r="AB2263" s="143"/>
      <c r="AC2263" s="143"/>
      <c r="AD2263" s="143"/>
      <c r="AE2263" s="313"/>
      <c r="AF2263" s="313"/>
      <c r="AG2263" s="313"/>
      <c r="AH2263" s="313"/>
      <c r="AI2263" s="313"/>
      <c r="AJ2263" s="313"/>
      <c r="AK2263" s="143"/>
      <c r="AL2263" s="143"/>
      <c r="AM2263" s="143"/>
      <c r="AN2263" s="143"/>
      <c r="AO2263" s="335"/>
    </row>
    <row r="2264" spans="1:41">
      <c r="A2264" s="140">
        <v>39882910</v>
      </c>
      <c r="B2264" s="141">
        <v>23166130</v>
      </c>
      <c r="C2264" s="141" t="s">
        <v>161</v>
      </c>
      <c r="D2264" s="142">
        <v>542054.51</v>
      </c>
      <c r="E2264" s="322">
        <v>-7786.3</v>
      </c>
      <c r="F2264" s="142">
        <v>534268.21</v>
      </c>
      <c r="G2264" s="322">
        <v>-5014</v>
      </c>
      <c r="H2264" s="322">
        <v>0</v>
      </c>
      <c r="I2264" s="322">
        <v>-942.01</v>
      </c>
      <c r="J2264" s="322">
        <v>-13742.31</v>
      </c>
      <c r="K2264" s="143">
        <v>0</v>
      </c>
      <c r="L2264" s="144">
        <v>11.1</v>
      </c>
      <c r="M2264" s="344">
        <f t="shared" si="35"/>
        <v>564.64011458333334</v>
      </c>
      <c r="N2264" s="280" t="s">
        <v>162</v>
      </c>
      <c r="O2264" s="145">
        <v>0</v>
      </c>
      <c r="P2264" s="143">
        <v>534268.21</v>
      </c>
      <c r="Q2264" s="141" t="s">
        <v>70</v>
      </c>
      <c r="R2264" s="271">
        <v>0</v>
      </c>
      <c r="S2264" s="145">
        <v>0</v>
      </c>
      <c r="T2264" s="185">
        <v>20170331</v>
      </c>
      <c r="U2264" s="142">
        <v>0</v>
      </c>
      <c r="V2264" s="142" t="s">
        <v>161</v>
      </c>
      <c r="W2264" s="142">
        <v>0</v>
      </c>
      <c r="X2264" s="345" t="s">
        <v>161</v>
      </c>
      <c r="Y2264" s="143"/>
      <c r="Z2264" s="143"/>
      <c r="AA2264" s="143"/>
      <c r="AB2264" s="143"/>
      <c r="AC2264" s="143"/>
      <c r="AD2264" s="143"/>
      <c r="AE2264" s="313"/>
      <c r="AF2264" s="313"/>
      <c r="AG2264" s="313"/>
      <c r="AH2264" s="313"/>
      <c r="AI2264" s="313"/>
      <c r="AJ2264" s="313"/>
      <c r="AK2264" s="143"/>
      <c r="AL2264" s="143"/>
      <c r="AM2264" s="143"/>
      <c r="AN2264" s="143"/>
      <c r="AO2264" s="335"/>
    </row>
    <row r="2265" spans="1:41">
      <c r="A2265" s="140">
        <v>39882942</v>
      </c>
      <c r="B2265" s="141">
        <v>31287488</v>
      </c>
      <c r="C2265" s="141" t="s">
        <v>161</v>
      </c>
      <c r="D2265" s="142">
        <v>0</v>
      </c>
      <c r="E2265" s="322">
        <v>0</v>
      </c>
      <c r="F2265" s="142">
        <v>0</v>
      </c>
      <c r="G2265" s="322">
        <v>0</v>
      </c>
      <c r="H2265" s="322">
        <v>0</v>
      </c>
      <c r="I2265" s="322">
        <v>0</v>
      </c>
      <c r="J2265" s="322">
        <v>0</v>
      </c>
      <c r="K2265" s="143">
        <v>0</v>
      </c>
      <c r="L2265" s="144">
        <v>11.91</v>
      </c>
      <c r="M2265" s="344">
        <f t="shared" si="35"/>
        <v>0</v>
      </c>
      <c r="N2265" s="280" t="s">
        <v>94</v>
      </c>
      <c r="O2265" s="145">
        <v>0</v>
      </c>
      <c r="P2265" s="143">
        <v>0</v>
      </c>
      <c r="Q2265" s="141" t="s">
        <v>70</v>
      </c>
      <c r="R2265" s="271">
        <v>0</v>
      </c>
      <c r="S2265" s="145">
        <v>0</v>
      </c>
      <c r="T2265" s="185">
        <v>20170331</v>
      </c>
      <c r="U2265" s="142">
        <v>0</v>
      </c>
      <c r="V2265" s="142" t="s">
        <v>161</v>
      </c>
      <c r="W2265" s="142">
        <v>0</v>
      </c>
      <c r="X2265" s="345" t="s">
        <v>161</v>
      </c>
      <c r="Y2265" s="143"/>
      <c r="Z2265" s="143"/>
      <c r="AA2265" s="143"/>
      <c r="AB2265" s="143"/>
      <c r="AC2265" s="143"/>
      <c r="AD2265" s="143"/>
      <c r="AE2265" s="313"/>
      <c r="AF2265" s="313"/>
      <c r="AG2265" s="313"/>
      <c r="AH2265" s="313"/>
      <c r="AI2265" s="313"/>
      <c r="AJ2265" s="313"/>
      <c r="AK2265" s="143"/>
      <c r="AL2265" s="143"/>
      <c r="AM2265" s="143"/>
      <c r="AN2265" s="143"/>
      <c r="AO2265" s="335"/>
    </row>
    <row r="2266" spans="1:41">
      <c r="A2266" s="140">
        <v>39882964</v>
      </c>
      <c r="B2266" s="141">
        <v>12370755</v>
      </c>
      <c r="C2266" s="141" t="s">
        <v>161</v>
      </c>
      <c r="D2266" s="142">
        <v>0</v>
      </c>
      <c r="E2266" s="322">
        <v>0</v>
      </c>
      <c r="F2266" s="142">
        <v>0</v>
      </c>
      <c r="G2266" s="322">
        <v>0</v>
      </c>
      <c r="H2266" s="322">
        <v>0</v>
      </c>
      <c r="I2266" s="322">
        <v>0</v>
      </c>
      <c r="J2266" s="322">
        <v>0</v>
      </c>
      <c r="K2266" s="143">
        <v>0</v>
      </c>
      <c r="L2266" s="144">
        <v>11.64</v>
      </c>
      <c r="M2266" s="344">
        <f t="shared" si="35"/>
        <v>0</v>
      </c>
      <c r="N2266" s="280" t="s">
        <v>94</v>
      </c>
      <c r="O2266" s="145">
        <v>0</v>
      </c>
      <c r="P2266" s="143">
        <v>0</v>
      </c>
      <c r="Q2266" s="141" t="s">
        <v>70</v>
      </c>
      <c r="R2266" s="271">
        <v>0</v>
      </c>
      <c r="S2266" s="145">
        <v>0</v>
      </c>
      <c r="T2266" s="185">
        <v>20170331</v>
      </c>
      <c r="U2266" s="142">
        <v>0</v>
      </c>
      <c r="V2266" s="142" t="s">
        <v>161</v>
      </c>
      <c r="W2266" s="142">
        <v>0</v>
      </c>
      <c r="X2266" s="345" t="s">
        <v>161</v>
      </c>
      <c r="Y2266" s="143"/>
      <c r="Z2266" s="143"/>
      <c r="AA2266" s="143"/>
      <c r="AB2266" s="143"/>
      <c r="AC2266" s="143"/>
      <c r="AD2266" s="143"/>
      <c r="AE2266" s="313"/>
      <c r="AF2266" s="313"/>
      <c r="AG2266" s="313"/>
      <c r="AH2266" s="313"/>
      <c r="AI2266" s="313"/>
      <c r="AJ2266" s="313"/>
      <c r="AK2266" s="143"/>
      <c r="AL2266" s="143"/>
      <c r="AM2266" s="143"/>
      <c r="AN2266" s="143"/>
      <c r="AO2266" s="335"/>
    </row>
    <row r="2267" spans="1:41">
      <c r="A2267" s="140">
        <v>39882987</v>
      </c>
      <c r="B2267" s="141">
        <v>11572781</v>
      </c>
      <c r="C2267" s="141" t="s">
        <v>161</v>
      </c>
      <c r="D2267" s="142">
        <v>0</v>
      </c>
      <c r="E2267" s="322">
        <v>0</v>
      </c>
      <c r="F2267" s="142">
        <v>0</v>
      </c>
      <c r="G2267" s="322">
        <v>0</v>
      </c>
      <c r="H2267" s="322">
        <v>0</v>
      </c>
      <c r="I2267" s="322">
        <v>0</v>
      </c>
      <c r="J2267" s="322">
        <v>0</v>
      </c>
      <c r="K2267" s="143">
        <v>0</v>
      </c>
      <c r="L2267" s="144">
        <v>11.1</v>
      </c>
      <c r="M2267" s="344">
        <f t="shared" si="35"/>
        <v>0</v>
      </c>
      <c r="N2267" s="280" t="s">
        <v>94</v>
      </c>
      <c r="O2267" s="145">
        <v>0</v>
      </c>
      <c r="P2267" s="143">
        <v>0</v>
      </c>
      <c r="Q2267" s="141" t="s">
        <v>70</v>
      </c>
      <c r="R2267" s="271">
        <v>0</v>
      </c>
      <c r="S2267" s="145">
        <v>0</v>
      </c>
      <c r="T2267" s="185">
        <v>20170331</v>
      </c>
      <c r="U2267" s="142">
        <v>0</v>
      </c>
      <c r="V2267" s="142" t="s">
        <v>161</v>
      </c>
      <c r="W2267" s="142">
        <v>0</v>
      </c>
      <c r="X2267" s="345" t="s">
        <v>161</v>
      </c>
      <c r="Y2267" s="143"/>
      <c r="Z2267" s="143"/>
      <c r="AA2267" s="143"/>
      <c r="AB2267" s="143"/>
      <c r="AC2267" s="143"/>
      <c r="AD2267" s="143"/>
      <c r="AE2267" s="313"/>
      <c r="AF2267" s="313"/>
      <c r="AG2267" s="313"/>
      <c r="AH2267" s="313"/>
      <c r="AI2267" s="313"/>
      <c r="AJ2267" s="313"/>
      <c r="AK2267" s="143"/>
      <c r="AL2267" s="143"/>
      <c r="AM2267" s="143"/>
      <c r="AN2267" s="143"/>
      <c r="AO2267" s="335"/>
    </row>
    <row r="2268" spans="1:41">
      <c r="A2268" s="140">
        <v>39883006</v>
      </c>
      <c r="B2268" s="141">
        <v>17003405</v>
      </c>
      <c r="C2268" s="141" t="s">
        <v>161</v>
      </c>
      <c r="D2268" s="142">
        <v>562458.56999999995</v>
      </c>
      <c r="E2268" s="322">
        <v>-7871.66</v>
      </c>
      <c r="F2268" s="142">
        <v>554586.91</v>
      </c>
      <c r="G2268" s="322">
        <v>-5202.74</v>
      </c>
      <c r="H2268" s="313">
        <v>0</v>
      </c>
      <c r="I2268" s="322">
        <v>-925.6</v>
      </c>
      <c r="J2268" s="322">
        <v>-14000</v>
      </c>
      <c r="K2268" s="143">
        <v>-278.67</v>
      </c>
      <c r="L2268" s="144">
        <v>11.1</v>
      </c>
      <c r="M2268" s="344">
        <f t="shared" si="35"/>
        <v>585.89434374999996</v>
      </c>
      <c r="N2268" s="280" t="s">
        <v>162</v>
      </c>
      <c r="O2268" s="145">
        <v>0</v>
      </c>
      <c r="P2268" s="143">
        <v>554586.91</v>
      </c>
      <c r="Q2268" s="141" t="s">
        <v>70</v>
      </c>
      <c r="R2268" s="271">
        <v>0</v>
      </c>
      <c r="S2268" s="145">
        <v>0</v>
      </c>
      <c r="T2268" s="185">
        <v>20170331</v>
      </c>
      <c r="U2268" s="142">
        <v>0</v>
      </c>
      <c r="V2268" s="142" t="s">
        <v>161</v>
      </c>
      <c r="W2268" s="142">
        <v>0</v>
      </c>
      <c r="X2268" s="345" t="s">
        <v>161</v>
      </c>
      <c r="Y2268" s="143"/>
      <c r="Z2268" s="143"/>
      <c r="AA2268" s="143"/>
      <c r="AB2268" s="143"/>
      <c r="AC2268" s="143"/>
      <c r="AD2268" s="143"/>
      <c r="AE2268" s="313"/>
      <c r="AF2268" s="313"/>
      <c r="AG2268" s="313"/>
      <c r="AH2268" s="313"/>
      <c r="AI2268" s="313"/>
      <c r="AJ2268" s="313"/>
      <c r="AK2268" s="143"/>
      <c r="AL2268" s="143"/>
      <c r="AM2268" s="143"/>
      <c r="AN2268" s="143"/>
      <c r="AO2268" s="335"/>
    </row>
    <row r="2269" spans="1:41">
      <c r="A2269" s="140">
        <v>39883010</v>
      </c>
      <c r="B2269" s="141">
        <v>27275455</v>
      </c>
      <c r="C2269" s="141" t="s">
        <v>161</v>
      </c>
      <c r="D2269" s="142">
        <v>198598.34</v>
      </c>
      <c r="E2269" s="313">
        <v>-6188.83</v>
      </c>
      <c r="F2269" s="142">
        <v>192409.51</v>
      </c>
      <c r="G2269" s="313">
        <v>-3365.37</v>
      </c>
      <c r="H2269" s="313">
        <v>-500</v>
      </c>
      <c r="I2269" s="313">
        <v>-865.8</v>
      </c>
      <c r="J2269" s="313">
        <v>-10920</v>
      </c>
      <c r="K2269" s="143">
        <v>-144.12</v>
      </c>
      <c r="L2269" s="144">
        <v>10.25</v>
      </c>
      <c r="M2269" s="344">
        <f t="shared" si="35"/>
        <v>206.87327083333335</v>
      </c>
      <c r="N2269" s="280" t="s">
        <v>162</v>
      </c>
      <c r="O2269" s="145">
        <v>0</v>
      </c>
      <c r="P2269" s="143">
        <v>192409.51</v>
      </c>
      <c r="Q2269" s="141" t="s">
        <v>70</v>
      </c>
      <c r="R2269" s="271">
        <v>0</v>
      </c>
      <c r="S2269" s="145">
        <v>0</v>
      </c>
      <c r="T2269" s="185">
        <v>20170331</v>
      </c>
      <c r="U2269" s="142">
        <v>0</v>
      </c>
      <c r="V2269" s="142" t="s">
        <v>161</v>
      </c>
      <c r="W2269" s="142">
        <v>0</v>
      </c>
      <c r="X2269" s="345" t="s">
        <v>161</v>
      </c>
      <c r="Y2269" s="143"/>
      <c r="Z2269" s="143"/>
      <c r="AA2269" s="143"/>
      <c r="AB2269" s="143"/>
      <c r="AC2269" s="143"/>
      <c r="AD2269" s="143"/>
      <c r="AE2269" s="313"/>
      <c r="AF2269" s="313"/>
      <c r="AG2269" s="313"/>
      <c r="AH2269" s="313"/>
      <c r="AI2269" s="313"/>
      <c r="AJ2269" s="313"/>
      <c r="AK2269" s="143"/>
      <c r="AL2269" s="143"/>
      <c r="AM2269" s="143"/>
      <c r="AN2269" s="143"/>
      <c r="AO2269" s="335"/>
    </row>
    <row r="2270" spans="1:41">
      <c r="A2270" s="140">
        <v>39883043</v>
      </c>
      <c r="B2270" s="141">
        <v>12824904</v>
      </c>
      <c r="C2270" s="141" t="s">
        <v>161</v>
      </c>
      <c r="D2270" s="142">
        <v>0</v>
      </c>
      <c r="E2270" s="322">
        <v>0</v>
      </c>
      <c r="F2270" s="142">
        <v>0</v>
      </c>
      <c r="G2270" s="322">
        <v>0</v>
      </c>
      <c r="H2270" s="322">
        <v>0</v>
      </c>
      <c r="I2270" s="322">
        <v>0</v>
      </c>
      <c r="J2270" s="322">
        <v>0</v>
      </c>
      <c r="K2270" s="143">
        <v>0</v>
      </c>
      <c r="L2270" s="144">
        <v>11.5</v>
      </c>
      <c r="M2270" s="344">
        <f t="shared" si="35"/>
        <v>0</v>
      </c>
      <c r="N2270" s="280" t="s">
        <v>94</v>
      </c>
      <c r="O2270" s="145">
        <v>0</v>
      </c>
      <c r="P2270" s="143">
        <v>0</v>
      </c>
      <c r="Q2270" s="141" t="s">
        <v>70</v>
      </c>
      <c r="R2270" s="271">
        <v>0</v>
      </c>
      <c r="S2270" s="145">
        <v>0</v>
      </c>
      <c r="T2270" s="185">
        <v>20170331</v>
      </c>
      <c r="U2270" s="142">
        <v>0</v>
      </c>
      <c r="V2270" s="142" t="s">
        <v>161</v>
      </c>
      <c r="W2270" s="142">
        <v>0</v>
      </c>
      <c r="X2270" s="345" t="s">
        <v>161</v>
      </c>
      <c r="Y2270" s="143"/>
      <c r="Z2270" s="143"/>
      <c r="AA2270" s="143"/>
      <c r="AB2270" s="143"/>
      <c r="AC2270" s="143"/>
      <c r="AD2270" s="143"/>
      <c r="AE2270" s="313"/>
      <c r="AF2270" s="313"/>
      <c r="AG2270" s="313"/>
      <c r="AH2270" s="313"/>
      <c r="AI2270" s="313"/>
      <c r="AJ2270" s="313"/>
      <c r="AK2270" s="143"/>
      <c r="AL2270" s="143"/>
      <c r="AM2270" s="143"/>
      <c r="AN2270" s="143"/>
      <c r="AO2270" s="335"/>
    </row>
    <row r="2271" spans="1:41">
      <c r="A2271" s="140">
        <v>39883058</v>
      </c>
      <c r="B2271" s="141">
        <v>5833960</v>
      </c>
      <c r="C2271" s="141" t="s">
        <v>161</v>
      </c>
      <c r="D2271" s="142">
        <v>0</v>
      </c>
      <c r="E2271" s="322">
        <v>0</v>
      </c>
      <c r="F2271" s="142">
        <v>0</v>
      </c>
      <c r="G2271" s="322">
        <v>0</v>
      </c>
      <c r="H2271" s="322">
        <v>0</v>
      </c>
      <c r="I2271" s="322">
        <v>0</v>
      </c>
      <c r="J2271" s="322">
        <v>0</v>
      </c>
      <c r="K2271" s="143">
        <v>0</v>
      </c>
      <c r="L2271" s="144">
        <v>11.1</v>
      </c>
      <c r="M2271" s="344">
        <f t="shared" si="35"/>
        <v>0</v>
      </c>
      <c r="N2271" s="280" t="s">
        <v>94</v>
      </c>
      <c r="O2271" s="145">
        <v>0</v>
      </c>
      <c r="P2271" s="143">
        <v>0</v>
      </c>
      <c r="Q2271" s="141" t="s">
        <v>70</v>
      </c>
      <c r="R2271" s="271">
        <v>0</v>
      </c>
      <c r="S2271" s="145">
        <v>0</v>
      </c>
      <c r="T2271" s="185">
        <v>20170331</v>
      </c>
      <c r="U2271" s="142">
        <v>0</v>
      </c>
      <c r="V2271" s="142" t="s">
        <v>161</v>
      </c>
      <c r="W2271" s="142">
        <v>0</v>
      </c>
      <c r="X2271" s="345" t="s">
        <v>161</v>
      </c>
      <c r="Y2271" s="143"/>
      <c r="Z2271" s="143"/>
      <c r="AA2271" s="143"/>
      <c r="AB2271" s="143"/>
      <c r="AC2271" s="143"/>
      <c r="AD2271" s="143"/>
      <c r="AE2271" s="313"/>
      <c r="AF2271" s="313"/>
      <c r="AG2271" s="313"/>
      <c r="AH2271" s="313"/>
      <c r="AI2271" s="313"/>
      <c r="AJ2271" s="313"/>
      <c r="AK2271" s="143"/>
      <c r="AL2271" s="143"/>
      <c r="AM2271" s="143"/>
      <c r="AN2271" s="143"/>
      <c r="AO2271" s="335"/>
    </row>
    <row r="2272" spans="1:41">
      <c r="A2272" s="140">
        <v>39883075</v>
      </c>
      <c r="B2272" s="141">
        <v>39129533</v>
      </c>
      <c r="C2272" s="141" t="s">
        <v>161</v>
      </c>
      <c r="D2272" s="142">
        <v>0</v>
      </c>
      <c r="E2272" s="322">
        <v>0</v>
      </c>
      <c r="F2272" s="142">
        <v>0</v>
      </c>
      <c r="G2272" s="322">
        <v>0</v>
      </c>
      <c r="H2272" s="322">
        <v>0</v>
      </c>
      <c r="I2272" s="322">
        <v>0</v>
      </c>
      <c r="J2272" s="322">
        <v>0</v>
      </c>
      <c r="K2272" s="143">
        <v>0</v>
      </c>
      <c r="L2272" s="144">
        <v>11.1</v>
      </c>
      <c r="M2272" s="344">
        <f t="shared" si="35"/>
        <v>0</v>
      </c>
      <c r="N2272" s="280" t="s">
        <v>94</v>
      </c>
      <c r="O2272" s="145">
        <v>0</v>
      </c>
      <c r="P2272" s="143">
        <v>0</v>
      </c>
      <c r="Q2272" s="141" t="s">
        <v>70</v>
      </c>
      <c r="R2272" s="271">
        <v>0</v>
      </c>
      <c r="S2272" s="145">
        <v>0</v>
      </c>
      <c r="T2272" s="185">
        <v>20170331</v>
      </c>
      <c r="U2272" s="142">
        <v>0</v>
      </c>
      <c r="V2272" s="142" t="s">
        <v>161</v>
      </c>
      <c r="W2272" s="142">
        <v>0</v>
      </c>
      <c r="X2272" s="345" t="s">
        <v>161</v>
      </c>
      <c r="Y2272" s="143"/>
      <c r="Z2272" s="143"/>
      <c r="AA2272" s="143"/>
      <c r="AB2272" s="143"/>
      <c r="AC2272" s="143"/>
      <c r="AD2272" s="143"/>
      <c r="AE2272" s="313"/>
      <c r="AF2272" s="313"/>
      <c r="AG2272" s="313"/>
      <c r="AH2272" s="313"/>
      <c r="AI2272" s="313"/>
      <c r="AJ2272" s="313"/>
      <c r="AK2272" s="143"/>
      <c r="AL2272" s="143"/>
      <c r="AM2272" s="143"/>
      <c r="AN2272" s="143"/>
      <c r="AO2272" s="335"/>
    </row>
    <row r="2273" spans="1:41">
      <c r="A2273" s="140">
        <v>39883085</v>
      </c>
      <c r="B2273" s="141">
        <v>881200</v>
      </c>
      <c r="C2273" s="141" t="s">
        <v>161</v>
      </c>
      <c r="D2273" s="142">
        <v>1936211.53</v>
      </c>
      <c r="E2273" s="322">
        <v>-27805.41</v>
      </c>
      <c r="F2273" s="142">
        <v>1908406.12</v>
      </c>
      <c r="G2273" s="322">
        <v>-17909.96</v>
      </c>
      <c r="H2273" s="322">
        <v>0</v>
      </c>
      <c r="I2273" s="322">
        <v>-3126.83</v>
      </c>
      <c r="J2273" s="322">
        <v>-48842.2</v>
      </c>
      <c r="K2273" s="143">
        <v>0</v>
      </c>
      <c r="L2273" s="144">
        <v>11.1</v>
      </c>
      <c r="M2273" s="344">
        <f t="shared" si="35"/>
        <v>2016.887010416667</v>
      </c>
      <c r="N2273" s="280" t="s">
        <v>162</v>
      </c>
      <c r="O2273" s="145">
        <v>0</v>
      </c>
      <c r="P2273" s="143">
        <v>1908406.12</v>
      </c>
      <c r="Q2273" s="141" t="s">
        <v>70</v>
      </c>
      <c r="R2273" s="271">
        <v>0</v>
      </c>
      <c r="S2273" s="145">
        <v>0</v>
      </c>
      <c r="T2273" s="185">
        <v>20170331</v>
      </c>
      <c r="U2273" s="142">
        <v>0</v>
      </c>
      <c r="V2273" s="142" t="s">
        <v>161</v>
      </c>
      <c r="W2273" s="142">
        <v>0</v>
      </c>
      <c r="X2273" s="345" t="s">
        <v>161</v>
      </c>
      <c r="Y2273" s="143"/>
      <c r="Z2273" s="143"/>
      <c r="AA2273" s="143"/>
      <c r="AB2273" s="143"/>
      <c r="AC2273" s="143"/>
      <c r="AD2273" s="143"/>
      <c r="AE2273" s="313"/>
      <c r="AF2273" s="313"/>
      <c r="AG2273" s="313"/>
      <c r="AH2273" s="313"/>
      <c r="AI2273" s="313"/>
      <c r="AJ2273" s="313"/>
      <c r="AK2273" s="143"/>
      <c r="AL2273" s="143"/>
      <c r="AM2273" s="143"/>
      <c r="AN2273" s="143"/>
      <c r="AO2273" s="335"/>
    </row>
    <row r="2274" spans="1:41">
      <c r="A2274" s="140">
        <v>39916940</v>
      </c>
      <c r="B2274" s="141">
        <v>34483639</v>
      </c>
      <c r="C2274" s="141" t="s">
        <v>161</v>
      </c>
      <c r="D2274" s="142">
        <v>0</v>
      </c>
      <c r="E2274" s="322">
        <v>0</v>
      </c>
      <c r="F2274" s="142">
        <v>0</v>
      </c>
      <c r="G2274" s="322">
        <v>0</v>
      </c>
      <c r="H2274" s="322">
        <v>0</v>
      </c>
      <c r="I2274" s="322">
        <v>0</v>
      </c>
      <c r="J2274" s="322">
        <v>0</v>
      </c>
      <c r="K2274" s="143">
        <v>0</v>
      </c>
      <c r="L2274" s="144">
        <v>12.7</v>
      </c>
      <c r="M2274" s="344">
        <f t="shared" si="35"/>
        <v>0</v>
      </c>
      <c r="N2274" s="280" t="s">
        <v>94</v>
      </c>
      <c r="O2274" s="145">
        <v>0</v>
      </c>
      <c r="P2274" s="143">
        <v>0</v>
      </c>
      <c r="Q2274" s="141" t="s">
        <v>70</v>
      </c>
      <c r="R2274" s="271">
        <v>0</v>
      </c>
      <c r="S2274" s="145">
        <v>0</v>
      </c>
      <c r="T2274" s="185">
        <v>20170331</v>
      </c>
      <c r="U2274" s="142">
        <v>0</v>
      </c>
      <c r="V2274" s="142" t="s">
        <v>161</v>
      </c>
      <c r="W2274" s="142">
        <v>0</v>
      </c>
      <c r="X2274" s="345" t="s">
        <v>161</v>
      </c>
      <c r="Y2274" s="143"/>
      <c r="Z2274" s="143"/>
      <c r="AA2274" s="143"/>
      <c r="AB2274" s="143"/>
      <c r="AC2274" s="143"/>
      <c r="AD2274" s="143"/>
      <c r="AE2274" s="313"/>
      <c r="AF2274" s="313"/>
      <c r="AG2274" s="313"/>
      <c r="AH2274" s="313"/>
      <c r="AI2274" s="313"/>
      <c r="AJ2274" s="313"/>
      <c r="AK2274" s="143"/>
      <c r="AL2274" s="143"/>
      <c r="AM2274" s="143"/>
      <c r="AN2274" s="143"/>
      <c r="AO2274" s="335"/>
    </row>
    <row r="2275" spans="1:41">
      <c r="A2275" s="140">
        <v>39916950</v>
      </c>
      <c r="B2275" s="141">
        <v>2216700</v>
      </c>
      <c r="C2275" s="141" t="s">
        <v>161</v>
      </c>
      <c r="D2275" s="142">
        <v>0</v>
      </c>
      <c r="E2275" s="322">
        <v>0</v>
      </c>
      <c r="F2275" s="142">
        <v>0</v>
      </c>
      <c r="G2275" s="322">
        <v>0</v>
      </c>
      <c r="H2275" s="322">
        <v>0</v>
      </c>
      <c r="I2275" s="322">
        <v>0</v>
      </c>
      <c r="J2275" s="322">
        <v>0</v>
      </c>
      <c r="K2275" s="143">
        <v>0</v>
      </c>
      <c r="L2275" s="144">
        <v>11.7</v>
      </c>
      <c r="M2275" s="344">
        <f t="shared" si="35"/>
        <v>0</v>
      </c>
      <c r="N2275" s="280" t="s">
        <v>94</v>
      </c>
      <c r="O2275" s="145">
        <v>0</v>
      </c>
      <c r="P2275" s="143">
        <v>0</v>
      </c>
      <c r="Q2275" s="141" t="s">
        <v>70</v>
      </c>
      <c r="R2275" s="271">
        <v>0</v>
      </c>
      <c r="S2275" s="145">
        <v>0</v>
      </c>
      <c r="T2275" s="185">
        <v>20170331</v>
      </c>
      <c r="U2275" s="142">
        <v>0</v>
      </c>
      <c r="V2275" s="143" t="s">
        <v>161</v>
      </c>
      <c r="W2275" s="142">
        <v>0</v>
      </c>
      <c r="X2275" s="345" t="s">
        <v>161</v>
      </c>
      <c r="Y2275" s="143"/>
      <c r="Z2275" s="143"/>
      <c r="AA2275" s="143"/>
      <c r="AB2275" s="143"/>
      <c r="AC2275" s="143"/>
      <c r="AD2275" s="143"/>
      <c r="AE2275" s="313"/>
      <c r="AF2275" s="313"/>
      <c r="AG2275" s="313"/>
      <c r="AH2275" s="313"/>
      <c r="AI2275" s="313"/>
      <c r="AJ2275" s="313"/>
      <c r="AK2275" s="143"/>
      <c r="AL2275" s="143"/>
      <c r="AM2275" s="143"/>
      <c r="AN2275" s="143"/>
      <c r="AO2275" s="335"/>
    </row>
    <row r="2276" spans="1:41">
      <c r="A2276" s="140">
        <v>39916986</v>
      </c>
      <c r="B2276" s="141">
        <v>9534575</v>
      </c>
      <c r="C2276" s="141" t="s">
        <v>161</v>
      </c>
      <c r="D2276" s="142">
        <v>0</v>
      </c>
      <c r="E2276" s="322">
        <v>0</v>
      </c>
      <c r="F2276" s="142">
        <v>0</v>
      </c>
      <c r="G2276" s="322">
        <v>0</v>
      </c>
      <c r="H2276" s="322">
        <v>0</v>
      </c>
      <c r="I2276" s="322">
        <v>0</v>
      </c>
      <c r="J2276" s="322">
        <v>0</v>
      </c>
      <c r="K2276" s="143">
        <v>0</v>
      </c>
      <c r="L2276" s="144">
        <v>11.1</v>
      </c>
      <c r="M2276" s="344">
        <f t="shared" si="35"/>
        <v>0</v>
      </c>
      <c r="N2276" s="280" t="s">
        <v>94</v>
      </c>
      <c r="O2276" s="145">
        <v>0</v>
      </c>
      <c r="P2276" s="143">
        <v>0</v>
      </c>
      <c r="Q2276" s="141" t="s">
        <v>70</v>
      </c>
      <c r="R2276" s="271">
        <v>0</v>
      </c>
      <c r="S2276" s="145">
        <v>0</v>
      </c>
      <c r="T2276" s="185">
        <v>20170331</v>
      </c>
      <c r="U2276" s="142">
        <v>0</v>
      </c>
      <c r="V2276" s="142" t="s">
        <v>161</v>
      </c>
      <c r="W2276" s="142">
        <v>0</v>
      </c>
      <c r="X2276" s="345" t="s">
        <v>161</v>
      </c>
      <c r="Y2276" s="143"/>
      <c r="Z2276" s="143"/>
      <c r="AA2276" s="143"/>
      <c r="AB2276" s="143"/>
      <c r="AC2276" s="143"/>
      <c r="AD2276" s="143"/>
      <c r="AE2276" s="313"/>
      <c r="AF2276" s="313"/>
      <c r="AG2276" s="313"/>
      <c r="AH2276" s="313"/>
      <c r="AI2276" s="313"/>
      <c r="AJ2276" s="313"/>
      <c r="AK2276" s="143"/>
      <c r="AL2276" s="143"/>
      <c r="AM2276" s="143"/>
      <c r="AN2276" s="143"/>
      <c r="AO2276" s="335"/>
    </row>
    <row r="2277" spans="1:41">
      <c r="A2277" s="140">
        <v>39916997</v>
      </c>
      <c r="B2277" s="141">
        <v>27812437</v>
      </c>
      <c r="C2277" s="141" t="s">
        <v>161</v>
      </c>
      <c r="D2277" s="142">
        <v>393109.43</v>
      </c>
      <c r="E2277" s="322">
        <v>-5645.33</v>
      </c>
      <c r="F2277" s="142">
        <v>387464.1</v>
      </c>
      <c r="G2277" s="322">
        <v>-3636.26</v>
      </c>
      <c r="H2277" s="322">
        <v>0</v>
      </c>
      <c r="I2277" s="322">
        <v>-791.46</v>
      </c>
      <c r="J2277" s="322">
        <v>-10073.049999999999</v>
      </c>
      <c r="K2277" s="143">
        <v>0</v>
      </c>
      <c r="L2277" s="144">
        <v>11.1</v>
      </c>
      <c r="M2277" s="344">
        <f t="shared" si="35"/>
        <v>409.48898958333331</v>
      </c>
      <c r="N2277" s="280" t="s">
        <v>162</v>
      </c>
      <c r="O2277" s="145">
        <v>0</v>
      </c>
      <c r="P2277" s="143">
        <v>387464.1</v>
      </c>
      <c r="Q2277" s="141" t="s">
        <v>70</v>
      </c>
      <c r="R2277" s="271">
        <v>0</v>
      </c>
      <c r="S2277" s="145">
        <v>0</v>
      </c>
      <c r="T2277" s="185">
        <v>20170331</v>
      </c>
      <c r="U2277" s="142">
        <v>0</v>
      </c>
      <c r="V2277" s="142" t="s">
        <v>161</v>
      </c>
      <c r="W2277" s="142">
        <v>0</v>
      </c>
      <c r="X2277" s="345" t="s">
        <v>161</v>
      </c>
      <c r="Y2277" s="143"/>
      <c r="Z2277" s="143"/>
      <c r="AA2277" s="143"/>
      <c r="AB2277" s="143"/>
      <c r="AC2277" s="143"/>
      <c r="AD2277" s="143"/>
      <c r="AE2277" s="313"/>
      <c r="AF2277" s="313"/>
      <c r="AG2277" s="313"/>
      <c r="AH2277" s="313"/>
      <c r="AI2277" s="313"/>
      <c r="AJ2277" s="313"/>
      <c r="AK2277" s="143"/>
      <c r="AL2277" s="143"/>
      <c r="AM2277" s="143"/>
      <c r="AN2277" s="143"/>
      <c r="AO2277" s="335"/>
    </row>
    <row r="2278" spans="1:41">
      <c r="A2278" s="140">
        <v>39917005</v>
      </c>
      <c r="B2278" s="141">
        <v>5810672</v>
      </c>
      <c r="C2278" s="141" t="s">
        <v>161</v>
      </c>
      <c r="D2278" s="142">
        <v>954551.68</v>
      </c>
      <c r="E2278" s="313">
        <v>-13708.08</v>
      </c>
      <c r="F2278" s="142">
        <v>940843.6</v>
      </c>
      <c r="G2278" s="313">
        <v>-8829.6</v>
      </c>
      <c r="H2278" s="313">
        <v>0</v>
      </c>
      <c r="I2278" s="313">
        <v>-1867</v>
      </c>
      <c r="J2278" s="313">
        <v>-24404.68</v>
      </c>
      <c r="K2278" s="143">
        <v>0</v>
      </c>
      <c r="L2278" s="144">
        <v>11.1</v>
      </c>
      <c r="M2278" s="344">
        <f t="shared" si="35"/>
        <v>994.32466666666676</v>
      </c>
      <c r="N2278" s="280" t="s">
        <v>162</v>
      </c>
      <c r="O2278" s="145">
        <v>0</v>
      </c>
      <c r="P2278" s="143">
        <v>940843.6</v>
      </c>
      <c r="Q2278" s="141" t="s">
        <v>70</v>
      </c>
      <c r="R2278" s="271">
        <v>0</v>
      </c>
      <c r="S2278" s="145">
        <v>0</v>
      </c>
      <c r="T2278" s="185">
        <v>20170331</v>
      </c>
      <c r="U2278" s="142">
        <v>0</v>
      </c>
      <c r="V2278" s="142" t="s">
        <v>161</v>
      </c>
      <c r="W2278" s="142">
        <v>0</v>
      </c>
      <c r="X2278" s="345" t="s">
        <v>161</v>
      </c>
      <c r="Y2278" s="143"/>
      <c r="Z2278" s="143"/>
      <c r="AA2278" s="143"/>
      <c r="AB2278" s="143"/>
      <c r="AC2278" s="143"/>
      <c r="AD2278" s="143"/>
      <c r="AE2278" s="313"/>
      <c r="AF2278" s="313"/>
      <c r="AG2278" s="313"/>
      <c r="AH2278" s="313"/>
      <c r="AI2278" s="313"/>
      <c r="AJ2278" s="313"/>
      <c r="AK2278" s="143"/>
      <c r="AL2278" s="143"/>
      <c r="AM2278" s="143"/>
      <c r="AN2278" s="143"/>
      <c r="AO2278" s="335"/>
    </row>
    <row r="2279" spans="1:41">
      <c r="A2279" s="140">
        <v>39974072</v>
      </c>
      <c r="B2279" s="141">
        <v>14028650</v>
      </c>
      <c r="C2279" s="141" t="s">
        <v>161</v>
      </c>
      <c r="D2279" s="142">
        <v>0</v>
      </c>
      <c r="E2279" s="322">
        <v>0</v>
      </c>
      <c r="F2279" s="142">
        <v>0</v>
      </c>
      <c r="G2279" s="322">
        <v>0</v>
      </c>
      <c r="H2279" s="322">
        <v>0</v>
      </c>
      <c r="I2279" s="322">
        <v>0</v>
      </c>
      <c r="J2279" s="322">
        <v>0</v>
      </c>
      <c r="K2279" s="143">
        <v>0</v>
      </c>
      <c r="L2279" s="144">
        <v>11.1</v>
      </c>
      <c r="M2279" s="344">
        <f t="shared" si="35"/>
        <v>0</v>
      </c>
      <c r="N2279" s="280" t="s">
        <v>94</v>
      </c>
      <c r="O2279" s="145">
        <v>0</v>
      </c>
      <c r="P2279" s="143">
        <v>0</v>
      </c>
      <c r="Q2279" s="141" t="s">
        <v>70</v>
      </c>
      <c r="R2279" s="271">
        <v>0</v>
      </c>
      <c r="S2279" s="145">
        <v>0</v>
      </c>
      <c r="T2279" s="185">
        <v>20170331</v>
      </c>
      <c r="U2279" s="142">
        <v>0</v>
      </c>
      <c r="V2279" s="142" t="s">
        <v>161</v>
      </c>
      <c r="W2279" s="142">
        <v>0</v>
      </c>
      <c r="X2279" s="345" t="s">
        <v>161</v>
      </c>
      <c r="Y2279" s="143"/>
      <c r="Z2279" s="143"/>
      <c r="AA2279" s="143"/>
      <c r="AB2279" s="143"/>
      <c r="AC2279" s="143"/>
      <c r="AD2279" s="143"/>
      <c r="AE2279" s="313"/>
      <c r="AF2279" s="313"/>
      <c r="AG2279" s="313"/>
      <c r="AH2279" s="313"/>
      <c r="AI2279" s="313"/>
      <c r="AJ2279" s="313"/>
      <c r="AK2279" s="143"/>
      <c r="AL2279" s="143"/>
      <c r="AM2279" s="143"/>
      <c r="AN2279" s="143"/>
      <c r="AO2279" s="335"/>
    </row>
    <row r="2280" spans="1:41">
      <c r="A2280" s="140">
        <v>39974174</v>
      </c>
      <c r="B2280" s="141">
        <v>36071294</v>
      </c>
      <c r="C2280" s="141" t="s">
        <v>161</v>
      </c>
      <c r="D2280" s="142">
        <v>272065.5</v>
      </c>
      <c r="E2280" s="313">
        <v>-4079.7</v>
      </c>
      <c r="F2280" s="142">
        <v>267985.8</v>
      </c>
      <c r="G2280" s="313">
        <v>-2398.71</v>
      </c>
      <c r="H2280" s="313">
        <v>0</v>
      </c>
      <c r="I2280" s="313">
        <v>-521.59</v>
      </c>
      <c r="J2280" s="313">
        <v>-7000</v>
      </c>
      <c r="K2280" s="143">
        <v>-74.06</v>
      </c>
      <c r="L2280" s="144">
        <v>10.58</v>
      </c>
      <c r="M2280" s="344">
        <f t="shared" si="35"/>
        <v>283.40156250000001</v>
      </c>
      <c r="N2280" s="280" t="s">
        <v>162</v>
      </c>
      <c r="O2280" s="145">
        <v>0</v>
      </c>
      <c r="P2280" s="143">
        <v>267985.8</v>
      </c>
      <c r="Q2280" s="141" t="s">
        <v>70</v>
      </c>
      <c r="R2280" s="271">
        <v>0</v>
      </c>
      <c r="S2280" s="145">
        <v>0</v>
      </c>
      <c r="T2280" s="185">
        <v>20170331</v>
      </c>
      <c r="U2280" s="142">
        <v>0</v>
      </c>
      <c r="V2280" s="142" t="s">
        <v>161</v>
      </c>
      <c r="W2280" s="142">
        <v>0</v>
      </c>
      <c r="X2280" s="345" t="s">
        <v>161</v>
      </c>
      <c r="Y2280" s="143"/>
      <c r="Z2280" s="143"/>
      <c r="AA2280" s="143"/>
      <c r="AB2280" s="143"/>
      <c r="AC2280" s="143"/>
      <c r="AD2280" s="143"/>
      <c r="AE2280" s="313"/>
      <c r="AF2280" s="313"/>
      <c r="AG2280" s="313"/>
      <c r="AH2280" s="313"/>
      <c r="AI2280" s="313"/>
      <c r="AJ2280" s="313"/>
      <c r="AK2280" s="143"/>
      <c r="AL2280" s="143"/>
      <c r="AM2280" s="143"/>
      <c r="AN2280" s="143"/>
      <c r="AO2280" s="335"/>
    </row>
    <row r="2281" spans="1:41">
      <c r="A2281" s="140">
        <v>39974186</v>
      </c>
      <c r="B2281" s="141">
        <v>8916406</v>
      </c>
      <c r="C2281" s="141" t="s">
        <v>161</v>
      </c>
      <c r="D2281" s="142">
        <v>0</v>
      </c>
      <c r="E2281" s="322">
        <v>0</v>
      </c>
      <c r="F2281" s="142">
        <v>0</v>
      </c>
      <c r="G2281" s="322">
        <v>0</v>
      </c>
      <c r="H2281" s="322">
        <v>0</v>
      </c>
      <c r="I2281" s="322">
        <v>0</v>
      </c>
      <c r="J2281" s="322">
        <v>0</v>
      </c>
      <c r="K2281" s="143">
        <v>0</v>
      </c>
      <c r="L2281" s="144">
        <v>12.17</v>
      </c>
      <c r="M2281" s="344">
        <f t="shared" si="35"/>
        <v>0</v>
      </c>
      <c r="N2281" s="280" t="s">
        <v>94</v>
      </c>
      <c r="O2281" s="145">
        <v>0</v>
      </c>
      <c r="P2281" s="143">
        <v>0</v>
      </c>
      <c r="Q2281" s="141" t="s">
        <v>70</v>
      </c>
      <c r="R2281" s="271">
        <v>0</v>
      </c>
      <c r="S2281" s="145">
        <v>0</v>
      </c>
      <c r="T2281" s="185">
        <v>20170331</v>
      </c>
      <c r="U2281" s="142">
        <v>0</v>
      </c>
      <c r="V2281" s="142" t="s">
        <v>161</v>
      </c>
      <c r="W2281" s="142">
        <v>0</v>
      </c>
      <c r="X2281" s="345" t="s">
        <v>161</v>
      </c>
      <c r="Y2281" s="143"/>
      <c r="Z2281" s="143"/>
      <c r="AA2281" s="143"/>
      <c r="AB2281" s="143"/>
      <c r="AC2281" s="143"/>
      <c r="AD2281" s="143"/>
      <c r="AE2281" s="313"/>
      <c r="AF2281" s="313"/>
      <c r="AG2281" s="313"/>
      <c r="AH2281" s="313"/>
      <c r="AI2281" s="313"/>
      <c r="AJ2281" s="313"/>
      <c r="AK2281" s="143"/>
      <c r="AL2281" s="143"/>
      <c r="AM2281" s="143"/>
      <c r="AN2281" s="143"/>
      <c r="AO2281" s="335"/>
    </row>
    <row r="2282" spans="1:41">
      <c r="A2282" s="140">
        <v>40005846</v>
      </c>
      <c r="B2282" s="141">
        <v>30182796</v>
      </c>
      <c r="C2282" s="141" t="s">
        <v>161</v>
      </c>
      <c r="D2282" s="142">
        <v>0</v>
      </c>
      <c r="E2282" s="322">
        <v>0</v>
      </c>
      <c r="F2282" s="142">
        <v>0</v>
      </c>
      <c r="G2282" s="322">
        <v>0</v>
      </c>
      <c r="H2282" s="322">
        <v>0</v>
      </c>
      <c r="I2282" s="322">
        <v>0</v>
      </c>
      <c r="J2282" s="322">
        <v>0</v>
      </c>
      <c r="K2282" s="143">
        <v>0</v>
      </c>
      <c r="L2282" s="144">
        <v>12.5</v>
      </c>
      <c r="M2282" s="344">
        <f t="shared" si="35"/>
        <v>0</v>
      </c>
      <c r="N2282" s="280" t="s">
        <v>94</v>
      </c>
      <c r="O2282" s="145">
        <v>0</v>
      </c>
      <c r="P2282" s="143">
        <v>0</v>
      </c>
      <c r="Q2282" s="141" t="s">
        <v>70</v>
      </c>
      <c r="R2282" s="271">
        <v>0</v>
      </c>
      <c r="S2282" s="145">
        <v>0</v>
      </c>
      <c r="T2282" s="185">
        <v>20170331</v>
      </c>
      <c r="U2282" s="142">
        <v>0</v>
      </c>
      <c r="V2282" s="142" t="s">
        <v>161</v>
      </c>
      <c r="W2282" s="142">
        <v>0</v>
      </c>
      <c r="X2282" s="345" t="s">
        <v>161</v>
      </c>
      <c r="Y2282" s="143"/>
      <c r="Z2282" s="143"/>
      <c r="AA2282" s="143"/>
      <c r="AB2282" s="143"/>
      <c r="AC2282" s="143"/>
      <c r="AD2282" s="143"/>
      <c r="AE2282" s="313"/>
      <c r="AF2282" s="313"/>
      <c r="AG2282" s="313"/>
      <c r="AH2282" s="313"/>
      <c r="AI2282" s="313"/>
      <c r="AJ2282" s="313"/>
      <c r="AK2282" s="143"/>
      <c r="AL2282" s="143"/>
      <c r="AM2282" s="143"/>
      <c r="AN2282" s="143"/>
      <c r="AO2282" s="335"/>
    </row>
    <row r="2283" spans="1:41">
      <c r="A2283" s="140">
        <v>40005951</v>
      </c>
      <c r="B2283" s="141">
        <v>8134015</v>
      </c>
      <c r="C2283" s="141" t="s">
        <v>161</v>
      </c>
      <c r="D2283" s="142">
        <v>0</v>
      </c>
      <c r="E2283" s="322">
        <v>0</v>
      </c>
      <c r="F2283" s="142">
        <v>0</v>
      </c>
      <c r="G2283" s="322">
        <v>0</v>
      </c>
      <c r="H2283" s="322">
        <v>0</v>
      </c>
      <c r="I2283" s="322">
        <v>0</v>
      </c>
      <c r="J2283" s="322">
        <v>0</v>
      </c>
      <c r="K2283" s="143">
        <v>0</v>
      </c>
      <c r="L2283" s="144">
        <v>11.11</v>
      </c>
      <c r="M2283" s="344">
        <f t="shared" si="35"/>
        <v>0</v>
      </c>
      <c r="N2283" s="280" t="s">
        <v>94</v>
      </c>
      <c r="O2283" s="145">
        <v>0</v>
      </c>
      <c r="P2283" s="143">
        <v>0</v>
      </c>
      <c r="Q2283" s="141" t="s">
        <v>70</v>
      </c>
      <c r="R2283" s="271">
        <v>0</v>
      </c>
      <c r="S2283" s="145">
        <v>0</v>
      </c>
      <c r="T2283" s="185">
        <v>20170331</v>
      </c>
      <c r="U2283" s="142">
        <v>0</v>
      </c>
      <c r="V2283" s="142" t="s">
        <v>161</v>
      </c>
      <c r="W2283" s="142">
        <v>0</v>
      </c>
      <c r="X2283" s="345" t="s">
        <v>161</v>
      </c>
      <c r="Y2283" s="143"/>
      <c r="Z2283" s="143"/>
      <c r="AA2283" s="143"/>
      <c r="AB2283" s="143"/>
      <c r="AC2283" s="143"/>
      <c r="AD2283" s="143"/>
      <c r="AE2283" s="313"/>
      <c r="AF2283" s="313"/>
      <c r="AG2283" s="313"/>
      <c r="AH2283" s="313"/>
      <c r="AI2283" s="313"/>
      <c r="AJ2283" s="313"/>
      <c r="AK2283" s="143"/>
      <c r="AL2283" s="143"/>
      <c r="AM2283" s="143"/>
      <c r="AN2283" s="143"/>
      <c r="AO2283" s="335"/>
    </row>
    <row r="2284" spans="1:41">
      <c r="A2284" s="140">
        <v>40005968</v>
      </c>
      <c r="B2284" s="141">
        <v>17664686</v>
      </c>
      <c r="C2284" s="141" t="s">
        <v>161</v>
      </c>
      <c r="D2284" s="142">
        <v>248350.95</v>
      </c>
      <c r="E2284" s="322">
        <v>-6850.04</v>
      </c>
      <c r="F2284" s="142">
        <v>241500.91</v>
      </c>
      <c r="G2284" s="322">
        <v>-5002.82</v>
      </c>
      <c r="H2284" s="322">
        <v>-500</v>
      </c>
      <c r="I2284" s="322">
        <v>-928.14</v>
      </c>
      <c r="J2284" s="322">
        <v>-13281</v>
      </c>
      <c r="K2284" s="143">
        <v>-0.2</v>
      </c>
      <c r="L2284" s="144">
        <v>12.17</v>
      </c>
      <c r="M2284" s="344">
        <f t="shared" si="35"/>
        <v>258.69890624999999</v>
      </c>
      <c r="N2284" s="280" t="s">
        <v>162</v>
      </c>
      <c r="O2284" s="145">
        <v>0</v>
      </c>
      <c r="P2284" s="143">
        <v>241500.91</v>
      </c>
      <c r="Q2284" s="141" t="s">
        <v>70</v>
      </c>
      <c r="R2284" s="271">
        <v>0</v>
      </c>
      <c r="S2284" s="145">
        <v>0</v>
      </c>
      <c r="T2284" s="185">
        <v>20170331</v>
      </c>
      <c r="U2284" s="142">
        <v>0</v>
      </c>
      <c r="V2284" s="142" t="s">
        <v>161</v>
      </c>
      <c r="W2284" s="142">
        <v>0</v>
      </c>
      <c r="X2284" s="345" t="s">
        <v>161</v>
      </c>
      <c r="Y2284" s="143"/>
      <c r="Z2284" s="143"/>
      <c r="AA2284" s="143"/>
      <c r="AB2284" s="143"/>
      <c r="AC2284" s="143"/>
      <c r="AD2284" s="143"/>
      <c r="AE2284" s="313"/>
      <c r="AF2284" s="313"/>
      <c r="AG2284" s="313"/>
      <c r="AH2284" s="313"/>
      <c r="AI2284" s="313"/>
      <c r="AJ2284" s="313"/>
      <c r="AK2284" s="143"/>
      <c r="AL2284" s="143"/>
      <c r="AM2284" s="143"/>
      <c r="AN2284" s="143"/>
      <c r="AO2284" s="335"/>
    </row>
    <row r="2285" spans="1:41">
      <c r="A2285" s="140">
        <v>40005980</v>
      </c>
      <c r="B2285" s="141">
        <v>9607641</v>
      </c>
      <c r="C2285" s="141" t="s">
        <v>161</v>
      </c>
      <c r="D2285" s="142">
        <v>485933.65</v>
      </c>
      <c r="E2285" s="322">
        <v>0</v>
      </c>
      <c r="F2285" s="142">
        <v>485933.65</v>
      </c>
      <c r="G2285" s="322">
        <v>0</v>
      </c>
      <c r="H2285" s="322">
        <v>0</v>
      </c>
      <c r="I2285" s="322">
        <v>0</v>
      </c>
      <c r="J2285" s="322">
        <v>0</v>
      </c>
      <c r="K2285" s="143">
        <v>0</v>
      </c>
      <c r="L2285" s="144">
        <v>11.1</v>
      </c>
      <c r="M2285" s="344">
        <f t="shared" si="35"/>
        <v>506.18088541666674</v>
      </c>
      <c r="N2285" s="280" t="s">
        <v>162</v>
      </c>
      <c r="O2285" s="145">
        <v>1</v>
      </c>
      <c r="P2285" s="143">
        <v>247615.52</v>
      </c>
      <c r="Q2285" s="141" t="s">
        <v>77</v>
      </c>
      <c r="R2285" s="271">
        <v>20081201</v>
      </c>
      <c r="S2285" s="145">
        <v>101</v>
      </c>
      <c r="T2285" s="185">
        <v>20170331</v>
      </c>
      <c r="U2285" s="142">
        <v>0</v>
      </c>
      <c r="V2285" s="142" t="s">
        <v>161</v>
      </c>
      <c r="W2285" s="142">
        <v>0</v>
      </c>
      <c r="X2285" s="345" t="s">
        <v>161</v>
      </c>
      <c r="Y2285" s="143"/>
      <c r="Z2285" s="143"/>
      <c r="AA2285" s="143"/>
      <c r="AB2285" s="143"/>
      <c r="AC2285" s="143"/>
      <c r="AD2285" s="143"/>
      <c r="AE2285" s="313"/>
      <c r="AF2285" s="313"/>
      <c r="AG2285" s="313"/>
      <c r="AH2285" s="313"/>
      <c r="AI2285" s="313"/>
      <c r="AJ2285" s="313"/>
      <c r="AK2285" s="143"/>
      <c r="AL2285" s="143"/>
      <c r="AM2285" s="143"/>
      <c r="AN2285" s="143"/>
      <c r="AO2285" s="335"/>
    </row>
    <row r="2286" spans="1:41">
      <c r="A2286" s="140">
        <v>40006012</v>
      </c>
      <c r="B2286" s="141">
        <v>37480419</v>
      </c>
      <c r="C2286" s="141" t="s">
        <v>161</v>
      </c>
      <c r="D2286" s="142">
        <v>0</v>
      </c>
      <c r="E2286" s="322">
        <v>0</v>
      </c>
      <c r="F2286" s="142">
        <v>0</v>
      </c>
      <c r="G2286" s="322">
        <v>0</v>
      </c>
      <c r="H2286" s="322">
        <v>0</v>
      </c>
      <c r="I2286" s="322">
        <v>0</v>
      </c>
      <c r="J2286" s="322">
        <v>0</v>
      </c>
      <c r="K2286" s="143">
        <v>0</v>
      </c>
      <c r="L2286" s="144">
        <v>11.1</v>
      </c>
      <c r="M2286" s="344">
        <f t="shared" si="35"/>
        <v>0</v>
      </c>
      <c r="N2286" s="280" t="s">
        <v>94</v>
      </c>
      <c r="O2286" s="145">
        <v>0</v>
      </c>
      <c r="P2286" s="143">
        <v>0</v>
      </c>
      <c r="Q2286" s="141" t="s">
        <v>70</v>
      </c>
      <c r="R2286" s="271">
        <v>0</v>
      </c>
      <c r="S2286" s="145">
        <v>0</v>
      </c>
      <c r="T2286" s="185">
        <v>20170331</v>
      </c>
      <c r="U2286" s="142">
        <v>0</v>
      </c>
      <c r="V2286" s="142" t="s">
        <v>161</v>
      </c>
      <c r="W2286" s="142">
        <v>0</v>
      </c>
      <c r="X2286" s="345" t="s">
        <v>161</v>
      </c>
      <c r="Y2286" s="143"/>
      <c r="Z2286" s="143"/>
      <c r="AA2286" s="143"/>
      <c r="AB2286" s="143"/>
      <c r="AC2286" s="143"/>
      <c r="AD2286" s="143"/>
      <c r="AE2286" s="313"/>
      <c r="AF2286" s="313"/>
      <c r="AG2286" s="313"/>
      <c r="AH2286" s="313"/>
      <c r="AI2286" s="313"/>
      <c r="AJ2286" s="313"/>
      <c r="AK2286" s="143"/>
      <c r="AL2286" s="143"/>
      <c r="AM2286" s="143"/>
      <c r="AN2286" s="143"/>
      <c r="AO2286" s="335"/>
    </row>
    <row r="2287" spans="1:41">
      <c r="A2287" s="140">
        <v>40041699</v>
      </c>
      <c r="B2287" s="141">
        <v>36791087</v>
      </c>
      <c r="C2287" s="141" t="s">
        <v>161</v>
      </c>
      <c r="D2287" s="142">
        <v>1473575.24</v>
      </c>
      <c r="E2287" s="322">
        <v>0</v>
      </c>
      <c r="F2287" s="142">
        <v>1473575.24</v>
      </c>
      <c r="G2287" s="322">
        <v>0</v>
      </c>
      <c r="H2287" s="322">
        <v>0</v>
      </c>
      <c r="I2287" s="322">
        <v>0</v>
      </c>
      <c r="J2287" s="322">
        <v>0</v>
      </c>
      <c r="K2287" s="143">
        <v>0</v>
      </c>
      <c r="L2287" s="144">
        <v>11.1</v>
      </c>
      <c r="M2287" s="344">
        <f t="shared" si="35"/>
        <v>1534.9742083333333</v>
      </c>
      <c r="N2287" s="280" t="s">
        <v>162</v>
      </c>
      <c r="O2287" s="145">
        <v>1</v>
      </c>
      <c r="P2287" s="143">
        <v>939853.22</v>
      </c>
      <c r="Q2287" s="141" t="s">
        <v>77</v>
      </c>
      <c r="R2287" s="271">
        <v>20130430</v>
      </c>
      <c r="S2287" s="145">
        <v>48</v>
      </c>
      <c r="T2287" s="185">
        <v>20170331</v>
      </c>
      <c r="U2287" s="142">
        <v>0</v>
      </c>
      <c r="V2287" s="142" t="s">
        <v>161</v>
      </c>
      <c r="W2287" s="142">
        <v>0</v>
      </c>
      <c r="X2287" s="345" t="s">
        <v>161</v>
      </c>
      <c r="Y2287" s="143"/>
      <c r="Z2287" s="143"/>
      <c r="AA2287" s="143"/>
      <c r="AB2287" s="143"/>
      <c r="AC2287" s="143"/>
      <c r="AD2287" s="143"/>
      <c r="AE2287" s="313"/>
      <c r="AF2287" s="313"/>
      <c r="AG2287" s="313"/>
      <c r="AH2287" s="313"/>
      <c r="AI2287" s="313"/>
      <c r="AJ2287" s="313"/>
      <c r="AK2287" s="143"/>
      <c r="AL2287" s="143"/>
      <c r="AM2287" s="143"/>
      <c r="AN2287" s="143"/>
      <c r="AO2287" s="335"/>
    </row>
    <row r="2288" spans="1:41">
      <c r="A2288" s="140">
        <v>40041719</v>
      </c>
      <c r="B2288" s="141">
        <v>9968771</v>
      </c>
      <c r="C2288" s="141" t="s">
        <v>161</v>
      </c>
      <c r="D2288" s="142">
        <v>0</v>
      </c>
      <c r="E2288" s="322">
        <v>0</v>
      </c>
      <c r="F2288" s="142">
        <v>0</v>
      </c>
      <c r="G2288" s="322">
        <v>0</v>
      </c>
      <c r="H2288" s="322">
        <v>0</v>
      </c>
      <c r="I2288" s="322">
        <v>0</v>
      </c>
      <c r="J2288" s="322">
        <v>0</v>
      </c>
      <c r="K2288" s="143">
        <v>0</v>
      </c>
      <c r="L2288" s="144">
        <v>12.44</v>
      </c>
      <c r="M2288" s="344">
        <f t="shared" si="35"/>
        <v>0</v>
      </c>
      <c r="N2288" s="280" t="s">
        <v>94</v>
      </c>
      <c r="O2288" s="145">
        <v>0</v>
      </c>
      <c r="P2288" s="143">
        <v>0</v>
      </c>
      <c r="Q2288" s="141" t="s">
        <v>70</v>
      </c>
      <c r="R2288" s="271">
        <v>0</v>
      </c>
      <c r="S2288" s="145">
        <v>0</v>
      </c>
      <c r="T2288" s="185">
        <v>20170331</v>
      </c>
      <c r="U2288" s="142">
        <v>0</v>
      </c>
      <c r="V2288" s="142" t="s">
        <v>161</v>
      </c>
      <c r="W2288" s="142">
        <v>0</v>
      </c>
      <c r="X2288" s="345" t="s">
        <v>161</v>
      </c>
      <c r="Y2288" s="143"/>
      <c r="Z2288" s="143"/>
      <c r="AA2288" s="143"/>
      <c r="AB2288" s="143"/>
      <c r="AC2288" s="143"/>
      <c r="AD2288" s="143"/>
      <c r="AE2288" s="313"/>
      <c r="AF2288" s="313"/>
      <c r="AG2288" s="313"/>
      <c r="AH2288" s="313"/>
      <c r="AI2288" s="313"/>
      <c r="AJ2288" s="313"/>
      <c r="AK2288" s="143"/>
      <c r="AL2288" s="143"/>
      <c r="AM2288" s="143"/>
      <c r="AN2288" s="143"/>
      <c r="AO2288" s="335"/>
    </row>
    <row r="2289" spans="1:41">
      <c r="A2289" s="140">
        <v>40042191</v>
      </c>
      <c r="B2289" s="141">
        <v>19103591</v>
      </c>
      <c r="C2289" s="141" t="s">
        <v>161</v>
      </c>
      <c r="D2289" s="142">
        <v>0</v>
      </c>
      <c r="E2289" s="322">
        <v>0</v>
      </c>
      <c r="F2289" s="142">
        <v>0</v>
      </c>
      <c r="G2289" s="322">
        <v>0</v>
      </c>
      <c r="H2289" s="322">
        <v>0</v>
      </c>
      <c r="I2289" s="322">
        <v>0</v>
      </c>
      <c r="J2289" s="322">
        <v>0</v>
      </c>
      <c r="K2289" s="143">
        <v>0</v>
      </c>
      <c r="L2289" s="144">
        <v>11.1</v>
      </c>
      <c r="M2289" s="344">
        <f t="shared" si="35"/>
        <v>0</v>
      </c>
      <c r="N2289" s="280" t="s">
        <v>94</v>
      </c>
      <c r="O2289" s="145">
        <v>0</v>
      </c>
      <c r="P2289" s="143">
        <v>0</v>
      </c>
      <c r="Q2289" s="141" t="s">
        <v>70</v>
      </c>
      <c r="R2289" s="271">
        <v>0</v>
      </c>
      <c r="S2289" s="145">
        <v>0</v>
      </c>
      <c r="T2289" s="185">
        <v>20170331</v>
      </c>
      <c r="U2289" s="142">
        <v>0</v>
      </c>
      <c r="V2289" s="142" t="s">
        <v>161</v>
      </c>
      <c r="W2289" s="142">
        <v>0</v>
      </c>
      <c r="X2289" s="345" t="s">
        <v>161</v>
      </c>
      <c r="Y2289" s="143"/>
      <c r="Z2289" s="143"/>
      <c r="AA2289" s="143"/>
      <c r="AB2289" s="143"/>
      <c r="AC2289" s="143"/>
      <c r="AD2289" s="143"/>
      <c r="AE2289" s="313"/>
      <c r="AF2289" s="313"/>
      <c r="AG2289" s="313"/>
      <c r="AH2289" s="313"/>
      <c r="AI2289" s="313"/>
      <c r="AJ2289" s="313"/>
      <c r="AK2289" s="143"/>
      <c r="AL2289" s="143"/>
      <c r="AM2289" s="143"/>
      <c r="AN2289" s="143"/>
      <c r="AO2289" s="335"/>
    </row>
    <row r="2290" spans="1:41">
      <c r="A2290" s="140">
        <v>40042203</v>
      </c>
      <c r="B2290" s="141">
        <v>5383129</v>
      </c>
      <c r="C2290" s="141" t="s">
        <v>161</v>
      </c>
      <c r="D2290" s="142">
        <v>0</v>
      </c>
      <c r="E2290" s="322">
        <v>0</v>
      </c>
      <c r="F2290" s="142">
        <v>0</v>
      </c>
      <c r="G2290" s="322">
        <v>0</v>
      </c>
      <c r="H2290" s="322">
        <v>0</v>
      </c>
      <c r="I2290" s="322">
        <v>0</v>
      </c>
      <c r="J2290" s="322">
        <v>0</v>
      </c>
      <c r="K2290" s="143">
        <v>0</v>
      </c>
      <c r="L2290" s="144">
        <v>11.12</v>
      </c>
      <c r="M2290" s="344">
        <f t="shared" si="35"/>
        <v>0</v>
      </c>
      <c r="N2290" s="280" t="s">
        <v>94</v>
      </c>
      <c r="O2290" s="145">
        <v>0</v>
      </c>
      <c r="P2290" s="143">
        <v>0</v>
      </c>
      <c r="Q2290" s="141" t="s">
        <v>70</v>
      </c>
      <c r="R2290" s="271">
        <v>0</v>
      </c>
      <c r="S2290" s="145">
        <v>0</v>
      </c>
      <c r="T2290" s="185">
        <v>20170331</v>
      </c>
      <c r="U2290" s="142">
        <v>0</v>
      </c>
      <c r="V2290" s="142" t="s">
        <v>161</v>
      </c>
      <c r="W2290" s="142">
        <v>0</v>
      </c>
      <c r="X2290" s="345" t="s">
        <v>161</v>
      </c>
      <c r="Y2290" s="143"/>
      <c r="Z2290" s="143"/>
      <c r="AA2290" s="143"/>
      <c r="AB2290" s="143"/>
      <c r="AC2290" s="143"/>
      <c r="AD2290" s="143"/>
      <c r="AE2290" s="313"/>
      <c r="AF2290" s="313"/>
      <c r="AG2290" s="313"/>
      <c r="AH2290" s="313"/>
      <c r="AI2290" s="313"/>
      <c r="AJ2290" s="313"/>
      <c r="AK2290" s="143"/>
      <c r="AL2290" s="143"/>
      <c r="AM2290" s="143"/>
      <c r="AN2290" s="143"/>
      <c r="AO2290" s="335"/>
    </row>
    <row r="2291" spans="1:41">
      <c r="A2291" s="140">
        <v>40042218</v>
      </c>
      <c r="B2291" s="141">
        <v>21659754</v>
      </c>
      <c r="C2291" s="141" t="s">
        <v>161</v>
      </c>
      <c r="D2291" s="142">
        <v>1537613.06</v>
      </c>
      <c r="E2291" s="322">
        <v>-17033.810000000001</v>
      </c>
      <c r="F2291" s="142">
        <v>1520579.25</v>
      </c>
      <c r="G2291" s="322">
        <v>-14175.81</v>
      </c>
      <c r="H2291" s="322">
        <v>0</v>
      </c>
      <c r="I2291" s="322">
        <v>-2290.38</v>
      </c>
      <c r="J2291" s="322">
        <v>-33500</v>
      </c>
      <c r="K2291" s="143">
        <v>0</v>
      </c>
      <c r="L2291" s="144">
        <v>11.1</v>
      </c>
      <c r="M2291" s="344">
        <f t="shared" si="35"/>
        <v>1601.6802708333335</v>
      </c>
      <c r="N2291" s="280" t="s">
        <v>162</v>
      </c>
      <c r="O2291" s="145">
        <v>1</v>
      </c>
      <c r="P2291" s="143">
        <v>1090224.3500000001</v>
      </c>
      <c r="Q2291" s="141" t="s">
        <v>77</v>
      </c>
      <c r="R2291" s="271">
        <v>20140930</v>
      </c>
      <c r="S2291" s="145">
        <v>31</v>
      </c>
      <c r="T2291" s="185">
        <v>20170331</v>
      </c>
      <c r="U2291" s="142">
        <v>0</v>
      </c>
      <c r="V2291" s="142" t="s">
        <v>161</v>
      </c>
      <c r="W2291" s="142">
        <v>0</v>
      </c>
      <c r="X2291" s="345" t="s">
        <v>161</v>
      </c>
      <c r="Y2291" s="143"/>
      <c r="Z2291" s="143"/>
      <c r="AA2291" s="143"/>
      <c r="AB2291" s="143"/>
      <c r="AC2291" s="143"/>
      <c r="AD2291" s="143"/>
      <c r="AE2291" s="313"/>
      <c r="AF2291" s="313"/>
      <c r="AG2291" s="313"/>
      <c r="AH2291" s="313"/>
      <c r="AI2291" s="313"/>
      <c r="AJ2291" s="313"/>
      <c r="AK2291" s="143"/>
      <c r="AL2291" s="143"/>
      <c r="AM2291" s="143"/>
      <c r="AN2291" s="143"/>
      <c r="AO2291" s="335"/>
    </row>
    <row r="2292" spans="1:41">
      <c r="A2292" s="140">
        <v>40042268</v>
      </c>
      <c r="B2292" s="141">
        <v>38295574</v>
      </c>
      <c r="C2292" s="141" t="s">
        <v>161</v>
      </c>
      <c r="D2292" s="142">
        <v>0</v>
      </c>
      <c r="E2292" s="322">
        <v>0</v>
      </c>
      <c r="F2292" s="142">
        <v>0</v>
      </c>
      <c r="G2292" s="322">
        <v>0</v>
      </c>
      <c r="H2292" s="322">
        <v>0</v>
      </c>
      <c r="I2292" s="322">
        <v>0</v>
      </c>
      <c r="J2292" s="322">
        <v>0</v>
      </c>
      <c r="K2292" s="143">
        <v>0</v>
      </c>
      <c r="L2292" s="144">
        <v>10.32</v>
      </c>
      <c r="M2292" s="344">
        <f t="shared" si="35"/>
        <v>0</v>
      </c>
      <c r="N2292" s="280" t="s">
        <v>94</v>
      </c>
      <c r="O2292" s="145">
        <v>0</v>
      </c>
      <c r="P2292" s="143">
        <v>0</v>
      </c>
      <c r="Q2292" s="141" t="s">
        <v>70</v>
      </c>
      <c r="R2292" s="271">
        <v>0</v>
      </c>
      <c r="S2292" s="145">
        <v>0</v>
      </c>
      <c r="T2292" s="185">
        <v>20170331</v>
      </c>
      <c r="U2292" s="142">
        <v>0</v>
      </c>
      <c r="V2292" s="142" t="s">
        <v>161</v>
      </c>
      <c r="W2292" s="142">
        <v>0</v>
      </c>
      <c r="X2292" s="345" t="s">
        <v>161</v>
      </c>
      <c r="Y2292" s="143"/>
      <c r="Z2292" s="143"/>
      <c r="AA2292" s="143"/>
      <c r="AB2292" s="143"/>
      <c r="AC2292" s="143"/>
      <c r="AD2292" s="143"/>
      <c r="AE2292" s="313"/>
      <c r="AF2292" s="313"/>
      <c r="AG2292" s="313"/>
      <c r="AH2292" s="313"/>
      <c r="AI2292" s="313"/>
      <c r="AJ2292" s="313"/>
      <c r="AK2292" s="143"/>
      <c r="AL2292" s="143"/>
      <c r="AM2292" s="143"/>
      <c r="AN2292" s="143"/>
      <c r="AO2292" s="335"/>
    </row>
    <row r="2293" spans="1:41">
      <c r="A2293" s="140">
        <v>40042280</v>
      </c>
      <c r="B2293" s="141">
        <v>22000657</v>
      </c>
      <c r="C2293" s="141" t="s">
        <v>161</v>
      </c>
      <c r="D2293" s="142">
        <v>0</v>
      </c>
      <c r="E2293" s="322">
        <v>0</v>
      </c>
      <c r="F2293" s="142">
        <v>0</v>
      </c>
      <c r="G2293" s="322">
        <v>0</v>
      </c>
      <c r="H2293" s="322">
        <v>0</v>
      </c>
      <c r="I2293" s="322">
        <v>0</v>
      </c>
      <c r="J2293" s="322">
        <v>0</v>
      </c>
      <c r="K2293" s="143">
        <v>0</v>
      </c>
      <c r="L2293" s="144">
        <v>11.1</v>
      </c>
      <c r="M2293" s="344">
        <f t="shared" si="35"/>
        <v>0</v>
      </c>
      <c r="N2293" s="280" t="s">
        <v>94</v>
      </c>
      <c r="O2293" s="145">
        <v>0</v>
      </c>
      <c r="P2293" s="143">
        <v>0</v>
      </c>
      <c r="Q2293" s="141" t="s">
        <v>70</v>
      </c>
      <c r="R2293" s="271">
        <v>0</v>
      </c>
      <c r="S2293" s="145">
        <v>0</v>
      </c>
      <c r="T2293" s="185">
        <v>20170331</v>
      </c>
      <c r="U2293" s="142">
        <v>0</v>
      </c>
      <c r="V2293" s="142" t="s">
        <v>161</v>
      </c>
      <c r="W2293" s="142">
        <v>0</v>
      </c>
      <c r="X2293" s="345" t="s">
        <v>161</v>
      </c>
      <c r="Y2293" s="143"/>
      <c r="Z2293" s="143"/>
      <c r="AA2293" s="143"/>
      <c r="AB2293" s="143"/>
      <c r="AC2293" s="143"/>
      <c r="AD2293" s="143"/>
      <c r="AE2293" s="313"/>
      <c r="AF2293" s="313"/>
      <c r="AG2293" s="313"/>
      <c r="AH2293" s="313"/>
      <c r="AI2293" s="313"/>
      <c r="AJ2293" s="313"/>
      <c r="AK2293" s="143"/>
      <c r="AL2293" s="143"/>
      <c r="AM2293" s="143"/>
      <c r="AN2293" s="143"/>
      <c r="AO2293" s="335"/>
    </row>
    <row r="2294" spans="1:41">
      <c r="A2294" s="140">
        <v>40074690</v>
      </c>
      <c r="B2294" s="141">
        <v>20701178</v>
      </c>
      <c r="C2294" s="141" t="s">
        <v>161</v>
      </c>
      <c r="D2294" s="142">
        <v>0</v>
      </c>
      <c r="E2294" s="322">
        <v>0</v>
      </c>
      <c r="F2294" s="142">
        <v>0</v>
      </c>
      <c r="G2294" s="322">
        <v>0</v>
      </c>
      <c r="H2294" s="322">
        <v>0</v>
      </c>
      <c r="I2294" s="322">
        <v>0</v>
      </c>
      <c r="J2294" s="322">
        <v>0</v>
      </c>
      <c r="K2294" s="143">
        <v>0</v>
      </c>
      <c r="L2294" s="144">
        <v>12.5</v>
      </c>
      <c r="M2294" s="344">
        <f t="shared" si="35"/>
        <v>0</v>
      </c>
      <c r="N2294" s="280" t="s">
        <v>94</v>
      </c>
      <c r="O2294" s="145">
        <v>0</v>
      </c>
      <c r="P2294" s="143">
        <v>0</v>
      </c>
      <c r="Q2294" s="141" t="s">
        <v>70</v>
      </c>
      <c r="R2294" s="271">
        <v>0</v>
      </c>
      <c r="S2294" s="145">
        <v>0</v>
      </c>
      <c r="T2294" s="185">
        <v>20170331</v>
      </c>
      <c r="U2294" s="142">
        <v>0</v>
      </c>
      <c r="V2294" s="142" t="s">
        <v>161</v>
      </c>
      <c r="W2294" s="142">
        <v>0</v>
      </c>
      <c r="X2294" s="345" t="s">
        <v>161</v>
      </c>
      <c r="Y2294" s="143"/>
      <c r="Z2294" s="143"/>
      <c r="AA2294" s="143"/>
      <c r="AB2294" s="143"/>
      <c r="AC2294" s="143"/>
      <c r="AD2294" s="143"/>
      <c r="AE2294" s="313"/>
      <c r="AF2294" s="313"/>
      <c r="AG2294" s="313"/>
      <c r="AH2294" s="313"/>
      <c r="AI2294" s="313"/>
      <c r="AJ2294" s="313"/>
      <c r="AK2294" s="143"/>
      <c r="AL2294" s="143"/>
      <c r="AM2294" s="143"/>
      <c r="AN2294" s="143"/>
      <c r="AO2294" s="335"/>
    </row>
    <row r="2295" spans="1:41">
      <c r="A2295" s="140">
        <v>40074772</v>
      </c>
      <c r="B2295" s="141">
        <v>29410941</v>
      </c>
      <c r="C2295" s="141" t="s">
        <v>161</v>
      </c>
      <c r="D2295" s="142">
        <v>0</v>
      </c>
      <c r="E2295" s="322">
        <v>0</v>
      </c>
      <c r="F2295" s="142">
        <v>0</v>
      </c>
      <c r="G2295" s="322">
        <v>0</v>
      </c>
      <c r="H2295" s="322">
        <v>0</v>
      </c>
      <c r="I2295" s="322">
        <v>0</v>
      </c>
      <c r="J2295" s="322">
        <v>0</v>
      </c>
      <c r="K2295" s="143">
        <v>0</v>
      </c>
      <c r="L2295" s="144">
        <v>11.91</v>
      </c>
      <c r="M2295" s="344">
        <f t="shared" si="35"/>
        <v>0</v>
      </c>
      <c r="N2295" s="280" t="s">
        <v>94</v>
      </c>
      <c r="O2295" s="145">
        <v>0</v>
      </c>
      <c r="P2295" s="143">
        <v>0</v>
      </c>
      <c r="Q2295" s="141" t="s">
        <v>70</v>
      </c>
      <c r="R2295" s="271">
        <v>0</v>
      </c>
      <c r="S2295" s="145">
        <v>0</v>
      </c>
      <c r="T2295" s="185">
        <v>20170331</v>
      </c>
      <c r="U2295" s="142">
        <v>0</v>
      </c>
      <c r="V2295" s="142" t="s">
        <v>161</v>
      </c>
      <c r="W2295" s="142">
        <v>0</v>
      </c>
      <c r="X2295" s="345" t="s">
        <v>161</v>
      </c>
      <c r="Y2295" s="143"/>
      <c r="Z2295" s="143"/>
      <c r="AA2295" s="143"/>
      <c r="AB2295" s="143"/>
      <c r="AC2295" s="143"/>
      <c r="AD2295" s="143"/>
      <c r="AE2295" s="313"/>
      <c r="AF2295" s="313"/>
      <c r="AG2295" s="313"/>
      <c r="AH2295" s="313"/>
      <c r="AI2295" s="313"/>
      <c r="AJ2295" s="313"/>
      <c r="AK2295" s="143"/>
      <c r="AL2295" s="143"/>
      <c r="AM2295" s="143"/>
      <c r="AN2295" s="143"/>
      <c r="AO2295" s="335"/>
    </row>
    <row r="2296" spans="1:41">
      <c r="A2296" s="140">
        <v>40075016</v>
      </c>
      <c r="B2296" s="141">
        <v>30420189</v>
      </c>
      <c r="C2296" s="141" t="s">
        <v>161</v>
      </c>
      <c r="D2296" s="142">
        <v>0</v>
      </c>
      <c r="E2296" s="322">
        <v>0</v>
      </c>
      <c r="F2296" s="142">
        <v>0</v>
      </c>
      <c r="G2296" s="322">
        <v>0</v>
      </c>
      <c r="H2296" s="322">
        <v>0</v>
      </c>
      <c r="I2296" s="322">
        <v>0</v>
      </c>
      <c r="J2296" s="322">
        <v>0</v>
      </c>
      <c r="K2296" s="143">
        <v>0</v>
      </c>
      <c r="L2296" s="144">
        <v>12.5</v>
      </c>
      <c r="M2296" s="344">
        <f t="shared" si="35"/>
        <v>0</v>
      </c>
      <c r="N2296" s="280" t="s">
        <v>94</v>
      </c>
      <c r="O2296" s="145">
        <v>0</v>
      </c>
      <c r="P2296" s="143">
        <v>0</v>
      </c>
      <c r="Q2296" s="141" t="s">
        <v>70</v>
      </c>
      <c r="R2296" s="271">
        <v>0</v>
      </c>
      <c r="S2296" s="145">
        <v>0</v>
      </c>
      <c r="T2296" s="185">
        <v>20170331</v>
      </c>
      <c r="U2296" s="142">
        <v>0</v>
      </c>
      <c r="V2296" s="142" t="s">
        <v>161</v>
      </c>
      <c r="W2296" s="142">
        <v>0</v>
      </c>
      <c r="X2296" s="345" t="s">
        <v>161</v>
      </c>
      <c r="Y2296" s="143"/>
      <c r="Z2296" s="143"/>
      <c r="AA2296" s="143"/>
      <c r="AB2296" s="143"/>
      <c r="AC2296" s="143"/>
      <c r="AD2296" s="143"/>
      <c r="AE2296" s="313"/>
      <c r="AF2296" s="313"/>
      <c r="AG2296" s="313"/>
      <c r="AH2296" s="313"/>
      <c r="AI2296" s="313"/>
      <c r="AJ2296" s="313"/>
      <c r="AK2296" s="143"/>
      <c r="AL2296" s="143"/>
      <c r="AM2296" s="143"/>
      <c r="AN2296" s="143"/>
      <c r="AO2296" s="335"/>
    </row>
    <row r="2297" spans="1:41">
      <c r="A2297" s="140">
        <v>40075394</v>
      </c>
      <c r="B2297" s="141">
        <v>36905779</v>
      </c>
      <c r="C2297" s="141" t="s">
        <v>161</v>
      </c>
      <c r="D2297" s="142">
        <v>0</v>
      </c>
      <c r="E2297" s="322">
        <v>0</v>
      </c>
      <c r="F2297" s="142">
        <v>0</v>
      </c>
      <c r="G2297" s="322">
        <v>0</v>
      </c>
      <c r="H2297" s="322">
        <v>0</v>
      </c>
      <c r="I2297" s="322">
        <v>0</v>
      </c>
      <c r="J2297" s="322">
        <v>0</v>
      </c>
      <c r="K2297" s="143">
        <v>0</v>
      </c>
      <c r="L2297" s="144">
        <v>10.32</v>
      </c>
      <c r="M2297" s="344">
        <f t="shared" si="35"/>
        <v>0</v>
      </c>
      <c r="N2297" s="280" t="s">
        <v>94</v>
      </c>
      <c r="O2297" s="145">
        <v>0</v>
      </c>
      <c r="P2297" s="143">
        <v>0</v>
      </c>
      <c r="Q2297" s="141" t="s">
        <v>70</v>
      </c>
      <c r="R2297" s="271">
        <v>0</v>
      </c>
      <c r="S2297" s="145">
        <v>0</v>
      </c>
      <c r="T2297" s="185">
        <v>20170331</v>
      </c>
      <c r="U2297" s="142">
        <v>0</v>
      </c>
      <c r="V2297" s="142" t="s">
        <v>161</v>
      </c>
      <c r="W2297" s="142">
        <v>0</v>
      </c>
      <c r="X2297" s="345" t="s">
        <v>161</v>
      </c>
      <c r="Y2297" s="143"/>
      <c r="Z2297" s="143"/>
      <c r="AA2297" s="143"/>
      <c r="AB2297" s="143"/>
      <c r="AC2297" s="143"/>
      <c r="AD2297" s="143"/>
      <c r="AE2297" s="313"/>
      <c r="AF2297" s="313"/>
      <c r="AG2297" s="313"/>
      <c r="AH2297" s="313"/>
      <c r="AI2297" s="313"/>
      <c r="AJ2297" s="313"/>
      <c r="AK2297" s="143"/>
      <c r="AL2297" s="143"/>
      <c r="AM2297" s="143"/>
      <c r="AN2297" s="143"/>
      <c r="AO2297" s="335"/>
    </row>
    <row r="2298" spans="1:41">
      <c r="A2298" s="140">
        <v>40075401</v>
      </c>
      <c r="B2298" s="141">
        <v>11842243</v>
      </c>
      <c r="C2298" s="141" t="s">
        <v>161</v>
      </c>
      <c r="D2298" s="142">
        <v>1502277.58</v>
      </c>
      <c r="E2298" s="322">
        <v>-42347.34</v>
      </c>
      <c r="F2298" s="142">
        <v>1459930.24</v>
      </c>
      <c r="G2298" s="322">
        <v>-27597.18</v>
      </c>
      <c r="H2298" s="322">
        <v>-500</v>
      </c>
      <c r="I2298" s="322">
        <v>-3965.88</v>
      </c>
      <c r="J2298" s="322">
        <v>-74410.399999999994</v>
      </c>
      <c r="K2298" s="143">
        <v>0</v>
      </c>
      <c r="L2298" s="144">
        <v>11.1</v>
      </c>
      <c r="M2298" s="344">
        <f t="shared" si="35"/>
        <v>1564.8724791666666</v>
      </c>
      <c r="N2298" s="280" t="s">
        <v>162</v>
      </c>
      <c r="O2298" s="145">
        <v>0</v>
      </c>
      <c r="P2298" s="143">
        <v>1459930.24</v>
      </c>
      <c r="Q2298" s="141" t="s">
        <v>70</v>
      </c>
      <c r="R2298" s="271">
        <v>0</v>
      </c>
      <c r="S2298" s="145">
        <v>0</v>
      </c>
      <c r="T2298" s="185">
        <v>20170331</v>
      </c>
      <c r="U2298" s="142">
        <v>0</v>
      </c>
      <c r="V2298" s="142" t="s">
        <v>161</v>
      </c>
      <c r="W2298" s="142">
        <v>0</v>
      </c>
      <c r="X2298" s="345" t="s">
        <v>161</v>
      </c>
      <c r="Y2298" s="143"/>
      <c r="Z2298" s="143"/>
      <c r="AA2298" s="143"/>
      <c r="AB2298" s="143"/>
      <c r="AC2298" s="143"/>
      <c r="AD2298" s="143"/>
      <c r="AE2298" s="313"/>
      <c r="AF2298" s="313"/>
      <c r="AG2298" s="313"/>
      <c r="AH2298" s="313"/>
      <c r="AI2298" s="313"/>
      <c r="AJ2298" s="313"/>
      <c r="AK2298" s="143"/>
      <c r="AL2298" s="143"/>
      <c r="AM2298" s="143"/>
      <c r="AN2298" s="143"/>
      <c r="AO2298" s="335"/>
    </row>
    <row r="2299" spans="1:41">
      <c r="A2299" s="140">
        <v>40075460</v>
      </c>
      <c r="B2299" s="141">
        <v>11117975</v>
      </c>
      <c r="C2299" s="141" t="s">
        <v>161</v>
      </c>
      <c r="D2299" s="142">
        <v>572187.51</v>
      </c>
      <c r="E2299" s="322">
        <v>0</v>
      </c>
      <c r="F2299" s="142">
        <v>572187.51</v>
      </c>
      <c r="G2299" s="322">
        <v>0</v>
      </c>
      <c r="H2299" s="322">
        <v>0</v>
      </c>
      <c r="I2299" s="322">
        <v>0</v>
      </c>
      <c r="J2299" s="322">
        <v>0</v>
      </c>
      <c r="K2299" s="143">
        <v>0</v>
      </c>
      <c r="L2299" s="144">
        <v>11.12</v>
      </c>
      <c r="M2299" s="344">
        <f t="shared" si="35"/>
        <v>596.02865625000004</v>
      </c>
      <c r="N2299" s="280" t="s">
        <v>162</v>
      </c>
      <c r="O2299" s="145">
        <v>1</v>
      </c>
      <c r="P2299" s="143">
        <v>533999.48</v>
      </c>
      <c r="Q2299" s="141" t="s">
        <v>75</v>
      </c>
      <c r="R2299" s="271">
        <v>20161130</v>
      </c>
      <c r="S2299" s="145">
        <v>5</v>
      </c>
      <c r="T2299" s="185">
        <v>20170331</v>
      </c>
      <c r="U2299" s="142">
        <v>0</v>
      </c>
      <c r="V2299" s="142" t="s">
        <v>161</v>
      </c>
      <c r="W2299" s="142">
        <v>0</v>
      </c>
      <c r="X2299" s="345" t="s">
        <v>161</v>
      </c>
      <c r="Y2299" s="143"/>
      <c r="Z2299" s="143"/>
      <c r="AA2299" s="143"/>
      <c r="AB2299" s="143"/>
      <c r="AC2299" s="143"/>
      <c r="AD2299" s="143"/>
      <c r="AE2299" s="313"/>
      <c r="AF2299" s="313"/>
      <c r="AG2299" s="313"/>
      <c r="AH2299" s="313"/>
      <c r="AI2299" s="313"/>
      <c r="AJ2299" s="313"/>
      <c r="AK2299" s="143"/>
      <c r="AL2299" s="143"/>
      <c r="AM2299" s="143"/>
      <c r="AN2299" s="143"/>
      <c r="AO2299" s="335"/>
    </row>
    <row r="2300" spans="1:41">
      <c r="A2300" s="140">
        <v>40075539</v>
      </c>
      <c r="B2300" s="141">
        <v>17101275</v>
      </c>
      <c r="C2300" s="141" t="s">
        <v>161</v>
      </c>
      <c r="D2300" s="142">
        <v>495269.21</v>
      </c>
      <c r="E2300" s="322">
        <v>-14223.49</v>
      </c>
      <c r="F2300" s="142">
        <v>481045.72</v>
      </c>
      <c r="G2300" s="322">
        <v>-8453.6299999999992</v>
      </c>
      <c r="H2300" s="322">
        <v>-500</v>
      </c>
      <c r="I2300" s="322">
        <v>-2038.3</v>
      </c>
      <c r="J2300" s="322">
        <v>-25215.42</v>
      </c>
      <c r="K2300" s="143">
        <v>0</v>
      </c>
      <c r="L2300" s="144">
        <v>10.32</v>
      </c>
      <c r="M2300" s="344">
        <f t="shared" si="35"/>
        <v>515.90542708333339</v>
      </c>
      <c r="N2300" s="280" t="s">
        <v>162</v>
      </c>
      <c r="O2300" s="145">
        <v>0</v>
      </c>
      <c r="P2300" s="143">
        <v>481045.72</v>
      </c>
      <c r="Q2300" s="141" t="s">
        <v>70</v>
      </c>
      <c r="R2300" s="271">
        <v>0</v>
      </c>
      <c r="S2300" s="145">
        <v>0</v>
      </c>
      <c r="T2300" s="185">
        <v>20170331</v>
      </c>
      <c r="U2300" s="142">
        <v>0</v>
      </c>
      <c r="V2300" s="142" t="s">
        <v>161</v>
      </c>
      <c r="W2300" s="142">
        <v>0</v>
      </c>
      <c r="X2300" s="345" t="s">
        <v>161</v>
      </c>
      <c r="Y2300" s="143"/>
      <c r="Z2300" s="143"/>
      <c r="AA2300" s="143"/>
      <c r="AB2300" s="143"/>
      <c r="AC2300" s="143"/>
      <c r="AD2300" s="143"/>
      <c r="AE2300" s="313"/>
      <c r="AF2300" s="313"/>
      <c r="AG2300" s="313"/>
      <c r="AH2300" s="313"/>
      <c r="AI2300" s="313"/>
      <c r="AJ2300" s="313"/>
      <c r="AK2300" s="143"/>
      <c r="AL2300" s="143"/>
      <c r="AM2300" s="143"/>
      <c r="AN2300" s="143"/>
      <c r="AO2300" s="335"/>
    </row>
    <row r="2301" spans="1:41">
      <c r="A2301" s="140">
        <v>40075541</v>
      </c>
      <c r="B2301" s="141">
        <v>19548124</v>
      </c>
      <c r="C2301" s="141" t="s">
        <v>161</v>
      </c>
      <c r="D2301" s="142">
        <v>0</v>
      </c>
      <c r="E2301" s="322">
        <v>0</v>
      </c>
      <c r="F2301" s="142">
        <v>0</v>
      </c>
      <c r="G2301" s="322">
        <v>0</v>
      </c>
      <c r="H2301" s="322">
        <v>0</v>
      </c>
      <c r="I2301" s="322">
        <v>0</v>
      </c>
      <c r="J2301" s="322">
        <v>0</v>
      </c>
      <c r="K2301" s="143">
        <v>0</v>
      </c>
      <c r="L2301" s="144">
        <v>11.1</v>
      </c>
      <c r="M2301" s="344">
        <f t="shared" si="35"/>
        <v>0</v>
      </c>
      <c r="N2301" s="280" t="s">
        <v>94</v>
      </c>
      <c r="O2301" s="145">
        <v>0</v>
      </c>
      <c r="P2301" s="143">
        <v>0</v>
      </c>
      <c r="Q2301" s="141" t="s">
        <v>70</v>
      </c>
      <c r="R2301" s="271">
        <v>0</v>
      </c>
      <c r="S2301" s="145">
        <v>0</v>
      </c>
      <c r="T2301" s="185">
        <v>20170331</v>
      </c>
      <c r="U2301" s="142">
        <v>0</v>
      </c>
      <c r="V2301" s="142" t="s">
        <v>161</v>
      </c>
      <c r="W2301" s="142">
        <v>0</v>
      </c>
      <c r="X2301" s="345" t="s">
        <v>161</v>
      </c>
      <c r="Y2301" s="143"/>
      <c r="Z2301" s="143"/>
      <c r="AA2301" s="143"/>
      <c r="AB2301" s="143"/>
      <c r="AC2301" s="143"/>
      <c r="AD2301" s="143"/>
      <c r="AE2301" s="313"/>
      <c r="AF2301" s="313"/>
      <c r="AG2301" s="313"/>
      <c r="AH2301" s="313"/>
      <c r="AI2301" s="313"/>
      <c r="AJ2301" s="313"/>
      <c r="AK2301" s="143"/>
      <c r="AL2301" s="143"/>
      <c r="AM2301" s="143"/>
      <c r="AN2301" s="143"/>
      <c r="AO2301" s="335"/>
    </row>
    <row r="2302" spans="1:41">
      <c r="A2302" s="140">
        <v>40075559</v>
      </c>
      <c r="B2302" s="141">
        <v>29170573</v>
      </c>
      <c r="C2302" s="141" t="s">
        <v>161</v>
      </c>
      <c r="D2302" s="142">
        <v>0</v>
      </c>
      <c r="E2302" s="322">
        <v>0</v>
      </c>
      <c r="F2302" s="142">
        <v>0</v>
      </c>
      <c r="G2302" s="322">
        <v>0</v>
      </c>
      <c r="H2302" s="322">
        <v>0</v>
      </c>
      <c r="I2302" s="322">
        <v>0</v>
      </c>
      <c r="J2302" s="322">
        <v>0</v>
      </c>
      <c r="K2302" s="143">
        <v>0</v>
      </c>
      <c r="L2302" s="144">
        <v>11.14</v>
      </c>
      <c r="M2302" s="344">
        <f t="shared" si="35"/>
        <v>0</v>
      </c>
      <c r="N2302" s="280" t="s">
        <v>94</v>
      </c>
      <c r="O2302" s="145">
        <v>1</v>
      </c>
      <c r="P2302" s="143">
        <v>0</v>
      </c>
      <c r="Q2302" s="141" t="s">
        <v>70</v>
      </c>
      <c r="R2302" s="271">
        <v>0</v>
      </c>
      <c r="S2302" s="145">
        <v>0</v>
      </c>
      <c r="T2302" s="185">
        <v>20170331</v>
      </c>
      <c r="U2302" s="142">
        <v>0</v>
      </c>
      <c r="V2302" s="142" t="s">
        <v>161</v>
      </c>
      <c r="W2302" s="142">
        <v>0</v>
      </c>
      <c r="X2302" s="345" t="s">
        <v>161</v>
      </c>
      <c r="Y2302" s="143"/>
      <c r="Z2302" s="143"/>
      <c r="AA2302" s="143"/>
      <c r="AB2302" s="143"/>
      <c r="AC2302" s="143"/>
      <c r="AD2302" s="143"/>
      <c r="AE2302" s="313"/>
      <c r="AF2302" s="313"/>
      <c r="AG2302" s="313"/>
      <c r="AH2302" s="313"/>
      <c r="AI2302" s="313"/>
      <c r="AJ2302" s="313"/>
      <c r="AK2302" s="143"/>
      <c r="AL2302" s="143"/>
      <c r="AM2302" s="143"/>
      <c r="AN2302" s="143"/>
      <c r="AO2302" s="335"/>
    </row>
    <row r="2303" spans="1:41">
      <c r="A2303" s="140">
        <v>40075560</v>
      </c>
      <c r="B2303" s="141">
        <v>32320984</v>
      </c>
      <c r="C2303" s="141" t="s">
        <v>161</v>
      </c>
      <c r="D2303" s="142">
        <v>0</v>
      </c>
      <c r="E2303" s="322">
        <v>0</v>
      </c>
      <c r="F2303" s="142">
        <v>0</v>
      </c>
      <c r="G2303" s="322">
        <v>0</v>
      </c>
      <c r="H2303" s="322">
        <v>0</v>
      </c>
      <c r="I2303" s="322">
        <v>0</v>
      </c>
      <c r="J2303" s="322">
        <v>0</v>
      </c>
      <c r="K2303" s="143">
        <v>0</v>
      </c>
      <c r="L2303" s="144">
        <v>11.1</v>
      </c>
      <c r="M2303" s="344">
        <f t="shared" si="35"/>
        <v>0</v>
      </c>
      <c r="N2303" s="280" t="s">
        <v>94</v>
      </c>
      <c r="O2303" s="145">
        <v>1</v>
      </c>
      <c r="P2303" s="143">
        <v>0</v>
      </c>
      <c r="Q2303" s="141" t="s">
        <v>70</v>
      </c>
      <c r="R2303" s="271">
        <v>0</v>
      </c>
      <c r="S2303" s="145">
        <v>0</v>
      </c>
      <c r="T2303" s="185">
        <v>20170331</v>
      </c>
      <c r="U2303" s="142">
        <v>0</v>
      </c>
      <c r="V2303" s="142" t="s">
        <v>161</v>
      </c>
      <c r="W2303" s="142">
        <v>0</v>
      </c>
      <c r="X2303" s="345" t="s">
        <v>161</v>
      </c>
      <c r="Y2303" s="143"/>
      <c r="Z2303" s="143"/>
      <c r="AA2303" s="143"/>
      <c r="AB2303" s="143"/>
      <c r="AC2303" s="143"/>
      <c r="AD2303" s="143"/>
      <c r="AE2303" s="313"/>
      <c r="AF2303" s="313"/>
      <c r="AG2303" s="313"/>
      <c r="AH2303" s="313"/>
      <c r="AI2303" s="313"/>
      <c r="AJ2303" s="313"/>
      <c r="AK2303" s="143"/>
      <c r="AL2303" s="143"/>
      <c r="AM2303" s="143"/>
      <c r="AN2303" s="143"/>
      <c r="AO2303" s="335"/>
    </row>
    <row r="2304" spans="1:41">
      <c r="A2304" s="140">
        <v>40075617</v>
      </c>
      <c r="B2304" s="141">
        <v>11798654</v>
      </c>
      <c r="C2304" s="141" t="s">
        <v>161</v>
      </c>
      <c r="D2304" s="142">
        <v>0</v>
      </c>
      <c r="E2304" s="322">
        <v>0</v>
      </c>
      <c r="F2304" s="142">
        <v>0</v>
      </c>
      <c r="G2304" s="322">
        <v>0</v>
      </c>
      <c r="H2304" s="322">
        <v>0</v>
      </c>
      <c r="I2304" s="322">
        <v>0</v>
      </c>
      <c r="J2304" s="322">
        <v>0</v>
      </c>
      <c r="K2304" s="143">
        <v>0</v>
      </c>
      <c r="L2304" s="144">
        <v>11.1</v>
      </c>
      <c r="M2304" s="344">
        <f t="shared" si="35"/>
        <v>0</v>
      </c>
      <c r="N2304" s="280" t="s">
        <v>94</v>
      </c>
      <c r="O2304" s="145">
        <v>0</v>
      </c>
      <c r="P2304" s="143">
        <v>0</v>
      </c>
      <c r="Q2304" s="141" t="s">
        <v>70</v>
      </c>
      <c r="R2304" s="271">
        <v>0</v>
      </c>
      <c r="S2304" s="145">
        <v>0</v>
      </c>
      <c r="T2304" s="185">
        <v>20170331</v>
      </c>
      <c r="U2304" s="142">
        <v>0</v>
      </c>
      <c r="V2304" s="142" t="s">
        <v>161</v>
      </c>
      <c r="W2304" s="142">
        <v>0</v>
      </c>
      <c r="X2304" s="345" t="s">
        <v>161</v>
      </c>
      <c r="Y2304" s="143"/>
      <c r="Z2304" s="143"/>
      <c r="AA2304" s="143"/>
      <c r="AB2304" s="143"/>
      <c r="AC2304" s="143"/>
      <c r="AD2304" s="143"/>
      <c r="AE2304" s="313"/>
      <c r="AF2304" s="313"/>
      <c r="AG2304" s="313"/>
      <c r="AH2304" s="313"/>
      <c r="AI2304" s="313"/>
      <c r="AJ2304" s="313"/>
      <c r="AK2304" s="143"/>
      <c r="AL2304" s="143"/>
      <c r="AM2304" s="143"/>
      <c r="AN2304" s="143"/>
      <c r="AO2304" s="335"/>
    </row>
    <row r="2305" spans="1:41">
      <c r="A2305" s="140">
        <v>40075626</v>
      </c>
      <c r="B2305" s="141">
        <v>28157153</v>
      </c>
      <c r="C2305" s="141" t="s">
        <v>161</v>
      </c>
      <c r="D2305" s="142">
        <v>0</v>
      </c>
      <c r="E2305" s="322">
        <v>0</v>
      </c>
      <c r="F2305" s="142">
        <v>0</v>
      </c>
      <c r="G2305" s="322">
        <v>0</v>
      </c>
      <c r="H2305" s="322">
        <v>0</v>
      </c>
      <c r="I2305" s="322">
        <v>0</v>
      </c>
      <c r="J2305" s="322">
        <v>0</v>
      </c>
      <c r="K2305" s="143">
        <v>0</v>
      </c>
      <c r="L2305" s="144">
        <v>11.1</v>
      </c>
      <c r="M2305" s="344">
        <f t="shared" si="35"/>
        <v>0</v>
      </c>
      <c r="N2305" s="280" t="s">
        <v>94</v>
      </c>
      <c r="O2305" s="145">
        <v>0</v>
      </c>
      <c r="P2305" s="143">
        <v>0</v>
      </c>
      <c r="Q2305" s="141" t="s">
        <v>70</v>
      </c>
      <c r="R2305" s="271">
        <v>0</v>
      </c>
      <c r="S2305" s="145">
        <v>0</v>
      </c>
      <c r="T2305" s="185">
        <v>20170331</v>
      </c>
      <c r="U2305" s="142">
        <v>0</v>
      </c>
      <c r="V2305" s="142" t="s">
        <v>161</v>
      </c>
      <c r="W2305" s="142">
        <v>0</v>
      </c>
      <c r="X2305" s="345" t="s">
        <v>161</v>
      </c>
      <c r="Y2305" s="143"/>
      <c r="Z2305" s="143"/>
      <c r="AA2305" s="143"/>
      <c r="AB2305" s="143"/>
      <c r="AC2305" s="143"/>
      <c r="AD2305" s="143"/>
      <c r="AE2305" s="313"/>
      <c r="AF2305" s="313"/>
      <c r="AG2305" s="313"/>
      <c r="AH2305" s="313"/>
      <c r="AI2305" s="313"/>
      <c r="AJ2305" s="313"/>
      <c r="AK2305" s="143"/>
      <c r="AL2305" s="143"/>
      <c r="AM2305" s="143"/>
      <c r="AN2305" s="143"/>
      <c r="AO2305" s="335"/>
    </row>
    <row r="2306" spans="1:41">
      <c r="A2306" s="140">
        <v>40075649</v>
      </c>
      <c r="B2306" s="141">
        <v>31808169</v>
      </c>
      <c r="C2306" s="141" t="s">
        <v>161</v>
      </c>
      <c r="D2306" s="142">
        <v>0</v>
      </c>
      <c r="E2306" s="322">
        <v>0</v>
      </c>
      <c r="F2306" s="142">
        <v>0</v>
      </c>
      <c r="G2306" s="322">
        <v>0</v>
      </c>
      <c r="H2306" s="322">
        <v>0</v>
      </c>
      <c r="I2306" s="322">
        <v>0</v>
      </c>
      <c r="J2306" s="322">
        <v>0</v>
      </c>
      <c r="K2306" s="143">
        <v>0</v>
      </c>
      <c r="L2306" s="144">
        <v>11.1</v>
      </c>
      <c r="M2306" s="344">
        <f t="shared" si="35"/>
        <v>0</v>
      </c>
      <c r="N2306" s="280" t="s">
        <v>94</v>
      </c>
      <c r="O2306" s="145">
        <v>0</v>
      </c>
      <c r="P2306" s="143">
        <v>0</v>
      </c>
      <c r="Q2306" s="141" t="s">
        <v>70</v>
      </c>
      <c r="R2306" s="271">
        <v>0</v>
      </c>
      <c r="S2306" s="145">
        <v>0</v>
      </c>
      <c r="T2306" s="185">
        <v>20170331</v>
      </c>
      <c r="U2306" s="142">
        <v>0</v>
      </c>
      <c r="V2306" s="142" t="s">
        <v>161</v>
      </c>
      <c r="W2306" s="142">
        <v>0</v>
      </c>
      <c r="X2306" s="345" t="s">
        <v>161</v>
      </c>
      <c r="Y2306" s="143"/>
      <c r="Z2306" s="143"/>
      <c r="AA2306" s="143"/>
      <c r="AB2306" s="143"/>
      <c r="AC2306" s="143"/>
      <c r="AD2306" s="143"/>
      <c r="AE2306" s="313"/>
      <c r="AF2306" s="313"/>
      <c r="AG2306" s="313"/>
      <c r="AH2306" s="313"/>
      <c r="AI2306" s="313"/>
      <c r="AJ2306" s="313"/>
      <c r="AK2306" s="143"/>
      <c r="AL2306" s="143"/>
      <c r="AM2306" s="143"/>
      <c r="AN2306" s="143"/>
      <c r="AO2306" s="335"/>
    </row>
    <row r="2307" spans="1:41">
      <c r="A2307" s="140">
        <v>40075653</v>
      </c>
      <c r="B2307" s="141">
        <v>38575888</v>
      </c>
      <c r="C2307" s="141" t="s">
        <v>161</v>
      </c>
      <c r="D2307" s="142">
        <v>0</v>
      </c>
      <c r="E2307" s="322">
        <v>0</v>
      </c>
      <c r="F2307" s="142">
        <v>0</v>
      </c>
      <c r="G2307" s="322">
        <v>0</v>
      </c>
      <c r="H2307" s="322">
        <v>0</v>
      </c>
      <c r="I2307" s="322">
        <v>0</v>
      </c>
      <c r="J2307" s="322">
        <v>0</v>
      </c>
      <c r="K2307" s="143">
        <v>0</v>
      </c>
      <c r="L2307" s="144">
        <v>11.1</v>
      </c>
      <c r="M2307" s="344">
        <f t="shared" si="35"/>
        <v>0</v>
      </c>
      <c r="N2307" s="280" t="s">
        <v>94</v>
      </c>
      <c r="O2307" s="145">
        <v>0</v>
      </c>
      <c r="P2307" s="143">
        <v>0</v>
      </c>
      <c r="Q2307" s="141" t="s">
        <v>70</v>
      </c>
      <c r="R2307" s="271">
        <v>0</v>
      </c>
      <c r="S2307" s="145">
        <v>0</v>
      </c>
      <c r="T2307" s="185">
        <v>20170331</v>
      </c>
      <c r="U2307" s="142">
        <v>0</v>
      </c>
      <c r="V2307" s="142" t="s">
        <v>161</v>
      </c>
      <c r="W2307" s="142">
        <v>0</v>
      </c>
      <c r="X2307" s="345" t="s">
        <v>161</v>
      </c>
      <c r="Y2307" s="143"/>
      <c r="Z2307" s="143"/>
      <c r="AA2307" s="143"/>
      <c r="AB2307" s="143"/>
      <c r="AC2307" s="143"/>
      <c r="AD2307" s="143"/>
      <c r="AE2307" s="313"/>
      <c r="AF2307" s="313"/>
      <c r="AG2307" s="313"/>
      <c r="AH2307" s="313"/>
      <c r="AI2307" s="313"/>
      <c r="AJ2307" s="313"/>
      <c r="AK2307" s="143"/>
      <c r="AL2307" s="143"/>
      <c r="AM2307" s="143"/>
      <c r="AN2307" s="143"/>
      <c r="AO2307" s="335"/>
    </row>
    <row r="2308" spans="1:41">
      <c r="A2308" s="140">
        <v>40075660</v>
      </c>
      <c r="B2308" s="141">
        <v>29520797</v>
      </c>
      <c r="C2308" s="141" t="s">
        <v>161</v>
      </c>
      <c r="D2308" s="142">
        <v>410553.58</v>
      </c>
      <c r="E2308" s="322">
        <v>-5895.87</v>
      </c>
      <c r="F2308" s="142">
        <v>404657.71</v>
      </c>
      <c r="G2308" s="322">
        <v>-3797.62</v>
      </c>
      <c r="H2308" s="322">
        <v>0</v>
      </c>
      <c r="I2308" s="322">
        <v>-744.69</v>
      </c>
      <c r="J2308" s="322">
        <v>-10438.18</v>
      </c>
      <c r="K2308" s="143">
        <v>0</v>
      </c>
      <c r="L2308" s="144">
        <v>11.1</v>
      </c>
      <c r="M2308" s="344">
        <f t="shared" si="35"/>
        <v>427.65997916666674</v>
      </c>
      <c r="N2308" s="280" t="s">
        <v>162</v>
      </c>
      <c r="O2308" s="145">
        <v>0</v>
      </c>
      <c r="P2308" s="143">
        <v>404657.71</v>
      </c>
      <c r="Q2308" s="141" t="s">
        <v>70</v>
      </c>
      <c r="R2308" s="271">
        <v>0</v>
      </c>
      <c r="S2308" s="145">
        <v>0</v>
      </c>
      <c r="T2308" s="185">
        <v>20170331</v>
      </c>
      <c r="U2308" s="142">
        <v>0</v>
      </c>
      <c r="V2308" s="142" t="s">
        <v>161</v>
      </c>
      <c r="W2308" s="142">
        <v>0</v>
      </c>
      <c r="X2308" s="345" t="s">
        <v>161</v>
      </c>
      <c r="Y2308" s="143"/>
      <c r="Z2308" s="143"/>
      <c r="AA2308" s="143"/>
      <c r="AB2308" s="143"/>
      <c r="AC2308" s="143"/>
      <c r="AD2308" s="143"/>
      <c r="AE2308" s="313"/>
      <c r="AF2308" s="313"/>
      <c r="AG2308" s="313"/>
      <c r="AH2308" s="313"/>
      <c r="AI2308" s="313"/>
      <c r="AJ2308" s="313"/>
      <c r="AK2308" s="143"/>
      <c r="AL2308" s="143"/>
      <c r="AM2308" s="143"/>
      <c r="AN2308" s="143"/>
      <c r="AO2308" s="335"/>
    </row>
    <row r="2309" spans="1:41">
      <c r="A2309" s="140">
        <v>40119810</v>
      </c>
      <c r="B2309" s="141">
        <v>35076753</v>
      </c>
      <c r="C2309" s="141" t="s">
        <v>161</v>
      </c>
      <c r="D2309" s="142">
        <v>330169.57</v>
      </c>
      <c r="E2309" s="322">
        <v>-4742.6899999999996</v>
      </c>
      <c r="F2309" s="142">
        <v>325426.88</v>
      </c>
      <c r="G2309" s="322">
        <v>-3054.07</v>
      </c>
      <c r="H2309" s="322">
        <v>0</v>
      </c>
      <c r="I2309" s="322">
        <v>-572.59</v>
      </c>
      <c r="J2309" s="322">
        <v>-8369.35</v>
      </c>
      <c r="K2309" s="143">
        <v>0</v>
      </c>
      <c r="L2309" s="144">
        <v>11.1</v>
      </c>
      <c r="M2309" s="344">
        <f t="shared" ref="M2309:M2372" si="36">(D2309*1.25%)/12</f>
        <v>343.92663541666667</v>
      </c>
      <c r="N2309" s="280" t="s">
        <v>162</v>
      </c>
      <c r="O2309" s="145">
        <v>0</v>
      </c>
      <c r="P2309" s="143">
        <v>325426.88</v>
      </c>
      <c r="Q2309" s="141" t="s">
        <v>70</v>
      </c>
      <c r="R2309" s="271">
        <v>0</v>
      </c>
      <c r="S2309" s="145">
        <v>0</v>
      </c>
      <c r="T2309" s="185">
        <v>20170331</v>
      </c>
      <c r="U2309" s="142">
        <v>0</v>
      </c>
      <c r="V2309" s="142" t="s">
        <v>161</v>
      </c>
      <c r="W2309" s="142">
        <v>0</v>
      </c>
      <c r="X2309" s="345" t="s">
        <v>161</v>
      </c>
      <c r="Y2309" s="143"/>
      <c r="Z2309" s="143"/>
      <c r="AA2309" s="143"/>
      <c r="AB2309" s="143"/>
      <c r="AC2309" s="143"/>
      <c r="AD2309" s="143"/>
      <c r="AE2309" s="313"/>
      <c r="AF2309" s="313"/>
      <c r="AG2309" s="313"/>
      <c r="AH2309" s="313"/>
      <c r="AI2309" s="313"/>
      <c r="AJ2309" s="313"/>
      <c r="AK2309" s="143"/>
      <c r="AL2309" s="143"/>
      <c r="AM2309" s="143"/>
      <c r="AN2309" s="143"/>
      <c r="AO2309" s="335"/>
    </row>
    <row r="2310" spans="1:41">
      <c r="A2310" s="140">
        <v>40119935</v>
      </c>
      <c r="B2310" s="141">
        <v>21926283</v>
      </c>
      <c r="C2310" s="141" t="s">
        <v>161</v>
      </c>
      <c r="D2310" s="142">
        <v>0</v>
      </c>
      <c r="E2310" s="322">
        <v>0</v>
      </c>
      <c r="F2310" s="142">
        <v>0</v>
      </c>
      <c r="G2310" s="322">
        <v>0</v>
      </c>
      <c r="H2310" s="322">
        <v>0</v>
      </c>
      <c r="I2310" s="322">
        <v>0</v>
      </c>
      <c r="J2310" s="322">
        <v>0</v>
      </c>
      <c r="K2310" s="143">
        <v>0</v>
      </c>
      <c r="L2310" s="144">
        <v>11.1</v>
      </c>
      <c r="M2310" s="344">
        <f t="shared" si="36"/>
        <v>0</v>
      </c>
      <c r="N2310" s="280" t="s">
        <v>94</v>
      </c>
      <c r="O2310" s="145">
        <v>0</v>
      </c>
      <c r="P2310" s="143">
        <v>0</v>
      </c>
      <c r="Q2310" s="141" t="s">
        <v>70</v>
      </c>
      <c r="R2310" s="271">
        <v>0</v>
      </c>
      <c r="S2310" s="145">
        <v>0</v>
      </c>
      <c r="T2310" s="185">
        <v>20170331</v>
      </c>
      <c r="U2310" s="142">
        <v>0</v>
      </c>
      <c r="V2310" s="142" t="s">
        <v>161</v>
      </c>
      <c r="W2310" s="142">
        <v>0</v>
      </c>
      <c r="X2310" s="345" t="s">
        <v>161</v>
      </c>
      <c r="Y2310" s="143"/>
      <c r="Z2310" s="143"/>
      <c r="AA2310" s="143"/>
      <c r="AB2310" s="143"/>
      <c r="AC2310" s="143"/>
      <c r="AD2310" s="143"/>
      <c r="AE2310" s="313"/>
      <c r="AF2310" s="313"/>
      <c r="AG2310" s="313"/>
      <c r="AH2310" s="313"/>
      <c r="AI2310" s="313"/>
      <c r="AJ2310" s="313"/>
      <c r="AK2310" s="143"/>
      <c r="AL2310" s="143"/>
      <c r="AM2310" s="143"/>
      <c r="AN2310" s="143"/>
      <c r="AO2310" s="335"/>
    </row>
    <row r="2311" spans="1:41">
      <c r="A2311" s="140">
        <v>40120270</v>
      </c>
      <c r="B2311" s="141">
        <v>23632742</v>
      </c>
      <c r="C2311" s="141" t="s">
        <v>161</v>
      </c>
      <c r="D2311" s="142">
        <v>0</v>
      </c>
      <c r="E2311" s="322">
        <v>0</v>
      </c>
      <c r="F2311" s="142">
        <v>0</v>
      </c>
      <c r="G2311" s="322">
        <v>0</v>
      </c>
      <c r="H2311" s="322">
        <v>0</v>
      </c>
      <c r="I2311" s="322">
        <v>0</v>
      </c>
      <c r="J2311" s="322">
        <v>0</v>
      </c>
      <c r="K2311" s="143">
        <v>0</v>
      </c>
      <c r="L2311" s="144">
        <v>12.44</v>
      </c>
      <c r="M2311" s="344">
        <f t="shared" si="36"/>
        <v>0</v>
      </c>
      <c r="N2311" s="280" t="s">
        <v>94</v>
      </c>
      <c r="O2311" s="145">
        <v>1</v>
      </c>
      <c r="P2311" s="143">
        <v>0</v>
      </c>
      <c r="Q2311" s="141" t="s">
        <v>70</v>
      </c>
      <c r="R2311" s="271">
        <v>0</v>
      </c>
      <c r="S2311" s="145">
        <v>0</v>
      </c>
      <c r="T2311" s="185">
        <v>20170331</v>
      </c>
      <c r="U2311" s="142">
        <v>0</v>
      </c>
      <c r="V2311" s="142" t="s">
        <v>161</v>
      </c>
      <c r="W2311" s="142">
        <v>0</v>
      </c>
      <c r="X2311" s="345" t="s">
        <v>161</v>
      </c>
      <c r="Y2311" s="143"/>
      <c r="Z2311" s="143"/>
      <c r="AA2311" s="143"/>
      <c r="AB2311" s="143"/>
      <c r="AC2311" s="143"/>
      <c r="AD2311" s="143"/>
      <c r="AE2311" s="313"/>
      <c r="AF2311" s="313"/>
      <c r="AG2311" s="313"/>
      <c r="AH2311" s="313"/>
      <c r="AI2311" s="313"/>
      <c r="AJ2311" s="313"/>
      <c r="AK2311" s="143"/>
      <c r="AL2311" s="143"/>
      <c r="AM2311" s="143"/>
      <c r="AN2311" s="143"/>
      <c r="AO2311" s="335"/>
    </row>
    <row r="2312" spans="1:41">
      <c r="A2312" s="140">
        <v>40120286</v>
      </c>
      <c r="B2312" s="141">
        <v>18813995</v>
      </c>
      <c r="C2312" s="141" t="s">
        <v>161</v>
      </c>
      <c r="D2312" s="142">
        <v>0</v>
      </c>
      <c r="E2312" s="322">
        <v>0</v>
      </c>
      <c r="F2312" s="142">
        <v>0</v>
      </c>
      <c r="G2312" s="322">
        <v>0</v>
      </c>
      <c r="H2312" s="322">
        <v>0</v>
      </c>
      <c r="I2312" s="322">
        <v>0</v>
      </c>
      <c r="J2312" s="322">
        <v>0</v>
      </c>
      <c r="K2312" s="143">
        <v>0</v>
      </c>
      <c r="L2312" s="144">
        <v>11.11</v>
      </c>
      <c r="M2312" s="344">
        <f t="shared" si="36"/>
        <v>0</v>
      </c>
      <c r="N2312" s="280" t="s">
        <v>94</v>
      </c>
      <c r="O2312" s="145">
        <v>0</v>
      </c>
      <c r="P2312" s="143">
        <v>0</v>
      </c>
      <c r="Q2312" s="141" t="s">
        <v>70</v>
      </c>
      <c r="R2312" s="271">
        <v>0</v>
      </c>
      <c r="S2312" s="145">
        <v>0</v>
      </c>
      <c r="T2312" s="185">
        <v>20170331</v>
      </c>
      <c r="U2312" s="142">
        <v>0</v>
      </c>
      <c r="V2312" s="142" t="s">
        <v>161</v>
      </c>
      <c r="W2312" s="142">
        <v>0</v>
      </c>
      <c r="X2312" s="345" t="s">
        <v>161</v>
      </c>
      <c r="Y2312" s="143"/>
      <c r="Z2312" s="143"/>
      <c r="AA2312" s="143"/>
      <c r="AB2312" s="143"/>
      <c r="AC2312" s="143"/>
      <c r="AD2312" s="143"/>
      <c r="AE2312" s="313"/>
      <c r="AF2312" s="313"/>
      <c r="AG2312" s="313"/>
      <c r="AH2312" s="313"/>
      <c r="AI2312" s="313"/>
      <c r="AJ2312" s="313"/>
      <c r="AK2312" s="143"/>
      <c r="AL2312" s="143"/>
      <c r="AM2312" s="143"/>
      <c r="AN2312" s="143"/>
      <c r="AO2312" s="335"/>
    </row>
    <row r="2313" spans="1:41">
      <c r="A2313" s="140">
        <v>40120340</v>
      </c>
      <c r="B2313" s="141">
        <v>36777908</v>
      </c>
      <c r="C2313" s="141" t="s">
        <v>161</v>
      </c>
      <c r="D2313" s="142">
        <v>298755.82</v>
      </c>
      <c r="E2313" s="313">
        <v>-4140.3900000000003</v>
      </c>
      <c r="F2313" s="142">
        <v>294615.43</v>
      </c>
      <c r="G2313" s="313">
        <v>-2430.9499999999998</v>
      </c>
      <c r="H2313" s="313">
        <v>0</v>
      </c>
      <c r="I2313" s="313">
        <v>-547.36</v>
      </c>
      <c r="J2313" s="313">
        <v>-7118.7</v>
      </c>
      <c r="K2313" s="143">
        <v>0</v>
      </c>
      <c r="L2313" s="144">
        <v>9.76</v>
      </c>
      <c r="M2313" s="344">
        <f t="shared" si="36"/>
        <v>311.20397916666667</v>
      </c>
      <c r="N2313" s="280" t="s">
        <v>162</v>
      </c>
      <c r="O2313" s="145">
        <v>0</v>
      </c>
      <c r="P2313" s="143">
        <v>294615.43</v>
      </c>
      <c r="Q2313" s="141" t="s">
        <v>70</v>
      </c>
      <c r="R2313" s="271">
        <v>0</v>
      </c>
      <c r="S2313" s="145">
        <v>0</v>
      </c>
      <c r="T2313" s="185">
        <v>20170331</v>
      </c>
      <c r="U2313" s="142">
        <v>0</v>
      </c>
      <c r="V2313" s="142" t="s">
        <v>161</v>
      </c>
      <c r="W2313" s="142">
        <v>0</v>
      </c>
      <c r="X2313" s="345" t="s">
        <v>161</v>
      </c>
      <c r="Y2313" s="143"/>
      <c r="Z2313" s="143"/>
      <c r="AA2313" s="143"/>
      <c r="AB2313" s="143"/>
      <c r="AC2313" s="143"/>
      <c r="AD2313" s="143"/>
      <c r="AE2313" s="313"/>
      <c r="AF2313" s="313"/>
      <c r="AG2313" s="313"/>
      <c r="AH2313" s="313"/>
      <c r="AI2313" s="313"/>
      <c r="AJ2313" s="313"/>
      <c r="AK2313" s="143"/>
      <c r="AL2313" s="143"/>
      <c r="AM2313" s="143"/>
      <c r="AN2313" s="143"/>
      <c r="AO2313" s="335"/>
    </row>
    <row r="2314" spans="1:41">
      <c r="A2314" s="140">
        <v>40120350</v>
      </c>
      <c r="B2314" s="141">
        <v>15558667</v>
      </c>
      <c r="C2314" s="141" t="s">
        <v>161</v>
      </c>
      <c r="D2314" s="142">
        <v>0</v>
      </c>
      <c r="E2314" s="322">
        <v>0</v>
      </c>
      <c r="F2314" s="142">
        <v>0</v>
      </c>
      <c r="G2314" s="322">
        <v>0</v>
      </c>
      <c r="H2314" s="322">
        <v>0</v>
      </c>
      <c r="I2314" s="322">
        <v>0</v>
      </c>
      <c r="J2314" s="322">
        <v>0</v>
      </c>
      <c r="K2314" s="143">
        <v>0</v>
      </c>
      <c r="L2314" s="144">
        <v>11.51</v>
      </c>
      <c r="M2314" s="344">
        <f t="shared" si="36"/>
        <v>0</v>
      </c>
      <c r="N2314" s="280" t="s">
        <v>94</v>
      </c>
      <c r="O2314" s="145">
        <v>0</v>
      </c>
      <c r="P2314" s="143">
        <v>0</v>
      </c>
      <c r="Q2314" s="141" t="s">
        <v>70</v>
      </c>
      <c r="R2314" s="271">
        <v>0</v>
      </c>
      <c r="S2314" s="145">
        <v>0</v>
      </c>
      <c r="T2314" s="185">
        <v>20170331</v>
      </c>
      <c r="U2314" s="142">
        <v>0</v>
      </c>
      <c r="V2314" s="142" t="s">
        <v>161</v>
      </c>
      <c r="W2314" s="142">
        <v>0</v>
      </c>
      <c r="X2314" s="345" t="s">
        <v>161</v>
      </c>
      <c r="Y2314" s="143"/>
      <c r="Z2314" s="143"/>
      <c r="AA2314" s="143"/>
      <c r="AB2314" s="143"/>
      <c r="AC2314" s="143"/>
      <c r="AD2314" s="143"/>
      <c r="AE2314" s="313"/>
      <c r="AF2314" s="313"/>
      <c r="AG2314" s="313"/>
      <c r="AH2314" s="313"/>
      <c r="AI2314" s="313"/>
      <c r="AJ2314" s="313"/>
      <c r="AK2314" s="143"/>
      <c r="AL2314" s="143"/>
      <c r="AM2314" s="143"/>
      <c r="AN2314" s="143"/>
      <c r="AO2314" s="335"/>
    </row>
    <row r="2315" spans="1:41">
      <c r="A2315" s="140">
        <v>40120386</v>
      </c>
      <c r="B2315" s="141">
        <v>5483244</v>
      </c>
      <c r="C2315" s="141" t="s">
        <v>161</v>
      </c>
      <c r="D2315" s="142">
        <v>2346986.61</v>
      </c>
      <c r="E2315" s="322">
        <v>0</v>
      </c>
      <c r="F2315" s="142">
        <v>2346986.61</v>
      </c>
      <c r="G2315" s="322">
        <v>0</v>
      </c>
      <c r="H2315" s="322">
        <v>0</v>
      </c>
      <c r="I2315" s="322">
        <v>0</v>
      </c>
      <c r="J2315" s="322">
        <v>0</v>
      </c>
      <c r="K2315" s="143">
        <v>0</v>
      </c>
      <c r="L2315" s="144">
        <v>11.64</v>
      </c>
      <c r="M2315" s="344">
        <f t="shared" si="36"/>
        <v>2444.7777187500001</v>
      </c>
      <c r="N2315" s="280" t="s">
        <v>162</v>
      </c>
      <c r="O2315" s="145">
        <v>1</v>
      </c>
      <c r="P2315" s="143">
        <v>1319853.92</v>
      </c>
      <c r="Q2315" s="141" t="s">
        <v>77</v>
      </c>
      <c r="R2315" s="271">
        <v>20101231</v>
      </c>
      <c r="S2315" s="145">
        <v>76</v>
      </c>
      <c r="T2315" s="185">
        <v>20170331</v>
      </c>
      <c r="U2315" s="142">
        <v>0</v>
      </c>
      <c r="V2315" s="142" t="s">
        <v>161</v>
      </c>
      <c r="W2315" s="142">
        <v>0</v>
      </c>
      <c r="X2315" s="345" t="s">
        <v>161</v>
      </c>
      <c r="Y2315" s="143"/>
      <c r="Z2315" s="143"/>
      <c r="AA2315" s="143"/>
      <c r="AB2315" s="143"/>
      <c r="AC2315" s="143"/>
      <c r="AD2315" s="143"/>
      <c r="AE2315" s="313"/>
      <c r="AF2315" s="313"/>
      <c r="AG2315" s="313"/>
      <c r="AH2315" s="313"/>
      <c r="AI2315" s="313"/>
      <c r="AJ2315" s="313"/>
      <c r="AK2315" s="143"/>
      <c r="AL2315" s="143"/>
      <c r="AM2315" s="143"/>
      <c r="AN2315" s="143"/>
      <c r="AO2315" s="335"/>
    </row>
    <row r="2316" spans="1:41">
      <c r="A2316" s="140">
        <v>40120396</v>
      </c>
      <c r="B2316" s="141">
        <v>27605731</v>
      </c>
      <c r="C2316" s="141" t="s">
        <v>161</v>
      </c>
      <c r="D2316" s="142">
        <v>0</v>
      </c>
      <c r="E2316" s="322">
        <v>0</v>
      </c>
      <c r="F2316" s="142">
        <v>0</v>
      </c>
      <c r="G2316" s="322">
        <v>0</v>
      </c>
      <c r="H2316" s="322">
        <v>0</v>
      </c>
      <c r="I2316" s="322">
        <v>0</v>
      </c>
      <c r="J2316" s="322">
        <v>0</v>
      </c>
      <c r="K2316" s="143">
        <v>0</v>
      </c>
      <c r="L2316" s="144">
        <v>11.91</v>
      </c>
      <c r="M2316" s="344">
        <f t="shared" si="36"/>
        <v>0</v>
      </c>
      <c r="N2316" s="280" t="s">
        <v>94</v>
      </c>
      <c r="O2316" s="145">
        <v>0</v>
      </c>
      <c r="P2316" s="143">
        <v>0</v>
      </c>
      <c r="Q2316" s="141" t="s">
        <v>70</v>
      </c>
      <c r="R2316" s="271">
        <v>0</v>
      </c>
      <c r="S2316" s="145">
        <v>0</v>
      </c>
      <c r="T2316" s="185">
        <v>20170331</v>
      </c>
      <c r="U2316" s="142">
        <v>0</v>
      </c>
      <c r="V2316" s="142" t="s">
        <v>161</v>
      </c>
      <c r="W2316" s="142">
        <v>0</v>
      </c>
      <c r="X2316" s="345" t="s">
        <v>161</v>
      </c>
      <c r="Y2316" s="143"/>
      <c r="Z2316" s="143"/>
      <c r="AA2316" s="143"/>
      <c r="AB2316" s="143"/>
      <c r="AC2316" s="143"/>
      <c r="AD2316" s="143"/>
      <c r="AE2316" s="313"/>
      <c r="AF2316" s="313"/>
      <c r="AG2316" s="313"/>
      <c r="AH2316" s="313"/>
      <c r="AI2316" s="313"/>
      <c r="AJ2316" s="313"/>
      <c r="AK2316" s="143"/>
      <c r="AL2316" s="143"/>
      <c r="AM2316" s="143"/>
      <c r="AN2316" s="143"/>
      <c r="AO2316" s="335"/>
    </row>
    <row r="2317" spans="1:41">
      <c r="A2317" s="140">
        <v>40120416</v>
      </c>
      <c r="B2317" s="141">
        <v>30703799</v>
      </c>
      <c r="C2317" s="141" t="s">
        <v>161</v>
      </c>
      <c r="D2317" s="142">
        <v>67058.39</v>
      </c>
      <c r="E2317" s="322">
        <v>-981.07</v>
      </c>
      <c r="F2317" s="142">
        <v>66077.320000000007</v>
      </c>
      <c r="G2317" s="322">
        <v>-576.41999999999996</v>
      </c>
      <c r="H2317" s="322">
        <v>0</v>
      </c>
      <c r="I2317" s="322">
        <v>-277.91000000000003</v>
      </c>
      <c r="J2317" s="322">
        <v>-1835.4</v>
      </c>
      <c r="K2317" s="143">
        <v>0</v>
      </c>
      <c r="L2317" s="144">
        <v>10.32</v>
      </c>
      <c r="M2317" s="344">
        <f t="shared" si="36"/>
        <v>69.852489583333337</v>
      </c>
      <c r="N2317" s="280" t="s">
        <v>162</v>
      </c>
      <c r="O2317" s="145">
        <v>0</v>
      </c>
      <c r="P2317" s="143">
        <v>66077.320000000007</v>
      </c>
      <c r="Q2317" s="141" t="s">
        <v>70</v>
      </c>
      <c r="R2317" s="271">
        <v>0</v>
      </c>
      <c r="S2317" s="145">
        <v>0</v>
      </c>
      <c r="T2317" s="185">
        <v>20170331</v>
      </c>
      <c r="U2317" s="142">
        <v>0</v>
      </c>
      <c r="V2317" s="142" t="s">
        <v>161</v>
      </c>
      <c r="W2317" s="142">
        <v>0</v>
      </c>
      <c r="X2317" s="345" t="s">
        <v>161</v>
      </c>
      <c r="Y2317" s="143"/>
      <c r="Z2317" s="143"/>
      <c r="AA2317" s="143"/>
      <c r="AB2317" s="143"/>
      <c r="AC2317" s="143"/>
      <c r="AD2317" s="143"/>
      <c r="AE2317" s="313"/>
      <c r="AF2317" s="313"/>
      <c r="AG2317" s="313"/>
      <c r="AH2317" s="313"/>
      <c r="AI2317" s="313"/>
      <c r="AJ2317" s="313"/>
      <c r="AK2317" s="143"/>
      <c r="AL2317" s="143"/>
      <c r="AM2317" s="143"/>
      <c r="AN2317" s="143"/>
      <c r="AO2317" s="335"/>
    </row>
    <row r="2318" spans="1:41">
      <c r="A2318" s="140">
        <v>40120428</v>
      </c>
      <c r="B2318" s="141">
        <v>24402269</v>
      </c>
      <c r="C2318" s="141" t="s">
        <v>161</v>
      </c>
      <c r="D2318" s="142">
        <v>259547.94</v>
      </c>
      <c r="E2318" s="322">
        <v>0</v>
      </c>
      <c r="F2318" s="142">
        <v>259547.94</v>
      </c>
      <c r="G2318" s="322">
        <v>0</v>
      </c>
      <c r="H2318" s="322">
        <v>0</v>
      </c>
      <c r="I2318" s="322">
        <v>0</v>
      </c>
      <c r="J2318" s="322">
        <v>0</v>
      </c>
      <c r="K2318" s="143">
        <v>0</v>
      </c>
      <c r="L2318" s="144">
        <v>10.73</v>
      </c>
      <c r="M2318" s="344">
        <f t="shared" si="36"/>
        <v>270.3624375</v>
      </c>
      <c r="N2318" s="280" t="s">
        <v>162</v>
      </c>
      <c r="O2318" s="145">
        <v>0</v>
      </c>
      <c r="P2318" s="143">
        <v>255788.01</v>
      </c>
      <c r="Q2318" s="141" t="s">
        <v>71</v>
      </c>
      <c r="R2318" s="271">
        <v>20170331</v>
      </c>
      <c r="S2318" s="145">
        <v>1</v>
      </c>
      <c r="T2318" s="185">
        <v>20170331</v>
      </c>
      <c r="U2318" s="142">
        <v>0</v>
      </c>
      <c r="V2318" s="142" t="s">
        <v>161</v>
      </c>
      <c r="W2318" s="142">
        <v>0</v>
      </c>
      <c r="X2318" s="345" t="s">
        <v>161</v>
      </c>
      <c r="Y2318" s="143"/>
      <c r="Z2318" s="143"/>
      <c r="AA2318" s="143"/>
      <c r="AB2318" s="143"/>
      <c r="AC2318" s="143"/>
      <c r="AD2318" s="143"/>
      <c r="AE2318" s="313"/>
      <c r="AF2318" s="313"/>
      <c r="AG2318" s="313"/>
      <c r="AH2318" s="313"/>
      <c r="AI2318" s="313"/>
      <c r="AJ2318" s="313"/>
      <c r="AK2318" s="143"/>
      <c r="AL2318" s="143"/>
      <c r="AM2318" s="143"/>
      <c r="AN2318" s="143"/>
      <c r="AO2318" s="335"/>
    </row>
    <row r="2319" spans="1:41">
      <c r="A2319" s="140">
        <v>40120436</v>
      </c>
      <c r="B2319" s="141">
        <v>24124070</v>
      </c>
      <c r="C2319" s="141" t="s">
        <v>161</v>
      </c>
      <c r="D2319" s="142">
        <v>0</v>
      </c>
      <c r="E2319" s="322">
        <v>0</v>
      </c>
      <c r="F2319" s="142">
        <v>0</v>
      </c>
      <c r="G2319" s="322">
        <v>0</v>
      </c>
      <c r="H2319" s="322">
        <v>0</v>
      </c>
      <c r="I2319" s="322">
        <v>0</v>
      </c>
      <c r="J2319" s="322">
        <v>0</v>
      </c>
      <c r="K2319" s="143">
        <v>0</v>
      </c>
      <c r="L2319" s="144">
        <v>11.1</v>
      </c>
      <c r="M2319" s="344">
        <f t="shared" si="36"/>
        <v>0</v>
      </c>
      <c r="N2319" s="280" t="s">
        <v>94</v>
      </c>
      <c r="O2319" s="145">
        <v>0</v>
      </c>
      <c r="P2319" s="143">
        <v>0</v>
      </c>
      <c r="Q2319" s="141" t="s">
        <v>70</v>
      </c>
      <c r="R2319" s="271">
        <v>0</v>
      </c>
      <c r="S2319" s="145">
        <v>0</v>
      </c>
      <c r="T2319" s="185">
        <v>20170331</v>
      </c>
      <c r="U2319" s="142">
        <v>0</v>
      </c>
      <c r="V2319" s="142" t="s">
        <v>161</v>
      </c>
      <c r="W2319" s="142">
        <v>0</v>
      </c>
      <c r="X2319" s="345" t="s">
        <v>161</v>
      </c>
      <c r="Y2319" s="143"/>
      <c r="Z2319" s="143"/>
      <c r="AA2319" s="143"/>
      <c r="AB2319" s="143"/>
      <c r="AC2319" s="143"/>
      <c r="AD2319" s="143"/>
      <c r="AE2319" s="313"/>
      <c r="AF2319" s="313"/>
      <c r="AG2319" s="313"/>
      <c r="AH2319" s="313"/>
      <c r="AI2319" s="313"/>
      <c r="AJ2319" s="313"/>
      <c r="AK2319" s="143"/>
      <c r="AL2319" s="143"/>
      <c r="AM2319" s="143"/>
      <c r="AN2319" s="143"/>
      <c r="AO2319" s="335"/>
    </row>
    <row r="2320" spans="1:41">
      <c r="A2320" s="140">
        <v>40120449</v>
      </c>
      <c r="B2320" s="141">
        <v>17420987</v>
      </c>
      <c r="C2320" s="141" t="s">
        <v>161</v>
      </c>
      <c r="D2320" s="142">
        <v>0</v>
      </c>
      <c r="E2320" s="322">
        <v>0</v>
      </c>
      <c r="F2320" s="142">
        <v>0</v>
      </c>
      <c r="G2320" s="322">
        <v>0</v>
      </c>
      <c r="H2320" s="322">
        <v>0</v>
      </c>
      <c r="I2320" s="322">
        <v>0</v>
      </c>
      <c r="J2320" s="322">
        <v>0</v>
      </c>
      <c r="K2320" s="143">
        <v>0</v>
      </c>
      <c r="L2320" s="144">
        <v>11.1</v>
      </c>
      <c r="M2320" s="344">
        <f t="shared" si="36"/>
        <v>0</v>
      </c>
      <c r="N2320" s="280" t="s">
        <v>94</v>
      </c>
      <c r="O2320" s="145">
        <v>0</v>
      </c>
      <c r="P2320" s="143">
        <v>0</v>
      </c>
      <c r="Q2320" s="141" t="s">
        <v>70</v>
      </c>
      <c r="R2320" s="271">
        <v>0</v>
      </c>
      <c r="S2320" s="145">
        <v>0</v>
      </c>
      <c r="T2320" s="185">
        <v>20170331</v>
      </c>
      <c r="U2320" s="142">
        <v>0</v>
      </c>
      <c r="V2320" s="142" t="s">
        <v>161</v>
      </c>
      <c r="W2320" s="142">
        <v>0</v>
      </c>
      <c r="X2320" s="345" t="s">
        <v>161</v>
      </c>
      <c r="Y2320" s="143"/>
      <c r="Z2320" s="143"/>
      <c r="AA2320" s="143"/>
      <c r="AB2320" s="143"/>
      <c r="AC2320" s="143"/>
      <c r="AD2320" s="143"/>
      <c r="AE2320" s="313"/>
      <c r="AF2320" s="313"/>
      <c r="AG2320" s="313"/>
      <c r="AH2320" s="313"/>
      <c r="AI2320" s="313"/>
      <c r="AJ2320" s="313"/>
      <c r="AK2320" s="143"/>
      <c r="AL2320" s="143"/>
      <c r="AM2320" s="143"/>
      <c r="AN2320" s="143"/>
      <c r="AO2320" s="335"/>
    </row>
    <row r="2321" spans="1:41">
      <c r="A2321" s="140">
        <v>40120450</v>
      </c>
      <c r="B2321" s="141">
        <v>10189833</v>
      </c>
      <c r="C2321" s="141" t="s">
        <v>161</v>
      </c>
      <c r="D2321" s="142">
        <v>592548.05000000005</v>
      </c>
      <c r="E2321" s="322">
        <v>-5250.03</v>
      </c>
      <c r="F2321" s="142">
        <v>587298.02</v>
      </c>
      <c r="G2321" s="322">
        <v>-5449.44</v>
      </c>
      <c r="H2321" s="322">
        <v>-500</v>
      </c>
      <c r="I2321" s="322">
        <v>-1020.53</v>
      </c>
      <c r="J2321" s="322">
        <v>-12220</v>
      </c>
      <c r="K2321" s="143">
        <v>0</v>
      </c>
      <c r="L2321" s="144">
        <v>11.1</v>
      </c>
      <c r="M2321" s="344">
        <f t="shared" si="36"/>
        <v>617.23755208333341</v>
      </c>
      <c r="N2321" s="280" t="s">
        <v>162</v>
      </c>
      <c r="O2321" s="145">
        <v>0</v>
      </c>
      <c r="P2321" s="143">
        <v>572522.06000000006</v>
      </c>
      <c r="Q2321" s="141" t="s">
        <v>72</v>
      </c>
      <c r="R2321" s="271">
        <v>20170228</v>
      </c>
      <c r="S2321" s="145">
        <v>2</v>
      </c>
      <c r="T2321" s="185">
        <v>20170331</v>
      </c>
      <c r="U2321" s="142">
        <v>0</v>
      </c>
      <c r="V2321" s="142" t="s">
        <v>161</v>
      </c>
      <c r="W2321" s="142">
        <v>0</v>
      </c>
      <c r="X2321" s="345" t="s">
        <v>161</v>
      </c>
      <c r="Y2321" s="143"/>
      <c r="Z2321" s="143"/>
      <c r="AA2321" s="143"/>
      <c r="AB2321" s="143"/>
      <c r="AC2321" s="143"/>
      <c r="AD2321" s="143"/>
      <c r="AE2321" s="313"/>
      <c r="AF2321" s="313"/>
      <c r="AG2321" s="313"/>
      <c r="AH2321" s="313"/>
      <c r="AI2321" s="313"/>
      <c r="AJ2321" s="313"/>
      <c r="AK2321" s="143"/>
      <c r="AL2321" s="143"/>
      <c r="AM2321" s="143"/>
      <c r="AN2321" s="143"/>
      <c r="AO2321" s="335"/>
    </row>
    <row r="2322" spans="1:41">
      <c r="A2322" s="140">
        <v>40120461</v>
      </c>
      <c r="B2322" s="141">
        <v>32992891</v>
      </c>
      <c r="C2322" s="141" t="s">
        <v>161</v>
      </c>
      <c r="D2322" s="142">
        <v>0</v>
      </c>
      <c r="E2322" s="322">
        <v>0</v>
      </c>
      <c r="F2322" s="142">
        <v>0</v>
      </c>
      <c r="G2322" s="322">
        <v>0</v>
      </c>
      <c r="H2322" s="322">
        <v>0</v>
      </c>
      <c r="I2322" s="322">
        <v>0</v>
      </c>
      <c r="J2322" s="322">
        <v>0</v>
      </c>
      <c r="K2322" s="143">
        <v>0</v>
      </c>
      <c r="L2322" s="144">
        <v>11.1</v>
      </c>
      <c r="M2322" s="344">
        <f t="shared" si="36"/>
        <v>0</v>
      </c>
      <c r="N2322" s="280" t="s">
        <v>94</v>
      </c>
      <c r="O2322" s="145">
        <v>0</v>
      </c>
      <c r="P2322" s="143">
        <v>0</v>
      </c>
      <c r="Q2322" s="141" t="s">
        <v>70</v>
      </c>
      <c r="R2322" s="271">
        <v>0</v>
      </c>
      <c r="S2322" s="145">
        <v>0</v>
      </c>
      <c r="T2322" s="185">
        <v>20170331</v>
      </c>
      <c r="U2322" s="142">
        <v>0</v>
      </c>
      <c r="V2322" s="142" t="s">
        <v>161</v>
      </c>
      <c r="W2322" s="142">
        <v>0</v>
      </c>
      <c r="X2322" s="345" t="s">
        <v>161</v>
      </c>
      <c r="Y2322" s="143"/>
      <c r="Z2322" s="143"/>
      <c r="AA2322" s="143"/>
      <c r="AB2322" s="143"/>
      <c r="AC2322" s="143"/>
      <c r="AD2322" s="143"/>
      <c r="AE2322" s="313"/>
      <c r="AF2322" s="313"/>
      <c r="AG2322" s="313"/>
      <c r="AH2322" s="313"/>
      <c r="AI2322" s="313"/>
      <c r="AJ2322" s="313"/>
      <c r="AK2322" s="143"/>
      <c r="AL2322" s="143"/>
      <c r="AM2322" s="143"/>
      <c r="AN2322" s="143"/>
      <c r="AO2322" s="335"/>
    </row>
    <row r="2323" spans="1:41">
      <c r="A2323" s="140">
        <v>40167625</v>
      </c>
      <c r="B2323" s="141">
        <v>5655775</v>
      </c>
      <c r="C2323" s="141" t="s">
        <v>161</v>
      </c>
      <c r="D2323" s="142">
        <v>0</v>
      </c>
      <c r="E2323" s="322">
        <v>0</v>
      </c>
      <c r="F2323" s="142">
        <v>0</v>
      </c>
      <c r="G2323" s="322">
        <v>0</v>
      </c>
      <c r="H2323" s="322">
        <v>0</v>
      </c>
      <c r="I2323" s="322">
        <v>0</v>
      </c>
      <c r="J2323" s="322">
        <v>0</v>
      </c>
      <c r="K2323" s="143">
        <v>0</v>
      </c>
      <c r="L2323" s="144">
        <v>11.64</v>
      </c>
      <c r="M2323" s="344">
        <f t="shared" si="36"/>
        <v>0</v>
      </c>
      <c r="N2323" s="280" t="s">
        <v>94</v>
      </c>
      <c r="O2323" s="145">
        <v>1</v>
      </c>
      <c r="P2323" s="143">
        <v>0</v>
      </c>
      <c r="Q2323" s="141" t="s">
        <v>70</v>
      </c>
      <c r="R2323" s="271">
        <v>0</v>
      </c>
      <c r="S2323" s="145">
        <v>0</v>
      </c>
      <c r="T2323" s="185">
        <v>20170331</v>
      </c>
      <c r="U2323" s="142">
        <v>0</v>
      </c>
      <c r="V2323" s="142" t="s">
        <v>161</v>
      </c>
      <c r="W2323" s="142">
        <v>0</v>
      </c>
      <c r="X2323" s="345" t="s">
        <v>161</v>
      </c>
      <c r="Y2323" s="143"/>
      <c r="Z2323" s="143"/>
      <c r="AA2323" s="143"/>
      <c r="AB2323" s="143"/>
      <c r="AC2323" s="143"/>
      <c r="AD2323" s="143"/>
      <c r="AE2323" s="313"/>
      <c r="AF2323" s="313"/>
      <c r="AG2323" s="313"/>
      <c r="AH2323" s="313"/>
      <c r="AI2323" s="313"/>
      <c r="AJ2323" s="313"/>
      <c r="AK2323" s="143"/>
      <c r="AL2323" s="143"/>
      <c r="AM2323" s="143"/>
      <c r="AN2323" s="143"/>
      <c r="AO2323" s="335"/>
    </row>
    <row r="2324" spans="1:41">
      <c r="A2324" s="140">
        <v>40168525</v>
      </c>
      <c r="B2324" s="141">
        <v>27336264</v>
      </c>
      <c r="C2324" s="141" t="s">
        <v>161</v>
      </c>
      <c r="D2324" s="142">
        <v>0</v>
      </c>
      <c r="E2324" s="322">
        <v>0</v>
      </c>
      <c r="F2324" s="142">
        <v>0</v>
      </c>
      <c r="G2324" s="322">
        <v>0</v>
      </c>
      <c r="H2324" s="322">
        <v>0</v>
      </c>
      <c r="I2324" s="322">
        <v>0</v>
      </c>
      <c r="J2324" s="322">
        <v>0</v>
      </c>
      <c r="K2324" s="143">
        <v>0</v>
      </c>
      <c r="L2324" s="144">
        <v>11.12</v>
      </c>
      <c r="M2324" s="344">
        <f t="shared" si="36"/>
        <v>0</v>
      </c>
      <c r="N2324" s="280" t="s">
        <v>94</v>
      </c>
      <c r="O2324" s="145">
        <v>1</v>
      </c>
      <c r="P2324" s="143">
        <v>0</v>
      </c>
      <c r="Q2324" s="141" t="s">
        <v>70</v>
      </c>
      <c r="R2324" s="271">
        <v>0</v>
      </c>
      <c r="S2324" s="145">
        <v>0</v>
      </c>
      <c r="T2324" s="185">
        <v>20170331</v>
      </c>
      <c r="U2324" s="142">
        <v>0</v>
      </c>
      <c r="V2324" s="142" t="s">
        <v>161</v>
      </c>
      <c r="W2324" s="142">
        <v>0</v>
      </c>
      <c r="X2324" s="345" t="s">
        <v>161</v>
      </c>
      <c r="Y2324" s="143"/>
      <c r="Z2324" s="143"/>
      <c r="AA2324" s="143"/>
      <c r="AB2324" s="143"/>
      <c r="AC2324" s="143"/>
      <c r="AD2324" s="143"/>
      <c r="AE2324" s="313"/>
      <c r="AF2324" s="313"/>
      <c r="AG2324" s="313"/>
      <c r="AH2324" s="313"/>
      <c r="AI2324" s="313"/>
      <c r="AJ2324" s="313"/>
      <c r="AK2324" s="143"/>
      <c r="AL2324" s="143"/>
      <c r="AM2324" s="143"/>
      <c r="AN2324" s="143"/>
      <c r="AO2324" s="335"/>
    </row>
    <row r="2325" spans="1:41">
      <c r="A2325" s="140">
        <v>40168624</v>
      </c>
      <c r="B2325" s="141">
        <v>31315108</v>
      </c>
      <c r="C2325" s="141" t="s">
        <v>161</v>
      </c>
      <c r="D2325" s="142">
        <v>188893.1</v>
      </c>
      <c r="E2325" s="322">
        <v>-2644.42</v>
      </c>
      <c r="F2325" s="142">
        <v>186248.68</v>
      </c>
      <c r="G2325" s="322">
        <v>-1915.69</v>
      </c>
      <c r="H2325" s="322">
        <v>0</v>
      </c>
      <c r="I2325" s="322">
        <v>-343.14</v>
      </c>
      <c r="J2325" s="322">
        <v>-4903.25</v>
      </c>
      <c r="K2325" s="143">
        <v>0</v>
      </c>
      <c r="L2325" s="144">
        <v>12.17</v>
      </c>
      <c r="M2325" s="344">
        <f t="shared" si="36"/>
        <v>196.76364583333336</v>
      </c>
      <c r="N2325" s="280" t="s">
        <v>162</v>
      </c>
      <c r="O2325" s="145">
        <v>0</v>
      </c>
      <c r="P2325" s="143">
        <v>186248.68</v>
      </c>
      <c r="Q2325" s="141" t="s">
        <v>70</v>
      </c>
      <c r="R2325" s="271">
        <v>0</v>
      </c>
      <c r="S2325" s="145">
        <v>0</v>
      </c>
      <c r="T2325" s="185">
        <v>20170331</v>
      </c>
      <c r="U2325" s="142">
        <v>0</v>
      </c>
      <c r="V2325" s="142" t="s">
        <v>161</v>
      </c>
      <c r="W2325" s="142">
        <v>0</v>
      </c>
      <c r="X2325" s="345" t="s">
        <v>161</v>
      </c>
      <c r="Y2325" s="143"/>
      <c r="Z2325" s="143"/>
      <c r="AA2325" s="143"/>
      <c r="AB2325" s="143"/>
      <c r="AC2325" s="143"/>
      <c r="AD2325" s="143"/>
      <c r="AE2325" s="313"/>
      <c r="AF2325" s="313"/>
      <c r="AG2325" s="313"/>
      <c r="AH2325" s="313"/>
      <c r="AI2325" s="313"/>
      <c r="AJ2325" s="313"/>
      <c r="AK2325" s="143"/>
      <c r="AL2325" s="143"/>
      <c r="AM2325" s="143"/>
      <c r="AN2325" s="143"/>
      <c r="AO2325" s="335"/>
    </row>
    <row r="2326" spans="1:41">
      <c r="A2326" s="140">
        <v>40168630</v>
      </c>
      <c r="B2326" s="141">
        <v>39824594</v>
      </c>
      <c r="C2326" s="141" t="s">
        <v>161</v>
      </c>
      <c r="D2326" s="142">
        <v>462639.06</v>
      </c>
      <c r="E2326" s="322">
        <v>-6866.04</v>
      </c>
      <c r="F2326" s="142">
        <v>455773.02</v>
      </c>
      <c r="G2326" s="322">
        <v>-3742.42</v>
      </c>
      <c r="H2326" s="322">
        <v>0</v>
      </c>
      <c r="I2326" s="322">
        <v>-834.51</v>
      </c>
      <c r="J2326" s="322">
        <v>-11442.97</v>
      </c>
      <c r="K2326" s="143">
        <v>0</v>
      </c>
      <c r="L2326" s="144">
        <v>9.7100000000000009</v>
      </c>
      <c r="M2326" s="344">
        <f t="shared" si="36"/>
        <v>481.91568750000005</v>
      </c>
      <c r="N2326" s="280" t="s">
        <v>162</v>
      </c>
      <c r="O2326" s="145">
        <v>0</v>
      </c>
      <c r="P2326" s="143">
        <v>455773.02</v>
      </c>
      <c r="Q2326" s="141" t="s">
        <v>70</v>
      </c>
      <c r="R2326" s="271">
        <v>0</v>
      </c>
      <c r="S2326" s="145">
        <v>0</v>
      </c>
      <c r="T2326" s="185">
        <v>20170331</v>
      </c>
      <c r="U2326" s="142">
        <v>0</v>
      </c>
      <c r="V2326" s="142" t="s">
        <v>161</v>
      </c>
      <c r="W2326" s="142">
        <v>0</v>
      </c>
      <c r="X2326" s="345" t="s">
        <v>161</v>
      </c>
      <c r="Y2326" s="143"/>
      <c r="Z2326" s="143"/>
      <c r="AA2326" s="143"/>
      <c r="AB2326" s="143"/>
      <c r="AC2326" s="143"/>
      <c r="AD2326" s="143"/>
      <c r="AE2326" s="313"/>
      <c r="AF2326" s="313"/>
      <c r="AG2326" s="313"/>
      <c r="AH2326" s="313"/>
      <c r="AI2326" s="313"/>
      <c r="AJ2326" s="313"/>
      <c r="AK2326" s="143"/>
      <c r="AL2326" s="143"/>
      <c r="AM2326" s="143"/>
      <c r="AN2326" s="143"/>
      <c r="AO2326" s="335"/>
    </row>
    <row r="2327" spans="1:41">
      <c r="A2327" s="140">
        <v>40168660</v>
      </c>
      <c r="B2327" s="141">
        <v>32135046</v>
      </c>
      <c r="C2327" s="141" t="s">
        <v>161</v>
      </c>
      <c r="D2327" s="142">
        <v>511014.29</v>
      </c>
      <c r="E2327" s="313">
        <v>-7338.55</v>
      </c>
      <c r="F2327" s="142">
        <v>503675.74</v>
      </c>
      <c r="G2327" s="313">
        <v>-4726.88</v>
      </c>
      <c r="H2327" s="313">
        <v>0</v>
      </c>
      <c r="I2327" s="313">
        <v>-1011.83</v>
      </c>
      <c r="J2327" s="313">
        <v>-13077.26</v>
      </c>
      <c r="K2327" s="143">
        <v>0</v>
      </c>
      <c r="L2327" s="144">
        <v>11.1</v>
      </c>
      <c r="M2327" s="344">
        <f t="shared" si="36"/>
        <v>532.30655208333337</v>
      </c>
      <c r="N2327" s="280" t="s">
        <v>162</v>
      </c>
      <c r="O2327" s="145">
        <v>0</v>
      </c>
      <c r="P2327" s="143">
        <v>503675.74</v>
      </c>
      <c r="Q2327" s="141" t="s">
        <v>70</v>
      </c>
      <c r="R2327" s="271">
        <v>0</v>
      </c>
      <c r="S2327" s="145">
        <v>0</v>
      </c>
      <c r="T2327" s="185">
        <v>20170331</v>
      </c>
      <c r="U2327" s="142">
        <v>0</v>
      </c>
      <c r="V2327" s="142" t="s">
        <v>161</v>
      </c>
      <c r="W2327" s="142">
        <v>0</v>
      </c>
      <c r="X2327" s="345" t="s">
        <v>161</v>
      </c>
      <c r="Y2327" s="143"/>
      <c r="Z2327" s="143"/>
      <c r="AA2327" s="143"/>
      <c r="AB2327" s="143"/>
      <c r="AC2327" s="143"/>
      <c r="AD2327" s="143"/>
      <c r="AE2327" s="313"/>
      <c r="AF2327" s="313"/>
      <c r="AG2327" s="313"/>
      <c r="AH2327" s="313"/>
      <c r="AI2327" s="313"/>
      <c r="AJ2327" s="313"/>
      <c r="AK2327" s="143"/>
      <c r="AL2327" s="143"/>
      <c r="AM2327" s="143"/>
      <c r="AN2327" s="143"/>
      <c r="AO2327" s="335"/>
    </row>
    <row r="2328" spans="1:41">
      <c r="A2328" s="140">
        <v>40168677</v>
      </c>
      <c r="B2328" s="141">
        <v>12456526</v>
      </c>
      <c r="C2328" s="141" t="s">
        <v>161</v>
      </c>
      <c r="D2328" s="142">
        <v>0</v>
      </c>
      <c r="E2328" s="322">
        <v>0</v>
      </c>
      <c r="F2328" s="142">
        <v>0</v>
      </c>
      <c r="G2328" s="322">
        <v>0</v>
      </c>
      <c r="H2328" s="322">
        <v>0</v>
      </c>
      <c r="I2328" s="322">
        <v>0</v>
      </c>
      <c r="J2328" s="322">
        <v>0</v>
      </c>
      <c r="K2328" s="143">
        <v>0</v>
      </c>
      <c r="L2328" s="144">
        <v>11.1</v>
      </c>
      <c r="M2328" s="344">
        <f t="shared" si="36"/>
        <v>0</v>
      </c>
      <c r="N2328" s="280" t="s">
        <v>94</v>
      </c>
      <c r="O2328" s="145">
        <v>0</v>
      </c>
      <c r="P2328" s="143">
        <v>0</v>
      </c>
      <c r="Q2328" s="141" t="s">
        <v>70</v>
      </c>
      <c r="R2328" s="271">
        <v>0</v>
      </c>
      <c r="S2328" s="145">
        <v>0</v>
      </c>
      <c r="T2328" s="185">
        <v>20170331</v>
      </c>
      <c r="U2328" s="142">
        <v>0</v>
      </c>
      <c r="V2328" s="142" t="s">
        <v>161</v>
      </c>
      <c r="W2328" s="142">
        <v>0</v>
      </c>
      <c r="X2328" s="345" t="s">
        <v>161</v>
      </c>
      <c r="Y2328" s="143"/>
      <c r="Z2328" s="143"/>
      <c r="AA2328" s="143"/>
      <c r="AB2328" s="143"/>
      <c r="AC2328" s="143"/>
      <c r="AD2328" s="143"/>
      <c r="AE2328" s="313"/>
      <c r="AF2328" s="313"/>
      <c r="AG2328" s="313"/>
      <c r="AH2328" s="313"/>
      <c r="AI2328" s="313"/>
      <c r="AJ2328" s="313"/>
      <c r="AK2328" s="143"/>
      <c r="AL2328" s="143"/>
      <c r="AM2328" s="143"/>
      <c r="AN2328" s="143"/>
      <c r="AO2328" s="335"/>
    </row>
    <row r="2329" spans="1:41">
      <c r="A2329" s="140">
        <v>40168705</v>
      </c>
      <c r="B2329" s="141">
        <v>21387903</v>
      </c>
      <c r="C2329" s="141" t="s">
        <v>161</v>
      </c>
      <c r="D2329" s="142">
        <v>239458.43</v>
      </c>
      <c r="E2329" s="313">
        <v>-3579.48</v>
      </c>
      <c r="F2329" s="142">
        <v>235878.95</v>
      </c>
      <c r="G2329" s="313">
        <v>-2213.67</v>
      </c>
      <c r="H2329" s="313">
        <v>-142.72999999999999</v>
      </c>
      <c r="I2329" s="313">
        <v>-445.12</v>
      </c>
      <c r="J2329" s="313">
        <v>-6381</v>
      </c>
      <c r="K2329" s="143">
        <v>0</v>
      </c>
      <c r="L2329" s="144">
        <v>11.1</v>
      </c>
      <c r="M2329" s="344">
        <f t="shared" si="36"/>
        <v>249.43586458333334</v>
      </c>
      <c r="N2329" s="280" t="s">
        <v>162</v>
      </c>
      <c r="O2329" s="145">
        <v>0</v>
      </c>
      <c r="P2329" s="143">
        <v>235878.95</v>
      </c>
      <c r="Q2329" s="141" t="s">
        <v>70</v>
      </c>
      <c r="R2329" s="271">
        <v>0</v>
      </c>
      <c r="S2329" s="145">
        <v>0</v>
      </c>
      <c r="T2329" s="185">
        <v>20170331</v>
      </c>
      <c r="U2329" s="142">
        <v>0</v>
      </c>
      <c r="V2329" s="142" t="s">
        <v>161</v>
      </c>
      <c r="W2329" s="142">
        <v>0</v>
      </c>
      <c r="X2329" s="345" t="s">
        <v>161</v>
      </c>
      <c r="Y2329" s="143"/>
      <c r="Z2329" s="143"/>
      <c r="AA2329" s="143"/>
      <c r="AB2329" s="143"/>
      <c r="AC2329" s="143"/>
      <c r="AD2329" s="143"/>
      <c r="AE2329" s="313"/>
      <c r="AF2329" s="313"/>
      <c r="AG2329" s="313"/>
      <c r="AH2329" s="313"/>
      <c r="AI2329" s="313"/>
      <c r="AJ2329" s="313"/>
      <c r="AK2329" s="143"/>
      <c r="AL2329" s="143"/>
      <c r="AM2329" s="143"/>
      <c r="AN2329" s="143"/>
      <c r="AO2329" s="335"/>
    </row>
    <row r="2330" spans="1:41">
      <c r="A2330" s="140">
        <v>40202597</v>
      </c>
      <c r="B2330" s="141">
        <v>266725</v>
      </c>
      <c r="C2330" s="141" t="s">
        <v>161</v>
      </c>
      <c r="D2330" s="142">
        <v>262888.53999999998</v>
      </c>
      <c r="E2330" s="322">
        <v>0</v>
      </c>
      <c r="F2330" s="142">
        <v>262888.53999999998</v>
      </c>
      <c r="G2330" s="322">
        <v>0</v>
      </c>
      <c r="H2330" s="322">
        <v>0</v>
      </c>
      <c r="I2330" s="322">
        <v>0</v>
      </c>
      <c r="J2330" s="322">
        <v>0</v>
      </c>
      <c r="K2330" s="143">
        <v>0</v>
      </c>
      <c r="L2330" s="144">
        <v>11.91</v>
      </c>
      <c r="M2330" s="344">
        <f t="shared" si="36"/>
        <v>273.84222916666664</v>
      </c>
      <c r="N2330" s="280" t="s">
        <v>162</v>
      </c>
      <c r="O2330" s="145">
        <v>1</v>
      </c>
      <c r="P2330" s="143">
        <v>0</v>
      </c>
      <c r="Q2330" s="141" t="s">
        <v>74</v>
      </c>
      <c r="R2330" s="271">
        <v>20151130</v>
      </c>
      <c r="S2330" s="145">
        <v>4</v>
      </c>
      <c r="T2330" s="185">
        <v>20170331</v>
      </c>
      <c r="U2330" s="142">
        <v>0</v>
      </c>
      <c r="V2330" s="142" t="s">
        <v>161</v>
      </c>
      <c r="W2330" s="142">
        <v>0</v>
      </c>
      <c r="X2330" s="345" t="s">
        <v>161</v>
      </c>
      <c r="Y2330" s="143"/>
      <c r="Z2330" s="143"/>
      <c r="AA2330" s="143"/>
      <c r="AB2330" s="143"/>
      <c r="AC2330" s="143"/>
      <c r="AD2330" s="143"/>
      <c r="AE2330" s="313"/>
      <c r="AF2330" s="313"/>
      <c r="AG2330" s="313"/>
      <c r="AH2330" s="313"/>
      <c r="AI2330" s="313"/>
      <c r="AJ2330" s="313"/>
      <c r="AK2330" s="143"/>
      <c r="AL2330" s="143"/>
      <c r="AM2330" s="143"/>
      <c r="AN2330" s="143"/>
      <c r="AO2330" s="335"/>
    </row>
    <row r="2331" spans="1:41">
      <c r="A2331" s="140">
        <v>40202650</v>
      </c>
      <c r="B2331" s="141">
        <v>10371649</v>
      </c>
      <c r="C2331" s="141" t="s">
        <v>161</v>
      </c>
      <c r="D2331" s="142">
        <v>0</v>
      </c>
      <c r="E2331" s="322">
        <v>0</v>
      </c>
      <c r="F2331" s="142">
        <v>0</v>
      </c>
      <c r="G2331" s="322">
        <v>0</v>
      </c>
      <c r="H2331" s="322">
        <v>0</v>
      </c>
      <c r="I2331" s="322">
        <v>0</v>
      </c>
      <c r="J2331" s="322">
        <v>0</v>
      </c>
      <c r="K2331" s="143">
        <v>0</v>
      </c>
      <c r="L2331" s="144">
        <v>11.64</v>
      </c>
      <c r="M2331" s="344">
        <f t="shared" si="36"/>
        <v>0</v>
      </c>
      <c r="N2331" s="280" t="s">
        <v>94</v>
      </c>
      <c r="O2331" s="145">
        <v>0</v>
      </c>
      <c r="P2331" s="143">
        <v>0</v>
      </c>
      <c r="Q2331" s="141" t="s">
        <v>70</v>
      </c>
      <c r="R2331" s="271">
        <v>0</v>
      </c>
      <c r="S2331" s="145">
        <v>0</v>
      </c>
      <c r="T2331" s="185">
        <v>20170331</v>
      </c>
      <c r="U2331" s="142">
        <v>0</v>
      </c>
      <c r="V2331" s="142" t="s">
        <v>161</v>
      </c>
      <c r="W2331" s="142">
        <v>0</v>
      </c>
      <c r="X2331" s="345" t="s">
        <v>161</v>
      </c>
      <c r="Y2331" s="143"/>
      <c r="Z2331" s="143"/>
      <c r="AA2331" s="143"/>
      <c r="AB2331" s="143"/>
      <c r="AC2331" s="143"/>
      <c r="AD2331" s="143"/>
      <c r="AE2331" s="313"/>
      <c r="AF2331" s="313"/>
      <c r="AG2331" s="313"/>
      <c r="AH2331" s="313"/>
      <c r="AI2331" s="313"/>
      <c r="AJ2331" s="313"/>
      <c r="AK2331" s="143"/>
      <c r="AL2331" s="143"/>
      <c r="AM2331" s="143"/>
      <c r="AN2331" s="143"/>
      <c r="AO2331" s="335"/>
    </row>
    <row r="2332" spans="1:41">
      <c r="A2332" s="140">
        <v>40203093</v>
      </c>
      <c r="B2332" s="141">
        <v>33607871</v>
      </c>
      <c r="C2332" s="141" t="s">
        <v>161</v>
      </c>
      <c r="D2332" s="142">
        <v>0</v>
      </c>
      <c r="E2332" s="322">
        <v>0</v>
      </c>
      <c r="F2332" s="142">
        <v>0</v>
      </c>
      <c r="G2332" s="322">
        <v>0</v>
      </c>
      <c r="H2332" s="322">
        <v>0</v>
      </c>
      <c r="I2332" s="322">
        <v>0</v>
      </c>
      <c r="J2332" s="322">
        <v>0</v>
      </c>
      <c r="K2332" s="143">
        <v>0</v>
      </c>
      <c r="L2332" s="144">
        <v>11.1</v>
      </c>
      <c r="M2332" s="344">
        <f t="shared" si="36"/>
        <v>0</v>
      </c>
      <c r="N2332" s="280" t="s">
        <v>94</v>
      </c>
      <c r="O2332" s="145">
        <v>0</v>
      </c>
      <c r="P2332" s="143">
        <v>0</v>
      </c>
      <c r="Q2332" s="141" t="s">
        <v>70</v>
      </c>
      <c r="R2332" s="271">
        <v>0</v>
      </c>
      <c r="S2332" s="145">
        <v>0</v>
      </c>
      <c r="T2332" s="185">
        <v>20170331</v>
      </c>
      <c r="U2332" s="142">
        <v>0</v>
      </c>
      <c r="V2332" s="142" t="s">
        <v>161</v>
      </c>
      <c r="W2332" s="142">
        <v>0</v>
      </c>
      <c r="X2332" s="345" t="s">
        <v>161</v>
      </c>
      <c r="Y2332" s="143"/>
      <c r="Z2332" s="143"/>
      <c r="AA2332" s="143"/>
      <c r="AB2332" s="143"/>
      <c r="AC2332" s="143"/>
      <c r="AD2332" s="143"/>
      <c r="AE2332" s="313"/>
      <c r="AF2332" s="313"/>
      <c r="AG2332" s="313"/>
      <c r="AH2332" s="313"/>
      <c r="AI2332" s="313"/>
      <c r="AJ2332" s="313"/>
      <c r="AK2332" s="143"/>
      <c r="AL2332" s="143"/>
      <c r="AM2332" s="143"/>
      <c r="AN2332" s="143"/>
      <c r="AO2332" s="335"/>
    </row>
    <row r="2333" spans="1:41">
      <c r="A2333" s="140">
        <v>40203119</v>
      </c>
      <c r="B2333" s="141">
        <v>27155127</v>
      </c>
      <c r="C2333" s="141" t="s">
        <v>161</v>
      </c>
      <c r="D2333" s="142">
        <v>0</v>
      </c>
      <c r="E2333" s="322">
        <v>0</v>
      </c>
      <c r="F2333" s="142">
        <v>0</v>
      </c>
      <c r="G2333" s="322">
        <v>0</v>
      </c>
      <c r="H2333" s="322">
        <v>0</v>
      </c>
      <c r="I2333" s="322">
        <v>0</v>
      </c>
      <c r="J2333" s="322">
        <v>0</v>
      </c>
      <c r="K2333" s="143">
        <v>0</v>
      </c>
      <c r="L2333" s="144">
        <v>11.5</v>
      </c>
      <c r="M2333" s="344">
        <f t="shared" si="36"/>
        <v>0</v>
      </c>
      <c r="N2333" s="280" t="s">
        <v>94</v>
      </c>
      <c r="O2333" s="145">
        <v>0</v>
      </c>
      <c r="P2333" s="143">
        <v>0</v>
      </c>
      <c r="Q2333" s="141" t="s">
        <v>70</v>
      </c>
      <c r="R2333" s="271">
        <v>0</v>
      </c>
      <c r="S2333" s="145">
        <v>0</v>
      </c>
      <c r="T2333" s="185">
        <v>20170331</v>
      </c>
      <c r="U2333" s="142">
        <v>0</v>
      </c>
      <c r="V2333" s="142" t="s">
        <v>161</v>
      </c>
      <c r="W2333" s="142">
        <v>0</v>
      </c>
      <c r="X2333" s="345" t="s">
        <v>161</v>
      </c>
      <c r="Y2333" s="143"/>
      <c r="Z2333" s="143"/>
      <c r="AA2333" s="143"/>
      <c r="AB2333" s="143"/>
      <c r="AC2333" s="143"/>
      <c r="AD2333" s="143"/>
      <c r="AE2333" s="313"/>
      <c r="AF2333" s="313"/>
      <c r="AG2333" s="313"/>
      <c r="AH2333" s="313"/>
      <c r="AI2333" s="313"/>
      <c r="AJ2333" s="313"/>
      <c r="AK2333" s="143"/>
      <c r="AL2333" s="143"/>
      <c r="AM2333" s="143"/>
      <c r="AN2333" s="143"/>
      <c r="AO2333" s="335"/>
    </row>
    <row r="2334" spans="1:41">
      <c r="A2334" s="140">
        <v>40203127</v>
      </c>
      <c r="B2334" s="141">
        <v>17189151</v>
      </c>
      <c r="C2334" s="141" t="s">
        <v>161</v>
      </c>
      <c r="D2334" s="142">
        <v>1238111.26</v>
      </c>
      <c r="E2334" s="322">
        <v>-17780.16</v>
      </c>
      <c r="F2334" s="142">
        <v>1220331.1000000001</v>
      </c>
      <c r="G2334" s="322">
        <v>-11452.53</v>
      </c>
      <c r="H2334" s="322">
        <v>0</v>
      </c>
      <c r="I2334" s="322">
        <v>-2114.23</v>
      </c>
      <c r="J2334" s="322">
        <v>-31346.92</v>
      </c>
      <c r="K2334" s="143">
        <v>0</v>
      </c>
      <c r="L2334" s="144">
        <v>11.1</v>
      </c>
      <c r="M2334" s="344">
        <f t="shared" si="36"/>
        <v>1289.6992291666668</v>
      </c>
      <c r="N2334" s="280" t="s">
        <v>162</v>
      </c>
      <c r="O2334" s="145">
        <v>0</v>
      </c>
      <c r="P2334" s="143">
        <v>1220331.1000000001</v>
      </c>
      <c r="Q2334" s="141" t="s">
        <v>70</v>
      </c>
      <c r="R2334" s="271">
        <v>0</v>
      </c>
      <c r="S2334" s="145">
        <v>0</v>
      </c>
      <c r="T2334" s="185">
        <v>20170331</v>
      </c>
      <c r="U2334" s="142">
        <v>0</v>
      </c>
      <c r="V2334" s="142" t="s">
        <v>161</v>
      </c>
      <c r="W2334" s="142">
        <v>0</v>
      </c>
      <c r="X2334" s="345" t="s">
        <v>161</v>
      </c>
      <c r="Y2334" s="143"/>
      <c r="Z2334" s="143"/>
      <c r="AA2334" s="143"/>
      <c r="AB2334" s="143"/>
      <c r="AC2334" s="143"/>
      <c r="AD2334" s="143"/>
      <c r="AE2334" s="313"/>
      <c r="AF2334" s="313"/>
      <c r="AG2334" s="313"/>
      <c r="AH2334" s="313"/>
      <c r="AI2334" s="313"/>
      <c r="AJ2334" s="313"/>
      <c r="AK2334" s="143"/>
      <c r="AL2334" s="143"/>
      <c r="AM2334" s="143"/>
      <c r="AN2334" s="143"/>
      <c r="AO2334" s="335"/>
    </row>
    <row r="2335" spans="1:41">
      <c r="A2335" s="140">
        <v>40203158</v>
      </c>
      <c r="B2335" s="141">
        <v>10183705</v>
      </c>
      <c r="C2335" s="141" t="s">
        <v>161</v>
      </c>
      <c r="D2335" s="142">
        <v>0</v>
      </c>
      <c r="E2335" s="322">
        <v>0</v>
      </c>
      <c r="F2335" s="142">
        <v>0</v>
      </c>
      <c r="G2335" s="322">
        <v>0</v>
      </c>
      <c r="H2335" s="322">
        <v>0</v>
      </c>
      <c r="I2335" s="322">
        <v>0</v>
      </c>
      <c r="J2335" s="322">
        <v>0</v>
      </c>
      <c r="K2335" s="143">
        <v>0</v>
      </c>
      <c r="L2335" s="144">
        <v>11.1</v>
      </c>
      <c r="M2335" s="344">
        <f t="shared" si="36"/>
        <v>0</v>
      </c>
      <c r="N2335" s="280" t="s">
        <v>94</v>
      </c>
      <c r="O2335" s="145">
        <v>0</v>
      </c>
      <c r="P2335" s="143">
        <v>0</v>
      </c>
      <c r="Q2335" s="141" t="s">
        <v>70</v>
      </c>
      <c r="R2335" s="271">
        <v>0</v>
      </c>
      <c r="S2335" s="145">
        <v>0</v>
      </c>
      <c r="T2335" s="185">
        <v>20170331</v>
      </c>
      <c r="U2335" s="142">
        <v>0</v>
      </c>
      <c r="V2335" s="142" t="s">
        <v>161</v>
      </c>
      <c r="W2335" s="142">
        <v>0</v>
      </c>
      <c r="X2335" s="345" t="s">
        <v>161</v>
      </c>
      <c r="Y2335" s="143"/>
      <c r="Z2335" s="143"/>
      <c r="AA2335" s="143"/>
      <c r="AB2335" s="143"/>
      <c r="AC2335" s="143"/>
      <c r="AD2335" s="143"/>
      <c r="AE2335" s="313"/>
      <c r="AF2335" s="313"/>
      <c r="AG2335" s="313"/>
      <c r="AH2335" s="313"/>
      <c r="AI2335" s="313"/>
      <c r="AJ2335" s="313"/>
      <c r="AK2335" s="143"/>
      <c r="AL2335" s="143"/>
      <c r="AM2335" s="143"/>
      <c r="AN2335" s="143"/>
      <c r="AO2335" s="335"/>
    </row>
    <row r="2336" spans="1:41">
      <c r="A2336" s="140">
        <v>40203167</v>
      </c>
      <c r="B2336" s="141">
        <v>19972788</v>
      </c>
      <c r="C2336" s="141" t="s">
        <v>161</v>
      </c>
      <c r="D2336" s="142">
        <v>0</v>
      </c>
      <c r="E2336" s="322">
        <v>0</v>
      </c>
      <c r="F2336" s="142">
        <v>0</v>
      </c>
      <c r="G2336" s="322">
        <v>0</v>
      </c>
      <c r="H2336" s="322">
        <v>0</v>
      </c>
      <c r="I2336" s="322">
        <v>0</v>
      </c>
      <c r="J2336" s="322">
        <v>0</v>
      </c>
      <c r="K2336" s="143">
        <v>0</v>
      </c>
      <c r="L2336" s="144">
        <v>11.1</v>
      </c>
      <c r="M2336" s="344">
        <f t="shared" si="36"/>
        <v>0</v>
      </c>
      <c r="N2336" s="280" t="s">
        <v>94</v>
      </c>
      <c r="O2336" s="145">
        <v>0</v>
      </c>
      <c r="P2336" s="143">
        <v>0</v>
      </c>
      <c r="Q2336" s="141" t="s">
        <v>70</v>
      </c>
      <c r="R2336" s="271">
        <v>0</v>
      </c>
      <c r="S2336" s="145">
        <v>0</v>
      </c>
      <c r="T2336" s="185">
        <v>20170331</v>
      </c>
      <c r="U2336" s="142">
        <v>0</v>
      </c>
      <c r="V2336" s="142" t="s">
        <v>161</v>
      </c>
      <c r="W2336" s="142">
        <v>0</v>
      </c>
      <c r="X2336" s="345" t="s">
        <v>161</v>
      </c>
      <c r="Y2336" s="143"/>
      <c r="Z2336" s="143"/>
      <c r="AA2336" s="143"/>
      <c r="AB2336" s="143"/>
      <c r="AC2336" s="143"/>
      <c r="AD2336" s="143"/>
      <c r="AE2336" s="313"/>
      <c r="AF2336" s="313"/>
      <c r="AG2336" s="313"/>
      <c r="AH2336" s="313"/>
      <c r="AI2336" s="313"/>
      <c r="AJ2336" s="313"/>
      <c r="AK2336" s="143"/>
      <c r="AL2336" s="143"/>
      <c r="AM2336" s="143"/>
      <c r="AN2336" s="143"/>
      <c r="AO2336" s="335"/>
    </row>
    <row r="2337" spans="1:41">
      <c r="A2337" s="140">
        <v>40203177</v>
      </c>
      <c r="B2337" s="141">
        <v>39972737</v>
      </c>
      <c r="C2337" s="141" t="s">
        <v>161</v>
      </c>
      <c r="D2337" s="142">
        <v>569803.32999999996</v>
      </c>
      <c r="E2337" s="322">
        <v>-8456.4699999999993</v>
      </c>
      <c r="F2337" s="142">
        <v>561346.86</v>
      </c>
      <c r="G2337" s="322">
        <v>-4609.3</v>
      </c>
      <c r="H2337" s="322">
        <v>0</v>
      </c>
      <c r="I2337" s="322">
        <v>-1137.24</v>
      </c>
      <c r="J2337" s="322">
        <v>-14203.01</v>
      </c>
      <c r="K2337" s="143">
        <v>0</v>
      </c>
      <c r="L2337" s="144">
        <v>9.7100000000000009</v>
      </c>
      <c r="M2337" s="344">
        <f t="shared" si="36"/>
        <v>593.54513541666665</v>
      </c>
      <c r="N2337" s="280" t="s">
        <v>162</v>
      </c>
      <c r="O2337" s="145">
        <v>0</v>
      </c>
      <c r="P2337" s="143">
        <v>561346.86</v>
      </c>
      <c r="Q2337" s="141" t="s">
        <v>70</v>
      </c>
      <c r="R2337" s="271">
        <v>0</v>
      </c>
      <c r="S2337" s="145">
        <v>0</v>
      </c>
      <c r="T2337" s="185">
        <v>20170331</v>
      </c>
      <c r="U2337" s="142">
        <v>0</v>
      </c>
      <c r="V2337" s="142" t="s">
        <v>161</v>
      </c>
      <c r="W2337" s="142">
        <v>0</v>
      </c>
      <c r="X2337" s="345" t="s">
        <v>161</v>
      </c>
      <c r="Y2337" s="143"/>
      <c r="Z2337" s="143"/>
      <c r="AA2337" s="143"/>
      <c r="AB2337" s="143"/>
      <c r="AC2337" s="143"/>
      <c r="AD2337" s="143"/>
      <c r="AE2337" s="313"/>
      <c r="AF2337" s="313"/>
      <c r="AG2337" s="313"/>
      <c r="AH2337" s="313"/>
      <c r="AI2337" s="313"/>
      <c r="AJ2337" s="313"/>
      <c r="AK2337" s="143"/>
      <c r="AL2337" s="143"/>
      <c r="AM2337" s="143"/>
      <c r="AN2337" s="143"/>
      <c r="AO2337" s="335"/>
    </row>
    <row r="2338" spans="1:41">
      <c r="A2338" s="140">
        <v>40203181</v>
      </c>
      <c r="B2338" s="141">
        <v>29060204</v>
      </c>
      <c r="C2338" s="141" t="s">
        <v>161</v>
      </c>
      <c r="D2338" s="142">
        <v>0</v>
      </c>
      <c r="E2338" s="322">
        <v>0</v>
      </c>
      <c r="F2338" s="142">
        <v>0</v>
      </c>
      <c r="G2338" s="322">
        <v>0</v>
      </c>
      <c r="H2338" s="322">
        <v>0</v>
      </c>
      <c r="I2338" s="322">
        <v>0</v>
      </c>
      <c r="J2338" s="322">
        <v>0</v>
      </c>
      <c r="K2338" s="143">
        <v>0</v>
      </c>
      <c r="L2338" s="144">
        <v>11.1</v>
      </c>
      <c r="M2338" s="344">
        <f t="shared" si="36"/>
        <v>0</v>
      </c>
      <c r="N2338" s="280" t="s">
        <v>94</v>
      </c>
      <c r="O2338" s="145">
        <v>0</v>
      </c>
      <c r="P2338" s="143">
        <v>0</v>
      </c>
      <c r="Q2338" s="141" t="s">
        <v>70</v>
      </c>
      <c r="R2338" s="271">
        <v>0</v>
      </c>
      <c r="S2338" s="145">
        <v>0</v>
      </c>
      <c r="T2338" s="185">
        <v>20170331</v>
      </c>
      <c r="U2338" s="142">
        <v>0</v>
      </c>
      <c r="V2338" s="142" t="s">
        <v>161</v>
      </c>
      <c r="W2338" s="142">
        <v>0</v>
      </c>
      <c r="X2338" s="345" t="s">
        <v>161</v>
      </c>
      <c r="Y2338" s="143"/>
      <c r="Z2338" s="143"/>
      <c r="AA2338" s="143"/>
      <c r="AB2338" s="143"/>
      <c r="AC2338" s="143"/>
      <c r="AD2338" s="143"/>
      <c r="AE2338" s="313"/>
      <c r="AF2338" s="313"/>
      <c r="AG2338" s="313"/>
      <c r="AH2338" s="313"/>
      <c r="AI2338" s="313"/>
      <c r="AJ2338" s="313"/>
      <c r="AK2338" s="143"/>
      <c r="AL2338" s="143"/>
      <c r="AM2338" s="143"/>
      <c r="AN2338" s="143"/>
      <c r="AO2338" s="335"/>
    </row>
    <row r="2339" spans="1:41">
      <c r="A2339" s="140">
        <v>40203199</v>
      </c>
      <c r="B2339" s="141">
        <v>18840747</v>
      </c>
      <c r="C2339" s="141" t="s">
        <v>161</v>
      </c>
      <c r="D2339" s="142">
        <v>0</v>
      </c>
      <c r="E2339" s="322">
        <v>0</v>
      </c>
      <c r="F2339" s="142">
        <v>0</v>
      </c>
      <c r="G2339" s="322">
        <v>0</v>
      </c>
      <c r="H2339" s="322">
        <v>0</v>
      </c>
      <c r="I2339" s="322">
        <v>0</v>
      </c>
      <c r="J2339" s="322">
        <v>0</v>
      </c>
      <c r="K2339" s="143">
        <v>0</v>
      </c>
      <c r="L2339" s="144">
        <v>12.17</v>
      </c>
      <c r="M2339" s="344">
        <f t="shared" si="36"/>
        <v>0</v>
      </c>
      <c r="N2339" s="280" t="s">
        <v>94</v>
      </c>
      <c r="O2339" s="145">
        <v>0</v>
      </c>
      <c r="P2339" s="143">
        <v>0</v>
      </c>
      <c r="Q2339" s="141" t="s">
        <v>70</v>
      </c>
      <c r="R2339" s="271">
        <v>0</v>
      </c>
      <c r="S2339" s="145">
        <v>0</v>
      </c>
      <c r="T2339" s="185">
        <v>20170331</v>
      </c>
      <c r="U2339" s="142">
        <v>0</v>
      </c>
      <c r="V2339" s="143" t="s">
        <v>161</v>
      </c>
      <c r="W2339" s="142">
        <v>0</v>
      </c>
      <c r="X2339" s="345" t="s">
        <v>161</v>
      </c>
      <c r="Y2339" s="143"/>
      <c r="Z2339" s="143"/>
      <c r="AA2339" s="143"/>
      <c r="AB2339" s="143"/>
      <c r="AC2339" s="143"/>
      <c r="AD2339" s="143"/>
      <c r="AE2339" s="313"/>
      <c r="AF2339" s="313"/>
      <c r="AG2339" s="313"/>
      <c r="AH2339" s="313"/>
      <c r="AI2339" s="313"/>
      <c r="AJ2339" s="313"/>
      <c r="AK2339" s="143"/>
      <c r="AL2339" s="143"/>
      <c r="AM2339" s="143"/>
      <c r="AN2339" s="143"/>
      <c r="AO2339" s="335"/>
    </row>
    <row r="2340" spans="1:41">
      <c r="A2340" s="140">
        <v>40203226</v>
      </c>
      <c r="B2340" s="141">
        <v>39644394</v>
      </c>
      <c r="C2340" s="141" t="s">
        <v>161</v>
      </c>
      <c r="D2340" s="142">
        <v>593879.77</v>
      </c>
      <c r="E2340" s="322">
        <v>-8532.4</v>
      </c>
      <c r="F2340" s="142">
        <v>585347.37</v>
      </c>
      <c r="G2340" s="322">
        <v>-5493.39</v>
      </c>
      <c r="H2340" s="322">
        <v>0</v>
      </c>
      <c r="I2340" s="322">
        <v>-1074.21</v>
      </c>
      <c r="J2340" s="322">
        <v>-15100</v>
      </c>
      <c r="K2340" s="143">
        <v>-0.31</v>
      </c>
      <c r="L2340" s="144">
        <v>11.1</v>
      </c>
      <c r="M2340" s="344">
        <f t="shared" si="36"/>
        <v>618.62476041666673</v>
      </c>
      <c r="N2340" s="280" t="s">
        <v>162</v>
      </c>
      <c r="O2340" s="145">
        <v>0</v>
      </c>
      <c r="P2340" s="143">
        <v>585347.37</v>
      </c>
      <c r="Q2340" s="141" t="s">
        <v>70</v>
      </c>
      <c r="R2340" s="271">
        <v>0</v>
      </c>
      <c r="S2340" s="145">
        <v>0</v>
      </c>
      <c r="T2340" s="185">
        <v>20170331</v>
      </c>
      <c r="U2340" s="142">
        <v>0</v>
      </c>
      <c r="V2340" s="142" t="s">
        <v>161</v>
      </c>
      <c r="W2340" s="142">
        <v>0</v>
      </c>
      <c r="X2340" s="345" t="s">
        <v>161</v>
      </c>
      <c r="Y2340" s="143"/>
      <c r="Z2340" s="143"/>
      <c r="AA2340" s="143"/>
      <c r="AB2340" s="143"/>
      <c r="AC2340" s="143"/>
      <c r="AD2340" s="143"/>
      <c r="AE2340" s="313"/>
      <c r="AF2340" s="313"/>
      <c r="AG2340" s="313"/>
      <c r="AH2340" s="313"/>
      <c r="AI2340" s="313"/>
      <c r="AJ2340" s="313"/>
      <c r="AK2340" s="143"/>
      <c r="AL2340" s="143"/>
      <c r="AM2340" s="143"/>
      <c r="AN2340" s="143"/>
      <c r="AO2340" s="335"/>
    </row>
    <row r="2341" spans="1:41">
      <c r="A2341" s="140">
        <v>40203232</v>
      </c>
      <c r="B2341" s="141">
        <v>21311192</v>
      </c>
      <c r="C2341" s="141" t="s">
        <v>161</v>
      </c>
      <c r="D2341" s="142">
        <v>165008.34</v>
      </c>
      <c r="E2341" s="322">
        <v>-2369.65</v>
      </c>
      <c r="F2341" s="142">
        <v>162638.69</v>
      </c>
      <c r="G2341" s="322">
        <v>-1526.33</v>
      </c>
      <c r="H2341" s="322">
        <v>0</v>
      </c>
      <c r="I2341" s="322">
        <v>-365.61</v>
      </c>
      <c r="J2341" s="322">
        <v>-4261.59</v>
      </c>
      <c r="K2341" s="143">
        <v>0</v>
      </c>
      <c r="L2341" s="144">
        <v>11.1</v>
      </c>
      <c r="M2341" s="344">
        <f t="shared" si="36"/>
        <v>171.88368749999998</v>
      </c>
      <c r="N2341" s="280" t="s">
        <v>162</v>
      </c>
      <c r="O2341" s="145">
        <v>0</v>
      </c>
      <c r="P2341" s="143">
        <v>162638.69</v>
      </c>
      <c r="Q2341" s="141" t="s">
        <v>70</v>
      </c>
      <c r="R2341" s="271">
        <v>0</v>
      </c>
      <c r="S2341" s="145">
        <v>0</v>
      </c>
      <c r="T2341" s="185">
        <v>20170331</v>
      </c>
      <c r="U2341" s="142">
        <v>0</v>
      </c>
      <c r="V2341" s="142" t="s">
        <v>161</v>
      </c>
      <c r="W2341" s="142">
        <v>0</v>
      </c>
      <c r="X2341" s="345" t="s">
        <v>161</v>
      </c>
      <c r="Y2341" s="143"/>
      <c r="Z2341" s="143"/>
      <c r="AA2341" s="143"/>
      <c r="AB2341" s="143"/>
      <c r="AC2341" s="143"/>
      <c r="AD2341" s="143"/>
      <c r="AE2341" s="313"/>
      <c r="AF2341" s="313"/>
      <c r="AG2341" s="313"/>
      <c r="AH2341" s="313"/>
      <c r="AI2341" s="313"/>
      <c r="AJ2341" s="313"/>
      <c r="AK2341" s="143"/>
      <c r="AL2341" s="143"/>
      <c r="AM2341" s="143"/>
      <c r="AN2341" s="143"/>
      <c r="AO2341" s="335"/>
    </row>
    <row r="2342" spans="1:41">
      <c r="A2342" s="140">
        <v>40203269</v>
      </c>
      <c r="B2342" s="141">
        <v>22333097</v>
      </c>
      <c r="C2342" s="141" t="s">
        <v>161</v>
      </c>
      <c r="D2342" s="142">
        <v>470899.76</v>
      </c>
      <c r="E2342" s="322">
        <v>-470899.76</v>
      </c>
      <c r="F2342" s="142">
        <v>0</v>
      </c>
      <c r="G2342" s="322">
        <v>-203691.89</v>
      </c>
      <c r="H2342" s="322">
        <v>-1073.8699999999999</v>
      </c>
      <c r="I2342" s="322">
        <v>-31847.040000000001</v>
      </c>
      <c r="J2342" s="322">
        <v>-707512.56</v>
      </c>
      <c r="K2342" s="143">
        <v>-285497.44</v>
      </c>
      <c r="L2342" s="144">
        <v>11.1</v>
      </c>
      <c r="M2342" s="344">
        <f t="shared" si="36"/>
        <v>490.52058333333338</v>
      </c>
      <c r="N2342" s="280" t="s">
        <v>94</v>
      </c>
      <c r="O2342" s="145">
        <v>1</v>
      </c>
      <c r="P2342" s="143">
        <v>0</v>
      </c>
      <c r="Q2342" s="141" t="s">
        <v>70</v>
      </c>
      <c r="R2342" s="271">
        <v>0</v>
      </c>
      <c r="S2342" s="145">
        <v>0</v>
      </c>
      <c r="T2342" s="185">
        <v>20170331</v>
      </c>
      <c r="U2342" s="142">
        <v>0</v>
      </c>
      <c r="V2342" s="142" t="s">
        <v>161</v>
      </c>
      <c r="W2342" s="142">
        <v>0</v>
      </c>
      <c r="X2342" s="345" t="s">
        <v>161</v>
      </c>
      <c r="Y2342" s="143"/>
      <c r="Z2342" s="143"/>
      <c r="AA2342" s="143"/>
      <c r="AB2342" s="143"/>
      <c r="AC2342" s="143"/>
      <c r="AD2342" s="143"/>
      <c r="AE2342" s="313"/>
      <c r="AF2342" s="313"/>
      <c r="AG2342" s="313"/>
      <c r="AH2342" s="313"/>
      <c r="AI2342" s="313"/>
      <c r="AJ2342" s="313"/>
      <c r="AK2342" s="143"/>
      <c r="AL2342" s="143"/>
      <c r="AM2342" s="143"/>
      <c r="AN2342" s="143"/>
      <c r="AO2342" s="335"/>
    </row>
    <row r="2343" spans="1:41">
      <c r="A2343" s="140">
        <v>40203279</v>
      </c>
      <c r="B2343" s="141">
        <v>8961140</v>
      </c>
      <c r="C2343" s="141" t="s">
        <v>161</v>
      </c>
      <c r="D2343" s="142">
        <v>0</v>
      </c>
      <c r="E2343" s="322">
        <v>0</v>
      </c>
      <c r="F2343" s="142">
        <v>0</v>
      </c>
      <c r="G2343" s="322">
        <v>0</v>
      </c>
      <c r="H2343" s="322">
        <v>0</v>
      </c>
      <c r="I2343" s="322">
        <v>0</v>
      </c>
      <c r="J2343" s="322">
        <v>0</v>
      </c>
      <c r="K2343" s="143">
        <v>0</v>
      </c>
      <c r="L2343" s="144">
        <v>11.1</v>
      </c>
      <c r="M2343" s="344">
        <f t="shared" si="36"/>
        <v>0</v>
      </c>
      <c r="N2343" s="280" t="s">
        <v>94</v>
      </c>
      <c r="O2343" s="145">
        <v>0</v>
      </c>
      <c r="P2343" s="143">
        <v>0</v>
      </c>
      <c r="Q2343" s="141" t="s">
        <v>70</v>
      </c>
      <c r="R2343" s="271">
        <v>0</v>
      </c>
      <c r="S2343" s="145">
        <v>0</v>
      </c>
      <c r="T2343" s="185">
        <v>20170331</v>
      </c>
      <c r="U2343" s="142">
        <v>0</v>
      </c>
      <c r="V2343" s="142" t="s">
        <v>161</v>
      </c>
      <c r="W2343" s="142">
        <v>0</v>
      </c>
      <c r="X2343" s="345" t="s">
        <v>161</v>
      </c>
      <c r="Y2343" s="143"/>
      <c r="Z2343" s="143"/>
      <c r="AA2343" s="143"/>
      <c r="AB2343" s="143"/>
      <c r="AC2343" s="143"/>
      <c r="AD2343" s="143"/>
      <c r="AE2343" s="313"/>
      <c r="AF2343" s="313"/>
      <c r="AG2343" s="313"/>
      <c r="AH2343" s="313"/>
      <c r="AI2343" s="313"/>
      <c r="AJ2343" s="313"/>
      <c r="AK2343" s="143"/>
      <c r="AL2343" s="143"/>
      <c r="AM2343" s="143"/>
      <c r="AN2343" s="143"/>
      <c r="AO2343" s="335"/>
    </row>
    <row r="2344" spans="1:41">
      <c r="A2344" s="140">
        <v>40203285</v>
      </c>
      <c r="B2344" s="141">
        <v>18443119</v>
      </c>
      <c r="C2344" s="141" t="s">
        <v>161</v>
      </c>
      <c r="D2344" s="142">
        <v>0</v>
      </c>
      <c r="E2344" s="322">
        <v>0</v>
      </c>
      <c r="F2344" s="142">
        <v>0</v>
      </c>
      <c r="G2344" s="322">
        <v>0</v>
      </c>
      <c r="H2344" s="322">
        <v>0</v>
      </c>
      <c r="I2344" s="322">
        <v>0</v>
      </c>
      <c r="J2344" s="322">
        <v>0</v>
      </c>
      <c r="K2344" s="143">
        <v>0</v>
      </c>
      <c r="L2344" s="144">
        <v>11.1</v>
      </c>
      <c r="M2344" s="344">
        <f t="shared" si="36"/>
        <v>0</v>
      </c>
      <c r="N2344" s="280" t="s">
        <v>94</v>
      </c>
      <c r="O2344" s="145">
        <v>0</v>
      </c>
      <c r="P2344" s="143">
        <v>0</v>
      </c>
      <c r="Q2344" s="141" t="s">
        <v>70</v>
      </c>
      <c r="R2344" s="271">
        <v>0</v>
      </c>
      <c r="S2344" s="145">
        <v>0</v>
      </c>
      <c r="T2344" s="185">
        <v>20170331</v>
      </c>
      <c r="U2344" s="142">
        <v>0</v>
      </c>
      <c r="V2344" s="142" t="s">
        <v>161</v>
      </c>
      <c r="W2344" s="142">
        <v>0</v>
      </c>
      <c r="X2344" s="345" t="s">
        <v>161</v>
      </c>
      <c r="Y2344" s="143"/>
      <c r="Z2344" s="143"/>
      <c r="AA2344" s="143"/>
      <c r="AB2344" s="143"/>
      <c r="AC2344" s="143"/>
      <c r="AD2344" s="143"/>
      <c r="AE2344" s="313"/>
      <c r="AF2344" s="313"/>
      <c r="AG2344" s="313"/>
      <c r="AH2344" s="313"/>
      <c r="AI2344" s="313"/>
      <c r="AJ2344" s="313"/>
      <c r="AK2344" s="143"/>
      <c r="AL2344" s="143"/>
      <c r="AM2344" s="143"/>
      <c r="AN2344" s="143"/>
      <c r="AO2344" s="335"/>
    </row>
    <row r="2345" spans="1:41">
      <c r="A2345" s="140">
        <v>40203297</v>
      </c>
      <c r="B2345" s="141">
        <v>36000549</v>
      </c>
      <c r="C2345" s="141" t="s">
        <v>161</v>
      </c>
      <c r="D2345" s="142">
        <v>0</v>
      </c>
      <c r="E2345" s="322">
        <v>0</v>
      </c>
      <c r="F2345" s="142">
        <v>0</v>
      </c>
      <c r="G2345" s="322">
        <v>0</v>
      </c>
      <c r="H2345" s="322">
        <v>0</v>
      </c>
      <c r="I2345" s="322">
        <v>0</v>
      </c>
      <c r="J2345" s="322">
        <v>0</v>
      </c>
      <c r="K2345" s="143">
        <v>0</v>
      </c>
      <c r="L2345" s="144">
        <v>11.1</v>
      </c>
      <c r="M2345" s="344">
        <f t="shared" si="36"/>
        <v>0</v>
      </c>
      <c r="N2345" s="280" t="s">
        <v>94</v>
      </c>
      <c r="O2345" s="145">
        <v>0</v>
      </c>
      <c r="P2345" s="143">
        <v>0</v>
      </c>
      <c r="Q2345" s="141" t="s">
        <v>70</v>
      </c>
      <c r="R2345" s="271">
        <v>0</v>
      </c>
      <c r="S2345" s="145">
        <v>0</v>
      </c>
      <c r="T2345" s="185">
        <v>20170331</v>
      </c>
      <c r="U2345" s="142">
        <v>0</v>
      </c>
      <c r="V2345" s="142" t="s">
        <v>161</v>
      </c>
      <c r="W2345" s="142">
        <v>0</v>
      </c>
      <c r="X2345" s="345" t="s">
        <v>161</v>
      </c>
      <c r="Y2345" s="143"/>
      <c r="Z2345" s="143"/>
      <c r="AA2345" s="143"/>
      <c r="AB2345" s="143"/>
      <c r="AC2345" s="143"/>
      <c r="AD2345" s="143"/>
      <c r="AE2345" s="313"/>
      <c r="AF2345" s="313"/>
      <c r="AG2345" s="313"/>
      <c r="AH2345" s="313"/>
      <c r="AI2345" s="313"/>
      <c r="AJ2345" s="313"/>
      <c r="AK2345" s="143"/>
      <c r="AL2345" s="143"/>
      <c r="AM2345" s="143"/>
      <c r="AN2345" s="143"/>
      <c r="AO2345" s="335"/>
    </row>
    <row r="2346" spans="1:41">
      <c r="A2346" s="140">
        <v>40203309</v>
      </c>
      <c r="B2346" s="141">
        <v>31708108</v>
      </c>
      <c r="C2346" s="141" t="s">
        <v>161</v>
      </c>
      <c r="D2346" s="142">
        <v>0</v>
      </c>
      <c r="E2346" s="322">
        <v>0</v>
      </c>
      <c r="F2346" s="142">
        <v>0</v>
      </c>
      <c r="G2346" s="322">
        <v>0</v>
      </c>
      <c r="H2346" s="322">
        <v>0</v>
      </c>
      <c r="I2346" s="322">
        <v>0</v>
      </c>
      <c r="J2346" s="322">
        <v>0</v>
      </c>
      <c r="K2346" s="143">
        <v>0</v>
      </c>
      <c r="L2346" s="144">
        <v>11.1</v>
      </c>
      <c r="M2346" s="344">
        <f t="shared" si="36"/>
        <v>0</v>
      </c>
      <c r="N2346" s="280" t="s">
        <v>94</v>
      </c>
      <c r="O2346" s="145">
        <v>0</v>
      </c>
      <c r="P2346" s="143">
        <v>0</v>
      </c>
      <c r="Q2346" s="141" t="s">
        <v>70</v>
      </c>
      <c r="R2346" s="271">
        <v>0</v>
      </c>
      <c r="S2346" s="145">
        <v>0</v>
      </c>
      <c r="T2346" s="185">
        <v>20170331</v>
      </c>
      <c r="U2346" s="142">
        <v>0</v>
      </c>
      <c r="V2346" s="142" t="s">
        <v>161</v>
      </c>
      <c r="W2346" s="142">
        <v>0</v>
      </c>
      <c r="X2346" s="345" t="s">
        <v>161</v>
      </c>
      <c r="Y2346" s="143"/>
      <c r="Z2346" s="143"/>
      <c r="AA2346" s="143"/>
      <c r="AB2346" s="143"/>
      <c r="AC2346" s="143"/>
      <c r="AD2346" s="143"/>
      <c r="AE2346" s="313"/>
      <c r="AF2346" s="313"/>
      <c r="AG2346" s="313"/>
      <c r="AH2346" s="313"/>
      <c r="AI2346" s="313"/>
      <c r="AJ2346" s="313"/>
      <c r="AK2346" s="143"/>
      <c r="AL2346" s="143"/>
      <c r="AM2346" s="143"/>
      <c r="AN2346" s="143"/>
      <c r="AO2346" s="335"/>
    </row>
    <row r="2347" spans="1:41">
      <c r="A2347" s="140">
        <v>40203312</v>
      </c>
      <c r="B2347" s="141">
        <v>27505865</v>
      </c>
      <c r="C2347" s="141" t="s">
        <v>161</v>
      </c>
      <c r="D2347" s="142">
        <v>0</v>
      </c>
      <c r="E2347" s="322">
        <v>0</v>
      </c>
      <c r="F2347" s="142">
        <v>0</v>
      </c>
      <c r="G2347" s="322">
        <v>0</v>
      </c>
      <c r="H2347" s="322">
        <v>0</v>
      </c>
      <c r="I2347" s="322">
        <v>0</v>
      </c>
      <c r="J2347" s="322">
        <v>0</v>
      </c>
      <c r="K2347" s="143">
        <v>0</v>
      </c>
      <c r="L2347" s="144">
        <v>11.1</v>
      </c>
      <c r="M2347" s="344">
        <f t="shared" si="36"/>
        <v>0</v>
      </c>
      <c r="N2347" s="280" t="s">
        <v>94</v>
      </c>
      <c r="O2347" s="145">
        <v>0</v>
      </c>
      <c r="P2347" s="143">
        <v>0</v>
      </c>
      <c r="Q2347" s="141" t="s">
        <v>70</v>
      </c>
      <c r="R2347" s="271">
        <v>0</v>
      </c>
      <c r="S2347" s="145">
        <v>0</v>
      </c>
      <c r="T2347" s="185">
        <v>20170331</v>
      </c>
      <c r="U2347" s="142">
        <v>0</v>
      </c>
      <c r="V2347" s="142" t="s">
        <v>161</v>
      </c>
      <c r="W2347" s="142">
        <v>0</v>
      </c>
      <c r="X2347" s="345" t="s">
        <v>161</v>
      </c>
      <c r="Y2347" s="143"/>
      <c r="Z2347" s="143"/>
      <c r="AA2347" s="143"/>
      <c r="AB2347" s="143"/>
      <c r="AC2347" s="143"/>
      <c r="AD2347" s="143"/>
      <c r="AE2347" s="313"/>
      <c r="AF2347" s="313"/>
      <c r="AG2347" s="313"/>
      <c r="AH2347" s="313"/>
      <c r="AI2347" s="313"/>
      <c r="AJ2347" s="313"/>
      <c r="AK2347" s="143"/>
      <c r="AL2347" s="143"/>
      <c r="AM2347" s="143"/>
      <c r="AN2347" s="143"/>
      <c r="AO2347" s="335"/>
    </row>
    <row r="2348" spans="1:41">
      <c r="A2348" s="140">
        <v>40203330</v>
      </c>
      <c r="B2348" s="141">
        <v>39759715</v>
      </c>
      <c r="C2348" s="141" t="s">
        <v>161</v>
      </c>
      <c r="D2348" s="142">
        <v>344607.3</v>
      </c>
      <c r="E2348" s="313">
        <v>-4948.8</v>
      </c>
      <c r="F2348" s="142">
        <v>339658.5</v>
      </c>
      <c r="G2348" s="313">
        <v>-3187.62</v>
      </c>
      <c r="H2348" s="313">
        <v>0</v>
      </c>
      <c r="I2348" s="313">
        <v>-580.62</v>
      </c>
      <c r="J2348" s="313">
        <v>-8717.0400000000009</v>
      </c>
      <c r="K2348" s="143">
        <v>0</v>
      </c>
      <c r="L2348" s="144">
        <v>11.1</v>
      </c>
      <c r="M2348" s="344">
        <f t="shared" si="36"/>
        <v>358.96593750000005</v>
      </c>
      <c r="N2348" s="280" t="s">
        <v>162</v>
      </c>
      <c r="O2348" s="145">
        <v>0</v>
      </c>
      <c r="P2348" s="143">
        <v>339658.5</v>
      </c>
      <c r="Q2348" s="141" t="s">
        <v>70</v>
      </c>
      <c r="R2348" s="271">
        <v>0</v>
      </c>
      <c r="S2348" s="145">
        <v>0</v>
      </c>
      <c r="T2348" s="185">
        <v>20170331</v>
      </c>
      <c r="U2348" s="142">
        <v>0</v>
      </c>
      <c r="V2348" s="142" t="s">
        <v>161</v>
      </c>
      <c r="W2348" s="142">
        <v>0</v>
      </c>
      <c r="X2348" s="345" t="s">
        <v>161</v>
      </c>
      <c r="Y2348" s="143"/>
      <c r="Z2348" s="143"/>
      <c r="AA2348" s="143"/>
      <c r="AB2348" s="143"/>
      <c r="AC2348" s="143"/>
      <c r="AD2348" s="143"/>
      <c r="AE2348" s="313"/>
      <c r="AF2348" s="313"/>
      <c r="AG2348" s="313"/>
      <c r="AH2348" s="313"/>
      <c r="AI2348" s="313"/>
      <c r="AJ2348" s="313"/>
      <c r="AK2348" s="143"/>
      <c r="AL2348" s="143"/>
      <c r="AM2348" s="143"/>
      <c r="AN2348" s="143"/>
      <c r="AO2348" s="335"/>
    </row>
    <row r="2349" spans="1:41">
      <c r="A2349" s="140">
        <v>40247549</v>
      </c>
      <c r="B2349" s="141">
        <v>10151084</v>
      </c>
      <c r="C2349" s="141" t="s">
        <v>161</v>
      </c>
      <c r="D2349" s="142">
        <v>0</v>
      </c>
      <c r="E2349" s="322">
        <v>0</v>
      </c>
      <c r="F2349" s="142">
        <v>0</v>
      </c>
      <c r="G2349" s="322">
        <v>0</v>
      </c>
      <c r="H2349" s="322">
        <v>0</v>
      </c>
      <c r="I2349" s="322">
        <v>0</v>
      </c>
      <c r="J2349" s="322">
        <v>0</v>
      </c>
      <c r="K2349" s="143">
        <v>0</v>
      </c>
      <c r="L2349" s="144">
        <v>11.1</v>
      </c>
      <c r="M2349" s="344">
        <f t="shared" si="36"/>
        <v>0</v>
      </c>
      <c r="N2349" s="280" t="s">
        <v>94</v>
      </c>
      <c r="O2349" s="145">
        <v>0</v>
      </c>
      <c r="P2349" s="143">
        <v>0</v>
      </c>
      <c r="Q2349" s="141" t="s">
        <v>70</v>
      </c>
      <c r="R2349" s="271">
        <v>0</v>
      </c>
      <c r="S2349" s="145">
        <v>0</v>
      </c>
      <c r="T2349" s="185">
        <v>20170331</v>
      </c>
      <c r="U2349" s="142">
        <v>0</v>
      </c>
      <c r="V2349" s="142" t="s">
        <v>161</v>
      </c>
      <c r="W2349" s="142">
        <v>0</v>
      </c>
      <c r="X2349" s="345" t="s">
        <v>161</v>
      </c>
      <c r="Y2349" s="143"/>
      <c r="Z2349" s="143"/>
      <c r="AA2349" s="143"/>
      <c r="AB2349" s="143"/>
      <c r="AC2349" s="143"/>
      <c r="AD2349" s="143"/>
      <c r="AE2349" s="313"/>
      <c r="AF2349" s="313"/>
      <c r="AG2349" s="313"/>
      <c r="AH2349" s="313"/>
      <c r="AI2349" s="313"/>
      <c r="AJ2349" s="313"/>
      <c r="AK2349" s="143"/>
      <c r="AL2349" s="143"/>
      <c r="AM2349" s="143"/>
      <c r="AN2349" s="143"/>
      <c r="AO2349" s="335"/>
    </row>
    <row r="2350" spans="1:41">
      <c r="A2350" s="140">
        <v>40247653</v>
      </c>
      <c r="B2350" s="141">
        <v>37887569</v>
      </c>
      <c r="C2350" s="141" t="s">
        <v>161</v>
      </c>
      <c r="D2350" s="142">
        <v>0</v>
      </c>
      <c r="E2350" s="322">
        <v>0</v>
      </c>
      <c r="F2350" s="142">
        <v>0</v>
      </c>
      <c r="G2350" s="322">
        <v>0</v>
      </c>
      <c r="H2350" s="322">
        <v>0</v>
      </c>
      <c r="I2350" s="322">
        <v>0</v>
      </c>
      <c r="J2350" s="322">
        <v>0</v>
      </c>
      <c r="K2350" s="143">
        <v>0</v>
      </c>
      <c r="L2350" s="144">
        <v>10.35</v>
      </c>
      <c r="M2350" s="344">
        <f t="shared" si="36"/>
        <v>0</v>
      </c>
      <c r="N2350" s="280" t="s">
        <v>94</v>
      </c>
      <c r="O2350" s="145">
        <v>1</v>
      </c>
      <c r="P2350" s="143">
        <v>0</v>
      </c>
      <c r="Q2350" s="141" t="s">
        <v>70</v>
      </c>
      <c r="R2350" s="271">
        <v>0</v>
      </c>
      <c r="S2350" s="145">
        <v>0</v>
      </c>
      <c r="T2350" s="185">
        <v>20170331</v>
      </c>
      <c r="U2350" s="142">
        <v>0</v>
      </c>
      <c r="V2350" s="142" t="s">
        <v>161</v>
      </c>
      <c r="W2350" s="142">
        <v>0</v>
      </c>
      <c r="X2350" s="345" t="s">
        <v>161</v>
      </c>
      <c r="Y2350" s="143"/>
      <c r="Z2350" s="143"/>
      <c r="AA2350" s="143"/>
      <c r="AB2350" s="143"/>
      <c r="AC2350" s="143"/>
      <c r="AD2350" s="143"/>
      <c r="AE2350" s="313"/>
      <c r="AF2350" s="313"/>
      <c r="AG2350" s="313"/>
      <c r="AH2350" s="313"/>
      <c r="AI2350" s="313"/>
      <c r="AJ2350" s="313"/>
      <c r="AK2350" s="143"/>
      <c r="AL2350" s="143"/>
      <c r="AM2350" s="143"/>
      <c r="AN2350" s="143"/>
      <c r="AO2350" s="335"/>
    </row>
    <row r="2351" spans="1:41">
      <c r="A2351" s="140">
        <v>40247720</v>
      </c>
      <c r="B2351" s="141">
        <v>8965594</v>
      </c>
      <c r="C2351" s="141" t="s">
        <v>161</v>
      </c>
      <c r="D2351" s="142">
        <v>396439.74</v>
      </c>
      <c r="E2351" s="313">
        <v>-5693.15</v>
      </c>
      <c r="F2351" s="142">
        <v>390746.59</v>
      </c>
      <c r="G2351" s="313">
        <v>-3667.07</v>
      </c>
      <c r="H2351" s="313">
        <v>0</v>
      </c>
      <c r="I2351" s="313">
        <v>-725.75</v>
      </c>
      <c r="J2351" s="313">
        <v>-10085.969999999999</v>
      </c>
      <c r="K2351" s="143">
        <v>0</v>
      </c>
      <c r="L2351" s="144">
        <v>11.1</v>
      </c>
      <c r="M2351" s="344">
        <f t="shared" si="36"/>
        <v>412.95806250000004</v>
      </c>
      <c r="N2351" s="280" t="s">
        <v>162</v>
      </c>
      <c r="O2351" s="145">
        <v>0</v>
      </c>
      <c r="P2351" s="143">
        <v>390746.59</v>
      </c>
      <c r="Q2351" s="141" t="s">
        <v>70</v>
      </c>
      <c r="R2351" s="271">
        <v>0</v>
      </c>
      <c r="S2351" s="145">
        <v>0</v>
      </c>
      <c r="T2351" s="185">
        <v>20170331</v>
      </c>
      <c r="U2351" s="142">
        <v>0</v>
      </c>
      <c r="V2351" s="142" t="s">
        <v>161</v>
      </c>
      <c r="W2351" s="142">
        <v>0</v>
      </c>
      <c r="X2351" s="345" t="s">
        <v>161</v>
      </c>
      <c r="Y2351" s="143"/>
      <c r="Z2351" s="143"/>
      <c r="AA2351" s="143"/>
      <c r="AB2351" s="143"/>
      <c r="AC2351" s="143"/>
      <c r="AD2351" s="143"/>
      <c r="AE2351" s="313"/>
      <c r="AF2351" s="313"/>
      <c r="AG2351" s="313"/>
      <c r="AH2351" s="313"/>
      <c r="AI2351" s="313"/>
      <c r="AJ2351" s="313"/>
      <c r="AK2351" s="143"/>
      <c r="AL2351" s="143"/>
      <c r="AM2351" s="143"/>
      <c r="AN2351" s="143"/>
      <c r="AO2351" s="335"/>
    </row>
    <row r="2352" spans="1:41">
      <c r="A2352" s="140">
        <v>40248161</v>
      </c>
      <c r="B2352" s="141">
        <v>30575805</v>
      </c>
      <c r="C2352" s="141" t="s">
        <v>161</v>
      </c>
      <c r="D2352" s="142">
        <v>0</v>
      </c>
      <c r="E2352" s="322">
        <v>0</v>
      </c>
      <c r="F2352" s="142">
        <v>0</v>
      </c>
      <c r="G2352" s="322">
        <v>0</v>
      </c>
      <c r="H2352" s="322">
        <v>0</v>
      </c>
      <c r="I2352" s="322">
        <v>0</v>
      </c>
      <c r="J2352" s="322">
        <v>0</v>
      </c>
      <c r="K2352" s="143">
        <v>0</v>
      </c>
      <c r="L2352" s="144">
        <v>12.5</v>
      </c>
      <c r="M2352" s="344">
        <f t="shared" si="36"/>
        <v>0</v>
      </c>
      <c r="N2352" s="280" t="s">
        <v>94</v>
      </c>
      <c r="O2352" s="145">
        <v>0</v>
      </c>
      <c r="P2352" s="143">
        <v>0</v>
      </c>
      <c r="Q2352" s="141" t="s">
        <v>70</v>
      </c>
      <c r="R2352" s="271">
        <v>0</v>
      </c>
      <c r="S2352" s="145">
        <v>0</v>
      </c>
      <c r="T2352" s="185">
        <v>20170331</v>
      </c>
      <c r="U2352" s="142">
        <v>0</v>
      </c>
      <c r="V2352" s="142" t="s">
        <v>161</v>
      </c>
      <c r="W2352" s="142">
        <v>0</v>
      </c>
      <c r="X2352" s="345" t="s">
        <v>161</v>
      </c>
      <c r="Y2352" s="143"/>
      <c r="Z2352" s="143"/>
      <c r="AA2352" s="143"/>
      <c r="AB2352" s="143"/>
      <c r="AC2352" s="143"/>
      <c r="AD2352" s="143"/>
      <c r="AE2352" s="313"/>
      <c r="AF2352" s="313"/>
      <c r="AG2352" s="313"/>
      <c r="AH2352" s="313"/>
      <c r="AI2352" s="313"/>
      <c r="AJ2352" s="313"/>
      <c r="AK2352" s="143"/>
      <c r="AL2352" s="143"/>
      <c r="AM2352" s="143"/>
      <c r="AN2352" s="143"/>
      <c r="AO2352" s="335"/>
    </row>
    <row r="2353" spans="1:41">
      <c r="A2353" s="140">
        <v>40248261</v>
      </c>
      <c r="B2353" s="141">
        <v>1461425</v>
      </c>
      <c r="C2353" s="141" t="s">
        <v>161</v>
      </c>
      <c r="D2353" s="142">
        <v>0</v>
      </c>
      <c r="E2353" s="322">
        <v>0</v>
      </c>
      <c r="F2353" s="142">
        <v>0</v>
      </c>
      <c r="G2353" s="322">
        <v>0</v>
      </c>
      <c r="H2353" s="322">
        <v>0</v>
      </c>
      <c r="I2353" s="322">
        <v>0</v>
      </c>
      <c r="J2353" s="322">
        <v>0</v>
      </c>
      <c r="K2353" s="143">
        <v>0</v>
      </c>
      <c r="L2353" s="144">
        <v>11.1</v>
      </c>
      <c r="M2353" s="344">
        <f t="shared" si="36"/>
        <v>0</v>
      </c>
      <c r="N2353" s="280" t="s">
        <v>94</v>
      </c>
      <c r="O2353" s="145">
        <v>0</v>
      </c>
      <c r="P2353" s="143">
        <v>0</v>
      </c>
      <c r="Q2353" s="141" t="s">
        <v>70</v>
      </c>
      <c r="R2353" s="271">
        <v>0</v>
      </c>
      <c r="S2353" s="145">
        <v>0</v>
      </c>
      <c r="T2353" s="185">
        <v>20170331</v>
      </c>
      <c r="U2353" s="142">
        <v>0</v>
      </c>
      <c r="V2353" s="142" t="s">
        <v>161</v>
      </c>
      <c r="W2353" s="142">
        <v>0</v>
      </c>
      <c r="X2353" s="345" t="s">
        <v>161</v>
      </c>
      <c r="Y2353" s="143"/>
      <c r="Z2353" s="143"/>
      <c r="AA2353" s="143"/>
      <c r="AB2353" s="143"/>
      <c r="AC2353" s="143"/>
      <c r="AD2353" s="143"/>
      <c r="AE2353" s="313"/>
      <c r="AF2353" s="313"/>
      <c r="AG2353" s="313"/>
      <c r="AH2353" s="313"/>
      <c r="AI2353" s="313"/>
      <c r="AJ2353" s="313"/>
      <c r="AK2353" s="143"/>
      <c r="AL2353" s="143"/>
      <c r="AM2353" s="143"/>
      <c r="AN2353" s="143"/>
      <c r="AO2353" s="335"/>
    </row>
    <row r="2354" spans="1:41">
      <c r="A2354" s="140">
        <v>40248272</v>
      </c>
      <c r="B2354" s="141">
        <v>14055658</v>
      </c>
      <c r="C2354" s="141" t="s">
        <v>161</v>
      </c>
      <c r="D2354" s="142">
        <v>0</v>
      </c>
      <c r="E2354" s="322">
        <v>0</v>
      </c>
      <c r="F2354" s="142">
        <v>0</v>
      </c>
      <c r="G2354" s="322">
        <v>0</v>
      </c>
      <c r="H2354" s="322">
        <v>0</v>
      </c>
      <c r="I2354" s="322">
        <v>0</v>
      </c>
      <c r="J2354" s="322">
        <v>0</v>
      </c>
      <c r="K2354" s="143">
        <v>0</v>
      </c>
      <c r="L2354" s="144">
        <v>11.1</v>
      </c>
      <c r="M2354" s="344">
        <f t="shared" si="36"/>
        <v>0</v>
      </c>
      <c r="N2354" s="280" t="s">
        <v>94</v>
      </c>
      <c r="O2354" s="145">
        <v>0</v>
      </c>
      <c r="P2354" s="143">
        <v>0</v>
      </c>
      <c r="Q2354" s="141" t="s">
        <v>70</v>
      </c>
      <c r="R2354" s="271">
        <v>0</v>
      </c>
      <c r="S2354" s="145">
        <v>0</v>
      </c>
      <c r="T2354" s="185">
        <v>20170331</v>
      </c>
      <c r="U2354" s="142">
        <v>0</v>
      </c>
      <c r="V2354" s="142" t="s">
        <v>161</v>
      </c>
      <c r="W2354" s="142">
        <v>0</v>
      </c>
      <c r="X2354" s="345" t="s">
        <v>161</v>
      </c>
      <c r="Y2354" s="143"/>
      <c r="Z2354" s="143"/>
      <c r="AA2354" s="143"/>
      <c r="AB2354" s="143"/>
      <c r="AC2354" s="143"/>
      <c r="AD2354" s="143"/>
      <c r="AE2354" s="313"/>
      <c r="AF2354" s="313"/>
      <c r="AG2354" s="313"/>
      <c r="AH2354" s="313"/>
      <c r="AI2354" s="313"/>
      <c r="AJ2354" s="313"/>
      <c r="AK2354" s="143"/>
      <c r="AL2354" s="143"/>
      <c r="AM2354" s="143"/>
      <c r="AN2354" s="143"/>
      <c r="AO2354" s="335"/>
    </row>
    <row r="2355" spans="1:41">
      <c r="A2355" s="140">
        <v>40248280</v>
      </c>
      <c r="B2355" s="141">
        <v>24883391</v>
      </c>
      <c r="C2355" s="141" t="s">
        <v>161</v>
      </c>
      <c r="D2355" s="142">
        <v>0</v>
      </c>
      <c r="E2355" s="322">
        <v>0</v>
      </c>
      <c r="F2355" s="142">
        <v>0</v>
      </c>
      <c r="G2355" s="322">
        <v>0</v>
      </c>
      <c r="H2355" s="322">
        <v>0</v>
      </c>
      <c r="I2355" s="322">
        <v>0</v>
      </c>
      <c r="J2355" s="322">
        <v>0</v>
      </c>
      <c r="K2355" s="143">
        <v>0</v>
      </c>
      <c r="L2355" s="144">
        <v>11.51</v>
      </c>
      <c r="M2355" s="344">
        <f t="shared" si="36"/>
        <v>0</v>
      </c>
      <c r="N2355" s="280" t="s">
        <v>94</v>
      </c>
      <c r="O2355" s="145">
        <v>0</v>
      </c>
      <c r="P2355" s="143">
        <v>0</v>
      </c>
      <c r="Q2355" s="141" t="s">
        <v>70</v>
      </c>
      <c r="R2355" s="271">
        <v>0</v>
      </c>
      <c r="S2355" s="145">
        <v>0</v>
      </c>
      <c r="T2355" s="185">
        <v>20170331</v>
      </c>
      <c r="U2355" s="142">
        <v>0</v>
      </c>
      <c r="V2355" s="142" t="s">
        <v>161</v>
      </c>
      <c r="W2355" s="142">
        <v>0</v>
      </c>
      <c r="X2355" s="345" t="s">
        <v>161</v>
      </c>
      <c r="Y2355" s="143"/>
      <c r="Z2355" s="143"/>
      <c r="AA2355" s="143"/>
      <c r="AB2355" s="143"/>
      <c r="AC2355" s="143"/>
      <c r="AD2355" s="143"/>
      <c r="AE2355" s="313"/>
      <c r="AF2355" s="313"/>
      <c r="AG2355" s="313"/>
      <c r="AH2355" s="313"/>
      <c r="AI2355" s="313"/>
      <c r="AJ2355" s="313"/>
      <c r="AK2355" s="143"/>
      <c r="AL2355" s="143"/>
      <c r="AM2355" s="143"/>
      <c r="AN2355" s="143"/>
      <c r="AO2355" s="335"/>
    </row>
    <row r="2356" spans="1:41">
      <c r="A2356" s="140">
        <v>40248297</v>
      </c>
      <c r="B2356" s="141">
        <v>40031040</v>
      </c>
      <c r="C2356" s="141" t="s">
        <v>161</v>
      </c>
      <c r="D2356" s="142">
        <v>240333.35</v>
      </c>
      <c r="E2356" s="322">
        <v>-3563.94</v>
      </c>
      <c r="F2356" s="142">
        <v>236769.41</v>
      </c>
      <c r="G2356" s="322">
        <v>-1994.34</v>
      </c>
      <c r="H2356" s="322">
        <v>0</v>
      </c>
      <c r="I2356" s="322">
        <v>-461.72</v>
      </c>
      <c r="J2356" s="322">
        <v>-6020</v>
      </c>
      <c r="K2356" s="143">
        <v>-10.07</v>
      </c>
      <c r="L2356" s="144">
        <v>9.9600000000000009</v>
      </c>
      <c r="M2356" s="344">
        <f t="shared" si="36"/>
        <v>250.34723958333336</v>
      </c>
      <c r="N2356" s="280" t="s">
        <v>162</v>
      </c>
      <c r="O2356" s="145">
        <v>0</v>
      </c>
      <c r="P2356" s="143">
        <v>236769.41</v>
      </c>
      <c r="Q2356" s="141" t="s">
        <v>70</v>
      </c>
      <c r="R2356" s="271">
        <v>0</v>
      </c>
      <c r="S2356" s="145">
        <v>0</v>
      </c>
      <c r="T2356" s="185">
        <v>20170331</v>
      </c>
      <c r="U2356" s="142">
        <v>0</v>
      </c>
      <c r="V2356" s="142" t="s">
        <v>161</v>
      </c>
      <c r="W2356" s="142">
        <v>0</v>
      </c>
      <c r="X2356" s="345" t="s">
        <v>161</v>
      </c>
      <c r="Y2356" s="143"/>
      <c r="Z2356" s="143"/>
      <c r="AA2356" s="143"/>
      <c r="AB2356" s="143"/>
      <c r="AC2356" s="143"/>
      <c r="AD2356" s="143"/>
      <c r="AE2356" s="313"/>
      <c r="AF2356" s="313"/>
      <c r="AG2356" s="313"/>
      <c r="AH2356" s="313"/>
      <c r="AI2356" s="313"/>
      <c r="AJ2356" s="313"/>
      <c r="AK2356" s="143"/>
      <c r="AL2356" s="143"/>
      <c r="AM2356" s="143"/>
      <c r="AN2356" s="143"/>
      <c r="AO2356" s="335"/>
    </row>
    <row r="2357" spans="1:41">
      <c r="A2357" s="140">
        <v>40248300</v>
      </c>
      <c r="B2357" s="141">
        <v>12971906</v>
      </c>
      <c r="C2357" s="141" t="s">
        <v>161</v>
      </c>
      <c r="D2357" s="142">
        <v>188709.23</v>
      </c>
      <c r="E2357" s="313">
        <v>-2743.58</v>
      </c>
      <c r="F2357" s="142">
        <v>185965.65</v>
      </c>
      <c r="G2357" s="313">
        <v>-1663.79</v>
      </c>
      <c r="H2357" s="313">
        <v>0</v>
      </c>
      <c r="I2357" s="313">
        <v>-321.5</v>
      </c>
      <c r="J2357" s="313">
        <v>-4728.87</v>
      </c>
      <c r="K2357" s="143">
        <v>0</v>
      </c>
      <c r="L2357" s="144">
        <v>10.58</v>
      </c>
      <c r="M2357" s="344">
        <f t="shared" si="36"/>
        <v>196.57211458333336</v>
      </c>
      <c r="N2357" s="280" t="s">
        <v>162</v>
      </c>
      <c r="O2357" s="145">
        <v>0</v>
      </c>
      <c r="P2357" s="143">
        <v>185965.65</v>
      </c>
      <c r="Q2357" s="141" t="s">
        <v>70</v>
      </c>
      <c r="R2357" s="271">
        <v>0</v>
      </c>
      <c r="S2357" s="145">
        <v>0</v>
      </c>
      <c r="T2357" s="185">
        <v>20170331</v>
      </c>
      <c r="U2357" s="142">
        <v>0</v>
      </c>
      <c r="V2357" s="142" t="s">
        <v>161</v>
      </c>
      <c r="W2357" s="142">
        <v>0</v>
      </c>
      <c r="X2357" s="345" t="s">
        <v>161</v>
      </c>
      <c r="Y2357" s="143"/>
      <c r="Z2357" s="143"/>
      <c r="AA2357" s="143"/>
      <c r="AB2357" s="143"/>
      <c r="AC2357" s="143"/>
      <c r="AD2357" s="143"/>
      <c r="AE2357" s="313"/>
      <c r="AF2357" s="313"/>
      <c r="AG2357" s="313"/>
      <c r="AH2357" s="313"/>
      <c r="AI2357" s="313"/>
      <c r="AJ2357" s="313"/>
      <c r="AK2357" s="143"/>
      <c r="AL2357" s="143"/>
      <c r="AM2357" s="143"/>
      <c r="AN2357" s="143"/>
      <c r="AO2357" s="335"/>
    </row>
    <row r="2358" spans="1:41">
      <c r="A2358" s="140">
        <v>40248328</v>
      </c>
      <c r="B2358" s="141">
        <v>14949123</v>
      </c>
      <c r="C2358" s="141" t="s">
        <v>161</v>
      </c>
      <c r="D2358" s="142">
        <v>0</v>
      </c>
      <c r="E2358" s="322">
        <v>0</v>
      </c>
      <c r="F2358" s="142">
        <v>0</v>
      </c>
      <c r="G2358" s="322">
        <v>0</v>
      </c>
      <c r="H2358" s="322">
        <v>0</v>
      </c>
      <c r="I2358" s="322">
        <v>0</v>
      </c>
      <c r="J2358" s="322">
        <v>0</v>
      </c>
      <c r="K2358" s="143">
        <v>0</v>
      </c>
      <c r="L2358" s="144">
        <v>10.85</v>
      </c>
      <c r="M2358" s="344">
        <f t="shared" si="36"/>
        <v>0</v>
      </c>
      <c r="N2358" s="280" t="s">
        <v>94</v>
      </c>
      <c r="O2358" s="145">
        <v>0</v>
      </c>
      <c r="P2358" s="143">
        <v>0</v>
      </c>
      <c r="Q2358" s="141" t="s">
        <v>70</v>
      </c>
      <c r="R2358" s="271">
        <v>0</v>
      </c>
      <c r="S2358" s="145">
        <v>0</v>
      </c>
      <c r="T2358" s="185">
        <v>20170331</v>
      </c>
      <c r="U2358" s="142">
        <v>0</v>
      </c>
      <c r="V2358" s="142" t="s">
        <v>161</v>
      </c>
      <c r="W2358" s="142">
        <v>0</v>
      </c>
      <c r="X2358" s="345" t="s">
        <v>161</v>
      </c>
      <c r="Y2358" s="143"/>
      <c r="Z2358" s="143"/>
      <c r="AA2358" s="143"/>
      <c r="AB2358" s="143"/>
      <c r="AC2358" s="143"/>
      <c r="AD2358" s="143"/>
      <c r="AE2358" s="313"/>
      <c r="AF2358" s="313"/>
      <c r="AG2358" s="313"/>
      <c r="AH2358" s="313"/>
      <c r="AI2358" s="313"/>
      <c r="AJ2358" s="313"/>
      <c r="AK2358" s="143"/>
      <c r="AL2358" s="143"/>
      <c r="AM2358" s="143"/>
      <c r="AN2358" s="143"/>
      <c r="AO2358" s="335"/>
    </row>
    <row r="2359" spans="1:41">
      <c r="A2359" s="140">
        <v>40248330</v>
      </c>
      <c r="B2359" s="141">
        <v>38224837</v>
      </c>
      <c r="C2359" s="141" t="s">
        <v>161</v>
      </c>
      <c r="D2359" s="142">
        <v>0</v>
      </c>
      <c r="E2359" s="322">
        <v>0</v>
      </c>
      <c r="F2359" s="142">
        <v>0</v>
      </c>
      <c r="G2359" s="322">
        <v>0</v>
      </c>
      <c r="H2359" s="322">
        <v>0</v>
      </c>
      <c r="I2359" s="322">
        <v>0</v>
      </c>
      <c r="J2359" s="322">
        <v>0</v>
      </c>
      <c r="K2359" s="143">
        <v>0</v>
      </c>
      <c r="L2359" s="144">
        <v>11.11</v>
      </c>
      <c r="M2359" s="344">
        <f t="shared" si="36"/>
        <v>0</v>
      </c>
      <c r="N2359" s="280" t="s">
        <v>94</v>
      </c>
      <c r="O2359" s="145">
        <v>0</v>
      </c>
      <c r="P2359" s="143">
        <v>0</v>
      </c>
      <c r="Q2359" s="141" t="s">
        <v>70</v>
      </c>
      <c r="R2359" s="271">
        <v>0</v>
      </c>
      <c r="S2359" s="145">
        <v>0</v>
      </c>
      <c r="T2359" s="185">
        <v>20170331</v>
      </c>
      <c r="U2359" s="142">
        <v>0</v>
      </c>
      <c r="V2359" s="142" t="s">
        <v>161</v>
      </c>
      <c r="W2359" s="142">
        <v>0</v>
      </c>
      <c r="X2359" s="345" t="s">
        <v>161</v>
      </c>
      <c r="Y2359" s="143"/>
      <c r="Z2359" s="143"/>
      <c r="AA2359" s="143"/>
      <c r="AB2359" s="143"/>
      <c r="AC2359" s="143"/>
      <c r="AD2359" s="143"/>
      <c r="AE2359" s="313"/>
      <c r="AF2359" s="313"/>
      <c r="AG2359" s="313"/>
      <c r="AH2359" s="313"/>
      <c r="AI2359" s="313"/>
      <c r="AJ2359" s="313"/>
      <c r="AK2359" s="143"/>
      <c r="AL2359" s="143"/>
      <c r="AM2359" s="143"/>
      <c r="AN2359" s="143"/>
      <c r="AO2359" s="335"/>
    </row>
    <row r="2360" spans="1:41">
      <c r="A2360" s="140">
        <v>40248351</v>
      </c>
      <c r="B2360" s="141">
        <v>39075675</v>
      </c>
      <c r="C2360" s="141" t="s">
        <v>161</v>
      </c>
      <c r="D2360" s="142">
        <v>0</v>
      </c>
      <c r="E2360" s="322">
        <v>0</v>
      </c>
      <c r="F2360" s="142">
        <v>0</v>
      </c>
      <c r="G2360" s="322">
        <v>0</v>
      </c>
      <c r="H2360" s="322">
        <v>0</v>
      </c>
      <c r="I2360" s="322">
        <v>0</v>
      </c>
      <c r="J2360" s="322">
        <v>0</v>
      </c>
      <c r="K2360" s="143">
        <v>0</v>
      </c>
      <c r="L2360" s="144">
        <v>12.7</v>
      </c>
      <c r="M2360" s="344">
        <f t="shared" si="36"/>
        <v>0</v>
      </c>
      <c r="N2360" s="280" t="s">
        <v>94</v>
      </c>
      <c r="O2360" s="145">
        <v>1</v>
      </c>
      <c r="P2360" s="143">
        <v>0</v>
      </c>
      <c r="Q2360" s="141" t="s">
        <v>70</v>
      </c>
      <c r="R2360" s="271">
        <v>0</v>
      </c>
      <c r="S2360" s="145">
        <v>0</v>
      </c>
      <c r="T2360" s="185">
        <v>20170331</v>
      </c>
      <c r="U2360" s="142">
        <v>0</v>
      </c>
      <c r="V2360" s="142" t="s">
        <v>161</v>
      </c>
      <c r="W2360" s="142">
        <v>0</v>
      </c>
      <c r="X2360" s="345" t="s">
        <v>161</v>
      </c>
      <c r="Y2360" s="143"/>
      <c r="Z2360" s="143"/>
      <c r="AA2360" s="143"/>
      <c r="AB2360" s="143"/>
      <c r="AC2360" s="143"/>
      <c r="AD2360" s="143"/>
      <c r="AE2360" s="313"/>
      <c r="AF2360" s="313"/>
      <c r="AG2360" s="313"/>
      <c r="AH2360" s="313"/>
      <c r="AI2360" s="313"/>
      <c r="AJ2360" s="313"/>
      <c r="AK2360" s="143"/>
      <c r="AL2360" s="143"/>
      <c r="AM2360" s="143"/>
      <c r="AN2360" s="143"/>
      <c r="AO2360" s="335"/>
    </row>
    <row r="2361" spans="1:41">
      <c r="A2361" s="140">
        <v>40248373</v>
      </c>
      <c r="B2361" s="141">
        <v>36330187</v>
      </c>
      <c r="C2361" s="141" t="s">
        <v>161</v>
      </c>
      <c r="D2361" s="142">
        <v>384548.94</v>
      </c>
      <c r="E2361" s="322">
        <v>-5519.86</v>
      </c>
      <c r="F2361" s="142">
        <v>379029.08</v>
      </c>
      <c r="G2361" s="322">
        <v>-3563.26</v>
      </c>
      <c r="H2361" s="322">
        <v>0</v>
      </c>
      <c r="I2361" s="322">
        <v>-772.5</v>
      </c>
      <c r="J2361" s="322">
        <v>-9855.6200000000008</v>
      </c>
      <c r="K2361" s="143">
        <v>0</v>
      </c>
      <c r="L2361" s="144">
        <v>11.12</v>
      </c>
      <c r="M2361" s="344">
        <f t="shared" si="36"/>
        <v>400.57181250000002</v>
      </c>
      <c r="N2361" s="280" t="s">
        <v>162</v>
      </c>
      <c r="O2361" s="145">
        <v>0</v>
      </c>
      <c r="P2361" s="143">
        <v>379029.08</v>
      </c>
      <c r="Q2361" s="141" t="s">
        <v>70</v>
      </c>
      <c r="R2361" s="271">
        <v>0</v>
      </c>
      <c r="S2361" s="145">
        <v>0</v>
      </c>
      <c r="T2361" s="185">
        <v>20170331</v>
      </c>
      <c r="U2361" s="142">
        <v>0</v>
      </c>
      <c r="V2361" s="142" t="s">
        <v>161</v>
      </c>
      <c r="W2361" s="142">
        <v>0</v>
      </c>
      <c r="X2361" s="345" t="s">
        <v>161</v>
      </c>
      <c r="Y2361" s="143"/>
      <c r="Z2361" s="143"/>
      <c r="AA2361" s="143"/>
      <c r="AB2361" s="143"/>
      <c r="AC2361" s="143"/>
      <c r="AD2361" s="143"/>
      <c r="AE2361" s="313"/>
      <c r="AF2361" s="313"/>
      <c r="AG2361" s="313"/>
      <c r="AH2361" s="313"/>
      <c r="AI2361" s="313"/>
      <c r="AJ2361" s="313"/>
      <c r="AK2361" s="143"/>
      <c r="AL2361" s="143"/>
      <c r="AM2361" s="143"/>
      <c r="AN2361" s="143"/>
      <c r="AO2361" s="335"/>
    </row>
    <row r="2362" spans="1:41">
      <c r="A2362" s="140">
        <v>40248386</v>
      </c>
      <c r="B2362" s="141">
        <v>26100158</v>
      </c>
      <c r="C2362" s="141" t="s">
        <v>161</v>
      </c>
      <c r="D2362" s="142">
        <v>393739.88</v>
      </c>
      <c r="E2362" s="322">
        <v>0</v>
      </c>
      <c r="F2362" s="142">
        <v>393739.88</v>
      </c>
      <c r="G2362" s="322">
        <v>0</v>
      </c>
      <c r="H2362" s="313">
        <v>0</v>
      </c>
      <c r="I2362" s="322">
        <v>0</v>
      </c>
      <c r="J2362" s="322">
        <v>0</v>
      </c>
      <c r="K2362" s="143">
        <v>0</v>
      </c>
      <c r="L2362" s="144">
        <v>10.58</v>
      </c>
      <c r="M2362" s="344">
        <f t="shared" si="36"/>
        <v>410.1457083333334</v>
      </c>
      <c r="N2362" s="280" t="s">
        <v>162</v>
      </c>
      <c r="O2362" s="145">
        <v>1</v>
      </c>
      <c r="P2362" s="143">
        <v>353188.17</v>
      </c>
      <c r="Q2362" s="141" t="s">
        <v>77</v>
      </c>
      <c r="R2362" s="271">
        <v>20160801</v>
      </c>
      <c r="S2362" s="145">
        <v>9</v>
      </c>
      <c r="T2362" s="185">
        <v>20170331</v>
      </c>
      <c r="U2362" s="142">
        <v>0</v>
      </c>
      <c r="V2362" s="142" t="s">
        <v>161</v>
      </c>
      <c r="W2362" s="142">
        <v>0</v>
      </c>
      <c r="X2362" s="345" t="s">
        <v>161</v>
      </c>
      <c r="Y2362" s="143"/>
      <c r="Z2362" s="143"/>
      <c r="AA2362" s="143"/>
      <c r="AB2362" s="143"/>
      <c r="AC2362" s="143"/>
      <c r="AD2362" s="143"/>
      <c r="AE2362" s="313"/>
      <c r="AF2362" s="313"/>
      <c r="AG2362" s="313"/>
      <c r="AH2362" s="313"/>
      <c r="AI2362" s="313"/>
      <c r="AJ2362" s="313"/>
      <c r="AK2362" s="143"/>
      <c r="AL2362" s="143"/>
      <c r="AM2362" s="143"/>
      <c r="AN2362" s="143"/>
      <c r="AO2362" s="335"/>
    </row>
    <row r="2363" spans="1:41">
      <c r="A2363" s="140">
        <v>40248414</v>
      </c>
      <c r="B2363" s="141">
        <v>37576033</v>
      </c>
      <c r="C2363" s="141" t="s">
        <v>161</v>
      </c>
      <c r="D2363" s="142">
        <v>0</v>
      </c>
      <c r="E2363" s="322">
        <v>0</v>
      </c>
      <c r="F2363" s="142">
        <v>0</v>
      </c>
      <c r="G2363" s="322">
        <v>0</v>
      </c>
      <c r="H2363" s="322">
        <v>0</v>
      </c>
      <c r="I2363" s="322">
        <v>0</v>
      </c>
      <c r="J2363" s="322">
        <v>0</v>
      </c>
      <c r="K2363" s="143">
        <v>0</v>
      </c>
      <c r="L2363" s="144">
        <v>11.64</v>
      </c>
      <c r="M2363" s="344">
        <f t="shared" si="36"/>
        <v>0</v>
      </c>
      <c r="N2363" s="280" t="s">
        <v>94</v>
      </c>
      <c r="O2363" s="145">
        <v>0</v>
      </c>
      <c r="P2363" s="143">
        <v>0</v>
      </c>
      <c r="Q2363" s="141" t="s">
        <v>70</v>
      </c>
      <c r="R2363" s="271">
        <v>0</v>
      </c>
      <c r="S2363" s="145">
        <v>0</v>
      </c>
      <c r="T2363" s="185">
        <v>20170331</v>
      </c>
      <c r="U2363" s="142">
        <v>0</v>
      </c>
      <c r="V2363" s="142" t="s">
        <v>161</v>
      </c>
      <c r="W2363" s="142">
        <v>0</v>
      </c>
      <c r="X2363" s="345" t="s">
        <v>161</v>
      </c>
      <c r="Y2363" s="143"/>
      <c r="Z2363" s="143"/>
      <c r="AA2363" s="143"/>
      <c r="AB2363" s="143"/>
      <c r="AC2363" s="143"/>
      <c r="AD2363" s="143"/>
      <c r="AE2363" s="313"/>
      <c r="AF2363" s="313"/>
      <c r="AG2363" s="313"/>
      <c r="AH2363" s="313"/>
      <c r="AI2363" s="313"/>
      <c r="AJ2363" s="313"/>
      <c r="AK2363" s="143"/>
      <c r="AL2363" s="143"/>
      <c r="AM2363" s="143"/>
      <c r="AN2363" s="143"/>
      <c r="AO2363" s="335"/>
    </row>
    <row r="2364" spans="1:41">
      <c r="A2364" s="140">
        <v>40248442</v>
      </c>
      <c r="B2364" s="141">
        <v>13016555</v>
      </c>
      <c r="C2364" s="141" t="s">
        <v>161</v>
      </c>
      <c r="D2364" s="142">
        <v>326786.71000000002</v>
      </c>
      <c r="E2364" s="322">
        <v>-5475.46</v>
      </c>
      <c r="F2364" s="142">
        <v>321311.25</v>
      </c>
      <c r="G2364" s="322">
        <v>-2731.19</v>
      </c>
      <c r="H2364" s="322">
        <v>-500</v>
      </c>
      <c r="I2364" s="322">
        <v>-607.59</v>
      </c>
      <c r="J2364" s="322">
        <v>-9314.24</v>
      </c>
      <c r="K2364" s="143">
        <v>0</v>
      </c>
      <c r="L2364" s="144">
        <v>10.050000000000001</v>
      </c>
      <c r="M2364" s="344">
        <f t="shared" si="36"/>
        <v>340.40282291666671</v>
      </c>
      <c r="N2364" s="280" t="s">
        <v>162</v>
      </c>
      <c r="O2364" s="145">
        <v>0</v>
      </c>
      <c r="P2364" s="143">
        <v>321311.25</v>
      </c>
      <c r="Q2364" s="141" t="s">
        <v>70</v>
      </c>
      <c r="R2364" s="271">
        <v>0</v>
      </c>
      <c r="S2364" s="145">
        <v>0</v>
      </c>
      <c r="T2364" s="185">
        <v>20170331</v>
      </c>
      <c r="U2364" s="142">
        <v>0</v>
      </c>
      <c r="V2364" s="142" t="s">
        <v>161</v>
      </c>
      <c r="W2364" s="142">
        <v>0</v>
      </c>
      <c r="X2364" s="345" t="s">
        <v>161</v>
      </c>
      <c r="Y2364" s="143"/>
      <c r="Z2364" s="143"/>
      <c r="AA2364" s="143"/>
      <c r="AB2364" s="143"/>
      <c r="AC2364" s="143"/>
      <c r="AD2364" s="143"/>
      <c r="AE2364" s="313"/>
      <c r="AF2364" s="313"/>
      <c r="AG2364" s="313"/>
      <c r="AH2364" s="313"/>
      <c r="AI2364" s="313"/>
      <c r="AJ2364" s="313"/>
      <c r="AK2364" s="143"/>
      <c r="AL2364" s="143"/>
      <c r="AM2364" s="143"/>
      <c r="AN2364" s="143"/>
      <c r="AO2364" s="335"/>
    </row>
    <row r="2365" spans="1:41">
      <c r="A2365" s="140">
        <v>40248480</v>
      </c>
      <c r="B2365" s="141">
        <v>39685146</v>
      </c>
      <c r="C2365" s="141" t="s">
        <v>161</v>
      </c>
      <c r="D2365" s="142">
        <v>150859.63</v>
      </c>
      <c r="E2365" s="322">
        <v>-2470.23</v>
      </c>
      <c r="F2365" s="142">
        <v>148389.4</v>
      </c>
      <c r="G2365" s="322">
        <v>-1251.8699999999999</v>
      </c>
      <c r="H2365" s="322">
        <v>0</v>
      </c>
      <c r="I2365" s="322">
        <v>-277.89999999999998</v>
      </c>
      <c r="J2365" s="322">
        <v>-4000</v>
      </c>
      <c r="K2365" s="143">
        <v>-244.5</v>
      </c>
      <c r="L2365" s="144">
        <v>9.9600000000000009</v>
      </c>
      <c r="M2365" s="344">
        <f t="shared" si="36"/>
        <v>157.14544791666668</v>
      </c>
      <c r="N2365" s="280" t="s">
        <v>162</v>
      </c>
      <c r="O2365" s="145">
        <v>0</v>
      </c>
      <c r="P2365" s="143">
        <v>148389.4</v>
      </c>
      <c r="Q2365" s="141" t="s">
        <v>70</v>
      </c>
      <c r="R2365" s="271">
        <v>0</v>
      </c>
      <c r="S2365" s="145">
        <v>0</v>
      </c>
      <c r="T2365" s="185">
        <v>20170331</v>
      </c>
      <c r="U2365" s="142">
        <v>0</v>
      </c>
      <c r="V2365" s="142" t="s">
        <v>161</v>
      </c>
      <c r="W2365" s="142">
        <v>0</v>
      </c>
      <c r="X2365" s="345" t="s">
        <v>161</v>
      </c>
      <c r="Y2365" s="143"/>
      <c r="Z2365" s="143"/>
      <c r="AA2365" s="143"/>
      <c r="AB2365" s="143"/>
      <c r="AC2365" s="143"/>
      <c r="AD2365" s="143"/>
      <c r="AE2365" s="313"/>
      <c r="AF2365" s="313"/>
      <c r="AG2365" s="313"/>
      <c r="AH2365" s="313"/>
      <c r="AI2365" s="313"/>
      <c r="AJ2365" s="313"/>
      <c r="AK2365" s="143"/>
      <c r="AL2365" s="143"/>
      <c r="AM2365" s="143"/>
      <c r="AN2365" s="143"/>
      <c r="AO2365" s="335"/>
    </row>
    <row r="2366" spans="1:41">
      <c r="A2366" s="140">
        <v>40248526</v>
      </c>
      <c r="B2366" s="141">
        <v>11624463</v>
      </c>
      <c r="C2366" s="141" t="s">
        <v>161</v>
      </c>
      <c r="D2366" s="142">
        <v>1626426.27</v>
      </c>
      <c r="E2366" s="313">
        <v>-25999.25</v>
      </c>
      <c r="F2366" s="142">
        <v>1600427.02</v>
      </c>
      <c r="G2366" s="313">
        <v>-14934.27</v>
      </c>
      <c r="H2366" s="313">
        <v>-500</v>
      </c>
      <c r="I2366" s="313">
        <v>-3882.4</v>
      </c>
      <c r="J2366" s="313">
        <v>-45315.92</v>
      </c>
      <c r="K2366" s="143">
        <v>0</v>
      </c>
      <c r="L2366" s="144">
        <v>11.1</v>
      </c>
      <c r="M2366" s="344">
        <f t="shared" si="36"/>
        <v>1694.1940312500001</v>
      </c>
      <c r="N2366" s="280" t="s">
        <v>162</v>
      </c>
      <c r="O2366" s="145">
        <v>0</v>
      </c>
      <c r="P2366" s="143">
        <v>1568054.04</v>
      </c>
      <c r="Q2366" s="141" t="s">
        <v>72</v>
      </c>
      <c r="R2366" s="271">
        <v>20170228</v>
      </c>
      <c r="S2366" s="145">
        <v>2</v>
      </c>
      <c r="T2366" s="185">
        <v>20170331</v>
      </c>
      <c r="U2366" s="142">
        <v>0</v>
      </c>
      <c r="V2366" s="142" t="s">
        <v>161</v>
      </c>
      <c r="W2366" s="142">
        <v>0</v>
      </c>
      <c r="X2366" s="345" t="s">
        <v>161</v>
      </c>
      <c r="Y2366" s="143"/>
      <c r="Z2366" s="143"/>
      <c r="AA2366" s="143"/>
      <c r="AB2366" s="143"/>
      <c r="AC2366" s="143"/>
      <c r="AD2366" s="143"/>
      <c r="AE2366" s="313"/>
      <c r="AF2366" s="313"/>
      <c r="AG2366" s="313"/>
      <c r="AH2366" s="313"/>
      <c r="AI2366" s="313"/>
      <c r="AJ2366" s="313"/>
      <c r="AK2366" s="143"/>
      <c r="AL2366" s="143"/>
      <c r="AM2366" s="143"/>
      <c r="AN2366" s="143"/>
      <c r="AO2366" s="335"/>
    </row>
    <row r="2367" spans="1:41">
      <c r="A2367" s="140">
        <v>40248530</v>
      </c>
      <c r="B2367" s="141">
        <v>23627420</v>
      </c>
      <c r="C2367" s="141" t="s">
        <v>161</v>
      </c>
      <c r="D2367" s="142">
        <v>557522.85</v>
      </c>
      <c r="E2367" s="322">
        <v>0</v>
      </c>
      <c r="F2367" s="142">
        <v>557522.85</v>
      </c>
      <c r="G2367" s="322">
        <v>0</v>
      </c>
      <c r="H2367" s="322">
        <v>0</v>
      </c>
      <c r="I2367" s="322">
        <v>0</v>
      </c>
      <c r="J2367" s="322">
        <v>0</v>
      </c>
      <c r="K2367" s="143">
        <v>0</v>
      </c>
      <c r="L2367" s="144">
        <v>11.1</v>
      </c>
      <c r="M2367" s="344">
        <f t="shared" si="36"/>
        <v>580.75296875000004</v>
      </c>
      <c r="N2367" s="280" t="s">
        <v>162</v>
      </c>
      <c r="O2367" s="145">
        <v>1</v>
      </c>
      <c r="P2367" s="143">
        <v>477102.23</v>
      </c>
      <c r="Q2367" s="141" t="s">
        <v>77</v>
      </c>
      <c r="R2367" s="271">
        <v>20160331</v>
      </c>
      <c r="S2367" s="145">
        <v>13</v>
      </c>
      <c r="T2367" s="185">
        <v>20170331</v>
      </c>
      <c r="U2367" s="142">
        <v>0</v>
      </c>
      <c r="V2367" s="142" t="s">
        <v>161</v>
      </c>
      <c r="W2367" s="142">
        <v>0</v>
      </c>
      <c r="X2367" s="345" t="s">
        <v>161</v>
      </c>
      <c r="Y2367" s="143"/>
      <c r="Z2367" s="143"/>
      <c r="AA2367" s="143"/>
      <c r="AB2367" s="143"/>
      <c r="AC2367" s="143"/>
      <c r="AD2367" s="143"/>
      <c r="AE2367" s="313"/>
      <c r="AF2367" s="313"/>
      <c r="AG2367" s="313"/>
      <c r="AH2367" s="313"/>
      <c r="AI2367" s="313"/>
      <c r="AJ2367" s="313"/>
      <c r="AK2367" s="143"/>
      <c r="AL2367" s="143"/>
      <c r="AM2367" s="143"/>
      <c r="AN2367" s="143"/>
      <c r="AO2367" s="335"/>
    </row>
    <row r="2368" spans="1:41">
      <c r="A2368" s="140">
        <v>40248555</v>
      </c>
      <c r="B2368" s="141">
        <v>33393363</v>
      </c>
      <c r="C2368" s="141" t="s">
        <v>161</v>
      </c>
      <c r="D2368" s="142">
        <v>221713.83</v>
      </c>
      <c r="E2368" s="322">
        <v>-9161.0300000000007</v>
      </c>
      <c r="F2368" s="142">
        <v>212552.8</v>
      </c>
      <c r="G2368" s="322">
        <v>-6184.72</v>
      </c>
      <c r="H2368" s="322">
        <v>-1000</v>
      </c>
      <c r="I2368" s="322">
        <v>-1279.71</v>
      </c>
      <c r="J2368" s="322">
        <v>-17625.46</v>
      </c>
      <c r="K2368" s="143">
        <v>-0.27</v>
      </c>
      <c r="L2368" s="144">
        <v>11.31</v>
      </c>
      <c r="M2368" s="344">
        <f t="shared" si="36"/>
        <v>230.95190625000001</v>
      </c>
      <c r="N2368" s="280" t="s">
        <v>162</v>
      </c>
      <c r="O2368" s="145">
        <v>0</v>
      </c>
      <c r="P2368" s="143">
        <v>212552.8</v>
      </c>
      <c r="Q2368" s="141" t="s">
        <v>70</v>
      </c>
      <c r="R2368" s="271">
        <v>0</v>
      </c>
      <c r="S2368" s="145">
        <v>0</v>
      </c>
      <c r="T2368" s="185">
        <v>20170331</v>
      </c>
      <c r="U2368" s="142">
        <v>0</v>
      </c>
      <c r="V2368" s="142" t="s">
        <v>161</v>
      </c>
      <c r="W2368" s="142">
        <v>0</v>
      </c>
      <c r="X2368" s="345" t="s">
        <v>161</v>
      </c>
      <c r="Y2368" s="143"/>
      <c r="Z2368" s="143"/>
      <c r="AA2368" s="143"/>
      <c r="AB2368" s="143"/>
      <c r="AC2368" s="143"/>
      <c r="AD2368" s="143"/>
      <c r="AE2368" s="313"/>
      <c r="AF2368" s="313"/>
      <c r="AG2368" s="313"/>
      <c r="AH2368" s="313"/>
      <c r="AI2368" s="313"/>
      <c r="AJ2368" s="313"/>
      <c r="AK2368" s="143"/>
      <c r="AL2368" s="143"/>
      <c r="AM2368" s="143"/>
      <c r="AN2368" s="143"/>
      <c r="AO2368" s="335"/>
    </row>
    <row r="2369" spans="1:41">
      <c r="A2369" s="140">
        <v>40248577</v>
      </c>
      <c r="B2369" s="141">
        <v>32165257</v>
      </c>
      <c r="C2369" s="141" t="s">
        <v>161</v>
      </c>
      <c r="D2369" s="142">
        <v>0</v>
      </c>
      <c r="E2369" s="322">
        <v>0</v>
      </c>
      <c r="F2369" s="142">
        <v>0</v>
      </c>
      <c r="G2369" s="322">
        <v>0</v>
      </c>
      <c r="H2369" s="322">
        <v>0</v>
      </c>
      <c r="I2369" s="322">
        <v>0</v>
      </c>
      <c r="J2369" s="322">
        <v>0</v>
      </c>
      <c r="K2369" s="143">
        <v>0</v>
      </c>
      <c r="L2369" s="144">
        <v>12.44</v>
      </c>
      <c r="M2369" s="344">
        <f t="shared" si="36"/>
        <v>0</v>
      </c>
      <c r="N2369" s="280" t="s">
        <v>94</v>
      </c>
      <c r="O2369" s="145">
        <v>0</v>
      </c>
      <c r="P2369" s="143">
        <v>0</v>
      </c>
      <c r="Q2369" s="141" t="s">
        <v>70</v>
      </c>
      <c r="R2369" s="271">
        <v>0</v>
      </c>
      <c r="S2369" s="145">
        <v>0</v>
      </c>
      <c r="T2369" s="185">
        <v>20170331</v>
      </c>
      <c r="U2369" s="142">
        <v>0</v>
      </c>
      <c r="V2369" s="142" t="s">
        <v>161</v>
      </c>
      <c r="W2369" s="142">
        <v>0</v>
      </c>
      <c r="X2369" s="345" t="s">
        <v>161</v>
      </c>
      <c r="Y2369" s="143"/>
      <c r="Z2369" s="143"/>
      <c r="AA2369" s="143"/>
      <c r="AB2369" s="143"/>
      <c r="AC2369" s="143"/>
      <c r="AD2369" s="143"/>
      <c r="AE2369" s="313"/>
      <c r="AF2369" s="313"/>
      <c r="AG2369" s="313"/>
      <c r="AH2369" s="313"/>
      <c r="AI2369" s="313"/>
      <c r="AJ2369" s="313"/>
      <c r="AK2369" s="143"/>
      <c r="AL2369" s="143"/>
      <c r="AM2369" s="143"/>
      <c r="AN2369" s="143"/>
      <c r="AO2369" s="335"/>
    </row>
    <row r="2370" spans="1:41">
      <c r="A2370" s="140">
        <v>40248586</v>
      </c>
      <c r="B2370" s="141">
        <v>40010933</v>
      </c>
      <c r="C2370" s="141" t="s">
        <v>161</v>
      </c>
      <c r="D2370" s="142">
        <v>213662.81</v>
      </c>
      <c r="E2370" s="313">
        <v>-3166.72</v>
      </c>
      <c r="F2370" s="142">
        <v>210496.09</v>
      </c>
      <c r="G2370" s="313">
        <v>-1738.55</v>
      </c>
      <c r="H2370" s="313">
        <v>0</v>
      </c>
      <c r="I2370" s="313">
        <v>-702.5</v>
      </c>
      <c r="J2370" s="313">
        <v>-5607.77</v>
      </c>
      <c r="K2370" s="143">
        <v>0</v>
      </c>
      <c r="L2370" s="144">
        <v>9.76</v>
      </c>
      <c r="M2370" s="344">
        <f t="shared" si="36"/>
        <v>222.56542708333336</v>
      </c>
      <c r="N2370" s="280" t="s">
        <v>162</v>
      </c>
      <c r="O2370" s="145">
        <v>0</v>
      </c>
      <c r="P2370" s="143">
        <v>210496.09</v>
      </c>
      <c r="Q2370" s="141" t="s">
        <v>70</v>
      </c>
      <c r="R2370" s="271">
        <v>0</v>
      </c>
      <c r="S2370" s="145">
        <v>0</v>
      </c>
      <c r="T2370" s="185">
        <v>20170331</v>
      </c>
      <c r="U2370" s="142">
        <v>0</v>
      </c>
      <c r="V2370" s="142" t="s">
        <v>161</v>
      </c>
      <c r="W2370" s="142">
        <v>0</v>
      </c>
      <c r="X2370" s="345" t="s">
        <v>161</v>
      </c>
      <c r="Y2370" s="143"/>
      <c r="Z2370" s="143"/>
      <c r="AA2370" s="143"/>
      <c r="AB2370" s="143"/>
      <c r="AC2370" s="143"/>
      <c r="AD2370" s="143"/>
      <c r="AE2370" s="313"/>
      <c r="AF2370" s="313"/>
      <c r="AG2370" s="313"/>
      <c r="AH2370" s="313"/>
      <c r="AI2370" s="313"/>
      <c r="AJ2370" s="313"/>
      <c r="AK2370" s="143"/>
      <c r="AL2370" s="143"/>
      <c r="AM2370" s="143"/>
      <c r="AN2370" s="143"/>
      <c r="AO2370" s="335"/>
    </row>
    <row r="2371" spans="1:41">
      <c r="A2371" s="140">
        <v>40248609</v>
      </c>
      <c r="B2371" s="141">
        <v>29273400</v>
      </c>
      <c r="C2371" s="141" t="s">
        <v>161</v>
      </c>
      <c r="D2371" s="142">
        <v>0</v>
      </c>
      <c r="E2371" s="322">
        <v>0</v>
      </c>
      <c r="F2371" s="142">
        <v>0</v>
      </c>
      <c r="G2371" s="322">
        <v>0</v>
      </c>
      <c r="H2371" s="322">
        <v>0</v>
      </c>
      <c r="I2371" s="322">
        <v>0</v>
      </c>
      <c r="J2371" s="322">
        <v>0</v>
      </c>
      <c r="K2371" s="143">
        <v>0</v>
      </c>
      <c r="L2371" s="144">
        <v>11.1</v>
      </c>
      <c r="M2371" s="344">
        <f t="shared" si="36"/>
        <v>0</v>
      </c>
      <c r="N2371" s="280" t="s">
        <v>94</v>
      </c>
      <c r="O2371" s="145">
        <v>1</v>
      </c>
      <c r="P2371" s="143">
        <v>0</v>
      </c>
      <c r="Q2371" s="141" t="s">
        <v>70</v>
      </c>
      <c r="R2371" s="271">
        <v>0</v>
      </c>
      <c r="S2371" s="145">
        <v>0</v>
      </c>
      <c r="T2371" s="185">
        <v>20170331</v>
      </c>
      <c r="U2371" s="142">
        <v>0</v>
      </c>
      <c r="V2371" s="142" t="s">
        <v>161</v>
      </c>
      <c r="W2371" s="142">
        <v>0</v>
      </c>
      <c r="X2371" s="345" t="s">
        <v>161</v>
      </c>
      <c r="Y2371" s="143"/>
      <c r="Z2371" s="143"/>
      <c r="AA2371" s="143"/>
      <c r="AB2371" s="143"/>
      <c r="AC2371" s="143"/>
      <c r="AD2371" s="143"/>
      <c r="AE2371" s="313"/>
      <c r="AF2371" s="313"/>
      <c r="AG2371" s="313"/>
      <c r="AH2371" s="313"/>
      <c r="AI2371" s="313"/>
      <c r="AJ2371" s="313"/>
      <c r="AK2371" s="143"/>
      <c r="AL2371" s="143"/>
      <c r="AM2371" s="143"/>
      <c r="AN2371" s="143"/>
      <c r="AO2371" s="335"/>
    </row>
    <row r="2372" spans="1:41">
      <c r="A2372" s="140">
        <v>40248615</v>
      </c>
      <c r="B2372" s="141">
        <v>24387125</v>
      </c>
      <c r="C2372" s="141" t="s">
        <v>161</v>
      </c>
      <c r="D2372" s="142">
        <v>142683.63</v>
      </c>
      <c r="E2372" s="322">
        <v>-2100.54</v>
      </c>
      <c r="F2372" s="142">
        <v>140583.09</v>
      </c>
      <c r="G2372" s="322">
        <v>-1194.98</v>
      </c>
      <c r="H2372" s="322">
        <v>0</v>
      </c>
      <c r="I2372" s="322">
        <v>-260.26</v>
      </c>
      <c r="J2372" s="322">
        <v>-3555.78</v>
      </c>
      <c r="K2372" s="143">
        <v>0</v>
      </c>
      <c r="L2372" s="144">
        <v>10.050000000000001</v>
      </c>
      <c r="M2372" s="344">
        <f t="shared" si="36"/>
        <v>148.62878125</v>
      </c>
      <c r="N2372" s="280" t="s">
        <v>162</v>
      </c>
      <c r="O2372" s="145">
        <v>0</v>
      </c>
      <c r="P2372" s="143">
        <v>140583.09</v>
      </c>
      <c r="Q2372" s="141" t="s">
        <v>70</v>
      </c>
      <c r="R2372" s="271">
        <v>0</v>
      </c>
      <c r="S2372" s="145">
        <v>0</v>
      </c>
      <c r="T2372" s="185">
        <v>20170331</v>
      </c>
      <c r="U2372" s="142">
        <v>0</v>
      </c>
      <c r="V2372" s="142" t="s">
        <v>161</v>
      </c>
      <c r="W2372" s="142">
        <v>0</v>
      </c>
      <c r="X2372" s="345" t="s">
        <v>161</v>
      </c>
      <c r="Y2372" s="143"/>
      <c r="Z2372" s="143"/>
      <c r="AA2372" s="143"/>
      <c r="AB2372" s="143"/>
      <c r="AC2372" s="143"/>
      <c r="AD2372" s="143"/>
      <c r="AE2372" s="313"/>
      <c r="AF2372" s="313"/>
      <c r="AG2372" s="313"/>
      <c r="AH2372" s="313"/>
      <c r="AI2372" s="313"/>
      <c r="AJ2372" s="313"/>
      <c r="AK2372" s="143"/>
      <c r="AL2372" s="143"/>
      <c r="AM2372" s="143"/>
      <c r="AN2372" s="143"/>
      <c r="AO2372" s="335"/>
    </row>
    <row r="2373" spans="1:41">
      <c r="A2373" s="140">
        <v>40248620</v>
      </c>
      <c r="B2373" s="141">
        <v>16494404</v>
      </c>
      <c r="C2373" s="141" t="s">
        <v>161</v>
      </c>
      <c r="D2373" s="142">
        <v>0</v>
      </c>
      <c r="E2373" s="313">
        <v>0</v>
      </c>
      <c r="F2373" s="142">
        <v>0</v>
      </c>
      <c r="G2373" s="313">
        <v>0</v>
      </c>
      <c r="H2373" s="313">
        <v>0</v>
      </c>
      <c r="I2373" s="313">
        <v>0</v>
      </c>
      <c r="J2373" s="313">
        <v>0</v>
      </c>
      <c r="K2373" s="143">
        <v>0</v>
      </c>
      <c r="L2373" s="144">
        <v>10.32</v>
      </c>
      <c r="M2373" s="344">
        <f t="shared" ref="M2373:M2436" si="37">(D2373*1.25%)/12</f>
        <v>0</v>
      </c>
      <c r="N2373" s="280" t="s">
        <v>94</v>
      </c>
      <c r="O2373" s="145">
        <v>0</v>
      </c>
      <c r="P2373" s="143">
        <v>0</v>
      </c>
      <c r="Q2373" s="141" t="s">
        <v>70</v>
      </c>
      <c r="R2373" s="271">
        <v>0</v>
      </c>
      <c r="S2373" s="145">
        <v>0</v>
      </c>
      <c r="T2373" s="185">
        <v>20170331</v>
      </c>
      <c r="U2373" s="142">
        <v>0</v>
      </c>
      <c r="V2373" s="142" t="s">
        <v>161</v>
      </c>
      <c r="W2373" s="142">
        <v>0</v>
      </c>
      <c r="X2373" s="345" t="s">
        <v>161</v>
      </c>
      <c r="Y2373" s="143"/>
      <c r="Z2373" s="143"/>
      <c r="AA2373" s="143"/>
      <c r="AB2373" s="143"/>
      <c r="AC2373" s="143"/>
      <c r="AD2373" s="143"/>
      <c r="AE2373" s="313"/>
      <c r="AF2373" s="313"/>
      <c r="AG2373" s="313"/>
      <c r="AH2373" s="313"/>
      <c r="AI2373" s="313"/>
      <c r="AJ2373" s="313"/>
      <c r="AK2373" s="143"/>
      <c r="AL2373" s="143"/>
      <c r="AM2373" s="143"/>
      <c r="AN2373" s="143"/>
      <c r="AO2373" s="335"/>
    </row>
    <row r="2374" spans="1:41">
      <c r="A2374" s="140">
        <v>40248630</v>
      </c>
      <c r="B2374" s="141">
        <v>40053179</v>
      </c>
      <c r="C2374" s="141" t="s">
        <v>161</v>
      </c>
      <c r="D2374" s="142">
        <v>286155.8</v>
      </c>
      <c r="E2374" s="322">
        <v>-4241.1499999999996</v>
      </c>
      <c r="F2374" s="142">
        <v>281914.65000000002</v>
      </c>
      <c r="G2374" s="322">
        <v>-2328.42</v>
      </c>
      <c r="H2374" s="322">
        <v>0</v>
      </c>
      <c r="I2374" s="322">
        <v>-550.98</v>
      </c>
      <c r="J2374" s="322">
        <v>-7120.55</v>
      </c>
      <c r="K2374" s="143">
        <v>0</v>
      </c>
      <c r="L2374" s="144">
        <v>9.76</v>
      </c>
      <c r="M2374" s="344">
        <f t="shared" si="37"/>
        <v>298.07895833333333</v>
      </c>
      <c r="N2374" s="280" t="s">
        <v>162</v>
      </c>
      <c r="O2374" s="145">
        <v>0</v>
      </c>
      <c r="P2374" s="143">
        <v>281914.65000000002</v>
      </c>
      <c r="Q2374" s="141" t="s">
        <v>70</v>
      </c>
      <c r="R2374" s="271">
        <v>0</v>
      </c>
      <c r="S2374" s="145">
        <v>0</v>
      </c>
      <c r="T2374" s="185">
        <v>20170331</v>
      </c>
      <c r="U2374" s="142">
        <v>0</v>
      </c>
      <c r="V2374" s="142" t="s">
        <v>161</v>
      </c>
      <c r="W2374" s="142">
        <v>0</v>
      </c>
      <c r="X2374" s="345" t="s">
        <v>161</v>
      </c>
      <c r="Y2374" s="143"/>
      <c r="Z2374" s="143"/>
      <c r="AA2374" s="143"/>
      <c r="AB2374" s="143"/>
      <c r="AC2374" s="143"/>
      <c r="AD2374" s="143"/>
      <c r="AE2374" s="313"/>
      <c r="AF2374" s="313"/>
      <c r="AG2374" s="313"/>
      <c r="AH2374" s="313"/>
      <c r="AI2374" s="313"/>
      <c r="AJ2374" s="313"/>
      <c r="AK2374" s="143"/>
      <c r="AL2374" s="143"/>
      <c r="AM2374" s="143"/>
      <c r="AN2374" s="143"/>
      <c r="AO2374" s="335"/>
    </row>
    <row r="2375" spans="1:41">
      <c r="A2375" s="140">
        <v>40248643</v>
      </c>
      <c r="B2375" s="141">
        <v>12442373</v>
      </c>
      <c r="C2375" s="141" t="s">
        <v>161</v>
      </c>
      <c r="D2375" s="142">
        <v>620093.31000000006</v>
      </c>
      <c r="E2375" s="322">
        <v>0</v>
      </c>
      <c r="F2375" s="142">
        <v>620093.31000000006</v>
      </c>
      <c r="G2375" s="322">
        <v>0</v>
      </c>
      <c r="H2375" s="322">
        <v>0</v>
      </c>
      <c r="I2375" s="322">
        <v>0</v>
      </c>
      <c r="J2375" s="322">
        <v>0</v>
      </c>
      <c r="K2375" s="143">
        <v>0</v>
      </c>
      <c r="L2375" s="144">
        <v>12.17</v>
      </c>
      <c r="M2375" s="344">
        <f t="shared" si="37"/>
        <v>645.93053125000006</v>
      </c>
      <c r="N2375" s="280" t="s">
        <v>162</v>
      </c>
      <c r="O2375" s="145">
        <v>1</v>
      </c>
      <c r="P2375" s="143">
        <v>377466.14</v>
      </c>
      <c r="Q2375" s="141" t="s">
        <v>77</v>
      </c>
      <c r="R2375" s="271">
        <v>20120430</v>
      </c>
      <c r="S2375" s="145">
        <v>60</v>
      </c>
      <c r="T2375" s="185">
        <v>20170331</v>
      </c>
      <c r="U2375" s="142">
        <v>0</v>
      </c>
      <c r="V2375" s="142" t="s">
        <v>161</v>
      </c>
      <c r="W2375" s="142">
        <v>0</v>
      </c>
      <c r="X2375" s="345" t="s">
        <v>161</v>
      </c>
      <c r="Y2375" s="143"/>
      <c r="Z2375" s="143"/>
      <c r="AA2375" s="143"/>
      <c r="AB2375" s="143"/>
      <c r="AC2375" s="143"/>
      <c r="AD2375" s="143"/>
      <c r="AE2375" s="313"/>
      <c r="AF2375" s="313"/>
      <c r="AG2375" s="313"/>
      <c r="AH2375" s="313"/>
      <c r="AI2375" s="313"/>
      <c r="AJ2375" s="313"/>
      <c r="AK2375" s="143"/>
      <c r="AL2375" s="143"/>
      <c r="AM2375" s="143"/>
      <c r="AN2375" s="143"/>
      <c r="AO2375" s="335"/>
    </row>
    <row r="2376" spans="1:41">
      <c r="A2376" s="140">
        <v>40248654</v>
      </c>
      <c r="B2376" s="141">
        <v>20323361</v>
      </c>
      <c r="C2376" s="141" t="s">
        <v>161</v>
      </c>
      <c r="D2376" s="142">
        <v>0</v>
      </c>
      <c r="E2376" s="322">
        <v>0</v>
      </c>
      <c r="F2376" s="142">
        <v>0</v>
      </c>
      <c r="G2376" s="322">
        <v>0</v>
      </c>
      <c r="H2376" s="322">
        <v>0</v>
      </c>
      <c r="I2376" s="322">
        <v>0</v>
      </c>
      <c r="J2376" s="322">
        <v>0</v>
      </c>
      <c r="K2376" s="143">
        <v>0</v>
      </c>
      <c r="L2376" s="144">
        <v>11.91</v>
      </c>
      <c r="M2376" s="344">
        <f t="shared" si="37"/>
        <v>0</v>
      </c>
      <c r="N2376" s="280" t="s">
        <v>94</v>
      </c>
      <c r="O2376" s="145">
        <v>0</v>
      </c>
      <c r="P2376" s="143">
        <v>0</v>
      </c>
      <c r="Q2376" s="141" t="s">
        <v>70</v>
      </c>
      <c r="R2376" s="271">
        <v>0</v>
      </c>
      <c r="S2376" s="145">
        <v>0</v>
      </c>
      <c r="T2376" s="185">
        <v>20170331</v>
      </c>
      <c r="U2376" s="142">
        <v>0</v>
      </c>
      <c r="V2376" s="142" t="s">
        <v>161</v>
      </c>
      <c r="W2376" s="142">
        <v>0</v>
      </c>
      <c r="X2376" s="345" t="s">
        <v>161</v>
      </c>
      <c r="Y2376" s="143"/>
      <c r="Z2376" s="143"/>
      <c r="AA2376" s="143"/>
      <c r="AB2376" s="143"/>
      <c r="AC2376" s="143"/>
      <c r="AD2376" s="143"/>
      <c r="AE2376" s="313"/>
      <c r="AF2376" s="313"/>
      <c r="AG2376" s="313"/>
      <c r="AH2376" s="313"/>
      <c r="AI2376" s="313"/>
      <c r="AJ2376" s="313"/>
      <c r="AK2376" s="143"/>
      <c r="AL2376" s="143"/>
      <c r="AM2376" s="143"/>
      <c r="AN2376" s="143"/>
      <c r="AO2376" s="335"/>
    </row>
    <row r="2377" spans="1:41">
      <c r="A2377" s="140">
        <v>40248661</v>
      </c>
      <c r="B2377" s="141">
        <v>12338611</v>
      </c>
      <c r="C2377" s="141" t="s">
        <v>161</v>
      </c>
      <c r="D2377" s="142">
        <v>0</v>
      </c>
      <c r="E2377" s="322">
        <v>0</v>
      </c>
      <c r="F2377" s="142">
        <v>0</v>
      </c>
      <c r="G2377" s="322">
        <v>0</v>
      </c>
      <c r="H2377" s="322">
        <v>0</v>
      </c>
      <c r="I2377" s="322">
        <v>0</v>
      </c>
      <c r="J2377" s="322">
        <v>0</v>
      </c>
      <c r="K2377" s="143">
        <v>0</v>
      </c>
      <c r="L2377" s="144">
        <v>11.51</v>
      </c>
      <c r="M2377" s="344">
        <f t="shared" si="37"/>
        <v>0</v>
      </c>
      <c r="N2377" s="280" t="s">
        <v>94</v>
      </c>
      <c r="O2377" s="145">
        <v>0</v>
      </c>
      <c r="P2377" s="143">
        <v>0</v>
      </c>
      <c r="Q2377" s="141" t="s">
        <v>70</v>
      </c>
      <c r="R2377" s="271">
        <v>0</v>
      </c>
      <c r="S2377" s="145">
        <v>0</v>
      </c>
      <c r="T2377" s="185">
        <v>20170331</v>
      </c>
      <c r="U2377" s="142">
        <v>0</v>
      </c>
      <c r="V2377" s="142" t="s">
        <v>161</v>
      </c>
      <c r="W2377" s="142">
        <v>0</v>
      </c>
      <c r="X2377" s="345" t="s">
        <v>161</v>
      </c>
      <c r="Y2377" s="143"/>
      <c r="Z2377" s="143"/>
      <c r="AA2377" s="143"/>
      <c r="AB2377" s="143"/>
      <c r="AC2377" s="143"/>
      <c r="AD2377" s="143"/>
      <c r="AE2377" s="313"/>
      <c r="AF2377" s="313"/>
      <c r="AG2377" s="313"/>
      <c r="AH2377" s="313"/>
      <c r="AI2377" s="313"/>
      <c r="AJ2377" s="313"/>
      <c r="AK2377" s="143"/>
      <c r="AL2377" s="143"/>
      <c r="AM2377" s="143"/>
      <c r="AN2377" s="143"/>
      <c r="AO2377" s="335"/>
    </row>
    <row r="2378" spans="1:41">
      <c r="A2378" s="140">
        <v>40248692</v>
      </c>
      <c r="B2378" s="141">
        <v>40076626</v>
      </c>
      <c r="C2378" s="141" t="s">
        <v>161</v>
      </c>
      <c r="D2378" s="142">
        <v>1012180.74</v>
      </c>
      <c r="E2378" s="322">
        <v>-15515.88</v>
      </c>
      <c r="F2378" s="142">
        <v>996664.86</v>
      </c>
      <c r="G2378" s="322">
        <v>-8700.5400000000009</v>
      </c>
      <c r="H2378" s="322">
        <v>0</v>
      </c>
      <c r="I2378" s="322">
        <v>-1783.58</v>
      </c>
      <c r="J2378" s="322">
        <v>-26000</v>
      </c>
      <c r="K2378" s="143">
        <v>-358.66</v>
      </c>
      <c r="L2378" s="144">
        <v>10.32</v>
      </c>
      <c r="M2378" s="344">
        <f t="shared" si="37"/>
        <v>1054.3549375</v>
      </c>
      <c r="N2378" s="280" t="s">
        <v>162</v>
      </c>
      <c r="O2378" s="145">
        <v>0</v>
      </c>
      <c r="P2378" s="143">
        <v>996664.86</v>
      </c>
      <c r="Q2378" s="141" t="s">
        <v>70</v>
      </c>
      <c r="R2378" s="271">
        <v>0</v>
      </c>
      <c r="S2378" s="145">
        <v>0</v>
      </c>
      <c r="T2378" s="185">
        <v>20170331</v>
      </c>
      <c r="U2378" s="142">
        <v>0</v>
      </c>
      <c r="V2378" s="142" t="s">
        <v>161</v>
      </c>
      <c r="W2378" s="142">
        <v>0</v>
      </c>
      <c r="X2378" s="345" t="s">
        <v>161</v>
      </c>
      <c r="Y2378" s="143"/>
      <c r="Z2378" s="143"/>
      <c r="AA2378" s="143"/>
      <c r="AB2378" s="143"/>
      <c r="AC2378" s="143"/>
      <c r="AD2378" s="143"/>
      <c r="AE2378" s="313"/>
      <c r="AF2378" s="313"/>
      <c r="AG2378" s="313"/>
      <c r="AH2378" s="313"/>
      <c r="AI2378" s="313"/>
      <c r="AJ2378" s="313"/>
      <c r="AK2378" s="143"/>
      <c r="AL2378" s="143"/>
      <c r="AM2378" s="143"/>
      <c r="AN2378" s="143"/>
      <c r="AO2378" s="335"/>
    </row>
    <row r="2379" spans="1:41">
      <c r="A2379" s="140">
        <v>40248709</v>
      </c>
      <c r="B2379" s="141">
        <v>26187134</v>
      </c>
      <c r="C2379" s="141" t="s">
        <v>161</v>
      </c>
      <c r="D2379" s="142">
        <v>0</v>
      </c>
      <c r="E2379" s="322">
        <v>0</v>
      </c>
      <c r="F2379" s="142">
        <v>0</v>
      </c>
      <c r="G2379" s="322">
        <v>0</v>
      </c>
      <c r="H2379" s="322">
        <v>0</v>
      </c>
      <c r="I2379" s="322">
        <v>0</v>
      </c>
      <c r="J2379" s="322">
        <v>0</v>
      </c>
      <c r="K2379" s="143">
        <v>0</v>
      </c>
      <c r="L2379" s="144">
        <v>11.32</v>
      </c>
      <c r="M2379" s="344">
        <f t="shared" si="37"/>
        <v>0</v>
      </c>
      <c r="N2379" s="280" t="s">
        <v>94</v>
      </c>
      <c r="O2379" s="145">
        <v>0</v>
      </c>
      <c r="P2379" s="143">
        <v>0</v>
      </c>
      <c r="Q2379" s="141" t="s">
        <v>70</v>
      </c>
      <c r="R2379" s="271">
        <v>0</v>
      </c>
      <c r="S2379" s="145">
        <v>0</v>
      </c>
      <c r="T2379" s="185">
        <v>20170331</v>
      </c>
      <c r="U2379" s="142">
        <v>0</v>
      </c>
      <c r="V2379" s="142" t="s">
        <v>161</v>
      </c>
      <c r="W2379" s="142">
        <v>0</v>
      </c>
      <c r="X2379" s="345" t="s">
        <v>161</v>
      </c>
      <c r="Y2379" s="143"/>
      <c r="Z2379" s="143"/>
      <c r="AA2379" s="143"/>
      <c r="AB2379" s="143"/>
      <c r="AC2379" s="143"/>
      <c r="AD2379" s="143"/>
      <c r="AE2379" s="313"/>
      <c r="AF2379" s="313"/>
      <c r="AG2379" s="313"/>
      <c r="AH2379" s="313"/>
      <c r="AI2379" s="313"/>
      <c r="AJ2379" s="313"/>
      <c r="AK2379" s="143"/>
      <c r="AL2379" s="143"/>
      <c r="AM2379" s="143"/>
      <c r="AN2379" s="143"/>
      <c r="AO2379" s="335"/>
    </row>
    <row r="2380" spans="1:41">
      <c r="A2380" s="140">
        <v>40248741</v>
      </c>
      <c r="B2380" s="141">
        <v>27719127</v>
      </c>
      <c r="C2380" s="141" t="s">
        <v>161</v>
      </c>
      <c r="D2380" s="142">
        <v>0</v>
      </c>
      <c r="E2380" s="322">
        <v>0</v>
      </c>
      <c r="F2380" s="142">
        <v>0</v>
      </c>
      <c r="G2380" s="322">
        <v>0</v>
      </c>
      <c r="H2380" s="322">
        <v>0</v>
      </c>
      <c r="I2380" s="322">
        <v>0</v>
      </c>
      <c r="J2380" s="322">
        <v>0</v>
      </c>
      <c r="K2380" s="143">
        <v>0</v>
      </c>
      <c r="L2380" s="144">
        <v>11.1</v>
      </c>
      <c r="M2380" s="344">
        <f t="shared" si="37"/>
        <v>0</v>
      </c>
      <c r="N2380" s="280" t="s">
        <v>94</v>
      </c>
      <c r="O2380" s="145">
        <v>0</v>
      </c>
      <c r="P2380" s="143">
        <v>0</v>
      </c>
      <c r="Q2380" s="141" t="s">
        <v>70</v>
      </c>
      <c r="R2380" s="271">
        <v>0</v>
      </c>
      <c r="S2380" s="145">
        <v>0</v>
      </c>
      <c r="T2380" s="185">
        <v>20170331</v>
      </c>
      <c r="U2380" s="142">
        <v>0</v>
      </c>
      <c r="V2380" s="142" t="s">
        <v>161</v>
      </c>
      <c r="W2380" s="142">
        <v>0</v>
      </c>
      <c r="X2380" s="345" t="s">
        <v>161</v>
      </c>
      <c r="Y2380" s="143"/>
      <c r="Z2380" s="143"/>
      <c r="AA2380" s="143"/>
      <c r="AB2380" s="143"/>
      <c r="AC2380" s="143"/>
      <c r="AD2380" s="143"/>
      <c r="AE2380" s="313"/>
      <c r="AF2380" s="313"/>
      <c r="AG2380" s="313"/>
      <c r="AH2380" s="313"/>
      <c r="AI2380" s="313"/>
      <c r="AJ2380" s="313"/>
      <c r="AK2380" s="143"/>
      <c r="AL2380" s="143"/>
      <c r="AM2380" s="143"/>
      <c r="AN2380" s="143"/>
      <c r="AO2380" s="335"/>
    </row>
    <row r="2381" spans="1:41">
      <c r="A2381" s="140">
        <v>40248793</v>
      </c>
      <c r="B2381" s="141">
        <v>16958523</v>
      </c>
      <c r="C2381" s="141" t="s">
        <v>161</v>
      </c>
      <c r="D2381" s="142">
        <v>306269.2</v>
      </c>
      <c r="E2381" s="322">
        <v>-4398.2700000000004</v>
      </c>
      <c r="F2381" s="142">
        <v>301870.93</v>
      </c>
      <c r="G2381" s="322">
        <v>-2832.99</v>
      </c>
      <c r="H2381" s="322">
        <v>0</v>
      </c>
      <c r="I2381" s="322">
        <v>-537.59</v>
      </c>
      <c r="J2381" s="322">
        <v>-7768.85</v>
      </c>
      <c r="K2381" s="143">
        <v>0</v>
      </c>
      <c r="L2381" s="144">
        <v>11.1</v>
      </c>
      <c r="M2381" s="344">
        <f t="shared" si="37"/>
        <v>319.03041666666667</v>
      </c>
      <c r="N2381" s="280" t="s">
        <v>162</v>
      </c>
      <c r="O2381" s="145">
        <v>0</v>
      </c>
      <c r="P2381" s="143">
        <v>301870.93</v>
      </c>
      <c r="Q2381" s="141" t="s">
        <v>70</v>
      </c>
      <c r="R2381" s="271">
        <v>0</v>
      </c>
      <c r="S2381" s="145">
        <v>0</v>
      </c>
      <c r="T2381" s="185">
        <v>20170331</v>
      </c>
      <c r="U2381" s="142">
        <v>0</v>
      </c>
      <c r="V2381" s="142" t="s">
        <v>161</v>
      </c>
      <c r="W2381" s="142">
        <v>0</v>
      </c>
      <c r="X2381" s="345" t="s">
        <v>161</v>
      </c>
      <c r="Y2381" s="143"/>
      <c r="Z2381" s="143"/>
      <c r="AA2381" s="143"/>
      <c r="AB2381" s="143"/>
      <c r="AC2381" s="143"/>
      <c r="AD2381" s="143"/>
      <c r="AE2381" s="313"/>
      <c r="AF2381" s="313"/>
      <c r="AG2381" s="313"/>
      <c r="AH2381" s="313"/>
      <c r="AI2381" s="313"/>
      <c r="AJ2381" s="313"/>
      <c r="AK2381" s="143"/>
      <c r="AL2381" s="143"/>
      <c r="AM2381" s="143"/>
      <c r="AN2381" s="143"/>
      <c r="AO2381" s="335"/>
    </row>
    <row r="2382" spans="1:41">
      <c r="A2382" s="140">
        <v>40248807</v>
      </c>
      <c r="B2382" s="141">
        <v>5697086</v>
      </c>
      <c r="C2382" s="141" t="s">
        <v>161</v>
      </c>
      <c r="D2382" s="142">
        <v>0</v>
      </c>
      <c r="E2382" s="322">
        <v>0</v>
      </c>
      <c r="F2382" s="142">
        <v>0</v>
      </c>
      <c r="G2382" s="322">
        <v>0</v>
      </c>
      <c r="H2382" s="322">
        <v>0</v>
      </c>
      <c r="I2382" s="322">
        <v>0</v>
      </c>
      <c r="J2382" s="322">
        <v>0</v>
      </c>
      <c r="K2382" s="143">
        <v>0</v>
      </c>
      <c r="L2382" s="144">
        <v>11.1</v>
      </c>
      <c r="M2382" s="344">
        <f t="shared" si="37"/>
        <v>0</v>
      </c>
      <c r="N2382" s="280" t="s">
        <v>94</v>
      </c>
      <c r="O2382" s="145">
        <v>0</v>
      </c>
      <c r="P2382" s="143">
        <v>0</v>
      </c>
      <c r="Q2382" s="141" t="s">
        <v>70</v>
      </c>
      <c r="R2382" s="271">
        <v>0</v>
      </c>
      <c r="S2382" s="145">
        <v>0</v>
      </c>
      <c r="T2382" s="185">
        <v>20170331</v>
      </c>
      <c r="U2382" s="142">
        <v>0</v>
      </c>
      <c r="V2382" s="142" t="s">
        <v>161</v>
      </c>
      <c r="W2382" s="142">
        <v>0</v>
      </c>
      <c r="X2382" s="345" t="s">
        <v>161</v>
      </c>
      <c r="Y2382" s="143"/>
      <c r="Z2382" s="143"/>
      <c r="AA2382" s="143"/>
      <c r="AB2382" s="143"/>
      <c r="AC2382" s="143"/>
      <c r="AD2382" s="143"/>
      <c r="AE2382" s="313"/>
      <c r="AF2382" s="313"/>
      <c r="AG2382" s="313"/>
      <c r="AH2382" s="313"/>
      <c r="AI2382" s="313"/>
      <c r="AJ2382" s="313"/>
      <c r="AK2382" s="143"/>
      <c r="AL2382" s="143"/>
      <c r="AM2382" s="143"/>
      <c r="AN2382" s="143"/>
      <c r="AO2382" s="335"/>
    </row>
    <row r="2383" spans="1:41">
      <c r="A2383" s="140">
        <v>40248821</v>
      </c>
      <c r="B2383" s="141">
        <v>31494259</v>
      </c>
      <c r="C2383" s="141" t="s">
        <v>161</v>
      </c>
      <c r="D2383" s="142">
        <v>0</v>
      </c>
      <c r="E2383" s="322">
        <v>0</v>
      </c>
      <c r="F2383" s="142">
        <v>0</v>
      </c>
      <c r="G2383" s="322">
        <v>0</v>
      </c>
      <c r="H2383" s="322">
        <v>0</v>
      </c>
      <c r="I2383" s="322">
        <v>0</v>
      </c>
      <c r="J2383" s="322">
        <v>0</v>
      </c>
      <c r="K2383" s="143">
        <v>0</v>
      </c>
      <c r="L2383" s="144">
        <v>11.1</v>
      </c>
      <c r="M2383" s="344">
        <f t="shared" si="37"/>
        <v>0</v>
      </c>
      <c r="N2383" s="280" t="s">
        <v>94</v>
      </c>
      <c r="O2383" s="145">
        <v>0</v>
      </c>
      <c r="P2383" s="143">
        <v>0</v>
      </c>
      <c r="Q2383" s="141" t="s">
        <v>70</v>
      </c>
      <c r="R2383" s="271">
        <v>0</v>
      </c>
      <c r="S2383" s="145">
        <v>0</v>
      </c>
      <c r="T2383" s="185">
        <v>20170331</v>
      </c>
      <c r="U2383" s="142">
        <v>0</v>
      </c>
      <c r="V2383" s="142" t="s">
        <v>161</v>
      </c>
      <c r="W2383" s="142">
        <v>0</v>
      </c>
      <c r="X2383" s="345" t="s">
        <v>161</v>
      </c>
      <c r="Y2383" s="143"/>
      <c r="Z2383" s="143"/>
      <c r="AA2383" s="143"/>
      <c r="AB2383" s="143"/>
      <c r="AC2383" s="143"/>
      <c r="AD2383" s="143"/>
      <c r="AE2383" s="313"/>
      <c r="AF2383" s="313"/>
      <c r="AG2383" s="313"/>
      <c r="AH2383" s="313"/>
      <c r="AI2383" s="313"/>
      <c r="AJ2383" s="313"/>
      <c r="AK2383" s="143"/>
      <c r="AL2383" s="143"/>
      <c r="AM2383" s="143"/>
      <c r="AN2383" s="143"/>
      <c r="AO2383" s="335"/>
    </row>
    <row r="2384" spans="1:41">
      <c r="A2384" s="140">
        <v>40248845</v>
      </c>
      <c r="B2384" s="141">
        <v>39584536</v>
      </c>
      <c r="C2384" s="141" t="s">
        <v>161</v>
      </c>
      <c r="D2384" s="142">
        <v>0</v>
      </c>
      <c r="E2384" s="322">
        <v>0</v>
      </c>
      <c r="F2384" s="142">
        <v>0</v>
      </c>
      <c r="G2384" s="322">
        <v>0</v>
      </c>
      <c r="H2384" s="322">
        <v>0</v>
      </c>
      <c r="I2384" s="322">
        <v>0</v>
      </c>
      <c r="J2384" s="322">
        <v>0</v>
      </c>
      <c r="K2384" s="143">
        <v>0</v>
      </c>
      <c r="L2384" s="144">
        <v>11.1</v>
      </c>
      <c r="M2384" s="344">
        <f t="shared" si="37"/>
        <v>0</v>
      </c>
      <c r="N2384" s="280" t="s">
        <v>94</v>
      </c>
      <c r="O2384" s="145">
        <v>0</v>
      </c>
      <c r="P2384" s="143">
        <v>0</v>
      </c>
      <c r="Q2384" s="141" t="s">
        <v>70</v>
      </c>
      <c r="R2384" s="271">
        <v>0</v>
      </c>
      <c r="S2384" s="145">
        <v>0</v>
      </c>
      <c r="T2384" s="185">
        <v>20170331</v>
      </c>
      <c r="U2384" s="142">
        <v>0</v>
      </c>
      <c r="V2384" s="142" t="s">
        <v>161</v>
      </c>
      <c r="W2384" s="142">
        <v>0</v>
      </c>
      <c r="X2384" s="345" t="s">
        <v>161</v>
      </c>
      <c r="Y2384" s="143"/>
      <c r="Z2384" s="143"/>
      <c r="AA2384" s="143"/>
      <c r="AB2384" s="143"/>
      <c r="AC2384" s="143"/>
      <c r="AD2384" s="143"/>
      <c r="AE2384" s="313"/>
      <c r="AF2384" s="313"/>
      <c r="AG2384" s="313"/>
      <c r="AH2384" s="313"/>
      <c r="AI2384" s="313"/>
      <c r="AJ2384" s="313"/>
      <c r="AK2384" s="143"/>
      <c r="AL2384" s="143"/>
      <c r="AM2384" s="143"/>
      <c r="AN2384" s="143"/>
      <c r="AO2384" s="335"/>
    </row>
    <row r="2385" spans="1:41">
      <c r="A2385" s="140">
        <v>40248855</v>
      </c>
      <c r="B2385" s="141">
        <v>39731526</v>
      </c>
      <c r="C2385" s="141" t="s">
        <v>161</v>
      </c>
      <c r="D2385" s="142">
        <v>214081.79</v>
      </c>
      <c r="E2385" s="322">
        <v>-3048.43</v>
      </c>
      <c r="F2385" s="142">
        <v>211033.36</v>
      </c>
      <c r="G2385" s="322">
        <v>-1980.26</v>
      </c>
      <c r="H2385" s="322">
        <v>-500</v>
      </c>
      <c r="I2385" s="322">
        <v>-391.31</v>
      </c>
      <c r="J2385" s="322">
        <v>-5920</v>
      </c>
      <c r="K2385" s="143">
        <v>0</v>
      </c>
      <c r="L2385" s="144">
        <v>11.1</v>
      </c>
      <c r="M2385" s="344">
        <f t="shared" si="37"/>
        <v>223.00186458333337</v>
      </c>
      <c r="N2385" s="280" t="s">
        <v>162</v>
      </c>
      <c r="O2385" s="145">
        <v>0</v>
      </c>
      <c r="P2385" s="143">
        <v>207956.73</v>
      </c>
      <c r="Q2385" s="141" t="s">
        <v>71</v>
      </c>
      <c r="R2385" s="271">
        <v>20170331</v>
      </c>
      <c r="S2385" s="145">
        <v>1</v>
      </c>
      <c r="T2385" s="185">
        <v>20170331</v>
      </c>
      <c r="U2385" s="142">
        <v>0</v>
      </c>
      <c r="V2385" s="142" t="s">
        <v>161</v>
      </c>
      <c r="W2385" s="142">
        <v>0</v>
      </c>
      <c r="X2385" s="345" t="s">
        <v>161</v>
      </c>
      <c r="Y2385" s="143"/>
      <c r="Z2385" s="143"/>
      <c r="AA2385" s="143"/>
      <c r="AB2385" s="143"/>
      <c r="AC2385" s="143"/>
      <c r="AD2385" s="143"/>
      <c r="AE2385" s="313"/>
      <c r="AF2385" s="313"/>
      <c r="AG2385" s="313"/>
      <c r="AH2385" s="313"/>
      <c r="AI2385" s="313"/>
      <c r="AJ2385" s="313"/>
      <c r="AK2385" s="143"/>
      <c r="AL2385" s="143"/>
      <c r="AM2385" s="143"/>
      <c r="AN2385" s="143"/>
      <c r="AO2385" s="335"/>
    </row>
    <row r="2386" spans="1:41">
      <c r="A2386" s="140">
        <v>40248861</v>
      </c>
      <c r="B2386" s="141">
        <v>39804856</v>
      </c>
      <c r="C2386" s="141" t="s">
        <v>161</v>
      </c>
      <c r="D2386" s="142">
        <v>0</v>
      </c>
      <c r="E2386" s="313">
        <v>0</v>
      </c>
      <c r="F2386" s="142">
        <v>0</v>
      </c>
      <c r="G2386" s="313">
        <v>0</v>
      </c>
      <c r="H2386" s="313">
        <v>0</v>
      </c>
      <c r="I2386" s="313">
        <v>0</v>
      </c>
      <c r="J2386" s="313">
        <v>0</v>
      </c>
      <c r="K2386" s="143">
        <v>0</v>
      </c>
      <c r="L2386" s="144">
        <v>11.1</v>
      </c>
      <c r="M2386" s="344">
        <f t="shared" si="37"/>
        <v>0</v>
      </c>
      <c r="N2386" s="280" t="s">
        <v>94</v>
      </c>
      <c r="O2386" s="145">
        <v>0</v>
      </c>
      <c r="P2386" s="143">
        <v>0</v>
      </c>
      <c r="Q2386" s="141" t="s">
        <v>70</v>
      </c>
      <c r="R2386" s="271">
        <v>0</v>
      </c>
      <c r="S2386" s="145">
        <v>0</v>
      </c>
      <c r="T2386" s="185">
        <v>20170331</v>
      </c>
      <c r="U2386" s="142">
        <v>0</v>
      </c>
      <c r="V2386" s="142" t="s">
        <v>161</v>
      </c>
      <c r="W2386" s="142">
        <v>0</v>
      </c>
      <c r="X2386" s="345" t="s">
        <v>161</v>
      </c>
      <c r="Y2386" s="143"/>
      <c r="Z2386" s="143"/>
      <c r="AA2386" s="143"/>
      <c r="AB2386" s="143"/>
      <c r="AC2386" s="143"/>
      <c r="AD2386" s="143"/>
      <c r="AE2386" s="313"/>
      <c r="AF2386" s="313"/>
      <c r="AG2386" s="313"/>
      <c r="AH2386" s="313"/>
      <c r="AI2386" s="313"/>
      <c r="AJ2386" s="313"/>
      <c r="AK2386" s="143"/>
      <c r="AL2386" s="143"/>
      <c r="AM2386" s="143"/>
      <c r="AN2386" s="143"/>
      <c r="AO2386" s="335"/>
    </row>
    <row r="2387" spans="1:41">
      <c r="A2387" s="140">
        <v>40248870</v>
      </c>
      <c r="B2387" s="141">
        <v>11134003</v>
      </c>
      <c r="C2387" s="141" t="s">
        <v>161</v>
      </c>
      <c r="D2387" s="142">
        <v>0</v>
      </c>
      <c r="E2387" s="322">
        <v>0</v>
      </c>
      <c r="F2387" s="142">
        <v>0</v>
      </c>
      <c r="G2387" s="322">
        <v>0</v>
      </c>
      <c r="H2387" s="322">
        <v>0</v>
      </c>
      <c r="I2387" s="322">
        <v>0</v>
      </c>
      <c r="J2387" s="322">
        <v>0</v>
      </c>
      <c r="K2387" s="143">
        <v>0</v>
      </c>
      <c r="L2387" s="144">
        <v>11.1</v>
      </c>
      <c r="M2387" s="344">
        <f t="shared" si="37"/>
        <v>0</v>
      </c>
      <c r="N2387" s="280" t="s">
        <v>94</v>
      </c>
      <c r="O2387" s="145">
        <v>0</v>
      </c>
      <c r="P2387" s="143">
        <v>0</v>
      </c>
      <c r="Q2387" s="141" t="s">
        <v>70</v>
      </c>
      <c r="R2387" s="271">
        <v>0</v>
      </c>
      <c r="S2387" s="145">
        <v>0</v>
      </c>
      <c r="T2387" s="185">
        <v>20170331</v>
      </c>
      <c r="U2387" s="142">
        <v>0</v>
      </c>
      <c r="V2387" s="142" t="s">
        <v>161</v>
      </c>
      <c r="W2387" s="142">
        <v>0</v>
      </c>
      <c r="X2387" s="345" t="s">
        <v>161</v>
      </c>
      <c r="Y2387" s="143"/>
      <c r="Z2387" s="143"/>
      <c r="AA2387" s="143"/>
      <c r="AB2387" s="143"/>
      <c r="AC2387" s="143"/>
      <c r="AD2387" s="143"/>
      <c r="AE2387" s="313"/>
      <c r="AF2387" s="313"/>
      <c r="AG2387" s="313"/>
      <c r="AH2387" s="313"/>
      <c r="AI2387" s="313"/>
      <c r="AJ2387" s="313"/>
      <c r="AK2387" s="143"/>
      <c r="AL2387" s="143"/>
      <c r="AM2387" s="143"/>
      <c r="AN2387" s="143"/>
      <c r="AO2387" s="335"/>
    </row>
    <row r="2388" spans="1:41">
      <c r="A2388" s="140">
        <v>40248882</v>
      </c>
      <c r="B2388" s="141">
        <v>19805574</v>
      </c>
      <c r="C2388" s="141" t="s">
        <v>161</v>
      </c>
      <c r="D2388" s="142">
        <v>435647.17</v>
      </c>
      <c r="E2388" s="313">
        <v>-6256.22</v>
      </c>
      <c r="F2388" s="142">
        <v>429390.95</v>
      </c>
      <c r="G2388" s="313">
        <v>-4029.74</v>
      </c>
      <c r="H2388" s="313">
        <v>0</v>
      </c>
      <c r="I2388" s="313">
        <v>-822.85</v>
      </c>
      <c r="J2388" s="313">
        <v>-11108.81</v>
      </c>
      <c r="K2388" s="143">
        <v>0</v>
      </c>
      <c r="L2388" s="144">
        <v>11.1</v>
      </c>
      <c r="M2388" s="344">
        <f t="shared" si="37"/>
        <v>453.79913541666673</v>
      </c>
      <c r="N2388" s="280" t="s">
        <v>162</v>
      </c>
      <c r="O2388" s="145">
        <v>0</v>
      </c>
      <c r="P2388" s="143">
        <v>429390.95</v>
      </c>
      <c r="Q2388" s="141" t="s">
        <v>70</v>
      </c>
      <c r="R2388" s="271">
        <v>0</v>
      </c>
      <c r="S2388" s="145">
        <v>0</v>
      </c>
      <c r="T2388" s="185">
        <v>20170331</v>
      </c>
      <c r="U2388" s="142">
        <v>0</v>
      </c>
      <c r="V2388" s="142" t="s">
        <v>161</v>
      </c>
      <c r="W2388" s="142">
        <v>0</v>
      </c>
      <c r="X2388" s="345" t="s">
        <v>161</v>
      </c>
      <c r="Y2388" s="143"/>
      <c r="Z2388" s="143"/>
      <c r="AA2388" s="143"/>
      <c r="AB2388" s="143"/>
      <c r="AC2388" s="143"/>
      <c r="AD2388" s="143"/>
      <c r="AE2388" s="313"/>
      <c r="AF2388" s="313"/>
      <c r="AG2388" s="313"/>
      <c r="AH2388" s="313"/>
      <c r="AI2388" s="313"/>
      <c r="AJ2388" s="313"/>
      <c r="AK2388" s="143"/>
      <c r="AL2388" s="143"/>
      <c r="AM2388" s="143"/>
      <c r="AN2388" s="143"/>
      <c r="AO2388" s="335"/>
    </row>
    <row r="2389" spans="1:41">
      <c r="A2389" s="140">
        <v>40248902</v>
      </c>
      <c r="B2389" s="141">
        <v>8577975</v>
      </c>
      <c r="C2389" s="141" t="s">
        <v>161</v>
      </c>
      <c r="D2389" s="142">
        <v>333513.01</v>
      </c>
      <c r="E2389" s="322">
        <v>-4789.47</v>
      </c>
      <c r="F2389" s="142">
        <v>328723.53999999998</v>
      </c>
      <c r="G2389" s="322">
        <v>-3085</v>
      </c>
      <c r="H2389" s="322">
        <v>0</v>
      </c>
      <c r="I2389" s="322">
        <v>-728.91</v>
      </c>
      <c r="J2389" s="322">
        <v>-8603.3799999999992</v>
      </c>
      <c r="K2389" s="143">
        <v>0</v>
      </c>
      <c r="L2389" s="144">
        <v>11.1</v>
      </c>
      <c r="M2389" s="344">
        <f t="shared" si="37"/>
        <v>347.40938541666668</v>
      </c>
      <c r="N2389" s="280" t="s">
        <v>162</v>
      </c>
      <c r="O2389" s="145">
        <v>0</v>
      </c>
      <c r="P2389" s="143">
        <v>328723.53999999998</v>
      </c>
      <c r="Q2389" s="141" t="s">
        <v>70</v>
      </c>
      <c r="R2389" s="271">
        <v>0</v>
      </c>
      <c r="S2389" s="145">
        <v>0</v>
      </c>
      <c r="T2389" s="185">
        <v>20170331</v>
      </c>
      <c r="U2389" s="142">
        <v>0</v>
      </c>
      <c r="V2389" s="142" t="s">
        <v>161</v>
      </c>
      <c r="W2389" s="142">
        <v>0</v>
      </c>
      <c r="X2389" s="345" t="s">
        <v>161</v>
      </c>
      <c r="Y2389" s="143"/>
      <c r="Z2389" s="143"/>
      <c r="AA2389" s="143"/>
      <c r="AB2389" s="143"/>
      <c r="AC2389" s="143"/>
      <c r="AD2389" s="143"/>
      <c r="AE2389" s="313"/>
      <c r="AF2389" s="313"/>
      <c r="AG2389" s="313"/>
      <c r="AH2389" s="313"/>
      <c r="AI2389" s="313"/>
      <c r="AJ2389" s="313"/>
      <c r="AK2389" s="143"/>
      <c r="AL2389" s="143"/>
      <c r="AM2389" s="143"/>
      <c r="AN2389" s="143"/>
      <c r="AO2389" s="335"/>
    </row>
    <row r="2390" spans="1:41">
      <c r="A2390" s="140">
        <v>40248922</v>
      </c>
      <c r="B2390" s="141">
        <v>39474701</v>
      </c>
      <c r="C2390" s="141" t="s">
        <v>161</v>
      </c>
      <c r="D2390" s="142">
        <v>0</v>
      </c>
      <c r="E2390" s="322">
        <v>0</v>
      </c>
      <c r="F2390" s="142">
        <v>0</v>
      </c>
      <c r="G2390" s="322">
        <v>0</v>
      </c>
      <c r="H2390" s="322">
        <v>0</v>
      </c>
      <c r="I2390" s="322">
        <v>0</v>
      </c>
      <c r="J2390" s="322">
        <v>0</v>
      </c>
      <c r="K2390" s="143">
        <v>0</v>
      </c>
      <c r="L2390" s="144">
        <v>11.1</v>
      </c>
      <c r="M2390" s="344">
        <f t="shared" si="37"/>
        <v>0</v>
      </c>
      <c r="N2390" s="280" t="s">
        <v>94</v>
      </c>
      <c r="O2390" s="145">
        <v>0</v>
      </c>
      <c r="P2390" s="143">
        <v>0</v>
      </c>
      <c r="Q2390" s="141" t="s">
        <v>70</v>
      </c>
      <c r="R2390" s="271">
        <v>0</v>
      </c>
      <c r="S2390" s="145">
        <v>0</v>
      </c>
      <c r="T2390" s="185">
        <v>20170331</v>
      </c>
      <c r="U2390" s="142">
        <v>0</v>
      </c>
      <c r="V2390" s="142" t="s">
        <v>161</v>
      </c>
      <c r="W2390" s="142">
        <v>0</v>
      </c>
      <c r="X2390" s="345" t="s">
        <v>161</v>
      </c>
      <c r="Y2390" s="143"/>
      <c r="Z2390" s="143"/>
      <c r="AA2390" s="143"/>
      <c r="AB2390" s="143"/>
      <c r="AC2390" s="143"/>
      <c r="AD2390" s="143"/>
      <c r="AE2390" s="313"/>
      <c r="AF2390" s="313"/>
      <c r="AG2390" s="313"/>
      <c r="AH2390" s="313"/>
      <c r="AI2390" s="313"/>
      <c r="AJ2390" s="313"/>
      <c r="AK2390" s="143"/>
      <c r="AL2390" s="143"/>
      <c r="AM2390" s="143"/>
      <c r="AN2390" s="143"/>
      <c r="AO2390" s="335"/>
    </row>
    <row r="2391" spans="1:41">
      <c r="A2391" s="140">
        <v>40291949</v>
      </c>
      <c r="B2391" s="141">
        <v>24860</v>
      </c>
      <c r="C2391" s="141" t="s">
        <v>161</v>
      </c>
      <c r="D2391" s="142">
        <v>466022.44</v>
      </c>
      <c r="E2391" s="313">
        <v>-6692.44</v>
      </c>
      <c r="F2391" s="142">
        <v>459330</v>
      </c>
      <c r="G2391" s="313">
        <v>-4310.71</v>
      </c>
      <c r="H2391" s="313">
        <v>0</v>
      </c>
      <c r="I2391" s="313">
        <v>-837.29</v>
      </c>
      <c r="J2391" s="313">
        <v>-11840.44</v>
      </c>
      <c r="K2391" s="143">
        <v>0</v>
      </c>
      <c r="L2391" s="144">
        <v>11.1</v>
      </c>
      <c r="M2391" s="344">
        <f t="shared" si="37"/>
        <v>485.44004166666673</v>
      </c>
      <c r="N2391" s="280" t="s">
        <v>162</v>
      </c>
      <c r="O2391" s="145">
        <v>0</v>
      </c>
      <c r="P2391" s="143">
        <v>459330</v>
      </c>
      <c r="Q2391" s="141" t="s">
        <v>70</v>
      </c>
      <c r="R2391" s="271">
        <v>0</v>
      </c>
      <c r="S2391" s="145">
        <v>0</v>
      </c>
      <c r="T2391" s="185">
        <v>20170331</v>
      </c>
      <c r="U2391" s="142">
        <v>0</v>
      </c>
      <c r="V2391" s="142" t="s">
        <v>161</v>
      </c>
      <c r="W2391" s="142">
        <v>0</v>
      </c>
      <c r="X2391" s="345" t="s">
        <v>161</v>
      </c>
      <c r="Y2391" s="143"/>
      <c r="Z2391" s="143"/>
      <c r="AA2391" s="143"/>
      <c r="AB2391" s="143"/>
      <c r="AC2391" s="143"/>
      <c r="AD2391" s="143"/>
      <c r="AE2391" s="313"/>
      <c r="AF2391" s="313"/>
      <c r="AG2391" s="313"/>
      <c r="AH2391" s="313"/>
      <c r="AI2391" s="313"/>
      <c r="AJ2391" s="313"/>
      <c r="AK2391" s="143"/>
      <c r="AL2391" s="143"/>
      <c r="AM2391" s="143"/>
      <c r="AN2391" s="143"/>
      <c r="AO2391" s="335"/>
    </row>
    <row r="2392" spans="1:41">
      <c r="A2392" s="140">
        <v>40331048</v>
      </c>
      <c r="B2392" s="141">
        <v>27121479</v>
      </c>
      <c r="C2392" s="141" t="s">
        <v>161</v>
      </c>
      <c r="D2392" s="142">
        <v>0</v>
      </c>
      <c r="E2392" s="322">
        <v>0</v>
      </c>
      <c r="F2392" s="142">
        <v>0</v>
      </c>
      <c r="G2392" s="322">
        <v>0</v>
      </c>
      <c r="H2392" s="322">
        <v>0</v>
      </c>
      <c r="I2392" s="322">
        <v>0</v>
      </c>
      <c r="J2392" s="322">
        <v>0</v>
      </c>
      <c r="K2392" s="143">
        <v>0</v>
      </c>
      <c r="L2392" s="144">
        <v>10.07</v>
      </c>
      <c r="M2392" s="344">
        <f t="shared" si="37"/>
        <v>0</v>
      </c>
      <c r="N2392" s="280" t="s">
        <v>94</v>
      </c>
      <c r="O2392" s="145">
        <v>0</v>
      </c>
      <c r="P2392" s="143">
        <v>0</v>
      </c>
      <c r="Q2392" s="141" t="s">
        <v>70</v>
      </c>
      <c r="R2392" s="271">
        <v>0</v>
      </c>
      <c r="S2392" s="145">
        <v>0</v>
      </c>
      <c r="T2392" s="185">
        <v>20170331</v>
      </c>
      <c r="U2392" s="142">
        <v>0</v>
      </c>
      <c r="V2392" s="142" t="s">
        <v>161</v>
      </c>
      <c r="W2392" s="142">
        <v>0</v>
      </c>
      <c r="X2392" s="345" t="s">
        <v>161</v>
      </c>
      <c r="Y2392" s="143"/>
      <c r="Z2392" s="143"/>
      <c r="AA2392" s="143"/>
      <c r="AB2392" s="143"/>
      <c r="AC2392" s="143"/>
      <c r="AD2392" s="143"/>
      <c r="AE2392" s="313"/>
      <c r="AF2392" s="313"/>
      <c r="AG2392" s="313"/>
      <c r="AH2392" s="313"/>
      <c r="AI2392" s="313"/>
      <c r="AJ2392" s="313"/>
      <c r="AK2392" s="143"/>
      <c r="AL2392" s="143"/>
      <c r="AM2392" s="143"/>
      <c r="AN2392" s="143"/>
      <c r="AO2392" s="335"/>
    </row>
    <row r="2393" spans="1:41">
      <c r="A2393" s="140">
        <v>40331054</v>
      </c>
      <c r="B2393" s="141">
        <v>39750698</v>
      </c>
      <c r="C2393" s="141" t="s">
        <v>161</v>
      </c>
      <c r="D2393" s="142">
        <v>332458.31</v>
      </c>
      <c r="E2393" s="322">
        <v>-9160.6299999999992</v>
      </c>
      <c r="F2393" s="142">
        <v>323297.68</v>
      </c>
      <c r="G2393" s="322">
        <v>-6108.31</v>
      </c>
      <c r="H2393" s="322">
        <v>-500</v>
      </c>
      <c r="I2393" s="322">
        <v>-1250.1600000000001</v>
      </c>
      <c r="J2393" s="322">
        <v>-17019.099999999999</v>
      </c>
      <c r="K2393" s="143">
        <v>0</v>
      </c>
      <c r="L2393" s="144">
        <v>11.1</v>
      </c>
      <c r="M2393" s="344">
        <f t="shared" si="37"/>
        <v>346.31073958333332</v>
      </c>
      <c r="N2393" s="280" t="s">
        <v>162</v>
      </c>
      <c r="O2393" s="145">
        <v>0</v>
      </c>
      <c r="P2393" s="143">
        <v>323297.68</v>
      </c>
      <c r="Q2393" s="141" t="s">
        <v>70</v>
      </c>
      <c r="R2393" s="271">
        <v>0</v>
      </c>
      <c r="S2393" s="145">
        <v>0</v>
      </c>
      <c r="T2393" s="185">
        <v>20170331</v>
      </c>
      <c r="U2393" s="142">
        <v>0</v>
      </c>
      <c r="V2393" s="142" t="s">
        <v>161</v>
      </c>
      <c r="W2393" s="142">
        <v>0</v>
      </c>
      <c r="X2393" s="345" t="s">
        <v>161</v>
      </c>
      <c r="Y2393" s="143"/>
      <c r="Z2393" s="143"/>
      <c r="AA2393" s="143"/>
      <c r="AB2393" s="143"/>
      <c r="AC2393" s="143"/>
      <c r="AD2393" s="143"/>
      <c r="AE2393" s="313"/>
      <c r="AF2393" s="313"/>
      <c r="AG2393" s="313"/>
      <c r="AH2393" s="313"/>
      <c r="AI2393" s="313"/>
      <c r="AJ2393" s="313"/>
      <c r="AK2393" s="143"/>
      <c r="AL2393" s="143"/>
      <c r="AM2393" s="143"/>
      <c r="AN2393" s="143"/>
      <c r="AO2393" s="335"/>
    </row>
    <row r="2394" spans="1:41">
      <c r="A2394" s="140">
        <v>40331073</v>
      </c>
      <c r="B2394" s="141">
        <v>16513346</v>
      </c>
      <c r="C2394" s="141" t="s">
        <v>161</v>
      </c>
      <c r="D2394" s="142">
        <v>0</v>
      </c>
      <c r="E2394" s="322">
        <v>0</v>
      </c>
      <c r="F2394" s="142">
        <v>0</v>
      </c>
      <c r="G2394" s="322">
        <v>0</v>
      </c>
      <c r="H2394" s="322">
        <v>0</v>
      </c>
      <c r="I2394" s="322">
        <v>0</v>
      </c>
      <c r="J2394" s="322">
        <v>0</v>
      </c>
      <c r="K2394" s="143">
        <v>0</v>
      </c>
      <c r="L2394" s="144">
        <v>11.1</v>
      </c>
      <c r="M2394" s="344">
        <f t="shared" si="37"/>
        <v>0</v>
      </c>
      <c r="N2394" s="280" t="s">
        <v>94</v>
      </c>
      <c r="O2394" s="145">
        <v>0</v>
      </c>
      <c r="P2394" s="143">
        <v>0</v>
      </c>
      <c r="Q2394" s="141" t="s">
        <v>70</v>
      </c>
      <c r="R2394" s="271">
        <v>0</v>
      </c>
      <c r="S2394" s="145">
        <v>0</v>
      </c>
      <c r="T2394" s="185">
        <v>20170331</v>
      </c>
      <c r="U2394" s="142">
        <v>0</v>
      </c>
      <c r="V2394" s="142" t="s">
        <v>161</v>
      </c>
      <c r="W2394" s="142">
        <v>0</v>
      </c>
      <c r="X2394" s="345" t="s">
        <v>161</v>
      </c>
      <c r="Y2394" s="143"/>
      <c r="Z2394" s="143"/>
      <c r="AA2394" s="143"/>
      <c r="AB2394" s="143"/>
      <c r="AC2394" s="143"/>
      <c r="AD2394" s="143"/>
      <c r="AE2394" s="313"/>
      <c r="AF2394" s="313"/>
      <c r="AG2394" s="313"/>
      <c r="AH2394" s="313"/>
      <c r="AI2394" s="313"/>
      <c r="AJ2394" s="313"/>
      <c r="AK2394" s="143"/>
      <c r="AL2394" s="143"/>
      <c r="AM2394" s="143"/>
      <c r="AN2394" s="143"/>
      <c r="AO2394" s="335"/>
    </row>
    <row r="2395" spans="1:41">
      <c r="A2395" s="140">
        <v>40331087</v>
      </c>
      <c r="B2395" s="141">
        <v>18691066</v>
      </c>
      <c r="C2395" s="141" t="s">
        <v>161</v>
      </c>
      <c r="D2395" s="142">
        <v>0</v>
      </c>
      <c r="E2395" s="322">
        <v>0</v>
      </c>
      <c r="F2395" s="142">
        <v>0</v>
      </c>
      <c r="G2395" s="322">
        <v>0</v>
      </c>
      <c r="H2395" s="322">
        <v>0</v>
      </c>
      <c r="I2395" s="322">
        <v>0</v>
      </c>
      <c r="J2395" s="322">
        <v>0</v>
      </c>
      <c r="K2395" s="143">
        <v>0</v>
      </c>
      <c r="L2395" s="144">
        <v>11.1</v>
      </c>
      <c r="M2395" s="344">
        <f t="shared" si="37"/>
        <v>0</v>
      </c>
      <c r="N2395" s="280" t="s">
        <v>94</v>
      </c>
      <c r="O2395" s="145">
        <v>0</v>
      </c>
      <c r="P2395" s="143">
        <v>0</v>
      </c>
      <c r="Q2395" s="141" t="s">
        <v>70</v>
      </c>
      <c r="R2395" s="271">
        <v>0</v>
      </c>
      <c r="S2395" s="145">
        <v>0</v>
      </c>
      <c r="T2395" s="185">
        <v>20170331</v>
      </c>
      <c r="U2395" s="142">
        <v>0</v>
      </c>
      <c r="V2395" s="142" t="s">
        <v>161</v>
      </c>
      <c r="W2395" s="142">
        <v>0</v>
      </c>
      <c r="X2395" s="345" t="s">
        <v>161</v>
      </c>
      <c r="Y2395" s="143"/>
      <c r="Z2395" s="143"/>
      <c r="AA2395" s="143"/>
      <c r="AB2395" s="143"/>
      <c r="AC2395" s="143"/>
      <c r="AD2395" s="143"/>
      <c r="AE2395" s="313"/>
      <c r="AF2395" s="313"/>
      <c r="AG2395" s="313"/>
      <c r="AH2395" s="313"/>
      <c r="AI2395" s="313"/>
      <c r="AJ2395" s="313"/>
      <c r="AK2395" s="143"/>
      <c r="AL2395" s="143"/>
      <c r="AM2395" s="143"/>
      <c r="AN2395" s="143"/>
      <c r="AO2395" s="335"/>
    </row>
    <row r="2396" spans="1:41">
      <c r="A2396" s="140">
        <v>40380218</v>
      </c>
      <c r="B2396" s="141">
        <v>12721239</v>
      </c>
      <c r="C2396" s="141" t="s">
        <v>161</v>
      </c>
      <c r="D2396" s="142">
        <v>0</v>
      </c>
      <c r="E2396" s="322">
        <v>0</v>
      </c>
      <c r="F2396" s="142">
        <v>0</v>
      </c>
      <c r="G2396" s="322">
        <v>0</v>
      </c>
      <c r="H2396" s="322">
        <v>0</v>
      </c>
      <c r="I2396" s="322">
        <v>0</v>
      </c>
      <c r="J2396" s="322">
        <v>0</v>
      </c>
      <c r="K2396" s="143">
        <v>0</v>
      </c>
      <c r="L2396" s="144">
        <v>11.1</v>
      </c>
      <c r="M2396" s="344">
        <f t="shared" si="37"/>
        <v>0</v>
      </c>
      <c r="N2396" s="280" t="s">
        <v>94</v>
      </c>
      <c r="O2396" s="145">
        <v>0</v>
      </c>
      <c r="P2396" s="143">
        <v>0</v>
      </c>
      <c r="Q2396" s="141" t="s">
        <v>70</v>
      </c>
      <c r="R2396" s="271">
        <v>0</v>
      </c>
      <c r="S2396" s="145">
        <v>0</v>
      </c>
      <c r="T2396" s="185">
        <v>20170331</v>
      </c>
      <c r="U2396" s="142">
        <v>0</v>
      </c>
      <c r="V2396" s="142" t="s">
        <v>161</v>
      </c>
      <c r="W2396" s="142">
        <v>0</v>
      </c>
      <c r="X2396" s="345" t="s">
        <v>161</v>
      </c>
      <c r="Y2396" s="143"/>
      <c r="Z2396" s="143"/>
      <c r="AA2396" s="143"/>
      <c r="AB2396" s="143"/>
      <c r="AC2396" s="143"/>
      <c r="AD2396" s="143"/>
      <c r="AE2396" s="313"/>
      <c r="AF2396" s="313"/>
      <c r="AG2396" s="313"/>
      <c r="AH2396" s="313"/>
      <c r="AI2396" s="313"/>
      <c r="AJ2396" s="313"/>
      <c r="AK2396" s="143"/>
      <c r="AL2396" s="143"/>
      <c r="AM2396" s="143"/>
      <c r="AN2396" s="143"/>
      <c r="AO2396" s="335"/>
    </row>
    <row r="2397" spans="1:41">
      <c r="A2397" s="140">
        <v>40380220</v>
      </c>
      <c r="B2397" s="141">
        <v>23507498</v>
      </c>
      <c r="C2397" s="141" t="s">
        <v>161</v>
      </c>
      <c r="D2397" s="142">
        <v>333574.95</v>
      </c>
      <c r="E2397" s="313">
        <v>0</v>
      </c>
      <c r="F2397" s="142">
        <v>333574.95</v>
      </c>
      <c r="G2397" s="313">
        <v>0</v>
      </c>
      <c r="H2397" s="313">
        <v>0</v>
      </c>
      <c r="I2397" s="313">
        <v>-15.49</v>
      </c>
      <c r="J2397" s="313">
        <v>-15.49</v>
      </c>
      <c r="K2397" s="143">
        <v>0</v>
      </c>
      <c r="L2397" s="144">
        <v>10.050000000000001</v>
      </c>
      <c r="M2397" s="344">
        <f t="shared" si="37"/>
        <v>347.47390625000003</v>
      </c>
      <c r="N2397" s="280" t="s">
        <v>162</v>
      </c>
      <c r="O2397" s="145">
        <v>0</v>
      </c>
      <c r="P2397" s="143">
        <v>328775.02</v>
      </c>
      <c r="Q2397" s="141" t="s">
        <v>71</v>
      </c>
      <c r="R2397" s="271">
        <v>20170331</v>
      </c>
      <c r="S2397" s="145">
        <v>1</v>
      </c>
      <c r="T2397" s="185">
        <v>20170331</v>
      </c>
      <c r="U2397" s="142">
        <v>0</v>
      </c>
      <c r="V2397" s="142" t="s">
        <v>161</v>
      </c>
      <c r="W2397" s="142">
        <v>0</v>
      </c>
      <c r="X2397" s="345" t="s">
        <v>161</v>
      </c>
      <c r="Y2397" s="143"/>
      <c r="Z2397" s="143"/>
      <c r="AA2397" s="143"/>
      <c r="AB2397" s="143"/>
      <c r="AC2397" s="143"/>
      <c r="AD2397" s="143"/>
      <c r="AE2397" s="313"/>
      <c r="AF2397" s="313"/>
      <c r="AG2397" s="313"/>
      <c r="AH2397" s="313"/>
      <c r="AI2397" s="313"/>
      <c r="AJ2397" s="313"/>
      <c r="AK2397" s="143"/>
      <c r="AL2397" s="143"/>
      <c r="AM2397" s="143"/>
      <c r="AN2397" s="143"/>
      <c r="AO2397" s="335"/>
    </row>
    <row r="2398" spans="1:41">
      <c r="A2398" s="140">
        <v>40380247</v>
      </c>
      <c r="B2398" s="141">
        <v>39974686</v>
      </c>
      <c r="C2398" s="141" t="s">
        <v>161</v>
      </c>
      <c r="D2398" s="142">
        <v>3826947.89</v>
      </c>
      <c r="E2398" s="322">
        <v>-54717.32</v>
      </c>
      <c r="F2398" s="142">
        <v>3772230.57</v>
      </c>
      <c r="G2398" s="322">
        <v>-32895.81</v>
      </c>
      <c r="H2398" s="322">
        <v>0</v>
      </c>
      <c r="I2398" s="322">
        <v>-6589.08</v>
      </c>
      <c r="J2398" s="322">
        <v>-94202.21</v>
      </c>
      <c r="K2398" s="143">
        <v>0</v>
      </c>
      <c r="L2398" s="144">
        <v>10.32</v>
      </c>
      <c r="M2398" s="344">
        <f t="shared" si="37"/>
        <v>3986.4040520833337</v>
      </c>
      <c r="N2398" s="280" t="s">
        <v>162</v>
      </c>
      <c r="O2398" s="145">
        <v>0</v>
      </c>
      <c r="P2398" s="143">
        <v>3772230.57</v>
      </c>
      <c r="Q2398" s="141" t="s">
        <v>70</v>
      </c>
      <c r="R2398" s="271">
        <v>0</v>
      </c>
      <c r="S2398" s="145">
        <v>0</v>
      </c>
      <c r="T2398" s="185">
        <v>20170331</v>
      </c>
      <c r="U2398" s="142">
        <v>0</v>
      </c>
      <c r="V2398" s="142" t="s">
        <v>161</v>
      </c>
      <c r="W2398" s="142">
        <v>0</v>
      </c>
      <c r="X2398" s="345" t="s">
        <v>161</v>
      </c>
      <c r="Y2398" s="143"/>
      <c r="Z2398" s="143"/>
      <c r="AA2398" s="143"/>
      <c r="AB2398" s="143"/>
      <c r="AC2398" s="143"/>
      <c r="AD2398" s="143"/>
      <c r="AE2398" s="313"/>
      <c r="AF2398" s="313"/>
      <c r="AG2398" s="313"/>
      <c r="AH2398" s="313"/>
      <c r="AI2398" s="313"/>
      <c r="AJ2398" s="313"/>
      <c r="AK2398" s="143"/>
      <c r="AL2398" s="143"/>
      <c r="AM2398" s="143"/>
      <c r="AN2398" s="143"/>
      <c r="AO2398" s="335"/>
    </row>
    <row r="2399" spans="1:41">
      <c r="A2399" s="140">
        <v>40414384</v>
      </c>
      <c r="B2399" s="141">
        <v>30327502</v>
      </c>
      <c r="C2399" s="141" t="s">
        <v>161</v>
      </c>
      <c r="D2399" s="142">
        <v>0</v>
      </c>
      <c r="E2399" s="322">
        <v>0</v>
      </c>
      <c r="F2399" s="142">
        <v>0</v>
      </c>
      <c r="G2399" s="322">
        <v>0</v>
      </c>
      <c r="H2399" s="322">
        <v>0</v>
      </c>
      <c r="I2399" s="322">
        <v>0</v>
      </c>
      <c r="J2399" s="322">
        <v>0</v>
      </c>
      <c r="K2399" s="143">
        <v>0</v>
      </c>
      <c r="L2399" s="144">
        <v>12.5</v>
      </c>
      <c r="M2399" s="344">
        <f t="shared" si="37"/>
        <v>0</v>
      </c>
      <c r="N2399" s="280" t="s">
        <v>94</v>
      </c>
      <c r="O2399" s="145">
        <v>0</v>
      </c>
      <c r="P2399" s="143">
        <v>0</v>
      </c>
      <c r="Q2399" s="141" t="s">
        <v>70</v>
      </c>
      <c r="R2399" s="271">
        <v>0</v>
      </c>
      <c r="S2399" s="145">
        <v>0</v>
      </c>
      <c r="T2399" s="185">
        <v>20170331</v>
      </c>
      <c r="U2399" s="142">
        <v>0</v>
      </c>
      <c r="V2399" s="142" t="s">
        <v>161</v>
      </c>
      <c r="W2399" s="142">
        <v>0</v>
      </c>
      <c r="X2399" s="345" t="s">
        <v>161</v>
      </c>
      <c r="Y2399" s="143"/>
      <c r="Z2399" s="143"/>
      <c r="AA2399" s="143"/>
      <c r="AB2399" s="143"/>
      <c r="AC2399" s="143"/>
      <c r="AD2399" s="143"/>
      <c r="AE2399" s="313"/>
      <c r="AF2399" s="313"/>
      <c r="AG2399" s="313"/>
      <c r="AH2399" s="313"/>
      <c r="AI2399" s="313"/>
      <c r="AJ2399" s="313"/>
      <c r="AK2399" s="143"/>
      <c r="AL2399" s="143"/>
      <c r="AM2399" s="143"/>
      <c r="AN2399" s="143"/>
      <c r="AO2399" s="335"/>
    </row>
    <row r="2400" spans="1:41">
      <c r="A2400" s="140">
        <v>40414600</v>
      </c>
      <c r="B2400" s="141">
        <v>26964972</v>
      </c>
      <c r="C2400" s="141" t="s">
        <v>161</v>
      </c>
      <c r="D2400" s="142">
        <v>137859.6</v>
      </c>
      <c r="E2400" s="322">
        <v>-1874.89</v>
      </c>
      <c r="F2400" s="142">
        <v>135984.71</v>
      </c>
      <c r="G2400" s="322">
        <v>-1108.6199999999999</v>
      </c>
      <c r="H2400" s="322">
        <v>0</v>
      </c>
      <c r="I2400" s="322">
        <v>-252.38</v>
      </c>
      <c r="J2400" s="322">
        <v>-3235.89</v>
      </c>
      <c r="K2400" s="143">
        <v>0</v>
      </c>
      <c r="L2400" s="144">
        <v>9.65</v>
      </c>
      <c r="M2400" s="344">
        <f t="shared" si="37"/>
        <v>143.60375000000002</v>
      </c>
      <c r="N2400" s="280" t="s">
        <v>162</v>
      </c>
      <c r="O2400" s="145">
        <v>0</v>
      </c>
      <c r="P2400" s="143">
        <v>135984.71</v>
      </c>
      <c r="Q2400" s="141" t="s">
        <v>70</v>
      </c>
      <c r="R2400" s="271">
        <v>0</v>
      </c>
      <c r="S2400" s="145">
        <v>0</v>
      </c>
      <c r="T2400" s="185">
        <v>20170331</v>
      </c>
      <c r="U2400" s="142">
        <v>0</v>
      </c>
      <c r="V2400" s="142" t="s">
        <v>161</v>
      </c>
      <c r="W2400" s="142">
        <v>0</v>
      </c>
      <c r="X2400" s="345" t="s">
        <v>161</v>
      </c>
      <c r="Y2400" s="143"/>
      <c r="Z2400" s="143"/>
      <c r="AA2400" s="143"/>
      <c r="AB2400" s="143"/>
      <c r="AC2400" s="143"/>
      <c r="AD2400" s="143"/>
      <c r="AE2400" s="313"/>
      <c r="AF2400" s="313"/>
      <c r="AG2400" s="313"/>
      <c r="AH2400" s="313"/>
      <c r="AI2400" s="313"/>
      <c r="AJ2400" s="313"/>
      <c r="AK2400" s="143"/>
      <c r="AL2400" s="143"/>
      <c r="AM2400" s="143"/>
      <c r="AN2400" s="143"/>
      <c r="AO2400" s="335"/>
    </row>
    <row r="2401" spans="1:41">
      <c r="A2401" s="140">
        <v>40414615</v>
      </c>
      <c r="B2401" s="141">
        <v>9234849</v>
      </c>
      <c r="C2401" s="141" t="s">
        <v>161</v>
      </c>
      <c r="D2401" s="142">
        <v>0</v>
      </c>
      <c r="E2401" s="322">
        <v>0</v>
      </c>
      <c r="F2401" s="142">
        <v>0</v>
      </c>
      <c r="G2401" s="322">
        <v>0</v>
      </c>
      <c r="H2401" s="322">
        <v>0</v>
      </c>
      <c r="I2401" s="322">
        <v>0</v>
      </c>
      <c r="J2401" s="322">
        <v>0</v>
      </c>
      <c r="K2401" s="143">
        <v>0</v>
      </c>
      <c r="L2401" s="144">
        <v>11.1</v>
      </c>
      <c r="M2401" s="344">
        <f t="shared" si="37"/>
        <v>0</v>
      </c>
      <c r="N2401" s="280" t="s">
        <v>94</v>
      </c>
      <c r="O2401" s="145">
        <v>0</v>
      </c>
      <c r="P2401" s="143">
        <v>0</v>
      </c>
      <c r="Q2401" s="141" t="s">
        <v>70</v>
      </c>
      <c r="R2401" s="271">
        <v>0</v>
      </c>
      <c r="S2401" s="145">
        <v>0</v>
      </c>
      <c r="T2401" s="185">
        <v>20170331</v>
      </c>
      <c r="U2401" s="142">
        <v>0</v>
      </c>
      <c r="V2401" s="142" t="s">
        <v>161</v>
      </c>
      <c r="W2401" s="142">
        <v>0</v>
      </c>
      <c r="X2401" s="345" t="s">
        <v>161</v>
      </c>
      <c r="Y2401" s="143"/>
      <c r="Z2401" s="143"/>
      <c r="AA2401" s="143"/>
      <c r="AB2401" s="143"/>
      <c r="AC2401" s="143"/>
      <c r="AD2401" s="143"/>
      <c r="AE2401" s="313"/>
      <c r="AF2401" s="313"/>
      <c r="AG2401" s="313"/>
      <c r="AH2401" s="313"/>
      <c r="AI2401" s="313"/>
      <c r="AJ2401" s="313"/>
      <c r="AK2401" s="143"/>
      <c r="AL2401" s="143"/>
      <c r="AM2401" s="143"/>
      <c r="AN2401" s="143"/>
      <c r="AO2401" s="335"/>
    </row>
    <row r="2402" spans="1:41">
      <c r="A2402" s="140">
        <v>40414620</v>
      </c>
      <c r="B2402" s="141">
        <v>338640</v>
      </c>
      <c r="C2402" s="141" t="s">
        <v>161</v>
      </c>
      <c r="D2402" s="142">
        <v>388931.26</v>
      </c>
      <c r="E2402" s="322">
        <v>-5582.84</v>
      </c>
      <c r="F2402" s="142">
        <v>383348.42</v>
      </c>
      <c r="G2402" s="322">
        <v>-3290.17</v>
      </c>
      <c r="H2402" s="322">
        <v>0</v>
      </c>
      <c r="I2402" s="322">
        <v>-732.49</v>
      </c>
      <c r="J2402" s="322">
        <v>-9605.5</v>
      </c>
      <c r="K2402" s="143">
        <v>0</v>
      </c>
      <c r="L2402" s="144">
        <v>10.15</v>
      </c>
      <c r="M2402" s="344">
        <f t="shared" si="37"/>
        <v>405.13672916666673</v>
      </c>
      <c r="N2402" s="280" t="s">
        <v>162</v>
      </c>
      <c r="O2402" s="145">
        <v>0</v>
      </c>
      <c r="P2402" s="143">
        <v>383348.42</v>
      </c>
      <c r="Q2402" s="141" t="s">
        <v>70</v>
      </c>
      <c r="R2402" s="271">
        <v>0</v>
      </c>
      <c r="S2402" s="145">
        <v>0</v>
      </c>
      <c r="T2402" s="185">
        <v>20170331</v>
      </c>
      <c r="U2402" s="142">
        <v>0</v>
      </c>
      <c r="V2402" s="142" t="s">
        <v>161</v>
      </c>
      <c r="W2402" s="142">
        <v>0</v>
      </c>
      <c r="X2402" s="345" t="s">
        <v>161</v>
      </c>
      <c r="Y2402" s="143"/>
      <c r="Z2402" s="143"/>
      <c r="AA2402" s="143"/>
      <c r="AB2402" s="143"/>
      <c r="AC2402" s="143"/>
      <c r="AD2402" s="143"/>
      <c r="AE2402" s="313"/>
      <c r="AF2402" s="313"/>
      <c r="AG2402" s="313"/>
      <c r="AH2402" s="313"/>
      <c r="AI2402" s="313"/>
      <c r="AJ2402" s="313"/>
      <c r="AK2402" s="143"/>
      <c r="AL2402" s="143"/>
      <c r="AM2402" s="143"/>
      <c r="AN2402" s="143"/>
      <c r="AO2402" s="335"/>
    </row>
    <row r="2403" spans="1:41">
      <c r="A2403" s="140">
        <v>40414635</v>
      </c>
      <c r="B2403" s="141">
        <v>15365092</v>
      </c>
      <c r="C2403" s="141" t="s">
        <v>161</v>
      </c>
      <c r="D2403" s="142">
        <v>0</v>
      </c>
      <c r="E2403" s="322">
        <v>0</v>
      </c>
      <c r="F2403" s="142">
        <v>0</v>
      </c>
      <c r="G2403" s="322">
        <v>0</v>
      </c>
      <c r="H2403" s="322">
        <v>0</v>
      </c>
      <c r="I2403" s="322">
        <v>0</v>
      </c>
      <c r="J2403" s="322">
        <v>0</v>
      </c>
      <c r="K2403" s="143">
        <v>0</v>
      </c>
      <c r="L2403" s="144">
        <v>11.14</v>
      </c>
      <c r="M2403" s="344">
        <f t="shared" si="37"/>
        <v>0</v>
      </c>
      <c r="N2403" s="280" t="s">
        <v>94</v>
      </c>
      <c r="O2403" s="145">
        <v>0</v>
      </c>
      <c r="P2403" s="143">
        <v>0</v>
      </c>
      <c r="Q2403" s="141" t="s">
        <v>70</v>
      </c>
      <c r="R2403" s="271">
        <v>0</v>
      </c>
      <c r="S2403" s="145">
        <v>0</v>
      </c>
      <c r="T2403" s="185">
        <v>20170331</v>
      </c>
      <c r="U2403" s="142">
        <v>0</v>
      </c>
      <c r="V2403" s="142" t="s">
        <v>161</v>
      </c>
      <c r="W2403" s="142">
        <v>0</v>
      </c>
      <c r="X2403" s="345" t="s">
        <v>161</v>
      </c>
      <c r="Y2403" s="143"/>
      <c r="Z2403" s="143"/>
      <c r="AA2403" s="143"/>
      <c r="AB2403" s="143"/>
      <c r="AC2403" s="143"/>
      <c r="AD2403" s="143"/>
      <c r="AE2403" s="313"/>
      <c r="AF2403" s="313"/>
      <c r="AG2403" s="313"/>
      <c r="AH2403" s="313"/>
      <c r="AI2403" s="313"/>
      <c r="AJ2403" s="313"/>
      <c r="AK2403" s="143"/>
      <c r="AL2403" s="143"/>
      <c r="AM2403" s="143"/>
      <c r="AN2403" s="143"/>
      <c r="AO2403" s="335"/>
    </row>
    <row r="2404" spans="1:41">
      <c r="A2404" s="140">
        <v>40414646</v>
      </c>
      <c r="B2404" s="141">
        <v>27495028</v>
      </c>
      <c r="C2404" s="141" t="s">
        <v>161</v>
      </c>
      <c r="D2404" s="142">
        <v>0</v>
      </c>
      <c r="E2404" s="322">
        <v>0</v>
      </c>
      <c r="F2404" s="142">
        <v>0</v>
      </c>
      <c r="G2404" s="322">
        <v>0</v>
      </c>
      <c r="H2404" s="322">
        <v>0</v>
      </c>
      <c r="I2404" s="322">
        <v>0</v>
      </c>
      <c r="J2404" s="322">
        <v>0</v>
      </c>
      <c r="K2404" s="143">
        <v>0</v>
      </c>
      <c r="L2404" s="144">
        <v>11.1</v>
      </c>
      <c r="M2404" s="344">
        <f t="shared" si="37"/>
        <v>0</v>
      </c>
      <c r="N2404" s="280" t="s">
        <v>94</v>
      </c>
      <c r="O2404" s="145">
        <v>0</v>
      </c>
      <c r="P2404" s="143">
        <v>0</v>
      </c>
      <c r="Q2404" s="141" t="s">
        <v>70</v>
      </c>
      <c r="R2404" s="271">
        <v>0</v>
      </c>
      <c r="S2404" s="145">
        <v>0</v>
      </c>
      <c r="T2404" s="185">
        <v>20170331</v>
      </c>
      <c r="U2404" s="142">
        <v>0</v>
      </c>
      <c r="V2404" s="142" t="s">
        <v>161</v>
      </c>
      <c r="W2404" s="142">
        <v>0</v>
      </c>
      <c r="X2404" s="345" t="s">
        <v>161</v>
      </c>
      <c r="Y2404" s="143"/>
      <c r="Z2404" s="143"/>
      <c r="AA2404" s="143"/>
      <c r="AB2404" s="143"/>
      <c r="AC2404" s="143"/>
      <c r="AD2404" s="143"/>
      <c r="AE2404" s="313"/>
      <c r="AF2404" s="313"/>
      <c r="AG2404" s="313"/>
      <c r="AH2404" s="313"/>
      <c r="AI2404" s="313"/>
      <c r="AJ2404" s="313"/>
      <c r="AK2404" s="143"/>
      <c r="AL2404" s="143"/>
      <c r="AM2404" s="143"/>
      <c r="AN2404" s="143"/>
      <c r="AO2404" s="335"/>
    </row>
    <row r="2405" spans="1:41">
      <c r="A2405" s="140">
        <v>40414678</v>
      </c>
      <c r="B2405" s="141">
        <v>20145228</v>
      </c>
      <c r="C2405" s="141" t="s">
        <v>161</v>
      </c>
      <c r="D2405" s="142">
        <v>0</v>
      </c>
      <c r="E2405" s="322">
        <v>0</v>
      </c>
      <c r="F2405" s="142">
        <v>0</v>
      </c>
      <c r="G2405" s="322">
        <v>0</v>
      </c>
      <c r="H2405" s="322">
        <v>0</v>
      </c>
      <c r="I2405" s="322">
        <v>0</v>
      </c>
      <c r="J2405" s="322">
        <v>0</v>
      </c>
      <c r="K2405" s="143">
        <v>0</v>
      </c>
      <c r="L2405" s="144">
        <v>11.1</v>
      </c>
      <c r="M2405" s="344">
        <f t="shared" si="37"/>
        <v>0</v>
      </c>
      <c r="N2405" s="280" t="s">
        <v>94</v>
      </c>
      <c r="O2405" s="145">
        <v>0</v>
      </c>
      <c r="P2405" s="143">
        <v>0</v>
      </c>
      <c r="Q2405" s="141" t="s">
        <v>70</v>
      </c>
      <c r="R2405" s="271">
        <v>0</v>
      </c>
      <c r="S2405" s="145">
        <v>0</v>
      </c>
      <c r="T2405" s="185">
        <v>20170331</v>
      </c>
      <c r="U2405" s="142">
        <v>0</v>
      </c>
      <c r="V2405" s="142" t="s">
        <v>161</v>
      </c>
      <c r="W2405" s="142">
        <v>0</v>
      </c>
      <c r="X2405" s="345" t="s">
        <v>161</v>
      </c>
      <c r="Y2405" s="143"/>
      <c r="Z2405" s="143"/>
      <c r="AA2405" s="143"/>
      <c r="AB2405" s="143"/>
      <c r="AC2405" s="143"/>
      <c r="AD2405" s="143"/>
      <c r="AE2405" s="313"/>
      <c r="AF2405" s="313"/>
      <c r="AG2405" s="313"/>
      <c r="AH2405" s="313"/>
      <c r="AI2405" s="313"/>
      <c r="AJ2405" s="313"/>
      <c r="AK2405" s="143"/>
      <c r="AL2405" s="143"/>
      <c r="AM2405" s="143"/>
      <c r="AN2405" s="143"/>
      <c r="AO2405" s="335"/>
    </row>
    <row r="2406" spans="1:41">
      <c r="A2406" s="140">
        <v>40452546</v>
      </c>
      <c r="B2406" s="141">
        <v>38784709</v>
      </c>
      <c r="C2406" s="141" t="s">
        <v>161</v>
      </c>
      <c r="D2406" s="142">
        <v>398943.59</v>
      </c>
      <c r="E2406" s="313">
        <v>-5596.96</v>
      </c>
      <c r="F2406" s="142">
        <v>393346.63</v>
      </c>
      <c r="G2406" s="313">
        <v>-3690.23</v>
      </c>
      <c r="H2406" s="313">
        <v>0</v>
      </c>
      <c r="I2406" s="313">
        <v>-751.22</v>
      </c>
      <c r="J2406" s="313">
        <v>-10038.41</v>
      </c>
      <c r="K2406" s="143">
        <v>0</v>
      </c>
      <c r="L2406" s="144">
        <v>11.1</v>
      </c>
      <c r="M2406" s="344">
        <f t="shared" si="37"/>
        <v>415.56623958333336</v>
      </c>
      <c r="N2406" s="280" t="s">
        <v>162</v>
      </c>
      <c r="O2406" s="145">
        <v>0</v>
      </c>
      <c r="P2406" s="143">
        <v>393346.63</v>
      </c>
      <c r="Q2406" s="141" t="s">
        <v>70</v>
      </c>
      <c r="R2406" s="271">
        <v>0</v>
      </c>
      <c r="S2406" s="145">
        <v>0</v>
      </c>
      <c r="T2406" s="185">
        <v>20170331</v>
      </c>
      <c r="U2406" s="142">
        <v>0</v>
      </c>
      <c r="V2406" s="142" t="s">
        <v>161</v>
      </c>
      <c r="W2406" s="142">
        <v>0</v>
      </c>
      <c r="X2406" s="345" t="s">
        <v>161</v>
      </c>
      <c r="Y2406" s="143"/>
      <c r="Z2406" s="143"/>
      <c r="AA2406" s="143"/>
      <c r="AB2406" s="143"/>
      <c r="AC2406" s="143"/>
      <c r="AD2406" s="143"/>
      <c r="AE2406" s="313"/>
      <c r="AF2406" s="313"/>
      <c r="AG2406" s="313"/>
      <c r="AH2406" s="313"/>
      <c r="AI2406" s="313"/>
      <c r="AJ2406" s="313"/>
      <c r="AK2406" s="143"/>
      <c r="AL2406" s="143"/>
      <c r="AM2406" s="143"/>
      <c r="AN2406" s="143"/>
      <c r="AO2406" s="335"/>
    </row>
    <row r="2407" spans="1:41">
      <c r="A2407" s="140">
        <v>40452565</v>
      </c>
      <c r="B2407" s="141">
        <v>28030738</v>
      </c>
      <c r="C2407" s="141" t="s">
        <v>161</v>
      </c>
      <c r="D2407" s="142">
        <v>0</v>
      </c>
      <c r="E2407" s="322">
        <v>0</v>
      </c>
      <c r="F2407" s="142">
        <v>0</v>
      </c>
      <c r="G2407" s="322">
        <v>0</v>
      </c>
      <c r="H2407" s="322">
        <v>0</v>
      </c>
      <c r="I2407" s="322">
        <v>0</v>
      </c>
      <c r="J2407" s="322">
        <v>0</v>
      </c>
      <c r="K2407" s="143">
        <v>0</v>
      </c>
      <c r="L2407" s="144">
        <v>11.1</v>
      </c>
      <c r="M2407" s="344">
        <f t="shared" si="37"/>
        <v>0</v>
      </c>
      <c r="N2407" s="280" t="s">
        <v>94</v>
      </c>
      <c r="O2407" s="145">
        <v>0</v>
      </c>
      <c r="P2407" s="143">
        <v>0</v>
      </c>
      <c r="Q2407" s="141" t="s">
        <v>70</v>
      </c>
      <c r="R2407" s="271">
        <v>0</v>
      </c>
      <c r="S2407" s="145">
        <v>0</v>
      </c>
      <c r="T2407" s="185">
        <v>20170331</v>
      </c>
      <c r="U2407" s="142">
        <v>0</v>
      </c>
      <c r="V2407" s="142" t="s">
        <v>161</v>
      </c>
      <c r="W2407" s="142">
        <v>0</v>
      </c>
      <c r="X2407" s="345" t="s">
        <v>161</v>
      </c>
      <c r="Y2407" s="143"/>
      <c r="Z2407" s="143"/>
      <c r="AA2407" s="143"/>
      <c r="AB2407" s="143"/>
      <c r="AC2407" s="143"/>
      <c r="AD2407" s="143"/>
      <c r="AE2407" s="313"/>
      <c r="AF2407" s="313"/>
      <c r="AG2407" s="313"/>
      <c r="AH2407" s="313"/>
      <c r="AI2407" s="313"/>
      <c r="AJ2407" s="313"/>
      <c r="AK2407" s="143"/>
      <c r="AL2407" s="143"/>
      <c r="AM2407" s="143"/>
      <c r="AN2407" s="143"/>
      <c r="AO2407" s="335"/>
    </row>
    <row r="2408" spans="1:41">
      <c r="A2408" s="140">
        <v>40452935</v>
      </c>
      <c r="B2408" s="141">
        <v>32387856</v>
      </c>
      <c r="C2408" s="141" t="s">
        <v>161</v>
      </c>
      <c r="D2408" s="142">
        <v>437230.59</v>
      </c>
      <c r="E2408" s="322">
        <v>-1236.93</v>
      </c>
      <c r="F2408" s="142">
        <v>435993.66</v>
      </c>
      <c r="G2408" s="322">
        <v>-4434.25</v>
      </c>
      <c r="H2408" s="322">
        <v>-500</v>
      </c>
      <c r="I2408" s="322">
        <v>-748.82</v>
      </c>
      <c r="J2408" s="322">
        <v>-6920</v>
      </c>
      <c r="K2408" s="143">
        <v>0</v>
      </c>
      <c r="L2408" s="144">
        <v>12.17</v>
      </c>
      <c r="M2408" s="344">
        <f t="shared" si="37"/>
        <v>455.44853125000009</v>
      </c>
      <c r="N2408" s="280" t="s">
        <v>162</v>
      </c>
      <c r="O2408" s="145">
        <v>0</v>
      </c>
      <c r="P2408" s="143">
        <v>425495.72</v>
      </c>
      <c r="Q2408" s="141" t="s">
        <v>72</v>
      </c>
      <c r="R2408" s="271">
        <v>20170228</v>
      </c>
      <c r="S2408" s="145">
        <v>2</v>
      </c>
      <c r="T2408" s="185">
        <v>20170331</v>
      </c>
      <c r="U2408" s="142">
        <v>0</v>
      </c>
      <c r="V2408" s="142" t="s">
        <v>161</v>
      </c>
      <c r="W2408" s="142">
        <v>0</v>
      </c>
      <c r="X2408" s="345" t="s">
        <v>161</v>
      </c>
      <c r="Y2408" s="143"/>
      <c r="Z2408" s="143"/>
      <c r="AA2408" s="143"/>
      <c r="AB2408" s="143"/>
      <c r="AC2408" s="143"/>
      <c r="AD2408" s="143"/>
      <c r="AE2408" s="313"/>
      <c r="AF2408" s="313"/>
      <c r="AG2408" s="313"/>
      <c r="AH2408" s="313"/>
      <c r="AI2408" s="313"/>
      <c r="AJ2408" s="313"/>
      <c r="AK2408" s="143"/>
      <c r="AL2408" s="143"/>
      <c r="AM2408" s="143"/>
      <c r="AN2408" s="143"/>
      <c r="AO2408" s="335"/>
    </row>
    <row r="2409" spans="1:41">
      <c r="A2409" s="140">
        <v>40452960</v>
      </c>
      <c r="B2409" s="141">
        <v>8706451</v>
      </c>
      <c r="C2409" s="141" t="s">
        <v>161</v>
      </c>
      <c r="D2409" s="142">
        <v>0</v>
      </c>
      <c r="E2409" s="322">
        <v>0</v>
      </c>
      <c r="F2409" s="142">
        <v>0</v>
      </c>
      <c r="G2409" s="322">
        <v>0</v>
      </c>
      <c r="H2409" s="322">
        <v>0</v>
      </c>
      <c r="I2409" s="322">
        <v>0</v>
      </c>
      <c r="J2409" s="322">
        <v>0</v>
      </c>
      <c r="K2409" s="143">
        <v>0</v>
      </c>
      <c r="L2409" s="144">
        <v>12.7</v>
      </c>
      <c r="M2409" s="344">
        <f t="shared" si="37"/>
        <v>0</v>
      </c>
      <c r="N2409" s="280" t="s">
        <v>94</v>
      </c>
      <c r="O2409" s="145">
        <v>0</v>
      </c>
      <c r="P2409" s="143">
        <v>0</v>
      </c>
      <c r="Q2409" s="141" t="s">
        <v>70</v>
      </c>
      <c r="R2409" s="271">
        <v>0</v>
      </c>
      <c r="S2409" s="145">
        <v>0</v>
      </c>
      <c r="T2409" s="185">
        <v>20170331</v>
      </c>
      <c r="U2409" s="142">
        <v>0</v>
      </c>
      <c r="V2409" s="142" t="s">
        <v>161</v>
      </c>
      <c r="W2409" s="142">
        <v>0</v>
      </c>
      <c r="X2409" s="345" t="s">
        <v>161</v>
      </c>
      <c r="Y2409" s="143"/>
      <c r="Z2409" s="143"/>
      <c r="AA2409" s="143"/>
      <c r="AB2409" s="143"/>
      <c r="AC2409" s="143"/>
      <c r="AD2409" s="143"/>
      <c r="AE2409" s="313"/>
      <c r="AF2409" s="313"/>
      <c r="AG2409" s="313"/>
      <c r="AH2409" s="313"/>
      <c r="AI2409" s="313"/>
      <c r="AJ2409" s="313"/>
      <c r="AK2409" s="143"/>
      <c r="AL2409" s="143"/>
      <c r="AM2409" s="143"/>
      <c r="AN2409" s="143"/>
      <c r="AO2409" s="335"/>
    </row>
    <row r="2410" spans="1:41">
      <c r="A2410" s="140">
        <v>40452971</v>
      </c>
      <c r="B2410" s="141">
        <v>37054768</v>
      </c>
      <c r="C2410" s="141" t="s">
        <v>161</v>
      </c>
      <c r="D2410" s="142">
        <v>0</v>
      </c>
      <c r="E2410" s="322">
        <v>0</v>
      </c>
      <c r="F2410" s="142">
        <v>0</v>
      </c>
      <c r="G2410" s="322">
        <v>0</v>
      </c>
      <c r="H2410" s="322">
        <v>0</v>
      </c>
      <c r="I2410" s="322">
        <v>0</v>
      </c>
      <c r="J2410" s="322">
        <v>0</v>
      </c>
      <c r="K2410" s="143">
        <v>0</v>
      </c>
      <c r="L2410" s="144">
        <v>11.1</v>
      </c>
      <c r="M2410" s="344">
        <f t="shared" si="37"/>
        <v>0</v>
      </c>
      <c r="N2410" s="280" t="s">
        <v>94</v>
      </c>
      <c r="O2410" s="145">
        <v>0</v>
      </c>
      <c r="P2410" s="143">
        <v>0</v>
      </c>
      <c r="Q2410" s="141" t="s">
        <v>70</v>
      </c>
      <c r="R2410" s="271">
        <v>0</v>
      </c>
      <c r="S2410" s="145">
        <v>0</v>
      </c>
      <c r="T2410" s="185">
        <v>20170331</v>
      </c>
      <c r="U2410" s="142">
        <v>0</v>
      </c>
      <c r="V2410" s="142" t="s">
        <v>161</v>
      </c>
      <c r="W2410" s="142">
        <v>0</v>
      </c>
      <c r="X2410" s="345" t="s">
        <v>161</v>
      </c>
      <c r="Y2410" s="143"/>
      <c r="Z2410" s="143"/>
      <c r="AA2410" s="143"/>
      <c r="AB2410" s="143"/>
      <c r="AC2410" s="143"/>
      <c r="AD2410" s="143"/>
      <c r="AE2410" s="313"/>
      <c r="AF2410" s="313"/>
      <c r="AG2410" s="313"/>
      <c r="AH2410" s="313"/>
      <c r="AI2410" s="313"/>
      <c r="AJ2410" s="313"/>
      <c r="AK2410" s="143"/>
      <c r="AL2410" s="143"/>
      <c r="AM2410" s="143"/>
      <c r="AN2410" s="143"/>
      <c r="AO2410" s="335"/>
    </row>
    <row r="2411" spans="1:41">
      <c r="A2411" s="140">
        <v>40452983</v>
      </c>
      <c r="B2411" s="141">
        <v>5688639</v>
      </c>
      <c r="C2411" s="141" t="s">
        <v>161</v>
      </c>
      <c r="D2411" s="142">
        <v>0</v>
      </c>
      <c r="E2411" s="322">
        <v>0</v>
      </c>
      <c r="F2411" s="142">
        <v>0</v>
      </c>
      <c r="G2411" s="322">
        <v>0</v>
      </c>
      <c r="H2411" s="322">
        <v>0</v>
      </c>
      <c r="I2411" s="322">
        <v>0</v>
      </c>
      <c r="J2411" s="322">
        <v>0</v>
      </c>
      <c r="K2411" s="143">
        <v>0</v>
      </c>
      <c r="L2411" s="144">
        <v>11.1</v>
      </c>
      <c r="M2411" s="344">
        <f t="shared" si="37"/>
        <v>0</v>
      </c>
      <c r="N2411" s="280" t="s">
        <v>94</v>
      </c>
      <c r="O2411" s="145">
        <v>0</v>
      </c>
      <c r="P2411" s="143">
        <v>0</v>
      </c>
      <c r="Q2411" s="141" t="s">
        <v>70</v>
      </c>
      <c r="R2411" s="271">
        <v>0</v>
      </c>
      <c r="S2411" s="145">
        <v>0</v>
      </c>
      <c r="T2411" s="185">
        <v>20170331</v>
      </c>
      <c r="U2411" s="142">
        <v>0</v>
      </c>
      <c r="V2411" s="142" t="s">
        <v>161</v>
      </c>
      <c r="W2411" s="142">
        <v>0</v>
      </c>
      <c r="X2411" s="345" t="s">
        <v>161</v>
      </c>
      <c r="Y2411" s="143"/>
      <c r="Z2411" s="143"/>
      <c r="AA2411" s="143"/>
      <c r="AB2411" s="143"/>
      <c r="AC2411" s="143"/>
      <c r="AD2411" s="143"/>
      <c r="AE2411" s="313"/>
      <c r="AF2411" s="313"/>
      <c r="AG2411" s="313"/>
      <c r="AH2411" s="313"/>
      <c r="AI2411" s="313"/>
      <c r="AJ2411" s="313"/>
      <c r="AK2411" s="143"/>
      <c r="AL2411" s="143"/>
      <c r="AM2411" s="143"/>
      <c r="AN2411" s="143"/>
      <c r="AO2411" s="335"/>
    </row>
    <row r="2412" spans="1:41">
      <c r="A2412" s="140">
        <v>40452998</v>
      </c>
      <c r="B2412" s="141">
        <v>39944954</v>
      </c>
      <c r="C2412" s="141" t="s">
        <v>161</v>
      </c>
      <c r="D2412" s="142">
        <v>0</v>
      </c>
      <c r="E2412" s="322">
        <v>0</v>
      </c>
      <c r="F2412" s="142">
        <v>0</v>
      </c>
      <c r="G2412" s="322">
        <v>0</v>
      </c>
      <c r="H2412" s="322">
        <v>0</v>
      </c>
      <c r="I2412" s="322">
        <v>0</v>
      </c>
      <c r="J2412" s="322">
        <v>0</v>
      </c>
      <c r="K2412" s="143">
        <v>0</v>
      </c>
      <c r="L2412" s="144">
        <v>12.7</v>
      </c>
      <c r="M2412" s="344">
        <f t="shared" si="37"/>
        <v>0</v>
      </c>
      <c r="N2412" s="280" t="s">
        <v>94</v>
      </c>
      <c r="O2412" s="145">
        <v>1</v>
      </c>
      <c r="P2412" s="143">
        <v>0</v>
      </c>
      <c r="Q2412" s="141" t="s">
        <v>70</v>
      </c>
      <c r="R2412" s="271">
        <v>0</v>
      </c>
      <c r="S2412" s="145">
        <v>0</v>
      </c>
      <c r="T2412" s="185">
        <v>20170331</v>
      </c>
      <c r="U2412" s="142">
        <v>0</v>
      </c>
      <c r="V2412" s="142" t="s">
        <v>161</v>
      </c>
      <c r="W2412" s="142">
        <v>0</v>
      </c>
      <c r="X2412" s="345" t="s">
        <v>161</v>
      </c>
      <c r="Y2412" s="143"/>
      <c r="Z2412" s="143"/>
      <c r="AA2412" s="143"/>
      <c r="AB2412" s="143"/>
      <c r="AC2412" s="143"/>
      <c r="AD2412" s="143"/>
      <c r="AE2412" s="313"/>
      <c r="AF2412" s="313"/>
      <c r="AG2412" s="313"/>
      <c r="AH2412" s="313"/>
      <c r="AI2412" s="313"/>
      <c r="AJ2412" s="313"/>
      <c r="AK2412" s="143"/>
      <c r="AL2412" s="143"/>
      <c r="AM2412" s="143"/>
      <c r="AN2412" s="143"/>
      <c r="AO2412" s="335"/>
    </row>
    <row r="2413" spans="1:41">
      <c r="A2413" s="140">
        <v>40453024</v>
      </c>
      <c r="B2413" s="141">
        <v>35289311</v>
      </c>
      <c r="C2413" s="141" t="s">
        <v>161</v>
      </c>
      <c r="D2413" s="142">
        <v>1537626.82</v>
      </c>
      <c r="E2413" s="313">
        <v>-21572.080000000002</v>
      </c>
      <c r="F2413" s="142">
        <v>1516054.74</v>
      </c>
      <c r="G2413" s="313">
        <v>-14223.05</v>
      </c>
      <c r="H2413" s="313">
        <v>0</v>
      </c>
      <c r="I2413" s="313">
        <v>-4244.99</v>
      </c>
      <c r="J2413" s="313">
        <v>-40040.120000000003</v>
      </c>
      <c r="K2413" s="143">
        <v>0</v>
      </c>
      <c r="L2413" s="144">
        <v>11.1</v>
      </c>
      <c r="M2413" s="344">
        <f t="shared" si="37"/>
        <v>1601.6946041666667</v>
      </c>
      <c r="N2413" s="280" t="s">
        <v>162</v>
      </c>
      <c r="O2413" s="145">
        <v>0</v>
      </c>
      <c r="P2413" s="143">
        <v>1516054.74</v>
      </c>
      <c r="Q2413" s="141" t="s">
        <v>70</v>
      </c>
      <c r="R2413" s="271">
        <v>0</v>
      </c>
      <c r="S2413" s="145">
        <v>0</v>
      </c>
      <c r="T2413" s="185">
        <v>20170331</v>
      </c>
      <c r="U2413" s="142">
        <v>0</v>
      </c>
      <c r="V2413" s="142" t="s">
        <v>161</v>
      </c>
      <c r="W2413" s="142">
        <v>0</v>
      </c>
      <c r="X2413" s="345" t="s">
        <v>161</v>
      </c>
      <c r="Y2413" s="143"/>
      <c r="Z2413" s="143"/>
      <c r="AA2413" s="143"/>
      <c r="AB2413" s="143"/>
      <c r="AC2413" s="143"/>
      <c r="AD2413" s="143"/>
      <c r="AE2413" s="313"/>
      <c r="AF2413" s="313"/>
      <c r="AG2413" s="313"/>
      <c r="AH2413" s="313"/>
      <c r="AI2413" s="313"/>
      <c r="AJ2413" s="313"/>
      <c r="AK2413" s="143"/>
      <c r="AL2413" s="143"/>
      <c r="AM2413" s="143"/>
      <c r="AN2413" s="143"/>
      <c r="AO2413" s="335"/>
    </row>
    <row r="2414" spans="1:41">
      <c r="A2414" s="140">
        <v>40453035</v>
      </c>
      <c r="B2414" s="141">
        <v>11110862</v>
      </c>
      <c r="C2414" s="141" t="s">
        <v>161</v>
      </c>
      <c r="D2414" s="142">
        <v>0</v>
      </c>
      <c r="E2414" s="322">
        <v>0</v>
      </c>
      <c r="F2414" s="142">
        <v>0</v>
      </c>
      <c r="G2414" s="322">
        <v>0</v>
      </c>
      <c r="H2414" s="322">
        <v>0</v>
      </c>
      <c r="I2414" s="322">
        <v>0</v>
      </c>
      <c r="J2414" s="322">
        <v>0</v>
      </c>
      <c r="K2414" s="143">
        <v>0</v>
      </c>
      <c r="L2414" s="144">
        <v>11.1</v>
      </c>
      <c r="M2414" s="344">
        <f t="shared" si="37"/>
        <v>0</v>
      </c>
      <c r="N2414" s="280" t="s">
        <v>94</v>
      </c>
      <c r="O2414" s="145">
        <v>0</v>
      </c>
      <c r="P2414" s="143">
        <v>0</v>
      </c>
      <c r="Q2414" s="141" t="s">
        <v>70</v>
      </c>
      <c r="R2414" s="271">
        <v>0</v>
      </c>
      <c r="S2414" s="145">
        <v>0</v>
      </c>
      <c r="T2414" s="185">
        <v>20170331</v>
      </c>
      <c r="U2414" s="142">
        <v>0</v>
      </c>
      <c r="V2414" s="142" t="s">
        <v>161</v>
      </c>
      <c r="W2414" s="142">
        <v>0</v>
      </c>
      <c r="X2414" s="345" t="s">
        <v>161</v>
      </c>
      <c r="Y2414" s="143"/>
      <c r="Z2414" s="143"/>
      <c r="AA2414" s="143"/>
      <c r="AB2414" s="143"/>
      <c r="AC2414" s="143"/>
      <c r="AD2414" s="143"/>
      <c r="AE2414" s="313"/>
      <c r="AF2414" s="313"/>
      <c r="AG2414" s="313"/>
      <c r="AH2414" s="313"/>
      <c r="AI2414" s="313"/>
      <c r="AJ2414" s="313"/>
      <c r="AK2414" s="143"/>
      <c r="AL2414" s="143"/>
      <c r="AM2414" s="143"/>
      <c r="AN2414" s="143"/>
      <c r="AO2414" s="335"/>
    </row>
    <row r="2415" spans="1:41">
      <c r="A2415" s="140">
        <v>40453048</v>
      </c>
      <c r="B2415" s="141">
        <v>26858983</v>
      </c>
      <c r="C2415" s="141" t="s">
        <v>161</v>
      </c>
      <c r="D2415" s="142">
        <v>0</v>
      </c>
      <c r="E2415" s="322">
        <v>0</v>
      </c>
      <c r="F2415" s="142">
        <v>0</v>
      </c>
      <c r="G2415" s="322">
        <v>0</v>
      </c>
      <c r="H2415" s="322">
        <v>0</v>
      </c>
      <c r="I2415" s="322">
        <v>0</v>
      </c>
      <c r="J2415" s="322">
        <v>0</v>
      </c>
      <c r="K2415" s="143">
        <v>0</v>
      </c>
      <c r="L2415" s="144">
        <v>11.1</v>
      </c>
      <c r="M2415" s="344">
        <f t="shared" si="37"/>
        <v>0</v>
      </c>
      <c r="N2415" s="280" t="s">
        <v>94</v>
      </c>
      <c r="O2415" s="145">
        <v>0</v>
      </c>
      <c r="P2415" s="143">
        <v>0</v>
      </c>
      <c r="Q2415" s="141" t="s">
        <v>70</v>
      </c>
      <c r="R2415" s="271">
        <v>0</v>
      </c>
      <c r="S2415" s="145">
        <v>0</v>
      </c>
      <c r="T2415" s="185">
        <v>20170331</v>
      </c>
      <c r="U2415" s="142">
        <v>0</v>
      </c>
      <c r="V2415" s="142" t="s">
        <v>161</v>
      </c>
      <c r="W2415" s="142">
        <v>0</v>
      </c>
      <c r="X2415" s="345" t="s">
        <v>161</v>
      </c>
      <c r="Y2415" s="143"/>
      <c r="Z2415" s="143"/>
      <c r="AA2415" s="143"/>
      <c r="AB2415" s="143"/>
      <c r="AC2415" s="143"/>
      <c r="AD2415" s="143"/>
      <c r="AE2415" s="313"/>
      <c r="AF2415" s="313"/>
      <c r="AG2415" s="313"/>
      <c r="AH2415" s="313"/>
      <c r="AI2415" s="313"/>
      <c r="AJ2415" s="313"/>
      <c r="AK2415" s="143"/>
      <c r="AL2415" s="143"/>
      <c r="AM2415" s="143"/>
      <c r="AN2415" s="143"/>
      <c r="AO2415" s="335"/>
    </row>
    <row r="2416" spans="1:41">
      <c r="A2416" s="140">
        <v>40486669</v>
      </c>
      <c r="B2416" s="141">
        <v>32956606</v>
      </c>
      <c r="C2416" s="141" t="s">
        <v>161</v>
      </c>
      <c r="D2416" s="142">
        <v>728556.3</v>
      </c>
      <c r="E2416" s="322">
        <v>-10221.25</v>
      </c>
      <c r="F2416" s="142">
        <v>718335.05</v>
      </c>
      <c r="G2416" s="322">
        <v>-6739.15</v>
      </c>
      <c r="H2416" s="322">
        <v>0</v>
      </c>
      <c r="I2416" s="322">
        <v>-1396.84</v>
      </c>
      <c r="J2416" s="322">
        <v>-18357.240000000002</v>
      </c>
      <c r="K2416" s="143">
        <v>0</v>
      </c>
      <c r="L2416" s="144">
        <v>11.1</v>
      </c>
      <c r="M2416" s="344">
        <f t="shared" si="37"/>
        <v>758.91281250000009</v>
      </c>
      <c r="N2416" s="280" t="s">
        <v>162</v>
      </c>
      <c r="O2416" s="145">
        <v>0</v>
      </c>
      <c r="P2416" s="143">
        <v>718335.05</v>
      </c>
      <c r="Q2416" s="141" t="s">
        <v>70</v>
      </c>
      <c r="R2416" s="271">
        <v>0</v>
      </c>
      <c r="S2416" s="145">
        <v>0</v>
      </c>
      <c r="T2416" s="185">
        <v>20170331</v>
      </c>
      <c r="U2416" s="142">
        <v>0</v>
      </c>
      <c r="V2416" s="142" t="s">
        <v>161</v>
      </c>
      <c r="W2416" s="142">
        <v>0</v>
      </c>
      <c r="X2416" s="345" t="s">
        <v>161</v>
      </c>
      <c r="Y2416" s="143"/>
      <c r="Z2416" s="143"/>
      <c r="AA2416" s="143"/>
      <c r="AB2416" s="143"/>
      <c r="AC2416" s="143"/>
      <c r="AD2416" s="143"/>
      <c r="AE2416" s="313"/>
      <c r="AF2416" s="313"/>
      <c r="AG2416" s="313"/>
      <c r="AH2416" s="313"/>
      <c r="AI2416" s="313"/>
      <c r="AJ2416" s="313"/>
      <c r="AK2416" s="143"/>
      <c r="AL2416" s="143"/>
      <c r="AM2416" s="143"/>
      <c r="AN2416" s="143"/>
      <c r="AO2416" s="335"/>
    </row>
    <row r="2417" spans="1:41">
      <c r="A2417" s="140">
        <v>40486757</v>
      </c>
      <c r="B2417" s="141">
        <v>9854081</v>
      </c>
      <c r="C2417" s="141" t="s">
        <v>161</v>
      </c>
      <c r="D2417" s="142">
        <v>0</v>
      </c>
      <c r="E2417" s="322">
        <v>0</v>
      </c>
      <c r="F2417" s="142">
        <v>0</v>
      </c>
      <c r="G2417" s="322">
        <v>0</v>
      </c>
      <c r="H2417" s="322">
        <v>0</v>
      </c>
      <c r="I2417" s="322">
        <v>0</v>
      </c>
      <c r="J2417" s="322">
        <v>0</v>
      </c>
      <c r="K2417" s="143">
        <v>0</v>
      </c>
      <c r="L2417" s="144">
        <v>12.5</v>
      </c>
      <c r="M2417" s="344">
        <f t="shared" si="37"/>
        <v>0</v>
      </c>
      <c r="N2417" s="280" t="s">
        <v>94</v>
      </c>
      <c r="O2417" s="145">
        <v>0</v>
      </c>
      <c r="P2417" s="143">
        <v>0</v>
      </c>
      <c r="Q2417" s="141" t="s">
        <v>70</v>
      </c>
      <c r="R2417" s="271">
        <v>0</v>
      </c>
      <c r="S2417" s="145">
        <v>0</v>
      </c>
      <c r="T2417" s="185">
        <v>20170331</v>
      </c>
      <c r="U2417" s="142">
        <v>0</v>
      </c>
      <c r="V2417" s="142" t="s">
        <v>161</v>
      </c>
      <c r="W2417" s="142">
        <v>0</v>
      </c>
      <c r="X2417" s="345" t="s">
        <v>161</v>
      </c>
      <c r="Y2417" s="143"/>
      <c r="Z2417" s="143"/>
      <c r="AA2417" s="143"/>
      <c r="AB2417" s="143"/>
      <c r="AC2417" s="143"/>
      <c r="AD2417" s="143"/>
      <c r="AE2417" s="313"/>
      <c r="AF2417" s="313"/>
      <c r="AG2417" s="313"/>
      <c r="AH2417" s="313"/>
      <c r="AI2417" s="313"/>
      <c r="AJ2417" s="313"/>
      <c r="AK2417" s="143"/>
      <c r="AL2417" s="143"/>
      <c r="AM2417" s="143"/>
      <c r="AN2417" s="143"/>
      <c r="AO2417" s="335"/>
    </row>
    <row r="2418" spans="1:41">
      <c r="A2418" s="140">
        <v>40486841</v>
      </c>
      <c r="B2418" s="141">
        <v>27070682</v>
      </c>
      <c r="C2418" s="141" t="s">
        <v>161</v>
      </c>
      <c r="D2418" s="142">
        <v>0</v>
      </c>
      <c r="E2418" s="322">
        <v>0</v>
      </c>
      <c r="F2418" s="142">
        <v>0</v>
      </c>
      <c r="G2418" s="322">
        <v>0</v>
      </c>
      <c r="H2418" s="322">
        <v>0</v>
      </c>
      <c r="I2418" s="322">
        <v>0</v>
      </c>
      <c r="J2418" s="322">
        <v>0</v>
      </c>
      <c r="K2418" s="143">
        <v>0</v>
      </c>
      <c r="L2418" s="144">
        <v>12.5</v>
      </c>
      <c r="M2418" s="344">
        <f t="shared" si="37"/>
        <v>0</v>
      </c>
      <c r="N2418" s="280" t="s">
        <v>94</v>
      </c>
      <c r="O2418" s="145">
        <v>0</v>
      </c>
      <c r="P2418" s="143">
        <v>0</v>
      </c>
      <c r="Q2418" s="141" t="s">
        <v>70</v>
      </c>
      <c r="R2418" s="271">
        <v>0</v>
      </c>
      <c r="S2418" s="145">
        <v>0</v>
      </c>
      <c r="T2418" s="185">
        <v>20170331</v>
      </c>
      <c r="U2418" s="142">
        <v>0</v>
      </c>
      <c r="V2418" s="142" t="s">
        <v>161</v>
      </c>
      <c r="W2418" s="142">
        <v>0</v>
      </c>
      <c r="X2418" s="345" t="s">
        <v>161</v>
      </c>
      <c r="Y2418" s="143"/>
      <c r="Z2418" s="143"/>
      <c r="AA2418" s="143"/>
      <c r="AB2418" s="143"/>
      <c r="AC2418" s="143"/>
      <c r="AD2418" s="143"/>
      <c r="AE2418" s="313"/>
      <c r="AF2418" s="313"/>
      <c r="AG2418" s="313"/>
      <c r="AH2418" s="313"/>
      <c r="AI2418" s="313"/>
      <c r="AJ2418" s="313"/>
      <c r="AK2418" s="143"/>
      <c r="AL2418" s="143"/>
      <c r="AM2418" s="143"/>
      <c r="AN2418" s="143"/>
      <c r="AO2418" s="335"/>
    </row>
    <row r="2419" spans="1:41">
      <c r="A2419" s="140">
        <v>40486973</v>
      </c>
      <c r="B2419" s="141">
        <v>38708796</v>
      </c>
      <c r="C2419" s="141" t="s">
        <v>161</v>
      </c>
      <c r="D2419" s="142">
        <v>0</v>
      </c>
      <c r="E2419" s="322">
        <v>0</v>
      </c>
      <c r="F2419" s="142">
        <v>0</v>
      </c>
      <c r="G2419" s="322">
        <v>0</v>
      </c>
      <c r="H2419" s="322">
        <v>0</v>
      </c>
      <c r="I2419" s="322">
        <v>0</v>
      </c>
      <c r="J2419" s="322">
        <v>0</v>
      </c>
      <c r="K2419" s="143">
        <v>0</v>
      </c>
      <c r="L2419" s="144">
        <v>11.12</v>
      </c>
      <c r="M2419" s="344">
        <f t="shared" si="37"/>
        <v>0</v>
      </c>
      <c r="N2419" s="280" t="s">
        <v>94</v>
      </c>
      <c r="O2419" s="145">
        <v>0</v>
      </c>
      <c r="P2419" s="143">
        <v>0</v>
      </c>
      <c r="Q2419" s="141" t="s">
        <v>70</v>
      </c>
      <c r="R2419" s="271">
        <v>0</v>
      </c>
      <c r="S2419" s="145">
        <v>0</v>
      </c>
      <c r="T2419" s="185">
        <v>20170331</v>
      </c>
      <c r="U2419" s="142">
        <v>0</v>
      </c>
      <c r="V2419" s="142" t="s">
        <v>161</v>
      </c>
      <c r="W2419" s="142">
        <v>0</v>
      </c>
      <c r="X2419" s="345" t="s">
        <v>161</v>
      </c>
      <c r="Y2419" s="143"/>
      <c r="Z2419" s="143"/>
      <c r="AA2419" s="143"/>
      <c r="AB2419" s="143"/>
      <c r="AC2419" s="143"/>
      <c r="AD2419" s="143"/>
      <c r="AE2419" s="313"/>
      <c r="AF2419" s="313"/>
      <c r="AG2419" s="313"/>
      <c r="AH2419" s="313"/>
      <c r="AI2419" s="313"/>
      <c r="AJ2419" s="313"/>
      <c r="AK2419" s="143"/>
      <c r="AL2419" s="143"/>
      <c r="AM2419" s="143"/>
      <c r="AN2419" s="143"/>
      <c r="AO2419" s="335"/>
    </row>
    <row r="2420" spans="1:41">
      <c r="A2420" s="140">
        <v>40487033</v>
      </c>
      <c r="B2420" s="141">
        <v>25453296</v>
      </c>
      <c r="C2420" s="141" t="s">
        <v>161</v>
      </c>
      <c r="D2420" s="142">
        <v>0</v>
      </c>
      <c r="E2420" s="322">
        <v>0</v>
      </c>
      <c r="F2420" s="142">
        <v>0</v>
      </c>
      <c r="G2420" s="322">
        <v>0</v>
      </c>
      <c r="H2420" s="322">
        <v>0</v>
      </c>
      <c r="I2420" s="322">
        <v>0</v>
      </c>
      <c r="J2420" s="322">
        <v>0</v>
      </c>
      <c r="K2420" s="143">
        <v>0</v>
      </c>
      <c r="L2420" s="144">
        <v>11.1</v>
      </c>
      <c r="M2420" s="344">
        <f t="shared" si="37"/>
        <v>0</v>
      </c>
      <c r="N2420" s="280" t="s">
        <v>94</v>
      </c>
      <c r="O2420" s="145">
        <v>0</v>
      </c>
      <c r="P2420" s="143">
        <v>0</v>
      </c>
      <c r="Q2420" s="141" t="s">
        <v>70</v>
      </c>
      <c r="R2420" s="271">
        <v>0</v>
      </c>
      <c r="S2420" s="145">
        <v>0</v>
      </c>
      <c r="T2420" s="185">
        <v>20170331</v>
      </c>
      <c r="U2420" s="142">
        <v>0</v>
      </c>
      <c r="V2420" s="142" t="s">
        <v>161</v>
      </c>
      <c r="W2420" s="142">
        <v>0</v>
      </c>
      <c r="X2420" s="345" t="s">
        <v>161</v>
      </c>
      <c r="Y2420" s="143"/>
      <c r="Z2420" s="143"/>
      <c r="AA2420" s="143"/>
      <c r="AB2420" s="143"/>
      <c r="AC2420" s="143"/>
      <c r="AD2420" s="143"/>
      <c r="AE2420" s="313"/>
      <c r="AF2420" s="313"/>
      <c r="AG2420" s="313"/>
      <c r="AH2420" s="313"/>
      <c r="AI2420" s="313"/>
      <c r="AJ2420" s="313"/>
      <c r="AK2420" s="143"/>
      <c r="AL2420" s="143"/>
      <c r="AM2420" s="143"/>
      <c r="AN2420" s="143"/>
      <c r="AO2420" s="335"/>
    </row>
    <row r="2421" spans="1:41">
      <c r="A2421" s="140">
        <v>40487055</v>
      </c>
      <c r="B2421" s="141">
        <v>34108709</v>
      </c>
      <c r="C2421" s="141" t="s">
        <v>161</v>
      </c>
      <c r="D2421" s="142">
        <v>0</v>
      </c>
      <c r="E2421" s="322">
        <v>0</v>
      </c>
      <c r="F2421" s="142">
        <v>0</v>
      </c>
      <c r="G2421" s="322">
        <v>0</v>
      </c>
      <c r="H2421" s="322">
        <v>0</v>
      </c>
      <c r="I2421" s="322">
        <v>0</v>
      </c>
      <c r="J2421" s="322">
        <v>0</v>
      </c>
      <c r="K2421" s="143">
        <v>0</v>
      </c>
      <c r="L2421" s="144">
        <v>12.44</v>
      </c>
      <c r="M2421" s="344">
        <f t="shared" si="37"/>
        <v>0</v>
      </c>
      <c r="N2421" s="280" t="s">
        <v>94</v>
      </c>
      <c r="O2421" s="145">
        <v>0</v>
      </c>
      <c r="P2421" s="143">
        <v>0</v>
      </c>
      <c r="Q2421" s="141" t="s">
        <v>70</v>
      </c>
      <c r="R2421" s="271">
        <v>0</v>
      </c>
      <c r="S2421" s="145">
        <v>0</v>
      </c>
      <c r="T2421" s="185">
        <v>20170331</v>
      </c>
      <c r="U2421" s="142">
        <v>0</v>
      </c>
      <c r="V2421" s="142" t="s">
        <v>161</v>
      </c>
      <c r="W2421" s="142">
        <v>0</v>
      </c>
      <c r="X2421" s="345" t="s">
        <v>161</v>
      </c>
      <c r="Y2421" s="143"/>
      <c r="Z2421" s="143"/>
      <c r="AA2421" s="143"/>
      <c r="AB2421" s="143"/>
      <c r="AC2421" s="143"/>
      <c r="AD2421" s="143"/>
      <c r="AE2421" s="313"/>
      <c r="AF2421" s="313"/>
      <c r="AG2421" s="313"/>
      <c r="AH2421" s="313"/>
      <c r="AI2421" s="313"/>
      <c r="AJ2421" s="313"/>
      <c r="AK2421" s="143"/>
      <c r="AL2421" s="143"/>
      <c r="AM2421" s="143"/>
      <c r="AN2421" s="143"/>
      <c r="AO2421" s="335"/>
    </row>
    <row r="2422" spans="1:41">
      <c r="A2422" s="140">
        <v>40487064</v>
      </c>
      <c r="B2422" s="141">
        <v>13787950</v>
      </c>
      <c r="C2422" s="141" t="s">
        <v>161</v>
      </c>
      <c r="D2422" s="142">
        <v>510759.74</v>
      </c>
      <c r="E2422" s="322">
        <v>-7349.51</v>
      </c>
      <c r="F2422" s="142">
        <v>503410.23</v>
      </c>
      <c r="G2422" s="322">
        <v>-4277.6099999999997</v>
      </c>
      <c r="H2422" s="322">
        <v>0</v>
      </c>
      <c r="I2422" s="322">
        <v>-886.6</v>
      </c>
      <c r="J2422" s="322">
        <v>-12513.72</v>
      </c>
      <c r="K2422" s="143">
        <v>0</v>
      </c>
      <c r="L2422" s="144">
        <v>10.050000000000001</v>
      </c>
      <c r="M2422" s="344">
        <f t="shared" si="37"/>
        <v>532.04139583333335</v>
      </c>
      <c r="N2422" s="280" t="s">
        <v>162</v>
      </c>
      <c r="O2422" s="145">
        <v>0</v>
      </c>
      <c r="P2422" s="143">
        <v>503410.23</v>
      </c>
      <c r="Q2422" s="141" t="s">
        <v>70</v>
      </c>
      <c r="R2422" s="271">
        <v>0</v>
      </c>
      <c r="S2422" s="145">
        <v>0</v>
      </c>
      <c r="T2422" s="185">
        <v>20170331</v>
      </c>
      <c r="U2422" s="142">
        <v>0</v>
      </c>
      <c r="V2422" s="142" t="s">
        <v>161</v>
      </c>
      <c r="W2422" s="142">
        <v>0</v>
      </c>
      <c r="X2422" s="345" t="s">
        <v>161</v>
      </c>
      <c r="Y2422" s="143"/>
      <c r="Z2422" s="143"/>
      <c r="AA2422" s="143"/>
      <c r="AB2422" s="143"/>
      <c r="AC2422" s="143"/>
      <c r="AD2422" s="143"/>
      <c r="AE2422" s="313"/>
      <c r="AF2422" s="313"/>
      <c r="AG2422" s="313"/>
      <c r="AH2422" s="313"/>
      <c r="AI2422" s="313"/>
      <c r="AJ2422" s="313"/>
      <c r="AK2422" s="143"/>
      <c r="AL2422" s="143"/>
      <c r="AM2422" s="143"/>
      <c r="AN2422" s="143"/>
      <c r="AO2422" s="335"/>
    </row>
    <row r="2423" spans="1:41">
      <c r="A2423" s="140">
        <v>40487074</v>
      </c>
      <c r="B2423" s="141">
        <v>38373341</v>
      </c>
      <c r="C2423" s="141" t="s">
        <v>161</v>
      </c>
      <c r="D2423" s="142">
        <v>191458.84</v>
      </c>
      <c r="E2423" s="322">
        <v>-9099.01</v>
      </c>
      <c r="F2423" s="142">
        <v>182359.83</v>
      </c>
      <c r="G2423" s="322">
        <v>-1603.47</v>
      </c>
      <c r="H2423" s="322">
        <v>0</v>
      </c>
      <c r="I2423" s="322">
        <v>-377.14</v>
      </c>
      <c r="J2423" s="322">
        <v>-11079.62</v>
      </c>
      <c r="K2423" s="143">
        <v>-6000</v>
      </c>
      <c r="L2423" s="144">
        <v>10.050000000000001</v>
      </c>
      <c r="M2423" s="344">
        <f t="shared" si="37"/>
        <v>199.43629166666668</v>
      </c>
      <c r="N2423" s="280" t="s">
        <v>162</v>
      </c>
      <c r="O2423" s="145">
        <v>0</v>
      </c>
      <c r="P2423" s="143">
        <v>182359.83</v>
      </c>
      <c r="Q2423" s="141" t="s">
        <v>70</v>
      </c>
      <c r="R2423" s="271">
        <v>0</v>
      </c>
      <c r="S2423" s="145">
        <v>0</v>
      </c>
      <c r="T2423" s="185">
        <v>20170331</v>
      </c>
      <c r="U2423" s="142">
        <v>0</v>
      </c>
      <c r="V2423" s="142" t="s">
        <v>161</v>
      </c>
      <c r="W2423" s="142">
        <v>0</v>
      </c>
      <c r="X2423" s="345" t="s">
        <v>161</v>
      </c>
      <c r="Y2423" s="143"/>
      <c r="Z2423" s="143"/>
      <c r="AA2423" s="143"/>
      <c r="AB2423" s="143"/>
      <c r="AC2423" s="143"/>
      <c r="AD2423" s="143"/>
      <c r="AE2423" s="313"/>
      <c r="AF2423" s="313"/>
      <c r="AG2423" s="313"/>
      <c r="AH2423" s="313"/>
      <c r="AI2423" s="313"/>
      <c r="AJ2423" s="313"/>
      <c r="AK2423" s="143"/>
      <c r="AL2423" s="143"/>
      <c r="AM2423" s="143"/>
      <c r="AN2423" s="143"/>
      <c r="AO2423" s="335"/>
    </row>
    <row r="2424" spans="1:41">
      <c r="A2424" s="140">
        <v>40487100</v>
      </c>
      <c r="B2424" s="141">
        <v>30761470</v>
      </c>
      <c r="C2424" s="141" t="s">
        <v>161</v>
      </c>
      <c r="D2424" s="142">
        <v>0</v>
      </c>
      <c r="E2424" s="322">
        <v>0</v>
      </c>
      <c r="F2424" s="142">
        <v>0</v>
      </c>
      <c r="G2424" s="322">
        <v>0</v>
      </c>
      <c r="H2424" s="322">
        <v>0</v>
      </c>
      <c r="I2424" s="322">
        <v>0</v>
      </c>
      <c r="J2424" s="322">
        <v>0</v>
      </c>
      <c r="K2424" s="143">
        <v>0</v>
      </c>
      <c r="L2424" s="144">
        <v>11.38</v>
      </c>
      <c r="M2424" s="344">
        <f t="shared" si="37"/>
        <v>0</v>
      </c>
      <c r="N2424" s="280" t="s">
        <v>94</v>
      </c>
      <c r="O2424" s="145">
        <v>0</v>
      </c>
      <c r="P2424" s="143">
        <v>0</v>
      </c>
      <c r="Q2424" s="141" t="s">
        <v>70</v>
      </c>
      <c r="R2424" s="271">
        <v>0</v>
      </c>
      <c r="S2424" s="145">
        <v>0</v>
      </c>
      <c r="T2424" s="185">
        <v>20170331</v>
      </c>
      <c r="U2424" s="142">
        <v>0</v>
      </c>
      <c r="V2424" s="142" t="s">
        <v>161</v>
      </c>
      <c r="W2424" s="142">
        <v>0</v>
      </c>
      <c r="X2424" s="345" t="s">
        <v>161</v>
      </c>
      <c r="Y2424" s="143"/>
      <c r="Z2424" s="143"/>
      <c r="AA2424" s="143"/>
      <c r="AB2424" s="143"/>
      <c r="AC2424" s="143"/>
      <c r="AD2424" s="143"/>
      <c r="AE2424" s="313"/>
      <c r="AF2424" s="313"/>
      <c r="AG2424" s="313"/>
      <c r="AH2424" s="313"/>
      <c r="AI2424" s="313"/>
      <c r="AJ2424" s="313"/>
      <c r="AK2424" s="143"/>
      <c r="AL2424" s="143"/>
      <c r="AM2424" s="143"/>
      <c r="AN2424" s="143"/>
      <c r="AO2424" s="335"/>
    </row>
    <row r="2425" spans="1:41">
      <c r="A2425" s="140">
        <v>40487125</v>
      </c>
      <c r="B2425" s="141">
        <v>4732070</v>
      </c>
      <c r="C2425" s="141" t="s">
        <v>161</v>
      </c>
      <c r="D2425" s="142">
        <v>309319.8</v>
      </c>
      <c r="E2425" s="322">
        <v>-4229.97</v>
      </c>
      <c r="F2425" s="142">
        <v>305089.83</v>
      </c>
      <c r="G2425" s="322">
        <v>-3137.02</v>
      </c>
      <c r="H2425" s="322">
        <v>0</v>
      </c>
      <c r="I2425" s="322">
        <v>-533.55999999999995</v>
      </c>
      <c r="J2425" s="322">
        <v>-7900.55</v>
      </c>
      <c r="K2425" s="143">
        <v>-1.67</v>
      </c>
      <c r="L2425" s="144">
        <v>12.17</v>
      </c>
      <c r="M2425" s="344">
        <f t="shared" si="37"/>
        <v>322.208125</v>
      </c>
      <c r="N2425" s="280" t="s">
        <v>162</v>
      </c>
      <c r="O2425" s="145">
        <v>0</v>
      </c>
      <c r="P2425" s="143">
        <v>305089.83</v>
      </c>
      <c r="Q2425" s="141" t="s">
        <v>70</v>
      </c>
      <c r="R2425" s="271">
        <v>0</v>
      </c>
      <c r="S2425" s="145">
        <v>0</v>
      </c>
      <c r="T2425" s="185">
        <v>20170331</v>
      </c>
      <c r="U2425" s="142">
        <v>0</v>
      </c>
      <c r="V2425" s="142" t="s">
        <v>161</v>
      </c>
      <c r="W2425" s="142">
        <v>0</v>
      </c>
      <c r="X2425" s="345" t="s">
        <v>161</v>
      </c>
      <c r="Y2425" s="143"/>
      <c r="Z2425" s="143"/>
      <c r="AA2425" s="143"/>
      <c r="AB2425" s="143"/>
      <c r="AC2425" s="143"/>
      <c r="AD2425" s="143"/>
      <c r="AE2425" s="313"/>
      <c r="AF2425" s="313"/>
      <c r="AG2425" s="313"/>
      <c r="AH2425" s="313"/>
      <c r="AI2425" s="313"/>
      <c r="AJ2425" s="313"/>
      <c r="AK2425" s="143"/>
      <c r="AL2425" s="143"/>
      <c r="AM2425" s="143"/>
      <c r="AN2425" s="143"/>
      <c r="AO2425" s="335"/>
    </row>
    <row r="2426" spans="1:41">
      <c r="A2426" s="140">
        <v>40487136</v>
      </c>
      <c r="B2426" s="141">
        <v>642550</v>
      </c>
      <c r="C2426" s="141" t="s">
        <v>161</v>
      </c>
      <c r="D2426" s="142">
        <v>222383.52</v>
      </c>
      <c r="E2426" s="322">
        <v>-3199.96</v>
      </c>
      <c r="F2426" s="142">
        <v>219183.56</v>
      </c>
      <c r="G2426" s="322">
        <v>-1862.46</v>
      </c>
      <c r="H2426" s="322">
        <v>0</v>
      </c>
      <c r="I2426" s="322">
        <v>-410.95</v>
      </c>
      <c r="J2426" s="322">
        <v>-5473.37</v>
      </c>
      <c r="K2426" s="143">
        <v>0</v>
      </c>
      <c r="L2426" s="144">
        <v>10.050000000000001</v>
      </c>
      <c r="M2426" s="344">
        <f t="shared" si="37"/>
        <v>231.64949999999999</v>
      </c>
      <c r="N2426" s="280" t="s">
        <v>162</v>
      </c>
      <c r="O2426" s="145">
        <v>0</v>
      </c>
      <c r="P2426" s="143">
        <v>219183.56</v>
      </c>
      <c r="Q2426" s="141" t="s">
        <v>70</v>
      </c>
      <c r="R2426" s="271">
        <v>0</v>
      </c>
      <c r="S2426" s="145">
        <v>0</v>
      </c>
      <c r="T2426" s="185">
        <v>20170331</v>
      </c>
      <c r="U2426" s="142">
        <v>0</v>
      </c>
      <c r="V2426" s="143" t="s">
        <v>161</v>
      </c>
      <c r="W2426" s="142">
        <v>0</v>
      </c>
      <c r="X2426" s="345" t="s">
        <v>161</v>
      </c>
      <c r="Y2426" s="143"/>
      <c r="Z2426" s="143"/>
      <c r="AA2426" s="143"/>
      <c r="AB2426" s="143"/>
      <c r="AC2426" s="143"/>
      <c r="AD2426" s="143"/>
      <c r="AE2426" s="313"/>
      <c r="AF2426" s="313"/>
      <c r="AG2426" s="313"/>
      <c r="AH2426" s="313"/>
      <c r="AI2426" s="313"/>
      <c r="AJ2426" s="313"/>
      <c r="AK2426" s="143"/>
      <c r="AL2426" s="143"/>
      <c r="AM2426" s="143"/>
      <c r="AN2426" s="143"/>
      <c r="AO2426" s="335"/>
    </row>
    <row r="2427" spans="1:41">
      <c r="A2427" s="140">
        <v>40487140</v>
      </c>
      <c r="B2427" s="141">
        <v>39952203</v>
      </c>
      <c r="C2427" s="141" t="s">
        <v>161</v>
      </c>
      <c r="D2427" s="142">
        <v>161325.10999999999</v>
      </c>
      <c r="E2427" s="322">
        <v>-2291.92</v>
      </c>
      <c r="F2427" s="142">
        <v>159033.19</v>
      </c>
      <c r="G2427" s="322">
        <v>-1422.35</v>
      </c>
      <c r="H2427" s="322">
        <v>0</v>
      </c>
      <c r="I2427" s="322">
        <v>-291.22000000000003</v>
      </c>
      <c r="J2427" s="322">
        <v>-4005.49</v>
      </c>
      <c r="K2427" s="143">
        <v>0</v>
      </c>
      <c r="L2427" s="144">
        <v>10.58</v>
      </c>
      <c r="M2427" s="344">
        <f t="shared" si="37"/>
        <v>168.04698958333333</v>
      </c>
      <c r="N2427" s="280" t="s">
        <v>162</v>
      </c>
      <c r="O2427" s="145">
        <v>0</v>
      </c>
      <c r="P2427" s="143">
        <v>159033.19</v>
      </c>
      <c r="Q2427" s="141" t="s">
        <v>70</v>
      </c>
      <c r="R2427" s="271">
        <v>0</v>
      </c>
      <c r="S2427" s="145">
        <v>0</v>
      </c>
      <c r="T2427" s="185">
        <v>20170331</v>
      </c>
      <c r="U2427" s="142">
        <v>0</v>
      </c>
      <c r="V2427" s="142" t="s">
        <v>161</v>
      </c>
      <c r="W2427" s="142">
        <v>0</v>
      </c>
      <c r="X2427" s="345" t="s">
        <v>161</v>
      </c>
      <c r="Y2427" s="143"/>
      <c r="Z2427" s="143"/>
      <c r="AA2427" s="143"/>
      <c r="AB2427" s="143"/>
      <c r="AC2427" s="143"/>
      <c r="AD2427" s="143"/>
      <c r="AE2427" s="313"/>
      <c r="AF2427" s="313"/>
      <c r="AG2427" s="313"/>
      <c r="AH2427" s="313"/>
      <c r="AI2427" s="313"/>
      <c r="AJ2427" s="313"/>
      <c r="AK2427" s="143"/>
      <c r="AL2427" s="143"/>
      <c r="AM2427" s="143"/>
      <c r="AN2427" s="143"/>
      <c r="AO2427" s="335"/>
    </row>
    <row r="2428" spans="1:41">
      <c r="A2428" s="140">
        <v>40487166</v>
      </c>
      <c r="B2428" s="141">
        <v>15275020</v>
      </c>
      <c r="C2428" s="141" t="s">
        <v>161</v>
      </c>
      <c r="D2428" s="142">
        <v>667150.07999999996</v>
      </c>
      <c r="E2428" s="313">
        <v>-9599.8700000000008</v>
      </c>
      <c r="F2428" s="142">
        <v>657550.21</v>
      </c>
      <c r="G2428" s="313">
        <v>-5587.38</v>
      </c>
      <c r="H2428" s="313">
        <v>0</v>
      </c>
      <c r="I2428" s="313">
        <v>-1155.23</v>
      </c>
      <c r="J2428" s="313">
        <v>-16342.48</v>
      </c>
      <c r="K2428" s="143">
        <v>0</v>
      </c>
      <c r="L2428" s="144">
        <v>10.050000000000001</v>
      </c>
      <c r="M2428" s="344">
        <f t="shared" si="37"/>
        <v>694.94799999999998</v>
      </c>
      <c r="N2428" s="280" t="s">
        <v>162</v>
      </c>
      <c r="O2428" s="145">
        <v>0</v>
      </c>
      <c r="P2428" s="143">
        <v>657550.21</v>
      </c>
      <c r="Q2428" s="141" t="s">
        <v>70</v>
      </c>
      <c r="R2428" s="271">
        <v>0</v>
      </c>
      <c r="S2428" s="145">
        <v>0</v>
      </c>
      <c r="T2428" s="185">
        <v>20170331</v>
      </c>
      <c r="U2428" s="142">
        <v>0</v>
      </c>
      <c r="V2428" s="142" t="s">
        <v>161</v>
      </c>
      <c r="W2428" s="142">
        <v>0</v>
      </c>
      <c r="X2428" s="345" t="s">
        <v>161</v>
      </c>
      <c r="Y2428" s="143"/>
      <c r="Z2428" s="143"/>
      <c r="AA2428" s="143"/>
      <c r="AB2428" s="143"/>
      <c r="AC2428" s="143"/>
      <c r="AD2428" s="143"/>
      <c r="AE2428" s="313"/>
      <c r="AF2428" s="313"/>
      <c r="AG2428" s="313"/>
      <c r="AH2428" s="313"/>
      <c r="AI2428" s="313"/>
      <c r="AJ2428" s="313"/>
      <c r="AK2428" s="143"/>
      <c r="AL2428" s="143"/>
      <c r="AM2428" s="143"/>
      <c r="AN2428" s="143"/>
      <c r="AO2428" s="335"/>
    </row>
    <row r="2429" spans="1:41">
      <c r="A2429" s="140">
        <v>40487177</v>
      </c>
      <c r="B2429" s="141">
        <v>13097992</v>
      </c>
      <c r="C2429" s="141" t="s">
        <v>161</v>
      </c>
      <c r="D2429" s="142">
        <v>0</v>
      </c>
      <c r="E2429" s="322">
        <v>0</v>
      </c>
      <c r="F2429" s="142">
        <v>0</v>
      </c>
      <c r="G2429" s="322">
        <v>0</v>
      </c>
      <c r="H2429" s="322">
        <v>0</v>
      </c>
      <c r="I2429" s="322">
        <v>0</v>
      </c>
      <c r="J2429" s="322">
        <v>0</v>
      </c>
      <c r="K2429" s="143">
        <v>0</v>
      </c>
      <c r="L2429" s="144">
        <v>11.1</v>
      </c>
      <c r="M2429" s="344">
        <f t="shared" si="37"/>
        <v>0</v>
      </c>
      <c r="N2429" s="280" t="s">
        <v>94</v>
      </c>
      <c r="O2429" s="145">
        <v>0</v>
      </c>
      <c r="P2429" s="143">
        <v>0</v>
      </c>
      <c r="Q2429" s="141" t="s">
        <v>70</v>
      </c>
      <c r="R2429" s="271">
        <v>0</v>
      </c>
      <c r="S2429" s="145">
        <v>0</v>
      </c>
      <c r="T2429" s="185">
        <v>20170331</v>
      </c>
      <c r="U2429" s="142">
        <v>0</v>
      </c>
      <c r="V2429" s="142" t="s">
        <v>161</v>
      </c>
      <c r="W2429" s="142">
        <v>0</v>
      </c>
      <c r="X2429" s="345" t="s">
        <v>161</v>
      </c>
      <c r="Y2429" s="143"/>
      <c r="Z2429" s="143"/>
      <c r="AA2429" s="143"/>
      <c r="AB2429" s="143"/>
      <c r="AC2429" s="143"/>
      <c r="AD2429" s="143"/>
      <c r="AE2429" s="313"/>
      <c r="AF2429" s="313"/>
      <c r="AG2429" s="313"/>
      <c r="AH2429" s="313"/>
      <c r="AI2429" s="313"/>
      <c r="AJ2429" s="313"/>
      <c r="AK2429" s="143"/>
      <c r="AL2429" s="143"/>
      <c r="AM2429" s="143"/>
      <c r="AN2429" s="143"/>
      <c r="AO2429" s="335"/>
    </row>
    <row r="2430" spans="1:41">
      <c r="A2430" s="140">
        <v>40487180</v>
      </c>
      <c r="B2430" s="141">
        <v>14605815</v>
      </c>
      <c r="C2430" s="141" t="s">
        <v>161</v>
      </c>
      <c r="D2430" s="142">
        <v>0</v>
      </c>
      <c r="E2430" s="322">
        <v>0</v>
      </c>
      <c r="F2430" s="142">
        <v>0</v>
      </c>
      <c r="G2430" s="322">
        <v>0</v>
      </c>
      <c r="H2430" s="322">
        <v>0</v>
      </c>
      <c r="I2430" s="322">
        <v>0</v>
      </c>
      <c r="J2430" s="322">
        <v>0</v>
      </c>
      <c r="K2430" s="143">
        <v>0</v>
      </c>
      <c r="L2430" s="144">
        <v>11.1</v>
      </c>
      <c r="M2430" s="344">
        <f t="shared" si="37"/>
        <v>0</v>
      </c>
      <c r="N2430" s="280" t="s">
        <v>94</v>
      </c>
      <c r="O2430" s="145">
        <v>0</v>
      </c>
      <c r="P2430" s="143">
        <v>0</v>
      </c>
      <c r="Q2430" s="141" t="s">
        <v>70</v>
      </c>
      <c r="R2430" s="271">
        <v>0</v>
      </c>
      <c r="S2430" s="145">
        <v>0</v>
      </c>
      <c r="T2430" s="185">
        <v>20170331</v>
      </c>
      <c r="U2430" s="142">
        <v>0</v>
      </c>
      <c r="V2430" s="142" t="s">
        <v>161</v>
      </c>
      <c r="W2430" s="142">
        <v>0</v>
      </c>
      <c r="X2430" s="345" t="s">
        <v>161</v>
      </c>
      <c r="Y2430" s="143"/>
      <c r="Z2430" s="143"/>
      <c r="AA2430" s="143"/>
      <c r="AB2430" s="143"/>
      <c r="AC2430" s="143"/>
      <c r="AD2430" s="143"/>
      <c r="AE2430" s="313"/>
      <c r="AF2430" s="313"/>
      <c r="AG2430" s="313"/>
      <c r="AH2430" s="313"/>
      <c r="AI2430" s="313"/>
      <c r="AJ2430" s="313"/>
      <c r="AK2430" s="143"/>
      <c r="AL2430" s="143"/>
      <c r="AM2430" s="143"/>
      <c r="AN2430" s="143"/>
      <c r="AO2430" s="335"/>
    </row>
    <row r="2431" spans="1:41">
      <c r="A2431" s="140">
        <v>40487200</v>
      </c>
      <c r="B2431" s="141">
        <v>26060386</v>
      </c>
      <c r="C2431" s="141" t="s">
        <v>161</v>
      </c>
      <c r="D2431" s="142">
        <v>0</v>
      </c>
      <c r="E2431" s="322">
        <v>0</v>
      </c>
      <c r="F2431" s="142">
        <v>0</v>
      </c>
      <c r="G2431" s="322">
        <v>0</v>
      </c>
      <c r="H2431" s="322">
        <v>0</v>
      </c>
      <c r="I2431" s="322">
        <v>0</v>
      </c>
      <c r="J2431" s="322">
        <v>0</v>
      </c>
      <c r="K2431" s="143">
        <v>0</v>
      </c>
      <c r="L2431" s="144">
        <v>11.1</v>
      </c>
      <c r="M2431" s="344">
        <f t="shared" si="37"/>
        <v>0</v>
      </c>
      <c r="N2431" s="280" t="s">
        <v>94</v>
      </c>
      <c r="O2431" s="145">
        <v>0</v>
      </c>
      <c r="P2431" s="143">
        <v>0</v>
      </c>
      <c r="Q2431" s="141" t="s">
        <v>70</v>
      </c>
      <c r="R2431" s="271">
        <v>0</v>
      </c>
      <c r="S2431" s="145">
        <v>0</v>
      </c>
      <c r="T2431" s="185">
        <v>20170331</v>
      </c>
      <c r="U2431" s="142">
        <v>0</v>
      </c>
      <c r="V2431" s="142" t="s">
        <v>161</v>
      </c>
      <c r="W2431" s="142">
        <v>0</v>
      </c>
      <c r="X2431" s="345" t="s">
        <v>161</v>
      </c>
      <c r="Y2431" s="143"/>
      <c r="Z2431" s="143"/>
      <c r="AA2431" s="143"/>
      <c r="AB2431" s="143"/>
      <c r="AC2431" s="143"/>
      <c r="AD2431" s="143"/>
      <c r="AE2431" s="313"/>
      <c r="AF2431" s="313"/>
      <c r="AG2431" s="313"/>
      <c r="AH2431" s="313"/>
      <c r="AI2431" s="313"/>
      <c r="AJ2431" s="313"/>
      <c r="AK2431" s="143"/>
      <c r="AL2431" s="143"/>
      <c r="AM2431" s="143"/>
      <c r="AN2431" s="143"/>
      <c r="AO2431" s="335"/>
    </row>
    <row r="2432" spans="1:41">
      <c r="A2432" s="140">
        <v>40487210</v>
      </c>
      <c r="B2432" s="141">
        <v>39384869</v>
      </c>
      <c r="C2432" s="141" t="s">
        <v>161</v>
      </c>
      <c r="D2432" s="142">
        <v>0</v>
      </c>
      <c r="E2432" s="322">
        <v>0</v>
      </c>
      <c r="F2432" s="142">
        <v>0</v>
      </c>
      <c r="G2432" s="322">
        <v>0</v>
      </c>
      <c r="H2432" s="322">
        <v>0</v>
      </c>
      <c r="I2432" s="322">
        <v>0</v>
      </c>
      <c r="J2432" s="322">
        <v>0</v>
      </c>
      <c r="K2432" s="143">
        <v>0</v>
      </c>
      <c r="L2432" s="144">
        <v>11.1</v>
      </c>
      <c r="M2432" s="344">
        <f t="shared" si="37"/>
        <v>0</v>
      </c>
      <c r="N2432" s="280" t="s">
        <v>94</v>
      </c>
      <c r="O2432" s="145">
        <v>0</v>
      </c>
      <c r="P2432" s="143">
        <v>0</v>
      </c>
      <c r="Q2432" s="141" t="s">
        <v>70</v>
      </c>
      <c r="R2432" s="271">
        <v>0</v>
      </c>
      <c r="S2432" s="145">
        <v>0</v>
      </c>
      <c r="T2432" s="185">
        <v>20170331</v>
      </c>
      <c r="U2432" s="142">
        <v>0</v>
      </c>
      <c r="V2432" s="142" t="s">
        <v>161</v>
      </c>
      <c r="W2432" s="142">
        <v>0</v>
      </c>
      <c r="X2432" s="345" t="s">
        <v>161</v>
      </c>
      <c r="Y2432" s="143"/>
      <c r="Z2432" s="143"/>
      <c r="AA2432" s="143"/>
      <c r="AB2432" s="143"/>
      <c r="AC2432" s="143"/>
      <c r="AD2432" s="143"/>
      <c r="AE2432" s="313"/>
      <c r="AF2432" s="313"/>
      <c r="AG2432" s="313"/>
      <c r="AH2432" s="313"/>
      <c r="AI2432" s="313"/>
      <c r="AJ2432" s="313"/>
      <c r="AK2432" s="143"/>
      <c r="AL2432" s="143"/>
      <c r="AM2432" s="143"/>
      <c r="AN2432" s="143"/>
      <c r="AO2432" s="335"/>
    </row>
    <row r="2433" spans="1:41">
      <c r="A2433" s="140">
        <v>40487247</v>
      </c>
      <c r="B2433" s="141">
        <v>4999078</v>
      </c>
      <c r="C2433" s="141" t="s">
        <v>161</v>
      </c>
      <c r="D2433" s="142">
        <v>0</v>
      </c>
      <c r="E2433" s="322">
        <v>0</v>
      </c>
      <c r="F2433" s="142">
        <v>0</v>
      </c>
      <c r="G2433" s="322">
        <v>0</v>
      </c>
      <c r="H2433" s="322">
        <v>0</v>
      </c>
      <c r="I2433" s="322">
        <v>0</v>
      </c>
      <c r="J2433" s="322">
        <v>0</v>
      </c>
      <c r="K2433" s="143">
        <v>0</v>
      </c>
      <c r="L2433" s="144">
        <v>11.1</v>
      </c>
      <c r="M2433" s="344">
        <f t="shared" si="37"/>
        <v>0</v>
      </c>
      <c r="N2433" s="280" t="s">
        <v>94</v>
      </c>
      <c r="O2433" s="145">
        <v>1</v>
      </c>
      <c r="P2433" s="143">
        <v>0</v>
      </c>
      <c r="Q2433" s="141" t="s">
        <v>70</v>
      </c>
      <c r="R2433" s="271">
        <v>0</v>
      </c>
      <c r="S2433" s="145">
        <v>0</v>
      </c>
      <c r="T2433" s="185">
        <v>20170331</v>
      </c>
      <c r="U2433" s="142">
        <v>0</v>
      </c>
      <c r="V2433" s="142" t="s">
        <v>161</v>
      </c>
      <c r="W2433" s="142">
        <v>0</v>
      </c>
      <c r="X2433" s="345" t="s">
        <v>161</v>
      </c>
      <c r="Y2433" s="143"/>
      <c r="Z2433" s="143"/>
      <c r="AA2433" s="143"/>
      <c r="AB2433" s="143"/>
      <c r="AC2433" s="143"/>
      <c r="AD2433" s="143"/>
      <c r="AE2433" s="313"/>
      <c r="AF2433" s="313"/>
      <c r="AG2433" s="313"/>
      <c r="AH2433" s="313"/>
      <c r="AI2433" s="313"/>
      <c r="AJ2433" s="313"/>
      <c r="AK2433" s="143"/>
      <c r="AL2433" s="143"/>
      <c r="AM2433" s="143"/>
      <c r="AN2433" s="143"/>
      <c r="AO2433" s="335"/>
    </row>
    <row r="2434" spans="1:41">
      <c r="A2434" s="140">
        <v>40528000</v>
      </c>
      <c r="B2434" s="141">
        <v>8028277</v>
      </c>
      <c r="C2434" s="141" t="s">
        <v>161</v>
      </c>
      <c r="D2434" s="142">
        <v>0</v>
      </c>
      <c r="E2434" s="322">
        <v>0</v>
      </c>
      <c r="F2434" s="142">
        <v>0</v>
      </c>
      <c r="G2434" s="322">
        <v>0</v>
      </c>
      <c r="H2434" s="322">
        <v>0</v>
      </c>
      <c r="I2434" s="322">
        <v>0</v>
      </c>
      <c r="J2434" s="322">
        <v>0</v>
      </c>
      <c r="K2434" s="143">
        <v>0</v>
      </c>
      <c r="L2434" s="144">
        <v>11.1</v>
      </c>
      <c r="M2434" s="344">
        <f t="shared" si="37"/>
        <v>0</v>
      </c>
      <c r="N2434" s="280" t="s">
        <v>94</v>
      </c>
      <c r="O2434" s="145">
        <v>0</v>
      </c>
      <c r="P2434" s="143">
        <v>0</v>
      </c>
      <c r="Q2434" s="141" t="s">
        <v>70</v>
      </c>
      <c r="R2434" s="271">
        <v>0</v>
      </c>
      <c r="S2434" s="145">
        <v>0</v>
      </c>
      <c r="T2434" s="185">
        <v>20170331</v>
      </c>
      <c r="U2434" s="142">
        <v>0</v>
      </c>
      <c r="V2434" s="142" t="s">
        <v>161</v>
      </c>
      <c r="W2434" s="142">
        <v>0</v>
      </c>
      <c r="X2434" s="345" t="s">
        <v>161</v>
      </c>
      <c r="Y2434" s="143"/>
      <c r="Z2434" s="143"/>
      <c r="AA2434" s="143"/>
      <c r="AB2434" s="143"/>
      <c r="AC2434" s="143"/>
      <c r="AD2434" s="143"/>
      <c r="AE2434" s="313"/>
      <c r="AF2434" s="313"/>
      <c r="AG2434" s="313"/>
      <c r="AH2434" s="313"/>
      <c r="AI2434" s="313"/>
      <c r="AJ2434" s="313"/>
      <c r="AK2434" s="143"/>
      <c r="AL2434" s="143"/>
      <c r="AM2434" s="143"/>
      <c r="AN2434" s="143"/>
      <c r="AO2434" s="335"/>
    </row>
    <row r="2435" spans="1:41">
      <c r="A2435" s="140">
        <v>40528018</v>
      </c>
      <c r="B2435" s="141">
        <v>38447010</v>
      </c>
      <c r="C2435" s="141" t="s">
        <v>161</v>
      </c>
      <c r="D2435" s="142">
        <v>165453.14000000001</v>
      </c>
      <c r="E2435" s="322">
        <v>-2380.77</v>
      </c>
      <c r="F2435" s="142">
        <v>163072.37</v>
      </c>
      <c r="G2435" s="322">
        <v>-1385.67</v>
      </c>
      <c r="H2435" s="322">
        <v>0</v>
      </c>
      <c r="I2435" s="322">
        <v>-305.38</v>
      </c>
      <c r="J2435" s="322">
        <v>-4071.82</v>
      </c>
      <c r="K2435" s="143">
        <v>0</v>
      </c>
      <c r="L2435" s="144">
        <v>10.050000000000001</v>
      </c>
      <c r="M2435" s="344">
        <f t="shared" si="37"/>
        <v>172.34702083333335</v>
      </c>
      <c r="N2435" s="280" t="s">
        <v>162</v>
      </c>
      <c r="O2435" s="145">
        <v>0</v>
      </c>
      <c r="P2435" s="143">
        <v>163072.37</v>
      </c>
      <c r="Q2435" s="141" t="s">
        <v>70</v>
      </c>
      <c r="R2435" s="271">
        <v>0</v>
      </c>
      <c r="S2435" s="145">
        <v>0</v>
      </c>
      <c r="T2435" s="185">
        <v>20170331</v>
      </c>
      <c r="U2435" s="142">
        <v>0</v>
      </c>
      <c r="V2435" s="142" t="s">
        <v>161</v>
      </c>
      <c r="W2435" s="142">
        <v>0</v>
      </c>
      <c r="X2435" s="345" t="s">
        <v>161</v>
      </c>
      <c r="Y2435" s="143"/>
      <c r="Z2435" s="143"/>
      <c r="AA2435" s="143"/>
      <c r="AB2435" s="143"/>
      <c r="AC2435" s="143"/>
      <c r="AD2435" s="143"/>
      <c r="AE2435" s="313"/>
      <c r="AF2435" s="313"/>
      <c r="AG2435" s="313"/>
      <c r="AH2435" s="313"/>
      <c r="AI2435" s="313"/>
      <c r="AJ2435" s="313"/>
      <c r="AK2435" s="143"/>
      <c r="AL2435" s="143"/>
      <c r="AM2435" s="143"/>
      <c r="AN2435" s="143"/>
      <c r="AO2435" s="335"/>
    </row>
    <row r="2436" spans="1:41">
      <c r="A2436" s="140">
        <v>40528035</v>
      </c>
      <c r="B2436" s="141">
        <v>16015250</v>
      </c>
      <c r="C2436" s="141" t="s">
        <v>161</v>
      </c>
      <c r="D2436" s="142">
        <v>0</v>
      </c>
      <c r="E2436" s="322">
        <v>0</v>
      </c>
      <c r="F2436" s="142">
        <v>0</v>
      </c>
      <c r="G2436" s="322">
        <v>0</v>
      </c>
      <c r="H2436" s="322">
        <v>0</v>
      </c>
      <c r="I2436" s="322">
        <v>0</v>
      </c>
      <c r="J2436" s="322">
        <v>0</v>
      </c>
      <c r="K2436" s="143">
        <v>0</v>
      </c>
      <c r="L2436" s="144">
        <v>11.31</v>
      </c>
      <c r="M2436" s="344">
        <f t="shared" si="37"/>
        <v>0</v>
      </c>
      <c r="N2436" s="280" t="s">
        <v>94</v>
      </c>
      <c r="O2436" s="145">
        <v>0</v>
      </c>
      <c r="P2436" s="143">
        <v>0</v>
      </c>
      <c r="Q2436" s="141" t="s">
        <v>70</v>
      </c>
      <c r="R2436" s="271">
        <v>0</v>
      </c>
      <c r="S2436" s="145">
        <v>0</v>
      </c>
      <c r="T2436" s="185">
        <v>20170331</v>
      </c>
      <c r="U2436" s="142">
        <v>0</v>
      </c>
      <c r="V2436" s="142" t="s">
        <v>161</v>
      </c>
      <c r="W2436" s="142">
        <v>0</v>
      </c>
      <c r="X2436" s="345" t="s">
        <v>161</v>
      </c>
      <c r="Y2436" s="143"/>
      <c r="Z2436" s="143"/>
      <c r="AA2436" s="143"/>
      <c r="AB2436" s="143"/>
      <c r="AC2436" s="143"/>
      <c r="AD2436" s="143"/>
      <c r="AE2436" s="313"/>
      <c r="AF2436" s="313"/>
      <c r="AG2436" s="313"/>
      <c r="AH2436" s="313"/>
      <c r="AI2436" s="313"/>
      <c r="AJ2436" s="313"/>
      <c r="AK2436" s="143"/>
      <c r="AL2436" s="143"/>
      <c r="AM2436" s="143"/>
      <c r="AN2436" s="143"/>
      <c r="AO2436" s="335"/>
    </row>
    <row r="2437" spans="1:41">
      <c r="A2437" s="140">
        <v>40528041</v>
      </c>
      <c r="B2437" s="141">
        <v>5303900</v>
      </c>
      <c r="C2437" s="141" t="s">
        <v>161</v>
      </c>
      <c r="D2437" s="142">
        <v>0</v>
      </c>
      <c r="E2437" s="313">
        <v>0</v>
      </c>
      <c r="F2437" s="142">
        <v>0</v>
      </c>
      <c r="G2437" s="313">
        <v>0</v>
      </c>
      <c r="H2437" s="313">
        <v>0</v>
      </c>
      <c r="I2437" s="313">
        <v>0</v>
      </c>
      <c r="J2437" s="313">
        <v>0</v>
      </c>
      <c r="K2437" s="143">
        <v>0</v>
      </c>
      <c r="L2437" s="144">
        <v>11.1</v>
      </c>
      <c r="M2437" s="344">
        <f t="shared" ref="M2437:M2500" si="38">(D2437*1.25%)/12</f>
        <v>0</v>
      </c>
      <c r="N2437" s="280" t="s">
        <v>94</v>
      </c>
      <c r="O2437" s="145">
        <v>0</v>
      </c>
      <c r="P2437" s="143">
        <v>0</v>
      </c>
      <c r="Q2437" s="141" t="s">
        <v>70</v>
      </c>
      <c r="R2437" s="271">
        <v>0</v>
      </c>
      <c r="S2437" s="145">
        <v>0</v>
      </c>
      <c r="T2437" s="185">
        <v>20170331</v>
      </c>
      <c r="U2437" s="142">
        <v>0</v>
      </c>
      <c r="V2437" s="142" t="s">
        <v>161</v>
      </c>
      <c r="W2437" s="142">
        <v>0</v>
      </c>
      <c r="X2437" s="345" t="s">
        <v>161</v>
      </c>
      <c r="Y2437" s="143"/>
      <c r="Z2437" s="143"/>
      <c r="AA2437" s="143"/>
      <c r="AB2437" s="143"/>
      <c r="AC2437" s="143"/>
      <c r="AD2437" s="143"/>
      <c r="AE2437" s="313"/>
      <c r="AF2437" s="313"/>
      <c r="AG2437" s="313"/>
      <c r="AH2437" s="313"/>
      <c r="AI2437" s="313"/>
      <c r="AJ2437" s="313"/>
      <c r="AK2437" s="143"/>
      <c r="AL2437" s="143"/>
      <c r="AM2437" s="143"/>
      <c r="AN2437" s="143"/>
      <c r="AO2437" s="335"/>
    </row>
    <row r="2438" spans="1:41">
      <c r="A2438" s="140">
        <v>40528050</v>
      </c>
      <c r="B2438" s="141">
        <v>4622795</v>
      </c>
      <c r="C2438" s="141" t="s">
        <v>161</v>
      </c>
      <c r="D2438" s="142">
        <v>0</v>
      </c>
      <c r="E2438" s="322">
        <v>0</v>
      </c>
      <c r="F2438" s="142">
        <v>0</v>
      </c>
      <c r="G2438" s="322">
        <v>0</v>
      </c>
      <c r="H2438" s="322">
        <v>0</v>
      </c>
      <c r="I2438" s="322">
        <v>0</v>
      </c>
      <c r="J2438" s="322">
        <v>0</v>
      </c>
      <c r="K2438" s="143">
        <v>0</v>
      </c>
      <c r="L2438" s="144">
        <v>11.1</v>
      </c>
      <c r="M2438" s="344">
        <f t="shared" si="38"/>
        <v>0</v>
      </c>
      <c r="N2438" s="280" t="s">
        <v>94</v>
      </c>
      <c r="O2438" s="145">
        <v>0</v>
      </c>
      <c r="P2438" s="143">
        <v>0</v>
      </c>
      <c r="Q2438" s="141" t="s">
        <v>70</v>
      </c>
      <c r="R2438" s="271">
        <v>0</v>
      </c>
      <c r="S2438" s="145">
        <v>0</v>
      </c>
      <c r="T2438" s="185">
        <v>20170331</v>
      </c>
      <c r="U2438" s="142">
        <v>0</v>
      </c>
      <c r="V2438" s="142" t="s">
        <v>161</v>
      </c>
      <c r="W2438" s="142">
        <v>0</v>
      </c>
      <c r="X2438" s="345" t="s">
        <v>161</v>
      </c>
      <c r="Y2438" s="143"/>
      <c r="Z2438" s="143"/>
      <c r="AA2438" s="143"/>
      <c r="AB2438" s="143"/>
      <c r="AC2438" s="143"/>
      <c r="AD2438" s="143"/>
      <c r="AE2438" s="313"/>
      <c r="AF2438" s="313"/>
      <c r="AG2438" s="313"/>
      <c r="AH2438" s="313"/>
      <c r="AI2438" s="313"/>
      <c r="AJ2438" s="313"/>
      <c r="AK2438" s="143"/>
      <c r="AL2438" s="143"/>
      <c r="AM2438" s="143"/>
      <c r="AN2438" s="143"/>
      <c r="AO2438" s="335"/>
    </row>
    <row r="2439" spans="1:41">
      <c r="A2439" s="140">
        <v>40528072</v>
      </c>
      <c r="B2439" s="141">
        <v>38238752</v>
      </c>
      <c r="C2439" s="141" t="s">
        <v>161</v>
      </c>
      <c r="D2439" s="142">
        <v>0</v>
      </c>
      <c r="E2439" s="322">
        <v>0</v>
      </c>
      <c r="F2439" s="142">
        <v>0</v>
      </c>
      <c r="G2439" s="322">
        <v>0</v>
      </c>
      <c r="H2439" s="322">
        <v>0</v>
      </c>
      <c r="I2439" s="322">
        <v>0</v>
      </c>
      <c r="J2439" s="322">
        <v>0</v>
      </c>
      <c r="K2439" s="143">
        <v>0</v>
      </c>
      <c r="L2439" s="144">
        <v>10.31</v>
      </c>
      <c r="M2439" s="344">
        <f t="shared" si="38"/>
        <v>0</v>
      </c>
      <c r="N2439" s="280" t="s">
        <v>94</v>
      </c>
      <c r="O2439" s="145">
        <v>0</v>
      </c>
      <c r="P2439" s="143">
        <v>0</v>
      </c>
      <c r="Q2439" s="141" t="s">
        <v>70</v>
      </c>
      <c r="R2439" s="271">
        <v>0</v>
      </c>
      <c r="S2439" s="145">
        <v>0</v>
      </c>
      <c r="T2439" s="185">
        <v>20170331</v>
      </c>
      <c r="U2439" s="142">
        <v>0</v>
      </c>
      <c r="V2439" s="142" t="s">
        <v>161</v>
      </c>
      <c r="W2439" s="142">
        <v>0</v>
      </c>
      <c r="X2439" s="345" t="s">
        <v>161</v>
      </c>
      <c r="Y2439" s="143"/>
      <c r="Z2439" s="143"/>
      <c r="AA2439" s="143"/>
      <c r="AB2439" s="143"/>
      <c r="AC2439" s="143"/>
      <c r="AD2439" s="143"/>
      <c r="AE2439" s="313"/>
      <c r="AF2439" s="313"/>
      <c r="AG2439" s="313"/>
      <c r="AH2439" s="313"/>
      <c r="AI2439" s="313"/>
      <c r="AJ2439" s="313"/>
      <c r="AK2439" s="143"/>
      <c r="AL2439" s="143"/>
      <c r="AM2439" s="143"/>
      <c r="AN2439" s="143"/>
      <c r="AO2439" s="335"/>
    </row>
    <row r="2440" spans="1:41">
      <c r="A2440" s="140">
        <v>40528096</v>
      </c>
      <c r="B2440" s="141">
        <v>38904200</v>
      </c>
      <c r="C2440" s="141" t="s">
        <v>161</v>
      </c>
      <c r="D2440" s="142">
        <v>437618.97</v>
      </c>
      <c r="E2440" s="322">
        <v>-6281.72</v>
      </c>
      <c r="F2440" s="142">
        <v>431337.25</v>
      </c>
      <c r="G2440" s="322">
        <v>-3702.05</v>
      </c>
      <c r="H2440" s="322">
        <v>0</v>
      </c>
      <c r="I2440" s="322">
        <v>-762.36</v>
      </c>
      <c r="J2440" s="322">
        <v>-10746.13</v>
      </c>
      <c r="K2440" s="143">
        <v>0</v>
      </c>
      <c r="L2440" s="144">
        <v>10.15</v>
      </c>
      <c r="M2440" s="344">
        <f t="shared" si="38"/>
        <v>455.85309374999997</v>
      </c>
      <c r="N2440" s="280" t="s">
        <v>162</v>
      </c>
      <c r="O2440" s="145">
        <v>0</v>
      </c>
      <c r="P2440" s="143">
        <v>431337.25</v>
      </c>
      <c r="Q2440" s="141" t="s">
        <v>70</v>
      </c>
      <c r="R2440" s="271">
        <v>0</v>
      </c>
      <c r="S2440" s="145">
        <v>0</v>
      </c>
      <c r="T2440" s="185">
        <v>20170331</v>
      </c>
      <c r="U2440" s="142">
        <v>0</v>
      </c>
      <c r="V2440" s="142" t="s">
        <v>161</v>
      </c>
      <c r="W2440" s="142">
        <v>0</v>
      </c>
      <c r="X2440" s="345" t="s">
        <v>161</v>
      </c>
      <c r="Y2440" s="143"/>
      <c r="Z2440" s="143"/>
      <c r="AA2440" s="143"/>
      <c r="AB2440" s="143"/>
      <c r="AC2440" s="143"/>
      <c r="AD2440" s="143"/>
      <c r="AE2440" s="313"/>
      <c r="AF2440" s="313"/>
      <c r="AG2440" s="313"/>
      <c r="AH2440" s="313"/>
      <c r="AI2440" s="313"/>
      <c r="AJ2440" s="313"/>
      <c r="AK2440" s="143"/>
      <c r="AL2440" s="143"/>
      <c r="AM2440" s="143"/>
      <c r="AN2440" s="143"/>
      <c r="AO2440" s="335"/>
    </row>
    <row r="2441" spans="1:41">
      <c r="A2441" s="140">
        <v>40528102</v>
      </c>
      <c r="B2441" s="141">
        <v>38068820</v>
      </c>
      <c r="C2441" s="141" t="s">
        <v>161</v>
      </c>
      <c r="D2441" s="142">
        <v>245152.84</v>
      </c>
      <c r="E2441" s="322">
        <v>-3505.17</v>
      </c>
      <c r="F2441" s="142">
        <v>241647.67</v>
      </c>
      <c r="G2441" s="322">
        <v>-2107.29</v>
      </c>
      <c r="H2441" s="322">
        <v>0</v>
      </c>
      <c r="I2441" s="322">
        <v>-388.07</v>
      </c>
      <c r="J2441" s="322">
        <v>-6000.53</v>
      </c>
      <c r="K2441" s="143">
        <v>0</v>
      </c>
      <c r="L2441" s="144">
        <v>10.32</v>
      </c>
      <c r="M2441" s="344">
        <f t="shared" si="38"/>
        <v>255.36754166666665</v>
      </c>
      <c r="N2441" s="280" t="s">
        <v>162</v>
      </c>
      <c r="O2441" s="145">
        <v>0</v>
      </c>
      <c r="P2441" s="143">
        <v>241647.67</v>
      </c>
      <c r="Q2441" s="141" t="s">
        <v>70</v>
      </c>
      <c r="R2441" s="271">
        <v>0</v>
      </c>
      <c r="S2441" s="145">
        <v>0</v>
      </c>
      <c r="T2441" s="185">
        <v>20170331</v>
      </c>
      <c r="U2441" s="142">
        <v>0</v>
      </c>
      <c r="V2441" s="142" t="s">
        <v>161</v>
      </c>
      <c r="W2441" s="142">
        <v>0</v>
      </c>
      <c r="X2441" s="345" t="s">
        <v>161</v>
      </c>
      <c r="Y2441" s="143"/>
      <c r="Z2441" s="143"/>
      <c r="AA2441" s="143"/>
      <c r="AB2441" s="143"/>
      <c r="AC2441" s="143"/>
      <c r="AD2441" s="143"/>
      <c r="AE2441" s="313"/>
      <c r="AF2441" s="313"/>
      <c r="AG2441" s="313"/>
      <c r="AH2441" s="313"/>
      <c r="AI2441" s="313"/>
      <c r="AJ2441" s="313"/>
      <c r="AK2441" s="143"/>
      <c r="AL2441" s="143"/>
      <c r="AM2441" s="143"/>
      <c r="AN2441" s="143"/>
      <c r="AO2441" s="335"/>
    </row>
    <row r="2442" spans="1:41">
      <c r="A2442" s="140">
        <v>40528114</v>
      </c>
      <c r="B2442" s="141">
        <v>40116778</v>
      </c>
      <c r="C2442" s="141" t="s">
        <v>161</v>
      </c>
      <c r="D2442" s="142">
        <v>227561.5</v>
      </c>
      <c r="E2442" s="322">
        <v>-3297.02</v>
      </c>
      <c r="F2442" s="142">
        <v>224264.48</v>
      </c>
      <c r="G2442" s="322">
        <v>-1851.65</v>
      </c>
      <c r="H2442" s="322">
        <v>0</v>
      </c>
      <c r="I2442" s="322">
        <v>-428.52</v>
      </c>
      <c r="J2442" s="322">
        <v>-5577.19</v>
      </c>
      <c r="K2442" s="143">
        <v>0</v>
      </c>
      <c r="L2442" s="144">
        <v>9.76</v>
      </c>
      <c r="M2442" s="344">
        <f t="shared" si="38"/>
        <v>237.04322916666669</v>
      </c>
      <c r="N2442" s="280" t="s">
        <v>162</v>
      </c>
      <c r="O2442" s="145">
        <v>0</v>
      </c>
      <c r="P2442" s="143">
        <v>224264.48</v>
      </c>
      <c r="Q2442" s="141" t="s">
        <v>70</v>
      </c>
      <c r="R2442" s="271">
        <v>0</v>
      </c>
      <c r="S2442" s="145">
        <v>0</v>
      </c>
      <c r="T2442" s="185">
        <v>20170331</v>
      </c>
      <c r="U2442" s="142">
        <v>0</v>
      </c>
      <c r="V2442" s="142" t="s">
        <v>161</v>
      </c>
      <c r="W2442" s="142">
        <v>0</v>
      </c>
      <c r="X2442" s="345" t="s">
        <v>161</v>
      </c>
      <c r="Y2442" s="143"/>
      <c r="Z2442" s="143"/>
      <c r="AA2442" s="143"/>
      <c r="AB2442" s="143"/>
      <c r="AC2442" s="143"/>
      <c r="AD2442" s="143"/>
      <c r="AE2442" s="313"/>
      <c r="AF2442" s="313"/>
      <c r="AG2442" s="313"/>
      <c r="AH2442" s="313"/>
      <c r="AI2442" s="313"/>
      <c r="AJ2442" s="313"/>
      <c r="AK2442" s="143"/>
      <c r="AL2442" s="143"/>
      <c r="AM2442" s="143"/>
      <c r="AN2442" s="143"/>
      <c r="AO2442" s="335"/>
    </row>
    <row r="2443" spans="1:41">
      <c r="A2443" s="140">
        <v>40528125</v>
      </c>
      <c r="B2443" s="141">
        <v>27621630</v>
      </c>
      <c r="C2443" s="141" t="s">
        <v>161</v>
      </c>
      <c r="D2443" s="142">
        <v>0</v>
      </c>
      <c r="E2443" s="322">
        <v>0</v>
      </c>
      <c r="F2443" s="142">
        <v>0</v>
      </c>
      <c r="G2443" s="322">
        <v>0</v>
      </c>
      <c r="H2443" s="322">
        <v>0</v>
      </c>
      <c r="I2443" s="322">
        <v>0</v>
      </c>
      <c r="J2443" s="322">
        <v>0</v>
      </c>
      <c r="K2443" s="143">
        <v>0</v>
      </c>
      <c r="L2443" s="144">
        <v>11.1</v>
      </c>
      <c r="M2443" s="344">
        <f t="shared" si="38"/>
        <v>0</v>
      </c>
      <c r="N2443" s="280" t="s">
        <v>94</v>
      </c>
      <c r="O2443" s="145">
        <v>0</v>
      </c>
      <c r="P2443" s="143">
        <v>0</v>
      </c>
      <c r="Q2443" s="141" t="s">
        <v>70</v>
      </c>
      <c r="R2443" s="271">
        <v>0</v>
      </c>
      <c r="S2443" s="145">
        <v>0</v>
      </c>
      <c r="T2443" s="185">
        <v>20170331</v>
      </c>
      <c r="U2443" s="142">
        <v>0</v>
      </c>
      <c r="V2443" s="142" t="s">
        <v>161</v>
      </c>
      <c r="W2443" s="142">
        <v>0</v>
      </c>
      <c r="X2443" s="345" t="s">
        <v>161</v>
      </c>
      <c r="Y2443" s="143"/>
      <c r="Z2443" s="143"/>
      <c r="AA2443" s="143"/>
      <c r="AB2443" s="143"/>
      <c r="AC2443" s="143"/>
      <c r="AD2443" s="143"/>
      <c r="AE2443" s="313"/>
      <c r="AF2443" s="313"/>
      <c r="AG2443" s="313"/>
      <c r="AH2443" s="313"/>
      <c r="AI2443" s="313"/>
      <c r="AJ2443" s="313"/>
      <c r="AK2443" s="143"/>
      <c r="AL2443" s="143"/>
      <c r="AM2443" s="143"/>
      <c r="AN2443" s="143"/>
      <c r="AO2443" s="335"/>
    </row>
    <row r="2444" spans="1:41">
      <c r="A2444" s="140">
        <v>40528137</v>
      </c>
      <c r="B2444" s="141">
        <v>23423313</v>
      </c>
      <c r="C2444" s="141" t="s">
        <v>161</v>
      </c>
      <c r="D2444" s="142">
        <v>0</v>
      </c>
      <c r="E2444" s="322">
        <v>0</v>
      </c>
      <c r="F2444" s="142">
        <v>0</v>
      </c>
      <c r="G2444" s="322">
        <v>0</v>
      </c>
      <c r="H2444" s="322">
        <v>0</v>
      </c>
      <c r="I2444" s="322">
        <v>0</v>
      </c>
      <c r="J2444" s="322">
        <v>0</v>
      </c>
      <c r="K2444" s="143">
        <v>0</v>
      </c>
      <c r="L2444" s="144">
        <v>10.85</v>
      </c>
      <c r="M2444" s="344">
        <f t="shared" si="38"/>
        <v>0</v>
      </c>
      <c r="N2444" s="280" t="s">
        <v>94</v>
      </c>
      <c r="O2444" s="145">
        <v>0</v>
      </c>
      <c r="P2444" s="143">
        <v>0</v>
      </c>
      <c r="Q2444" s="141" t="s">
        <v>70</v>
      </c>
      <c r="R2444" s="271">
        <v>0</v>
      </c>
      <c r="S2444" s="145">
        <v>0</v>
      </c>
      <c r="T2444" s="185">
        <v>20170331</v>
      </c>
      <c r="U2444" s="142">
        <v>0</v>
      </c>
      <c r="V2444" s="142" t="s">
        <v>161</v>
      </c>
      <c r="W2444" s="142">
        <v>0</v>
      </c>
      <c r="X2444" s="345" t="s">
        <v>161</v>
      </c>
      <c r="Y2444" s="143"/>
      <c r="Z2444" s="143"/>
      <c r="AA2444" s="143"/>
      <c r="AB2444" s="143"/>
      <c r="AC2444" s="143"/>
      <c r="AD2444" s="143"/>
      <c r="AE2444" s="313"/>
      <c r="AF2444" s="313"/>
      <c r="AG2444" s="313"/>
      <c r="AH2444" s="313"/>
      <c r="AI2444" s="313"/>
      <c r="AJ2444" s="313"/>
      <c r="AK2444" s="143"/>
      <c r="AL2444" s="143"/>
      <c r="AM2444" s="143"/>
      <c r="AN2444" s="143"/>
      <c r="AO2444" s="335"/>
    </row>
    <row r="2445" spans="1:41">
      <c r="A2445" s="140">
        <v>40528146</v>
      </c>
      <c r="B2445" s="141">
        <v>32879114</v>
      </c>
      <c r="C2445" s="141" t="s">
        <v>161</v>
      </c>
      <c r="D2445" s="142">
        <v>0</v>
      </c>
      <c r="E2445" s="322">
        <v>0</v>
      </c>
      <c r="F2445" s="142">
        <v>0</v>
      </c>
      <c r="G2445" s="322">
        <v>0</v>
      </c>
      <c r="H2445" s="322">
        <v>0</v>
      </c>
      <c r="I2445" s="322">
        <v>0</v>
      </c>
      <c r="J2445" s="322">
        <v>0</v>
      </c>
      <c r="K2445" s="143">
        <v>0</v>
      </c>
      <c r="L2445" s="144">
        <v>11.11</v>
      </c>
      <c r="M2445" s="344">
        <f t="shared" si="38"/>
        <v>0</v>
      </c>
      <c r="N2445" s="280" t="s">
        <v>94</v>
      </c>
      <c r="O2445" s="145">
        <v>0</v>
      </c>
      <c r="P2445" s="143">
        <v>0</v>
      </c>
      <c r="Q2445" s="141" t="s">
        <v>70</v>
      </c>
      <c r="R2445" s="271">
        <v>0</v>
      </c>
      <c r="S2445" s="145">
        <v>0</v>
      </c>
      <c r="T2445" s="185">
        <v>20170331</v>
      </c>
      <c r="U2445" s="142">
        <v>0</v>
      </c>
      <c r="V2445" s="142" t="s">
        <v>161</v>
      </c>
      <c r="W2445" s="142">
        <v>0</v>
      </c>
      <c r="X2445" s="345" t="s">
        <v>161</v>
      </c>
      <c r="Y2445" s="143"/>
      <c r="Z2445" s="143"/>
      <c r="AA2445" s="143"/>
      <c r="AB2445" s="143"/>
      <c r="AC2445" s="143"/>
      <c r="AD2445" s="143"/>
      <c r="AE2445" s="313"/>
      <c r="AF2445" s="313"/>
      <c r="AG2445" s="313"/>
      <c r="AH2445" s="313"/>
      <c r="AI2445" s="313"/>
      <c r="AJ2445" s="313"/>
      <c r="AK2445" s="143"/>
      <c r="AL2445" s="143"/>
      <c r="AM2445" s="143"/>
      <c r="AN2445" s="143"/>
      <c r="AO2445" s="335"/>
    </row>
    <row r="2446" spans="1:41">
      <c r="A2446" s="140">
        <v>40571300</v>
      </c>
      <c r="B2446" s="141">
        <v>12137890</v>
      </c>
      <c r="C2446" s="141" t="s">
        <v>161</v>
      </c>
      <c r="D2446" s="142">
        <v>180132.87</v>
      </c>
      <c r="E2446" s="322">
        <v>0</v>
      </c>
      <c r="F2446" s="142">
        <v>180132.87</v>
      </c>
      <c r="G2446" s="322">
        <v>0</v>
      </c>
      <c r="H2446" s="322">
        <v>0</v>
      </c>
      <c r="I2446" s="322">
        <v>0</v>
      </c>
      <c r="J2446" s="322">
        <v>0</v>
      </c>
      <c r="K2446" s="143">
        <v>0</v>
      </c>
      <c r="L2446" s="144">
        <v>12.7</v>
      </c>
      <c r="M2446" s="344">
        <f t="shared" si="38"/>
        <v>187.63840625</v>
      </c>
      <c r="N2446" s="280" t="s">
        <v>162</v>
      </c>
      <c r="O2446" s="145">
        <v>1</v>
      </c>
      <c r="P2446" s="143">
        <v>148113.94</v>
      </c>
      <c r="Q2446" s="141" t="s">
        <v>77</v>
      </c>
      <c r="R2446" s="271">
        <v>20151130</v>
      </c>
      <c r="S2446" s="145">
        <v>17</v>
      </c>
      <c r="T2446" s="185">
        <v>20170331</v>
      </c>
      <c r="U2446" s="142">
        <v>0</v>
      </c>
      <c r="V2446" s="142" t="s">
        <v>161</v>
      </c>
      <c r="W2446" s="142">
        <v>0</v>
      </c>
      <c r="X2446" s="345" t="s">
        <v>161</v>
      </c>
      <c r="Y2446" s="143"/>
      <c r="Z2446" s="143"/>
      <c r="AA2446" s="143"/>
      <c r="AB2446" s="143"/>
      <c r="AC2446" s="143"/>
      <c r="AD2446" s="143"/>
      <c r="AE2446" s="313"/>
      <c r="AF2446" s="313"/>
      <c r="AG2446" s="313"/>
      <c r="AH2446" s="313"/>
      <c r="AI2446" s="313"/>
      <c r="AJ2446" s="313"/>
      <c r="AK2446" s="143"/>
      <c r="AL2446" s="143"/>
      <c r="AM2446" s="143"/>
      <c r="AN2446" s="143"/>
      <c r="AO2446" s="335"/>
    </row>
    <row r="2447" spans="1:41">
      <c r="A2447" s="140">
        <v>40571312</v>
      </c>
      <c r="B2447" s="141">
        <v>9193543</v>
      </c>
      <c r="C2447" s="141" t="s">
        <v>161</v>
      </c>
      <c r="D2447" s="142">
        <v>0</v>
      </c>
      <c r="E2447" s="322">
        <v>0</v>
      </c>
      <c r="F2447" s="142">
        <v>0</v>
      </c>
      <c r="G2447" s="322">
        <v>0</v>
      </c>
      <c r="H2447" s="322">
        <v>0</v>
      </c>
      <c r="I2447" s="322">
        <v>0</v>
      </c>
      <c r="J2447" s="322">
        <v>0</v>
      </c>
      <c r="K2447" s="143">
        <v>0</v>
      </c>
      <c r="L2447" s="144">
        <v>11.1</v>
      </c>
      <c r="M2447" s="344">
        <f t="shared" si="38"/>
        <v>0</v>
      </c>
      <c r="N2447" s="280" t="s">
        <v>94</v>
      </c>
      <c r="O2447" s="145">
        <v>0</v>
      </c>
      <c r="P2447" s="143">
        <v>0</v>
      </c>
      <c r="Q2447" s="141" t="s">
        <v>70</v>
      </c>
      <c r="R2447" s="271">
        <v>0</v>
      </c>
      <c r="S2447" s="145">
        <v>0</v>
      </c>
      <c r="T2447" s="185">
        <v>20170331</v>
      </c>
      <c r="U2447" s="142">
        <v>0</v>
      </c>
      <c r="V2447" s="142" t="s">
        <v>161</v>
      </c>
      <c r="W2447" s="142">
        <v>0</v>
      </c>
      <c r="X2447" s="345" t="s">
        <v>161</v>
      </c>
      <c r="Y2447" s="143"/>
      <c r="Z2447" s="143"/>
      <c r="AA2447" s="143"/>
      <c r="AB2447" s="143"/>
      <c r="AC2447" s="143"/>
      <c r="AD2447" s="143"/>
      <c r="AE2447" s="313"/>
      <c r="AF2447" s="313"/>
      <c r="AG2447" s="313"/>
      <c r="AH2447" s="313"/>
      <c r="AI2447" s="313"/>
      <c r="AJ2447" s="313"/>
      <c r="AK2447" s="143"/>
      <c r="AL2447" s="143"/>
      <c r="AM2447" s="143"/>
      <c r="AN2447" s="143"/>
      <c r="AO2447" s="335"/>
    </row>
    <row r="2448" spans="1:41">
      <c r="A2448" s="140">
        <v>40571321</v>
      </c>
      <c r="B2448" s="141">
        <v>18970949</v>
      </c>
      <c r="C2448" s="141" t="s">
        <v>161</v>
      </c>
      <c r="D2448" s="142">
        <v>0</v>
      </c>
      <c r="E2448" s="322">
        <v>0</v>
      </c>
      <c r="F2448" s="142">
        <v>0</v>
      </c>
      <c r="G2448" s="322">
        <v>0</v>
      </c>
      <c r="H2448" s="322">
        <v>0</v>
      </c>
      <c r="I2448" s="322">
        <v>0</v>
      </c>
      <c r="J2448" s="322">
        <v>0</v>
      </c>
      <c r="K2448" s="143">
        <v>0</v>
      </c>
      <c r="L2448" s="144">
        <v>11.1</v>
      </c>
      <c r="M2448" s="344">
        <f t="shared" si="38"/>
        <v>0</v>
      </c>
      <c r="N2448" s="280" t="s">
        <v>94</v>
      </c>
      <c r="O2448" s="145">
        <v>0</v>
      </c>
      <c r="P2448" s="143">
        <v>0</v>
      </c>
      <c r="Q2448" s="141" t="s">
        <v>70</v>
      </c>
      <c r="R2448" s="271">
        <v>0</v>
      </c>
      <c r="S2448" s="145">
        <v>0</v>
      </c>
      <c r="T2448" s="185">
        <v>20170331</v>
      </c>
      <c r="U2448" s="142">
        <v>0</v>
      </c>
      <c r="V2448" s="142" t="s">
        <v>161</v>
      </c>
      <c r="W2448" s="142">
        <v>0</v>
      </c>
      <c r="X2448" s="345" t="s">
        <v>161</v>
      </c>
      <c r="Y2448" s="143"/>
      <c r="Z2448" s="143"/>
      <c r="AA2448" s="143"/>
      <c r="AB2448" s="143"/>
      <c r="AC2448" s="143"/>
      <c r="AD2448" s="143"/>
      <c r="AE2448" s="313"/>
      <c r="AF2448" s="313"/>
      <c r="AG2448" s="313"/>
      <c r="AH2448" s="313"/>
      <c r="AI2448" s="313"/>
      <c r="AJ2448" s="313"/>
      <c r="AK2448" s="143"/>
      <c r="AL2448" s="143"/>
      <c r="AM2448" s="143"/>
      <c r="AN2448" s="143"/>
      <c r="AO2448" s="335"/>
    </row>
    <row r="2449" spans="1:41">
      <c r="A2449" s="140">
        <v>40571334</v>
      </c>
      <c r="B2449" s="141">
        <v>40009454</v>
      </c>
      <c r="C2449" s="141" t="s">
        <v>161</v>
      </c>
      <c r="D2449" s="142">
        <v>312581.77</v>
      </c>
      <c r="E2449" s="322">
        <v>-4023.25</v>
      </c>
      <c r="F2449" s="142">
        <v>308558.52</v>
      </c>
      <c r="G2449" s="322">
        <v>-3899.02</v>
      </c>
      <c r="H2449" s="322">
        <v>-500</v>
      </c>
      <c r="I2449" s="322">
        <v>-497.73</v>
      </c>
      <c r="J2449" s="322">
        <v>-8920</v>
      </c>
      <c r="K2449" s="143">
        <v>0</v>
      </c>
      <c r="L2449" s="144">
        <v>12.7</v>
      </c>
      <c r="M2449" s="344">
        <f t="shared" si="38"/>
        <v>325.60601041666672</v>
      </c>
      <c r="N2449" s="280" t="s">
        <v>162</v>
      </c>
      <c r="O2449" s="145">
        <v>0</v>
      </c>
      <c r="P2449" s="143">
        <v>300383.83</v>
      </c>
      <c r="Q2449" s="141" t="s">
        <v>72</v>
      </c>
      <c r="R2449" s="271">
        <v>20170228</v>
      </c>
      <c r="S2449" s="145">
        <v>2</v>
      </c>
      <c r="T2449" s="185">
        <v>20170331</v>
      </c>
      <c r="U2449" s="142">
        <v>0</v>
      </c>
      <c r="V2449" s="142" t="s">
        <v>161</v>
      </c>
      <c r="W2449" s="142">
        <v>0</v>
      </c>
      <c r="X2449" s="345" t="s">
        <v>161</v>
      </c>
      <c r="Y2449" s="143"/>
      <c r="Z2449" s="143"/>
      <c r="AA2449" s="143"/>
      <c r="AB2449" s="143"/>
      <c r="AC2449" s="143"/>
      <c r="AD2449" s="143"/>
      <c r="AE2449" s="313"/>
      <c r="AF2449" s="313"/>
      <c r="AG2449" s="313"/>
      <c r="AH2449" s="313"/>
      <c r="AI2449" s="313"/>
      <c r="AJ2449" s="313"/>
      <c r="AK2449" s="143"/>
      <c r="AL2449" s="143"/>
      <c r="AM2449" s="143"/>
      <c r="AN2449" s="143"/>
      <c r="AO2449" s="335"/>
    </row>
    <row r="2450" spans="1:41">
      <c r="A2450" s="140">
        <v>40571340</v>
      </c>
      <c r="B2450" s="141">
        <v>8088653</v>
      </c>
      <c r="C2450" s="141" t="s">
        <v>161</v>
      </c>
      <c r="D2450" s="142">
        <v>0</v>
      </c>
      <c r="E2450" s="322">
        <v>0</v>
      </c>
      <c r="F2450" s="142">
        <v>0</v>
      </c>
      <c r="G2450" s="322">
        <v>0</v>
      </c>
      <c r="H2450" s="322">
        <v>0</v>
      </c>
      <c r="I2450" s="322">
        <v>0</v>
      </c>
      <c r="J2450" s="322">
        <v>0</v>
      </c>
      <c r="K2450" s="143">
        <v>0</v>
      </c>
      <c r="L2450" s="144">
        <v>10.73</v>
      </c>
      <c r="M2450" s="344">
        <f t="shared" si="38"/>
        <v>0</v>
      </c>
      <c r="N2450" s="280" t="s">
        <v>94</v>
      </c>
      <c r="O2450" s="145">
        <v>0</v>
      </c>
      <c r="P2450" s="143">
        <v>0</v>
      </c>
      <c r="Q2450" s="141" t="s">
        <v>70</v>
      </c>
      <c r="R2450" s="271">
        <v>0</v>
      </c>
      <c r="S2450" s="145">
        <v>0</v>
      </c>
      <c r="T2450" s="185">
        <v>20170331</v>
      </c>
      <c r="U2450" s="142">
        <v>0</v>
      </c>
      <c r="V2450" s="142" t="s">
        <v>161</v>
      </c>
      <c r="W2450" s="142">
        <v>0</v>
      </c>
      <c r="X2450" s="345" t="s">
        <v>161</v>
      </c>
      <c r="Y2450" s="143"/>
      <c r="Z2450" s="143"/>
      <c r="AA2450" s="143"/>
      <c r="AB2450" s="143"/>
      <c r="AC2450" s="143"/>
      <c r="AD2450" s="143"/>
      <c r="AE2450" s="313"/>
      <c r="AF2450" s="313"/>
      <c r="AG2450" s="313"/>
      <c r="AH2450" s="313"/>
      <c r="AI2450" s="313"/>
      <c r="AJ2450" s="313"/>
      <c r="AK2450" s="143"/>
      <c r="AL2450" s="143"/>
      <c r="AM2450" s="143"/>
      <c r="AN2450" s="143"/>
      <c r="AO2450" s="335"/>
    </row>
    <row r="2451" spans="1:41">
      <c r="A2451" s="140">
        <v>40571355</v>
      </c>
      <c r="B2451" s="141">
        <v>32395048</v>
      </c>
      <c r="C2451" s="141" t="s">
        <v>161</v>
      </c>
      <c r="D2451" s="142">
        <v>0</v>
      </c>
      <c r="E2451" s="322">
        <v>0</v>
      </c>
      <c r="F2451" s="142">
        <v>0</v>
      </c>
      <c r="G2451" s="322">
        <v>0</v>
      </c>
      <c r="H2451" s="322">
        <v>0</v>
      </c>
      <c r="I2451" s="322">
        <v>0</v>
      </c>
      <c r="J2451" s="322">
        <v>0</v>
      </c>
      <c r="K2451" s="143">
        <v>0</v>
      </c>
      <c r="L2451" s="144">
        <v>11.1</v>
      </c>
      <c r="M2451" s="344">
        <f t="shared" si="38"/>
        <v>0</v>
      </c>
      <c r="N2451" s="280" t="s">
        <v>94</v>
      </c>
      <c r="O2451" s="145">
        <v>0</v>
      </c>
      <c r="P2451" s="143">
        <v>0</v>
      </c>
      <c r="Q2451" s="141" t="s">
        <v>70</v>
      </c>
      <c r="R2451" s="271">
        <v>0</v>
      </c>
      <c r="S2451" s="145">
        <v>0</v>
      </c>
      <c r="T2451" s="185">
        <v>20170331</v>
      </c>
      <c r="U2451" s="142">
        <v>0</v>
      </c>
      <c r="V2451" s="142" t="s">
        <v>161</v>
      </c>
      <c r="W2451" s="142">
        <v>0</v>
      </c>
      <c r="X2451" s="345" t="s">
        <v>161</v>
      </c>
      <c r="Y2451" s="143"/>
      <c r="Z2451" s="143"/>
      <c r="AA2451" s="143"/>
      <c r="AB2451" s="143"/>
      <c r="AC2451" s="143"/>
      <c r="AD2451" s="143"/>
      <c r="AE2451" s="313"/>
      <c r="AF2451" s="313"/>
      <c r="AG2451" s="313"/>
      <c r="AH2451" s="313"/>
      <c r="AI2451" s="313"/>
      <c r="AJ2451" s="313"/>
      <c r="AK2451" s="143"/>
      <c r="AL2451" s="143"/>
      <c r="AM2451" s="143"/>
      <c r="AN2451" s="143"/>
      <c r="AO2451" s="335"/>
    </row>
    <row r="2452" spans="1:41">
      <c r="A2452" s="140">
        <v>40571393</v>
      </c>
      <c r="B2452" s="141">
        <v>40114482</v>
      </c>
      <c r="C2452" s="141" t="s">
        <v>161</v>
      </c>
      <c r="D2452" s="142">
        <v>204977.18</v>
      </c>
      <c r="E2452" s="313">
        <v>-2848</v>
      </c>
      <c r="F2452" s="142">
        <v>202129.18</v>
      </c>
      <c r="G2452" s="313">
        <v>-1964.36</v>
      </c>
      <c r="H2452" s="313">
        <v>0</v>
      </c>
      <c r="I2452" s="313">
        <v>-391.41</v>
      </c>
      <c r="J2452" s="313">
        <v>-5203.7700000000004</v>
      </c>
      <c r="K2452" s="143">
        <v>0</v>
      </c>
      <c r="L2452" s="144">
        <v>11.5</v>
      </c>
      <c r="M2452" s="344">
        <f t="shared" si="38"/>
        <v>213.51789583333334</v>
      </c>
      <c r="N2452" s="280" t="s">
        <v>162</v>
      </c>
      <c r="O2452" s="145">
        <v>0</v>
      </c>
      <c r="P2452" s="143">
        <v>202129.18</v>
      </c>
      <c r="Q2452" s="141" t="s">
        <v>70</v>
      </c>
      <c r="R2452" s="271">
        <v>0</v>
      </c>
      <c r="S2452" s="145">
        <v>0</v>
      </c>
      <c r="T2452" s="185">
        <v>20170331</v>
      </c>
      <c r="U2452" s="142">
        <v>0</v>
      </c>
      <c r="V2452" s="142" t="s">
        <v>161</v>
      </c>
      <c r="W2452" s="142">
        <v>0</v>
      </c>
      <c r="X2452" s="345" t="s">
        <v>161</v>
      </c>
      <c r="Y2452" s="143"/>
      <c r="Z2452" s="143"/>
      <c r="AA2452" s="143"/>
      <c r="AB2452" s="143"/>
      <c r="AC2452" s="143"/>
      <c r="AD2452" s="143"/>
      <c r="AE2452" s="313"/>
      <c r="AF2452" s="313"/>
      <c r="AG2452" s="313"/>
      <c r="AH2452" s="313"/>
      <c r="AI2452" s="313"/>
      <c r="AJ2452" s="313"/>
      <c r="AK2452" s="143"/>
      <c r="AL2452" s="143"/>
      <c r="AM2452" s="143"/>
      <c r="AN2452" s="143"/>
      <c r="AO2452" s="335"/>
    </row>
    <row r="2453" spans="1:41">
      <c r="A2453" s="140">
        <v>40607009</v>
      </c>
      <c r="B2453" s="141">
        <v>34196264</v>
      </c>
      <c r="C2453" s="141" t="s">
        <v>161</v>
      </c>
      <c r="D2453" s="142">
        <v>0</v>
      </c>
      <c r="E2453" s="322">
        <v>0</v>
      </c>
      <c r="F2453" s="142">
        <v>0</v>
      </c>
      <c r="G2453" s="322">
        <v>0</v>
      </c>
      <c r="H2453" s="322">
        <v>0</v>
      </c>
      <c r="I2453" s="322">
        <v>0</v>
      </c>
      <c r="J2453" s="322">
        <v>0</v>
      </c>
      <c r="K2453" s="143">
        <v>0</v>
      </c>
      <c r="L2453" s="144">
        <v>10.85</v>
      </c>
      <c r="M2453" s="344">
        <f t="shared" si="38"/>
        <v>0</v>
      </c>
      <c r="N2453" s="280" t="s">
        <v>94</v>
      </c>
      <c r="O2453" s="145">
        <v>0</v>
      </c>
      <c r="P2453" s="143">
        <v>0</v>
      </c>
      <c r="Q2453" s="141" t="s">
        <v>70</v>
      </c>
      <c r="R2453" s="271">
        <v>0</v>
      </c>
      <c r="S2453" s="145">
        <v>0</v>
      </c>
      <c r="T2453" s="185">
        <v>20170331</v>
      </c>
      <c r="U2453" s="142">
        <v>0</v>
      </c>
      <c r="V2453" s="142" t="s">
        <v>161</v>
      </c>
      <c r="W2453" s="142">
        <v>0</v>
      </c>
      <c r="X2453" s="345" t="s">
        <v>161</v>
      </c>
      <c r="Y2453" s="143"/>
      <c r="Z2453" s="143"/>
      <c r="AA2453" s="143"/>
      <c r="AB2453" s="143"/>
      <c r="AC2453" s="143"/>
      <c r="AD2453" s="143"/>
      <c r="AE2453" s="313"/>
      <c r="AF2453" s="313"/>
      <c r="AG2453" s="313"/>
      <c r="AH2453" s="313"/>
      <c r="AI2453" s="313"/>
      <c r="AJ2453" s="313"/>
      <c r="AK2453" s="143"/>
      <c r="AL2453" s="143"/>
      <c r="AM2453" s="143"/>
      <c r="AN2453" s="143"/>
      <c r="AO2453" s="335"/>
    </row>
    <row r="2454" spans="1:41">
      <c r="A2454" s="140">
        <v>40607015</v>
      </c>
      <c r="B2454" s="141">
        <v>21116120</v>
      </c>
      <c r="C2454" s="141" t="s">
        <v>161</v>
      </c>
      <c r="D2454" s="142">
        <v>0</v>
      </c>
      <c r="E2454" s="322">
        <v>0</v>
      </c>
      <c r="F2454" s="142">
        <v>0</v>
      </c>
      <c r="G2454" s="322">
        <v>0</v>
      </c>
      <c r="H2454" s="322">
        <v>0</v>
      </c>
      <c r="I2454" s="322">
        <v>0</v>
      </c>
      <c r="J2454" s="322">
        <v>0</v>
      </c>
      <c r="K2454" s="143">
        <v>0</v>
      </c>
      <c r="L2454" s="144">
        <v>10.54</v>
      </c>
      <c r="M2454" s="344">
        <f t="shared" si="38"/>
        <v>0</v>
      </c>
      <c r="N2454" s="280" t="s">
        <v>94</v>
      </c>
      <c r="O2454" s="145">
        <v>0</v>
      </c>
      <c r="P2454" s="143">
        <v>0</v>
      </c>
      <c r="Q2454" s="141" t="s">
        <v>70</v>
      </c>
      <c r="R2454" s="271">
        <v>0</v>
      </c>
      <c r="S2454" s="145">
        <v>0</v>
      </c>
      <c r="T2454" s="185">
        <v>20170331</v>
      </c>
      <c r="U2454" s="142">
        <v>0</v>
      </c>
      <c r="V2454" s="142" t="s">
        <v>161</v>
      </c>
      <c r="W2454" s="142">
        <v>0</v>
      </c>
      <c r="X2454" s="345" t="s">
        <v>161</v>
      </c>
      <c r="Y2454" s="143"/>
      <c r="Z2454" s="143"/>
      <c r="AA2454" s="143"/>
      <c r="AB2454" s="143"/>
      <c r="AC2454" s="143"/>
      <c r="AD2454" s="143"/>
      <c r="AE2454" s="313"/>
      <c r="AF2454" s="313"/>
      <c r="AG2454" s="313"/>
      <c r="AH2454" s="313"/>
      <c r="AI2454" s="313"/>
      <c r="AJ2454" s="313"/>
      <c r="AK2454" s="143"/>
      <c r="AL2454" s="143"/>
      <c r="AM2454" s="143"/>
      <c r="AN2454" s="143"/>
      <c r="AO2454" s="335"/>
    </row>
    <row r="2455" spans="1:41">
      <c r="A2455" s="140">
        <v>40607076</v>
      </c>
      <c r="B2455" s="141">
        <v>8432858</v>
      </c>
      <c r="C2455" s="141" t="s">
        <v>161</v>
      </c>
      <c r="D2455" s="142">
        <v>143039.88</v>
      </c>
      <c r="E2455" s="322">
        <v>-2006.79</v>
      </c>
      <c r="F2455" s="142">
        <v>141033.09</v>
      </c>
      <c r="G2455" s="322">
        <v>-1323.12</v>
      </c>
      <c r="H2455" s="322">
        <v>0</v>
      </c>
      <c r="I2455" s="322">
        <v>-383.06</v>
      </c>
      <c r="J2455" s="322">
        <v>-3712.97</v>
      </c>
      <c r="K2455" s="143">
        <v>0</v>
      </c>
      <c r="L2455" s="144">
        <v>11.1</v>
      </c>
      <c r="M2455" s="344">
        <f t="shared" si="38"/>
        <v>148.999875</v>
      </c>
      <c r="N2455" s="280" t="s">
        <v>162</v>
      </c>
      <c r="O2455" s="145">
        <v>0</v>
      </c>
      <c r="P2455" s="143">
        <v>141033.09</v>
      </c>
      <c r="Q2455" s="141" t="s">
        <v>70</v>
      </c>
      <c r="R2455" s="271">
        <v>0</v>
      </c>
      <c r="S2455" s="145">
        <v>0</v>
      </c>
      <c r="T2455" s="185">
        <v>20170331</v>
      </c>
      <c r="U2455" s="142">
        <v>0</v>
      </c>
      <c r="V2455" s="142" t="s">
        <v>161</v>
      </c>
      <c r="W2455" s="142">
        <v>0</v>
      </c>
      <c r="X2455" s="345" t="s">
        <v>161</v>
      </c>
      <c r="Y2455" s="143"/>
      <c r="Z2455" s="143"/>
      <c r="AA2455" s="143"/>
      <c r="AB2455" s="143"/>
      <c r="AC2455" s="143"/>
      <c r="AD2455" s="143"/>
      <c r="AE2455" s="313"/>
      <c r="AF2455" s="313"/>
      <c r="AG2455" s="313"/>
      <c r="AH2455" s="313"/>
      <c r="AI2455" s="313"/>
      <c r="AJ2455" s="313"/>
      <c r="AK2455" s="143"/>
      <c r="AL2455" s="143"/>
      <c r="AM2455" s="143"/>
      <c r="AN2455" s="143"/>
      <c r="AO2455" s="335"/>
    </row>
    <row r="2456" spans="1:41">
      <c r="A2456" s="140">
        <v>40607103</v>
      </c>
      <c r="B2456" s="141">
        <v>39617460</v>
      </c>
      <c r="C2456" s="141" t="s">
        <v>161</v>
      </c>
      <c r="D2456" s="142">
        <v>210243.77</v>
      </c>
      <c r="E2456" s="322">
        <v>-97753.05</v>
      </c>
      <c r="F2456" s="142">
        <v>112490.72</v>
      </c>
      <c r="G2456" s="322">
        <v>-1944.75</v>
      </c>
      <c r="H2456" s="313">
        <v>0</v>
      </c>
      <c r="I2456" s="322">
        <v>-302.2</v>
      </c>
      <c r="J2456" s="322">
        <v>-100000</v>
      </c>
      <c r="K2456" s="143">
        <v>-94861.52</v>
      </c>
      <c r="L2456" s="144">
        <v>11.1</v>
      </c>
      <c r="M2456" s="344">
        <f t="shared" si="38"/>
        <v>219.00392708333334</v>
      </c>
      <c r="N2456" s="280" t="s">
        <v>162</v>
      </c>
      <c r="O2456" s="145">
        <v>0</v>
      </c>
      <c r="P2456" s="143">
        <v>112490.72</v>
      </c>
      <c r="Q2456" s="141" t="s">
        <v>70</v>
      </c>
      <c r="R2456" s="271">
        <v>0</v>
      </c>
      <c r="S2456" s="145">
        <v>0</v>
      </c>
      <c r="T2456" s="185">
        <v>20170331</v>
      </c>
      <c r="U2456" s="142">
        <v>0</v>
      </c>
      <c r="V2456" s="142" t="s">
        <v>161</v>
      </c>
      <c r="W2456" s="142">
        <v>0</v>
      </c>
      <c r="X2456" s="345" t="s">
        <v>161</v>
      </c>
      <c r="Y2456" s="143"/>
      <c r="Z2456" s="143"/>
      <c r="AA2456" s="143"/>
      <c r="AB2456" s="143"/>
      <c r="AC2456" s="143"/>
      <c r="AD2456" s="143"/>
      <c r="AE2456" s="313"/>
      <c r="AF2456" s="313"/>
      <c r="AG2456" s="313"/>
      <c r="AH2456" s="313"/>
      <c r="AI2456" s="313"/>
      <c r="AJ2456" s="313"/>
      <c r="AK2456" s="143"/>
      <c r="AL2456" s="143"/>
      <c r="AM2456" s="143"/>
      <c r="AN2456" s="143"/>
      <c r="AO2456" s="335"/>
    </row>
    <row r="2457" spans="1:41">
      <c r="A2457" s="140">
        <v>40643582</v>
      </c>
      <c r="B2457" s="141">
        <v>36738566</v>
      </c>
      <c r="C2457" s="141" t="s">
        <v>161</v>
      </c>
      <c r="D2457" s="142">
        <v>0</v>
      </c>
      <c r="E2457" s="322">
        <v>0</v>
      </c>
      <c r="F2457" s="142">
        <v>0</v>
      </c>
      <c r="G2457" s="322">
        <v>0</v>
      </c>
      <c r="H2457" s="322">
        <v>0</v>
      </c>
      <c r="I2457" s="322">
        <v>0</v>
      </c>
      <c r="J2457" s="322">
        <v>0</v>
      </c>
      <c r="K2457" s="143">
        <v>0</v>
      </c>
      <c r="L2457" s="144">
        <v>12.5</v>
      </c>
      <c r="M2457" s="344">
        <f t="shared" si="38"/>
        <v>0</v>
      </c>
      <c r="N2457" s="280" t="s">
        <v>94</v>
      </c>
      <c r="O2457" s="145">
        <v>0</v>
      </c>
      <c r="P2457" s="143">
        <v>0</v>
      </c>
      <c r="Q2457" s="141" t="s">
        <v>70</v>
      </c>
      <c r="R2457" s="271">
        <v>0</v>
      </c>
      <c r="S2457" s="145">
        <v>0</v>
      </c>
      <c r="T2457" s="185">
        <v>20170331</v>
      </c>
      <c r="U2457" s="142">
        <v>0</v>
      </c>
      <c r="V2457" s="142" t="s">
        <v>161</v>
      </c>
      <c r="W2457" s="142">
        <v>0</v>
      </c>
      <c r="X2457" s="345" t="s">
        <v>161</v>
      </c>
      <c r="Y2457" s="143"/>
      <c r="Z2457" s="143"/>
      <c r="AA2457" s="143"/>
      <c r="AB2457" s="143"/>
      <c r="AC2457" s="143"/>
      <c r="AD2457" s="143"/>
      <c r="AE2457" s="313"/>
      <c r="AF2457" s="313"/>
      <c r="AG2457" s="313"/>
      <c r="AH2457" s="313"/>
      <c r="AI2457" s="313"/>
      <c r="AJ2457" s="313"/>
      <c r="AK2457" s="143"/>
      <c r="AL2457" s="143"/>
      <c r="AM2457" s="143"/>
      <c r="AN2457" s="143"/>
      <c r="AO2457" s="335"/>
    </row>
    <row r="2458" spans="1:41">
      <c r="A2458" s="140">
        <v>40643871</v>
      </c>
      <c r="B2458" s="141">
        <v>26295139</v>
      </c>
      <c r="C2458" s="141" t="s">
        <v>161</v>
      </c>
      <c r="D2458" s="142">
        <v>0</v>
      </c>
      <c r="E2458" s="322">
        <v>0</v>
      </c>
      <c r="F2458" s="142">
        <v>0</v>
      </c>
      <c r="G2458" s="322">
        <v>0</v>
      </c>
      <c r="H2458" s="322">
        <v>0</v>
      </c>
      <c r="I2458" s="322">
        <v>0</v>
      </c>
      <c r="J2458" s="322">
        <v>0</v>
      </c>
      <c r="K2458" s="143">
        <v>0</v>
      </c>
      <c r="L2458" s="144">
        <v>12.5</v>
      </c>
      <c r="M2458" s="344">
        <f t="shared" si="38"/>
        <v>0</v>
      </c>
      <c r="N2458" s="280" t="s">
        <v>94</v>
      </c>
      <c r="O2458" s="145">
        <v>0</v>
      </c>
      <c r="P2458" s="143">
        <v>0</v>
      </c>
      <c r="Q2458" s="141" t="s">
        <v>70</v>
      </c>
      <c r="R2458" s="271">
        <v>0</v>
      </c>
      <c r="S2458" s="145">
        <v>0</v>
      </c>
      <c r="T2458" s="185">
        <v>20170331</v>
      </c>
      <c r="U2458" s="142">
        <v>0</v>
      </c>
      <c r="V2458" s="142" t="s">
        <v>161</v>
      </c>
      <c r="W2458" s="142">
        <v>0</v>
      </c>
      <c r="X2458" s="345" t="s">
        <v>161</v>
      </c>
      <c r="Y2458" s="143"/>
      <c r="Z2458" s="143"/>
      <c r="AA2458" s="143"/>
      <c r="AB2458" s="143"/>
      <c r="AC2458" s="143"/>
      <c r="AD2458" s="143"/>
      <c r="AE2458" s="313"/>
      <c r="AF2458" s="313"/>
      <c r="AG2458" s="313"/>
      <c r="AH2458" s="313"/>
      <c r="AI2458" s="313"/>
      <c r="AJ2458" s="313"/>
      <c r="AK2458" s="143"/>
      <c r="AL2458" s="143"/>
      <c r="AM2458" s="143"/>
      <c r="AN2458" s="143"/>
      <c r="AO2458" s="335"/>
    </row>
    <row r="2459" spans="1:41">
      <c r="A2459" s="140">
        <v>40643903</v>
      </c>
      <c r="B2459" s="141">
        <v>22157692</v>
      </c>
      <c r="C2459" s="141" t="s">
        <v>161</v>
      </c>
      <c r="D2459" s="142">
        <v>183985.66</v>
      </c>
      <c r="E2459" s="322">
        <v>-2210.91</v>
      </c>
      <c r="F2459" s="142">
        <v>181774.75</v>
      </c>
      <c r="G2459" s="322">
        <v>-1902.4</v>
      </c>
      <c r="H2459" s="322">
        <v>-500</v>
      </c>
      <c r="I2459" s="322">
        <v>-526.69000000000005</v>
      </c>
      <c r="J2459" s="322">
        <v>-5140</v>
      </c>
      <c r="K2459" s="143">
        <v>0</v>
      </c>
      <c r="L2459" s="144">
        <v>12.5</v>
      </c>
      <c r="M2459" s="344">
        <f t="shared" si="38"/>
        <v>191.65172916666668</v>
      </c>
      <c r="N2459" s="280" t="s">
        <v>162</v>
      </c>
      <c r="O2459" s="145">
        <v>0</v>
      </c>
      <c r="P2459" s="143">
        <v>180153.68</v>
      </c>
      <c r="Q2459" s="141" t="s">
        <v>71</v>
      </c>
      <c r="R2459" s="271">
        <v>20170331</v>
      </c>
      <c r="S2459" s="145">
        <v>1</v>
      </c>
      <c r="T2459" s="185">
        <v>20170331</v>
      </c>
      <c r="U2459" s="142">
        <v>0</v>
      </c>
      <c r="V2459" s="142" t="s">
        <v>161</v>
      </c>
      <c r="W2459" s="142">
        <v>0</v>
      </c>
      <c r="X2459" s="345" t="s">
        <v>161</v>
      </c>
      <c r="Y2459" s="143"/>
      <c r="Z2459" s="143"/>
      <c r="AA2459" s="143"/>
      <c r="AB2459" s="143"/>
      <c r="AC2459" s="143"/>
      <c r="AD2459" s="143"/>
      <c r="AE2459" s="313"/>
      <c r="AF2459" s="313"/>
      <c r="AG2459" s="313"/>
      <c r="AH2459" s="313"/>
      <c r="AI2459" s="313"/>
      <c r="AJ2459" s="313"/>
      <c r="AK2459" s="143"/>
      <c r="AL2459" s="143"/>
      <c r="AM2459" s="143"/>
      <c r="AN2459" s="143"/>
      <c r="AO2459" s="335"/>
    </row>
    <row r="2460" spans="1:41">
      <c r="A2460" s="140">
        <v>40644073</v>
      </c>
      <c r="B2460" s="141">
        <v>36675942</v>
      </c>
      <c r="C2460" s="141" t="s">
        <v>161</v>
      </c>
      <c r="D2460" s="142">
        <v>0</v>
      </c>
      <c r="E2460" s="322">
        <v>0</v>
      </c>
      <c r="F2460" s="142">
        <v>0</v>
      </c>
      <c r="G2460" s="322">
        <v>0</v>
      </c>
      <c r="H2460" s="322">
        <v>0</v>
      </c>
      <c r="I2460" s="322">
        <v>0</v>
      </c>
      <c r="J2460" s="322">
        <v>0</v>
      </c>
      <c r="K2460" s="143">
        <v>0</v>
      </c>
      <c r="L2460" s="144">
        <v>12.7</v>
      </c>
      <c r="M2460" s="344">
        <f t="shared" si="38"/>
        <v>0</v>
      </c>
      <c r="N2460" s="280" t="s">
        <v>94</v>
      </c>
      <c r="O2460" s="145">
        <v>1</v>
      </c>
      <c r="P2460" s="143">
        <v>0</v>
      </c>
      <c r="Q2460" s="141" t="s">
        <v>70</v>
      </c>
      <c r="R2460" s="271">
        <v>0</v>
      </c>
      <c r="S2460" s="145">
        <v>0</v>
      </c>
      <c r="T2460" s="185">
        <v>20170331</v>
      </c>
      <c r="U2460" s="142">
        <v>0</v>
      </c>
      <c r="V2460" s="142" t="s">
        <v>161</v>
      </c>
      <c r="W2460" s="142">
        <v>0</v>
      </c>
      <c r="X2460" s="345" t="s">
        <v>161</v>
      </c>
      <c r="Y2460" s="143"/>
      <c r="Z2460" s="143"/>
      <c r="AA2460" s="143"/>
      <c r="AB2460" s="143"/>
      <c r="AC2460" s="143"/>
      <c r="AD2460" s="143"/>
      <c r="AE2460" s="313"/>
      <c r="AF2460" s="313"/>
      <c r="AG2460" s="313"/>
      <c r="AH2460" s="313"/>
      <c r="AI2460" s="313"/>
      <c r="AJ2460" s="313"/>
      <c r="AK2460" s="143"/>
      <c r="AL2460" s="143"/>
      <c r="AM2460" s="143"/>
      <c r="AN2460" s="143"/>
      <c r="AO2460" s="335"/>
    </row>
    <row r="2461" spans="1:41">
      <c r="A2461" s="140">
        <v>40644113</v>
      </c>
      <c r="B2461" s="141">
        <v>31687611</v>
      </c>
      <c r="C2461" s="141" t="s">
        <v>161</v>
      </c>
      <c r="D2461" s="142">
        <v>0</v>
      </c>
      <c r="E2461" s="322">
        <v>0</v>
      </c>
      <c r="F2461" s="142">
        <v>0</v>
      </c>
      <c r="G2461" s="322">
        <v>0</v>
      </c>
      <c r="H2461" s="322">
        <v>0</v>
      </c>
      <c r="I2461" s="322">
        <v>0</v>
      </c>
      <c r="J2461" s="322">
        <v>0</v>
      </c>
      <c r="K2461" s="143">
        <v>0</v>
      </c>
      <c r="L2461" s="144">
        <v>11.1</v>
      </c>
      <c r="M2461" s="344">
        <f t="shared" si="38"/>
        <v>0</v>
      </c>
      <c r="N2461" s="280" t="s">
        <v>94</v>
      </c>
      <c r="O2461" s="145">
        <v>0</v>
      </c>
      <c r="P2461" s="143">
        <v>0</v>
      </c>
      <c r="Q2461" s="141" t="s">
        <v>70</v>
      </c>
      <c r="R2461" s="271">
        <v>0</v>
      </c>
      <c r="S2461" s="145">
        <v>0</v>
      </c>
      <c r="T2461" s="185">
        <v>20170331</v>
      </c>
      <c r="U2461" s="142">
        <v>0</v>
      </c>
      <c r="V2461" s="142" t="s">
        <v>161</v>
      </c>
      <c r="W2461" s="142">
        <v>0</v>
      </c>
      <c r="X2461" s="345" t="s">
        <v>161</v>
      </c>
      <c r="Y2461" s="143"/>
      <c r="Z2461" s="143"/>
      <c r="AA2461" s="143"/>
      <c r="AB2461" s="143"/>
      <c r="AC2461" s="143"/>
      <c r="AD2461" s="143"/>
      <c r="AE2461" s="313"/>
      <c r="AF2461" s="313"/>
      <c r="AG2461" s="313"/>
      <c r="AH2461" s="313"/>
      <c r="AI2461" s="313"/>
      <c r="AJ2461" s="313"/>
      <c r="AK2461" s="143"/>
      <c r="AL2461" s="143"/>
      <c r="AM2461" s="143"/>
      <c r="AN2461" s="143"/>
      <c r="AO2461" s="335"/>
    </row>
    <row r="2462" spans="1:41">
      <c r="A2462" s="140">
        <v>40644127</v>
      </c>
      <c r="B2462" s="141">
        <v>17481165</v>
      </c>
      <c r="C2462" s="141" t="s">
        <v>161</v>
      </c>
      <c r="D2462" s="142">
        <v>0</v>
      </c>
      <c r="E2462" s="322">
        <v>0</v>
      </c>
      <c r="F2462" s="142">
        <v>0</v>
      </c>
      <c r="G2462" s="322">
        <v>0</v>
      </c>
      <c r="H2462" s="322">
        <v>0</v>
      </c>
      <c r="I2462" s="322">
        <v>0</v>
      </c>
      <c r="J2462" s="322">
        <v>0</v>
      </c>
      <c r="K2462" s="143">
        <v>0</v>
      </c>
      <c r="L2462" s="144">
        <v>11.1</v>
      </c>
      <c r="M2462" s="344">
        <f t="shared" si="38"/>
        <v>0</v>
      </c>
      <c r="N2462" s="280" t="s">
        <v>94</v>
      </c>
      <c r="O2462" s="145">
        <v>0</v>
      </c>
      <c r="P2462" s="143">
        <v>0</v>
      </c>
      <c r="Q2462" s="141" t="s">
        <v>70</v>
      </c>
      <c r="R2462" s="271">
        <v>0</v>
      </c>
      <c r="S2462" s="145">
        <v>0</v>
      </c>
      <c r="T2462" s="185">
        <v>20170331</v>
      </c>
      <c r="U2462" s="142">
        <v>0</v>
      </c>
      <c r="V2462" s="142" t="s">
        <v>161</v>
      </c>
      <c r="W2462" s="142">
        <v>0</v>
      </c>
      <c r="X2462" s="345" t="s">
        <v>161</v>
      </c>
      <c r="Y2462" s="143"/>
      <c r="Z2462" s="143"/>
      <c r="AA2462" s="143"/>
      <c r="AB2462" s="143"/>
      <c r="AC2462" s="143"/>
      <c r="AD2462" s="143"/>
      <c r="AE2462" s="313"/>
      <c r="AF2462" s="313"/>
      <c r="AG2462" s="313"/>
      <c r="AH2462" s="313"/>
      <c r="AI2462" s="313"/>
      <c r="AJ2462" s="313"/>
      <c r="AK2462" s="143"/>
      <c r="AL2462" s="143"/>
      <c r="AM2462" s="143"/>
      <c r="AN2462" s="143"/>
      <c r="AO2462" s="335"/>
    </row>
    <row r="2463" spans="1:41">
      <c r="A2463" s="140">
        <v>40644144</v>
      </c>
      <c r="B2463" s="141">
        <v>35208333</v>
      </c>
      <c r="C2463" s="141" t="s">
        <v>161</v>
      </c>
      <c r="D2463" s="142">
        <v>0</v>
      </c>
      <c r="E2463" s="322">
        <v>0</v>
      </c>
      <c r="F2463" s="142">
        <v>0</v>
      </c>
      <c r="G2463" s="322">
        <v>0</v>
      </c>
      <c r="H2463" s="322">
        <v>0</v>
      </c>
      <c r="I2463" s="322">
        <v>0</v>
      </c>
      <c r="J2463" s="322">
        <v>0</v>
      </c>
      <c r="K2463" s="143">
        <v>0</v>
      </c>
      <c r="L2463" s="144">
        <v>11.1</v>
      </c>
      <c r="M2463" s="344">
        <f t="shared" si="38"/>
        <v>0</v>
      </c>
      <c r="N2463" s="280" t="s">
        <v>94</v>
      </c>
      <c r="O2463" s="145">
        <v>0</v>
      </c>
      <c r="P2463" s="143">
        <v>0</v>
      </c>
      <c r="Q2463" s="141" t="s">
        <v>70</v>
      </c>
      <c r="R2463" s="271">
        <v>0</v>
      </c>
      <c r="S2463" s="145">
        <v>0</v>
      </c>
      <c r="T2463" s="185">
        <v>20170331</v>
      </c>
      <c r="U2463" s="142">
        <v>0</v>
      </c>
      <c r="V2463" s="142" t="s">
        <v>161</v>
      </c>
      <c r="W2463" s="142">
        <v>0</v>
      </c>
      <c r="X2463" s="345" t="s">
        <v>161</v>
      </c>
      <c r="Y2463" s="143"/>
      <c r="Z2463" s="143"/>
      <c r="AA2463" s="143"/>
      <c r="AB2463" s="143"/>
      <c r="AC2463" s="143"/>
      <c r="AD2463" s="143"/>
      <c r="AE2463" s="313"/>
      <c r="AF2463" s="313"/>
      <c r="AG2463" s="313"/>
      <c r="AH2463" s="313"/>
      <c r="AI2463" s="313"/>
      <c r="AJ2463" s="313"/>
      <c r="AK2463" s="143"/>
      <c r="AL2463" s="143"/>
      <c r="AM2463" s="143"/>
      <c r="AN2463" s="143"/>
      <c r="AO2463" s="335"/>
    </row>
    <row r="2464" spans="1:41">
      <c r="A2464" s="140">
        <v>40644154</v>
      </c>
      <c r="B2464" s="141">
        <v>29250450</v>
      </c>
      <c r="C2464" s="141" t="s">
        <v>161</v>
      </c>
      <c r="D2464" s="142">
        <v>496937.47</v>
      </c>
      <c r="E2464" s="313">
        <v>-6689.91</v>
      </c>
      <c r="F2464" s="142">
        <v>490247.56</v>
      </c>
      <c r="G2464" s="313">
        <v>-4161.8500000000004</v>
      </c>
      <c r="H2464" s="313">
        <v>0</v>
      </c>
      <c r="I2464" s="313">
        <v>-850.8</v>
      </c>
      <c r="J2464" s="313">
        <v>-11702.56</v>
      </c>
      <c r="K2464" s="143">
        <v>0</v>
      </c>
      <c r="L2464" s="144">
        <v>10.050000000000001</v>
      </c>
      <c r="M2464" s="344">
        <f t="shared" si="38"/>
        <v>517.64319791666674</v>
      </c>
      <c r="N2464" s="280" t="s">
        <v>162</v>
      </c>
      <c r="O2464" s="145">
        <v>0</v>
      </c>
      <c r="P2464" s="143">
        <v>490247.56</v>
      </c>
      <c r="Q2464" s="141" t="s">
        <v>70</v>
      </c>
      <c r="R2464" s="271">
        <v>0</v>
      </c>
      <c r="S2464" s="145">
        <v>0</v>
      </c>
      <c r="T2464" s="185">
        <v>20170331</v>
      </c>
      <c r="U2464" s="142">
        <v>0</v>
      </c>
      <c r="V2464" s="142" t="s">
        <v>161</v>
      </c>
      <c r="W2464" s="142">
        <v>0</v>
      </c>
      <c r="X2464" s="345" t="s">
        <v>161</v>
      </c>
      <c r="Y2464" s="143"/>
      <c r="Z2464" s="143"/>
      <c r="AA2464" s="143"/>
      <c r="AB2464" s="143"/>
      <c r="AC2464" s="143"/>
      <c r="AD2464" s="143"/>
      <c r="AE2464" s="313"/>
      <c r="AF2464" s="313"/>
      <c r="AG2464" s="313"/>
      <c r="AH2464" s="313"/>
      <c r="AI2464" s="313"/>
      <c r="AJ2464" s="313"/>
      <c r="AK2464" s="143"/>
      <c r="AL2464" s="143"/>
      <c r="AM2464" s="143"/>
      <c r="AN2464" s="143"/>
      <c r="AO2464" s="335"/>
    </row>
    <row r="2465" spans="1:41">
      <c r="A2465" s="140">
        <v>40644175</v>
      </c>
      <c r="B2465" s="141">
        <v>4952992</v>
      </c>
      <c r="C2465" s="141" t="s">
        <v>161</v>
      </c>
      <c r="D2465" s="142">
        <v>287283.62</v>
      </c>
      <c r="E2465" s="322">
        <v>-3867.49</v>
      </c>
      <c r="F2465" s="142">
        <v>283416.13</v>
      </c>
      <c r="G2465" s="322">
        <v>-2406</v>
      </c>
      <c r="H2465" s="322">
        <v>0</v>
      </c>
      <c r="I2465" s="322">
        <v>-493.14</v>
      </c>
      <c r="J2465" s="322">
        <v>-6766.63</v>
      </c>
      <c r="K2465" s="143">
        <v>0</v>
      </c>
      <c r="L2465" s="144">
        <v>10.050000000000001</v>
      </c>
      <c r="M2465" s="344">
        <f t="shared" si="38"/>
        <v>299.25377083333336</v>
      </c>
      <c r="N2465" s="280" t="s">
        <v>162</v>
      </c>
      <c r="O2465" s="145">
        <v>0</v>
      </c>
      <c r="P2465" s="143">
        <v>283416.13</v>
      </c>
      <c r="Q2465" s="141" t="s">
        <v>70</v>
      </c>
      <c r="R2465" s="271">
        <v>0</v>
      </c>
      <c r="S2465" s="145">
        <v>0</v>
      </c>
      <c r="T2465" s="185">
        <v>20170331</v>
      </c>
      <c r="U2465" s="142">
        <v>0</v>
      </c>
      <c r="V2465" s="142" t="s">
        <v>161</v>
      </c>
      <c r="W2465" s="142">
        <v>0</v>
      </c>
      <c r="X2465" s="345" t="s">
        <v>161</v>
      </c>
      <c r="Y2465" s="143"/>
      <c r="Z2465" s="143"/>
      <c r="AA2465" s="143"/>
      <c r="AB2465" s="143"/>
      <c r="AC2465" s="143"/>
      <c r="AD2465" s="143"/>
      <c r="AE2465" s="313"/>
      <c r="AF2465" s="313"/>
      <c r="AG2465" s="313"/>
      <c r="AH2465" s="313"/>
      <c r="AI2465" s="313"/>
      <c r="AJ2465" s="313"/>
      <c r="AK2465" s="143"/>
      <c r="AL2465" s="143"/>
      <c r="AM2465" s="143"/>
      <c r="AN2465" s="143"/>
      <c r="AO2465" s="335"/>
    </row>
    <row r="2466" spans="1:41">
      <c r="A2466" s="140">
        <v>40644183</v>
      </c>
      <c r="B2466" s="141">
        <v>22636354</v>
      </c>
      <c r="C2466" s="141" t="s">
        <v>161</v>
      </c>
      <c r="D2466" s="142">
        <v>381340.9</v>
      </c>
      <c r="E2466" s="322">
        <v>-5647.67</v>
      </c>
      <c r="F2466" s="142">
        <v>375693.23</v>
      </c>
      <c r="G2466" s="322">
        <v>-3527.4</v>
      </c>
      <c r="H2466" s="322">
        <v>0</v>
      </c>
      <c r="I2466" s="322">
        <v>-706.21</v>
      </c>
      <c r="J2466" s="322">
        <v>-9881.2800000000007</v>
      </c>
      <c r="K2466" s="143">
        <v>0</v>
      </c>
      <c r="L2466" s="144">
        <v>11.1</v>
      </c>
      <c r="M2466" s="344">
        <f t="shared" si="38"/>
        <v>397.23010416666671</v>
      </c>
      <c r="N2466" s="280" t="s">
        <v>162</v>
      </c>
      <c r="O2466" s="145">
        <v>0</v>
      </c>
      <c r="P2466" s="143">
        <v>375693.23</v>
      </c>
      <c r="Q2466" s="141" t="s">
        <v>70</v>
      </c>
      <c r="R2466" s="271">
        <v>0</v>
      </c>
      <c r="S2466" s="145">
        <v>0</v>
      </c>
      <c r="T2466" s="185">
        <v>20170331</v>
      </c>
      <c r="U2466" s="142">
        <v>0</v>
      </c>
      <c r="V2466" s="142" t="s">
        <v>161</v>
      </c>
      <c r="W2466" s="142">
        <v>0</v>
      </c>
      <c r="X2466" s="345" t="s">
        <v>161</v>
      </c>
      <c r="Y2466" s="143"/>
      <c r="Z2466" s="143"/>
      <c r="AA2466" s="143"/>
      <c r="AB2466" s="143"/>
      <c r="AC2466" s="143"/>
      <c r="AD2466" s="143"/>
      <c r="AE2466" s="313"/>
      <c r="AF2466" s="313"/>
      <c r="AG2466" s="313"/>
      <c r="AH2466" s="313"/>
      <c r="AI2466" s="313"/>
      <c r="AJ2466" s="313"/>
      <c r="AK2466" s="143"/>
      <c r="AL2466" s="143"/>
      <c r="AM2466" s="143"/>
      <c r="AN2466" s="143"/>
      <c r="AO2466" s="335"/>
    </row>
    <row r="2467" spans="1:41">
      <c r="A2467" s="140">
        <v>40644194</v>
      </c>
      <c r="B2467" s="141">
        <v>39234333</v>
      </c>
      <c r="C2467" s="141" t="s">
        <v>161</v>
      </c>
      <c r="D2467" s="142">
        <v>0</v>
      </c>
      <c r="E2467" s="322">
        <v>0</v>
      </c>
      <c r="F2467" s="142">
        <v>0</v>
      </c>
      <c r="G2467" s="322">
        <v>0</v>
      </c>
      <c r="H2467" s="322">
        <v>0</v>
      </c>
      <c r="I2467" s="322">
        <v>0</v>
      </c>
      <c r="J2467" s="322">
        <v>0</v>
      </c>
      <c r="K2467" s="143">
        <v>0</v>
      </c>
      <c r="L2467" s="144">
        <v>11.1</v>
      </c>
      <c r="M2467" s="344">
        <f t="shared" si="38"/>
        <v>0</v>
      </c>
      <c r="N2467" s="280" t="s">
        <v>94</v>
      </c>
      <c r="O2467" s="145">
        <v>0</v>
      </c>
      <c r="P2467" s="143">
        <v>0</v>
      </c>
      <c r="Q2467" s="141" t="s">
        <v>70</v>
      </c>
      <c r="R2467" s="271">
        <v>0</v>
      </c>
      <c r="S2467" s="145">
        <v>0</v>
      </c>
      <c r="T2467" s="185">
        <v>20170331</v>
      </c>
      <c r="U2467" s="142">
        <v>0</v>
      </c>
      <c r="V2467" s="142" t="s">
        <v>161</v>
      </c>
      <c r="W2467" s="142">
        <v>0</v>
      </c>
      <c r="X2467" s="345" t="s">
        <v>161</v>
      </c>
      <c r="Y2467" s="143"/>
      <c r="Z2467" s="143"/>
      <c r="AA2467" s="143"/>
      <c r="AB2467" s="143"/>
      <c r="AC2467" s="143"/>
      <c r="AD2467" s="143"/>
      <c r="AE2467" s="313"/>
      <c r="AF2467" s="313"/>
      <c r="AG2467" s="313"/>
      <c r="AH2467" s="313"/>
      <c r="AI2467" s="313"/>
      <c r="AJ2467" s="313"/>
      <c r="AK2467" s="143"/>
      <c r="AL2467" s="143"/>
      <c r="AM2467" s="143"/>
      <c r="AN2467" s="143"/>
      <c r="AO2467" s="335"/>
    </row>
    <row r="2468" spans="1:41">
      <c r="A2468" s="140">
        <v>40644214</v>
      </c>
      <c r="B2468" s="141">
        <v>40113293</v>
      </c>
      <c r="C2468" s="141" t="s">
        <v>161</v>
      </c>
      <c r="D2468" s="142">
        <v>0</v>
      </c>
      <c r="E2468" s="322">
        <v>0</v>
      </c>
      <c r="F2468" s="142">
        <v>0</v>
      </c>
      <c r="G2468" s="322">
        <v>0</v>
      </c>
      <c r="H2468" s="322">
        <v>0</v>
      </c>
      <c r="I2468" s="322">
        <v>0</v>
      </c>
      <c r="J2468" s="322">
        <v>0</v>
      </c>
      <c r="K2468" s="143">
        <v>0</v>
      </c>
      <c r="L2468" s="144">
        <v>11.1</v>
      </c>
      <c r="M2468" s="344">
        <f t="shared" si="38"/>
        <v>0</v>
      </c>
      <c r="N2468" s="280" t="s">
        <v>94</v>
      </c>
      <c r="O2468" s="145">
        <v>0</v>
      </c>
      <c r="P2468" s="143">
        <v>0</v>
      </c>
      <c r="Q2468" s="141" t="s">
        <v>70</v>
      </c>
      <c r="R2468" s="271">
        <v>0</v>
      </c>
      <c r="S2468" s="145">
        <v>0</v>
      </c>
      <c r="T2468" s="185">
        <v>20170331</v>
      </c>
      <c r="U2468" s="142">
        <v>0</v>
      </c>
      <c r="V2468" s="142" t="s">
        <v>161</v>
      </c>
      <c r="W2468" s="142">
        <v>0</v>
      </c>
      <c r="X2468" s="345" t="s">
        <v>161</v>
      </c>
      <c r="Y2468" s="143"/>
      <c r="Z2468" s="143"/>
      <c r="AA2468" s="143"/>
      <c r="AB2468" s="143"/>
      <c r="AC2468" s="143"/>
      <c r="AD2468" s="143"/>
      <c r="AE2468" s="313"/>
      <c r="AF2468" s="313"/>
      <c r="AG2468" s="313"/>
      <c r="AH2468" s="313"/>
      <c r="AI2468" s="313"/>
      <c r="AJ2468" s="313"/>
      <c r="AK2468" s="143"/>
      <c r="AL2468" s="143"/>
      <c r="AM2468" s="143"/>
      <c r="AN2468" s="143"/>
      <c r="AO2468" s="335"/>
    </row>
    <row r="2469" spans="1:41">
      <c r="A2469" s="140">
        <v>40644230</v>
      </c>
      <c r="B2469" s="141">
        <v>30450003</v>
      </c>
      <c r="C2469" s="141" t="s">
        <v>161</v>
      </c>
      <c r="D2469" s="142">
        <v>0</v>
      </c>
      <c r="E2469" s="322">
        <v>0</v>
      </c>
      <c r="F2469" s="142">
        <v>0</v>
      </c>
      <c r="G2469" s="322">
        <v>0</v>
      </c>
      <c r="H2469" s="322">
        <v>0</v>
      </c>
      <c r="I2469" s="322">
        <v>0</v>
      </c>
      <c r="J2469" s="322">
        <v>0</v>
      </c>
      <c r="K2469" s="143">
        <v>0</v>
      </c>
      <c r="L2469" s="144">
        <v>11.1</v>
      </c>
      <c r="M2469" s="344">
        <f t="shared" si="38"/>
        <v>0</v>
      </c>
      <c r="N2469" s="280" t="s">
        <v>94</v>
      </c>
      <c r="O2469" s="145">
        <v>0</v>
      </c>
      <c r="P2469" s="143">
        <v>0</v>
      </c>
      <c r="Q2469" s="141" t="s">
        <v>70</v>
      </c>
      <c r="R2469" s="271">
        <v>0</v>
      </c>
      <c r="S2469" s="145">
        <v>0</v>
      </c>
      <c r="T2469" s="185">
        <v>20170331</v>
      </c>
      <c r="U2469" s="142">
        <v>0</v>
      </c>
      <c r="V2469" s="142" t="s">
        <v>161</v>
      </c>
      <c r="W2469" s="142">
        <v>0</v>
      </c>
      <c r="X2469" s="345" t="s">
        <v>161</v>
      </c>
      <c r="Y2469" s="143"/>
      <c r="Z2469" s="143"/>
      <c r="AA2469" s="143"/>
      <c r="AB2469" s="143"/>
      <c r="AC2469" s="143"/>
      <c r="AD2469" s="143"/>
      <c r="AE2469" s="313"/>
      <c r="AF2469" s="313"/>
      <c r="AG2469" s="313"/>
      <c r="AH2469" s="313"/>
      <c r="AI2469" s="313"/>
      <c r="AJ2469" s="313"/>
      <c r="AK2469" s="143"/>
      <c r="AL2469" s="143"/>
      <c r="AM2469" s="143"/>
      <c r="AN2469" s="143"/>
      <c r="AO2469" s="335"/>
    </row>
    <row r="2470" spans="1:41">
      <c r="A2470" s="140">
        <v>40644242</v>
      </c>
      <c r="B2470" s="141">
        <v>22574978</v>
      </c>
      <c r="C2470" s="141" t="s">
        <v>161</v>
      </c>
      <c r="D2470" s="142">
        <v>1072444.51</v>
      </c>
      <c r="E2470" s="322">
        <v>0</v>
      </c>
      <c r="F2470" s="142">
        <v>1072444.51</v>
      </c>
      <c r="G2470" s="322">
        <v>0</v>
      </c>
      <c r="H2470" s="322">
        <v>0</v>
      </c>
      <c r="I2470" s="322">
        <v>0</v>
      </c>
      <c r="J2470" s="322">
        <v>0</v>
      </c>
      <c r="K2470" s="143">
        <v>0</v>
      </c>
      <c r="L2470" s="144">
        <v>11.1</v>
      </c>
      <c r="M2470" s="344">
        <f t="shared" si="38"/>
        <v>1117.1296979166666</v>
      </c>
      <c r="N2470" s="280" t="s">
        <v>162</v>
      </c>
      <c r="O2470" s="145">
        <v>1</v>
      </c>
      <c r="P2470" s="143">
        <v>542140.06999999995</v>
      </c>
      <c r="Q2470" s="141" t="s">
        <v>77</v>
      </c>
      <c r="R2470" s="271">
        <v>20080430</v>
      </c>
      <c r="S2470" s="145">
        <v>108</v>
      </c>
      <c r="T2470" s="185">
        <v>20170331</v>
      </c>
      <c r="U2470" s="142">
        <v>0</v>
      </c>
      <c r="V2470" s="142" t="s">
        <v>161</v>
      </c>
      <c r="W2470" s="142">
        <v>0</v>
      </c>
      <c r="X2470" s="345" t="s">
        <v>161</v>
      </c>
      <c r="Y2470" s="143"/>
      <c r="Z2470" s="143"/>
      <c r="AA2470" s="143"/>
      <c r="AB2470" s="143"/>
      <c r="AC2470" s="143"/>
      <c r="AD2470" s="143"/>
      <c r="AE2470" s="313"/>
      <c r="AF2470" s="313"/>
      <c r="AG2470" s="313"/>
      <c r="AH2470" s="313"/>
      <c r="AI2470" s="313"/>
      <c r="AJ2470" s="313"/>
      <c r="AK2470" s="143"/>
      <c r="AL2470" s="143"/>
      <c r="AM2470" s="143"/>
      <c r="AN2470" s="143"/>
      <c r="AO2470" s="335"/>
    </row>
    <row r="2471" spans="1:41">
      <c r="A2471" s="140">
        <v>40682539</v>
      </c>
      <c r="B2471" s="141">
        <v>40088394</v>
      </c>
      <c r="C2471" s="141" t="s">
        <v>161</v>
      </c>
      <c r="D2471" s="142">
        <v>0</v>
      </c>
      <c r="E2471" s="322">
        <v>0</v>
      </c>
      <c r="F2471" s="142">
        <v>0</v>
      </c>
      <c r="G2471" s="322">
        <v>0</v>
      </c>
      <c r="H2471" s="322">
        <v>0</v>
      </c>
      <c r="I2471" s="322">
        <v>0</v>
      </c>
      <c r="J2471" s="322">
        <v>0</v>
      </c>
      <c r="K2471" s="143">
        <v>0</v>
      </c>
      <c r="L2471" s="144">
        <v>10.73</v>
      </c>
      <c r="M2471" s="344">
        <f t="shared" si="38"/>
        <v>0</v>
      </c>
      <c r="N2471" s="280" t="s">
        <v>94</v>
      </c>
      <c r="O2471" s="145">
        <v>0</v>
      </c>
      <c r="P2471" s="143">
        <v>0</v>
      </c>
      <c r="Q2471" s="141" t="s">
        <v>70</v>
      </c>
      <c r="R2471" s="271">
        <v>0</v>
      </c>
      <c r="S2471" s="145">
        <v>0</v>
      </c>
      <c r="T2471" s="185">
        <v>20170331</v>
      </c>
      <c r="U2471" s="142">
        <v>0</v>
      </c>
      <c r="V2471" s="142" t="s">
        <v>161</v>
      </c>
      <c r="W2471" s="142">
        <v>0</v>
      </c>
      <c r="X2471" s="345" t="s">
        <v>161</v>
      </c>
      <c r="Y2471" s="143"/>
      <c r="Z2471" s="143"/>
      <c r="AA2471" s="143"/>
      <c r="AB2471" s="143"/>
      <c r="AC2471" s="143"/>
      <c r="AD2471" s="143"/>
      <c r="AE2471" s="313"/>
      <c r="AF2471" s="313"/>
      <c r="AG2471" s="313"/>
      <c r="AH2471" s="313"/>
      <c r="AI2471" s="313"/>
      <c r="AJ2471" s="313"/>
      <c r="AK2471" s="143"/>
      <c r="AL2471" s="143"/>
      <c r="AM2471" s="143"/>
      <c r="AN2471" s="143"/>
      <c r="AO2471" s="335"/>
    </row>
    <row r="2472" spans="1:41">
      <c r="A2472" s="140">
        <v>40683064</v>
      </c>
      <c r="B2472" s="141">
        <v>26993332</v>
      </c>
      <c r="C2472" s="141" t="s">
        <v>161</v>
      </c>
      <c r="D2472" s="142">
        <v>0</v>
      </c>
      <c r="E2472" s="322">
        <v>0</v>
      </c>
      <c r="F2472" s="142">
        <v>0</v>
      </c>
      <c r="G2472" s="322">
        <v>0</v>
      </c>
      <c r="H2472" s="322">
        <v>0</v>
      </c>
      <c r="I2472" s="322">
        <v>0</v>
      </c>
      <c r="J2472" s="322">
        <v>0</v>
      </c>
      <c r="K2472" s="143">
        <v>0</v>
      </c>
      <c r="L2472" s="144">
        <v>12.7</v>
      </c>
      <c r="M2472" s="344">
        <f t="shared" si="38"/>
        <v>0</v>
      </c>
      <c r="N2472" s="280" t="s">
        <v>94</v>
      </c>
      <c r="O2472" s="145">
        <v>0</v>
      </c>
      <c r="P2472" s="143">
        <v>0</v>
      </c>
      <c r="Q2472" s="141" t="s">
        <v>70</v>
      </c>
      <c r="R2472" s="271">
        <v>0</v>
      </c>
      <c r="S2472" s="145">
        <v>0</v>
      </c>
      <c r="T2472" s="185">
        <v>20170331</v>
      </c>
      <c r="U2472" s="142">
        <v>0</v>
      </c>
      <c r="V2472" s="142" t="s">
        <v>161</v>
      </c>
      <c r="W2472" s="142">
        <v>0</v>
      </c>
      <c r="X2472" s="345" t="s">
        <v>161</v>
      </c>
      <c r="Y2472" s="143"/>
      <c r="Z2472" s="143"/>
      <c r="AA2472" s="143"/>
      <c r="AB2472" s="143"/>
      <c r="AC2472" s="143"/>
      <c r="AD2472" s="143"/>
      <c r="AE2472" s="313"/>
      <c r="AF2472" s="313"/>
      <c r="AG2472" s="313"/>
      <c r="AH2472" s="313"/>
      <c r="AI2472" s="313"/>
      <c r="AJ2472" s="313"/>
      <c r="AK2472" s="143"/>
      <c r="AL2472" s="143"/>
      <c r="AM2472" s="143"/>
      <c r="AN2472" s="143"/>
      <c r="AO2472" s="335"/>
    </row>
    <row r="2473" spans="1:41">
      <c r="A2473" s="140">
        <v>40683072</v>
      </c>
      <c r="B2473" s="141">
        <v>39246992</v>
      </c>
      <c r="C2473" s="141" t="s">
        <v>161</v>
      </c>
      <c r="D2473" s="142">
        <v>344489</v>
      </c>
      <c r="E2473" s="322">
        <v>-5004.82</v>
      </c>
      <c r="F2473" s="142">
        <v>339484.18</v>
      </c>
      <c r="G2473" s="322">
        <v>-2770.27</v>
      </c>
      <c r="H2473" s="322">
        <v>0</v>
      </c>
      <c r="I2473" s="322">
        <v>-707.64</v>
      </c>
      <c r="J2473" s="322">
        <v>-8482.73</v>
      </c>
      <c r="K2473" s="143">
        <v>0</v>
      </c>
      <c r="L2473" s="144">
        <v>9.65</v>
      </c>
      <c r="M2473" s="344">
        <f t="shared" si="38"/>
        <v>358.84270833333335</v>
      </c>
      <c r="N2473" s="280" t="s">
        <v>162</v>
      </c>
      <c r="O2473" s="145">
        <v>0</v>
      </c>
      <c r="P2473" s="143">
        <v>339484.18</v>
      </c>
      <c r="Q2473" s="141" t="s">
        <v>70</v>
      </c>
      <c r="R2473" s="271">
        <v>0</v>
      </c>
      <c r="S2473" s="145">
        <v>0</v>
      </c>
      <c r="T2473" s="185">
        <v>20170331</v>
      </c>
      <c r="U2473" s="142">
        <v>0</v>
      </c>
      <c r="V2473" s="142" t="s">
        <v>161</v>
      </c>
      <c r="W2473" s="142">
        <v>0</v>
      </c>
      <c r="X2473" s="345" t="s">
        <v>161</v>
      </c>
      <c r="Y2473" s="143"/>
      <c r="Z2473" s="143"/>
      <c r="AA2473" s="143"/>
      <c r="AB2473" s="143"/>
      <c r="AC2473" s="143"/>
      <c r="AD2473" s="143"/>
      <c r="AE2473" s="313"/>
      <c r="AF2473" s="313"/>
      <c r="AG2473" s="313"/>
      <c r="AH2473" s="313"/>
      <c r="AI2473" s="313"/>
      <c r="AJ2473" s="313"/>
      <c r="AK2473" s="143"/>
      <c r="AL2473" s="143"/>
      <c r="AM2473" s="143"/>
      <c r="AN2473" s="143"/>
      <c r="AO2473" s="335"/>
    </row>
    <row r="2474" spans="1:41">
      <c r="A2474" s="140">
        <v>40683080</v>
      </c>
      <c r="B2474" s="141">
        <v>13375855</v>
      </c>
      <c r="C2474" s="141" t="s">
        <v>161</v>
      </c>
      <c r="D2474" s="142">
        <v>0</v>
      </c>
      <c r="E2474" s="322">
        <v>0</v>
      </c>
      <c r="F2474" s="142">
        <v>0</v>
      </c>
      <c r="G2474" s="322">
        <v>0</v>
      </c>
      <c r="H2474" s="322">
        <v>0</v>
      </c>
      <c r="I2474" s="322">
        <v>0</v>
      </c>
      <c r="J2474" s="322">
        <v>0</v>
      </c>
      <c r="K2474" s="143">
        <v>0</v>
      </c>
      <c r="L2474" s="144">
        <v>11.1</v>
      </c>
      <c r="M2474" s="344">
        <f t="shared" si="38"/>
        <v>0</v>
      </c>
      <c r="N2474" s="280" t="s">
        <v>94</v>
      </c>
      <c r="O2474" s="145">
        <v>0</v>
      </c>
      <c r="P2474" s="143">
        <v>0</v>
      </c>
      <c r="Q2474" s="141" t="s">
        <v>70</v>
      </c>
      <c r="R2474" s="271">
        <v>0</v>
      </c>
      <c r="S2474" s="145">
        <v>0</v>
      </c>
      <c r="T2474" s="185">
        <v>20170331</v>
      </c>
      <c r="U2474" s="142">
        <v>0</v>
      </c>
      <c r="V2474" s="142" t="s">
        <v>161</v>
      </c>
      <c r="W2474" s="142">
        <v>0</v>
      </c>
      <c r="X2474" s="345" t="s">
        <v>161</v>
      </c>
      <c r="Y2474" s="143"/>
      <c r="Z2474" s="143"/>
      <c r="AA2474" s="143"/>
      <c r="AB2474" s="143"/>
      <c r="AC2474" s="143"/>
      <c r="AD2474" s="143"/>
      <c r="AE2474" s="313"/>
      <c r="AF2474" s="313"/>
      <c r="AG2474" s="313"/>
      <c r="AH2474" s="313"/>
      <c r="AI2474" s="313"/>
      <c r="AJ2474" s="313"/>
      <c r="AK2474" s="143"/>
      <c r="AL2474" s="143"/>
      <c r="AM2474" s="143"/>
      <c r="AN2474" s="143"/>
      <c r="AO2474" s="335"/>
    </row>
    <row r="2475" spans="1:41">
      <c r="A2475" s="140">
        <v>40683095</v>
      </c>
      <c r="B2475" s="141">
        <v>4974904</v>
      </c>
      <c r="C2475" s="141" t="s">
        <v>161</v>
      </c>
      <c r="D2475" s="142">
        <v>0</v>
      </c>
      <c r="E2475" s="322">
        <v>0</v>
      </c>
      <c r="F2475" s="142">
        <v>0</v>
      </c>
      <c r="G2475" s="322">
        <v>0</v>
      </c>
      <c r="H2475" s="322">
        <v>0</v>
      </c>
      <c r="I2475" s="322">
        <v>0</v>
      </c>
      <c r="J2475" s="322">
        <v>0</v>
      </c>
      <c r="K2475" s="143">
        <v>0</v>
      </c>
      <c r="L2475" s="144">
        <v>11.1</v>
      </c>
      <c r="M2475" s="344">
        <f t="shared" si="38"/>
        <v>0</v>
      </c>
      <c r="N2475" s="280" t="s">
        <v>94</v>
      </c>
      <c r="O2475" s="145">
        <v>0</v>
      </c>
      <c r="P2475" s="143">
        <v>0</v>
      </c>
      <c r="Q2475" s="141" t="s">
        <v>70</v>
      </c>
      <c r="R2475" s="271">
        <v>0</v>
      </c>
      <c r="S2475" s="145">
        <v>0</v>
      </c>
      <c r="T2475" s="185">
        <v>20170331</v>
      </c>
      <c r="U2475" s="142">
        <v>0</v>
      </c>
      <c r="V2475" s="142" t="s">
        <v>161</v>
      </c>
      <c r="W2475" s="142">
        <v>0</v>
      </c>
      <c r="X2475" s="345" t="s">
        <v>161</v>
      </c>
      <c r="Y2475" s="143"/>
      <c r="Z2475" s="143"/>
      <c r="AA2475" s="143"/>
      <c r="AB2475" s="143"/>
      <c r="AC2475" s="143"/>
      <c r="AD2475" s="143"/>
      <c r="AE2475" s="313"/>
      <c r="AF2475" s="313"/>
      <c r="AG2475" s="313"/>
      <c r="AH2475" s="313"/>
      <c r="AI2475" s="313"/>
      <c r="AJ2475" s="313"/>
      <c r="AK2475" s="143"/>
      <c r="AL2475" s="143"/>
      <c r="AM2475" s="143"/>
      <c r="AN2475" s="143"/>
      <c r="AO2475" s="335"/>
    </row>
    <row r="2476" spans="1:41">
      <c r="A2476" s="140">
        <v>40683109</v>
      </c>
      <c r="B2476" s="141">
        <v>24802693</v>
      </c>
      <c r="C2476" s="141" t="s">
        <v>161</v>
      </c>
      <c r="D2476" s="142">
        <v>0</v>
      </c>
      <c r="E2476" s="322">
        <v>0</v>
      </c>
      <c r="F2476" s="142">
        <v>0</v>
      </c>
      <c r="G2476" s="322">
        <v>0</v>
      </c>
      <c r="H2476" s="322">
        <v>0</v>
      </c>
      <c r="I2476" s="322">
        <v>0</v>
      </c>
      <c r="J2476" s="322">
        <v>0</v>
      </c>
      <c r="K2476" s="143">
        <v>0</v>
      </c>
      <c r="L2476" s="144">
        <v>11.1</v>
      </c>
      <c r="M2476" s="344">
        <f t="shared" si="38"/>
        <v>0</v>
      </c>
      <c r="N2476" s="280" t="s">
        <v>94</v>
      </c>
      <c r="O2476" s="145">
        <v>0</v>
      </c>
      <c r="P2476" s="143">
        <v>0</v>
      </c>
      <c r="Q2476" s="141" t="s">
        <v>70</v>
      </c>
      <c r="R2476" s="271">
        <v>0</v>
      </c>
      <c r="S2476" s="145">
        <v>0</v>
      </c>
      <c r="T2476" s="185">
        <v>20170331</v>
      </c>
      <c r="U2476" s="142">
        <v>0</v>
      </c>
      <c r="V2476" s="142" t="s">
        <v>161</v>
      </c>
      <c r="W2476" s="142">
        <v>0</v>
      </c>
      <c r="X2476" s="345" t="s">
        <v>161</v>
      </c>
      <c r="Y2476" s="143"/>
      <c r="Z2476" s="143"/>
      <c r="AA2476" s="143"/>
      <c r="AB2476" s="143"/>
      <c r="AC2476" s="143"/>
      <c r="AD2476" s="143"/>
      <c r="AE2476" s="313"/>
      <c r="AF2476" s="313"/>
      <c r="AG2476" s="313"/>
      <c r="AH2476" s="313"/>
      <c r="AI2476" s="313"/>
      <c r="AJ2476" s="313"/>
      <c r="AK2476" s="143"/>
      <c r="AL2476" s="143"/>
      <c r="AM2476" s="143"/>
      <c r="AN2476" s="143"/>
      <c r="AO2476" s="335"/>
    </row>
    <row r="2477" spans="1:41">
      <c r="A2477" s="140">
        <v>40683115</v>
      </c>
      <c r="B2477" s="141">
        <v>12746728</v>
      </c>
      <c r="C2477" s="141" t="s">
        <v>161</v>
      </c>
      <c r="D2477" s="142">
        <v>0</v>
      </c>
      <c r="E2477" s="313">
        <v>0</v>
      </c>
      <c r="F2477" s="142">
        <v>0</v>
      </c>
      <c r="G2477" s="313">
        <v>0</v>
      </c>
      <c r="H2477" s="313">
        <v>0</v>
      </c>
      <c r="I2477" s="313">
        <v>0</v>
      </c>
      <c r="J2477" s="313">
        <v>0</v>
      </c>
      <c r="K2477" s="143">
        <v>0</v>
      </c>
      <c r="L2477" s="144">
        <v>11.1</v>
      </c>
      <c r="M2477" s="344">
        <f t="shared" si="38"/>
        <v>0</v>
      </c>
      <c r="N2477" s="280" t="s">
        <v>94</v>
      </c>
      <c r="O2477" s="145">
        <v>0</v>
      </c>
      <c r="P2477" s="143">
        <v>0</v>
      </c>
      <c r="Q2477" s="141" t="s">
        <v>70</v>
      </c>
      <c r="R2477" s="271">
        <v>0</v>
      </c>
      <c r="S2477" s="145">
        <v>0</v>
      </c>
      <c r="T2477" s="185">
        <v>20170331</v>
      </c>
      <c r="U2477" s="142">
        <v>0</v>
      </c>
      <c r="V2477" s="142" t="s">
        <v>161</v>
      </c>
      <c r="W2477" s="142">
        <v>0</v>
      </c>
      <c r="X2477" s="345" t="s">
        <v>161</v>
      </c>
      <c r="Y2477" s="143"/>
      <c r="Z2477" s="143"/>
      <c r="AA2477" s="143"/>
      <c r="AB2477" s="143"/>
      <c r="AC2477" s="143"/>
      <c r="AD2477" s="143"/>
      <c r="AE2477" s="313"/>
      <c r="AF2477" s="313"/>
      <c r="AG2477" s="313"/>
      <c r="AH2477" s="313"/>
      <c r="AI2477" s="313"/>
      <c r="AJ2477" s="313"/>
      <c r="AK2477" s="143"/>
      <c r="AL2477" s="143"/>
      <c r="AM2477" s="143"/>
      <c r="AN2477" s="143"/>
      <c r="AO2477" s="335"/>
    </row>
    <row r="2478" spans="1:41">
      <c r="A2478" s="140">
        <v>40683133</v>
      </c>
      <c r="B2478" s="141">
        <v>36504200</v>
      </c>
      <c r="C2478" s="141" t="s">
        <v>161</v>
      </c>
      <c r="D2478" s="142">
        <v>0</v>
      </c>
      <c r="E2478" s="322">
        <v>0</v>
      </c>
      <c r="F2478" s="142">
        <v>0</v>
      </c>
      <c r="G2478" s="322">
        <v>0</v>
      </c>
      <c r="H2478" s="322">
        <v>0</v>
      </c>
      <c r="I2478" s="322">
        <v>0</v>
      </c>
      <c r="J2478" s="322">
        <v>0</v>
      </c>
      <c r="K2478" s="143">
        <v>0</v>
      </c>
      <c r="L2478" s="144">
        <v>11.1</v>
      </c>
      <c r="M2478" s="344">
        <f t="shared" si="38"/>
        <v>0</v>
      </c>
      <c r="N2478" s="280" t="s">
        <v>94</v>
      </c>
      <c r="O2478" s="145">
        <v>0</v>
      </c>
      <c r="P2478" s="143">
        <v>0</v>
      </c>
      <c r="Q2478" s="141" t="s">
        <v>70</v>
      </c>
      <c r="R2478" s="271">
        <v>0</v>
      </c>
      <c r="S2478" s="145">
        <v>0</v>
      </c>
      <c r="T2478" s="185">
        <v>20170331</v>
      </c>
      <c r="U2478" s="142">
        <v>0</v>
      </c>
      <c r="V2478" s="142" t="s">
        <v>161</v>
      </c>
      <c r="W2478" s="142">
        <v>0</v>
      </c>
      <c r="X2478" s="345" t="s">
        <v>161</v>
      </c>
      <c r="Y2478" s="143"/>
      <c r="Z2478" s="143"/>
      <c r="AA2478" s="143"/>
      <c r="AB2478" s="143"/>
      <c r="AC2478" s="143"/>
      <c r="AD2478" s="143"/>
      <c r="AE2478" s="313"/>
      <c r="AF2478" s="313"/>
      <c r="AG2478" s="313"/>
      <c r="AH2478" s="313"/>
      <c r="AI2478" s="313"/>
      <c r="AJ2478" s="313"/>
      <c r="AK2478" s="143"/>
      <c r="AL2478" s="143"/>
      <c r="AM2478" s="143"/>
      <c r="AN2478" s="143"/>
      <c r="AO2478" s="335"/>
    </row>
    <row r="2479" spans="1:41">
      <c r="A2479" s="140">
        <v>40683154</v>
      </c>
      <c r="B2479" s="141">
        <v>19234255</v>
      </c>
      <c r="C2479" s="141" t="s">
        <v>161</v>
      </c>
      <c r="D2479" s="142">
        <v>312378.31</v>
      </c>
      <c r="E2479" s="322">
        <v>-4382.5</v>
      </c>
      <c r="F2479" s="142">
        <v>307995.81</v>
      </c>
      <c r="G2479" s="322">
        <v>-2889.5</v>
      </c>
      <c r="H2479" s="322">
        <v>0</v>
      </c>
      <c r="I2479" s="322">
        <v>-680.31</v>
      </c>
      <c r="J2479" s="322">
        <v>-7952.31</v>
      </c>
      <c r="K2479" s="143">
        <v>0</v>
      </c>
      <c r="L2479" s="144">
        <v>11.1</v>
      </c>
      <c r="M2479" s="344">
        <f t="shared" si="38"/>
        <v>325.39407291666669</v>
      </c>
      <c r="N2479" s="280" t="s">
        <v>162</v>
      </c>
      <c r="O2479" s="145">
        <v>0</v>
      </c>
      <c r="P2479" s="143">
        <v>307995.81</v>
      </c>
      <c r="Q2479" s="141" t="s">
        <v>70</v>
      </c>
      <c r="R2479" s="271">
        <v>0</v>
      </c>
      <c r="S2479" s="145">
        <v>0</v>
      </c>
      <c r="T2479" s="185">
        <v>20170331</v>
      </c>
      <c r="U2479" s="142">
        <v>0</v>
      </c>
      <c r="V2479" s="142" t="s">
        <v>161</v>
      </c>
      <c r="W2479" s="142">
        <v>0</v>
      </c>
      <c r="X2479" s="345" t="s">
        <v>161</v>
      </c>
      <c r="Y2479" s="143"/>
      <c r="Z2479" s="143"/>
      <c r="AA2479" s="143"/>
      <c r="AB2479" s="143"/>
      <c r="AC2479" s="143"/>
      <c r="AD2479" s="143"/>
      <c r="AE2479" s="313"/>
      <c r="AF2479" s="313"/>
      <c r="AG2479" s="313"/>
      <c r="AH2479" s="313"/>
      <c r="AI2479" s="313"/>
      <c r="AJ2479" s="313"/>
      <c r="AK2479" s="143"/>
      <c r="AL2479" s="143"/>
      <c r="AM2479" s="143"/>
      <c r="AN2479" s="143"/>
      <c r="AO2479" s="335"/>
    </row>
    <row r="2480" spans="1:41">
      <c r="A2480" s="140">
        <v>40683165</v>
      </c>
      <c r="B2480" s="141">
        <v>26488424</v>
      </c>
      <c r="C2480" s="141" t="s">
        <v>161</v>
      </c>
      <c r="D2480" s="142">
        <v>0</v>
      </c>
      <c r="E2480" s="322">
        <v>0</v>
      </c>
      <c r="F2480" s="142">
        <v>0</v>
      </c>
      <c r="G2480" s="322">
        <v>0</v>
      </c>
      <c r="H2480" s="322">
        <v>0</v>
      </c>
      <c r="I2480" s="322">
        <v>0</v>
      </c>
      <c r="J2480" s="322">
        <v>0</v>
      </c>
      <c r="K2480" s="143">
        <v>0</v>
      </c>
      <c r="L2480" s="144">
        <v>11.1</v>
      </c>
      <c r="M2480" s="344">
        <f t="shared" si="38"/>
        <v>0</v>
      </c>
      <c r="N2480" s="280" t="s">
        <v>94</v>
      </c>
      <c r="O2480" s="145">
        <v>0</v>
      </c>
      <c r="P2480" s="143">
        <v>0</v>
      </c>
      <c r="Q2480" s="141" t="s">
        <v>70</v>
      </c>
      <c r="R2480" s="271">
        <v>0</v>
      </c>
      <c r="S2480" s="145">
        <v>0</v>
      </c>
      <c r="T2480" s="185">
        <v>20170331</v>
      </c>
      <c r="U2480" s="142">
        <v>0</v>
      </c>
      <c r="V2480" s="142" t="s">
        <v>161</v>
      </c>
      <c r="W2480" s="142">
        <v>0</v>
      </c>
      <c r="X2480" s="345" t="s">
        <v>161</v>
      </c>
      <c r="Y2480" s="143"/>
      <c r="Z2480" s="143"/>
      <c r="AA2480" s="143"/>
      <c r="AB2480" s="143"/>
      <c r="AC2480" s="143"/>
      <c r="AD2480" s="143"/>
      <c r="AE2480" s="313"/>
      <c r="AF2480" s="313"/>
      <c r="AG2480" s="313"/>
      <c r="AH2480" s="313"/>
      <c r="AI2480" s="313"/>
      <c r="AJ2480" s="313"/>
      <c r="AK2480" s="143"/>
      <c r="AL2480" s="143"/>
      <c r="AM2480" s="143"/>
      <c r="AN2480" s="143"/>
      <c r="AO2480" s="335"/>
    </row>
    <row r="2481" spans="1:41">
      <c r="A2481" s="140">
        <v>40683176</v>
      </c>
      <c r="B2481" s="141">
        <v>8854868</v>
      </c>
      <c r="C2481" s="141" t="s">
        <v>161</v>
      </c>
      <c r="D2481" s="142">
        <v>0</v>
      </c>
      <c r="E2481" s="322">
        <v>0</v>
      </c>
      <c r="F2481" s="142">
        <v>0</v>
      </c>
      <c r="G2481" s="322">
        <v>0</v>
      </c>
      <c r="H2481" s="322">
        <v>0</v>
      </c>
      <c r="I2481" s="322">
        <v>0</v>
      </c>
      <c r="J2481" s="322">
        <v>0</v>
      </c>
      <c r="K2481" s="143">
        <v>0</v>
      </c>
      <c r="L2481" s="144">
        <v>11.1</v>
      </c>
      <c r="M2481" s="344">
        <f t="shared" si="38"/>
        <v>0</v>
      </c>
      <c r="N2481" s="280" t="s">
        <v>94</v>
      </c>
      <c r="O2481" s="145">
        <v>0</v>
      </c>
      <c r="P2481" s="143">
        <v>0</v>
      </c>
      <c r="Q2481" s="141" t="s">
        <v>70</v>
      </c>
      <c r="R2481" s="271">
        <v>0</v>
      </c>
      <c r="S2481" s="145">
        <v>0</v>
      </c>
      <c r="T2481" s="185">
        <v>20170331</v>
      </c>
      <c r="U2481" s="142">
        <v>0</v>
      </c>
      <c r="V2481" s="142" t="s">
        <v>161</v>
      </c>
      <c r="W2481" s="142">
        <v>0</v>
      </c>
      <c r="X2481" s="345" t="s">
        <v>161</v>
      </c>
      <c r="Y2481" s="143"/>
      <c r="Z2481" s="143"/>
      <c r="AA2481" s="143"/>
      <c r="AB2481" s="143"/>
      <c r="AC2481" s="143"/>
      <c r="AD2481" s="143"/>
      <c r="AE2481" s="313"/>
      <c r="AF2481" s="313"/>
      <c r="AG2481" s="313"/>
      <c r="AH2481" s="313"/>
      <c r="AI2481" s="313"/>
      <c r="AJ2481" s="313"/>
      <c r="AK2481" s="143"/>
      <c r="AL2481" s="143"/>
      <c r="AM2481" s="143"/>
      <c r="AN2481" s="143"/>
      <c r="AO2481" s="335"/>
    </row>
    <row r="2482" spans="1:41">
      <c r="A2482" s="140">
        <v>40715291</v>
      </c>
      <c r="B2482" s="141">
        <v>40085557</v>
      </c>
      <c r="C2482" s="141" t="s">
        <v>161</v>
      </c>
      <c r="D2482" s="142">
        <v>314668.2</v>
      </c>
      <c r="E2482" s="322">
        <v>-5214.6899999999996</v>
      </c>
      <c r="F2482" s="142">
        <v>309453.51</v>
      </c>
      <c r="G2482" s="322">
        <v>-3552.95</v>
      </c>
      <c r="H2482" s="322">
        <v>0</v>
      </c>
      <c r="I2482" s="322">
        <v>-1232.3599999999999</v>
      </c>
      <c r="J2482" s="322">
        <v>-10000</v>
      </c>
      <c r="K2482" s="143">
        <v>0</v>
      </c>
      <c r="L2482" s="144">
        <v>11.1</v>
      </c>
      <c r="M2482" s="344">
        <f t="shared" si="38"/>
        <v>327.77937500000002</v>
      </c>
      <c r="N2482" s="280" t="s">
        <v>162</v>
      </c>
      <c r="O2482" s="145">
        <v>1</v>
      </c>
      <c r="P2482" s="143">
        <v>215046.03</v>
      </c>
      <c r="Q2482" s="141" t="s">
        <v>77</v>
      </c>
      <c r="R2482" s="271">
        <v>20140930</v>
      </c>
      <c r="S2482" s="145">
        <v>31</v>
      </c>
      <c r="T2482" s="185">
        <v>20170331</v>
      </c>
      <c r="U2482" s="142">
        <v>0</v>
      </c>
      <c r="V2482" s="142" t="s">
        <v>161</v>
      </c>
      <c r="W2482" s="142">
        <v>0</v>
      </c>
      <c r="X2482" s="345" t="s">
        <v>161</v>
      </c>
      <c r="Y2482" s="143"/>
      <c r="Z2482" s="143"/>
      <c r="AA2482" s="143"/>
      <c r="AB2482" s="143"/>
      <c r="AC2482" s="143"/>
      <c r="AD2482" s="143"/>
      <c r="AE2482" s="313"/>
      <c r="AF2482" s="313"/>
      <c r="AG2482" s="313"/>
      <c r="AH2482" s="313"/>
      <c r="AI2482" s="313"/>
      <c r="AJ2482" s="313"/>
      <c r="AK2482" s="143"/>
      <c r="AL2482" s="143"/>
      <c r="AM2482" s="143"/>
      <c r="AN2482" s="143"/>
      <c r="AO2482" s="335"/>
    </row>
    <row r="2483" spans="1:41">
      <c r="A2483" s="140">
        <v>40715702</v>
      </c>
      <c r="B2483" s="141">
        <v>13014716</v>
      </c>
      <c r="C2483" s="141" t="s">
        <v>161</v>
      </c>
      <c r="D2483" s="142">
        <v>0</v>
      </c>
      <c r="E2483" s="322">
        <v>0</v>
      </c>
      <c r="F2483" s="142">
        <v>0</v>
      </c>
      <c r="G2483" s="322">
        <v>0</v>
      </c>
      <c r="H2483" s="322">
        <v>0</v>
      </c>
      <c r="I2483" s="322">
        <v>0</v>
      </c>
      <c r="J2483" s="322">
        <v>0</v>
      </c>
      <c r="K2483" s="143">
        <v>0</v>
      </c>
      <c r="L2483" s="144">
        <v>11.1</v>
      </c>
      <c r="M2483" s="344">
        <f t="shared" si="38"/>
        <v>0</v>
      </c>
      <c r="N2483" s="280" t="s">
        <v>94</v>
      </c>
      <c r="O2483" s="145">
        <v>0</v>
      </c>
      <c r="P2483" s="143">
        <v>0</v>
      </c>
      <c r="Q2483" s="141" t="s">
        <v>70</v>
      </c>
      <c r="R2483" s="271">
        <v>0</v>
      </c>
      <c r="S2483" s="145">
        <v>0</v>
      </c>
      <c r="T2483" s="185">
        <v>20170331</v>
      </c>
      <c r="U2483" s="142">
        <v>0</v>
      </c>
      <c r="V2483" s="142" t="s">
        <v>161</v>
      </c>
      <c r="W2483" s="142">
        <v>0</v>
      </c>
      <c r="X2483" s="345" t="s">
        <v>161</v>
      </c>
      <c r="Y2483" s="143"/>
      <c r="Z2483" s="143"/>
      <c r="AA2483" s="143"/>
      <c r="AB2483" s="143"/>
      <c r="AC2483" s="143"/>
      <c r="AD2483" s="143"/>
      <c r="AE2483" s="313"/>
      <c r="AF2483" s="313"/>
      <c r="AG2483" s="313"/>
      <c r="AH2483" s="313"/>
      <c r="AI2483" s="313"/>
      <c r="AJ2483" s="313"/>
      <c r="AK2483" s="143"/>
      <c r="AL2483" s="143"/>
      <c r="AM2483" s="143"/>
      <c r="AN2483" s="143"/>
      <c r="AO2483" s="335"/>
    </row>
    <row r="2484" spans="1:41">
      <c r="A2484" s="140">
        <v>40715712</v>
      </c>
      <c r="B2484" s="141">
        <v>25298151</v>
      </c>
      <c r="C2484" s="141" t="s">
        <v>161</v>
      </c>
      <c r="D2484" s="142">
        <v>0</v>
      </c>
      <c r="E2484" s="322">
        <v>0</v>
      </c>
      <c r="F2484" s="142">
        <v>0</v>
      </c>
      <c r="G2484" s="322">
        <v>0</v>
      </c>
      <c r="H2484" s="322">
        <v>0</v>
      </c>
      <c r="I2484" s="322">
        <v>0</v>
      </c>
      <c r="J2484" s="322">
        <v>0</v>
      </c>
      <c r="K2484" s="143">
        <v>0</v>
      </c>
      <c r="L2484" s="144">
        <v>11.11</v>
      </c>
      <c r="M2484" s="344">
        <f t="shared" si="38"/>
        <v>0</v>
      </c>
      <c r="N2484" s="280" t="s">
        <v>94</v>
      </c>
      <c r="O2484" s="145">
        <v>0</v>
      </c>
      <c r="P2484" s="143">
        <v>0</v>
      </c>
      <c r="Q2484" s="141" t="s">
        <v>70</v>
      </c>
      <c r="R2484" s="271">
        <v>0</v>
      </c>
      <c r="S2484" s="145">
        <v>0</v>
      </c>
      <c r="T2484" s="185">
        <v>20170331</v>
      </c>
      <c r="U2484" s="142">
        <v>0</v>
      </c>
      <c r="V2484" s="142" t="s">
        <v>161</v>
      </c>
      <c r="W2484" s="142">
        <v>0</v>
      </c>
      <c r="X2484" s="345" t="s">
        <v>161</v>
      </c>
      <c r="Y2484" s="143"/>
      <c r="Z2484" s="143"/>
      <c r="AA2484" s="143"/>
      <c r="AB2484" s="143"/>
      <c r="AC2484" s="143"/>
      <c r="AD2484" s="143"/>
      <c r="AE2484" s="313"/>
      <c r="AF2484" s="313"/>
      <c r="AG2484" s="313"/>
      <c r="AH2484" s="313"/>
      <c r="AI2484" s="313"/>
      <c r="AJ2484" s="313"/>
      <c r="AK2484" s="143"/>
      <c r="AL2484" s="143"/>
      <c r="AM2484" s="143"/>
      <c r="AN2484" s="143"/>
      <c r="AO2484" s="335"/>
    </row>
    <row r="2485" spans="1:41">
      <c r="A2485" s="140">
        <v>40715729</v>
      </c>
      <c r="B2485" s="141">
        <v>19675065</v>
      </c>
      <c r="C2485" s="141" t="s">
        <v>161</v>
      </c>
      <c r="D2485" s="142">
        <v>265725.21999999997</v>
      </c>
      <c r="E2485" s="322">
        <v>-5644.56</v>
      </c>
      <c r="F2485" s="142">
        <v>260080.66</v>
      </c>
      <c r="G2485" s="322">
        <v>-4653.8100000000004</v>
      </c>
      <c r="H2485" s="322">
        <v>-1000</v>
      </c>
      <c r="I2485" s="322">
        <v>-841.63</v>
      </c>
      <c r="J2485" s="322">
        <v>-12140</v>
      </c>
      <c r="K2485" s="143">
        <v>0</v>
      </c>
      <c r="L2485" s="144">
        <v>10.58</v>
      </c>
      <c r="M2485" s="344">
        <f t="shared" si="38"/>
        <v>276.79710416666666</v>
      </c>
      <c r="N2485" s="280" t="s">
        <v>162</v>
      </c>
      <c r="O2485" s="145">
        <v>0</v>
      </c>
      <c r="P2485" s="143">
        <v>254804.78</v>
      </c>
      <c r="Q2485" s="141" t="s">
        <v>72</v>
      </c>
      <c r="R2485" s="271">
        <v>20170228</v>
      </c>
      <c r="S2485" s="145">
        <v>2</v>
      </c>
      <c r="T2485" s="185">
        <v>20170331</v>
      </c>
      <c r="U2485" s="142">
        <v>0</v>
      </c>
      <c r="V2485" s="142" t="s">
        <v>161</v>
      </c>
      <c r="W2485" s="142">
        <v>0</v>
      </c>
      <c r="X2485" s="345" t="s">
        <v>161</v>
      </c>
      <c r="Y2485" s="143"/>
      <c r="Z2485" s="143"/>
      <c r="AA2485" s="143"/>
      <c r="AB2485" s="143"/>
      <c r="AC2485" s="143"/>
      <c r="AD2485" s="143"/>
      <c r="AE2485" s="313"/>
      <c r="AF2485" s="313"/>
      <c r="AG2485" s="313"/>
      <c r="AH2485" s="313"/>
      <c r="AI2485" s="313"/>
      <c r="AJ2485" s="313"/>
      <c r="AK2485" s="143"/>
      <c r="AL2485" s="143"/>
      <c r="AM2485" s="143"/>
      <c r="AN2485" s="143"/>
      <c r="AO2485" s="335"/>
    </row>
    <row r="2486" spans="1:41">
      <c r="A2486" s="140">
        <v>40715735</v>
      </c>
      <c r="B2486" s="141">
        <v>32312974</v>
      </c>
      <c r="C2486" s="141" t="s">
        <v>161</v>
      </c>
      <c r="D2486" s="142">
        <v>181964.9</v>
      </c>
      <c r="E2486" s="313">
        <v>-2585.15</v>
      </c>
      <c r="F2486" s="142">
        <v>179379.75</v>
      </c>
      <c r="G2486" s="313">
        <v>-1604.32</v>
      </c>
      <c r="H2486" s="313">
        <v>0</v>
      </c>
      <c r="I2486" s="313">
        <v>-339.72</v>
      </c>
      <c r="J2486" s="313">
        <v>-4529.1899999999996</v>
      </c>
      <c r="K2486" s="143">
        <v>0</v>
      </c>
      <c r="L2486" s="144">
        <v>10.58</v>
      </c>
      <c r="M2486" s="344">
        <f t="shared" si="38"/>
        <v>189.54677083333334</v>
      </c>
      <c r="N2486" s="280" t="s">
        <v>162</v>
      </c>
      <c r="O2486" s="145">
        <v>0</v>
      </c>
      <c r="P2486" s="143">
        <v>179379.75</v>
      </c>
      <c r="Q2486" s="141" t="s">
        <v>70</v>
      </c>
      <c r="R2486" s="271">
        <v>0</v>
      </c>
      <c r="S2486" s="145">
        <v>0</v>
      </c>
      <c r="T2486" s="185">
        <v>20170331</v>
      </c>
      <c r="U2486" s="142">
        <v>0</v>
      </c>
      <c r="V2486" s="142" t="s">
        <v>161</v>
      </c>
      <c r="W2486" s="142">
        <v>0</v>
      </c>
      <c r="X2486" s="345" t="s">
        <v>161</v>
      </c>
      <c r="Y2486" s="143"/>
      <c r="Z2486" s="143"/>
      <c r="AA2486" s="143"/>
      <c r="AB2486" s="143"/>
      <c r="AC2486" s="143"/>
      <c r="AD2486" s="143"/>
      <c r="AE2486" s="313"/>
      <c r="AF2486" s="313"/>
      <c r="AG2486" s="313"/>
      <c r="AH2486" s="313"/>
      <c r="AI2486" s="313"/>
      <c r="AJ2486" s="313"/>
      <c r="AK2486" s="143"/>
      <c r="AL2486" s="143"/>
      <c r="AM2486" s="143"/>
      <c r="AN2486" s="143"/>
      <c r="AO2486" s="335"/>
    </row>
    <row r="2487" spans="1:41">
      <c r="A2487" s="140">
        <v>40715745</v>
      </c>
      <c r="B2487" s="141">
        <v>25835574</v>
      </c>
      <c r="C2487" s="141" t="s">
        <v>161</v>
      </c>
      <c r="D2487" s="142">
        <v>386053.51</v>
      </c>
      <c r="E2487" s="322">
        <v>-5555.06</v>
      </c>
      <c r="F2487" s="142">
        <v>380498.45</v>
      </c>
      <c r="G2487" s="322">
        <v>-3233.2</v>
      </c>
      <c r="H2487" s="322">
        <v>0</v>
      </c>
      <c r="I2487" s="322">
        <v>-693.63</v>
      </c>
      <c r="J2487" s="322">
        <v>-9481.89</v>
      </c>
      <c r="K2487" s="143">
        <v>0</v>
      </c>
      <c r="L2487" s="144">
        <v>10.050000000000001</v>
      </c>
      <c r="M2487" s="344">
        <f t="shared" si="38"/>
        <v>402.13907291666669</v>
      </c>
      <c r="N2487" s="280" t="s">
        <v>162</v>
      </c>
      <c r="O2487" s="145">
        <v>0</v>
      </c>
      <c r="P2487" s="143">
        <v>380498.45</v>
      </c>
      <c r="Q2487" s="141" t="s">
        <v>70</v>
      </c>
      <c r="R2487" s="271">
        <v>0</v>
      </c>
      <c r="S2487" s="145">
        <v>0</v>
      </c>
      <c r="T2487" s="185">
        <v>20170331</v>
      </c>
      <c r="U2487" s="142">
        <v>0</v>
      </c>
      <c r="V2487" s="142" t="s">
        <v>161</v>
      </c>
      <c r="W2487" s="142">
        <v>0</v>
      </c>
      <c r="X2487" s="345" t="s">
        <v>161</v>
      </c>
      <c r="Y2487" s="143"/>
      <c r="Z2487" s="143"/>
      <c r="AA2487" s="143"/>
      <c r="AB2487" s="143"/>
      <c r="AC2487" s="143"/>
      <c r="AD2487" s="143"/>
      <c r="AE2487" s="313"/>
      <c r="AF2487" s="313"/>
      <c r="AG2487" s="313"/>
      <c r="AH2487" s="313"/>
      <c r="AI2487" s="313"/>
      <c r="AJ2487" s="313"/>
      <c r="AK2487" s="143"/>
      <c r="AL2487" s="143"/>
      <c r="AM2487" s="143"/>
      <c r="AN2487" s="143"/>
      <c r="AO2487" s="335"/>
    </row>
    <row r="2488" spans="1:41">
      <c r="A2488" s="140">
        <v>40715756</v>
      </c>
      <c r="B2488" s="141">
        <v>39726915</v>
      </c>
      <c r="C2488" s="141" t="s">
        <v>161</v>
      </c>
      <c r="D2488" s="142">
        <v>0</v>
      </c>
      <c r="E2488" s="322">
        <v>0</v>
      </c>
      <c r="F2488" s="142">
        <v>0</v>
      </c>
      <c r="G2488" s="322">
        <v>0</v>
      </c>
      <c r="H2488" s="322">
        <v>0</v>
      </c>
      <c r="I2488" s="322">
        <v>0</v>
      </c>
      <c r="J2488" s="322">
        <v>0</v>
      </c>
      <c r="K2488" s="143">
        <v>0</v>
      </c>
      <c r="L2488" s="144">
        <v>11.7</v>
      </c>
      <c r="M2488" s="344">
        <f t="shared" si="38"/>
        <v>0</v>
      </c>
      <c r="N2488" s="280" t="s">
        <v>94</v>
      </c>
      <c r="O2488" s="145">
        <v>0</v>
      </c>
      <c r="P2488" s="143">
        <v>0</v>
      </c>
      <c r="Q2488" s="141" t="s">
        <v>70</v>
      </c>
      <c r="R2488" s="271">
        <v>0</v>
      </c>
      <c r="S2488" s="145">
        <v>0</v>
      </c>
      <c r="T2488" s="185">
        <v>20170331</v>
      </c>
      <c r="U2488" s="142">
        <v>0</v>
      </c>
      <c r="V2488" s="142" t="s">
        <v>161</v>
      </c>
      <c r="W2488" s="142">
        <v>0</v>
      </c>
      <c r="X2488" s="345" t="s">
        <v>161</v>
      </c>
      <c r="Y2488" s="143"/>
      <c r="Z2488" s="143"/>
      <c r="AA2488" s="143"/>
      <c r="AB2488" s="143"/>
      <c r="AC2488" s="143"/>
      <c r="AD2488" s="143"/>
      <c r="AE2488" s="313"/>
      <c r="AF2488" s="313"/>
      <c r="AG2488" s="313"/>
      <c r="AH2488" s="313"/>
      <c r="AI2488" s="313"/>
      <c r="AJ2488" s="313"/>
      <c r="AK2488" s="143"/>
      <c r="AL2488" s="143"/>
      <c r="AM2488" s="143"/>
      <c r="AN2488" s="143"/>
      <c r="AO2488" s="335"/>
    </row>
    <row r="2489" spans="1:41">
      <c r="A2489" s="140">
        <v>40715767</v>
      </c>
      <c r="B2489" s="141">
        <v>15625111</v>
      </c>
      <c r="C2489" s="141" t="s">
        <v>161</v>
      </c>
      <c r="D2489" s="142">
        <v>0</v>
      </c>
      <c r="E2489" s="322">
        <v>0</v>
      </c>
      <c r="F2489" s="142">
        <v>0</v>
      </c>
      <c r="G2489" s="322">
        <v>0</v>
      </c>
      <c r="H2489" s="322">
        <v>0</v>
      </c>
      <c r="I2489" s="322">
        <v>0</v>
      </c>
      <c r="J2489" s="322">
        <v>0</v>
      </c>
      <c r="K2489" s="143">
        <v>0</v>
      </c>
      <c r="L2489" s="144">
        <v>12.17</v>
      </c>
      <c r="M2489" s="344">
        <f t="shared" si="38"/>
        <v>0</v>
      </c>
      <c r="N2489" s="280" t="s">
        <v>94</v>
      </c>
      <c r="O2489" s="145">
        <v>1</v>
      </c>
      <c r="P2489" s="143">
        <v>0</v>
      </c>
      <c r="Q2489" s="141" t="s">
        <v>70</v>
      </c>
      <c r="R2489" s="271">
        <v>0</v>
      </c>
      <c r="S2489" s="145">
        <v>0</v>
      </c>
      <c r="T2489" s="185">
        <v>20170331</v>
      </c>
      <c r="U2489" s="142">
        <v>0</v>
      </c>
      <c r="V2489" s="142" t="s">
        <v>161</v>
      </c>
      <c r="W2489" s="142">
        <v>0</v>
      </c>
      <c r="X2489" s="345" t="s">
        <v>161</v>
      </c>
      <c r="Y2489" s="143"/>
      <c r="Z2489" s="143"/>
      <c r="AA2489" s="143"/>
      <c r="AB2489" s="143"/>
      <c r="AC2489" s="143"/>
      <c r="AD2489" s="143"/>
      <c r="AE2489" s="313"/>
      <c r="AF2489" s="313"/>
      <c r="AG2489" s="313"/>
      <c r="AH2489" s="313"/>
      <c r="AI2489" s="313"/>
      <c r="AJ2489" s="313"/>
      <c r="AK2489" s="143"/>
      <c r="AL2489" s="143"/>
      <c r="AM2489" s="143"/>
      <c r="AN2489" s="143"/>
      <c r="AO2489" s="335"/>
    </row>
    <row r="2490" spans="1:41">
      <c r="A2490" s="140">
        <v>40715772</v>
      </c>
      <c r="B2490" s="141">
        <v>25564646</v>
      </c>
      <c r="C2490" s="141" t="s">
        <v>161</v>
      </c>
      <c r="D2490" s="142">
        <v>879698.78</v>
      </c>
      <c r="E2490" s="322">
        <v>0</v>
      </c>
      <c r="F2490" s="142">
        <v>879698.78</v>
      </c>
      <c r="G2490" s="322">
        <v>0</v>
      </c>
      <c r="H2490" s="322">
        <v>0</v>
      </c>
      <c r="I2490" s="322">
        <v>0</v>
      </c>
      <c r="J2490" s="322">
        <v>0</v>
      </c>
      <c r="K2490" s="143">
        <v>0</v>
      </c>
      <c r="L2490" s="144">
        <v>12.7</v>
      </c>
      <c r="M2490" s="344">
        <f t="shared" si="38"/>
        <v>916.35289583333349</v>
      </c>
      <c r="N2490" s="280" t="s">
        <v>162</v>
      </c>
      <c r="O2490" s="145">
        <v>1</v>
      </c>
      <c r="P2490" s="143">
        <v>651293.77</v>
      </c>
      <c r="Q2490" s="141" t="s">
        <v>77</v>
      </c>
      <c r="R2490" s="271">
        <v>20141031</v>
      </c>
      <c r="S2490" s="145">
        <v>30</v>
      </c>
      <c r="T2490" s="185">
        <v>20170331</v>
      </c>
      <c r="U2490" s="142">
        <v>0</v>
      </c>
      <c r="V2490" s="142" t="s">
        <v>161</v>
      </c>
      <c r="W2490" s="142">
        <v>0</v>
      </c>
      <c r="X2490" s="345" t="s">
        <v>161</v>
      </c>
      <c r="Y2490" s="143"/>
      <c r="Z2490" s="143"/>
      <c r="AA2490" s="143"/>
      <c r="AB2490" s="143"/>
      <c r="AC2490" s="143"/>
      <c r="AD2490" s="143"/>
      <c r="AE2490" s="313"/>
      <c r="AF2490" s="313"/>
      <c r="AG2490" s="313"/>
      <c r="AH2490" s="313"/>
      <c r="AI2490" s="313"/>
      <c r="AJ2490" s="313"/>
      <c r="AK2490" s="143"/>
      <c r="AL2490" s="143"/>
      <c r="AM2490" s="143"/>
      <c r="AN2490" s="143"/>
      <c r="AO2490" s="335"/>
    </row>
    <row r="2491" spans="1:41">
      <c r="A2491" s="140">
        <v>40715783</v>
      </c>
      <c r="B2491" s="141">
        <v>37561125</v>
      </c>
      <c r="C2491" s="141" t="s">
        <v>161</v>
      </c>
      <c r="D2491" s="142">
        <v>168809.25</v>
      </c>
      <c r="E2491" s="313">
        <v>-2344.16</v>
      </c>
      <c r="F2491" s="142">
        <v>166465.09</v>
      </c>
      <c r="G2491" s="313">
        <v>-1645.89</v>
      </c>
      <c r="H2491" s="313">
        <v>0</v>
      </c>
      <c r="I2491" s="313">
        <v>-359.95</v>
      </c>
      <c r="J2491" s="313">
        <v>-4350</v>
      </c>
      <c r="K2491" s="143">
        <v>-4.3899999999999997</v>
      </c>
      <c r="L2491" s="144">
        <v>11.7</v>
      </c>
      <c r="M2491" s="344">
        <f t="shared" si="38"/>
        <v>175.84296874999998</v>
      </c>
      <c r="N2491" s="280" t="s">
        <v>162</v>
      </c>
      <c r="O2491" s="145">
        <v>0</v>
      </c>
      <c r="P2491" s="143">
        <v>166465.09</v>
      </c>
      <c r="Q2491" s="141" t="s">
        <v>70</v>
      </c>
      <c r="R2491" s="271">
        <v>0</v>
      </c>
      <c r="S2491" s="145">
        <v>0</v>
      </c>
      <c r="T2491" s="185">
        <v>20170331</v>
      </c>
      <c r="U2491" s="142">
        <v>0</v>
      </c>
      <c r="V2491" s="142" t="s">
        <v>161</v>
      </c>
      <c r="W2491" s="142">
        <v>0</v>
      </c>
      <c r="X2491" s="345" t="s">
        <v>161</v>
      </c>
      <c r="Y2491" s="143"/>
      <c r="Z2491" s="143"/>
      <c r="AA2491" s="143"/>
      <c r="AB2491" s="143"/>
      <c r="AC2491" s="143"/>
      <c r="AD2491" s="143"/>
      <c r="AE2491" s="313"/>
      <c r="AF2491" s="313"/>
      <c r="AG2491" s="313"/>
      <c r="AH2491" s="313"/>
      <c r="AI2491" s="313"/>
      <c r="AJ2491" s="313"/>
      <c r="AK2491" s="143"/>
      <c r="AL2491" s="143"/>
      <c r="AM2491" s="143"/>
      <c r="AN2491" s="143"/>
      <c r="AO2491" s="335"/>
    </row>
    <row r="2492" spans="1:41">
      <c r="A2492" s="140">
        <v>40715797</v>
      </c>
      <c r="B2492" s="141">
        <v>23798008</v>
      </c>
      <c r="C2492" s="141" t="s">
        <v>161</v>
      </c>
      <c r="D2492" s="142">
        <v>224871.14</v>
      </c>
      <c r="E2492" s="322">
        <v>-3157.89</v>
      </c>
      <c r="F2492" s="142">
        <v>221713.25</v>
      </c>
      <c r="G2492" s="322">
        <v>-2080.06</v>
      </c>
      <c r="H2492" s="322">
        <v>0</v>
      </c>
      <c r="I2492" s="322">
        <v>-494.21</v>
      </c>
      <c r="J2492" s="322">
        <v>-5732.16</v>
      </c>
      <c r="K2492" s="143">
        <v>0</v>
      </c>
      <c r="L2492" s="144">
        <v>11.1</v>
      </c>
      <c r="M2492" s="344">
        <f t="shared" si="38"/>
        <v>234.24077083333336</v>
      </c>
      <c r="N2492" s="280" t="s">
        <v>162</v>
      </c>
      <c r="O2492" s="145">
        <v>0</v>
      </c>
      <c r="P2492" s="143">
        <v>221713.25</v>
      </c>
      <c r="Q2492" s="141" t="s">
        <v>70</v>
      </c>
      <c r="R2492" s="271">
        <v>0</v>
      </c>
      <c r="S2492" s="145">
        <v>0</v>
      </c>
      <c r="T2492" s="185">
        <v>20170331</v>
      </c>
      <c r="U2492" s="142">
        <v>0</v>
      </c>
      <c r="V2492" s="142" t="s">
        <v>161</v>
      </c>
      <c r="W2492" s="142">
        <v>0</v>
      </c>
      <c r="X2492" s="345" t="s">
        <v>161</v>
      </c>
      <c r="Y2492" s="143"/>
      <c r="Z2492" s="143"/>
      <c r="AA2492" s="143"/>
      <c r="AB2492" s="143"/>
      <c r="AC2492" s="143"/>
      <c r="AD2492" s="143"/>
      <c r="AE2492" s="313"/>
      <c r="AF2492" s="313"/>
      <c r="AG2492" s="313"/>
      <c r="AH2492" s="313"/>
      <c r="AI2492" s="313"/>
      <c r="AJ2492" s="313"/>
      <c r="AK2492" s="143"/>
      <c r="AL2492" s="143"/>
      <c r="AM2492" s="143"/>
      <c r="AN2492" s="143"/>
      <c r="AO2492" s="335"/>
    </row>
    <row r="2493" spans="1:41">
      <c r="A2493" s="140">
        <v>40715818</v>
      </c>
      <c r="B2493" s="141">
        <v>21114775</v>
      </c>
      <c r="C2493" s="141" t="s">
        <v>161</v>
      </c>
      <c r="D2493" s="142">
        <v>515230.26</v>
      </c>
      <c r="E2493" s="322">
        <v>-10569.47</v>
      </c>
      <c r="F2493" s="142">
        <v>504660.79</v>
      </c>
      <c r="G2493" s="322">
        <v>-4765.88</v>
      </c>
      <c r="H2493" s="322">
        <v>0</v>
      </c>
      <c r="I2493" s="322">
        <v>-1203.3900000000001</v>
      </c>
      <c r="J2493" s="322">
        <v>-16538.740000000002</v>
      </c>
      <c r="K2493" s="143">
        <v>0</v>
      </c>
      <c r="L2493" s="144">
        <v>11.1</v>
      </c>
      <c r="M2493" s="344">
        <f t="shared" si="38"/>
        <v>536.69818750000002</v>
      </c>
      <c r="N2493" s="280" t="s">
        <v>162</v>
      </c>
      <c r="O2493" s="145">
        <v>0</v>
      </c>
      <c r="P2493" s="143">
        <v>504660.79</v>
      </c>
      <c r="Q2493" s="141" t="s">
        <v>70</v>
      </c>
      <c r="R2493" s="271">
        <v>0</v>
      </c>
      <c r="S2493" s="145">
        <v>0</v>
      </c>
      <c r="T2493" s="185">
        <v>20170331</v>
      </c>
      <c r="U2493" s="142">
        <v>0</v>
      </c>
      <c r="V2493" s="142" t="s">
        <v>161</v>
      </c>
      <c r="W2493" s="142">
        <v>0</v>
      </c>
      <c r="X2493" s="345" t="s">
        <v>161</v>
      </c>
      <c r="Y2493" s="143"/>
      <c r="Z2493" s="143"/>
      <c r="AA2493" s="143"/>
      <c r="AB2493" s="143"/>
      <c r="AC2493" s="143"/>
      <c r="AD2493" s="143"/>
      <c r="AE2493" s="313"/>
      <c r="AF2493" s="313"/>
      <c r="AG2493" s="313"/>
      <c r="AH2493" s="313"/>
      <c r="AI2493" s="313"/>
      <c r="AJ2493" s="313"/>
      <c r="AK2493" s="143"/>
      <c r="AL2493" s="143"/>
      <c r="AM2493" s="143"/>
      <c r="AN2493" s="143"/>
      <c r="AO2493" s="335"/>
    </row>
    <row r="2494" spans="1:41">
      <c r="A2494" s="140">
        <v>40715831</v>
      </c>
      <c r="B2494" s="141">
        <v>32972231</v>
      </c>
      <c r="C2494" s="141" t="s">
        <v>161</v>
      </c>
      <c r="D2494" s="142">
        <v>0</v>
      </c>
      <c r="E2494" s="322">
        <v>0</v>
      </c>
      <c r="F2494" s="142">
        <v>0</v>
      </c>
      <c r="G2494" s="322">
        <v>0</v>
      </c>
      <c r="H2494" s="322">
        <v>0</v>
      </c>
      <c r="I2494" s="322">
        <v>0</v>
      </c>
      <c r="J2494" s="322">
        <v>0</v>
      </c>
      <c r="K2494" s="143">
        <v>0</v>
      </c>
      <c r="L2494" s="144">
        <v>11.1</v>
      </c>
      <c r="M2494" s="344">
        <f t="shared" si="38"/>
        <v>0</v>
      </c>
      <c r="N2494" s="280" t="s">
        <v>94</v>
      </c>
      <c r="O2494" s="145">
        <v>0</v>
      </c>
      <c r="P2494" s="143">
        <v>0</v>
      </c>
      <c r="Q2494" s="141" t="s">
        <v>70</v>
      </c>
      <c r="R2494" s="271">
        <v>0</v>
      </c>
      <c r="S2494" s="145">
        <v>0</v>
      </c>
      <c r="T2494" s="185">
        <v>20170331</v>
      </c>
      <c r="U2494" s="142">
        <v>0</v>
      </c>
      <c r="V2494" s="142" t="s">
        <v>161</v>
      </c>
      <c r="W2494" s="142">
        <v>0</v>
      </c>
      <c r="X2494" s="345" t="s">
        <v>161</v>
      </c>
      <c r="Y2494" s="143"/>
      <c r="Z2494" s="143"/>
      <c r="AA2494" s="143"/>
      <c r="AB2494" s="143"/>
      <c r="AC2494" s="143"/>
      <c r="AD2494" s="143"/>
      <c r="AE2494" s="313"/>
      <c r="AF2494" s="313"/>
      <c r="AG2494" s="313"/>
      <c r="AH2494" s="313"/>
      <c r="AI2494" s="313"/>
      <c r="AJ2494" s="313"/>
      <c r="AK2494" s="143"/>
      <c r="AL2494" s="143"/>
      <c r="AM2494" s="143"/>
      <c r="AN2494" s="143"/>
      <c r="AO2494" s="335"/>
    </row>
    <row r="2495" spans="1:41">
      <c r="A2495" s="140">
        <v>40715849</v>
      </c>
      <c r="B2495" s="141">
        <v>25679265</v>
      </c>
      <c r="C2495" s="141" t="s">
        <v>161</v>
      </c>
      <c r="D2495" s="142">
        <v>0</v>
      </c>
      <c r="E2495" s="322">
        <v>0</v>
      </c>
      <c r="F2495" s="142">
        <v>0</v>
      </c>
      <c r="G2495" s="322">
        <v>0</v>
      </c>
      <c r="H2495" s="322">
        <v>0</v>
      </c>
      <c r="I2495" s="322">
        <v>0</v>
      </c>
      <c r="J2495" s="322">
        <v>0</v>
      </c>
      <c r="K2495" s="143">
        <v>0</v>
      </c>
      <c r="L2495" s="144">
        <v>11.1</v>
      </c>
      <c r="M2495" s="344">
        <f t="shared" si="38"/>
        <v>0</v>
      </c>
      <c r="N2495" s="280" t="s">
        <v>94</v>
      </c>
      <c r="O2495" s="145">
        <v>0</v>
      </c>
      <c r="P2495" s="143">
        <v>0</v>
      </c>
      <c r="Q2495" s="141" t="s">
        <v>70</v>
      </c>
      <c r="R2495" s="271">
        <v>0</v>
      </c>
      <c r="S2495" s="145">
        <v>0</v>
      </c>
      <c r="T2495" s="185">
        <v>20170331</v>
      </c>
      <c r="U2495" s="142">
        <v>0</v>
      </c>
      <c r="V2495" s="142" t="s">
        <v>161</v>
      </c>
      <c r="W2495" s="142">
        <v>0</v>
      </c>
      <c r="X2495" s="345" t="s">
        <v>161</v>
      </c>
      <c r="Y2495" s="143"/>
      <c r="Z2495" s="143"/>
      <c r="AA2495" s="143"/>
      <c r="AB2495" s="143"/>
      <c r="AC2495" s="143"/>
      <c r="AD2495" s="143"/>
      <c r="AE2495" s="313"/>
      <c r="AF2495" s="313"/>
      <c r="AG2495" s="313"/>
      <c r="AH2495" s="313"/>
      <c r="AI2495" s="313"/>
      <c r="AJ2495" s="313"/>
      <c r="AK2495" s="143"/>
      <c r="AL2495" s="143"/>
      <c r="AM2495" s="143"/>
      <c r="AN2495" s="143"/>
      <c r="AO2495" s="335"/>
    </row>
    <row r="2496" spans="1:41">
      <c r="A2496" s="140">
        <v>40715850</v>
      </c>
      <c r="B2496" s="141">
        <v>21942371</v>
      </c>
      <c r="C2496" s="141" t="s">
        <v>161</v>
      </c>
      <c r="D2496" s="142">
        <v>0</v>
      </c>
      <c r="E2496" s="322">
        <v>0</v>
      </c>
      <c r="F2496" s="142">
        <v>0</v>
      </c>
      <c r="G2496" s="322">
        <v>0</v>
      </c>
      <c r="H2496" s="322">
        <v>0</v>
      </c>
      <c r="I2496" s="322">
        <v>0</v>
      </c>
      <c r="J2496" s="322">
        <v>0</v>
      </c>
      <c r="K2496" s="143">
        <v>0</v>
      </c>
      <c r="L2496" s="144">
        <v>11.1</v>
      </c>
      <c r="M2496" s="344">
        <f t="shared" si="38"/>
        <v>0</v>
      </c>
      <c r="N2496" s="280" t="s">
        <v>94</v>
      </c>
      <c r="O2496" s="145">
        <v>0</v>
      </c>
      <c r="P2496" s="143">
        <v>0</v>
      </c>
      <c r="Q2496" s="141" t="s">
        <v>70</v>
      </c>
      <c r="R2496" s="271">
        <v>0</v>
      </c>
      <c r="S2496" s="145">
        <v>0</v>
      </c>
      <c r="T2496" s="185">
        <v>20170331</v>
      </c>
      <c r="U2496" s="142">
        <v>0</v>
      </c>
      <c r="V2496" s="142" t="s">
        <v>161</v>
      </c>
      <c r="W2496" s="142">
        <v>0</v>
      </c>
      <c r="X2496" s="345" t="s">
        <v>161</v>
      </c>
      <c r="Y2496" s="143"/>
      <c r="Z2496" s="143"/>
      <c r="AA2496" s="143"/>
      <c r="AB2496" s="143"/>
      <c r="AC2496" s="143"/>
      <c r="AD2496" s="143"/>
      <c r="AE2496" s="313"/>
      <c r="AF2496" s="313"/>
      <c r="AG2496" s="313"/>
      <c r="AH2496" s="313"/>
      <c r="AI2496" s="313"/>
      <c r="AJ2496" s="313"/>
      <c r="AK2496" s="143"/>
      <c r="AL2496" s="143"/>
      <c r="AM2496" s="143"/>
      <c r="AN2496" s="143"/>
      <c r="AO2496" s="335"/>
    </row>
    <row r="2497" spans="1:41">
      <c r="A2497" s="140">
        <v>40715867</v>
      </c>
      <c r="B2497" s="141">
        <v>12021319</v>
      </c>
      <c r="C2497" s="141" t="s">
        <v>161</v>
      </c>
      <c r="D2497" s="142">
        <v>284708.53999999998</v>
      </c>
      <c r="E2497" s="322">
        <v>-176413.57</v>
      </c>
      <c r="F2497" s="142">
        <v>108294.97</v>
      </c>
      <c r="G2497" s="322">
        <v>-2633.55</v>
      </c>
      <c r="H2497" s="322">
        <v>0</v>
      </c>
      <c r="I2497" s="322">
        <v>-952.88</v>
      </c>
      <c r="J2497" s="322">
        <v>-180000</v>
      </c>
      <c r="K2497" s="143">
        <v>-167161.12</v>
      </c>
      <c r="L2497" s="144">
        <v>11.1</v>
      </c>
      <c r="M2497" s="344">
        <f t="shared" si="38"/>
        <v>296.57139583333333</v>
      </c>
      <c r="N2497" s="280" t="s">
        <v>162</v>
      </c>
      <c r="O2497" s="145">
        <v>0</v>
      </c>
      <c r="P2497" s="143">
        <v>108294.97</v>
      </c>
      <c r="Q2497" s="141" t="s">
        <v>70</v>
      </c>
      <c r="R2497" s="271">
        <v>0</v>
      </c>
      <c r="S2497" s="145">
        <v>0</v>
      </c>
      <c r="T2497" s="185">
        <v>20170331</v>
      </c>
      <c r="U2497" s="142">
        <v>0</v>
      </c>
      <c r="V2497" s="142" t="s">
        <v>161</v>
      </c>
      <c r="W2497" s="142">
        <v>0</v>
      </c>
      <c r="X2497" s="345" t="s">
        <v>161</v>
      </c>
      <c r="Y2497" s="143"/>
      <c r="Z2497" s="143"/>
      <c r="AA2497" s="143"/>
      <c r="AB2497" s="143"/>
      <c r="AC2497" s="143"/>
      <c r="AD2497" s="143"/>
      <c r="AE2497" s="313"/>
      <c r="AF2497" s="313"/>
      <c r="AG2497" s="313"/>
      <c r="AH2497" s="313"/>
      <c r="AI2497" s="313"/>
      <c r="AJ2497" s="313"/>
      <c r="AK2497" s="143"/>
      <c r="AL2497" s="143"/>
      <c r="AM2497" s="143"/>
      <c r="AN2497" s="143"/>
      <c r="AO2497" s="335"/>
    </row>
    <row r="2498" spans="1:41">
      <c r="A2498" s="140">
        <v>40715877</v>
      </c>
      <c r="B2498" s="141">
        <v>18718425</v>
      </c>
      <c r="C2498" s="141" t="s">
        <v>161</v>
      </c>
      <c r="D2498" s="142">
        <v>0</v>
      </c>
      <c r="E2498" s="322">
        <v>0</v>
      </c>
      <c r="F2498" s="142">
        <v>0</v>
      </c>
      <c r="G2498" s="322">
        <v>0</v>
      </c>
      <c r="H2498" s="322">
        <v>0</v>
      </c>
      <c r="I2498" s="322">
        <v>0</v>
      </c>
      <c r="J2498" s="322">
        <v>0</v>
      </c>
      <c r="K2498" s="143">
        <v>0</v>
      </c>
      <c r="L2498" s="144">
        <v>11.1</v>
      </c>
      <c r="M2498" s="344">
        <f t="shared" si="38"/>
        <v>0</v>
      </c>
      <c r="N2498" s="280" t="s">
        <v>94</v>
      </c>
      <c r="O2498" s="145">
        <v>1</v>
      </c>
      <c r="P2498" s="143">
        <v>0</v>
      </c>
      <c r="Q2498" s="141" t="s">
        <v>70</v>
      </c>
      <c r="R2498" s="271">
        <v>0</v>
      </c>
      <c r="S2498" s="145">
        <v>0</v>
      </c>
      <c r="T2498" s="185">
        <v>20170331</v>
      </c>
      <c r="U2498" s="142">
        <v>0</v>
      </c>
      <c r="V2498" s="142" t="s">
        <v>161</v>
      </c>
      <c r="W2498" s="142">
        <v>0</v>
      </c>
      <c r="X2498" s="345" t="s">
        <v>161</v>
      </c>
      <c r="Y2498" s="143"/>
      <c r="Z2498" s="143"/>
      <c r="AA2498" s="143"/>
      <c r="AB2498" s="143"/>
      <c r="AC2498" s="143"/>
      <c r="AD2498" s="143"/>
      <c r="AE2498" s="313"/>
      <c r="AF2498" s="313"/>
      <c r="AG2498" s="313"/>
      <c r="AH2498" s="313"/>
      <c r="AI2498" s="313"/>
      <c r="AJ2498" s="313"/>
      <c r="AK2498" s="143"/>
      <c r="AL2498" s="143"/>
      <c r="AM2498" s="143"/>
      <c r="AN2498" s="143"/>
      <c r="AO2498" s="335"/>
    </row>
    <row r="2499" spans="1:41">
      <c r="A2499" s="140">
        <v>40752490</v>
      </c>
      <c r="B2499" s="141">
        <v>8623435</v>
      </c>
      <c r="C2499" s="141" t="s">
        <v>161</v>
      </c>
      <c r="D2499" s="142">
        <v>1472001.28</v>
      </c>
      <c r="E2499" s="322">
        <v>-42300.3</v>
      </c>
      <c r="F2499" s="142">
        <v>1429700.98</v>
      </c>
      <c r="G2499" s="322">
        <v>-27037.64</v>
      </c>
      <c r="H2499" s="322">
        <v>0</v>
      </c>
      <c r="I2499" s="322">
        <v>-4984.0600000000004</v>
      </c>
      <c r="J2499" s="322">
        <v>-74322</v>
      </c>
      <c r="K2499" s="143">
        <v>-79.16</v>
      </c>
      <c r="L2499" s="144">
        <v>11.1</v>
      </c>
      <c r="M2499" s="344">
        <f t="shared" si="38"/>
        <v>1533.3346666666666</v>
      </c>
      <c r="N2499" s="280" t="s">
        <v>162</v>
      </c>
      <c r="O2499" s="145">
        <v>0</v>
      </c>
      <c r="P2499" s="143">
        <v>1429700.98</v>
      </c>
      <c r="Q2499" s="141" t="s">
        <v>70</v>
      </c>
      <c r="R2499" s="271">
        <v>0</v>
      </c>
      <c r="S2499" s="145">
        <v>0</v>
      </c>
      <c r="T2499" s="185">
        <v>20170331</v>
      </c>
      <c r="U2499" s="142">
        <v>0</v>
      </c>
      <c r="V2499" s="142" t="s">
        <v>161</v>
      </c>
      <c r="W2499" s="142">
        <v>0</v>
      </c>
      <c r="X2499" s="345" t="s">
        <v>161</v>
      </c>
      <c r="Y2499" s="143"/>
      <c r="Z2499" s="143"/>
      <c r="AA2499" s="143"/>
      <c r="AB2499" s="143"/>
      <c r="AC2499" s="143"/>
      <c r="AD2499" s="143"/>
      <c r="AE2499" s="313"/>
      <c r="AF2499" s="313"/>
      <c r="AG2499" s="313"/>
      <c r="AH2499" s="313"/>
      <c r="AI2499" s="313"/>
      <c r="AJ2499" s="313"/>
      <c r="AK2499" s="143"/>
      <c r="AL2499" s="143"/>
      <c r="AM2499" s="143"/>
      <c r="AN2499" s="143"/>
      <c r="AO2499" s="335"/>
    </row>
    <row r="2500" spans="1:41">
      <c r="A2500" s="140">
        <v>40752510</v>
      </c>
      <c r="B2500" s="141">
        <v>37004581</v>
      </c>
      <c r="C2500" s="141" t="s">
        <v>161</v>
      </c>
      <c r="D2500" s="142">
        <v>0</v>
      </c>
      <c r="E2500" s="322">
        <v>0</v>
      </c>
      <c r="F2500" s="142">
        <v>0</v>
      </c>
      <c r="G2500" s="322">
        <v>0</v>
      </c>
      <c r="H2500" s="322">
        <v>0</v>
      </c>
      <c r="I2500" s="322">
        <v>0</v>
      </c>
      <c r="J2500" s="322">
        <v>0</v>
      </c>
      <c r="K2500" s="143">
        <v>0</v>
      </c>
      <c r="L2500" s="144">
        <v>9.9600000000000009</v>
      </c>
      <c r="M2500" s="344">
        <f t="shared" si="38"/>
        <v>0</v>
      </c>
      <c r="N2500" s="280" t="s">
        <v>94</v>
      </c>
      <c r="O2500" s="145">
        <v>0</v>
      </c>
      <c r="P2500" s="143">
        <v>0</v>
      </c>
      <c r="Q2500" s="141" t="s">
        <v>70</v>
      </c>
      <c r="R2500" s="271">
        <v>0</v>
      </c>
      <c r="S2500" s="145">
        <v>0</v>
      </c>
      <c r="T2500" s="185">
        <v>20170331</v>
      </c>
      <c r="U2500" s="142">
        <v>0</v>
      </c>
      <c r="V2500" s="142" t="s">
        <v>161</v>
      </c>
      <c r="W2500" s="142">
        <v>0</v>
      </c>
      <c r="X2500" s="345" t="s">
        <v>161</v>
      </c>
      <c r="Y2500" s="143"/>
      <c r="Z2500" s="143"/>
      <c r="AA2500" s="143"/>
      <c r="AB2500" s="143"/>
      <c r="AC2500" s="143"/>
      <c r="AD2500" s="143"/>
      <c r="AE2500" s="313"/>
      <c r="AF2500" s="313"/>
      <c r="AG2500" s="313"/>
      <c r="AH2500" s="313"/>
      <c r="AI2500" s="313"/>
      <c r="AJ2500" s="313"/>
      <c r="AK2500" s="143"/>
      <c r="AL2500" s="143"/>
      <c r="AM2500" s="143"/>
      <c r="AN2500" s="143"/>
      <c r="AO2500" s="335"/>
    </row>
    <row r="2501" spans="1:41">
      <c r="A2501" s="140">
        <v>40752540</v>
      </c>
      <c r="B2501" s="141">
        <v>21962558</v>
      </c>
      <c r="C2501" s="141" t="s">
        <v>161</v>
      </c>
      <c r="D2501" s="142">
        <v>0</v>
      </c>
      <c r="E2501" s="322">
        <v>0</v>
      </c>
      <c r="F2501" s="142">
        <v>0</v>
      </c>
      <c r="G2501" s="322">
        <v>0</v>
      </c>
      <c r="H2501" s="322">
        <v>0</v>
      </c>
      <c r="I2501" s="322">
        <v>0</v>
      </c>
      <c r="J2501" s="322">
        <v>0</v>
      </c>
      <c r="K2501" s="143">
        <v>0</v>
      </c>
      <c r="L2501" s="144">
        <v>12.5</v>
      </c>
      <c r="M2501" s="344">
        <f t="shared" ref="M2501:M2564" si="39">(D2501*1.25%)/12</f>
        <v>0</v>
      </c>
      <c r="N2501" s="280" t="s">
        <v>94</v>
      </c>
      <c r="O2501" s="145">
        <v>0</v>
      </c>
      <c r="P2501" s="143">
        <v>0</v>
      </c>
      <c r="Q2501" s="141" t="s">
        <v>70</v>
      </c>
      <c r="R2501" s="271">
        <v>0</v>
      </c>
      <c r="S2501" s="145">
        <v>0</v>
      </c>
      <c r="T2501" s="185">
        <v>20170331</v>
      </c>
      <c r="U2501" s="142">
        <v>0</v>
      </c>
      <c r="V2501" s="142" t="s">
        <v>161</v>
      </c>
      <c r="W2501" s="142">
        <v>0</v>
      </c>
      <c r="X2501" s="345" t="s">
        <v>161</v>
      </c>
      <c r="Y2501" s="143"/>
      <c r="Z2501" s="143"/>
      <c r="AA2501" s="143"/>
      <c r="AB2501" s="143"/>
      <c r="AC2501" s="143"/>
      <c r="AD2501" s="143"/>
      <c r="AE2501" s="313"/>
      <c r="AF2501" s="313"/>
      <c r="AG2501" s="313"/>
      <c r="AH2501" s="313"/>
      <c r="AI2501" s="313"/>
      <c r="AJ2501" s="313"/>
      <c r="AK2501" s="143"/>
      <c r="AL2501" s="143"/>
      <c r="AM2501" s="143"/>
      <c r="AN2501" s="143"/>
      <c r="AO2501" s="335"/>
    </row>
    <row r="2502" spans="1:41">
      <c r="A2502" s="140">
        <v>40752879</v>
      </c>
      <c r="B2502" s="141">
        <v>8219555</v>
      </c>
      <c r="C2502" s="141" t="s">
        <v>161</v>
      </c>
      <c r="D2502" s="142">
        <v>0</v>
      </c>
      <c r="E2502" s="322">
        <v>0</v>
      </c>
      <c r="F2502" s="142">
        <v>0</v>
      </c>
      <c r="G2502" s="322">
        <v>0</v>
      </c>
      <c r="H2502" s="322">
        <v>0</v>
      </c>
      <c r="I2502" s="322">
        <v>0</v>
      </c>
      <c r="J2502" s="322">
        <v>0</v>
      </c>
      <c r="K2502" s="143">
        <v>0</v>
      </c>
      <c r="L2502" s="144">
        <v>11.1</v>
      </c>
      <c r="M2502" s="344">
        <f t="shared" si="39"/>
        <v>0</v>
      </c>
      <c r="N2502" s="280" t="s">
        <v>94</v>
      </c>
      <c r="O2502" s="145">
        <v>0</v>
      </c>
      <c r="P2502" s="143">
        <v>0</v>
      </c>
      <c r="Q2502" s="141" t="s">
        <v>70</v>
      </c>
      <c r="R2502" s="271">
        <v>0</v>
      </c>
      <c r="S2502" s="145">
        <v>0</v>
      </c>
      <c r="T2502" s="185">
        <v>20170331</v>
      </c>
      <c r="U2502" s="142">
        <v>0</v>
      </c>
      <c r="V2502" s="142" t="s">
        <v>161</v>
      </c>
      <c r="W2502" s="142">
        <v>0</v>
      </c>
      <c r="X2502" s="345" t="s">
        <v>161</v>
      </c>
      <c r="Y2502" s="143"/>
      <c r="Z2502" s="143"/>
      <c r="AA2502" s="143"/>
      <c r="AB2502" s="143"/>
      <c r="AC2502" s="143"/>
      <c r="AD2502" s="143"/>
      <c r="AE2502" s="313"/>
      <c r="AF2502" s="313"/>
      <c r="AG2502" s="313"/>
      <c r="AH2502" s="313"/>
      <c r="AI2502" s="313"/>
      <c r="AJ2502" s="313"/>
      <c r="AK2502" s="143"/>
      <c r="AL2502" s="143"/>
      <c r="AM2502" s="143"/>
      <c r="AN2502" s="143"/>
      <c r="AO2502" s="335"/>
    </row>
    <row r="2503" spans="1:41">
      <c r="A2503" s="140">
        <v>40752899</v>
      </c>
      <c r="B2503" s="141">
        <v>9363071</v>
      </c>
      <c r="C2503" s="141" t="s">
        <v>161</v>
      </c>
      <c r="D2503" s="142">
        <v>427645.66</v>
      </c>
      <c r="E2503" s="322">
        <v>0</v>
      </c>
      <c r="F2503" s="142">
        <v>427645.66</v>
      </c>
      <c r="G2503" s="322">
        <v>0</v>
      </c>
      <c r="H2503" s="322">
        <v>0</v>
      </c>
      <c r="I2503" s="322">
        <v>0</v>
      </c>
      <c r="J2503" s="322">
        <v>0</v>
      </c>
      <c r="K2503" s="143">
        <v>0</v>
      </c>
      <c r="L2503" s="144">
        <v>12.17</v>
      </c>
      <c r="M2503" s="344">
        <f t="shared" si="39"/>
        <v>445.46422916666666</v>
      </c>
      <c r="N2503" s="280" t="s">
        <v>162</v>
      </c>
      <c r="O2503" s="145">
        <v>1</v>
      </c>
      <c r="P2503" s="143">
        <v>232373.62</v>
      </c>
      <c r="Q2503" s="141" t="s">
        <v>77</v>
      </c>
      <c r="R2503" s="271">
        <v>20090731</v>
      </c>
      <c r="S2503" s="145">
        <v>93</v>
      </c>
      <c r="T2503" s="185">
        <v>20170331</v>
      </c>
      <c r="U2503" s="142">
        <v>0</v>
      </c>
      <c r="V2503" s="142" t="s">
        <v>161</v>
      </c>
      <c r="W2503" s="142">
        <v>0</v>
      </c>
      <c r="X2503" s="345" t="s">
        <v>161</v>
      </c>
      <c r="Y2503" s="143"/>
      <c r="Z2503" s="143"/>
      <c r="AA2503" s="143"/>
      <c r="AB2503" s="143"/>
      <c r="AC2503" s="143"/>
      <c r="AD2503" s="143"/>
      <c r="AE2503" s="313"/>
      <c r="AF2503" s="313"/>
      <c r="AG2503" s="313"/>
      <c r="AH2503" s="313"/>
      <c r="AI2503" s="313"/>
      <c r="AJ2503" s="313"/>
      <c r="AK2503" s="143"/>
      <c r="AL2503" s="143"/>
      <c r="AM2503" s="143"/>
      <c r="AN2503" s="143"/>
      <c r="AO2503" s="335"/>
    </row>
    <row r="2504" spans="1:41">
      <c r="A2504" s="140">
        <v>40752959</v>
      </c>
      <c r="B2504" s="141">
        <v>29388004</v>
      </c>
      <c r="C2504" s="141" t="s">
        <v>161</v>
      </c>
      <c r="D2504" s="142">
        <v>735265.57</v>
      </c>
      <c r="E2504" s="313">
        <v>-10324.91</v>
      </c>
      <c r="F2504" s="142">
        <v>724940.66</v>
      </c>
      <c r="G2504" s="313">
        <v>-6801.21</v>
      </c>
      <c r="H2504" s="313">
        <v>0</v>
      </c>
      <c r="I2504" s="313">
        <v>-1278.5899999999999</v>
      </c>
      <c r="J2504" s="313">
        <v>-18404.71</v>
      </c>
      <c r="K2504" s="143">
        <v>0</v>
      </c>
      <c r="L2504" s="144">
        <v>11.1</v>
      </c>
      <c r="M2504" s="344">
        <f t="shared" si="39"/>
        <v>765.90163541666664</v>
      </c>
      <c r="N2504" s="280" t="s">
        <v>162</v>
      </c>
      <c r="O2504" s="145">
        <v>0</v>
      </c>
      <c r="P2504" s="143">
        <v>724940.66</v>
      </c>
      <c r="Q2504" s="141" t="s">
        <v>70</v>
      </c>
      <c r="R2504" s="271">
        <v>0</v>
      </c>
      <c r="S2504" s="145">
        <v>0</v>
      </c>
      <c r="T2504" s="185">
        <v>20170331</v>
      </c>
      <c r="U2504" s="142">
        <v>0</v>
      </c>
      <c r="V2504" s="142" t="s">
        <v>161</v>
      </c>
      <c r="W2504" s="142">
        <v>0</v>
      </c>
      <c r="X2504" s="345" t="s">
        <v>161</v>
      </c>
      <c r="Y2504" s="143"/>
      <c r="Z2504" s="143"/>
      <c r="AA2504" s="143"/>
      <c r="AB2504" s="143"/>
      <c r="AC2504" s="143"/>
      <c r="AD2504" s="143"/>
      <c r="AE2504" s="313"/>
      <c r="AF2504" s="313"/>
      <c r="AG2504" s="313"/>
      <c r="AH2504" s="313"/>
      <c r="AI2504" s="313"/>
      <c r="AJ2504" s="313"/>
      <c r="AK2504" s="143"/>
      <c r="AL2504" s="143"/>
      <c r="AM2504" s="143"/>
      <c r="AN2504" s="143"/>
      <c r="AO2504" s="335"/>
    </row>
    <row r="2505" spans="1:41">
      <c r="A2505" s="140">
        <v>40752973</v>
      </c>
      <c r="B2505" s="141">
        <v>22747449</v>
      </c>
      <c r="C2505" s="141" t="s">
        <v>161</v>
      </c>
      <c r="D2505" s="142">
        <v>0</v>
      </c>
      <c r="E2505" s="322">
        <v>0</v>
      </c>
      <c r="F2505" s="142">
        <v>0</v>
      </c>
      <c r="G2505" s="322">
        <v>0</v>
      </c>
      <c r="H2505" s="322">
        <v>0</v>
      </c>
      <c r="I2505" s="322">
        <v>0</v>
      </c>
      <c r="J2505" s="322">
        <v>0</v>
      </c>
      <c r="K2505" s="143">
        <v>0</v>
      </c>
      <c r="L2505" s="144">
        <v>11.1</v>
      </c>
      <c r="M2505" s="344">
        <f t="shared" si="39"/>
        <v>0</v>
      </c>
      <c r="N2505" s="280" t="s">
        <v>94</v>
      </c>
      <c r="O2505" s="145">
        <v>0</v>
      </c>
      <c r="P2505" s="143">
        <v>0</v>
      </c>
      <c r="Q2505" s="141" t="s">
        <v>70</v>
      </c>
      <c r="R2505" s="271">
        <v>0</v>
      </c>
      <c r="S2505" s="145">
        <v>0</v>
      </c>
      <c r="T2505" s="185">
        <v>20170331</v>
      </c>
      <c r="U2505" s="142">
        <v>0</v>
      </c>
      <c r="V2505" s="142" t="s">
        <v>161</v>
      </c>
      <c r="W2505" s="142">
        <v>0</v>
      </c>
      <c r="X2505" s="345" t="s">
        <v>161</v>
      </c>
      <c r="Y2505" s="143"/>
      <c r="Z2505" s="143"/>
      <c r="AA2505" s="143"/>
      <c r="AB2505" s="143"/>
      <c r="AC2505" s="143"/>
      <c r="AD2505" s="143"/>
      <c r="AE2505" s="313"/>
      <c r="AF2505" s="313"/>
      <c r="AG2505" s="313"/>
      <c r="AH2505" s="313"/>
      <c r="AI2505" s="313"/>
      <c r="AJ2505" s="313"/>
      <c r="AK2505" s="143"/>
      <c r="AL2505" s="143"/>
      <c r="AM2505" s="143"/>
      <c r="AN2505" s="143"/>
      <c r="AO2505" s="335"/>
    </row>
    <row r="2506" spans="1:41">
      <c r="A2506" s="140">
        <v>40752982</v>
      </c>
      <c r="B2506" s="141">
        <v>10106389</v>
      </c>
      <c r="C2506" s="141" t="s">
        <v>161</v>
      </c>
      <c r="D2506" s="142">
        <v>378777.18</v>
      </c>
      <c r="E2506" s="322">
        <v>0</v>
      </c>
      <c r="F2506" s="142">
        <v>378777.18</v>
      </c>
      <c r="G2506" s="322">
        <v>-1533.93</v>
      </c>
      <c r="H2506" s="322">
        <v>0</v>
      </c>
      <c r="I2506" s="322">
        <v>-809.35</v>
      </c>
      <c r="J2506" s="322">
        <v>-2343.2800000000002</v>
      </c>
      <c r="K2506" s="143">
        <v>0</v>
      </c>
      <c r="L2506" s="144">
        <v>11.1</v>
      </c>
      <c r="M2506" s="344">
        <f t="shared" si="39"/>
        <v>394.55956250000003</v>
      </c>
      <c r="N2506" s="280" t="s">
        <v>162</v>
      </c>
      <c r="O2506" s="145">
        <v>0</v>
      </c>
      <c r="P2506" s="143">
        <v>373463.13</v>
      </c>
      <c r="Q2506" s="141" t="s">
        <v>71</v>
      </c>
      <c r="R2506" s="271">
        <v>20170331</v>
      </c>
      <c r="S2506" s="145">
        <v>1</v>
      </c>
      <c r="T2506" s="185">
        <v>20170331</v>
      </c>
      <c r="U2506" s="142">
        <v>0</v>
      </c>
      <c r="V2506" s="142" t="s">
        <v>161</v>
      </c>
      <c r="W2506" s="142">
        <v>0</v>
      </c>
      <c r="X2506" s="345" t="s">
        <v>161</v>
      </c>
      <c r="Y2506" s="143"/>
      <c r="Z2506" s="143"/>
      <c r="AA2506" s="143"/>
      <c r="AB2506" s="143"/>
      <c r="AC2506" s="143"/>
      <c r="AD2506" s="143"/>
      <c r="AE2506" s="313"/>
      <c r="AF2506" s="313"/>
      <c r="AG2506" s="313"/>
      <c r="AH2506" s="313"/>
      <c r="AI2506" s="313"/>
      <c r="AJ2506" s="313"/>
      <c r="AK2506" s="143"/>
      <c r="AL2506" s="143"/>
      <c r="AM2506" s="143"/>
      <c r="AN2506" s="143"/>
      <c r="AO2506" s="335"/>
    </row>
    <row r="2507" spans="1:41">
      <c r="A2507" s="140">
        <v>40753007</v>
      </c>
      <c r="B2507" s="141">
        <v>40120489</v>
      </c>
      <c r="C2507" s="141" t="s">
        <v>161</v>
      </c>
      <c r="D2507" s="142">
        <v>0</v>
      </c>
      <c r="E2507" s="322">
        <v>0</v>
      </c>
      <c r="F2507" s="142">
        <v>0</v>
      </c>
      <c r="G2507" s="322">
        <v>0</v>
      </c>
      <c r="H2507" s="322">
        <v>0</v>
      </c>
      <c r="I2507" s="322">
        <v>0</v>
      </c>
      <c r="J2507" s="322">
        <v>0</v>
      </c>
      <c r="K2507" s="143">
        <v>0</v>
      </c>
      <c r="L2507" s="144">
        <v>11.91</v>
      </c>
      <c r="M2507" s="344">
        <f t="shared" si="39"/>
        <v>0</v>
      </c>
      <c r="N2507" s="280" t="s">
        <v>94</v>
      </c>
      <c r="O2507" s="145">
        <v>0</v>
      </c>
      <c r="P2507" s="143">
        <v>0</v>
      </c>
      <c r="Q2507" s="141" t="s">
        <v>70</v>
      </c>
      <c r="R2507" s="271">
        <v>0</v>
      </c>
      <c r="S2507" s="145">
        <v>0</v>
      </c>
      <c r="T2507" s="185">
        <v>20170331</v>
      </c>
      <c r="U2507" s="142">
        <v>0</v>
      </c>
      <c r="V2507" s="142" t="s">
        <v>161</v>
      </c>
      <c r="W2507" s="142">
        <v>0</v>
      </c>
      <c r="X2507" s="345" t="s">
        <v>161</v>
      </c>
      <c r="Y2507" s="143"/>
      <c r="Z2507" s="143"/>
      <c r="AA2507" s="143"/>
      <c r="AB2507" s="143"/>
      <c r="AC2507" s="143"/>
      <c r="AD2507" s="143"/>
      <c r="AE2507" s="313"/>
      <c r="AF2507" s="313"/>
      <c r="AG2507" s="313"/>
      <c r="AH2507" s="313"/>
      <c r="AI2507" s="313"/>
      <c r="AJ2507" s="313"/>
      <c r="AK2507" s="143"/>
      <c r="AL2507" s="143"/>
      <c r="AM2507" s="143"/>
      <c r="AN2507" s="143"/>
      <c r="AO2507" s="335"/>
    </row>
    <row r="2508" spans="1:41">
      <c r="A2508" s="140">
        <v>40782947</v>
      </c>
      <c r="B2508" s="141">
        <v>40138359</v>
      </c>
      <c r="C2508" s="141" t="s">
        <v>161</v>
      </c>
      <c r="D2508" s="142">
        <v>0</v>
      </c>
      <c r="E2508" s="322">
        <v>0</v>
      </c>
      <c r="F2508" s="142">
        <v>0</v>
      </c>
      <c r="G2508" s="322">
        <v>0</v>
      </c>
      <c r="H2508" s="322">
        <v>0</v>
      </c>
      <c r="I2508" s="322">
        <v>0</v>
      </c>
      <c r="J2508" s="322">
        <v>0</v>
      </c>
      <c r="K2508" s="143">
        <v>0</v>
      </c>
      <c r="L2508" s="144">
        <v>11.31</v>
      </c>
      <c r="M2508" s="344">
        <f t="shared" si="39"/>
        <v>0</v>
      </c>
      <c r="N2508" s="280" t="s">
        <v>94</v>
      </c>
      <c r="O2508" s="145">
        <v>0</v>
      </c>
      <c r="P2508" s="143">
        <v>0</v>
      </c>
      <c r="Q2508" s="141" t="s">
        <v>70</v>
      </c>
      <c r="R2508" s="271">
        <v>0</v>
      </c>
      <c r="S2508" s="145">
        <v>0</v>
      </c>
      <c r="T2508" s="185">
        <v>20170331</v>
      </c>
      <c r="U2508" s="142">
        <v>0</v>
      </c>
      <c r="V2508" s="142" t="s">
        <v>161</v>
      </c>
      <c r="W2508" s="142">
        <v>0</v>
      </c>
      <c r="X2508" s="345" t="s">
        <v>161</v>
      </c>
      <c r="Y2508" s="143"/>
      <c r="Z2508" s="143"/>
      <c r="AA2508" s="143"/>
      <c r="AB2508" s="143"/>
      <c r="AC2508" s="143"/>
      <c r="AD2508" s="143"/>
      <c r="AE2508" s="313"/>
      <c r="AF2508" s="313"/>
      <c r="AG2508" s="313"/>
      <c r="AH2508" s="313"/>
      <c r="AI2508" s="313"/>
      <c r="AJ2508" s="313"/>
      <c r="AK2508" s="143"/>
      <c r="AL2508" s="143"/>
      <c r="AM2508" s="143"/>
      <c r="AN2508" s="143"/>
      <c r="AO2508" s="335"/>
    </row>
    <row r="2509" spans="1:41" ht="12.75" customHeight="1">
      <c r="A2509" s="140">
        <v>40782965</v>
      </c>
      <c r="B2509" s="141">
        <v>34959649</v>
      </c>
      <c r="C2509" s="141" t="s">
        <v>161</v>
      </c>
      <c r="D2509" s="142">
        <v>0</v>
      </c>
      <c r="E2509" s="322">
        <v>0</v>
      </c>
      <c r="F2509" s="142">
        <v>0</v>
      </c>
      <c r="G2509" s="322">
        <v>0</v>
      </c>
      <c r="H2509" s="322">
        <v>0</v>
      </c>
      <c r="I2509" s="322">
        <v>0</v>
      </c>
      <c r="J2509" s="322">
        <v>0</v>
      </c>
      <c r="K2509" s="143">
        <v>0</v>
      </c>
      <c r="L2509" s="144">
        <v>12.5</v>
      </c>
      <c r="M2509" s="344">
        <f t="shared" si="39"/>
        <v>0</v>
      </c>
      <c r="N2509" s="280" t="s">
        <v>94</v>
      </c>
      <c r="O2509" s="145">
        <v>0</v>
      </c>
      <c r="P2509" s="143">
        <v>0</v>
      </c>
      <c r="Q2509" s="141" t="s">
        <v>70</v>
      </c>
      <c r="R2509" s="271">
        <v>0</v>
      </c>
      <c r="S2509" s="145">
        <v>0</v>
      </c>
      <c r="T2509" s="185">
        <v>20170331</v>
      </c>
      <c r="U2509" s="142">
        <v>0</v>
      </c>
      <c r="V2509" s="142" t="s">
        <v>161</v>
      </c>
      <c r="W2509" s="142">
        <v>0</v>
      </c>
      <c r="X2509" s="345" t="s">
        <v>161</v>
      </c>
      <c r="Y2509" s="143"/>
      <c r="Z2509" s="143"/>
      <c r="AA2509" s="143"/>
      <c r="AB2509" s="143"/>
      <c r="AC2509" s="143"/>
      <c r="AD2509" s="143"/>
      <c r="AE2509" s="313"/>
      <c r="AF2509" s="313"/>
      <c r="AG2509" s="313"/>
      <c r="AH2509" s="313"/>
      <c r="AI2509" s="313"/>
      <c r="AJ2509" s="313"/>
      <c r="AK2509" s="143"/>
      <c r="AL2509" s="143"/>
      <c r="AM2509" s="143"/>
      <c r="AN2509" s="143"/>
      <c r="AO2509" s="335"/>
    </row>
    <row r="2510" spans="1:41">
      <c r="A2510" s="140">
        <v>40783073</v>
      </c>
      <c r="B2510" s="141">
        <v>40039064</v>
      </c>
      <c r="C2510" s="141" t="s">
        <v>161</v>
      </c>
      <c r="D2510" s="142">
        <v>158119.51999999999</v>
      </c>
      <c r="E2510" s="322">
        <v>-2144.13</v>
      </c>
      <c r="F2510" s="142">
        <v>155975.39000000001</v>
      </c>
      <c r="G2510" s="322">
        <v>-1647.08</v>
      </c>
      <c r="H2510" s="322">
        <v>0</v>
      </c>
      <c r="I2510" s="322">
        <v>-332.42</v>
      </c>
      <c r="J2510" s="322">
        <v>-4123.63</v>
      </c>
      <c r="K2510" s="143">
        <v>0</v>
      </c>
      <c r="L2510" s="144">
        <v>12.5</v>
      </c>
      <c r="M2510" s="344">
        <f t="shared" si="39"/>
        <v>164.70783333333333</v>
      </c>
      <c r="N2510" s="280" t="s">
        <v>162</v>
      </c>
      <c r="O2510" s="145">
        <v>0</v>
      </c>
      <c r="P2510" s="143">
        <v>155975.39000000001</v>
      </c>
      <c r="Q2510" s="141" t="s">
        <v>70</v>
      </c>
      <c r="R2510" s="271">
        <v>0</v>
      </c>
      <c r="S2510" s="145">
        <v>0</v>
      </c>
      <c r="T2510" s="185">
        <v>20170331</v>
      </c>
      <c r="U2510" s="142">
        <v>0</v>
      </c>
      <c r="V2510" s="142" t="s">
        <v>161</v>
      </c>
      <c r="W2510" s="142">
        <v>0</v>
      </c>
      <c r="X2510" s="345" t="s">
        <v>161</v>
      </c>
      <c r="Y2510" s="143"/>
      <c r="Z2510" s="143"/>
      <c r="AA2510" s="143"/>
      <c r="AB2510" s="143"/>
      <c r="AC2510" s="143"/>
      <c r="AD2510" s="143"/>
      <c r="AE2510" s="313"/>
      <c r="AF2510" s="313"/>
      <c r="AG2510" s="313"/>
      <c r="AH2510" s="313"/>
      <c r="AI2510" s="313"/>
      <c r="AJ2510" s="313"/>
      <c r="AK2510" s="143"/>
      <c r="AL2510" s="143"/>
      <c r="AM2510" s="143"/>
      <c r="AN2510" s="143"/>
      <c r="AO2510" s="335"/>
    </row>
    <row r="2511" spans="1:41">
      <c r="A2511" s="140">
        <v>40783104</v>
      </c>
      <c r="B2511" s="141">
        <v>33394165</v>
      </c>
      <c r="C2511" s="141" t="s">
        <v>161</v>
      </c>
      <c r="D2511" s="142">
        <v>326148.93</v>
      </c>
      <c r="E2511" s="313">
        <v>-4219.24</v>
      </c>
      <c r="F2511" s="142">
        <v>321929.69</v>
      </c>
      <c r="G2511" s="313">
        <v>-3397.38</v>
      </c>
      <c r="H2511" s="313">
        <v>-500</v>
      </c>
      <c r="I2511" s="313">
        <v>-703.38</v>
      </c>
      <c r="J2511" s="313">
        <v>-8820</v>
      </c>
      <c r="K2511" s="143">
        <v>0</v>
      </c>
      <c r="L2511" s="144">
        <v>12.5</v>
      </c>
      <c r="M2511" s="344">
        <f t="shared" si="39"/>
        <v>339.73846874999998</v>
      </c>
      <c r="N2511" s="280" t="s">
        <v>162</v>
      </c>
      <c r="O2511" s="145">
        <v>0</v>
      </c>
      <c r="P2511" s="143">
        <v>313358.90999999997</v>
      </c>
      <c r="Q2511" s="141" t="s">
        <v>72</v>
      </c>
      <c r="R2511" s="271">
        <v>20170228</v>
      </c>
      <c r="S2511" s="145">
        <v>2</v>
      </c>
      <c r="T2511" s="185">
        <v>20170331</v>
      </c>
      <c r="U2511" s="142">
        <v>0</v>
      </c>
      <c r="V2511" s="142" t="s">
        <v>161</v>
      </c>
      <c r="W2511" s="142">
        <v>0</v>
      </c>
      <c r="X2511" s="345" t="s">
        <v>161</v>
      </c>
      <c r="Y2511" s="143"/>
      <c r="Z2511" s="143"/>
      <c r="AA2511" s="143"/>
      <c r="AB2511" s="143"/>
      <c r="AC2511" s="143"/>
      <c r="AD2511" s="143"/>
      <c r="AE2511" s="313"/>
      <c r="AF2511" s="313"/>
      <c r="AG2511" s="313"/>
      <c r="AH2511" s="313"/>
      <c r="AI2511" s="313"/>
      <c r="AJ2511" s="313"/>
      <c r="AK2511" s="143"/>
      <c r="AL2511" s="143"/>
      <c r="AM2511" s="143"/>
      <c r="AN2511" s="143"/>
      <c r="AO2511" s="335"/>
    </row>
    <row r="2512" spans="1:41">
      <c r="A2512" s="140">
        <v>40783514</v>
      </c>
      <c r="B2512" s="141">
        <v>31969715</v>
      </c>
      <c r="C2512" s="141" t="s">
        <v>161</v>
      </c>
      <c r="D2512" s="142">
        <v>0</v>
      </c>
      <c r="E2512" s="313">
        <v>0</v>
      </c>
      <c r="F2512" s="142">
        <v>0</v>
      </c>
      <c r="G2512" s="313">
        <v>0</v>
      </c>
      <c r="H2512" s="313">
        <v>0</v>
      </c>
      <c r="I2512" s="313">
        <v>0</v>
      </c>
      <c r="J2512" s="313">
        <v>0</v>
      </c>
      <c r="K2512" s="143">
        <v>0</v>
      </c>
      <c r="L2512" s="144">
        <v>11.91</v>
      </c>
      <c r="M2512" s="344">
        <f t="shared" si="39"/>
        <v>0</v>
      </c>
      <c r="N2512" s="280" t="s">
        <v>94</v>
      </c>
      <c r="O2512" s="145">
        <v>1</v>
      </c>
      <c r="P2512" s="143">
        <v>0</v>
      </c>
      <c r="Q2512" s="141" t="s">
        <v>70</v>
      </c>
      <c r="R2512" s="271">
        <v>0</v>
      </c>
      <c r="S2512" s="145">
        <v>0</v>
      </c>
      <c r="T2512" s="185">
        <v>20170331</v>
      </c>
      <c r="U2512" s="142">
        <v>0</v>
      </c>
      <c r="V2512" s="142" t="s">
        <v>161</v>
      </c>
      <c r="W2512" s="142">
        <v>0</v>
      </c>
      <c r="X2512" s="345" t="s">
        <v>161</v>
      </c>
      <c r="Y2512" s="143"/>
      <c r="Z2512" s="143"/>
      <c r="AA2512" s="143"/>
      <c r="AB2512" s="143"/>
      <c r="AC2512" s="143"/>
      <c r="AD2512" s="143"/>
      <c r="AE2512" s="313"/>
      <c r="AF2512" s="313"/>
      <c r="AG2512" s="313"/>
      <c r="AH2512" s="313"/>
      <c r="AI2512" s="313"/>
      <c r="AJ2512" s="313"/>
      <c r="AK2512" s="143"/>
      <c r="AL2512" s="143"/>
      <c r="AM2512" s="143"/>
      <c r="AN2512" s="143"/>
      <c r="AO2512" s="335"/>
    </row>
    <row r="2513" spans="1:41">
      <c r="A2513" s="140">
        <v>40783726</v>
      </c>
      <c r="B2513" s="141">
        <v>15950458</v>
      </c>
      <c r="C2513" s="141" t="s">
        <v>161</v>
      </c>
      <c r="D2513" s="142">
        <v>0</v>
      </c>
      <c r="E2513" s="322">
        <v>0</v>
      </c>
      <c r="F2513" s="142">
        <v>0</v>
      </c>
      <c r="G2513" s="322">
        <v>0</v>
      </c>
      <c r="H2513" s="322">
        <v>0</v>
      </c>
      <c r="I2513" s="322">
        <v>0</v>
      </c>
      <c r="J2513" s="322">
        <v>0</v>
      </c>
      <c r="K2513" s="143">
        <v>0</v>
      </c>
      <c r="L2513" s="144">
        <v>11.64</v>
      </c>
      <c r="M2513" s="344">
        <f t="shared" si="39"/>
        <v>0</v>
      </c>
      <c r="N2513" s="280" t="s">
        <v>94</v>
      </c>
      <c r="O2513" s="145">
        <v>0</v>
      </c>
      <c r="P2513" s="143">
        <v>0</v>
      </c>
      <c r="Q2513" s="141" t="s">
        <v>70</v>
      </c>
      <c r="R2513" s="271">
        <v>0</v>
      </c>
      <c r="S2513" s="145">
        <v>0</v>
      </c>
      <c r="T2513" s="185">
        <v>20170331</v>
      </c>
      <c r="U2513" s="142">
        <v>0</v>
      </c>
      <c r="V2513" s="142" t="s">
        <v>161</v>
      </c>
      <c r="W2513" s="142">
        <v>0</v>
      </c>
      <c r="X2513" s="345" t="s">
        <v>161</v>
      </c>
      <c r="Y2513" s="143"/>
      <c r="Z2513" s="143"/>
      <c r="AA2513" s="143"/>
      <c r="AB2513" s="143"/>
      <c r="AC2513" s="143"/>
      <c r="AD2513" s="143"/>
      <c r="AE2513" s="313"/>
      <c r="AF2513" s="313"/>
      <c r="AG2513" s="313"/>
      <c r="AH2513" s="313"/>
      <c r="AI2513" s="313"/>
      <c r="AJ2513" s="313"/>
      <c r="AK2513" s="143"/>
      <c r="AL2513" s="143"/>
      <c r="AM2513" s="143"/>
      <c r="AN2513" s="143"/>
      <c r="AO2513" s="335"/>
    </row>
    <row r="2514" spans="1:41">
      <c r="A2514" s="140">
        <v>40783745</v>
      </c>
      <c r="B2514" s="141">
        <v>26417373</v>
      </c>
      <c r="C2514" s="141" t="s">
        <v>161</v>
      </c>
      <c r="D2514" s="142">
        <v>0</v>
      </c>
      <c r="E2514" s="322">
        <v>0</v>
      </c>
      <c r="F2514" s="142">
        <v>0</v>
      </c>
      <c r="G2514" s="322">
        <v>0</v>
      </c>
      <c r="H2514" s="322">
        <v>0</v>
      </c>
      <c r="I2514" s="322">
        <v>0</v>
      </c>
      <c r="J2514" s="322">
        <v>0</v>
      </c>
      <c r="K2514" s="143">
        <v>0</v>
      </c>
      <c r="L2514" s="144">
        <v>11.1</v>
      </c>
      <c r="M2514" s="344">
        <f t="shared" si="39"/>
        <v>0</v>
      </c>
      <c r="N2514" s="280" t="s">
        <v>94</v>
      </c>
      <c r="O2514" s="145">
        <v>0</v>
      </c>
      <c r="P2514" s="143">
        <v>0</v>
      </c>
      <c r="Q2514" s="141" t="s">
        <v>70</v>
      </c>
      <c r="R2514" s="271">
        <v>0</v>
      </c>
      <c r="S2514" s="145">
        <v>0</v>
      </c>
      <c r="T2514" s="185">
        <v>20170331</v>
      </c>
      <c r="U2514" s="142">
        <v>0</v>
      </c>
      <c r="V2514" s="142" t="s">
        <v>161</v>
      </c>
      <c r="W2514" s="142">
        <v>0</v>
      </c>
      <c r="X2514" s="345" t="s">
        <v>161</v>
      </c>
      <c r="Y2514" s="143"/>
      <c r="Z2514" s="143"/>
      <c r="AA2514" s="143"/>
      <c r="AB2514" s="143"/>
      <c r="AC2514" s="143"/>
      <c r="AD2514" s="143"/>
      <c r="AE2514" s="313"/>
      <c r="AF2514" s="313"/>
      <c r="AG2514" s="313"/>
      <c r="AH2514" s="313"/>
      <c r="AI2514" s="313"/>
      <c r="AJ2514" s="313"/>
      <c r="AK2514" s="143"/>
      <c r="AL2514" s="143"/>
      <c r="AM2514" s="143"/>
      <c r="AN2514" s="143"/>
      <c r="AO2514" s="335"/>
    </row>
    <row r="2515" spans="1:41">
      <c r="A2515" s="140">
        <v>40783757</v>
      </c>
      <c r="B2515" s="141">
        <v>22051120</v>
      </c>
      <c r="C2515" s="141" t="s">
        <v>161</v>
      </c>
      <c r="D2515" s="142">
        <v>0</v>
      </c>
      <c r="E2515" s="322">
        <v>0</v>
      </c>
      <c r="F2515" s="142">
        <v>0</v>
      </c>
      <c r="G2515" s="322">
        <v>0</v>
      </c>
      <c r="H2515" s="313">
        <v>0</v>
      </c>
      <c r="I2515" s="322">
        <v>0</v>
      </c>
      <c r="J2515" s="322">
        <v>0</v>
      </c>
      <c r="K2515" s="143">
        <v>0</v>
      </c>
      <c r="L2515" s="144">
        <v>11.1</v>
      </c>
      <c r="M2515" s="344">
        <f t="shared" si="39"/>
        <v>0</v>
      </c>
      <c r="N2515" s="280" t="s">
        <v>94</v>
      </c>
      <c r="O2515" s="145">
        <v>0</v>
      </c>
      <c r="P2515" s="143">
        <v>0</v>
      </c>
      <c r="Q2515" s="141" t="s">
        <v>70</v>
      </c>
      <c r="R2515" s="271">
        <v>0</v>
      </c>
      <c r="S2515" s="145">
        <v>0</v>
      </c>
      <c r="T2515" s="185">
        <v>20170331</v>
      </c>
      <c r="U2515" s="142">
        <v>0</v>
      </c>
      <c r="V2515" s="142" t="s">
        <v>161</v>
      </c>
      <c r="W2515" s="142">
        <v>0</v>
      </c>
      <c r="X2515" s="345" t="s">
        <v>161</v>
      </c>
      <c r="Y2515" s="143"/>
      <c r="Z2515" s="143"/>
      <c r="AA2515" s="143"/>
      <c r="AB2515" s="143"/>
      <c r="AC2515" s="143"/>
      <c r="AD2515" s="143"/>
      <c r="AE2515" s="313"/>
      <c r="AF2515" s="313"/>
      <c r="AG2515" s="313"/>
      <c r="AH2515" s="313"/>
      <c r="AI2515" s="313"/>
      <c r="AJ2515" s="313"/>
      <c r="AK2515" s="143"/>
      <c r="AL2515" s="143"/>
      <c r="AM2515" s="143"/>
      <c r="AN2515" s="143"/>
      <c r="AO2515" s="335"/>
    </row>
    <row r="2516" spans="1:41">
      <c r="A2516" s="140">
        <v>40783770</v>
      </c>
      <c r="B2516" s="141">
        <v>40007539</v>
      </c>
      <c r="C2516" s="141" t="s">
        <v>161</v>
      </c>
      <c r="D2516" s="142">
        <v>164641.42000000001</v>
      </c>
      <c r="E2516" s="313">
        <v>-2310.94</v>
      </c>
      <c r="F2516" s="142">
        <v>162330.48000000001</v>
      </c>
      <c r="G2516" s="313">
        <v>-1522.93</v>
      </c>
      <c r="H2516" s="313">
        <v>0</v>
      </c>
      <c r="I2516" s="313">
        <v>-285.51</v>
      </c>
      <c r="J2516" s="313">
        <v>-4119.38</v>
      </c>
      <c r="K2516" s="143">
        <v>0</v>
      </c>
      <c r="L2516" s="144">
        <v>11.1</v>
      </c>
      <c r="M2516" s="344">
        <f t="shared" si="39"/>
        <v>171.50147916666671</v>
      </c>
      <c r="N2516" s="280" t="s">
        <v>162</v>
      </c>
      <c r="O2516" s="145">
        <v>0</v>
      </c>
      <c r="P2516" s="143">
        <v>162330.48000000001</v>
      </c>
      <c r="Q2516" s="141" t="s">
        <v>70</v>
      </c>
      <c r="R2516" s="271">
        <v>0</v>
      </c>
      <c r="S2516" s="145">
        <v>0</v>
      </c>
      <c r="T2516" s="185">
        <v>20170331</v>
      </c>
      <c r="U2516" s="142">
        <v>0</v>
      </c>
      <c r="V2516" s="142" t="s">
        <v>161</v>
      </c>
      <c r="W2516" s="142">
        <v>0</v>
      </c>
      <c r="X2516" s="345" t="s">
        <v>161</v>
      </c>
      <c r="Y2516" s="143"/>
      <c r="Z2516" s="143"/>
      <c r="AA2516" s="143"/>
      <c r="AB2516" s="143"/>
      <c r="AC2516" s="143"/>
      <c r="AD2516" s="143"/>
      <c r="AE2516" s="313"/>
      <c r="AF2516" s="313"/>
      <c r="AG2516" s="313"/>
      <c r="AH2516" s="313"/>
      <c r="AI2516" s="313"/>
      <c r="AJ2516" s="313"/>
      <c r="AK2516" s="143"/>
      <c r="AL2516" s="143"/>
      <c r="AM2516" s="143"/>
      <c r="AN2516" s="143"/>
      <c r="AO2516" s="335"/>
    </row>
    <row r="2517" spans="1:41">
      <c r="A2517" s="140">
        <v>40783798</v>
      </c>
      <c r="B2517" s="141">
        <v>11217644</v>
      </c>
      <c r="C2517" s="141" t="s">
        <v>161</v>
      </c>
      <c r="D2517" s="142">
        <v>138076.21</v>
      </c>
      <c r="E2517" s="322">
        <v>-1937.13</v>
      </c>
      <c r="F2517" s="142">
        <v>136139.07999999999</v>
      </c>
      <c r="G2517" s="322">
        <v>-1277.2</v>
      </c>
      <c r="H2517" s="322">
        <v>0</v>
      </c>
      <c r="I2517" s="322">
        <v>-451.21</v>
      </c>
      <c r="J2517" s="322">
        <v>-3665.54</v>
      </c>
      <c r="K2517" s="143">
        <v>0</v>
      </c>
      <c r="L2517" s="144">
        <v>11.1</v>
      </c>
      <c r="M2517" s="344">
        <f t="shared" si="39"/>
        <v>143.82938541666667</v>
      </c>
      <c r="N2517" s="280" t="s">
        <v>162</v>
      </c>
      <c r="O2517" s="145">
        <v>0</v>
      </c>
      <c r="P2517" s="143">
        <v>136139.07999999999</v>
      </c>
      <c r="Q2517" s="141" t="s">
        <v>70</v>
      </c>
      <c r="R2517" s="271">
        <v>0</v>
      </c>
      <c r="S2517" s="145">
        <v>0</v>
      </c>
      <c r="T2517" s="185">
        <v>20170331</v>
      </c>
      <c r="U2517" s="142">
        <v>0</v>
      </c>
      <c r="V2517" s="142" t="s">
        <v>161</v>
      </c>
      <c r="W2517" s="142">
        <v>0</v>
      </c>
      <c r="X2517" s="345" t="s">
        <v>161</v>
      </c>
      <c r="Y2517" s="143"/>
      <c r="Z2517" s="143"/>
      <c r="AA2517" s="143"/>
      <c r="AB2517" s="143"/>
      <c r="AC2517" s="143"/>
      <c r="AD2517" s="143"/>
      <c r="AE2517" s="313"/>
      <c r="AF2517" s="313"/>
      <c r="AG2517" s="313"/>
      <c r="AH2517" s="313"/>
      <c r="AI2517" s="313"/>
      <c r="AJ2517" s="313"/>
      <c r="AK2517" s="143"/>
      <c r="AL2517" s="143"/>
      <c r="AM2517" s="143"/>
      <c r="AN2517" s="143"/>
      <c r="AO2517" s="335"/>
    </row>
    <row r="2518" spans="1:41">
      <c r="A2518" s="140">
        <v>40807778</v>
      </c>
      <c r="B2518" s="141">
        <v>10302135</v>
      </c>
      <c r="C2518" s="141" t="s">
        <v>161</v>
      </c>
      <c r="D2518" s="142">
        <v>0</v>
      </c>
      <c r="E2518" s="322">
        <v>0</v>
      </c>
      <c r="F2518" s="142">
        <v>0</v>
      </c>
      <c r="G2518" s="322">
        <v>0</v>
      </c>
      <c r="H2518" s="322">
        <v>0</v>
      </c>
      <c r="I2518" s="322">
        <v>0</v>
      </c>
      <c r="J2518" s="322">
        <v>0</v>
      </c>
      <c r="K2518" s="143">
        <v>0</v>
      </c>
      <c r="L2518" s="144">
        <v>11.12</v>
      </c>
      <c r="M2518" s="344">
        <f t="shared" si="39"/>
        <v>0</v>
      </c>
      <c r="N2518" s="280" t="s">
        <v>94</v>
      </c>
      <c r="O2518" s="145">
        <v>0</v>
      </c>
      <c r="P2518" s="143">
        <v>0</v>
      </c>
      <c r="Q2518" s="141" t="s">
        <v>70</v>
      </c>
      <c r="R2518" s="271">
        <v>0</v>
      </c>
      <c r="S2518" s="145">
        <v>0</v>
      </c>
      <c r="T2518" s="185">
        <v>20170331</v>
      </c>
      <c r="U2518" s="142">
        <v>0</v>
      </c>
      <c r="V2518" s="142" t="s">
        <v>161</v>
      </c>
      <c r="W2518" s="142">
        <v>0</v>
      </c>
      <c r="X2518" s="345" t="s">
        <v>161</v>
      </c>
      <c r="Y2518" s="143"/>
      <c r="Z2518" s="143"/>
      <c r="AA2518" s="143"/>
      <c r="AB2518" s="143"/>
      <c r="AC2518" s="143"/>
      <c r="AD2518" s="143"/>
      <c r="AE2518" s="313"/>
      <c r="AF2518" s="313"/>
      <c r="AG2518" s="313"/>
      <c r="AH2518" s="313"/>
      <c r="AI2518" s="313"/>
      <c r="AJ2518" s="313"/>
      <c r="AK2518" s="143"/>
      <c r="AL2518" s="143"/>
      <c r="AM2518" s="143"/>
      <c r="AN2518" s="143"/>
      <c r="AO2518" s="335"/>
    </row>
    <row r="2519" spans="1:41">
      <c r="A2519" s="140">
        <v>40807835</v>
      </c>
      <c r="B2519" s="141">
        <v>9208974</v>
      </c>
      <c r="C2519" s="141" t="s">
        <v>161</v>
      </c>
      <c r="D2519" s="142">
        <v>0</v>
      </c>
      <c r="E2519" s="322">
        <v>0</v>
      </c>
      <c r="F2519" s="142">
        <v>0</v>
      </c>
      <c r="G2519" s="322">
        <v>0</v>
      </c>
      <c r="H2519" s="322">
        <v>0</v>
      </c>
      <c r="I2519" s="322">
        <v>0</v>
      </c>
      <c r="J2519" s="322">
        <v>0</v>
      </c>
      <c r="K2519" s="143">
        <v>0</v>
      </c>
      <c r="L2519" s="144">
        <v>12.5</v>
      </c>
      <c r="M2519" s="344">
        <f t="shared" si="39"/>
        <v>0</v>
      </c>
      <c r="N2519" s="280" t="s">
        <v>94</v>
      </c>
      <c r="O2519" s="145">
        <v>0</v>
      </c>
      <c r="P2519" s="143">
        <v>0</v>
      </c>
      <c r="Q2519" s="141" t="s">
        <v>70</v>
      </c>
      <c r="R2519" s="271">
        <v>0</v>
      </c>
      <c r="S2519" s="145">
        <v>0</v>
      </c>
      <c r="T2519" s="185">
        <v>20170331</v>
      </c>
      <c r="U2519" s="142">
        <v>0</v>
      </c>
      <c r="V2519" s="142" t="s">
        <v>161</v>
      </c>
      <c r="W2519" s="142">
        <v>0</v>
      </c>
      <c r="X2519" s="345" t="s">
        <v>161</v>
      </c>
      <c r="Y2519" s="143"/>
      <c r="Z2519" s="143"/>
      <c r="AA2519" s="143"/>
      <c r="AB2519" s="143"/>
      <c r="AC2519" s="143"/>
      <c r="AD2519" s="143"/>
      <c r="AE2519" s="313"/>
      <c r="AF2519" s="313"/>
      <c r="AG2519" s="313"/>
      <c r="AH2519" s="313"/>
      <c r="AI2519" s="313"/>
      <c r="AJ2519" s="313"/>
      <c r="AK2519" s="143"/>
      <c r="AL2519" s="143"/>
      <c r="AM2519" s="143"/>
      <c r="AN2519" s="143"/>
      <c r="AO2519" s="335"/>
    </row>
    <row r="2520" spans="1:41">
      <c r="A2520" s="140">
        <v>40807879</v>
      </c>
      <c r="B2520" s="141">
        <v>8749236</v>
      </c>
      <c r="C2520" s="141" t="s">
        <v>161</v>
      </c>
      <c r="D2520" s="142">
        <v>0</v>
      </c>
      <c r="E2520" s="322">
        <v>0</v>
      </c>
      <c r="F2520" s="142">
        <v>0</v>
      </c>
      <c r="G2520" s="322">
        <v>0</v>
      </c>
      <c r="H2520" s="322">
        <v>0</v>
      </c>
      <c r="I2520" s="322">
        <v>0</v>
      </c>
      <c r="J2520" s="322">
        <v>0</v>
      </c>
      <c r="K2520" s="143">
        <v>0</v>
      </c>
      <c r="L2520" s="144">
        <v>12.5</v>
      </c>
      <c r="M2520" s="344">
        <f t="shared" si="39"/>
        <v>0</v>
      </c>
      <c r="N2520" s="280" t="s">
        <v>94</v>
      </c>
      <c r="O2520" s="145">
        <v>0</v>
      </c>
      <c r="P2520" s="143">
        <v>0</v>
      </c>
      <c r="Q2520" s="141" t="s">
        <v>70</v>
      </c>
      <c r="R2520" s="271">
        <v>0</v>
      </c>
      <c r="S2520" s="145">
        <v>0</v>
      </c>
      <c r="T2520" s="185">
        <v>20170331</v>
      </c>
      <c r="U2520" s="142">
        <v>0</v>
      </c>
      <c r="V2520" s="142" t="s">
        <v>161</v>
      </c>
      <c r="W2520" s="142">
        <v>0</v>
      </c>
      <c r="X2520" s="345" t="s">
        <v>161</v>
      </c>
      <c r="Y2520" s="143"/>
      <c r="Z2520" s="143"/>
      <c r="AA2520" s="143"/>
      <c r="AB2520" s="143"/>
      <c r="AC2520" s="143"/>
      <c r="AD2520" s="143"/>
      <c r="AE2520" s="313"/>
      <c r="AF2520" s="313"/>
      <c r="AG2520" s="313"/>
      <c r="AH2520" s="313"/>
      <c r="AI2520" s="313"/>
      <c r="AJ2520" s="313"/>
      <c r="AK2520" s="143"/>
      <c r="AL2520" s="143"/>
      <c r="AM2520" s="143"/>
      <c r="AN2520" s="143"/>
      <c r="AO2520" s="335"/>
    </row>
    <row r="2521" spans="1:41">
      <c r="A2521" s="140">
        <v>40808413</v>
      </c>
      <c r="B2521" s="141">
        <v>19534350</v>
      </c>
      <c r="C2521" s="141" t="s">
        <v>161</v>
      </c>
      <c r="D2521" s="142">
        <v>255879.27</v>
      </c>
      <c r="E2521" s="313">
        <v>-3388.49</v>
      </c>
      <c r="F2521" s="142">
        <v>252490.78</v>
      </c>
      <c r="G2521" s="313">
        <v>-2665.41</v>
      </c>
      <c r="H2521" s="313">
        <v>-500</v>
      </c>
      <c r="I2521" s="313">
        <v>-516.1</v>
      </c>
      <c r="J2521" s="313">
        <v>-7070</v>
      </c>
      <c r="K2521" s="143">
        <v>0</v>
      </c>
      <c r="L2521" s="144">
        <v>12.5</v>
      </c>
      <c r="M2521" s="344">
        <f t="shared" si="39"/>
        <v>266.54090624999998</v>
      </c>
      <c r="N2521" s="280" t="s">
        <v>162</v>
      </c>
      <c r="O2521" s="145">
        <v>0</v>
      </c>
      <c r="P2521" s="143">
        <v>249066.99</v>
      </c>
      <c r="Q2521" s="141" t="s">
        <v>71</v>
      </c>
      <c r="R2521" s="271">
        <v>20170331</v>
      </c>
      <c r="S2521" s="145">
        <v>1</v>
      </c>
      <c r="T2521" s="185">
        <v>20170331</v>
      </c>
      <c r="U2521" s="142">
        <v>0</v>
      </c>
      <c r="V2521" s="142" t="s">
        <v>161</v>
      </c>
      <c r="W2521" s="142">
        <v>0</v>
      </c>
      <c r="X2521" s="345" t="s">
        <v>161</v>
      </c>
      <c r="Y2521" s="143"/>
      <c r="Z2521" s="143"/>
      <c r="AA2521" s="143"/>
      <c r="AB2521" s="143"/>
      <c r="AC2521" s="143"/>
      <c r="AD2521" s="143"/>
      <c r="AE2521" s="313"/>
      <c r="AF2521" s="313"/>
      <c r="AG2521" s="313"/>
      <c r="AH2521" s="313"/>
      <c r="AI2521" s="313"/>
      <c r="AJ2521" s="313"/>
      <c r="AK2521" s="143"/>
      <c r="AL2521" s="143"/>
      <c r="AM2521" s="143"/>
      <c r="AN2521" s="143"/>
      <c r="AO2521" s="335"/>
    </row>
    <row r="2522" spans="1:41">
      <c r="A2522" s="140">
        <v>40808580</v>
      </c>
      <c r="B2522" s="141">
        <v>25945046</v>
      </c>
      <c r="C2522" s="141" t="s">
        <v>161</v>
      </c>
      <c r="D2522" s="142">
        <v>0</v>
      </c>
      <c r="E2522" s="322">
        <v>0</v>
      </c>
      <c r="F2522" s="142">
        <v>0</v>
      </c>
      <c r="G2522" s="322">
        <v>0</v>
      </c>
      <c r="H2522" s="322">
        <v>0</v>
      </c>
      <c r="I2522" s="322">
        <v>0</v>
      </c>
      <c r="J2522" s="322">
        <v>0</v>
      </c>
      <c r="K2522" s="143">
        <v>0</v>
      </c>
      <c r="L2522" s="144">
        <v>10.58</v>
      </c>
      <c r="M2522" s="344">
        <f t="shared" si="39"/>
        <v>0</v>
      </c>
      <c r="N2522" s="280" t="s">
        <v>94</v>
      </c>
      <c r="O2522" s="145">
        <v>0</v>
      </c>
      <c r="P2522" s="143">
        <v>0</v>
      </c>
      <c r="Q2522" s="141" t="s">
        <v>70</v>
      </c>
      <c r="R2522" s="271">
        <v>0</v>
      </c>
      <c r="S2522" s="145">
        <v>0</v>
      </c>
      <c r="T2522" s="185">
        <v>20170331</v>
      </c>
      <c r="U2522" s="142">
        <v>0</v>
      </c>
      <c r="V2522" s="142" t="s">
        <v>161</v>
      </c>
      <c r="W2522" s="142">
        <v>0</v>
      </c>
      <c r="X2522" s="345" t="s">
        <v>161</v>
      </c>
      <c r="Y2522" s="143"/>
      <c r="Z2522" s="143"/>
      <c r="AA2522" s="143"/>
      <c r="AB2522" s="143"/>
      <c r="AC2522" s="143"/>
      <c r="AD2522" s="143"/>
      <c r="AE2522" s="313"/>
      <c r="AF2522" s="313"/>
      <c r="AG2522" s="313"/>
      <c r="AH2522" s="313"/>
      <c r="AI2522" s="313"/>
      <c r="AJ2522" s="313"/>
      <c r="AK2522" s="143"/>
      <c r="AL2522" s="143"/>
      <c r="AM2522" s="143"/>
      <c r="AN2522" s="143"/>
      <c r="AO2522" s="335"/>
    </row>
    <row r="2523" spans="1:41">
      <c r="A2523" s="140">
        <v>40808610</v>
      </c>
      <c r="B2523" s="141">
        <v>9807666</v>
      </c>
      <c r="C2523" s="141" t="s">
        <v>161</v>
      </c>
      <c r="D2523" s="142">
        <v>0</v>
      </c>
      <c r="E2523" s="322">
        <v>0</v>
      </c>
      <c r="F2523" s="142">
        <v>0</v>
      </c>
      <c r="G2523" s="322">
        <v>0</v>
      </c>
      <c r="H2523" s="322">
        <v>0</v>
      </c>
      <c r="I2523" s="322">
        <v>0</v>
      </c>
      <c r="J2523" s="322">
        <v>0</v>
      </c>
      <c r="K2523" s="143">
        <v>0</v>
      </c>
      <c r="L2523" s="144">
        <v>10.15</v>
      </c>
      <c r="M2523" s="344">
        <f t="shared" si="39"/>
        <v>0</v>
      </c>
      <c r="N2523" s="280" t="s">
        <v>94</v>
      </c>
      <c r="O2523" s="145">
        <v>0</v>
      </c>
      <c r="P2523" s="143">
        <v>0</v>
      </c>
      <c r="Q2523" s="141" t="s">
        <v>70</v>
      </c>
      <c r="R2523" s="271">
        <v>0</v>
      </c>
      <c r="S2523" s="145">
        <v>0</v>
      </c>
      <c r="T2523" s="185">
        <v>20170331</v>
      </c>
      <c r="U2523" s="142">
        <v>0</v>
      </c>
      <c r="V2523" s="142" t="s">
        <v>161</v>
      </c>
      <c r="W2523" s="142">
        <v>0</v>
      </c>
      <c r="X2523" s="345" t="s">
        <v>161</v>
      </c>
      <c r="Y2523" s="143"/>
      <c r="Z2523" s="143"/>
      <c r="AA2523" s="143"/>
      <c r="AB2523" s="143"/>
      <c r="AC2523" s="143"/>
      <c r="AD2523" s="143"/>
      <c r="AE2523" s="313"/>
      <c r="AF2523" s="313"/>
      <c r="AG2523" s="313"/>
      <c r="AH2523" s="313"/>
      <c r="AI2523" s="313"/>
      <c r="AJ2523" s="313"/>
      <c r="AK2523" s="143"/>
      <c r="AL2523" s="143"/>
      <c r="AM2523" s="143"/>
      <c r="AN2523" s="143"/>
      <c r="AO2523" s="335"/>
    </row>
    <row r="2524" spans="1:41">
      <c r="A2524" s="140">
        <v>40808622</v>
      </c>
      <c r="B2524" s="141">
        <v>32214747</v>
      </c>
      <c r="C2524" s="141" t="s">
        <v>161</v>
      </c>
      <c r="D2524" s="142">
        <v>389319.7</v>
      </c>
      <c r="E2524" s="313">
        <v>-5588.41</v>
      </c>
      <c r="F2524" s="142">
        <v>383731.29</v>
      </c>
      <c r="G2524" s="313">
        <v>-3293.46</v>
      </c>
      <c r="H2524" s="313">
        <v>0</v>
      </c>
      <c r="I2524" s="313">
        <v>-705.64</v>
      </c>
      <c r="J2524" s="313">
        <v>-9587.51</v>
      </c>
      <c r="K2524" s="143">
        <v>0</v>
      </c>
      <c r="L2524" s="144">
        <v>10.15</v>
      </c>
      <c r="M2524" s="344">
        <f t="shared" si="39"/>
        <v>405.54135416666668</v>
      </c>
      <c r="N2524" s="280" t="s">
        <v>162</v>
      </c>
      <c r="O2524" s="145">
        <v>0</v>
      </c>
      <c r="P2524" s="143">
        <v>383731.29</v>
      </c>
      <c r="Q2524" s="141" t="s">
        <v>70</v>
      </c>
      <c r="R2524" s="271">
        <v>0</v>
      </c>
      <c r="S2524" s="145">
        <v>0</v>
      </c>
      <c r="T2524" s="185">
        <v>20170331</v>
      </c>
      <c r="U2524" s="142">
        <v>0</v>
      </c>
      <c r="V2524" s="142" t="s">
        <v>161</v>
      </c>
      <c r="W2524" s="142">
        <v>0</v>
      </c>
      <c r="X2524" s="345" t="s">
        <v>161</v>
      </c>
      <c r="Y2524" s="143"/>
      <c r="Z2524" s="143"/>
      <c r="AA2524" s="143"/>
      <c r="AB2524" s="143"/>
      <c r="AC2524" s="143"/>
      <c r="AD2524" s="143"/>
      <c r="AE2524" s="313"/>
      <c r="AF2524" s="313"/>
      <c r="AG2524" s="313"/>
      <c r="AH2524" s="313"/>
      <c r="AI2524" s="313"/>
      <c r="AJ2524" s="313"/>
      <c r="AK2524" s="143"/>
      <c r="AL2524" s="143"/>
      <c r="AM2524" s="143"/>
      <c r="AN2524" s="143"/>
      <c r="AO2524" s="335"/>
    </row>
    <row r="2525" spans="1:41">
      <c r="A2525" s="140">
        <v>40808633</v>
      </c>
      <c r="B2525" s="141">
        <v>31217962</v>
      </c>
      <c r="C2525" s="141" t="s">
        <v>161</v>
      </c>
      <c r="D2525" s="142">
        <v>175507.33</v>
      </c>
      <c r="E2525" s="313">
        <v>-2551.02</v>
      </c>
      <c r="F2525" s="142">
        <v>172956.31</v>
      </c>
      <c r="G2525" s="313">
        <v>-1624.91</v>
      </c>
      <c r="H2525" s="313">
        <v>0</v>
      </c>
      <c r="I2525" s="313">
        <v>-324.07</v>
      </c>
      <c r="J2525" s="313">
        <v>-4500</v>
      </c>
      <c r="K2525" s="143">
        <v>-57.61</v>
      </c>
      <c r="L2525" s="144">
        <v>11.11</v>
      </c>
      <c r="M2525" s="344">
        <f t="shared" si="39"/>
        <v>182.82013541666666</v>
      </c>
      <c r="N2525" s="280" t="s">
        <v>162</v>
      </c>
      <c r="O2525" s="145">
        <v>0</v>
      </c>
      <c r="P2525" s="143">
        <v>172956.31</v>
      </c>
      <c r="Q2525" s="141" t="s">
        <v>70</v>
      </c>
      <c r="R2525" s="271">
        <v>0</v>
      </c>
      <c r="S2525" s="145">
        <v>0</v>
      </c>
      <c r="T2525" s="185">
        <v>20170331</v>
      </c>
      <c r="U2525" s="142">
        <v>0</v>
      </c>
      <c r="V2525" s="142" t="s">
        <v>161</v>
      </c>
      <c r="W2525" s="142">
        <v>0</v>
      </c>
      <c r="X2525" s="345" t="s">
        <v>161</v>
      </c>
      <c r="Y2525" s="143"/>
      <c r="Z2525" s="143"/>
      <c r="AA2525" s="143"/>
      <c r="AB2525" s="143"/>
      <c r="AC2525" s="143"/>
      <c r="AD2525" s="143"/>
      <c r="AE2525" s="313"/>
      <c r="AF2525" s="313"/>
      <c r="AG2525" s="313"/>
      <c r="AH2525" s="313"/>
      <c r="AI2525" s="313"/>
      <c r="AJ2525" s="313"/>
      <c r="AK2525" s="143"/>
      <c r="AL2525" s="143"/>
      <c r="AM2525" s="143"/>
      <c r="AN2525" s="143"/>
      <c r="AO2525" s="335"/>
    </row>
    <row r="2526" spans="1:41">
      <c r="A2526" s="140">
        <v>40808662</v>
      </c>
      <c r="B2526" s="141">
        <v>40117571</v>
      </c>
      <c r="C2526" s="141" t="s">
        <v>161</v>
      </c>
      <c r="D2526" s="142">
        <v>469333.53</v>
      </c>
      <c r="E2526" s="313">
        <v>-13229.1</v>
      </c>
      <c r="F2526" s="142">
        <v>456104.43</v>
      </c>
      <c r="G2526" s="313">
        <v>-7433.6</v>
      </c>
      <c r="H2526" s="313">
        <v>-500</v>
      </c>
      <c r="I2526" s="313">
        <v>-1078.27</v>
      </c>
      <c r="J2526" s="313">
        <v>-22240.97</v>
      </c>
      <c r="K2526" s="143">
        <v>0</v>
      </c>
      <c r="L2526" s="144">
        <v>10.15</v>
      </c>
      <c r="M2526" s="344">
        <f t="shared" si="39"/>
        <v>488.88909375000003</v>
      </c>
      <c r="N2526" s="280" t="s">
        <v>162</v>
      </c>
      <c r="O2526" s="145">
        <v>0</v>
      </c>
      <c r="P2526" s="143">
        <v>456104.43</v>
      </c>
      <c r="Q2526" s="141" t="s">
        <v>70</v>
      </c>
      <c r="R2526" s="271">
        <v>0</v>
      </c>
      <c r="S2526" s="145">
        <v>0</v>
      </c>
      <c r="T2526" s="185">
        <v>20170331</v>
      </c>
      <c r="U2526" s="142">
        <v>0</v>
      </c>
      <c r="V2526" s="142" t="s">
        <v>161</v>
      </c>
      <c r="W2526" s="142">
        <v>0</v>
      </c>
      <c r="X2526" s="345" t="s">
        <v>161</v>
      </c>
      <c r="Y2526" s="143"/>
      <c r="Z2526" s="143"/>
      <c r="AA2526" s="143"/>
      <c r="AB2526" s="143"/>
      <c r="AC2526" s="143"/>
      <c r="AD2526" s="143"/>
      <c r="AE2526" s="313"/>
      <c r="AF2526" s="313"/>
      <c r="AG2526" s="313"/>
      <c r="AH2526" s="313"/>
      <c r="AI2526" s="313"/>
      <c r="AJ2526" s="313"/>
      <c r="AK2526" s="143"/>
      <c r="AL2526" s="143"/>
      <c r="AM2526" s="143"/>
      <c r="AN2526" s="143"/>
      <c r="AO2526" s="335"/>
    </row>
    <row r="2527" spans="1:41">
      <c r="A2527" s="140">
        <v>40808690</v>
      </c>
      <c r="B2527" s="141">
        <v>25358150</v>
      </c>
      <c r="C2527" s="141" t="s">
        <v>161</v>
      </c>
      <c r="D2527" s="142">
        <v>0</v>
      </c>
      <c r="E2527" s="322">
        <v>0</v>
      </c>
      <c r="F2527" s="142">
        <v>0</v>
      </c>
      <c r="G2527" s="322">
        <v>0</v>
      </c>
      <c r="H2527" s="322">
        <v>0</v>
      </c>
      <c r="I2527" s="322">
        <v>0</v>
      </c>
      <c r="J2527" s="322">
        <v>0</v>
      </c>
      <c r="K2527" s="143">
        <v>0</v>
      </c>
      <c r="L2527" s="144">
        <v>11.1</v>
      </c>
      <c r="M2527" s="344">
        <f t="shared" si="39"/>
        <v>0</v>
      </c>
      <c r="N2527" s="280" t="s">
        <v>94</v>
      </c>
      <c r="O2527" s="145">
        <v>1</v>
      </c>
      <c r="P2527" s="143">
        <v>0</v>
      </c>
      <c r="Q2527" s="141" t="s">
        <v>70</v>
      </c>
      <c r="R2527" s="271">
        <v>0</v>
      </c>
      <c r="S2527" s="145">
        <v>0</v>
      </c>
      <c r="T2527" s="185">
        <v>20170331</v>
      </c>
      <c r="U2527" s="142">
        <v>0</v>
      </c>
      <c r="V2527" s="142" t="s">
        <v>161</v>
      </c>
      <c r="W2527" s="142">
        <v>0</v>
      </c>
      <c r="X2527" s="345" t="s">
        <v>161</v>
      </c>
      <c r="Y2527" s="143"/>
      <c r="Z2527" s="143"/>
      <c r="AA2527" s="143"/>
      <c r="AB2527" s="143"/>
      <c r="AC2527" s="143"/>
      <c r="AD2527" s="143"/>
      <c r="AE2527" s="313"/>
      <c r="AF2527" s="313"/>
      <c r="AG2527" s="313"/>
      <c r="AH2527" s="313"/>
      <c r="AI2527" s="313"/>
      <c r="AJ2527" s="313"/>
      <c r="AK2527" s="143"/>
      <c r="AL2527" s="143"/>
      <c r="AM2527" s="143"/>
      <c r="AN2527" s="143"/>
      <c r="AO2527" s="335"/>
    </row>
    <row r="2528" spans="1:41">
      <c r="A2528" s="140">
        <v>40808703</v>
      </c>
      <c r="B2528" s="141">
        <v>34500977</v>
      </c>
      <c r="C2528" s="141" t="s">
        <v>161</v>
      </c>
      <c r="D2528" s="142">
        <v>187735.42</v>
      </c>
      <c r="E2528" s="322">
        <v>-2633.84</v>
      </c>
      <c r="F2528" s="142">
        <v>185101.58</v>
      </c>
      <c r="G2528" s="322">
        <v>-1736.55</v>
      </c>
      <c r="H2528" s="322">
        <v>0</v>
      </c>
      <c r="I2528" s="322">
        <v>-344.32</v>
      </c>
      <c r="J2528" s="322">
        <v>-4714.71</v>
      </c>
      <c r="K2528" s="143">
        <v>0</v>
      </c>
      <c r="L2528" s="144">
        <v>11.1</v>
      </c>
      <c r="M2528" s="344">
        <f t="shared" si="39"/>
        <v>195.55772916666669</v>
      </c>
      <c r="N2528" s="280" t="s">
        <v>162</v>
      </c>
      <c r="O2528" s="145">
        <v>0</v>
      </c>
      <c r="P2528" s="143">
        <v>185101.58</v>
      </c>
      <c r="Q2528" s="141" t="s">
        <v>70</v>
      </c>
      <c r="R2528" s="271">
        <v>0</v>
      </c>
      <c r="S2528" s="145">
        <v>0</v>
      </c>
      <c r="T2528" s="185">
        <v>20170331</v>
      </c>
      <c r="U2528" s="142">
        <v>0</v>
      </c>
      <c r="V2528" s="142" t="s">
        <v>161</v>
      </c>
      <c r="W2528" s="142">
        <v>0</v>
      </c>
      <c r="X2528" s="345" t="s">
        <v>161</v>
      </c>
      <c r="Y2528" s="143"/>
      <c r="Z2528" s="143"/>
      <c r="AA2528" s="143"/>
      <c r="AB2528" s="143"/>
      <c r="AC2528" s="143"/>
      <c r="AD2528" s="143"/>
      <c r="AE2528" s="313"/>
      <c r="AF2528" s="313"/>
      <c r="AG2528" s="313"/>
      <c r="AH2528" s="313"/>
      <c r="AI2528" s="313"/>
      <c r="AJ2528" s="313"/>
      <c r="AK2528" s="143"/>
      <c r="AL2528" s="143"/>
      <c r="AM2528" s="143"/>
      <c r="AN2528" s="143"/>
      <c r="AO2528" s="335"/>
    </row>
    <row r="2529" spans="1:41">
      <c r="A2529" s="140">
        <v>40808727</v>
      </c>
      <c r="B2529" s="141">
        <v>31731810</v>
      </c>
      <c r="C2529" s="141" t="s">
        <v>161</v>
      </c>
      <c r="D2529" s="142">
        <v>497698.76</v>
      </c>
      <c r="E2529" s="322">
        <v>-13713.39</v>
      </c>
      <c r="F2529" s="143">
        <v>483985.37</v>
      </c>
      <c r="G2529" s="322">
        <v>-9144.2900000000009</v>
      </c>
      <c r="H2529" s="322">
        <v>-500</v>
      </c>
      <c r="I2529" s="322">
        <v>-1348.08</v>
      </c>
      <c r="J2529" s="322">
        <v>-24705.759999999998</v>
      </c>
      <c r="K2529" s="143">
        <v>0</v>
      </c>
      <c r="L2529" s="144">
        <v>11.1</v>
      </c>
      <c r="M2529" s="344">
        <f t="shared" si="39"/>
        <v>518.43620833333341</v>
      </c>
      <c r="N2529" s="280" t="s">
        <v>162</v>
      </c>
      <c r="O2529" s="145">
        <v>0</v>
      </c>
      <c r="P2529" s="143">
        <v>483985.37</v>
      </c>
      <c r="Q2529" s="141" t="s">
        <v>70</v>
      </c>
      <c r="R2529" s="271">
        <v>0</v>
      </c>
      <c r="S2529" s="145">
        <v>0</v>
      </c>
      <c r="T2529" s="185">
        <v>20170331</v>
      </c>
      <c r="U2529" s="142">
        <v>0</v>
      </c>
      <c r="V2529" s="142" t="s">
        <v>161</v>
      </c>
      <c r="W2529" s="142">
        <v>0</v>
      </c>
      <c r="X2529" s="345" t="s">
        <v>161</v>
      </c>
      <c r="Y2529" s="143"/>
      <c r="Z2529" s="143"/>
      <c r="AA2529" s="143"/>
      <c r="AB2529" s="143"/>
      <c r="AC2529" s="143"/>
      <c r="AD2529" s="143"/>
      <c r="AE2529" s="313"/>
      <c r="AF2529" s="313"/>
      <c r="AG2529" s="313"/>
      <c r="AH2529" s="313"/>
      <c r="AI2529" s="313"/>
      <c r="AJ2529" s="313"/>
      <c r="AK2529" s="143"/>
      <c r="AL2529" s="143"/>
      <c r="AM2529" s="143"/>
      <c r="AN2529" s="143"/>
      <c r="AO2529" s="335"/>
    </row>
    <row r="2530" spans="1:41">
      <c r="A2530" s="140">
        <v>40836528</v>
      </c>
      <c r="B2530" s="141">
        <v>8576014</v>
      </c>
      <c r="C2530" s="141" t="s">
        <v>161</v>
      </c>
      <c r="D2530" s="142">
        <v>560065.81999999995</v>
      </c>
      <c r="E2530" s="322">
        <v>-7857.41</v>
      </c>
      <c r="F2530" s="142">
        <v>552208.41</v>
      </c>
      <c r="G2530" s="322">
        <v>-5180.6099999999997</v>
      </c>
      <c r="H2530" s="322">
        <v>0</v>
      </c>
      <c r="I2530" s="322">
        <v>-1045.43</v>
      </c>
      <c r="J2530" s="322">
        <v>-14083.45</v>
      </c>
      <c r="K2530" s="143">
        <v>0</v>
      </c>
      <c r="L2530" s="144">
        <v>11.1</v>
      </c>
      <c r="M2530" s="344">
        <f t="shared" si="39"/>
        <v>583.40189583333324</v>
      </c>
      <c r="N2530" s="280" t="s">
        <v>162</v>
      </c>
      <c r="O2530" s="145">
        <v>0</v>
      </c>
      <c r="P2530" s="143">
        <v>552208.41</v>
      </c>
      <c r="Q2530" s="141" t="s">
        <v>70</v>
      </c>
      <c r="R2530" s="271">
        <v>0</v>
      </c>
      <c r="S2530" s="145">
        <v>0</v>
      </c>
      <c r="T2530" s="185">
        <v>20170331</v>
      </c>
      <c r="U2530" s="142">
        <v>0</v>
      </c>
      <c r="V2530" s="142" t="s">
        <v>161</v>
      </c>
      <c r="W2530" s="142">
        <v>0</v>
      </c>
      <c r="X2530" s="345" t="s">
        <v>161</v>
      </c>
      <c r="Y2530" s="143"/>
      <c r="Z2530" s="143"/>
      <c r="AA2530" s="143"/>
      <c r="AB2530" s="143"/>
      <c r="AC2530" s="143"/>
      <c r="AD2530" s="143"/>
      <c r="AE2530" s="313"/>
      <c r="AF2530" s="313"/>
      <c r="AG2530" s="313"/>
      <c r="AH2530" s="313"/>
      <c r="AI2530" s="313"/>
      <c r="AJ2530" s="313"/>
      <c r="AK2530" s="143"/>
      <c r="AL2530" s="143"/>
      <c r="AM2530" s="143"/>
      <c r="AN2530" s="143"/>
      <c r="AO2530" s="335"/>
    </row>
    <row r="2531" spans="1:41">
      <c r="A2531" s="140">
        <v>40836539</v>
      </c>
      <c r="B2531" s="141">
        <v>5316579</v>
      </c>
      <c r="C2531" s="141" t="s">
        <v>161</v>
      </c>
      <c r="D2531" s="142">
        <v>171613.87</v>
      </c>
      <c r="E2531" s="322">
        <v>-2327.11</v>
      </c>
      <c r="F2531" s="142">
        <v>169286.76</v>
      </c>
      <c r="G2531" s="322">
        <v>-1787.64</v>
      </c>
      <c r="H2531" s="322">
        <v>0</v>
      </c>
      <c r="I2531" s="322">
        <v>-319.79000000000002</v>
      </c>
      <c r="J2531" s="322">
        <v>-4434.54</v>
      </c>
      <c r="K2531" s="143">
        <v>0</v>
      </c>
      <c r="L2531" s="144">
        <v>12.5</v>
      </c>
      <c r="M2531" s="344">
        <f t="shared" si="39"/>
        <v>178.76444791666665</v>
      </c>
      <c r="N2531" s="280" t="s">
        <v>162</v>
      </c>
      <c r="O2531" s="145">
        <v>0</v>
      </c>
      <c r="P2531" s="143">
        <v>169286.76</v>
      </c>
      <c r="Q2531" s="141" t="s">
        <v>70</v>
      </c>
      <c r="R2531" s="271">
        <v>0</v>
      </c>
      <c r="S2531" s="145">
        <v>0</v>
      </c>
      <c r="T2531" s="185">
        <v>20170331</v>
      </c>
      <c r="U2531" s="142">
        <v>0</v>
      </c>
      <c r="V2531" s="142" t="s">
        <v>161</v>
      </c>
      <c r="W2531" s="142">
        <v>0</v>
      </c>
      <c r="X2531" s="345" t="s">
        <v>161</v>
      </c>
      <c r="Y2531" s="143"/>
      <c r="Z2531" s="143"/>
      <c r="AA2531" s="143"/>
      <c r="AB2531" s="143"/>
      <c r="AC2531" s="143"/>
      <c r="AD2531" s="143"/>
      <c r="AE2531" s="313"/>
      <c r="AF2531" s="313"/>
      <c r="AG2531" s="313"/>
      <c r="AH2531" s="313"/>
      <c r="AI2531" s="313"/>
      <c r="AJ2531" s="313"/>
      <c r="AK2531" s="143"/>
      <c r="AL2531" s="143"/>
      <c r="AM2531" s="143"/>
      <c r="AN2531" s="143"/>
      <c r="AO2531" s="335"/>
    </row>
    <row r="2532" spans="1:41">
      <c r="A2532" s="140">
        <v>40836638</v>
      </c>
      <c r="B2532" s="141">
        <v>26326411</v>
      </c>
      <c r="C2532" s="141" t="s">
        <v>161</v>
      </c>
      <c r="D2532" s="142">
        <v>0</v>
      </c>
      <c r="E2532" s="322">
        <v>0</v>
      </c>
      <c r="F2532" s="142">
        <v>0</v>
      </c>
      <c r="G2532" s="322">
        <v>0</v>
      </c>
      <c r="H2532" s="322">
        <v>0</v>
      </c>
      <c r="I2532" s="322">
        <v>0</v>
      </c>
      <c r="J2532" s="322">
        <v>0</v>
      </c>
      <c r="K2532" s="143">
        <v>0</v>
      </c>
      <c r="L2532" s="144">
        <v>10.85</v>
      </c>
      <c r="M2532" s="344">
        <f t="shared" si="39"/>
        <v>0</v>
      </c>
      <c r="N2532" s="280" t="s">
        <v>94</v>
      </c>
      <c r="O2532" s="145">
        <v>0</v>
      </c>
      <c r="P2532" s="143">
        <v>0</v>
      </c>
      <c r="Q2532" s="141" t="s">
        <v>70</v>
      </c>
      <c r="R2532" s="271">
        <v>0</v>
      </c>
      <c r="S2532" s="145">
        <v>0</v>
      </c>
      <c r="T2532" s="185">
        <v>20170331</v>
      </c>
      <c r="U2532" s="142">
        <v>0</v>
      </c>
      <c r="V2532" s="142" t="s">
        <v>161</v>
      </c>
      <c r="W2532" s="142">
        <v>0</v>
      </c>
      <c r="X2532" s="345" t="s">
        <v>161</v>
      </c>
      <c r="Y2532" s="143"/>
      <c r="Z2532" s="143"/>
      <c r="AA2532" s="143"/>
      <c r="AB2532" s="143"/>
      <c r="AC2532" s="143"/>
      <c r="AD2532" s="143"/>
      <c r="AE2532" s="313"/>
      <c r="AF2532" s="313"/>
      <c r="AG2532" s="313"/>
      <c r="AH2532" s="313"/>
      <c r="AI2532" s="313"/>
      <c r="AJ2532" s="313"/>
      <c r="AK2532" s="143"/>
      <c r="AL2532" s="143"/>
      <c r="AM2532" s="143"/>
      <c r="AN2532" s="143"/>
      <c r="AO2532" s="335"/>
    </row>
    <row r="2533" spans="1:41">
      <c r="A2533" s="140">
        <v>40836856</v>
      </c>
      <c r="B2533" s="141">
        <v>5192485</v>
      </c>
      <c r="C2533" s="141" t="s">
        <v>161</v>
      </c>
      <c r="D2533" s="142">
        <v>0</v>
      </c>
      <c r="E2533" s="322">
        <v>0</v>
      </c>
      <c r="F2533" s="142">
        <v>0</v>
      </c>
      <c r="G2533" s="322">
        <v>0</v>
      </c>
      <c r="H2533" s="322">
        <v>0</v>
      </c>
      <c r="I2533" s="322">
        <v>0</v>
      </c>
      <c r="J2533" s="322">
        <v>0</v>
      </c>
      <c r="K2533" s="143">
        <v>0</v>
      </c>
      <c r="L2533" s="144">
        <v>11.1</v>
      </c>
      <c r="M2533" s="344">
        <f t="shared" si="39"/>
        <v>0</v>
      </c>
      <c r="N2533" s="280" t="s">
        <v>94</v>
      </c>
      <c r="O2533" s="145">
        <v>0</v>
      </c>
      <c r="P2533" s="143">
        <v>0</v>
      </c>
      <c r="Q2533" s="141" t="s">
        <v>70</v>
      </c>
      <c r="R2533" s="271">
        <v>0</v>
      </c>
      <c r="S2533" s="145">
        <v>0</v>
      </c>
      <c r="T2533" s="185">
        <v>20170331</v>
      </c>
      <c r="U2533" s="142">
        <v>0</v>
      </c>
      <c r="V2533" s="142" t="s">
        <v>161</v>
      </c>
      <c r="W2533" s="142">
        <v>0</v>
      </c>
      <c r="X2533" s="345" t="s">
        <v>161</v>
      </c>
      <c r="Y2533" s="143"/>
      <c r="Z2533" s="143"/>
      <c r="AA2533" s="143"/>
      <c r="AB2533" s="143"/>
      <c r="AC2533" s="143"/>
      <c r="AD2533" s="143"/>
      <c r="AE2533" s="313"/>
      <c r="AF2533" s="313"/>
      <c r="AG2533" s="313"/>
      <c r="AH2533" s="313"/>
      <c r="AI2533" s="313"/>
      <c r="AJ2533" s="313"/>
      <c r="AK2533" s="143"/>
      <c r="AL2533" s="143"/>
      <c r="AM2533" s="143"/>
      <c r="AN2533" s="143"/>
      <c r="AO2533" s="335"/>
    </row>
    <row r="2534" spans="1:41">
      <c r="A2534" s="140">
        <v>40837231</v>
      </c>
      <c r="B2534" s="141">
        <v>30402713</v>
      </c>
      <c r="C2534" s="141" t="s">
        <v>161</v>
      </c>
      <c r="D2534" s="142">
        <v>165528.98000000001</v>
      </c>
      <c r="E2534" s="313">
        <v>-2398.2600000000002</v>
      </c>
      <c r="F2534" s="142">
        <v>163130.72</v>
      </c>
      <c r="G2534" s="313">
        <v>-1346.89</v>
      </c>
      <c r="H2534" s="313">
        <v>0</v>
      </c>
      <c r="I2534" s="313">
        <v>-399.35</v>
      </c>
      <c r="J2534" s="313">
        <v>-4144.5</v>
      </c>
      <c r="K2534" s="143">
        <v>0</v>
      </c>
      <c r="L2534" s="144">
        <v>9.76</v>
      </c>
      <c r="M2534" s="344">
        <f t="shared" si="39"/>
        <v>172.42602083333335</v>
      </c>
      <c r="N2534" s="280" t="s">
        <v>162</v>
      </c>
      <c r="O2534" s="145">
        <v>0</v>
      </c>
      <c r="P2534" s="143">
        <v>163130.72</v>
      </c>
      <c r="Q2534" s="141" t="s">
        <v>70</v>
      </c>
      <c r="R2534" s="271">
        <v>0</v>
      </c>
      <c r="S2534" s="145">
        <v>0</v>
      </c>
      <c r="T2534" s="185">
        <v>20170331</v>
      </c>
      <c r="U2534" s="142">
        <v>0</v>
      </c>
      <c r="V2534" s="142" t="s">
        <v>161</v>
      </c>
      <c r="W2534" s="142">
        <v>0</v>
      </c>
      <c r="X2534" s="345" t="s">
        <v>161</v>
      </c>
      <c r="Y2534" s="143"/>
      <c r="Z2534" s="143"/>
      <c r="AA2534" s="143"/>
      <c r="AB2534" s="143"/>
      <c r="AC2534" s="143"/>
      <c r="AD2534" s="143"/>
      <c r="AE2534" s="313"/>
      <c r="AF2534" s="313"/>
      <c r="AG2534" s="313"/>
      <c r="AH2534" s="313"/>
      <c r="AI2534" s="313"/>
      <c r="AJ2534" s="313"/>
      <c r="AK2534" s="143"/>
      <c r="AL2534" s="143"/>
      <c r="AM2534" s="143"/>
      <c r="AN2534" s="143"/>
      <c r="AO2534" s="335"/>
    </row>
    <row r="2535" spans="1:41">
      <c r="A2535" s="140">
        <v>40837459</v>
      </c>
      <c r="B2535" s="141">
        <v>30151367</v>
      </c>
      <c r="C2535" s="141" t="s">
        <v>161</v>
      </c>
      <c r="D2535" s="142">
        <v>717820.71</v>
      </c>
      <c r="E2535" s="313">
        <v>-10118.040000000001</v>
      </c>
      <c r="F2535" s="142">
        <v>707702.67</v>
      </c>
      <c r="G2535" s="313">
        <v>-6639.84</v>
      </c>
      <c r="H2535" s="313">
        <v>0</v>
      </c>
      <c r="I2535" s="313">
        <v>-983.34</v>
      </c>
      <c r="J2535" s="313">
        <v>-17741.22</v>
      </c>
      <c r="K2535" s="143">
        <v>0</v>
      </c>
      <c r="L2535" s="144">
        <v>11.1</v>
      </c>
      <c r="M2535" s="344">
        <f t="shared" si="39"/>
        <v>747.72990625</v>
      </c>
      <c r="N2535" s="280" t="s">
        <v>162</v>
      </c>
      <c r="O2535" s="145">
        <v>0</v>
      </c>
      <c r="P2535" s="143">
        <v>707702.67</v>
      </c>
      <c r="Q2535" s="141" t="s">
        <v>70</v>
      </c>
      <c r="R2535" s="271">
        <v>0</v>
      </c>
      <c r="S2535" s="145">
        <v>0</v>
      </c>
      <c r="T2535" s="185">
        <v>20170331</v>
      </c>
      <c r="U2535" s="142">
        <v>0</v>
      </c>
      <c r="V2535" s="142" t="s">
        <v>161</v>
      </c>
      <c r="W2535" s="142">
        <v>0</v>
      </c>
      <c r="X2535" s="345" t="s">
        <v>161</v>
      </c>
      <c r="Y2535" s="143"/>
      <c r="Z2535" s="143"/>
      <c r="AA2535" s="143"/>
      <c r="AB2535" s="143"/>
      <c r="AC2535" s="143"/>
      <c r="AD2535" s="143"/>
      <c r="AE2535" s="313"/>
      <c r="AF2535" s="313"/>
      <c r="AG2535" s="313"/>
      <c r="AH2535" s="313"/>
      <c r="AI2535" s="313"/>
      <c r="AJ2535" s="313"/>
      <c r="AK2535" s="143"/>
      <c r="AL2535" s="143"/>
      <c r="AM2535" s="143"/>
      <c r="AN2535" s="143"/>
      <c r="AO2535" s="335"/>
    </row>
    <row r="2536" spans="1:41">
      <c r="A2536" s="140">
        <v>40837462</v>
      </c>
      <c r="B2536" s="141">
        <v>8042167</v>
      </c>
      <c r="C2536" s="141" t="s">
        <v>161</v>
      </c>
      <c r="D2536" s="142">
        <v>273618.96000000002</v>
      </c>
      <c r="E2536" s="322">
        <v>-3927.6</v>
      </c>
      <c r="F2536" s="142">
        <v>269691.36</v>
      </c>
      <c r="G2536" s="322">
        <v>-2314.69</v>
      </c>
      <c r="H2536" s="322">
        <v>0</v>
      </c>
      <c r="I2536" s="322">
        <v>-500.61</v>
      </c>
      <c r="J2536" s="322">
        <v>-6742.9</v>
      </c>
      <c r="K2536" s="143">
        <v>0</v>
      </c>
      <c r="L2536" s="144">
        <v>10.15</v>
      </c>
      <c r="M2536" s="344">
        <f t="shared" si="39"/>
        <v>285.01975000000004</v>
      </c>
      <c r="N2536" s="280" t="s">
        <v>162</v>
      </c>
      <c r="O2536" s="145">
        <v>0</v>
      </c>
      <c r="P2536" s="143">
        <v>269691.36</v>
      </c>
      <c r="Q2536" s="141" t="s">
        <v>70</v>
      </c>
      <c r="R2536" s="271">
        <v>0</v>
      </c>
      <c r="S2536" s="145">
        <v>0</v>
      </c>
      <c r="T2536" s="185">
        <v>20170331</v>
      </c>
      <c r="U2536" s="142">
        <v>0</v>
      </c>
      <c r="V2536" s="142" t="s">
        <v>161</v>
      </c>
      <c r="W2536" s="142">
        <v>0</v>
      </c>
      <c r="X2536" s="345" t="s">
        <v>161</v>
      </c>
      <c r="Y2536" s="143"/>
      <c r="Z2536" s="143"/>
      <c r="AA2536" s="143"/>
      <c r="AB2536" s="143"/>
      <c r="AC2536" s="143"/>
      <c r="AD2536" s="143"/>
      <c r="AE2536" s="313"/>
      <c r="AF2536" s="313"/>
      <c r="AG2536" s="313"/>
      <c r="AH2536" s="313"/>
      <c r="AI2536" s="313"/>
      <c r="AJ2536" s="313"/>
      <c r="AK2536" s="143"/>
      <c r="AL2536" s="143"/>
      <c r="AM2536" s="143"/>
      <c r="AN2536" s="143"/>
      <c r="AO2536" s="335"/>
    </row>
    <row r="2537" spans="1:41">
      <c r="A2537" s="140">
        <v>40837500</v>
      </c>
      <c r="B2537" s="141">
        <v>9209050</v>
      </c>
      <c r="C2537" s="141" t="s">
        <v>161</v>
      </c>
      <c r="D2537" s="142">
        <v>257964.52</v>
      </c>
      <c r="E2537" s="313">
        <v>-3711.95</v>
      </c>
      <c r="F2537" s="142">
        <v>254252.57</v>
      </c>
      <c r="G2537" s="313">
        <v>-2160.4499999999998</v>
      </c>
      <c r="H2537" s="313">
        <v>0</v>
      </c>
      <c r="I2537" s="313">
        <v>-462.31</v>
      </c>
      <c r="J2537" s="313">
        <v>-6334.71</v>
      </c>
      <c r="K2537" s="143">
        <v>0</v>
      </c>
      <c r="L2537" s="144">
        <v>10.050000000000001</v>
      </c>
      <c r="M2537" s="344">
        <f t="shared" si="39"/>
        <v>268.7130416666667</v>
      </c>
      <c r="N2537" s="280" t="s">
        <v>162</v>
      </c>
      <c r="O2537" s="145">
        <v>0</v>
      </c>
      <c r="P2537" s="143">
        <v>254252.57</v>
      </c>
      <c r="Q2537" s="141" t="s">
        <v>70</v>
      </c>
      <c r="R2537" s="271">
        <v>0</v>
      </c>
      <c r="S2537" s="145">
        <v>0</v>
      </c>
      <c r="T2537" s="185">
        <v>20170331</v>
      </c>
      <c r="U2537" s="142">
        <v>0</v>
      </c>
      <c r="V2537" s="142" t="s">
        <v>161</v>
      </c>
      <c r="W2537" s="142">
        <v>0</v>
      </c>
      <c r="X2537" s="345" t="s">
        <v>161</v>
      </c>
      <c r="Y2537" s="143"/>
      <c r="Z2537" s="143"/>
      <c r="AA2537" s="143"/>
      <c r="AB2537" s="143"/>
      <c r="AC2537" s="143"/>
      <c r="AD2537" s="143"/>
      <c r="AE2537" s="313"/>
      <c r="AF2537" s="313"/>
      <c r="AG2537" s="313"/>
      <c r="AH2537" s="313"/>
      <c r="AI2537" s="313"/>
      <c r="AJ2537" s="313"/>
      <c r="AK2537" s="143"/>
      <c r="AL2537" s="143"/>
      <c r="AM2537" s="143"/>
      <c r="AN2537" s="143"/>
      <c r="AO2537" s="335"/>
    </row>
    <row r="2538" spans="1:41">
      <c r="A2538" s="140">
        <v>40837518</v>
      </c>
      <c r="B2538" s="141">
        <v>35218847</v>
      </c>
      <c r="C2538" s="141" t="s">
        <v>161</v>
      </c>
      <c r="D2538" s="142">
        <v>0</v>
      </c>
      <c r="E2538" s="322">
        <v>0</v>
      </c>
      <c r="F2538" s="142">
        <v>0</v>
      </c>
      <c r="G2538" s="322">
        <v>0</v>
      </c>
      <c r="H2538" s="322">
        <v>0</v>
      </c>
      <c r="I2538" s="322">
        <v>0</v>
      </c>
      <c r="J2538" s="322">
        <v>0</v>
      </c>
      <c r="K2538" s="143">
        <v>0</v>
      </c>
      <c r="L2538" s="144">
        <v>11.1</v>
      </c>
      <c r="M2538" s="344">
        <f t="shared" si="39"/>
        <v>0</v>
      </c>
      <c r="N2538" s="280" t="s">
        <v>94</v>
      </c>
      <c r="O2538" s="145">
        <v>0</v>
      </c>
      <c r="P2538" s="143">
        <v>0</v>
      </c>
      <c r="Q2538" s="141" t="s">
        <v>70</v>
      </c>
      <c r="R2538" s="271">
        <v>0</v>
      </c>
      <c r="S2538" s="145">
        <v>0</v>
      </c>
      <c r="T2538" s="185">
        <v>20170331</v>
      </c>
      <c r="U2538" s="142">
        <v>0</v>
      </c>
      <c r="V2538" s="142" t="s">
        <v>161</v>
      </c>
      <c r="W2538" s="142">
        <v>0</v>
      </c>
      <c r="X2538" s="345" t="s">
        <v>161</v>
      </c>
      <c r="Y2538" s="143"/>
      <c r="Z2538" s="143"/>
      <c r="AA2538" s="143"/>
      <c r="AB2538" s="143"/>
      <c r="AC2538" s="143"/>
      <c r="AD2538" s="143"/>
      <c r="AE2538" s="313"/>
      <c r="AF2538" s="313"/>
      <c r="AG2538" s="313"/>
      <c r="AH2538" s="313"/>
      <c r="AI2538" s="313"/>
      <c r="AJ2538" s="313"/>
      <c r="AK2538" s="143"/>
      <c r="AL2538" s="143"/>
      <c r="AM2538" s="143"/>
      <c r="AN2538" s="143"/>
      <c r="AO2538" s="335"/>
    </row>
    <row r="2539" spans="1:41">
      <c r="A2539" s="140">
        <v>40837544</v>
      </c>
      <c r="B2539" s="141">
        <v>18780363</v>
      </c>
      <c r="C2539" s="141" t="s">
        <v>161</v>
      </c>
      <c r="D2539" s="142">
        <v>0</v>
      </c>
      <c r="E2539" s="322">
        <v>0</v>
      </c>
      <c r="F2539" s="142">
        <v>0</v>
      </c>
      <c r="G2539" s="322">
        <v>0</v>
      </c>
      <c r="H2539" s="322">
        <v>0</v>
      </c>
      <c r="I2539" s="322">
        <v>0</v>
      </c>
      <c r="J2539" s="322">
        <v>0</v>
      </c>
      <c r="K2539" s="143">
        <v>0</v>
      </c>
      <c r="L2539" s="144">
        <v>10.15</v>
      </c>
      <c r="M2539" s="344">
        <f t="shared" si="39"/>
        <v>0</v>
      </c>
      <c r="N2539" s="280" t="s">
        <v>94</v>
      </c>
      <c r="O2539" s="145">
        <v>0</v>
      </c>
      <c r="P2539" s="143">
        <v>0</v>
      </c>
      <c r="Q2539" s="141" t="s">
        <v>70</v>
      </c>
      <c r="R2539" s="271">
        <v>0</v>
      </c>
      <c r="S2539" s="145">
        <v>0</v>
      </c>
      <c r="T2539" s="185">
        <v>20170331</v>
      </c>
      <c r="U2539" s="142">
        <v>0</v>
      </c>
      <c r="V2539" s="142" t="s">
        <v>161</v>
      </c>
      <c r="W2539" s="142">
        <v>0</v>
      </c>
      <c r="X2539" s="345" t="s">
        <v>161</v>
      </c>
      <c r="Y2539" s="143"/>
      <c r="Z2539" s="143"/>
      <c r="AA2539" s="143"/>
      <c r="AB2539" s="143"/>
      <c r="AC2539" s="143"/>
      <c r="AD2539" s="143"/>
      <c r="AE2539" s="313"/>
      <c r="AF2539" s="313"/>
      <c r="AG2539" s="313"/>
      <c r="AH2539" s="313"/>
      <c r="AI2539" s="313"/>
      <c r="AJ2539" s="313"/>
      <c r="AK2539" s="143"/>
      <c r="AL2539" s="143"/>
      <c r="AM2539" s="143"/>
      <c r="AN2539" s="143"/>
      <c r="AO2539" s="335"/>
    </row>
    <row r="2540" spans="1:41">
      <c r="A2540" s="140">
        <v>40837550</v>
      </c>
      <c r="B2540" s="141">
        <v>40003853</v>
      </c>
      <c r="C2540" s="141" t="s">
        <v>161</v>
      </c>
      <c r="D2540" s="142">
        <v>974350.63</v>
      </c>
      <c r="E2540" s="322">
        <v>-9879.64</v>
      </c>
      <c r="F2540" s="142">
        <v>964470.99</v>
      </c>
      <c r="G2540" s="322">
        <v>-8590.52</v>
      </c>
      <c r="H2540" s="322">
        <v>-500</v>
      </c>
      <c r="I2540" s="322">
        <v>-949.84</v>
      </c>
      <c r="J2540" s="322">
        <v>-19920</v>
      </c>
      <c r="K2540" s="143">
        <v>0</v>
      </c>
      <c r="L2540" s="144">
        <v>10.58</v>
      </c>
      <c r="M2540" s="344">
        <f t="shared" si="39"/>
        <v>1014.9485729166668</v>
      </c>
      <c r="N2540" s="280" t="s">
        <v>162</v>
      </c>
      <c r="O2540" s="145">
        <v>0</v>
      </c>
      <c r="P2540" s="143">
        <v>947169.44</v>
      </c>
      <c r="Q2540" s="141" t="s">
        <v>72</v>
      </c>
      <c r="R2540" s="271">
        <v>20170228</v>
      </c>
      <c r="S2540" s="145">
        <v>2</v>
      </c>
      <c r="T2540" s="185">
        <v>20170331</v>
      </c>
      <c r="U2540" s="142">
        <v>0</v>
      </c>
      <c r="V2540" s="142" t="s">
        <v>161</v>
      </c>
      <c r="W2540" s="142">
        <v>0</v>
      </c>
      <c r="X2540" s="345" t="s">
        <v>161</v>
      </c>
      <c r="Y2540" s="143"/>
      <c r="Z2540" s="143"/>
      <c r="AA2540" s="143"/>
      <c r="AB2540" s="143"/>
      <c r="AC2540" s="143"/>
      <c r="AD2540" s="143"/>
      <c r="AE2540" s="313"/>
      <c r="AF2540" s="313"/>
      <c r="AG2540" s="313"/>
      <c r="AH2540" s="313"/>
      <c r="AI2540" s="313"/>
      <c r="AJ2540" s="313"/>
      <c r="AK2540" s="143"/>
      <c r="AL2540" s="143"/>
      <c r="AM2540" s="143"/>
      <c r="AN2540" s="143"/>
      <c r="AO2540" s="335"/>
    </row>
    <row r="2541" spans="1:41">
      <c r="A2541" s="140">
        <v>40837565</v>
      </c>
      <c r="B2541" s="141">
        <v>19933973</v>
      </c>
      <c r="C2541" s="141" t="s">
        <v>161</v>
      </c>
      <c r="D2541" s="142">
        <v>0</v>
      </c>
      <c r="E2541" s="322">
        <v>0</v>
      </c>
      <c r="F2541" s="142">
        <v>0</v>
      </c>
      <c r="G2541" s="322">
        <v>0</v>
      </c>
      <c r="H2541" s="322">
        <v>0</v>
      </c>
      <c r="I2541" s="322">
        <v>0</v>
      </c>
      <c r="J2541" s="322">
        <v>0</v>
      </c>
      <c r="K2541" s="143">
        <v>0</v>
      </c>
      <c r="L2541" s="144">
        <v>11.1</v>
      </c>
      <c r="M2541" s="344">
        <f t="shared" si="39"/>
        <v>0</v>
      </c>
      <c r="N2541" s="280" t="s">
        <v>94</v>
      </c>
      <c r="O2541" s="145">
        <v>0</v>
      </c>
      <c r="P2541" s="143">
        <v>0</v>
      </c>
      <c r="Q2541" s="141" t="s">
        <v>70</v>
      </c>
      <c r="R2541" s="271">
        <v>0</v>
      </c>
      <c r="S2541" s="145">
        <v>0</v>
      </c>
      <c r="T2541" s="185">
        <v>20170331</v>
      </c>
      <c r="U2541" s="142">
        <v>0</v>
      </c>
      <c r="V2541" s="142" t="s">
        <v>161</v>
      </c>
      <c r="W2541" s="142">
        <v>0</v>
      </c>
      <c r="X2541" s="345" t="s">
        <v>161</v>
      </c>
      <c r="Y2541" s="143"/>
      <c r="Z2541" s="143"/>
      <c r="AA2541" s="143"/>
      <c r="AB2541" s="143"/>
      <c r="AC2541" s="143"/>
      <c r="AD2541" s="143"/>
      <c r="AE2541" s="313"/>
      <c r="AF2541" s="313"/>
      <c r="AG2541" s="313"/>
      <c r="AH2541" s="313"/>
      <c r="AI2541" s="313"/>
      <c r="AJ2541" s="313"/>
      <c r="AK2541" s="143"/>
      <c r="AL2541" s="143"/>
      <c r="AM2541" s="143"/>
      <c r="AN2541" s="143"/>
      <c r="AO2541" s="335"/>
    </row>
    <row r="2542" spans="1:41">
      <c r="A2542" s="140">
        <v>40837585</v>
      </c>
      <c r="B2542" s="141">
        <v>35848837</v>
      </c>
      <c r="C2542" s="141" t="s">
        <v>161</v>
      </c>
      <c r="D2542" s="142">
        <v>101770.38</v>
      </c>
      <c r="E2542" s="322">
        <v>-4887.33</v>
      </c>
      <c r="F2542" s="142">
        <v>96883.05</v>
      </c>
      <c r="G2542" s="322">
        <v>-941.38</v>
      </c>
      <c r="H2542" s="322">
        <v>0</v>
      </c>
      <c r="I2542" s="322">
        <v>-478.45</v>
      </c>
      <c r="J2542" s="322">
        <v>-6307.16</v>
      </c>
      <c r="K2542" s="143">
        <v>0</v>
      </c>
      <c r="L2542" s="144">
        <v>11.1</v>
      </c>
      <c r="M2542" s="344">
        <f t="shared" si="39"/>
        <v>106.0108125</v>
      </c>
      <c r="N2542" s="280" t="s">
        <v>162</v>
      </c>
      <c r="O2542" s="145">
        <v>0</v>
      </c>
      <c r="P2542" s="143">
        <v>96883.05</v>
      </c>
      <c r="Q2542" s="141" t="s">
        <v>70</v>
      </c>
      <c r="R2542" s="271">
        <v>0</v>
      </c>
      <c r="S2542" s="145">
        <v>0</v>
      </c>
      <c r="T2542" s="185">
        <v>20170331</v>
      </c>
      <c r="U2542" s="142">
        <v>0</v>
      </c>
      <c r="V2542" s="142" t="s">
        <v>161</v>
      </c>
      <c r="W2542" s="142">
        <v>0</v>
      </c>
      <c r="X2542" s="345" t="s">
        <v>161</v>
      </c>
      <c r="Y2542" s="143"/>
      <c r="Z2542" s="143"/>
      <c r="AA2542" s="143"/>
      <c r="AB2542" s="143"/>
      <c r="AC2542" s="143"/>
      <c r="AD2542" s="143"/>
      <c r="AE2542" s="313"/>
      <c r="AF2542" s="313"/>
      <c r="AG2542" s="313"/>
      <c r="AH2542" s="313"/>
      <c r="AI2542" s="313"/>
      <c r="AJ2542" s="313"/>
      <c r="AK2542" s="143"/>
      <c r="AL2542" s="143"/>
      <c r="AM2542" s="143"/>
      <c r="AN2542" s="143"/>
      <c r="AO2542" s="335"/>
    </row>
    <row r="2543" spans="1:41">
      <c r="A2543" s="140">
        <v>40837617</v>
      </c>
      <c r="B2543" s="141">
        <v>13488747</v>
      </c>
      <c r="C2543" s="141" t="s">
        <v>161</v>
      </c>
      <c r="D2543" s="142">
        <v>0</v>
      </c>
      <c r="E2543" s="322">
        <v>0</v>
      </c>
      <c r="F2543" s="142">
        <v>0</v>
      </c>
      <c r="G2543" s="322">
        <v>0</v>
      </c>
      <c r="H2543" s="322">
        <v>0</v>
      </c>
      <c r="I2543" s="322">
        <v>0</v>
      </c>
      <c r="J2543" s="322">
        <v>0</v>
      </c>
      <c r="K2543" s="143">
        <v>0</v>
      </c>
      <c r="L2543" s="144">
        <v>11.1</v>
      </c>
      <c r="M2543" s="344">
        <f t="shared" si="39"/>
        <v>0</v>
      </c>
      <c r="N2543" s="280" t="s">
        <v>94</v>
      </c>
      <c r="O2543" s="145">
        <v>1</v>
      </c>
      <c r="P2543" s="143">
        <v>0</v>
      </c>
      <c r="Q2543" s="141" t="s">
        <v>70</v>
      </c>
      <c r="R2543" s="271">
        <v>0</v>
      </c>
      <c r="S2543" s="145">
        <v>0</v>
      </c>
      <c r="T2543" s="185">
        <v>20170331</v>
      </c>
      <c r="U2543" s="142">
        <v>0</v>
      </c>
      <c r="V2543" s="142" t="s">
        <v>161</v>
      </c>
      <c r="W2543" s="142">
        <v>0</v>
      </c>
      <c r="X2543" s="345" t="s">
        <v>161</v>
      </c>
      <c r="Y2543" s="143"/>
      <c r="Z2543" s="143"/>
      <c r="AA2543" s="143"/>
      <c r="AB2543" s="143"/>
      <c r="AC2543" s="143"/>
      <c r="AD2543" s="143"/>
      <c r="AE2543" s="313"/>
      <c r="AF2543" s="313"/>
      <c r="AG2543" s="313"/>
      <c r="AH2543" s="313"/>
      <c r="AI2543" s="313"/>
      <c r="AJ2543" s="313"/>
      <c r="AK2543" s="143"/>
      <c r="AL2543" s="143"/>
      <c r="AM2543" s="143"/>
      <c r="AN2543" s="143"/>
      <c r="AO2543" s="335"/>
    </row>
    <row r="2544" spans="1:41">
      <c r="A2544" s="140">
        <v>40837628</v>
      </c>
      <c r="B2544" s="141">
        <v>10787431</v>
      </c>
      <c r="C2544" s="141" t="s">
        <v>161</v>
      </c>
      <c r="D2544" s="142">
        <v>1329074.97</v>
      </c>
      <c r="E2544" s="313">
        <v>-18646.22</v>
      </c>
      <c r="F2544" s="142">
        <v>1310428.75</v>
      </c>
      <c r="G2544" s="313">
        <v>-12293.94</v>
      </c>
      <c r="H2544" s="313">
        <v>0</v>
      </c>
      <c r="I2544" s="313">
        <v>-2316.5</v>
      </c>
      <c r="J2544" s="313">
        <v>-33256.660000000003</v>
      </c>
      <c r="K2544" s="143">
        <v>0</v>
      </c>
      <c r="L2544" s="144">
        <v>11.1</v>
      </c>
      <c r="M2544" s="344">
        <f t="shared" si="39"/>
        <v>1384.4530937500001</v>
      </c>
      <c r="N2544" s="280" t="s">
        <v>162</v>
      </c>
      <c r="O2544" s="145">
        <v>0</v>
      </c>
      <c r="P2544" s="143">
        <v>1310428.75</v>
      </c>
      <c r="Q2544" s="141" t="s">
        <v>70</v>
      </c>
      <c r="R2544" s="271">
        <v>0</v>
      </c>
      <c r="S2544" s="145">
        <v>0</v>
      </c>
      <c r="T2544" s="185">
        <v>20170331</v>
      </c>
      <c r="U2544" s="142">
        <v>0</v>
      </c>
      <c r="V2544" s="142" t="s">
        <v>161</v>
      </c>
      <c r="W2544" s="142">
        <v>0</v>
      </c>
      <c r="X2544" s="345" t="s">
        <v>161</v>
      </c>
      <c r="Y2544" s="143"/>
      <c r="Z2544" s="143"/>
      <c r="AA2544" s="143"/>
      <c r="AB2544" s="143"/>
      <c r="AC2544" s="143"/>
      <c r="AD2544" s="143"/>
      <c r="AE2544" s="313"/>
      <c r="AF2544" s="313"/>
      <c r="AG2544" s="313"/>
      <c r="AH2544" s="313"/>
      <c r="AI2544" s="313"/>
      <c r="AJ2544" s="313"/>
      <c r="AK2544" s="143"/>
      <c r="AL2544" s="143"/>
      <c r="AM2544" s="143"/>
      <c r="AN2544" s="143"/>
      <c r="AO2544" s="335"/>
    </row>
    <row r="2545" spans="1:41">
      <c r="A2545" s="140">
        <v>40837638</v>
      </c>
      <c r="B2545" s="141">
        <v>12127715</v>
      </c>
      <c r="C2545" s="141" t="s">
        <v>161</v>
      </c>
      <c r="D2545" s="142">
        <v>125686.53</v>
      </c>
      <c r="E2545" s="322">
        <v>-1763.32</v>
      </c>
      <c r="F2545" s="142">
        <v>123923.21</v>
      </c>
      <c r="G2545" s="322">
        <v>-1162.5999999999999</v>
      </c>
      <c r="H2545" s="322">
        <v>0</v>
      </c>
      <c r="I2545" s="322">
        <v>-580.87</v>
      </c>
      <c r="J2545" s="322">
        <v>-3506.79</v>
      </c>
      <c r="K2545" s="143">
        <v>0</v>
      </c>
      <c r="L2545" s="144">
        <v>11.1</v>
      </c>
      <c r="M2545" s="344">
        <f t="shared" si="39"/>
        <v>130.92346875000001</v>
      </c>
      <c r="N2545" s="280" t="s">
        <v>162</v>
      </c>
      <c r="O2545" s="145">
        <v>0</v>
      </c>
      <c r="P2545" s="143">
        <v>123923.21</v>
      </c>
      <c r="Q2545" s="141" t="s">
        <v>70</v>
      </c>
      <c r="R2545" s="271">
        <v>0</v>
      </c>
      <c r="S2545" s="145">
        <v>0</v>
      </c>
      <c r="T2545" s="185">
        <v>20170331</v>
      </c>
      <c r="U2545" s="142">
        <v>0</v>
      </c>
      <c r="V2545" s="142" t="s">
        <v>161</v>
      </c>
      <c r="W2545" s="142">
        <v>0</v>
      </c>
      <c r="X2545" s="345" t="s">
        <v>161</v>
      </c>
      <c r="Y2545" s="143"/>
      <c r="Z2545" s="143"/>
      <c r="AA2545" s="143"/>
      <c r="AB2545" s="143"/>
      <c r="AC2545" s="143"/>
      <c r="AD2545" s="143"/>
      <c r="AE2545" s="313"/>
      <c r="AF2545" s="313"/>
      <c r="AG2545" s="313"/>
      <c r="AH2545" s="313"/>
      <c r="AI2545" s="313"/>
      <c r="AJ2545" s="313"/>
      <c r="AK2545" s="143"/>
      <c r="AL2545" s="143"/>
      <c r="AM2545" s="143"/>
      <c r="AN2545" s="143"/>
      <c r="AO2545" s="335"/>
    </row>
    <row r="2546" spans="1:41">
      <c r="A2546" s="140">
        <v>40868221</v>
      </c>
      <c r="B2546" s="141">
        <v>23214078</v>
      </c>
      <c r="C2546" s="141" t="s">
        <v>161</v>
      </c>
      <c r="D2546" s="142">
        <v>0</v>
      </c>
      <c r="E2546" s="322">
        <v>0</v>
      </c>
      <c r="F2546" s="142">
        <v>0</v>
      </c>
      <c r="G2546" s="322">
        <v>0</v>
      </c>
      <c r="H2546" s="322">
        <v>0</v>
      </c>
      <c r="I2546" s="322">
        <v>0</v>
      </c>
      <c r="J2546" s="322">
        <v>0</v>
      </c>
      <c r="K2546" s="143">
        <v>0</v>
      </c>
      <c r="L2546" s="144">
        <v>12.5</v>
      </c>
      <c r="M2546" s="344">
        <f t="shared" si="39"/>
        <v>0</v>
      </c>
      <c r="N2546" s="280" t="s">
        <v>94</v>
      </c>
      <c r="O2546" s="145">
        <v>0</v>
      </c>
      <c r="P2546" s="143">
        <v>0</v>
      </c>
      <c r="Q2546" s="141" t="s">
        <v>70</v>
      </c>
      <c r="R2546" s="271">
        <v>0</v>
      </c>
      <c r="S2546" s="145">
        <v>0</v>
      </c>
      <c r="T2546" s="185">
        <v>20170331</v>
      </c>
      <c r="U2546" s="142">
        <v>0</v>
      </c>
      <c r="V2546" s="142" t="s">
        <v>161</v>
      </c>
      <c r="W2546" s="142">
        <v>0</v>
      </c>
      <c r="X2546" s="345" t="s">
        <v>161</v>
      </c>
      <c r="Y2546" s="143"/>
      <c r="Z2546" s="143"/>
      <c r="AA2546" s="143"/>
      <c r="AB2546" s="143"/>
      <c r="AC2546" s="143"/>
      <c r="AD2546" s="143"/>
      <c r="AE2546" s="313"/>
      <c r="AF2546" s="313"/>
      <c r="AG2546" s="313"/>
      <c r="AH2546" s="313"/>
      <c r="AI2546" s="313"/>
      <c r="AJ2546" s="313"/>
      <c r="AK2546" s="143"/>
      <c r="AL2546" s="143"/>
      <c r="AM2546" s="143"/>
      <c r="AN2546" s="143"/>
      <c r="AO2546" s="335"/>
    </row>
    <row r="2547" spans="1:41">
      <c r="A2547" s="140">
        <v>40868235</v>
      </c>
      <c r="B2547" s="141">
        <v>21370481</v>
      </c>
      <c r="C2547" s="141" t="s">
        <v>161</v>
      </c>
      <c r="D2547" s="142">
        <v>0</v>
      </c>
      <c r="E2547" s="322">
        <v>0</v>
      </c>
      <c r="F2547" s="142">
        <v>0</v>
      </c>
      <c r="G2547" s="322">
        <v>0</v>
      </c>
      <c r="H2547" s="322">
        <v>0</v>
      </c>
      <c r="I2547" s="322">
        <v>0</v>
      </c>
      <c r="J2547" s="322">
        <v>0</v>
      </c>
      <c r="K2547" s="143">
        <v>0</v>
      </c>
      <c r="L2547" s="144">
        <v>12.5</v>
      </c>
      <c r="M2547" s="344">
        <f t="shared" si="39"/>
        <v>0</v>
      </c>
      <c r="N2547" s="280" t="s">
        <v>94</v>
      </c>
      <c r="O2547" s="145">
        <v>0</v>
      </c>
      <c r="P2547" s="143">
        <v>0</v>
      </c>
      <c r="Q2547" s="141" t="s">
        <v>70</v>
      </c>
      <c r="R2547" s="271">
        <v>0</v>
      </c>
      <c r="S2547" s="145">
        <v>0</v>
      </c>
      <c r="T2547" s="185">
        <v>20170331</v>
      </c>
      <c r="U2547" s="142">
        <v>0</v>
      </c>
      <c r="V2547" s="142" t="s">
        <v>161</v>
      </c>
      <c r="W2547" s="142">
        <v>0</v>
      </c>
      <c r="X2547" s="345" t="s">
        <v>161</v>
      </c>
      <c r="Y2547" s="143"/>
      <c r="Z2547" s="143"/>
      <c r="AA2547" s="143"/>
      <c r="AB2547" s="143"/>
      <c r="AC2547" s="143"/>
      <c r="AD2547" s="143"/>
      <c r="AE2547" s="313"/>
      <c r="AF2547" s="313"/>
      <c r="AG2547" s="313"/>
      <c r="AH2547" s="313"/>
      <c r="AI2547" s="313"/>
      <c r="AJ2547" s="313"/>
      <c r="AK2547" s="143"/>
      <c r="AL2547" s="143"/>
      <c r="AM2547" s="143"/>
      <c r="AN2547" s="143"/>
      <c r="AO2547" s="335"/>
    </row>
    <row r="2548" spans="1:41">
      <c r="A2548" s="140">
        <v>40868336</v>
      </c>
      <c r="B2548" s="141">
        <v>8128293</v>
      </c>
      <c r="C2548" s="141" t="s">
        <v>161</v>
      </c>
      <c r="D2548" s="142">
        <v>0</v>
      </c>
      <c r="E2548" s="322">
        <v>0</v>
      </c>
      <c r="F2548" s="142">
        <v>0</v>
      </c>
      <c r="G2548" s="322">
        <v>0</v>
      </c>
      <c r="H2548" s="322">
        <v>0</v>
      </c>
      <c r="I2548" s="322">
        <v>0</v>
      </c>
      <c r="J2548" s="322">
        <v>0</v>
      </c>
      <c r="K2548" s="143">
        <v>0</v>
      </c>
      <c r="L2548" s="144">
        <v>12.5</v>
      </c>
      <c r="M2548" s="344">
        <f t="shared" si="39"/>
        <v>0</v>
      </c>
      <c r="N2548" s="280" t="s">
        <v>94</v>
      </c>
      <c r="O2548" s="145">
        <v>0</v>
      </c>
      <c r="P2548" s="143">
        <v>0</v>
      </c>
      <c r="Q2548" s="141" t="s">
        <v>70</v>
      </c>
      <c r="R2548" s="271">
        <v>0</v>
      </c>
      <c r="S2548" s="145">
        <v>0</v>
      </c>
      <c r="T2548" s="185">
        <v>20170331</v>
      </c>
      <c r="U2548" s="142">
        <v>0</v>
      </c>
      <c r="V2548" s="142" t="s">
        <v>161</v>
      </c>
      <c r="W2548" s="142">
        <v>0</v>
      </c>
      <c r="X2548" s="345" t="s">
        <v>161</v>
      </c>
      <c r="Y2548" s="143"/>
      <c r="Z2548" s="143"/>
      <c r="AA2548" s="143"/>
      <c r="AB2548" s="143"/>
      <c r="AC2548" s="143"/>
      <c r="AD2548" s="143"/>
      <c r="AE2548" s="313"/>
      <c r="AF2548" s="313"/>
      <c r="AG2548" s="313"/>
      <c r="AH2548" s="313"/>
      <c r="AI2548" s="313"/>
      <c r="AJ2548" s="313"/>
      <c r="AK2548" s="143"/>
      <c r="AL2548" s="143"/>
      <c r="AM2548" s="143"/>
      <c r="AN2548" s="143"/>
      <c r="AO2548" s="335"/>
    </row>
    <row r="2549" spans="1:41">
      <c r="A2549" s="140">
        <v>40868647</v>
      </c>
      <c r="B2549" s="141">
        <v>27259240</v>
      </c>
      <c r="C2549" s="141" t="s">
        <v>161</v>
      </c>
      <c r="D2549" s="142">
        <v>0</v>
      </c>
      <c r="E2549" s="322">
        <v>0</v>
      </c>
      <c r="F2549" s="142">
        <v>0</v>
      </c>
      <c r="G2549" s="322">
        <v>0</v>
      </c>
      <c r="H2549" s="322">
        <v>0</v>
      </c>
      <c r="I2549" s="322">
        <v>0</v>
      </c>
      <c r="J2549" s="322">
        <v>0</v>
      </c>
      <c r="K2549" s="143">
        <v>0</v>
      </c>
      <c r="L2549" s="144">
        <v>10.35</v>
      </c>
      <c r="M2549" s="344">
        <f t="shared" si="39"/>
        <v>0</v>
      </c>
      <c r="N2549" s="280" t="s">
        <v>94</v>
      </c>
      <c r="O2549" s="145">
        <v>0</v>
      </c>
      <c r="P2549" s="143">
        <v>0</v>
      </c>
      <c r="Q2549" s="141" t="s">
        <v>70</v>
      </c>
      <c r="R2549" s="271">
        <v>0</v>
      </c>
      <c r="S2549" s="145">
        <v>0</v>
      </c>
      <c r="T2549" s="185">
        <v>20170331</v>
      </c>
      <c r="U2549" s="142">
        <v>0</v>
      </c>
      <c r="V2549" s="142" t="s">
        <v>161</v>
      </c>
      <c r="W2549" s="142">
        <v>0</v>
      </c>
      <c r="X2549" s="345" t="s">
        <v>161</v>
      </c>
      <c r="Y2549" s="143"/>
      <c r="Z2549" s="143"/>
      <c r="AA2549" s="143"/>
      <c r="AB2549" s="143"/>
      <c r="AC2549" s="143"/>
      <c r="AD2549" s="143"/>
      <c r="AE2549" s="313"/>
      <c r="AF2549" s="313"/>
      <c r="AG2549" s="313"/>
      <c r="AH2549" s="313"/>
      <c r="AI2549" s="313"/>
      <c r="AJ2549" s="313"/>
      <c r="AK2549" s="143"/>
      <c r="AL2549" s="143"/>
      <c r="AM2549" s="143"/>
      <c r="AN2549" s="143"/>
      <c r="AO2549" s="335"/>
    </row>
    <row r="2550" spans="1:41">
      <c r="A2550" s="140">
        <v>40868650</v>
      </c>
      <c r="B2550" s="141">
        <v>26892753</v>
      </c>
      <c r="C2550" s="141" t="s">
        <v>161</v>
      </c>
      <c r="D2550" s="142">
        <v>0</v>
      </c>
      <c r="E2550" s="322">
        <v>0</v>
      </c>
      <c r="F2550" s="142">
        <v>0</v>
      </c>
      <c r="G2550" s="322">
        <v>0</v>
      </c>
      <c r="H2550" s="322">
        <v>0</v>
      </c>
      <c r="I2550" s="322">
        <v>0</v>
      </c>
      <c r="J2550" s="322">
        <v>0</v>
      </c>
      <c r="K2550" s="143">
        <v>0</v>
      </c>
      <c r="L2550" s="144">
        <v>12.7</v>
      </c>
      <c r="M2550" s="344">
        <f t="shared" si="39"/>
        <v>0</v>
      </c>
      <c r="N2550" s="280" t="s">
        <v>94</v>
      </c>
      <c r="O2550" s="145">
        <v>0</v>
      </c>
      <c r="P2550" s="143">
        <v>0</v>
      </c>
      <c r="Q2550" s="141" t="s">
        <v>70</v>
      </c>
      <c r="R2550" s="271">
        <v>0</v>
      </c>
      <c r="S2550" s="145">
        <v>0</v>
      </c>
      <c r="T2550" s="185">
        <v>20170331</v>
      </c>
      <c r="U2550" s="142">
        <v>0</v>
      </c>
      <c r="V2550" s="142" t="s">
        <v>161</v>
      </c>
      <c r="W2550" s="142">
        <v>0</v>
      </c>
      <c r="X2550" s="345" t="s">
        <v>161</v>
      </c>
      <c r="Y2550" s="143"/>
      <c r="Z2550" s="143"/>
      <c r="AA2550" s="143"/>
      <c r="AB2550" s="143"/>
      <c r="AC2550" s="143"/>
      <c r="AD2550" s="143"/>
      <c r="AE2550" s="313"/>
      <c r="AF2550" s="313"/>
      <c r="AG2550" s="313"/>
      <c r="AH2550" s="313"/>
      <c r="AI2550" s="313"/>
      <c r="AJ2550" s="313"/>
      <c r="AK2550" s="143"/>
      <c r="AL2550" s="143"/>
      <c r="AM2550" s="143"/>
      <c r="AN2550" s="143"/>
      <c r="AO2550" s="335"/>
    </row>
    <row r="2551" spans="1:41">
      <c r="A2551" s="140">
        <v>40868698</v>
      </c>
      <c r="B2551" s="141">
        <v>23482482</v>
      </c>
      <c r="C2551" s="141" t="s">
        <v>161</v>
      </c>
      <c r="D2551" s="142">
        <v>1098213.93</v>
      </c>
      <c r="E2551" s="322">
        <v>-14735.45</v>
      </c>
      <c r="F2551" s="142">
        <v>1083478.48</v>
      </c>
      <c r="G2551" s="322">
        <v>-10158.48</v>
      </c>
      <c r="H2551" s="322">
        <v>-1000</v>
      </c>
      <c r="I2551" s="322">
        <v>-3512.93</v>
      </c>
      <c r="J2551" s="322">
        <v>-29406.86</v>
      </c>
      <c r="K2551" s="143">
        <v>0</v>
      </c>
      <c r="L2551" s="144">
        <v>11.1</v>
      </c>
      <c r="M2551" s="344">
        <f t="shared" si="39"/>
        <v>1143.97284375</v>
      </c>
      <c r="N2551" s="280" t="s">
        <v>162</v>
      </c>
      <c r="O2551" s="145">
        <v>0</v>
      </c>
      <c r="P2551" s="143">
        <v>1053367.8899999999</v>
      </c>
      <c r="Q2551" s="141" t="s">
        <v>73</v>
      </c>
      <c r="R2551" s="271">
        <v>20170131</v>
      </c>
      <c r="S2551" s="145">
        <v>3</v>
      </c>
      <c r="T2551" s="185">
        <v>20170331</v>
      </c>
      <c r="U2551" s="142">
        <v>0</v>
      </c>
      <c r="V2551" s="142" t="s">
        <v>161</v>
      </c>
      <c r="W2551" s="142">
        <v>0</v>
      </c>
      <c r="X2551" s="345" t="s">
        <v>161</v>
      </c>
      <c r="Y2551" s="143"/>
      <c r="Z2551" s="143"/>
      <c r="AA2551" s="143"/>
      <c r="AB2551" s="143"/>
      <c r="AC2551" s="143"/>
      <c r="AD2551" s="143"/>
      <c r="AE2551" s="313"/>
      <c r="AF2551" s="313"/>
      <c r="AG2551" s="313"/>
      <c r="AH2551" s="313"/>
      <c r="AI2551" s="313"/>
      <c r="AJ2551" s="313"/>
      <c r="AK2551" s="143"/>
      <c r="AL2551" s="143"/>
      <c r="AM2551" s="143"/>
      <c r="AN2551" s="143"/>
      <c r="AO2551" s="335"/>
    </row>
    <row r="2552" spans="1:41">
      <c r="A2552" s="140">
        <v>40868704</v>
      </c>
      <c r="B2552" s="141">
        <v>29115050</v>
      </c>
      <c r="C2552" s="141" t="s">
        <v>161</v>
      </c>
      <c r="D2552" s="142">
        <v>0</v>
      </c>
      <c r="E2552" s="322">
        <v>0</v>
      </c>
      <c r="F2552" s="142">
        <v>0</v>
      </c>
      <c r="G2552" s="322">
        <v>0</v>
      </c>
      <c r="H2552" s="322">
        <v>0</v>
      </c>
      <c r="I2552" s="322">
        <v>0</v>
      </c>
      <c r="J2552" s="322">
        <v>0</v>
      </c>
      <c r="K2552" s="143">
        <v>0</v>
      </c>
      <c r="L2552" s="144">
        <v>11.1</v>
      </c>
      <c r="M2552" s="344">
        <f t="shared" si="39"/>
        <v>0</v>
      </c>
      <c r="N2552" s="280" t="s">
        <v>94</v>
      </c>
      <c r="O2552" s="145">
        <v>0</v>
      </c>
      <c r="P2552" s="143">
        <v>0</v>
      </c>
      <c r="Q2552" s="141" t="s">
        <v>70</v>
      </c>
      <c r="R2552" s="271">
        <v>0</v>
      </c>
      <c r="S2552" s="145">
        <v>0</v>
      </c>
      <c r="T2552" s="185">
        <v>20170331</v>
      </c>
      <c r="U2552" s="142">
        <v>0</v>
      </c>
      <c r="V2552" s="142" t="s">
        <v>161</v>
      </c>
      <c r="W2552" s="142">
        <v>0</v>
      </c>
      <c r="X2552" s="345" t="s">
        <v>161</v>
      </c>
      <c r="Y2552" s="143"/>
      <c r="Z2552" s="143"/>
      <c r="AA2552" s="143"/>
      <c r="AB2552" s="143"/>
      <c r="AC2552" s="143"/>
      <c r="AD2552" s="143"/>
      <c r="AE2552" s="313"/>
      <c r="AF2552" s="313"/>
      <c r="AG2552" s="313"/>
      <c r="AH2552" s="313"/>
      <c r="AI2552" s="313"/>
      <c r="AJ2552" s="313"/>
      <c r="AK2552" s="143"/>
      <c r="AL2552" s="143"/>
      <c r="AM2552" s="143"/>
      <c r="AN2552" s="143"/>
      <c r="AO2552" s="335"/>
    </row>
    <row r="2553" spans="1:41">
      <c r="A2553" s="140">
        <v>40868718</v>
      </c>
      <c r="B2553" s="141">
        <v>5886038</v>
      </c>
      <c r="C2553" s="141" t="s">
        <v>161</v>
      </c>
      <c r="D2553" s="142">
        <v>638233.04</v>
      </c>
      <c r="E2553" s="322">
        <v>0</v>
      </c>
      <c r="F2553" s="142">
        <v>638233.04</v>
      </c>
      <c r="G2553" s="322">
        <v>0</v>
      </c>
      <c r="H2553" s="322">
        <v>0</v>
      </c>
      <c r="I2553" s="322">
        <v>0</v>
      </c>
      <c r="J2553" s="322">
        <v>0</v>
      </c>
      <c r="K2553" s="143">
        <v>0</v>
      </c>
      <c r="L2553" s="144">
        <v>11.1</v>
      </c>
      <c r="M2553" s="344">
        <f t="shared" si="39"/>
        <v>664.82608333333337</v>
      </c>
      <c r="N2553" s="280" t="s">
        <v>162</v>
      </c>
      <c r="O2553" s="145">
        <v>1</v>
      </c>
      <c r="P2553" s="143">
        <v>470705.9</v>
      </c>
      <c r="Q2553" s="141" t="s">
        <v>77</v>
      </c>
      <c r="R2553" s="271">
        <v>20141231</v>
      </c>
      <c r="S2553" s="145">
        <v>28</v>
      </c>
      <c r="T2553" s="185">
        <v>20170331</v>
      </c>
      <c r="U2553" s="142">
        <v>0</v>
      </c>
      <c r="V2553" s="142" t="s">
        <v>161</v>
      </c>
      <c r="W2553" s="142">
        <v>0</v>
      </c>
      <c r="X2553" s="345" t="s">
        <v>161</v>
      </c>
      <c r="Y2553" s="143"/>
      <c r="Z2553" s="143"/>
      <c r="AA2553" s="143"/>
      <c r="AB2553" s="143"/>
      <c r="AC2553" s="143"/>
      <c r="AD2553" s="143"/>
      <c r="AE2553" s="313"/>
      <c r="AF2553" s="313"/>
      <c r="AG2553" s="313"/>
      <c r="AH2553" s="313"/>
      <c r="AI2553" s="313"/>
      <c r="AJ2553" s="313"/>
      <c r="AK2553" s="143"/>
      <c r="AL2553" s="143"/>
      <c r="AM2553" s="143"/>
      <c r="AN2553" s="143"/>
      <c r="AO2553" s="335"/>
    </row>
    <row r="2554" spans="1:41">
      <c r="A2554" s="140">
        <v>40868724</v>
      </c>
      <c r="B2554" s="141">
        <v>36672588</v>
      </c>
      <c r="C2554" s="141" t="s">
        <v>161</v>
      </c>
      <c r="D2554" s="142">
        <v>311631.75</v>
      </c>
      <c r="E2554" s="322">
        <v>-4372.04</v>
      </c>
      <c r="F2554" s="142">
        <v>307259.71000000002</v>
      </c>
      <c r="G2554" s="322">
        <v>-2882.59</v>
      </c>
      <c r="H2554" s="322">
        <v>0</v>
      </c>
      <c r="I2554" s="322">
        <v>-559.20000000000005</v>
      </c>
      <c r="J2554" s="322">
        <v>-7813.83</v>
      </c>
      <c r="K2554" s="143">
        <v>0</v>
      </c>
      <c r="L2554" s="144">
        <v>11.1</v>
      </c>
      <c r="M2554" s="344">
        <f t="shared" si="39"/>
        <v>324.61640625000001</v>
      </c>
      <c r="N2554" s="280" t="s">
        <v>162</v>
      </c>
      <c r="O2554" s="145">
        <v>0</v>
      </c>
      <c r="P2554" s="143">
        <v>307259.71000000002</v>
      </c>
      <c r="Q2554" s="141" t="s">
        <v>70</v>
      </c>
      <c r="R2554" s="271">
        <v>0</v>
      </c>
      <c r="S2554" s="145">
        <v>0</v>
      </c>
      <c r="T2554" s="185">
        <v>20170331</v>
      </c>
      <c r="U2554" s="142">
        <v>0</v>
      </c>
      <c r="V2554" s="142" t="s">
        <v>161</v>
      </c>
      <c r="W2554" s="142">
        <v>0</v>
      </c>
      <c r="X2554" s="345" t="s">
        <v>161</v>
      </c>
      <c r="Y2554" s="143"/>
      <c r="Z2554" s="143"/>
      <c r="AA2554" s="143"/>
      <c r="AB2554" s="143"/>
      <c r="AC2554" s="143"/>
      <c r="AD2554" s="143"/>
      <c r="AE2554" s="313"/>
      <c r="AF2554" s="313"/>
      <c r="AG2554" s="313"/>
      <c r="AH2554" s="313"/>
      <c r="AI2554" s="313"/>
      <c r="AJ2554" s="313"/>
      <c r="AK2554" s="143"/>
      <c r="AL2554" s="143"/>
      <c r="AM2554" s="143"/>
      <c r="AN2554" s="143"/>
      <c r="AO2554" s="335"/>
    </row>
    <row r="2555" spans="1:41">
      <c r="A2555" s="140">
        <v>40905082</v>
      </c>
      <c r="B2555" s="141">
        <v>10905167</v>
      </c>
      <c r="C2555" s="141" t="s">
        <v>161</v>
      </c>
      <c r="D2555" s="142">
        <v>0</v>
      </c>
      <c r="E2555" s="322">
        <v>0</v>
      </c>
      <c r="F2555" s="142">
        <v>0</v>
      </c>
      <c r="G2555" s="322">
        <v>0</v>
      </c>
      <c r="H2555" s="322">
        <v>0</v>
      </c>
      <c r="I2555" s="322">
        <v>0</v>
      </c>
      <c r="J2555" s="322">
        <v>0</v>
      </c>
      <c r="K2555" s="143">
        <v>0</v>
      </c>
      <c r="L2555" s="144">
        <v>10.73</v>
      </c>
      <c r="M2555" s="344">
        <f t="shared" si="39"/>
        <v>0</v>
      </c>
      <c r="N2555" s="280" t="s">
        <v>94</v>
      </c>
      <c r="O2555" s="145">
        <v>0</v>
      </c>
      <c r="P2555" s="143">
        <v>0</v>
      </c>
      <c r="Q2555" s="141" t="s">
        <v>70</v>
      </c>
      <c r="R2555" s="271">
        <v>0</v>
      </c>
      <c r="S2555" s="145">
        <v>0</v>
      </c>
      <c r="T2555" s="185">
        <v>20170331</v>
      </c>
      <c r="U2555" s="142">
        <v>0</v>
      </c>
      <c r="V2555" s="142" t="s">
        <v>161</v>
      </c>
      <c r="W2555" s="142">
        <v>0</v>
      </c>
      <c r="X2555" s="345" t="s">
        <v>161</v>
      </c>
      <c r="Y2555" s="143"/>
      <c r="Z2555" s="143"/>
      <c r="AA2555" s="143"/>
      <c r="AB2555" s="143"/>
      <c r="AC2555" s="143"/>
      <c r="AD2555" s="143"/>
      <c r="AE2555" s="313"/>
      <c r="AF2555" s="313"/>
      <c r="AG2555" s="313"/>
      <c r="AH2555" s="313"/>
      <c r="AI2555" s="313"/>
      <c r="AJ2555" s="313"/>
      <c r="AK2555" s="143"/>
      <c r="AL2555" s="143"/>
      <c r="AM2555" s="143"/>
      <c r="AN2555" s="143"/>
      <c r="AO2555" s="335"/>
    </row>
    <row r="2556" spans="1:41">
      <c r="A2556" s="140">
        <v>40905504</v>
      </c>
      <c r="B2556" s="141">
        <v>20471795</v>
      </c>
      <c r="C2556" s="141" t="s">
        <v>161</v>
      </c>
      <c r="D2556" s="142">
        <v>0</v>
      </c>
      <c r="E2556" s="322">
        <v>0</v>
      </c>
      <c r="F2556" s="142">
        <v>0</v>
      </c>
      <c r="G2556" s="322">
        <v>0</v>
      </c>
      <c r="H2556" s="322">
        <v>0</v>
      </c>
      <c r="I2556" s="322">
        <v>0</v>
      </c>
      <c r="J2556" s="322">
        <v>0</v>
      </c>
      <c r="K2556" s="143">
        <v>0</v>
      </c>
      <c r="L2556" s="144">
        <v>12.5</v>
      </c>
      <c r="M2556" s="344">
        <f t="shared" si="39"/>
        <v>0</v>
      </c>
      <c r="N2556" s="280" t="s">
        <v>94</v>
      </c>
      <c r="O2556" s="145">
        <v>0</v>
      </c>
      <c r="P2556" s="143">
        <v>0</v>
      </c>
      <c r="Q2556" s="141" t="s">
        <v>70</v>
      </c>
      <c r="R2556" s="271">
        <v>0</v>
      </c>
      <c r="S2556" s="145">
        <v>0</v>
      </c>
      <c r="T2556" s="185">
        <v>20170331</v>
      </c>
      <c r="U2556" s="142">
        <v>0</v>
      </c>
      <c r="V2556" s="142" t="s">
        <v>161</v>
      </c>
      <c r="W2556" s="142">
        <v>0</v>
      </c>
      <c r="X2556" s="345" t="s">
        <v>161</v>
      </c>
      <c r="Y2556" s="143"/>
      <c r="Z2556" s="143"/>
      <c r="AA2556" s="143"/>
      <c r="AB2556" s="143"/>
      <c r="AC2556" s="143"/>
      <c r="AD2556" s="143"/>
      <c r="AE2556" s="313"/>
      <c r="AF2556" s="313"/>
      <c r="AG2556" s="313"/>
      <c r="AH2556" s="313"/>
      <c r="AI2556" s="313"/>
      <c r="AJ2556" s="313"/>
      <c r="AK2556" s="143"/>
      <c r="AL2556" s="143"/>
      <c r="AM2556" s="143"/>
      <c r="AN2556" s="143"/>
      <c r="AO2556" s="335"/>
    </row>
    <row r="2557" spans="1:41">
      <c r="A2557" s="140">
        <v>40906116</v>
      </c>
      <c r="B2557" s="141">
        <v>21309581</v>
      </c>
      <c r="C2557" s="141" t="s">
        <v>161</v>
      </c>
      <c r="D2557" s="142">
        <v>0</v>
      </c>
      <c r="E2557" s="322">
        <v>0</v>
      </c>
      <c r="F2557" s="142">
        <v>0</v>
      </c>
      <c r="G2557" s="322">
        <v>0</v>
      </c>
      <c r="H2557" s="322">
        <v>0</v>
      </c>
      <c r="I2557" s="322">
        <v>0</v>
      </c>
      <c r="J2557" s="322">
        <v>0</v>
      </c>
      <c r="K2557" s="143">
        <v>0</v>
      </c>
      <c r="L2557" s="144">
        <v>11.1</v>
      </c>
      <c r="M2557" s="344">
        <f t="shared" si="39"/>
        <v>0</v>
      </c>
      <c r="N2557" s="280" t="s">
        <v>94</v>
      </c>
      <c r="O2557" s="145">
        <v>0</v>
      </c>
      <c r="P2557" s="143">
        <v>0</v>
      </c>
      <c r="Q2557" s="141" t="s">
        <v>70</v>
      </c>
      <c r="R2557" s="271">
        <v>0</v>
      </c>
      <c r="S2557" s="145">
        <v>0</v>
      </c>
      <c r="T2557" s="185">
        <v>20170331</v>
      </c>
      <c r="U2557" s="142">
        <v>0</v>
      </c>
      <c r="V2557" s="142" t="s">
        <v>161</v>
      </c>
      <c r="W2557" s="142">
        <v>0</v>
      </c>
      <c r="X2557" s="345" t="s">
        <v>161</v>
      </c>
      <c r="Y2557" s="143"/>
      <c r="Z2557" s="143"/>
      <c r="AA2557" s="143"/>
      <c r="AB2557" s="143"/>
      <c r="AC2557" s="143"/>
      <c r="AD2557" s="143"/>
      <c r="AE2557" s="313"/>
      <c r="AF2557" s="313"/>
      <c r="AG2557" s="313"/>
      <c r="AH2557" s="313"/>
      <c r="AI2557" s="313"/>
      <c r="AJ2557" s="313"/>
      <c r="AK2557" s="143"/>
      <c r="AL2557" s="143"/>
      <c r="AM2557" s="143"/>
      <c r="AN2557" s="143"/>
      <c r="AO2557" s="335"/>
    </row>
    <row r="2558" spans="1:41">
      <c r="A2558" s="140">
        <v>40906144</v>
      </c>
      <c r="B2558" s="141">
        <v>1406930</v>
      </c>
      <c r="C2558" s="141" t="s">
        <v>161</v>
      </c>
      <c r="D2558" s="142">
        <v>231872.3</v>
      </c>
      <c r="E2558" s="322">
        <v>-6551.78</v>
      </c>
      <c r="F2558" s="142">
        <v>225320.52</v>
      </c>
      <c r="G2558" s="322">
        <v>-3856.54</v>
      </c>
      <c r="H2558" s="322">
        <v>-500</v>
      </c>
      <c r="I2558" s="322">
        <v>-870.44</v>
      </c>
      <c r="J2558" s="322">
        <v>-11778.76</v>
      </c>
      <c r="K2558" s="143">
        <v>0</v>
      </c>
      <c r="L2558" s="144">
        <v>10.050000000000001</v>
      </c>
      <c r="M2558" s="344">
        <f t="shared" si="39"/>
        <v>241.53364583333334</v>
      </c>
      <c r="N2558" s="280" t="s">
        <v>162</v>
      </c>
      <c r="O2558" s="145">
        <v>0</v>
      </c>
      <c r="P2558" s="143">
        <v>225320.52</v>
      </c>
      <c r="Q2558" s="141" t="s">
        <v>70</v>
      </c>
      <c r="R2558" s="271">
        <v>0</v>
      </c>
      <c r="S2558" s="145">
        <v>0</v>
      </c>
      <c r="T2558" s="185">
        <v>20170331</v>
      </c>
      <c r="U2558" s="142">
        <v>0</v>
      </c>
      <c r="V2558" s="142" t="s">
        <v>161</v>
      </c>
      <c r="W2558" s="142">
        <v>0</v>
      </c>
      <c r="X2558" s="345" t="s">
        <v>161</v>
      </c>
      <c r="Y2558" s="143"/>
      <c r="Z2558" s="143"/>
      <c r="AA2558" s="143"/>
      <c r="AB2558" s="143"/>
      <c r="AC2558" s="143"/>
      <c r="AD2558" s="143"/>
      <c r="AE2558" s="313"/>
      <c r="AF2558" s="313"/>
      <c r="AG2558" s="313"/>
      <c r="AH2558" s="313"/>
      <c r="AI2558" s="313"/>
      <c r="AJ2558" s="313"/>
      <c r="AK2558" s="143"/>
      <c r="AL2558" s="143"/>
      <c r="AM2558" s="143"/>
      <c r="AN2558" s="143"/>
      <c r="AO2558" s="335"/>
    </row>
    <row r="2559" spans="1:41">
      <c r="A2559" s="140">
        <v>40906184</v>
      </c>
      <c r="B2559" s="141">
        <v>29406045</v>
      </c>
      <c r="C2559" s="141" t="s">
        <v>161</v>
      </c>
      <c r="D2559" s="142">
        <v>0</v>
      </c>
      <c r="E2559" s="322">
        <v>0</v>
      </c>
      <c r="F2559" s="142">
        <v>0</v>
      </c>
      <c r="G2559" s="322">
        <v>0</v>
      </c>
      <c r="H2559" s="322">
        <v>0</v>
      </c>
      <c r="I2559" s="322">
        <v>0</v>
      </c>
      <c r="J2559" s="322">
        <v>0</v>
      </c>
      <c r="K2559" s="143">
        <v>0</v>
      </c>
      <c r="L2559" s="144">
        <v>11.11</v>
      </c>
      <c r="M2559" s="344">
        <f t="shared" si="39"/>
        <v>0</v>
      </c>
      <c r="N2559" s="280" t="s">
        <v>94</v>
      </c>
      <c r="O2559" s="145">
        <v>0</v>
      </c>
      <c r="P2559" s="143">
        <v>0</v>
      </c>
      <c r="Q2559" s="141" t="s">
        <v>70</v>
      </c>
      <c r="R2559" s="271">
        <v>0</v>
      </c>
      <c r="S2559" s="145">
        <v>0</v>
      </c>
      <c r="T2559" s="185">
        <v>20170331</v>
      </c>
      <c r="U2559" s="142">
        <v>0</v>
      </c>
      <c r="V2559" s="142" t="s">
        <v>161</v>
      </c>
      <c r="W2559" s="142">
        <v>0</v>
      </c>
      <c r="X2559" s="345" t="s">
        <v>161</v>
      </c>
      <c r="Y2559" s="143"/>
      <c r="Z2559" s="143"/>
      <c r="AA2559" s="143"/>
      <c r="AB2559" s="143"/>
      <c r="AC2559" s="143"/>
      <c r="AD2559" s="143"/>
      <c r="AE2559" s="313"/>
      <c r="AF2559" s="313"/>
      <c r="AG2559" s="313"/>
      <c r="AH2559" s="313"/>
      <c r="AI2559" s="313"/>
      <c r="AJ2559" s="313"/>
      <c r="AK2559" s="143"/>
      <c r="AL2559" s="143"/>
      <c r="AM2559" s="143"/>
      <c r="AN2559" s="143"/>
      <c r="AO2559" s="335"/>
    </row>
    <row r="2560" spans="1:41">
      <c r="A2560" s="140">
        <v>40906214</v>
      </c>
      <c r="B2560" s="141">
        <v>19144147</v>
      </c>
      <c r="C2560" s="141" t="s">
        <v>161</v>
      </c>
      <c r="D2560" s="142">
        <v>0</v>
      </c>
      <c r="E2560" s="322">
        <v>0</v>
      </c>
      <c r="F2560" s="142">
        <v>0</v>
      </c>
      <c r="G2560" s="322">
        <v>0</v>
      </c>
      <c r="H2560" s="322">
        <v>0</v>
      </c>
      <c r="I2560" s="322">
        <v>0</v>
      </c>
      <c r="J2560" s="322">
        <v>0</v>
      </c>
      <c r="K2560" s="143">
        <v>0</v>
      </c>
      <c r="L2560" s="144">
        <v>11.1</v>
      </c>
      <c r="M2560" s="344">
        <f t="shared" si="39"/>
        <v>0</v>
      </c>
      <c r="N2560" s="280" t="s">
        <v>94</v>
      </c>
      <c r="O2560" s="145">
        <v>0</v>
      </c>
      <c r="P2560" s="143">
        <v>0</v>
      </c>
      <c r="Q2560" s="141" t="s">
        <v>70</v>
      </c>
      <c r="R2560" s="271">
        <v>0</v>
      </c>
      <c r="S2560" s="145">
        <v>0</v>
      </c>
      <c r="T2560" s="185">
        <v>20170331</v>
      </c>
      <c r="U2560" s="142">
        <v>0</v>
      </c>
      <c r="V2560" s="142" t="s">
        <v>161</v>
      </c>
      <c r="W2560" s="142">
        <v>0</v>
      </c>
      <c r="X2560" s="345" t="s">
        <v>161</v>
      </c>
      <c r="Y2560" s="143"/>
      <c r="Z2560" s="143"/>
      <c r="AA2560" s="143"/>
      <c r="AB2560" s="143"/>
      <c r="AC2560" s="143"/>
      <c r="AD2560" s="143"/>
      <c r="AE2560" s="313"/>
      <c r="AF2560" s="313"/>
      <c r="AG2560" s="313"/>
      <c r="AH2560" s="313"/>
      <c r="AI2560" s="313"/>
      <c r="AJ2560" s="313"/>
      <c r="AK2560" s="143"/>
      <c r="AL2560" s="143"/>
      <c r="AM2560" s="143"/>
      <c r="AN2560" s="143"/>
      <c r="AO2560" s="335"/>
    </row>
    <row r="2561" spans="1:41">
      <c r="A2561" s="140">
        <v>40906222</v>
      </c>
      <c r="B2561" s="141">
        <v>39244548</v>
      </c>
      <c r="C2561" s="141" t="s">
        <v>161</v>
      </c>
      <c r="D2561" s="142">
        <v>0</v>
      </c>
      <c r="E2561" s="322">
        <v>0</v>
      </c>
      <c r="F2561" s="142">
        <v>0</v>
      </c>
      <c r="G2561" s="322">
        <v>0</v>
      </c>
      <c r="H2561" s="322">
        <v>0</v>
      </c>
      <c r="I2561" s="322">
        <v>0</v>
      </c>
      <c r="J2561" s="322">
        <v>0</v>
      </c>
      <c r="K2561" s="143">
        <v>0</v>
      </c>
      <c r="L2561" s="144">
        <v>11.1</v>
      </c>
      <c r="M2561" s="344">
        <f t="shared" si="39"/>
        <v>0</v>
      </c>
      <c r="N2561" s="280" t="s">
        <v>94</v>
      </c>
      <c r="O2561" s="145">
        <v>0</v>
      </c>
      <c r="P2561" s="143">
        <v>0</v>
      </c>
      <c r="Q2561" s="141" t="s">
        <v>70</v>
      </c>
      <c r="R2561" s="271">
        <v>0</v>
      </c>
      <c r="S2561" s="145">
        <v>0</v>
      </c>
      <c r="T2561" s="185">
        <v>20170331</v>
      </c>
      <c r="U2561" s="142">
        <v>0</v>
      </c>
      <c r="V2561" s="142" t="s">
        <v>161</v>
      </c>
      <c r="W2561" s="142">
        <v>0</v>
      </c>
      <c r="X2561" s="345" t="s">
        <v>161</v>
      </c>
      <c r="Y2561" s="143"/>
      <c r="Z2561" s="143"/>
      <c r="AA2561" s="143"/>
      <c r="AB2561" s="143"/>
      <c r="AC2561" s="143"/>
      <c r="AD2561" s="143"/>
      <c r="AE2561" s="313"/>
      <c r="AF2561" s="313"/>
      <c r="AG2561" s="313"/>
      <c r="AH2561" s="313"/>
      <c r="AI2561" s="313"/>
      <c r="AJ2561" s="313"/>
      <c r="AK2561" s="143"/>
      <c r="AL2561" s="143"/>
      <c r="AM2561" s="143"/>
      <c r="AN2561" s="143"/>
      <c r="AO2561" s="335"/>
    </row>
    <row r="2562" spans="1:41">
      <c r="A2562" s="140">
        <v>40906277</v>
      </c>
      <c r="B2562" s="141">
        <v>5287350</v>
      </c>
      <c r="C2562" s="141" t="s">
        <v>161</v>
      </c>
      <c r="D2562" s="142">
        <v>0</v>
      </c>
      <c r="E2562" s="322">
        <v>0</v>
      </c>
      <c r="F2562" s="142">
        <v>0</v>
      </c>
      <c r="G2562" s="322">
        <v>0</v>
      </c>
      <c r="H2562" s="322">
        <v>0</v>
      </c>
      <c r="I2562" s="322">
        <v>0</v>
      </c>
      <c r="J2562" s="322">
        <v>0</v>
      </c>
      <c r="K2562" s="143">
        <v>0</v>
      </c>
      <c r="L2562" s="144">
        <v>11.1</v>
      </c>
      <c r="M2562" s="344">
        <f t="shared" si="39"/>
        <v>0</v>
      </c>
      <c r="N2562" s="280" t="s">
        <v>94</v>
      </c>
      <c r="O2562" s="145">
        <v>0</v>
      </c>
      <c r="P2562" s="143">
        <v>0</v>
      </c>
      <c r="Q2562" s="141" t="s">
        <v>70</v>
      </c>
      <c r="R2562" s="271">
        <v>0</v>
      </c>
      <c r="S2562" s="145">
        <v>0</v>
      </c>
      <c r="T2562" s="185">
        <v>20170331</v>
      </c>
      <c r="U2562" s="142">
        <v>0</v>
      </c>
      <c r="V2562" s="142" t="s">
        <v>161</v>
      </c>
      <c r="W2562" s="142">
        <v>0</v>
      </c>
      <c r="X2562" s="345" t="s">
        <v>161</v>
      </c>
      <c r="Y2562" s="143"/>
      <c r="Z2562" s="143"/>
      <c r="AA2562" s="143"/>
      <c r="AB2562" s="143"/>
      <c r="AC2562" s="143"/>
      <c r="AD2562" s="143"/>
      <c r="AE2562" s="313"/>
      <c r="AF2562" s="313"/>
      <c r="AG2562" s="313"/>
      <c r="AH2562" s="313"/>
      <c r="AI2562" s="313"/>
      <c r="AJ2562" s="313"/>
      <c r="AK2562" s="143"/>
      <c r="AL2562" s="143"/>
      <c r="AM2562" s="143"/>
      <c r="AN2562" s="143"/>
      <c r="AO2562" s="335"/>
    </row>
    <row r="2563" spans="1:41">
      <c r="A2563" s="140">
        <v>40933935</v>
      </c>
      <c r="B2563" s="141">
        <v>26274427</v>
      </c>
      <c r="C2563" s="141" t="s">
        <v>161</v>
      </c>
      <c r="D2563" s="142">
        <v>0</v>
      </c>
      <c r="E2563" s="322">
        <v>0</v>
      </c>
      <c r="F2563" s="142">
        <v>0</v>
      </c>
      <c r="G2563" s="322">
        <v>0</v>
      </c>
      <c r="H2563" s="322">
        <v>0</v>
      </c>
      <c r="I2563" s="322">
        <v>0</v>
      </c>
      <c r="J2563" s="322">
        <v>0</v>
      </c>
      <c r="K2563" s="143">
        <v>0</v>
      </c>
      <c r="L2563" s="144">
        <v>12.7</v>
      </c>
      <c r="M2563" s="344">
        <f t="shared" si="39"/>
        <v>0</v>
      </c>
      <c r="N2563" s="280" t="s">
        <v>94</v>
      </c>
      <c r="O2563" s="145">
        <v>0</v>
      </c>
      <c r="P2563" s="143">
        <v>0</v>
      </c>
      <c r="Q2563" s="141" t="s">
        <v>70</v>
      </c>
      <c r="R2563" s="271">
        <v>0</v>
      </c>
      <c r="S2563" s="145">
        <v>0</v>
      </c>
      <c r="T2563" s="185">
        <v>20170331</v>
      </c>
      <c r="U2563" s="142">
        <v>0</v>
      </c>
      <c r="V2563" s="142" t="s">
        <v>161</v>
      </c>
      <c r="W2563" s="142">
        <v>0</v>
      </c>
      <c r="X2563" s="345" t="s">
        <v>161</v>
      </c>
      <c r="Y2563" s="143"/>
      <c r="Z2563" s="143"/>
      <c r="AA2563" s="143"/>
      <c r="AB2563" s="143"/>
      <c r="AC2563" s="143"/>
      <c r="AD2563" s="143"/>
      <c r="AE2563" s="313"/>
      <c r="AF2563" s="313"/>
      <c r="AG2563" s="313"/>
      <c r="AH2563" s="313"/>
      <c r="AI2563" s="313"/>
      <c r="AJ2563" s="313"/>
      <c r="AK2563" s="143"/>
      <c r="AL2563" s="143"/>
      <c r="AM2563" s="143"/>
      <c r="AN2563" s="143"/>
      <c r="AO2563" s="335"/>
    </row>
    <row r="2564" spans="1:41">
      <c r="A2564" s="140">
        <v>40933942</v>
      </c>
      <c r="B2564" s="141">
        <v>21932439</v>
      </c>
      <c r="C2564" s="141" t="s">
        <v>161</v>
      </c>
      <c r="D2564" s="142">
        <v>0</v>
      </c>
      <c r="E2564" s="322">
        <v>0</v>
      </c>
      <c r="F2564" s="142">
        <v>0</v>
      </c>
      <c r="G2564" s="322">
        <v>0</v>
      </c>
      <c r="H2564" s="322">
        <v>0</v>
      </c>
      <c r="I2564" s="322">
        <v>0</v>
      </c>
      <c r="J2564" s="322">
        <v>0</v>
      </c>
      <c r="K2564" s="143">
        <v>0</v>
      </c>
      <c r="L2564" s="144">
        <v>11.1</v>
      </c>
      <c r="M2564" s="344">
        <f t="shared" si="39"/>
        <v>0</v>
      </c>
      <c r="N2564" s="280" t="s">
        <v>94</v>
      </c>
      <c r="O2564" s="145">
        <v>0</v>
      </c>
      <c r="P2564" s="143">
        <v>0</v>
      </c>
      <c r="Q2564" s="141" t="s">
        <v>70</v>
      </c>
      <c r="R2564" s="271">
        <v>0</v>
      </c>
      <c r="S2564" s="145">
        <v>0</v>
      </c>
      <c r="T2564" s="185">
        <v>20170331</v>
      </c>
      <c r="U2564" s="142">
        <v>0</v>
      </c>
      <c r="V2564" s="142" t="s">
        <v>161</v>
      </c>
      <c r="W2564" s="142">
        <v>0</v>
      </c>
      <c r="X2564" s="345" t="s">
        <v>161</v>
      </c>
      <c r="Y2564" s="143"/>
      <c r="Z2564" s="143"/>
      <c r="AA2564" s="143"/>
      <c r="AB2564" s="143"/>
      <c r="AC2564" s="143"/>
      <c r="AD2564" s="143"/>
      <c r="AE2564" s="313"/>
      <c r="AF2564" s="313"/>
      <c r="AG2564" s="313"/>
      <c r="AH2564" s="313"/>
      <c r="AI2564" s="313"/>
      <c r="AJ2564" s="313"/>
      <c r="AK2564" s="143"/>
      <c r="AL2564" s="143"/>
      <c r="AM2564" s="143"/>
      <c r="AN2564" s="143"/>
      <c r="AO2564" s="335"/>
    </row>
    <row r="2565" spans="1:41">
      <c r="A2565" s="140">
        <v>40933962</v>
      </c>
      <c r="B2565" s="141">
        <v>11308146</v>
      </c>
      <c r="C2565" s="141" t="s">
        <v>161</v>
      </c>
      <c r="D2565" s="142">
        <v>100547.62</v>
      </c>
      <c r="E2565" s="322">
        <v>-1446.81</v>
      </c>
      <c r="F2565" s="142">
        <v>99100.81</v>
      </c>
      <c r="G2565" s="322">
        <v>-842.09</v>
      </c>
      <c r="H2565" s="322">
        <v>0</v>
      </c>
      <c r="I2565" s="322">
        <v>-339</v>
      </c>
      <c r="J2565" s="322">
        <v>-2627.9</v>
      </c>
      <c r="K2565" s="143">
        <v>0</v>
      </c>
      <c r="L2565" s="144">
        <v>10.050000000000001</v>
      </c>
      <c r="M2565" s="344">
        <f t="shared" ref="M2565:M2628" si="40">(D2565*1.25%)/12</f>
        <v>104.73710416666667</v>
      </c>
      <c r="N2565" s="280" t="s">
        <v>162</v>
      </c>
      <c r="O2565" s="145">
        <v>0</v>
      </c>
      <c r="P2565" s="143">
        <v>99100.81</v>
      </c>
      <c r="Q2565" s="141" t="s">
        <v>70</v>
      </c>
      <c r="R2565" s="271">
        <v>0</v>
      </c>
      <c r="S2565" s="145">
        <v>0</v>
      </c>
      <c r="T2565" s="185">
        <v>20170331</v>
      </c>
      <c r="U2565" s="142">
        <v>0</v>
      </c>
      <c r="V2565" s="142" t="s">
        <v>161</v>
      </c>
      <c r="W2565" s="142">
        <v>0</v>
      </c>
      <c r="X2565" s="345" t="s">
        <v>161</v>
      </c>
      <c r="Y2565" s="143"/>
      <c r="Z2565" s="143"/>
      <c r="AA2565" s="143"/>
      <c r="AB2565" s="143"/>
      <c r="AC2565" s="143"/>
      <c r="AD2565" s="143"/>
      <c r="AE2565" s="313"/>
      <c r="AF2565" s="313"/>
      <c r="AG2565" s="313"/>
      <c r="AH2565" s="313"/>
      <c r="AI2565" s="313"/>
      <c r="AJ2565" s="313"/>
      <c r="AK2565" s="143"/>
      <c r="AL2565" s="143"/>
      <c r="AM2565" s="143"/>
      <c r="AN2565" s="143"/>
      <c r="AO2565" s="335"/>
    </row>
    <row r="2566" spans="1:41">
      <c r="A2566" s="140">
        <v>40933973</v>
      </c>
      <c r="B2566" s="141">
        <v>246865</v>
      </c>
      <c r="C2566" s="141" t="s">
        <v>161</v>
      </c>
      <c r="D2566" s="142">
        <v>815470.03</v>
      </c>
      <c r="E2566" s="322">
        <v>-13028.82</v>
      </c>
      <c r="F2566" s="142">
        <v>802441.21</v>
      </c>
      <c r="G2566" s="322">
        <v>-7543.1</v>
      </c>
      <c r="H2566" s="322">
        <v>0</v>
      </c>
      <c r="I2566" s="322">
        <v>-1494.54</v>
      </c>
      <c r="J2566" s="322">
        <v>-22066.46</v>
      </c>
      <c r="K2566" s="143">
        <v>0</v>
      </c>
      <c r="L2566" s="144">
        <v>11.1</v>
      </c>
      <c r="M2566" s="344">
        <f t="shared" si="40"/>
        <v>849.44794791666675</v>
      </c>
      <c r="N2566" s="280" t="s">
        <v>162</v>
      </c>
      <c r="O2566" s="145">
        <v>0</v>
      </c>
      <c r="P2566" s="143">
        <v>802441.21</v>
      </c>
      <c r="Q2566" s="141" t="s">
        <v>70</v>
      </c>
      <c r="R2566" s="271">
        <v>0</v>
      </c>
      <c r="S2566" s="145">
        <v>0</v>
      </c>
      <c r="T2566" s="185">
        <v>20170331</v>
      </c>
      <c r="U2566" s="142">
        <v>0</v>
      </c>
      <c r="V2566" s="142" t="s">
        <v>161</v>
      </c>
      <c r="W2566" s="142">
        <v>0</v>
      </c>
      <c r="X2566" s="345" t="s">
        <v>161</v>
      </c>
      <c r="Y2566" s="143"/>
      <c r="Z2566" s="143"/>
      <c r="AA2566" s="143"/>
      <c r="AB2566" s="143"/>
      <c r="AC2566" s="143"/>
      <c r="AD2566" s="143"/>
      <c r="AE2566" s="313"/>
      <c r="AF2566" s="313"/>
      <c r="AG2566" s="313"/>
      <c r="AH2566" s="313"/>
      <c r="AI2566" s="313"/>
      <c r="AJ2566" s="313"/>
      <c r="AK2566" s="143"/>
      <c r="AL2566" s="143"/>
      <c r="AM2566" s="143"/>
      <c r="AN2566" s="143"/>
      <c r="AO2566" s="335"/>
    </row>
    <row r="2567" spans="1:41">
      <c r="A2567" s="140">
        <v>40933992</v>
      </c>
      <c r="B2567" s="141">
        <v>36296008</v>
      </c>
      <c r="C2567" s="141" t="s">
        <v>161</v>
      </c>
      <c r="D2567" s="142">
        <v>243287.47</v>
      </c>
      <c r="E2567" s="313">
        <v>-3500.76</v>
      </c>
      <c r="F2567" s="142">
        <v>239786.71</v>
      </c>
      <c r="G2567" s="313">
        <v>-2037.53</v>
      </c>
      <c r="H2567" s="313">
        <v>0</v>
      </c>
      <c r="I2567" s="313">
        <v>-442.69</v>
      </c>
      <c r="J2567" s="313">
        <v>-5980.98</v>
      </c>
      <c r="K2567" s="143">
        <v>0</v>
      </c>
      <c r="L2567" s="144">
        <v>10.050000000000001</v>
      </c>
      <c r="M2567" s="344">
        <f t="shared" si="40"/>
        <v>253.42444791666671</v>
      </c>
      <c r="N2567" s="280" t="s">
        <v>162</v>
      </c>
      <c r="O2567" s="145">
        <v>0</v>
      </c>
      <c r="P2567" s="143">
        <v>239786.71</v>
      </c>
      <c r="Q2567" s="141" t="s">
        <v>70</v>
      </c>
      <c r="R2567" s="271">
        <v>0</v>
      </c>
      <c r="S2567" s="145">
        <v>0</v>
      </c>
      <c r="T2567" s="185">
        <v>20170331</v>
      </c>
      <c r="U2567" s="142">
        <v>0</v>
      </c>
      <c r="V2567" s="142" t="s">
        <v>161</v>
      </c>
      <c r="W2567" s="142">
        <v>0</v>
      </c>
      <c r="X2567" s="345" t="s">
        <v>161</v>
      </c>
      <c r="Y2567" s="143"/>
      <c r="Z2567" s="143"/>
      <c r="AA2567" s="143"/>
      <c r="AB2567" s="143"/>
      <c r="AC2567" s="143"/>
      <c r="AD2567" s="143"/>
      <c r="AE2567" s="313"/>
      <c r="AF2567" s="313"/>
      <c r="AG2567" s="313"/>
      <c r="AH2567" s="313"/>
      <c r="AI2567" s="313"/>
      <c r="AJ2567" s="313"/>
      <c r="AK2567" s="143"/>
      <c r="AL2567" s="143"/>
      <c r="AM2567" s="143"/>
      <c r="AN2567" s="143"/>
      <c r="AO2567" s="335"/>
    </row>
    <row r="2568" spans="1:41">
      <c r="A2568" s="140">
        <v>40934028</v>
      </c>
      <c r="B2568" s="141">
        <v>24766563</v>
      </c>
      <c r="C2568" s="141" t="s">
        <v>161</v>
      </c>
      <c r="D2568" s="142">
        <v>980968.08</v>
      </c>
      <c r="E2568" s="322">
        <v>-14115.51</v>
      </c>
      <c r="F2568" s="142">
        <v>966852.57</v>
      </c>
      <c r="G2568" s="322">
        <v>-8215.61</v>
      </c>
      <c r="H2568" s="322">
        <v>0</v>
      </c>
      <c r="I2568" s="322">
        <v>-2290.17</v>
      </c>
      <c r="J2568" s="322">
        <v>-24621.29</v>
      </c>
      <c r="K2568" s="143">
        <v>0</v>
      </c>
      <c r="L2568" s="144">
        <v>10.050000000000001</v>
      </c>
      <c r="M2568" s="344">
        <f t="shared" si="40"/>
        <v>1021.84175</v>
      </c>
      <c r="N2568" s="280" t="s">
        <v>162</v>
      </c>
      <c r="O2568" s="145">
        <v>0</v>
      </c>
      <c r="P2568" s="143">
        <v>966852.57</v>
      </c>
      <c r="Q2568" s="141" t="s">
        <v>70</v>
      </c>
      <c r="R2568" s="271">
        <v>0</v>
      </c>
      <c r="S2568" s="145">
        <v>0</v>
      </c>
      <c r="T2568" s="185">
        <v>20170331</v>
      </c>
      <c r="U2568" s="142">
        <v>0</v>
      </c>
      <c r="V2568" s="142" t="s">
        <v>161</v>
      </c>
      <c r="W2568" s="142">
        <v>0</v>
      </c>
      <c r="X2568" s="345" t="s">
        <v>161</v>
      </c>
      <c r="Y2568" s="143"/>
      <c r="Z2568" s="143"/>
      <c r="AA2568" s="143"/>
      <c r="AB2568" s="143"/>
      <c r="AC2568" s="143"/>
      <c r="AD2568" s="143"/>
      <c r="AE2568" s="313"/>
      <c r="AF2568" s="313"/>
      <c r="AG2568" s="313"/>
      <c r="AH2568" s="313"/>
      <c r="AI2568" s="313"/>
      <c r="AJ2568" s="313"/>
      <c r="AK2568" s="143"/>
      <c r="AL2568" s="143"/>
      <c r="AM2568" s="143"/>
      <c r="AN2568" s="143"/>
      <c r="AO2568" s="335"/>
    </row>
    <row r="2569" spans="1:41">
      <c r="A2569" s="140">
        <v>40934037</v>
      </c>
      <c r="B2569" s="141">
        <v>33614939</v>
      </c>
      <c r="C2569" s="141" t="s">
        <v>161</v>
      </c>
      <c r="D2569" s="142">
        <v>466503.34</v>
      </c>
      <c r="E2569" s="322">
        <v>-6712.69</v>
      </c>
      <c r="F2569" s="142">
        <v>459790.65</v>
      </c>
      <c r="G2569" s="322">
        <v>-3906.97</v>
      </c>
      <c r="H2569" s="322">
        <v>0</v>
      </c>
      <c r="I2569" s="322">
        <v>-834.53</v>
      </c>
      <c r="J2569" s="322">
        <v>-11454.19</v>
      </c>
      <c r="K2569" s="143">
        <v>0</v>
      </c>
      <c r="L2569" s="144">
        <v>10.050000000000001</v>
      </c>
      <c r="M2569" s="344">
        <f t="shared" si="40"/>
        <v>485.94097916666669</v>
      </c>
      <c r="N2569" s="280" t="s">
        <v>162</v>
      </c>
      <c r="O2569" s="145">
        <v>0</v>
      </c>
      <c r="P2569" s="143">
        <v>459790.65</v>
      </c>
      <c r="Q2569" s="141" t="s">
        <v>70</v>
      </c>
      <c r="R2569" s="271">
        <v>0</v>
      </c>
      <c r="S2569" s="145">
        <v>0</v>
      </c>
      <c r="T2569" s="185">
        <v>20170331</v>
      </c>
      <c r="U2569" s="142">
        <v>0</v>
      </c>
      <c r="V2569" s="142" t="s">
        <v>161</v>
      </c>
      <c r="W2569" s="142">
        <v>0</v>
      </c>
      <c r="X2569" s="345" t="s">
        <v>161</v>
      </c>
      <c r="Y2569" s="143"/>
      <c r="Z2569" s="143"/>
      <c r="AA2569" s="143"/>
      <c r="AB2569" s="143"/>
      <c r="AC2569" s="143"/>
      <c r="AD2569" s="143"/>
      <c r="AE2569" s="313"/>
      <c r="AF2569" s="313"/>
      <c r="AG2569" s="313"/>
      <c r="AH2569" s="313"/>
      <c r="AI2569" s="313"/>
      <c r="AJ2569" s="313"/>
      <c r="AK2569" s="143"/>
      <c r="AL2569" s="143"/>
      <c r="AM2569" s="143"/>
      <c r="AN2569" s="143"/>
      <c r="AO2569" s="335"/>
    </row>
    <row r="2570" spans="1:41">
      <c r="A2570" s="140">
        <v>40934042</v>
      </c>
      <c r="B2570" s="141">
        <v>12077262</v>
      </c>
      <c r="C2570" s="141" t="s">
        <v>161</v>
      </c>
      <c r="D2570" s="142">
        <v>0</v>
      </c>
      <c r="E2570" s="322">
        <v>0</v>
      </c>
      <c r="F2570" s="142">
        <v>0</v>
      </c>
      <c r="G2570" s="322">
        <v>0</v>
      </c>
      <c r="H2570" s="322">
        <v>0</v>
      </c>
      <c r="I2570" s="322">
        <v>0</v>
      </c>
      <c r="J2570" s="322">
        <v>0</v>
      </c>
      <c r="K2570" s="143">
        <v>0</v>
      </c>
      <c r="L2570" s="144">
        <v>11.1</v>
      </c>
      <c r="M2570" s="344">
        <f t="shared" si="40"/>
        <v>0</v>
      </c>
      <c r="N2570" s="280" t="s">
        <v>94</v>
      </c>
      <c r="O2570" s="145">
        <v>0</v>
      </c>
      <c r="P2570" s="143">
        <v>0</v>
      </c>
      <c r="Q2570" s="141" t="s">
        <v>70</v>
      </c>
      <c r="R2570" s="271">
        <v>0</v>
      </c>
      <c r="S2570" s="145">
        <v>0</v>
      </c>
      <c r="T2570" s="185">
        <v>20170331</v>
      </c>
      <c r="U2570" s="142">
        <v>0</v>
      </c>
      <c r="V2570" s="142" t="s">
        <v>161</v>
      </c>
      <c r="W2570" s="142">
        <v>0</v>
      </c>
      <c r="X2570" s="345" t="s">
        <v>161</v>
      </c>
      <c r="Y2570" s="143"/>
      <c r="Z2570" s="143"/>
      <c r="AA2570" s="143"/>
      <c r="AB2570" s="143"/>
      <c r="AC2570" s="143"/>
      <c r="AD2570" s="143"/>
      <c r="AE2570" s="313"/>
      <c r="AF2570" s="313"/>
      <c r="AG2570" s="313"/>
      <c r="AH2570" s="313"/>
      <c r="AI2570" s="313"/>
      <c r="AJ2570" s="313"/>
      <c r="AK2570" s="143"/>
      <c r="AL2570" s="143"/>
      <c r="AM2570" s="143"/>
      <c r="AN2570" s="143"/>
      <c r="AO2570" s="335"/>
    </row>
    <row r="2571" spans="1:41">
      <c r="A2571" s="140">
        <v>40934074</v>
      </c>
      <c r="B2571" s="141">
        <v>24051880</v>
      </c>
      <c r="C2571" s="141" t="s">
        <v>161</v>
      </c>
      <c r="D2571" s="142">
        <v>0</v>
      </c>
      <c r="E2571" s="322">
        <v>0</v>
      </c>
      <c r="F2571" s="142">
        <v>0</v>
      </c>
      <c r="G2571" s="322">
        <v>0</v>
      </c>
      <c r="H2571" s="322">
        <v>0</v>
      </c>
      <c r="I2571" s="322">
        <v>0</v>
      </c>
      <c r="J2571" s="322">
        <v>0</v>
      </c>
      <c r="K2571" s="143">
        <v>0</v>
      </c>
      <c r="L2571" s="144">
        <v>11.1</v>
      </c>
      <c r="M2571" s="344">
        <f t="shared" si="40"/>
        <v>0</v>
      </c>
      <c r="N2571" s="280" t="s">
        <v>94</v>
      </c>
      <c r="O2571" s="145">
        <v>0</v>
      </c>
      <c r="P2571" s="143">
        <v>0</v>
      </c>
      <c r="Q2571" s="141" t="s">
        <v>70</v>
      </c>
      <c r="R2571" s="271">
        <v>0</v>
      </c>
      <c r="S2571" s="145">
        <v>0</v>
      </c>
      <c r="T2571" s="185">
        <v>20170331</v>
      </c>
      <c r="U2571" s="142">
        <v>0</v>
      </c>
      <c r="V2571" s="142" t="s">
        <v>161</v>
      </c>
      <c r="W2571" s="142">
        <v>0</v>
      </c>
      <c r="X2571" s="345" t="s">
        <v>161</v>
      </c>
      <c r="Y2571" s="143"/>
      <c r="Z2571" s="143"/>
      <c r="AA2571" s="143"/>
      <c r="AB2571" s="143"/>
      <c r="AC2571" s="143"/>
      <c r="AD2571" s="143"/>
      <c r="AE2571" s="313"/>
      <c r="AF2571" s="313"/>
      <c r="AG2571" s="313"/>
      <c r="AH2571" s="313"/>
      <c r="AI2571" s="313"/>
      <c r="AJ2571" s="313"/>
      <c r="AK2571" s="143"/>
      <c r="AL2571" s="143"/>
      <c r="AM2571" s="143"/>
      <c r="AN2571" s="143"/>
      <c r="AO2571" s="335"/>
    </row>
    <row r="2572" spans="1:41">
      <c r="A2572" s="140">
        <v>40934085</v>
      </c>
      <c r="B2572" s="141">
        <v>39467831</v>
      </c>
      <c r="C2572" s="141" t="s">
        <v>161</v>
      </c>
      <c r="D2572" s="142">
        <v>715170.39</v>
      </c>
      <c r="E2572" s="322">
        <v>-9924.49</v>
      </c>
      <c r="F2572" s="142">
        <v>705245.9</v>
      </c>
      <c r="G2572" s="322">
        <v>-3539.8</v>
      </c>
      <c r="H2572" s="322">
        <v>-500</v>
      </c>
      <c r="I2572" s="322">
        <v>-152.31</v>
      </c>
      <c r="J2572" s="322">
        <v>-14116.6</v>
      </c>
      <c r="K2572" s="143">
        <v>0</v>
      </c>
      <c r="L2572" s="144">
        <v>11.1</v>
      </c>
      <c r="M2572" s="344">
        <f t="shared" si="40"/>
        <v>744.96915625000008</v>
      </c>
      <c r="N2572" s="280" t="s">
        <v>162</v>
      </c>
      <c r="O2572" s="145">
        <v>0</v>
      </c>
      <c r="P2572" s="143">
        <v>695229.6</v>
      </c>
      <c r="Q2572" s="141" t="s">
        <v>71</v>
      </c>
      <c r="R2572" s="271">
        <v>20170331</v>
      </c>
      <c r="S2572" s="145">
        <v>1</v>
      </c>
      <c r="T2572" s="185">
        <v>20170331</v>
      </c>
      <c r="U2572" s="142">
        <v>0</v>
      </c>
      <c r="V2572" s="142" t="s">
        <v>161</v>
      </c>
      <c r="W2572" s="142">
        <v>0</v>
      </c>
      <c r="X2572" s="345" t="s">
        <v>161</v>
      </c>
      <c r="Y2572" s="143"/>
      <c r="Z2572" s="143"/>
      <c r="AA2572" s="143"/>
      <c r="AB2572" s="143"/>
      <c r="AC2572" s="143"/>
      <c r="AD2572" s="143"/>
      <c r="AE2572" s="313"/>
      <c r="AF2572" s="313"/>
      <c r="AG2572" s="313"/>
      <c r="AH2572" s="313"/>
      <c r="AI2572" s="313"/>
      <c r="AJ2572" s="313"/>
      <c r="AK2572" s="143"/>
      <c r="AL2572" s="143"/>
      <c r="AM2572" s="143"/>
      <c r="AN2572" s="143"/>
      <c r="AO2572" s="335"/>
    </row>
    <row r="2573" spans="1:41">
      <c r="A2573" s="140">
        <v>40934092</v>
      </c>
      <c r="B2573" s="141">
        <v>40149375</v>
      </c>
      <c r="C2573" s="141" t="s">
        <v>161</v>
      </c>
      <c r="D2573" s="142">
        <v>0</v>
      </c>
      <c r="E2573" s="322">
        <v>0</v>
      </c>
      <c r="F2573" s="142">
        <v>0</v>
      </c>
      <c r="G2573" s="322">
        <v>0</v>
      </c>
      <c r="H2573" s="322">
        <v>0</v>
      </c>
      <c r="I2573" s="322">
        <v>0</v>
      </c>
      <c r="J2573" s="322">
        <v>0</v>
      </c>
      <c r="K2573" s="143">
        <v>0</v>
      </c>
      <c r="L2573" s="144">
        <v>11.1</v>
      </c>
      <c r="M2573" s="344">
        <f t="shared" si="40"/>
        <v>0</v>
      </c>
      <c r="N2573" s="280" t="s">
        <v>94</v>
      </c>
      <c r="O2573" s="145">
        <v>0</v>
      </c>
      <c r="P2573" s="143">
        <v>0</v>
      </c>
      <c r="Q2573" s="141" t="s">
        <v>70</v>
      </c>
      <c r="R2573" s="271">
        <v>0</v>
      </c>
      <c r="S2573" s="145">
        <v>0</v>
      </c>
      <c r="T2573" s="185">
        <v>20170331</v>
      </c>
      <c r="U2573" s="142">
        <v>0</v>
      </c>
      <c r="V2573" s="142" t="s">
        <v>161</v>
      </c>
      <c r="W2573" s="142">
        <v>0</v>
      </c>
      <c r="X2573" s="345" t="s">
        <v>161</v>
      </c>
      <c r="Y2573" s="143"/>
      <c r="Z2573" s="143"/>
      <c r="AA2573" s="143"/>
      <c r="AB2573" s="143"/>
      <c r="AC2573" s="143"/>
      <c r="AD2573" s="143"/>
      <c r="AE2573" s="313"/>
      <c r="AF2573" s="313"/>
      <c r="AG2573" s="313"/>
      <c r="AH2573" s="313"/>
      <c r="AI2573" s="313"/>
      <c r="AJ2573" s="313"/>
      <c r="AK2573" s="143"/>
      <c r="AL2573" s="143"/>
      <c r="AM2573" s="143"/>
      <c r="AN2573" s="143"/>
      <c r="AO2573" s="335"/>
    </row>
    <row r="2574" spans="1:41">
      <c r="A2574" s="140">
        <v>40975123</v>
      </c>
      <c r="B2574" s="141">
        <v>26489939</v>
      </c>
      <c r="C2574" s="141" t="s">
        <v>161</v>
      </c>
      <c r="D2574" s="142">
        <v>0</v>
      </c>
      <c r="E2574" s="322">
        <v>0</v>
      </c>
      <c r="F2574" s="142">
        <v>0</v>
      </c>
      <c r="G2574" s="322">
        <v>0</v>
      </c>
      <c r="H2574" s="322">
        <v>0</v>
      </c>
      <c r="I2574" s="322">
        <v>0</v>
      </c>
      <c r="J2574" s="322">
        <v>0</v>
      </c>
      <c r="K2574" s="143">
        <v>0</v>
      </c>
      <c r="L2574" s="144">
        <v>11.1</v>
      </c>
      <c r="M2574" s="344">
        <f t="shared" si="40"/>
        <v>0</v>
      </c>
      <c r="N2574" s="280" t="s">
        <v>94</v>
      </c>
      <c r="O2574" s="145">
        <v>0</v>
      </c>
      <c r="P2574" s="143">
        <v>0</v>
      </c>
      <c r="Q2574" s="141" t="s">
        <v>70</v>
      </c>
      <c r="R2574" s="271">
        <v>0</v>
      </c>
      <c r="S2574" s="145">
        <v>0</v>
      </c>
      <c r="T2574" s="185">
        <v>20170331</v>
      </c>
      <c r="U2574" s="142">
        <v>0</v>
      </c>
      <c r="V2574" s="142" t="s">
        <v>161</v>
      </c>
      <c r="W2574" s="142">
        <v>0</v>
      </c>
      <c r="X2574" s="345" t="s">
        <v>161</v>
      </c>
      <c r="Y2574" s="143"/>
      <c r="Z2574" s="143"/>
      <c r="AA2574" s="143"/>
      <c r="AB2574" s="143"/>
      <c r="AC2574" s="143"/>
      <c r="AD2574" s="143"/>
      <c r="AE2574" s="313"/>
      <c r="AF2574" s="313"/>
      <c r="AG2574" s="313"/>
      <c r="AH2574" s="313"/>
      <c r="AI2574" s="313"/>
      <c r="AJ2574" s="313"/>
      <c r="AK2574" s="143"/>
      <c r="AL2574" s="143"/>
      <c r="AM2574" s="143"/>
      <c r="AN2574" s="143"/>
      <c r="AO2574" s="335"/>
    </row>
    <row r="2575" spans="1:41">
      <c r="A2575" s="140">
        <v>40975842</v>
      </c>
      <c r="B2575" s="141">
        <v>31039254</v>
      </c>
      <c r="C2575" s="141" t="s">
        <v>161</v>
      </c>
      <c r="D2575" s="142">
        <v>0</v>
      </c>
      <c r="E2575" s="322">
        <v>0</v>
      </c>
      <c r="F2575" s="142">
        <v>0</v>
      </c>
      <c r="G2575" s="322">
        <v>0</v>
      </c>
      <c r="H2575" s="322">
        <v>0</v>
      </c>
      <c r="I2575" s="322">
        <v>0</v>
      </c>
      <c r="J2575" s="322">
        <v>0</v>
      </c>
      <c r="K2575" s="143">
        <v>0</v>
      </c>
      <c r="L2575" s="144">
        <v>10.15</v>
      </c>
      <c r="M2575" s="344">
        <f t="shared" si="40"/>
        <v>0</v>
      </c>
      <c r="N2575" s="280" t="s">
        <v>94</v>
      </c>
      <c r="O2575" s="145">
        <v>0</v>
      </c>
      <c r="P2575" s="143">
        <v>0</v>
      </c>
      <c r="Q2575" s="141" t="s">
        <v>70</v>
      </c>
      <c r="R2575" s="271">
        <v>0</v>
      </c>
      <c r="S2575" s="145">
        <v>0</v>
      </c>
      <c r="T2575" s="185">
        <v>20170331</v>
      </c>
      <c r="U2575" s="142">
        <v>0</v>
      </c>
      <c r="V2575" s="142" t="s">
        <v>161</v>
      </c>
      <c r="W2575" s="142">
        <v>0</v>
      </c>
      <c r="X2575" s="345" t="s">
        <v>161</v>
      </c>
      <c r="Y2575" s="143"/>
      <c r="Z2575" s="143"/>
      <c r="AA2575" s="143"/>
      <c r="AB2575" s="143"/>
      <c r="AC2575" s="143"/>
      <c r="AD2575" s="143"/>
      <c r="AE2575" s="313"/>
      <c r="AF2575" s="313"/>
      <c r="AG2575" s="313"/>
      <c r="AH2575" s="313"/>
      <c r="AI2575" s="313"/>
      <c r="AJ2575" s="313"/>
      <c r="AK2575" s="143"/>
      <c r="AL2575" s="143"/>
      <c r="AM2575" s="143"/>
      <c r="AN2575" s="143"/>
      <c r="AO2575" s="335"/>
    </row>
    <row r="2576" spans="1:41">
      <c r="A2576" s="140">
        <v>40975868</v>
      </c>
      <c r="B2576" s="141">
        <v>12723157</v>
      </c>
      <c r="C2576" s="141" t="s">
        <v>161</v>
      </c>
      <c r="D2576" s="142">
        <v>1559000.1</v>
      </c>
      <c r="E2576" s="322">
        <v>0</v>
      </c>
      <c r="F2576" s="142">
        <v>1559000.1</v>
      </c>
      <c r="G2576" s="322">
        <v>0</v>
      </c>
      <c r="H2576" s="322">
        <v>0</v>
      </c>
      <c r="I2576" s="322">
        <v>0</v>
      </c>
      <c r="J2576" s="322">
        <v>0</v>
      </c>
      <c r="K2576" s="143">
        <v>0</v>
      </c>
      <c r="L2576" s="144">
        <v>11.7</v>
      </c>
      <c r="M2576" s="344">
        <f t="shared" si="40"/>
        <v>1623.9584375000002</v>
      </c>
      <c r="N2576" s="280" t="s">
        <v>162</v>
      </c>
      <c r="O2576" s="145">
        <v>1</v>
      </c>
      <c r="P2576" s="143">
        <v>844673.47</v>
      </c>
      <c r="Q2576" s="141" t="s">
        <v>77</v>
      </c>
      <c r="R2576" s="271">
        <v>20091103</v>
      </c>
      <c r="S2576" s="145">
        <v>90</v>
      </c>
      <c r="T2576" s="185">
        <v>20170331</v>
      </c>
      <c r="U2576" s="142">
        <v>0</v>
      </c>
      <c r="V2576" s="142" t="s">
        <v>161</v>
      </c>
      <c r="W2576" s="142">
        <v>0</v>
      </c>
      <c r="X2576" s="345" t="s">
        <v>161</v>
      </c>
      <c r="Y2576" s="143"/>
      <c r="Z2576" s="143"/>
      <c r="AA2576" s="143"/>
      <c r="AB2576" s="143"/>
      <c r="AC2576" s="143"/>
      <c r="AD2576" s="143"/>
      <c r="AE2576" s="313"/>
      <c r="AF2576" s="313"/>
      <c r="AG2576" s="313"/>
      <c r="AH2576" s="313"/>
      <c r="AI2576" s="313"/>
      <c r="AJ2576" s="313"/>
      <c r="AK2576" s="143"/>
      <c r="AL2576" s="143"/>
      <c r="AM2576" s="143"/>
      <c r="AN2576" s="143"/>
      <c r="AO2576" s="335"/>
    </row>
    <row r="2577" spans="1:41">
      <c r="A2577" s="140">
        <v>40975872</v>
      </c>
      <c r="B2577" s="141">
        <v>296430</v>
      </c>
      <c r="C2577" s="141" t="s">
        <v>161</v>
      </c>
      <c r="D2577" s="142">
        <v>0</v>
      </c>
      <c r="E2577" s="322">
        <v>0</v>
      </c>
      <c r="F2577" s="142">
        <v>0</v>
      </c>
      <c r="G2577" s="322">
        <v>0</v>
      </c>
      <c r="H2577" s="322">
        <v>0</v>
      </c>
      <c r="I2577" s="322">
        <v>0</v>
      </c>
      <c r="J2577" s="322">
        <v>0</v>
      </c>
      <c r="K2577" s="143">
        <v>0</v>
      </c>
      <c r="L2577" s="144">
        <v>11.1</v>
      </c>
      <c r="M2577" s="344">
        <f t="shared" si="40"/>
        <v>0</v>
      </c>
      <c r="N2577" s="280" t="s">
        <v>94</v>
      </c>
      <c r="O2577" s="145">
        <v>0</v>
      </c>
      <c r="P2577" s="143">
        <v>0</v>
      </c>
      <c r="Q2577" s="141" t="s">
        <v>70</v>
      </c>
      <c r="R2577" s="271">
        <v>0</v>
      </c>
      <c r="S2577" s="145">
        <v>0</v>
      </c>
      <c r="T2577" s="185">
        <v>20170331</v>
      </c>
      <c r="U2577" s="142">
        <v>0</v>
      </c>
      <c r="V2577" s="142" t="s">
        <v>161</v>
      </c>
      <c r="W2577" s="142">
        <v>0</v>
      </c>
      <c r="X2577" s="345" t="s">
        <v>161</v>
      </c>
      <c r="Y2577" s="143"/>
      <c r="Z2577" s="143"/>
      <c r="AA2577" s="143"/>
      <c r="AB2577" s="143"/>
      <c r="AC2577" s="143"/>
      <c r="AD2577" s="143"/>
      <c r="AE2577" s="313"/>
      <c r="AF2577" s="313"/>
      <c r="AG2577" s="313"/>
      <c r="AH2577" s="313"/>
      <c r="AI2577" s="313"/>
      <c r="AJ2577" s="313"/>
      <c r="AK2577" s="143"/>
      <c r="AL2577" s="143"/>
      <c r="AM2577" s="143"/>
      <c r="AN2577" s="143"/>
      <c r="AO2577" s="335"/>
    </row>
    <row r="2578" spans="1:41">
      <c r="A2578" s="140">
        <v>40975885</v>
      </c>
      <c r="B2578" s="141">
        <v>37530094</v>
      </c>
      <c r="C2578" s="141" t="s">
        <v>161</v>
      </c>
      <c r="D2578" s="142">
        <v>0</v>
      </c>
      <c r="E2578" s="322">
        <v>0</v>
      </c>
      <c r="F2578" s="142">
        <v>0</v>
      </c>
      <c r="G2578" s="322">
        <v>0</v>
      </c>
      <c r="H2578" s="322">
        <v>0</v>
      </c>
      <c r="I2578" s="322">
        <v>0</v>
      </c>
      <c r="J2578" s="322">
        <v>0</v>
      </c>
      <c r="K2578" s="143">
        <v>0</v>
      </c>
      <c r="L2578" s="144">
        <v>11.1</v>
      </c>
      <c r="M2578" s="344">
        <f t="shared" si="40"/>
        <v>0</v>
      </c>
      <c r="N2578" s="280" t="s">
        <v>94</v>
      </c>
      <c r="O2578" s="145">
        <v>0</v>
      </c>
      <c r="P2578" s="143">
        <v>0</v>
      </c>
      <c r="Q2578" s="141" t="s">
        <v>70</v>
      </c>
      <c r="R2578" s="271">
        <v>0</v>
      </c>
      <c r="S2578" s="145">
        <v>0</v>
      </c>
      <c r="T2578" s="185">
        <v>20170331</v>
      </c>
      <c r="U2578" s="142">
        <v>0</v>
      </c>
      <c r="V2578" s="142" t="s">
        <v>161</v>
      </c>
      <c r="W2578" s="142">
        <v>0</v>
      </c>
      <c r="X2578" s="345" t="s">
        <v>161</v>
      </c>
      <c r="Y2578" s="143"/>
      <c r="Z2578" s="143"/>
      <c r="AA2578" s="143"/>
      <c r="AB2578" s="143"/>
      <c r="AC2578" s="143"/>
      <c r="AD2578" s="143"/>
      <c r="AE2578" s="313"/>
      <c r="AF2578" s="313"/>
      <c r="AG2578" s="313"/>
      <c r="AH2578" s="313"/>
      <c r="AI2578" s="313"/>
      <c r="AJ2578" s="313"/>
      <c r="AK2578" s="143"/>
      <c r="AL2578" s="143"/>
      <c r="AM2578" s="143"/>
      <c r="AN2578" s="143"/>
      <c r="AO2578" s="335"/>
    </row>
    <row r="2579" spans="1:41">
      <c r="A2579" s="140">
        <v>40975891</v>
      </c>
      <c r="B2579" s="141">
        <v>40135162</v>
      </c>
      <c r="C2579" s="141" t="s">
        <v>161</v>
      </c>
      <c r="D2579" s="142">
        <v>0</v>
      </c>
      <c r="E2579" s="322">
        <v>0</v>
      </c>
      <c r="F2579" s="142">
        <v>0</v>
      </c>
      <c r="G2579" s="322">
        <v>0</v>
      </c>
      <c r="H2579" s="322">
        <v>0</v>
      </c>
      <c r="I2579" s="322">
        <v>0</v>
      </c>
      <c r="J2579" s="322">
        <v>0</v>
      </c>
      <c r="K2579" s="143">
        <v>0</v>
      </c>
      <c r="L2579" s="144">
        <v>11.1</v>
      </c>
      <c r="M2579" s="344">
        <f t="shared" si="40"/>
        <v>0</v>
      </c>
      <c r="N2579" s="280" t="s">
        <v>94</v>
      </c>
      <c r="O2579" s="145">
        <v>0</v>
      </c>
      <c r="P2579" s="143">
        <v>0</v>
      </c>
      <c r="Q2579" s="141" t="s">
        <v>70</v>
      </c>
      <c r="R2579" s="271">
        <v>0</v>
      </c>
      <c r="S2579" s="145">
        <v>0</v>
      </c>
      <c r="T2579" s="185">
        <v>20170331</v>
      </c>
      <c r="U2579" s="142">
        <v>0</v>
      </c>
      <c r="V2579" s="142" t="s">
        <v>161</v>
      </c>
      <c r="W2579" s="142">
        <v>0</v>
      </c>
      <c r="X2579" s="345" t="s">
        <v>161</v>
      </c>
      <c r="Y2579" s="143"/>
      <c r="Z2579" s="143"/>
      <c r="AA2579" s="143"/>
      <c r="AB2579" s="143"/>
      <c r="AC2579" s="143"/>
      <c r="AD2579" s="143"/>
      <c r="AE2579" s="313"/>
      <c r="AF2579" s="313"/>
      <c r="AG2579" s="313"/>
      <c r="AH2579" s="313"/>
      <c r="AI2579" s="313"/>
      <c r="AJ2579" s="313"/>
      <c r="AK2579" s="143"/>
      <c r="AL2579" s="143"/>
      <c r="AM2579" s="143"/>
      <c r="AN2579" s="143"/>
      <c r="AO2579" s="335"/>
    </row>
    <row r="2580" spans="1:41">
      <c r="A2580" s="140">
        <v>40975916</v>
      </c>
      <c r="B2580" s="141">
        <v>26514220</v>
      </c>
      <c r="C2580" s="141" t="s">
        <v>161</v>
      </c>
      <c r="D2580" s="142">
        <v>0</v>
      </c>
      <c r="E2580" s="322">
        <v>0</v>
      </c>
      <c r="F2580" s="142">
        <v>0</v>
      </c>
      <c r="G2580" s="322">
        <v>0</v>
      </c>
      <c r="H2580" s="322">
        <v>0</v>
      </c>
      <c r="I2580" s="322">
        <v>0</v>
      </c>
      <c r="J2580" s="322">
        <v>0</v>
      </c>
      <c r="K2580" s="143">
        <v>0</v>
      </c>
      <c r="L2580" s="144">
        <v>11.11</v>
      </c>
      <c r="M2580" s="344">
        <f t="shared" si="40"/>
        <v>0</v>
      </c>
      <c r="N2580" s="280" t="s">
        <v>94</v>
      </c>
      <c r="O2580" s="145">
        <v>0</v>
      </c>
      <c r="P2580" s="143">
        <v>0</v>
      </c>
      <c r="Q2580" s="141" t="s">
        <v>70</v>
      </c>
      <c r="R2580" s="271">
        <v>0</v>
      </c>
      <c r="S2580" s="145">
        <v>0</v>
      </c>
      <c r="T2580" s="185">
        <v>20170331</v>
      </c>
      <c r="U2580" s="142">
        <v>0</v>
      </c>
      <c r="V2580" s="142" t="s">
        <v>161</v>
      </c>
      <c r="W2580" s="142">
        <v>0</v>
      </c>
      <c r="X2580" s="345" t="s">
        <v>161</v>
      </c>
      <c r="Y2580" s="143"/>
      <c r="Z2580" s="143"/>
      <c r="AA2580" s="143"/>
      <c r="AB2580" s="143"/>
      <c r="AC2580" s="143"/>
      <c r="AD2580" s="143"/>
      <c r="AE2580" s="313"/>
      <c r="AF2580" s="313"/>
      <c r="AG2580" s="313"/>
      <c r="AH2580" s="313"/>
      <c r="AI2580" s="313"/>
      <c r="AJ2580" s="313"/>
      <c r="AK2580" s="143"/>
      <c r="AL2580" s="143"/>
      <c r="AM2580" s="143"/>
      <c r="AN2580" s="143"/>
      <c r="AO2580" s="335"/>
    </row>
    <row r="2581" spans="1:41">
      <c r="A2581" s="140">
        <v>40975922</v>
      </c>
      <c r="B2581" s="141">
        <v>5679305</v>
      </c>
      <c r="C2581" s="141" t="s">
        <v>161</v>
      </c>
      <c r="D2581" s="142">
        <v>0</v>
      </c>
      <c r="E2581" s="322">
        <v>0</v>
      </c>
      <c r="F2581" s="142">
        <v>0</v>
      </c>
      <c r="G2581" s="322">
        <v>0</v>
      </c>
      <c r="H2581" s="322">
        <v>0</v>
      </c>
      <c r="I2581" s="322">
        <v>0</v>
      </c>
      <c r="J2581" s="322">
        <v>0</v>
      </c>
      <c r="K2581" s="143">
        <v>0</v>
      </c>
      <c r="L2581" s="144">
        <v>11.38</v>
      </c>
      <c r="M2581" s="344">
        <f t="shared" si="40"/>
        <v>0</v>
      </c>
      <c r="N2581" s="280" t="s">
        <v>94</v>
      </c>
      <c r="O2581" s="145">
        <v>0</v>
      </c>
      <c r="P2581" s="143">
        <v>0</v>
      </c>
      <c r="Q2581" s="141" t="s">
        <v>70</v>
      </c>
      <c r="R2581" s="271">
        <v>0</v>
      </c>
      <c r="S2581" s="145">
        <v>0</v>
      </c>
      <c r="T2581" s="185">
        <v>20170331</v>
      </c>
      <c r="U2581" s="142">
        <v>0</v>
      </c>
      <c r="V2581" s="142" t="s">
        <v>161</v>
      </c>
      <c r="W2581" s="142">
        <v>0</v>
      </c>
      <c r="X2581" s="345" t="s">
        <v>161</v>
      </c>
      <c r="Y2581" s="143"/>
      <c r="Z2581" s="143"/>
      <c r="AA2581" s="143"/>
      <c r="AB2581" s="143"/>
      <c r="AC2581" s="143"/>
      <c r="AD2581" s="143"/>
      <c r="AE2581" s="313"/>
      <c r="AF2581" s="313"/>
      <c r="AG2581" s="313"/>
      <c r="AH2581" s="313"/>
      <c r="AI2581" s="313"/>
      <c r="AJ2581" s="313"/>
      <c r="AK2581" s="143"/>
      <c r="AL2581" s="143"/>
      <c r="AM2581" s="143"/>
      <c r="AN2581" s="143"/>
      <c r="AO2581" s="335"/>
    </row>
    <row r="2582" spans="1:41">
      <c r="A2582" s="140">
        <v>40975935</v>
      </c>
      <c r="B2582" s="141">
        <v>39298222</v>
      </c>
      <c r="C2582" s="141" t="s">
        <v>161</v>
      </c>
      <c r="D2582" s="142">
        <v>0</v>
      </c>
      <c r="E2582" s="322">
        <v>0</v>
      </c>
      <c r="F2582" s="142">
        <v>0</v>
      </c>
      <c r="G2582" s="322">
        <v>0</v>
      </c>
      <c r="H2582" s="322">
        <v>0</v>
      </c>
      <c r="I2582" s="322">
        <v>0</v>
      </c>
      <c r="J2582" s="322">
        <v>0</v>
      </c>
      <c r="K2582" s="143">
        <v>0</v>
      </c>
      <c r="L2582" s="144">
        <v>10.73</v>
      </c>
      <c r="M2582" s="344">
        <f t="shared" si="40"/>
        <v>0</v>
      </c>
      <c r="N2582" s="280" t="s">
        <v>94</v>
      </c>
      <c r="O2582" s="145">
        <v>0</v>
      </c>
      <c r="P2582" s="143">
        <v>0</v>
      </c>
      <c r="Q2582" s="141" t="s">
        <v>70</v>
      </c>
      <c r="R2582" s="271">
        <v>0</v>
      </c>
      <c r="S2582" s="145">
        <v>0</v>
      </c>
      <c r="T2582" s="185">
        <v>20170331</v>
      </c>
      <c r="U2582" s="142">
        <v>0</v>
      </c>
      <c r="V2582" s="142" t="s">
        <v>161</v>
      </c>
      <c r="W2582" s="142">
        <v>0</v>
      </c>
      <c r="X2582" s="345" t="s">
        <v>161</v>
      </c>
      <c r="Y2582" s="143"/>
      <c r="Z2582" s="143"/>
      <c r="AA2582" s="143"/>
      <c r="AB2582" s="143"/>
      <c r="AC2582" s="143"/>
      <c r="AD2582" s="143"/>
      <c r="AE2582" s="313"/>
      <c r="AF2582" s="313"/>
      <c r="AG2582" s="313"/>
      <c r="AH2582" s="313"/>
      <c r="AI2582" s="313"/>
      <c r="AJ2582" s="313"/>
      <c r="AK2582" s="143"/>
      <c r="AL2582" s="143"/>
      <c r="AM2582" s="143"/>
      <c r="AN2582" s="143"/>
      <c r="AO2582" s="335"/>
    </row>
    <row r="2583" spans="1:41">
      <c r="A2583" s="140">
        <v>40975943</v>
      </c>
      <c r="B2583" s="141">
        <v>39387048</v>
      </c>
      <c r="C2583" s="141" t="s">
        <v>161</v>
      </c>
      <c r="D2583" s="142">
        <v>370141.47</v>
      </c>
      <c r="E2583" s="322">
        <v>-4994.7</v>
      </c>
      <c r="F2583" s="142">
        <v>365146.77</v>
      </c>
      <c r="G2583" s="322">
        <v>-3917.33</v>
      </c>
      <c r="H2583" s="322">
        <v>0</v>
      </c>
      <c r="I2583" s="322">
        <v>-650.92999999999995</v>
      </c>
      <c r="J2583" s="322">
        <v>-9562.9599999999991</v>
      </c>
      <c r="K2583" s="143">
        <v>0</v>
      </c>
      <c r="L2583" s="144">
        <v>12.7</v>
      </c>
      <c r="M2583" s="344">
        <f t="shared" si="40"/>
        <v>385.56403124999997</v>
      </c>
      <c r="N2583" s="280" t="s">
        <v>162</v>
      </c>
      <c r="O2583" s="145">
        <v>0</v>
      </c>
      <c r="P2583" s="143">
        <v>365146.77</v>
      </c>
      <c r="Q2583" s="141" t="s">
        <v>70</v>
      </c>
      <c r="R2583" s="271">
        <v>0</v>
      </c>
      <c r="S2583" s="145">
        <v>0</v>
      </c>
      <c r="T2583" s="185">
        <v>20170331</v>
      </c>
      <c r="U2583" s="142">
        <v>0</v>
      </c>
      <c r="V2583" s="142" t="s">
        <v>161</v>
      </c>
      <c r="W2583" s="142">
        <v>0</v>
      </c>
      <c r="X2583" s="345" t="s">
        <v>161</v>
      </c>
      <c r="Y2583" s="143"/>
      <c r="Z2583" s="143"/>
      <c r="AA2583" s="143"/>
      <c r="AB2583" s="143"/>
      <c r="AC2583" s="143"/>
      <c r="AD2583" s="143"/>
      <c r="AE2583" s="313"/>
      <c r="AF2583" s="313"/>
      <c r="AG2583" s="313"/>
      <c r="AH2583" s="313"/>
      <c r="AI2583" s="313"/>
      <c r="AJ2583" s="313"/>
      <c r="AK2583" s="143"/>
      <c r="AL2583" s="143"/>
      <c r="AM2583" s="143"/>
      <c r="AN2583" s="143"/>
      <c r="AO2583" s="335"/>
    </row>
    <row r="2584" spans="1:41">
      <c r="A2584" s="140">
        <v>40975956</v>
      </c>
      <c r="B2584" s="141">
        <v>15308648</v>
      </c>
      <c r="C2584" s="141" t="s">
        <v>161</v>
      </c>
      <c r="D2584" s="142">
        <v>0</v>
      </c>
      <c r="E2584" s="322">
        <v>0</v>
      </c>
      <c r="F2584" s="142">
        <v>0</v>
      </c>
      <c r="G2584" s="322">
        <v>0</v>
      </c>
      <c r="H2584" s="322">
        <v>0</v>
      </c>
      <c r="I2584" s="322">
        <v>0</v>
      </c>
      <c r="J2584" s="322">
        <v>0</v>
      </c>
      <c r="K2584" s="143">
        <v>0</v>
      </c>
      <c r="L2584" s="144">
        <v>11.31</v>
      </c>
      <c r="M2584" s="344">
        <f t="shared" si="40"/>
        <v>0</v>
      </c>
      <c r="N2584" s="280" t="s">
        <v>94</v>
      </c>
      <c r="O2584" s="145">
        <v>0</v>
      </c>
      <c r="P2584" s="143">
        <v>0</v>
      </c>
      <c r="Q2584" s="141" t="s">
        <v>70</v>
      </c>
      <c r="R2584" s="271">
        <v>0</v>
      </c>
      <c r="S2584" s="145">
        <v>0</v>
      </c>
      <c r="T2584" s="185">
        <v>20170331</v>
      </c>
      <c r="U2584" s="142">
        <v>0</v>
      </c>
      <c r="V2584" s="142" t="s">
        <v>161</v>
      </c>
      <c r="W2584" s="142">
        <v>0</v>
      </c>
      <c r="X2584" s="345" t="s">
        <v>161</v>
      </c>
      <c r="Y2584" s="143"/>
      <c r="Z2584" s="143"/>
      <c r="AA2584" s="143"/>
      <c r="AB2584" s="143"/>
      <c r="AC2584" s="143"/>
      <c r="AD2584" s="143"/>
      <c r="AE2584" s="313"/>
      <c r="AF2584" s="313"/>
      <c r="AG2584" s="313"/>
      <c r="AH2584" s="313"/>
      <c r="AI2584" s="313"/>
      <c r="AJ2584" s="313"/>
      <c r="AK2584" s="143"/>
      <c r="AL2584" s="143"/>
      <c r="AM2584" s="143"/>
      <c r="AN2584" s="143"/>
      <c r="AO2584" s="335"/>
    </row>
    <row r="2585" spans="1:41">
      <c r="A2585" s="140">
        <v>40975975</v>
      </c>
      <c r="B2585" s="141">
        <v>39296563</v>
      </c>
      <c r="C2585" s="141" t="s">
        <v>161</v>
      </c>
      <c r="D2585" s="142">
        <v>0</v>
      </c>
      <c r="E2585" s="322">
        <v>0</v>
      </c>
      <c r="F2585" s="142">
        <v>0</v>
      </c>
      <c r="G2585" s="322">
        <v>0</v>
      </c>
      <c r="H2585" s="322">
        <v>0</v>
      </c>
      <c r="I2585" s="322">
        <v>0</v>
      </c>
      <c r="J2585" s="322">
        <v>0</v>
      </c>
      <c r="K2585" s="143">
        <v>0</v>
      </c>
      <c r="L2585" s="144">
        <v>10.93</v>
      </c>
      <c r="M2585" s="344">
        <f t="shared" si="40"/>
        <v>0</v>
      </c>
      <c r="N2585" s="280" t="s">
        <v>94</v>
      </c>
      <c r="O2585" s="145">
        <v>0</v>
      </c>
      <c r="P2585" s="143">
        <v>0</v>
      </c>
      <c r="Q2585" s="141" t="s">
        <v>70</v>
      </c>
      <c r="R2585" s="271">
        <v>0</v>
      </c>
      <c r="S2585" s="145">
        <v>0</v>
      </c>
      <c r="T2585" s="185">
        <v>20170331</v>
      </c>
      <c r="U2585" s="142">
        <v>0</v>
      </c>
      <c r="V2585" s="142" t="s">
        <v>161</v>
      </c>
      <c r="W2585" s="142">
        <v>0</v>
      </c>
      <c r="X2585" s="345" t="s">
        <v>161</v>
      </c>
      <c r="Y2585" s="143"/>
      <c r="Z2585" s="143"/>
      <c r="AA2585" s="143"/>
      <c r="AB2585" s="143"/>
      <c r="AC2585" s="143"/>
      <c r="AD2585" s="143"/>
      <c r="AE2585" s="313"/>
      <c r="AF2585" s="313"/>
      <c r="AG2585" s="313"/>
      <c r="AH2585" s="313"/>
      <c r="AI2585" s="313"/>
      <c r="AJ2585" s="313"/>
      <c r="AK2585" s="143"/>
      <c r="AL2585" s="143"/>
      <c r="AM2585" s="143"/>
      <c r="AN2585" s="143"/>
      <c r="AO2585" s="335"/>
    </row>
    <row r="2586" spans="1:41">
      <c r="A2586" s="140">
        <v>40975991</v>
      </c>
      <c r="B2586" s="141">
        <v>40072963</v>
      </c>
      <c r="C2586" s="141" t="s">
        <v>161</v>
      </c>
      <c r="D2586" s="142">
        <v>246357.47</v>
      </c>
      <c r="E2586" s="322">
        <v>-3569.34</v>
      </c>
      <c r="F2586" s="142">
        <v>242788.13</v>
      </c>
      <c r="G2586" s="322">
        <v>-2004.59</v>
      </c>
      <c r="H2586" s="322">
        <v>0</v>
      </c>
      <c r="I2586" s="322">
        <v>-426.77</v>
      </c>
      <c r="J2586" s="322">
        <v>-6000.7</v>
      </c>
      <c r="K2586" s="143">
        <v>0</v>
      </c>
      <c r="L2586" s="144">
        <v>9.76</v>
      </c>
      <c r="M2586" s="344">
        <f t="shared" si="40"/>
        <v>256.62236458333336</v>
      </c>
      <c r="N2586" s="280" t="s">
        <v>162</v>
      </c>
      <c r="O2586" s="145">
        <v>0</v>
      </c>
      <c r="P2586" s="143">
        <v>242788.13</v>
      </c>
      <c r="Q2586" s="141" t="s">
        <v>70</v>
      </c>
      <c r="R2586" s="271">
        <v>0</v>
      </c>
      <c r="S2586" s="145">
        <v>0</v>
      </c>
      <c r="T2586" s="185">
        <v>20170331</v>
      </c>
      <c r="U2586" s="142">
        <v>0</v>
      </c>
      <c r="V2586" s="142" t="s">
        <v>161</v>
      </c>
      <c r="W2586" s="142">
        <v>0</v>
      </c>
      <c r="X2586" s="345" t="s">
        <v>161</v>
      </c>
      <c r="Y2586" s="143"/>
      <c r="Z2586" s="143"/>
      <c r="AA2586" s="143"/>
      <c r="AB2586" s="143"/>
      <c r="AC2586" s="143"/>
      <c r="AD2586" s="143"/>
      <c r="AE2586" s="313"/>
      <c r="AF2586" s="313"/>
      <c r="AG2586" s="313"/>
      <c r="AH2586" s="313"/>
      <c r="AI2586" s="313"/>
      <c r="AJ2586" s="313"/>
      <c r="AK2586" s="143"/>
      <c r="AL2586" s="143"/>
      <c r="AM2586" s="143"/>
      <c r="AN2586" s="143"/>
      <c r="AO2586" s="335"/>
    </row>
    <row r="2587" spans="1:41">
      <c r="A2587" s="140">
        <v>40976012</v>
      </c>
      <c r="B2587" s="141">
        <v>5556621</v>
      </c>
      <c r="C2587" s="141" t="s">
        <v>161</v>
      </c>
      <c r="D2587" s="142">
        <v>0</v>
      </c>
      <c r="E2587" s="322">
        <v>0</v>
      </c>
      <c r="F2587" s="142">
        <v>0</v>
      </c>
      <c r="G2587" s="322">
        <v>0</v>
      </c>
      <c r="H2587" s="322">
        <v>0</v>
      </c>
      <c r="I2587" s="322">
        <v>0</v>
      </c>
      <c r="J2587" s="322">
        <v>0</v>
      </c>
      <c r="K2587" s="143">
        <v>0</v>
      </c>
      <c r="L2587" s="144">
        <v>11.7</v>
      </c>
      <c r="M2587" s="344">
        <f t="shared" si="40"/>
        <v>0</v>
      </c>
      <c r="N2587" s="280" t="s">
        <v>94</v>
      </c>
      <c r="O2587" s="145">
        <v>0</v>
      </c>
      <c r="P2587" s="143">
        <v>0</v>
      </c>
      <c r="Q2587" s="141" t="s">
        <v>70</v>
      </c>
      <c r="R2587" s="271">
        <v>0</v>
      </c>
      <c r="S2587" s="145">
        <v>0</v>
      </c>
      <c r="T2587" s="185">
        <v>20170331</v>
      </c>
      <c r="U2587" s="142">
        <v>0</v>
      </c>
      <c r="V2587" s="142" t="s">
        <v>161</v>
      </c>
      <c r="W2587" s="142">
        <v>0</v>
      </c>
      <c r="X2587" s="345" t="s">
        <v>161</v>
      </c>
      <c r="Y2587" s="143"/>
      <c r="Z2587" s="143"/>
      <c r="AA2587" s="143"/>
      <c r="AB2587" s="143"/>
      <c r="AC2587" s="143"/>
      <c r="AD2587" s="143"/>
      <c r="AE2587" s="313"/>
      <c r="AF2587" s="313"/>
      <c r="AG2587" s="313"/>
      <c r="AH2587" s="313"/>
      <c r="AI2587" s="313"/>
      <c r="AJ2587" s="313"/>
      <c r="AK2587" s="143"/>
      <c r="AL2587" s="143"/>
      <c r="AM2587" s="143"/>
      <c r="AN2587" s="143"/>
      <c r="AO2587" s="335"/>
    </row>
    <row r="2588" spans="1:41">
      <c r="A2588" s="140">
        <v>40976024</v>
      </c>
      <c r="B2588" s="141">
        <v>32285400</v>
      </c>
      <c r="C2588" s="141" t="s">
        <v>161</v>
      </c>
      <c r="D2588" s="142">
        <v>240841.06</v>
      </c>
      <c r="E2588" s="322">
        <v>-3465.56</v>
      </c>
      <c r="F2588" s="142">
        <v>237375.5</v>
      </c>
      <c r="G2588" s="322">
        <v>-2017.04</v>
      </c>
      <c r="H2588" s="322">
        <v>0</v>
      </c>
      <c r="I2588" s="322">
        <v>-447.25</v>
      </c>
      <c r="J2588" s="322">
        <v>-5929.85</v>
      </c>
      <c r="K2588" s="143">
        <v>0</v>
      </c>
      <c r="L2588" s="144">
        <v>10.050000000000001</v>
      </c>
      <c r="M2588" s="344">
        <f t="shared" si="40"/>
        <v>250.87610416666666</v>
      </c>
      <c r="N2588" s="280" t="s">
        <v>162</v>
      </c>
      <c r="O2588" s="145">
        <v>0</v>
      </c>
      <c r="P2588" s="143">
        <v>237375.5</v>
      </c>
      <c r="Q2588" s="141" t="s">
        <v>70</v>
      </c>
      <c r="R2588" s="271">
        <v>0</v>
      </c>
      <c r="S2588" s="145">
        <v>0</v>
      </c>
      <c r="T2588" s="185">
        <v>20170331</v>
      </c>
      <c r="U2588" s="142">
        <v>0</v>
      </c>
      <c r="V2588" s="142" t="s">
        <v>161</v>
      </c>
      <c r="W2588" s="142">
        <v>0</v>
      </c>
      <c r="X2588" s="345" t="s">
        <v>161</v>
      </c>
      <c r="Y2588" s="143"/>
      <c r="Z2588" s="143"/>
      <c r="AA2588" s="143"/>
      <c r="AB2588" s="143"/>
      <c r="AC2588" s="143"/>
      <c r="AD2588" s="143"/>
      <c r="AE2588" s="313"/>
      <c r="AF2588" s="313"/>
      <c r="AG2588" s="313"/>
      <c r="AH2588" s="313"/>
      <c r="AI2588" s="313"/>
      <c r="AJ2588" s="313"/>
      <c r="AK2588" s="143"/>
      <c r="AL2588" s="143"/>
      <c r="AM2588" s="143"/>
      <c r="AN2588" s="143"/>
      <c r="AO2588" s="335"/>
    </row>
    <row r="2589" spans="1:41">
      <c r="A2589" s="140">
        <v>40976030</v>
      </c>
      <c r="B2589" s="141">
        <v>27479630</v>
      </c>
      <c r="C2589" s="141" t="s">
        <v>161</v>
      </c>
      <c r="D2589" s="142">
        <v>1115529.6499999999</v>
      </c>
      <c r="E2589" s="322">
        <v>-15650.31</v>
      </c>
      <c r="F2589" s="142">
        <v>1099879.3400000001</v>
      </c>
      <c r="G2589" s="322">
        <v>-10318.65</v>
      </c>
      <c r="H2589" s="322">
        <v>0</v>
      </c>
      <c r="I2589" s="322">
        <v>-2020.57</v>
      </c>
      <c r="J2589" s="322">
        <v>-27989.53</v>
      </c>
      <c r="K2589" s="143">
        <v>0</v>
      </c>
      <c r="L2589" s="144">
        <v>11.1</v>
      </c>
      <c r="M2589" s="344">
        <f t="shared" si="40"/>
        <v>1162.0100520833332</v>
      </c>
      <c r="N2589" s="280" t="s">
        <v>162</v>
      </c>
      <c r="O2589" s="145">
        <v>0</v>
      </c>
      <c r="P2589" s="143">
        <v>1099879.3400000001</v>
      </c>
      <c r="Q2589" s="141" t="s">
        <v>70</v>
      </c>
      <c r="R2589" s="271">
        <v>0</v>
      </c>
      <c r="S2589" s="145">
        <v>0</v>
      </c>
      <c r="T2589" s="185">
        <v>20170331</v>
      </c>
      <c r="U2589" s="142">
        <v>0</v>
      </c>
      <c r="V2589" s="142" t="s">
        <v>161</v>
      </c>
      <c r="W2589" s="142">
        <v>0</v>
      </c>
      <c r="X2589" s="345" t="s">
        <v>161</v>
      </c>
      <c r="Y2589" s="143"/>
      <c r="Z2589" s="143"/>
      <c r="AA2589" s="143"/>
      <c r="AB2589" s="143"/>
      <c r="AC2589" s="143"/>
      <c r="AD2589" s="143"/>
      <c r="AE2589" s="313"/>
      <c r="AF2589" s="313"/>
      <c r="AG2589" s="313"/>
      <c r="AH2589" s="313"/>
      <c r="AI2589" s="313"/>
      <c r="AJ2589" s="313"/>
      <c r="AK2589" s="143"/>
      <c r="AL2589" s="143"/>
      <c r="AM2589" s="143"/>
      <c r="AN2589" s="143"/>
      <c r="AO2589" s="335"/>
    </row>
    <row r="2590" spans="1:41">
      <c r="A2590" s="140">
        <v>40976055</v>
      </c>
      <c r="B2590" s="141">
        <v>40037865</v>
      </c>
      <c r="C2590" s="141" t="s">
        <v>161</v>
      </c>
      <c r="D2590" s="142">
        <v>0</v>
      </c>
      <c r="E2590" s="322">
        <v>0</v>
      </c>
      <c r="F2590" s="142">
        <v>0</v>
      </c>
      <c r="G2590" s="322">
        <v>0</v>
      </c>
      <c r="H2590" s="322">
        <v>0</v>
      </c>
      <c r="I2590" s="322">
        <v>0</v>
      </c>
      <c r="J2590" s="322">
        <v>0</v>
      </c>
      <c r="K2590" s="143">
        <v>0</v>
      </c>
      <c r="L2590" s="144">
        <v>10.85</v>
      </c>
      <c r="M2590" s="344">
        <f t="shared" si="40"/>
        <v>0</v>
      </c>
      <c r="N2590" s="280" t="s">
        <v>94</v>
      </c>
      <c r="O2590" s="145">
        <v>0</v>
      </c>
      <c r="P2590" s="143">
        <v>0</v>
      </c>
      <c r="Q2590" s="141" t="s">
        <v>70</v>
      </c>
      <c r="R2590" s="271">
        <v>0</v>
      </c>
      <c r="S2590" s="145">
        <v>0</v>
      </c>
      <c r="T2590" s="185">
        <v>20170331</v>
      </c>
      <c r="U2590" s="142">
        <v>0</v>
      </c>
      <c r="V2590" s="142" t="s">
        <v>161</v>
      </c>
      <c r="W2590" s="142">
        <v>0</v>
      </c>
      <c r="X2590" s="345" t="s">
        <v>161</v>
      </c>
      <c r="Y2590" s="143"/>
      <c r="Z2590" s="143"/>
      <c r="AA2590" s="143"/>
      <c r="AB2590" s="143"/>
      <c r="AC2590" s="143"/>
      <c r="AD2590" s="143"/>
      <c r="AE2590" s="313"/>
      <c r="AF2590" s="313"/>
      <c r="AG2590" s="313"/>
      <c r="AH2590" s="313"/>
      <c r="AI2590" s="313"/>
      <c r="AJ2590" s="313"/>
      <c r="AK2590" s="143"/>
      <c r="AL2590" s="143"/>
      <c r="AM2590" s="143"/>
      <c r="AN2590" s="143"/>
      <c r="AO2590" s="335"/>
    </row>
    <row r="2591" spans="1:41">
      <c r="A2591" s="140">
        <v>40976068</v>
      </c>
      <c r="B2591" s="141">
        <v>10946706</v>
      </c>
      <c r="C2591" s="141" t="s">
        <v>161</v>
      </c>
      <c r="D2591" s="142">
        <v>3377488.05</v>
      </c>
      <c r="E2591" s="322">
        <v>0</v>
      </c>
      <c r="F2591" s="142">
        <v>3377488.05</v>
      </c>
      <c r="G2591" s="322">
        <v>0</v>
      </c>
      <c r="H2591" s="322">
        <v>0</v>
      </c>
      <c r="I2591" s="322">
        <v>0</v>
      </c>
      <c r="J2591" s="322">
        <v>0</v>
      </c>
      <c r="K2591" s="143">
        <v>0</v>
      </c>
      <c r="L2591" s="144">
        <v>11.91</v>
      </c>
      <c r="M2591" s="344">
        <f t="shared" si="40"/>
        <v>3518.2167187499999</v>
      </c>
      <c r="N2591" s="280" t="s">
        <v>162</v>
      </c>
      <c r="O2591" s="145">
        <v>1</v>
      </c>
      <c r="P2591" s="143">
        <v>1857318.69</v>
      </c>
      <c r="Q2591" s="141" t="s">
        <v>77</v>
      </c>
      <c r="R2591" s="271">
        <v>20100202</v>
      </c>
      <c r="S2591" s="145">
        <v>87</v>
      </c>
      <c r="T2591" s="185">
        <v>20170331</v>
      </c>
      <c r="U2591" s="142">
        <v>0</v>
      </c>
      <c r="V2591" s="142" t="s">
        <v>161</v>
      </c>
      <c r="W2591" s="142">
        <v>0</v>
      </c>
      <c r="X2591" s="345" t="s">
        <v>161</v>
      </c>
      <c r="Y2591" s="143"/>
      <c r="Z2591" s="143"/>
      <c r="AA2591" s="143"/>
      <c r="AB2591" s="143"/>
      <c r="AC2591" s="143"/>
      <c r="AD2591" s="143"/>
      <c r="AE2591" s="313"/>
      <c r="AF2591" s="313"/>
      <c r="AG2591" s="313"/>
      <c r="AH2591" s="313"/>
      <c r="AI2591" s="313"/>
      <c r="AJ2591" s="313"/>
      <c r="AK2591" s="143"/>
      <c r="AL2591" s="143"/>
      <c r="AM2591" s="143"/>
      <c r="AN2591" s="143"/>
      <c r="AO2591" s="335"/>
    </row>
    <row r="2592" spans="1:41">
      <c r="A2592" s="140">
        <v>40976100</v>
      </c>
      <c r="B2592" s="141">
        <v>7239000</v>
      </c>
      <c r="C2592" s="141" t="s">
        <v>161</v>
      </c>
      <c r="D2592" s="142">
        <v>0</v>
      </c>
      <c r="E2592" s="322">
        <v>0</v>
      </c>
      <c r="F2592" s="142">
        <v>0</v>
      </c>
      <c r="G2592" s="322">
        <v>0</v>
      </c>
      <c r="H2592" s="322">
        <v>0</v>
      </c>
      <c r="I2592" s="322">
        <v>0</v>
      </c>
      <c r="J2592" s="322">
        <v>0</v>
      </c>
      <c r="K2592" s="143">
        <v>0</v>
      </c>
      <c r="L2592" s="144">
        <v>11.1</v>
      </c>
      <c r="M2592" s="344">
        <f t="shared" si="40"/>
        <v>0</v>
      </c>
      <c r="N2592" s="280" t="s">
        <v>94</v>
      </c>
      <c r="O2592" s="145">
        <v>0</v>
      </c>
      <c r="P2592" s="143">
        <v>0</v>
      </c>
      <c r="Q2592" s="141" t="s">
        <v>70</v>
      </c>
      <c r="R2592" s="271">
        <v>0</v>
      </c>
      <c r="S2592" s="145">
        <v>0</v>
      </c>
      <c r="T2592" s="185">
        <v>20170331</v>
      </c>
      <c r="U2592" s="142">
        <v>0</v>
      </c>
      <c r="V2592" s="142" t="s">
        <v>161</v>
      </c>
      <c r="W2592" s="142">
        <v>0</v>
      </c>
      <c r="X2592" s="345" t="s">
        <v>161</v>
      </c>
      <c r="Y2592" s="143"/>
      <c r="Z2592" s="143"/>
      <c r="AA2592" s="143"/>
      <c r="AB2592" s="143"/>
      <c r="AC2592" s="143"/>
      <c r="AD2592" s="143"/>
      <c r="AE2592" s="313"/>
      <c r="AF2592" s="313"/>
      <c r="AG2592" s="313"/>
      <c r="AH2592" s="313"/>
      <c r="AI2592" s="313"/>
      <c r="AJ2592" s="313"/>
      <c r="AK2592" s="143"/>
      <c r="AL2592" s="143"/>
      <c r="AM2592" s="143"/>
      <c r="AN2592" s="143"/>
      <c r="AO2592" s="335"/>
    </row>
    <row r="2593" spans="1:41">
      <c r="A2593" s="140">
        <v>40976110</v>
      </c>
      <c r="B2593" s="141">
        <v>18555427</v>
      </c>
      <c r="C2593" s="141" t="s">
        <v>161</v>
      </c>
      <c r="D2593" s="142">
        <v>0</v>
      </c>
      <c r="E2593" s="322">
        <v>0</v>
      </c>
      <c r="F2593" s="142">
        <v>0</v>
      </c>
      <c r="G2593" s="322">
        <v>0</v>
      </c>
      <c r="H2593" s="322">
        <v>0</v>
      </c>
      <c r="I2593" s="322">
        <v>0</v>
      </c>
      <c r="J2593" s="322">
        <v>0</v>
      </c>
      <c r="K2593" s="143">
        <v>0</v>
      </c>
      <c r="L2593" s="144">
        <v>11.1</v>
      </c>
      <c r="M2593" s="344">
        <f t="shared" si="40"/>
        <v>0</v>
      </c>
      <c r="N2593" s="280" t="s">
        <v>94</v>
      </c>
      <c r="O2593" s="145">
        <v>1</v>
      </c>
      <c r="P2593" s="143">
        <v>0</v>
      </c>
      <c r="Q2593" s="141" t="s">
        <v>70</v>
      </c>
      <c r="R2593" s="271">
        <v>0</v>
      </c>
      <c r="S2593" s="145">
        <v>0</v>
      </c>
      <c r="T2593" s="185">
        <v>20170331</v>
      </c>
      <c r="U2593" s="142">
        <v>0</v>
      </c>
      <c r="V2593" s="142" t="s">
        <v>161</v>
      </c>
      <c r="W2593" s="142">
        <v>0</v>
      </c>
      <c r="X2593" s="345" t="s">
        <v>161</v>
      </c>
      <c r="Y2593" s="143"/>
      <c r="Z2593" s="143"/>
      <c r="AA2593" s="143"/>
      <c r="AB2593" s="143"/>
      <c r="AC2593" s="143"/>
      <c r="AD2593" s="143"/>
      <c r="AE2593" s="313"/>
      <c r="AF2593" s="313"/>
      <c r="AG2593" s="313"/>
      <c r="AH2593" s="313"/>
      <c r="AI2593" s="313"/>
      <c r="AJ2593" s="313"/>
      <c r="AK2593" s="143"/>
      <c r="AL2593" s="143"/>
      <c r="AM2593" s="143"/>
      <c r="AN2593" s="143"/>
      <c r="AO2593" s="335"/>
    </row>
    <row r="2594" spans="1:41">
      <c r="A2594" s="140">
        <v>40976125</v>
      </c>
      <c r="B2594" s="141">
        <v>33698742</v>
      </c>
      <c r="C2594" s="141" t="s">
        <v>161</v>
      </c>
      <c r="D2594" s="142">
        <v>205386.83</v>
      </c>
      <c r="E2594" s="313">
        <v>-2893.78</v>
      </c>
      <c r="F2594" s="142">
        <v>202493.05</v>
      </c>
      <c r="G2594" s="313">
        <v>-1899.83</v>
      </c>
      <c r="H2594" s="313">
        <v>0</v>
      </c>
      <c r="I2594" s="313">
        <v>-406.39</v>
      </c>
      <c r="J2594" s="313">
        <v>-5200</v>
      </c>
      <c r="K2594" s="143">
        <v>-10.64</v>
      </c>
      <c r="L2594" s="144">
        <v>11.1</v>
      </c>
      <c r="M2594" s="344">
        <f t="shared" si="40"/>
        <v>213.94461458333333</v>
      </c>
      <c r="N2594" s="280" t="s">
        <v>162</v>
      </c>
      <c r="O2594" s="145">
        <v>0</v>
      </c>
      <c r="P2594" s="143">
        <v>202493.05</v>
      </c>
      <c r="Q2594" s="141" t="s">
        <v>70</v>
      </c>
      <c r="R2594" s="271">
        <v>0</v>
      </c>
      <c r="S2594" s="145">
        <v>0</v>
      </c>
      <c r="T2594" s="185">
        <v>20170331</v>
      </c>
      <c r="U2594" s="142">
        <v>0</v>
      </c>
      <c r="V2594" s="142" t="s">
        <v>161</v>
      </c>
      <c r="W2594" s="142">
        <v>0</v>
      </c>
      <c r="X2594" s="345" t="s">
        <v>161</v>
      </c>
      <c r="Y2594" s="143"/>
      <c r="Z2594" s="143"/>
      <c r="AA2594" s="143"/>
      <c r="AB2594" s="143"/>
      <c r="AC2594" s="143"/>
      <c r="AD2594" s="143"/>
      <c r="AE2594" s="313"/>
      <c r="AF2594" s="313"/>
      <c r="AG2594" s="313"/>
      <c r="AH2594" s="313"/>
      <c r="AI2594" s="313"/>
      <c r="AJ2594" s="313"/>
      <c r="AK2594" s="143"/>
      <c r="AL2594" s="143"/>
      <c r="AM2594" s="143"/>
      <c r="AN2594" s="143"/>
      <c r="AO2594" s="335"/>
    </row>
    <row r="2595" spans="1:41">
      <c r="A2595" s="140">
        <v>40976138</v>
      </c>
      <c r="B2595" s="141">
        <v>31783269</v>
      </c>
      <c r="C2595" s="141" t="s">
        <v>161</v>
      </c>
      <c r="D2595" s="142">
        <v>0</v>
      </c>
      <c r="E2595" s="322">
        <v>0</v>
      </c>
      <c r="F2595" s="142">
        <v>0</v>
      </c>
      <c r="G2595" s="322">
        <v>0</v>
      </c>
      <c r="H2595" s="322">
        <v>0</v>
      </c>
      <c r="I2595" s="322">
        <v>0</v>
      </c>
      <c r="J2595" s="322">
        <v>0</v>
      </c>
      <c r="K2595" s="143">
        <v>0</v>
      </c>
      <c r="L2595" s="144">
        <v>11.1</v>
      </c>
      <c r="M2595" s="344">
        <f t="shared" si="40"/>
        <v>0</v>
      </c>
      <c r="N2595" s="280" t="s">
        <v>94</v>
      </c>
      <c r="O2595" s="145">
        <v>0</v>
      </c>
      <c r="P2595" s="143">
        <v>0</v>
      </c>
      <c r="Q2595" s="141" t="s">
        <v>70</v>
      </c>
      <c r="R2595" s="271">
        <v>0</v>
      </c>
      <c r="S2595" s="145">
        <v>0</v>
      </c>
      <c r="T2595" s="185">
        <v>20170331</v>
      </c>
      <c r="U2595" s="142">
        <v>0</v>
      </c>
      <c r="V2595" s="142" t="s">
        <v>161</v>
      </c>
      <c r="W2595" s="142">
        <v>0</v>
      </c>
      <c r="X2595" s="345" t="s">
        <v>161</v>
      </c>
      <c r="Y2595" s="143"/>
      <c r="Z2595" s="143"/>
      <c r="AA2595" s="143"/>
      <c r="AB2595" s="143"/>
      <c r="AC2595" s="143"/>
      <c r="AD2595" s="143"/>
      <c r="AE2595" s="313"/>
      <c r="AF2595" s="313"/>
      <c r="AG2595" s="313"/>
      <c r="AH2595" s="313"/>
      <c r="AI2595" s="313"/>
      <c r="AJ2595" s="313"/>
      <c r="AK2595" s="143"/>
      <c r="AL2595" s="143"/>
      <c r="AM2595" s="143"/>
      <c r="AN2595" s="143"/>
      <c r="AO2595" s="335"/>
    </row>
    <row r="2596" spans="1:41">
      <c r="A2596" s="140">
        <v>40976172</v>
      </c>
      <c r="B2596" s="141">
        <v>16612427</v>
      </c>
      <c r="C2596" s="141" t="s">
        <v>161</v>
      </c>
      <c r="D2596" s="142">
        <v>433009.31</v>
      </c>
      <c r="E2596" s="322">
        <v>-6074.9</v>
      </c>
      <c r="F2596" s="142">
        <v>426934.41</v>
      </c>
      <c r="G2596" s="322">
        <v>-4005.34</v>
      </c>
      <c r="H2596" s="322">
        <v>0</v>
      </c>
      <c r="I2596" s="322">
        <v>-815.43</v>
      </c>
      <c r="J2596" s="322">
        <v>-10895.67</v>
      </c>
      <c r="K2596" s="143">
        <v>0</v>
      </c>
      <c r="L2596" s="144">
        <v>11.1</v>
      </c>
      <c r="M2596" s="344">
        <f t="shared" si="40"/>
        <v>451.0513645833334</v>
      </c>
      <c r="N2596" s="280" t="s">
        <v>162</v>
      </c>
      <c r="O2596" s="145">
        <v>0</v>
      </c>
      <c r="P2596" s="143">
        <v>426934.41</v>
      </c>
      <c r="Q2596" s="141" t="s">
        <v>70</v>
      </c>
      <c r="R2596" s="271">
        <v>0</v>
      </c>
      <c r="S2596" s="145">
        <v>0</v>
      </c>
      <c r="T2596" s="185">
        <v>20170331</v>
      </c>
      <c r="U2596" s="142">
        <v>0</v>
      </c>
      <c r="V2596" s="142" t="s">
        <v>161</v>
      </c>
      <c r="W2596" s="142">
        <v>0</v>
      </c>
      <c r="X2596" s="345" t="s">
        <v>161</v>
      </c>
      <c r="Y2596" s="143"/>
      <c r="Z2596" s="143"/>
      <c r="AA2596" s="143"/>
      <c r="AB2596" s="143"/>
      <c r="AC2596" s="143"/>
      <c r="AD2596" s="143"/>
      <c r="AE2596" s="313"/>
      <c r="AF2596" s="313"/>
      <c r="AG2596" s="313"/>
      <c r="AH2596" s="313"/>
      <c r="AI2596" s="313"/>
      <c r="AJ2596" s="313"/>
      <c r="AK2596" s="143"/>
      <c r="AL2596" s="143"/>
      <c r="AM2596" s="143"/>
      <c r="AN2596" s="143"/>
      <c r="AO2596" s="335"/>
    </row>
    <row r="2597" spans="1:41">
      <c r="A2597" s="140">
        <v>41037621</v>
      </c>
      <c r="B2597" s="141">
        <v>21621751</v>
      </c>
      <c r="C2597" s="141" t="s">
        <v>161</v>
      </c>
      <c r="D2597" s="142">
        <v>0</v>
      </c>
      <c r="E2597" s="322">
        <v>0</v>
      </c>
      <c r="F2597" s="142">
        <v>0</v>
      </c>
      <c r="G2597" s="322">
        <v>0</v>
      </c>
      <c r="H2597" s="322">
        <v>0</v>
      </c>
      <c r="I2597" s="322">
        <v>0</v>
      </c>
      <c r="J2597" s="322">
        <v>0</v>
      </c>
      <c r="K2597" s="143">
        <v>0</v>
      </c>
      <c r="L2597" s="144">
        <v>11.1</v>
      </c>
      <c r="M2597" s="344">
        <f t="shared" si="40"/>
        <v>0</v>
      </c>
      <c r="N2597" s="280" t="s">
        <v>94</v>
      </c>
      <c r="O2597" s="145">
        <v>0</v>
      </c>
      <c r="P2597" s="143">
        <v>0</v>
      </c>
      <c r="Q2597" s="141" t="s">
        <v>70</v>
      </c>
      <c r="R2597" s="271">
        <v>0</v>
      </c>
      <c r="S2597" s="145">
        <v>0</v>
      </c>
      <c r="T2597" s="185">
        <v>20170331</v>
      </c>
      <c r="U2597" s="142">
        <v>0</v>
      </c>
      <c r="V2597" s="142" t="s">
        <v>161</v>
      </c>
      <c r="W2597" s="142">
        <v>0</v>
      </c>
      <c r="X2597" s="345" t="s">
        <v>161</v>
      </c>
      <c r="Y2597" s="143"/>
      <c r="Z2597" s="143"/>
      <c r="AA2597" s="143"/>
      <c r="AB2597" s="143"/>
      <c r="AC2597" s="143"/>
      <c r="AD2597" s="143"/>
      <c r="AE2597" s="313"/>
      <c r="AF2597" s="313"/>
      <c r="AG2597" s="313"/>
      <c r="AH2597" s="313"/>
      <c r="AI2597" s="313"/>
      <c r="AJ2597" s="313"/>
      <c r="AK2597" s="143"/>
      <c r="AL2597" s="143"/>
      <c r="AM2597" s="143"/>
      <c r="AN2597" s="143"/>
      <c r="AO2597" s="335"/>
    </row>
    <row r="2598" spans="1:41">
      <c r="A2598" s="140">
        <v>41038103</v>
      </c>
      <c r="B2598" s="141">
        <v>22349478</v>
      </c>
      <c r="C2598" s="141" t="s">
        <v>161</v>
      </c>
      <c r="D2598" s="142">
        <v>0</v>
      </c>
      <c r="E2598" s="322">
        <v>0</v>
      </c>
      <c r="F2598" s="142">
        <v>0</v>
      </c>
      <c r="G2598" s="322">
        <v>0</v>
      </c>
      <c r="H2598" s="322">
        <v>0</v>
      </c>
      <c r="I2598" s="322">
        <v>0</v>
      </c>
      <c r="J2598" s="322">
        <v>0</v>
      </c>
      <c r="K2598" s="143">
        <v>0</v>
      </c>
      <c r="L2598" s="144">
        <v>12.44</v>
      </c>
      <c r="M2598" s="344">
        <f t="shared" si="40"/>
        <v>0</v>
      </c>
      <c r="N2598" s="280" t="s">
        <v>94</v>
      </c>
      <c r="O2598" s="145">
        <v>0</v>
      </c>
      <c r="P2598" s="143">
        <v>0</v>
      </c>
      <c r="Q2598" s="141" t="s">
        <v>70</v>
      </c>
      <c r="R2598" s="271">
        <v>0</v>
      </c>
      <c r="S2598" s="145">
        <v>0</v>
      </c>
      <c r="T2598" s="185">
        <v>20170331</v>
      </c>
      <c r="U2598" s="142">
        <v>0</v>
      </c>
      <c r="V2598" s="142" t="s">
        <v>161</v>
      </c>
      <c r="W2598" s="142">
        <v>0</v>
      </c>
      <c r="X2598" s="345" t="s">
        <v>161</v>
      </c>
      <c r="Y2598" s="143"/>
      <c r="Z2598" s="143"/>
      <c r="AA2598" s="143"/>
      <c r="AB2598" s="143"/>
      <c r="AC2598" s="143"/>
      <c r="AD2598" s="143"/>
      <c r="AE2598" s="313"/>
      <c r="AF2598" s="313"/>
      <c r="AG2598" s="313"/>
      <c r="AH2598" s="313"/>
      <c r="AI2598" s="313"/>
      <c r="AJ2598" s="313"/>
      <c r="AK2598" s="143"/>
      <c r="AL2598" s="143"/>
      <c r="AM2598" s="143"/>
      <c r="AN2598" s="143"/>
      <c r="AO2598" s="335"/>
    </row>
    <row r="2599" spans="1:41">
      <c r="A2599" s="140">
        <v>41038154</v>
      </c>
      <c r="B2599" s="141">
        <v>34815244</v>
      </c>
      <c r="C2599" s="141" t="s">
        <v>161</v>
      </c>
      <c r="D2599" s="142">
        <v>135445.45000000001</v>
      </c>
      <c r="E2599" s="322">
        <v>-3606.02</v>
      </c>
      <c r="F2599" s="142">
        <v>131839.43</v>
      </c>
      <c r="G2599" s="322">
        <v>-2042.58</v>
      </c>
      <c r="H2599" s="322">
        <v>-500</v>
      </c>
      <c r="I2599" s="322">
        <v>-364.52</v>
      </c>
      <c r="J2599" s="322">
        <v>-6513.12</v>
      </c>
      <c r="K2599" s="143">
        <v>0</v>
      </c>
      <c r="L2599" s="144">
        <v>12.5</v>
      </c>
      <c r="M2599" s="344">
        <f t="shared" si="40"/>
        <v>141.0890104166667</v>
      </c>
      <c r="N2599" s="280" t="s">
        <v>162</v>
      </c>
      <c r="O2599" s="145">
        <v>0</v>
      </c>
      <c r="P2599" s="143">
        <v>131839.43</v>
      </c>
      <c r="Q2599" s="141" t="s">
        <v>70</v>
      </c>
      <c r="R2599" s="271">
        <v>0</v>
      </c>
      <c r="S2599" s="145">
        <v>0</v>
      </c>
      <c r="T2599" s="185">
        <v>20170331</v>
      </c>
      <c r="U2599" s="142">
        <v>0</v>
      </c>
      <c r="V2599" s="142" t="s">
        <v>161</v>
      </c>
      <c r="W2599" s="142">
        <v>0</v>
      </c>
      <c r="X2599" s="345" t="s">
        <v>161</v>
      </c>
      <c r="Y2599" s="143"/>
      <c r="Z2599" s="143"/>
      <c r="AA2599" s="143"/>
      <c r="AB2599" s="143"/>
      <c r="AC2599" s="143"/>
      <c r="AD2599" s="143"/>
      <c r="AE2599" s="313"/>
      <c r="AF2599" s="313"/>
      <c r="AG2599" s="313"/>
      <c r="AH2599" s="313"/>
      <c r="AI2599" s="313"/>
      <c r="AJ2599" s="313"/>
      <c r="AK2599" s="143"/>
      <c r="AL2599" s="143"/>
      <c r="AM2599" s="143"/>
      <c r="AN2599" s="143"/>
      <c r="AO2599" s="335"/>
    </row>
    <row r="2600" spans="1:41">
      <c r="A2600" s="140">
        <v>41038916</v>
      </c>
      <c r="B2600" s="141">
        <v>34921994</v>
      </c>
      <c r="C2600" s="141" t="s">
        <v>161</v>
      </c>
      <c r="D2600" s="142">
        <v>0</v>
      </c>
      <c r="E2600" s="322">
        <v>0</v>
      </c>
      <c r="F2600" s="142">
        <v>0</v>
      </c>
      <c r="G2600" s="322">
        <v>0</v>
      </c>
      <c r="H2600" s="322">
        <v>0</v>
      </c>
      <c r="I2600" s="322">
        <v>0</v>
      </c>
      <c r="J2600" s="322">
        <v>0</v>
      </c>
      <c r="K2600" s="143">
        <v>0</v>
      </c>
      <c r="L2600" s="144">
        <v>11.1</v>
      </c>
      <c r="M2600" s="344">
        <f t="shared" si="40"/>
        <v>0</v>
      </c>
      <c r="N2600" s="280" t="s">
        <v>94</v>
      </c>
      <c r="O2600" s="145">
        <v>0</v>
      </c>
      <c r="P2600" s="143">
        <v>0</v>
      </c>
      <c r="Q2600" s="141" t="s">
        <v>70</v>
      </c>
      <c r="R2600" s="271">
        <v>0</v>
      </c>
      <c r="S2600" s="145">
        <v>0</v>
      </c>
      <c r="T2600" s="185">
        <v>20170331</v>
      </c>
      <c r="U2600" s="142">
        <v>0</v>
      </c>
      <c r="V2600" s="142" t="s">
        <v>161</v>
      </c>
      <c r="W2600" s="142">
        <v>0</v>
      </c>
      <c r="X2600" s="345" t="s">
        <v>161</v>
      </c>
      <c r="Y2600" s="143"/>
      <c r="Z2600" s="143"/>
      <c r="AA2600" s="143"/>
      <c r="AB2600" s="143"/>
      <c r="AC2600" s="143"/>
      <c r="AD2600" s="143"/>
      <c r="AE2600" s="313"/>
      <c r="AF2600" s="313"/>
      <c r="AG2600" s="313"/>
      <c r="AH2600" s="313"/>
      <c r="AI2600" s="313"/>
      <c r="AJ2600" s="313"/>
      <c r="AK2600" s="143"/>
      <c r="AL2600" s="143"/>
      <c r="AM2600" s="143"/>
      <c r="AN2600" s="143"/>
      <c r="AO2600" s="335"/>
    </row>
    <row r="2601" spans="1:41">
      <c r="A2601" s="140">
        <v>41039119</v>
      </c>
      <c r="B2601" s="141">
        <v>23103588</v>
      </c>
      <c r="C2601" s="141" t="s">
        <v>161</v>
      </c>
      <c r="D2601" s="142">
        <v>311501.90999999997</v>
      </c>
      <c r="E2601" s="322">
        <v>-4370.21</v>
      </c>
      <c r="F2601" s="142">
        <v>307131.7</v>
      </c>
      <c r="G2601" s="322">
        <v>-2881.39</v>
      </c>
      <c r="H2601" s="322">
        <v>0</v>
      </c>
      <c r="I2601" s="322">
        <v>-585.98</v>
      </c>
      <c r="J2601" s="322">
        <v>-7837.58</v>
      </c>
      <c r="K2601" s="143">
        <v>0</v>
      </c>
      <c r="L2601" s="144">
        <v>11.1</v>
      </c>
      <c r="M2601" s="344">
        <f t="shared" si="40"/>
        <v>324.48115624999997</v>
      </c>
      <c r="N2601" s="280" t="s">
        <v>162</v>
      </c>
      <c r="O2601" s="145">
        <v>0</v>
      </c>
      <c r="P2601" s="143">
        <v>307131.7</v>
      </c>
      <c r="Q2601" s="141" t="s">
        <v>70</v>
      </c>
      <c r="R2601" s="271">
        <v>0</v>
      </c>
      <c r="S2601" s="145">
        <v>0</v>
      </c>
      <c r="T2601" s="185">
        <v>20170331</v>
      </c>
      <c r="U2601" s="142">
        <v>0</v>
      </c>
      <c r="V2601" s="142" t="s">
        <v>161</v>
      </c>
      <c r="W2601" s="142">
        <v>0</v>
      </c>
      <c r="X2601" s="345" t="s">
        <v>161</v>
      </c>
      <c r="Y2601" s="143"/>
      <c r="Z2601" s="143"/>
      <c r="AA2601" s="143"/>
      <c r="AB2601" s="143"/>
      <c r="AC2601" s="143"/>
      <c r="AD2601" s="143"/>
      <c r="AE2601" s="313"/>
      <c r="AF2601" s="313"/>
      <c r="AG2601" s="313"/>
      <c r="AH2601" s="313"/>
      <c r="AI2601" s="313"/>
      <c r="AJ2601" s="313"/>
      <c r="AK2601" s="143"/>
      <c r="AL2601" s="143"/>
      <c r="AM2601" s="143"/>
      <c r="AN2601" s="143"/>
      <c r="AO2601" s="335"/>
    </row>
    <row r="2602" spans="1:41">
      <c r="A2602" s="140">
        <v>41039187</v>
      </c>
      <c r="B2602" s="141">
        <v>24572181</v>
      </c>
      <c r="C2602" s="141" t="s">
        <v>161</v>
      </c>
      <c r="D2602" s="142">
        <v>0</v>
      </c>
      <c r="E2602" s="322">
        <v>0</v>
      </c>
      <c r="F2602" s="142">
        <v>0</v>
      </c>
      <c r="G2602" s="322">
        <v>0</v>
      </c>
      <c r="H2602" s="322">
        <v>0</v>
      </c>
      <c r="I2602" s="322">
        <v>0</v>
      </c>
      <c r="J2602" s="322">
        <v>0</v>
      </c>
      <c r="K2602" s="143">
        <v>0</v>
      </c>
      <c r="L2602" s="144">
        <v>11.1</v>
      </c>
      <c r="M2602" s="344">
        <f t="shared" si="40"/>
        <v>0</v>
      </c>
      <c r="N2602" s="280" t="s">
        <v>94</v>
      </c>
      <c r="O2602" s="145">
        <v>0</v>
      </c>
      <c r="P2602" s="143">
        <v>0</v>
      </c>
      <c r="Q2602" s="141" t="s">
        <v>70</v>
      </c>
      <c r="R2602" s="271">
        <v>0</v>
      </c>
      <c r="S2602" s="145">
        <v>0</v>
      </c>
      <c r="T2602" s="185">
        <v>20170331</v>
      </c>
      <c r="U2602" s="142">
        <v>0</v>
      </c>
      <c r="V2602" s="142" t="s">
        <v>161</v>
      </c>
      <c r="W2602" s="142">
        <v>0</v>
      </c>
      <c r="X2602" s="345" t="s">
        <v>161</v>
      </c>
      <c r="Y2602" s="143"/>
      <c r="Z2602" s="143"/>
      <c r="AA2602" s="143"/>
      <c r="AB2602" s="143"/>
      <c r="AC2602" s="143"/>
      <c r="AD2602" s="143"/>
      <c r="AE2602" s="313"/>
      <c r="AF2602" s="313"/>
      <c r="AG2602" s="313"/>
      <c r="AH2602" s="313"/>
      <c r="AI2602" s="313"/>
      <c r="AJ2602" s="313"/>
      <c r="AK2602" s="143"/>
      <c r="AL2602" s="143"/>
      <c r="AM2602" s="143"/>
      <c r="AN2602" s="143"/>
      <c r="AO2602" s="335"/>
    </row>
    <row r="2603" spans="1:41">
      <c r="A2603" s="140">
        <v>41039219</v>
      </c>
      <c r="B2603" s="141">
        <v>10101140</v>
      </c>
      <c r="C2603" s="141" t="s">
        <v>161</v>
      </c>
      <c r="D2603" s="142">
        <v>379412.82</v>
      </c>
      <c r="E2603" s="322">
        <v>-10505.49</v>
      </c>
      <c r="F2603" s="142">
        <v>368907.33</v>
      </c>
      <c r="G2603" s="322">
        <v>-6970.83</v>
      </c>
      <c r="H2603" s="322">
        <v>-500</v>
      </c>
      <c r="I2603" s="322">
        <v>-1558.68</v>
      </c>
      <c r="J2603" s="322">
        <v>-19535</v>
      </c>
      <c r="K2603" s="143">
        <v>-11.84</v>
      </c>
      <c r="L2603" s="144">
        <v>11.1</v>
      </c>
      <c r="M2603" s="344">
        <f t="shared" si="40"/>
        <v>395.22168749999997</v>
      </c>
      <c r="N2603" s="280" t="s">
        <v>162</v>
      </c>
      <c r="O2603" s="145">
        <v>0</v>
      </c>
      <c r="P2603" s="143">
        <v>368907.33</v>
      </c>
      <c r="Q2603" s="141" t="s">
        <v>70</v>
      </c>
      <c r="R2603" s="271">
        <v>0</v>
      </c>
      <c r="S2603" s="145">
        <v>0</v>
      </c>
      <c r="T2603" s="185">
        <v>20170331</v>
      </c>
      <c r="U2603" s="142">
        <v>0</v>
      </c>
      <c r="V2603" s="142" t="s">
        <v>161</v>
      </c>
      <c r="W2603" s="142">
        <v>0</v>
      </c>
      <c r="X2603" s="345" t="s">
        <v>161</v>
      </c>
      <c r="Y2603" s="143"/>
      <c r="Z2603" s="143"/>
      <c r="AA2603" s="143"/>
      <c r="AB2603" s="143"/>
      <c r="AC2603" s="143"/>
      <c r="AD2603" s="143"/>
      <c r="AE2603" s="313"/>
      <c r="AF2603" s="313"/>
      <c r="AG2603" s="313"/>
      <c r="AH2603" s="313"/>
      <c r="AI2603" s="313"/>
      <c r="AJ2603" s="313"/>
      <c r="AK2603" s="143"/>
      <c r="AL2603" s="143"/>
      <c r="AM2603" s="143"/>
      <c r="AN2603" s="143"/>
      <c r="AO2603" s="335"/>
    </row>
    <row r="2604" spans="1:41">
      <c r="A2604" s="140">
        <v>41039221</v>
      </c>
      <c r="B2604" s="141">
        <v>23095699</v>
      </c>
      <c r="C2604" s="141" t="s">
        <v>161</v>
      </c>
      <c r="D2604" s="142">
        <v>416925.64</v>
      </c>
      <c r="E2604" s="322">
        <v>-5857.96</v>
      </c>
      <c r="F2604" s="142">
        <v>411067.68</v>
      </c>
      <c r="G2604" s="322">
        <v>-3856.56</v>
      </c>
      <c r="H2604" s="322">
        <v>0</v>
      </c>
      <c r="I2604" s="322">
        <v>-805.31</v>
      </c>
      <c r="J2604" s="322">
        <v>-10519.83</v>
      </c>
      <c r="K2604" s="143">
        <v>0</v>
      </c>
      <c r="L2604" s="144">
        <v>11.1</v>
      </c>
      <c r="M2604" s="344">
        <f t="shared" si="40"/>
        <v>434.29754166666675</v>
      </c>
      <c r="N2604" s="280" t="s">
        <v>162</v>
      </c>
      <c r="O2604" s="145">
        <v>0</v>
      </c>
      <c r="P2604" s="143">
        <v>411067.68</v>
      </c>
      <c r="Q2604" s="141" t="s">
        <v>70</v>
      </c>
      <c r="R2604" s="271">
        <v>0</v>
      </c>
      <c r="S2604" s="145">
        <v>0</v>
      </c>
      <c r="T2604" s="185">
        <v>20170331</v>
      </c>
      <c r="U2604" s="142">
        <v>0</v>
      </c>
      <c r="V2604" s="143" t="s">
        <v>161</v>
      </c>
      <c r="W2604" s="142">
        <v>0</v>
      </c>
      <c r="X2604" s="345" t="s">
        <v>161</v>
      </c>
      <c r="Y2604" s="143"/>
      <c r="Z2604" s="143"/>
      <c r="AA2604" s="143"/>
      <c r="AB2604" s="143"/>
      <c r="AC2604" s="143"/>
      <c r="AD2604" s="143"/>
      <c r="AE2604" s="313"/>
      <c r="AF2604" s="313"/>
      <c r="AG2604" s="313"/>
      <c r="AH2604" s="313"/>
      <c r="AI2604" s="313"/>
      <c r="AJ2604" s="313"/>
      <c r="AK2604" s="143"/>
      <c r="AL2604" s="143"/>
      <c r="AM2604" s="143"/>
      <c r="AN2604" s="143"/>
      <c r="AO2604" s="335"/>
    </row>
    <row r="2605" spans="1:41">
      <c r="A2605" s="140">
        <v>41039236</v>
      </c>
      <c r="B2605" s="141">
        <v>22343700</v>
      </c>
      <c r="C2605" s="141" t="s">
        <v>161</v>
      </c>
      <c r="D2605" s="142">
        <v>0</v>
      </c>
      <c r="E2605" s="322">
        <v>0</v>
      </c>
      <c r="F2605" s="142">
        <v>0</v>
      </c>
      <c r="G2605" s="322">
        <v>0</v>
      </c>
      <c r="H2605" s="322">
        <v>0</v>
      </c>
      <c r="I2605" s="322">
        <v>0</v>
      </c>
      <c r="J2605" s="322">
        <v>0</v>
      </c>
      <c r="K2605" s="143">
        <v>0</v>
      </c>
      <c r="L2605" s="144">
        <v>11.1</v>
      </c>
      <c r="M2605" s="344">
        <f t="shared" si="40"/>
        <v>0</v>
      </c>
      <c r="N2605" s="280" t="s">
        <v>94</v>
      </c>
      <c r="O2605" s="145">
        <v>0</v>
      </c>
      <c r="P2605" s="143">
        <v>0</v>
      </c>
      <c r="Q2605" s="141" t="s">
        <v>70</v>
      </c>
      <c r="R2605" s="271">
        <v>0</v>
      </c>
      <c r="S2605" s="145">
        <v>0</v>
      </c>
      <c r="T2605" s="185">
        <v>20170331</v>
      </c>
      <c r="U2605" s="142">
        <v>0</v>
      </c>
      <c r="V2605" s="142" t="s">
        <v>161</v>
      </c>
      <c r="W2605" s="142">
        <v>0</v>
      </c>
      <c r="X2605" s="345" t="s">
        <v>161</v>
      </c>
      <c r="Y2605" s="143"/>
      <c r="Z2605" s="143"/>
      <c r="AA2605" s="143"/>
      <c r="AB2605" s="143"/>
      <c r="AC2605" s="143"/>
      <c r="AD2605" s="143"/>
      <c r="AE2605" s="313"/>
      <c r="AF2605" s="313"/>
      <c r="AG2605" s="313"/>
      <c r="AH2605" s="313"/>
      <c r="AI2605" s="313"/>
      <c r="AJ2605" s="313"/>
      <c r="AK2605" s="143"/>
      <c r="AL2605" s="143"/>
      <c r="AM2605" s="143"/>
      <c r="AN2605" s="143"/>
      <c r="AO2605" s="335"/>
    </row>
    <row r="2606" spans="1:41">
      <c r="A2606" s="140">
        <v>41039242</v>
      </c>
      <c r="B2606" s="141">
        <v>31459952</v>
      </c>
      <c r="C2606" s="141" t="s">
        <v>161</v>
      </c>
      <c r="D2606" s="142">
        <v>218649.04</v>
      </c>
      <c r="E2606" s="313">
        <v>-3126.22</v>
      </c>
      <c r="F2606" s="142">
        <v>215522.82</v>
      </c>
      <c r="G2606" s="313">
        <v>-1879.47</v>
      </c>
      <c r="H2606" s="313">
        <v>0</v>
      </c>
      <c r="I2606" s="313">
        <v>-378.53</v>
      </c>
      <c r="J2606" s="313">
        <v>-5384.22</v>
      </c>
      <c r="K2606" s="143">
        <v>0</v>
      </c>
      <c r="L2606" s="144">
        <v>10.32</v>
      </c>
      <c r="M2606" s="344">
        <f t="shared" si="40"/>
        <v>227.75941666666668</v>
      </c>
      <c r="N2606" s="280" t="s">
        <v>162</v>
      </c>
      <c r="O2606" s="145">
        <v>0</v>
      </c>
      <c r="P2606" s="143">
        <v>215522.82</v>
      </c>
      <c r="Q2606" s="141" t="s">
        <v>70</v>
      </c>
      <c r="R2606" s="271">
        <v>0</v>
      </c>
      <c r="S2606" s="145">
        <v>0</v>
      </c>
      <c r="T2606" s="185">
        <v>20170331</v>
      </c>
      <c r="U2606" s="142">
        <v>0</v>
      </c>
      <c r="V2606" s="142" t="s">
        <v>161</v>
      </c>
      <c r="W2606" s="142">
        <v>0</v>
      </c>
      <c r="X2606" s="345" t="s">
        <v>161</v>
      </c>
      <c r="Y2606" s="143"/>
      <c r="Z2606" s="143"/>
      <c r="AA2606" s="143"/>
      <c r="AB2606" s="143"/>
      <c r="AC2606" s="143"/>
      <c r="AD2606" s="143"/>
      <c r="AE2606" s="313"/>
      <c r="AF2606" s="313"/>
      <c r="AG2606" s="313"/>
      <c r="AH2606" s="313"/>
      <c r="AI2606" s="313"/>
      <c r="AJ2606" s="313"/>
      <c r="AK2606" s="143"/>
      <c r="AL2606" s="143"/>
      <c r="AM2606" s="143"/>
      <c r="AN2606" s="143"/>
      <c r="AO2606" s="335"/>
    </row>
    <row r="2607" spans="1:41">
      <c r="A2607" s="140">
        <v>41039277</v>
      </c>
      <c r="B2607" s="141">
        <v>39156974</v>
      </c>
      <c r="C2607" s="141" t="s">
        <v>161</v>
      </c>
      <c r="D2607" s="142">
        <v>178441.74</v>
      </c>
      <c r="E2607" s="313">
        <v>-2467.27</v>
      </c>
      <c r="F2607" s="142">
        <v>175974.47</v>
      </c>
      <c r="G2607" s="313">
        <v>-1739.81</v>
      </c>
      <c r="H2607" s="313">
        <v>0</v>
      </c>
      <c r="I2607" s="313">
        <v>-307.33</v>
      </c>
      <c r="J2607" s="313">
        <v>-4514.41</v>
      </c>
      <c r="K2607" s="143">
        <v>0</v>
      </c>
      <c r="L2607" s="144">
        <v>11.7</v>
      </c>
      <c r="M2607" s="344">
        <f t="shared" si="40"/>
        <v>185.8768125</v>
      </c>
      <c r="N2607" s="280" t="s">
        <v>162</v>
      </c>
      <c r="O2607" s="145">
        <v>0</v>
      </c>
      <c r="P2607" s="143">
        <v>175974.47</v>
      </c>
      <c r="Q2607" s="141" t="s">
        <v>70</v>
      </c>
      <c r="R2607" s="271">
        <v>0</v>
      </c>
      <c r="S2607" s="145">
        <v>0</v>
      </c>
      <c r="T2607" s="185">
        <v>20170331</v>
      </c>
      <c r="U2607" s="142">
        <v>0</v>
      </c>
      <c r="V2607" s="142" t="s">
        <v>161</v>
      </c>
      <c r="W2607" s="142">
        <v>0</v>
      </c>
      <c r="X2607" s="345" t="s">
        <v>161</v>
      </c>
      <c r="Y2607" s="143"/>
      <c r="Z2607" s="143"/>
      <c r="AA2607" s="143"/>
      <c r="AB2607" s="143"/>
      <c r="AC2607" s="143"/>
      <c r="AD2607" s="143"/>
      <c r="AE2607" s="313"/>
      <c r="AF2607" s="313"/>
      <c r="AG2607" s="313"/>
      <c r="AH2607" s="313"/>
      <c r="AI2607" s="313"/>
      <c r="AJ2607" s="313"/>
      <c r="AK2607" s="143"/>
      <c r="AL2607" s="143"/>
      <c r="AM2607" s="143"/>
      <c r="AN2607" s="143"/>
      <c r="AO2607" s="335"/>
    </row>
    <row r="2608" spans="1:41">
      <c r="A2608" s="140">
        <v>41039300</v>
      </c>
      <c r="B2608" s="141">
        <v>40093854</v>
      </c>
      <c r="C2608" s="141" t="s">
        <v>161</v>
      </c>
      <c r="D2608" s="142">
        <v>0</v>
      </c>
      <c r="E2608" s="322">
        <v>0</v>
      </c>
      <c r="F2608" s="142">
        <v>0</v>
      </c>
      <c r="G2608" s="322">
        <v>0</v>
      </c>
      <c r="H2608" s="322">
        <v>0</v>
      </c>
      <c r="I2608" s="322">
        <v>0</v>
      </c>
      <c r="J2608" s="322">
        <v>0</v>
      </c>
      <c r="K2608" s="143">
        <v>0</v>
      </c>
      <c r="L2608" s="144">
        <v>10.93</v>
      </c>
      <c r="M2608" s="344">
        <f t="shared" si="40"/>
        <v>0</v>
      </c>
      <c r="N2608" s="280" t="s">
        <v>94</v>
      </c>
      <c r="O2608" s="145">
        <v>0</v>
      </c>
      <c r="P2608" s="143">
        <v>0</v>
      </c>
      <c r="Q2608" s="141" t="s">
        <v>70</v>
      </c>
      <c r="R2608" s="271">
        <v>0</v>
      </c>
      <c r="S2608" s="145">
        <v>0</v>
      </c>
      <c r="T2608" s="185">
        <v>20170331</v>
      </c>
      <c r="U2608" s="142">
        <v>0</v>
      </c>
      <c r="V2608" s="142" t="s">
        <v>161</v>
      </c>
      <c r="W2608" s="142">
        <v>0</v>
      </c>
      <c r="X2608" s="345" t="s">
        <v>161</v>
      </c>
      <c r="Y2608" s="143"/>
      <c r="Z2608" s="143"/>
      <c r="AA2608" s="143"/>
      <c r="AB2608" s="143"/>
      <c r="AC2608" s="143"/>
      <c r="AD2608" s="143"/>
      <c r="AE2608" s="313"/>
      <c r="AF2608" s="313"/>
      <c r="AG2608" s="313"/>
      <c r="AH2608" s="313"/>
      <c r="AI2608" s="313"/>
      <c r="AJ2608" s="313"/>
      <c r="AK2608" s="143"/>
      <c r="AL2608" s="143"/>
      <c r="AM2608" s="143"/>
      <c r="AN2608" s="143"/>
      <c r="AO2608" s="335"/>
    </row>
    <row r="2609" spans="1:41">
      <c r="A2609" s="140">
        <v>41039325</v>
      </c>
      <c r="B2609" s="141">
        <v>13114491</v>
      </c>
      <c r="C2609" s="141" t="s">
        <v>161</v>
      </c>
      <c r="D2609" s="142">
        <v>431423.65</v>
      </c>
      <c r="E2609" s="322">
        <v>-6207.92</v>
      </c>
      <c r="F2609" s="142">
        <v>425215.73</v>
      </c>
      <c r="G2609" s="322">
        <v>-3613.17</v>
      </c>
      <c r="H2609" s="322">
        <v>0</v>
      </c>
      <c r="I2609" s="322">
        <v>-773.36</v>
      </c>
      <c r="J2609" s="322">
        <v>-10594.45</v>
      </c>
      <c r="K2609" s="143">
        <v>0</v>
      </c>
      <c r="L2609" s="144">
        <v>10.050000000000001</v>
      </c>
      <c r="M2609" s="344">
        <f t="shared" si="40"/>
        <v>449.39963541666674</v>
      </c>
      <c r="N2609" s="280" t="s">
        <v>162</v>
      </c>
      <c r="O2609" s="145">
        <v>0</v>
      </c>
      <c r="P2609" s="143">
        <v>425215.73</v>
      </c>
      <c r="Q2609" s="141" t="s">
        <v>70</v>
      </c>
      <c r="R2609" s="271">
        <v>0</v>
      </c>
      <c r="S2609" s="145">
        <v>0</v>
      </c>
      <c r="T2609" s="185">
        <v>20170331</v>
      </c>
      <c r="U2609" s="142">
        <v>0</v>
      </c>
      <c r="V2609" s="142" t="s">
        <v>161</v>
      </c>
      <c r="W2609" s="142">
        <v>0</v>
      </c>
      <c r="X2609" s="345" t="s">
        <v>161</v>
      </c>
      <c r="Y2609" s="143"/>
      <c r="Z2609" s="143"/>
      <c r="AA2609" s="143"/>
      <c r="AB2609" s="143"/>
      <c r="AC2609" s="143"/>
      <c r="AD2609" s="143"/>
      <c r="AE2609" s="313"/>
      <c r="AF2609" s="313"/>
      <c r="AG2609" s="313"/>
      <c r="AH2609" s="313"/>
      <c r="AI2609" s="313"/>
      <c r="AJ2609" s="313"/>
      <c r="AK2609" s="143"/>
      <c r="AL2609" s="143"/>
      <c r="AM2609" s="143"/>
      <c r="AN2609" s="143"/>
      <c r="AO2609" s="335"/>
    </row>
    <row r="2610" spans="1:41">
      <c r="A2610" s="140">
        <v>41039338</v>
      </c>
      <c r="B2610" s="141">
        <v>33756298</v>
      </c>
      <c r="C2610" s="141" t="s">
        <v>161</v>
      </c>
      <c r="D2610" s="142">
        <v>0</v>
      </c>
      <c r="E2610" s="322">
        <v>0</v>
      </c>
      <c r="F2610" s="142">
        <v>0</v>
      </c>
      <c r="G2610" s="322">
        <v>0</v>
      </c>
      <c r="H2610" s="322">
        <v>0</v>
      </c>
      <c r="I2610" s="322">
        <v>0</v>
      </c>
      <c r="J2610" s="322">
        <v>0</v>
      </c>
      <c r="K2610" s="143">
        <v>0</v>
      </c>
      <c r="L2610" s="144">
        <v>12.7</v>
      </c>
      <c r="M2610" s="344">
        <f t="shared" si="40"/>
        <v>0</v>
      </c>
      <c r="N2610" s="280" t="s">
        <v>94</v>
      </c>
      <c r="O2610" s="145">
        <v>0</v>
      </c>
      <c r="P2610" s="143">
        <v>0</v>
      </c>
      <c r="Q2610" s="141" t="s">
        <v>70</v>
      </c>
      <c r="R2610" s="271">
        <v>0</v>
      </c>
      <c r="S2610" s="145">
        <v>0</v>
      </c>
      <c r="T2610" s="185">
        <v>20170331</v>
      </c>
      <c r="U2610" s="142">
        <v>0</v>
      </c>
      <c r="V2610" s="142" t="s">
        <v>161</v>
      </c>
      <c r="W2610" s="142">
        <v>0</v>
      </c>
      <c r="X2610" s="345" t="s">
        <v>161</v>
      </c>
      <c r="Y2610" s="143"/>
      <c r="Z2610" s="143"/>
      <c r="AA2610" s="143"/>
      <c r="AB2610" s="143"/>
      <c r="AC2610" s="143"/>
      <c r="AD2610" s="143"/>
      <c r="AE2610" s="313"/>
      <c r="AF2610" s="313"/>
      <c r="AG2610" s="313"/>
      <c r="AH2610" s="313"/>
      <c r="AI2610" s="313"/>
      <c r="AJ2610" s="313"/>
      <c r="AK2610" s="143"/>
      <c r="AL2610" s="143"/>
      <c r="AM2610" s="143"/>
      <c r="AN2610" s="143"/>
      <c r="AO2610" s="335"/>
    </row>
    <row r="2611" spans="1:41">
      <c r="A2611" s="140">
        <v>41039348</v>
      </c>
      <c r="B2611" s="141">
        <v>23353477</v>
      </c>
      <c r="C2611" s="141" t="s">
        <v>161</v>
      </c>
      <c r="D2611" s="142">
        <v>0</v>
      </c>
      <c r="E2611" s="322">
        <v>0</v>
      </c>
      <c r="F2611" s="142">
        <v>0</v>
      </c>
      <c r="G2611" s="322">
        <v>0</v>
      </c>
      <c r="H2611" s="322">
        <v>0</v>
      </c>
      <c r="I2611" s="322">
        <v>0</v>
      </c>
      <c r="J2611" s="322">
        <v>0</v>
      </c>
      <c r="K2611" s="143">
        <v>0</v>
      </c>
      <c r="L2611" s="144">
        <v>12.7</v>
      </c>
      <c r="M2611" s="344">
        <f t="shared" si="40"/>
        <v>0</v>
      </c>
      <c r="N2611" s="280" t="s">
        <v>94</v>
      </c>
      <c r="O2611" s="145">
        <v>0</v>
      </c>
      <c r="P2611" s="143">
        <v>0</v>
      </c>
      <c r="Q2611" s="141" t="s">
        <v>70</v>
      </c>
      <c r="R2611" s="271">
        <v>0</v>
      </c>
      <c r="S2611" s="145">
        <v>0</v>
      </c>
      <c r="T2611" s="185">
        <v>20170331</v>
      </c>
      <c r="U2611" s="142">
        <v>0</v>
      </c>
      <c r="V2611" s="142" t="s">
        <v>161</v>
      </c>
      <c r="W2611" s="142">
        <v>0</v>
      </c>
      <c r="X2611" s="345" t="s">
        <v>161</v>
      </c>
      <c r="Y2611" s="143"/>
      <c r="Z2611" s="143"/>
      <c r="AA2611" s="143"/>
      <c r="AB2611" s="143"/>
      <c r="AC2611" s="143"/>
      <c r="AD2611" s="143"/>
      <c r="AE2611" s="313"/>
      <c r="AF2611" s="313"/>
      <c r="AG2611" s="313"/>
      <c r="AH2611" s="313"/>
      <c r="AI2611" s="313"/>
      <c r="AJ2611" s="313"/>
      <c r="AK2611" s="143"/>
      <c r="AL2611" s="143"/>
      <c r="AM2611" s="143"/>
      <c r="AN2611" s="143"/>
      <c r="AO2611" s="335"/>
    </row>
    <row r="2612" spans="1:41">
      <c r="A2612" s="140">
        <v>41039350</v>
      </c>
      <c r="B2612" s="141">
        <v>39507538</v>
      </c>
      <c r="C2612" s="141" t="s">
        <v>161</v>
      </c>
      <c r="D2612" s="142">
        <v>0</v>
      </c>
      <c r="E2612" s="322">
        <v>0</v>
      </c>
      <c r="F2612" s="142">
        <v>0</v>
      </c>
      <c r="G2612" s="322">
        <v>0</v>
      </c>
      <c r="H2612" s="322">
        <v>0</v>
      </c>
      <c r="I2612" s="322">
        <v>0</v>
      </c>
      <c r="J2612" s="322">
        <v>0</v>
      </c>
      <c r="K2612" s="143">
        <v>0</v>
      </c>
      <c r="L2612" s="144">
        <v>11.64</v>
      </c>
      <c r="M2612" s="344">
        <f t="shared" si="40"/>
        <v>0</v>
      </c>
      <c r="N2612" s="280" t="s">
        <v>94</v>
      </c>
      <c r="O2612" s="145">
        <v>0</v>
      </c>
      <c r="P2612" s="143">
        <v>0</v>
      </c>
      <c r="Q2612" s="141" t="s">
        <v>70</v>
      </c>
      <c r="R2612" s="271">
        <v>0</v>
      </c>
      <c r="S2612" s="145">
        <v>0</v>
      </c>
      <c r="T2612" s="185">
        <v>20170331</v>
      </c>
      <c r="U2612" s="142">
        <v>0</v>
      </c>
      <c r="V2612" s="142" t="s">
        <v>161</v>
      </c>
      <c r="W2612" s="142">
        <v>0</v>
      </c>
      <c r="X2612" s="345" t="s">
        <v>161</v>
      </c>
      <c r="Y2612" s="143"/>
      <c r="Z2612" s="143"/>
      <c r="AA2612" s="143"/>
      <c r="AB2612" s="143"/>
      <c r="AC2612" s="143"/>
      <c r="AD2612" s="143"/>
      <c r="AE2612" s="313"/>
      <c r="AF2612" s="313"/>
      <c r="AG2612" s="313"/>
      <c r="AH2612" s="313"/>
      <c r="AI2612" s="313"/>
      <c r="AJ2612" s="313"/>
      <c r="AK2612" s="143"/>
      <c r="AL2612" s="143"/>
      <c r="AM2612" s="143"/>
      <c r="AN2612" s="143"/>
      <c r="AO2612" s="335"/>
    </row>
    <row r="2613" spans="1:41">
      <c r="A2613" s="140">
        <v>41039360</v>
      </c>
      <c r="B2613" s="141">
        <v>15100952</v>
      </c>
      <c r="C2613" s="141" t="s">
        <v>161</v>
      </c>
      <c r="D2613" s="142">
        <v>0</v>
      </c>
      <c r="E2613" s="322">
        <v>0</v>
      </c>
      <c r="F2613" s="142">
        <v>0</v>
      </c>
      <c r="G2613" s="322">
        <v>0</v>
      </c>
      <c r="H2613" s="322">
        <v>0</v>
      </c>
      <c r="I2613" s="322">
        <v>0</v>
      </c>
      <c r="J2613" s="322">
        <v>0</v>
      </c>
      <c r="K2613" s="143">
        <v>0</v>
      </c>
      <c r="L2613" s="144">
        <v>11.1</v>
      </c>
      <c r="M2613" s="344">
        <f t="shared" si="40"/>
        <v>0</v>
      </c>
      <c r="N2613" s="280" t="s">
        <v>94</v>
      </c>
      <c r="O2613" s="145">
        <v>0</v>
      </c>
      <c r="P2613" s="143">
        <v>0</v>
      </c>
      <c r="Q2613" s="141" t="s">
        <v>70</v>
      </c>
      <c r="R2613" s="271">
        <v>0</v>
      </c>
      <c r="S2613" s="145">
        <v>0</v>
      </c>
      <c r="T2613" s="185">
        <v>20170331</v>
      </c>
      <c r="U2613" s="142">
        <v>0</v>
      </c>
      <c r="V2613" s="142" t="s">
        <v>161</v>
      </c>
      <c r="W2613" s="142">
        <v>0</v>
      </c>
      <c r="X2613" s="345" t="s">
        <v>161</v>
      </c>
      <c r="Y2613" s="143"/>
      <c r="Z2613" s="143"/>
      <c r="AA2613" s="143"/>
      <c r="AB2613" s="143"/>
      <c r="AC2613" s="143"/>
      <c r="AD2613" s="143"/>
      <c r="AE2613" s="313"/>
      <c r="AF2613" s="313"/>
      <c r="AG2613" s="313"/>
      <c r="AH2613" s="313"/>
      <c r="AI2613" s="313"/>
      <c r="AJ2613" s="313"/>
      <c r="AK2613" s="143"/>
      <c r="AL2613" s="143"/>
      <c r="AM2613" s="143"/>
      <c r="AN2613" s="143"/>
      <c r="AO2613" s="335"/>
    </row>
    <row r="2614" spans="1:41">
      <c r="A2614" s="140">
        <v>41039378</v>
      </c>
      <c r="B2614" s="141">
        <v>12836308</v>
      </c>
      <c r="C2614" s="141" t="s">
        <v>161</v>
      </c>
      <c r="D2614" s="142">
        <v>0</v>
      </c>
      <c r="E2614" s="322">
        <v>0</v>
      </c>
      <c r="F2614" s="142">
        <v>0</v>
      </c>
      <c r="G2614" s="322">
        <v>0</v>
      </c>
      <c r="H2614" s="322">
        <v>0</v>
      </c>
      <c r="I2614" s="322">
        <v>0</v>
      </c>
      <c r="J2614" s="322">
        <v>0</v>
      </c>
      <c r="K2614" s="143">
        <v>0</v>
      </c>
      <c r="L2614" s="144">
        <v>10.85</v>
      </c>
      <c r="M2614" s="344">
        <f t="shared" si="40"/>
        <v>0</v>
      </c>
      <c r="N2614" s="280" t="s">
        <v>94</v>
      </c>
      <c r="O2614" s="145">
        <v>0</v>
      </c>
      <c r="P2614" s="143">
        <v>0</v>
      </c>
      <c r="Q2614" s="141" t="s">
        <v>70</v>
      </c>
      <c r="R2614" s="271">
        <v>0</v>
      </c>
      <c r="S2614" s="145">
        <v>0</v>
      </c>
      <c r="T2614" s="185">
        <v>20170331</v>
      </c>
      <c r="U2614" s="142">
        <v>0</v>
      </c>
      <c r="V2614" s="142" t="s">
        <v>161</v>
      </c>
      <c r="W2614" s="142">
        <v>0</v>
      </c>
      <c r="X2614" s="345" t="s">
        <v>161</v>
      </c>
      <c r="Y2614" s="143"/>
      <c r="Z2614" s="143"/>
      <c r="AA2614" s="143"/>
      <c r="AB2614" s="143"/>
      <c r="AC2614" s="143"/>
      <c r="AD2614" s="143"/>
      <c r="AE2614" s="313"/>
      <c r="AF2614" s="313"/>
      <c r="AG2614" s="313"/>
      <c r="AH2614" s="313"/>
      <c r="AI2614" s="313"/>
      <c r="AJ2614" s="313"/>
      <c r="AK2614" s="143"/>
      <c r="AL2614" s="143"/>
      <c r="AM2614" s="143"/>
      <c r="AN2614" s="143"/>
      <c r="AO2614" s="335"/>
    </row>
    <row r="2615" spans="1:41">
      <c r="A2615" s="140">
        <v>41039383</v>
      </c>
      <c r="B2615" s="141">
        <v>8719516</v>
      </c>
      <c r="C2615" s="141" t="s">
        <v>161</v>
      </c>
      <c r="D2615" s="142">
        <v>0</v>
      </c>
      <c r="E2615" s="322">
        <v>0</v>
      </c>
      <c r="F2615" s="142">
        <v>0</v>
      </c>
      <c r="G2615" s="322">
        <v>0</v>
      </c>
      <c r="H2615" s="322">
        <v>0</v>
      </c>
      <c r="I2615" s="322">
        <v>0</v>
      </c>
      <c r="J2615" s="322">
        <v>0</v>
      </c>
      <c r="K2615" s="143">
        <v>0</v>
      </c>
      <c r="L2615" s="144">
        <v>12.7</v>
      </c>
      <c r="M2615" s="344">
        <f t="shared" si="40"/>
        <v>0</v>
      </c>
      <c r="N2615" s="280" t="s">
        <v>94</v>
      </c>
      <c r="O2615" s="145">
        <v>0</v>
      </c>
      <c r="P2615" s="143">
        <v>0</v>
      </c>
      <c r="Q2615" s="141" t="s">
        <v>70</v>
      </c>
      <c r="R2615" s="271">
        <v>0</v>
      </c>
      <c r="S2615" s="145">
        <v>0</v>
      </c>
      <c r="T2615" s="185">
        <v>20170331</v>
      </c>
      <c r="U2615" s="142">
        <v>0</v>
      </c>
      <c r="V2615" s="142" t="s">
        <v>161</v>
      </c>
      <c r="W2615" s="142">
        <v>0</v>
      </c>
      <c r="X2615" s="345" t="s">
        <v>161</v>
      </c>
      <c r="Y2615" s="143"/>
      <c r="Z2615" s="143"/>
      <c r="AA2615" s="143"/>
      <c r="AB2615" s="143"/>
      <c r="AC2615" s="143"/>
      <c r="AD2615" s="143"/>
      <c r="AE2615" s="313"/>
      <c r="AF2615" s="313"/>
      <c r="AG2615" s="313"/>
      <c r="AH2615" s="313"/>
      <c r="AI2615" s="313"/>
      <c r="AJ2615" s="313"/>
      <c r="AK2615" s="143"/>
      <c r="AL2615" s="143"/>
      <c r="AM2615" s="143"/>
      <c r="AN2615" s="143"/>
      <c r="AO2615" s="335"/>
    </row>
    <row r="2616" spans="1:41">
      <c r="A2616" s="140">
        <v>41039402</v>
      </c>
      <c r="B2616" s="141">
        <v>22846592</v>
      </c>
      <c r="C2616" s="141" t="s">
        <v>161</v>
      </c>
      <c r="D2616" s="142">
        <v>554822.28</v>
      </c>
      <c r="E2616" s="322">
        <v>-8038.52</v>
      </c>
      <c r="F2616" s="142">
        <v>546783.76</v>
      </c>
      <c r="G2616" s="322">
        <v>-4514.54</v>
      </c>
      <c r="H2616" s="322">
        <v>0</v>
      </c>
      <c r="I2616" s="322">
        <v>-937.44</v>
      </c>
      <c r="J2616" s="322">
        <v>-13490.5</v>
      </c>
      <c r="K2616" s="143">
        <v>0</v>
      </c>
      <c r="L2616" s="144">
        <v>9.76</v>
      </c>
      <c r="M2616" s="344">
        <f t="shared" si="40"/>
        <v>577.93987500000003</v>
      </c>
      <c r="N2616" s="280" t="s">
        <v>162</v>
      </c>
      <c r="O2616" s="145">
        <v>0</v>
      </c>
      <c r="P2616" s="143">
        <v>546783.76</v>
      </c>
      <c r="Q2616" s="141" t="s">
        <v>70</v>
      </c>
      <c r="R2616" s="271">
        <v>0</v>
      </c>
      <c r="S2616" s="145">
        <v>0</v>
      </c>
      <c r="T2616" s="185">
        <v>20170331</v>
      </c>
      <c r="U2616" s="142">
        <v>0</v>
      </c>
      <c r="V2616" s="142" t="s">
        <v>161</v>
      </c>
      <c r="W2616" s="142">
        <v>0</v>
      </c>
      <c r="X2616" s="345" t="s">
        <v>161</v>
      </c>
      <c r="Y2616" s="143"/>
      <c r="Z2616" s="143"/>
      <c r="AA2616" s="143"/>
      <c r="AB2616" s="143"/>
      <c r="AC2616" s="143"/>
      <c r="AD2616" s="143"/>
      <c r="AE2616" s="313"/>
      <c r="AF2616" s="313"/>
      <c r="AG2616" s="313"/>
      <c r="AH2616" s="313"/>
      <c r="AI2616" s="313"/>
      <c r="AJ2616" s="313"/>
      <c r="AK2616" s="143"/>
      <c r="AL2616" s="143"/>
      <c r="AM2616" s="143"/>
      <c r="AN2616" s="143"/>
      <c r="AO2616" s="335"/>
    </row>
    <row r="2617" spans="1:41">
      <c r="A2617" s="140">
        <v>41039410</v>
      </c>
      <c r="B2617" s="141">
        <v>32619559</v>
      </c>
      <c r="C2617" s="141" t="s">
        <v>161</v>
      </c>
      <c r="D2617" s="142">
        <v>0</v>
      </c>
      <c r="E2617" s="322">
        <v>0</v>
      </c>
      <c r="F2617" s="142">
        <v>0</v>
      </c>
      <c r="G2617" s="322">
        <v>0</v>
      </c>
      <c r="H2617" s="322">
        <v>0</v>
      </c>
      <c r="I2617" s="322">
        <v>0</v>
      </c>
      <c r="J2617" s="322">
        <v>0</v>
      </c>
      <c r="K2617" s="143">
        <v>0</v>
      </c>
      <c r="L2617" s="144">
        <v>11.11</v>
      </c>
      <c r="M2617" s="344">
        <f t="shared" si="40"/>
        <v>0</v>
      </c>
      <c r="N2617" s="280" t="s">
        <v>94</v>
      </c>
      <c r="O2617" s="145">
        <v>0</v>
      </c>
      <c r="P2617" s="143">
        <v>0</v>
      </c>
      <c r="Q2617" s="141" t="s">
        <v>70</v>
      </c>
      <c r="R2617" s="271">
        <v>0</v>
      </c>
      <c r="S2617" s="145">
        <v>0</v>
      </c>
      <c r="T2617" s="185">
        <v>20170331</v>
      </c>
      <c r="U2617" s="142">
        <v>0</v>
      </c>
      <c r="V2617" s="142" t="s">
        <v>161</v>
      </c>
      <c r="W2617" s="142">
        <v>0</v>
      </c>
      <c r="X2617" s="345" t="s">
        <v>161</v>
      </c>
      <c r="Y2617" s="143"/>
      <c r="Z2617" s="143"/>
      <c r="AA2617" s="143"/>
      <c r="AB2617" s="143"/>
      <c r="AC2617" s="143"/>
      <c r="AD2617" s="143"/>
      <c r="AE2617" s="313"/>
      <c r="AF2617" s="313"/>
      <c r="AG2617" s="313"/>
      <c r="AH2617" s="313"/>
      <c r="AI2617" s="313"/>
      <c r="AJ2617" s="313"/>
      <c r="AK2617" s="143"/>
      <c r="AL2617" s="143"/>
      <c r="AM2617" s="143"/>
      <c r="AN2617" s="143"/>
      <c r="AO2617" s="335"/>
    </row>
    <row r="2618" spans="1:41">
      <c r="A2618" s="140">
        <v>41039423</v>
      </c>
      <c r="B2618" s="141">
        <v>29350240</v>
      </c>
      <c r="C2618" s="141" t="s">
        <v>161</v>
      </c>
      <c r="D2618" s="142">
        <v>0</v>
      </c>
      <c r="E2618" s="322">
        <v>0</v>
      </c>
      <c r="F2618" s="142">
        <v>0</v>
      </c>
      <c r="G2618" s="322">
        <v>0</v>
      </c>
      <c r="H2618" s="322">
        <v>0</v>
      </c>
      <c r="I2618" s="322">
        <v>0</v>
      </c>
      <c r="J2618" s="322">
        <v>0</v>
      </c>
      <c r="K2618" s="143">
        <v>0</v>
      </c>
      <c r="L2618" s="144">
        <v>11.1</v>
      </c>
      <c r="M2618" s="344">
        <f t="shared" si="40"/>
        <v>0</v>
      </c>
      <c r="N2618" s="280" t="s">
        <v>94</v>
      </c>
      <c r="O2618" s="145">
        <v>0</v>
      </c>
      <c r="P2618" s="143">
        <v>0</v>
      </c>
      <c r="Q2618" s="141" t="s">
        <v>70</v>
      </c>
      <c r="R2618" s="271">
        <v>0</v>
      </c>
      <c r="S2618" s="145">
        <v>0</v>
      </c>
      <c r="T2618" s="185">
        <v>20170331</v>
      </c>
      <c r="U2618" s="142">
        <v>0</v>
      </c>
      <c r="V2618" s="142" t="s">
        <v>161</v>
      </c>
      <c r="W2618" s="142">
        <v>0</v>
      </c>
      <c r="X2618" s="345" t="s">
        <v>161</v>
      </c>
      <c r="Y2618" s="143"/>
      <c r="Z2618" s="143"/>
      <c r="AA2618" s="143"/>
      <c r="AB2618" s="143"/>
      <c r="AC2618" s="143"/>
      <c r="AD2618" s="143"/>
      <c r="AE2618" s="313"/>
      <c r="AF2618" s="313"/>
      <c r="AG2618" s="313"/>
      <c r="AH2618" s="313"/>
      <c r="AI2618" s="313"/>
      <c r="AJ2618" s="313"/>
      <c r="AK2618" s="143"/>
      <c r="AL2618" s="143"/>
      <c r="AM2618" s="143"/>
      <c r="AN2618" s="143"/>
      <c r="AO2618" s="335"/>
    </row>
    <row r="2619" spans="1:41">
      <c r="A2619" s="140">
        <v>41039447</v>
      </c>
      <c r="B2619" s="141">
        <v>22688213</v>
      </c>
      <c r="C2619" s="141" t="s">
        <v>161</v>
      </c>
      <c r="D2619" s="142">
        <v>0</v>
      </c>
      <c r="E2619" s="322">
        <v>0</v>
      </c>
      <c r="F2619" s="142">
        <v>0</v>
      </c>
      <c r="G2619" s="322">
        <v>0</v>
      </c>
      <c r="H2619" s="322">
        <v>0</v>
      </c>
      <c r="I2619" s="322">
        <v>0</v>
      </c>
      <c r="J2619" s="322">
        <v>0</v>
      </c>
      <c r="K2619" s="143">
        <v>0</v>
      </c>
      <c r="L2619" s="144">
        <v>11.31</v>
      </c>
      <c r="M2619" s="344">
        <f t="shared" si="40"/>
        <v>0</v>
      </c>
      <c r="N2619" s="280" t="s">
        <v>94</v>
      </c>
      <c r="O2619" s="145">
        <v>0</v>
      </c>
      <c r="P2619" s="143">
        <v>0</v>
      </c>
      <c r="Q2619" s="141" t="s">
        <v>70</v>
      </c>
      <c r="R2619" s="271">
        <v>0</v>
      </c>
      <c r="S2619" s="145">
        <v>0</v>
      </c>
      <c r="T2619" s="185">
        <v>20170331</v>
      </c>
      <c r="U2619" s="142">
        <v>0</v>
      </c>
      <c r="V2619" s="142" t="s">
        <v>161</v>
      </c>
      <c r="W2619" s="142">
        <v>0</v>
      </c>
      <c r="X2619" s="345" t="s">
        <v>161</v>
      </c>
      <c r="Y2619" s="143"/>
      <c r="Z2619" s="143"/>
      <c r="AA2619" s="143"/>
      <c r="AB2619" s="143"/>
      <c r="AC2619" s="143"/>
      <c r="AD2619" s="143"/>
      <c r="AE2619" s="313"/>
      <c r="AF2619" s="313"/>
      <c r="AG2619" s="313"/>
      <c r="AH2619" s="313"/>
      <c r="AI2619" s="313"/>
      <c r="AJ2619" s="313"/>
      <c r="AK2619" s="143"/>
      <c r="AL2619" s="143"/>
      <c r="AM2619" s="143"/>
      <c r="AN2619" s="143"/>
      <c r="AO2619" s="335"/>
    </row>
    <row r="2620" spans="1:41">
      <c r="A2620" s="140">
        <v>41039469</v>
      </c>
      <c r="B2620" s="141">
        <v>13672440</v>
      </c>
      <c r="C2620" s="141" t="s">
        <v>161</v>
      </c>
      <c r="D2620" s="142">
        <v>159671.25</v>
      </c>
      <c r="E2620" s="313">
        <v>-2297.56</v>
      </c>
      <c r="F2620" s="142">
        <v>157373.69</v>
      </c>
      <c r="G2620" s="313">
        <v>-1337.25</v>
      </c>
      <c r="H2620" s="313">
        <v>0</v>
      </c>
      <c r="I2620" s="313">
        <v>-337.09</v>
      </c>
      <c r="J2620" s="313">
        <v>-3971.9</v>
      </c>
      <c r="K2620" s="143">
        <v>0</v>
      </c>
      <c r="L2620" s="144">
        <v>10.050000000000001</v>
      </c>
      <c r="M2620" s="344">
        <f t="shared" si="40"/>
        <v>166.32421875</v>
      </c>
      <c r="N2620" s="280" t="s">
        <v>162</v>
      </c>
      <c r="O2620" s="145">
        <v>0</v>
      </c>
      <c r="P2620" s="143">
        <v>157373.69</v>
      </c>
      <c r="Q2620" s="141" t="s">
        <v>70</v>
      </c>
      <c r="R2620" s="271">
        <v>0</v>
      </c>
      <c r="S2620" s="145">
        <v>0</v>
      </c>
      <c r="T2620" s="185">
        <v>20170331</v>
      </c>
      <c r="U2620" s="142">
        <v>0</v>
      </c>
      <c r="V2620" s="142" t="s">
        <v>161</v>
      </c>
      <c r="W2620" s="142">
        <v>0</v>
      </c>
      <c r="X2620" s="345" t="s">
        <v>161</v>
      </c>
      <c r="Y2620" s="143"/>
      <c r="Z2620" s="143"/>
      <c r="AA2620" s="143"/>
      <c r="AB2620" s="143"/>
      <c r="AC2620" s="143"/>
      <c r="AD2620" s="143"/>
      <c r="AE2620" s="313"/>
      <c r="AF2620" s="313"/>
      <c r="AG2620" s="313"/>
      <c r="AH2620" s="313"/>
      <c r="AI2620" s="313"/>
      <c r="AJ2620" s="313"/>
      <c r="AK2620" s="143"/>
      <c r="AL2620" s="143"/>
      <c r="AM2620" s="143"/>
      <c r="AN2620" s="143"/>
      <c r="AO2620" s="335"/>
    </row>
    <row r="2621" spans="1:41">
      <c r="A2621" s="140">
        <v>41039476</v>
      </c>
      <c r="B2621" s="141">
        <v>10952787</v>
      </c>
      <c r="C2621" s="141" t="s">
        <v>161</v>
      </c>
      <c r="D2621" s="142">
        <v>0</v>
      </c>
      <c r="E2621" s="322">
        <v>0</v>
      </c>
      <c r="F2621" s="142">
        <v>0</v>
      </c>
      <c r="G2621" s="322">
        <v>0</v>
      </c>
      <c r="H2621" s="322">
        <v>0</v>
      </c>
      <c r="I2621" s="322">
        <v>0</v>
      </c>
      <c r="J2621" s="322">
        <v>0</v>
      </c>
      <c r="K2621" s="143">
        <v>0</v>
      </c>
      <c r="L2621" s="144">
        <v>11.1</v>
      </c>
      <c r="M2621" s="344">
        <f t="shared" si="40"/>
        <v>0</v>
      </c>
      <c r="N2621" s="280" t="s">
        <v>94</v>
      </c>
      <c r="O2621" s="145">
        <v>0</v>
      </c>
      <c r="P2621" s="143">
        <v>0</v>
      </c>
      <c r="Q2621" s="141" t="s">
        <v>70</v>
      </c>
      <c r="R2621" s="271">
        <v>0</v>
      </c>
      <c r="S2621" s="145">
        <v>0</v>
      </c>
      <c r="T2621" s="185">
        <v>20170331</v>
      </c>
      <c r="U2621" s="142">
        <v>0</v>
      </c>
      <c r="V2621" s="142" t="s">
        <v>161</v>
      </c>
      <c r="W2621" s="142">
        <v>0</v>
      </c>
      <c r="X2621" s="345" t="s">
        <v>161</v>
      </c>
      <c r="Y2621" s="143"/>
      <c r="Z2621" s="143"/>
      <c r="AA2621" s="143"/>
      <c r="AB2621" s="143"/>
      <c r="AC2621" s="143"/>
      <c r="AD2621" s="143"/>
      <c r="AE2621" s="313"/>
      <c r="AF2621" s="313"/>
      <c r="AG2621" s="313"/>
      <c r="AH2621" s="313"/>
      <c r="AI2621" s="313"/>
      <c r="AJ2621" s="313"/>
      <c r="AK2621" s="143"/>
      <c r="AL2621" s="143"/>
      <c r="AM2621" s="143"/>
      <c r="AN2621" s="143"/>
      <c r="AO2621" s="335"/>
    </row>
    <row r="2622" spans="1:41">
      <c r="A2622" s="140">
        <v>41039490</v>
      </c>
      <c r="B2622" s="141">
        <v>32522999</v>
      </c>
      <c r="C2622" s="141" t="s">
        <v>161</v>
      </c>
      <c r="D2622" s="142">
        <v>0</v>
      </c>
      <c r="E2622" s="322">
        <v>0</v>
      </c>
      <c r="F2622" s="142">
        <v>0</v>
      </c>
      <c r="G2622" s="322">
        <v>0</v>
      </c>
      <c r="H2622" s="322">
        <v>0</v>
      </c>
      <c r="I2622" s="322">
        <v>0</v>
      </c>
      <c r="J2622" s="322">
        <v>0</v>
      </c>
      <c r="K2622" s="143">
        <v>0</v>
      </c>
      <c r="L2622" s="144">
        <v>10.58</v>
      </c>
      <c r="M2622" s="344">
        <f t="shared" si="40"/>
        <v>0</v>
      </c>
      <c r="N2622" s="280" t="s">
        <v>94</v>
      </c>
      <c r="O2622" s="145">
        <v>0</v>
      </c>
      <c r="P2622" s="143">
        <v>0</v>
      </c>
      <c r="Q2622" s="141" t="s">
        <v>70</v>
      </c>
      <c r="R2622" s="271">
        <v>0</v>
      </c>
      <c r="S2622" s="145">
        <v>0</v>
      </c>
      <c r="T2622" s="185">
        <v>20170331</v>
      </c>
      <c r="U2622" s="142">
        <v>0</v>
      </c>
      <c r="V2622" s="142" t="s">
        <v>161</v>
      </c>
      <c r="W2622" s="142">
        <v>0</v>
      </c>
      <c r="X2622" s="345" t="s">
        <v>161</v>
      </c>
      <c r="Y2622" s="143"/>
      <c r="Z2622" s="143"/>
      <c r="AA2622" s="143"/>
      <c r="AB2622" s="143"/>
      <c r="AC2622" s="143"/>
      <c r="AD2622" s="143"/>
      <c r="AE2622" s="313"/>
      <c r="AF2622" s="313"/>
      <c r="AG2622" s="313"/>
      <c r="AH2622" s="313"/>
      <c r="AI2622" s="313"/>
      <c r="AJ2622" s="313"/>
      <c r="AK2622" s="143"/>
      <c r="AL2622" s="143"/>
      <c r="AM2622" s="143"/>
      <c r="AN2622" s="143"/>
      <c r="AO2622" s="335"/>
    </row>
    <row r="2623" spans="1:41">
      <c r="A2623" s="140">
        <v>41039516</v>
      </c>
      <c r="B2623" s="141">
        <v>37502198</v>
      </c>
      <c r="C2623" s="141" t="s">
        <v>161</v>
      </c>
      <c r="D2623" s="142">
        <v>0</v>
      </c>
      <c r="E2623" s="322">
        <v>0</v>
      </c>
      <c r="F2623" s="142">
        <v>0</v>
      </c>
      <c r="G2623" s="322">
        <v>0</v>
      </c>
      <c r="H2623" s="322">
        <v>0</v>
      </c>
      <c r="I2623" s="322">
        <v>0</v>
      </c>
      <c r="J2623" s="322">
        <v>0</v>
      </c>
      <c r="K2623" s="143">
        <v>0</v>
      </c>
      <c r="L2623" s="144">
        <v>11.51</v>
      </c>
      <c r="M2623" s="344">
        <f t="shared" si="40"/>
        <v>0</v>
      </c>
      <c r="N2623" s="280" t="s">
        <v>94</v>
      </c>
      <c r="O2623" s="145">
        <v>0</v>
      </c>
      <c r="P2623" s="143">
        <v>0</v>
      </c>
      <c r="Q2623" s="141" t="s">
        <v>70</v>
      </c>
      <c r="R2623" s="271">
        <v>0</v>
      </c>
      <c r="S2623" s="145">
        <v>0</v>
      </c>
      <c r="T2623" s="185">
        <v>20170331</v>
      </c>
      <c r="U2623" s="142">
        <v>0</v>
      </c>
      <c r="V2623" s="142" t="s">
        <v>161</v>
      </c>
      <c r="W2623" s="142">
        <v>0</v>
      </c>
      <c r="X2623" s="345" t="s">
        <v>161</v>
      </c>
      <c r="Y2623" s="143"/>
      <c r="Z2623" s="143"/>
      <c r="AA2623" s="143"/>
      <c r="AB2623" s="143"/>
      <c r="AC2623" s="143"/>
      <c r="AD2623" s="143"/>
      <c r="AE2623" s="313"/>
      <c r="AF2623" s="313"/>
      <c r="AG2623" s="313"/>
      <c r="AH2623" s="313"/>
      <c r="AI2623" s="313"/>
      <c r="AJ2623" s="313"/>
      <c r="AK2623" s="143"/>
      <c r="AL2623" s="143"/>
      <c r="AM2623" s="143"/>
      <c r="AN2623" s="143"/>
      <c r="AO2623" s="335"/>
    </row>
    <row r="2624" spans="1:41">
      <c r="A2624" s="140">
        <v>41039530</v>
      </c>
      <c r="B2624" s="141">
        <v>31481315</v>
      </c>
      <c r="C2624" s="141" t="s">
        <v>161</v>
      </c>
      <c r="D2624" s="142">
        <v>0</v>
      </c>
      <c r="E2624" s="322">
        <v>0</v>
      </c>
      <c r="F2624" s="142">
        <v>0</v>
      </c>
      <c r="G2624" s="322">
        <v>0</v>
      </c>
      <c r="H2624" s="322">
        <v>0</v>
      </c>
      <c r="I2624" s="322">
        <v>0</v>
      </c>
      <c r="J2624" s="322">
        <v>0</v>
      </c>
      <c r="K2624" s="143">
        <v>0</v>
      </c>
      <c r="L2624" s="144">
        <v>12.44</v>
      </c>
      <c r="M2624" s="344">
        <f t="shared" si="40"/>
        <v>0</v>
      </c>
      <c r="N2624" s="280" t="s">
        <v>94</v>
      </c>
      <c r="O2624" s="145">
        <v>0</v>
      </c>
      <c r="P2624" s="143">
        <v>0</v>
      </c>
      <c r="Q2624" s="141" t="s">
        <v>70</v>
      </c>
      <c r="R2624" s="271">
        <v>0</v>
      </c>
      <c r="S2624" s="145">
        <v>0</v>
      </c>
      <c r="T2624" s="185">
        <v>20170331</v>
      </c>
      <c r="U2624" s="142">
        <v>0</v>
      </c>
      <c r="V2624" s="142" t="s">
        <v>161</v>
      </c>
      <c r="W2624" s="142">
        <v>0</v>
      </c>
      <c r="X2624" s="345" t="s">
        <v>161</v>
      </c>
      <c r="Y2624" s="143"/>
      <c r="Z2624" s="143"/>
      <c r="AA2624" s="143"/>
      <c r="AB2624" s="143"/>
      <c r="AC2624" s="143"/>
      <c r="AD2624" s="143"/>
      <c r="AE2624" s="313"/>
      <c r="AF2624" s="313"/>
      <c r="AG2624" s="313"/>
      <c r="AH2624" s="313"/>
      <c r="AI2624" s="313"/>
      <c r="AJ2624" s="313"/>
      <c r="AK2624" s="143"/>
      <c r="AL2624" s="143"/>
      <c r="AM2624" s="143"/>
      <c r="AN2624" s="143"/>
      <c r="AO2624" s="335"/>
    </row>
    <row r="2625" spans="1:41">
      <c r="A2625" s="140">
        <v>41039540</v>
      </c>
      <c r="B2625" s="141">
        <v>37603228</v>
      </c>
      <c r="C2625" s="141" t="s">
        <v>161</v>
      </c>
      <c r="D2625" s="142">
        <v>0</v>
      </c>
      <c r="E2625" s="322">
        <v>0</v>
      </c>
      <c r="F2625" s="142">
        <v>0</v>
      </c>
      <c r="G2625" s="322">
        <v>0</v>
      </c>
      <c r="H2625" s="313">
        <v>0</v>
      </c>
      <c r="I2625" s="322">
        <v>0</v>
      </c>
      <c r="J2625" s="322">
        <v>0</v>
      </c>
      <c r="K2625" s="143">
        <v>0</v>
      </c>
      <c r="L2625" s="144">
        <v>11.1</v>
      </c>
      <c r="M2625" s="344">
        <f t="shared" si="40"/>
        <v>0</v>
      </c>
      <c r="N2625" s="280" t="s">
        <v>94</v>
      </c>
      <c r="O2625" s="145">
        <v>0</v>
      </c>
      <c r="P2625" s="143">
        <v>0</v>
      </c>
      <c r="Q2625" s="141" t="s">
        <v>70</v>
      </c>
      <c r="R2625" s="271">
        <v>0</v>
      </c>
      <c r="S2625" s="145">
        <v>0</v>
      </c>
      <c r="T2625" s="185">
        <v>20170331</v>
      </c>
      <c r="U2625" s="142">
        <v>0</v>
      </c>
      <c r="V2625" s="142" t="s">
        <v>161</v>
      </c>
      <c r="W2625" s="142">
        <v>0</v>
      </c>
      <c r="X2625" s="345" t="s">
        <v>161</v>
      </c>
      <c r="Y2625" s="143"/>
      <c r="Z2625" s="143"/>
      <c r="AA2625" s="143"/>
      <c r="AB2625" s="143"/>
      <c r="AC2625" s="143"/>
      <c r="AD2625" s="143"/>
      <c r="AE2625" s="313"/>
      <c r="AF2625" s="313"/>
      <c r="AG2625" s="313"/>
      <c r="AH2625" s="313"/>
      <c r="AI2625" s="313"/>
      <c r="AJ2625" s="313"/>
      <c r="AK2625" s="143"/>
      <c r="AL2625" s="143"/>
      <c r="AM2625" s="143"/>
      <c r="AN2625" s="143"/>
      <c r="AO2625" s="335"/>
    </row>
    <row r="2626" spans="1:41">
      <c r="A2626" s="140">
        <v>41039550</v>
      </c>
      <c r="B2626" s="141">
        <v>12331995</v>
      </c>
      <c r="C2626" s="141" t="s">
        <v>161</v>
      </c>
      <c r="D2626" s="142">
        <v>325186.71000000002</v>
      </c>
      <c r="E2626" s="322">
        <v>-4679.2299999999996</v>
      </c>
      <c r="F2626" s="142">
        <v>320507.48</v>
      </c>
      <c r="G2626" s="322">
        <v>-2723.44</v>
      </c>
      <c r="H2626" s="322">
        <v>0</v>
      </c>
      <c r="I2626" s="322">
        <v>-579.33000000000004</v>
      </c>
      <c r="J2626" s="322">
        <v>-7982</v>
      </c>
      <c r="K2626" s="143">
        <v>0</v>
      </c>
      <c r="L2626" s="144">
        <v>10.050000000000001</v>
      </c>
      <c r="M2626" s="344">
        <f t="shared" si="40"/>
        <v>338.73615625000002</v>
      </c>
      <c r="N2626" s="280" t="s">
        <v>162</v>
      </c>
      <c r="O2626" s="145">
        <v>0</v>
      </c>
      <c r="P2626" s="143">
        <v>320507.48</v>
      </c>
      <c r="Q2626" s="141" t="s">
        <v>70</v>
      </c>
      <c r="R2626" s="271">
        <v>0</v>
      </c>
      <c r="S2626" s="145">
        <v>0</v>
      </c>
      <c r="T2626" s="185">
        <v>20170331</v>
      </c>
      <c r="U2626" s="142">
        <v>0</v>
      </c>
      <c r="V2626" s="142" t="s">
        <v>161</v>
      </c>
      <c r="W2626" s="142">
        <v>0</v>
      </c>
      <c r="X2626" s="345" t="s">
        <v>161</v>
      </c>
      <c r="Y2626" s="143"/>
      <c r="Z2626" s="143"/>
      <c r="AA2626" s="143"/>
      <c r="AB2626" s="143"/>
      <c r="AC2626" s="143"/>
      <c r="AD2626" s="143"/>
      <c r="AE2626" s="313"/>
      <c r="AF2626" s="313"/>
      <c r="AG2626" s="313"/>
      <c r="AH2626" s="313"/>
      <c r="AI2626" s="313"/>
      <c r="AJ2626" s="313"/>
      <c r="AK2626" s="143"/>
      <c r="AL2626" s="143"/>
      <c r="AM2626" s="143"/>
      <c r="AN2626" s="143"/>
      <c r="AO2626" s="335"/>
    </row>
    <row r="2627" spans="1:41">
      <c r="A2627" s="140">
        <v>41039578</v>
      </c>
      <c r="B2627" s="141">
        <v>20154123</v>
      </c>
      <c r="C2627" s="141" t="s">
        <v>161</v>
      </c>
      <c r="D2627" s="142">
        <v>0</v>
      </c>
      <c r="E2627" s="322">
        <v>0</v>
      </c>
      <c r="F2627" s="142">
        <v>0</v>
      </c>
      <c r="G2627" s="322">
        <v>0</v>
      </c>
      <c r="H2627" s="322">
        <v>0</v>
      </c>
      <c r="I2627" s="322">
        <v>0</v>
      </c>
      <c r="J2627" s="322">
        <v>0</v>
      </c>
      <c r="K2627" s="143">
        <v>0</v>
      </c>
      <c r="L2627" s="144">
        <v>10.15</v>
      </c>
      <c r="M2627" s="344">
        <f t="shared" si="40"/>
        <v>0</v>
      </c>
      <c r="N2627" s="280" t="s">
        <v>94</v>
      </c>
      <c r="O2627" s="145">
        <v>0</v>
      </c>
      <c r="P2627" s="143">
        <v>0</v>
      </c>
      <c r="Q2627" s="141" t="s">
        <v>70</v>
      </c>
      <c r="R2627" s="271">
        <v>0</v>
      </c>
      <c r="S2627" s="145">
        <v>0</v>
      </c>
      <c r="T2627" s="185">
        <v>20170331</v>
      </c>
      <c r="U2627" s="142">
        <v>0</v>
      </c>
      <c r="V2627" s="142" t="s">
        <v>161</v>
      </c>
      <c r="W2627" s="142">
        <v>0</v>
      </c>
      <c r="X2627" s="345" t="s">
        <v>161</v>
      </c>
      <c r="Y2627" s="143"/>
      <c r="Z2627" s="143"/>
      <c r="AA2627" s="143"/>
      <c r="AB2627" s="143"/>
      <c r="AC2627" s="143"/>
      <c r="AD2627" s="143"/>
      <c r="AE2627" s="313"/>
      <c r="AF2627" s="313"/>
      <c r="AG2627" s="313"/>
      <c r="AH2627" s="313"/>
      <c r="AI2627" s="313"/>
      <c r="AJ2627" s="313"/>
      <c r="AK2627" s="143"/>
      <c r="AL2627" s="143"/>
      <c r="AM2627" s="143"/>
      <c r="AN2627" s="143"/>
      <c r="AO2627" s="335"/>
    </row>
    <row r="2628" spans="1:41">
      <c r="A2628" s="140">
        <v>41039617</v>
      </c>
      <c r="B2628" s="141">
        <v>37903683</v>
      </c>
      <c r="C2628" s="141" t="s">
        <v>161</v>
      </c>
      <c r="D2628" s="142">
        <v>268090.33</v>
      </c>
      <c r="E2628" s="313">
        <v>-268090.33</v>
      </c>
      <c r="F2628" s="142">
        <v>0</v>
      </c>
      <c r="G2628" s="313">
        <v>-1983.87</v>
      </c>
      <c r="H2628" s="313">
        <v>0</v>
      </c>
      <c r="I2628" s="313">
        <v>-447.25</v>
      </c>
      <c r="J2628" s="313">
        <v>-270521.45</v>
      </c>
      <c r="K2628" s="143">
        <v>-264220.81</v>
      </c>
      <c r="L2628" s="144">
        <v>11.1</v>
      </c>
      <c r="M2628" s="344">
        <f t="shared" si="40"/>
        <v>279.2607604166667</v>
      </c>
      <c r="N2628" s="280" t="s">
        <v>94</v>
      </c>
      <c r="O2628" s="145">
        <v>0</v>
      </c>
      <c r="P2628" s="143">
        <v>0</v>
      </c>
      <c r="Q2628" s="141" t="s">
        <v>70</v>
      </c>
      <c r="R2628" s="271">
        <v>0</v>
      </c>
      <c r="S2628" s="145">
        <v>0</v>
      </c>
      <c r="T2628" s="185">
        <v>20170331</v>
      </c>
      <c r="U2628" s="142">
        <v>0</v>
      </c>
      <c r="V2628" s="142" t="s">
        <v>161</v>
      </c>
      <c r="W2628" s="142">
        <v>0</v>
      </c>
      <c r="X2628" s="345" t="s">
        <v>161</v>
      </c>
      <c r="Y2628" s="143"/>
      <c r="Z2628" s="143"/>
      <c r="AA2628" s="143"/>
      <c r="AB2628" s="143"/>
      <c r="AC2628" s="143"/>
      <c r="AD2628" s="143"/>
      <c r="AE2628" s="313"/>
      <c r="AF2628" s="313"/>
      <c r="AG2628" s="313"/>
      <c r="AH2628" s="313"/>
      <c r="AI2628" s="313"/>
      <c r="AJ2628" s="313"/>
      <c r="AK2628" s="143"/>
      <c r="AL2628" s="143"/>
      <c r="AM2628" s="143"/>
      <c r="AN2628" s="143"/>
      <c r="AO2628" s="335"/>
    </row>
    <row r="2629" spans="1:41">
      <c r="A2629" s="140">
        <v>41039621</v>
      </c>
      <c r="B2629" s="141">
        <v>5289258</v>
      </c>
      <c r="C2629" s="141" t="s">
        <v>161</v>
      </c>
      <c r="D2629" s="142">
        <v>0</v>
      </c>
      <c r="E2629" s="322">
        <v>0</v>
      </c>
      <c r="F2629" s="142">
        <v>0</v>
      </c>
      <c r="G2629" s="322">
        <v>0</v>
      </c>
      <c r="H2629" s="322">
        <v>0</v>
      </c>
      <c r="I2629" s="322">
        <v>0</v>
      </c>
      <c r="J2629" s="322">
        <v>0</v>
      </c>
      <c r="K2629" s="143">
        <v>0</v>
      </c>
      <c r="L2629" s="144">
        <v>11.1</v>
      </c>
      <c r="M2629" s="344">
        <f t="shared" ref="M2629:M2692" si="41">(D2629*1.25%)/12</f>
        <v>0</v>
      </c>
      <c r="N2629" s="280" t="s">
        <v>94</v>
      </c>
      <c r="O2629" s="145">
        <v>0</v>
      </c>
      <c r="P2629" s="143">
        <v>0</v>
      </c>
      <c r="Q2629" s="141" t="s">
        <v>70</v>
      </c>
      <c r="R2629" s="271">
        <v>0</v>
      </c>
      <c r="S2629" s="145">
        <v>0</v>
      </c>
      <c r="T2629" s="185">
        <v>20170331</v>
      </c>
      <c r="U2629" s="142">
        <v>0</v>
      </c>
      <c r="V2629" s="142" t="s">
        <v>161</v>
      </c>
      <c r="W2629" s="142">
        <v>0</v>
      </c>
      <c r="X2629" s="345" t="s">
        <v>161</v>
      </c>
      <c r="Y2629" s="143"/>
      <c r="Z2629" s="143"/>
      <c r="AA2629" s="143"/>
      <c r="AB2629" s="143"/>
      <c r="AC2629" s="143"/>
      <c r="AD2629" s="143"/>
      <c r="AE2629" s="313"/>
      <c r="AF2629" s="313"/>
      <c r="AG2629" s="313"/>
      <c r="AH2629" s="313"/>
      <c r="AI2629" s="313"/>
      <c r="AJ2629" s="313"/>
      <c r="AK2629" s="143"/>
      <c r="AL2629" s="143"/>
      <c r="AM2629" s="143"/>
      <c r="AN2629" s="143"/>
      <c r="AO2629" s="335"/>
    </row>
    <row r="2630" spans="1:41">
      <c r="A2630" s="140">
        <v>41039646</v>
      </c>
      <c r="B2630" s="141">
        <v>16976158</v>
      </c>
      <c r="C2630" s="141" t="s">
        <v>161</v>
      </c>
      <c r="D2630" s="142">
        <v>0</v>
      </c>
      <c r="E2630" s="322">
        <v>0</v>
      </c>
      <c r="F2630" s="142">
        <v>0</v>
      </c>
      <c r="G2630" s="322">
        <v>0</v>
      </c>
      <c r="H2630" s="322">
        <v>0</v>
      </c>
      <c r="I2630" s="322">
        <v>0</v>
      </c>
      <c r="J2630" s="322">
        <v>0</v>
      </c>
      <c r="K2630" s="143">
        <v>0</v>
      </c>
      <c r="L2630" s="144">
        <v>11.11</v>
      </c>
      <c r="M2630" s="344">
        <f t="shared" si="41"/>
        <v>0</v>
      </c>
      <c r="N2630" s="280" t="s">
        <v>94</v>
      </c>
      <c r="O2630" s="145">
        <v>0</v>
      </c>
      <c r="P2630" s="143">
        <v>0</v>
      </c>
      <c r="Q2630" s="141" t="s">
        <v>70</v>
      </c>
      <c r="R2630" s="271">
        <v>0</v>
      </c>
      <c r="S2630" s="145">
        <v>0</v>
      </c>
      <c r="T2630" s="185">
        <v>20170331</v>
      </c>
      <c r="U2630" s="142">
        <v>0</v>
      </c>
      <c r="V2630" s="142" t="s">
        <v>161</v>
      </c>
      <c r="W2630" s="142">
        <v>0</v>
      </c>
      <c r="X2630" s="345" t="s">
        <v>161</v>
      </c>
      <c r="Y2630" s="143"/>
      <c r="Z2630" s="143"/>
      <c r="AA2630" s="143"/>
      <c r="AB2630" s="143"/>
      <c r="AC2630" s="143"/>
      <c r="AD2630" s="143"/>
      <c r="AE2630" s="313"/>
      <c r="AF2630" s="313"/>
      <c r="AG2630" s="313"/>
      <c r="AH2630" s="313"/>
      <c r="AI2630" s="313"/>
      <c r="AJ2630" s="313"/>
      <c r="AK2630" s="143"/>
      <c r="AL2630" s="143"/>
      <c r="AM2630" s="143"/>
      <c r="AN2630" s="143"/>
      <c r="AO2630" s="335"/>
    </row>
    <row r="2631" spans="1:41">
      <c r="A2631" s="140">
        <v>41039670</v>
      </c>
      <c r="B2631" s="141">
        <v>1645250</v>
      </c>
      <c r="C2631" s="141" t="s">
        <v>161</v>
      </c>
      <c r="D2631" s="142">
        <v>0</v>
      </c>
      <c r="E2631" s="322">
        <v>0</v>
      </c>
      <c r="F2631" s="142">
        <v>0</v>
      </c>
      <c r="G2631" s="322">
        <v>0</v>
      </c>
      <c r="H2631" s="322">
        <v>0</v>
      </c>
      <c r="I2631" s="322">
        <v>0</v>
      </c>
      <c r="J2631" s="322">
        <v>0</v>
      </c>
      <c r="K2631" s="143">
        <v>0</v>
      </c>
      <c r="L2631" s="144">
        <v>11.1</v>
      </c>
      <c r="M2631" s="344">
        <f t="shared" si="41"/>
        <v>0</v>
      </c>
      <c r="N2631" s="280" t="s">
        <v>94</v>
      </c>
      <c r="O2631" s="145">
        <v>0</v>
      </c>
      <c r="P2631" s="143">
        <v>0</v>
      </c>
      <c r="Q2631" s="141" t="s">
        <v>70</v>
      </c>
      <c r="R2631" s="271">
        <v>0</v>
      </c>
      <c r="S2631" s="145">
        <v>0</v>
      </c>
      <c r="T2631" s="185">
        <v>20170331</v>
      </c>
      <c r="U2631" s="142">
        <v>0</v>
      </c>
      <c r="V2631" s="142" t="s">
        <v>161</v>
      </c>
      <c r="W2631" s="142">
        <v>0</v>
      </c>
      <c r="X2631" s="345" t="s">
        <v>161</v>
      </c>
      <c r="Y2631" s="143"/>
      <c r="Z2631" s="143"/>
      <c r="AA2631" s="143"/>
      <c r="AB2631" s="143"/>
      <c r="AC2631" s="143"/>
      <c r="AD2631" s="143"/>
      <c r="AE2631" s="313"/>
      <c r="AF2631" s="313"/>
      <c r="AG2631" s="313"/>
      <c r="AH2631" s="313"/>
      <c r="AI2631" s="313"/>
      <c r="AJ2631" s="313"/>
      <c r="AK2631" s="143"/>
      <c r="AL2631" s="143"/>
      <c r="AM2631" s="143"/>
      <c r="AN2631" s="143"/>
      <c r="AO2631" s="335"/>
    </row>
    <row r="2632" spans="1:41">
      <c r="A2632" s="140">
        <v>41039697</v>
      </c>
      <c r="B2632" s="141">
        <v>27361247</v>
      </c>
      <c r="C2632" s="141" t="s">
        <v>161</v>
      </c>
      <c r="D2632" s="142">
        <v>525417.68000000005</v>
      </c>
      <c r="E2632" s="322">
        <v>0</v>
      </c>
      <c r="F2632" s="142">
        <v>525417.68000000005</v>
      </c>
      <c r="G2632" s="322">
        <v>0</v>
      </c>
      <c r="H2632" s="322">
        <v>0</v>
      </c>
      <c r="I2632" s="322">
        <v>0</v>
      </c>
      <c r="J2632" s="322">
        <v>0</v>
      </c>
      <c r="K2632" s="143">
        <v>0</v>
      </c>
      <c r="L2632" s="144">
        <v>11.1</v>
      </c>
      <c r="M2632" s="344">
        <f t="shared" si="41"/>
        <v>547.31008333333341</v>
      </c>
      <c r="N2632" s="280" t="s">
        <v>162</v>
      </c>
      <c r="O2632" s="145">
        <v>0</v>
      </c>
      <c r="P2632" s="143">
        <v>517934.64</v>
      </c>
      <c r="Q2632" s="141" t="s">
        <v>71</v>
      </c>
      <c r="R2632" s="271">
        <v>20170331</v>
      </c>
      <c r="S2632" s="145">
        <v>1</v>
      </c>
      <c r="T2632" s="185">
        <v>20170331</v>
      </c>
      <c r="U2632" s="142">
        <v>0</v>
      </c>
      <c r="V2632" s="142" t="s">
        <v>161</v>
      </c>
      <c r="W2632" s="142">
        <v>0</v>
      </c>
      <c r="X2632" s="345" t="s">
        <v>161</v>
      </c>
      <c r="Y2632" s="143"/>
      <c r="Z2632" s="143"/>
      <c r="AA2632" s="143"/>
      <c r="AB2632" s="143"/>
      <c r="AC2632" s="143"/>
      <c r="AD2632" s="143"/>
      <c r="AE2632" s="313"/>
      <c r="AF2632" s="313"/>
      <c r="AG2632" s="313"/>
      <c r="AH2632" s="313"/>
      <c r="AI2632" s="313"/>
      <c r="AJ2632" s="313"/>
      <c r="AK2632" s="143"/>
      <c r="AL2632" s="143"/>
      <c r="AM2632" s="143"/>
      <c r="AN2632" s="143"/>
      <c r="AO2632" s="335"/>
    </row>
    <row r="2633" spans="1:41">
      <c r="A2633" s="140">
        <v>41039716</v>
      </c>
      <c r="B2633" s="141">
        <v>34955952</v>
      </c>
      <c r="C2633" s="141" t="s">
        <v>161</v>
      </c>
      <c r="D2633" s="142">
        <v>498796.46</v>
      </c>
      <c r="E2633" s="313">
        <v>-6997.83</v>
      </c>
      <c r="F2633" s="142">
        <v>491798.63</v>
      </c>
      <c r="G2633" s="313">
        <v>-4613.87</v>
      </c>
      <c r="H2633" s="313">
        <v>0</v>
      </c>
      <c r="I2633" s="313">
        <v>-891.06</v>
      </c>
      <c r="J2633" s="313">
        <v>-12502.76</v>
      </c>
      <c r="K2633" s="143">
        <v>0</v>
      </c>
      <c r="L2633" s="144">
        <v>11.1</v>
      </c>
      <c r="M2633" s="344">
        <f t="shared" si="41"/>
        <v>519.57964583333342</v>
      </c>
      <c r="N2633" s="280" t="s">
        <v>162</v>
      </c>
      <c r="O2633" s="145">
        <v>0</v>
      </c>
      <c r="P2633" s="143">
        <v>491798.63</v>
      </c>
      <c r="Q2633" s="141" t="s">
        <v>70</v>
      </c>
      <c r="R2633" s="271">
        <v>0</v>
      </c>
      <c r="S2633" s="145">
        <v>0</v>
      </c>
      <c r="T2633" s="185">
        <v>20170331</v>
      </c>
      <c r="U2633" s="142">
        <v>0</v>
      </c>
      <c r="V2633" s="142" t="s">
        <v>161</v>
      </c>
      <c r="W2633" s="142">
        <v>0</v>
      </c>
      <c r="X2633" s="345" t="s">
        <v>161</v>
      </c>
      <c r="Y2633" s="143"/>
      <c r="Z2633" s="143"/>
      <c r="AA2633" s="143"/>
      <c r="AB2633" s="143"/>
      <c r="AC2633" s="143"/>
      <c r="AD2633" s="143"/>
      <c r="AE2633" s="313"/>
      <c r="AF2633" s="313"/>
      <c r="AG2633" s="313"/>
      <c r="AH2633" s="313"/>
      <c r="AI2633" s="313"/>
      <c r="AJ2633" s="313"/>
      <c r="AK2633" s="143"/>
      <c r="AL2633" s="143"/>
      <c r="AM2633" s="143"/>
      <c r="AN2633" s="143"/>
      <c r="AO2633" s="335"/>
    </row>
    <row r="2634" spans="1:41">
      <c r="A2634" s="140">
        <v>41039720</v>
      </c>
      <c r="B2634" s="141">
        <v>9178643</v>
      </c>
      <c r="C2634" s="141" t="s">
        <v>161</v>
      </c>
      <c r="D2634" s="142">
        <v>1392503.46</v>
      </c>
      <c r="E2634" s="322">
        <v>-19536.11</v>
      </c>
      <c r="F2634" s="142">
        <v>1372967.35</v>
      </c>
      <c r="G2634" s="322">
        <v>-12880.66</v>
      </c>
      <c r="H2634" s="322">
        <v>0</v>
      </c>
      <c r="I2634" s="322">
        <v>-2408.59</v>
      </c>
      <c r="J2634" s="322">
        <v>-34825.360000000001</v>
      </c>
      <c r="K2634" s="143">
        <v>0</v>
      </c>
      <c r="L2634" s="144">
        <v>11.1</v>
      </c>
      <c r="M2634" s="344">
        <f t="shared" si="41"/>
        <v>1450.5244375</v>
      </c>
      <c r="N2634" s="280" t="s">
        <v>162</v>
      </c>
      <c r="O2634" s="145">
        <v>0</v>
      </c>
      <c r="P2634" s="143">
        <v>1372967.35</v>
      </c>
      <c r="Q2634" s="141" t="s">
        <v>70</v>
      </c>
      <c r="R2634" s="271">
        <v>0</v>
      </c>
      <c r="S2634" s="145">
        <v>0</v>
      </c>
      <c r="T2634" s="185">
        <v>20170331</v>
      </c>
      <c r="U2634" s="142">
        <v>0</v>
      </c>
      <c r="V2634" s="142" t="s">
        <v>161</v>
      </c>
      <c r="W2634" s="142">
        <v>0</v>
      </c>
      <c r="X2634" s="345" t="s">
        <v>161</v>
      </c>
      <c r="Y2634" s="143"/>
      <c r="Z2634" s="143"/>
      <c r="AA2634" s="143"/>
      <c r="AB2634" s="143"/>
      <c r="AC2634" s="143"/>
      <c r="AD2634" s="143"/>
      <c r="AE2634" s="313"/>
      <c r="AF2634" s="313"/>
      <c r="AG2634" s="313"/>
      <c r="AH2634" s="313"/>
      <c r="AI2634" s="313"/>
      <c r="AJ2634" s="313"/>
      <c r="AK2634" s="143"/>
      <c r="AL2634" s="143"/>
      <c r="AM2634" s="143"/>
      <c r="AN2634" s="143"/>
      <c r="AO2634" s="335"/>
    </row>
    <row r="2635" spans="1:41">
      <c r="A2635" s="140">
        <v>41039736</v>
      </c>
      <c r="B2635" s="141">
        <v>21292520</v>
      </c>
      <c r="C2635" s="141" t="s">
        <v>161</v>
      </c>
      <c r="D2635" s="142">
        <v>0</v>
      </c>
      <c r="E2635" s="322">
        <v>0</v>
      </c>
      <c r="F2635" s="142">
        <v>0</v>
      </c>
      <c r="G2635" s="322">
        <v>0</v>
      </c>
      <c r="H2635" s="322">
        <v>0</v>
      </c>
      <c r="I2635" s="322">
        <v>0</v>
      </c>
      <c r="J2635" s="322">
        <v>0</v>
      </c>
      <c r="K2635" s="143">
        <v>0</v>
      </c>
      <c r="L2635" s="144">
        <v>11.1</v>
      </c>
      <c r="M2635" s="344">
        <f t="shared" si="41"/>
        <v>0</v>
      </c>
      <c r="N2635" s="280" t="s">
        <v>94</v>
      </c>
      <c r="O2635" s="145">
        <v>1</v>
      </c>
      <c r="P2635" s="143">
        <v>0</v>
      </c>
      <c r="Q2635" s="141" t="s">
        <v>70</v>
      </c>
      <c r="R2635" s="271">
        <v>0</v>
      </c>
      <c r="S2635" s="145">
        <v>0</v>
      </c>
      <c r="T2635" s="185">
        <v>20170331</v>
      </c>
      <c r="U2635" s="142">
        <v>0</v>
      </c>
      <c r="V2635" s="142" t="s">
        <v>161</v>
      </c>
      <c r="W2635" s="142">
        <v>0</v>
      </c>
      <c r="X2635" s="345" t="s">
        <v>161</v>
      </c>
      <c r="Y2635" s="143"/>
      <c r="Z2635" s="143"/>
      <c r="AA2635" s="143"/>
      <c r="AB2635" s="143"/>
      <c r="AC2635" s="143"/>
      <c r="AD2635" s="143"/>
      <c r="AE2635" s="313"/>
      <c r="AF2635" s="313"/>
      <c r="AG2635" s="313"/>
      <c r="AH2635" s="313"/>
      <c r="AI2635" s="313"/>
      <c r="AJ2635" s="313"/>
      <c r="AK2635" s="143"/>
      <c r="AL2635" s="143"/>
      <c r="AM2635" s="143"/>
      <c r="AN2635" s="143"/>
      <c r="AO2635" s="335"/>
    </row>
    <row r="2636" spans="1:41">
      <c r="A2636" s="140">
        <v>41039755</v>
      </c>
      <c r="B2636" s="141">
        <v>37919181</v>
      </c>
      <c r="C2636" s="141" t="s">
        <v>161</v>
      </c>
      <c r="D2636" s="142">
        <v>0</v>
      </c>
      <c r="E2636" s="322">
        <v>0</v>
      </c>
      <c r="F2636" s="142">
        <v>0</v>
      </c>
      <c r="G2636" s="322">
        <v>0</v>
      </c>
      <c r="H2636" s="322">
        <v>0</v>
      </c>
      <c r="I2636" s="322">
        <v>0</v>
      </c>
      <c r="J2636" s="322">
        <v>0</v>
      </c>
      <c r="K2636" s="143">
        <v>0</v>
      </c>
      <c r="L2636" s="144">
        <v>11.1</v>
      </c>
      <c r="M2636" s="344">
        <f t="shared" si="41"/>
        <v>0</v>
      </c>
      <c r="N2636" s="280" t="s">
        <v>94</v>
      </c>
      <c r="O2636" s="145">
        <v>1</v>
      </c>
      <c r="P2636" s="143">
        <v>0</v>
      </c>
      <c r="Q2636" s="141" t="s">
        <v>70</v>
      </c>
      <c r="R2636" s="271">
        <v>0</v>
      </c>
      <c r="S2636" s="145">
        <v>0</v>
      </c>
      <c r="T2636" s="185">
        <v>20170331</v>
      </c>
      <c r="U2636" s="142">
        <v>0</v>
      </c>
      <c r="V2636" s="142" t="s">
        <v>161</v>
      </c>
      <c r="W2636" s="142">
        <v>0</v>
      </c>
      <c r="X2636" s="345" t="s">
        <v>161</v>
      </c>
      <c r="Y2636" s="143"/>
      <c r="Z2636" s="143"/>
      <c r="AA2636" s="143"/>
      <c r="AB2636" s="143"/>
      <c r="AC2636" s="143"/>
      <c r="AD2636" s="143"/>
      <c r="AE2636" s="313"/>
      <c r="AF2636" s="313"/>
      <c r="AG2636" s="313"/>
      <c r="AH2636" s="313"/>
      <c r="AI2636" s="313"/>
      <c r="AJ2636" s="313"/>
      <c r="AK2636" s="143"/>
      <c r="AL2636" s="143"/>
      <c r="AM2636" s="143"/>
      <c r="AN2636" s="143"/>
      <c r="AO2636" s="335"/>
    </row>
    <row r="2637" spans="1:41">
      <c r="A2637" s="140">
        <v>41039768</v>
      </c>
      <c r="B2637" s="141">
        <v>5773143</v>
      </c>
      <c r="C2637" s="141" t="s">
        <v>161</v>
      </c>
      <c r="D2637" s="142">
        <v>194665.02</v>
      </c>
      <c r="E2637" s="322">
        <v>-3913.77</v>
      </c>
      <c r="F2637" s="142">
        <v>190751.25</v>
      </c>
      <c r="G2637" s="322">
        <v>-1800.65</v>
      </c>
      <c r="H2637" s="322">
        <v>0</v>
      </c>
      <c r="I2637" s="322">
        <v>-439.46</v>
      </c>
      <c r="J2637" s="322">
        <v>-6153.88</v>
      </c>
      <c r="K2637" s="143">
        <v>0</v>
      </c>
      <c r="L2637" s="144">
        <v>11.1</v>
      </c>
      <c r="M2637" s="344">
        <f t="shared" si="41"/>
        <v>202.77606249999999</v>
      </c>
      <c r="N2637" s="280" t="s">
        <v>162</v>
      </c>
      <c r="O2637" s="145">
        <v>0</v>
      </c>
      <c r="P2637" s="143">
        <v>190751.25</v>
      </c>
      <c r="Q2637" s="141" t="s">
        <v>70</v>
      </c>
      <c r="R2637" s="271">
        <v>0</v>
      </c>
      <c r="S2637" s="145">
        <v>0</v>
      </c>
      <c r="T2637" s="185">
        <v>20170331</v>
      </c>
      <c r="U2637" s="142">
        <v>0</v>
      </c>
      <c r="V2637" s="142" t="s">
        <v>161</v>
      </c>
      <c r="W2637" s="142">
        <v>0</v>
      </c>
      <c r="X2637" s="345" t="s">
        <v>161</v>
      </c>
      <c r="Y2637" s="143"/>
      <c r="Z2637" s="143"/>
      <c r="AA2637" s="143"/>
      <c r="AB2637" s="143"/>
      <c r="AC2637" s="143"/>
      <c r="AD2637" s="143"/>
      <c r="AE2637" s="313"/>
      <c r="AF2637" s="313"/>
      <c r="AG2637" s="313"/>
      <c r="AH2637" s="313"/>
      <c r="AI2637" s="313"/>
      <c r="AJ2637" s="313"/>
      <c r="AK2637" s="143"/>
      <c r="AL2637" s="143"/>
      <c r="AM2637" s="143"/>
      <c r="AN2637" s="143"/>
      <c r="AO2637" s="335"/>
    </row>
    <row r="2638" spans="1:41">
      <c r="A2638" s="140">
        <v>41039793</v>
      </c>
      <c r="B2638" s="141">
        <v>17311784</v>
      </c>
      <c r="C2638" s="141" t="s">
        <v>161</v>
      </c>
      <c r="D2638" s="142">
        <v>0</v>
      </c>
      <c r="E2638" s="322">
        <v>0</v>
      </c>
      <c r="F2638" s="142">
        <v>0</v>
      </c>
      <c r="G2638" s="322">
        <v>0</v>
      </c>
      <c r="H2638" s="322">
        <v>0</v>
      </c>
      <c r="I2638" s="322">
        <v>0</v>
      </c>
      <c r="J2638" s="322">
        <v>0</v>
      </c>
      <c r="K2638" s="143">
        <v>0</v>
      </c>
      <c r="L2638" s="144">
        <v>11.1</v>
      </c>
      <c r="M2638" s="344">
        <f t="shared" si="41"/>
        <v>0</v>
      </c>
      <c r="N2638" s="280" t="s">
        <v>94</v>
      </c>
      <c r="O2638" s="145">
        <v>0</v>
      </c>
      <c r="P2638" s="143">
        <v>0</v>
      </c>
      <c r="Q2638" s="141" t="s">
        <v>70</v>
      </c>
      <c r="R2638" s="271">
        <v>0</v>
      </c>
      <c r="S2638" s="145">
        <v>0</v>
      </c>
      <c r="T2638" s="185">
        <v>20170331</v>
      </c>
      <c r="U2638" s="142">
        <v>0</v>
      </c>
      <c r="V2638" s="142" t="s">
        <v>161</v>
      </c>
      <c r="W2638" s="142">
        <v>0</v>
      </c>
      <c r="X2638" s="345" t="s">
        <v>161</v>
      </c>
      <c r="Y2638" s="143"/>
      <c r="Z2638" s="143"/>
      <c r="AA2638" s="143"/>
      <c r="AB2638" s="143"/>
      <c r="AC2638" s="143"/>
      <c r="AD2638" s="143"/>
      <c r="AE2638" s="313"/>
      <c r="AF2638" s="313"/>
      <c r="AG2638" s="313"/>
      <c r="AH2638" s="313"/>
      <c r="AI2638" s="313"/>
      <c r="AJ2638" s="313"/>
      <c r="AK2638" s="143"/>
      <c r="AL2638" s="143"/>
      <c r="AM2638" s="143"/>
      <c r="AN2638" s="143"/>
      <c r="AO2638" s="335"/>
    </row>
    <row r="2639" spans="1:41">
      <c r="A2639" s="140">
        <v>41039809</v>
      </c>
      <c r="B2639" s="141">
        <v>23516949</v>
      </c>
      <c r="C2639" s="141" t="s">
        <v>161</v>
      </c>
      <c r="D2639" s="142">
        <v>336234.74</v>
      </c>
      <c r="E2639" s="322">
        <v>-4717.1899999999996</v>
      </c>
      <c r="F2639" s="142">
        <v>331517.55</v>
      </c>
      <c r="G2639" s="322">
        <v>-3110.17</v>
      </c>
      <c r="H2639" s="322">
        <v>0</v>
      </c>
      <c r="I2639" s="322">
        <v>-614.17999999999995</v>
      </c>
      <c r="J2639" s="322">
        <v>-8441.5400000000009</v>
      </c>
      <c r="K2639" s="143">
        <v>0</v>
      </c>
      <c r="L2639" s="144">
        <v>11.1</v>
      </c>
      <c r="M2639" s="344">
        <f t="shared" si="41"/>
        <v>350.24452083333335</v>
      </c>
      <c r="N2639" s="280" t="s">
        <v>162</v>
      </c>
      <c r="O2639" s="145">
        <v>0</v>
      </c>
      <c r="P2639" s="143">
        <v>331517.55</v>
      </c>
      <c r="Q2639" s="141" t="s">
        <v>70</v>
      </c>
      <c r="R2639" s="271">
        <v>0</v>
      </c>
      <c r="S2639" s="145">
        <v>0</v>
      </c>
      <c r="T2639" s="185">
        <v>20170331</v>
      </c>
      <c r="U2639" s="142">
        <v>0</v>
      </c>
      <c r="V2639" s="142" t="s">
        <v>161</v>
      </c>
      <c r="W2639" s="142">
        <v>0</v>
      </c>
      <c r="X2639" s="345" t="s">
        <v>161</v>
      </c>
      <c r="Y2639" s="143"/>
      <c r="Z2639" s="143"/>
      <c r="AA2639" s="143"/>
      <c r="AB2639" s="143"/>
      <c r="AC2639" s="143"/>
      <c r="AD2639" s="143"/>
      <c r="AE2639" s="313"/>
      <c r="AF2639" s="313"/>
      <c r="AG2639" s="313"/>
      <c r="AH2639" s="313"/>
      <c r="AI2639" s="313"/>
      <c r="AJ2639" s="313"/>
      <c r="AK2639" s="143"/>
      <c r="AL2639" s="143"/>
      <c r="AM2639" s="143"/>
      <c r="AN2639" s="143"/>
      <c r="AO2639" s="335"/>
    </row>
    <row r="2640" spans="1:41">
      <c r="A2640" s="140">
        <v>41083376</v>
      </c>
      <c r="B2640" s="141">
        <v>23837419</v>
      </c>
      <c r="C2640" s="141" t="s">
        <v>161</v>
      </c>
      <c r="D2640" s="142">
        <v>0</v>
      </c>
      <c r="E2640" s="322">
        <v>0</v>
      </c>
      <c r="F2640" s="142">
        <v>0</v>
      </c>
      <c r="G2640" s="322">
        <v>0</v>
      </c>
      <c r="H2640" s="322">
        <v>0</v>
      </c>
      <c r="I2640" s="322">
        <v>0</v>
      </c>
      <c r="J2640" s="322">
        <v>0</v>
      </c>
      <c r="K2640" s="143">
        <v>0</v>
      </c>
      <c r="L2640" s="144">
        <v>11.1</v>
      </c>
      <c r="M2640" s="344">
        <f t="shared" si="41"/>
        <v>0</v>
      </c>
      <c r="N2640" s="280" t="s">
        <v>94</v>
      </c>
      <c r="O2640" s="145">
        <v>0</v>
      </c>
      <c r="P2640" s="143">
        <v>0</v>
      </c>
      <c r="Q2640" s="141" t="s">
        <v>70</v>
      </c>
      <c r="R2640" s="271">
        <v>0</v>
      </c>
      <c r="S2640" s="145">
        <v>0</v>
      </c>
      <c r="T2640" s="185">
        <v>20170331</v>
      </c>
      <c r="U2640" s="142">
        <v>0</v>
      </c>
      <c r="V2640" s="142" t="s">
        <v>161</v>
      </c>
      <c r="W2640" s="142">
        <v>0</v>
      </c>
      <c r="X2640" s="345" t="s">
        <v>161</v>
      </c>
      <c r="Y2640" s="143"/>
      <c r="Z2640" s="143"/>
      <c r="AA2640" s="143"/>
      <c r="AB2640" s="143"/>
      <c r="AC2640" s="143"/>
      <c r="AD2640" s="143"/>
      <c r="AE2640" s="313"/>
      <c r="AF2640" s="313"/>
      <c r="AG2640" s="313"/>
      <c r="AH2640" s="313"/>
      <c r="AI2640" s="313"/>
      <c r="AJ2640" s="313"/>
      <c r="AK2640" s="143"/>
      <c r="AL2640" s="143"/>
      <c r="AM2640" s="143"/>
      <c r="AN2640" s="143"/>
      <c r="AO2640" s="335"/>
    </row>
    <row r="2641" spans="1:41">
      <c r="A2641" s="140">
        <v>41083434</v>
      </c>
      <c r="B2641" s="141">
        <v>24434449</v>
      </c>
      <c r="C2641" s="141" t="s">
        <v>161</v>
      </c>
      <c r="D2641" s="142">
        <v>169305.67</v>
      </c>
      <c r="E2641" s="322">
        <v>-2366.54</v>
      </c>
      <c r="F2641" s="142">
        <v>166939.13</v>
      </c>
      <c r="G2641" s="322">
        <v>-1455.32</v>
      </c>
      <c r="H2641" s="322">
        <v>0</v>
      </c>
      <c r="I2641" s="322">
        <v>-288.41000000000003</v>
      </c>
      <c r="J2641" s="322">
        <v>-4110.2700000000004</v>
      </c>
      <c r="K2641" s="143">
        <v>0</v>
      </c>
      <c r="L2641" s="144">
        <v>10.32</v>
      </c>
      <c r="M2641" s="344">
        <f t="shared" si="41"/>
        <v>176.3600729166667</v>
      </c>
      <c r="N2641" s="280" t="s">
        <v>162</v>
      </c>
      <c r="O2641" s="145">
        <v>0</v>
      </c>
      <c r="P2641" s="143">
        <v>166939.13</v>
      </c>
      <c r="Q2641" s="141" t="s">
        <v>70</v>
      </c>
      <c r="R2641" s="271">
        <v>0</v>
      </c>
      <c r="S2641" s="145">
        <v>0</v>
      </c>
      <c r="T2641" s="185">
        <v>20170331</v>
      </c>
      <c r="U2641" s="142">
        <v>0</v>
      </c>
      <c r="V2641" s="142" t="s">
        <v>161</v>
      </c>
      <c r="W2641" s="142">
        <v>0</v>
      </c>
      <c r="X2641" s="345" t="s">
        <v>161</v>
      </c>
      <c r="Y2641" s="143"/>
      <c r="Z2641" s="143"/>
      <c r="AA2641" s="143"/>
      <c r="AB2641" s="143"/>
      <c r="AC2641" s="143"/>
      <c r="AD2641" s="143"/>
      <c r="AE2641" s="313"/>
      <c r="AF2641" s="313"/>
      <c r="AG2641" s="313"/>
      <c r="AH2641" s="313"/>
      <c r="AI2641" s="313"/>
      <c r="AJ2641" s="313"/>
      <c r="AK2641" s="143"/>
      <c r="AL2641" s="143"/>
      <c r="AM2641" s="143"/>
      <c r="AN2641" s="143"/>
      <c r="AO2641" s="335"/>
    </row>
    <row r="2642" spans="1:41">
      <c r="A2642" s="140">
        <v>41125051</v>
      </c>
      <c r="B2642" s="141">
        <v>9455507</v>
      </c>
      <c r="C2642" s="141" t="s">
        <v>161</v>
      </c>
      <c r="D2642" s="142">
        <v>651508.46</v>
      </c>
      <c r="E2642" s="322">
        <v>0</v>
      </c>
      <c r="F2642" s="142">
        <v>651508.46</v>
      </c>
      <c r="G2642" s="322">
        <v>0</v>
      </c>
      <c r="H2642" s="322">
        <v>0</v>
      </c>
      <c r="I2642" s="322">
        <v>0</v>
      </c>
      <c r="J2642" s="322">
        <v>0</v>
      </c>
      <c r="K2642" s="143">
        <v>0</v>
      </c>
      <c r="L2642" s="144">
        <v>11.1</v>
      </c>
      <c r="M2642" s="344">
        <f t="shared" si="41"/>
        <v>678.65464583333335</v>
      </c>
      <c r="N2642" s="280" t="s">
        <v>162</v>
      </c>
      <c r="O2642" s="145">
        <v>1</v>
      </c>
      <c r="P2642" s="143">
        <v>343658.23</v>
      </c>
      <c r="Q2642" s="141" t="s">
        <v>77</v>
      </c>
      <c r="R2642" s="271">
        <v>20090331</v>
      </c>
      <c r="S2642" s="145">
        <v>97</v>
      </c>
      <c r="T2642" s="185">
        <v>20170331</v>
      </c>
      <c r="U2642" s="142">
        <v>0</v>
      </c>
      <c r="V2642" s="142" t="s">
        <v>161</v>
      </c>
      <c r="W2642" s="142">
        <v>0</v>
      </c>
      <c r="X2642" s="345" t="s">
        <v>161</v>
      </c>
      <c r="Y2642" s="143"/>
      <c r="Z2642" s="143"/>
      <c r="AA2642" s="143"/>
      <c r="AB2642" s="143"/>
      <c r="AC2642" s="143"/>
      <c r="AD2642" s="143"/>
      <c r="AE2642" s="313"/>
      <c r="AF2642" s="313"/>
      <c r="AG2642" s="313"/>
      <c r="AH2642" s="313"/>
      <c r="AI2642" s="313"/>
      <c r="AJ2642" s="313"/>
      <c r="AK2642" s="143"/>
      <c r="AL2642" s="143"/>
      <c r="AM2642" s="143"/>
      <c r="AN2642" s="143"/>
      <c r="AO2642" s="335"/>
    </row>
    <row r="2643" spans="1:41">
      <c r="A2643" s="140">
        <v>41125372</v>
      </c>
      <c r="B2643" s="141">
        <v>4944789</v>
      </c>
      <c r="C2643" s="141" t="s">
        <v>161</v>
      </c>
      <c r="D2643" s="142">
        <v>157074.29999999999</v>
      </c>
      <c r="E2643" s="313">
        <v>-2225.41</v>
      </c>
      <c r="F2643" s="142">
        <v>154848.89000000001</v>
      </c>
      <c r="G2643" s="313">
        <v>-1278.0999999999999</v>
      </c>
      <c r="H2643" s="313">
        <v>0</v>
      </c>
      <c r="I2643" s="313">
        <v>-316.51</v>
      </c>
      <c r="J2643" s="313">
        <v>-3820.02</v>
      </c>
      <c r="K2643" s="143">
        <v>0</v>
      </c>
      <c r="L2643" s="144">
        <v>9.76</v>
      </c>
      <c r="M2643" s="344">
        <f t="shared" si="41"/>
        <v>163.61906250000001</v>
      </c>
      <c r="N2643" s="280" t="s">
        <v>162</v>
      </c>
      <c r="O2643" s="145">
        <v>0</v>
      </c>
      <c r="P2643" s="143">
        <v>154848.89000000001</v>
      </c>
      <c r="Q2643" s="141" t="s">
        <v>70</v>
      </c>
      <c r="R2643" s="271">
        <v>0</v>
      </c>
      <c r="S2643" s="145">
        <v>0</v>
      </c>
      <c r="T2643" s="185">
        <v>20170331</v>
      </c>
      <c r="U2643" s="142">
        <v>0</v>
      </c>
      <c r="V2643" s="142" t="s">
        <v>161</v>
      </c>
      <c r="W2643" s="142">
        <v>0</v>
      </c>
      <c r="X2643" s="345" t="s">
        <v>161</v>
      </c>
      <c r="Y2643" s="143"/>
      <c r="Z2643" s="143"/>
      <c r="AA2643" s="143"/>
      <c r="AB2643" s="143"/>
      <c r="AC2643" s="143"/>
      <c r="AD2643" s="143"/>
      <c r="AE2643" s="313"/>
      <c r="AF2643" s="313"/>
      <c r="AG2643" s="313"/>
      <c r="AH2643" s="313"/>
      <c r="AI2643" s="313"/>
      <c r="AJ2643" s="313"/>
      <c r="AK2643" s="143"/>
      <c r="AL2643" s="143"/>
      <c r="AM2643" s="143"/>
      <c r="AN2643" s="143"/>
      <c r="AO2643" s="335"/>
    </row>
    <row r="2644" spans="1:41">
      <c r="A2644" s="140">
        <v>41125386</v>
      </c>
      <c r="B2644" s="141">
        <v>39833657</v>
      </c>
      <c r="C2644" s="141" t="s">
        <v>161</v>
      </c>
      <c r="D2644" s="142">
        <v>0</v>
      </c>
      <c r="E2644" s="322">
        <v>0</v>
      </c>
      <c r="F2644" s="142">
        <v>0</v>
      </c>
      <c r="G2644" s="322">
        <v>0</v>
      </c>
      <c r="H2644" s="322">
        <v>0</v>
      </c>
      <c r="I2644" s="322">
        <v>0</v>
      </c>
      <c r="J2644" s="322">
        <v>0</v>
      </c>
      <c r="K2644" s="143">
        <v>0</v>
      </c>
      <c r="L2644" s="144">
        <v>10.85</v>
      </c>
      <c r="M2644" s="344">
        <f t="shared" si="41"/>
        <v>0</v>
      </c>
      <c r="N2644" s="280" t="s">
        <v>94</v>
      </c>
      <c r="O2644" s="145">
        <v>0</v>
      </c>
      <c r="P2644" s="143">
        <v>0</v>
      </c>
      <c r="Q2644" s="141" t="s">
        <v>70</v>
      </c>
      <c r="R2644" s="271">
        <v>0</v>
      </c>
      <c r="S2644" s="145">
        <v>0</v>
      </c>
      <c r="T2644" s="185">
        <v>20170331</v>
      </c>
      <c r="U2644" s="142">
        <v>0</v>
      </c>
      <c r="V2644" s="142" t="s">
        <v>161</v>
      </c>
      <c r="W2644" s="142">
        <v>0</v>
      </c>
      <c r="X2644" s="345" t="s">
        <v>161</v>
      </c>
      <c r="Y2644" s="143"/>
      <c r="Z2644" s="143"/>
      <c r="AA2644" s="143"/>
      <c r="AB2644" s="143"/>
      <c r="AC2644" s="143"/>
      <c r="AD2644" s="143"/>
      <c r="AE2644" s="313"/>
      <c r="AF2644" s="313"/>
      <c r="AG2644" s="313"/>
      <c r="AH2644" s="313"/>
      <c r="AI2644" s="313"/>
      <c r="AJ2644" s="313"/>
      <c r="AK2644" s="143"/>
      <c r="AL2644" s="143"/>
      <c r="AM2644" s="143"/>
      <c r="AN2644" s="143"/>
      <c r="AO2644" s="335"/>
    </row>
    <row r="2645" spans="1:41">
      <c r="A2645" s="140">
        <v>41125392</v>
      </c>
      <c r="B2645" s="141">
        <v>17688729</v>
      </c>
      <c r="C2645" s="141" t="s">
        <v>161</v>
      </c>
      <c r="D2645" s="142">
        <v>571218.80000000005</v>
      </c>
      <c r="E2645" s="322">
        <v>-8036.53</v>
      </c>
      <c r="F2645" s="142">
        <v>563182.27</v>
      </c>
      <c r="G2645" s="322">
        <v>-4783.96</v>
      </c>
      <c r="H2645" s="322">
        <v>0</v>
      </c>
      <c r="I2645" s="322">
        <v>-948.93</v>
      </c>
      <c r="J2645" s="322">
        <v>-13769.42</v>
      </c>
      <c r="K2645" s="143">
        <v>0</v>
      </c>
      <c r="L2645" s="144">
        <v>10.050000000000001</v>
      </c>
      <c r="M2645" s="344">
        <f t="shared" si="41"/>
        <v>595.01958333333334</v>
      </c>
      <c r="N2645" s="280" t="s">
        <v>162</v>
      </c>
      <c r="O2645" s="145">
        <v>0</v>
      </c>
      <c r="P2645" s="143">
        <v>563182.27</v>
      </c>
      <c r="Q2645" s="141" t="s">
        <v>70</v>
      </c>
      <c r="R2645" s="271">
        <v>0</v>
      </c>
      <c r="S2645" s="145">
        <v>0</v>
      </c>
      <c r="T2645" s="185">
        <v>20170331</v>
      </c>
      <c r="U2645" s="142">
        <v>0</v>
      </c>
      <c r="V2645" s="142" t="s">
        <v>161</v>
      </c>
      <c r="W2645" s="142">
        <v>0</v>
      </c>
      <c r="X2645" s="345" t="s">
        <v>161</v>
      </c>
      <c r="Y2645" s="143"/>
      <c r="Z2645" s="143"/>
      <c r="AA2645" s="143"/>
      <c r="AB2645" s="143"/>
      <c r="AC2645" s="143"/>
      <c r="AD2645" s="143"/>
      <c r="AE2645" s="313"/>
      <c r="AF2645" s="313"/>
      <c r="AG2645" s="313"/>
      <c r="AH2645" s="313"/>
      <c r="AI2645" s="313"/>
      <c r="AJ2645" s="313"/>
      <c r="AK2645" s="143"/>
      <c r="AL2645" s="143"/>
      <c r="AM2645" s="143"/>
      <c r="AN2645" s="143"/>
      <c r="AO2645" s="335"/>
    </row>
    <row r="2646" spans="1:41">
      <c r="A2646" s="140">
        <v>41125407</v>
      </c>
      <c r="B2646" s="141">
        <v>21893663</v>
      </c>
      <c r="C2646" s="141" t="s">
        <v>161</v>
      </c>
      <c r="D2646" s="142">
        <v>664170.51</v>
      </c>
      <c r="E2646" s="322">
        <v>-4591.29</v>
      </c>
      <c r="F2646" s="142">
        <v>659579.22</v>
      </c>
      <c r="G2646" s="322">
        <v>-6143.58</v>
      </c>
      <c r="H2646" s="322">
        <v>-1500</v>
      </c>
      <c r="I2646" s="322">
        <v>-725.13</v>
      </c>
      <c r="J2646" s="322">
        <v>-12960</v>
      </c>
      <c r="K2646" s="143">
        <v>0</v>
      </c>
      <c r="L2646" s="144">
        <v>11.1</v>
      </c>
      <c r="M2646" s="344">
        <f t="shared" si="41"/>
        <v>691.84428125000011</v>
      </c>
      <c r="N2646" s="280" t="s">
        <v>162</v>
      </c>
      <c r="O2646" s="145">
        <v>0</v>
      </c>
      <c r="P2646" s="143">
        <v>628596.44999999995</v>
      </c>
      <c r="Q2646" s="141" t="s">
        <v>74</v>
      </c>
      <c r="R2646" s="271">
        <v>20170102</v>
      </c>
      <c r="S2646" s="145">
        <v>4</v>
      </c>
      <c r="T2646" s="185">
        <v>20170331</v>
      </c>
      <c r="U2646" s="142">
        <v>0</v>
      </c>
      <c r="V2646" s="142" t="s">
        <v>161</v>
      </c>
      <c r="W2646" s="142">
        <v>0</v>
      </c>
      <c r="X2646" s="345" t="s">
        <v>161</v>
      </c>
      <c r="Y2646" s="143"/>
      <c r="Z2646" s="143"/>
      <c r="AA2646" s="143"/>
      <c r="AB2646" s="143"/>
      <c r="AC2646" s="143"/>
      <c r="AD2646" s="143"/>
      <c r="AE2646" s="313"/>
      <c r="AF2646" s="313"/>
      <c r="AG2646" s="313"/>
      <c r="AH2646" s="313"/>
      <c r="AI2646" s="313"/>
      <c r="AJ2646" s="313"/>
      <c r="AK2646" s="143"/>
      <c r="AL2646" s="143"/>
      <c r="AM2646" s="143"/>
      <c r="AN2646" s="143"/>
      <c r="AO2646" s="335"/>
    </row>
    <row r="2647" spans="1:41">
      <c r="A2647" s="140">
        <v>41125429</v>
      </c>
      <c r="B2647" s="141">
        <v>9904298</v>
      </c>
      <c r="C2647" s="141" t="s">
        <v>161</v>
      </c>
      <c r="D2647" s="142">
        <v>0</v>
      </c>
      <c r="E2647" s="322">
        <v>0</v>
      </c>
      <c r="F2647" s="142">
        <v>0</v>
      </c>
      <c r="G2647" s="322">
        <v>0</v>
      </c>
      <c r="H2647" s="322">
        <v>0</v>
      </c>
      <c r="I2647" s="322">
        <v>0</v>
      </c>
      <c r="J2647" s="322">
        <v>0</v>
      </c>
      <c r="K2647" s="143">
        <v>0</v>
      </c>
      <c r="L2647" s="144">
        <v>11.31</v>
      </c>
      <c r="M2647" s="344">
        <f t="shared" si="41"/>
        <v>0</v>
      </c>
      <c r="N2647" s="280" t="s">
        <v>94</v>
      </c>
      <c r="O2647" s="145">
        <v>1</v>
      </c>
      <c r="P2647" s="143">
        <v>0</v>
      </c>
      <c r="Q2647" s="141" t="s">
        <v>70</v>
      </c>
      <c r="R2647" s="271">
        <v>0</v>
      </c>
      <c r="S2647" s="145">
        <v>0</v>
      </c>
      <c r="T2647" s="185">
        <v>20170331</v>
      </c>
      <c r="U2647" s="142">
        <v>0</v>
      </c>
      <c r="V2647" s="142" t="s">
        <v>161</v>
      </c>
      <c r="W2647" s="142">
        <v>0</v>
      </c>
      <c r="X2647" s="345" t="s">
        <v>161</v>
      </c>
      <c r="Y2647" s="143"/>
      <c r="Z2647" s="143"/>
      <c r="AA2647" s="143"/>
      <c r="AB2647" s="143"/>
      <c r="AC2647" s="143"/>
      <c r="AD2647" s="143"/>
      <c r="AE2647" s="313"/>
      <c r="AF2647" s="313"/>
      <c r="AG2647" s="313"/>
      <c r="AH2647" s="313"/>
      <c r="AI2647" s="313"/>
      <c r="AJ2647" s="313"/>
      <c r="AK2647" s="143"/>
      <c r="AL2647" s="143"/>
      <c r="AM2647" s="143"/>
      <c r="AN2647" s="143"/>
      <c r="AO2647" s="335"/>
    </row>
    <row r="2648" spans="1:41">
      <c r="A2648" s="140">
        <v>41125437</v>
      </c>
      <c r="B2648" s="141">
        <v>40242442</v>
      </c>
      <c r="C2648" s="141" t="s">
        <v>161</v>
      </c>
      <c r="D2648" s="142">
        <v>267401.95</v>
      </c>
      <c r="E2648" s="322">
        <v>0</v>
      </c>
      <c r="F2648" s="142">
        <v>267401.95</v>
      </c>
      <c r="G2648" s="322">
        <v>0</v>
      </c>
      <c r="H2648" s="322">
        <v>0</v>
      </c>
      <c r="I2648" s="322">
        <v>0</v>
      </c>
      <c r="J2648" s="322">
        <v>0</v>
      </c>
      <c r="K2648" s="143">
        <v>0</v>
      </c>
      <c r="L2648" s="144">
        <v>12.44</v>
      </c>
      <c r="M2648" s="344">
        <f t="shared" si="41"/>
        <v>278.5436979166667</v>
      </c>
      <c r="N2648" s="280" t="s">
        <v>162</v>
      </c>
      <c r="O2648" s="145">
        <v>1</v>
      </c>
      <c r="P2648" s="143">
        <v>145220.26</v>
      </c>
      <c r="Q2648" s="141" t="s">
        <v>77</v>
      </c>
      <c r="R2648" s="271">
        <v>20090203</v>
      </c>
      <c r="S2648" s="145">
        <v>99</v>
      </c>
      <c r="T2648" s="185">
        <v>20170331</v>
      </c>
      <c r="U2648" s="142">
        <v>0</v>
      </c>
      <c r="V2648" s="142" t="s">
        <v>161</v>
      </c>
      <c r="W2648" s="142">
        <v>0</v>
      </c>
      <c r="X2648" s="345" t="s">
        <v>161</v>
      </c>
      <c r="Y2648" s="143"/>
      <c r="Z2648" s="143"/>
      <c r="AA2648" s="143"/>
      <c r="AB2648" s="143"/>
      <c r="AC2648" s="143"/>
      <c r="AD2648" s="143"/>
      <c r="AE2648" s="313"/>
      <c r="AF2648" s="313"/>
      <c r="AG2648" s="313"/>
      <c r="AH2648" s="313"/>
      <c r="AI2648" s="313"/>
      <c r="AJ2648" s="313"/>
      <c r="AK2648" s="143"/>
      <c r="AL2648" s="143"/>
      <c r="AM2648" s="143"/>
      <c r="AN2648" s="143"/>
      <c r="AO2648" s="335"/>
    </row>
    <row r="2649" spans="1:41">
      <c r="A2649" s="140">
        <v>41125445</v>
      </c>
      <c r="B2649" s="141">
        <v>12657212</v>
      </c>
      <c r="C2649" s="141" t="s">
        <v>161</v>
      </c>
      <c r="D2649" s="142">
        <v>0</v>
      </c>
      <c r="E2649" s="322">
        <v>0</v>
      </c>
      <c r="F2649" s="142">
        <v>0</v>
      </c>
      <c r="G2649" s="322">
        <v>0</v>
      </c>
      <c r="H2649" s="322">
        <v>0</v>
      </c>
      <c r="I2649" s="322">
        <v>0</v>
      </c>
      <c r="J2649" s="322">
        <v>0</v>
      </c>
      <c r="K2649" s="143">
        <v>0</v>
      </c>
      <c r="L2649" s="144">
        <v>11.91</v>
      </c>
      <c r="M2649" s="344">
        <f t="shared" si="41"/>
        <v>0</v>
      </c>
      <c r="N2649" s="280" t="s">
        <v>94</v>
      </c>
      <c r="O2649" s="145">
        <v>0</v>
      </c>
      <c r="P2649" s="143">
        <v>0</v>
      </c>
      <c r="Q2649" s="141" t="s">
        <v>70</v>
      </c>
      <c r="R2649" s="271">
        <v>0</v>
      </c>
      <c r="S2649" s="145">
        <v>0</v>
      </c>
      <c r="T2649" s="185">
        <v>20170331</v>
      </c>
      <c r="U2649" s="142">
        <v>0</v>
      </c>
      <c r="V2649" s="142" t="s">
        <v>161</v>
      </c>
      <c r="W2649" s="142">
        <v>0</v>
      </c>
      <c r="X2649" s="345" t="s">
        <v>161</v>
      </c>
      <c r="Y2649" s="143"/>
      <c r="Z2649" s="143"/>
      <c r="AA2649" s="143"/>
      <c r="AB2649" s="143"/>
      <c r="AC2649" s="143"/>
      <c r="AD2649" s="143"/>
      <c r="AE2649" s="313"/>
      <c r="AF2649" s="313"/>
      <c r="AG2649" s="313"/>
      <c r="AH2649" s="313"/>
      <c r="AI2649" s="313"/>
      <c r="AJ2649" s="313"/>
      <c r="AK2649" s="143"/>
      <c r="AL2649" s="143"/>
      <c r="AM2649" s="143"/>
      <c r="AN2649" s="143"/>
      <c r="AO2649" s="335"/>
    </row>
    <row r="2650" spans="1:41">
      <c r="A2650" s="140">
        <v>41156250</v>
      </c>
      <c r="B2650" s="141">
        <v>16957166</v>
      </c>
      <c r="C2650" s="141" t="s">
        <v>161</v>
      </c>
      <c r="D2650" s="142">
        <v>0</v>
      </c>
      <c r="E2650" s="322">
        <v>0</v>
      </c>
      <c r="F2650" s="142">
        <v>0</v>
      </c>
      <c r="G2650" s="322">
        <v>0</v>
      </c>
      <c r="H2650" s="322">
        <v>0</v>
      </c>
      <c r="I2650" s="322">
        <v>0</v>
      </c>
      <c r="J2650" s="322">
        <v>0</v>
      </c>
      <c r="K2650" s="143">
        <v>0</v>
      </c>
      <c r="L2650" s="144">
        <v>11.1</v>
      </c>
      <c r="M2650" s="344">
        <f t="shared" si="41"/>
        <v>0</v>
      </c>
      <c r="N2650" s="280" t="s">
        <v>94</v>
      </c>
      <c r="O2650" s="145">
        <v>0</v>
      </c>
      <c r="P2650" s="143">
        <v>0</v>
      </c>
      <c r="Q2650" s="141" t="s">
        <v>70</v>
      </c>
      <c r="R2650" s="271">
        <v>0</v>
      </c>
      <c r="S2650" s="145">
        <v>0</v>
      </c>
      <c r="T2650" s="185">
        <v>20170331</v>
      </c>
      <c r="U2650" s="142">
        <v>0</v>
      </c>
      <c r="V2650" s="142" t="s">
        <v>161</v>
      </c>
      <c r="W2650" s="142">
        <v>0</v>
      </c>
      <c r="X2650" s="345" t="s">
        <v>161</v>
      </c>
      <c r="Y2650" s="143"/>
      <c r="Z2650" s="143"/>
      <c r="AA2650" s="143"/>
      <c r="AB2650" s="143"/>
      <c r="AC2650" s="143"/>
      <c r="AD2650" s="143"/>
      <c r="AE2650" s="313"/>
      <c r="AF2650" s="313"/>
      <c r="AG2650" s="313"/>
      <c r="AH2650" s="313"/>
      <c r="AI2650" s="313"/>
      <c r="AJ2650" s="313"/>
      <c r="AK2650" s="143"/>
      <c r="AL2650" s="143"/>
      <c r="AM2650" s="143"/>
      <c r="AN2650" s="143"/>
      <c r="AO2650" s="335"/>
    </row>
    <row r="2651" spans="1:41">
      <c r="A2651" s="140">
        <v>41156966</v>
      </c>
      <c r="B2651" s="141">
        <v>24666562</v>
      </c>
      <c r="C2651" s="141" t="s">
        <v>161</v>
      </c>
      <c r="D2651" s="142">
        <v>0</v>
      </c>
      <c r="E2651" s="322">
        <v>0</v>
      </c>
      <c r="F2651" s="142">
        <v>0</v>
      </c>
      <c r="G2651" s="322">
        <v>0</v>
      </c>
      <c r="H2651" s="322">
        <v>0</v>
      </c>
      <c r="I2651" s="322">
        <v>0</v>
      </c>
      <c r="J2651" s="322">
        <v>0</v>
      </c>
      <c r="K2651" s="143">
        <v>0</v>
      </c>
      <c r="L2651" s="144">
        <v>11.1</v>
      </c>
      <c r="M2651" s="344">
        <f t="shared" si="41"/>
        <v>0</v>
      </c>
      <c r="N2651" s="280" t="s">
        <v>94</v>
      </c>
      <c r="O2651" s="145">
        <v>0</v>
      </c>
      <c r="P2651" s="143">
        <v>0</v>
      </c>
      <c r="Q2651" s="141" t="s">
        <v>70</v>
      </c>
      <c r="R2651" s="271">
        <v>0</v>
      </c>
      <c r="S2651" s="145">
        <v>0</v>
      </c>
      <c r="T2651" s="185">
        <v>20170331</v>
      </c>
      <c r="U2651" s="142">
        <v>0</v>
      </c>
      <c r="V2651" s="142" t="s">
        <v>161</v>
      </c>
      <c r="W2651" s="142">
        <v>0</v>
      </c>
      <c r="X2651" s="345" t="s">
        <v>161</v>
      </c>
      <c r="Y2651" s="143"/>
      <c r="Z2651" s="143"/>
      <c r="AA2651" s="143"/>
      <c r="AB2651" s="143"/>
      <c r="AC2651" s="143"/>
      <c r="AD2651" s="143"/>
      <c r="AE2651" s="313"/>
      <c r="AF2651" s="313"/>
      <c r="AG2651" s="313"/>
      <c r="AH2651" s="313"/>
      <c r="AI2651" s="313"/>
      <c r="AJ2651" s="313"/>
      <c r="AK2651" s="143"/>
      <c r="AL2651" s="143"/>
      <c r="AM2651" s="143"/>
      <c r="AN2651" s="143"/>
      <c r="AO2651" s="335"/>
    </row>
    <row r="2652" spans="1:41">
      <c r="A2652" s="140">
        <v>41156982</v>
      </c>
      <c r="B2652" s="141">
        <v>40146939</v>
      </c>
      <c r="C2652" s="141" t="s">
        <v>161</v>
      </c>
      <c r="D2652" s="142">
        <v>0</v>
      </c>
      <c r="E2652" s="322">
        <v>0</v>
      </c>
      <c r="F2652" s="142">
        <v>0</v>
      </c>
      <c r="G2652" s="322">
        <v>0</v>
      </c>
      <c r="H2652" s="322">
        <v>0</v>
      </c>
      <c r="I2652" s="322">
        <v>0</v>
      </c>
      <c r="J2652" s="322">
        <v>0</v>
      </c>
      <c r="K2652" s="143">
        <v>0</v>
      </c>
      <c r="L2652" s="144">
        <v>12.7</v>
      </c>
      <c r="M2652" s="344">
        <f t="shared" si="41"/>
        <v>0</v>
      </c>
      <c r="N2652" s="280" t="s">
        <v>94</v>
      </c>
      <c r="O2652" s="145">
        <v>1</v>
      </c>
      <c r="P2652" s="143">
        <v>0</v>
      </c>
      <c r="Q2652" s="141" t="s">
        <v>70</v>
      </c>
      <c r="R2652" s="271">
        <v>0</v>
      </c>
      <c r="S2652" s="145">
        <v>0</v>
      </c>
      <c r="T2652" s="185">
        <v>20170331</v>
      </c>
      <c r="U2652" s="142">
        <v>0</v>
      </c>
      <c r="V2652" s="142" t="s">
        <v>161</v>
      </c>
      <c r="W2652" s="142">
        <v>0</v>
      </c>
      <c r="X2652" s="345" t="s">
        <v>161</v>
      </c>
      <c r="Y2652" s="143"/>
      <c r="Z2652" s="143"/>
      <c r="AA2652" s="143"/>
      <c r="AB2652" s="143"/>
      <c r="AC2652" s="143"/>
      <c r="AD2652" s="143"/>
      <c r="AE2652" s="313"/>
      <c r="AF2652" s="313"/>
      <c r="AG2652" s="313"/>
      <c r="AH2652" s="313"/>
      <c r="AI2652" s="313"/>
      <c r="AJ2652" s="313"/>
      <c r="AK2652" s="143"/>
      <c r="AL2652" s="143"/>
      <c r="AM2652" s="143"/>
      <c r="AN2652" s="143"/>
      <c r="AO2652" s="335"/>
    </row>
    <row r="2653" spans="1:41">
      <c r="A2653" s="140">
        <v>41156992</v>
      </c>
      <c r="B2653" s="141">
        <v>16894324</v>
      </c>
      <c r="C2653" s="141" t="s">
        <v>161</v>
      </c>
      <c r="D2653" s="142">
        <v>0</v>
      </c>
      <c r="E2653" s="322">
        <v>0</v>
      </c>
      <c r="F2653" s="142">
        <v>0</v>
      </c>
      <c r="G2653" s="322">
        <v>0</v>
      </c>
      <c r="H2653" s="322">
        <v>0</v>
      </c>
      <c r="I2653" s="322">
        <v>0</v>
      </c>
      <c r="J2653" s="322">
        <v>0</v>
      </c>
      <c r="K2653" s="143">
        <v>0</v>
      </c>
      <c r="L2653" s="144">
        <v>11.38</v>
      </c>
      <c r="M2653" s="344">
        <f t="shared" si="41"/>
        <v>0</v>
      </c>
      <c r="N2653" s="280" t="s">
        <v>94</v>
      </c>
      <c r="O2653" s="145">
        <v>1</v>
      </c>
      <c r="P2653" s="143">
        <v>0</v>
      </c>
      <c r="Q2653" s="141" t="s">
        <v>70</v>
      </c>
      <c r="R2653" s="271">
        <v>0</v>
      </c>
      <c r="S2653" s="145">
        <v>0</v>
      </c>
      <c r="T2653" s="185">
        <v>20170331</v>
      </c>
      <c r="U2653" s="142">
        <v>0</v>
      </c>
      <c r="V2653" s="142" t="s">
        <v>161</v>
      </c>
      <c r="W2653" s="142">
        <v>0</v>
      </c>
      <c r="X2653" s="345" t="s">
        <v>161</v>
      </c>
      <c r="Y2653" s="143"/>
      <c r="Z2653" s="143"/>
      <c r="AA2653" s="143"/>
      <c r="AB2653" s="143"/>
      <c r="AC2653" s="143"/>
      <c r="AD2653" s="143"/>
      <c r="AE2653" s="313"/>
      <c r="AF2653" s="313"/>
      <c r="AG2653" s="313"/>
      <c r="AH2653" s="313"/>
      <c r="AI2653" s="313"/>
      <c r="AJ2653" s="313"/>
      <c r="AK2653" s="143"/>
      <c r="AL2653" s="143"/>
      <c r="AM2653" s="143"/>
      <c r="AN2653" s="143"/>
      <c r="AO2653" s="335"/>
    </row>
    <row r="2654" spans="1:41">
      <c r="A2654" s="140">
        <v>41157002</v>
      </c>
      <c r="B2654" s="141">
        <v>30829804</v>
      </c>
      <c r="C2654" s="141" t="s">
        <v>161</v>
      </c>
      <c r="D2654" s="142">
        <v>0</v>
      </c>
      <c r="E2654" s="322">
        <v>0</v>
      </c>
      <c r="F2654" s="142">
        <v>0</v>
      </c>
      <c r="G2654" s="322">
        <v>0</v>
      </c>
      <c r="H2654" s="322">
        <v>0</v>
      </c>
      <c r="I2654" s="322">
        <v>0</v>
      </c>
      <c r="J2654" s="322">
        <v>0</v>
      </c>
      <c r="K2654" s="143">
        <v>0</v>
      </c>
      <c r="L2654" s="144">
        <v>10.93</v>
      </c>
      <c r="M2654" s="344">
        <f t="shared" si="41"/>
        <v>0</v>
      </c>
      <c r="N2654" s="280" t="s">
        <v>94</v>
      </c>
      <c r="O2654" s="145">
        <v>0</v>
      </c>
      <c r="P2654" s="143">
        <v>0</v>
      </c>
      <c r="Q2654" s="141" t="s">
        <v>70</v>
      </c>
      <c r="R2654" s="271">
        <v>0</v>
      </c>
      <c r="S2654" s="145">
        <v>0</v>
      </c>
      <c r="T2654" s="185">
        <v>20170331</v>
      </c>
      <c r="U2654" s="142">
        <v>0</v>
      </c>
      <c r="V2654" s="142" t="s">
        <v>161</v>
      </c>
      <c r="W2654" s="142">
        <v>0</v>
      </c>
      <c r="X2654" s="345" t="s">
        <v>161</v>
      </c>
      <c r="Y2654" s="143"/>
      <c r="Z2654" s="143"/>
      <c r="AA2654" s="143"/>
      <c r="AB2654" s="143"/>
      <c r="AC2654" s="143"/>
      <c r="AD2654" s="143"/>
      <c r="AE2654" s="313"/>
      <c r="AF2654" s="313"/>
      <c r="AG2654" s="313"/>
      <c r="AH2654" s="313"/>
      <c r="AI2654" s="313"/>
      <c r="AJ2654" s="313"/>
      <c r="AK2654" s="143"/>
      <c r="AL2654" s="143"/>
      <c r="AM2654" s="143"/>
      <c r="AN2654" s="143"/>
      <c r="AO2654" s="335"/>
    </row>
    <row r="2655" spans="1:41">
      <c r="A2655" s="140">
        <v>41157013</v>
      </c>
      <c r="B2655" s="141">
        <v>39752170</v>
      </c>
      <c r="C2655" s="141" t="s">
        <v>161</v>
      </c>
      <c r="D2655" s="142">
        <v>0</v>
      </c>
      <c r="E2655" s="322">
        <v>0</v>
      </c>
      <c r="F2655" s="142">
        <v>0</v>
      </c>
      <c r="G2655" s="322">
        <v>0</v>
      </c>
      <c r="H2655" s="322">
        <v>0</v>
      </c>
      <c r="I2655" s="322">
        <v>0</v>
      </c>
      <c r="J2655" s="322">
        <v>0</v>
      </c>
      <c r="K2655" s="143">
        <v>0</v>
      </c>
      <c r="L2655" s="144">
        <v>11.1</v>
      </c>
      <c r="M2655" s="344">
        <f t="shared" si="41"/>
        <v>0</v>
      </c>
      <c r="N2655" s="280" t="s">
        <v>94</v>
      </c>
      <c r="O2655" s="145">
        <v>1</v>
      </c>
      <c r="P2655" s="143">
        <v>0</v>
      </c>
      <c r="Q2655" s="141" t="s">
        <v>70</v>
      </c>
      <c r="R2655" s="271">
        <v>0</v>
      </c>
      <c r="S2655" s="145">
        <v>0</v>
      </c>
      <c r="T2655" s="185">
        <v>20170331</v>
      </c>
      <c r="U2655" s="142">
        <v>0</v>
      </c>
      <c r="V2655" s="142" t="s">
        <v>161</v>
      </c>
      <c r="W2655" s="142">
        <v>0</v>
      </c>
      <c r="X2655" s="345" t="s">
        <v>161</v>
      </c>
      <c r="Y2655" s="143"/>
      <c r="Z2655" s="143"/>
      <c r="AA2655" s="143"/>
      <c r="AB2655" s="143"/>
      <c r="AC2655" s="143"/>
      <c r="AD2655" s="143"/>
      <c r="AE2655" s="313"/>
      <c r="AF2655" s="313"/>
      <c r="AG2655" s="313"/>
      <c r="AH2655" s="313"/>
      <c r="AI2655" s="313"/>
      <c r="AJ2655" s="313"/>
      <c r="AK2655" s="143"/>
      <c r="AL2655" s="143"/>
      <c r="AM2655" s="143"/>
      <c r="AN2655" s="143"/>
      <c r="AO2655" s="335"/>
    </row>
    <row r="2656" spans="1:41">
      <c r="A2656" s="140">
        <v>41157024</v>
      </c>
      <c r="B2656" s="141">
        <v>9857441</v>
      </c>
      <c r="C2656" s="141" t="s">
        <v>161</v>
      </c>
      <c r="D2656" s="142">
        <v>227018.3</v>
      </c>
      <c r="E2656" s="322">
        <v>-5977.98</v>
      </c>
      <c r="F2656" s="142">
        <v>221040.32</v>
      </c>
      <c r="G2656" s="322">
        <v>-4172.32</v>
      </c>
      <c r="H2656" s="322">
        <v>-500</v>
      </c>
      <c r="I2656" s="322">
        <v>-916.72</v>
      </c>
      <c r="J2656" s="322">
        <v>-11567.02</v>
      </c>
      <c r="K2656" s="143">
        <v>0</v>
      </c>
      <c r="L2656" s="144">
        <v>11.1</v>
      </c>
      <c r="M2656" s="344">
        <f t="shared" si="41"/>
        <v>236.47739583333336</v>
      </c>
      <c r="N2656" s="280" t="s">
        <v>162</v>
      </c>
      <c r="O2656" s="145">
        <v>0</v>
      </c>
      <c r="P2656" s="143">
        <v>221040.32</v>
      </c>
      <c r="Q2656" s="141" t="s">
        <v>70</v>
      </c>
      <c r="R2656" s="271">
        <v>0</v>
      </c>
      <c r="S2656" s="145">
        <v>0</v>
      </c>
      <c r="T2656" s="185">
        <v>20170331</v>
      </c>
      <c r="U2656" s="142">
        <v>0</v>
      </c>
      <c r="V2656" s="142" t="s">
        <v>161</v>
      </c>
      <c r="W2656" s="142">
        <v>0</v>
      </c>
      <c r="X2656" s="345" t="s">
        <v>161</v>
      </c>
      <c r="Y2656" s="143"/>
      <c r="Z2656" s="143"/>
      <c r="AA2656" s="143"/>
      <c r="AB2656" s="143"/>
      <c r="AC2656" s="143"/>
      <c r="AD2656" s="143"/>
      <c r="AE2656" s="313"/>
      <c r="AF2656" s="313"/>
      <c r="AG2656" s="313"/>
      <c r="AH2656" s="313"/>
      <c r="AI2656" s="313"/>
      <c r="AJ2656" s="313"/>
      <c r="AK2656" s="143"/>
      <c r="AL2656" s="143"/>
      <c r="AM2656" s="143"/>
      <c r="AN2656" s="143"/>
      <c r="AO2656" s="335"/>
    </row>
    <row r="2657" spans="1:41">
      <c r="A2657" s="140">
        <v>41185901</v>
      </c>
      <c r="B2657" s="141">
        <v>12266069</v>
      </c>
      <c r="C2657" s="141" t="s">
        <v>161</v>
      </c>
      <c r="D2657" s="142">
        <v>0</v>
      </c>
      <c r="E2657" s="322">
        <v>0</v>
      </c>
      <c r="F2657" s="142">
        <v>0</v>
      </c>
      <c r="G2657" s="322">
        <v>0</v>
      </c>
      <c r="H2657" s="322">
        <v>0</v>
      </c>
      <c r="I2657" s="322">
        <v>0</v>
      </c>
      <c r="J2657" s="322">
        <v>0</v>
      </c>
      <c r="K2657" s="143">
        <v>0</v>
      </c>
      <c r="L2657" s="144">
        <v>11.11</v>
      </c>
      <c r="M2657" s="344">
        <f t="shared" si="41"/>
        <v>0</v>
      </c>
      <c r="N2657" s="280" t="s">
        <v>94</v>
      </c>
      <c r="O2657" s="145">
        <v>0</v>
      </c>
      <c r="P2657" s="143">
        <v>0</v>
      </c>
      <c r="Q2657" s="141" t="s">
        <v>70</v>
      </c>
      <c r="R2657" s="271">
        <v>0</v>
      </c>
      <c r="S2657" s="145">
        <v>0</v>
      </c>
      <c r="T2657" s="185">
        <v>20170331</v>
      </c>
      <c r="U2657" s="142">
        <v>0</v>
      </c>
      <c r="V2657" s="142" t="s">
        <v>161</v>
      </c>
      <c r="W2657" s="142">
        <v>0</v>
      </c>
      <c r="X2657" s="345" t="s">
        <v>161</v>
      </c>
      <c r="Y2657" s="143"/>
      <c r="Z2657" s="143"/>
      <c r="AA2657" s="143"/>
      <c r="AB2657" s="143"/>
      <c r="AC2657" s="143"/>
      <c r="AD2657" s="143"/>
      <c r="AE2657" s="313"/>
      <c r="AF2657" s="313"/>
      <c r="AG2657" s="313"/>
      <c r="AH2657" s="313"/>
      <c r="AI2657" s="313"/>
      <c r="AJ2657" s="313"/>
      <c r="AK2657" s="143"/>
      <c r="AL2657" s="143"/>
      <c r="AM2657" s="143"/>
      <c r="AN2657" s="143"/>
      <c r="AO2657" s="335"/>
    </row>
    <row r="2658" spans="1:41">
      <c r="A2658" s="140">
        <v>41185918</v>
      </c>
      <c r="B2658" s="141">
        <v>23509521</v>
      </c>
      <c r="C2658" s="141" t="s">
        <v>161</v>
      </c>
      <c r="D2658" s="142">
        <v>85007.95</v>
      </c>
      <c r="E2658" s="322">
        <v>-1204.3900000000001</v>
      </c>
      <c r="F2658" s="142">
        <v>83803.56</v>
      </c>
      <c r="G2658" s="322">
        <v>-691.7</v>
      </c>
      <c r="H2658" s="322">
        <v>0</v>
      </c>
      <c r="I2658" s="322">
        <v>-284.74</v>
      </c>
      <c r="J2658" s="322">
        <v>-2180.83</v>
      </c>
      <c r="K2658" s="143">
        <v>0</v>
      </c>
      <c r="L2658" s="144">
        <v>9.76</v>
      </c>
      <c r="M2658" s="344">
        <f t="shared" si="41"/>
        <v>88.549947916666667</v>
      </c>
      <c r="N2658" s="280" t="s">
        <v>162</v>
      </c>
      <c r="O2658" s="145">
        <v>0</v>
      </c>
      <c r="P2658" s="143">
        <v>83803.56</v>
      </c>
      <c r="Q2658" s="141" t="s">
        <v>70</v>
      </c>
      <c r="R2658" s="271">
        <v>0</v>
      </c>
      <c r="S2658" s="145">
        <v>0</v>
      </c>
      <c r="T2658" s="185">
        <v>20170331</v>
      </c>
      <c r="U2658" s="142">
        <v>0</v>
      </c>
      <c r="V2658" s="142" t="s">
        <v>161</v>
      </c>
      <c r="W2658" s="142">
        <v>0</v>
      </c>
      <c r="X2658" s="345" t="s">
        <v>161</v>
      </c>
      <c r="Y2658" s="143"/>
      <c r="Z2658" s="143"/>
      <c r="AA2658" s="143"/>
      <c r="AB2658" s="143"/>
      <c r="AC2658" s="143"/>
      <c r="AD2658" s="143"/>
      <c r="AE2658" s="313"/>
      <c r="AF2658" s="313"/>
      <c r="AG2658" s="313"/>
      <c r="AH2658" s="313"/>
      <c r="AI2658" s="313"/>
      <c r="AJ2658" s="313"/>
      <c r="AK2658" s="143"/>
      <c r="AL2658" s="143"/>
      <c r="AM2658" s="143"/>
      <c r="AN2658" s="143"/>
      <c r="AO2658" s="335"/>
    </row>
    <row r="2659" spans="1:41">
      <c r="A2659" s="140">
        <v>41185928</v>
      </c>
      <c r="B2659" s="141">
        <v>39148368</v>
      </c>
      <c r="C2659" s="141" t="s">
        <v>161</v>
      </c>
      <c r="D2659" s="142">
        <v>103658.65</v>
      </c>
      <c r="E2659" s="322">
        <v>-1413.75</v>
      </c>
      <c r="F2659" s="142">
        <v>102244.9</v>
      </c>
      <c r="G2659" s="322">
        <v>-977.23</v>
      </c>
      <c r="H2659" s="322">
        <v>0</v>
      </c>
      <c r="I2659" s="322">
        <v>-245.73</v>
      </c>
      <c r="J2659" s="322">
        <v>-2636.71</v>
      </c>
      <c r="K2659" s="143">
        <v>0</v>
      </c>
      <c r="L2659" s="144">
        <v>11.31</v>
      </c>
      <c r="M2659" s="344">
        <f t="shared" si="41"/>
        <v>107.97776041666667</v>
      </c>
      <c r="N2659" s="280" t="s">
        <v>162</v>
      </c>
      <c r="O2659" s="145">
        <v>0</v>
      </c>
      <c r="P2659" s="143">
        <v>102244.9</v>
      </c>
      <c r="Q2659" s="141" t="s">
        <v>70</v>
      </c>
      <c r="R2659" s="271">
        <v>0</v>
      </c>
      <c r="S2659" s="145">
        <v>0</v>
      </c>
      <c r="T2659" s="185">
        <v>20170331</v>
      </c>
      <c r="U2659" s="142">
        <v>0</v>
      </c>
      <c r="V2659" s="142" t="s">
        <v>161</v>
      </c>
      <c r="W2659" s="142">
        <v>0</v>
      </c>
      <c r="X2659" s="345" t="s">
        <v>161</v>
      </c>
      <c r="Y2659" s="143"/>
      <c r="Z2659" s="143"/>
      <c r="AA2659" s="143"/>
      <c r="AB2659" s="143"/>
      <c r="AC2659" s="143"/>
      <c r="AD2659" s="143"/>
      <c r="AE2659" s="313"/>
      <c r="AF2659" s="313"/>
      <c r="AG2659" s="313"/>
      <c r="AH2659" s="313"/>
      <c r="AI2659" s="313"/>
      <c r="AJ2659" s="313"/>
      <c r="AK2659" s="143"/>
      <c r="AL2659" s="143"/>
      <c r="AM2659" s="143"/>
      <c r="AN2659" s="143"/>
      <c r="AO2659" s="335"/>
    </row>
    <row r="2660" spans="1:41">
      <c r="A2660" s="140">
        <v>41185938</v>
      </c>
      <c r="B2660" s="141">
        <v>11098077</v>
      </c>
      <c r="C2660" s="141" t="s">
        <v>161</v>
      </c>
      <c r="D2660" s="142">
        <v>0</v>
      </c>
      <c r="E2660" s="322">
        <v>0</v>
      </c>
      <c r="F2660" s="142">
        <v>0</v>
      </c>
      <c r="G2660" s="322">
        <v>0</v>
      </c>
      <c r="H2660" s="322">
        <v>0</v>
      </c>
      <c r="I2660" s="322">
        <v>0</v>
      </c>
      <c r="J2660" s="322">
        <v>0</v>
      </c>
      <c r="K2660" s="143">
        <v>0</v>
      </c>
      <c r="L2660" s="144">
        <v>11.11</v>
      </c>
      <c r="M2660" s="344">
        <f t="shared" si="41"/>
        <v>0</v>
      </c>
      <c r="N2660" s="280" t="s">
        <v>94</v>
      </c>
      <c r="O2660" s="145">
        <v>0</v>
      </c>
      <c r="P2660" s="143">
        <v>0</v>
      </c>
      <c r="Q2660" s="141" t="s">
        <v>70</v>
      </c>
      <c r="R2660" s="271">
        <v>0</v>
      </c>
      <c r="S2660" s="145">
        <v>0</v>
      </c>
      <c r="T2660" s="185">
        <v>20170331</v>
      </c>
      <c r="U2660" s="142">
        <v>0</v>
      </c>
      <c r="V2660" s="142" t="s">
        <v>161</v>
      </c>
      <c r="W2660" s="142">
        <v>0</v>
      </c>
      <c r="X2660" s="345" t="s">
        <v>161</v>
      </c>
      <c r="Y2660" s="143"/>
      <c r="Z2660" s="143"/>
      <c r="AA2660" s="143"/>
      <c r="AB2660" s="143"/>
      <c r="AC2660" s="143"/>
      <c r="AD2660" s="143"/>
      <c r="AE2660" s="313"/>
      <c r="AF2660" s="313"/>
      <c r="AG2660" s="313"/>
      <c r="AH2660" s="313"/>
      <c r="AI2660" s="313"/>
      <c r="AJ2660" s="313"/>
      <c r="AK2660" s="143"/>
      <c r="AL2660" s="143"/>
      <c r="AM2660" s="143"/>
      <c r="AN2660" s="143"/>
      <c r="AO2660" s="335"/>
    </row>
    <row r="2661" spans="1:41">
      <c r="A2661" s="140">
        <v>41185944</v>
      </c>
      <c r="B2661" s="141">
        <v>39939244</v>
      </c>
      <c r="C2661" s="141" t="s">
        <v>161</v>
      </c>
      <c r="D2661" s="142">
        <v>0</v>
      </c>
      <c r="E2661" s="322">
        <v>0</v>
      </c>
      <c r="F2661" s="142">
        <v>0</v>
      </c>
      <c r="G2661" s="322">
        <v>0</v>
      </c>
      <c r="H2661" s="322">
        <v>0</v>
      </c>
      <c r="I2661" s="322">
        <v>0</v>
      </c>
      <c r="J2661" s="322">
        <v>0</v>
      </c>
      <c r="K2661" s="143">
        <v>0</v>
      </c>
      <c r="L2661" s="144">
        <v>11.38</v>
      </c>
      <c r="M2661" s="344">
        <f t="shared" si="41"/>
        <v>0</v>
      </c>
      <c r="N2661" s="280" t="s">
        <v>94</v>
      </c>
      <c r="O2661" s="145">
        <v>0</v>
      </c>
      <c r="P2661" s="143">
        <v>0</v>
      </c>
      <c r="Q2661" s="141" t="s">
        <v>70</v>
      </c>
      <c r="R2661" s="271">
        <v>0</v>
      </c>
      <c r="S2661" s="145">
        <v>0</v>
      </c>
      <c r="T2661" s="185">
        <v>20170331</v>
      </c>
      <c r="U2661" s="142">
        <v>0</v>
      </c>
      <c r="V2661" s="142" t="s">
        <v>161</v>
      </c>
      <c r="W2661" s="142">
        <v>0</v>
      </c>
      <c r="X2661" s="345" t="s">
        <v>161</v>
      </c>
      <c r="Y2661" s="143"/>
      <c r="Z2661" s="143"/>
      <c r="AA2661" s="143"/>
      <c r="AB2661" s="143"/>
      <c r="AC2661" s="143"/>
      <c r="AD2661" s="143"/>
      <c r="AE2661" s="313"/>
      <c r="AF2661" s="313"/>
      <c r="AG2661" s="313"/>
      <c r="AH2661" s="313"/>
      <c r="AI2661" s="313"/>
      <c r="AJ2661" s="313"/>
      <c r="AK2661" s="143"/>
      <c r="AL2661" s="143"/>
      <c r="AM2661" s="143"/>
      <c r="AN2661" s="143"/>
      <c r="AO2661" s="335"/>
    </row>
    <row r="2662" spans="1:41">
      <c r="A2662" s="140">
        <v>41185951</v>
      </c>
      <c r="B2662" s="141">
        <v>5338257</v>
      </c>
      <c r="C2662" s="141" t="s">
        <v>161</v>
      </c>
      <c r="D2662" s="142">
        <v>0</v>
      </c>
      <c r="E2662" s="322">
        <v>0</v>
      </c>
      <c r="F2662" s="142">
        <v>0</v>
      </c>
      <c r="G2662" s="322">
        <v>0</v>
      </c>
      <c r="H2662" s="322">
        <v>0</v>
      </c>
      <c r="I2662" s="322">
        <v>0</v>
      </c>
      <c r="J2662" s="322">
        <v>0</v>
      </c>
      <c r="K2662" s="143">
        <v>0</v>
      </c>
      <c r="L2662" s="144">
        <v>11.1</v>
      </c>
      <c r="M2662" s="344">
        <f t="shared" si="41"/>
        <v>0</v>
      </c>
      <c r="N2662" s="280" t="s">
        <v>94</v>
      </c>
      <c r="O2662" s="145">
        <v>0</v>
      </c>
      <c r="P2662" s="143">
        <v>0</v>
      </c>
      <c r="Q2662" s="141" t="s">
        <v>70</v>
      </c>
      <c r="R2662" s="271">
        <v>0</v>
      </c>
      <c r="S2662" s="145">
        <v>0</v>
      </c>
      <c r="T2662" s="185">
        <v>20170331</v>
      </c>
      <c r="U2662" s="142">
        <v>0</v>
      </c>
      <c r="V2662" s="142" t="s">
        <v>161</v>
      </c>
      <c r="W2662" s="142">
        <v>0</v>
      </c>
      <c r="X2662" s="345" t="s">
        <v>161</v>
      </c>
      <c r="Y2662" s="143"/>
      <c r="Z2662" s="143"/>
      <c r="AA2662" s="143"/>
      <c r="AB2662" s="143"/>
      <c r="AC2662" s="143"/>
      <c r="AD2662" s="143"/>
      <c r="AE2662" s="313"/>
      <c r="AF2662" s="313"/>
      <c r="AG2662" s="313"/>
      <c r="AH2662" s="313"/>
      <c r="AI2662" s="313"/>
      <c r="AJ2662" s="313"/>
      <c r="AK2662" s="143"/>
      <c r="AL2662" s="143"/>
      <c r="AM2662" s="143"/>
      <c r="AN2662" s="143"/>
      <c r="AO2662" s="335"/>
    </row>
    <row r="2663" spans="1:41">
      <c r="A2663" s="140">
        <v>41185963</v>
      </c>
      <c r="B2663" s="141">
        <v>13643574</v>
      </c>
      <c r="C2663" s="141" t="s">
        <v>161</v>
      </c>
      <c r="D2663" s="142">
        <v>0</v>
      </c>
      <c r="E2663" s="322">
        <v>0</v>
      </c>
      <c r="F2663" s="142">
        <v>0</v>
      </c>
      <c r="G2663" s="322">
        <v>0</v>
      </c>
      <c r="H2663" s="322">
        <v>0</v>
      </c>
      <c r="I2663" s="322">
        <v>0</v>
      </c>
      <c r="J2663" s="322">
        <v>0</v>
      </c>
      <c r="K2663" s="143">
        <v>0</v>
      </c>
      <c r="L2663" s="144">
        <v>11.1</v>
      </c>
      <c r="M2663" s="344">
        <f t="shared" si="41"/>
        <v>0</v>
      </c>
      <c r="N2663" s="280" t="s">
        <v>94</v>
      </c>
      <c r="O2663" s="145">
        <v>0</v>
      </c>
      <c r="P2663" s="143">
        <v>0</v>
      </c>
      <c r="Q2663" s="141" t="s">
        <v>70</v>
      </c>
      <c r="R2663" s="271">
        <v>0</v>
      </c>
      <c r="S2663" s="145">
        <v>0</v>
      </c>
      <c r="T2663" s="185">
        <v>20170331</v>
      </c>
      <c r="U2663" s="142">
        <v>0</v>
      </c>
      <c r="V2663" s="142" t="s">
        <v>161</v>
      </c>
      <c r="W2663" s="142">
        <v>0</v>
      </c>
      <c r="X2663" s="345" t="s">
        <v>161</v>
      </c>
      <c r="Y2663" s="143"/>
      <c r="Z2663" s="143"/>
      <c r="AA2663" s="143"/>
      <c r="AB2663" s="143"/>
      <c r="AC2663" s="143"/>
      <c r="AD2663" s="143"/>
      <c r="AE2663" s="313"/>
      <c r="AF2663" s="313"/>
      <c r="AG2663" s="313"/>
      <c r="AH2663" s="313"/>
      <c r="AI2663" s="313"/>
      <c r="AJ2663" s="313"/>
      <c r="AK2663" s="143"/>
      <c r="AL2663" s="143"/>
      <c r="AM2663" s="143"/>
      <c r="AN2663" s="143"/>
      <c r="AO2663" s="335"/>
    </row>
    <row r="2664" spans="1:41">
      <c r="A2664" s="140">
        <v>41185970</v>
      </c>
      <c r="B2664" s="141">
        <v>15881930</v>
      </c>
      <c r="C2664" s="141" t="s">
        <v>161</v>
      </c>
      <c r="D2664" s="142">
        <v>486973</v>
      </c>
      <c r="E2664" s="322">
        <v>-6676.55</v>
      </c>
      <c r="F2664" s="142">
        <v>480296.45</v>
      </c>
      <c r="G2664" s="322">
        <v>-4504.5</v>
      </c>
      <c r="H2664" s="322">
        <v>0</v>
      </c>
      <c r="I2664" s="322">
        <v>-859.93</v>
      </c>
      <c r="J2664" s="322">
        <v>-12040.98</v>
      </c>
      <c r="K2664" s="143">
        <v>0</v>
      </c>
      <c r="L2664" s="144">
        <v>11.1</v>
      </c>
      <c r="M2664" s="344">
        <f t="shared" si="41"/>
        <v>507.2635416666667</v>
      </c>
      <c r="N2664" s="280" t="s">
        <v>162</v>
      </c>
      <c r="O2664" s="145">
        <v>0</v>
      </c>
      <c r="P2664" s="143">
        <v>480296.45</v>
      </c>
      <c r="Q2664" s="141" t="s">
        <v>70</v>
      </c>
      <c r="R2664" s="271">
        <v>0</v>
      </c>
      <c r="S2664" s="145">
        <v>0</v>
      </c>
      <c r="T2664" s="185">
        <v>20170331</v>
      </c>
      <c r="U2664" s="142">
        <v>0</v>
      </c>
      <c r="V2664" s="142" t="s">
        <v>161</v>
      </c>
      <c r="W2664" s="142">
        <v>0</v>
      </c>
      <c r="X2664" s="345" t="s">
        <v>161</v>
      </c>
      <c r="Y2664" s="143"/>
      <c r="Z2664" s="143"/>
      <c r="AA2664" s="143"/>
      <c r="AB2664" s="143"/>
      <c r="AC2664" s="143"/>
      <c r="AD2664" s="143"/>
      <c r="AE2664" s="313"/>
      <c r="AF2664" s="313"/>
      <c r="AG2664" s="313"/>
      <c r="AH2664" s="313"/>
      <c r="AI2664" s="313"/>
      <c r="AJ2664" s="313"/>
      <c r="AK2664" s="143"/>
      <c r="AL2664" s="143"/>
      <c r="AM2664" s="143"/>
      <c r="AN2664" s="143"/>
      <c r="AO2664" s="335"/>
    </row>
    <row r="2665" spans="1:41">
      <c r="A2665" s="140">
        <v>41186000</v>
      </c>
      <c r="B2665" s="141">
        <v>26960381</v>
      </c>
      <c r="C2665" s="141" t="s">
        <v>161</v>
      </c>
      <c r="D2665" s="142">
        <v>0</v>
      </c>
      <c r="E2665" s="322">
        <v>0</v>
      </c>
      <c r="F2665" s="142">
        <v>0</v>
      </c>
      <c r="G2665" s="322">
        <v>0</v>
      </c>
      <c r="H2665" s="322">
        <v>0</v>
      </c>
      <c r="I2665" s="322">
        <v>0</v>
      </c>
      <c r="J2665" s="322">
        <v>0</v>
      </c>
      <c r="K2665" s="143">
        <v>0</v>
      </c>
      <c r="L2665" s="144">
        <v>11.1</v>
      </c>
      <c r="M2665" s="344">
        <f t="shared" si="41"/>
        <v>0</v>
      </c>
      <c r="N2665" s="280" t="s">
        <v>94</v>
      </c>
      <c r="O2665" s="145">
        <v>0</v>
      </c>
      <c r="P2665" s="143">
        <v>0</v>
      </c>
      <c r="Q2665" s="141" t="s">
        <v>70</v>
      </c>
      <c r="R2665" s="271">
        <v>0</v>
      </c>
      <c r="S2665" s="145">
        <v>0</v>
      </c>
      <c r="T2665" s="185">
        <v>20170331</v>
      </c>
      <c r="U2665" s="142">
        <v>0</v>
      </c>
      <c r="V2665" s="142" t="s">
        <v>161</v>
      </c>
      <c r="W2665" s="142">
        <v>0</v>
      </c>
      <c r="X2665" s="345" t="s">
        <v>161</v>
      </c>
      <c r="Y2665" s="143"/>
      <c r="Z2665" s="143"/>
      <c r="AA2665" s="143"/>
      <c r="AB2665" s="143"/>
      <c r="AC2665" s="143"/>
      <c r="AD2665" s="143"/>
      <c r="AE2665" s="313"/>
      <c r="AF2665" s="313"/>
      <c r="AG2665" s="313"/>
      <c r="AH2665" s="313"/>
      <c r="AI2665" s="313"/>
      <c r="AJ2665" s="313"/>
      <c r="AK2665" s="143"/>
      <c r="AL2665" s="143"/>
      <c r="AM2665" s="143"/>
      <c r="AN2665" s="143"/>
      <c r="AO2665" s="335"/>
    </row>
    <row r="2666" spans="1:41">
      <c r="A2666" s="140">
        <v>41213639</v>
      </c>
      <c r="B2666" s="141">
        <v>36561157</v>
      </c>
      <c r="C2666" s="141" t="s">
        <v>161</v>
      </c>
      <c r="D2666" s="142">
        <v>39560.15</v>
      </c>
      <c r="E2666" s="322">
        <v>-39560.15</v>
      </c>
      <c r="F2666" s="142">
        <v>0</v>
      </c>
      <c r="G2666" s="322">
        <v>-242.97</v>
      </c>
      <c r="H2666" s="322">
        <v>0</v>
      </c>
      <c r="I2666" s="322">
        <v>-660.43</v>
      </c>
      <c r="J2666" s="322">
        <v>-40463.550000000003</v>
      </c>
      <c r="K2666" s="143">
        <v>-37915.040000000001</v>
      </c>
      <c r="L2666" s="144">
        <v>10.050000000000001</v>
      </c>
      <c r="M2666" s="344">
        <f t="shared" si="41"/>
        <v>41.208489583333339</v>
      </c>
      <c r="N2666" s="280" t="s">
        <v>94</v>
      </c>
      <c r="O2666" s="145">
        <v>0</v>
      </c>
      <c r="P2666" s="143">
        <v>0</v>
      </c>
      <c r="Q2666" s="141" t="s">
        <v>70</v>
      </c>
      <c r="R2666" s="271">
        <v>0</v>
      </c>
      <c r="S2666" s="145">
        <v>0</v>
      </c>
      <c r="T2666" s="185">
        <v>20170331</v>
      </c>
      <c r="U2666" s="142">
        <v>0</v>
      </c>
      <c r="V2666" s="142" t="s">
        <v>161</v>
      </c>
      <c r="W2666" s="142">
        <v>0</v>
      </c>
      <c r="X2666" s="345" t="s">
        <v>161</v>
      </c>
      <c r="Y2666" s="143"/>
      <c r="Z2666" s="143"/>
      <c r="AA2666" s="143"/>
      <c r="AB2666" s="143"/>
      <c r="AC2666" s="143"/>
      <c r="AD2666" s="143"/>
      <c r="AE2666" s="313"/>
      <c r="AF2666" s="313"/>
      <c r="AG2666" s="313"/>
      <c r="AH2666" s="313"/>
      <c r="AI2666" s="313"/>
      <c r="AJ2666" s="313"/>
      <c r="AK2666" s="143"/>
      <c r="AL2666" s="143"/>
      <c r="AM2666" s="143"/>
      <c r="AN2666" s="143"/>
      <c r="AO2666" s="335"/>
    </row>
    <row r="2667" spans="1:41">
      <c r="A2667" s="140">
        <v>41213791</v>
      </c>
      <c r="B2667" s="141">
        <v>17685392</v>
      </c>
      <c r="C2667" s="141" t="s">
        <v>161</v>
      </c>
      <c r="D2667" s="142">
        <v>444554.63</v>
      </c>
      <c r="E2667" s="322">
        <v>-5956.73</v>
      </c>
      <c r="F2667" s="142">
        <v>438597.9</v>
      </c>
      <c r="G2667" s="322">
        <v>-4917.1400000000003</v>
      </c>
      <c r="H2667" s="322">
        <v>0</v>
      </c>
      <c r="I2667" s="322">
        <v>-1649.3</v>
      </c>
      <c r="J2667" s="322">
        <v>-12523.17</v>
      </c>
      <c r="K2667" s="143">
        <v>-0.04</v>
      </c>
      <c r="L2667" s="144">
        <v>11.11</v>
      </c>
      <c r="M2667" s="344">
        <f t="shared" si="41"/>
        <v>463.07773958333337</v>
      </c>
      <c r="N2667" s="280" t="s">
        <v>162</v>
      </c>
      <c r="O2667" s="145">
        <v>0</v>
      </c>
      <c r="P2667" s="143">
        <v>432586.07</v>
      </c>
      <c r="Q2667" s="141" t="s">
        <v>71</v>
      </c>
      <c r="R2667" s="271">
        <v>20170331</v>
      </c>
      <c r="S2667" s="145">
        <v>1</v>
      </c>
      <c r="T2667" s="185">
        <v>20170331</v>
      </c>
      <c r="U2667" s="142">
        <v>0</v>
      </c>
      <c r="V2667" s="142" t="s">
        <v>161</v>
      </c>
      <c r="W2667" s="142">
        <v>0</v>
      </c>
      <c r="X2667" s="345" t="s">
        <v>161</v>
      </c>
      <c r="Y2667" s="143"/>
      <c r="Z2667" s="143"/>
      <c r="AA2667" s="143"/>
      <c r="AB2667" s="143"/>
      <c r="AC2667" s="143"/>
      <c r="AD2667" s="143"/>
      <c r="AE2667" s="313"/>
      <c r="AF2667" s="313"/>
      <c r="AG2667" s="313"/>
      <c r="AH2667" s="313"/>
      <c r="AI2667" s="313"/>
      <c r="AJ2667" s="313"/>
      <c r="AK2667" s="143"/>
      <c r="AL2667" s="143"/>
      <c r="AM2667" s="143"/>
      <c r="AN2667" s="143"/>
      <c r="AO2667" s="335"/>
    </row>
    <row r="2668" spans="1:41">
      <c r="A2668" s="140">
        <v>41214164</v>
      </c>
      <c r="B2668" s="141">
        <v>21518983</v>
      </c>
      <c r="C2668" s="141" t="s">
        <v>161</v>
      </c>
      <c r="D2668" s="142">
        <v>0</v>
      </c>
      <c r="E2668" s="322">
        <v>0</v>
      </c>
      <c r="F2668" s="142">
        <v>0</v>
      </c>
      <c r="G2668" s="322">
        <v>0</v>
      </c>
      <c r="H2668" s="322">
        <v>0</v>
      </c>
      <c r="I2668" s="322">
        <v>0</v>
      </c>
      <c r="J2668" s="322">
        <v>0</v>
      </c>
      <c r="K2668" s="143">
        <v>0</v>
      </c>
      <c r="L2668" s="144">
        <v>11.1</v>
      </c>
      <c r="M2668" s="344">
        <f t="shared" si="41"/>
        <v>0</v>
      </c>
      <c r="N2668" s="280" t="s">
        <v>94</v>
      </c>
      <c r="O2668" s="145">
        <v>0</v>
      </c>
      <c r="P2668" s="143">
        <v>0</v>
      </c>
      <c r="Q2668" s="141" t="s">
        <v>70</v>
      </c>
      <c r="R2668" s="271">
        <v>0</v>
      </c>
      <c r="S2668" s="145">
        <v>0</v>
      </c>
      <c r="T2668" s="185">
        <v>20170331</v>
      </c>
      <c r="U2668" s="142">
        <v>0</v>
      </c>
      <c r="V2668" s="142" t="s">
        <v>161</v>
      </c>
      <c r="W2668" s="142">
        <v>0</v>
      </c>
      <c r="X2668" s="345" t="s">
        <v>161</v>
      </c>
      <c r="Y2668" s="143"/>
      <c r="Z2668" s="143"/>
      <c r="AA2668" s="143"/>
      <c r="AB2668" s="143"/>
      <c r="AC2668" s="143"/>
      <c r="AD2668" s="143"/>
      <c r="AE2668" s="313"/>
      <c r="AF2668" s="313"/>
      <c r="AG2668" s="313"/>
      <c r="AH2668" s="313"/>
      <c r="AI2668" s="313"/>
      <c r="AJ2668" s="313"/>
      <c r="AK2668" s="143"/>
      <c r="AL2668" s="143"/>
      <c r="AM2668" s="143"/>
      <c r="AN2668" s="143"/>
      <c r="AO2668" s="335"/>
    </row>
    <row r="2669" spans="1:41">
      <c r="A2669" s="140">
        <v>41214250</v>
      </c>
      <c r="B2669" s="141">
        <v>29710832</v>
      </c>
      <c r="C2669" s="141" t="s">
        <v>161</v>
      </c>
      <c r="D2669" s="142">
        <v>153236.47</v>
      </c>
      <c r="E2669" s="322">
        <v>-2171.04</v>
      </c>
      <c r="F2669" s="142">
        <v>151065.43</v>
      </c>
      <c r="G2669" s="322">
        <v>-1246.8699999999999</v>
      </c>
      <c r="H2669" s="322">
        <v>0</v>
      </c>
      <c r="I2669" s="322">
        <v>-351.36</v>
      </c>
      <c r="J2669" s="322">
        <v>-3769.27</v>
      </c>
      <c r="K2669" s="143">
        <v>0</v>
      </c>
      <c r="L2669" s="144">
        <v>9.76</v>
      </c>
      <c r="M2669" s="344">
        <f t="shared" si="41"/>
        <v>159.62132291666668</v>
      </c>
      <c r="N2669" s="280" t="s">
        <v>162</v>
      </c>
      <c r="O2669" s="145">
        <v>0</v>
      </c>
      <c r="P2669" s="143">
        <v>151065.43</v>
      </c>
      <c r="Q2669" s="141" t="s">
        <v>70</v>
      </c>
      <c r="R2669" s="271">
        <v>0</v>
      </c>
      <c r="S2669" s="145">
        <v>0</v>
      </c>
      <c r="T2669" s="185">
        <v>20170331</v>
      </c>
      <c r="U2669" s="142">
        <v>0</v>
      </c>
      <c r="V2669" s="142" t="s">
        <v>161</v>
      </c>
      <c r="W2669" s="142">
        <v>0</v>
      </c>
      <c r="X2669" s="345" t="s">
        <v>161</v>
      </c>
      <c r="Y2669" s="143"/>
      <c r="Z2669" s="143"/>
      <c r="AA2669" s="143"/>
      <c r="AB2669" s="143"/>
      <c r="AC2669" s="143"/>
      <c r="AD2669" s="143"/>
      <c r="AE2669" s="313"/>
      <c r="AF2669" s="313"/>
      <c r="AG2669" s="313"/>
      <c r="AH2669" s="313"/>
      <c r="AI2669" s="313"/>
      <c r="AJ2669" s="313"/>
      <c r="AK2669" s="143"/>
      <c r="AL2669" s="143"/>
      <c r="AM2669" s="143"/>
      <c r="AN2669" s="143"/>
      <c r="AO2669" s="335"/>
    </row>
    <row r="2670" spans="1:41">
      <c r="A2670" s="140">
        <v>41214260</v>
      </c>
      <c r="B2670" s="141">
        <v>74170</v>
      </c>
      <c r="C2670" s="141" t="s">
        <v>161</v>
      </c>
      <c r="D2670" s="142">
        <v>0</v>
      </c>
      <c r="E2670" s="322">
        <v>0</v>
      </c>
      <c r="F2670" s="142">
        <v>0</v>
      </c>
      <c r="G2670" s="322">
        <v>0</v>
      </c>
      <c r="H2670" s="322">
        <v>0</v>
      </c>
      <c r="I2670" s="322">
        <v>0</v>
      </c>
      <c r="J2670" s="322">
        <v>0</v>
      </c>
      <c r="K2670" s="143">
        <v>0</v>
      </c>
      <c r="L2670" s="144">
        <v>11.12</v>
      </c>
      <c r="M2670" s="344">
        <f t="shared" si="41"/>
        <v>0</v>
      </c>
      <c r="N2670" s="280" t="s">
        <v>94</v>
      </c>
      <c r="O2670" s="145">
        <v>0</v>
      </c>
      <c r="P2670" s="143">
        <v>0</v>
      </c>
      <c r="Q2670" s="141" t="s">
        <v>70</v>
      </c>
      <c r="R2670" s="271">
        <v>0</v>
      </c>
      <c r="S2670" s="145">
        <v>0</v>
      </c>
      <c r="T2670" s="185">
        <v>20170331</v>
      </c>
      <c r="U2670" s="142">
        <v>0</v>
      </c>
      <c r="V2670" s="142" t="s">
        <v>161</v>
      </c>
      <c r="W2670" s="142">
        <v>0</v>
      </c>
      <c r="X2670" s="345" t="s">
        <v>161</v>
      </c>
      <c r="Y2670" s="143"/>
      <c r="Z2670" s="143"/>
      <c r="AA2670" s="143"/>
      <c r="AB2670" s="143"/>
      <c r="AC2670" s="143"/>
      <c r="AD2670" s="143"/>
      <c r="AE2670" s="313"/>
      <c r="AF2670" s="313"/>
      <c r="AG2670" s="313"/>
      <c r="AH2670" s="313"/>
      <c r="AI2670" s="313"/>
      <c r="AJ2670" s="313"/>
      <c r="AK2670" s="143"/>
      <c r="AL2670" s="143"/>
      <c r="AM2670" s="143"/>
      <c r="AN2670" s="143"/>
      <c r="AO2670" s="335"/>
    </row>
    <row r="2671" spans="1:41">
      <c r="A2671" s="140">
        <v>41214283</v>
      </c>
      <c r="B2671" s="141">
        <v>26831862</v>
      </c>
      <c r="C2671" s="141" t="s">
        <v>161</v>
      </c>
      <c r="D2671" s="142">
        <v>0</v>
      </c>
      <c r="E2671" s="313">
        <v>0</v>
      </c>
      <c r="F2671" s="142">
        <v>0</v>
      </c>
      <c r="G2671" s="313">
        <v>0</v>
      </c>
      <c r="H2671" s="313">
        <v>0</v>
      </c>
      <c r="I2671" s="313">
        <v>0</v>
      </c>
      <c r="J2671" s="313">
        <v>0</v>
      </c>
      <c r="K2671" s="143">
        <v>0</v>
      </c>
      <c r="L2671" s="144">
        <v>9.9600000000000009</v>
      </c>
      <c r="M2671" s="344">
        <f t="shared" si="41"/>
        <v>0</v>
      </c>
      <c r="N2671" s="280" t="s">
        <v>94</v>
      </c>
      <c r="O2671" s="145">
        <v>0</v>
      </c>
      <c r="P2671" s="143">
        <v>0</v>
      </c>
      <c r="Q2671" s="141" t="s">
        <v>70</v>
      </c>
      <c r="R2671" s="271">
        <v>0</v>
      </c>
      <c r="S2671" s="145">
        <v>0</v>
      </c>
      <c r="T2671" s="185">
        <v>20170331</v>
      </c>
      <c r="U2671" s="142">
        <v>0</v>
      </c>
      <c r="V2671" s="142" t="s">
        <v>161</v>
      </c>
      <c r="W2671" s="142">
        <v>0</v>
      </c>
      <c r="X2671" s="345" t="s">
        <v>161</v>
      </c>
      <c r="Y2671" s="143"/>
      <c r="Z2671" s="143"/>
      <c r="AA2671" s="143"/>
      <c r="AB2671" s="143"/>
      <c r="AC2671" s="143"/>
      <c r="AD2671" s="143"/>
      <c r="AE2671" s="313"/>
      <c r="AF2671" s="313"/>
      <c r="AG2671" s="313"/>
      <c r="AH2671" s="313"/>
      <c r="AI2671" s="313"/>
      <c r="AJ2671" s="313"/>
      <c r="AK2671" s="143"/>
      <c r="AL2671" s="143"/>
      <c r="AM2671" s="143"/>
      <c r="AN2671" s="143"/>
      <c r="AO2671" s="335"/>
    </row>
    <row r="2672" spans="1:41">
      <c r="A2672" s="140">
        <v>41214291</v>
      </c>
      <c r="B2672" s="141">
        <v>11775039</v>
      </c>
      <c r="C2672" s="141" t="s">
        <v>161</v>
      </c>
      <c r="D2672" s="142">
        <v>0</v>
      </c>
      <c r="E2672" s="322">
        <v>0</v>
      </c>
      <c r="F2672" s="142">
        <v>0</v>
      </c>
      <c r="G2672" s="322">
        <v>0</v>
      </c>
      <c r="H2672" s="322">
        <v>0</v>
      </c>
      <c r="I2672" s="322">
        <v>0</v>
      </c>
      <c r="J2672" s="322">
        <v>0</v>
      </c>
      <c r="K2672" s="143">
        <v>0</v>
      </c>
      <c r="L2672" s="144">
        <v>11.1</v>
      </c>
      <c r="M2672" s="344">
        <f t="shared" si="41"/>
        <v>0</v>
      </c>
      <c r="N2672" s="280" t="s">
        <v>94</v>
      </c>
      <c r="O2672" s="145">
        <v>0</v>
      </c>
      <c r="P2672" s="143">
        <v>0</v>
      </c>
      <c r="Q2672" s="141" t="s">
        <v>70</v>
      </c>
      <c r="R2672" s="271">
        <v>0</v>
      </c>
      <c r="S2672" s="145">
        <v>0</v>
      </c>
      <c r="T2672" s="185">
        <v>20170331</v>
      </c>
      <c r="U2672" s="142">
        <v>0</v>
      </c>
      <c r="V2672" s="142" t="s">
        <v>161</v>
      </c>
      <c r="W2672" s="142">
        <v>0</v>
      </c>
      <c r="X2672" s="345" t="s">
        <v>161</v>
      </c>
      <c r="Y2672" s="143"/>
      <c r="Z2672" s="143"/>
      <c r="AA2672" s="143"/>
      <c r="AB2672" s="143"/>
      <c r="AC2672" s="143"/>
      <c r="AD2672" s="143"/>
      <c r="AE2672" s="313"/>
      <c r="AF2672" s="313"/>
      <c r="AG2672" s="313"/>
      <c r="AH2672" s="313"/>
      <c r="AI2672" s="313"/>
      <c r="AJ2672" s="313"/>
      <c r="AK2672" s="143"/>
      <c r="AL2672" s="143"/>
      <c r="AM2672" s="143"/>
      <c r="AN2672" s="143"/>
      <c r="AO2672" s="335"/>
    </row>
    <row r="2673" spans="1:41">
      <c r="A2673" s="140">
        <v>41214315</v>
      </c>
      <c r="B2673" s="141">
        <v>34467508</v>
      </c>
      <c r="C2673" s="141" t="s">
        <v>161</v>
      </c>
      <c r="D2673" s="142">
        <v>251649.95</v>
      </c>
      <c r="E2673" s="322">
        <v>-3437.3</v>
      </c>
      <c r="F2673" s="142">
        <v>248212.65</v>
      </c>
      <c r="G2673" s="322">
        <v>-2169.4299999999998</v>
      </c>
      <c r="H2673" s="322">
        <v>0</v>
      </c>
      <c r="I2673" s="322">
        <v>-494.95</v>
      </c>
      <c r="J2673" s="322">
        <v>-6101.68</v>
      </c>
      <c r="K2673" s="143">
        <v>0</v>
      </c>
      <c r="L2673" s="144">
        <v>10.35</v>
      </c>
      <c r="M2673" s="344">
        <f t="shared" si="41"/>
        <v>262.13536458333334</v>
      </c>
      <c r="N2673" s="280" t="s">
        <v>162</v>
      </c>
      <c r="O2673" s="145">
        <v>0</v>
      </c>
      <c r="P2673" s="143">
        <v>248212.65</v>
      </c>
      <c r="Q2673" s="141" t="s">
        <v>70</v>
      </c>
      <c r="R2673" s="271">
        <v>0</v>
      </c>
      <c r="S2673" s="145">
        <v>0</v>
      </c>
      <c r="T2673" s="185">
        <v>20170331</v>
      </c>
      <c r="U2673" s="142">
        <v>0</v>
      </c>
      <c r="V2673" s="142" t="s">
        <v>161</v>
      </c>
      <c r="W2673" s="142">
        <v>0</v>
      </c>
      <c r="X2673" s="345" t="s">
        <v>161</v>
      </c>
      <c r="Y2673" s="143"/>
      <c r="Z2673" s="143"/>
      <c r="AA2673" s="143"/>
      <c r="AB2673" s="143"/>
      <c r="AC2673" s="143"/>
      <c r="AD2673" s="143"/>
      <c r="AE2673" s="313"/>
      <c r="AF2673" s="313"/>
      <c r="AG2673" s="313"/>
      <c r="AH2673" s="313"/>
      <c r="AI2673" s="313"/>
      <c r="AJ2673" s="313"/>
      <c r="AK2673" s="143"/>
      <c r="AL2673" s="143"/>
      <c r="AM2673" s="143"/>
      <c r="AN2673" s="143"/>
      <c r="AO2673" s="335"/>
    </row>
    <row r="2674" spans="1:41">
      <c r="A2674" s="140">
        <v>41257158</v>
      </c>
      <c r="B2674" s="141">
        <v>39973431</v>
      </c>
      <c r="C2674" s="141" t="s">
        <v>161</v>
      </c>
      <c r="D2674" s="142">
        <v>0</v>
      </c>
      <c r="E2674" s="322">
        <v>0</v>
      </c>
      <c r="F2674" s="142">
        <v>0</v>
      </c>
      <c r="G2674" s="322">
        <v>0</v>
      </c>
      <c r="H2674" s="322">
        <v>0</v>
      </c>
      <c r="I2674" s="322">
        <v>0</v>
      </c>
      <c r="J2674" s="322">
        <v>0</v>
      </c>
      <c r="K2674" s="143">
        <v>0</v>
      </c>
      <c r="L2674" s="144">
        <v>12.5</v>
      </c>
      <c r="M2674" s="344">
        <f t="shared" si="41"/>
        <v>0</v>
      </c>
      <c r="N2674" s="280" t="s">
        <v>94</v>
      </c>
      <c r="O2674" s="145">
        <v>0</v>
      </c>
      <c r="P2674" s="143">
        <v>0</v>
      </c>
      <c r="Q2674" s="141" t="s">
        <v>70</v>
      </c>
      <c r="R2674" s="271">
        <v>0</v>
      </c>
      <c r="S2674" s="145">
        <v>0</v>
      </c>
      <c r="T2674" s="185">
        <v>20170331</v>
      </c>
      <c r="U2674" s="142">
        <v>0</v>
      </c>
      <c r="V2674" s="142" t="s">
        <v>161</v>
      </c>
      <c r="W2674" s="142">
        <v>0</v>
      </c>
      <c r="X2674" s="345" t="s">
        <v>161</v>
      </c>
      <c r="Y2674" s="143"/>
      <c r="Z2674" s="143"/>
      <c r="AA2674" s="143"/>
      <c r="AB2674" s="143"/>
      <c r="AC2674" s="143"/>
      <c r="AD2674" s="143"/>
      <c r="AE2674" s="313"/>
      <c r="AF2674" s="313"/>
      <c r="AG2674" s="313"/>
      <c r="AH2674" s="313"/>
      <c r="AI2674" s="313"/>
      <c r="AJ2674" s="313"/>
      <c r="AK2674" s="143"/>
      <c r="AL2674" s="143"/>
      <c r="AM2674" s="143"/>
      <c r="AN2674" s="143"/>
      <c r="AO2674" s="335"/>
    </row>
    <row r="2675" spans="1:41">
      <c r="A2675" s="140">
        <v>41257171</v>
      </c>
      <c r="B2675" s="141">
        <v>4970086</v>
      </c>
      <c r="C2675" s="141" t="s">
        <v>161</v>
      </c>
      <c r="D2675" s="142">
        <v>821669.68</v>
      </c>
      <c r="E2675" s="313">
        <v>-11265.36</v>
      </c>
      <c r="F2675" s="142">
        <v>810404.32</v>
      </c>
      <c r="G2675" s="313">
        <v>-7600.44</v>
      </c>
      <c r="H2675" s="313">
        <v>0</v>
      </c>
      <c r="I2675" s="313">
        <v>-3740.79</v>
      </c>
      <c r="J2675" s="313">
        <v>-22606.59</v>
      </c>
      <c r="K2675" s="143">
        <v>0</v>
      </c>
      <c r="L2675" s="144">
        <v>11.1</v>
      </c>
      <c r="M2675" s="344">
        <f t="shared" si="41"/>
        <v>855.90591666666671</v>
      </c>
      <c r="N2675" s="280" t="s">
        <v>162</v>
      </c>
      <c r="O2675" s="145">
        <v>0</v>
      </c>
      <c r="P2675" s="143">
        <v>810404.32</v>
      </c>
      <c r="Q2675" s="141" t="s">
        <v>70</v>
      </c>
      <c r="R2675" s="271">
        <v>0</v>
      </c>
      <c r="S2675" s="145">
        <v>0</v>
      </c>
      <c r="T2675" s="185">
        <v>20170331</v>
      </c>
      <c r="U2675" s="142">
        <v>0</v>
      </c>
      <c r="V2675" s="142" t="s">
        <v>161</v>
      </c>
      <c r="W2675" s="142">
        <v>0</v>
      </c>
      <c r="X2675" s="345" t="s">
        <v>161</v>
      </c>
      <c r="Y2675" s="143"/>
      <c r="Z2675" s="143"/>
      <c r="AA2675" s="143"/>
      <c r="AB2675" s="143"/>
      <c r="AC2675" s="143"/>
      <c r="AD2675" s="143"/>
      <c r="AE2675" s="313"/>
      <c r="AF2675" s="313"/>
      <c r="AG2675" s="313"/>
      <c r="AH2675" s="313"/>
      <c r="AI2675" s="313"/>
      <c r="AJ2675" s="313"/>
      <c r="AK2675" s="143"/>
      <c r="AL2675" s="143"/>
      <c r="AM2675" s="143"/>
      <c r="AN2675" s="143"/>
      <c r="AO2675" s="335"/>
    </row>
    <row r="2676" spans="1:41">
      <c r="A2676" s="140">
        <v>41257310</v>
      </c>
      <c r="B2676" s="141">
        <v>39949805</v>
      </c>
      <c r="C2676" s="141" t="s">
        <v>161</v>
      </c>
      <c r="D2676" s="142">
        <v>0</v>
      </c>
      <c r="E2676" s="322">
        <v>0</v>
      </c>
      <c r="F2676" s="142">
        <v>0</v>
      </c>
      <c r="G2676" s="322">
        <v>0</v>
      </c>
      <c r="H2676" s="322">
        <v>0</v>
      </c>
      <c r="I2676" s="322">
        <v>0</v>
      </c>
      <c r="J2676" s="322">
        <v>0</v>
      </c>
      <c r="K2676" s="143">
        <v>0</v>
      </c>
      <c r="L2676" s="144">
        <v>11.1</v>
      </c>
      <c r="M2676" s="344">
        <f t="shared" si="41"/>
        <v>0</v>
      </c>
      <c r="N2676" s="280" t="s">
        <v>94</v>
      </c>
      <c r="O2676" s="145">
        <v>0</v>
      </c>
      <c r="P2676" s="143">
        <v>0</v>
      </c>
      <c r="Q2676" s="141" t="s">
        <v>70</v>
      </c>
      <c r="R2676" s="271">
        <v>0</v>
      </c>
      <c r="S2676" s="145">
        <v>0</v>
      </c>
      <c r="T2676" s="185">
        <v>20170331</v>
      </c>
      <c r="U2676" s="142">
        <v>0</v>
      </c>
      <c r="V2676" s="142" t="s">
        <v>161</v>
      </c>
      <c r="W2676" s="142">
        <v>0</v>
      </c>
      <c r="X2676" s="345" t="s">
        <v>161</v>
      </c>
      <c r="Y2676" s="143"/>
      <c r="Z2676" s="143"/>
      <c r="AA2676" s="143"/>
      <c r="AB2676" s="143"/>
      <c r="AC2676" s="143"/>
      <c r="AD2676" s="143"/>
      <c r="AE2676" s="313"/>
      <c r="AF2676" s="313"/>
      <c r="AG2676" s="313"/>
      <c r="AH2676" s="313"/>
      <c r="AI2676" s="313"/>
      <c r="AJ2676" s="313"/>
      <c r="AK2676" s="143"/>
      <c r="AL2676" s="143"/>
      <c r="AM2676" s="143"/>
      <c r="AN2676" s="143"/>
      <c r="AO2676" s="335"/>
    </row>
    <row r="2677" spans="1:41">
      <c r="A2677" s="140">
        <v>41257323</v>
      </c>
      <c r="B2677" s="141">
        <v>12535771</v>
      </c>
      <c r="C2677" s="141" t="s">
        <v>161</v>
      </c>
      <c r="D2677" s="142">
        <v>1166337.6599999999</v>
      </c>
      <c r="E2677" s="322">
        <v>0</v>
      </c>
      <c r="F2677" s="142">
        <v>1166337.6599999999</v>
      </c>
      <c r="G2677" s="322">
        <v>0</v>
      </c>
      <c r="H2677" s="322">
        <v>0</v>
      </c>
      <c r="I2677" s="322">
        <v>0</v>
      </c>
      <c r="J2677" s="322">
        <v>0</v>
      </c>
      <c r="K2677" s="143">
        <v>0</v>
      </c>
      <c r="L2677" s="144">
        <v>11.1</v>
      </c>
      <c r="M2677" s="344">
        <f t="shared" si="41"/>
        <v>1214.9350625</v>
      </c>
      <c r="N2677" s="280" t="s">
        <v>162</v>
      </c>
      <c r="O2677" s="145">
        <v>1</v>
      </c>
      <c r="P2677" s="143">
        <v>849835.41</v>
      </c>
      <c r="Q2677" s="141" t="s">
        <v>77</v>
      </c>
      <c r="R2677" s="271">
        <v>20150203</v>
      </c>
      <c r="S2677" s="145">
        <v>27</v>
      </c>
      <c r="T2677" s="185">
        <v>20170331</v>
      </c>
      <c r="U2677" s="142">
        <v>0</v>
      </c>
      <c r="V2677" s="142" t="s">
        <v>161</v>
      </c>
      <c r="W2677" s="142">
        <v>0</v>
      </c>
      <c r="X2677" s="345" t="s">
        <v>161</v>
      </c>
      <c r="Y2677" s="143"/>
      <c r="Z2677" s="143"/>
      <c r="AA2677" s="143"/>
      <c r="AB2677" s="143"/>
      <c r="AC2677" s="143"/>
      <c r="AD2677" s="143"/>
      <c r="AE2677" s="313"/>
      <c r="AF2677" s="313"/>
      <c r="AG2677" s="313"/>
      <c r="AH2677" s="313"/>
      <c r="AI2677" s="313"/>
      <c r="AJ2677" s="313"/>
      <c r="AK2677" s="143"/>
      <c r="AL2677" s="143"/>
      <c r="AM2677" s="143"/>
      <c r="AN2677" s="143"/>
      <c r="AO2677" s="335"/>
    </row>
    <row r="2678" spans="1:41">
      <c r="A2678" s="140">
        <v>41257339</v>
      </c>
      <c r="B2678" s="141">
        <v>9969811</v>
      </c>
      <c r="C2678" s="141" t="s">
        <v>161</v>
      </c>
      <c r="D2678" s="142">
        <v>497765.71</v>
      </c>
      <c r="E2678" s="322">
        <v>-6824.51</v>
      </c>
      <c r="F2678" s="142">
        <v>490941.2</v>
      </c>
      <c r="G2678" s="322">
        <v>-4604.33</v>
      </c>
      <c r="H2678" s="322">
        <v>0</v>
      </c>
      <c r="I2678" s="322">
        <v>-1031.7</v>
      </c>
      <c r="J2678" s="322">
        <v>-12460.54</v>
      </c>
      <c r="K2678" s="143">
        <v>0</v>
      </c>
      <c r="L2678" s="144">
        <v>11.1</v>
      </c>
      <c r="M2678" s="344">
        <f t="shared" si="41"/>
        <v>518.50594791666674</v>
      </c>
      <c r="N2678" s="280" t="s">
        <v>162</v>
      </c>
      <c r="O2678" s="145">
        <v>0</v>
      </c>
      <c r="P2678" s="143">
        <v>490941.2</v>
      </c>
      <c r="Q2678" s="141" t="s">
        <v>70</v>
      </c>
      <c r="R2678" s="271">
        <v>0</v>
      </c>
      <c r="S2678" s="145">
        <v>0</v>
      </c>
      <c r="T2678" s="185">
        <v>20170331</v>
      </c>
      <c r="U2678" s="142">
        <v>0</v>
      </c>
      <c r="V2678" s="142" t="s">
        <v>161</v>
      </c>
      <c r="W2678" s="142">
        <v>0</v>
      </c>
      <c r="X2678" s="345" t="s">
        <v>161</v>
      </c>
      <c r="Y2678" s="143"/>
      <c r="Z2678" s="143"/>
      <c r="AA2678" s="143"/>
      <c r="AB2678" s="143"/>
      <c r="AC2678" s="143"/>
      <c r="AD2678" s="143"/>
      <c r="AE2678" s="313"/>
      <c r="AF2678" s="313"/>
      <c r="AG2678" s="313"/>
      <c r="AH2678" s="313"/>
      <c r="AI2678" s="313"/>
      <c r="AJ2678" s="313"/>
      <c r="AK2678" s="143"/>
      <c r="AL2678" s="143"/>
      <c r="AM2678" s="143"/>
      <c r="AN2678" s="143"/>
      <c r="AO2678" s="335"/>
    </row>
    <row r="2679" spans="1:41">
      <c r="A2679" s="140">
        <v>41257356</v>
      </c>
      <c r="B2679" s="141">
        <v>33776947</v>
      </c>
      <c r="C2679" s="141" t="s">
        <v>161</v>
      </c>
      <c r="D2679" s="142">
        <v>0</v>
      </c>
      <c r="E2679" s="322">
        <v>0</v>
      </c>
      <c r="F2679" s="142">
        <v>0</v>
      </c>
      <c r="G2679" s="322">
        <v>0</v>
      </c>
      <c r="H2679" s="322">
        <v>0</v>
      </c>
      <c r="I2679" s="322">
        <v>0</v>
      </c>
      <c r="J2679" s="322">
        <v>0</v>
      </c>
      <c r="K2679" s="143">
        <v>0</v>
      </c>
      <c r="L2679" s="144">
        <v>11.1</v>
      </c>
      <c r="M2679" s="344">
        <f t="shared" si="41"/>
        <v>0</v>
      </c>
      <c r="N2679" s="280" t="s">
        <v>94</v>
      </c>
      <c r="O2679" s="145">
        <v>0</v>
      </c>
      <c r="P2679" s="143">
        <v>0</v>
      </c>
      <c r="Q2679" s="141" t="s">
        <v>70</v>
      </c>
      <c r="R2679" s="271">
        <v>0</v>
      </c>
      <c r="S2679" s="145">
        <v>0</v>
      </c>
      <c r="T2679" s="185">
        <v>20170331</v>
      </c>
      <c r="U2679" s="142">
        <v>0</v>
      </c>
      <c r="V2679" s="142" t="s">
        <v>161</v>
      </c>
      <c r="W2679" s="142">
        <v>0</v>
      </c>
      <c r="X2679" s="345" t="s">
        <v>161</v>
      </c>
      <c r="Y2679" s="143"/>
      <c r="Z2679" s="143"/>
      <c r="AA2679" s="143"/>
      <c r="AB2679" s="143"/>
      <c r="AC2679" s="143"/>
      <c r="AD2679" s="143"/>
      <c r="AE2679" s="313"/>
      <c r="AF2679" s="313"/>
      <c r="AG2679" s="313"/>
      <c r="AH2679" s="313"/>
      <c r="AI2679" s="313"/>
      <c r="AJ2679" s="313"/>
      <c r="AK2679" s="143"/>
      <c r="AL2679" s="143"/>
      <c r="AM2679" s="143"/>
      <c r="AN2679" s="143"/>
      <c r="AO2679" s="335"/>
    </row>
    <row r="2680" spans="1:41">
      <c r="A2680" s="140">
        <v>41257379</v>
      </c>
      <c r="B2680" s="141">
        <v>40026222</v>
      </c>
      <c r="C2680" s="141" t="s">
        <v>161</v>
      </c>
      <c r="D2680" s="142">
        <v>175568</v>
      </c>
      <c r="E2680" s="322">
        <v>-2376.09</v>
      </c>
      <c r="F2680" s="142">
        <v>173191.91</v>
      </c>
      <c r="G2680" s="322">
        <v>-1624</v>
      </c>
      <c r="H2680" s="322">
        <v>-500</v>
      </c>
      <c r="I2680" s="322">
        <v>-351.91</v>
      </c>
      <c r="J2680" s="322">
        <v>-4852</v>
      </c>
      <c r="K2680" s="143">
        <v>0</v>
      </c>
      <c r="L2680" s="144">
        <v>11.1</v>
      </c>
      <c r="M2680" s="344">
        <f t="shared" si="41"/>
        <v>182.88333333333333</v>
      </c>
      <c r="N2680" s="280" t="s">
        <v>162</v>
      </c>
      <c r="O2680" s="145">
        <v>0</v>
      </c>
      <c r="P2680" s="143">
        <v>170793.85</v>
      </c>
      <c r="Q2680" s="150" t="s">
        <v>71</v>
      </c>
      <c r="R2680" s="271">
        <v>20170331</v>
      </c>
      <c r="S2680" s="145">
        <v>1</v>
      </c>
      <c r="T2680" s="185">
        <v>20170331</v>
      </c>
      <c r="U2680" s="142">
        <v>0</v>
      </c>
      <c r="V2680" s="142" t="s">
        <v>161</v>
      </c>
      <c r="W2680" s="142">
        <v>0</v>
      </c>
      <c r="X2680" s="345" t="s">
        <v>161</v>
      </c>
      <c r="Y2680" s="143"/>
      <c r="Z2680" s="143"/>
      <c r="AA2680" s="143"/>
      <c r="AB2680" s="143"/>
      <c r="AC2680" s="143"/>
      <c r="AD2680" s="143"/>
      <c r="AE2680" s="313"/>
      <c r="AF2680" s="313"/>
      <c r="AG2680" s="313"/>
      <c r="AH2680" s="313"/>
      <c r="AI2680" s="313"/>
      <c r="AJ2680" s="313"/>
      <c r="AK2680" s="143"/>
      <c r="AL2680" s="143"/>
      <c r="AM2680" s="143"/>
      <c r="AN2680" s="143"/>
      <c r="AO2680" s="335"/>
    </row>
    <row r="2681" spans="1:41">
      <c r="A2681" s="140">
        <v>41257380</v>
      </c>
      <c r="B2681" s="141">
        <v>13450895</v>
      </c>
      <c r="C2681" s="141" t="s">
        <v>161</v>
      </c>
      <c r="D2681" s="142">
        <v>178413.28</v>
      </c>
      <c r="E2681" s="313">
        <v>-3451.52</v>
      </c>
      <c r="F2681" s="142">
        <v>174961.76</v>
      </c>
      <c r="G2681" s="313">
        <v>-1650.32</v>
      </c>
      <c r="H2681" s="313">
        <v>0</v>
      </c>
      <c r="I2681" s="313">
        <v>-396.6</v>
      </c>
      <c r="J2681" s="313">
        <v>-5498.44</v>
      </c>
      <c r="K2681" s="143">
        <v>0</v>
      </c>
      <c r="L2681" s="144">
        <v>11.1</v>
      </c>
      <c r="M2681" s="344">
        <f t="shared" si="41"/>
        <v>185.84716666666668</v>
      </c>
      <c r="N2681" s="280" t="s">
        <v>162</v>
      </c>
      <c r="O2681" s="145">
        <v>0</v>
      </c>
      <c r="P2681" s="143">
        <v>174961.76</v>
      </c>
      <c r="Q2681" s="141" t="s">
        <v>70</v>
      </c>
      <c r="R2681" s="271">
        <v>0</v>
      </c>
      <c r="S2681" s="145">
        <v>0</v>
      </c>
      <c r="T2681" s="185">
        <v>20170331</v>
      </c>
      <c r="U2681" s="142">
        <v>0</v>
      </c>
      <c r="V2681" s="142" t="s">
        <v>161</v>
      </c>
      <c r="W2681" s="142">
        <v>0</v>
      </c>
      <c r="X2681" s="345" t="s">
        <v>161</v>
      </c>
      <c r="Y2681" s="143"/>
      <c r="Z2681" s="143"/>
      <c r="AA2681" s="143"/>
      <c r="AB2681" s="143"/>
      <c r="AC2681" s="143"/>
      <c r="AD2681" s="143"/>
      <c r="AE2681" s="313"/>
      <c r="AF2681" s="313"/>
      <c r="AG2681" s="313"/>
      <c r="AH2681" s="313"/>
      <c r="AI2681" s="313"/>
      <c r="AJ2681" s="313"/>
      <c r="AK2681" s="143"/>
      <c r="AL2681" s="143"/>
      <c r="AM2681" s="143"/>
      <c r="AN2681" s="143"/>
      <c r="AO2681" s="335"/>
    </row>
    <row r="2682" spans="1:41">
      <c r="A2682" s="140">
        <v>41257396</v>
      </c>
      <c r="B2682" s="141">
        <v>24827269</v>
      </c>
      <c r="C2682" s="141" t="s">
        <v>161</v>
      </c>
      <c r="D2682" s="142">
        <v>0</v>
      </c>
      <c r="E2682" s="322">
        <v>0</v>
      </c>
      <c r="F2682" s="142">
        <v>0</v>
      </c>
      <c r="G2682" s="322">
        <v>0</v>
      </c>
      <c r="H2682" s="322">
        <v>0</v>
      </c>
      <c r="I2682" s="322">
        <v>0</v>
      </c>
      <c r="J2682" s="322">
        <v>0</v>
      </c>
      <c r="K2682" s="143">
        <v>0</v>
      </c>
      <c r="L2682" s="144">
        <v>11.1</v>
      </c>
      <c r="M2682" s="344">
        <f t="shared" si="41"/>
        <v>0</v>
      </c>
      <c r="N2682" s="280" t="s">
        <v>94</v>
      </c>
      <c r="O2682" s="145">
        <v>0</v>
      </c>
      <c r="P2682" s="143">
        <v>0</v>
      </c>
      <c r="Q2682" s="141" t="s">
        <v>70</v>
      </c>
      <c r="R2682" s="271">
        <v>0</v>
      </c>
      <c r="S2682" s="145">
        <v>0</v>
      </c>
      <c r="T2682" s="185">
        <v>20170331</v>
      </c>
      <c r="U2682" s="142">
        <v>0</v>
      </c>
      <c r="V2682" s="142" t="s">
        <v>161</v>
      </c>
      <c r="W2682" s="142">
        <v>0</v>
      </c>
      <c r="X2682" s="345" t="s">
        <v>161</v>
      </c>
      <c r="Y2682" s="143"/>
      <c r="Z2682" s="143"/>
      <c r="AA2682" s="143"/>
      <c r="AB2682" s="143"/>
      <c r="AC2682" s="143"/>
      <c r="AD2682" s="143"/>
      <c r="AE2682" s="313"/>
      <c r="AF2682" s="313"/>
      <c r="AG2682" s="313"/>
      <c r="AH2682" s="313"/>
      <c r="AI2682" s="313"/>
      <c r="AJ2682" s="313"/>
      <c r="AK2682" s="143"/>
      <c r="AL2682" s="143"/>
      <c r="AM2682" s="143"/>
      <c r="AN2682" s="143"/>
      <c r="AO2682" s="335"/>
    </row>
    <row r="2683" spans="1:41">
      <c r="A2683" s="140">
        <v>41295602</v>
      </c>
      <c r="B2683" s="141">
        <v>1125230</v>
      </c>
      <c r="C2683" s="141" t="s">
        <v>161</v>
      </c>
      <c r="D2683" s="142">
        <v>0</v>
      </c>
      <c r="E2683" s="322">
        <v>0</v>
      </c>
      <c r="F2683" s="142">
        <v>0</v>
      </c>
      <c r="G2683" s="322">
        <v>0</v>
      </c>
      <c r="H2683" s="322">
        <v>0</v>
      </c>
      <c r="I2683" s="322">
        <v>0</v>
      </c>
      <c r="J2683" s="322">
        <v>0</v>
      </c>
      <c r="K2683" s="143">
        <v>0</v>
      </c>
      <c r="L2683" s="144">
        <v>11.1</v>
      </c>
      <c r="M2683" s="344">
        <f t="shared" si="41"/>
        <v>0</v>
      </c>
      <c r="N2683" s="280" t="s">
        <v>94</v>
      </c>
      <c r="O2683" s="145">
        <v>0</v>
      </c>
      <c r="P2683" s="143">
        <v>0</v>
      </c>
      <c r="Q2683" s="141" t="s">
        <v>70</v>
      </c>
      <c r="R2683" s="271">
        <v>0</v>
      </c>
      <c r="S2683" s="145">
        <v>0</v>
      </c>
      <c r="T2683" s="185">
        <v>20170331</v>
      </c>
      <c r="U2683" s="142">
        <v>0</v>
      </c>
      <c r="V2683" s="142" t="s">
        <v>161</v>
      </c>
      <c r="W2683" s="142">
        <v>0</v>
      </c>
      <c r="X2683" s="345" t="s">
        <v>161</v>
      </c>
      <c r="Y2683" s="143"/>
      <c r="Z2683" s="143"/>
      <c r="AA2683" s="143"/>
      <c r="AB2683" s="143"/>
      <c r="AC2683" s="143"/>
      <c r="AD2683" s="143"/>
      <c r="AE2683" s="313"/>
      <c r="AF2683" s="313"/>
      <c r="AG2683" s="313"/>
      <c r="AH2683" s="313"/>
      <c r="AI2683" s="313"/>
      <c r="AJ2683" s="313"/>
      <c r="AK2683" s="143"/>
      <c r="AL2683" s="143"/>
      <c r="AM2683" s="143"/>
      <c r="AN2683" s="143"/>
      <c r="AO2683" s="335"/>
    </row>
    <row r="2684" spans="1:41">
      <c r="A2684" s="140">
        <v>41295739</v>
      </c>
      <c r="B2684" s="141">
        <v>18217212</v>
      </c>
      <c r="C2684" s="141" t="s">
        <v>161</v>
      </c>
      <c r="D2684" s="142">
        <v>0</v>
      </c>
      <c r="E2684" s="322">
        <v>0</v>
      </c>
      <c r="F2684" s="142">
        <v>0</v>
      </c>
      <c r="G2684" s="322">
        <v>0</v>
      </c>
      <c r="H2684" s="322">
        <v>0</v>
      </c>
      <c r="I2684" s="322">
        <v>0</v>
      </c>
      <c r="J2684" s="322">
        <v>0</v>
      </c>
      <c r="K2684" s="143">
        <v>0</v>
      </c>
      <c r="L2684" s="144">
        <v>11.1</v>
      </c>
      <c r="M2684" s="344">
        <f t="shared" si="41"/>
        <v>0</v>
      </c>
      <c r="N2684" s="280" t="s">
        <v>94</v>
      </c>
      <c r="O2684" s="145">
        <v>0</v>
      </c>
      <c r="P2684" s="143">
        <v>0</v>
      </c>
      <c r="Q2684" s="141" t="s">
        <v>70</v>
      </c>
      <c r="R2684" s="271">
        <v>0</v>
      </c>
      <c r="S2684" s="145">
        <v>0</v>
      </c>
      <c r="T2684" s="185">
        <v>20170331</v>
      </c>
      <c r="U2684" s="142">
        <v>0</v>
      </c>
      <c r="V2684" s="142" t="s">
        <v>161</v>
      </c>
      <c r="W2684" s="142">
        <v>0</v>
      </c>
      <c r="X2684" s="345" t="s">
        <v>161</v>
      </c>
      <c r="Y2684" s="143"/>
      <c r="Z2684" s="143"/>
      <c r="AA2684" s="143"/>
      <c r="AB2684" s="143"/>
      <c r="AC2684" s="143"/>
      <c r="AD2684" s="143"/>
      <c r="AE2684" s="313"/>
      <c r="AF2684" s="313"/>
      <c r="AG2684" s="313"/>
      <c r="AH2684" s="313"/>
      <c r="AI2684" s="313"/>
      <c r="AJ2684" s="313"/>
      <c r="AK2684" s="143"/>
      <c r="AL2684" s="143"/>
      <c r="AM2684" s="143"/>
      <c r="AN2684" s="143"/>
      <c r="AO2684" s="335"/>
    </row>
    <row r="2685" spans="1:41">
      <c r="A2685" s="140">
        <v>41295769</v>
      </c>
      <c r="B2685" s="141">
        <v>8877675</v>
      </c>
      <c r="C2685" s="141" t="s">
        <v>161</v>
      </c>
      <c r="D2685" s="142">
        <v>169686.02</v>
      </c>
      <c r="E2685" s="322">
        <v>-2387.33</v>
      </c>
      <c r="F2685" s="142">
        <v>167298.69</v>
      </c>
      <c r="G2685" s="322">
        <v>-1421.12</v>
      </c>
      <c r="H2685" s="322">
        <v>0</v>
      </c>
      <c r="I2685" s="322">
        <v>-436.5</v>
      </c>
      <c r="J2685" s="322">
        <v>-4244.95</v>
      </c>
      <c r="K2685" s="143">
        <v>0</v>
      </c>
      <c r="L2685" s="144">
        <v>10.050000000000001</v>
      </c>
      <c r="M2685" s="344">
        <f t="shared" si="41"/>
        <v>176.75627083333333</v>
      </c>
      <c r="N2685" s="280" t="s">
        <v>162</v>
      </c>
      <c r="O2685" s="145">
        <v>0</v>
      </c>
      <c r="P2685" s="143">
        <v>167298.69</v>
      </c>
      <c r="Q2685" s="141" t="s">
        <v>70</v>
      </c>
      <c r="R2685" s="271">
        <v>0</v>
      </c>
      <c r="S2685" s="145">
        <v>0</v>
      </c>
      <c r="T2685" s="185">
        <v>20170331</v>
      </c>
      <c r="U2685" s="142">
        <v>0</v>
      </c>
      <c r="V2685" s="142" t="s">
        <v>161</v>
      </c>
      <c r="W2685" s="142">
        <v>0</v>
      </c>
      <c r="X2685" s="345" t="s">
        <v>161</v>
      </c>
      <c r="Y2685" s="143"/>
      <c r="Z2685" s="143"/>
      <c r="AA2685" s="143"/>
      <c r="AB2685" s="143"/>
      <c r="AC2685" s="143"/>
      <c r="AD2685" s="143"/>
      <c r="AE2685" s="313"/>
      <c r="AF2685" s="313"/>
      <c r="AG2685" s="313"/>
      <c r="AH2685" s="313"/>
      <c r="AI2685" s="313"/>
      <c r="AJ2685" s="313"/>
      <c r="AK2685" s="143"/>
      <c r="AL2685" s="143"/>
      <c r="AM2685" s="143"/>
      <c r="AN2685" s="143"/>
      <c r="AO2685" s="335"/>
    </row>
    <row r="2686" spans="1:41">
      <c r="A2686" s="140">
        <v>41295788</v>
      </c>
      <c r="B2686" s="141">
        <v>35805571</v>
      </c>
      <c r="C2686" s="141" t="s">
        <v>161</v>
      </c>
      <c r="D2686" s="142">
        <v>0</v>
      </c>
      <c r="E2686" s="322">
        <v>0</v>
      </c>
      <c r="F2686" s="142">
        <v>0</v>
      </c>
      <c r="G2686" s="322">
        <v>0</v>
      </c>
      <c r="H2686" s="322">
        <v>0</v>
      </c>
      <c r="I2686" s="322">
        <v>0</v>
      </c>
      <c r="J2686" s="322">
        <v>0</v>
      </c>
      <c r="K2686" s="143">
        <v>0</v>
      </c>
      <c r="L2686" s="144">
        <v>12.17</v>
      </c>
      <c r="M2686" s="344">
        <f t="shared" si="41"/>
        <v>0</v>
      </c>
      <c r="N2686" s="280" t="s">
        <v>94</v>
      </c>
      <c r="O2686" s="145">
        <v>1</v>
      </c>
      <c r="P2686" s="143">
        <v>0</v>
      </c>
      <c r="Q2686" s="141" t="s">
        <v>70</v>
      </c>
      <c r="R2686" s="271">
        <v>0</v>
      </c>
      <c r="S2686" s="145">
        <v>0</v>
      </c>
      <c r="T2686" s="185">
        <v>20170331</v>
      </c>
      <c r="U2686" s="142">
        <v>0</v>
      </c>
      <c r="V2686" s="142" t="s">
        <v>161</v>
      </c>
      <c r="W2686" s="142">
        <v>0</v>
      </c>
      <c r="X2686" s="345" t="s">
        <v>161</v>
      </c>
      <c r="Y2686" s="143"/>
      <c r="Z2686" s="143"/>
      <c r="AA2686" s="143"/>
      <c r="AB2686" s="143"/>
      <c r="AC2686" s="143"/>
      <c r="AD2686" s="143"/>
      <c r="AE2686" s="313"/>
      <c r="AF2686" s="313"/>
      <c r="AG2686" s="313"/>
      <c r="AH2686" s="313"/>
      <c r="AI2686" s="313"/>
      <c r="AJ2686" s="313"/>
      <c r="AK2686" s="143"/>
      <c r="AL2686" s="143"/>
      <c r="AM2686" s="143"/>
      <c r="AN2686" s="143"/>
      <c r="AO2686" s="335"/>
    </row>
    <row r="2687" spans="1:41">
      <c r="A2687" s="140">
        <v>41333233</v>
      </c>
      <c r="B2687" s="141">
        <v>647600</v>
      </c>
      <c r="C2687" s="141" t="s">
        <v>161</v>
      </c>
      <c r="D2687" s="142">
        <v>0</v>
      </c>
      <c r="E2687" s="313">
        <v>0</v>
      </c>
      <c r="F2687" s="142">
        <v>0</v>
      </c>
      <c r="G2687" s="313">
        <v>0</v>
      </c>
      <c r="H2687" s="313">
        <v>0</v>
      </c>
      <c r="I2687" s="313">
        <v>0</v>
      </c>
      <c r="J2687" s="313">
        <v>0</v>
      </c>
      <c r="K2687" s="143">
        <v>0</v>
      </c>
      <c r="L2687" s="144">
        <v>12.7</v>
      </c>
      <c r="M2687" s="344">
        <f t="shared" si="41"/>
        <v>0</v>
      </c>
      <c r="N2687" s="280" t="s">
        <v>94</v>
      </c>
      <c r="O2687" s="145">
        <v>0</v>
      </c>
      <c r="P2687" s="143">
        <v>0</v>
      </c>
      <c r="Q2687" s="141" t="s">
        <v>70</v>
      </c>
      <c r="R2687" s="271">
        <v>0</v>
      </c>
      <c r="S2687" s="145">
        <v>0</v>
      </c>
      <c r="T2687" s="185">
        <v>20170331</v>
      </c>
      <c r="U2687" s="142">
        <v>0</v>
      </c>
      <c r="V2687" s="142" t="s">
        <v>161</v>
      </c>
      <c r="W2687" s="142">
        <v>0</v>
      </c>
      <c r="X2687" s="345" t="s">
        <v>161</v>
      </c>
      <c r="Y2687" s="143"/>
      <c r="Z2687" s="143"/>
      <c r="AA2687" s="143"/>
      <c r="AB2687" s="143"/>
      <c r="AC2687" s="143"/>
      <c r="AD2687" s="143"/>
      <c r="AE2687" s="313"/>
      <c r="AF2687" s="313"/>
      <c r="AG2687" s="313"/>
      <c r="AH2687" s="313"/>
      <c r="AI2687" s="313"/>
      <c r="AJ2687" s="313"/>
      <c r="AK2687" s="143"/>
      <c r="AL2687" s="143"/>
      <c r="AM2687" s="143"/>
      <c r="AN2687" s="143"/>
      <c r="AO2687" s="335"/>
    </row>
    <row r="2688" spans="1:41">
      <c r="A2688" s="140">
        <v>41333263</v>
      </c>
      <c r="B2688" s="141">
        <v>18970898</v>
      </c>
      <c r="C2688" s="141" t="s">
        <v>161</v>
      </c>
      <c r="D2688" s="142">
        <v>0</v>
      </c>
      <c r="E2688" s="322">
        <v>0</v>
      </c>
      <c r="F2688" s="142">
        <v>0</v>
      </c>
      <c r="G2688" s="322">
        <v>0</v>
      </c>
      <c r="H2688" s="322">
        <v>0</v>
      </c>
      <c r="I2688" s="322">
        <v>0</v>
      </c>
      <c r="J2688" s="322">
        <v>0</v>
      </c>
      <c r="K2688" s="143">
        <v>0</v>
      </c>
      <c r="L2688" s="144">
        <v>10.54</v>
      </c>
      <c r="M2688" s="344">
        <f t="shared" si="41"/>
        <v>0</v>
      </c>
      <c r="N2688" s="280" t="s">
        <v>94</v>
      </c>
      <c r="O2688" s="145">
        <v>0</v>
      </c>
      <c r="P2688" s="143">
        <v>0</v>
      </c>
      <c r="Q2688" s="141" t="s">
        <v>70</v>
      </c>
      <c r="R2688" s="271">
        <v>0</v>
      </c>
      <c r="S2688" s="145">
        <v>0</v>
      </c>
      <c r="T2688" s="185">
        <v>20170331</v>
      </c>
      <c r="U2688" s="142">
        <v>0</v>
      </c>
      <c r="V2688" s="142" t="s">
        <v>161</v>
      </c>
      <c r="W2688" s="142">
        <v>0</v>
      </c>
      <c r="X2688" s="345" t="s">
        <v>161</v>
      </c>
      <c r="Y2688" s="143"/>
      <c r="Z2688" s="143"/>
      <c r="AA2688" s="143"/>
      <c r="AB2688" s="143"/>
      <c r="AC2688" s="143"/>
      <c r="AD2688" s="143"/>
      <c r="AE2688" s="313"/>
      <c r="AF2688" s="313"/>
      <c r="AG2688" s="313"/>
      <c r="AH2688" s="313"/>
      <c r="AI2688" s="313"/>
      <c r="AJ2688" s="313"/>
      <c r="AK2688" s="143"/>
      <c r="AL2688" s="143"/>
      <c r="AM2688" s="143"/>
      <c r="AN2688" s="143"/>
      <c r="AO2688" s="335"/>
    </row>
    <row r="2689" spans="1:41">
      <c r="A2689" s="140">
        <v>41333273</v>
      </c>
      <c r="B2689" s="141">
        <v>17048433</v>
      </c>
      <c r="C2689" s="141" t="s">
        <v>161</v>
      </c>
      <c r="D2689" s="142">
        <v>0</v>
      </c>
      <c r="E2689" s="322">
        <v>0</v>
      </c>
      <c r="F2689" s="142">
        <v>0</v>
      </c>
      <c r="G2689" s="322">
        <v>0</v>
      </c>
      <c r="H2689" s="322">
        <v>0</v>
      </c>
      <c r="I2689" s="322">
        <v>0</v>
      </c>
      <c r="J2689" s="322">
        <v>0</v>
      </c>
      <c r="K2689" s="143">
        <v>0</v>
      </c>
      <c r="L2689" s="144">
        <v>11.31</v>
      </c>
      <c r="M2689" s="344">
        <f t="shared" si="41"/>
        <v>0</v>
      </c>
      <c r="N2689" s="280" t="s">
        <v>94</v>
      </c>
      <c r="O2689" s="145">
        <v>0</v>
      </c>
      <c r="P2689" s="143">
        <v>0</v>
      </c>
      <c r="Q2689" s="141" t="s">
        <v>70</v>
      </c>
      <c r="R2689" s="271">
        <v>0</v>
      </c>
      <c r="S2689" s="145">
        <v>0</v>
      </c>
      <c r="T2689" s="185">
        <v>20170331</v>
      </c>
      <c r="U2689" s="142">
        <v>0</v>
      </c>
      <c r="V2689" s="142" t="s">
        <v>161</v>
      </c>
      <c r="W2689" s="142">
        <v>0</v>
      </c>
      <c r="X2689" s="345" t="s">
        <v>161</v>
      </c>
      <c r="Y2689" s="143"/>
      <c r="Z2689" s="143"/>
      <c r="AA2689" s="143"/>
      <c r="AB2689" s="143"/>
      <c r="AC2689" s="143"/>
      <c r="AD2689" s="143"/>
      <c r="AE2689" s="313"/>
      <c r="AF2689" s="313"/>
      <c r="AG2689" s="313"/>
      <c r="AH2689" s="313"/>
      <c r="AI2689" s="313"/>
      <c r="AJ2689" s="313"/>
      <c r="AK2689" s="143"/>
      <c r="AL2689" s="143"/>
      <c r="AM2689" s="143"/>
      <c r="AN2689" s="143"/>
      <c r="AO2689" s="335"/>
    </row>
    <row r="2690" spans="1:41">
      <c r="A2690" s="140">
        <v>41333281</v>
      </c>
      <c r="B2690" s="141">
        <v>37096557</v>
      </c>
      <c r="C2690" s="141" t="s">
        <v>161</v>
      </c>
      <c r="D2690" s="142">
        <v>0</v>
      </c>
      <c r="E2690" s="322">
        <v>0</v>
      </c>
      <c r="F2690" s="142">
        <v>0</v>
      </c>
      <c r="G2690" s="322">
        <v>0</v>
      </c>
      <c r="H2690" s="322">
        <v>0</v>
      </c>
      <c r="I2690" s="322">
        <v>0</v>
      </c>
      <c r="J2690" s="322">
        <v>0</v>
      </c>
      <c r="K2690" s="143">
        <v>0</v>
      </c>
      <c r="L2690" s="144">
        <v>12.44</v>
      </c>
      <c r="M2690" s="344">
        <f t="shared" si="41"/>
        <v>0</v>
      </c>
      <c r="N2690" s="280" t="s">
        <v>94</v>
      </c>
      <c r="O2690" s="145">
        <v>0</v>
      </c>
      <c r="P2690" s="143">
        <v>0</v>
      </c>
      <c r="Q2690" s="141" t="s">
        <v>70</v>
      </c>
      <c r="R2690" s="271">
        <v>0</v>
      </c>
      <c r="S2690" s="145">
        <v>0</v>
      </c>
      <c r="T2690" s="185">
        <v>20170331</v>
      </c>
      <c r="U2690" s="142">
        <v>0</v>
      </c>
      <c r="V2690" s="142" t="s">
        <v>161</v>
      </c>
      <c r="W2690" s="142">
        <v>0</v>
      </c>
      <c r="X2690" s="345" t="s">
        <v>161</v>
      </c>
      <c r="Y2690" s="143"/>
      <c r="Z2690" s="143"/>
      <c r="AA2690" s="143"/>
      <c r="AB2690" s="143"/>
      <c r="AC2690" s="143"/>
      <c r="AD2690" s="143"/>
      <c r="AE2690" s="313"/>
      <c r="AF2690" s="313"/>
      <c r="AG2690" s="313"/>
      <c r="AH2690" s="313"/>
      <c r="AI2690" s="313"/>
      <c r="AJ2690" s="313"/>
      <c r="AK2690" s="143"/>
      <c r="AL2690" s="143"/>
      <c r="AM2690" s="143"/>
      <c r="AN2690" s="143"/>
      <c r="AO2690" s="335"/>
    </row>
    <row r="2691" spans="1:41">
      <c r="A2691" s="140">
        <v>41333292</v>
      </c>
      <c r="B2691" s="141">
        <v>35410623</v>
      </c>
      <c r="C2691" s="141" t="s">
        <v>161</v>
      </c>
      <c r="D2691" s="142">
        <v>0</v>
      </c>
      <c r="E2691" s="322">
        <v>0</v>
      </c>
      <c r="F2691" s="142">
        <v>0</v>
      </c>
      <c r="G2691" s="322">
        <v>0</v>
      </c>
      <c r="H2691" s="322">
        <v>0</v>
      </c>
      <c r="I2691" s="322">
        <v>0</v>
      </c>
      <c r="J2691" s="322">
        <v>0</v>
      </c>
      <c r="K2691" s="143">
        <v>0</v>
      </c>
      <c r="L2691" s="144">
        <v>11.1</v>
      </c>
      <c r="M2691" s="344">
        <f t="shared" si="41"/>
        <v>0</v>
      </c>
      <c r="N2691" s="280" t="s">
        <v>94</v>
      </c>
      <c r="O2691" s="145">
        <v>0</v>
      </c>
      <c r="P2691" s="143">
        <v>0</v>
      </c>
      <c r="Q2691" s="141" t="s">
        <v>70</v>
      </c>
      <c r="R2691" s="271">
        <v>0</v>
      </c>
      <c r="S2691" s="145">
        <v>0</v>
      </c>
      <c r="T2691" s="185">
        <v>20170331</v>
      </c>
      <c r="U2691" s="142">
        <v>0</v>
      </c>
      <c r="V2691" s="142" t="s">
        <v>161</v>
      </c>
      <c r="W2691" s="142">
        <v>0</v>
      </c>
      <c r="X2691" s="345" t="s">
        <v>161</v>
      </c>
      <c r="Y2691" s="143"/>
      <c r="Z2691" s="143"/>
      <c r="AA2691" s="143"/>
      <c r="AB2691" s="143"/>
      <c r="AC2691" s="143"/>
      <c r="AD2691" s="143"/>
      <c r="AE2691" s="313"/>
      <c r="AF2691" s="313"/>
      <c r="AG2691" s="313"/>
      <c r="AH2691" s="313"/>
      <c r="AI2691" s="313"/>
      <c r="AJ2691" s="313"/>
      <c r="AK2691" s="143"/>
      <c r="AL2691" s="143"/>
      <c r="AM2691" s="143"/>
      <c r="AN2691" s="143"/>
      <c r="AO2691" s="335"/>
    </row>
    <row r="2692" spans="1:41">
      <c r="A2692" s="140">
        <v>41333310</v>
      </c>
      <c r="B2692" s="141">
        <v>40176620</v>
      </c>
      <c r="C2692" s="141" t="s">
        <v>161</v>
      </c>
      <c r="D2692" s="142">
        <v>920208</v>
      </c>
      <c r="E2692" s="322">
        <v>0</v>
      </c>
      <c r="F2692" s="142">
        <v>920208</v>
      </c>
      <c r="G2692" s="322">
        <v>0</v>
      </c>
      <c r="H2692" s="322">
        <v>0</v>
      </c>
      <c r="I2692" s="322">
        <v>0</v>
      </c>
      <c r="J2692" s="322">
        <v>0</v>
      </c>
      <c r="K2692" s="143">
        <v>0</v>
      </c>
      <c r="L2692" s="144">
        <v>11.1</v>
      </c>
      <c r="M2692" s="344">
        <f t="shared" si="41"/>
        <v>958.55000000000007</v>
      </c>
      <c r="N2692" s="280" t="s">
        <v>162</v>
      </c>
      <c r="O2692" s="145">
        <v>0</v>
      </c>
      <c r="P2692" s="143">
        <v>883692.31</v>
      </c>
      <c r="Q2692" s="141" t="s">
        <v>73</v>
      </c>
      <c r="R2692" s="271">
        <v>20170131</v>
      </c>
      <c r="S2692" s="145">
        <v>3</v>
      </c>
      <c r="T2692" s="185">
        <v>20170331</v>
      </c>
      <c r="U2692" s="142">
        <v>0</v>
      </c>
      <c r="V2692" s="142" t="s">
        <v>161</v>
      </c>
      <c r="W2692" s="142">
        <v>0</v>
      </c>
      <c r="X2692" s="345" t="s">
        <v>161</v>
      </c>
      <c r="Y2692" s="143"/>
      <c r="Z2692" s="143"/>
      <c r="AA2692" s="143"/>
      <c r="AB2692" s="143"/>
      <c r="AC2692" s="143"/>
      <c r="AD2692" s="143"/>
      <c r="AE2692" s="313"/>
      <c r="AF2692" s="313"/>
      <c r="AG2692" s="313"/>
      <c r="AH2692" s="313"/>
      <c r="AI2692" s="313"/>
      <c r="AJ2692" s="313"/>
      <c r="AK2692" s="143"/>
      <c r="AL2692" s="143"/>
      <c r="AM2692" s="143"/>
      <c r="AN2692" s="143"/>
      <c r="AO2692" s="335"/>
    </row>
    <row r="2693" spans="1:41">
      <c r="A2693" s="140">
        <v>41333339</v>
      </c>
      <c r="B2693" s="141">
        <v>38109104</v>
      </c>
      <c r="C2693" s="141" t="s">
        <v>161</v>
      </c>
      <c r="D2693" s="142">
        <v>0</v>
      </c>
      <c r="E2693" s="322">
        <v>0</v>
      </c>
      <c r="F2693" s="142">
        <v>0</v>
      </c>
      <c r="G2693" s="322">
        <v>0</v>
      </c>
      <c r="H2693" s="322">
        <v>0</v>
      </c>
      <c r="I2693" s="322">
        <v>0</v>
      </c>
      <c r="J2693" s="322">
        <v>0</v>
      </c>
      <c r="K2693" s="143">
        <v>0</v>
      </c>
      <c r="L2693" s="144">
        <v>11.1</v>
      </c>
      <c r="M2693" s="344">
        <f t="shared" ref="M2693:M2756" si="42">(D2693*1.25%)/12</f>
        <v>0</v>
      </c>
      <c r="N2693" s="280" t="s">
        <v>94</v>
      </c>
      <c r="O2693" s="145">
        <v>0</v>
      </c>
      <c r="P2693" s="143">
        <v>0</v>
      </c>
      <c r="Q2693" s="141" t="s">
        <v>70</v>
      </c>
      <c r="R2693" s="271">
        <v>0</v>
      </c>
      <c r="S2693" s="145">
        <v>0</v>
      </c>
      <c r="T2693" s="185">
        <v>20170331</v>
      </c>
      <c r="U2693" s="142">
        <v>0</v>
      </c>
      <c r="V2693" s="142" t="s">
        <v>161</v>
      </c>
      <c r="W2693" s="142">
        <v>0</v>
      </c>
      <c r="X2693" s="345" t="s">
        <v>161</v>
      </c>
      <c r="Y2693" s="143"/>
      <c r="Z2693" s="143"/>
      <c r="AA2693" s="143"/>
      <c r="AB2693" s="143"/>
      <c r="AC2693" s="143"/>
      <c r="AD2693" s="143"/>
      <c r="AE2693" s="313"/>
      <c r="AF2693" s="313"/>
      <c r="AG2693" s="313"/>
      <c r="AH2693" s="313"/>
      <c r="AI2693" s="313"/>
      <c r="AJ2693" s="313"/>
      <c r="AK2693" s="143"/>
      <c r="AL2693" s="143"/>
      <c r="AM2693" s="143"/>
      <c r="AN2693" s="143"/>
      <c r="AO2693" s="335"/>
    </row>
    <row r="2694" spans="1:41">
      <c r="A2694" s="140">
        <v>41333349</v>
      </c>
      <c r="B2694" s="141">
        <v>40064968</v>
      </c>
      <c r="C2694" s="141" t="s">
        <v>161</v>
      </c>
      <c r="D2694" s="142">
        <v>0</v>
      </c>
      <c r="E2694" s="322">
        <v>0</v>
      </c>
      <c r="F2694" s="142">
        <v>0</v>
      </c>
      <c r="G2694" s="322">
        <v>0</v>
      </c>
      <c r="H2694" s="322">
        <v>0</v>
      </c>
      <c r="I2694" s="322">
        <v>0</v>
      </c>
      <c r="J2694" s="322">
        <v>0</v>
      </c>
      <c r="K2694" s="143">
        <v>0</v>
      </c>
      <c r="L2694" s="144">
        <v>11.1</v>
      </c>
      <c r="M2694" s="344">
        <f t="shared" si="42"/>
        <v>0</v>
      </c>
      <c r="N2694" s="280" t="s">
        <v>94</v>
      </c>
      <c r="O2694" s="145">
        <v>0</v>
      </c>
      <c r="P2694" s="143">
        <v>0</v>
      </c>
      <c r="Q2694" s="141" t="s">
        <v>70</v>
      </c>
      <c r="R2694" s="271">
        <v>0</v>
      </c>
      <c r="S2694" s="145">
        <v>0</v>
      </c>
      <c r="T2694" s="185">
        <v>20170331</v>
      </c>
      <c r="U2694" s="142">
        <v>0</v>
      </c>
      <c r="V2694" s="142" t="s">
        <v>161</v>
      </c>
      <c r="W2694" s="142">
        <v>0</v>
      </c>
      <c r="X2694" s="345" t="s">
        <v>161</v>
      </c>
      <c r="Y2694" s="143"/>
      <c r="Z2694" s="143"/>
      <c r="AA2694" s="143"/>
      <c r="AB2694" s="143"/>
      <c r="AC2694" s="143"/>
      <c r="AD2694" s="143"/>
      <c r="AE2694" s="313"/>
      <c r="AF2694" s="313"/>
      <c r="AG2694" s="313"/>
      <c r="AH2694" s="313"/>
      <c r="AI2694" s="313"/>
      <c r="AJ2694" s="313"/>
      <c r="AK2694" s="143"/>
      <c r="AL2694" s="143"/>
      <c r="AM2694" s="143"/>
      <c r="AN2694" s="143"/>
      <c r="AO2694" s="335"/>
    </row>
    <row r="2695" spans="1:41">
      <c r="A2695" s="140">
        <v>41333352</v>
      </c>
      <c r="B2695" s="141">
        <v>29658163</v>
      </c>
      <c r="C2695" s="141" t="s">
        <v>161</v>
      </c>
      <c r="D2695" s="142">
        <v>0</v>
      </c>
      <c r="E2695" s="322">
        <v>0</v>
      </c>
      <c r="F2695" s="142">
        <v>0</v>
      </c>
      <c r="G2695" s="322">
        <v>0</v>
      </c>
      <c r="H2695" s="322">
        <v>0</v>
      </c>
      <c r="I2695" s="322">
        <v>0</v>
      </c>
      <c r="J2695" s="322">
        <v>0</v>
      </c>
      <c r="K2695" s="143">
        <v>0</v>
      </c>
      <c r="L2695" s="144">
        <v>11.1</v>
      </c>
      <c r="M2695" s="344">
        <f t="shared" si="42"/>
        <v>0</v>
      </c>
      <c r="N2695" s="280" t="s">
        <v>94</v>
      </c>
      <c r="O2695" s="145">
        <v>0</v>
      </c>
      <c r="P2695" s="143">
        <v>0</v>
      </c>
      <c r="Q2695" s="141" t="s">
        <v>70</v>
      </c>
      <c r="R2695" s="271">
        <v>0</v>
      </c>
      <c r="S2695" s="145">
        <v>0</v>
      </c>
      <c r="T2695" s="185">
        <v>20170331</v>
      </c>
      <c r="U2695" s="142">
        <v>0</v>
      </c>
      <c r="V2695" s="142" t="s">
        <v>161</v>
      </c>
      <c r="W2695" s="142">
        <v>0</v>
      </c>
      <c r="X2695" s="345" t="s">
        <v>161</v>
      </c>
      <c r="Y2695" s="143"/>
      <c r="Z2695" s="143"/>
      <c r="AA2695" s="143"/>
      <c r="AB2695" s="143"/>
      <c r="AC2695" s="143"/>
      <c r="AD2695" s="143"/>
      <c r="AE2695" s="313"/>
      <c r="AF2695" s="313"/>
      <c r="AG2695" s="313"/>
      <c r="AH2695" s="313"/>
      <c r="AI2695" s="313"/>
      <c r="AJ2695" s="313"/>
      <c r="AK2695" s="143"/>
      <c r="AL2695" s="143"/>
      <c r="AM2695" s="143"/>
      <c r="AN2695" s="143"/>
      <c r="AO2695" s="335"/>
    </row>
    <row r="2696" spans="1:41">
      <c r="A2696" s="140">
        <v>41333378</v>
      </c>
      <c r="B2696" s="141">
        <v>40143287</v>
      </c>
      <c r="C2696" s="141" t="s">
        <v>161</v>
      </c>
      <c r="D2696" s="142">
        <v>0</v>
      </c>
      <c r="E2696" s="322">
        <v>0</v>
      </c>
      <c r="F2696" s="142">
        <v>0</v>
      </c>
      <c r="G2696" s="322">
        <v>0</v>
      </c>
      <c r="H2696" s="322">
        <v>0</v>
      </c>
      <c r="I2696" s="322">
        <v>0</v>
      </c>
      <c r="J2696" s="322">
        <v>0</v>
      </c>
      <c r="K2696" s="143">
        <v>0</v>
      </c>
      <c r="L2696" s="144">
        <v>11.1</v>
      </c>
      <c r="M2696" s="344">
        <f t="shared" si="42"/>
        <v>0</v>
      </c>
      <c r="N2696" s="280" t="s">
        <v>94</v>
      </c>
      <c r="O2696" s="145">
        <v>0</v>
      </c>
      <c r="P2696" s="143">
        <v>0</v>
      </c>
      <c r="Q2696" s="141" t="s">
        <v>70</v>
      </c>
      <c r="R2696" s="271">
        <v>0</v>
      </c>
      <c r="S2696" s="145">
        <v>0</v>
      </c>
      <c r="T2696" s="185">
        <v>20170331</v>
      </c>
      <c r="U2696" s="142">
        <v>0</v>
      </c>
      <c r="V2696" s="142" t="s">
        <v>161</v>
      </c>
      <c r="W2696" s="142">
        <v>0</v>
      </c>
      <c r="X2696" s="345" t="s">
        <v>161</v>
      </c>
      <c r="Y2696" s="143"/>
      <c r="Z2696" s="143"/>
      <c r="AA2696" s="143"/>
      <c r="AB2696" s="143"/>
      <c r="AC2696" s="143"/>
      <c r="AD2696" s="143"/>
      <c r="AE2696" s="313"/>
      <c r="AF2696" s="313"/>
      <c r="AG2696" s="313"/>
      <c r="AH2696" s="313"/>
      <c r="AI2696" s="313"/>
      <c r="AJ2696" s="313"/>
      <c r="AK2696" s="143"/>
      <c r="AL2696" s="143"/>
      <c r="AM2696" s="143"/>
      <c r="AN2696" s="143"/>
      <c r="AO2696" s="335"/>
    </row>
    <row r="2697" spans="1:41">
      <c r="A2697" s="140">
        <v>41363817</v>
      </c>
      <c r="B2697" s="141">
        <v>40282691</v>
      </c>
      <c r="C2697" s="141" t="s">
        <v>161</v>
      </c>
      <c r="D2697" s="142">
        <v>0</v>
      </c>
      <c r="E2697" s="322">
        <v>0</v>
      </c>
      <c r="F2697" s="142">
        <v>0</v>
      </c>
      <c r="G2697" s="322">
        <v>0</v>
      </c>
      <c r="H2697" s="322">
        <v>0</v>
      </c>
      <c r="I2697" s="322">
        <v>0</v>
      </c>
      <c r="J2697" s="322">
        <v>0</v>
      </c>
      <c r="K2697" s="143">
        <v>0</v>
      </c>
      <c r="L2697" s="144">
        <v>12.5</v>
      </c>
      <c r="M2697" s="344">
        <f t="shared" si="42"/>
        <v>0</v>
      </c>
      <c r="N2697" s="280" t="s">
        <v>94</v>
      </c>
      <c r="O2697" s="145">
        <v>0</v>
      </c>
      <c r="P2697" s="143">
        <v>0</v>
      </c>
      <c r="Q2697" s="141" t="s">
        <v>70</v>
      </c>
      <c r="R2697" s="271">
        <v>0</v>
      </c>
      <c r="S2697" s="145">
        <v>0</v>
      </c>
      <c r="T2697" s="185">
        <v>20170331</v>
      </c>
      <c r="U2697" s="142">
        <v>0</v>
      </c>
      <c r="V2697" s="142" t="s">
        <v>161</v>
      </c>
      <c r="W2697" s="142">
        <v>0</v>
      </c>
      <c r="X2697" s="345" t="s">
        <v>161</v>
      </c>
      <c r="Y2697" s="143"/>
      <c r="Z2697" s="143"/>
      <c r="AA2697" s="143"/>
      <c r="AB2697" s="143"/>
      <c r="AC2697" s="143"/>
      <c r="AD2697" s="143"/>
      <c r="AE2697" s="313"/>
      <c r="AF2697" s="313"/>
      <c r="AG2697" s="313"/>
      <c r="AH2697" s="313"/>
      <c r="AI2697" s="313"/>
      <c r="AJ2697" s="313"/>
      <c r="AK2697" s="143"/>
      <c r="AL2697" s="143"/>
      <c r="AM2697" s="143"/>
      <c r="AN2697" s="143"/>
      <c r="AO2697" s="335"/>
    </row>
    <row r="2698" spans="1:41">
      <c r="A2698" s="140">
        <v>41364014</v>
      </c>
      <c r="B2698" s="141">
        <v>9200369</v>
      </c>
      <c r="C2698" s="141" t="s">
        <v>161</v>
      </c>
      <c r="D2698" s="142">
        <v>0</v>
      </c>
      <c r="E2698" s="322">
        <v>0</v>
      </c>
      <c r="F2698" s="142">
        <v>0</v>
      </c>
      <c r="G2698" s="322">
        <v>0</v>
      </c>
      <c r="H2698" s="322">
        <v>0</v>
      </c>
      <c r="I2698" s="322">
        <v>0</v>
      </c>
      <c r="J2698" s="322">
        <v>0</v>
      </c>
      <c r="K2698" s="143">
        <v>0</v>
      </c>
      <c r="L2698" s="144">
        <v>11.1</v>
      </c>
      <c r="M2698" s="344">
        <f t="shared" si="42"/>
        <v>0</v>
      </c>
      <c r="N2698" s="280" t="s">
        <v>94</v>
      </c>
      <c r="O2698" s="145">
        <v>0</v>
      </c>
      <c r="P2698" s="143">
        <v>0</v>
      </c>
      <c r="Q2698" s="141" t="s">
        <v>70</v>
      </c>
      <c r="R2698" s="271">
        <v>0</v>
      </c>
      <c r="S2698" s="145">
        <v>0</v>
      </c>
      <c r="T2698" s="185">
        <v>20170331</v>
      </c>
      <c r="U2698" s="142">
        <v>0</v>
      </c>
      <c r="V2698" s="142" t="s">
        <v>161</v>
      </c>
      <c r="W2698" s="142">
        <v>0</v>
      </c>
      <c r="X2698" s="345" t="s">
        <v>161</v>
      </c>
      <c r="Y2698" s="143"/>
      <c r="Z2698" s="143"/>
      <c r="AA2698" s="143"/>
      <c r="AB2698" s="143"/>
      <c r="AC2698" s="143"/>
      <c r="AD2698" s="143"/>
      <c r="AE2698" s="313"/>
      <c r="AF2698" s="313"/>
      <c r="AG2698" s="313"/>
      <c r="AH2698" s="313"/>
      <c r="AI2698" s="313"/>
      <c r="AJ2698" s="313"/>
      <c r="AK2698" s="143"/>
      <c r="AL2698" s="143"/>
      <c r="AM2698" s="143"/>
      <c r="AN2698" s="143"/>
      <c r="AO2698" s="335"/>
    </row>
    <row r="2699" spans="1:41">
      <c r="A2699" s="140">
        <v>41364029</v>
      </c>
      <c r="B2699" s="141">
        <v>16292392</v>
      </c>
      <c r="C2699" s="141" t="s">
        <v>161</v>
      </c>
      <c r="D2699" s="142">
        <v>124441.31</v>
      </c>
      <c r="E2699" s="313">
        <v>-1706.13</v>
      </c>
      <c r="F2699" s="142">
        <v>122735.18</v>
      </c>
      <c r="G2699" s="313">
        <v>-1151.08</v>
      </c>
      <c r="H2699" s="313">
        <v>0</v>
      </c>
      <c r="I2699" s="313">
        <v>-362.08</v>
      </c>
      <c r="J2699" s="313">
        <v>-3219.29</v>
      </c>
      <c r="K2699" s="143">
        <v>0</v>
      </c>
      <c r="L2699" s="144">
        <v>11.1</v>
      </c>
      <c r="M2699" s="344">
        <f t="shared" si="42"/>
        <v>129.62636458333336</v>
      </c>
      <c r="N2699" s="280" t="s">
        <v>162</v>
      </c>
      <c r="O2699" s="145">
        <v>0</v>
      </c>
      <c r="P2699" s="143">
        <v>122735.18</v>
      </c>
      <c r="Q2699" s="141" t="s">
        <v>70</v>
      </c>
      <c r="R2699" s="271">
        <v>0</v>
      </c>
      <c r="S2699" s="145">
        <v>0</v>
      </c>
      <c r="T2699" s="185">
        <v>20170331</v>
      </c>
      <c r="U2699" s="142">
        <v>0</v>
      </c>
      <c r="V2699" s="142" t="s">
        <v>161</v>
      </c>
      <c r="W2699" s="142">
        <v>0</v>
      </c>
      <c r="X2699" s="345" t="s">
        <v>161</v>
      </c>
      <c r="Y2699" s="143"/>
      <c r="Z2699" s="143"/>
      <c r="AA2699" s="143"/>
      <c r="AB2699" s="143"/>
      <c r="AC2699" s="143"/>
      <c r="AD2699" s="143"/>
      <c r="AE2699" s="313"/>
      <c r="AF2699" s="313"/>
      <c r="AG2699" s="313"/>
      <c r="AH2699" s="313"/>
      <c r="AI2699" s="313"/>
      <c r="AJ2699" s="313"/>
      <c r="AK2699" s="143"/>
      <c r="AL2699" s="143"/>
      <c r="AM2699" s="143"/>
      <c r="AN2699" s="143"/>
      <c r="AO2699" s="335"/>
    </row>
    <row r="2700" spans="1:41">
      <c r="A2700" s="140">
        <v>41364035</v>
      </c>
      <c r="B2700" s="141">
        <v>12119146</v>
      </c>
      <c r="C2700" s="141" t="s">
        <v>161</v>
      </c>
      <c r="D2700" s="142">
        <v>0</v>
      </c>
      <c r="E2700" s="322">
        <v>0</v>
      </c>
      <c r="F2700" s="142">
        <v>0</v>
      </c>
      <c r="G2700" s="322">
        <v>0</v>
      </c>
      <c r="H2700" s="322">
        <v>0</v>
      </c>
      <c r="I2700" s="322">
        <v>0</v>
      </c>
      <c r="J2700" s="322">
        <v>0</v>
      </c>
      <c r="K2700" s="143">
        <v>0</v>
      </c>
      <c r="L2700" s="144">
        <v>11.1</v>
      </c>
      <c r="M2700" s="344">
        <f t="shared" si="42"/>
        <v>0</v>
      </c>
      <c r="N2700" s="280" t="s">
        <v>94</v>
      </c>
      <c r="O2700" s="145">
        <v>1</v>
      </c>
      <c r="P2700" s="143">
        <v>0</v>
      </c>
      <c r="Q2700" s="141" t="s">
        <v>70</v>
      </c>
      <c r="R2700" s="271">
        <v>0</v>
      </c>
      <c r="S2700" s="145">
        <v>0</v>
      </c>
      <c r="T2700" s="185">
        <v>20170331</v>
      </c>
      <c r="U2700" s="142">
        <v>0</v>
      </c>
      <c r="V2700" s="142" t="s">
        <v>161</v>
      </c>
      <c r="W2700" s="142">
        <v>0</v>
      </c>
      <c r="X2700" s="345" t="s">
        <v>161</v>
      </c>
      <c r="Y2700" s="143"/>
      <c r="Z2700" s="143"/>
      <c r="AA2700" s="143"/>
      <c r="AB2700" s="143"/>
      <c r="AC2700" s="143"/>
      <c r="AD2700" s="143"/>
      <c r="AE2700" s="313"/>
      <c r="AF2700" s="313"/>
      <c r="AG2700" s="313"/>
      <c r="AH2700" s="313"/>
      <c r="AI2700" s="313"/>
      <c r="AJ2700" s="313"/>
      <c r="AK2700" s="143"/>
      <c r="AL2700" s="143"/>
      <c r="AM2700" s="143"/>
      <c r="AN2700" s="143"/>
      <c r="AO2700" s="335"/>
    </row>
    <row r="2701" spans="1:41">
      <c r="A2701" s="140">
        <v>41364041</v>
      </c>
      <c r="B2701" s="141">
        <v>38772274</v>
      </c>
      <c r="C2701" s="141" t="s">
        <v>161</v>
      </c>
      <c r="D2701" s="142">
        <v>0</v>
      </c>
      <c r="E2701" s="322">
        <v>0</v>
      </c>
      <c r="F2701" s="142">
        <v>0</v>
      </c>
      <c r="G2701" s="322">
        <v>0</v>
      </c>
      <c r="H2701" s="322">
        <v>0</v>
      </c>
      <c r="I2701" s="322">
        <v>0</v>
      </c>
      <c r="J2701" s="322">
        <v>0</v>
      </c>
      <c r="K2701" s="143">
        <v>0</v>
      </c>
      <c r="L2701" s="144">
        <v>11.51</v>
      </c>
      <c r="M2701" s="344">
        <f t="shared" si="42"/>
        <v>0</v>
      </c>
      <c r="N2701" s="280" t="s">
        <v>94</v>
      </c>
      <c r="O2701" s="145">
        <v>0</v>
      </c>
      <c r="P2701" s="143">
        <v>0</v>
      </c>
      <c r="Q2701" s="141" t="s">
        <v>70</v>
      </c>
      <c r="R2701" s="271">
        <v>0</v>
      </c>
      <c r="S2701" s="145">
        <v>0</v>
      </c>
      <c r="T2701" s="185">
        <v>20170331</v>
      </c>
      <c r="U2701" s="142">
        <v>0</v>
      </c>
      <c r="V2701" s="142" t="s">
        <v>161</v>
      </c>
      <c r="W2701" s="142">
        <v>0</v>
      </c>
      <c r="X2701" s="345" t="s">
        <v>161</v>
      </c>
      <c r="Y2701" s="143"/>
      <c r="Z2701" s="143"/>
      <c r="AA2701" s="143"/>
      <c r="AB2701" s="143"/>
      <c r="AC2701" s="143"/>
      <c r="AD2701" s="143"/>
      <c r="AE2701" s="313"/>
      <c r="AF2701" s="313"/>
      <c r="AG2701" s="313"/>
      <c r="AH2701" s="313"/>
      <c r="AI2701" s="313"/>
      <c r="AJ2701" s="313"/>
      <c r="AK2701" s="143"/>
      <c r="AL2701" s="143"/>
      <c r="AM2701" s="143"/>
      <c r="AN2701" s="143"/>
      <c r="AO2701" s="335"/>
    </row>
    <row r="2702" spans="1:41">
      <c r="A2702" s="140">
        <v>41364075</v>
      </c>
      <c r="B2702" s="141">
        <v>24532502</v>
      </c>
      <c r="C2702" s="141" t="s">
        <v>161</v>
      </c>
      <c r="D2702" s="142">
        <v>0</v>
      </c>
      <c r="E2702" s="322">
        <v>0</v>
      </c>
      <c r="F2702" s="142">
        <v>0</v>
      </c>
      <c r="G2702" s="322">
        <v>0</v>
      </c>
      <c r="H2702" s="322">
        <v>0</v>
      </c>
      <c r="I2702" s="322">
        <v>0</v>
      </c>
      <c r="J2702" s="322">
        <v>0</v>
      </c>
      <c r="K2702" s="143">
        <v>0</v>
      </c>
      <c r="L2702" s="144">
        <v>11.1</v>
      </c>
      <c r="M2702" s="344">
        <f t="shared" si="42"/>
        <v>0</v>
      </c>
      <c r="N2702" s="280" t="s">
        <v>94</v>
      </c>
      <c r="O2702" s="145">
        <v>0</v>
      </c>
      <c r="P2702" s="143">
        <v>0</v>
      </c>
      <c r="Q2702" s="141" t="s">
        <v>70</v>
      </c>
      <c r="R2702" s="271">
        <v>0</v>
      </c>
      <c r="S2702" s="145">
        <v>0</v>
      </c>
      <c r="T2702" s="185">
        <v>20170331</v>
      </c>
      <c r="U2702" s="142">
        <v>0</v>
      </c>
      <c r="V2702" s="142" t="s">
        <v>161</v>
      </c>
      <c r="W2702" s="142">
        <v>0</v>
      </c>
      <c r="X2702" s="345" t="s">
        <v>161</v>
      </c>
      <c r="Y2702" s="143"/>
      <c r="Z2702" s="143"/>
      <c r="AA2702" s="143"/>
      <c r="AB2702" s="143"/>
      <c r="AC2702" s="143"/>
      <c r="AD2702" s="143"/>
      <c r="AE2702" s="313"/>
      <c r="AF2702" s="313"/>
      <c r="AG2702" s="313"/>
      <c r="AH2702" s="313"/>
      <c r="AI2702" s="313"/>
      <c r="AJ2702" s="313"/>
      <c r="AK2702" s="143"/>
      <c r="AL2702" s="143"/>
      <c r="AM2702" s="143"/>
      <c r="AN2702" s="143"/>
      <c r="AO2702" s="335"/>
    </row>
    <row r="2703" spans="1:41">
      <c r="A2703" s="140">
        <v>41391939</v>
      </c>
      <c r="B2703" s="141">
        <v>37879626</v>
      </c>
      <c r="C2703" s="141" t="s">
        <v>161</v>
      </c>
      <c r="D2703" s="142">
        <v>0</v>
      </c>
      <c r="E2703" s="322">
        <v>0</v>
      </c>
      <c r="F2703" s="142">
        <v>0</v>
      </c>
      <c r="G2703" s="322">
        <v>0</v>
      </c>
      <c r="H2703" s="322">
        <v>0</v>
      </c>
      <c r="I2703" s="322">
        <v>0</v>
      </c>
      <c r="J2703" s="322">
        <v>0</v>
      </c>
      <c r="K2703" s="143">
        <v>0</v>
      </c>
      <c r="L2703" s="144">
        <v>11.1</v>
      </c>
      <c r="M2703" s="344">
        <f t="shared" si="42"/>
        <v>0</v>
      </c>
      <c r="N2703" s="280" t="s">
        <v>94</v>
      </c>
      <c r="O2703" s="145">
        <v>0</v>
      </c>
      <c r="P2703" s="143">
        <v>0</v>
      </c>
      <c r="Q2703" s="141" t="s">
        <v>70</v>
      </c>
      <c r="R2703" s="271">
        <v>0</v>
      </c>
      <c r="S2703" s="145">
        <v>0</v>
      </c>
      <c r="T2703" s="185">
        <v>20170331</v>
      </c>
      <c r="U2703" s="142">
        <v>0</v>
      </c>
      <c r="V2703" s="142" t="s">
        <v>161</v>
      </c>
      <c r="W2703" s="142">
        <v>0</v>
      </c>
      <c r="X2703" s="345" t="s">
        <v>161</v>
      </c>
      <c r="Y2703" s="143"/>
      <c r="Z2703" s="143"/>
      <c r="AA2703" s="143"/>
      <c r="AB2703" s="143"/>
      <c r="AC2703" s="143"/>
      <c r="AD2703" s="143"/>
      <c r="AE2703" s="313"/>
      <c r="AF2703" s="313"/>
      <c r="AG2703" s="313"/>
      <c r="AH2703" s="313"/>
      <c r="AI2703" s="313"/>
      <c r="AJ2703" s="313"/>
      <c r="AK2703" s="143"/>
      <c r="AL2703" s="143"/>
      <c r="AM2703" s="143"/>
      <c r="AN2703" s="143"/>
      <c r="AO2703" s="335"/>
    </row>
    <row r="2704" spans="1:41">
      <c r="A2704" s="140">
        <v>41392047</v>
      </c>
      <c r="B2704" s="141">
        <v>36678634</v>
      </c>
      <c r="C2704" s="141" t="s">
        <v>161</v>
      </c>
      <c r="D2704" s="142">
        <v>757111.7</v>
      </c>
      <c r="E2704" s="313">
        <v>-10227.32</v>
      </c>
      <c r="F2704" s="142">
        <v>746884.38</v>
      </c>
      <c r="G2704" s="313">
        <v>-7381.84</v>
      </c>
      <c r="H2704" s="313">
        <v>0</v>
      </c>
      <c r="I2704" s="313">
        <v>-1347.3</v>
      </c>
      <c r="J2704" s="313">
        <v>-18956.46</v>
      </c>
      <c r="K2704" s="143">
        <v>0</v>
      </c>
      <c r="L2704" s="144">
        <v>11.7</v>
      </c>
      <c r="M2704" s="344">
        <f t="shared" si="42"/>
        <v>788.65802083333335</v>
      </c>
      <c r="N2704" s="280" t="s">
        <v>162</v>
      </c>
      <c r="O2704" s="145">
        <v>0</v>
      </c>
      <c r="P2704" s="143">
        <v>746884.38</v>
      </c>
      <c r="Q2704" s="141" t="s">
        <v>70</v>
      </c>
      <c r="R2704" s="271">
        <v>0</v>
      </c>
      <c r="S2704" s="145">
        <v>0</v>
      </c>
      <c r="T2704" s="185">
        <v>20170331</v>
      </c>
      <c r="U2704" s="142">
        <v>0</v>
      </c>
      <c r="V2704" s="142" t="s">
        <v>161</v>
      </c>
      <c r="W2704" s="142">
        <v>0</v>
      </c>
      <c r="X2704" s="345" t="s">
        <v>161</v>
      </c>
      <c r="Y2704" s="143"/>
      <c r="Z2704" s="143"/>
      <c r="AA2704" s="143"/>
      <c r="AB2704" s="143"/>
      <c r="AC2704" s="143"/>
      <c r="AD2704" s="143"/>
      <c r="AE2704" s="313"/>
      <c r="AF2704" s="313"/>
      <c r="AG2704" s="313"/>
      <c r="AH2704" s="313"/>
      <c r="AI2704" s="313"/>
      <c r="AJ2704" s="313"/>
      <c r="AK2704" s="143"/>
      <c r="AL2704" s="143"/>
      <c r="AM2704" s="143"/>
      <c r="AN2704" s="143"/>
      <c r="AO2704" s="335"/>
    </row>
    <row r="2705" spans="1:41">
      <c r="A2705" s="140">
        <v>41392059</v>
      </c>
      <c r="B2705" s="141">
        <v>11644779</v>
      </c>
      <c r="C2705" s="141" t="s">
        <v>161</v>
      </c>
      <c r="D2705" s="142">
        <v>330137.49</v>
      </c>
      <c r="E2705" s="322">
        <v>-4350.75</v>
      </c>
      <c r="F2705" s="142">
        <v>325786.74</v>
      </c>
      <c r="G2705" s="322">
        <v>-3493.96</v>
      </c>
      <c r="H2705" s="322">
        <v>0</v>
      </c>
      <c r="I2705" s="322">
        <v>-565.29</v>
      </c>
      <c r="J2705" s="322">
        <v>-8410</v>
      </c>
      <c r="K2705" s="143">
        <v>-0.61</v>
      </c>
      <c r="L2705" s="144">
        <v>12.7</v>
      </c>
      <c r="M2705" s="344">
        <f t="shared" si="42"/>
        <v>343.89321875000002</v>
      </c>
      <c r="N2705" s="280" t="s">
        <v>162</v>
      </c>
      <c r="O2705" s="145">
        <v>0</v>
      </c>
      <c r="P2705" s="143">
        <v>325786.74</v>
      </c>
      <c r="Q2705" s="141" t="s">
        <v>70</v>
      </c>
      <c r="R2705" s="271">
        <v>0</v>
      </c>
      <c r="S2705" s="145">
        <v>0</v>
      </c>
      <c r="T2705" s="185">
        <v>20170331</v>
      </c>
      <c r="U2705" s="142">
        <v>0</v>
      </c>
      <c r="V2705" s="142" t="s">
        <v>161</v>
      </c>
      <c r="W2705" s="142">
        <v>0</v>
      </c>
      <c r="X2705" s="345" t="s">
        <v>161</v>
      </c>
      <c r="Y2705" s="143"/>
      <c r="Z2705" s="143"/>
      <c r="AA2705" s="143"/>
      <c r="AB2705" s="143"/>
      <c r="AC2705" s="143"/>
      <c r="AD2705" s="143"/>
      <c r="AE2705" s="313"/>
      <c r="AF2705" s="313"/>
      <c r="AG2705" s="313"/>
      <c r="AH2705" s="313"/>
      <c r="AI2705" s="313"/>
      <c r="AJ2705" s="313"/>
      <c r="AK2705" s="143"/>
      <c r="AL2705" s="143"/>
      <c r="AM2705" s="143"/>
      <c r="AN2705" s="143"/>
      <c r="AO2705" s="335"/>
    </row>
    <row r="2706" spans="1:41">
      <c r="A2706" s="140">
        <v>41392066</v>
      </c>
      <c r="B2706" s="141">
        <v>32367321</v>
      </c>
      <c r="C2706" s="141" t="s">
        <v>161</v>
      </c>
      <c r="D2706" s="142">
        <v>528680</v>
      </c>
      <c r="E2706" s="322">
        <v>0</v>
      </c>
      <c r="F2706" s="142">
        <v>528680</v>
      </c>
      <c r="G2706" s="322">
        <v>0</v>
      </c>
      <c r="H2706" s="322">
        <v>0</v>
      </c>
      <c r="I2706" s="322">
        <v>0</v>
      </c>
      <c r="J2706" s="322">
        <v>0</v>
      </c>
      <c r="K2706" s="143">
        <v>0</v>
      </c>
      <c r="L2706" s="144">
        <v>11.1</v>
      </c>
      <c r="M2706" s="344">
        <f t="shared" si="42"/>
        <v>550.70833333333337</v>
      </c>
      <c r="N2706" s="280" t="s">
        <v>162</v>
      </c>
      <c r="O2706" s="145">
        <v>1</v>
      </c>
      <c r="P2706" s="143">
        <v>375570.56</v>
      </c>
      <c r="Q2706" s="141" t="s">
        <v>77</v>
      </c>
      <c r="R2706" s="271">
        <v>20140630</v>
      </c>
      <c r="S2706" s="145">
        <v>34</v>
      </c>
      <c r="T2706" s="185">
        <v>20170331</v>
      </c>
      <c r="U2706" s="142">
        <v>0</v>
      </c>
      <c r="V2706" s="142" t="s">
        <v>161</v>
      </c>
      <c r="W2706" s="142">
        <v>0</v>
      </c>
      <c r="X2706" s="345" t="s">
        <v>161</v>
      </c>
      <c r="Y2706" s="143"/>
      <c r="Z2706" s="143"/>
      <c r="AA2706" s="143"/>
      <c r="AB2706" s="143"/>
      <c r="AC2706" s="143"/>
      <c r="AD2706" s="143"/>
      <c r="AE2706" s="313"/>
      <c r="AF2706" s="313"/>
      <c r="AG2706" s="313"/>
      <c r="AH2706" s="313"/>
      <c r="AI2706" s="313"/>
      <c r="AJ2706" s="313"/>
      <c r="AK2706" s="143"/>
      <c r="AL2706" s="143"/>
      <c r="AM2706" s="143"/>
      <c r="AN2706" s="143"/>
      <c r="AO2706" s="335"/>
    </row>
    <row r="2707" spans="1:41">
      <c r="A2707" s="140">
        <v>41392080</v>
      </c>
      <c r="B2707" s="141">
        <v>19520948</v>
      </c>
      <c r="C2707" s="141" t="s">
        <v>161</v>
      </c>
      <c r="D2707" s="142">
        <v>0</v>
      </c>
      <c r="E2707" s="322">
        <v>0</v>
      </c>
      <c r="F2707" s="142">
        <v>0</v>
      </c>
      <c r="G2707" s="322">
        <v>0</v>
      </c>
      <c r="H2707" s="322">
        <v>0</v>
      </c>
      <c r="I2707" s="322">
        <v>0</v>
      </c>
      <c r="J2707" s="322">
        <v>0</v>
      </c>
      <c r="K2707" s="143">
        <v>0</v>
      </c>
      <c r="L2707" s="144">
        <v>12.17</v>
      </c>
      <c r="M2707" s="344">
        <f t="shared" si="42"/>
        <v>0</v>
      </c>
      <c r="N2707" s="280" t="s">
        <v>94</v>
      </c>
      <c r="O2707" s="145">
        <v>0</v>
      </c>
      <c r="P2707" s="143">
        <v>0</v>
      </c>
      <c r="Q2707" s="141" t="s">
        <v>70</v>
      </c>
      <c r="R2707" s="271">
        <v>0</v>
      </c>
      <c r="S2707" s="145">
        <v>0</v>
      </c>
      <c r="T2707" s="185">
        <v>20170331</v>
      </c>
      <c r="U2707" s="142">
        <v>0</v>
      </c>
      <c r="V2707" s="142" t="s">
        <v>161</v>
      </c>
      <c r="W2707" s="142">
        <v>0</v>
      </c>
      <c r="X2707" s="345" t="s">
        <v>161</v>
      </c>
      <c r="Y2707" s="143"/>
      <c r="Z2707" s="143"/>
      <c r="AA2707" s="143"/>
      <c r="AB2707" s="143"/>
      <c r="AC2707" s="143"/>
      <c r="AD2707" s="143"/>
      <c r="AE2707" s="313"/>
      <c r="AF2707" s="313"/>
      <c r="AG2707" s="313"/>
      <c r="AH2707" s="313"/>
      <c r="AI2707" s="313"/>
      <c r="AJ2707" s="313"/>
      <c r="AK2707" s="143"/>
      <c r="AL2707" s="143"/>
      <c r="AM2707" s="143"/>
      <c r="AN2707" s="143"/>
      <c r="AO2707" s="335"/>
    </row>
    <row r="2708" spans="1:41">
      <c r="A2708" s="140">
        <v>41392095</v>
      </c>
      <c r="B2708" s="141">
        <v>25750221</v>
      </c>
      <c r="C2708" s="141" t="s">
        <v>161</v>
      </c>
      <c r="D2708" s="142">
        <v>0</v>
      </c>
      <c r="E2708" s="322">
        <v>0</v>
      </c>
      <c r="F2708" s="142">
        <v>0</v>
      </c>
      <c r="G2708" s="322">
        <v>0</v>
      </c>
      <c r="H2708" s="322">
        <v>0</v>
      </c>
      <c r="I2708" s="322">
        <v>0</v>
      </c>
      <c r="J2708" s="322">
        <v>0</v>
      </c>
      <c r="K2708" s="143">
        <v>0</v>
      </c>
      <c r="L2708" s="144">
        <v>11.7</v>
      </c>
      <c r="M2708" s="344">
        <f t="shared" si="42"/>
        <v>0</v>
      </c>
      <c r="N2708" s="280" t="s">
        <v>94</v>
      </c>
      <c r="O2708" s="145">
        <v>0</v>
      </c>
      <c r="P2708" s="143">
        <v>0</v>
      </c>
      <c r="Q2708" s="141" t="s">
        <v>70</v>
      </c>
      <c r="R2708" s="271">
        <v>0</v>
      </c>
      <c r="S2708" s="145">
        <v>0</v>
      </c>
      <c r="T2708" s="185">
        <v>20170331</v>
      </c>
      <c r="U2708" s="142">
        <v>0</v>
      </c>
      <c r="V2708" s="142" t="s">
        <v>161</v>
      </c>
      <c r="W2708" s="142">
        <v>0</v>
      </c>
      <c r="X2708" s="345" t="s">
        <v>161</v>
      </c>
      <c r="Y2708" s="143"/>
      <c r="Z2708" s="143"/>
      <c r="AA2708" s="143"/>
      <c r="AB2708" s="143"/>
      <c r="AC2708" s="143"/>
      <c r="AD2708" s="143"/>
      <c r="AE2708" s="313"/>
      <c r="AF2708" s="313"/>
      <c r="AG2708" s="313"/>
      <c r="AH2708" s="313"/>
      <c r="AI2708" s="313"/>
      <c r="AJ2708" s="313"/>
      <c r="AK2708" s="143"/>
      <c r="AL2708" s="143"/>
      <c r="AM2708" s="143"/>
      <c r="AN2708" s="143"/>
      <c r="AO2708" s="335"/>
    </row>
    <row r="2709" spans="1:41">
      <c r="A2709" s="140">
        <v>41392100</v>
      </c>
      <c r="B2709" s="141">
        <v>40248670</v>
      </c>
      <c r="C2709" s="141" t="s">
        <v>161</v>
      </c>
      <c r="D2709" s="142">
        <v>0</v>
      </c>
      <c r="E2709" s="322">
        <v>0</v>
      </c>
      <c r="F2709" s="142">
        <v>0</v>
      </c>
      <c r="G2709" s="322">
        <v>0</v>
      </c>
      <c r="H2709" s="322">
        <v>0</v>
      </c>
      <c r="I2709" s="322">
        <v>0</v>
      </c>
      <c r="J2709" s="322">
        <v>0</v>
      </c>
      <c r="K2709" s="143">
        <v>0</v>
      </c>
      <c r="L2709" s="144">
        <v>11.12</v>
      </c>
      <c r="M2709" s="344">
        <f t="shared" si="42"/>
        <v>0</v>
      </c>
      <c r="N2709" s="280" t="s">
        <v>94</v>
      </c>
      <c r="O2709" s="145">
        <v>0</v>
      </c>
      <c r="P2709" s="143">
        <v>0</v>
      </c>
      <c r="Q2709" s="141" t="s">
        <v>70</v>
      </c>
      <c r="R2709" s="271">
        <v>0</v>
      </c>
      <c r="S2709" s="145">
        <v>0</v>
      </c>
      <c r="T2709" s="185">
        <v>20170331</v>
      </c>
      <c r="U2709" s="142">
        <v>0</v>
      </c>
      <c r="V2709" s="142" t="s">
        <v>161</v>
      </c>
      <c r="W2709" s="142">
        <v>0</v>
      </c>
      <c r="X2709" s="345" t="s">
        <v>161</v>
      </c>
      <c r="Y2709" s="143"/>
      <c r="Z2709" s="143"/>
      <c r="AA2709" s="143"/>
      <c r="AB2709" s="143"/>
      <c r="AC2709" s="143"/>
      <c r="AD2709" s="143"/>
      <c r="AE2709" s="313"/>
      <c r="AF2709" s="313"/>
      <c r="AG2709" s="313"/>
      <c r="AH2709" s="313"/>
      <c r="AI2709" s="313"/>
      <c r="AJ2709" s="313"/>
      <c r="AK2709" s="143"/>
      <c r="AL2709" s="143"/>
      <c r="AM2709" s="143"/>
      <c r="AN2709" s="143"/>
      <c r="AO2709" s="335"/>
    </row>
    <row r="2710" spans="1:41">
      <c r="A2710" s="140">
        <v>41392110</v>
      </c>
      <c r="B2710" s="141">
        <v>24952088</v>
      </c>
      <c r="C2710" s="141" t="s">
        <v>161</v>
      </c>
      <c r="D2710" s="142">
        <v>623151.5</v>
      </c>
      <c r="E2710" s="322">
        <v>-8543.6200000000008</v>
      </c>
      <c r="F2710" s="142">
        <v>614607.88</v>
      </c>
      <c r="G2710" s="322">
        <v>-5764.15</v>
      </c>
      <c r="H2710" s="322">
        <v>0</v>
      </c>
      <c r="I2710" s="322">
        <v>-1025.5899999999999</v>
      </c>
      <c r="J2710" s="322">
        <v>-15333.36</v>
      </c>
      <c r="K2710" s="143">
        <v>0</v>
      </c>
      <c r="L2710" s="144">
        <v>11.1</v>
      </c>
      <c r="M2710" s="344">
        <f t="shared" si="42"/>
        <v>649.11614583333335</v>
      </c>
      <c r="N2710" s="280" t="s">
        <v>162</v>
      </c>
      <c r="O2710" s="145">
        <v>0</v>
      </c>
      <c r="P2710" s="143">
        <v>614607.88</v>
      </c>
      <c r="Q2710" s="141" t="s">
        <v>70</v>
      </c>
      <c r="R2710" s="271">
        <v>0</v>
      </c>
      <c r="S2710" s="145">
        <v>0</v>
      </c>
      <c r="T2710" s="185">
        <v>20170331</v>
      </c>
      <c r="U2710" s="142">
        <v>0</v>
      </c>
      <c r="V2710" s="142" t="s">
        <v>161</v>
      </c>
      <c r="W2710" s="142">
        <v>0</v>
      </c>
      <c r="X2710" s="345" t="s">
        <v>161</v>
      </c>
      <c r="Y2710" s="143"/>
      <c r="Z2710" s="143"/>
      <c r="AA2710" s="143"/>
      <c r="AB2710" s="143"/>
      <c r="AC2710" s="143"/>
      <c r="AD2710" s="143"/>
      <c r="AE2710" s="313"/>
      <c r="AF2710" s="313"/>
      <c r="AG2710" s="313"/>
      <c r="AH2710" s="313"/>
      <c r="AI2710" s="313"/>
      <c r="AJ2710" s="313"/>
      <c r="AK2710" s="143"/>
      <c r="AL2710" s="143"/>
      <c r="AM2710" s="143"/>
      <c r="AN2710" s="143"/>
      <c r="AO2710" s="335"/>
    </row>
    <row r="2711" spans="1:41">
      <c r="A2711" s="140">
        <v>41392132</v>
      </c>
      <c r="B2711" s="141">
        <v>16457534</v>
      </c>
      <c r="C2711" s="141" t="s">
        <v>161</v>
      </c>
      <c r="D2711" s="142">
        <v>139856.44</v>
      </c>
      <c r="E2711" s="322">
        <v>-3277.08</v>
      </c>
      <c r="F2711" s="142">
        <v>136579.35999999999</v>
      </c>
      <c r="G2711" s="322">
        <v>-1221.1300000000001</v>
      </c>
      <c r="H2711" s="322">
        <v>-500</v>
      </c>
      <c r="I2711" s="322">
        <v>-246.86</v>
      </c>
      <c r="J2711" s="322">
        <v>-5245.07</v>
      </c>
      <c r="K2711" s="143">
        <v>0</v>
      </c>
      <c r="L2711" s="144">
        <v>10.58</v>
      </c>
      <c r="M2711" s="344">
        <f t="shared" si="42"/>
        <v>145.68379166666668</v>
      </c>
      <c r="N2711" s="280" t="s">
        <v>162</v>
      </c>
      <c r="O2711" s="145">
        <v>0</v>
      </c>
      <c r="P2711" s="143">
        <v>136579.35999999999</v>
      </c>
      <c r="Q2711" s="141" t="s">
        <v>70</v>
      </c>
      <c r="R2711" s="271">
        <v>0</v>
      </c>
      <c r="S2711" s="145">
        <v>0</v>
      </c>
      <c r="T2711" s="185">
        <v>20170331</v>
      </c>
      <c r="U2711" s="142">
        <v>0</v>
      </c>
      <c r="V2711" s="142" t="s">
        <v>161</v>
      </c>
      <c r="W2711" s="142">
        <v>0</v>
      </c>
      <c r="X2711" s="345" t="s">
        <v>161</v>
      </c>
      <c r="Y2711" s="143"/>
      <c r="Z2711" s="143"/>
      <c r="AA2711" s="143"/>
      <c r="AB2711" s="143"/>
      <c r="AC2711" s="143"/>
      <c r="AD2711" s="143"/>
      <c r="AE2711" s="313"/>
      <c r="AF2711" s="313"/>
      <c r="AG2711" s="313"/>
      <c r="AH2711" s="313"/>
      <c r="AI2711" s="313"/>
      <c r="AJ2711" s="313"/>
      <c r="AK2711" s="143"/>
      <c r="AL2711" s="143"/>
      <c r="AM2711" s="143"/>
      <c r="AN2711" s="143"/>
      <c r="AO2711" s="335"/>
    </row>
    <row r="2712" spans="1:41">
      <c r="A2712" s="140">
        <v>41392147</v>
      </c>
      <c r="B2712" s="141">
        <v>25113578</v>
      </c>
      <c r="C2712" s="141" t="s">
        <v>161</v>
      </c>
      <c r="D2712" s="142">
        <v>0</v>
      </c>
      <c r="E2712" s="322">
        <v>0</v>
      </c>
      <c r="F2712" s="142">
        <v>0</v>
      </c>
      <c r="G2712" s="322">
        <v>0</v>
      </c>
      <c r="H2712" s="322">
        <v>0</v>
      </c>
      <c r="I2712" s="322">
        <v>0</v>
      </c>
      <c r="J2712" s="322">
        <v>0</v>
      </c>
      <c r="K2712" s="143">
        <v>0</v>
      </c>
      <c r="L2712" s="144">
        <v>11.1</v>
      </c>
      <c r="M2712" s="344">
        <f t="shared" si="42"/>
        <v>0</v>
      </c>
      <c r="N2712" s="280" t="s">
        <v>94</v>
      </c>
      <c r="O2712" s="145">
        <v>0</v>
      </c>
      <c r="P2712" s="143">
        <v>0</v>
      </c>
      <c r="Q2712" s="141" t="s">
        <v>70</v>
      </c>
      <c r="R2712" s="271">
        <v>0</v>
      </c>
      <c r="S2712" s="145">
        <v>0</v>
      </c>
      <c r="T2712" s="185">
        <v>20170331</v>
      </c>
      <c r="U2712" s="142">
        <v>0</v>
      </c>
      <c r="V2712" s="142" t="s">
        <v>161</v>
      </c>
      <c r="W2712" s="142">
        <v>0</v>
      </c>
      <c r="X2712" s="345" t="s">
        <v>161</v>
      </c>
      <c r="Y2712" s="143"/>
      <c r="Z2712" s="143"/>
      <c r="AA2712" s="143"/>
      <c r="AB2712" s="143"/>
      <c r="AC2712" s="143"/>
      <c r="AD2712" s="143"/>
      <c r="AE2712" s="313"/>
      <c r="AF2712" s="313"/>
      <c r="AG2712" s="313"/>
      <c r="AH2712" s="313"/>
      <c r="AI2712" s="313"/>
      <c r="AJ2712" s="313"/>
      <c r="AK2712" s="143"/>
      <c r="AL2712" s="143"/>
      <c r="AM2712" s="143"/>
      <c r="AN2712" s="143"/>
      <c r="AO2712" s="335"/>
    </row>
    <row r="2713" spans="1:41">
      <c r="A2713" s="140">
        <v>41392158</v>
      </c>
      <c r="B2713" s="141">
        <v>40331777</v>
      </c>
      <c r="C2713" s="141" t="s">
        <v>161</v>
      </c>
      <c r="D2713" s="142">
        <v>0</v>
      </c>
      <c r="E2713" s="322">
        <v>0</v>
      </c>
      <c r="F2713" s="142">
        <v>0</v>
      </c>
      <c r="G2713" s="322">
        <v>0</v>
      </c>
      <c r="H2713" s="322">
        <v>0</v>
      </c>
      <c r="I2713" s="322">
        <v>0</v>
      </c>
      <c r="J2713" s="322">
        <v>0</v>
      </c>
      <c r="K2713" s="143">
        <v>0</v>
      </c>
      <c r="L2713" s="144">
        <v>12.17</v>
      </c>
      <c r="M2713" s="344">
        <f t="shared" si="42"/>
        <v>0</v>
      </c>
      <c r="N2713" s="280" t="s">
        <v>94</v>
      </c>
      <c r="O2713" s="145">
        <v>0</v>
      </c>
      <c r="P2713" s="143">
        <v>0</v>
      </c>
      <c r="Q2713" s="141" t="s">
        <v>70</v>
      </c>
      <c r="R2713" s="271">
        <v>0</v>
      </c>
      <c r="S2713" s="145">
        <v>0</v>
      </c>
      <c r="T2713" s="185">
        <v>20170331</v>
      </c>
      <c r="U2713" s="142">
        <v>0</v>
      </c>
      <c r="V2713" s="142" t="s">
        <v>161</v>
      </c>
      <c r="W2713" s="142">
        <v>0</v>
      </c>
      <c r="X2713" s="345" t="s">
        <v>161</v>
      </c>
      <c r="Y2713" s="143"/>
      <c r="Z2713" s="143"/>
      <c r="AA2713" s="143"/>
      <c r="AB2713" s="143"/>
      <c r="AC2713" s="143"/>
      <c r="AD2713" s="143"/>
      <c r="AE2713" s="313"/>
      <c r="AF2713" s="313"/>
      <c r="AG2713" s="313"/>
      <c r="AH2713" s="313"/>
      <c r="AI2713" s="313"/>
      <c r="AJ2713" s="313"/>
      <c r="AK2713" s="143"/>
      <c r="AL2713" s="143"/>
      <c r="AM2713" s="143"/>
      <c r="AN2713" s="143"/>
      <c r="AO2713" s="335"/>
    </row>
    <row r="2714" spans="1:41">
      <c r="A2714" s="140">
        <v>41392172</v>
      </c>
      <c r="B2714" s="141">
        <v>5346155</v>
      </c>
      <c r="C2714" s="141" t="s">
        <v>161</v>
      </c>
      <c r="D2714" s="142">
        <v>0</v>
      </c>
      <c r="E2714" s="322">
        <v>0</v>
      </c>
      <c r="F2714" s="142">
        <v>0</v>
      </c>
      <c r="G2714" s="322">
        <v>0</v>
      </c>
      <c r="H2714" s="322">
        <v>0</v>
      </c>
      <c r="I2714" s="322">
        <v>0</v>
      </c>
      <c r="J2714" s="322">
        <v>0</v>
      </c>
      <c r="K2714" s="143">
        <v>0</v>
      </c>
      <c r="L2714" s="144">
        <v>11.91</v>
      </c>
      <c r="M2714" s="344">
        <f t="shared" si="42"/>
        <v>0</v>
      </c>
      <c r="N2714" s="280" t="s">
        <v>94</v>
      </c>
      <c r="O2714" s="145">
        <v>0</v>
      </c>
      <c r="P2714" s="143">
        <v>0</v>
      </c>
      <c r="Q2714" s="141" t="s">
        <v>70</v>
      </c>
      <c r="R2714" s="271">
        <v>0</v>
      </c>
      <c r="S2714" s="145">
        <v>0</v>
      </c>
      <c r="T2714" s="185">
        <v>20170331</v>
      </c>
      <c r="U2714" s="142">
        <v>0</v>
      </c>
      <c r="V2714" s="142" t="s">
        <v>161</v>
      </c>
      <c r="W2714" s="142">
        <v>0</v>
      </c>
      <c r="X2714" s="345" t="s">
        <v>161</v>
      </c>
      <c r="Y2714" s="143"/>
      <c r="Z2714" s="143"/>
      <c r="AA2714" s="143"/>
      <c r="AB2714" s="143"/>
      <c r="AC2714" s="143"/>
      <c r="AD2714" s="143"/>
      <c r="AE2714" s="313"/>
      <c r="AF2714" s="313"/>
      <c r="AG2714" s="313"/>
      <c r="AH2714" s="313"/>
      <c r="AI2714" s="313"/>
      <c r="AJ2714" s="313"/>
      <c r="AK2714" s="143"/>
      <c r="AL2714" s="143"/>
      <c r="AM2714" s="143"/>
      <c r="AN2714" s="143"/>
      <c r="AO2714" s="335"/>
    </row>
    <row r="2715" spans="1:41">
      <c r="A2715" s="140">
        <v>41392182</v>
      </c>
      <c r="B2715" s="141">
        <v>38908027</v>
      </c>
      <c r="C2715" s="141" t="s">
        <v>161</v>
      </c>
      <c r="D2715" s="142">
        <v>0</v>
      </c>
      <c r="E2715" s="322">
        <v>0</v>
      </c>
      <c r="F2715" s="142">
        <v>0</v>
      </c>
      <c r="G2715" s="322">
        <v>0</v>
      </c>
      <c r="H2715" s="322">
        <v>0</v>
      </c>
      <c r="I2715" s="322">
        <v>0</v>
      </c>
      <c r="J2715" s="322">
        <v>0</v>
      </c>
      <c r="K2715" s="143">
        <v>0</v>
      </c>
      <c r="L2715" s="144">
        <v>12.7</v>
      </c>
      <c r="M2715" s="344">
        <f t="shared" si="42"/>
        <v>0</v>
      </c>
      <c r="N2715" s="280" t="s">
        <v>94</v>
      </c>
      <c r="O2715" s="145">
        <v>0</v>
      </c>
      <c r="P2715" s="143">
        <v>0</v>
      </c>
      <c r="Q2715" s="141" t="s">
        <v>70</v>
      </c>
      <c r="R2715" s="271">
        <v>0</v>
      </c>
      <c r="S2715" s="145">
        <v>0</v>
      </c>
      <c r="T2715" s="185">
        <v>20170331</v>
      </c>
      <c r="U2715" s="142">
        <v>0</v>
      </c>
      <c r="V2715" s="142" t="s">
        <v>161</v>
      </c>
      <c r="W2715" s="142">
        <v>0</v>
      </c>
      <c r="X2715" s="345" t="s">
        <v>161</v>
      </c>
      <c r="Y2715" s="143"/>
      <c r="Z2715" s="143"/>
      <c r="AA2715" s="143"/>
      <c r="AB2715" s="143"/>
      <c r="AC2715" s="143"/>
      <c r="AD2715" s="143"/>
      <c r="AE2715" s="313"/>
      <c r="AF2715" s="313"/>
      <c r="AG2715" s="313"/>
      <c r="AH2715" s="313"/>
      <c r="AI2715" s="313"/>
      <c r="AJ2715" s="313"/>
      <c r="AK2715" s="143"/>
      <c r="AL2715" s="143"/>
      <c r="AM2715" s="143"/>
      <c r="AN2715" s="143"/>
      <c r="AO2715" s="335"/>
    </row>
    <row r="2716" spans="1:41">
      <c r="A2716" s="140">
        <v>41392194</v>
      </c>
      <c r="B2716" s="141">
        <v>31355828</v>
      </c>
      <c r="C2716" s="141" t="s">
        <v>161</v>
      </c>
      <c r="D2716" s="142">
        <v>0</v>
      </c>
      <c r="E2716" s="322">
        <v>0</v>
      </c>
      <c r="F2716" s="142">
        <v>0</v>
      </c>
      <c r="G2716" s="322">
        <v>0</v>
      </c>
      <c r="H2716" s="322">
        <v>0</v>
      </c>
      <c r="I2716" s="322">
        <v>0</v>
      </c>
      <c r="J2716" s="322">
        <v>0</v>
      </c>
      <c r="K2716" s="143">
        <v>0</v>
      </c>
      <c r="L2716" s="144">
        <v>11.1</v>
      </c>
      <c r="M2716" s="344">
        <f t="shared" si="42"/>
        <v>0</v>
      </c>
      <c r="N2716" s="280" t="s">
        <v>94</v>
      </c>
      <c r="O2716" s="145">
        <v>0</v>
      </c>
      <c r="P2716" s="143">
        <v>0</v>
      </c>
      <c r="Q2716" s="141" t="s">
        <v>70</v>
      </c>
      <c r="R2716" s="271">
        <v>0</v>
      </c>
      <c r="S2716" s="145">
        <v>0</v>
      </c>
      <c r="T2716" s="185">
        <v>20170331</v>
      </c>
      <c r="U2716" s="142">
        <v>0</v>
      </c>
      <c r="V2716" s="142" t="s">
        <v>161</v>
      </c>
      <c r="W2716" s="142">
        <v>0</v>
      </c>
      <c r="X2716" s="345" t="s">
        <v>161</v>
      </c>
      <c r="Y2716" s="143"/>
      <c r="Z2716" s="143"/>
      <c r="AA2716" s="143"/>
      <c r="AB2716" s="143"/>
      <c r="AC2716" s="143"/>
      <c r="AD2716" s="143"/>
      <c r="AE2716" s="313"/>
      <c r="AF2716" s="313"/>
      <c r="AG2716" s="313"/>
      <c r="AH2716" s="313"/>
      <c r="AI2716" s="313"/>
      <c r="AJ2716" s="313"/>
      <c r="AK2716" s="143"/>
      <c r="AL2716" s="143"/>
      <c r="AM2716" s="143"/>
      <c r="AN2716" s="143"/>
      <c r="AO2716" s="335"/>
    </row>
    <row r="2717" spans="1:41">
      <c r="A2717" s="140">
        <v>41392219</v>
      </c>
      <c r="B2717" s="141">
        <v>39789638</v>
      </c>
      <c r="C2717" s="141" t="s">
        <v>161</v>
      </c>
      <c r="D2717" s="142">
        <v>0</v>
      </c>
      <c r="E2717" s="313">
        <v>0</v>
      </c>
      <c r="F2717" s="142">
        <v>0</v>
      </c>
      <c r="G2717" s="313">
        <v>0</v>
      </c>
      <c r="H2717" s="313">
        <v>0</v>
      </c>
      <c r="I2717" s="313">
        <v>0</v>
      </c>
      <c r="J2717" s="313">
        <v>0</v>
      </c>
      <c r="K2717" s="143">
        <v>0</v>
      </c>
      <c r="L2717" s="144">
        <v>10.32</v>
      </c>
      <c r="M2717" s="344">
        <f t="shared" si="42"/>
        <v>0</v>
      </c>
      <c r="N2717" s="280" t="s">
        <v>94</v>
      </c>
      <c r="O2717" s="145">
        <v>0</v>
      </c>
      <c r="P2717" s="143">
        <v>0</v>
      </c>
      <c r="Q2717" s="141" t="s">
        <v>70</v>
      </c>
      <c r="R2717" s="271">
        <v>0</v>
      </c>
      <c r="S2717" s="145">
        <v>0</v>
      </c>
      <c r="T2717" s="185">
        <v>20170331</v>
      </c>
      <c r="U2717" s="142">
        <v>0</v>
      </c>
      <c r="V2717" s="142" t="s">
        <v>161</v>
      </c>
      <c r="W2717" s="142">
        <v>0</v>
      </c>
      <c r="X2717" s="345" t="s">
        <v>161</v>
      </c>
      <c r="Y2717" s="143"/>
      <c r="Z2717" s="143"/>
      <c r="AA2717" s="143"/>
      <c r="AB2717" s="143"/>
      <c r="AC2717" s="143"/>
      <c r="AD2717" s="143"/>
      <c r="AE2717" s="313"/>
      <c r="AF2717" s="313"/>
      <c r="AG2717" s="313"/>
      <c r="AH2717" s="313"/>
      <c r="AI2717" s="313"/>
      <c r="AJ2717" s="313"/>
      <c r="AK2717" s="143"/>
      <c r="AL2717" s="143"/>
      <c r="AM2717" s="143"/>
      <c r="AN2717" s="143"/>
      <c r="AO2717" s="335"/>
    </row>
    <row r="2718" spans="1:41">
      <c r="A2718" s="140">
        <v>41392220</v>
      </c>
      <c r="B2718" s="141">
        <v>8887872</v>
      </c>
      <c r="C2718" s="141" t="s">
        <v>161</v>
      </c>
      <c r="D2718" s="142">
        <v>0</v>
      </c>
      <c r="E2718" s="322">
        <v>0</v>
      </c>
      <c r="F2718" s="142">
        <v>0</v>
      </c>
      <c r="G2718" s="322">
        <v>0</v>
      </c>
      <c r="H2718" s="322">
        <v>0</v>
      </c>
      <c r="I2718" s="322">
        <v>0</v>
      </c>
      <c r="J2718" s="322">
        <v>0</v>
      </c>
      <c r="K2718" s="143">
        <v>0</v>
      </c>
      <c r="L2718" s="144">
        <v>11.1</v>
      </c>
      <c r="M2718" s="344">
        <f t="shared" si="42"/>
        <v>0</v>
      </c>
      <c r="N2718" s="280" t="s">
        <v>94</v>
      </c>
      <c r="O2718" s="145">
        <v>0</v>
      </c>
      <c r="P2718" s="143">
        <v>0</v>
      </c>
      <c r="Q2718" s="141" t="s">
        <v>70</v>
      </c>
      <c r="R2718" s="271">
        <v>0</v>
      </c>
      <c r="S2718" s="145">
        <v>0</v>
      </c>
      <c r="T2718" s="185">
        <v>20170331</v>
      </c>
      <c r="U2718" s="142">
        <v>0</v>
      </c>
      <c r="V2718" s="142" t="s">
        <v>161</v>
      </c>
      <c r="W2718" s="142">
        <v>0</v>
      </c>
      <c r="X2718" s="345" t="s">
        <v>161</v>
      </c>
      <c r="Y2718" s="143"/>
      <c r="Z2718" s="143"/>
      <c r="AA2718" s="143"/>
      <c r="AB2718" s="143"/>
      <c r="AC2718" s="143"/>
      <c r="AD2718" s="143"/>
      <c r="AE2718" s="313"/>
      <c r="AF2718" s="313"/>
      <c r="AG2718" s="313"/>
      <c r="AH2718" s="313"/>
      <c r="AI2718" s="313"/>
      <c r="AJ2718" s="313"/>
      <c r="AK2718" s="143"/>
      <c r="AL2718" s="143"/>
      <c r="AM2718" s="143"/>
      <c r="AN2718" s="143"/>
      <c r="AO2718" s="335"/>
    </row>
    <row r="2719" spans="1:41">
      <c r="A2719" s="140">
        <v>41392235</v>
      </c>
      <c r="B2719" s="141">
        <v>10820324</v>
      </c>
      <c r="C2719" s="141" t="s">
        <v>161</v>
      </c>
      <c r="D2719" s="142">
        <v>171013.91</v>
      </c>
      <c r="E2719" s="313">
        <v>-2344.63</v>
      </c>
      <c r="F2719" s="142">
        <v>168669.28</v>
      </c>
      <c r="G2719" s="313">
        <v>-1581.88</v>
      </c>
      <c r="H2719" s="313">
        <v>0</v>
      </c>
      <c r="I2719" s="313">
        <v>-346.65</v>
      </c>
      <c r="J2719" s="313">
        <v>-4273.16</v>
      </c>
      <c r="K2719" s="143">
        <v>0</v>
      </c>
      <c r="L2719" s="144">
        <v>11.1</v>
      </c>
      <c r="M2719" s="344">
        <f t="shared" si="42"/>
        <v>178.13948958333333</v>
      </c>
      <c r="N2719" s="280" t="s">
        <v>162</v>
      </c>
      <c r="O2719" s="145">
        <v>0</v>
      </c>
      <c r="P2719" s="143">
        <v>168669.28</v>
      </c>
      <c r="Q2719" s="141" t="s">
        <v>70</v>
      </c>
      <c r="R2719" s="271">
        <v>0</v>
      </c>
      <c r="S2719" s="145">
        <v>0</v>
      </c>
      <c r="T2719" s="185">
        <v>20170331</v>
      </c>
      <c r="U2719" s="142">
        <v>0</v>
      </c>
      <c r="V2719" s="142" t="s">
        <v>161</v>
      </c>
      <c r="W2719" s="142">
        <v>0</v>
      </c>
      <c r="X2719" s="345" t="s">
        <v>161</v>
      </c>
      <c r="Y2719" s="143"/>
      <c r="Z2719" s="143"/>
      <c r="AA2719" s="143"/>
      <c r="AB2719" s="143"/>
      <c r="AC2719" s="143"/>
      <c r="AD2719" s="143"/>
      <c r="AE2719" s="313"/>
      <c r="AF2719" s="313"/>
      <c r="AG2719" s="313"/>
      <c r="AH2719" s="313"/>
      <c r="AI2719" s="313"/>
      <c r="AJ2719" s="313"/>
      <c r="AK2719" s="143"/>
      <c r="AL2719" s="143"/>
      <c r="AM2719" s="143"/>
      <c r="AN2719" s="143"/>
      <c r="AO2719" s="335"/>
    </row>
    <row r="2720" spans="1:41">
      <c r="A2720" s="140">
        <v>41392242</v>
      </c>
      <c r="B2720" s="141">
        <v>35961904</v>
      </c>
      <c r="C2720" s="141" t="s">
        <v>161</v>
      </c>
      <c r="D2720" s="142">
        <v>0</v>
      </c>
      <c r="E2720" s="322">
        <v>0</v>
      </c>
      <c r="F2720" s="142">
        <v>0</v>
      </c>
      <c r="G2720" s="322">
        <v>0</v>
      </c>
      <c r="H2720" s="322">
        <v>0</v>
      </c>
      <c r="I2720" s="322">
        <v>0</v>
      </c>
      <c r="J2720" s="322">
        <v>0</v>
      </c>
      <c r="K2720" s="143">
        <v>0</v>
      </c>
      <c r="L2720" s="144">
        <v>11.1</v>
      </c>
      <c r="M2720" s="344">
        <f t="shared" si="42"/>
        <v>0</v>
      </c>
      <c r="N2720" s="280" t="s">
        <v>94</v>
      </c>
      <c r="O2720" s="145">
        <v>1</v>
      </c>
      <c r="P2720" s="143">
        <v>0</v>
      </c>
      <c r="Q2720" s="141" t="s">
        <v>70</v>
      </c>
      <c r="R2720" s="271">
        <v>0</v>
      </c>
      <c r="S2720" s="145">
        <v>0</v>
      </c>
      <c r="T2720" s="185">
        <v>20170331</v>
      </c>
      <c r="U2720" s="142">
        <v>0</v>
      </c>
      <c r="V2720" s="142" t="s">
        <v>161</v>
      </c>
      <c r="W2720" s="142">
        <v>0</v>
      </c>
      <c r="X2720" s="345" t="s">
        <v>161</v>
      </c>
      <c r="Y2720" s="143"/>
      <c r="Z2720" s="143"/>
      <c r="AA2720" s="143"/>
      <c r="AB2720" s="143"/>
      <c r="AC2720" s="143"/>
      <c r="AD2720" s="143"/>
      <c r="AE2720" s="313"/>
      <c r="AF2720" s="313"/>
      <c r="AG2720" s="313"/>
      <c r="AH2720" s="313"/>
      <c r="AI2720" s="313"/>
      <c r="AJ2720" s="313"/>
      <c r="AK2720" s="143"/>
      <c r="AL2720" s="143"/>
      <c r="AM2720" s="143"/>
      <c r="AN2720" s="143"/>
      <c r="AO2720" s="335"/>
    </row>
    <row r="2721" spans="1:41">
      <c r="A2721" s="140">
        <v>41428679</v>
      </c>
      <c r="B2721" s="141">
        <v>15907009</v>
      </c>
      <c r="C2721" s="141" t="s">
        <v>161</v>
      </c>
      <c r="D2721" s="142">
        <v>733863.58</v>
      </c>
      <c r="E2721" s="322">
        <v>-38665.75</v>
      </c>
      <c r="F2721" s="142">
        <v>695197.83</v>
      </c>
      <c r="G2721" s="322">
        <v>-6788.24</v>
      </c>
      <c r="H2721" s="322">
        <v>0</v>
      </c>
      <c r="I2721" s="322">
        <v>-3946.01</v>
      </c>
      <c r="J2721" s="322">
        <v>-49400</v>
      </c>
      <c r="K2721" s="143">
        <v>-1034.99</v>
      </c>
      <c r="L2721" s="144">
        <v>11.1</v>
      </c>
      <c r="M2721" s="344">
        <f t="shared" si="42"/>
        <v>764.44122916666663</v>
      </c>
      <c r="N2721" s="280" t="s">
        <v>162</v>
      </c>
      <c r="O2721" s="145">
        <v>0</v>
      </c>
      <c r="P2721" s="143">
        <v>695197.83</v>
      </c>
      <c r="Q2721" s="141" t="s">
        <v>70</v>
      </c>
      <c r="R2721" s="271">
        <v>0</v>
      </c>
      <c r="S2721" s="145">
        <v>0</v>
      </c>
      <c r="T2721" s="185">
        <v>20170331</v>
      </c>
      <c r="U2721" s="142">
        <v>0</v>
      </c>
      <c r="V2721" s="142" t="s">
        <v>161</v>
      </c>
      <c r="W2721" s="142">
        <v>0</v>
      </c>
      <c r="X2721" s="345" t="s">
        <v>161</v>
      </c>
      <c r="Y2721" s="143"/>
      <c r="Z2721" s="143"/>
      <c r="AA2721" s="143"/>
      <c r="AB2721" s="143"/>
      <c r="AC2721" s="143"/>
      <c r="AD2721" s="143"/>
      <c r="AE2721" s="313"/>
      <c r="AF2721" s="313"/>
      <c r="AG2721" s="313"/>
      <c r="AH2721" s="313"/>
      <c r="AI2721" s="313"/>
      <c r="AJ2721" s="313"/>
      <c r="AK2721" s="143"/>
      <c r="AL2721" s="143"/>
      <c r="AM2721" s="143"/>
      <c r="AN2721" s="143"/>
      <c r="AO2721" s="335"/>
    </row>
    <row r="2722" spans="1:41">
      <c r="A2722" s="140">
        <v>41428732</v>
      </c>
      <c r="B2722" s="141">
        <v>32366384</v>
      </c>
      <c r="C2722" s="141" t="s">
        <v>161</v>
      </c>
      <c r="D2722" s="142">
        <v>0</v>
      </c>
      <c r="E2722" s="322">
        <v>0</v>
      </c>
      <c r="F2722" s="142">
        <v>0</v>
      </c>
      <c r="G2722" s="322">
        <v>0</v>
      </c>
      <c r="H2722" s="322">
        <v>0</v>
      </c>
      <c r="I2722" s="322">
        <v>0</v>
      </c>
      <c r="J2722" s="322">
        <v>0</v>
      </c>
      <c r="K2722" s="143">
        <v>0</v>
      </c>
      <c r="L2722" s="144">
        <v>12.5</v>
      </c>
      <c r="M2722" s="344">
        <f t="shared" si="42"/>
        <v>0</v>
      </c>
      <c r="N2722" s="280" t="s">
        <v>94</v>
      </c>
      <c r="O2722" s="145">
        <v>0</v>
      </c>
      <c r="P2722" s="143">
        <v>0</v>
      </c>
      <c r="Q2722" s="141" t="s">
        <v>70</v>
      </c>
      <c r="R2722" s="271">
        <v>0</v>
      </c>
      <c r="S2722" s="145">
        <v>0</v>
      </c>
      <c r="T2722" s="185">
        <v>20170331</v>
      </c>
      <c r="U2722" s="142">
        <v>0</v>
      </c>
      <c r="V2722" s="142" t="s">
        <v>161</v>
      </c>
      <c r="W2722" s="142">
        <v>0</v>
      </c>
      <c r="X2722" s="345" t="s">
        <v>161</v>
      </c>
      <c r="Y2722" s="143"/>
      <c r="Z2722" s="143"/>
      <c r="AA2722" s="143"/>
      <c r="AB2722" s="143"/>
      <c r="AC2722" s="143"/>
      <c r="AD2722" s="143"/>
      <c r="AE2722" s="313"/>
      <c r="AF2722" s="313"/>
      <c r="AG2722" s="313"/>
      <c r="AH2722" s="313"/>
      <c r="AI2722" s="313"/>
      <c r="AJ2722" s="313"/>
      <c r="AK2722" s="143"/>
      <c r="AL2722" s="143"/>
      <c r="AM2722" s="143"/>
      <c r="AN2722" s="143"/>
      <c r="AO2722" s="335"/>
    </row>
    <row r="2723" spans="1:41">
      <c r="A2723" s="140">
        <v>41429326</v>
      </c>
      <c r="B2723" s="141">
        <v>15704410</v>
      </c>
      <c r="C2723" s="141" t="s">
        <v>161</v>
      </c>
      <c r="D2723" s="142">
        <v>332562.98</v>
      </c>
      <c r="E2723" s="322">
        <v>0</v>
      </c>
      <c r="F2723" s="142">
        <v>332562.98</v>
      </c>
      <c r="G2723" s="322">
        <v>0</v>
      </c>
      <c r="H2723" s="322">
        <v>0</v>
      </c>
      <c r="I2723" s="322">
        <v>0</v>
      </c>
      <c r="J2723" s="322">
        <v>0</v>
      </c>
      <c r="K2723" s="143">
        <v>0</v>
      </c>
      <c r="L2723" s="144">
        <v>10.54</v>
      </c>
      <c r="M2723" s="344">
        <f t="shared" si="42"/>
        <v>346.41977083333336</v>
      </c>
      <c r="N2723" s="280" t="s">
        <v>162</v>
      </c>
      <c r="O2723" s="145">
        <v>1</v>
      </c>
      <c r="P2723" s="143">
        <v>292858.27</v>
      </c>
      <c r="Q2723" s="141" t="s">
        <v>77</v>
      </c>
      <c r="R2723" s="271">
        <v>20160630</v>
      </c>
      <c r="S2723" s="145">
        <v>10</v>
      </c>
      <c r="T2723" s="185">
        <v>20170331</v>
      </c>
      <c r="U2723" s="142">
        <v>0</v>
      </c>
      <c r="V2723" s="142" t="s">
        <v>161</v>
      </c>
      <c r="W2723" s="142">
        <v>0</v>
      </c>
      <c r="X2723" s="345" t="s">
        <v>161</v>
      </c>
      <c r="Y2723" s="143"/>
      <c r="Z2723" s="143"/>
      <c r="AA2723" s="143"/>
      <c r="AB2723" s="143"/>
      <c r="AC2723" s="143"/>
      <c r="AD2723" s="143"/>
      <c r="AE2723" s="313"/>
      <c r="AF2723" s="313"/>
      <c r="AG2723" s="313"/>
      <c r="AH2723" s="313"/>
      <c r="AI2723" s="313"/>
      <c r="AJ2723" s="313"/>
      <c r="AK2723" s="143"/>
      <c r="AL2723" s="143"/>
      <c r="AM2723" s="143"/>
      <c r="AN2723" s="143"/>
      <c r="AO2723" s="335"/>
    </row>
    <row r="2724" spans="1:41">
      <c r="A2724" s="140">
        <v>41429363</v>
      </c>
      <c r="B2724" s="141">
        <v>21529248</v>
      </c>
      <c r="C2724" s="141" t="s">
        <v>161</v>
      </c>
      <c r="D2724" s="142">
        <v>402921.28</v>
      </c>
      <c r="E2724" s="322">
        <v>-5668.73</v>
      </c>
      <c r="F2724" s="142">
        <v>397252.55</v>
      </c>
      <c r="G2724" s="322">
        <v>-3374.47</v>
      </c>
      <c r="H2724" s="322">
        <v>0</v>
      </c>
      <c r="I2724" s="322">
        <v>-748.24</v>
      </c>
      <c r="J2724" s="322">
        <v>-9791.44</v>
      </c>
      <c r="K2724" s="143">
        <v>0</v>
      </c>
      <c r="L2724" s="144">
        <v>10.050000000000001</v>
      </c>
      <c r="M2724" s="344">
        <f t="shared" si="42"/>
        <v>419.70966666666669</v>
      </c>
      <c r="N2724" s="280" t="s">
        <v>162</v>
      </c>
      <c r="O2724" s="145">
        <v>0</v>
      </c>
      <c r="P2724" s="143">
        <v>397252.55</v>
      </c>
      <c r="Q2724" s="141" t="s">
        <v>70</v>
      </c>
      <c r="R2724" s="271">
        <v>0</v>
      </c>
      <c r="S2724" s="145">
        <v>0</v>
      </c>
      <c r="T2724" s="185">
        <v>20170331</v>
      </c>
      <c r="U2724" s="142">
        <v>0</v>
      </c>
      <c r="V2724" s="142" t="s">
        <v>161</v>
      </c>
      <c r="W2724" s="142">
        <v>0</v>
      </c>
      <c r="X2724" s="345" t="s">
        <v>161</v>
      </c>
      <c r="Y2724" s="143"/>
      <c r="Z2724" s="143"/>
      <c r="AA2724" s="143"/>
      <c r="AB2724" s="143"/>
      <c r="AC2724" s="143"/>
      <c r="AD2724" s="143"/>
      <c r="AE2724" s="313"/>
      <c r="AF2724" s="313"/>
      <c r="AG2724" s="313"/>
      <c r="AH2724" s="313"/>
      <c r="AI2724" s="313"/>
      <c r="AJ2724" s="313"/>
      <c r="AK2724" s="143"/>
      <c r="AL2724" s="143"/>
      <c r="AM2724" s="143"/>
      <c r="AN2724" s="143"/>
      <c r="AO2724" s="335"/>
    </row>
    <row r="2725" spans="1:41">
      <c r="A2725" s="140">
        <v>41429376</v>
      </c>
      <c r="B2725" s="141">
        <v>13281371</v>
      </c>
      <c r="C2725" s="141" t="s">
        <v>161</v>
      </c>
      <c r="D2725" s="142">
        <v>0</v>
      </c>
      <c r="E2725" s="322">
        <v>0</v>
      </c>
      <c r="F2725" s="142">
        <v>0</v>
      </c>
      <c r="G2725" s="322">
        <v>0</v>
      </c>
      <c r="H2725" s="322">
        <v>0</v>
      </c>
      <c r="I2725" s="322">
        <v>0</v>
      </c>
      <c r="J2725" s="322">
        <v>0</v>
      </c>
      <c r="K2725" s="143">
        <v>0</v>
      </c>
      <c r="L2725" s="144">
        <v>11.1</v>
      </c>
      <c r="M2725" s="344">
        <f t="shared" si="42"/>
        <v>0</v>
      </c>
      <c r="N2725" s="280" t="s">
        <v>94</v>
      </c>
      <c r="O2725" s="145">
        <v>0</v>
      </c>
      <c r="P2725" s="143">
        <v>0</v>
      </c>
      <c r="Q2725" s="141" t="s">
        <v>70</v>
      </c>
      <c r="R2725" s="271">
        <v>0</v>
      </c>
      <c r="S2725" s="145">
        <v>0</v>
      </c>
      <c r="T2725" s="185">
        <v>20170331</v>
      </c>
      <c r="U2725" s="142">
        <v>0</v>
      </c>
      <c r="V2725" s="142" t="s">
        <v>161</v>
      </c>
      <c r="W2725" s="142">
        <v>0</v>
      </c>
      <c r="X2725" s="345" t="s">
        <v>161</v>
      </c>
      <c r="Y2725" s="143"/>
      <c r="Z2725" s="143"/>
      <c r="AA2725" s="143"/>
      <c r="AB2725" s="143"/>
      <c r="AC2725" s="143"/>
      <c r="AD2725" s="143"/>
      <c r="AE2725" s="313"/>
      <c r="AF2725" s="313"/>
      <c r="AG2725" s="313"/>
      <c r="AH2725" s="313"/>
      <c r="AI2725" s="313"/>
      <c r="AJ2725" s="313"/>
      <c r="AK2725" s="143"/>
      <c r="AL2725" s="143"/>
      <c r="AM2725" s="143"/>
      <c r="AN2725" s="143"/>
      <c r="AO2725" s="335"/>
    </row>
    <row r="2726" spans="1:41">
      <c r="A2726" s="140">
        <v>41429389</v>
      </c>
      <c r="B2726" s="141">
        <v>10085493</v>
      </c>
      <c r="C2726" s="141" t="s">
        <v>161</v>
      </c>
      <c r="D2726" s="142">
        <v>0</v>
      </c>
      <c r="E2726" s="322">
        <v>0</v>
      </c>
      <c r="F2726" s="142">
        <v>0</v>
      </c>
      <c r="G2726" s="322">
        <v>0</v>
      </c>
      <c r="H2726" s="322">
        <v>0</v>
      </c>
      <c r="I2726" s="322">
        <v>0</v>
      </c>
      <c r="J2726" s="322">
        <v>0</v>
      </c>
      <c r="K2726" s="143">
        <v>0</v>
      </c>
      <c r="L2726" s="144">
        <v>11.1</v>
      </c>
      <c r="M2726" s="344">
        <f t="shared" si="42"/>
        <v>0</v>
      </c>
      <c r="N2726" s="280" t="s">
        <v>94</v>
      </c>
      <c r="O2726" s="145">
        <v>0</v>
      </c>
      <c r="P2726" s="143">
        <v>0</v>
      </c>
      <c r="Q2726" s="141" t="s">
        <v>70</v>
      </c>
      <c r="R2726" s="271">
        <v>0</v>
      </c>
      <c r="S2726" s="145">
        <v>0</v>
      </c>
      <c r="T2726" s="185">
        <v>20170331</v>
      </c>
      <c r="U2726" s="142">
        <v>0</v>
      </c>
      <c r="V2726" s="142" t="s">
        <v>161</v>
      </c>
      <c r="W2726" s="142">
        <v>0</v>
      </c>
      <c r="X2726" s="345" t="s">
        <v>161</v>
      </c>
      <c r="Y2726" s="143"/>
      <c r="Z2726" s="143"/>
      <c r="AA2726" s="143"/>
      <c r="AB2726" s="143"/>
      <c r="AC2726" s="143"/>
      <c r="AD2726" s="143"/>
      <c r="AE2726" s="313"/>
      <c r="AF2726" s="313"/>
      <c r="AG2726" s="313"/>
      <c r="AH2726" s="313"/>
      <c r="AI2726" s="313"/>
      <c r="AJ2726" s="313"/>
      <c r="AK2726" s="143"/>
      <c r="AL2726" s="143"/>
      <c r="AM2726" s="143"/>
      <c r="AN2726" s="143"/>
      <c r="AO2726" s="335"/>
    </row>
    <row r="2727" spans="1:41">
      <c r="A2727" s="140">
        <v>41429399</v>
      </c>
      <c r="B2727" s="141">
        <v>18557494</v>
      </c>
      <c r="C2727" s="141" t="s">
        <v>161</v>
      </c>
      <c r="D2727" s="142">
        <v>0</v>
      </c>
      <c r="E2727" s="322">
        <v>0</v>
      </c>
      <c r="F2727" s="142">
        <v>0</v>
      </c>
      <c r="G2727" s="322">
        <v>0</v>
      </c>
      <c r="H2727" s="322">
        <v>0</v>
      </c>
      <c r="I2727" s="322">
        <v>0</v>
      </c>
      <c r="J2727" s="322">
        <v>0</v>
      </c>
      <c r="K2727" s="143">
        <v>0</v>
      </c>
      <c r="L2727" s="144">
        <v>11.1</v>
      </c>
      <c r="M2727" s="344">
        <f t="shared" si="42"/>
        <v>0</v>
      </c>
      <c r="N2727" s="280" t="s">
        <v>94</v>
      </c>
      <c r="O2727" s="145">
        <v>0</v>
      </c>
      <c r="P2727" s="143">
        <v>0</v>
      </c>
      <c r="Q2727" s="141" t="s">
        <v>70</v>
      </c>
      <c r="R2727" s="271">
        <v>0</v>
      </c>
      <c r="S2727" s="145">
        <v>0</v>
      </c>
      <c r="T2727" s="185">
        <v>20170331</v>
      </c>
      <c r="U2727" s="142">
        <v>0</v>
      </c>
      <c r="V2727" s="142" t="s">
        <v>161</v>
      </c>
      <c r="W2727" s="142">
        <v>0</v>
      </c>
      <c r="X2727" s="345" t="s">
        <v>161</v>
      </c>
      <c r="Y2727" s="143"/>
      <c r="Z2727" s="143"/>
      <c r="AA2727" s="143"/>
      <c r="AB2727" s="143"/>
      <c r="AC2727" s="143"/>
      <c r="AD2727" s="143"/>
      <c r="AE2727" s="313"/>
      <c r="AF2727" s="313"/>
      <c r="AG2727" s="313"/>
      <c r="AH2727" s="313"/>
      <c r="AI2727" s="313"/>
      <c r="AJ2727" s="313"/>
      <c r="AK2727" s="143"/>
      <c r="AL2727" s="143"/>
      <c r="AM2727" s="143"/>
      <c r="AN2727" s="143"/>
      <c r="AO2727" s="335"/>
    </row>
    <row r="2728" spans="1:41">
      <c r="A2728" s="140">
        <v>41559887</v>
      </c>
      <c r="B2728" s="141">
        <v>10831693</v>
      </c>
      <c r="C2728" s="141" t="s">
        <v>161</v>
      </c>
      <c r="D2728" s="142">
        <v>0</v>
      </c>
      <c r="E2728" s="322">
        <v>0</v>
      </c>
      <c r="F2728" s="142">
        <v>0</v>
      </c>
      <c r="G2728" s="322">
        <v>0</v>
      </c>
      <c r="H2728" s="322">
        <v>0</v>
      </c>
      <c r="I2728" s="322">
        <v>0</v>
      </c>
      <c r="J2728" s="322">
        <v>0</v>
      </c>
      <c r="K2728" s="143">
        <v>0</v>
      </c>
      <c r="L2728" s="144">
        <v>12.5</v>
      </c>
      <c r="M2728" s="344">
        <f t="shared" si="42"/>
        <v>0</v>
      </c>
      <c r="N2728" s="280" t="s">
        <v>94</v>
      </c>
      <c r="O2728" s="145">
        <v>0</v>
      </c>
      <c r="P2728" s="143">
        <v>0</v>
      </c>
      <c r="Q2728" s="141" t="s">
        <v>70</v>
      </c>
      <c r="R2728" s="271">
        <v>0</v>
      </c>
      <c r="S2728" s="145">
        <v>0</v>
      </c>
      <c r="T2728" s="185">
        <v>20170331</v>
      </c>
      <c r="U2728" s="142">
        <v>0</v>
      </c>
      <c r="V2728" s="142" t="s">
        <v>161</v>
      </c>
      <c r="W2728" s="142">
        <v>0</v>
      </c>
      <c r="X2728" s="345" t="s">
        <v>161</v>
      </c>
      <c r="Y2728" s="143"/>
      <c r="Z2728" s="143"/>
      <c r="AA2728" s="143"/>
      <c r="AB2728" s="143"/>
      <c r="AC2728" s="143"/>
      <c r="AD2728" s="143"/>
      <c r="AE2728" s="313"/>
      <c r="AF2728" s="313"/>
      <c r="AG2728" s="313"/>
      <c r="AH2728" s="313"/>
      <c r="AI2728" s="313"/>
      <c r="AJ2728" s="313"/>
      <c r="AK2728" s="143"/>
      <c r="AL2728" s="143"/>
      <c r="AM2728" s="143"/>
      <c r="AN2728" s="143"/>
      <c r="AO2728" s="335"/>
    </row>
    <row r="2729" spans="1:41">
      <c r="A2729" s="140">
        <v>41559905</v>
      </c>
      <c r="B2729" s="141">
        <v>11916906</v>
      </c>
      <c r="C2729" s="141" t="s">
        <v>161</v>
      </c>
      <c r="D2729" s="142">
        <v>423098.42</v>
      </c>
      <c r="E2729" s="322">
        <v>0</v>
      </c>
      <c r="F2729" s="142">
        <v>423098.42</v>
      </c>
      <c r="G2729" s="322">
        <v>0</v>
      </c>
      <c r="H2729" s="322">
        <v>0</v>
      </c>
      <c r="I2729" s="322">
        <v>-89.04</v>
      </c>
      <c r="J2729" s="322">
        <v>-89.04</v>
      </c>
      <c r="K2729" s="143">
        <v>0</v>
      </c>
      <c r="L2729" s="144">
        <v>11.1</v>
      </c>
      <c r="M2729" s="344">
        <f t="shared" si="42"/>
        <v>440.72752083333336</v>
      </c>
      <c r="N2729" s="280" t="s">
        <v>162</v>
      </c>
      <c r="O2729" s="145">
        <v>0</v>
      </c>
      <c r="P2729" s="143">
        <v>417297.56</v>
      </c>
      <c r="Q2729" s="141" t="s">
        <v>71</v>
      </c>
      <c r="R2729" s="271">
        <v>20170331</v>
      </c>
      <c r="S2729" s="145">
        <v>1</v>
      </c>
      <c r="T2729" s="185">
        <v>20170331</v>
      </c>
      <c r="U2729" s="142">
        <v>0</v>
      </c>
      <c r="V2729" s="142" t="s">
        <v>161</v>
      </c>
      <c r="W2729" s="142">
        <v>0</v>
      </c>
      <c r="X2729" s="345" t="s">
        <v>161</v>
      </c>
      <c r="Y2729" s="143"/>
      <c r="Z2729" s="143"/>
      <c r="AA2729" s="143"/>
      <c r="AB2729" s="143"/>
      <c r="AC2729" s="143"/>
      <c r="AD2729" s="143"/>
      <c r="AE2729" s="313"/>
      <c r="AF2729" s="313"/>
      <c r="AG2729" s="313"/>
      <c r="AH2729" s="313"/>
      <c r="AI2729" s="313"/>
      <c r="AJ2729" s="313"/>
      <c r="AK2729" s="143"/>
      <c r="AL2729" s="143"/>
      <c r="AM2729" s="143"/>
      <c r="AN2729" s="143"/>
      <c r="AO2729" s="335"/>
    </row>
    <row r="2730" spans="1:41">
      <c r="A2730" s="140">
        <v>41559976</v>
      </c>
      <c r="B2730" s="141">
        <v>13971654</v>
      </c>
      <c r="C2730" s="141" t="s">
        <v>161</v>
      </c>
      <c r="D2730" s="142">
        <v>220959.46</v>
      </c>
      <c r="E2730" s="322">
        <v>-3100.98</v>
      </c>
      <c r="F2730" s="142">
        <v>217858.48</v>
      </c>
      <c r="G2730" s="322">
        <v>-1869.21</v>
      </c>
      <c r="H2730" s="322">
        <v>0</v>
      </c>
      <c r="I2730" s="322">
        <v>-1115.98</v>
      </c>
      <c r="J2730" s="322">
        <v>-6086.17</v>
      </c>
      <c r="K2730" s="143">
        <v>0</v>
      </c>
      <c r="L2730" s="144">
        <v>10.15</v>
      </c>
      <c r="M2730" s="344">
        <f t="shared" si="42"/>
        <v>230.16610416666666</v>
      </c>
      <c r="N2730" s="280" t="s">
        <v>162</v>
      </c>
      <c r="O2730" s="145">
        <v>0</v>
      </c>
      <c r="P2730" s="143">
        <v>217858.48</v>
      </c>
      <c r="Q2730" s="141" t="s">
        <v>70</v>
      </c>
      <c r="R2730" s="271">
        <v>0</v>
      </c>
      <c r="S2730" s="145">
        <v>0</v>
      </c>
      <c r="T2730" s="185">
        <v>20170331</v>
      </c>
      <c r="U2730" s="142">
        <v>0</v>
      </c>
      <c r="V2730" s="142" t="s">
        <v>161</v>
      </c>
      <c r="W2730" s="142">
        <v>0</v>
      </c>
      <c r="X2730" s="345" t="s">
        <v>161</v>
      </c>
      <c r="Y2730" s="143"/>
      <c r="Z2730" s="143"/>
      <c r="AA2730" s="143"/>
      <c r="AB2730" s="143"/>
      <c r="AC2730" s="143"/>
      <c r="AD2730" s="143"/>
      <c r="AE2730" s="313"/>
      <c r="AF2730" s="313"/>
      <c r="AG2730" s="313"/>
      <c r="AH2730" s="313"/>
      <c r="AI2730" s="313"/>
      <c r="AJ2730" s="313"/>
      <c r="AK2730" s="143"/>
      <c r="AL2730" s="143"/>
      <c r="AM2730" s="143"/>
      <c r="AN2730" s="143"/>
      <c r="AO2730" s="335"/>
    </row>
    <row r="2731" spans="1:41">
      <c r="A2731" s="140">
        <v>41559994</v>
      </c>
      <c r="B2731" s="141">
        <v>36628241</v>
      </c>
      <c r="C2731" s="141" t="s">
        <v>161</v>
      </c>
      <c r="D2731" s="142">
        <v>0</v>
      </c>
      <c r="E2731" s="322">
        <v>0</v>
      </c>
      <c r="F2731" s="142">
        <v>0</v>
      </c>
      <c r="G2731" s="322">
        <v>0</v>
      </c>
      <c r="H2731" s="322">
        <v>0</v>
      </c>
      <c r="I2731" s="322">
        <v>0</v>
      </c>
      <c r="J2731" s="322">
        <v>0</v>
      </c>
      <c r="K2731" s="143">
        <v>0</v>
      </c>
      <c r="L2731" s="144">
        <v>10.85</v>
      </c>
      <c r="M2731" s="344">
        <f t="shared" si="42"/>
        <v>0</v>
      </c>
      <c r="N2731" s="280" t="s">
        <v>94</v>
      </c>
      <c r="O2731" s="145">
        <v>0</v>
      </c>
      <c r="P2731" s="143">
        <v>0</v>
      </c>
      <c r="Q2731" s="141" t="s">
        <v>70</v>
      </c>
      <c r="R2731" s="271">
        <v>0</v>
      </c>
      <c r="S2731" s="145">
        <v>0</v>
      </c>
      <c r="T2731" s="185">
        <v>20170331</v>
      </c>
      <c r="U2731" s="142">
        <v>0</v>
      </c>
      <c r="V2731" s="142" t="s">
        <v>161</v>
      </c>
      <c r="W2731" s="142">
        <v>0</v>
      </c>
      <c r="X2731" s="345" t="s">
        <v>161</v>
      </c>
      <c r="Y2731" s="143"/>
      <c r="Z2731" s="143"/>
      <c r="AA2731" s="143"/>
      <c r="AB2731" s="143"/>
      <c r="AC2731" s="143"/>
      <c r="AD2731" s="143"/>
      <c r="AE2731" s="313"/>
      <c r="AF2731" s="313"/>
      <c r="AG2731" s="313"/>
      <c r="AH2731" s="313"/>
      <c r="AI2731" s="313"/>
      <c r="AJ2731" s="313"/>
      <c r="AK2731" s="143"/>
      <c r="AL2731" s="143"/>
      <c r="AM2731" s="143"/>
      <c r="AN2731" s="143"/>
      <c r="AO2731" s="335"/>
    </row>
    <row r="2732" spans="1:41">
      <c r="A2732" s="140">
        <v>41560021</v>
      </c>
      <c r="B2732" s="141">
        <v>8775114</v>
      </c>
      <c r="C2732" s="141" t="s">
        <v>161</v>
      </c>
      <c r="D2732" s="142">
        <v>0</v>
      </c>
      <c r="E2732" s="313">
        <v>0</v>
      </c>
      <c r="F2732" s="142">
        <v>0</v>
      </c>
      <c r="G2732" s="313">
        <v>0</v>
      </c>
      <c r="H2732" s="313">
        <v>0</v>
      </c>
      <c r="I2732" s="313">
        <v>0</v>
      </c>
      <c r="J2732" s="313">
        <v>0</v>
      </c>
      <c r="K2732" s="143">
        <v>0</v>
      </c>
      <c r="L2732" s="144">
        <v>11.1</v>
      </c>
      <c r="M2732" s="344">
        <f t="shared" si="42"/>
        <v>0</v>
      </c>
      <c r="N2732" s="280" t="s">
        <v>94</v>
      </c>
      <c r="O2732" s="145">
        <v>0</v>
      </c>
      <c r="P2732" s="143">
        <v>0</v>
      </c>
      <c r="Q2732" s="141" t="s">
        <v>70</v>
      </c>
      <c r="R2732" s="271">
        <v>0</v>
      </c>
      <c r="S2732" s="145">
        <v>0</v>
      </c>
      <c r="T2732" s="185">
        <v>20170331</v>
      </c>
      <c r="U2732" s="142">
        <v>0</v>
      </c>
      <c r="V2732" s="142" t="s">
        <v>161</v>
      </c>
      <c r="W2732" s="142">
        <v>0</v>
      </c>
      <c r="X2732" s="345" t="s">
        <v>161</v>
      </c>
      <c r="Y2732" s="143"/>
      <c r="Z2732" s="143"/>
      <c r="AA2732" s="143"/>
      <c r="AB2732" s="143"/>
      <c r="AC2732" s="143"/>
      <c r="AD2732" s="143"/>
      <c r="AE2732" s="313"/>
      <c r="AF2732" s="313"/>
      <c r="AG2732" s="313"/>
      <c r="AH2732" s="313"/>
      <c r="AI2732" s="313"/>
      <c r="AJ2732" s="313"/>
      <c r="AK2732" s="143"/>
      <c r="AL2732" s="143"/>
      <c r="AM2732" s="143"/>
      <c r="AN2732" s="143"/>
      <c r="AO2732" s="335"/>
    </row>
    <row r="2733" spans="1:41">
      <c r="A2733" s="140">
        <v>41560036</v>
      </c>
      <c r="B2733" s="141">
        <v>8711524</v>
      </c>
      <c r="C2733" s="141" t="s">
        <v>161</v>
      </c>
      <c r="D2733" s="142">
        <v>795461.53</v>
      </c>
      <c r="E2733" s="322">
        <v>-11270.04</v>
      </c>
      <c r="F2733" s="142">
        <v>784191.49</v>
      </c>
      <c r="G2733" s="322">
        <v>-6472.59</v>
      </c>
      <c r="H2733" s="322">
        <v>0</v>
      </c>
      <c r="I2733" s="322">
        <v>-1393.37</v>
      </c>
      <c r="J2733" s="322">
        <v>-19136</v>
      </c>
      <c r="K2733" s="143">
        <v>0</v>
      </c>
      <c r="L2733" s="144">
        <v>9.76</v>
      </c>
      <c r="M2733" s="344">
        <f t="shared" si="42"/>
        <v>828.60576041666673</v>
      </c>
      <c r="N2733" s="280" t="s">
        <v>162</v>
      </c>
      <c r="O2733" s="145">
        <v>0</v>
      </c>
      <c r="P2733" s="143">
        <v>784191.49</v>
      </c>
      <c r="Q2733" s="141" t="s">
        <v>70</v>
      </c>
      <c r="R2733" s="271">
        <v>0</v>
      </c>
      <c r="S2733" s="145">
        <v>0</v>
      </c>
      <c r="T2733" s="185">
        <v>20170331</v>
      </c>
      <c r="U2733" s="142">
        <v>0</v>
      </c>
      <c r="V2733" s="142" t="s">
        <v>161</v>
      </c>
      <c r="W2733" s="142">
        <v>0</v>
      </c>
      <c r="X2733" s="345" t="s">
        <v>161</v>
      </c>
      <c r="Y2733" s="143"/>
      <c r="Z2733" s="143"/>
      <c r="AA2733" s="143"/>
      <c r="AB2733" s="143"/>
      <c r="AC2733" s="143"/>
      <c r="AD2733" s="143"/>
      <c r="AE2733" s="313"/>
      <c r="AF2733" s="313"/>
      <c r="AG2733" s="313"/>
      <c r="AH2733" s="313"/>
      <c r="AI2733" s="313"/>
      <c r="AJ2733" s="313"/>
      <c r="AK2733" s="143"/>
      <c r="AL2733" s="143"/>
      <c r="AM2733" s="143"/>
      <c r="AN2733" s="143"/>
      <c r="AO2733" s="335"/>
    </row>
    <row r="2734" spans="1:41">
      <c r="A2734" s="140">
        <v>41560040</v>
      </c>
      <c r="B2734" s="141">
        <v>25207086</v>
      </c>
      <c r="C2734" s="141" t="s">
        <v>161</v>
      </c>
      <c r="D2734" s="142">
        <v>0</v>
      </c>
      <c r="E2734" s="322">
        <v>0</v>
      </c>
      <c r="F2734" s="142">
        <v>0</v>
      </c>
      <c r="G2734" s="322">
        <v>0</v>
      </c>
      <c r="H2734" s="322">
        <v>0</v>
      </c>
      <c r="I2734" s="322">
        <v>0</v>
      </c>
      <c r="J2734" s="322">
        <v>0</v>
      </c>
      <c r="K2734" s="143">
        <v>0</v>
      </c>
      <c r="L2734" s="144">
        <v>11.64</v>
      </c>
      <c r="M2734" s="344">
        <f t="shared" si="42"/>
        <v>0</v>
      </c>
      <c r="N2734" s="280" t="s">
        <v>94</v>
      </c>
      <c r="O2734" s="145">
        <v>0</v>
      </c>
      <c r="P2734" s="143">
        <v>0</v>
      </c>
      <c r="Q2734" s="141" t="s">
        <v>70</v>
      </c>
      <c r="R2734" s="271">
        <v>0</v>
      </c>
      <c r="S2734" s="145">
        <v>0</v>
      </c>
      <c r="T2734" s="185">
        <v>20170331</v>
      </c>
      <c r="U2734" s="142">
        <v>0</v>
      </c>
      <c r="V2734" s="142" t="s">
        <v>161</v>
      </c>
      <c r="W2734" s="142">
        <v>0</v>
      </c>
      <c r="X2734" s="345" t="s">
        <v>161</v>
      </c>
      <c r="Y2734" s="143"/>
      <c r="Z2734" s="143"/>
      <c r="AA2734" s="143"/>
      <c r="AB2734" s="143"/>
      <c r="AC2734" s="143"/>
      <c r="AD2734" s="143"/>
      <c r="AE2734" s="313"/>
      <c r="AF2734" s="313"/>
      <c r="AG2734" s="313"/>
      <c r="AH2734" s="313"/>
      <c r="AI2734" s="313"/>
      <c r="AJ2734" s="313"/>
      <c r="AK2734" s="143"/>
      <c r="AL2734" s="143"/>
      <c r="AM2734" s="143"/>
      <c r="AN2734" s="143"/>
      <c r="AO2734" s="335"/>
    </row>
    <row r="2735" spans="1:41">
      <c r="A2735" s="140">
        <v>41560061</v>
      </c>
      <c r="B2735" s="141">
        <v>20691497</v>
      </c>
      <c r="C2735" s="141" t="s">
        <v>161</v>
      </c>
      <c r="D2735" s="142">
        <v>0</v>
      </c>
      <c r="E2735" s="322">
        <v>0</v>
      </c>
      <c r="F2735" s="142">
        <v>0</v>
      </c>
      <c r="G2735" s="322">
        <v>0</v>
      </c>
      <c r="H2735" s="322">
        <v>0</v>
      </c>
      <c r="I2735" s="322">
        <v>0</v>
      </c>
      <c r="J2735" s="322">
        <v>0</v>
      </c>
      <c r="K2735" s="143">
        <v>0</v>
      </c>
      <c r="L2735" s="144">
        <v>11.38</v>
      </c>
      <c r="M2735" s="344">
        <f t="shared" si="42"/>
        <v>0</v>
      </c>
      <c r="N2735" s="280" t="s">
        <v>94</v>
      </c>
      <c r="O2735" s="145">
        <v>0</v>
      </c>
      <c r="P2735" s="143">
        <v>0</v>
      </c>
      <c r="Q2735" s="141" t="s">
        <v>70</v>
      </c>
      <c r="R2735" s="271">
        <v>0</v>
      </c>
      <c r="S2735" s="145">
        <v>0</v>
      </c>
      <c r="T2735" s="185">
        <v>20170331</v>
      </c>
      <c r="U2735" s="142">
        <v>0</v>
      </c>
      <c r="V2735" s="142" t="s">
        <v>161</v>
      </c>
      <c r="W2735" s="142">
        <v>0</v>
      </c>
      <c r="X2735" s="345" t="s">
        <v>161</v>
      </c>
      <c r="Y2735" s="143"/>
      <c r="Z2735" s="143"/>
      <c r="AA2735" s="143"/>
      <c r="AB2735" s="143"/>
      <c r="AC2735" s="143"/>
      <c r="AD2735" s="143"/>
      <c r="AE2735" s="313"/>
      <c r="AF2735" s="313"/>
      <c r="AG2735" s="313"/>
      <c r="AH2735" s="313"/>
      <c r="AI2735" s="313"/>
      <c r="AJ2735" s="313"/>
      <c r="AK2735" s="143"/>
      <c r="AL2735" s="143"/>
      <c r="AM2735" s="143"/>
      <c r="AN2735" s="143"/>
      <c r="AO2735" s="335"/>
    </row>
    <row r="2736" spans="1:41">
      <c r="A2736" s="140">
        <v>41560076</v>
      </c>
      <c r="B2736" s="141">
        <v>39346509</v>
      </c>
      <c r="C2736" s="141" t="s">
        <v>161</v>
      </c>
      <c r="D2736" s="142">
        <v>0</v>
      </c>
      <c r="E2736" s="313">
        <v>0</v>
      </c>
      <c r="F2736" s="142">
        <v>0</v>
      </c>
      <c r="G2736" s="313">
        <v>0</v>
      </c>
      <c r="H2736" s="313">
        <v>0</v>
      </c>
      <c r="I2736" s="313">
        <v>0</v>
      </c>
      <c r="J2736" s="313">
        <v>0</v>
      </c>
      <c r="K2736" s="143">
        <v>0</v>
      </c>
      <c r="L2736" s="144">
        <v>11.51</v>
      </c>
      <c r="M2736" s="344">
        <f t="shared" si="42"/>
        <v>0</v>
      </c>
      <c r="N2736" s="280" t="s">
        <v>94</v>
      </c>
      <c r="O2736" s="145">
        <v>0</v>
      </c>
      <c r="P2736" s="143">
        <v>0</v>
      </c>
      <c r="Q2736" s="141" t="s">
        <v>70</v>
      </c>
      <c r="R2736" s="271">
        <v>0</v>
      </c>
      <c r="S2736" s="145">
        <v>0</v>
      </c>
      <c r="T2736" s="185">
        <v>20170331</v>
      </c>
      <c r="U2736" s="142">
        <v>0</v>
      </c>
      <c r="V2736" s="142" t="s">
        <v>161</v>
      </c>
      <c r="W2736" s="142">
        <v>0</v>
      </c>
      <c r="X2736" s="345" t="s">
        <v>161</v>
      </c>
      <c r="Y2736" s="143"/>
      <c r="Z2736" s="143"/>
      <c r="AA2736" s="143"/>
      <c r="AB2736" s="143"/>
      <c r="AC2736" s="143"/>
      <c r="AD2736" s="143"/>
      <c r="AE2736" s="313"/>
      <c r="AF2736" s="313"/>
      <c r="AG2736" s="313"/>
      <c r="AH2736" s="313"/>
      <c r="AI2736" s="313"/>
      <c r="AJ2736" s="313"/>
      <c r="AK2736" s="143"/>
      <c r="AL2736" s="143"/>
      <c r="AM2736" s="143"/>
      <c r="AN2736" s="143"/>
      <c r="AO2736" s="335"/>
    </row>
    <row r="2737" spans="1:41">
      <c r="A2737" s="140">
        <v>41560097</v>
      </c>
      <c r="B2737" s="141">
        <v>24488770</v>
      </c>
      <c r="C2737" s="141" t="s">
        <v>161</v>
      </c>
      <c r="D2737" s="142">
        <v>0</v>
      </c>
      <c r="E2737" s="322">
        <v>0</v>
      </c>
      <c r="F2737" s="142">
        <v>0</v>
      </c>
      <c r="G2737" s="322">
        <v>0</v>
      </c>
      <c r="H2737" s="322">
        <v>0</v>
      </c>
      <c r="I2737" s="322">
        <v>0</v>
      </c>
      <c r="J2737" s="322">
        <v>0</v>
      </c>
      <c r="K2737" s="143">
        <v>0</v>
      </c>
      <c r="L2737" s="144">
        <v>11.1</v>
      </c>
      <c r="M2737" s="344">
        <f t="shared" si="42"/>
        <v>0</v>
      </c>
      <c r="N2737" s="280" t="s">
        <v>94</v>
      </c>
      <c r="O2737" s="145">
        <v>0</v>
      </c>
      <c r="P2737" s="143">
        <v>0</v>
      </c>
      <c r="Q2737" s="141" t="s">
        <v>70</v>
      </c>
      <c r="R2737" s="271">
        <v>0</v>
      </c>
      <c r="S2737" s="145">
        <v>0</v>
      </c>
      <c r="T2737" s="185">
        <v>20170331</v>
      </c>
      <c r="U2737" s="142">
        <v>0</v>
      </c>
      <c r="V2737" s="142" t="s">
        <v>161</v>
      </c>
      <c r="W2737" s="142">
        <v>0</v>
      </c>
      <c r="X2737" s="345" t="s">
        <v>161</v>
      </c>
      <c r="Y2737" s="143"/>
      <c r="Z2737" s="143"/>
      <c r="AA2737" s="143"/>
      <c r="AB2737" s="143"/>
      <c r="AC2737" s="143"/>
      <c r="AD2737" s="143"/>
      <c r="AE2737" s="313"/>
      <c r="AF2737" s="313"/>
      <c r="AG2737" s="313"/>
      <c r="AH2737" s="313"/>
      <c r="AI2737" s="313"/>
      <c r="AJ2737" s="313"/>
      <c r="AK2737" s="143"/>
      <c r="AL2737" s="143"/>
      <c r="AM2737" s="143"/>
      <c r="AN2737" s="143"/>
      <c r="AO2737" s="335"/>
    </row>
    <row r="2738" spans="1:41">
      <c r="A2738" s="140">
        <v>41622173</v>
      </c>
      <c r="B2738" s="141">
        <v>26257671</v>
      </c>
      <c r="C2738" s="141" t="s">
        <v>161</v>
      </c>
      <c r="D2738" s="142">
        <v>0</v>
      </c>
      <c r="E2738" s="322">
        <v>0</v>
      </c>
      <c r="F2738" s="142">
        <v>0</v>
      </c>
      <c r="G2738" s="322">
        <v>0</v>
      </c>
      <c r="H2738" s="322">
        <v>0</v>
      </c>
      <c r="I2738" s="322">
        <v>0</v>
      </c>
      <c r="J2738" s="322">
        <v>0</v>
      </c>
      <c r="K2738" s="143">
        <v>0</v>
      </c>
      <c r="L2738" s="144">
        <v>12.5</v>
      </c>
      <c r="M2738" s="344">
        <f t="shared" si="42"/>
        <v>0</v>
      </c>
      <c r="N2738" s="280" t="s">
        <v>94</v>
      </c>
      <c r="O2738" s="145">
        <v>0</v>
      </c>
      <c r="P2738" s="143">
        <v>0</v>
      </c>
      <c r="Q2738" s="141" t="s">
        <v>70</v>
      </c>
      <c r="R2738" s="271">
        <v>0</v>
      </c>
      <c r="S2738" s="145">
        <v>0</v>
      </c>
      <c r="T2738" s="185">
        <v>20170331</v>
      </c>
      <c r="U2738" s="142">
        <v>0</v>
      </c>
      <c r="V2738" s="142" t="s">
        <v>161</v>
      </c>
      <c r="W2738" s="142">
        <v>0</v>
      </c>
      <c r="X2738" s="345" t="s">
        <v>161</v>
      </c>
      <c r="Y2738" s="143"/>
      <c r="Z2738" s="143"/>
      <c r="AA2738" s="143"/>
      <c r="AB2738" s="143"/>
      <c r="AC2738" s="143"/>
      <c r="AD2738" s="143"/>
      <c r="AE2738" s="313"/>
      <c r="AF2738" s="313"/>
      <c r="AG2738" s="313"/>
      <c r="AH2738" s="313"/>
      <c r="AI2738" s="313"/>
      <c r="AJ2738" s="313"/>
      <c r="AK2738" s="143"/>
      <c r="AL2738" s="143"/>
      <c r="AM2738" s="143"/>
      <c r="AN2738" s="143"/>
      <c r="AO2738" s="335"/>
    </row>
    <row r="2739" spans="1:41">
      <c r="A2739" s="140">
        <v>41622408</v>
      </c>
      <c r="B2739" s="141">
        <v>40100333</v>
      </c>
      <c r="C2739" s="141" t="s">
        <v>161</v>
      </c>
      <c r="D2739" s="142">
        <v>0</v>
      </c>
      <c r="E2739" s="313">
        <v>0</v>
      </c>
      <c r="F2739" s="142">
        <v>0</v>
      </c>
      <c r="G2739" s="313">
        <v>0</v>
      </c>
      <c r="H2739" s="313">
        <v>0</v>
      </c>
      <c r="I2739" s="313">
        <v>0</v>
      </c>
      <c r="J2739" s="313">
        <v>0</v>
      </c>
      <c r="K2739" s="143">
        <v>0</v>
      </c>
      <c r="L2739" s="144">
        <v>12.5</v>
      </c>
      <c r="M2739" s="344">
        <f t="shared" si="42"/>
        <v>0</v>
      </c>
      <c r="N2739" s="280" t="s">
        <v>94</v>
      </c>
      <c r="O2739" s="145">
        <v>0</v>
      </c>
      <c r="P2739" s="143">
        <v>0</v>
      </c>
      <c r="Q2739" s="141" t="s">
        <v>70</v>
      </c>
      <c r="R2739" s="271">
        <v>0</v>
      </c>
      <c r="S2739" s="145">
        <v>0</v>
      </c>
      <c r="T2739" s="185">
        <v>20170331</v>
      </c>
      <c r="U2739" s="142">
        <v>0</v>
      </c>
      <c r="V2739" s="142" t="s">
        <v>161</v>
      </c>
      <c r="W2739" s="142">
        <v>0</v>
      </c>
      <c r="X2739" s="345" t="s">
        <v>161</v>
      </c>
      <c r="Y2739" s="143"/>
      <c r="Z2739" s="143"/>
      <c r="AA2739" s="143"/>
      <c r="AB2739" s="143"/>
      <c r="AC2739" s="143"/>
      <c r="AD2739" s="143"/>
      <c r="AE2739" s="313"/>
      <c r="AF2739" s="313"/>
      <c r="AG2739" s="313"/>
      <c r="AH2739" s="313"/>
      <c r="AI2739" s="313"/>
      <c r="AJ2739" s="313"/>
      <c r="AK2739" s="143"/>
      <c r="AL2739" s="143"/>
      <c r="AM2739" s="143"/>
      <c r="AN2739" s="143"/>
      <c r="AO2739" s="335"/>
    </row>
    <row r="2740" spans="1:41">
      <c r="A2740" s="140">
        <v>41622797</v>
      </c>
      <c r="B2740" s="141">
        <v>8570915</v>
      </c>
      <c r="C2740" s="141" t="s">
        <v>161</v>
      </c>
      <c r="D2740" s="142">
        <v>214834.36</v>
      </c>
      <c r="E2740" s="322">
        <v>-3029.36</v>
      </c>
      <c r="F2740" s="142">
        <v>211805</v>
      </c>
      <c r="G2740" s="322">
        <v>-1782.74</v>
      </c>
      <c r="H2740" s="322">
        <v>0</v>
      </c>
      <c r="I2740" s="322">
        <v>-436.44</v>
      </c>
      <c r="J2740" s="322">
        <v>-5248.54</v>
      </c>
      <c r="K2740" s="143">
        <v>0</v>
      </c>
      <c r="L2740" s="144">
        <v>9.9600000000000009</v>
      </c>
      <c r="M2740" s="344">
        <f t="shared" si="42"/>
        <v>223.78579166666668</v>
      </c>
      <c r="N2740" s="280" t="s">
        <v>162</v>
      </c>
      <c r="O2740" s="145">
        <v>0</v>
      </c>
      <c r="P2740" s="143">
        <v>211805</v>
      </c>
      <c r="Q2740" s="141" t="s">
        <v>70</v>
      </c>
      <c r="R2740" s="271">
        <v>0</v>
      </c>
      <c r="S2740" s="145">
        <v>0</v>
      </c>
      <c r="T2740" s="185">
        <v>20170331</v>
      </c>
      <c r="U2740" s="142">
        <v>0</v>
      </c>
      <c r="V2740" s="142" t="s">
        <v>161</v>
      </c>
      <c r="W2740" s="142">
        <v>0</v>
      </c>
      <c r="X2740" s="345" t="s">
        <v>161</v>
      </c>
      <c r="Y2740" s="143"/>
      <c r="Z2740" s="143"/>
      <c r="AA2740" s="143"/>
      <c r="AB2740" s="143"/>
      <c r="AC2740" s="143"/>
      <c r="AD2740" s="143"/>
      <c r="AE2740" s="313"/>
      <c r="AF2740" s="313"/>
      <c r="AG2740" s="313"/>
      <c r="AH2740" s="313"/>
      <c r="AI2740" s="313"/>
      <c r="AJ2740" s="313"/>
      <c r="AK2740" s="143"/>
      <c r="AL2740" s="143"/>
      <c r="AM2740" s="143"/>
      <c r="AN2740" s="143"/>
      <c r="AO2740" s="335"/>
    </row>
    <row r="2741" spans="1:41">
      <c r="A2741" s="140">
        <v>41622800</v>
      </c>
      <c r="B2741" s="141">
        <v>17567067</v>
      </c>
      <c r="C2741" s="141" t="s">
        <v>161</v>
      </c>
      <c r="D2741" s="142">
        <v>0</v>
      </c>
      <c r="E2741" s="322">
        <v>0</v>
      </c>
      <c r="F2741" s="142">
        <v>0</v>
      </c>
      <c r="G2741" s="322">
        <v>0</v>
      </c>
      <c r="H2741" s="322">
        <v>0</v>
      </c>
      <c r="I2741" s="322">
        <v>0</v>
      </c>
      <c r="J2741" s="322">
        <v>0</v>
      </c>
      <c r="K2741" s="143">
        <v>0</v>
      </c>
      <c r="L2741" s="144">
        <v>11.1</v>
      </c>
      <c r="M2741" s="344">
        <f t="shared" si="42"/>
        <v>0</v>
      </c>
      <c r="N2741" s="280" t="s">
        <v>94</v>
      </c>
      <c r="O2741" s="145">
        <v>0</v>
      </c>
      <c r="P2741" s="143">
        <v>0</v>
      </c>
      <c r="Q2741" s="141" t="s">
        <v>70</v>
      </c>
      <c r="R2741" s="271">
        <v>0</v>
      </c>
      <c r="S2741" s="145">
        <v>0</v>
      </c>
      <c r="T2741" s="185">
        <v>20170331</v>
      </c>
      <c r="U2741" s="142">
        <v>0</v>
      </c>
      <c r="V2741" s="142" t="s">
        <v>161</v>
      </c>
      <c r="W2741" s="142">
        <v>0</v>
      </c>
      <c r="X2741" s="345" t="s">
        <v>161</v>
      </c>
      <c r="Y2741" s="143"/>
      <c r="Z2741" s="143"/>
      <c r="AA2741" s="143"/>
      <c r="AB2741" s="143"/>
      <c r="AC2741" s="143"/>
      <c r="AD2741" s="143"/>
      <c r="AE2741" s="313"/>
      <c r="AF2741" s="313"/>
      <c r="AG2741" s="313"/>
      <c r="AH2741" s="313"/>
      <c r="AI2741" s="313"/>
      <c r="AJ2741" s="313"/>
      <c r="AK2741" s="143"/>
      <c r="AL2741" s="143"/>
      <c r="AM2741" s="143"/>
      <c r="AN2741" s="143"/>
      <c r="AO2741" s="335"/>
    </row>
    <row r="2742" spans="1:41">
      <c r="A2742" s="140">
        <v>41622810</v>
      </c>
      <c r="B2742" s="141">
        <v>10334391</v>
      </c>
      <c r="C2742" s="141" t="s">
        <v>161</v>
      </c>
      <c r="D2742" s="142">
        <v>0</v>
      </c>
      <c r="E2742" s="322">
        <v>0</v>
      </c>
      <c r="F2742" s="142">
        <v>0</v>
      </c>
      <c r="G2742" s="322">
        <v>0</v>
      </c>
      <c r="H2742" s="322">
        <v>0</v>
      </c>
      <c r="I2742" s="322">
        <v>0</v>
      </c>
      <c r="J2742" s="322">
        <v>0</v>
      </c>
      <c r="K2742" s="143">
        <v>0</v>
      </c>
      <c r="L2742" s="144">
        <v>11.1</v>
      </c>
      <c r="M2742" s="344">
        <f t="shared" si="42"/>
        <v>0</v>
      </c>
      <c r="N2742" s="280" t="s">
        <v>94</v>
      </c>
      <c r="O2742" s="145">
        <v>0</v>
      </c>
      <c r="P2742" s="143">
        <v>0</v>
      </c>
      <c r="Q2742" s="141" t="s">
        <v>70</v>
      </c>
      <c r="R2742" s="271">
        <v>0</v>
      </c>
      <c r="S2742" s="145">
        <v>0</v>
      </c>
      <c r="T2742" s="185">
        <v>20170331</v>
      </c>
      <c r="U2742" s="142">
        <v>0</v>
      </c>
      <c r="V2742" s="142" t="s">
        <v>161</v>
      </c>
      <c r="W2742" s="142">
        <v>0</v>
      </c>
      <c r="X2742" s="345" t="s">
        <v>161</v>
      </c>
      <c r="Y2742" s="143"/>
      <c r="Z2742" s="143"/>
      <c r="AA2742" s="143"/>
      <c r="AB2742" s="143"/>
      <c r="AC2742" s="143"/>
      <c r="AD2742" s="143"/>
      <c r="AE2742" s="313"/>
      <c r="AF2742" s="313"/>
      <c r="AG2742" s="313"/>
      <c r="AH2742" s="313"/>
      <c r="AI2742" s="313"/>
      <c r="AJ2742" s="313"/>
      <c r="AK2742" s="143"/>
      <c r="AL2742" s="143"/>
      <c r="AM2742" s="143"/>
      <c r="AN2742" s="143"/>
      <c r="AO2742" s="335"/>
    </row>
    <row r="2743" spans="1:41">
      <c r="A2743" s="140">
        <v>41622820</v>
      </c>
      <c r="B2743" s="141">
        <v>35385981</v>
      </c>
      <c r="C2743" s="141" t="s">
        <v>161</v>
      </c>
      <c r="D2743" s="142">
        <v>0</v>
      </c>
      <c r="E2743" s="313">
        <v>0</v>
      </c>
      <c r="F2743" s="142">
        <v>0</v>
      </c>
      <c r="G2743" s="313">
        <v>0</v>
      </c>
      <c r="H2743" s="313">
        <v>0</v>
      </c>
      <c r="I2743" s="313">
        <v>0</v>
      </c>
      <c r="J2743" s="313">
        <v>0</v>
      </c>
      <c r="K2743" s="143">
        <v>0</v>
      </c>
      <c r="L2743" s="144">
        <v>11.1</v>
      </c>
      <c r="M2743" s="344">
        <f t="shared" si="42"/>
        <v>0</v>
      </c>
      <c r="N2743" s="280" t="s">
        <v>94</v>
      </c>
      <c r="O2743" s="145">
        <v>0</v>
      </c>
      <c r="P2743" s="143">
        <v>0</v>
      </c>
      <c r="Q2743" s="141" t="s">
        <v>70</v>
      </c>
      <c r="R2743" s="271">
        <v>0</v>
      </c>
      <c r="S2743" s="145">
        <v>0</v>
      </c>
      <c r="T2743" s="185">
        <v>20170331</v>
      </c>
      <c r="U2743" s="142">
        <v>0</v>
      </c>
      <c r="V2743" s="142" t="s">
        <v>161</v>
      </c>
      <c r="W2743" s="142">
        <v>0</v>
      </c>
      <c r="X2743" s="345" t="s">
        <v>161</v>
      </c>
      <c r="Y2743" s="143"/>
      <c r="Z2743" s="143"/>
      <c r="AA2743" s="143"/>
      <c r="AB2743" s="143"/>
      <c r="AC2743" s="143"/>
      <c r="AD2743" s="143"/>
      <c r="AE2743" s="313"/>
      <c r="AF2743" s="313"/>
      <c r="AG2743" s="313"/>
      <c r="AH2743" s="313"/>
      <c r="AI2743" s="313"/>
      <c r="AJ2743" s="313"/>
      <c r="AK2743" s="143"/>
      <c r="AL2743" s="143"/>
      <c r="AM2743" s="143"/>
      <c r="AN2743" s="143"/>
      <c r="AO2743" s="335"/>
    </row>
    <row r="2744" spans="1:41">
      <c r="A2744" s="140">
        <v>41682172</v>
      </c>
      <c r="B2744" s="141">
        <v>19126251</v>
      </c>
      <c r="C2744" s="141" t="s">
        <v>161</v>
      </c>
      <c r="D2744" s="142">
        <v>174218.87</v>
      </c>
      <c r="E2744" s="313">
        <v>-2388.5700000000002</v>
      </c>
      <c r="F2744" s="142">
        <v>171830.3</v>
      </c>
      <c r="G2744" s="313">
        <v>-1611.52</v>
      </c>
      <c r="H2744" s="313">
        <v>0</v>
      </c>
      <c r="I2744" s="313">
        <v>-288.24</v>
      </c>
      <c r="J2744" s="313">
        <v>-4288.33</v>
      </c>
      <c r="K2744" s="143">
        <v>0</v>
      </c>
      <c r="L2744" s="144">
        <v>11.1</v>
      </c>
      <c r="M2744" s="344">
        <f t="shared" si="42"/>
        <v>181.47798958333331</v>
      </c>
      <c r="N2744" s="280" t="s">
        <v>162</v>
      </c>
      <c r="O2744" s="145">
        <v>0</v>
      </c>
      <c r="P2744" s="143">
        <v>171830.3</v>
      </c>
      <c r="Q2744" s="141" t="s">
        <v>70</v>
      </c>
      <c r="R2744" s="271">
        <v>0</v>
      </c>
      <c r="S2744" s="145">
        <v>0</v>
      </c>
      <c r="T2744" s="185">
        <v>20170331</v>
      </c>
      <c r="U2744" s="142">
        <v>0</v>
      </c>
      <c r="V2744" s="142" t="s">
        <v>161</v>
      </c>
      <c r="W2744" s="142">
        <v>0</v>
      </c>
      <c r="X2744" s="345" t="s">
        <v>161</v>
      </c>
      <c r="Y2744" s="143"/>
      <c r="Z2744" s="143"/>
      <c r="AA2744" s="143"/>
      <c r="AB2744" s="143"/>
      <c r="AC2744" s="143"/>
      <c r="AD2744" s="143"/>
      <c r="AE2744" s="313"/>
      <c r="AF2744" s="313"/>
      <c r="AG2744" s="313"/>
      <c r="AH2744" s="313"/>
      <c r="AI2744" s="313"/>
      <c r="AJ2744" s="313"/>
      <c r="AK2744" s="143"/>
      <c r="AL2744" s="143"/>
      <c r="AM2744" s="143"/>
      <c r="AN2744" s="143"/>
      <c r="AO2744" s="335"/>
    </row>
    <row r="2745" spans="1:41">
      <c r="A2745" s="140">
        <v>41682475</v>
      </c>
      <c r="B2745" s="141">
        <v>19224848</v>
      </c>
      <c r="C2745" s="141" t="s">
        <v>161</v>
      </c>
      <c r="D2745" s="142">
        <v>1113876.82</v>
      </c>
      <c r="E2745" s="322">
        <v>-15671.24</v>
      </c>
      <c r="F2745" s="142">
        <v>1098205.58</v>
      </c>
      <c r="G2745" s="322">
        <v>-9328.7199999999993</v>
      </c>
      <c r="H2745" s="322">
        <v>0</v>
      </c>
      <c r="I2745" s="322">
        <v>-1682.39</v>
      </c>
      <c r="J2745" s="322">
        <v>-26682.35</v>
      </c>
      <c r="K2745" s="143">
        <v>0</v>
      </c>
      <c r="L2745" s="144">
        <v>10.050000000000001</v>
      </c>
      <c r="M2745" s="344">
        <f t="shared" si="42"/>
        <v>1160.2883541666667</v>
      </c>
      <c r="N2745" s="280" t="s">
        <v>162</v>
      </c>
      <c r="O2745" s="145">
        <v>0</v>
      </c>
      <c r="P2745" s="143">
        <v>1098205.58</v>
      </c>
      <c r="Q2745" s="141" t="s">
        <v>70</v>
      </c>
      <c r="R2745" s="271">
        <v>0</v>
      </c>
      <c r="S2745" s="145">
        <v>0</v>
      </c>
      <c r="T2745" s="185">
        <v>20170331</v>
      </c>
      <c r="U2745" s="142">
        <v>0</v>
      </c>
      <c r="V2745" s="142" t="s">
        <v>161</v>
      </c>
      <c r="W2745" s="142">
        <v>0</v>
      </c>
      <c r="X2745" s="345" t="s">
        <v>161</v>
      </c>
      <c r="Y2745" s="143"/>
      <c r="Z2745" s="143"/>
      <c r="AA2745" s="143"/>
      <c r="AB2745" s="143"/>
      <c r="AC2745" s="143"/>
      <c r="AD2745" s="143"/>
      <c r="AE2745" s="313"/>
      <c r="AF2745" s="313"/>
      <c r="AG2745" s="313"/>
      <c r="AH2745" s="313"/>
      <c r="AI2745" s="313"/>
      <c r="AJ2745" s="313"/>
      <c r="AK2745" s="143"/>
      <c r="AL2745" s="143"/>
      <c r="AM2745" s="143"/>
      <c r="AN2745" s="143"/>
      <c r="AO2745" s="335"/>
    </row>
    <row r="2746" spans="1:41">
      <c r="A2746" s="140">
        <v>41682610</v>
      </c>
      <c r="B2746" s="141">
        <v>12280969</v>
      </c>
      <c r="C2746" s="141" t="s">
        <v>161</v>
      </c>
      <c r="D2746" s="142">
        <v>0</v>
      </c>
      <c r="E2746" s="322">
        <v>0</v>
      </c>
      <c r="F2746" s="142">
        <v>0</v>
      </c>
      <c r="G2746" s="322">
        <v>0</v>
      </c>
      <c r="H2746" s="322">
        <v>0</v>
      </c>
      <c r="I2746" s="322">
        <v>0</v>
      </c>
      <c r="J2746" s="322">
        <v>0</v>
      </c>
      <c r="K2746" s="143">
        <v>0</v>
      </c>
      <c r="L2746" s="144">
        <v>11.7</v>
      </c>
      <c r="M2746" s="344">
        <f t="shared" si="42"/>
        <v>0</v>
      </c>
      <c r="N2746" s="280" t="s">
        <v>94</v>
      </c>
      <c r="O2746" s="145">
        <v>0</v>
      </c>
      <c r="P2746" s="143">
        <v>0</v>
      </c>
      <c r="Q2746" s="141" t="s">
        <v>70</v>
      </c>
      <c r="R2746" s="271">
        <v>0</v>
      </c>
      <c r="S2746" s="145">
        <v>0</v>
      </c>
      <c r="T2746" s="185">
        <v>20170331</v>
      </c>
      <c r="U2746" s="142">
        <v>0</v>
      </c>
      <c r="V2746" s="142" t="s">
        <v>161</v>
      </c>
      <c r="W2746" s="142">
        <v>0</v>
      </c>
      <c r="X2746" s="345" t="s">
        <v>161</v>
      </c>
      <c r="Y2746" s="143"/>
      <c r="Z2746" s="143"/>
      <c r="AA2746" s="143"/>
      <c r="AB2746" s="143"/>
      <c r="AC2746" s="143"/>
      <c r="AD2746" s="143"/>
      <c r="AE2746" s="313"/>
      <c r="AF2746" s="313"/>
      <c r="AG2746" s="313"/>
      <c r="AH2746" s="313"/>
      <c r="AI2746" s="313"/>
      <c r="AJ2746" s="313"/>
      <c r="AK2746" s="143"/>
      <c r="AL2746" s="143"/>
      <c r="AM2746" s="143"/>
      <c r="AN2746" s="143"/>
      <c r="AO2746" s="335"/>
    </row>
    <row r="2747" spans="1:41">
      <c r="A2747" s="140">
        <v>41682637</v>
      </c>
      <c r="B2747" s="141">
        <v>9190172</v>
      </c>
      <c r="C2747" s="141" t="s">
        <v>161</v>
      </c>
      <c r="D2747" s="142">
        <v>0</v>
      </c>
      <c r="E2747" s="322">
        <v>0</v>
      </c>
      <c r="F2747" s="142">
        <v>0</v>
      </c>
      <c r="G2747" s="322">
        <v>0</v>
      </c>
      <c r="H2747" s="322">
        <v>0</v>
      </c>
      <c r="I2747" s="322">
        <v>0</v>
      </c>
      <c r="J2747" s="322">
        <v>0</v>
      </c>
      <c r="K2747" s="143">
        <v>0</v>
      </c>
      <c r="L2747" s="144">
        <v>10.58</v>
      </c>
      <c r="M2747" s="344">
        <f t="shared" si="42"/>
        <v>0</v>
      </c>
      <c r="N2747" s="280" t="s">
        <v>94</v>
      </c>
      <c r="O2747" s="145">
        <v>0</v>
      </c>
      <c r="P2747" s="143">
        <v>0</v>
      </c>
      <c r="Q2747" s="141" t="s">
        <v>70</v>
      </c>
      <c r="R2747" s="271">
        <v>0</v>
      </c>
      <c r="S2747" s="145">
        <v>0</v>
      </c>
      <c r="T2747" s="185">
        <v>20170331</v>
      </c>
      <c r="U2747" s="142">
        <v>0</v>
      </c>
      <c r="V2747" s="142" t="s">
        <v>161</v>
      </c>
      <c r="W2747" s="142">
        <v>0</v>
      </c>
      <c r="X2747" s="345" t="s">
        <v>161</v>
      </c>
      <c r="Y2747" s="143"/>
      <c r="Z2747" s="143"/>
      <c r="AA2747" s="143"/>
      <c r="AB2747" s="143"/>
      <c r="AC2747" s="143"/>
      <c r="AD2747" s="143"/>
      <c r="AE2747" s="313"/>
      <c r="AF2747" s="313"/>
      <c r="AG2747" s="313"/>
      <c r="AH2747" s="313"/>
      <c r="AI2747" s="313"/>
      <c r="AJ2747" s="313"/>
      <c r="AK2747" s="143"/>
      <c r="AL2747" s="143"/>
      <c r="AM2747" s="143"/>
      <c r="AN2747" s="143"/>
      <c r="AO2747" s="335"/>
    </row>
    <row r="2748" spans="1:41">
      <c r="A2748" s="140">
        <v>41682642</v>
      </c>
      <c r="B2748" s="141">
        <v>26414012</v>
      </c>
      <c r="C2748" s="141" t="s">
        <v>161</v>
      </c>
      <c r="D2748" s="142">
        <v>2552178.0099999998</v>
      </c>
      <c r="E2748" s="322">
        <v>-69791.45</v>
      </c>
      <c r="F2748" s="142">
        <v>2482386.56</v>
      </c>
      <c r="G2748" s="322">
        <v>-46159.29</v>
      </c>
      <c r="H2748" s="322">
        <v>-500</v>
      </c>
      <c r="I2748" s="322">
        <v>-8699.26</v>
      </c>
      <c r="J2748" s="322">
        <v>-125150</v>
      </c>
      <c r="K2748" s="143">
        <v>-359.04</v>
      </c>
      <c r="L2748" s="144">
        <v>10.93</v>
      </c>
      <c r="M2748" s="344">
        <f t="shared" si="42"/>
        <v>2658.5187604166663</v>
      </c>
      <c r="N2748" s="280" t="s">
        <v>162</v>
      </c>
      <c r="O2748" s="145">
        <v>0</v>
      </c>
      <c r="P2748" s="143">
        <v>2482386.56</v>
      </c>
      <c r="Q2748" s="141" t="s">
        <v>70</v>
      </c>
      <c r="R2748" s="271">
        <v>0</v>
      </c>
      <c r="S2748" s="145">
        <v>0</v>
      </c>
      <c r="T2748" s="185">
        <v>20170331</v>
      </c>
      <c r="U2748" s="142">
        <v>0</v>
      </c>
      <c r="V2748" s="142" t="s">
        <v>161</v>
      </c>
      <c r="W2748" s="142">
        <v>0</v>
      </c>
      <c r="X2748" s="345" t="s">
        <v>161</v>
      </c>
      <c r="Y2748" s="143"/>
      <c r="Z2748" s="143"/>
      <c r="AA2748" s="143"/>
      <c r="AB2748" s="143"/>
      <c r="AC2748" s="143"/>
      <c r="AD2748" s="143"/>
      <c r="AE2748" s="313"/>
      <c r="AF2748" s="313"/>
      <c r="AG2748" s="313"/>
      <c r="AH2748" s="313"/>
      <c r="AI2748" s="313"/>
      <c r="AJ2748" s="313"/>
      <c r="AK2748" s="143"/>
      <c r="AL2748" s="143"/>
      <c r="AM2748" s="143"/>
      <c r="AN2748" s="143"/>
      <c r="AO2748" s="335"/>
    </row>
    <row r="2749" spans="1:41">
      <c r="A2749" s="140">
        <v>41682659</v>
      </c>
      <c r="B2749" s="141">
        <v>17672554</v>
      </c>
      <c r="C2749" s="141" t="s">
        <v>161</v>
      </c>
      <c r="D2749" s="142">
        <v>366705.32</v>
      </c>
      <c r="E2749" s="313">
        <v>-5042.47</v>
      </c>
      <c r="F2749" s="142">
        <v>361662.85</v>
      </c>
      <c r="G2749" s="313">
        <v>-3392.02</v>
      </c>
      <c r="H2749" s="313">
        <v>0</v>
      </c>
      <c r="I2749" s="313">
        <v>-620.99</v>
      </c>
      <c r="J2749" s="313">
        <v>-9055.48</v>
      </c>
      <c r="K2749" s="143">
        <v>0</v>
      </c>
      <c r="L2749" s="144">
        <v>11.1</v>
      </c>
      <c r="M2749" s="344">
        <f t="shared" si="42"/>
        <v>381.98470833333334</v>
      </c>
      <c r="N2749" s="280" t="s">
        <v>162</v>
      </c>
      <c r="O2749" s="145">
        <v>0</v>
      </c>
      <c r="P2749" s="143">
        <v>361662.85</v>
      </c>
      <c r="Q2749" s="141" t="s">
        <v>70</v>
      </c>
      <c r="R2749" s="271">
        <v>0</v>
      </c>
      <c r="S2749" s="145">
        <v>0</v>
      </c>
      <c r="T2749" s="185">
        <v>20170331</v>
      </c>
      <c r="U2749" s="142">
        <v>0</v>
      </c>
      <c r="V2749" s="142" t="s">
        <v>161</v>
      </c>
      <c r="W2749" s="142">
        <v>0</v>
      </c>
      <c r="X2749" s="345" t="s">
        <v>161</v>
      </c>
      <c r="Y2749" s="143"/>
      <c r="Z2749" s="143"/>
      <c r="AA2749" s="143"/>
      <c r="AB2749" s="143"/>
      <c r="AC2749" s="143"/>
      <c r="AD2749" s="143"/>
      <c r="AE2749" s="313"/>
      <c r="AF2749" s="313"/>
      <c r="AG2749" s="313"/>
      <c r="AH2749" s="313"/>
      <c r="AI2749" s="313"/>
      <c r="AJ2749" s="313"/>
      <c r="AK2749" s="143"/>
      <c r="AL2749" s="143"/>
      <c r="AM2749" s="143"/>
      <c r="AN2749" s="143"/>
      <c r="AO2749" s="335"/>
    </row>
    <row r="2750" spans="1:41">
      <c r="A2750" s="140">
        <v>41682670</v>
      </c>
      <c r="B2750" s="141">
        <v>36261116</v>
      </c>
      <c r="C2750" s="141" t="s">
        <v>161</v>
      </c>
      <c r="D2750" s="142">
        <v>233367.87</v>
      </c>
      <c r="E2750" s="322">
        <v>-3306.34</v>
      </c>
      <c r="F2750" s="142">
        <v>230061.53</v>
      </c>
      <c r="G2750" s="322">
        <v>-1898.89</v>
      </c>
      <c r="H2750" s="322">
        <v>0</v>
      </c>
      <c r="I2750" s="322">
        <v>-851.97</v>
      </c>
      <c r="J2750" s="322">
        <v>-6057.2</v>
      </c>
      <c r="K2750" s="143">
        <v>0</v>
      </c>
      <c r="L2750" s="144">
        <v>9.76</v>
      </c>
      <c r="M2750" s="344">
        <f t="shared" si="42"/>
        <v>243.09153125</v>
      </c>
      <c r="N2750" s="280" t="s">
        <v>162</v>
      </c>
      <c r="O2750" s="145">
        <v>0</v>
      </c>
      <c r="P2750" s="143">
        <v>230061.53</v>
      </c>
      <c r="Q2750" s="141" t="s">
        <v>70</v>
      </c>
      <c r="R2750" s="271">
        <v>0</v>
      </c>
      <c r="S2750" s="145">
        <v>0</v>
      </c>
      <c r="T2750" s="185">
        <v>20170331</v>
      </c>
      <c r="U2750" s="142">
        <v>0</v>
      </c>
      <c r="V2750" s="142" t="s">
        <v>161</v>
      </c>
      <c r="W2750" s="142">
        <v>0</v>
      </c>
      <c r="X2750" s="345" t="s">
        <v>161</v>
      </c>
      <c r="Y2750" s="143"/>
      <c r="Z2750" s="143"/>
      <c r="AA2750" s="143"/>
      <c r="AB2750" s="143"/>
      <c r="AC2750" s="143"/>
      <c r="AD2750" s="143"/>
      <c r="AE2750" s="313"/>
      <c r="AF2750" s="313"/>
      <c r="AG2750" s="313"/>
      <c r="AH2750" s="313"/>
      <c r="AI2750" s="313"/>
      <c r="AJ2750" s="313"/>
      <c r="AK2750" s="143"/>
      <c r="AL2750" s="143"/>
      <c r="AM2750" s="143"/>
      <c r="AN2750" s="143"/>
      <c r="AO2750" s="335"/>
    </row>
    <row r="2751" spans="1:41">
      <c r="A2751" s="140">
        <v>41682686</v>
      </c>
      <c r="B2751" s="141">
        <v>19481573</v>
      </c>
      <c r="C2751" s="141" t="s">
        <v>161</v>
      </c>
      <c r="D2751" s="142">
        <v>0</v>
      </c>
      <c r="E2751" s="322">
        <v>0</v>
      </c>
      <c r="F2751" s="142">
        <v>0</v>
      </c>
      <c r="G2751" s="322">
        <v>0</v>
      </c>
      <c r="H2751" s="322">
        <v>0</v>
      </c>
      <c r="I2751" s="322">
        <v>0</v>
      </c>
      <c r="J2751" s="322">
        <v>0</v>
      </c>
      <c r="K2751" s="143">
        <v>0</v>
      </c>
      <c r="L2751" s="144">
        <v>11.7</v>
      </c>
      <c r="M2751" s="344">
        <f t="shared" si="42"/>
        <v>0</v>
      </c>
      <c r="N2751" s="280" t="s">
        <v>94</v>
      </c>
      <c r="O2751" s="145">
        <v>0</v>
      </c>
      <c r="P2751" s="143">
        <v>0</v>
      </c>
      <c r="Q2751" s="141" t="s">
        <v>70</v>
      </c>
      <c r="R2751" s="271">
        <v>0</v>
      </c>
      <c r="S2751" s="145">
        <v>0</v>
      </c>
      <c r="T2751" s="185">
        <v>20170331</v>
      </c>
      <c r="U2751" s="142">
        <v>0</v>
      </c>
      <c r="V2751" s="142" t="s">
        <v>161</v>
      </c>
      <c r="W2751" s="142">
        <v>0</v>
      </c>
      <c r="X2751" s="345" t="s">
        <v>161</v>
      </c>
      <c r="Y2751" s="143"/>
      <c r="Z2751" s="143"/>
      <c r="AA2751" s="143"/>
      <c r="AB2751" s="143"/>
      <c r="AC2751" s="143"/>
      <c r="AD2751" s="143"/>
      <c r="AE2751" s="313"/>
      <c r="AF2751" s="313"/>
      <c r="AG2751" s="313"/>
      <c r="AH2751" s="313"/>
      <c r="AI2751" s="313"/>
      <c r="AJ2751" s="313"/>
      <c r="AK2751" s="143"/>
      <c r="AL2751" s="143"/>
      <c r="AM2751" s="143"/>
      <c r="AN2751" s="143"/>
      <c r="AO2751" s="335"/>
    </row>
    <row r="2752" spans="1:41">
      <c r="A2752" s="140">
        <v>41682740</v>
      </c>
      <c r="B2752" s="141">
        <v>22990779</v>
      </c>
      <c r="C2752" s="141" t="s">
        <v>161</v>
      </c>
      <c r="D2752" s="142">
        <v>0</v>
      </c>
      <c r="E2752" s="322">
        <v>0</v>
      </c>
      <c r="F2752" s="142">
        <v>0</v>
      </c>
      <c r="G2752" s="322">
        <v>0</v>
      </c>
      <c r="H2752" s="322">
        <v>0</v>
      </c>
      <c r="I2752" s="322">
        <v>0</v>
      </c>
      <c r="J2752" s="322">
        <v>0</v>
      </c>
      <c r="K2752" s="143">
        <v>0</v>
      </c>
      <c r="L2752" s="144">
        <v>11.1</v>
      </c>
      <c r="M2752" s="344">
        <f t="shared" si="42"/>
        <v>0</v>
      </c>
      <c r="N2752" s="280" t="s">
        <v>94</v>
      </c>
      <c r="O2752" s="145">
        <v>0</v>
      </c>
      <c r="P2752" s="143">
        <v>0</v>
      </c>
      <c r="Q2752" s="141" t="s">
        <v>70</v>
      </c>
      <c r="R2752" s="271">
        <v>0</v>
      </c>
      <c r="S2752" s="145">
        <v>0</v>
      </c>
      <c r="T2752" s="185">
        <v>20170331</v>
      </c>
      <c r="U2752" s="142">
        <v>0</v>
      </c>
      <c r="V2752" s="142" t="s">
        <v>161</v>
      </c>
      <c r="W2752" s="142">
        <v>0</v>
      </c>
      <c r="X2752" s="345" t="s">
        <v>161</v>
      </c>
      <c r="Y2752" s="143"/>
      <c r="Z2752" s="143"/>
      <c r="AA2752" s="143"/>
      <c r="AB2752" s="143"/>
      <c r="AC2752" s="143"/>
      <c r="AD2752" s="143"/>
      <c r="AE2752" s="313"/>
      <c r="AF2752" s="313"/>
      <c r="AG2752" s="313"/>
      <c r="AH2752" s="313"/>
      <c r="AI2752" s="313"/>
      <c r="AJ2752" s="313"/>
      <c r="AK2752" s="143"/>
      <c r="AL2752" s="143"/>
      <c r="AM2752" s="143"/>
      <c r="AN2752" s="143"/>
      <c r="AO2752" s="335"/>
    </row>
    <row r="2753" spans="1:41">
      <c r="A2753" s="140">
        <v>41747587</v>
      </c>
      <c r="B2753" s="141">
        <v>11397592</v>
      </c>
      <c r="C2753" s="141" t="s">
        <v>161</v>
      </c>
      <c r="D2753" s="142">
        <v>0</v>
      </c>
      <c r="E2753" s="322">
        <v>0</v>
      </c>
      <c r="F2753" s="142">
        <v>0</v>
      </c>
      <c r="G2753" s="322">
        <v>0</v>
      </c>
      <c r="H2753" s="322">
        <v>0</v>
      </c>
      <c r="I2753" s="322">
        <v>0</v>
      </c>
      <c r="J2753" s="322">
        <v>0</v>
      </c>
      <c r="K2753" s="143">
        <v>0</v>
      </c>
      <c r="L2753" s="144">
        <v>12.5</v>
      </c>
      <c r="M2753" s="344">
        <f t="shared" si="42"/>
        <v>0</v>
      </c>
      <c r="N2753" s="280" t="s">
        <v>94</v>
      </c>
      <c r="O2753" s="145">
        <v>0</v>
      </c>
      <c r="P2753" s="143">
        <v>0</v>
      </c>
      <c r="Q2753" s="141" t="s">
        <v>70</v>
      </c>
      <c r="R2753" s="271">
        <v>0</v>
      </c>
      <c r="S2753" s="145">
        <v>0</v>
      </c>
      <c r="T2753" s="185">
        <v>20170331</v>
      </c>
      <c r="U2753" s="142">
        <v>0</v>
      </c>
      <c r="V2753" s="142" t="s">
        <v>161</v>
      </c>
      <c r="W2753" s="142">
        <v>0</v>
      </c>
      <c r="X2753" s="345" t="s">
        <v>161</v>
      </c>
      <c r="Y2753" s="143"/>
      <c r="Z2753" s="143"/>
      <c r="AA2753" s="143"/>
      <c r="AB2753" s="143"/>
      <c r="AC2753" s="143"/>
      <c r="AD2753" s="143"/>
      <c r="AE2753" s="313"/>
      <c r="AF2753" s="313"/>
      <c r="AG2753" s="313"/>
      <c r="AH2753" s="313"/>
      <c r="AI2753" s="313"/>
      <c r="AJ2753" s="313"/>
      <c r="AK2753" s="143"/>
      <c r="AL2753" s="143"/>
      <c r="AM2753" s="143"/>
      <c r="AN2753" s="143"/>
      <c r="AO2753" s="335"/>
    </row>
    <row r="2754" spans="1:41">
      <c r="A2754" s="140">
        <v>41747907</v>
      </c>
      <c r="B2754" s="141">
        <v>17378912</v>
      </c>
      <c r="C2754" s="141" t="s">
        <v>161</v>
      </c>
      <c r="D2754" s="142">
        <v>0</v>
      </c>
      <c r="E2754" s="322">
        <v>0</v>
      </c>
      <c r="F2754" s="142">
        <v>0</v>
      </c>
      <c r="G2754" s="322">
        <v>0</v>
      </c>
      <c r="H2754" s="322">
        <v>0</v>
      </c>
      <c r="I2754" s="322">
        <v>0</v>
      </c>
      <c r="J2754" s="322">
        <v>0</v>
      </c>
      <c r="K2754" s="143">
        <v>0</v>
      </c>
      <c r="L2754" s="144">
        <v>11.1</v>
      </c>
      <c r="M2754" s="344">
        <f t="shared" si="42"/>
        <v>0</v>
      </c>
      <c r="N2754" s="280" t="s">
        <v>94</v>
      </c>
      <c r="O2754" s="145">
        <v>0</v>
      </c>
      <c r="P2754" s="143">
        <v>0</v>
      </c>
      <c r="Q2754" s="141" t="s">
        <v>70</v>
      </c>
      <c r="R2754" s="271">
        <v>0</v>
      </c>
      <c r="S2754" s="145">
        <v>0</v>
      </c>
      <c r="T2754" s="185">
        <v>20170331</v>
      </c>
      <c r="U2754" s="142">
        <v>0</v>
      </c>
      <c r="V2754" s="142" t="s">
        <v>161</v>
      </c>
      <c r="W2754" s="142">
        <v>0</v>
      </c>
      <c r="X2754" s="345" t="s">
        <v>161</v>
      </c>
      <c r="Y2754" s="143"/>
      <c r="Z2754" s="143"/>
      <c r="AA2754" s="143"/>
      <c r="AB2754" s="143"/>
      <c r="AC2754" s="143"/>
      <c r="AD2754" s="143"/>
      <c r="AE2754" s="313"/>
      <c r="AF2754" s="313"/>
      <c r="AG2754" s="313"/>
      <c r="AH2754" s="313"/>
      <c r="AI2754" s="313"/>
      <c r="AJ2754" s="313"/>
      <c r="AK2754" s="143"/>
      <c r="AL2754" s="143"/>
      <c r="AM2754" s="143"/>
      <c r="AN2754" s="143"/>
      <c r="AO2754" s="335"/>
    </row>
    <row r="2755" spans="1:41">
      <c r="A2755" s="140">
        <v>41748343</v>
      </c>
      <c r="B2755" s="141">
        <v>39433207</v>
      </c>
      <c r="C2755" s="141" t="s">
        <v>161</v>
      </c>
      <c r="D2755" s="142">
        <v>687920.24</v>
      </c>
      <c r="E2755" s="322">
        <v>-9292.7099999999991</v>
      </c>
      <c r="F2755" s="142">
        <v>678627.53</v>
      </c>
      <c r="G2755" s="322">
        <v>-6707.22</v>
      </c>
      <c r="H2755" s="322">
        <v>0</v>
      </c>
      <c r="I2755" s="322">
        <v>-1187.02</v>
      </c>
      <c r="J2755" s="322">
        <v>-17186.95</v>
      </c>
      <c r="K2755" s="143">
        <v>0</v>
      </c>
      <c r="L2755" s="144">
        <v>11.7</v>
      </c>
      <c r="M2755" s="344">
        <f t="shared" si="42"/>
        <v>716.58358333333342</v>
      </c>
      <c r="N2755" s="280" t="s">
        <v>162</v>
      </c>
      <c r="O2755" s="145">
        <v>0</v>
      </c>
      <c r="P2755" s="143">
        <v>678627.53</v>
      </c>
      <c r="Q2755" s="141" t="s">
        <v>70</v>
      </c>
      <c r="R2755" s="271">
        <v>0</v>
      </c>
      <c r="S2755" s="145">
        <v>0</v>
      </c>
      <c r="T2755" s="185">
        <v>20170331</v>
      </c>
      <c r="U2755" s="142">
        <v>0</v>
      </c>
      <c r="V2755" s="142" t="s">
        <v>161</v>
      </c>
      <c r="W2755" s="142">
        <v>0</v>
      </c>
      <c r="X2755" s="345" t="s">
        <v>161</v>
      </c>
      <c r="Y2755" s="143"/>
      <c r="Z2755" s="143"/>
      <c r="AA2755" s="143"/>
      <c r="AB2755" s="143"/>
      <c r="AC2755" s="143"/>
      <c r="AD2755" s="143"/>
      <c r="AE2755" s="313"/>
      <c r="AF2755" s="313"/>
      <c r="AG2755" s="313"/>
      <c r="AH2755" s="313"/>
      <c r="AI2755" s="313"/>
      <c r="AJ2755" s="313"/>
      <c r="AK2755" s="143"/>
      <c r="AL2755" s="143"/>
      <c r="AM2755" s="143"/>
      <c r="AN2755" s="143"/>
      <c r="AO2755" s="335"/>
    </row>
    <row r="2756" spans="1:41">
      <c r="A2756" s="140">
        <v>41748380</v>
      </c>
      <c r="B2756" s="141">
        <v>8537484</v>
      </c>
      <c r="C2756" s="141" t="s">
        <v>161</v>
      </c>
      <c r="D2756" s="142">
        <v>0</v>
      </c>
      <c r="E2756" s="322">
        <v>0</v>
      </c>
      <c r="F2756" s="142">
        <v>0</v>
      </c>
      <c r="G2756" s="322">
        <v>0</v>
      </c>
      <c r="H2756" s="322">
        <v>0</v>
      </c>
      <c r="I2756" s="322">
        <v>0</v>
      </c>
      <c r="J2756" s="322">
        <v>0</v>
      </c>
      <c r="K2756" s="143">
        <v>0</v>
      </c>
      <c r="L2756" s="144">
        <v>11.11</v>
      </c>
      <c r="M2756" s="344">
        <f t="shared" si="42"/>
        <v>0</v>
      </c>
      <c r="N2756" s="280" t="s">
        <v>94</v>
      </c>
      <c r="O2756" s="145">
        <v>1</v>
      </c>
      <c r="P2756" s="143">
        <v>0</v>
      </c>
      <c r="Q2756" s="141" t="s">
        <v>70</v>
      </c>
      <c r="R2756" s="271">
        <v>0</v>
      </c>
      <c r="S2756" s="145">
        <v>0</v>
      </c>
      <c r="T2756" s="185">
        <v>20170331</v>
      </c>
      <c r="U2756" s="142">
        <v>0</v>
      </c>
      <c r="V2756" s="142" t="s">
        <v>161</v>
      </c>
      <c r="W2756" s="142">
        <v>0</v>
      </c>
      <c r="X2756" s="345" t="s">
        <v>161</v>
      </c>
      <c r="Y2756" s="143"/>
      <c r="Z2756" s="143"/>
      <c r="AA2756" s="143"/>
      <c r="AB2756" s="143"/>
      <c r="AC2756" s="143"/>
      <c r="AD2756" s="143"/>
      <c r="AE2756" s="313"/>
      <c r="AF2756" s="313"/>
      <c r="AG2756" s="313"/>
      <c r="AH2756" s="313"/>
      <c r="AI2756" s="313"/>
      <c r="AJ2756" s="313"/>
      <c r="AK2756" s="143"/>
      <c r="AL2756" s="143"/>
      <c r="AM2756" s="143"/>
      <c r="AN2756" s="143"/>
      <c r="AO2756" s="335"/>
    </row>
    <row r="2757" spans="1:41">
      <c r="A2757" s="140">
        <v>41748391</v>
      </c>
      <c r="B2757" s="141">
        <v>40015734</v>
      </c>
      <c r="C2757" s="141" t="s">
        <v>161</v>
      </c>
      <c r="D2757" s="142">
        <v>295055.13</v>
      </c>
      <c r="E2757" s="322">
        <v>-4038.48</v>
      </c>
      <c r="F2757" s="142">
        <v>291016.65000000002</v>
      </c>
      <c r="G2757" s="322">
        <v>-2927.19</v>
      </c>
      <c r="H2757" s="322">
        <v>0</v>
      </c>
      <c r="I2757" s="322">
        <v>-534.33000000000004</v>
      </c>
      <c r="J2757" s="322">
        <v>-7500</v>
      </c>
      <c r="K2757" s="143">
        <v>-163.49</v>
      </c>
      <c r="L2757" s="144">
        <v>11.91</v>
      </c>
      <c r="M2757" s="344">
        <f t="shared" ref="M2757:M2820" si="43">(D2757*1.25%)/12</f>
        <v>307.34909375000001</v>
      </c>
      <c r="N2757" s="280" t="s">
        <v>162</v>
      </c>
      <c r="O2757" s="145">
        <v>0</v>
      </c>
      <c r="P2757" s="143">
        <v>291016.65000000002</v>
      </c>
      <c r="Q2757" s="141" t="s">
        <v>70</v>
      </c>
      <c r="R2757" s="271">
        <v>0</v>
      </c>
      <c r="S2757" s="145">
        <v>0</v>
      </c>
      <c r="T2757" s="185">
        <v>20170331</v>
      </c>
      <c r="U2757" s="142">
        <v>0</v>
      </c>
      <c r="V2757" s="142" t="s">
        <v>161</v>
      </c>
      <c r="W2757" s="142">
        <v>0</v>
      </c>
      <c r="X2757" s="345" t="s">
        <v>161</v>
      </c>
      <c r="Y2757" s="143"/>
      <c r="Z2757" s="143"/>
      <c r="AA2757" s="143"/>
      <c r="AB2757" s="143"/>
      <c r="AC2757" s="143"/>
      <c r="AD2757" s="143"/>
      <c r="AE2757" s="313"/>
      <c r="AF2757" s="313"/>
      <c r="AG2757" s="313"/>
      <c r="AH2757" s="313"/>
      <c r="AI2757" s="313"/>
      <c r="AJ2757" s="313"/>
      <c r="AK2757" s="143"/>
      <c r="AL2757" s="143"/>
      <c r="AM2757" s="143"/>
      <c r="AN2757" s="143"/>
      <c r="AO2757" s="335"/>
    </row>
    <row r="2758" spans="1:41">
      <c r="A2758" s="140">
        <v>41748405</v>
      </c>
      <c r="B2758" s="141">
        <v>11109005</v>
      </c>
      <c r="C2758" s="141" t="s">
        <v>161</v>
      </c>
      <c r="D2758" s="142">
        <v>0</v>
      </c>
      <c r="E2758" s="322">
        <v>0</v>
      </c>
      <c r="F2758" s="142">
        <v>0</v>
      </c>
      <c r="G2758" s="322">
        <v>0</v>
      </c>
      <c r="H2758" s="322">
        <v>0</v>
      </c>
      <c r="I2758" s="322">
        <v>0</v>
      </c>
      <c r="J2758" s="322">
        <v>0</v>
      </c>
      <c r="K2758" s="143">
        <v>0</v>
      </c>
      <c r="L2758" s="144">
        <v>11.11</v>
      </c>
      <c r="M2758" s="344">
        <f t="shared" si="43"/>
        <v>0</v>
      </c>
      <c r="N2758" s="280" t="s">
        <v>94</v>
      </c>
      <c r="O2758" s="145">
        <v>1</v>
      </c>
      <c r="P2758" s="143">
        <v>0</v>
      </c>
      <c r="Q2758" s="141" t="s">
        <v>70</v>
      </c>
      <c r="R2758" s="271">
        <v>0</v>
      </c>
      <c r="S2758" s="145">
        <v>0</v>
      </c>
      <c r="T2758" s="185">
        <v>20170331</v>
      </c>
      <c r="U2758" s="142">
        <v>0</v>
      </c>
      <c r="V2758" s="142" t="s">
        <v>161</v>
      </c>
      <c r="W2758" s="142">
        <v>0</v>
      </c>
      <c r="X2758" s="345" t="s">
        <v>161</v>
      </c>
      <c r="Y2758" s="143"/>
      <c r="Z2758" s="143"/>
      <c r="AA2758" s="143"/>
      <c r="AB2758" s="143"/>
      <c r="AC2758" s="143"/>
      <c r="AD2758" s="143"/>
      <c r="AE2758" s="313"/>
      <c r="AF2758" s="313"/>
      <c r="AG2758" s="313"/>
      <c r="AH2758" s="313"/>
      <c r="AI2758" s="313"/>
      <c r="AJ2758" s="313"/>
      <c r="AK2758" s="143"/>
      <c r="AL2758" s="143"/>
      <c r="AM2758" s="143"/>
      <c r="AN2758" s="143"/>
      <c r="AO2758" s="335"/>
    </row>
    <row r="2759" spans="1:41">
      <c r="A2759" s="140">
        <v>41748418</v>
      </c>
      <c r="B2759" s="141">
        <v>19640336</v>
      </c>
      <c r="C2759" s="141" t="s">
        <v>161</v>
      </c>
      <c r="D2759" s="142">
        <v>437049.11</v>
      </c>
      <c r="E2759" s="322">
        <v>-5977.22</v>
      </c>
      <c r="F2759" s="142">
        <v>431071.89</v>
      </c>
      <c r="G2759" s="322">
        <v>-8044.16</v>
      </c>
      <c r="H2759" s="322">
        <v>-500</v>
      </c>
      <c r="I2759" s="322">
        <v>-1998.62</v>
      </c>
      <c r="J2759" s="322">
        <v>-16520</v>
      </c>
      <c r="K2759" s="143">
        <v>0</v>
      </c>
      <c r="L2759" s="144">
        <v>11.12</v>
      </c>
      <c r="M2759" s="344">
        <f t="shared" si="43"/>
        <v>455.25948958333333</v>
      </c>
      <c r="N2759" s="280" t="s">
        <v>162</v>
      </c>
      <c r="O2759" s="145">
        <v>0</v>
      </c>
      <c r="P2759" s="143">
        <v>425195</v>
      </c>
      <c r="Q2759" s="141" t="s">
        <v>71</v>
      </c>
      <c r="R2759" s="271">
        <v>20170331</v>
      </c>
      <c r="S2759" s="145">
        <v>1</v>
      </c>
      <c r="T2759" s="185">
        <v>20170331</v>
      </c>
      <c r="U2759" s="142">
        <v>0</v>
      </c>
      <c r="V2759" s="142" t="s">
        <v>161</v>
      </c>
      <c r="W2759" s="142">
        <v>0</v>
      </c>
      <c r="X2759" s="345" t="s">
        <v>161</v>
      </c>
      <c r="Y2759" s="143"/>
      <c r="Z2759" s="143"/>
      <c r="AA2759" s="143"/>
      <c r="AB2759" s="143"/>
      <c r="AC2759" s="143"/>
      <c r="AD2759" s="143"/>
      <c r="AE2759" s="313"/>
      <c r="AF2759" s="313"/>
      <c r="AG2759" s="313"/>
      <c r="AH2759" s="313"/>
      <c r="AI2759" s="313"/>
      <c r="AJ2759" s="313"/>
      <c r="AK2759" s="143"/>
      <c r="AL2759" s="143"/>
      <c r="AM2759" s="143"/>
      <c r="AN2759" s="143"/>
      <c r="AO2759" s="335"/>
    </row>
    <row r="2760" spans="1:41">
      <c r="A2760" s="140">
        <v>41748440</v>
      </c>
      <c r="B2760" s="141">
        <v>37844065</v>
      </c>
      <c r="C2760" s="141" t="s">
        <v>161</v>
      </c>
      <c r="D2760" s="142">
        <v>469922.28</v>
      </c>
      <c r="E2760" s="322">
        <v>0</v>
      </c>
      <c r="F2760" s="142">
        <v>469922.28</v>
      </c>
      <c r="G2760" s="322">
        <v>0</v>
      </c>
      <c r="H2760" s="322">
        <v>0</v>
      </c>
      <c r="I2760" s="322">
        <v>0</v>
      </c>
      <c r="J2760" s="322">
        <v>0</v>
      </c>
      <c r="K2760" s="143">
        <v>0</v>
      </c>
      <c r="L2760" s="144">
        <v>12.44</v>
      </c>
      <c r="M2760" s="344">
        <f t="shared" si="43"/>
        <v>489.50237500000003</v>
      </c>
      <c r="N2760" s="280" t="s">
        <v>162</v>
      </c>
      <c r="O2760" s="145">
        <v>1</v>
      </c>
      <c r="P2760" s="143">
        <v>291901.05</v>
      </c>
      <c r="Q2760" s="141" t="s">
        <v>77</v>
      </c>
      <c r="R2760" s="271">
        <v>20130228</v>
      </c>
      <c r="S2760" s="145">
        <v>50</v>
      </c>
      <c r="T2760" s="185">
        <v>20170331</v>
      </c>
      <c r="U2760" s="142">
        <v>0</v>
      </c>
      <c r="V2760" s="142" t="s">
        <v>161</v>
      </c>
      <c r="W2760" s="142">
        <v>0</v>
      </c>
      <c r="X2760" s="345" t="s">
        <v>161</v>
      </c>
      <c r="Y2760" s="143"/>
      <c r="Z2760" s="143"/>
      <c r="AA2760" s="143"/>
      <c r="AB2760" s="143"/>
      <c r="AC2760" s="143"/>
      <c r="AD2760" s="143"/>
      <c r="AE2760" s="313"/>
      <c r="AF2760" s="313"/>
      <c r="AG2760" s="313"/>
      <c r="AH2760" s="313"/>
      <c r="AI2760" s="313"/>
      <c r="AJ2760" s="313"/>
      <c r="AK2760" s="143"/>
      <c r="AL2760" s="143"/>
      <c r="AM2760" s="143"/>
      <c r="AN2760" s="143"/>
      <c r="AO2760" s="335"/>
    </row>
    <row r="2761" spans="1:41">
      <c r="A2761" s="140">
        <v>41748452</v>
      </c>
      <c r="B2761" s="141">
        <v>29485360</v>
      </c>
      <c r="C2761" s="141" t="s">
        <v>161</v>
      </c>
      <c r="D2761" s="142">
        <v>0</v>
      </c>
      <c r="E2761" s="322">
        <v>0</v>
      </c>
      <c r="F2761" s="142">
        <v>0</v>
      </c>
      <c r="G2761" s="322">
        <v>0</v>
      </c>
      <c r="H2761" s="322">
        <v>0</v>
      </c>
      <c r="I2761" s="322">
        <v>0</v>
      </c>
      <c r="J2761" s="322">
        <v>0</v>
      </c>
      <c r="K2761" s="143">
        <v>0</v>
      </c>
      <c r="L2761" s="144">
        <v>11.1</v>
      </c>
      <c r="M2761" s="344">
        <f t="shared" si="43"/>
        <v>0</v>
      </c>
      <c r="N2761" s="280" t="s">
        <v>94</v>
      </c>
      <c r="O2761" s="145">
        <v>0</v>
      </c>
      <c r="P2761" s="143">
        <v>0</v>
      </c>
      <c r="Q2761" s="141" t="s">
        <v>70</v>
      </c>
      <c r="R2761" s="271">
        <v>0</v>
      </c>
      <c r="S2761" s="145">
        <v>0</v>
      </c>
      <c r="T2761" s="185">
        <v>20170331</v>
      </c>
      <c r="U2761" s="142">
        <v>0</v>
      </c>
      <c r="V2761" s="142" t="s">
        <v>161</v>
      </c>
      <c r="W2761" s="142">
        <v>0</v>
      </c>
      <c r="X2761" s="345" t="s">
        <v>161</v>
      </c>
      <c r="Y2761" s="143"/>
      <c r="Z2761" s="143"/>
      <c r="AA2761" s="143"/>
      <c r="AB2761" s="143"/>
      <c r="AC2761" s="143"/>
      <c r="AD2761" s="143"/>
      <c r="AE2761" s="313"/>
      <c r="AF2761" s="313"/>
      <c r="AG2761" s="313"/>
      <c r="AH2761" s="313"/>
      <c r="AI2761" s="313"/>
      <c r="AJ2761" s="313"/>
      <c r="AK2761" s="143"/>
      <c r="AL2761" s="143"/>
      <c r="AM2761" s="143"/>
      <c r="AN2761" s="143"/>
      <c r="AO2761" s="335"/>
    </row>
    <row r="2762" spans="1:41">
      <c r="A2762" s="140">
        <v>41748474</v>
      </c>
      <c r="B2762" s="141">
        <v>21020638</v>
      </c>
      <c r="C2762" s="141" t="s">
        <v>161</v>
      </c>
      <c r="D2762" s="142">
        <v>203490.95</v>
      </c>
      <c r="E2762" s="322">
        <v>-2862.93</v>
      </c>
      <c r="F2762" s="142">
        <v>200628.02</v>
      </c>
      <c r="G2762" s="322">
        <v>-1704.24</v>
      </c>
      <c r="H2762" s="322">
        <v>0</v>
      </c>
      <c r="I2762" s="322">
        <v>-352.11</v>
      </c>
      <c r="J2762" s="322">
        <v>-4919.28</v>
      </c>
      <c r="K2762" s="143">
        <v>0</v>
      </c>
      <c r="L2762" s="144">
        <v>10.050000000000001</v>
      </c>
      <c r="M2762" s="344">
        <f t="shared" si="43"/>
        <v>211.96973958333334</v>
      </c>
      <c r="N2762" s="280" t="s">
        <v>162</v>
      </c>
      <c r="O2762" s="145">
        <v>0</v>
      </c>
      <c r="P2762" s="143">
        <v>200628.02</v>
      </c>
      <c r="Q2762" s="141" t="s">
        <v>70</v>
      </c>
      <c r="R2762" s="271">
        <v>0</v>
      </c>
      <c r="S2762" s="145">
        <v>0</v>
      </c>
      <c r="T2762" s="185">
        <v>20170331</v>
      </c>
      <c r="U2762" s="142">
        <v>0</v>
      </c>
      <c r="V2762" s="142" t="s">
        <v>161</v>
      </c>
      <c r="W2762" s="142">
        <v>0</v>
      </c>
      <c r="X2762" s="345" t="s">
        <v>161</v>
      </c>
      <c r="Y2762" s="143"/>
      <c r="Z2762" s="143"/>
      <c r="AA2762" s="143"/>
      <c r="AB2762" s="143"/>
      <c r="AC2762" s="143"/>
      <c r="AD2762" s="143"/>
      <c r="AE2762" s="313"/>
      <c r="AF2762" s="313"/>
      <c r="AG2762" s="313"/>
      <c r="AH2762" s="313"/>
      <c r="AI2762" s="313"/>
      <c r="AJ2762" s="313"/>
      <c r="AK2762" s="143"/>
      <c r="AL2762" s="143"/>
      <c r="AM2762" s="143"/>
      <c r="AN2762" s="143"/>
      <c r="AO2762" s="335"/>
    </row>
    <row r="2763" spans="1:41">
      <c r="A2763" s="140">
        <v>41748529</v>
      </c>
      <c r="B2763" s="141">
        <v>5376904</v>
      </c>
      <c r="C2763" s="141" t="s">
        <v>161</v>
      </c>
      <c r="D2763" s="142">
        <v>0</v>
      </c>
      <c r="E2763" s="322">
        <v>0</v>
      </c>
      <c r="F2763" s="142">
        <v>0</v>
      </c>
      <c r="G2763" s="322">
        <v>0</v>
      </c>
      <c r="H2763" s="322">
        <v>0</v>
      </c>
      <c r="I2763" s="322">
        <v>0</v>
      </c>
      <c r="J2763" s="322">
        <v>0</v>
      </c>
      <c r="K2763" s="143">
        <v>0</v>
      </c>
      <c r="L2763" s="144">
        <v>11.1</v>
      </c>
      <c r="M2763" s="344">
        <f t="shared" si="43"/>
        <v>0</v>
      </c>
      <c r="N2763" s="280" t="s">
        <v>94</v>
      </c>
      <c r="O2763" s="145">
        <v>0</v>
      </c>
      <c r="P2763" s="143">
        <v>0</v>
      </c>
      <c r="Q2763" s="141" t="s">
        <v>70</v>
      </c>
      <c r="R2763" s="271">
        <v>0</v>
      </c>
      <c r="S2763" s="145">
        <v>0</v>
      </c>
      <c r="T2763" s="185">
        <v>20170331</v>
      </c>
      <c r="U2763" s="142">
        <v>0</v>
      </c>
      <c r="V2763" s="142" t="s">
        <v>161</v>
      </c>
      <c r="W2763" s="142">
        <v>0</v>
      </c>
      <c r="X2763" s="345" t="s">
        <v>161</v>
      </c>
      <c r="Y2763" s="143"/>
      <c r="Z2763" s="143"/>
      <c r="AA2763" s="143"/>
      <c r="AB2763" s="143"/>
      <c r="AC2763" s="143"/>
      <c r="AD2763" s="143"/>
      <c r="AE2763" s="313"/>
      <c r="AF2763" s="313"/>
      <c r="AG2763" s="313"/>
      <c r="AH2763" s="313"/>
      <c r="AI2763" s="313"/>
      <c r="AJ2763" s="313"/>
      <c r="AK2763" s="143"/>
      <c r="AL2763" s="143"/>
      <c r="AM2763" s="143"/>
      <c r="AN2763" s="143"/>
      <c r="AO2763" s="335"/>
    </row>
    <row r="2764" spans="1:41">
      <c r="A2764" s="140">
        <v>41748533</v>
      </c>
      <c r="B2764" s="141">
        <v>11761899</v>
      </c>
      <c r="C2764" s="141" t="s">
        <v>161</v>
      </c>
      <c r="D2764" s="142">
        <v>691936.49</v>
      </c>
      <c r="E2764" s="322">
        <v>0</v>
      </c>
      <c r="F2764" s="142">
        <v>691936.49</v>
      </c>
      <c r="G2764" s="322">
        <v>0</v>
      </c>
      <c r="H2764" s="322">
        <v>0</v>
      </c>
      <c r="I2764" s="322">
        <v>0</v>
      </c>
      <c r="J2764" s="322">
        <v>0</v>
      </c>
      <c r="K2764" s="143">
        <v>0</v>
      </c>
      <c r="L2764" s="144">
        <v>11.1</v>
      </c>
      <c r="M2764" s="344">
        <f t="shared" si="43"/>
        <v>720.76717708333342</v>
      </c>
      <c r="N2764" s="280" t="s">
        <v>162</v>
      </c>
      <c r="O2764" s="145">
        <v>1</v>
      </c>
      <c r="P2764" s="143">
        <v>451370.09</v>
      </c>
      <c r="Q2764" s="141" t="s">
        <v>77</v>
      </c>
      <c r="R2764" s="271">
        <v>20130531</v>
      </c>
      <c r="S2764" s="145">
        <v>47</v>
      </c>
      <c r="T2764" s="185">
        <v>20170331</v>
      </c>
      <c r="U2764" s="142">
        <v>0</v>
      </c>
      <c r="V2764" s="142" t="s">
        <v>161</v>
      </c>
      <c r="W2764" s="142">
        <v>0</v>
      </c>
      <c r="X2764" s="345" t="s">
        <v>161</v>
      </c>
      <c r="Y2764" s="143"/>
      <c r="Z2764" s="143"/>
      <c r="AA2764" s="143"/>
      <c r="AB2764" s="143"/>
      <c r="AC2764" s="143"/>
      <c r="AD2764" s="143"/>
      <c r="AE2764" s="313"/>
      <c r="AF2764" s="313"/>
      <c r="AG2764" s="313"/>
      <c r="AH2764" s="313"/>
      <c r="AI2764" s="313"/>
      <c r="AJ2764" s="313"/>
      <c r="AK2764" s="143"/>
      <c r="AL2764" s="143"/>
      <c r="AM2764" s="143"/>
      <c r="AN2764" s="143"/>
      <c r="AO2764" s="335"/>
    </row>
    <row r="2765" spans="1:41">
      <c r="A2765" s="140">
        <v>41802702</v>
      </c>
      <c r="B2765" s="141">
        <v>26606093</v>
      </c>
      <c r="C2765" s="141" t="s">
        <v>161</v>
      </c>
      <c r="D2765" s="142">
        <v>0</v>
      </c>
      <c r="E2765" s="322">
        <v>0</v>
      </c>
      <c r="F2765" s="142">
        <v>0</v>
      </c>
      <c r="G2765" s="322">
        <v>0</v>
      </c>
      <c r="H2765" s="322">
        <v>0</v>
      </c>
      <c r="I2765" s="322">
        <v>0</v>
      </c>
      <c r="J2765" s="322">
        <v>0</v>
      </c>
      <c r="K2765" s="143">
        <v>0</v>
      </c>
      <c r="L2765" s="144">
        <v>11.7</v>
      </c>
      <c r="M2765" s="344">
        <f t="shared" si="43"/>
        <v>0</v>
      </c>
      <c r="N2765" s="280" t="s">
        <v>94</v>
      </c>
      <c r="O2765" s="145">
        <v>0</v>
      </c>
      <c r="P2765" s="143">
        <v>0</v>
      </c>
      <c r="Q2765" s="141" t="s">
        <v>70</v>
      </c>
      <c r="R2765" s="271">
        <v>0</v>
      </c>
      <c r="S2765" s="145">
        <v>0</v>
      </c>
      <c r="T2765" s="185">
        <v>20170331</v>
      </c>
      <c r="U2765" s="142">
        <v>0</v>
      </c>
      <c r="V2765" s="142" t="s">
        <v>161</v>
      </c>
      <c r="W2765" s="142">
        <v>0</v>
      </c>
      <c r="X2765" s="345" t="s">
        <v>161</v>
      </c>
      <c r="Y2765" s="143"/>
      <c r="Z2765" s="143"/>
      <c r="AA2765" s="143"/>
      <c r="AB2765" s="143"/>
      <c r="AC2765" s="143"/>
      <c r="AD2765" s="143"/>
      <c r="AE2765" s="313"/>
      <c r="AF2765" s="313"/>
      <c r="AG2765" s="313"/>
      <c r="AH2765" s="313"/>
      <c r="AI2765" s="313"/>
      <c r="AJ2765" s="313"/>
      <c r="AK2765" s="143"/>
      <c r="AL2765" s="143"/>
      <c r="AM2765" s="143"/>
      <c r="AN2765" s="143"/>
      <c r="AO2765" s="335"/>
    </row>
    <row r="2766" spans="1:41">
      <c r="A2766" s="140">
        <v>41802758</v>
      </c>
      <c r="B2766" s="141">
        <v>22525861</v>
      </c>
      <c r="C2766" s="141" t="s">
        <v>161</v>
      </c>
      <c r="D2766" s="142">
        <v>0</v>
      </c>
      <c r="E2766" s="322">
        <v>0</v>
      </c>
      <c r="F2766" s="142">
        <v>0</v>
      </c>
      <c r="G2766" s="322">
        <v>0</v>
      </c>
      <c r="H2766" s="322">
        <v>0</v>
      </c>
      <c r="I2766" s="322">
        <v>0</v>
      </c>
      <c r="J2766" s="322">
        <v>0</v>
      </c>
      <c r="K2766" s="143">
        <v>0</v>
      </c>
      <c r="L2766" s="144">
        <v>11.38</v>
      </c>
      <c r="M2766" s="344">
        <f t="shared" si="43"/>
        <v>0</v>
      </c>
      <c r="N2766" s="280" t="s">
        <v>94</v>
      </c>
      <c r="O2766" s="145">
        <v>0</v>
      </c>
      <c r="P2766" s="143">
        <v>0</v>
      </c>
      <c r="Q2766" s="141" t="s">
        <v>70</v>
      </c>
      <c r="R2766" s="271">
        <v>0</v>
      </c>
      <c r="S2766" s="145">
        <v>0</v>
      </c>
      <c r="T2766" s="185">
        <v>20170331</v>
      </c>
      <c r="U2766" s="142">
        <v>0</v>
      </c>
      <c r="V2766" s="142" t="s">
        <v>161</v>
      </c>
      <c r="W2766" s="142">
        <v>0</v>
      </c>
      <c r="X2766" s="345" t="s">
        <v>161</v>
      </c>
      <c r="Y2766" s="143"/>
      <c r="Z2766" s="143"/>
      <c r="AA2766" s="143"/>
      <c r="AB2766" s="143"/>
      <c r="AC2766" s="143"/>
      <c r="AD2766" s="143"/>
      <c r="AE2766" s="313"/>
      <c r="AF2766" s="313"/>
      <c r="AG2766" s="313"/>
      <c r="AH2766" s="313"/>
      <c r="AI2766" s="313"/>
      <c r="AJ2766" s="313"/>
      <c r="AK2766" s="143"/>
      <c r="AL2766" s="143"/>
      <c r="AM2766" s="143"/>
      <c r="AN2766" s="143"/>
      <c r="AO2766" s="335"/>
    </row>
    <row r="2767" spans="1:41">
      <c r="A2767" s="140">
        <v>41802761</v>
      </c>
      <c r="B2767" s="141">
        <v>23012299</v>
      </c>
      <c r="C2767" s="141" t="s">
        <v>161</v>
      </c>
      <c r="D2767" s="142">
        <v>0</v>
      </c>
      <c r="E2767" s="322">
        <v>0</v>
      </c>
      <c r="F2767" s="142">
        <v>0</v>
      </c>
      <c r="G2767" s="322">
        <v>0</v>
      </c>
      <c r="H2767" s="322">
        <v>0</v>
      </c>
      <c r="I2767" s="322">
        <v>0</v>
      </c>
      <c r="J2767" s="322">
        <v>0</v>
      </c>
      <c r="K2767" s="143">
        <v>0</v>
      </c>
      <c r="L2767" s="144">
        <v>11.1</v>
      </c>
      <c r="M2767" s="344">
        <f t="shared" si="43"/>
        <v>0</v>
      </c>
      <c r="N2767" s="280" t="s">
        <v>94</v>
      </c>
      <c r="O2767" s="145">
        <v>0</v>
      </c>
      <c r="P2767" s="143">
        <v>0</v>
      </c>
      <c r="Q2767" s="141" t="s">
        <v>70</v>
      </c>
      <c r="R2767" s="271">
        <v>0</v>
      </c>
      <c r="S2767" s="145">
        <v>0</v>
      </c>
      <c r="T2767" s="185">
        <v>20170331</v>
      </c>
      <c r="U2767" s="142">
        <v>0</v>
      </c>
      <c r="V2767" s="142" t="s">
        <v>161</v>
      </c>
      <c r="W2767" s="142">
        <v>0</v>
      </c>
      <c r="X2767" s="345" t="s">
        <v>161</v>
      </c>
      <c r="Y2767" s="143"/>
      <c r="Z2767" s="143"/>
      <c r="AA2767" s="143"/>
      <c r="AB2767" s="143"/>
      <c r="AC2767" s="143"/>
      <c r="AD2767" s="143"/>
      <c r="AE2767" s="313"/>
      <c r="AF2767" s="313"/>
      <c r="AG2767" s="313"/>
      <c r="AH2767" s="313"/>
      <c r="AI2767" s="313"/>
      <c r="AJ2767" s="313"/>
      <c r="AK2767" s="143"/>
      <c r="AL2767" s="143"/>
      <c r="AM2767" s="143"/>
      <c r="AN2767" s="143"/>
      <c r="AO2767" s="335"/>
    </row>
    <row r="2768" spans="1:41">
      <c r="A2768" s="140">
        <v>41802770</v>
      </c>
      <c r="B2768" s="141">
        <v>18785661</v>
      </c>
      <c r="C2768" s="141" t="s">
        <v>161</v>
      </c>
      <c r="D2768" s="142">
        <v>0</v>
      </c>
      <c r="E2768" s="322">
        <v>0</v>
      </c>
      <c r="F2768" s="142">
        <v>0</v>
      </c>
      <c r="G2768" s="322">
        <v>0</v>
      </c>
      <c r="H2768" s="322">
        <v>0</v>
      </c>
      <c r="I2768" s="322">
        <v>0</v>
      </c>
      <c r="J2768" s="322">
        <v>0</v>
      </c>
      <c r="K2768" s="143">
        <v>0</v>
      </c>
      <c r="L2768" s="144">
        <v>11.1</v>
      </c>
      <c r="M2768" s="344">
        <f t="shared" si="43"/>
        <v>0</v>
      </c>
      <c r="N2768" s="280" t="s">
        <v>94</v>
      </c>
      <c r="O2768" s="145">
        <v>0</v>
      </c>
      <c r="P2768" s="143">
        <v>0</v>
      </c>
      <c r="Q2768" s="141" t="s">
        <v>70</v>
      </c>
      <c r="R2768" s="271">
        <v>0</v>
      </c>
      <c r="S2768" s="145">
        <v>0</v>
      </c>
      <c r="T2768" s="185">
        <v>20170331</v>
      </c>
      <c r="U2768" s="142">
        <v>0</v>
      </c>
      <c r="V2768" s="142" t="s">
        <v>161</v>
      </c>
      <c r="W2768" s="142">
        <v>0</v>
      </c>
      <c r="X2768" s="345" t="s">
        <v>161</v>
      </c>
      <c r="Y2768" s="143"/>
      <c r="Z2768" s="143"/>
      <c r="AA2768" s="143"/>
      <c r="AB2768" s="143"/>
      <c r="AC2768" s="143"/>
      <c r="AD2768" s="143"/>
      <c r="AE2768" s="313"/>
      <c r="AF2768" s="313"/>
      <c r="AG2768" s="313"/>
      <c r="AH2768" s="313"/>
      <c r="AI2768" s="313"/>
      <c r="AJ2768" s="313"/>
      <c r="AK2768" s="143"/>
      <c r="AL2768" s="143"/>
      <c r="AM2768" s="143"/>
      <c r="AN2768" s="143"/>
      <c r="AO2768" s="335"/>
    </row>
    <row r="2769" spans="1:41">
      <c r="A2769" s="140">
        <v>41802793</v>
      </c>
      <c r="B2769" s="141">
        <v>10888445</v>
      </c>
      <c r="C2769" s="141" t="s">
        <v>161</v>
      </c>
      <c r="D2769" s="142">
        <v>0</v>
      </c>
      <c r="E2769" s="322">
        <v>0</v>
      </c>
      <c r="F2769" s="142">
        <v>0</v>
      </c>
      <c r="G2769" s="322">
        <v>0</v>
      </c>
      <c r="H2769" s="322">
        <v>0</v>
      </c>
      <c r="I2769" s="322">
        <v>0</v>
      </c>
      <c r="J2769" s="322">
        <v>0</v>
      </c>
      <c r="K2769" s="143">
        <v>0</v>
      </c>
      <c r="L2769" s="144">
        <v>11.1</v>
      </c>
      <c r="M2769" s="344">
        <f t="shared" si="43"/>
        <v>0</v>
      </c>
      <c r="N2769" s="280" t="s">
        <v>94</v>
      </c>
      <c r="O2769" s="145">
        <v>0</v>
      </c>
      <c r="P2769" s="143">
        <v>0</v>
      </c>
      <c r="Q2769" s="141" t="s">
        <v>70</v>
      </c>
      <c r="R2769" s="271">
        <v>0</v>
      </c>
      <c r="S2769" s="145">
        <v>0</v>
      </c>
      <c r="T2769" s="185">
        <v>20170331</v>
      </c>
      <c r="U2769" s="142">
        <v>0</v>
      </c>
      <c r="V2769" s="142" t="s">
        <v>161</v>
      </c>
      <c r="W2769" s="142">
        <v>0</v>
      </c>
      <c r="X2769" s="345" t="s">
        <v>161</v>
      </c>
      <c r="Y2769" s="143"/>
      <c r="Z2769" s="143"/>
      <c r="AA2769" s="143"/>
      <c r="AB2769" s="143"/>
      <c r="AC2769" s="143"/>
      <c r="AD2769" s="143"/>
      <c r="AE2769" s="313"/>
      <c r="AF2769" s="313"/>
      <c r="AG2769" s="313"/>
      <c r="AH2769" s="313"/>
      <c r="AI2769" s="313"/>
      <c r="AJ2769" s="313"/>
      <c r="AK2769" s="143"/>
      <c r="AL2769" s="143"/>
      <c r="AM2769" s="143"/>
      <c r="AN2769" s="143"/>
      <c r="AO2769" s="335"/>
    </row>
    <row r="2770" spans="1:41">
      <c r="A2770" s="140">
        <v>41872405</v>
      </c>
      <c r="B2770" s="141">
        <v>33945698</v>
      </c>
      <c r="C2770" s="141" t="s">
        <v>161</v>
      </c>
      <c r="D2770" s="142">
        <v>0</v>
      </c>
      <c r="E2770" s="322">
        <v>0</v>
      </c>
      <c r="F2770" s="142">
        <v>0</v>
      </c>
      <c r="G2770" s="322">
        <v>0</v>
      </c>
      <c r="H2770" s="322">
        <v>0</v>
      </c>
      <c r="I2770" s="322">
        <v>0</v>
      </c>
      <c r="J2770" s="322">
        <v>0</v>
      </c>
      <c r="K2770" s="143">
        <v>0</v>
      </c>
      <c r="L2770" s="144">
        <v>10.58</v>
      </c>
      <c r="M2770" s="344">
        <f t="shared" si="43"/>
        <v>0</v>
      </c>
      <c r="N2770" s="280" t="s">
        <v>94</v>
      </c>
      <c r="O2770" s="145">
        <v>0</v>
      </c>
      <c r="P2770" s="143">
        <v>0</v>
      </c>
      <c r="Q2770" s="141" t="s">
        <v>70</v>
      </c>
      <c r="R2770" s="271">
        <v>0</v>
      </c>
      <c r="S2770" s="145">
        <v>0</v>
      </c>
      <c r="T2770" s="185">
        <v>20170331</v>
      </c>
      <c r="U2770" s="142">
        <v>0</v>
      </c>
      <c r="V2770" s="142" t="s">
        <v>161</v>
      </c>
      <c r="W2770" s="142">
        <v>0</v>
      </c>
      <c r="X2770" s="345" t="s">
        <v>161</v>
      </c>
      <c r="Y2770" s="143"/>
      <c r="Z2770" s="143"/>
      <c r="AA2770" s="143"/>
      <c r="AB2770" s="143"/>
      <c r="AC2770" s="143"/>
      <c r="AD2770" s="143"/>
      <c r="AE2770" s="313"/>
      <c r="AF2770" s="313"/>
      <c r="AG2770" s="313"/>
      <c r="AH2770" s="313"/>
      <c r="AI2770" s="313"/>
      <c r="AJ2770" s="313"/>
      <c r="AK2770" s="143"/>
      <c r="AL2770" s="143"/>
      <c r="AM2770" s="143"/>
      <c r="AN2770" s="143"/>
      <c r="AO2770" s="335"/>
    </row>
    <row r="2771" spans="1:41">
      <c r="A2771" s="140">
        <v>41872830</v>
      </c>
      <c r="B2771" s="141">
        <v>24121269</v>
      </c>
      <c r="C2771" s="141" t="s">
        <v>161</v>
      </c>
      <c r="D2771" s="142">
        <v>0</v>
      </c>
      <c r="E2771" s="322">
        <v>0</v>
      </c>
      <c r="F2771" s="142">
        <v>0</v>
      </c>
      <c r="G2771" s="322">
        <v>0</v>
      </c>
      <c r="H2771" s="322">
        <v>0</v>
      </c>
      <c r="I2771" s="322">
        <v>0</v>
      </c>
      <c r="J2771" s="322">
        <v>0</v>
      </c>
      <c r="K2771" s="143">
        <v>0</v>
      </c>
      <c r="L2771" s="144">
        <v>12</v>
      </c>
      <c r="M2771" s="344">
        <f t="shared" si="43"/>
        <v>0</v>
      </c>
      <c r="N2771" s="280" t="s">
        <v>94</v>
      </c>
      <c r="O2771" s="145">
        <v>0</v>
      </c>
      <c r="P2771" s="143">
        <v>0</v>
      </c>
      <c r="Q2771" s="141" t="s">
        <v>70</v>
      </c>
      <c r="R2771" s="271">
        <v>0</v>
      </c>
      <c r="S2771" s="145">
        <v>0</v>
      </c>
      <c r="T2771" s="185">
        <v>20170331</v>
      </c>
      <c r="U2771" s="142">
        <v>0</v>
      </c>
      <c r="V2771" s="142" t="s">
        <v>161</v>
      </c>
      <c r="W2771" s="142">
        <v>0</v>
      </c>
      <c r="X2771" s="345" t="s">
        <v>161</v>
      </c>
      <c r="Y2771" s="143"/>
      <c r="Z2771" s="143"/>
      <c r="AA2771" s="143"/>
      <c r="AB2771" s="143"/>
      <c r="AC2771" s="143"/>
      <c r="AD2771" s="143"/>
      <c r="AE2771" s="313"/>
      <c r="AF2771" s="313"/>
      <c r="AG2771" s="313"/>
      <c r="AH2771" s="313"/>
      <c r="AI2771" s="313"/>
      <c r="AJ2771" s="313"/>
      <c r="AK2771" s="143"/>
      <c r="AL2771" s="143"/>
      <c r="AM2771" s="143"/>
      <c r="AN2771" s="143"/>
      <c r="AO2771" s="335"/>
    </row>
    <row r="2772" spans="1:41">
      <c r="A2772" s="140">
        <v>41872996</v>
      </c>
      <c r="B2772" s="141">
        <v>1383170</v>
      </c>
      <c r="C2772" s="141" t="s">
        <v>161</v>
      </c>
      <c r="D2772" s="142">
        <v>0</v>
      </c>
      <c r="E2772" s="322">
        <v>0</v>
      </c>
      <c r="F2772" s="142">
        <v>0</v>
      </c>
      <c r="G2772" s="322">
        <v>0</v>
      </c>
      <c r="H2772" s="322">
        <v>0</v>
      </c>
      <c r="I2772" s="322">
        <v>0</v>
      </c>
      <c r="J2772" s="322">
        <v>0</v>
      </c>
      <c r="K2772" s="143">
        <v>0</v>
      </c>
      <c r="L2772" s="144">
        <v>11.1</v>
      </c>
      <c r="M2772" s="344">
        <f t="shared" si="43"/>
        <v>0</v>
      </c>
      <c r="N2772" s="280" t="s">
        <v>94</v>
      </c>
      <c r="O2772" s="145">
        <v>0</v>
      </c>
      <c r="P2772" s="143">
        <v>0</v>
      </c>
      <c r="Q2772" s="141" t="s">
        <v>70</v>
      </c>
      <c r="R2772" s="271">
        <v>0</v>
      </c>
      <c r="S2772" s="145">
        <v>0</v>
      </c>
      <c r="T2772" s="185">
        <v>20170331</v>
      </c>
      <c r="U2772" s="142">
        <v>0</v>
      </c>
      <c r="V2772" s="142" t="s">
        <v>161</v>
      </c>
      <c r="W2772" s="142">
        <v>0</v>
      </c>
      <c r="X2772" s="345" t="s">
        <v>161</v>
      </c>
      <c r="Y2772" s="143"/>
      <c r="Z2772" s="143"/>
      <c r="AA2772" s="143"/>
      <c r="AB2772" s="143"/>
      <c r="AC2772" s="143"/>
      <c r="AD2772" s="143"/>
      <c r="AE2772" s="313"/>
      <c r="AF2772" s="313"/>
      <c r="AG2772" s="313"/>
      <c r="AH2772" s="313"/>
      <c r="AI2772" s="313"/>
      <c r="AJ2772" s="313"/>
      <c r="AK2772" s="143"/>
      <c r="AL2772" s="143"/>
      <c r="AM2772" s="143"/>
      <c r="AN2772" s="143"/>
      <c r="AO2772" s="335"/>
    </row>
    <row r="2773" spans="1:41">
      <c r="A2773" s="140">
        <v>41873003</v>
      </c>
      <c r="B2773" s="141">
        <v>12937894</v>
      </c>
      <c r="C2773" s="141" t="s">
        <v>161</v>
      </c>
      <c r="D2773" s="142">
        <v>214239.01</v>
      </c>
      <c r="E2773" s="322">
        <v>-2937.26</v>
      </c>
      <c r="F2773" s="142">
        <v>211301.75</v>
      </c>
      <c r="G2773" s="322">
        <v>-1981.71</v>
      </c>
      <c r="H2773" s="322">
        <v>0</v>
      </c>
      <c r="I2773" s="322">
        <v>-395.62</v>
      </c>
      <c r="J2773" s="322">
        <v>-5314.59</v>
      </c>
      <c r="K2773" s="143">
        <v>0</v>
      </c>
      <c r="L2773" s="144">
        <v>11.1</v>
      </c>
      <c r="M2773" s="344">
        <f t="shared" si="43"/>
        <v>223.16563541666667</v>
      </c>
      <c r="N2773" s="280" t="s">
        <v>162</v>
      </c>
      <c r="O2773" s="145">
        <v>0</v>
      </c>
      <c r="P2773" s="143">
        <v>211301.75</v>
      </c>
      <c r="Q2773" s="141" t="s">
        <v>70</v>
      </c>
      <c r="R2773" s="271">
        <v>0</v>
      </c>
      <c r="S2773" s="145">
        <v>0</v>
      </c>
      <c r="T2773" s="185">
        <v>20170331</v>
      </c>
      <c r="U2773" s="142">
        <v>0</v>
      </c>
      <c r="V2773" s="142" t="s">
        <v>161</v>
      </c>
      <c r="W2773" s="142">
        <v>0</v>
      </c>
      <c r="X2773" s="345" t="s">
        <v>161</v>
      </c>
      <c r="Y2773" s="143"/>
      <c r="Z2773" s="143"/>
      <c r="AA2773" s="143"/>
      <c r="AB2773" s="143"/>
      <c r="AC2773" s="143"/>
      <c r="AD2773" s="143"/>
      <c r="AE2773" s="313"/>
      <c r="AF2773" s="313"/>
      <c r="AG2773" s="313"/>
      <c r="AH2773" s="313"/>
      <c r="AI2773" s="313"/>
      <c r="AJ2773" s="313"/>
      <c r="AK2773" s="143"/>
      <c r="AL2773" s="143"/>
      <c r="AM2773" s="143"/>
      <c r="AN2773" s="143"/>
      <c r="AO2773" s="335"/>
    </row>
    <row r="2774" spans="1:41">
      <c r="A2774" s="140">
        <v>41873043</v>
      </c>
      <c r="B2774" s="141">
        <v>23098631</v>
      </c>
      <c r="C2774" s="141" t="s">
        <v>161</v>
      </c>
      <c r="D2774" s="142">
        <v>515187.28</v>
      </c>
      <c r="E2774" s="322">
        <v>-7063.37</v>
      </c>
      <c r="F2774" s="142">
        <v>508123.91</v>
      </c>
      <c r="G2774" s="322">
        <v>-4765.4799999999996</v>
      </c>
      <c r="H2774" s="322">
        <v>0</v>
      </c>
      <c r="I2774" s="322">
        <v>-900.43</v>
      </c>
      <c r="J2774" s="322">
        <v>-12729.28</v>
      </c>
      <c r="K2774" s="143">
        <v>0</v>
      </c>
      <c r="L2774" s="144">
        <v>11.1</v>
      </c>
      <c r="M2774" s="344">
        <f t="shared" si="43"/>
        <v>536.65341666666666</v>
      </c>
      <c r="N2774" s="280" t="s">
        <v>162</v>
      </c>
      <c r="O2774" s="145">
        <v>0</v>
      </c>
      <c r="P2774" s="143">
        <v>508123.91</v>
      </c>
      <c r="Q2774" s="141" t="s">
        <v>70</v>
      </c>
      <c r="R2774" s="271">
        <v>0</v>
      </c>
      <c r="S2774" s="145">
        <v>0</v>
      </c>
      <c r="T2774" s="185">
        <v>20170331</v>
      </c>
      <c r="U2774" s="142">
        <v>0</v>
      </c>
      <c r="V2774" s="142" t="s">
        <v>161</v>
      </c>
      <c r="W2774" s="142">
        <v>0</v>
      </c>
      <c r="X2774" s="345" t="s">
        <v>161</v>
      </c>
      <c r="Y2774" s="143"/>
      <c r="Z2774" s="143"/>
      <c r="AA2774" s="143"/>
      <c r="AB2774" s="143"/>
      <c r="AC2774" s="143"/>
      <c r="AD2774" s="143"/>
      <c r="AE2774" s="313"/>
      <c r="AF2774" s="313"/>
      <c r="AG2774" s="313"/>
      <c r="AH2774" s="313"/>
      <c r="AI2774" s="313"/>
      <c r="AJ2774" s="313"/>
      <c r="AK2774" s="143"/>
      <c r="AL2774" s="143"/>
      <c r="AM2774" s="143"/>
      <c r="AN2774" s="143"/>
      <c r="AO2774" s="335"/>
    </row>
    <row r="2775" spans="1:41">
      <c r="A2775" s="140">
        <v>41915328</v>
      </c>
      <c r="B2775" s="141">
        <v>8580875</v>
      </c>
      <c r="C2775" s="141" t="s">
        <v>161</v>
      </c>
      <c r="D2775" s="142">
        <v>0</v>
      </c>
      <c r="E2775" s="322">
        <v>0</v>
      </c>
      <c r="F2775" s="142">
        <v>0</v>
      </c>
      <c r="G2775" s="322">
        <v>0</v>
      </c>
      <c r="H2775" s="322">
        <v>0</v>
      </c>
      <c r="I2775" s="322">
        <v>0</v>
      </c>
      <c r="J2775" s="322">
        <v>0</v>
      </c>
      <c r="K2775" s="143">
        <v>0</v>
      </c>
      <c r="L2775" s="144">
        <v>12.5</v>
      </c>
      <c r="M2775" s="344">
        <f t="shared" si="43"/>
        <v>0</v>
      </c>
      <c r="N2775" s="280" t="s">
        <v>94</v>
      </c>
      <c r="O2775" s="145">
        <v>0</v>
      </c>
      <c r="P2775" s="143">
        <v>0</v>
      </c>
      <c r="Q2775" s="141" t="s">
        <v>70</v>
      </c>
      <c r="R2775" s="271">
        <v>0</v>
      </c>
      <c r="S2775" s="145">
        <v>0</v>
      </c>
      <c r="T2775" s="185">
        <v>20170331</v>
      </c>
      <c r="U2775" s="142">
        <v>0</v>
      </c>
      <c r="V2775" s="142" t="s">
        <v>161</v>
      </c>
      <c r="W2775" s="142">
        <v>0</v>
      </c>
      <c r="X2775" s="345" t="s">
        <v>161</v>
      </c>
      <c r="Y2775" s="143"/>
      <c r="Z2775" s="143"/>
      <c r="AA2775" s="143"/>
      <c r="AB2775" s="143"/>
      <c r="AC2775" s="143"/>
      <c r="AD2775" s="143"/>
      <c r="AE2775" s="313"/>
      <c r="AF2775" s="313"/>
      <c r="AG2775" s="313"/>
      <c r="AH2775" s="313"/>
      <c r="AI2775" s="313"/>
      <c r="AJ2775" s="313"/>
      <c r="AK2775" s="143"/>
      <c r="AL2775" s="143"/>
      <c r="AM2775" s="143"/>
      <c r="AN2775" s="143"/>
      <c r="AO2775" s="335"/>
    </row>
    <row r="2776" spans="1:41">
      <c r="A2776" s="140">
        <v>41915336</v>
      </c>
      <c r="B2776" s="141">
        <v>24909896</v>
      </c>
      <c r="C2776" s="141" t="s">
        <v>161</v>
      </c>
      <c r="D2776" s="142">
        <v>0</v>
      </c>
      <c r="E2776" s="313">
        <v>0</v>
      </c>
      <c r="F2776" s="142">
        <v>0</v>
      </c>
      <c r="G2776" s="313">
        <v>0</v>
      </c>
      <c r="H2776" s="313">
        <v>0</v>
      </c>
      <c r="I2776" s="313">
        <v>0</v>
      </c>
      <c r="J2776" s="313">
        <v>0</v>
      </c>
      <c r="K2776" s="143">
        <v>0</v>
      </c>
      <c r="L2776" s="144">
        <v>11.1</v>
      </c>
      <c r="M2776" s="344">
        <f t="shared" si="43"/>
        <v>0</v>
      </c>
      <c r="N2776" s="280" t="s">
        <v>94</v>
      </c>
      <c r="O2776" s="145">
        <v>0</v>
      </c>
      <c r="P2776" s="143">
        <v>0</v>
      </c>
      <c r="Q2776" s="141" t="s">
        <v>70</v>
      </c>
      <c r="R2776" s="271">
        <v>0</v>
      </c>
      <c r="S2776" s="145">
        <v>0</v>
      </c>
      <c r="T2776" s="185">
        <v>20170331</v>
      </c>
      <c r="U2776" s="142">
        <v>0</v>
      </c>
      <c r="V2776" s="142" t="s">
        <v>161</v>
      </c>
      <c r="W2776" s="142">
        <v>0</v>
      </c>
      <c r="X2776" s="345" t="s">
        <v>161</v>
      </c>
      <c r="Y2776" s="143"/>
      <c r="Z2776" s="143"/>
      <c r="AA2776" s="143"/>
      <c r="AB2776" s="143"/>
      <c r="AC2776" s="143"/>
      <c r="AD2776" s="143"/>
      <c r="AE2776" s="313"/>
      <c r="AF2776" s="313"/>
      <c r="AG2776" s="313"/>
      <c r="AH2776" s="313"/>
      <c r="AI2776" s="313"/>
      <c r="AJ2776" s="313"/>
      <c r="AK2776" s="143"/>
      <c r="AL2776" s="143"/>
      <c r="AM2776" s="143"/>
      <c r="AN2776" s="143"/>
      <c r="AO2776" s="335"/>
    </row>
    <row r="2777" spans="1:41">
      <c r="A2777" s="140">
        <v>41915577</v>
      </c>
      <c r="B2777" s="141">
        <v>32102180</v>
      </c>
      <c r="C2777" s="141" t="s">
        <v>161</v>
      </c>
      <c r="D2777" s="142">
        <v>136259.71</v>
      </c>
      <c r="E2777" s="322">
        <v>-1930.52</v>
      </c>
      <c r="F2777" s="142">
        <v>134329.19</v>
      </c>
      <c r="G2777" s="322">
        <v>-1108.73</v>
      </c>
      <c r="H2777" s="322">
        <v>0</v>
      </c>
      <c r="I2777" s="322">
        <v>-250.43</v>
      </c>
      <c r="J2777" s="322">
        <v>-3289.68</v>
      </c>
      <c r="K2777" s="143">
        <v>0</v>
      </c>
      <c r="L2777" s="144">
        <v>9.76</v>
      </c>
      <c r="M2777" s="344">
        <f t="shared" si="43"/>
        <v>141.93719791666666</v>
      </c>
      <c r="N2777" s="280" t="s">
        <v>162</v>
      </c>
      <c r="O2777" s="145">
        <v>0</v>
      </c>
      <c r="P2777" s="143">
        <v>134329.19</v>
      </c>
      <c r="Q2777" s="141" t="s">
        <v>70</v>
      </c>
      <c r="R2777" s="271">
        <v>0</v>
      </c>
      <c r="S2777" s="145">
        <v>0</v>
      </c>
      <c r="T2777" s="185">
        <v>20170331</v>
      </c>
      <c r="U2777" s="142">
        <v>0</v>
      </c>
      <c r="V2777" s="142" t="s">
        <v>161</v>
      </c>
      <c r="W2777" s="142">
        <v>0</v>
      </c>
      <c r="X2777" s="345" t="s">
        <v>161</v>
      </c>
      <c r="Y2777" s="143"/>
      <c r="Z2777" s="143"/>
      <c r="AA2777" s="143"/>
      <c r="AB2777" s="143"/>
      <c r="AC2777" s="143"/>
      <c r="AD2777" s="143"/>
      <c r="AE2777" s="313"/>
      <c r="AF2777" s="313"/>
      <c r="AG2777" s="313"/>
      <c r="AH2777" s="313"/>
      <c r="AI2777" s="313"/>
      <c r="AJ2777" s="313"/>
      <c r="AK2777" s="143"/>
      <c r="AL2777" s="143"/>
      <c r="AM2777" s="143"/>
      <c r="AN2777" s="143"/>
      <c r="AO2777" s="335"/>
    </row>
    <row r="2778" spans="1:41">
      <c r="A2778" s="140">
        <v>41915620</v>
      </c>
      <c r="B2778" s="141">
        <v>25519953</v>
      </c>
      <c r="C2778" s="141" t="s">
        <v>161</v>
      </c>
      <c r="D2778" s="142">
        <v>0</v>
      </c>
      <c r="E2778" s="313">
        <v>0</v>
      </c>
      <c r="F2778" s="142">
        <v>0</v>
      </c>
      <c r="G2778" s="313">
        <v>0</v>
      </c>
      <c r="H2778" s="313">
        <v>0</v>
      </c>
      <c r="I2778" s="313">
        <v>0</v>
      </c>
      <c r="J2778" s="313">
        <v>0</v>
      </c>
      <c r="K2778" s="143">
        <v>0</v>
      </c>
      <c r="L2778" s="144">
        <v>12.5</v>
      </c>
      <c r="M2778" s="344">
        <f t="shared" si="43"/>
        <v>0</v>
      </c>
      <c r="N2778" s="280" t="s">
        <v>94</v>
      </c>
      <c r="O2778" s="145">
        <v>0</v>
      </c>
      <c r="P2778" s="143">
        <v>0</v>
      </c>
      <c r="Q2778" s="141" t="s">
        <v>70</v>
      </c>
      <c r="R2778" s="271">
        <v>0</v>
      </c>
      <c r="S2778" s="145">
        <v>0</v>
      </c>
      <c r="T2778" s="185">
        <v>20170331</v>
      </c>
      <c r="U2778" s="142">
        <v>0</v>
      </c>
      <c r="V2778" s="142" t="s">
        <v>161</v>
      </c>
      <c r="W2778" s="142">
        <v>0</v>
      </c>
      <c r="X2778" s="345" t="s">
        <v>161</v>
      </c>
      <c r="Y2778" s="143"/>
      <c r="Z2778" s="143"/>
      <c r="AA2778" s="143"/>
      <c r="AB2778" s="143"/>
      <c r="AC2778" s="143"/>
      <c r="AD2778" s="143"/>
      <c r="AE2778" s="313"/>
      <c r="AF2778" s="313"/>
      <c r="AG2778" s="313"/>
      <c r="AH2778" s="313"/>
      <c r="AI2778" s="313"/>
      <c r="AJ2778" s="313"/>
      <c r="AK2778" s="143"/>
      <c r="AL2778" s="143"/>
      <c r="AM2778" s="143"/>
      <c r="AN2778" s="143"/>
      <c r="AO2778" s="335"/>
    </row>
    <row r="2779" spans="1:41">
      <c r="A2779" s="140">
        <v>41915672</v>
      </c>
      <c r="B2779" s="141">
        <v>40423384</v>
      </c>
      <c r="C2779" s="141" t="s">
        <v>161</v>
      </c>
      <c r="D2779" s="142">
        <v>0</v>
      </c>
      <c r="E2779" s="313">
        <v>0</v>
      </c>
      <c r="F2779" s="142">
        <v>0</v>
      </c>
      <c r="G2779" s="313">
        <v>0</v>
      </c>
      <c r="H2779" s="313">
        <v>0</v>
      </c>
      <c r="I2779" s="313">
        <v>0</v>
      </c>
      <c r="J2779" s="313">
        <v>0</v>
      </c>
      <c r="K2779" s="143">
        <v>0</v>
      </c>
      <c r="L2779" s="144">
        <v>10.58</v>
      </c>
      <c r="M2779" s="344">
        <f t="shared" si="43"/>
        <v>0</v>
      </c>
      <c r="N2779" s="280" t="s">
        <v>94</v>
      </c>
      <c r="O2779" s="145">
        <v>0</v>
      </c>
      <c r="P2779" s="143">
        <v>0</v>
      </c>
      <c r="Q2779" s="141" t="s">
        <v>70</v>
      </c>
      <c r="R2779" s="271">
        <v>0</v>
      </c>
      <c r="S2779" s="145">
        <v>0</v>
      </c>
      <c r="T2779" s="185">
        <v>20170331</v>
      </c>
      <c r="U2779" s="142">
        <v>0</v>
      </c>
      <c r="V2779" s="142" t="s">
        <v>161</v>
      </c>
      <c r="W2779" s="142">
        <v>0</v>
      </c>
      <c r="X2779" s="345" t="s">
        <v>161</v>
      </c>
      <c r="Y2779" s="143"/>
      <c r="Z2779" s="143"/>
      <c r="AA2779" s="143"/>
      <c r="AB2779" s="143"/>
      <c r="AC2779" s="143"/>
      <c r="AD2779" s="143"/>
      <c r="AE2779" s="313"/>
      <c r="AF2779" s="313"/>
      <c r="AG2779" s="313"/>
      <c r="AH2779" s="313"/>
      <c r="AI2779" s="313"/>
      <c r="AJ2779" s="313"/>
      <c r="AK2779" s="143"/>
      <c r="AL2779" s="143"/>
      <c r="AM2779" s="143"/>
      <c r="AN2779" s="143"/>
      <c r="AO2779" s="335"/>
    </row>
    <row r="2780" spans="1:41">
      <c r="A2780" s="140">
        <v>41915706</v>
      </c>
      <c r="B2780" s="141">
        <v>8840916</v>
      </c>
      <c r="C2780" s="141" t="s">
        <v>161</v>
      </c>
      <c r="D2780" s="142">
        <v>0</v>
      </c>
      <c r="E2780" s="322">
        <v>0</v>
      </c>
      <c r="F2780" s="142">
        <v>0</v>
      </c>
      <c r="G2780" s="322">
        <v>0</v>
      </c>
      <c r="H2780" s="322">
        <v>0</v>
      </c>
      <c r="I2780" s="322">
        <v>0</v>
      </c>
      <c r="J2780" s="322">
        <v>0</v>
      </c>
      <c r="K2780" s="143">
        <v>0</v>
      </c>
      <c r="L2780" s="144">
        <v>9.76</v>
      </c>
      <c r="M2780" s="344">
        <f t="shared" si="43"/>
        <v>0</v>
      </c>
      <c r="N2780" s="280" t="s">
        <v>94</v>
      </c>
      <c r="O2780" s="145">
        <v>0</v>
      </c>
      <c r="P2780" s="143">
        <v>0</v>
      </c>
      <c r="Q2780" s="141" t="s">
        <v>70</v>
      </c>
      <c r="R2780" s="271">
        <v>0</v>
      </c>
      <c r="S2780" s="145">
        <v>0</v>
      </c>
      <c r="T2780" s="185">
        <v>20170331</v>
      </c>
      <c r="U2780" s="142">
        <v>0</v>
      </c>
      <c r="V2780" s="142" t="s">
        <v>161</v>
      </c>
      <c r="W2780" s="142">
        <v>0</v>
      </c>
      <c r="X2780" s="345" t="s">
        <v>161</v>
      </c>
      <c r="Y2780" s="143"/>
      <c r="Z2780" s="143"/>
      <c r="AA2780" s="143"/>
      <c r="AB2780" s="143"/>
      <c r="AC2780" s="143"/>
      <c r="AD2780" s="143"/>
      <c r="AE2780" s="313"/>
      <c r="AF2780" s="313"/>
      <c r="AG2780" s="313"/>
      <c r="AH2780" s="313"/>
      <c r="AI2780" s="313"/>
      <c r="AJ2780" s="313"/>
      <c r="AK2780" s="143"/>
      <c r="AL2780" s="143"/>
      <c r="AM2780" s="143"/>
      <c r="AN2780" s="143"/>
      <c r="AO2780" s="335"/>
    </row>
    <row r="2781" spans="1:41">
      <c r="A2781" s="140">
        <v>41915734</v>
      </c>
      <c r="B2781" s="141">
        <v>27452921</v>
      </c>
      <c r="C2781" s="141" t="s">
        <v>161</v>
      </c>
      <c r="D2781" s="142">
        <v>0</v>
      </c>
      <c r="E2781" s="322">
        <v>0</v>
      </c>
      <c r="F2781" s="142">
        <v>0</v>
      </c>
      <c r="G2781" s="322">
        <v>0</v>
      </c>
      <c r="H2781" s="322">
        <v>0</v>
      </c>
      <c r="I2781" s="322">
        <v>0</v>
      </c>
      <c r="J2781" s="322">
        <v>0</v>
      </c>
      <c r="K2781" s="143">
        <v>0</v>
      </c>
      <c r="L2781" s="144">
        <v>10.35</v>
      </c>
      <c r="M2781" s="344">
        <f t="shared" si="43"/>
        <v>0</v>
      </c>
      <c r="N2781" s="280" t="s">
        <v>94</v>
      </c>
      <c r="O2781" s="145">
        <v>0</v>
      </c>
      <c r="P2781" s="143">
        <v>0</v>
      </c>
      <c r="Q2781" s="141" t="s">
        <v>70</v>
      </c>
      <c r="R2781" s="271">
        <v>0</v>
      </c>
      <c r="S2781" s="145">
        <v>0</v>
      </c>
      <c r="T2781" s="185">
        <v>20170331</v>
      </c>
      <c r="U2781" s="142">
        <v>0</v>
      </c>
      <c r="V2781" s="142" t="s">
        <v>161</v>
      </c>
      <c r="W2781" s="142">
        <v>0</v>
      </c>
      <c r="X2781" s="345" t="s">
        <v>161</v>
      </c>
      <c r="Y2781" s="143"/>
      <c r="Z2781" s="143"/>
      <c r="AA2781" s="143"/>
      <c r="AB2781" s="143"/>
      <c r="AC2781" s="143"/>
      <c r="AD2781" s="143"/>
      <c r="AE2781" s="313"/>
      <c r="AF2781" s="313"/>
      <c r="AG2781" s="313"/>
      <c r="AH2781" s="313"/>
      <c r="AI2781" s="313"/>
      <c r="AJ2781" s="313"/>
      <c r="AK2781" s="143"/>
      <c r="AL2781" s="143"/>
      <c r="AM2781" s="143"/>
      <c r="AN2781" s="143"/>
      <c r="AO2781" s="335"/>
    </row>
    <row r="2782" spans="1:41">
      <c r="A2782" s="140">
        <v>41915744</v>
      </c>
      <c r="B2782" s="141">
        <v>1916265</v>
      </c>
      <c r="C2782" s="141" t="s">
        <v>161</v>
      </c>
      <c r="D2782" s="142">
        <v>0</v>
      </c>
      <c r="E2782" s="313">
        <v>0</v>
      </c>
      <c r="F2782" s="142">
        <v>0</v>
      </c>
      <c r="G2782" s="313">
        <v>0</v>
      </c>
      <c r="H2782" s="313">
        <v>0</v>
      </c>
      <c r="I2782" s="313">
        <v>0</v>
      </c>
      <c r="J2782" s="313">
        <v>0</v>
      </c>
      <c r="K2782" s="143">
        <v>0</v>
      </c>
      <c r="L2782" s="144">
        <v>11.31</v>
      </c>
      <c r="M2782" s="344">
        <f t="shared" si="43"/>
        <v>0</v>
      </c>
      <c r="N2782" s="280" t="s">
        <v>94</v>
      </c>
      <c r="O2782" s="145">
        <v>1</v>
      </c>
      <c r="P2782" s="143">
        <v>0</v>
      </c>
      <c r="Q2782" s="141" t="s">
        <v>70</v>
      </c>
      <c r="R2782" s="271">
        <v>0</v>
      </c>
      <c r="S2782" s="145">
        <v>0</v>
      </c>
      <c r="T2782" s="185">
        <v>20170331</v>
      </c>
      <c r="U2782" s="142">
        <v>0</v>
      </c>
      <c r="V2782" s="142" t="s">
        <v>161</v>
      </c>
      <c r="W2782" s="142">
        <v>0</v>
      </c>
      <c r="X2782" s="345" t="s">
        <v>161</v>
      </c>
      <c r="Y2782" s="143"/>
      <c r="Z2782" s="143"/>
      <c r="AA2782" s="143"/>
      <c r="AB2782" s="143"/>
      <c r="AC2782" s="143"/>
      <c r="AD2782" s="143"/>
      <c r="AE2782" s="313"/>
      <c r="AF2782" s="313"/>
      <c r="AG2782" s="313"/>
      <c r="AH2782" s="313"/>
      <c r="AI2782" s="313"/>
      <c r="AJ2782" s="313"/>
      <c r="AK2782" s="143"/>
      <c r="AL2782" s="143"/>
      <c r="AM2782" s="143"/>
      <c r="AN2782" s="143"/>
      <c r="AO2782" s="335"/>
    </row>
    <row r="2783" spans="1:41">
      <c r="A2783" s="140">
        <v>41915762</v>
      </c>
      <c r="B2783" s="141">
        <v>14429279</v>
      </c>
      <c r="C2783" s="141" t="s">
        <v>161</v>
      </c>
      <c r="D2783" s="142">
        <v>118429.93</v>
      </c>
      <c r="E2783" s="322">
        <v>-1666.2</v>
      </c>
      <c r="F2783" s="142">
        <v>116763.73</v>
      </c>
      <c r="G2783" s="322">
        <v>-991.85</v>
      </c>
      <c r="H2783" s="322">
        <v>0</v>
      </c>
      <c r="I2783" s="322">
        <v>-549.45000000000005</v>
      </c>
      <c r="J2783" s="322">
        <v>-3207.5</v>
      </c>
      <c r="K2783" s="143">
        <v>0</v>
      </c>
      <c r="L2783" s="144">
        <v>10.050000000000001</v>
      </c>
      <c r="M2783" s="344">
        <f t="shared" si="43"/>
        <v>123.36451041666668</v>
      </c>
      <c r="N2783" s="280" t="s">
        <v>162</v>
      </c>
      <c r="O2783" s="145">
        <v>0</v>
      </c>
      <c r="P2783" s="143">
        <v>116763.73</v>
      </c>
      <c r="Q2783" s="141" t="s">
        <v>70</v>
      </c>
      <c r="R2783" s="271">
        <v>0</v>
      </c>
      <c r="S2783" s="145">
        <v>0</v>
      </c>
      <c r="T2783" s="185">
        <v>20170331</v>
      </c>
      <c r="U2783" s="142">
        <v>0</v>
      </c>
      <c r="V2783" s="142" t="s">
        <v>161</v>
      </c>
      <c r="W2783" s="142">
        <v>0</v>
      </c>
      <c r="X2783" s="345" t="s">
        <v>161</v>
      </c>
      <c r="Y2783" s="143"/>
      <c r="Z2783" s="143"/>
      <c r="AA2783" s="143"/>
      <c r="AB2783" s="143"/>
      <c r="AC2783" s="143"/>
      <c r="AD2783" s="143"/>
      <c r="AE2783" s="313"/>
      <c r="AF2783" s="313"/>
      <c r="AG2783" s="313"/>
      <c r="AH2783" s="313"/>
      <c r="AI2783" s="313"/>
      <c r="AJ2783" s="313"/>
      <c r="AK2783" s="143"/>
      <c r="AL2783" s="143"/>
      <c r="AM2783" s="143"/>
      <c r="AN2783" s="143"/>
      <c r="AO2783" s="335"/>
    </row>
    <row r="2784" spans="1:41">
      <c r="A2784" s="140">
        <v>41915774</v>
      </c>
      <c r="B2784" s="141">
        <v>40286812</v>
      </c>
      <c r="C2784" s="141" t="s">
        <v>161</v>
      </c>
      <c r="D2784" s="142">
        <v>0</v>
      </c>
      <c r="E2784" s="313">
        <v>0</v>
      </c>
      <c r="F2784" s="142">
        <v>0</v>
      </c>
      <c r="G2784" s="313">
        <v>0</v>
      </c>
      <c r="H2784" s="313">
        <v>0</v>
      </c>
      <c r="I2784" s="313">
        <v>0</v>
      </c>
      <c r="J2784" s="313">
        <v>0</v>
      </c>
      <c r="K2784" s="143">
        <v>0</v>
      </c>
      <c r="L2784" s="144">
        <v>11.38</v>
      </c>
      <c r="M2784" s="344">
        <f t="shared" si="43"/>
        <v>0</v>
      </c>
      <c r="N2784" s="280" t="s">
        <v>94</v>
      </c>
      <c r="O2784" s="145">
        <v>0</v>
      </c>
      <c r="P2784" s="143">
        <v>0</v>
      </c>
      <c r="Q2784" s="141" t="s">
        <v>70</v>
      </c>
      <c r="R2784" s="271">
        <v>0</v>
      </c>
      <c r="S2784" s="145">
        <v>0</v>
      </c>
      <c r="T2784" s="185">
        <v>20170331</v>
      </c>
      <c r="U2784" s="142">
        <v>0</v>
      </c>
      <c r="V2784" s="142" t="s">
        <v>161</v>
      </c>
      <c r="W2784" s="142">
        <v>0</v>
      </c>
      <c r="X2784" s="345" t="s">
        <v>161</v>
      </c>
      <c r="Y2784" s="143"/>
      <c r="Z2784" s="143"/>
      <c r="AA2784" s="143"/>
      <c r="AB2784" s="143"/>
      <c r="AC2784" s="143"/>
      <c r="AD2784" s="143"/>
      <c r="AE2784" s="313"/>
      <c r="AF2784" s="313"/>
      <c r="AG2784" s="313"/>
      <c r="AH2784" s="313"/>
      <c r="AI2784" s="313"/>
      <c r="AJ2784" s="313"/>
      <c r="AK2784" s="143"/>
      <c r="AL2784" s="143"/>
      <c r="AM2784" s="143"/>
      <c r="AN2784" s="143"/>
      <c r="AO2784" s="335"/>
    </row>
    <row r="2785" spans="1:41">
      <c r="A2785" s="140">
        <v>41915807</v>
      </c>
      <c r="B2785" s="141">
        <v>19958155</v>
      </c>
      <c r="C2785" s="141" t="s">
        <v>161</v>
      </c>
      <c r="D2785" s="142">
        <v>0</v>
      </c>
      <c r="E2785" s="322">
        <v>0</v>
      </c>
      <c r="F2785" s="142">
        <v>0</v>
      </c>
      <c r="G2785" s="322">
        <v>0</v>
      </c>
      <c r="H2785" s="322">
        <v>0</v>
      </c>
      <c r="I2785" s="322">
        <v>0</v>
      </c>
      <c r="J2785" s="322">
        <v>0</v>
      </c>
      <c r="K2785" s="143">
        <v>0</v>
      </c>
      <c r="L2785" s="144">
        <v>11.1</v>
      </c>
      <c r="M2785" s="344">
        <f t="shared" si="43"/>
        <v>0</v>
      </c>
      <c r="N2785" s="280" t="s">
        <v>94</v>
      </c>
      <c r="O2785" s="145">
        <v>0</v>
      </c>
      <c r="P2785" s="143">
        <v>0</v>
      </c>
      <c r="Q2785" s="141" t="s">
        <v>70</v>
      </c>
      <c r="R2785" s="271">
        <v>0</v>
      </c>
      <c r="S2785" s="145">
        <v>0</v>
      </c>
      <c r="T2785" s="185">
        <v>20170331</v>
      </c>
      <c r="U2785" s="142">
        <v>0</v>
      </c>
      <c r="V2785" s="142" t="s">
        <v>161</v>
      </c>
      <c r="W2785" s="142">
        <v>0</v>
      </c>
      <c r="X2785" s="345" t="s">
        <v>161</v>
      </c>
      <c r="Y2785" s="143"/>
      <c r="Z2785" s="143"/>
      <c r="AA2785" s="143"/>
      <c r="AB2785" s="143"/>
      <c r="AC2785" s="143"/>
      <c r="AD2785" s="143"/>
      <c r="AE2785" s="313"/>
      <c r="AF2785" s="313"/>
      <c r="AG2785" s="313"/>
      <c r="AH2785" s="313"/>
      <c r="AI2785" s="313"/>
      <c r="AJ2785" s="313"/>
      <c r="AK2785" s="143"/>
      <c r="AL2785" s="143"/>
      <c r="AM2785" s="143"/>
      <c r="AN2785" s="143"/>
      <c r="AO2785" s="335"/>
    </row>
    <row r="2786" spans="1:41">
      <c r="A2786" s="140">
        <v>41915810</v>
      </c>
      <c r="B2786" s="141">
        <v>35378290</v>
      </c>
      <c r="C2786" s="141" t="s">
        <v>161</v>
      </c>
      <c r="D2786" s="142">
        <v>0</v>
      </c>
      <c r="E2786" s="322">
        <v>0</v>
      </c>
      <c r="F2786" s="142">
        <v>0</v>
      </c>
      <c r="G2786" s="322">
        <v>0</v>
      </c>
      <c r="H2786" s="322">
        <v>0</v>
      </c>
      <c r="I2786" s="322">
        <v>0</v>
      </c>
      <c r="J2786" s="322">
        <v>0</v>
      </c>
      <c r="K2786" s="143">
        <v>0</v>
      </c>
      <c r="L2786" s="144">
        <v>10.32</v>
      </c>
      <c r="M2786" s="344">
        <f t="shared" si="43"/>
        <v>0</v>
      </c>
      <c r="N2786" s="280" t="s">
        <v>94</v>
      </c>
      <c r="O2786" s="145">
        <v>0</v>
      </c>
      <c r="P2786" s="143">
        <v>0</v>
      </c>
      <c r="Q2786" s="141" t="s">
        <v>70</v>
      </c>
      <c r="R2786" s="271">
        <v>0</v>
      </c>
      <c r="S2786" s="145">
        <v>0</v>
      </c>
      <c r="T2786" s="185">
        <v>20170331</v>
      </c>
      <c r="U2786" s="142">
        <v>0</v>
      </c>
      <c r="V2786" s="142" t="s">
        <v>161</v>
      </c>
      <c r="W2786" s="142">
        <v>0</v>
      </c>
      <c r="X2786" s="345" t="s">
        <v>161</v>
      </c>
      <c r="Y2786" s="143"/>
      <c r="Z2786" s="143"/>
      <c r="AA2786" s="143"/>
      <c r="AB2786" s="143"/>
      <c r="AC2786" s="143"/>
      <c r="AD2786" s="143"/>
      <c r="AE2786" s="313"/>
      <c r="AF2786" s="313"/>
      <c r="AG2786" s="313"/>
      <c r="AH2786" s="313"/>
      <c r="AI2786" s="313"/>
      <c r="AJ2786" s="313"/>
      <c r="AK2786" s="143"/>
      <c r="AL2786" s="143"/>
      <c r="AM2786" s="143"/>
      <c r="AN2786" s="143"/>
      <c r="AO2786" s="335"/>
    </row>
    <row r="2787" spans="1:41">
      <c r="A2787" s="140">
        <v>41915824</v>
      </c>
      <c r="B2787" s="141">
        <v>17378036</v>
      </c>
      <c r="C2787" s="141" t="s">
        <v>161</v>
      </c>
      <c r="D2787" s="142">
        <v>157996.21</v>
      </c>
      <c r="E2787" s="322">
        <v>-2239.35</v>
      </c>
      <c r="F2787" s="142">
        <v>155756.85999999999</v>
      </c>
      <c r="G2787" s="322">
        <v>-1285.5999999999999</v>
      </c>
      <c r="H2787" s="322">
        <v>0</v>
      </c>
      <c r="I2787" s="322">
        <v>-339.05</v>
      </c>
      <c r="J2787" s="322">
        <v>-3864</v>
      </c>
      <c r="K2787" s="143">
        <v>-0.87</v>
      </c>
      <c r="L2787" s="144">
        <v>9.76</v>
      </c>
      <c r="M2787" s="344">
        <f t="shared" si="43"/>
        <v>164.57938541666667</v>
      </c>
      <c r="N2787" s="280" t="s">
        <v>162</v>
      </c>
      <c r="O2787" s="145">
        <v>0</v>
      </c>
      <c r="P2787" s="143">
        <v>155756.85999999999</v>
      </c>
      <c r="Q2787" s="141" t="s">
        <v>70</v>
      </c>
      <c r="R2787" s="271">
        <v>0</v>
      </c>
      <c r="S2787" s="145">
        <v>0</v>
      </c>
      <c r="T2787" s="185">
        <v>20170331</v>
      </c>
      <c r="U2787" s="142">
        <v>0</v>
      </c>
      <c r="V2787" s="142" t="s">
        <v>161</v>
      </c>
      <c r="W2787" s="142">
        <v>0</v>
      </c>
      <c r="X2787" s="345" t="s">
        <v>161</v>
      </c>
      <c r="Y2787" s="143"/>
      <c r="Z2787" s="143"/>
      <c r="AA2787" s="143"/>
      <c r="AB2787" s="143"/>
      <c r="AC2787" s="143"/>
      <c r="AD2787" s="143"/>
      <c r="AE2787" s="313"/>
      <c r="AF2787" s="313"/>
      <c r="AG2787" s="313"/>
      <c r="AH2787" s="313"/>
      <c r="AI2787" s="313"/>
      <c r="AJ2787" s="313"/>
      <c r="AK2787" s="143"/>
      <c r="AL2787" s="143"/>
      <c r="AM2787" s="143"/>
      <c r="AN2787" s="143"/>
      <c r="AO2787" s="335"/>
    </row>
    <row r="2788" spans="1:41">
      <c r="A2788" s="140">
        <v>41915840</v>
      </c>
      <c r="B2788" s="141">
        <v>8578440</v>
      </c>
      <c r="C2788" s="141" t="s">
        <v>161</v>
      </c>
      <c r="D2788" s="142">
        <v>0</v>
      </c>
      <c r="E2788" s="313">
        <v>0</v>
      </c>
      <c r="F2788" s="142">
        <v>0</v>
      </c>
      <c r="G2788" s="313">
        <v>0</v>
      </c>
      <c r="H2788" s="313">
        <v>0</v>
      </c>
      <c r="I2788" s="313">
        <v>0</v>
      </c>
      <c r="J2788" s="313">
        <v>0</v>
      </c>
      <c r="K2788" s="143">
        <v>0</v>
      </c>
      <c r="L2788" s="144">
        <v>12.44</v>
      </c>
      <c r="M2788" s="344">
        <f t="shared" si="43"/>
        <v>0</v>
      </c>
      <c r="N2788" s="280" t="s">
        <v>94</v>
      </c>
      <c r="O2788" s="145">
        <v>0</v>
      </c>
      <c r="P2788" s="143">
        <v>0</v>
      </c>
      <c r="Q2788" s="141" t="s">
        <v>70</v>
      </c>
      <c r="R2788" s="271">
        <v>0</v>
      </c>
      <c r="S2788" s="145">
        <v>0</v>
      </c>
      <c r="T2788" s="185">
        <v>20170331</v>
      </c>
      <c r="U2788" s="142">
        <v>0</v>
      </c>
      <c r="V2788" s="142" t="s">
        <v>161</v>
      </c>
      <c r="W2788" s="142">
        <v>0</v>
      </c>
      <c r="X2788" s="345" t="s">
        <v>161</v>
      </c>
      <c r="Y2788" s="143"/>
      <c r="Z2788" s="143"/>
      <c r="AA2788" s="143"/>
      <c r="AB2788" s="143"/>
      <c r="AC2788" s="143"/>
      <c r="AD2788" s="143"/>
      <c r="AE2788" s="313"/>
      <c r="AF2788" s="313"/>
      <c r="AG2788" s="313"/>
      <c r="AH2788" s="313"/>
      <c r="AI2788" s="313"/>
      <c r="AJ2788" s="313"/>
      <c r="AK2788" s="143"/>
      <c r="AL2788" s="143"/>
      <c r="AM2788" s="143"/>
      <c r="AN2788" s="143"/>
      <c r="AO2788" s="335"/>
    </row>
    <row r="2789" spans="1:41">
      <c r="A2789" s="140">
        <v>41915860</v>
      </c>
      <c r="B2789" s="141">
        <v>33934221</v>
      </c>
      <c r="C2789" s="141" t="s">
        <v>161</v>
      </c>
      <c r="D2789" s="142">
        <v>241390.47</v>
      </c>
      <c r="E2789" s="322">
        <v>-3309.56</v>
      </c>
      <c r="F2789" s="142">
        <v>238080.91</v>
      </c>
      <c r="G2789" s="322">
        <v>-2232.86</v>
      </c>
      <c r="H2789" s="322">
        <v>0</v>
      </c>
      <c r="I2789" s="322">
        <v>-495.24</v>
      </c>
      <c r="J2789" s="322">
        <v>-6037.66</v>
      </c>
      <c r="K2789" s="143">
        <v>0</v>
      </c>
      <c r="L2789" s="144">
        <v>11.1</v>
      </c>
      <c r="M2789" s="344">
        <f t="shared" si="43"/>
        <v>251.44840625000003</v>
      </c>
      <c r="N2789" s="280" t="s">
        <v>162</v>
      </c>
      <c r="O2789" s="145">
        <v>0</v>
      </c>
      <c r="P2789" s="143">
        <v>238080.91</v>
      </c>
      <c r="Q2789" s="141" t="s">
        <v>70</v>
      </c>
      <c r="R2789" s="271">
        <v>0</v>
      </c>
      <c r="S2789" s="145">
        <v>0</v>
      </c>
      <c r="T2789" s="185">
        <v>20170331</v>
      </c>
      <c r="U2789" s="142">
        <v>0</v>
      </c>
      <c r="V2789" s="142" t="s">
        <v>161</v>
      </c>
      <c r="W2789" s="142">
        <v>0</v>
      </c>
      <c r="X2789" s="345" t="s">
        <v>161</v>
      </c>
      <c r="Y2789" s="143"/>
      <c r="Z2789" s="143"/>
      <c r="AA2789" s="143"/>
      <c r="AB2789" s="143"/>
      <c r="AC2789" s="143"/>
      <c r="AD2789" s="143"/>
      <c r="AE2789" s="313"/>
      <c r="AF2789" s="313"/>
      <c r="AG2789" s="313"/>
      <c r="AH2789" s="313"/>
      <c r="AI2789" s="313"/>
      <c r="AJ2789" s="313"/>
      <c r="AK2789" s="143"/>
      <c r="AL2789" s="143"/>
      <c r="AM2789" s="143"/>
      <c r="AN2789" s="143"/>
      <c r="AO2789" s="335"/>
    </row>
    <row r="2790" spans="1:41">
      <c r="A2790" s="140">
        <v>41915883</v>
      </c>
      <c r="B2790" s="141">
        <v>9544923</v>
      </c>
      <c r="C2790" s="141" t="s">
        <v>161</v>
      </c>
      <c r="D2790" s="142">
        <v>614413.18000000005</v>
      </c>
      <c r="E2790" s="322">
        <v>0</v>
      </c>
      <c r="F2790" s="142">
        <v>614413.18000000005</v>
      </c>
      <c r="G2790" s="322">
        <v>0</v>
      </c>
      <c r="H2790" s="322">
        <v>0</v>
      </c>
      <c r="I2790" s="322">
        <v>0</v>
      </c>
      <c r="J2790" s="322">
        <v>0</v>
      </c>
      <c r="K2790" s="143">
        <v>0</v>
      </c>
      <c r="L2790" s="144">
        <v>11.1</v>
      </c>
      <c r="M2790" s="344">
        <f t="shared" si="43"/>
        <v>640.01372916666674</v>
      </c>
      <c r="N2790" s="280" t="s">
        <v>162</v>
      </c>
      <c r="O2790" s="145">
        <v>1</v>
      </c>
      <c r="P2790" s="143">
        <v>453235.68</v>
      </c>
      <c r="Q2790" s="141" t="s">
        <v>77</v>
      </c>
      <c r="R2790" s="271">
        <v>20141031</v>
      </c>
      <c r="S2790" s="145">
        <v>30</v>
      </c>
      <c r="T2790" s="185">
        <v>20170331</v>
      </c>
      <c r="U2790" s="142">
        <v>0</v>
      </c>
      <c r="V2790" s="142" t="s">
        <v>161</v>
      </c>
      <c r="W2790" s="142">
        <v>0</v>
      </c>
      <c r="X2790" s="345" t="s">
        <v>161</v>
      </c>
      <c r="Y2790" s="143"/>
      <c r="Z2790" s="143"/>
      <c r="AA2790" s="143"/>
      <c r="AB2790" s="143"/>
      <c r="AC2790" s="143"/>
      <c r="AD2790" s="143"/>
      <c r="AE2790" s="313"/>
      <c r="AF2790" s="313"/>
      <c r="AG2790" s="313"/>
      <c r="AH2790" s="313"/>
      <c r="AI2790" s="313"/>
      <c r="AJ2790" s="313"/>
      <c r="AK2790" s="143"/>
      <c r="AL2790" s="143"/>
      <c r="AM2790" s="143"/>
      <c r="AN2790" s="143"/>
      <c r="AO2790" s="335"/>
    </row>
    <row r="2791" spans="1:41">
      <c r="A2791" s="140">
        <v>41915902</v>
      </c>
      <c r="B2791" s="141">
        <v>24184127</v>
      </c>
      <c r="C2791" s="141" t="s">
        <v>161</v>
      </c>
      <c r="D2791" s="142">
        <v>0</v>
      </c>
      <c r="E2791" s="322">
        <v>0</v>
      </c>
      <c r="F2791" s="142">
        <v>0</v>
      </c>
      <c r="G2791" s="322">
        <v>0</v>
      </c>
      <c r="H2791" s="322">
        <v>0</v>
      </c>
      <c r="I2791" s="322">
        <v>0</v>
      </c>
      <c r="J2791" s="322">
        <v>0</v>
      </c>
      <c r="K2791" s="143">
        <v>0</v>
      </c>
      <c r="L2791" s="144">
        <v>11.1</v>
      </c>
      <c r="M2791" s="344">
        <f t="shared" si="43"/>
        <v>0</v>
      </c>
      <c r="N2791" s="280" t="s">
        <v>94</v>
      </c>
      <c r="O2791" s="145">
        <v>0</v>
      </c>
      <c r="P2791" s="143">
        <v>0</v>
      </c>
      <c r="Q2791" s="141" t="s">
        <v>70</v>
      </c>
      <c r="R2791" s="271">
        <v>0</v>
      </c>
      <c r="S2791" s="145">
        <v>0</v>
      </c>
      <c r="T2791" s="185">
        <v>20170331</v>
      </c>
      <c r="U2791" s="142">
        <v>0</v>
      </c>
      <c r="V2791" s="142" t="s">
        <v>161</v>
      </c>
      <c r="W2791" s="142">
        <v>0</v>
      </c>
      <c r="X2791" s="345" t="s">
        <v>161</v>
      </c>
      <c r="Y2791" s="143"/>
      <c r="Z2791" s="143"/>
      <c r="AA2791" s="143"/>
      <c r="AB2791" s="143"/>
      <c r="AC2791" s="143"/>
      <c r="AD2791" s="143"/>
      <c r="AE2791" s="313"/>
      <c r="AF2791" s="313"/>
      <c r="AG2791" s="313"/>
      <c r="AH2791" s="313"/>
      <c r="AI2791" s="313"/>
      <c r="AJ2791" s="313"/>
      <c r="AK2791" s="143"/>
      <c r="AL2791" s="143"/>
      <c r="AM2791" s="143"/>
      <c r="AN2791" s="143"/>
      <c r="AO2791" s="335"/>
    </row>
    <row r="2792" spans="1:41">
      <c r="A2792" s="140">
        <v>41961948</v>
      </c>
      <c r="B2792" s="141">
        <v>26002244</v>
      </c>
      <c r="C2792" s="141" t="s">
        <v>161</v>
      </c>
      <c r="D2792" s="142">
        <v>84408.57</v>
      </c>
      <c r="E2792" s="322">
        <v>-2048.04</v>
      </c>
      <c r="F2792" s="142">
        <v>82360.53</v>
      </c>
      <c r="G2792" s="322">
        <v>-706.92</v>
      </c>
      <c r="H2792" s="322">
        <v>0</v>
      </c>
      <c r="I2792" s="322">
        <v>-312.98</v>
      </c>
      <c r="J2792" s="322">
        <v>-3067.94</v>
      </c>
      <c r="K2792" s="143">
        <v>0</v>
      </c>
      <c r="L2792" s="144">
        <v>10.050000000000001</v>
      </c>
      <c r="M2792" s="344">
        <f t="shared" si="43"/>
        <v>87.925593750000019</v>
      </c>
      <c r="N2792" s="280" t="s">
        <v>162</v>
      </c>
      <c r="O2792" s="145">
        <v>0</v>
      </c>
      <c r="P2792" s="143">
        <v>82360.53</v>
      </c>
      <c r="Q2792" s="141" t="s">
        <v>70</v>
      </c>
      <c r="R2792" s="271">
        <v>0</v>
      </c>
      <c r="S2792" s="145">
        <v>0</v>
      </c>
      <c r="T2792" s="185">
        <v>20170331</v>
      </c>
      <c r="U2792" s="142">
        <v>0</v>
      </c>
      <c r="V2792" s="142" t="s">
        <v>161</v>
      </c>
      <c r="W2792" s="142">
        <v>0</v>
      </c>
      <c r="X2792" s="345" t="s">
        <v>161</v>
      </c>
      <c r="Y2792" s="143"/>
      <c r="Z2792" s="143"/>
      <c r="AA2792" s="143"/>
      <c r="AB2792" s="143"/>
      <c r="AC2792" s="143"/>
      <c r="AD2792" s="143"/>
      <c r="AE2792" s="313"/>
      <c r="AF2792" s="313"/>
      <c r="AG2792" s="313"/>
      <c r="AH2792" s="313"/>
      <c r="AI2792" s="313"/>
      <c r="AJ2792" s="313"/>
      <c r="AK2792" s="143"/>
      <c r="AL2792" s="143"/>
      <c r="AM2792" s="143"/>
      <c r="AN2792" s="143"/>
      <c r="AO2792" s="335"/>
    </row>
    <row r="2793" spans="1:41">
      <c r="A2793" s="140">
        <v>41962475</v>
      </c>
      <c r="B2793" s="141">
        <v>31945928</v>
      </c>
      <c r="C2793" s="141" t="s">
        <v>161</v>
      </c>
      <c r="D2793" s="142">
        <v>0</v>
      </c>
      <c r="E2793" s="322">
        <v>0</v>
      </c>
      <c r="F2793" s="142">
        <v>0</v>
      </c>
      <c r="G2793" s="322">
        <v>0</v>
      </c>
      <c r="H2793" s="322">
        <v>0</v>
      </c>
      <c r="I2793" s="322">
        <v>0</v>
      </c>
      <c r="J2793" s="322">
        <v>0</v>
      </c>
      <c r="K2793" s="143">
        <v>0</v>
      </c>
      <c r="L2793" s="144">
        <v>11.1</v>
      </c>
      <c r="M2793" s="344">
        <f t="shared" si="43"/>
        <v>0</v>
      </c>
      <c r="N2793" s="280" t="s">
        <v>94</v>
      </c>
      <c r="O2793" s="145">
        <v>0</v>
      </c>
      <c r="P2793" s="143">
        <v>0</v>
      </c>
      <c r="Q2793" s="141" t="s">
        <v>70</v>
      </c>
      <c r="R2793" s="271">
        <v>0</v>
      </c>
      <c r="S2793" s="145">
        <v>0</v>
      </c>
      <c r="T2793" s="185">
        <v>20170331</v>
      </c>
      <c r="U2793" s="142">
        <v>0</v>
      </c>
      <c r="V2793" s="142" t="s">
        <v>161</v>
      </c>
      <c r="W2793" s="142">
        <v>0</v>
      </c>
      <c r="X2793" s="345" t="s">
        <v>161</v>
      </c>
      <c r="Y2793" s="143"/>
      <c r="Z2793" s="143"/>
      <c r="AA2793" s="143"/>
      <c r="AB2793" s="143"/>
      <c r="AC2793" s="143"/>
      <c r="AD2793" s="143"/>
      <c r="AE2793" s="313"/>
      <c r="AF2793" s="313"/>
      <c r="AG2793" s="313"/>
      <c r="AH2793" s="313"/>
      <c r="AI2793" s="313"/>
      <c r="AJ2793" s="313"/>
      <c r="AK2793" s="143"/>
      <c r="AL2793" s="143"/>
      <c r="AM2793" s="143"/>
      <c r="AN2793" s="143"/>
      <c r="AO2793" s="335"/>
    </row>
    <row r="2794" spans="1:41">
      <c r="A2794" s="151">
        <v>41962584</v>
      </c>
      <c r="B2794" s="152">
        <v>32000339</v>
      </c>
      <c r="C2794" s="141" t="s">
        <v>161</v>
      </c>
      <c r="D2794" s="142">
        <v>0</v>
      </c>
      <c r="E2794" s="322">
        <v>0</v>
      </c>
      <c r="F2794" s="142">
        <v>0</v>
      </c>
      <c r="G2794" s="322">
        <v>0</v>
      </c>
      <c r="H2794" s="322">
        <v>0</v>
      </c>
      <c r="I2794" s="322">
        <v>0</v>
      </c>
      <c r="J2794" s="322">
        <v>0</v>
      </c>
      <c r="K2794" s="326">
        <v>0</v>
      </c>
      <c r="L2794" s="153">
        <v>11.1</v>
      </c>
      <c r="M2794" s="344">
        <f t="shared" si="43"/>
        <v>0</v>
      </c>
      <c r="N2794" s="284" t="s">
        <v>94</v>
      </c>
      <c r="O2794" s="154">
        <v>0</v>
      </c>
      <c r="P2794" s="326">
        <v>0</v>
      </c>
      <c r="Q2794" s="152" t="s">
        <v>70</v>
      </c>
      <c r="R2794" s="271">
        <v>0</v>
      </c>
      <c r="S2794" s="154">
        <v>0</v>
      </c>
      <c r="T2794" s="185">
        <v>20170331</v>
      </c>
      <c r="U2794" s="142">
        <v>0</v>
      </c>
      <c r="V2794" s="142" t="s">
        <v>161</v>
      </c>
      <c r="W2794" s="142">
        <v>0</v>
      </c>
      <c r="X2794" s="345" t="s">
        <v>161</v>
      </c>
      <c r="Y2794" s="143"/>
      <c r="Z2794" s="326"/>
      <c r="AA2794" s="326"/>
      <c r="AB2794" s="143"/>
      <c r="AC2794" s="326"/>
      <c r="AD2794" s="143"/>
      <c r="AE2794" s="313"/>
      <c r="AF2794" s="313"/>
      <c r="AG2794" s="313"/>
      <c r="AH2794" s="313"/>
      <c r="AI2794" s="313"/>
      <c r="AJ2794" s="313"/>
      <c r="AK2794" s="143"/>
      <c r="AL2794" s="143"/>
      <c r="AM2794" s="143"/>
      <c r="AN2794" s="143"/>
      <c r="AO2794" s="335"/>
    </row>
    <row r="2795" spans="1:41">
      <c r="A2795" s="140">
        <v>41962595</v>
      </c>
      <c r="B2795" s="141">
        <v>25201930</v>
      </c>
      <c r="C2795" s="141" t="s">
        <v>161</v>
      </c>
      <c r="D2795" s="142">
        <v>0</v>
      </c>
      <c r="E2795" s="322">
        <v>0</v>
      </c>
      <c r="F2795" s="142">
        <v>0</v>
      </c>
      <c r="G2795" s="322">
        <v>0</v>
      </c>
      <c r="H2795" s="322">
        <v>0</v>
      </c>
      <c r="I2795" s="322">
        <v>0</v>
      </c>
      <c r="J2795" s="322">
        <v>0</v>
      </c>
      <c r="K2795" s="143">
        <v>0</v>
      </c>
      <c r="L2795" s="144">
        <v>12.7</v>
      </c>
      <c r="M2795" s="344">
        <f t="shared" si="43"/>
        <v>0</v>
      </c>
      <c r="N2795" s="280" t="s">
        <v>94</v>
      </c>
      <c r="O2795" s="145">
        <v>0</v>
      </c>
      <c r="P2795" s="143">
        <v>0</v>
      </c>
      <c r="Q2795" s="141" t="s">
        <v>70</v>
      </c>
      <c r="R2795" s="271">
        <v>0</v>
      </c>
      <c r="S2795" s="145">
        <v>0</v>
      </c>
      <c r="T2795" s="185">
        <v>20170331</v>
      </c>
      <c r="U2795" s="142">
        <v>0</v>
      </c>
      <c r="V2795" s="142" t="s">
        <v>161</v>
      </c>
      <c r="W2795" s="142">
        <v>0</v>
      </c>
      <c r="X2795" s="345" t="s">
        <v>161</v>
      </c>
      <c r="Y2795" s="143"/>
      <c r="Z2795" s="143"/>
      <c r="AA2795" s="143"/>
      <c r="AB2795" s="143"/>
      <c r="AC2795" s="143"/>
      <c r="AD2795" s="143"/>
      <c r="AE2795" s="313"/>
      <c r="AF2795" s="313"/>
      <c r="AG2795" s="313"/>
      <c r="AH2795" s="313"/>
      <c r="AI2795" s="313"/>
      <c r="AJ2795" s="313"/>
      <c r="AK2795" s="143"/>
      <c r="AL2795" s="143"/>
      <c r="AM2795" s="143"/>
      <c r="AN2795" s="143"/>
      <c r="AO2795" s="335"/>
    </row>
    <row r="2796" spans="1:41">
      <c r="A2796" s="140">
        <v>41962600</v>
      </c>
      <c r="B2796" s="141">
        <v>2219055</v>
      </c>
      <c r="C2796" s="141" t="s">
        <v>161</v>
      </c>
      <c r="D2796" s="142">
        <v>0</v>
      </c>
      <c r="E2796" s="322">
        <v>0</v>
      </c>
      <c r="F2796" s="142">
        <v>0</v>
      </c>
      <c r="G2796" s="322">
        <v>0</v>
      </c>
      <c r="H2796" s="322">
        <v>0</v>
      </c>
      <c r="I2796" s="322">
        <v>0</v>
      </c>
      <c r="J2796" s="322">
        <v>0</v>
      </c>
      <c r="K2796" s="143">
        <v>0</v>
      </c>
      <c r="L2796" s="144">
        <v>11.1</v>
      </c>
      <c r="M2796" s="344">
        <f t="shared" si="43"/>
        <v>0</v>
      </c>
      <c r="N2796" s="280" t="s">
        <v>94</v>
      </c>
      <c r="O2796" s="145">
        <v>0</v>
      </c>
      <c r="P2796" s="143">
        <v>0</v>
      </c>
      <c r="Q2796" s="141" t="s">
        <v>70</v>
      </c>
      <c r="R2796" s="271">
        <v>0</v>
      </c>
      <c r="S2796" s="145">
        <v>0</v>
      </c>
      <c r="T2796" s="185">
        <v>20170331</v>
      </c>
      <c r="U2796" s="142">
        <v>0</v>
      </c>
      <c r="V2796" s="142" t="s">
        <v>161</v>
      </c>
      <c r="W2796" s="142">
        <v>0</v>
      </c>
      <c r="X2796" s="345" t="s">
        <v>161</v>
      </c>
      <c r="Y2796" s="143"/>
      <c r="Z2796" s="143"/>
      <c r="AA2796" s="143"/>
      <c r="AB2796" s="143"/>
      <c r="AC2796" s="143"/>
      <c r="AD2796" s="143"/>
      <c r="AE2796" s="313"/>
      <c r="AF2796" s="313"/>
      <c r="AG2796" s="313"/>
      <c r="AH2796" s="313"/>
      <c r="AI2796" s="313"/>
      <c r="AJ2796" s="313"/>
      <c r="AK2796" s="143"/>
      <c r="AL2796" s="143"/>
      <c r="AM2796" s="143"/>
      <c r="AN2796" s="143"/>
      <c r="AO2796" s="335"/>
    </row>
    <row r="2797" spans="1:41">
      <c r="A2797" s="140">
        <v>41962642</v>
      </c>
      <c r="B2797" s="141">
        <v>16149516</v>
      </c>
      <c r="C2797" s="141" t="s">
        <v>161</v>
      </c>
      <c r="D2797" s="142">
        <v>0</v>
      </c>
      <c r="E2797" s="322">
        <v>0</v>
      </c>
      <c r="F2797" s="142">
        <v>0</v>
      </c>
      <c r="G2797" s="322">
        <v>0</v>
      </c>
      <c r="H2797" s="322">
        <v>0</v>
      </c>
      <c r="I2797" s="322">
        <v>0</v>
      </c>
      <c r="J2797" s="322">
        <v>0</v>
      </c>
      <c r="K2797" s="143">
        <v>0</v>
      </c>
      <c r="L2797" s="144">
        <v>11.64</v>
      </c>
      <c r="M2797" s="344">
        <f t="shared" si="43"/>
        <v>0</v>
      </c>
      <c r="N2797" s="280" t="s">
        <v>94</v>
      </c>
      <c r="O2797" s="145">
        <v>0</v>
      </c>
      <c r="P2797" s="143">
        <v>0</v>
      </c>
      <c r="Q2797" s="141" t="s">
        <v>70</v>
      </c>
      <c r="R2797" s="271">
        <v>0</v>
      </c>
      <c r="S2797" s="145">
        <v>0</v>
      </c>
      <c r="T2797" s="185">
        <v>20170331</v>
      </c>
      <c r="U2797" s="142">
        <v>0</v>
      </c>
      <c r="V2797" s="142" t="s">
        <v>161</v>
      </c>
      <c r="W2797" s="142">
        <v>0</v>
      </c>
      <c r="X2797" s="345" t="s">
        <v>161</v>
      </c>
      <c r="Y2797" s="143"/>
      <c r="Z2797" s="143"/>
      <c r="AA2797" s="143"/>
      <c r="AB2797" s="143"/>
      <c r="AC2797" s="143"/>
      <c r="AD2797" s="143"/>
      <c r="AE2797" s="313"/>
      <c r="AF2797" s="313"/>
      <c r="AG2797" s="313"/>
      <c r="AH2797" s="313"/>
      <c r="AI2797" s="313"/>
      <c r="AJ2797" s="313"/>
      <c r="AK2797" s="143"/>
      <c r="AL2797" s="143"/>
      <c r="AM2797" s="143"/>
      <c r="AN2797" s="143"/>
      <c r="AO2797" s="335"/>
    </row>
    <row r="2798" spans="1:41">
      <c r="A2798" s="140">
        <v>41962667</v>
      </c>
      <c r="B2798" s="141">
        <v>9609810</v>
      </c>
      <c r="C2798" s="141" t="s">
        <v>161</v>
      </c>
      <c r="D2798" s="142">
        <v>0</v>
      </c>
      <c r="E2798" s="322">
        <v>0</v>
      </c>
      <c r="F2798" s="142">
        <v>0</v>
      </c>
      <c r="G2798" s="322">
        <v>0</v>
      </c>
      <c r="H2798" s="322">
        <v>0</v>
      </c>
      <c r="I2798" s="322">
        <v>0</v>
      </c>
      <c r="J2798" s="322">
        <v>0</v>
      </c>
      <c r="K2798" s="143">
        <v>0</v>
      </c>
      <c r="L2798" s="144">
        <v>11.11</v>
      </c>
      <c r="M2798" s="344">
        <f t="shared" si="43"/>
        <v>0</v>
      </c>
      <c r="N2798" s="280" t="s">
        <v>94</v>
      </c>
      <c r="O2798" s="145">
        <v>0</v>
      </c>
      <c r="P2798" s="143">
        <v>0</v>
      </c>
      <c r="Q2798" s="141" t="s">
        <v>70</v>
      </c>
      <c r="R2798" s="271">
        <v>0</v>
      </c>
      <c r="S2798" s="145">
        <v>0</v>
      </c>
      <c r="T2798" s="185">
        <v>20170331</v>
      </c>
      <c r="U2798" s="142">
        <v>0</v>
      </c>
      <c r="V2798" s="142" t="s">
        <v>161</v>
      </c>
      <c r="W2798" s="142">
        <v>0</v>
      </c>
      <c r="X2798" s="345" t="s">
        <v>161</v>
      </c>
      <c r="Y2798" s="143"/>
      <c r="Z2798" s="143"/>
      <c r="AA2798" s="143"/>
      <c r="AB2798" s="143"/>
      <c r="AC2798" s="143"/>
      <c r="AD2798" s="143"/>
      <c r="AE2798" s="313"/>
      <c r="AF2798" s="313"/>
      <c r="AG2798" s="313"/>
      <c r="AH2798" s="313"/>
      <c r="AI2798" s="313"/>
      <c r="AJ2798" s="313"/>
      <c r="AK2798" s="143"/>
      <c r="AL2798" s="143"/>
      <c r="AM2798" s="143"/>
      <c r="AN2798" s="143"/>
      <c r="AO2798" s="335"/>
    </row>
    <row r="2799" spans="1:41">
      <c r="A2799" s="140">
        <v>41962676</v>
      </c>
      <c r="B2799" s="141">
        <v>17752348</v>
      </c>
      <c r="C2799" s="141" t="s">
        <v>161</v>
      </c>
      <c r="D2799" s="142">
        <v>0</v>
      </c>
      <c r="E2799" s="322">
        <v>0</v>
      </c>
      <c r="F2799" s="142">
        <v>0</v>
      </c>
      <c r="G2799" s="322">
        <v>0</v>
      </c>
      <c r="H2799" s="322">
        <v>0</v>
      </c>
      <c r="I2799" s="322">
        <v>0</v>
      </c>
      <c r="J2799" s="322">
        <v>0</v>
      </c>
      <c r="K2799" s="143">
        <v>0</v>
      </c>
      <c r="L2799" s="144">
        <v>11.1</v>
      </c>
      <c r="M2799" s="344">
        <f t="shared" si="43"/>
        <v>0</v>
      </c>
      <c r="N2799" s="280" t="s">
        <v>94</v>
      </c>
      <c r="O2799" s="145">
        <v>0</v>
      </c>
      <c r="P2799" s="143">
        <v>0</v>
      </c>
      <c r="Q2799" s="141" t="s">
        <v>70</v>
      </c>
      <c r="R2799" s="271">
        <v>0</v>
      </c>
      <c r="S2799" s="145">
        <v>0</v>
      </c>
      <c r="T2799" s="185">
        <v>20170331</v>
      </c>
      <c r="U2799" s="142">
        <v>0</v>
      </c>
      <c r="V2799" s="142" t="s">
        <v>161</v>
      </c>
      <c r="W2799" s="142">
        <v>0</v>
      </c>
      <c r="X2799" s="345" t="s">
        <v>161</v>
      </c>
      <c r="Y2799" s="143"/>
      <c r="Z2799" s="143"/>
      <c r="AA2799" s="143"/>
      <c r="AB2799" s="143"/>
      <c r="AC2799" s="143"/>
      <c r="AD2799" s="143"/>
      <c r="AE2799" s="313"/>
      <c r="AF2799" s="313"/>
      <c r="AG2799" s="313"/>
      <c r="AH2799" s="313"/>
      <c r="AI2799" s="313"/>
      <c r="AJ2799" s="313"/>
      <c r="AK2799" s="143"/>
      <c r="AL2799" s="143"/>
      <c r="AM2799" s="143"/>
      <c r="AN2799" s="143"/>
      <c r="AO2799" s="335"/>
    </row>
    <row r="2800" spans="1:41">
      <c r="A2800" s="140">
        <v>42022989</v>
      </c>
      <c r="B2800" s="141">
        <v>40241201</v>
      </c>
      <c r="C2800" s="141" t="s">
        <v>161</v>
      </c>
      <c r="D2800" s="142">
        <v>0</v>
      </c>
      <c r="E2800" s="322">
        <v>0</v>
      </c>
      <c r="F2800" s="142">
        <v>0</v>
      </c>
      <c r="G2800" s="322">
        <v>0</v>
      </c>
      <c r="H2800" s="322">
        <v>0</v>
      </c>
      <c r="I2800" s="322">
        <v>0</v>
      </c>
      <c r="J2800" s="322">
        <v>0</v>
      </c>
      <c r="K2800" s="143">
        <v>0</v>
      </c>
      <c r="L2800" s="144">
        <v>11.1</v>
      </c>
      <c r="M2800" s="344">
        <f t="shared" si="43"/>
        <v>0</v>
      </c>
      <c r="N2800" s="280" t="s">
        <v>94</v>
      </c>
      <c r="O2800" s="145">
        <v>0</v>
      </c>
      <c r="P2800" s="143">
        <v>0</v>
      </c>
      <c r="Q2800" s="141" t="s">
        <v>70</v>
      </c>
      <c r="R2800" s="271">
        <v>0</v>
      </c>
      <c r="S2800" s="145">
        <v>0</v>
      </c>
      <c r="T2800" s="185">
        <v>20170331</v>
      </c>
      <c r="U2800" s="142">
        <v>0</v>
      </c>
      <c r="V2800" s="142" t="s">
        <v>161</v>
      </c>
      <c r="W2800" s="142">
        <v>0</v>
      </c>
      <c r="X2800" s="345" t="s">
        <v>161</v>
      </c>
      <c r="Y2800" s="143"/>
      <c r="Z2800" s="143"/>
      <c r="AA2800" s="143"/>
      <c r="AB2800" s="143"/>
      <c r="AC2800" s="143"/>
      <c r="AD2800" s="143"/>
      <c r="AE2800" s="313"/>
      <c r="AF2800" s="313"/>
      <c r="AG2800" s="313"/>
      <c r="AH2800" s="313"/>
      <c r="AI2800" s="313"/>
      <c r="AJ2800" s="313"/>
      <c r="AK2800" s="143"/>
      <c r="AL2800" s="143"/>
      <c r="AM2800" s="143"/>
      <c r="AN2800" s="143"/>
      <c r="AO2800" s="335"/>
    </row>
    <row r="2801" spans="1:41">
      <c r="A2801" s="140">
        <v>42022993</v>
      </c>
      <c r="B2801" s="141">
        <v>40192628</v>
      </c>
      <c r="C2801" s="141" t="s">
        <v>161</v>
      </c>
      <c r="D2801" s="142">
        <v>300746.40000000002</v>
      </c>
      <c r="E2801" s="322">
        <v>-4150.32</v>
      </c>
      <c r="F2801" s="142">
        <v>296596.08</v>
      </c>
      <c r="G2801" s="322">
        <v>-2781.84</v>
      </c>
      <c r="H2801" s="322">
        <v>-7.26</v>
      </c>
      <c r="I2801" s="322">
        <v>-529.41999999999996</v>
      </c>
      <c r="J2801" s="322">
        <v>-7468.84</v>
      </c>
      <c r="K2801" s="143">
        <v>-0.44</v>
      </c>
      <c r="L2801" s="144">
        <v>11.1</v>
      </c>
      <c r="M2801" s="344">
        <f t="shared" si="43"/>
        <v>313.27750000000003</v>
      </c>
      <c r="N2801" s="280" t="s">
        <v>162</v>
      </c>
      <c r="O2801" s="145">
        <v>0</v>
      </c>
      <c r="P2801" s="143">
        <v>296596.08</v>
      </c>
      <c r="Q2801" s="141" t="s">
        <v>70</v>
      </c>
      <c r="R2801" s="271">
        <v>0</v>
      </c>
      <c r="S2801" s="145">
        <v>0</v>
      </c>
      <c r="T2801" s="185">
        <v>20170331</v>
      </c>
      <c r="U2801" s="142">
        <v>0</v>
      </c>
      <c r="V2801" s="142" t="s">
        <v>161</v>
      </c>
      <c r="W2801" s="142">
        <v>0</v>
      </c>
      <c r="X2801" s="345" t="s">
        <v>161</v>
      </c>
      <c r="Y2801" s="143"/>
      <c r="Z2801" s="143"/>
      <c r="AA2801" s="143"/>
      <c r="AB2801" s="143"/>
      <c r="AC2801" s="143"/>
      <c r="AD2801" s="143"/>
      <c r="AE2801" s="313"/>
      <c r="AF2801" s="313"/>
      <c r="AG2801" s="313"/>
      <c r="AH2801" s="313"/>
      <c r="AI2801" s="313"/>
      <c r="AJ2801" s="313"/>
      <c r="AK2801" s="143"/>
      <c r="AL2801" s="143"/>
      <c r="AM2801" s="143"/>
      <c r="AN2801" s="143"/>
      <c r="AO2801" s="335"/>
    </row>
    <row r="2802" spans="1:41">
      <c r="A2802" s="140">
        <v>42023003</v>
      </c>
      <c r="B2802" s="141">
        <v>10019128</v>
      </c>
      <c r="C2802" s="141" t="s">
        <v>161</v>
      </c>
      <c r="D2802" s="142">
        <v>0</v>
      </c>
      <c r="E2802" s="322">
        <v>0</v>
      </c>
      <c r="F2802" s="142">
        <v>0</v>
      </c>
      <c r="G2802" s="322">
        <v>0</v>
      </c>
      <c r="H2802" s="322">
        <v>0</v>
      </c>
      <c r="I2802" s="322">
        <v>0</v>
      </c>
      <c r="J2802" s="322">
        <v>0</v>
      </c>
      <c r="K2802" s="143">
        <v>0</v>
      </c>
      <c r="L2802" s="144">
        <v>11.51</v>
      </c>
      <c r="M2802" s="344">
        <f t="shared" si="43"/>
        <v>0</v>
      </c>
      <c r="N2802" s="280" t="s">
        <v>94</v>
      </c>
      <c r="O2802" s="145">
        <v>0</v>
      </c>
      <c r="P2802" s="143">
        <v>0</v>
      </c>
      <c r="Q2802" s="141" t="s">
        <v>70</v>
      </c>
      <c r="R2802" s="271">
        <v>0</v>
      </c>
      <c r="S2802" s="145">
        <v>0</v>
      </c>
      <c r="T2802" s="185">
        <v>20170331</v>
      </c>
      <c r="U2802" s="142">
        <v>0</v>
      </c>
      <c r="V2802" s="142" t="s">
        <v>161</v>
      </c>
      <c r="W2802" s="142">
        <v>0</v>
      </c>
      <c r="X2802" s="345" t="s">
        <v>161</v>
      </c>
      <c r="Y2802" s="143"/>
      <c r="Z2802" s="143"/>
      <c r="AA2802" s="143"/>
      <c r="AB2802" s="143"/>
      <c r="AC2802" s="143"/>
      <c r="AD2802" s="143"/>
      <c r="AE2802" s="313"/>
      <c r="AF2802" s="313"/>
      <c r="AG2802" s="313"/>
      <c r="AH2802" s="313"/>
      <c r="AI2802" s="313"/>
      <c r="AJ2802" s="313"/>
      <c r="AK2802" s="143"/>
      <c r="AL2802" s="143"/>
      <c r="AM2802" s="143"/>
      <c r="AN2802" s="143"/>
      <c r="AO2802" s="335"/>
    </row>
    <row r="2803" spans="1:41">
      <c r="A2803" s="140">
        <v>42023037</v>
      </c>
      <c r="B2803" s="141">
        <v>32815365</v>
      </c>
      <c r="C2803" s="141" t="s">
        <v>161</v>
      </c>
      <c r="D2803" s="142">
        <v>0</v>
      </c>
      <c r="E2803" s="322">
        <v>0</v>
      </c>
      <c r="F2803" s="142">
        <v>0</v>
      </c>
      <c r="G2803" s="322">
        <v>0</v>
      </c>
      <c r="H2803" s="322">
        <v>0</v>
      </c>
      <c r="I2803" s="322">
        <v>0</v>
      </c>
      <c r="J2803" s="322">
        <v>0</v>
      </c>
      <c r="K2803" s="143">
        <v>0</v>
      </c>
      <c r="L2803" s="144">
        <v>11.64</v>
      </c>
      <c r="M2803" s="344">
        <f t="shared" si="43"/>
        <v>0</v>
      </c>
      <c r="N2803" s="280" t="s">
        <v>94</v>
      </c>
      <c r="O2803" s="145">
        <v>0</v>
      </c>
      <c r="P2803" s="143">
        <v>0</v>
      </c>
      <c r="Q2803" s="141" t="s">
        <v>70</v>
      </c>
      <c r="R2803" s="271">
        <v>0</v>
      </c>
      <c r="S2803" s="145">
        <v>0</v>
      </c>
      <c r="T2803" s="185">
        <v>20170331</v>
      </c>
      <c r="U2803" s="142">
        <v>0</v>
      </c>
      <c r="V2803" s="142" t="s">
        <v>161</v>
      </c>
      <c r="W2803" s="142">
        <v>0</v>
      </c>
      <c r="X2803" s="345" t="s">
        <v>161</v>
      </c>
      <c r="Y2803" s="143"/>
      <c r="Z2803" s="143"/>
      <c r="AA2803" s="143"/>
      <c r="AB2803" s="143"/>
      <c r="AC2803" s="143"/>
      <c r="AD2803" s="143"/>
      <c r="AE2803" s="313"/>
      <c r="AF2803" s="313"/>
      <c r="AG2803" s="313"/>
      <c r="AH2803" s="313"/>
      <c r="AI2803" s="313"/>
      <c r="AJ2803" s="313"/>
      <c r="AK2803" s="143"/>
      <c r="AL2803" s="143"/>
      <c r="AM2803" s="143"/>
      <c r="AN2803" s="143"/>
      <c r="AO2803" s="335"/>
    </row>
    <row r="2804" spans="1:41">
      <c r="A2804" s="140">
        <v>42023046</v>
      </c>
      <c r="B2804" s="141">
        <v>10624493</v>
      </c>
      <c r="C2804" s="141" t="s">
        <v>161</v>
      </c>
      <c r="D2804" s="142">
        <v>0</v>
      </c>
      <c r="E2804" s="322">
        <v>0</v>
      </c>
      <c r="F2804" s="142">
        <v>0</v>
      </c>
      <c r="G2804" s="322">
        <v>0</v>
      </c>
      <c r="H2804" s="322">
        <v>0</v>
      </c>
      <c r="I2804" s="322">
        <v>0</v>
      </c>
      <c r="J2804" s="322">
        <v>0</v>
      </c>
      <c r="K2804" s="143">
        <v>0</v>
      </c>
      <c r="L2804" s="144">
        <v>11.12</v>
      </c>
      <c r="M2804" s="344">
        <f t="shared" si="43"/>
        <v>0</v>
      </c>
      <c r="N2804" s="280" t="s">
        <v>94</v>
      </c>
      <c r="O2804" s="145">
        <v>0</v>
      </c>
      <c r="P2804" s="143">
        <v>0</v>
      </c>
      <c r="Q2804" s="141" t="s">
        <v>70</v>
      </c>
      <c r="R2804" s="271">
        <v>0</v>
      </c>
      <c r="S2804" s="145">
        <v>0</v>
      </c>
      <c r="T2804" s="185">
        <v>20170331</v>
      </c>
      <c r="U2804" s="142">
        <v>0</v>
      </c>
      <c r="V2804" s="142" t="s">
        <v>161</v>
      </c>
      <c r="W2804" s="142">
        <v>0</v>
      </c>
      <c r="X2804" s="345" t="s">
        <v>161</v>
      </c>
      <c r="Y2804" s="143"/>
      <c r="Z2804" s="143"/>
      <c r="AA2804" s="143"/>
      <c r="AB2804" s="143"/>
      <c r="AC2804" s="143"/>
      <c r="AD2804" s="143"/>
      <c r="AE2804" s="313"/>
      <c r="AF2804" s="313"/>
      <c r="AG2804" s="313"/>
      <c r="AH2804" s="313"/>
      <c r="AI2804" s="313"/>
      <c r="AJ2804" s="313"/>
      <c r="AK2804" s="143"/>
      <c r="AL2804" s="143"/>
      <c r="AM2804" s="143"/>
      <c r="AN2804" s="143"/>
      <c r="AO2804" s="335"/>
    </row>
    <row r="2805" spans="1:41">
      <c r="A2805" s="140">
        <v>42023066</v>
      </c>
      <c r="B2805" s="141">
        <v>26869804</v>
      </c>
      <c r="C2805" s="141" t="s">
        <v>161</v>
      </c>
      <c r="D2805" s="142">
        <v>0</v>
      </c>
      <c r="E2805" s="322">
        <v>0</v>
      </c>
      <c r="F2805" s="142">
        <v>0</v>
      </c>
      <c r="G2805" s="322">
        <v>0</v>
      </c>
      <c r="H2805" s="322">
        <v>0</v>
      </c>
      <c r="I2805" s="322">
        <v>0</v>
      </c>
      <c r="J2805" s="322">
        <v>0</v>
      </c>
      <c r="K2805" s="143">
        <v>0</v>
      </c>
      <c r="L2805" s="144">
        <v>12.44</v>
      </c>
      <c r="M2805" s="344">
        <f t="shared" si="43"/>
        <v>0</v>
      </c>
      <c r="N2805" s="280" t="s">
        <v>94</v>
      </c>
      <c r="O2805" s="145">
        <v>1</v>
      </c>
      <c r="P2805" s="143">
        <v>0</v>
      </c>
      <c r="Q2805" s="141" t="s">
        <v>70</v>
      </c>
      <c r="R2805" s="271">
        <v>0</v>
      </c>
      <c r="S2805" s="145">
        <v>0</v>
      </c>
      <c r="T2805" s="185">
        <v>20170331</v>
      </c>
      <c r="U2805" s="142">
        <v>0</v>
      </c>
      <c r="V2805" s="142" t="s">
        <v>161</v>
      </c>
      <c r="W2805" s="142">
        <v>0</v>
      </c>
      <c r="X2805" s="345" t="s">
        <v>161</v>
      </c>
      <c r="Y2805" s="143"/>
      <c r="Z2805" s="143"/>
      <c r="AA2805" s="143"/>
      <c r="AB2805" s="143"/>
      <c r="AC2805" s="143"/>
      <c r="AD2805" s="143"/>
      <c r="AE2805" s="313"/>
      <c r="AF2805" s="313"/>
      <c r="AG2805" s="313"/>
      <c r="AH2805" s="313"/>
      <c r="AI2805" s="313"/>
      <c r="AJ2805" s="313"/>
      <c r="AK2805" s="143"/>
      <c r="AL2805" s="143"/>
      <c r="AM2805" s="143"/>
      <c r="AN2805" s="143"/>
      <c r="AO2805" s="335"/>
    </row>
    <row r="2806" spans="1:41">
      <c r="A2806" s="140">
        <v>42023077</v>
      </c>
      <c r="B2806" s="141">
        <v>24573096</v>
      </c>
      <c r="C2806" s="141" t="s">
        <v>161</v>
      </c>
      <c r="D2806" s="142">
        <v>0</v>
      </c>
      <c r="E2806" s="322">
        <v>0</v>
      </c>
      <c r="F2806" s="142">
        <v>0</v>
      </c>
      <c r="G2806" s="322">
        <v>0</v>
      </c>
      <c r="H2806" s="322">
        <v>0</v>
      </c>
      <c r="I2806" s="322">
        <v>0</v>
      </c>
      <c r="J2806" s="322">
        <v>0</v>
      </c>
      <c r="K2806" s="143">
        <v>0</v>
      </c>
      <c r="L2806" s="144">
        <v>11.1</v>
      </c>
      <c r="M2806" s="344">
        <f t="shared" si="43"/>
        <v>0</v>
      </c>
      <c r="N2806" s="280" t="s">
        <v>94</v>
      </c>
      <c r="O2806" s="145">
        <v>0</v>
      </c>
      <c r="P2806" s="143">
        <v>0</v>
      </c>
      <c r="Q2806" s="141" t="s">
        <v>70</v>
      </c>
      <c r="R2806" s="271">
        <v>0</v>
      </c>
      <c r="S2806" s="145">
        <v>0</v>
      </c>
      <c r="T2806" s="185">
        <v>20170331</v>
      </c>
      <c r="U2806" s="142">
        <v>0</v>
      </c>
      <c r="V2806" s="142" t="s">
        <v>161</v>
      </c>
      <c r="W2806" s="142">
        <v>0</v>
      </c>
      <c r="X2806" s="345" t="s">
        <v>161</v>
      </c>
      <c r="Y2806" s="143"/>
      <c r="Z2806" s="143"/>
      <c r="AA2806" s="143"/>
      <c r="AB2806" s="143"/>
      <c r="AC2806" s="143"/>
      <c r="AD2806" s="143"/>
      <c r="AE2806" s="313"/>
      <c r="AF2806" s="313"/>
      <c r="AG2806" s="313"/>
      <c r="AH2806" s="313"/>
      <c r="AI2806" s="313"/>
      <c r="AJ2806" s="313"/>
      <c r="AK2806" s="143"/>
      <c r="AL2806" s="143"/>
      <c r="AM2806" s="143"/>
      <c r="AN2806" s="143"/>
      <c r="AO2806" s="335"/>
    </row>
    <row r="2807" spans="1:41">
      <c r="A2807" s="140">
        <v>42023087</v>
      </c>
      <c r="B2807" s="141">
        <v>32466373</v>
      </c>
      <c r="C2807" s="141" t="s">
        <v>161</v>
      </c>
      <c r="D2807" s="142">
        <v>0</v>
      </c>
      <c r="E2807" s="322">
        <v>0</v>
      </c>
      <c r="F2807" s="142">
        <v>0</v>
      </c>
      <c r="G2807" s="322">
        <v>0</v>
      </c>
      <c r="H2807" s="322">
        <v>0</v>
      </c>
      <c r="I2807" s="322">
        <v>0</v>
      </c>
      <c r="J2807" s="322">
        <v>0</v>
      </c>
      <c r="K2807" s="143">
        <v>0</v>
      </c>
      <c r="L2807" s="144">
        <v>11.1</v>
      </c>
      <c r="M2807" s="344">
        <f t="shared" si="43"/>
        <v>0</v>
      </c>
      <c r="N2807" s="280" t="s">
        <v>94</v>
      </c>
      <c r="O2807" s="145">
        <v>0</v>
      </c>
      <c r="P2807" s="143">
        <v>0</v>
      </c>
      <c r="Q2807" s="141" t="s">
        <v>70</v>
      </c>
      <c r="R2807" s="271">
        <v>0</v>
      </c>
      <c r="S2807" s="145">
        <v>0</v>
      </c>
      <c r="T2807" s="185">
        <v>20170331</v>
      </c>
      <c r="U2807" s="142">
        <v>0</v>
      </c>
      <c r="V2807" s="142" t="s">
        <v>161</v>
      </c>
      <c r="W2807" s="142">
        <v>0</v>
      </c>
      <c r="X2807" s="345" t="s">
        <v>161</v>
      </c>
      <c r="Y2807" s="143"/>
      <c r="Z2807" s="143"/>
      <c r="AA2807" s="143"/>
      <c r="AB2807" s="143"/>
      <c r="AC2807" s="143"/>
      <c r="AD2807" s="143"/>
      <c r="AE2807" s="313"/>
      <c r="AF2807" s="313"/>
      <c r="AG2807" s="313"/>
      <c r="AH2807" s="313"/>
      <c r="AI2807" s="313"/>
      <c r="AJ2807" s="313"/>
      <c r="AK2807" s="143"/>
      <c r="AL2807" s="143"/>
      <c r="AM2807" s="143"/>
      <c r="AN2807" s="143"/>
      <c r="AO2807" s="335"/>
    </row>
    <row r="2808" spans="1:41">
      <c r="A2808" s="140">
        <v>42023096</v>
      </c>
      <c r="B2808" s="141">
        <v>22985802</v>
      </c>
      <c r="C2808" s="141" t="s">
        <v>161</v>
      </c>
      <c r="D2808" s="142">
        <v>0</v>
      </c>
      <c r="E2808" s="313">
        <v>0</v>
      </c>
      <c r="F2808" s="142">
        <v>0</v>
      </c>
      <c r="G2808" s="313">
        <v>0</v>
      </c>
      <c r="H2808" s="313">
        <v>0</v>
      </c>
      <c r="I2808" s="313">
        <v>0</v>
      </c>
      <c r="J2808" s="313">
        <v>0</v>
      </c>
      <c r="K2808" s="143">
        <v>0</v>
      </c>
      <c r="L2808" s="144">
        <v>11.1</v>
      </c>
      <c r="M2808" s="344">
        <f t="shared" si="43"/>
        <v>0</v>
      </c>
      <c r="N2808" s="280" t="s">
        <v>94</v>
      </c>
      <c r="O2808" s="145">
        <v>0</v>
      </c>
      <c r="P2808" s="143">
        <v>0</v>
      </c>
      <c r="Q2808" s="141" t="s">
        <v>70</v>
      </c>
      <c r="R2808" s="271">
        <v>0</v>
      </c>
      <c r="S2808" s="145">
        <v>0</v>
      </c>
      <c r="T2808" s="185">
        <v>20170331</v>
      </c>
      <c r="U2808" s="142">
        <v>0</v>
      </c>
      <c r="V2808" s="142" t="s">
        <v>161</v>
      </c>
      <c r="W2808" s="142">
        <v>0</v>
      </c>
      <c r="X2808" s="345" t="s">
        <v>161</v>
      </c>
      <c r="Y2808" s="143"/>
      <c r="Z2808" s="143"/>
      <c r="AA2808" s="143"/>
      <c r="AB2808" s="143"/>
      <c r="AC2808" s="143"/>
      <c r="AD2808" s="143"/>
      <c r="AE2808" s="313"/>
      <c r="AF2808" s="313"/>
      <c r="AG2808" s="313"/>
      <c r="AH2808" s="313"/>
      <c r="AI2808" s="313"/>
      <c r="AJ2808" s="313"/>
      <c r="AK2808" s="143"/>
      <c r="AL2808" s="143"/>
      <c r="AM2808" s="143"/>
      <c r="AN2808" s="143"/>
      <c r="AO2808" s="335"/>
    </row>
    <row r="2809" spans="1:41">
      <c r="A2809" s="140">
        <v>42023133</v>
      </c>
      <c r="B2809" s="141">
        <v>17893646</v>
      </c>
      <c r="C2809" s="141" t="s">
        <v>161</v>
      </c>
      <c r="D2809" s="142">
        <v>321177.09000000003</v>
      </c>
      <c r="E2809" s="322">
        <v>-4403.46</v>
      </c>
      <c r="F2809" s="142">
        <v>316773.63</v>
      </c>
      <c r="G2809" s="322">
        <v>-2970.89</v>
      </c>
      <c r="H2809" s="322">
        <v>0</v>
      </c>
      <c r="I2809" s="322">
        <v>-581.05999999999995</v>
      </c>
      <c r="J2809" s="322">
        <v>-7955.41</v>
      </c>
      <c r="K2809" s="143">
        <v>0</v>
      </c>
      <c r="L2809" s="144">
        <v>11.1</v>
      </c>
      <c r="M2809" s="344">
        <f t="shared" si="43"/>
        <v>334.55946875000001</v>
      </c>
      <c r="N2809" s="280" t="s">
        <v>162</v>
      </c>
      <c r="O2809" s="145">
        <v>0</v>
      </c>
      <c r="P2809" s="143">
        <v>316773.63</v>
      </c>
      <c r="Q2809" s="141" t="s">
        <v>70</v>
      </c>
      <c r="R2809" s="271">
        <v>0</v>
      </c>
      <c r="S2809" s="145">
        <v>0</v>
      </c>
      <c r="T2809" s="185">
        <v>20170331</v>
      </c>
      <c r="U2809" s="142">
        <v>0</v>
      </c>
      <c r="V2809" s="142" t="s">
        <v>161</v>
      </c>
      <c r="W2809" s="142">
        <v>0</v>
      </c>
      <c r="X2809" s="345" t="s">
        <v>161</v>
      </c>
      <c r="Y2809" s="143"/>
      <c r="Z2809" s="143"/>
      <c r="AA2809" s="143"/>
      <c r="AB2809" s="143"/>
      <c r="AC2809" s="143"/>
      <c r="AD2809" s="143"/>
      <c r="AE2809" s="313"/>
      <c r="AF2809" s="313"/>
      <c r="AG2809" s="313"/>
      <c r="AH2809" s="313"/>
      <c r="AI2809" s="313"/>
      <c r="AJ2809" s="313"/>
      <c r="AK2809" s="143"/>
      <c r="AL2809" s="143"/>
      <c r="AM2809" s="143"/>
      <c r="AN2809" s="143"/>
      <c r="AO2809" s="335"/>
    </row>
    <row r="2810" spans="1:41">
      <c r="A2810" s="140">
        <v>42076558</v>
      </c>
      <c r="B2810" s="141">
        <v>40343803</v>
      </c>
      <c r="C2810" s="141" t="s">
        <v>161</v>
      </c>
      <c r="D2810" s="142">
        <v>0</v>
      </c>
      <c r="E2810" s="322">
        <v>0</v>
      </c>
      <c r="F2810" s="142">
        <v>0</v>
      </c>
      <c r="G2810" s="322">
        <v>0</v>
      </c>
      <c r="H2810" s="322">
        <v>0</v>
      </c>
      <c r="I2810" s="322">
        <v>0</v>
      </c>
      <c r="J2810" s="322">
        <v>0</v>
      </c>
      <c r="K2810" s="143">
        <v>0</v>
      </c>
      <c r="L2810" s="144">
        <v>11.1</v>
      </c>
      <c r="M2810" s="344">
        <f t="shared" si="43"/>
        <v>0</v>
      </c>
      <c r="N2810" s="280" t="s">
        <v>94</v>
      </c>
      <c r="O2810" s="145">
        <v>0</v>
      </c>
      <c r="P2810" s="143">
        <v>0</v>
      </c>
      <c r="Q2810" s="141" t="s">
        <v>70</v>
      </c>
      <c r="R2810" s="271">
        <v>0</v>
      </c>
      <c r="S2810" s="145">
        <v>0</v>
      </c>
      <c r="T2810" s="185">
        <v>20170331</v>
      </c>
      <c r="U2810" s="142">
        <v>0</v>
      </c>
      <c r="V2810" s="142" t="s">
        <v>161</v>
      </c>
      <c r="W2810" s="142">
        <v>0</v>
      </c>
      <c r="X2810" s="345" t="s">
        <v>161</v>
      </c>
      <c r="Y2810" s="143"/>
      <c r="Z2810" s="143"/>
      <c r="AA2810" s="143"/>
      <c r="AB2810" s="143"/>
      <c r="AC2810" s="143"/>
      <c r="AD2810" s="143"/>
      <c r="AE2810" s="313"/>
      <c r="AF2810" s="313"/>
      <c r="AG2810" s="313"/>
      <c r="AH2810" s="313"/>
      <c r="AI2810" s="313"/>
      <c r="AJ2810" s="313"/>
      <c r="AK2810" s="143"/>
      <c r="AL2810" s="143"/>
      <c r="AM2810" s="143"/>
      <c r="AN2810" s="143"/>
      <c r="AO2810" s="335"/>
    </row>
    <row r="2811" spans="1:41">
      <c r="A2811" s="140">
        <v>42076746</v>
      </c>
      <c r="B2811" s="141">
        <v>12747367</v>
      </c>
      <c r="C2811" s="141" t="s">
        <v>161</v>
      </c>
      <c r="D2811" s="142">
        <v>506789.39</v>
      </c>
      <c r="E2811" s="322">
        <v>0</v>
      </c>
      <c r="F2811" s="142">
        <v>506789.39</v>
      </c>
      <c r="G2811" s="322">
        <v>0</v>
      </c>
      <c r="H2811" s="322">
        <v>0</v>
      </c>
      <c r="I2811" s="322">
        <v>0</v>
      </c>
      <c r="J2811" s="322">
        <v>0</v>
      </c>
      <c r="K2811" s="143">
        <v>0</v>
      </c>
      <c r="L2811" s="144">
        <v>12.17</v>
      </c>
      <c r="M2811" s="344">
        <f t="shared" si="43"/>
        <v>527.90561458333343</v>
      </c>
      <c r="N2811" s="280" t="s">
        <v>163</v>
      </c>
      <c r="O2811" s="145">
        <v>1</v>
      </c>
      <c r="P2811" s="143">
        <v>0</v>
      </c>
      <c r="Q2811" s="141" t="s">
        <v>77</v>
      </c>
      <c r="R2811" s="271">
        <v>20091103</v>
      </c>
      <c r="S2811" s="145">
        <v>85</v>
      </c>
      <c r="T2811" s="185">
        <v>20170331</v>
      </c>
      <c r="U2811" s="142">
        <v>0</v>
      </c>
      <c r="V2811" s="142" t="s">
        <v>161</v>
      </c>
      <c r="W2811" s="142">
        <v>0</v>
      </c>
      <c r="X2811" s="345" t="s">
        <v>161</v>
      </c>
      <c r="Y2811" s="143"/>
      <c r="Z2811" s="143"/>
      <c r="AA2811" s="143"/>
      <c r="AB2811" s="143"/>
      <c r="AC2811" s="143"/>
      <c r="AD2811" s="143"/>
      <c r="AE2811" s="313"/>
      <c r="AF2811" s="313"/>
      <c r="AG2811" s="313"/>
      <c r="AH2811" s="313"/>
      <c r="AI2811" s="313"/>
      <c r="AJ2811" s="313"/>
      <c r="AK2811" s="143"/>
      <c r="AL2811" s="143"/>
      <c r="AM2811" s="143"/>
      <c r="AN2811" s="143"/>
      <c r="AO2811" s="335"/>
    </row>
    <row r="2812" spans="1:41">
      <c r="A2812" s="140">
        <v>42076902</v>
      </c>
      <c r="B2812" s="141">
        <v>40253530</v>
      </c>
      <c r="C2812" s="141" t="s">
        <v>161</v>
      </c>
      <c r="D2812" s="142">
        <v>0</v>
      </c>
      <c r="E2812" s="322">
        <v>0</v>
      </c>
      <c r="F2812" s="142">
        <v>0</v>
      </c>
      <c r="G2812" s="322">
        <v>0</v>
      </c>
      <c r="H2812" s="322">
        <v>0</v>
      </c>
      <c r="I2812" s="322">
        <v>0</v>
      </c>
      <c r="J2812" s="322">
        <v>0</v>
      </c>
      <c r="K2812" s="143">
        <v>0</v>
      </c>
      <c r="L2812" s="144">
        <v>12.5</v>
      </c>
      <c r="M2812" s="344">
        <f t="shared" si="43"/>
        <v>0</v>
      </c>
      <c r="N2812" s="280" t="s">
        <v>94</v>
      </c>
      <c r="O2812" s="145">
        <v>0</v>
      </c>
      <c r="P2812" s="143">
        <v>0</v>
      </c>
      <c r="Q2812" s="141" t="s">
        <v>70</v>
      </c>
      <c r="R2812" s="271">
        <v>0</v>
      </c>
      <c r="S2812" s="145">
        <v>0</v>
      </c>
      <c r="T2812" s="185">
        <v>20170331</v>
      </c>
      <c r="U2812" s="142">
        <v>0</v>
      </c>
      <c r="V2812" s="142" t="s">
        <v>161</v>
      </c>
      <c r="W2812" s="142">
        <v>0</v>
      </c>
      <c r="X2812" s="345" t="s">
        <v>161</v>
      </c>
      <c r="Y2812" s="143"/>
      <c r="Z2812" s="143"/>
      <c r="AA2812" s="143"/>
      <c r="AB2812" s="143"/>
      <c r="AC2812" s="143"/>
      <c r="AD2812" s="143"/>
      <c r="AE2812" s="313"/>
      <c r="AF2812" s="313"/>
      <c r="AG2812" s="313"/>
      <c r="AH2812" s="313"/>
      <c r="AI2812" s="313"/>
      <c r="AJ2812" s="313"/>
      <c r="AK2812" s="143"/>
      <c r="AL2812" s="143"/>
      <c r="AM2812" s="143"/>
      <c r="AN2812" s="143"/>
      <c r="AO2812" s="335"/>
    </row>
    <row r="2813" spans="1:41">
      <c r="A2813" s="140">
        <v>42077135</v>
      </c>
      <c r="B2813" s="141">
        <v>40144432</v>
      </c>
      <c r="C2813" s="141" t="s">
        <v>161</v>
      </c>
      <c r="D2813" s="142">
        <v>569606.96</v>
      </c>
      <c r="E2813" s="322">
        <v>-22235.79</v>
      </c>
      <c r="F2813" s="142">
        <v>547371.17000000004</v>
      </c>
      <c r="G2813" s="322">
        <v>-5268.86</v>
      </c>
      <c r="H2813" s="322">
        <v>0</v>
      </c>
      <c r="I2813" s="322">
        <v>-2205.38</v>
      </c>
      <c r="J2813" s="322">
        <v>-29710.03</v>
      </c>
      <c r="K2813" s="143">
        <v>0</v>
      </c>
      <c r="L2813" s="144">
        <v>11.1</v>
      </c>
      <c r="M2813" s="344">
        <f t="shared" si="43"/>
        <v>593.34058333333326</v>
      </c>
      <c r="N2813" s="280" t="s">
        <v>162</v>
      </c>
      <c r="O2813" s="145">
        <v>0</v>
      </c>
      <c r="P2813" s="143">
        <v>547371.17000000004</v>
      </c>
      <c r="Q2813" s="141" t="s">
        <v>70</v>
      </c>
      <c r="R2813" s="271">
        <v>0</v>
      </c>
      <c r="S2813" s="145">
        <v>0</v>
      </c>
      <c r="T2813" s="185">
        <v>20170331</v>
      </c>
      <c r="U2813" s="142">
        <v>0</v>
      </c>
      <c r="V2813" s="142" t="s">
        <v>161</v>
      </c>
      <c r="W2813" s="142">
        <v>0</v>
      </c>
      <c r="X2813" s="345" t="s">
        <v>161</v>
      </c>
      <c r="Y2813" s="143"/>
      <c r="Z2813" s="143"/>
      <c r="AA2813" s="143"/>
      <c r="AB2813" s="143"/>
      <c r="AC2813" s="143"/>
      <c r="AD2813" s="143"/>
      <c r="AE2813" s="313"/>
      <c r="AF2813" s="313"/>
      <c r="AG2813" s="313"/>
      <c r="AH2813" s="313"/>
      <c r="AI2813" s="313"/>
      <c r="AJ2813" s="313"/>
      <c r="AK2813" s="143"/>
      <c r="AL2813" s="143"/>
      <c r="AM2813" s="143"/>
      <c r="AN2813" s="143"/>
      <c r="AO2813" s="335"/>
    </row>
    <row r="2814" spans="1:41">
      <c r="A2814" s="140">
        <v>42077200</v>
      </c>
      <c r="B2814" s="141">
        <v>4938599</v>
      </c>
      <c r="C2814" s="141" t="s">
        <v>161</v>
      </c>
      <c r="D2814" s="142">
        <v>0</v>
      </c>
      <c r="E2814" s="322">
        <v>0</v>
      </c>
      <c r="F2814" s="142">
        <v>0</v>
      </c>
      <c r="G2814" s="322">
        <v>0</v>
      </c>
      <c r="H2814" s="322">
        <v>0</v>
      </c>
      <c r="I2814" s="322">
        <v>0</v>
      </c>
      <c r="J2814" s="322">
        <v>0</v>
      </c>
      <c r="K2814" s="143">
        <v>0</v>
      </c>
      <c r="L2814" s="144">
        <v>11.1</v>
      </c>
      <c r="M2814" s="344">
        <f t="shared" si="43"/>
        <v>0</v>
      </c>
      <c r="N2814" s="280" t="s">
        <v>94</v>
      </c>
      <c r="O2814" s="145">
        <v>0</v>
      </c>
      <c r="P2814" s="143">
        <v>0</v>
      </c>
      <c r="Q2814" s="141" t="s">
        <v>70</v>
      </c>
      <c r="R2814" s="271">
        <v>0</v>
      </c>
      <c r="S2814" s="145">
        <v>0</v>
      </c>
      <c r="T2814" s="185">
        <v>20170331</v>
      </c>
      <c r="U2814" s="142">
        <v>0</v>
      </c>
      <c r="V2814" s="142" t="s">
        <v>161</v>
      </c>
      <c r="W2814" s="142">
        <v>0</v>
      </c>
      <c r="X2814" s="345" t="s">
        <v>161</v>
      </c>
      <c r="Y2814" s="143"/>
      <c r="Z2814" s="143"/>
      <c r="AA2814" s="143"/>
      <c r="AB2814" s="143"/>
      <c r="AC2814" s="143"/>
      <c r="AD2814" s="143"/>
      <c r="AE2814" s="313"/>
      <c r="AF2814" s="313"/>
      <c r="AG2814" s="313"/>
      <c r="AH2814" s="313"/>
      <c r="AI2814" s="313"/>
      <c r="AJ2814" s="313"/>
      <c r="AK2814" s="143"/>
      <c r="AL2814" s="143"/>
      <c r="AM2814" s="143"/>
      <c r="AN2814" s="143"/>
      <c r="AO2814" s="335"/>
    </row>
    <row r="2815" spans="1:41">
      <c r="A2815" s="140">
        <v>42077232</v>
      </c>
      <c r="B2815" s="141">
        <v>35837707</v>
      </c>
      <c r="C2815" s="141" t="s">
        <v>161</v>
      </c>
      <c r="D2815" s="142">
        <v>0</v>
      </c>
      <c r="E2815" s="313">
        <v>0</v>
      </c>
      <c r="F2815" s="142">
        <v>0</v>
      </c>
      <c r="G2815" s="313">
        <v>0</v>
      </c>
      <c r="H2815" s="313">
        <v>0</v>
      </c>
      <c r="I2815" s="313">
        <v>0</v>
      </c>
      <c r="J2815" s="313">
        <v>0</v>
      </c>
      <c r="K2815" s="143">
        <v>0</v>
      </c>
      <c r="L2815" s="144">
        <v>12.17</v>
      </c>
      <c r="M2815" s="344">
        <f t="shared" si="43"/>
        <v>0</v>
      </c>
      <c r="N2815" s="280" t="s">
        <v>94</v>
      </c>
      <c r="O2815" s="145">
        <v>0</v>
      </c>
      <c r="P2815" s="143">
        <v>0</v>
      </c>
      <c r="Q2815" s="141" t="s">
        <v>70</v>
      </c>
      <c r="R2815" s="271">
        <v>0</v>
      </c>
      <c r="S2815" s="145">
        <v>0</v>
      </c>
      <c r="T2815" s="185">
        <v>20170331</v>
      </c>
      <c r="U2815" s="142">
        <v>0</v>
      </c>
      <c r="V2815" s="142" t="s">
        <v>161</v>
      </c>
      <c r="W2815" s="142">
        <v>0</v>
      </c>
      <c r="X2815" s="345" t="s">
        <v>161</v>
      </c>
      <c r="Y2815" s="143"/>
      <c r="Z2815" s="143"/>
      <c r="AA2815" s="143"/>
      <c r="AB2815" s="143"/>
      <c r="AC2815" s="143"/>
      <c r="AD2815" s="143"/>
      <c r="AE2815" s="313"/>
      <c r="AF2815" s="313"/>
      <c r="AG2815" s="313"/>
      <c r="AH2815" s="313"/>
      <c r="AI2815" s="313"/>
      <c r="AJ2815" s="313"/>
      <c r="AK2815" s="143"/>
      <c r="AL2815" s="143"/>
      <c r="AM2815" s="143"/>
      <c r="AN2815" s="143"/>
      <c r="AO2815" s="335"/>
    </row>
    <row r="2816" spans="1:41">
      <c r="A2816" s="140">
        <v>42077262</v>
      </c>
      <c r="B2816" s="141">
        <v>5620297</v>
      </c>
      <c r="C2816" s="141" t="s">
        <v>161</v>
      </c>
      <c r="D2816" s="142">
        <v>530198.29</v>
      </c>
      <c r="E2816" s="322">
        <v>-7405.6</v>
      </c>
      <c r="F2816" s="142">
        <v>522792.69</v>
      </c>
      <c r="G2816" s="322">
        <v>-4570.75</v>
      </c>
      <c r="H2816" s="322">
        <v>0</v>
      </c>
      <c r="I2816" s="322">
        <v>-997.7</v>
      </c>
      <c r="J2816" s="322">
        <v>-12974.05</v>
      </c>
      <c r="K2816" s="143">
        <v>0</v>
      </c>
      <c r="L2816" s="144">
        <v>10.35</v>
      </c>
      <c r="M2816" s="344">
        <f t="shared" si="43"/>
        <v>552.28988541666672</v>
      </c>
      <c r="N2816" s="280" t="s">
        <v>162</v>
      </c>
      <c r="O2816" s="145">
        <v>0</v>
      </c>
      <c r="P2816" s="143">
        <v>522792.69</v>
      </c>
      <c r="Q2816" s="141" t="s">
        <v>70</v>
      </c>
      <c r="R2816" s="271">
        <v>0</v>
      </c>
      <c r="S2816" s="145">
        <v>0</v>
      </c>
      <c r="T2816" s="185">
        <v>20170331</v>
      </c>
      <c r="U2816" s="142">
        <v>0</v>
      </c>
      <c r="V2816" s="142" t="s">
        <v>161</v>
      </c>
      <c r="W2816" s="142">
        <v>0</v>
      </c>
      <c r="X2816" s="345" t="s">
        <v>161</v>
      </c>
      <c r="Y2816" s="143"/>
      <c r="Z2816" s="143"/>
      <c r="AA2816" s="143"/>
      <c r="AB2816" s="143"/>
      <c r="AC2816" s="143"/>
      <c r="AD2816" s="143"/>
      <c r="AE2816" s="313"/>
      <c r="AF2816" s="313"/>
      <c r="AG2816" s="313"/>
      <c r="AH2816" s="313"/>
      <c r="AI2816" s="313"/>
      <c r="AJ2816" s="313"/>
      <c r="AK2816" s="143"/>
      <c r="AL2816" s="143"/>
      <c r="AM2816" s="143"/>
      <c r="AN2816" s="143"/>
      <c r="AO2816" s="335"/>
    </row>
    <row r="2817" spans="1:41">
      <c r="A2817" s="140">
        <v>42077274</v>
      </c>
      <c r="B2817" s="141">
        <v>37054057</v>
      </c>
      <c r="C2817" s="141" t="s">
        <v>161</v>
      </c>
      <c r="D2817" s="142">
        <v>0</v>
      </c>
      <c r="E2817" s="322">
        <v>0</v>
      </c>
      <c r="F2817" s="142">
        <v>0</v>
      </c>
      <c r="G2817" s="322">
        <v>0</v>
      </c>
      <c r="H2817" s="322">
        <v>0</v>
      </c>
      <c r="I2817" s="322">
        <v>0</v>
      </c>
      <c r="J2817" s="322">
        <v>0</v>
      </c>
      <c r="K2817" s="143">
        <v>0</v>
      </c>
      <c r="L2817" s="144">
        <v>11.1</v>
      </c>
      <c r="M2817" s="344">
        <f t="shared" si="43"/>
        <v>0</v>
      </c>
      <c r="N2817" s="280" t="s">
        <v>94</v>
      </c>
      <c r="O2817" s="145">
        <v>0</v>
      </c>
      <c r="P2817" s="143">
        <v>0</v>
      </c>
      <c r="Q2817" s="141" t="s">
        <v>70</v>
      </c>
      <c r="R2817" s="271">
        <v>0</v>
      </c>
      <c r="S2817" s="145">
        <v>0</v>
      </c>
      <c r="T2817" s="185">
        <v>20170331</v>
      </c>
      <c r="U2817" s="142">
        <v>0</v>
      </c>
      <c r="V2817" s="142" t="s">
        <v>161</v>
      </c>
      <c r="W2817" s="142">
        <v>0</v>
      </c>
      <c r="X2817" s="345" t="s">
        <v>161</v>
      </c>
      <c r="Y2817" s="143"/>
      <c r="Z2817" s="143"/>
      <c r="AA2817" s="143"/>
      <c r="AB2817" s="143"/>
      <c r="AC2817" s="143"/>
      <c r="AD2817" s="143"/>
      <c r="AE2817" s="313"/>
      <c r="AF2817" s="313"/>
      <c r="AG2817" s="313"/>
      <c r="AH2817" s="313"/>
      <c r="AI2817" s="313"/>
      <c r="AJ2817" s="313"/>
      <c r="AK2817" s="143"/>
      <c r="AL2817" s="143"/>
      <c r="AM2817" s="143"/>
      <c r="AN2817" s="143"/>
      <c r="AO2817" s="335"/>
    </row>
    <row r="2818" spans="1:41">
      <c r="A2818" s="140">
        <v>42077312</v>
      </c>
      <c r="B2818" s="141">
        <v>5420733</v>
      </c>
      <c r="C2818" s="141" t="s">
        <v>161</v>
      </c>
      <c r="D2818" s="142">
        <v>0</v>
      </c>
      <c r="E2818" s="322">
        <v>0</v>
      </c>
      <c r="F2818" s="142">
        <v>0</v>
      </c>
      <c r="G2818" s="322">
        <v>0</v>
      </c>
      <c r="H2818" s="322">
        <v>0</v>
      </c>
      <c r="I2818" s="322">
        <v>0</v>
      </c>
      <c r="J2818" s="322">
        <v>0</v>
      </c>
      <c r="K2818" s="143">
        <v>0</v>
      </c>
      <c r="L2818" s="144">
        <v>11.91</v>
      </c>
      <c r="M2818" s="344">
        <f t="shared" si="43"/>
        <v>0</v>
      </c>
      <c r="N2818" s="280" t="s">
        <v>94</v>
      </c>
      <c r="O2818" s="145">
        <v>0</v>
      </c>
      <c r="P2818" s="143">
        <v>0</v>
      </c>
      <c r="Q2818" s="141" t="s">
        <v>70</v>
      </c>
      <c r="R2818" s="271">
        <v>0</v>
      </c>
      <c r="S2818" s="145">
        <v>0</v>
      </c>
      <c r="T2818" s="185">
        <v>20170331</v>
      </c>
      <c r="U2818" s="142">
        <v>0</v>
      </c>
      <c r="V2818" s="142" t="s">
        <v>161</v>
      </c>
      <c r="W2818" s="142">
        <v>0</v>
      </c>
      <c r="X2818" s="345" t="s">
        <v>161</v>
      </c>
      <c r="Y2818" s="143"/>
      <c r="Z2818" s="143"/>
      <c r="AA2818" s="143"/>
      <c r="AB2818" s="143"/>
      <c r="AC2818" s="143"/>
      <c r="AD2818" s="143"/>
      <c r="AE2818" s="313"/>
      <c r="AF2818" s="313"/>
      <c r="AG2818" s="313"/>
      <c r="AH2818" s="313"/>
      <c r="AI2818" s="313"/>
      <c r="AJ2818" s="313"/>
      <c r="AK2818" s="143"/>
      <c r="AL2818" s="143"/>
      <c r="AM2818" s="143"/>
      <c r="AN2818" s="143"/>
      <c r="AO2818" s="335"/>
    </row>
    <row r="2819" spans="1:41">
      <c r="A2819" s="140">
        <v>42077322</v>
      </c>
      <c r="B2819" s="141">
        <v>22991120</v>
      </c>
      <c r="C2819" s="141" t="s">
        <v>161</v>
      </c>
      <c r="D2819" s="142">
        <v>0</v>
      </c>
      <c r="E2819" s="322">
        <v>0</v>
      </c>
      <c r="F2819" s="142">
        <v>0</v>
      </c>
      <c r="G2819" s="322">
        <v>0</v>
      </c>
      <c r="H2819" s="322">
        <v>0</v>
      </c>
      <c r="I2819" s="322">
        <v>0</v>
      </c>
      <c r="J2819" s="322">
        <v>0</v>
      </c>
      <c r="K2819" s="143">
        <v>0</v>
      </c>
      <c r="L2819" s="144">
        <v>12.7</v>
      </c>
      <c r="M2819" s="344">
        <f t="shared" si="43"/>
        <v>0</v>
      </c>
      <c r="N2819" s="280" t="s">
        <v>94</v>
      </c>
      <c r="O2819" s="145">
        <v>0</v>
      </c>
      <c r="P2819" s="143">
        <v>0</v>
      </c>
      <c r="Q2819" s="141" t="s">
        <v>70</v>
      </c>
      <c r="R2819" s="271">
        <v>0</v>
      </c>
      <c r="S2819" s="145">
        <v>0</v>
      </c>
      <c r="T2819" s="185">
        <v>20170331</v>
      </c>
      <c r="U2819" s="142">
        <v>0</v>
      </c>
      <c r="V2819" s="142" t="s">
        <v>161</v>
      </c>
      <c r="W2819" s="142">
        <v>0</v>
      </c>
      <c r="X2819" s="345" t="s">
        <v>161</v>
      </c>
      <c r="Y2819" s="143"/>
      <c r="Z2819" s="143"/>
      <c r="AA2819" s="143"/>
      <c r="AB2819" s="143"/>
      <c r="AC2819" s="143"/>
      <c r="AD2819" s="143"/>
      <c r="AE2819" s="313"/>
      <c r="AF2819" s="313"/>
      <c r="AG2819" s="313"/>
      <c r="AH2819" s="313"/>
      <c r="AI2819" s="313"/>
      <c r="AJ2819" s="313"/>
      <c r="AK2819" s="143"/>
      <c r="AL2819" s="143"/>
      <c r="AM2819" s="143"/>
      <c r="AN2819" s="143"/>
      <c r="AO2819" s="335"/>
    </row>
    <row r="2820" spans="1:41">
      <c r="A2820" s="140">
        <v>42077338</v>
      </c>
      <c r="B2820" s="141">
        <v>8753983</v>
      </c>
      <c r="C2820" s="141" t="s">
        <v>161</v>
      </c>
      <c r="D2820" s="142">
        <v>335991.07</v>
      </c>
      <c r="E2820" s="322">
        <v>0</v>
      </c>
      <c r="F2820" s="142">
        <v>335991.07</v>
      </c>
      <c r="G2820" s="322">
        <v>0</v>
      </c>
      <c r="H2820" s="322">
        <v>0</v>
      </c>
      <c r="I2820" s="322">
        <v>-213.85</v>
      </c>
      <c r="J2820" s="322">
        <v>-213.85</v>
      </c>
      <c r="K2820" s="143">
        <v>0</v>
      </c>
      <c r="L2820" s="144">
        <v>11.1</v>
      </c>
      <c r="M2820" s="344">
        <f t="shared" si="43"/>
        <v>349.9906979166667</v>
      </c>
      <c r="N2820" s="280" t="s">
        <v>162</v>
      </c>
      <c r="O2820" s="145">
        <v>0</v>
      </c>
      <c r="P2820" s="143">
        <v>331384.52</v>
      </c>
      <c r="Q2820" s="141" t="s">
        <v>71</v>
      </c>
      <c r="R2820" s="271">
        <v>20170331</v>
      </c>
      <c r="S2820" s="145">
        <v>1</v>
      </c>
      <c r="T2820" s="185">
        <v>20170331</v>
      </c>
      <c r="U2820" s="142">
        <v>0</v>
      </c>
      <c r="V2820" s="142" t="s">
        <v>161</v>
      </c>
      <c r="W2820" s="142">
        <v>0</v>
      </c>
      <c r="X2820" s="345" t="s">
        <v>161</v>
      </c>
      <c r="Y2820" s="143"/>
      <c r="Z2820" s="143"/>
      <c r="AA2820" s="143"/>
      <c r="AB2820" s="143"/>
      <c r="AC2820" s="143"/>
      <c r="AD2820" s="143"/>
      <c r="AE2820" s="313"/>
      <c r="AF2820" s="313"/>
      <c r="AG2820" s="313"/>
      <c r="AH2820" s="313"/>
      <c r="AI2820" s="313"/>
      <c r="AJ2820" s="313"/>
      <c r="AK2820" s="143"/>
      <c r="AL2820" s="143"/>
      <c r="AM2820" s="143"/>
      <c r="AN2820" s="143"/>
      <c r="AO2820" s="335"/>
    </row>
    <row r="2821" spans="1:41">
      <c r="A2821" s="140">
        <v>42077350</v>
      </c>
      <c r="B2821" s="141">
        <v>12507382</v>
      </c>
      <c r="C2821" s="141" t="s">
        <v>161</v>
      </c>
      <c r="D2821" s="142">
        <v>0</v>
      </c>
      <c r="E2821" s="322">
        <v>0</v>
      </c>
      <c r="F2821" s="142">
        <v>0</v>
      </c>
      <c r="G2821" s="322">
        <v>0</v>
      </c>
      <c r="H2821" s="322">
        <v>0</v>
      </c>
      <c r="I2821" s="322">
        <v>0</v>
      </c>
      <c r="J2821" s="322">
        <v>0</v>
      </c>
      <c r="K2821" s="143">
        <v>0</v>
      </c>
      <c r="L2821" s="144">
        <v>11.7</v>
      </c>
      <c r="M2821" s="344">
        <f t="shared" ref="M2821:M2884" si="44">(D2821*1.25%)/12</f>
        <v>0</v>
      </c>
      <c r="N2821" s="280" t="s">
        <v>94</v>
      </c>
      <c r="O2821" s="145">
        <v>0</v>
      </c>
      <c r="P2821" s="143">
        <v>0</v>
      </c>
      <c r="Q2821" s="141" t="s">
        <v>70</v>
      </c>
      <c r="R2821" s="271">
        <v>0</v>
      </c>
      <c r="S2821" s="145">
        <v>0</v>
      </c>
      <c r="T2821" s="185">
        <v>20170331</v>
      </c>
      <c r="U2821" s="142">
        <v>0</v>
      </c>
      <c r="V2821" s="142" t="s">
        <v>161</v>
      </c>
      <c r="W2821" s="142">
        <v>0</v>
      </c>
      <c r="X2821" s="345" t="s">
        <v>161</v>
      </c>
      <c r="Y2821" s="143"/>
      <c r="Z2821" s="143"/>
      <c r="AA2821" s="143"/>
      <c r="AB2821" s="143"/>
      <c r="AC2821" s="143"/>
      <c r="AD2821" s="143"/>
      <c r="AE2821" s="313"/>
      <c r="AF2821" s="313"/>
      <c r="AG2821" s="313"/>
      <c r="AH2821" s="313"/>
      <c r="AI2821" s="313"/>
      <c r="AJ2821" s="313"/>
      <c r="AK2821" s="143"/>
      <c r="AL2821" s="143"/>
      <c r="AM2821" s="143"/>
      <c r="AN2821" s="143"/>
      <c r="AO2821" s="335"/>
    </row>
    <row r="2822" spans="1:41">
      <c r="A2822" s="140">
        <v>42077363</v>
      </c>
      <c r="B2822" s="141">
        <v>12563837</v>
      </c>
      <c r="C2822" s="141" t="s">
        <v>161</v>
      </c>
      <c r="D2822" s="142">
        <v>335378.82</v>
      </c>
      <c r="E2822" s="322">
        <v>-4751.62</v>
      </c>
      <c r="F2822" s="142">
        <v>330627.20000000001</v>
      </c>
      <c r="G2822" s="322">
        <v>-2728.95</v>
      </c>
      <c r="H2822" s="322">
        <v>0</v>
      </c>
      <c r="I2822" s="322">
        <v>-808.15</v>
      </c>
      <c r="J2822" s="322">
        <v>-8288.7199999999993</v>
      </c>
      <c r="K2822" s="143">
        <v>0</v>
      </c>
      <c r="L2822" s="144">
        <v>9.76</v>
      </c>
      <c r="M2822" s="344">
        <f t="shared" si="44"/>
        <v>349.35293750000005</v>
      </c>
      <c r="N2822" s="280" t="s">
        <v>162</v>
      </c>
      <c r="O2822" s="145">
        <v>0</v>
      </c>
      <c r="P2822" s="143">
        <v>330627.20000000001</v>
      </c>
      <c r="Q2822" s="141" t="s">
        <v>70</v>
      </c>
      <c r="R2822" s="271">
        <v>0</v>
      </c>
      <c r="S2822" s="145">
        <v>0</v>
      </c>
      <c r="T2822" s="185">
        <v>20170331</v>
      </c>
      <c r="U2822" s="142">
        <v>0</v>
      </c>
      <c r="V2822" s="142" t="s">
        <v>161</v>
      </c>
      <c r="W2822" s="142">
        <v>0</v>
      </c>
      <c r="X2822" s="345" t="s">
        <v>161</v>
      </c>
      <c r="Y2822" s="143"/>
      <c r="Z2822" s="143"/>
      <c r="AA2822" s="143"/>
      <c r="AB2822" s="143"/>
      <c r="AC2822" s="143"/>
      <c r="AD2822" s="143"/>
      <c r="AE2822" s="313"/>
      <c r="AF2822" s="313"/>
      <c r="AG2822" s="313"/>
      <c r="AH2822" s="313"/>
      <c r="AI2822" s="313"/>
      <c r="AJ2822" s="313"/>
      <c r="AK2822" s="143"/>
      <c r="AL2822" s="143"/>
      <c r="AM2822" s="143"/>
      <c r="AN2822" s="143"/>
      <c r="AO2822" s="335"/>
    </row>
    <row r="2823" spans="1:41">
      <c r="A2823" s="140">
        <v>42077395</v>
      </c>
      <c r="B2823" s="141">
        <v>22963185</v>
      </c>
      <c r="C2823" s="141" t="s">
        <v>161</v>
      </c>
      <c r="D2823" s="142">
        <v>201893.24</v>
      </c>
      <c r="E2823" s="322">
        <v>-2768.03</v>
      </c>
      <c r="F2823" s="142">
        <v>199125.21</v>
      </c>
      <c r="G2823" s="322">
        <v>-1867.51</v>
      </c>
      <c r="H2823" s="322">
        <v>0</v>
      </c>
      <c r="I2823" s="322">
        <v>-349.87</v>
      </c>
      <c r="J2823" s="322">
        <v>-4985.41</v>
      </c>
      <c r="K2823" s="143">
        <v>0</v>
      </c>
      <c r="L2823" s="144">
        <v>11.1</v>
      </c>
      <c r="M2823" s="344">
        <f t="shared" si="44"/>
        <v>210.30545833333335</v>
      </c>
      <c r="N2823" s="280" t="s">
        <v>162</v>
      </c>
      <c r="O2823" s="145">
        <v>0</v>
      </c>
      <c r="P2823" s="143">
        <v>199125.21</v>
      </c>
      <c r="Q2823" s="141" t="s">
        <v>70</v>
      </c>
      <c r="R2823" s="271">
        <v>0</v>
      </c>
      <c r="S2823" s="145">
        <v>0</v>
      </c>
      <c r="T2823" s="185">
        <v>20170331</v>
      </c>
      <c r="U2823" s="142">
        <v>0</v>
      </c>
      <c r="V2823" s="142" t="s">
        <v>161</v>
      </c>
      <c r="W2823" s="142">
        <v>0</v>
      </c>
      <c r="X2823" s="345" t="s">
        <v>161</v>
      </c>
      <c r="Y2823" s="143"/>
      <c r="Z2823" s="143"/>
      <c r="AA2823" s="143"/>
      <c r="AB2823" s="143"/>
      <c r="AC2823" s="143"/>
      <c r="AD2823" s="143"/>
      <c r="AE2823" s="313"/>
      <c r="AF2823" s="313"/>
      <c r="AG2823" s="313"/>
      <c r="AH2823" s="313"/>
      <c r="AI2823" s="313"/>
      <c r="AJ2823" s="313"/>
      <c r="AK2823" s="143"/>
      <c r="AL2823" s="143"/>
      <c r="AM2823" s="143"/>
      <c r="AN2823" s="143"/>
      <c r="AO2823" s="335"/>
    </row>
    <row r="2824" spans="1:41">
      <c r="A2824" s="140">
        <v>42165495</v>
      </c>
      <c r="B2824" s="141">
        <v>9043307</v>
      </c>
      <c r="C2824" s="141" t="s">
        <v>161</v>
      </c>
      <c r="D2824" s="142">
        <v>0</v>
      </c>
      <c r="E2824" s="313">
        <v>0</v>
      </c>
      <c r="F2824" s="142">
        <v>0</v>
      </c>
      <c r="G2824" s="313">
        <v>0</v>
      </c>
      <c r="H2824" s="313">
        <v>0</v>
      </c>
      <c r="I2824" s="313">
        <v>0</v>
      </c>
      <c r="J2824" s="313">
        <v>0</v>
      </c>
      <c r="K2824" s="143">
        <v>0</v>
      </c>
      <c r="L2824" s="144">
        <v>11.1</v>
      </c>
      <c r="M2824" s="344">
        <f t="shared" si="44"/>
        <v>0</v>
      </c>
      <c r="N2824" s="280" t="s">
        <v>94</v>
      </c>
      <c r="O2824" s="145">
        <v>0</v>
      </c>
      <c r="P2824" s="143">
        <v>0</v>
      </c>
      <c r="Q2824" s="141" t="s">
        <v>70</v>
      </c>
      <c r="R2824" s="271">
        <v>0</v>
      </c>
      <c r="S2824" s="145">
        <v>0</v>
      </c>
      <c r="T2824" s="185">
        <v>20170331</v>
      </c>
      <c r="U2824" s="142">
        <v>0</v>
      </c>
      <c r="V2824" s="142" t="s">
        <v>161</v>
      </c>
      <c r="W2824" s="142">
        <v>0</v>
      </c>
      <c r="X2824" s="345" t="s">
        <v>161</v>
      </c>
      <c r="Y2824" s="143"/>
      <c r="Z2824" s="143"/>
      <c r="AA2824" s="143"/>
      <c r="AB2824" s="143"/>
      <c r="AC2824" s="143"/>
      <c r="AD2824" s="143"/>
      <c r="AE2824" s="313"/>
      <c r="AF2824" s="313"/>
      <c r="AG2824" s="313"/>
      <c r="AH2824" s="313"/>
      <c r="AI2824" s="313"/>
      <c r="AJ2824" s="313"/>
      <c r="AK2824" s="143"/>
      <c r="AL2824" s="143"/>
      <c r="AM2824" s="143"/>
      <c r="AN2824" s="143"/>
      <c r="AO2824" s="335"/>
    </row>
    <row r="2825" spans="1:41">
      <c r="A2825" s="140">
        <v>42166286</v>
      </c>
      <c r="B2825" s="141">
        <v>30318252</v>
      </c>
      <c r="C2825" s="141" t="s">
        <v>161</v>
      </c>
      <c r="D2825" s="142">
        <v>759653.33</v>
      </c>
      <c r="E2825" s="313">
        <v>-10417.549999999999</v>
      </c>
      <c r="F2825" s="142">
        <v>749235.78</v>
      </c>
      <c r="G2825" s="313">
        <v>-7026.79</v>
      </c>
      <c r="H2825" s="313">
        <v>0</v>
      </c>
      <c r="I2825" s="313">
        <v>-1315.66</v>
      </c>
      <c r="J2825" s="313">
        <v>-18760</v>
      </c>
      <c r="K2825" s="143">
        <v>-2.46</v>
      </c>
      <c r="L2825" s="144">
        <v>11.1</v>
      </c>
      <c r="M2825" s="344">
        <f t="shared" si="44"/>
        <v>791.30555208333328</v>
      </c>
      <c r="N2825" s="280" t="s">
        <v>162</v>
      </c>
      <c r="O2825" s="145">
        <v>0</v>
      </c>
      <c r="P2825" s="143">
        <v>749235.78</v>
      </c>
      <c r="Q2825" s="141" t="s">
        <v>70</v>
      </c>
      <c r="R2825" s="271">
        <v>0</v>
      </c>
      <c r="S2825" s="145">
        <v>0</v>
      </c>
      <c r="T2825" s="185">
        <v>20170331</v>
      </c>
      <c r="U2825" s="142">
        <v>0</v>
      </c>
      <c r="V2825" s="142" t="s">
        <v>161</v>
      </c>
      <c r="W2825" s="142">
        <v>0</v>
      </c>
      <c r="X2825" s="345" t="s">
        <v>161</v>
      </c>
      <c r="Y2825" s="143"/>
      <c r="Z2825" s="143"/>
      <c r="AA2825" s="143"/>
      <c r="AB2825" s="143"/>
      <c r="AC2825" s="143"/>
      <c r="AD2825" s="143"/>
      <c r="AE2825" s="313"/>
      <c r="AF2825" s="313"/>
      <c r="AG2825" s="313"/>
      <c r="AH2825" s="313"/>
      <c r="AI2825" s="313"/>
      <c r="AJ2825" s="313"/>
      <c r="AK2825" s="143"/>
      <c r="AL2825" s="143"/>
      <c r="AM2825" s="143"/>
      <c r="AN2825" s="143"/>
      <c r="AO2825" s="335"/>
    </row>
    <row r="2826" spans="1:41">
      <c r="A2826" s="140">
        <v>42166631</v>
      </c>
      <c r="B2826" s="141">
        <v>40190162</v>
      </c>
      <c r="C2826" s="141" t="s">
        <v>161</v>
      </c>
      <c r="D2826" s="142">
        <v>110506.04</v>
      </c>
      <c r="E2826" s="322">
        <v>-1510.54</v>
      </c>
      <c r="F2826" s="142">
        <v>108995.5</v>
      </c>
      <c r="G2826" s="322">
        <v>-948.8</v>
      </c>
      <c r="H2826" s="322">
        <v>-500</v>
      </c>
      <c r="I2826" s="322">
        <v>-0.66</v>
      </c>
      <c r="J2826" s="322">
        <v>-2960</v>
      </c>
      <c r="K2826" s="143">
        <v>0</v>
      </c>
      <c r="L2826" s="144">
        <v>10.32</v>
      </c>
      <c r="M2826" s="344">
        <f t="shared" si="44"/>
        <v>115.11045833333333</v>
      </c>
      <c r="N2826" s="280" t="s">
        <v>162</v>
      </c>
      <c r="O2826" s="145">
        <v>0</v>
      </c>
      <c r="P2826" s="143">
        <v>107471.98</v>
      </c>
      <c r="Q2826" s="141" t="s">
        <v>71</v>
      </c>
      <c r="R2826" s="271">
        <v>20170331</v>
      </c>
      <c r="S2826" s="145">
        <v>1</v>
      </c>
      <c r="T2826" s="185">
        <v>20170331</v>
      </c>
      <c r="U2826" s="142">
        <v>0</v>
      </c>
      <c r="V2826" s="142" t="s">
        <v>161</v>
      </c>
      <c r="W2826" s="142">
        <v>0</v>
      </c>
      <c r="X2826" s="345" t="s">
        <v>161</v>
      </c>
      <c r="Y2826" s="143"/>
      <c r="Z2826" s="143"/>
      <c r="AA2826" s="143"/>
      <c r="AB2826" s="143"/>
      <c r="AC2826" s="143"/>
      <c r="AD2826" s="143"/>
      <c r="AE2826" s="313"/>
      <c r="AF2826" s="313"/>
      <c r="AG2826" s="313"/>
      <c r="AH2826" s="313"/>
      <c r="AI2826" s="313"/>
      <c r="AJ2826" s="313"/>
      <c r="AK2826" s="143"/>
      <c r="AL2826" s="143"/>
      <c r="AM2826" s="143"/>
      <c r="AN2826" s="143"/>
      <c r="AO2826" s="335"/>
    </row>
    <row r="2827" spans="1:41">
      <c r="A2827" s="140">
        <v>42166827</v>
      </c>
      <c r="B2827" s="141">
        <v>23574701</v>
      </c>
      <c r="C2827" s="141" t="s">
        <v>161</v>
      </c>
      <c r="D2827" s="142">
        <v>0</v>
      </c>
      <c r="E2827" s="322">
        <v>0</v>
      </c>
      <c r="F2827" s="142">
        <v>0</v>
      </c>
      <c r="G2827" s="322">
        <v>0</v>
      </c>
      <c r="H2827" s="322">
        <v>0</v>
      </c>
      <c r="I2827" s="322">
        <v>0</v>
      </c>
      <c r="J2827" s="322">
        <v>0</v>
      </c>
      <c r="K2827" s="143">
        <v>0</v>
      </c>
      <c r="L2827" s="144">
        <v>11.12</v>
      </c>
      <c r="M2827" s="344">
        <f t="shared" si="44"/>
        <v>0</v>
      </c>
      <c r="N2827" s="280" t="s">
        <v>94</v>
      </c>
      <c r="O2827" s="145">
        <v>0</v>
      </c>
      <c r="P2827" s="143">
        <v>0</v>
      </c>
      <c r="Q2827" s="141" t="s">
        <v>70</v>
      </c>
      <c r="R2827" s="271">
        <v>0</v>
      </c>
      <c r="S2827" s="145">
        <v>0</v>
      </c>
      <c r="T2827" s="185">
        <v>20170331</v>
      </c>
      <c r="U2827" s="142">
        <v>0</v>
      </c>
      <c r="V2827" s="142" t="s">
        <v>161</v>
      </c>
      <c r="W2827" s="142">
        <v>0</v>
      </c>
      <c r="X2827" s="345" t="s">
        <v>161</v>
      </c>
      <c r="Y2827" s="143"/>
      <c r="Z2827" s="143"/>
      <c r="AA2827" s="143"/>
      <c r="AB2827" s="143"/>
      <c r="AC2827" s="143"/>
      <c r="AD2827" s="143"/>
      <c r="AE2827" s="313"/>
      <c r="AF2827" s="313"/>
      <c r="AG2827" s="313"/>
      <c r="AH2827" s="313"/>
      <c r="AI2827" s="313"/>
      <c r="AJ2827" s="313"/>
      <c r="AK2827" s="143"/>
      <c r="AL2827" s="143"/>
      <c r="AM2827" s="143"/>
      <c r="AN2827" s="143"/>
      <c r="AO2827" s="335"/>
    </row>
    <row r="2828" spans="1:41">
      <c r="A2828" s="140">
        <v>42166865</v>
      </c>
      <c r="B2828" s="141">
        <v>8152015</v>
      </c>
      <c r="C2828" s="141" t="s">
        <v>161</v>
      </c>
      <c r="D2828" s="142">
        <v>0</v>
      </c>
      <c r="E2828" s="322">
        <v>0</v>
      </c>
      <c r="F2828" s="142">
        <v>0</v>
      </c>
      <c r="G2828" s="322">
        <v>0</v>
      </c>
      <c r="H2828" s="322">
        <v>0</v>
      </c>
      <c r="I2828" s="322">
        <v>0</v>
      </c>
      <c r="J2828" s="322">
        <v>0</v>
      </c>
      <c r="K2828" s="143">
        <v>0</v>
      </c>
      <c r="L2828" s="144">
        <v>11.1</v>
      </c>
      <c r="M2828" s="344">
        <f t="shared" si="44"/>
        <v>0</v>
      </c>
      <c r="N2828" s="280" t="s">
        <v>94</v>
      </c>
      <c r="O2828" s="145">
        <v>0</v>
      </c>
      <c r="P2828" s="143">
        <v>0</v>
      </c>
      <c r="Q2828" s="141" t="s">
        <v>70</v>
      </c>
      <c r="R2828" s="271">
        <v>0</v>
      </c>
      <c r="S2828" s="145">
        <v>0</v>
      </c>
      <c r="T2828" s="185">
        <v>20170331</v>
      </c>
      <c r="U2828" s="142">
        <v>0</v>
      </c>
      <c r="V2828" s="142" t="s">
        <v>161</v>
      </c>
      <c r="W2828" s="142">
        <v>0</v>
      </c>
      <c r="X2828" s="345" t="s">
        <v>161</v>
      </c>
      <c r="Y2828" s="143"/>
      <c r="Z2828" s="143"/>
      <c r="AA2828" s="143"/>
      <c r="AB2828" s="143"/>
      <c r="AC2828" s="143"/>
      <c r="AD2828" s="143"/>
      <c r="AE2828" s="313"/>
      <c r="AF2828" s="313"/>
      <c r="AG2828" s="313"/>
      <c r="AH2828" s="313"/>
      <c r="AI2828" s="313"/>
      <c r="AJ2828" s="313"/>
      <c r="AK2828" s="143"/>
      <c r="AL2828" s="143"/>
      <c r="AM2828" s="143"/>
      <c r="AN2828" s="143"/>
      <c r="AO2828" s="335"/>
    </row>
    <row r="2829" spans="1:41">
      <c r="A2829" s="140">
        <v>42166889</v>
      </c>
      <c r="B2829" s="141">
        <v>9542138</v>
      </c>
      <c r="C2829" s="141" t="s">
        <v>161</v>
      </c>
      <c r="D2829" s="142">
        <v>0</v>
      </c>
      <c r="E2829" s="322">
        <v>0</v>
      </c>
      <c r="F2829" s="142">
        <v>0</v>
      </c>
      <c r="G2829" s="322">
        <v>0</v>
      </c>
      <c r="H2829" s="322">
        <v>0</v>
      </c>
      <c r="I2829" s="322">
        <v>0</v>
      </c>
      <c r="J2829" s="322">
        <v>0</v>
      </c>
      <c r="K2829" s="143">
        <v>0</v>
      </c>
      <c r="L2829" s="144">
        <v>10.85</v>
      </c>
      <c r="M2829" s="344">
        <f t="shared" si="44"/>
        <v>0</v>
      </c>
      <c r="N2829" s="280" t="s">
        <v>94</v>
      </c>
      <c r="O2829" s="145">
        <v>0</v>
      </c>
      <c r="P2829" s="143">
        <v>0</v>
      </c>
      <c r="Q2829" s="141" t="s">
        <v>70</v>
      </c>
      <c r="R2829" s="271">
        <v>0</v>
      </c>
      <c r="S2829" s="145">
        <v>0</v>
      </c>
      <c r="T2829" s="185">
        <v>20170331</v>
      </c>
      <c r="U2829" s="142">
        <v>0</v>
      </c>
      <c r="V2829" s="142" t="s">
        <v>161</v>
      </c>
      <c r="W2829" s="142">
        <v>0</v>
      </c>
      <c r="X2829" s="345" t="s">
        <v>161</v>
      </c>
      <c r="Y2829" s="143"/>
      <c r="Z2829" s="143"/>
      <c r="AA2829" s="143"/>
      <c r="AB2829" s="143"/>
      <c r="AC2829" s="143"/>
      <c r="AD2829" s="143"/>
      <c r="AE2829" s="313"/>
      <c r="AF2829" s="313"/>
      <c r="AG2829" s="313"/>
      <c r="AH2829" s="313"/>
      <c r="AI2829" s="313"/>
      <c r="AJ2829" s="313"/>
      <c r="AK2829" s="143"/>
      <c r="AL2829" s="143"/>
      <c r="AM2829" s="143"/>
      <c r="AN2829" s="143"/>
      <c r="AO2829" s="335"/>
    </row>
    <row r="2830" spans="1:41">
      <c r="A2830" s="140">
        <v>42166902</v>
      </c>
      <c r="B2830" s="141">
        <v>31975414</v>
      </c>
      <c r="C2830" s="141" t="s">
        <v>161</v>
      </c>
      <c r="D2830" s="142">
        <v>0</v>
      </c>
      <c r="E2830" s="322">
        <v>0</v>
      </c>
      <c r="F2830" s="142">
        <v>0</v>
      </c>
      <c r="G2830" s="322">
        <v>0</v>
      </c>
      <c r="H2830" s="322">
        <v>0</v>
      </c>
      <c r="I2830" s="322">
        <v>0</v>
      </c>
      <c r="J2830" s="322">
        <v>0</v>
      </c>
      <c r="K2830" s="143">
        <v>0</v>
      </c>
      <c r="L2830" s="144">
        <v>12.44</v>
      </c>
      <c r="M2830" s="344">
        <f t="shared" si="44"/>
        <v>0</v>
      </c>
      <c r="N2830" s="280" t="s">
        <v>94</v>
      </c>
      <c r="O2830" s="145">
        <v>1</v>
      </c>
      <c r="P2830" s="143">
        <v>0</v>
      </c>
      <c r="Q2830" s="141" t="s">
        <v>70</v>
      </c>
      <c r="R2830" s="271">
        <v>0</v>
      </c>
      <c r="S2830" s="145">
        <v>0</v>
      </c>
      <c r="T2830" s="185">
        <v>20170331</v>
      </c>
      <c r="U2830" s="142">
        <v>0</v>
      </c>
      <c r="V2830" s="142" t="s">
        <v>161</v>
      </c>
      <c r="W2830" s="142">
        <v>0</v>
      </c>
      <c r="X2830" s="345" t="s">
        <v>161</v>
      </c>
      <c r="Y2830" s="143"/>
      <c r="Z2830" s="143"/>
      <c r="AA2830" s="143"/>
      <c r="AB2830" s="143"/>
      <c r="AC2830" s="143"/>
      <c r="AD2830" s="143"/>
      <c r="AE2830" s="313"/>
      <c r="AF2830" s="313"/>
      <c r="AG2830" s="313"/>
      <c r="AH2830" s="313"/>
      <c r="AI2830" s="313"/>
      <c r="AJ2830" s="313"/>
      <c r="AK2830" s="143"/>
      <c r="AL2830" s="143"/>
      <c r="AM2830" s="143"/>
      <c r="AN2830" s="143"/>
      <c r="AO2830" s="335"/>
    </row>
    <row r="2831" spans="1:41">
      <c r="A2831" s="140">
        <v>42166916</v>
      </c>
      <c r="B2831" s="141">
        <v>18693377</v>
      </c>
      <c r="C2831" s="141" t="s">
        <v>161</v>
      </c>
      <c r="D2831" s="142">
        <v>358388.1</v>
      </c>
      <c r="E2831" s="322">
        <v>-5042.2</v>
      </c>
      <c r="F2831" s="142">
        <v>353345.9</v>
      </c>
      <c r="G2831" s="322">
        <v>-3001.5</v>
      </c>
      <c r="H2831" s="322">
        <v>0</v>
      </c>
      <c r="I2831" s="322">
        <v>-649.52</v>
      </c>
      <c r="J2831" s="322">
        <v>-8693.2199999999993</v>
      </c>
      <c r="K2831" s="143">
        <v>0</v>
      </c>
      <c r="L2831" s="144">
        <v>10.050000000000001</v>
      </c>
      <c r="M2831" s="344">
        <f t="shared" si="44"/>
        <v>373.32093749999996</v>
      </c>
      <c r="N2831" s="280" t="s">
        <v>162</v>
      </c>
      <c r="O2831" s="145">
        <v>0</v>
      </c>
      <c r="P2831" s="143">
        <v>353345.9</v>
      </c>
      <c r="Q2831" s="141" t="s">
        <v>70</v>
      </c>
      <c r="R2831" s="271">
        <v>0</v>
      </c>
      <c r="S2831" s="145">
        <v>0</v>
      </c>
      <c r="T2831" s="185">
        <v>20170331</v>
      </c>
      <c r="U2831" s="142">
        <v>0</v>
      </c>
      <c r="V2831" s="142" t="s">
        <v>161</v>
      </c>
      <c r="W2831" s="142">
        <v>0</v>
      </c>
      <c r="X2831" s="345" t="s">
        <v>161</v>
      </c>
      <c r="Y2831" s="143"/>
      <c r="Z2831" s="143"/>
      <c r="AA2831" s="143"/>
      <c r="AB2831" s="143"/>
      <c r="AC2831" s="143"/>
      <c r="AD2831" s="143"/>
      <c r="AE2831" s="313"/>
      <c r="AF2831" s="313"/>
      <c r="AG2831" s="313"/>
      <c r="AH2831" s="313"/>
      <c r="AI2831" s="313"/>
      <c r="AJ2831" s="313"/>
      <c r="AK2831" s="143"/>
      <c r="AL2831" s="143"/>
      <c r="AM2831" s="143"/>
      <c r="AN2831" s="143"/>
      <c r="AO2831" s="335"/>
    </row>
    <row r="2832" spans="1:41">
      <c r="A2832" s="140">
        <v>42166926</v>
      </c>
      <c r="B2832" s="141">
        <v>30645976</v>
      </c>
      <c r="C2832" s="141" t="s">
        <v>161</v>
      </c>
      <c r="D2832" s="142">
        <v>0</v>
      </c>
      <c r="E2832" s="322">
        <v>0</v>
      </c>
      <c r="F2832" s="142">
        <v>0</v>
      </c>
      <c r="G2832" s="322">
        <v>0</v>
      </c>
      <c r="H2832" s="322">
        <v>0</v>
      </c>
      <c r="I2832" s="322">
        <v>0</v>
      </c>
      <c r="J2832" s="322">
        <v>0</v>
      </c>
      <c r="K2832" s="143">
        <v>0</v>
      </c>
      <c r="L2832" s="144">
        <v>11.51</v>
      </c>
      <c r="M2832" s="344">
        <f t="shared" si="44"/>
        <v>0</v>
      </c>
      <c r="N2832" s="280" t="s">
        <v>94</v>
      </c>
      <c r="O2832" s="145">
        <v>0</v>
      </c>
      <c r="P2832" s="143">
        <v>0</v>
      </c>
      <c r="Q2832" s="141" t="s">
        <v>70</v>
      </c>
      <c r="R2832" s="271">
        <v>0</v>
      </c>
      <c r="S2832" s="145">
        <v>0</v>
      </c>
      <c r="T2832" s="185">
        <v>20170331</v>
      </c>
      <c r="U2832" s="142">
        <v>0</v>
      </c>
      <c r="V2832" s="142" t="s">
        <v>161</v>
      </c>
      <c r="W2832" s="142">
        <v>0</v>
      </c>
      <c r="X2832" s="345" t="s">
        <v>161</v>
      </c>
      <c r="Y2832" s="143"/>
      <c r="Z2832" s="143"/>
      <c r="AA2832" s="143"/>
      <c r="AB2832" s="143"/>
      <c r="AC2832" s="143"/>
      <c r="AD2832" s="143"/>
      <c r="AE2832" s="313"/>
      <c r="AF2832" s="313"/>
      <c r="AG2832" s="313"/>
      <c r="AH2832" s="313"/>
      <c r="AI2832" s="313"/>
      <c r="AJ2832" s="313"/>
      <c r="AK2832" s="143"/>
      <c r="AL2832" s="143"/>
      <c r="AM2832" s="143"/>
      <c r="AN2832" s="143"/>
      <c r="AO2832" s="335"/>
    </row>
    <row r="2833" spans="1:41">
      <c r="A2833" s="140">
        <v>42166932</v>
      </c>
      <c r="B2833" s="141">
        <v>34109180</v>
      </c>
      <c r="C2833" s="141" t="s">
        <v>161</v>
      </c>
      <c r="D2833" s="142">
        <v>346692.55</v>
      </c>
      <c r="E2833" s="322">
        <v>-808.59</v>
      </c>
      <c r="F2833" s="142">
        <v>345883.96</v>
      </c>
      <c r="G2833" s="322">
        <v>-3053.21</v>
      </c>
      <c r="H2833" s="322">
        <v>0</v>
      </c>
      <c r="I2833" s="322">
        <v>-558.20000000000005</v>
      </c>
      <c r="J2833" s="322">
        <v>-4420</v>
      </c>
      <c r="K2833" s="143">
        <v>0</v>
      </c>
      <c r="L2833" s="144">
        <v>10.58</v>
      </c>
      <c r="M2833" s="344">
        <f t="shared" si="44"/>
        <v>361.13807291666666</v>
      </c>
      <c r="N2833" s="280" t="s">
        <v>162</v>
      </c>
      <c r="O2833" s="145">
        <v>1</v>
      </c>
      <c r="P2833" s="143">
        <v>328060.48</v>
      </c>
      <c r="Q2833" s="141" t="s">
        <v>74</v>
      </c>
      <c r="R2833" s="271">
        <v>20170102</v>
      </c>
      <c r="S2833" s="145">
        <v>4</v>
      </c>
      <c r="T2833" s="185">
        <v>20170331</v>
      </c>
      <c r="U2833" s="142">
        <v>0</v>
      </c>
      <c r="V2833" s="142" t="s">
        <v>161</v>
      </c>
      <c r="W2833" s="142">
        <v>0</v>
      </c>
      <c r="X2833" s="345" t="s">
        <v>161</v>
      </c>
      <c r="Y2833" s="143"/>
      <c r="Z2833" s="143"/>
      <c r="AA2833" s="143"/>
      <c r="AB2833" s="143"/>
      <c r="AC2833" s="143"/>
      <c r="AD2833" s="143"/>
      <c r="AE2833" s="313"/>
      <c r="AF2833" s="313"/>
      <c r="AG2833" s="313"/>
      <c r="AH2833" s="313"/>
      <c r="AI2833" s="313"/>
      <c r="AJ2833" s="313"/>
      <c r="AK2833" s="143"/>
      <c r="AL2833" s="143"/>
      <c r="AM2833" s="143"/>
      <c r="AN2833" s="143"/>
      <c r="AO2833" s="335"/>
    </row>
    <row r="2834" spans="1:41">
      <c r="A2834" s="140">
        <v>42166942</v>
      </c>
      <c r="B2834" s="141">
        <v>27291192</v>
      </c>
      <c r="C2834" s="141" t="s">
        <v>161</v>
      </c>
      <c r="D2834" s="142">
        <v>154216</v>
      </c>
      <c r="E2834" s="322">
        <v>-1517.99</v>
      </c>
      <c r="F2834" s="142">
        <v>152698.01</v>
      </c>
      <c r="G2834" s="322">
        <v>-1254.8399999999999</v>
      </c>
      <c r="H2834" s="322">
        <v>0</v>
      </c>
      <c r="I2834" s="322">
        <v>-344.07</v>
      </c>
      <c r="J2834" s="322">
        <v>-3116.9</v>
      </c>
      <c r="K2834" s="143">
        <v>0</v>
      </c>
      <c r="L2834" s="144">
        <v>9.76</v>
      </c>
      <c r="M2834" s="344">
        <f t="shared" si="44"/>
        <v>160.64166666666668</v>
      </c>
      <c r="N2834" s="280" t="s">
        <v>162</v>
      </c>
      <c r="O2834" s="145">
        <v>0</v>
      </c>
      <c r="P2834" s="143">
        <v>152031.07999999999</v>
      </c>
      <c r="Q2834" s="141" t="s">
        <v>71</v>
      </c>
      <c r="R2834" s="271">
        <v>20170331</v>
      </c>
      <c r="S2834" s="145">
        <v>1</v>
      </c>
      <c r="T2834" s="185">
        <v>20170331</v>
      </c>
      <c r="U2834" s="142">
        <v>0</v>
      </c>
      <c r="V2834" s="142" t="s">
        <v>161</v>
      </c>
      <c r="W2834" s="142">
        <v>0</v>
      </c>
      <c r="X2834" s="345" t="s">
        <v>161</v>
      </c>
      <c r="Y2834" s="143"/>
      <c r="Z2834" s="143"/>
      <c r="AA2834" s="143"/>
      <c r="AB2834" s="143"/>
      <c r="AC2834" s="143"/>
      <c r="AD2834" s="143"/>
      <c r="AE2834" s="313"/>
      <c r="AF2834" s="313"/>
      <c r="AG2834" s="313"/>
      <c r="AH2834" s="313"/>
      <c r="AI2834" s="313"/>
      <c r="AJ2834" s="313"/>
      <c r="AK2834" s="143"/>
      <c r="AL2834" s="143"/>
      <c r="AM2834" s="143"/>
      <c r="AN2834" s="143"/>
      <c r="AO2834" s="335"/>
    </row>
    <row r="2835" spans="1:41">
      <c r="A2835" s="140">
        <v>42166968</v>
      </c>
      <c r="B2835" s="141">
        <v>16217873</v>
      </c>
      <c r="C2835" s="141" t="s">
        <v>161</v>
      </c>
      <c r="D2835" s="142">
        <v>0</v>
      </c>
      <c r="E2835" s="322">
        <v>0</v>
      </c>
      <c r="F2835" s="142">
        <v>0</v>
      </c>
      <c r="G2835" s="322">
        <v>0</v>
      </c>
      <c r="H2835" s="322">
        <v>0</v>
      </c>
      <c r="I2835" s="322">
        <v>0</v>
      </c>
      <c r="J2835" s="322">
        <v>0</v>
      </c>
      <c r="K2835" s="143">
        <v>0</v>
      </c>
      <c r="L2835" s="144">
        <v>10.54</v>
      </c>
      <c r="M2835" s="344">
        <f t="shared" si="44"/>
        <v>0</v>
      </c>
      <c r="N2835" s="280" t="s">
        <v>94</v>
      </c>
      <c r="O2835" s="145">
        <v>0</v>
      </c>
      <c r="P2835" s="143">
        <v>0</v>
      </c>
      <c r="Q2835" s="141" t="s">
        <v>70</v>
      </c>
      <c r="R2835" s="271">
        <v>0</v>
      </c>
      <c r="S2835" s="145">
        <v>0</v>
      </c>
      <c r="T2835" s="185">
        <v>20170331</v>
      </c>
      <c r="U2835" s="142">
        <v>0</v>
      </c>
      <c r="V2835" s="142" t="s">
        <v>161</v>
      </c>
      <c r="W2835" s="142">
        <v>0</v>
      </c>
      <c r="X2835" s="345" t="s">
        <v>161</v>
      </c>
      <c r="Y2835" s="143"/>
      <c r="Z2835" s="143"/>
      <c r="AA2835" s="143"/>
      <c r="AB2835" s="143"/>
      <c r="AC2835" s="143"/>
      <c r="AD2835" s="143"/>
      <c r="AE2835" s="313"/>
      <c r="AF2835" s="313"/>
      <c r="AG2835" s="313"/>
      <c r="AH2835" s="313"/>
      <c r="AI2835" s="313"/>
      <c r="AJ2835" s="313"/>
      <c r="AK2835" s="143"/>
      <c r="AL2835" s="143"/>
      <c r="AM2835" s="143"/>
      <c r="AN2835" s="143"/>
      <c r="AO2835" s="335"/>
    </row>
    <row r="2836" spans="1:41">
      <c r="A2836" s="140">
        <v>42166995</v>
      </c>
      <c r="B2836" s="141">
        <v>14119939</v>
      </c>
      <c r="C2836" s="141" t="s">
        <v>161</v>
      </c>
      <c r="D2836" s="142">
        <v>0</v>
      </c>
      <c r="E2836" s="322">
        <v>0</v>
      </c>
      <c r="F2836" s="142">
        <v>0</v>
      </c>
      <c r="G2836" s="322">
        <v>0</v>
      </c>
      <c r="H2836" s="322">
        <v>0</v>
      </c>
      <c r="I2836" s="322">
        <v>0</v>
      </c>
      <c r="J2836" s="322">
        <v>0</v>
      </c>
      <c r="K2836" s="143">
        <v>0</v>
      </c>
      <c r="L2836" s="144">
        <v>10.58</v>
      </c>
      <c r="M2836" s="344">
        <f t="shared" si="44"/>
        <v>0</v>
      </c>
      <c r="N2836" s="280" t="s">
        <v>94</v>
      </c>
      <c r="O2836" s="145">
        <v>0</v>
      </c>
      <c r="P2836" s="143">
        <v>0</v>
      </c>
      <c r="Q2836" s="141" t="s">
        <v>70</v>
      </c>
      <c r="R2836" s="271">
        <v>0</v>
      </c>
      <c r="S2836" s="145">
        <v>0</v>
      </c>
      <c r="T2836" s="185">
        <v>20170331</v>
      </c>
      <c r="U2836" s="142">
        <v>0</v>
      </c>
      <c r="V2836" s="142" t="s">
        <v>161</v>
      </c>
      <c r="W2836" s="142">
        <v>0</v>
      </c>
      <c r="X2836" s="345" t="s">
        <v>161</v>
      </c>
      <c r="Y2836" s="143"/>
      <c r="Z2836" s="143"/>
      <c r="AA2836" s="143"/>
      <c r="AB2836" s="143"/>
      <c r="AC2836" s="143"/>
      <c r="AD2836" s="143"/>
      <c r="AE2836" s="313"/>
      <c r="AF2836" s="313"/>
      <c r="AG2836" s="313"/>
      <c r="AH2836" s="313"/>
      <c r="AI2836" s="313"/>
      <c r="AJ2836" s="313"/>
      <c r="AK2836" s="143"/>
      <c r="AL2836" s="143"/>
      <c r="AM2836" s="143"/>
      <c r="AN2836" s="143"/>
      <c r="AO2836" s="335"/>
    </row>
    <row r="2837" spans="1:41">
      <c r="A2837" s="140">
        <v>42167016</v>
      </c>
      <c r="B2837" s="141">
        <v>35152973</v>
      </c>
      <c r="C2837" s="141" t="s">
        <v>161</v>
      </c>
      <c r="D2837" s="142">
        <v>1131874.78</v>
      </c>
      <c r="E2837" s="313">
        <v>-15821.23</v>
      </c>
      <c r="F2837" s="142">
        <v>1116053.55</v>
      </c>
      <c r="G2837" s="313">
        <v>-9729.41</v>
      </c>
      <c r="H2837" s="313">
        <v>0</v>
      </c>
      <c r="I2837" s="313">
        <v>-2136.92</v>
      </c>
      <c r="J2837" s="313">
        <v>-27687.56</v>
      </c>
      <c r="K2837" s="143">
        <v>0</v>
      </c>
      <c r="L2837" s="144">
        <v>10.32</v>
      </c>
      <c r="M2837" s="344">
        <f t="shared" si="44"/>
        <v>1179.0362291666668</v>
      </c>
      <c r="N2837" s="280" t="s">
        <v>162</v>
      </c>
      <c r="O2837" s="145">
        <v>0</v>
      </c>
      <c r="P2837" s="143">
        <v>1116053.55</v>
      </c>
      <c r="Q2837" s="141" t="s">
        <v>70</v>
      </c>
      <c r="R2837" s="271">
        <v>0</v>
      </c>
      <c r="S2837" s="145">
        <v>0</v>
      </c>
      <c r="T2837" s="185">
        <v>20170331</v>
      </c>
      <c r="U2837" s="142">
        <v>0</v>
      </c>
      <c r="V2837" s="142" t="s">
        <v>161</v>
      </c>
      <c r="W2837" s="142">
        <v>0</v>
      </c>
      <c r="X2837" s="345" t="s">
        <v>161</v>
      </c>
      <c r="Y2837" s="143"/>
      <c r="Z2837" s="143"/>
      <c r="AA2837" s="143"/>
      <c r="AB2837" s="143"/>
      <c r="AC2837" s="143"/>
      <c r="AD2837" s="143"/>
      <c r="AE2837" s="313"/>
      <c r="AF2837" s="313"/>
      <c r="AG2837" s="313"/>
      <c r="AH2837" s="313"/>
      <c r="AI2837" s="313"/>
      <c r="AJ2837" s="313"/>
      <c r="AK2837" s="143"/>
      <c r="AL2837" s="143"/>
      <c r="AM2837" s="143"/>
      <c r="AN2837" s="143"/>
      <c r="AO2837" s="335"/>
    </row>
    <row r="2838" spans="1:41">
      <c r="A2838" s="140">
        <v>42167025</v>
      </c>
      <c r="B2838" s="141">
        <v>9901398</v>
      </c>
      <c r="C2838" s="141" t="s">
        <v>161</v>
      </c>
      <c r="D2838" s="142">
        <v>244503.45</v>
      </c>
      <c r="E2838" s="322">
        <v>0</v>
      </c>
      <c r="F2838" s="142">
        <v>244503.45</v>
      </c>
      <c r="G2838" s="322">
        <v>0</v>
      </c>
      <c r="H2838" s="322">
        <v>0</v>
      </c>
      <c r="I2838" s="322">
        <v>-388.57</v>
      </c>
      <c r="J2838" s="322">
        <v>-388.57</v>
      </c>
      <c r="K2838" s="143">
        <v>0</v>
      </c>
      <c r="L2838" s="144">
        <v>9.9600000000000009</v>
      </c>
      <c r="M2838" s="344">
        <f t="shared" si="44"/>
        <v>254.69109375000002</v>
      </c>
      <c r="N2838" s="280" t="s">
        <v>162</v>
      </c>
      <c r="O2838" s="145">
        <v>0</v>
      </c>
      <c r="P2838" s="143">
        <v>241055.73</v>
      </c>
      <c r="Q2838" s="141" t="s">
        <v>71</v>
      </c>
      <c r="R2838" s="271">
        <v>20170331</v>
      </c>
      <c r="S2838" s="145">
        <v>1</v>
      </c>
      <c r="T2838" s="185">
        <v>20170331</v>
      </c>
      <c r="U2838" s="142">
        <v>0</v>
      </c>
      <c r="V2838" s="142" t="s">
        <v>161</v>
      </c>
      <c r="W2838" s="142">
        <v>0</v>
      </c>
      <c r="X2838" s="345" t="s">
        <v>161</v>
      </c>
      <c r="Y2838" s="143"/>
      <c r="Z2838" s="143"/>
      <c r="AA2838" s="143"/>
      <c r="AB2838" s="143"/>
      <c r="AC2838" s="143"/>
      <c r="AD2838" s="143"/>
      <c r="AE2838" s="313"/>
      <c r="AF2838" s="313"/>
      <c r="AG2838" s="313"/>
      <c r="AH2838" s="313"/>
      <c r="AI2838" s="313"/>
      <c r="AJ2838" s="313"/>
      <c r="AK2838" s="143"/>
      <c r="AL2838" s="143"/>
      <c r="AM2838" s="143"/>
      <c r="AN2838" s="143"/>
      <c r="AO2838" s="335"/>
    </row>
    <row r="2839" spans="1:41">
      <c r="A2839" s="140">
        <v>42167035</v>
      </c>
      <c r="B2839" s="141">
        <v>12026473</v>
      </c>
      <c r="C2839" s="141" t="s">
        <v>161</v>
      </c>
      <c r="D2839" s="142">
        <v>0</v>
      </c>
      <c r="E2839" s="322">
        <v>0</v>
      </c>
      <c r="F2839" s="142">
        <v>0</v>
      </c>
      <c r="G2839" s="322">
        <v>0</v>
      </c>
      <c r="H2839" s="322">
        <v>0</v>
      </c>
      <c r="I2839" s="322">
        <v>0</v>
      </c>
      <c r="J2839" s="322">
        <v>0</v>
      </c>
      <c r="K2839" s="143">
        <v>0</v>
      </c>
      <c r="L2839" s="144">
        <v>11.1</v>
      </c>
      <c r="M2839" s="344">
        <f t="shared" si="44"/>
        <v>0</v>
      </c>
      <c r="N2839" s="280" t="s">
        <v>94</v>
      </c>
      <c r="O2839" s="145">
        <v>0</v>
      </c>
      <c r="P2839" s="143">
        <v>0</v>
      </c>
      <c r="Q2839" s="141" t="s">
        <v>70</v>
      </c>
      <c r="R2839" s="271">
        <v>0</v>
      </c>
      <c r="S2839" s="145">
        <v>0</v>
      </c>
      <c r="T2839" s="185">
        <v>20170331</v>
      </c>
      <c r="U2839" s="142">
        <v>0</v>
      </c>
      <c r="V2839" s="142" t="s">
        <v>161</v>
      </c>
      <c r="W2839" s="142">
        <v>0</v>
      </c>
      <c r="X2839" s="345" t="s">
        <v>161</v>
      </c>
      <c r="Y2839" s="143"/>
      <c r="Z2839" s="143"/>
      <c r="AA2839" s="143"/>
      <c r="AB2839" s="143"/>
      <c r="AC2839" s="143"/>
      <c r="AD2839" s="143"/>
      <c r="AE2839" s="313"/>
      <c r="AF2839" s="313"/>
      <c r="AG2839" s="313"/>
      <c r="AH2839" s="313"/>
      <c r="AI2839" s="313"/>
      <c r="AJ2839" s="313"/>
      <c r="AK2839" s="143"/>
      <c r="AL2839" s="143"/>
      <c r="AM2839" s="143"/>
      <c r="AN2839" s="143"/>
      <c r="AO2839" s="335"/>
    </row>
    <row r="2840" spans="1:41">
      <c r="A2840" s="140">
        <v>42167043</v>
      </c>
      <c r="B2840" s="141">
        <v>24117059</v>
      </c>
      <c r="C2840" s="141" t="s">
        <v>161</v>
      </c>
      <c r="D2840" s="142">
        <v>2072041.56</v>
      </c>
      <c r="E2840" s="322">
        <v>0</v>
      </c>
      <c r="F2840" s="142">
        <v>2072041.56</v>
      </c>
      <c r="G2840" s="322">
        <v>0</v>
      </c>
      <c r="H2840" s="322">
        <v>0</v>
      </c>
      <c r="I2840" s="322">
        <v>0</v>
      </c>
      <c r="J2840" s="322">
        <v>0</v>
      </c>
      <c r="K2840" s="143">
        <v>0</v>
      </c>
      <c r="L2840" s="144">
        <v>12.44</v>
      </c>
      <c r="M2840" s="344">
        <f t="shared" si="44"/>
        <v>2158.3766250000003</v>
      </c>
      <c r="N2840" s="280" t="s">
        <v>162</v>
      </c>
      <c r="O2840" s="145">
        <v>1</v>
      </c>
      <c r="P2840" s="143">
        <v>1212946.32</v>
      </c>
      <c r="Q2840" s="141" t="s">
        <v>77</v>
      </c>
      <c r="R2840" s="271">
        <v>20110131</v>
      </c>
      <c r="S2840" s="145">
        <v>75</v>
      </c>
      <c r="T2840" s="185">
        <v>20170331</v>
      </c>
      <c r="U2840" s="142">
        <v>0</v>
      </c>
      <c r="V2840" s="142" t="s">
        <v>161</v>
      </c>
      <c r="W2840" s="142">
        <v>0</v>
      </c>
      <c r="X2840" s="345" t="s">
        <v>161</v>
      </c>
      <c r="Y2840" s="143"/>
      <c r="Z2840" s="143"/>
      <c r="AA2840" s="143"/>
      <c r="AB2840" s="143"/>
      <c r="AC2840" s="143"/>
      <c r="AD2840" s="143"/>
      <c r="AE2840" s="313"/>
      <c r="AF2840" s="313"/>
      <c r="AG2840" s="313"/>
      <c r="AH2840" s="313"/>
      <c r="AI2840" s="313"/>
      <c r="AJ2840" s="313"/>
      <c r="AK2840" s="143"/>
      <c r="AL2840" s="143"/>
      <c r="AM2840" s="143"/>
      <c r="AN2840" s="143"/>
      <c r="AO2840" s="335"/>
    </row>
    <row r="2841" spans="1:41">
      <c r="A2841" s="140">
        <v>42167050</v>
      </c>
      <c r="B2841" s="141">
        <v>10184800</v>
      </c>
      <c r="C2841" s="141" t="s">
        <v>161</v>
      </c>
      <c r="D2841" s="142">
        <v>767604.01</v>
      </c>
      <c r="E2841" s="322">
        <v>-11222.11</v>
      </c>
      <c r="F2841" s="142">
        <v>756381.9</v>
      </c>
      <c r="G2841" s="322">
        <v>-6617.39</v>
      </c>
      <c r="H2841" s="322">
        <v>0</v>
      </c>
      <c r="I2841" s="322">
        <v>-1505.25</v>
      </c>
      <c r="J2841" s="322">
        <v>-19344.75</v>
      </c>
      <c r="K2841" s="143">
        <v>0</v>
      </c>
      <c r="L2841" s="144">
        <v>10.35</v>
      </c>
      <c r="M2841" s="344">
        <f t="shared" si="44"/>
        <v>799.58751041666665</v>
      </c>
      <c r="N2841" s="280" t="s">
        <v>162</v>
      </c>
      <c r="O2841" s="145">
        <v>0</v>
      </c>
      <c r="P2841" s="143">
        <v>756381.9</v>
      </c>
      <c r="Q2841" s="141" t="s">
        <v>70</v>
      </c>
      <c r="R2841" s="271">
        <v>0</v>
      </c>
      <c r="S2841" s="145">
        <v>0</v>
      </c>
      <c r="T2841" s="185">
        <v>20170331</v>
      </c>
      <c r="U2841" s="142">
        <v>0</v>
      </c>
      <c r="V2841" s="142" t="s">
        <v>161</v>
      </c>
      <c r="W2841" s="142">
        <v>0</v>
      </c>
      <c r="X2841" s="345" t="s">
        <v>161</v>
      </c>
      <c r="Y2841" s="143"/>
      <c r="Z2841" s="143"/>
      <c r="AA2841" s="143"/>
      <c r="AB2841" s="143"/>
      <c r="AC2841" s="143"/>
      <c r="AD2841" s="143"/>
      <c r="AE2841" s="313"/>
      <c r="AF2841" s="313"/>
      <c r="AG2841" s="313"/>
      <c r="AH2841" s="313"/>
      <c r="AI2841" s="313"/>
      <c r="AJ2841" s="313"/>
      <c r="AK2841" s="143"/>
      <c r="AL2841" s="143"/>
      <c r="AM2841" s="143"/>
      <c r="AN2841" s="143"/>
      <c r="AO2841" s="335"/>
    </row>
    <row r="2842" spans="1:41">
      <c r="A2842" s="140">
        <v>42167063</v>
      </c>
      <c r="B2842" s="141">
        <v>9969772</v>
      </c>
      <c r="C2842" s="141" t="s">
        <v>161</v>
      </c>
      <c r="D2842" s="142">
        <v>0</v>
      </c>
      <c r="E2842" s="322">
        <v>0</v>
      </c>
      <c r="F2842" s="142">
        <v>0</v>
      </c>
      <c r="G2842" s="322">
        <v>0</v>
      </c>
      <c r="H2842" s="322">
        <v>0</v>
      </c>
      <c r="I2842" s="322">
        <v>0</v>
      </c>
      <c r="J2842" s="322">
        <v>0</v>
      </c>
      <c r="K2842" s="143">
        <v>0</v>
      </c>
      <c r="L2842" s="144">
        <v>9.9600000000000009</v>
      </c>
      <c r="M2842" s="344">
        <f t="shared" si="44"/>
        <v>0</v>
      </c>
      <c r="N2842" s="280" t="s">
        <v>94</v>
      </c>
      <c r="O2842" s="145">
        <v>0</v>
      </c>
      <c r="P2842" s="143">
        <v>0</v>
      </c>
      <c r="Q2842" s="141" t="s">
        <v>70</v>
      </c>
      <c r="R2842" s="271">
        <v>0</v>
      </c>
      <c r="S2842" s="145">
        <v>0</v>
      </c>
      <c r="T2842" s="185">
        <v>20170331</v>
      </c>
      <c r="U2842" s="142">
        <v>0</v>
      </c>
      <c r="V2842" s="142" t="s">
        <v>161</v>
      </c>
      <c r="W2842" s="142">
        <v>0</v>
      </c>
      <c r="X2842" s="345" t="s">
        <v>161</v>
      </c>
      <c r="Y2842" s="143"/>
      <c r="Z2842" s="143"/>
      <c r="AA2842" s="143"/>
      <c r="AB2842" s="143"/>
      <c r="AC2842" s="143"/>
      <c r="AD2842" s="143"/>
      <c r="AE2842" s="313"/>
      <c r="AF2842" s="313"/>
      <c r="AG2842" s="313"/>
      <c r="AH2842" s="313"/>
      <c r="AI2842" s="313"/>
      <c r="AJ2842" s="313"/>
      <c r="AK2842" s="143"/>
      <c r="AL2842" s="143"/>
      <c r="AM2842" s="143"/>
      <c r="AN2842" s="143"/>
      <c r="AO2842" s="335"/>
    </row>
    <row r="2843" spans="1:41">
      <c r="A2843" s="140">
        <v>42167084</v>
      </c>
      <c r="B2843" s="141">
        <v>26145534</v>
      </c>
      <c r="C2843" s="141" t="s">
        <v>161</v>
      </c>
      <c r="D2843" s="142">
        <v>0</v>
      </c>
      <c r="E2843" s="322">
        <v>0</v>
      </c>
      <c r="F2843" s="142">
        <v>0</v>
      </c>
      <c r="G2843" s="322">
        <v>0</v>
      </c>
      <c r="H2843" s="322">
        <v>0</v>
      </c>
      <c r="I2843" s="322">
        <v>0</v>
      </c>
      <c r="J2843" s="322">
        <v>0</v>
      </c>
      <c r="K2843" s="143">
        <v>0</v>
      </c>
      <c r="L2843" s="144">
        <v>11.38</v>
      </c>
      <c r="M2843" s="344">
        <f t="shared" si="44"/>
        <v>0</v>
      </c>
      <c r="N2843" s="280" t="s">
        <v>94</v>
      </c>
      <c r="O2843" s="145">
        <v>0</v>
      </c>
      <c r="P2843" s="143">
        <v>0</v>
      </c>
      <c r="Q2843" s="141" t="s">
        <v>70</v>
      </c>
      <c r="R2843" s="271">
        <v>0</v>
      </c>
      <c r="S2843" s="145">
        <v>0</v>
      </c>
      <c r="T2843" s="185">
        <v>20170331</v>
      </c>
      <c r="U2843" s="142">
        <v>0</v>
      </c>
      <c r="V2843" s="142" t="s">
        <v>161</v>
      </c>
      <c r="W2843" s="142">
        <v>0</v>
      </c>
      <c r="X2843" s="345" t="s">
        <v>161</v>
      </c>
      <c r="Y2843" s="143"/>
      <c r="Z2843" s="143"/>
      <c r="AA2843" s="143"/>
      <c r="AB2843" s="143"/>
      <c r="AC2843" s="143"/>
      <c r="AD2843" s="143"/>
      <c r="AE2843" s="313"/>
      <c r="AF2843" s="313"/>
      <c r="AG2843" s="313"/>
      <c r="AH2843" s="313"/>
      <c r="AI2843" s="313"/>
      <c r="AJ2843" s="313"/>
      <c r="AK2843" s="143"/>
      <c r="AL2843" s="143"/>
      <c r="AM2843" s="143"/>
      <c r="AN2843" s="143"/>
      <c r="AO2843" s="335"/>
    </row>
    <row r="2844" spans="1:41">
      <c r="A2844" s="140">
        <v>42167100</v>
      </c>
      <c r="B2844" s="141">
        <v>16935440</v>
      </c>
      <c r="C2844" s="141" t="s">
        <v>161</v>
      </c>
      <c r="D2844" s="142">
        <v>325069.89</v>
      </c>
      <c r="E2844" s="322">
        <v>-4397.6899999999996</v>
      </c>
      <c r="F2844" s="142">
        <v>320672.2</v>
      </c>
      <c r="G2844" s="322">
        <v>-3153.18</v>
      </c>
      <c r="H2844" s="322">
        <v>0</v>
      </c>
      <c r="I2844" s="322">
        <v>-558.34</v>
      </c>
      <c r="J2844" s="322">
        <v>-8109.21</v>
      </c>
      <c r="K2844" s="143">
        <v>0</v>
      </c>
      <c r="L2844" s="144">
        <v>11.64</v>
      </c>
      <c r="M2844" s="344">
        <f t="shared" si="44"/>
        <v>338.61446875000001</v>
      </c>
      <c r="N2844" s="280" t="s">
        <v>162</v>
      </c>
      <c r="O2844" s="145">
        <v>0</v>
      </c>
      <c r="P2844" s="143">
        <v>320672.2</v>
      </c>
      <c r="Q2844" s="141" t="s">
        <v>70</v>
      </c>
      <c r="R2844" s="271">
        <v>0</v>
      </c>
      <c r="S2844" s="145">
        <v>0</v>
      </c>
      <c r="T2844" s="185">
        <v>20170331</v>
      </c>
      <c r="U2844" s="142">
        <v>0</v>
      </c>
      <c r="V2844" s="142" t="s">
        <v>161</v>
      </c>
      <c r="W2844" s="142">
        <v>0</v>
      </c>
      <c r="X2844" s="345" t="s">
        <v>161</v>
      </c>
      <c r="Y2844" s="143"/>
      <c r="Z2844" s="143"/>
      <c r="AA2844" s="143"/>
      <c r="AB2844" s="143"/>
      <c r="AC2844" s="143"/>
      <c r="AD2844" s="143"/>
      <c r="AE2844" s="313"/>
      <c r="AF2844" s="313"/>
      <c r="AG2844" s="313"/>
      <c r="AH2844" s="313"/>
      <c r="AI2844" s="313"/>
      <c r="AJ2844" s="313"/>
      <c r="AK2844" s="143"/>
      <c r="AL2844" s="143"/>
      <c r="AM2844" s="143"/>
      <c r="AN2844" s="143"/>
      <c r="AO2844" s="335"/>
    </row>
    <row r="2845" spans="1:41">
      <c r="A2845" s="140">
        <v>42167112</v>
      </c>
      <c r="B2845" s="141">
        <v>12868403</v>
      </c>
      <c r="C2845" s="141" t="s">
        <v>161</v>
      </c>
      <c r="D2845" s="142">
        <v>1081229.43</v>
      </c>
      <c r="E2845" s="322">
        <v>-14170.56</v>
      </c>
      <c r="F2845" s="142">
        <v>1067058.8700000001</v>
      </c>
      <c r="G2845" s="322">
        <v>-10426.049999999999</v>
      </c>
      <c r="H2845" s="322">
        <v>-500</v>
      </c>
      <c r="I2845" s="322">
        <v>-1823.39</v>
      </c>
      <c r="J2845" s="322">
        <v>-26920</v>
      </c>
      <c r="K2845" s="143">
        <v>0</v>
      </c>
      <c r="L2845" s="144">
        <v>11.1</v>
      </c>
      <c r="M2845" s="344">
        <f t="shared" si="44"/>
        <v>1126.28065625</v>
      </c>
      <c r="N2845" s="280" t="s">
        <v>162</v>
      </c>
      <c r="O2845" s="145">
        <v>0</v>
      </c>
      <c r="P2845" s="143">
        <v>1038323.3</v>
      </c>
      <c r="Q2845" s="141" t="s">
        <v>72</v>
      </c>
      <c r="R2845" s="271">
        <v>20170228</v>
      </c>
      <c r="S2845" s="145">
        <v>2</v>
      </c>
      <c r="T2845" s="185">
        <v>20170331</v>
      </c>
      <c r="U2845" s="142">
        <v>0</v>
      </c>
      <c r="V2845" s="142" t="s">
        <v>161</v>
      </c>
      <c r="W2845" s="142">
        <v>0</v>
      </c>
      <c r="X2845" s="345" t="s">
        <v>161</v>
      </c>
      <c r="Y2845" s="143"/>
      <c r="Z2845" s="143"/>
      <c r="AA2845" s="143"/>
      <c r="AB2845" s="143"/>
      <c r="AC2845" s="143"/>
      <c r="AD2845" s="143"/>
      <c r="AE2845" s="313"/>
      <c r="AF2845" s="313"/>
      <c r="AG2845" s="313"/>
      <c r="AH2845" s="313"/>
      <c r="AI2845" s="313"/>
      <c r="AJ2845" s="313"/>
      <c r="AK2845" s="143"/>
      <c r="AL2845" s="143"/>
      <c r="AM2845" s="143"/>
      <c r="AN2845" s="143"/>
      <c r="AO2845" s="335"/>
    </row>
    <row r="2846" spans="1:41">
      <c r="A2846" s="140">
        <v>42167127</v>
      </c>
      <c r="B2846" s="141">
        <v>29071234</v>
      </c>
      <c r="C2846" s="141" t="s">
        <v>161</v>
      </c>
      <c r="D2846" s="142">
        <v>1213601.1000000001</v>
      </c>
      <c r="E2846" s="313">
        <v>0</v>
      </c>
      <c r="F2846" s="142">
        <v>1213601.1000000001</v>
      </c>
      <c r="G2846" s="313">
        <v>0</v>
      </c>
      <c r="H2846" s="313">
        <v>0</v>
      </c>
      <c r="I2846" s="313">
        <v>-647.02</v>
      </c>
      <c r="J2846" s="313">
        <v>-647.02</v>
      </c>
      <c r="K2846" s="143">
        <v>0</v>
      </c>
      <c r="L2846" s="144">
        <v>11.1</v>
      </c>
      <c r="M2846" s="344">
        <f t="shared" si="44"/>
        <v>1264.1678125000001</v>
      </c>
      <c r="N2846" s="280" t="s">
        <v>162</v>
      </c>
      <c r="O2846" s="145">
        <v>0</v>
      </c>
      <c r="P2846" s="143">
        <v>1196962.25</v>
      </c>
      <c r="Q2846" s="141" t="s">
        <v>71</v>
      </c>
      <c r="R2846" s="271">
        <v>20170331</v>
      </c>
      <c r="S2846" s="145">
        <v>1</v>
      </c>
      <c r="T2846" s="185">
        <v>20170331</v>
      </c>
      <c r="U2846" s="142">
        <v>0</v>
      </c>
      <c r="V2846" s="142" t="s">
        <v>161</v>
      </c>
      <c r="W2846" s="142">
        <v>0</v>
      </c>
      <c r="X2846" s="345" t="s">
        <v>161</v>
      </c>
      <c r="Y2846" s="143"/>
      <c r="Z2846" s="143"/>
      <c r="AA2846" s="143"/>
      <c r="AB2846" s="143"/>
      <c r="AC2846" s="143"/>
      <c r="AD2846" s="143"/>
      <c r="AE2846" s="313"/>
      <c r="AF2846" s="313"/>
      <c r="AG2846" s="313"/>
      <c r="AH2846" s="313"/>
      <c r="AI2846" s="313"/>
      <c r="AJ2846" s="313"/>
      <c r="AK2846" s="143"/>
      <c r="AL2846" s="143"/>
      <c r="AM2846" s="143"/>
      <c r="AN2846" s="143"/>
      <c r="AO2846" s="335"/>
    </row>
    <row r="2847" spans="1:41">
      <c r="A2847" s="140">
        <v>42167139</v>
      </c>
      <c r="B2847" s="141">
        <v>5316190</v>
      </c>
      <c r="C2847" s="141" t="s">
        <v>161</v>
      </c>
      <c r="D2847" s="142">
        <v>609630.26</v>
      </c>
      <c r="E2847" s="322">
        <v>-8278.07</v>
      </c>
      <c r="F2847" s="142">
        <v>601352.18999999994</v>
      </c>
      <c r="G2847" s="322">
        <v>-5374.91</v>
      </c>
      <c r="H2847" s="322">
        <v>-500</v>
      </c>
      <c r="I2847" s="322">
        <v>-1120.8</v>
      </c>
      <c r="J2847" s="322">
        <v>-15273.78</v>
      </c>
      <c r="K2847" s="143">
        <v>0</v>
      </c>
      <c r="L2847" s="144">
        <v>10.58</v>
      </c>
      <c r="M2847" s="344">
        <f t="shared" si="44"/>
        <v>635.03152083333339</v>
      </c>
      <c r="N2847" s="280" t="s">
        <v>162</v>
      </c>
      <c r="O2847" s="145">
        <v>0</v>
      </c>
      <c r="P2847" s="143">
        <v>593001.13</v>
      </c>
      <c r="Q2847" s="141" t="s">
        <v>71</v>
      </c>
      <c r="R2847" s="271">
        <v>20170331</v>
      </c>
      <c r="S2847" s="145">
        <v>1</v>
      </c>
      <c r="T2847" s="185">
        <v>20170331</v>
      </c>
      <c r="U2847" s="142">
        <v>0</v>
      </c>
      <c r="V2847" s="142" t="s">
        <v>161</v>
      </c>
      <c r="W2847" s="142">
        <v>0</v>
      </c>
      <c r="X2847" s="345" t="s">
        <v>161</v>
      </c>
      <c r="Y2847" s="143"/>
      <c r="Z2847" s="143"/>
      <c r="AA2847" s="143"/>
      <c r="AB2847" s="143"/>
      <c r="AC2847" s="143"/>
      <c r="AD2847" s="143"/>
      <c r="AE2847" s="313"/>
      <c r="AF2847" s="313"/>
      <c r="AG2847" s="313"/>
      <c r="AH2847" s="313"/>
      <c r="AI2847" s="313"/>
      <c r="AJ2847" s="313"/>
      <c r="AK2847" s="143"/>
      <c r="AL2847" s="143"/>
      <c r="AM2847" s="143"/>
      <c r="AN2847" s="143"/>
      <c r="AO2847" s="335"/>
    </row>
    <row r="2848" spans="1:41">
      <c r="A2848" s="140">
        <v>42167141</v>
      </c>
      <c r="B2848" s="141">
        <v>10593650</v>
      </c>
      <c r="C2848" s="141" t="s">
        <v>161</v>
      </c>
      <c r="D2848" s="142">
        <v>522703.76</v>
      </c>
      <c r="E2848" s="322">
        <v>-7306.3</v>
      </c>
      <c r="F2848" s="142">
        <v>515397.46</v>
      </c>
      <c r="G2848" s="322">
        <v>-4493.07</v>
      </c>
      <c r="H2848" s="322">
        <v>0</v>
      </c>
      <c r="I2848" s="322">
        <v>-843.6</v>
      </c>
      <c r="J2848" s="322">
        <v>-12642.97</v>
      </c>
      <c r="K2848" s="143">
        <v>0</v>
      </c>
      <c r="L2848" s="144">
        <v>10.32</v>
      </c>
      <c r="M2848" s="344">
        <f t="shared" si="44"/>
        <v>544.48308333333341</v>
      </c>
      <c r="N2848" s="280" t="s">
        <v>162</v>
      </c>
      <c r="O2848" s="145">
        <v>0</v>
      </c>
      <c r="P2848" s="143">
        <v>515397.46</v>
      </c>
      <c r="Q2848" s="141" t="s">
        <v>70</v>
      </c>
      <c r="R2848" s="271">
        <v>0</v>
      </c>
      <c r="S2848" s="145">
        <v>0</v>
      </c>
      <c r="T2848" s="185">
        <v>20170331</v>
      </c>
      <c r="U2848" s="142">
        <v>0</v>
      </c>
      <c r="V2848" s="142" t="s">
        <v>161</v>
      </c>
      <c r="W2848" s="142">
        <v>0</v>
      </c>
      <c r="X2848" s="345" t="s">
        <v>161</v>
      </c>
      <c r="Y2848" s="143"/>
      <c r="Z2848" s="143"/>
      <c r="AA2848" s="143"/>
      <c r="AB2848" s="143"/>
      <c r="AC2848" s="143"/>
      <c r="AD2848" s="143"/>
      <c r="AE2848" s="313"/>
      <c r="AF2848" s="313"/>
      <c r="AG2848" s="313"/>
      <c r="AH2848" s="313"/>
      <c r="AI2848" s="313"/>
      <c r="AJ2848" s="313"/>
      <c r="AK2848" s="143"/>
      <c r="AL2848" s="143"/>
      <c r="AM2848" s="143"/>
      <c r="AN2848" s="143"/>
      <c r="AO2848" s="335"/>
    </row>
    <row r="2849" spans="1:41">
      <c r="A2849" s="140">
        <v>42167160</v>
      </c>
      <c r="B2849" s="141">
        <v>29871271</v>
      </c>
      <c r="C2849" s="141" t="s">
        <v>161</v>
      </c>
      <c r="D2849" s="142">
        <v>0</v>
      </c>
      <c r="E2849" s="322">
        <v>0</v>
      </c>
      <c r="F2849" s="142">
        <v>0</v>
      </c>
      <c r="G2849" s="322">
        <v>0</v>
      </c>
      <c r="H2849" s="322">
        <v>0</v>
      </c>
      <c r="I2849" s="322">
        <v>0</v>
      </c>
      <c r="J2849" s="322">
        <v>0</v>
      </c>
      <c r="K2849" s="143">
        <v>0</v>
      </c>
      <c r="L2849" s="144">
        <v>11.1</v>
      </c>
      <c r="M2849" s="344">
        <f t="shared" si="44"/>
        <v>0</v>
      </c>
      <c r="N2849" s="280" t="s">
        <v>94</v>
      </c>
      <c r="O2849" s="145">
        <v>0</v>
      </c>
      <c r="P2849" s="143">
        <v>0</v>
      </c>
      <c r="Q2849" s="141" t="s">
        <v>70</v>
      </c>
      <c r="R2849" s="271">
        <v>0</v>
      </c>
      <c r="S2849" s="145">
        <v>0</v>
      </c>
      <c r="T2849" s="185">
        <v>20170331</v>
      </c>
      <c r="U2849" s="142">
        <v>0</v>
      </c>
      <c r="V2849" s="142" t="s">
        <v>161</v>
      </c>
      <c r="W2849" s="142">
        <v>0</v>
      </c>
      <c r="X2849" s="345" t="s">
        <v>161</v>
      </c>
      <c r="Y2849" s="143"/>
      <c r="Z2849" s="143"/>
      <c r="AA2849" s="143"/>
      <c r="AB2849" s="143"/>
      <c r="AC2849" s="143"/>
      <c r="AD2849" s="143"/>
      <c r="AE2849" s="313"/>
      <c r="AF2849" s="313"/>
      <c r="AG2849" s="313"/>
      <c r="AH2849" s="313"/>
      <c r="AI2849" s="313"/>
      <c r="AJ2849" s="313"/>
      <c r="AK2849" s="143"/>
      <c r="AL2849" s="143"/>
      <c r="AM2849" s="143"/>
      <c r="AN2849" s="143"/>
      <c r="AO2849" s="335"/>
    </row>
    <row r="2850" spans="1:41">
      <c r="A2850" s="140">
        <v>42167172</v>
      </c>
      <c r="B2850" s="141">
        <v>5646046</v>
      </c>
      <c r="C2850" s="141" t="s">
        <v>161</v>
      </c>
      <c r="D2850" s="142">
        <v>0</v>
      </c>
      <c r="E2850" s="322">
        <v>0</v>
      </c>
      <c r="F2850" s="142">
        <v>0</v>
      </c>
      <c r="G2850" s="322">
        <v>0</v>
      </c>
      <c r="H2850" s="322">
        <v>0</v>
      </c>
      <c r="I2850" s="322">
        <v>0</v>
      </c>
      <c r="J2850" s="322">
        <v>0</v>
      </c>
      <c r="K2850" s="143">
        <v>0</v>
      </c>
      <c r="L2850" s="144">
        <v>10.35</v>
      </c>
      <c r="M2850" s="344">
        <f t="shared" si="44"/>
        <v>0</v>
      </c>
      <c r="N2850" s="280" t="s">
        <v>94</v>
      </c>
      <c r="O2850" s="145">
        <v>0</v>
      </c>
      <c r="P2850" s="143">
        <v>0</v>
      </c>
      <c r="Q2850" s="141" t="s">
        <v>70</v>
      </c>
      <c r="R2850" s="271">
        <v>0</v>
      </c>
      <c r="S2850" s="145">
        <v>0</v>
      </c>
      <c r="T2850" s="185">
        <v>20170331</v>
      </c>
      <c r="U2850" s="142">
        <v>0</v>
      </c>
      <c r="V2850" s="142" t="s">
        <v>161</v>
      </c>
      <c r="W2850" s="142">
        <v>0</v>
      </c>
      <c r="X2850" s="345" t="s">
        <v>161</v>
      </c>
      <c r="Y2850" s="143"/>
      <c r="Z2850" s="143"/>
      <c r="AA2850" s="143"/>
      <c r="AB2850" s="143"/>
      <c r="AC2850" s="143"/>
      <c r="AD2850" s="143"/>
      <c r="AE2850" s="313"/>
      <c r="AF2850" s="313"/>
      <c r="AG2850" s="313"/>
      <c r="AH2850" s="313"/>
      <c r="AI2850" s="313"/>
      <c r="AJ2850" s="313"/>
      <c r="AK2850" s="143"/>
      <c r="AL2850" s="143"/>
      <c r="AM2850" s="143"/>
      <c r="AN2850" s="143"/>
      <c r="AO2850" s="335"/>
    </row>
    <row r="2851" spans="1:41">
      <c r="A2851" s="140">
        <v>42167185</v>
      </c>
      <c r="B2851" s="141">
        <v>37286295</v>
      </c>
      <c r="C2851" s="141" t="s">
        <v>161</v>
      </c>
      <c r="D2851" s="142">
        <v>0</v>
      </c>
      <c r="E2851" s="322">
        <v>0</v>
      </c>
      <c r="F2851" s="142">
        <v>0</v>
      </c>
      <c r="G2851" s="322">
        <v>0</v>
      </c>
      <c r="H2851" s="322">
        <v>0</v>
      </c>
      <c r="I2851" s="322">
        <v>0</v>
      </c>
      <c r="J2851" s="322">
        <v>0</v>
      </c>
      <c r="K2851" s="143">
        <v>0</v>
      </c>
      <c r="L2851" s="144">
        <v>11.1</v>
      </c>
      <c r="M2851" s="344">
        <f t="shared" si="44"/>
        <v>0</v>
      </c>
      <c r="N2851" s="280" t="s">
        <v>94</v>
      </c>
      <c r="O2851" s="145">
        <v>0</v>
      </c>
      <c r="P2851" s="143">
        <v>0</v>
      </c>
      <c r="Q2851" s="141" t="s">
        <v>70</v>
      </c>
      <c r="R2851" s="271">
        <v>0</v>
      </c>
      <c r="S2851" s="145">
        <v>0</v>
      </c>
      <c r="T2851" s="185">
        <v>20170331</v>
      </c>
      <c r="U2851" s="142">
        <v>0</v>
      </c>
      <c r="V2851" s="142" t="s">
        <v>161</v>
      </c>
      <c r="W2851" s="142">
        <v>0</v>
      </c>
      <c r="X2851" s="345" t="s">
        <v>161</v>
      </c>
      <c r="Y2851" s="143"/>
      <c r="Z2851" s="143"/>
      <c r="AA2851" s="143"/>
      <c r="AB2851" s="143"/>
      <c r="AC2851" s="143"/>
      <c r="AD2851" s="143"/>
      <c r="AE2851" s="313"/>
      <c r="AF2851" s="313"/>
      <c r="AG2851" s="313"/>
      <c r="AH2851" s="313"/>
      <c r="AI2851" s="313"/>
      <c r="AJ2851" s="313"/>
      <c r="AK2851" s="143"/>
      <c r="AL2851" s="143"/>
      <c r="AM2851" s="143"/>
      <c r="AN2851" s="143"/>
      <c r="AO2851" s="335"/>
    </row>
    <row r="2852" spans="1:41">
      <c r="A2852" s="140">
        <v>42167197</v>
      </c>
      <c r="B2852" s="141">
        <v>8222731</v>
      </c>
      <c r="C2852" s="141" t="s">
        <v>161</v>
      </c>
      <c r="D2852" s="142">
        <v>0</v>
      </c>
      <c r="E2852" s="322">
        <v>0</v>
      </c>
      <c r="F2852" s="142">
        <v>0</v>
      </c>
      <c r="G2852" s="322">
        <v>0</v>
      </c>
      <c r="H2852" s="322">
        <v>0</v>
      </c>
      <c r="I2852" s="322">
        <v>0</v>
      </c>
      <c r="J2852" s="322">
        <v>0</v>
      </c>
      <c r="K2852" s="143">
        <v>0</v>
      </c>
      <c r="L2852" s="144">
        <v>11.1</v>
      </c>
      <c r="M2852" s="344">
        <f t="shared" si="44"/>
        <v>0</v>
      </c>
      <c r="N2852" s="280" t="s">
        <v>94</v>
      </c>
      <c r="O2852" s="145">
        <v>1</v>
      </c>
      <c r="P2852" s="143">
        <v>0</v>
      </c>
      <c r="Q2852" s="141" t="s">
        <v>70</v>
      </c>
      <c r="R2852" s="271">
        <v>0</v>
      </c>
      <c r="S2852" s="145">
        <v>0</v>
      </c>
      <c r="T2852" s="185">
        <v>20170331</v>
      </c>
      <c r="U2852" s="142">
        <v>0</v>
      </c>
      <c r="V2852" s="142" t="s">
        <v>161</v>
      </c>
      <c r="W2852" s="142">
        <v>0</v>
      </c>
      <c r="X2852" s="345" t="s">
        <v>161</v>
      </c>
      <c r="Y2852" s="143"/>
      <c r="Z2852" s="143"/>
      <c r="AA2852" s="143"/>
      <c r="AB2852" s="143"/>
      <c r="AC2852" s="143"/>
      <c r="AD2852" s="143"/>
      <c r="AE2852" s="313"/>
      <c r="AF2852" s="313"/>
      <c r="AG2852" s="313"/>
      <c r="AH2852" s="313"/>
      <c r="AI2852" s="313"/>
      <c r="AJ2852" s="313"/>
      <c r="AK2852" s="143"/>
      <c r="AL2852" s="143"/>
      <c r="AM2852" s="143"/>
      <c r="AN2852" s="143"/>
      <c r="AO2852" s="335"/>
    </row>
    <row r="2853" spans="1:41">
      <c r="A2853" s="140">
        <v>42167213</v>
      </c>
      <c r="B2853" s="141">
        <v>13475685</v>
      </c>
      <c r="C2853" s="141" t="s">
        <v>161</v>
      </c>
      <c r="D2853" s="142">
        <v>314587.23</v>
      </c>
      <c r="E2853" s="322">
        <v>-4313.1000000000004</v>
      </c>
      <c r="F2853" s="142">
        <v>310274.13</v>
      </c>
      <c r="G2853" s="322">
        <v>-2909.93</v>
      </c>
      <c r="H2853" s="322">
        <v>0</v>
      </c>
      <c r="I2853" s="322">
        <v>-556.27</v>
      </c>
      <c r="J2853" s="322">
        <v>-7779.3</v>
      </c>
      <c r="K2853" s="143">
        <v>0</v>
      </c>
      <c r="L2853" s="144">
        <v>11.1</v>
      </c>
      <c r="M2853" s="344">
        <f t="shared" si="44"/>
        <v>327.69503125</v>
      </c>
      <c r="N2853" s="280" t="s">
        <v>162</v>
      </c>
      <c r="O2853" s="145">
        <v>0</v>
      </c>
      <c r="P2853" s="143">
        <v>310274.13</v>
      </c>
      <c r="Q2853" s="141" t="s">
        <v>70</v>
      </c>
      <c r="R2853" s="271">
        <v>0</v>
      </c>
      <c r="S2853" s="145">
        <v>0</v>
      </c>
      <c r="T2853" s="185">
        <v>20170331</v>
      </c>
      <c r="U2853" s="142">
        <v>0</v>
      </c>
      <c r="V2853" s="142" t="s">
        <v>161</v>
      </c>
      <c r="W2853" s="142">
        <v>0</v>
      </c>
      <c r="X2853" s="345" t="s">
        <v>161</v>
      </c>
      <c r="Y2853" s="143"/>
      <c r="Z2853" s="143"/>
      <c r="AA2853" s="143"/>
      <c r="AB2853" s="143"/>
      <c r="AC2853" s="143"/>
      <c r="AD2853" s="143"/>
      <c r="AE2853" s="313"/>
      <c r="AF2853" s="313"/>
      <c r="AG2853" s="313"/>
      <c r="AH2853" s="313"/>
      <c r="AI2853" s="313"/>
      <c r="AJ2853" s="313"/>
      <c r="AK2853" s="143"/>
      <c r="AL2853" s="143"/>
      <c r="AM2853" s="143"/>
      <c r="AN2853" s="143"/>
      <c r="AO2853" s="335"/>
    </row>
    <row r="2854" spans="1:41">
      <c r="A2854" s="140">
        <v>42167220</v>
      </c>
      <c r="B2854" s="141">
        <v>38838454</v>
      </c>
      <c r="C2854" s="141" t="s">
        <v>161</v>
      </c>
      <c r="D2854" s="142">
        <v>0</v>
      </c>
      <c r="E2854" s="322">
        <v>0</v>
      </c>
      <c r="F2854" s="142">
        <v>0</v>
      </c>
      <c r="G2854" s="322">
        <v>0</v>
      </c>
      <c r="H2854" s="322">
        <v>0</v>
      </c>
      <c r="I2854" s="322">
        <v>0</v>
      </c>
      <c r="J2854" s="322">
        <v>0</v>
      </c>
      <c r="K2854" s="143">
        <v>0</v>
      </c>
      <c r="L2854" s="144">
        <v>11.1</v>
      </c>
      <c r="M2854" s="344">
        <f t="shared" si="44"/>
        <v>0</v>
      </c>
      <c r="N2854" s="280" t="s">
        <v>94</v>
      </c>
      <c r="O2854" s="145">
        <v>0</v>
      </c>
      <c r="P2854" s="143">
        <v>0</v>
      </c>
      <c r="Q2854" s="141" t="s">
        <v>70</v>
      </c>
      <c r="R2854" s="271">
        <v>0</v>
      </c>
      <c r="S2854" s="145">
        <v>0</v>
      </c>
      <c r="T2854" s="185">
        <v>20170331</v>
      </c>
      <c r="U2854" s="142">
        <v>0</v>
      </c>
      <c r="V2854" s="142" t="s">
        <v>161</v>
      </c>
      <c r="W2854" s="142">
        <v>0</v>
      </c>
      <c r="X2854" s="345" t="s">
        <v>161</v>
      </c>
      <c r="Y2854" s="143"/>
      <c r="Z2854" s="143"/>
      <c r="AA2854" s="143"/>
      <c r="AB2854" s="143"/>
      <c r="AC2854" s="143"/>
      <c r="AD2854" s="143"/>
      <c r="AE2854" s="313"/>
      <c r="AF2854" s="313"/>
      <c r="AG2854" s="313"/>
      <c r="AH2854" s="313"/>
      <c r="AI2854" s="313"/>
      <c r="AJ2854" s="313"/>
      <c r="AK2854" s="143"/>
      <c r="AL2854" s="143"/>
      <c r="AM2854" s="143"/>
      <c r="AN2854" s="143"/>
      <c r="AO2854" s="335"/>
    </row>
    <row r="2855" spans="1:41">
      <c r="A2855" s="140">
        <v>42167265</v>
      </c>
      <c r="B2855" s="141">
        <v>24403946</v>
      </c>
      <c r="C2855" s="141" t="s">
        <v>161</v>
      </c>
      <c r="D2855" s="142">
        <v>0</v>
      </c>
      <c r="E2855" s="322">
        <v>0</v>
      </c>
      <c r="F2855" s="142">
        <v>0</v>
      </c>
      <c r="G2855" s="322">
        <v>0</v>
      </c>
      <c r="H2855" s="322">
        <v>0</v>
      </c>
      <c r="I2855" s="322">
        <v>0</v>
      </c>
      <c r="J2855" s="322">
        <v>0</v>
      </c>
      <c r="K2855" s="143">
        <v>0</v>
      </c>
      <c r="L2855" s="144">
        <v>11.1</v>
      </c>
      <c r="M2855" s="344">
        <f t="shared" si="44"/>
        <v>0</v>
      </c>
      <c r="N2855" s="280" t="s">
        <v>94</v>
      </c>
      <c r="O2855" s="145">
        <v>1</v>
      </c>
      <c r="P2855" s="143">
        <v>0</v>
      </c>
      <c r="Q2855" s="141" t="s">
        <v>70</v>
      </c>
      <c r="R2855" s="271">
        <v>0</v>
      </c>
      <c r="S2855" s="145">
        <v>0</v>
      </c>
      <c r="T2855" s="185">
        <v>20170331</v>
      </c>
      <c r="U2855" s="142">
        <v>0</v>
      </c>
      <c r="V2855" s="142" t="s">
        <v>161</v>
      </c>
      <c r="W2855" s="142">
        <v>0</v>
      </c>
      <c r="X2855" s="345" t="s">
        <v>161</v>
      </c>
      <c r="Y2855" s="143"/>
      <c r="Z2855" s="143"/>
      <c r="AA2855" s="143"/>
      <c r="AB2855" s="143"/>
      <c r="AC2855" s="143"/>
      <c r="AD2855" s="143"/>
      <c r="AE2855" s="313"/>
      <c r="AF2855" s="313"/>
      <c r="AG2855" s="313"/>
      <c r="AH2855" s="313"/>
      <c r="AI2855" s="313"/>
      <c r="AJ2855" s="313"/>
      <c r="AK2855" s="143"/>
      <c r="AL2855" s="143"/>
      <c r="AM2855" s="143"/>
      <c r="AN2855" s="143"/>
      <c r="AO2855" s="335"/>
    </row>
    <row r="2856" spans="1:41">
      <c r="A2856" s="140">
        <v>42167313</v>
      </c>
      <c r="B2856" s="141">
        <v>5458385</v>
      </c>
      <c r="C2856" s="141" t="s">
        <v>161</v>
      </c>
      <c r="D2856" s="142">
        <v>0</v>
      </c>
      <c r="E2856" s="322">
        <v>0</v>
      </c>
      <c r="F2856" s="142">
        <v>0</v>
      </c>
      <c r="G2856" s="322">
        <v>0</v>
      </c>
      <c r="H2856" s="322">
        <v>0</v>
      </c>
      <c r="I2856" s="322">
        <v>0</v>
      </c>
      <c r="J2856" s="322">
        <v>0</v>
      </c>
      <c r="K2856" s="143">
        <v>0</v>
      </c>
      <c r="L2856" s="144">
        <v>11.1</v>
      </c>
      <c r="M2856" s="344">
        <f t="shared" si="44"/>
        <v>0</v>
      </c>
      <c r="N2856" s="280" t="s">
        <v>94</v>
      </c>
      <c r="O2856" s="145">
        <v>0</v>
      </c>
      <c r="P2856" s="143">
        <v>0</v>
      </c>
      <c r="Q2856" s="141" t="s">
        <v>70</v>
      </c>
      <c r="R2856" s="271">
        <v>0</v>
      </c>
      <c r="S2856" s="145">
        <v>0</v>
      </c>
      <c r="T2856" s="185">
        <v>20170331</v>
      </c>
      <c r="U2856" s="142">
        <v>0</v>
      </c>
      <c r="V2856" s="142" t="s">
        <v>161</v>
      </c>
      <c r="W2856" s="142">
        <v>0</v>
      </c>
      <c r="X2856" s="345" t="s">
        <v>161</v>
      </c>
      <c r="Y2856" s="143"/>
      <c r="Z2856" s="143"/>
      <c r="AA2856" s="143"/>
      <c r="AB2856" s="143"/>
      <c r="AC2856" s="143"/>
      <c r="AD2856" s="143"/>
      <c r="AE2856" s="313"/>
      <c r="AF2856" s="313"/>
      <c r="AG2856" s="313"/>
      <c r="AH2856" s="313"/>
      <c r="AI2856" s="313"/>
      <c r="AJ2856" s="313"/>
      <c r="AK2856" s="143"/>
      <c r="AL2856" s="143"/>
      <c r="AM2856" s="143"/>
      <c r="AN2856" s="143"/>
      <c r="AO2856" s="335"/>
    </row>
    <row r="2857" spans="1:41">
      <c r="A2857" s="140">
        <v>42167360</v>
      </c>
      <c r="B2857" s="141">
        <v>5256191</v>
      </c>
      <c r="C2857" s="141" t="s">
        <v>161</v>
      </c>
      <c r="D2857" s="142">
        <v>0</v>
      </c>
      <c r="E2857" s="313">
        <v>0</v>
      </c>
      <c r="F2857" s="142">
        <v>0</v>
      </c>
      <c r="G2857" s="313">
        <v>0</v>
      </c>
      <c r="H2857" s="313">
        <v>0</v>
      </c>
      <c r="I2857" s="313">
        <v>0</v>
      </c>
      <c r="J2857" s="313">
        <v>0</v>
      </c>
      <c r="K2857" s="143">
        <v>0</v>
      </c>
      <c r="L2857" s="144">
        <v>11.1</v>
      </c>
      <c r="M2857" s="344">
        <f t="shared" si="44"/>
        <v>0</v>
      </c>
      <c r="N2857" s="280" t="s">
        <v>94</v>
      </c>
      <c r="O2857" s="145">
        <v>0</v>
      </c>
      <c r="P2857" s="143">
        <v>0</v>
      </c>
      <c r="Q2857" s="141" t="s">
        <v>70</v>
      </c>
      <c r="R2857" s="271">
        <v>0</v>
      </c>
      <c r="S2857" s="145">
        <v>0</v>
      </c>
      <c r="T2857" s="185">
        <v>20170331</v>
      </c>
      <c r="U2857" s="142">
        <v>0</v>
      </c>
      <c r="V2857" s="142" t="s">
        <v>161</v>
      </c>
      <c r="W2857" s="142">
        <v>0</v>
      </c>
      <c r="X2857" s="345" t="s">
        <v>161</v>
      </c>
      <c r="Y2857" s="143"/>
      <c r="Z2857" s="143"/>
      <c r="AA2857" s="143"/>
      <c r="AB2857" s="143"/>
      <c r="AC2857" s="143"/>
      <c r="AD2857" s="143"/>
      <c r="AE2857" s="313"/>
      <c r="AF2857" s="313"/>
      <c r="AG2857" s="313"/>
      <c r="AH2857" s="313"/>
      <c r="AI2857" s="313"/>
      <c r="AJ2857" s="313"/>
      <c r="AK2857" s="143"/>
      <c r="AL2857" s="143"/>
      <c r="AM2857" s="143"/>
      <c r="AN2857" s="143"/>
      <c r="AO2857" s="335"/>
    </row>
    <row r="2858" spans="1:41">
      <c r="A2858" s="140">
        <v>42167373</v>
      </c>
      <c r="B2858" s="141">
        <v>9825653</v>
      </c>
      <c r="C2858" s="141" t="s">
        <v>161</v>
      </c>
      <c r="D2858" s="142">
        <v>563456.09</v>
      </c>
      <c r="E2858" s="322">
        <v>-15173.37</v>
      </c>
      <c r="F2858" s="142">
        <v>548282.72</v>
      </c>
      <c r="G2858" s="322">
        <v>-10354.09</v>
      </c>
      <c r="H2858" s="322">
        <v>-500</v>
      </c>
      <c r="I2858" s="322">
        <v>-1994.37</v>
      </c>
      <c r="J2858" s="322">
        <v>-28021.83</v>
      </c>
      <c r="K2858" s="143">
        <v>0</v>
      </c>
      <c r="L2858" s="144">
        <v>11.1</v>
      </c>
      <c r="M2858" s="344">
        <f t="shared" si="44"/>
        <v>586.9334270833333</v>
      </c>
      <c r="N2858" s="280" t="s">
        <v>162</v>
      </c>
      <c r="O2858" s="145">
        <v>0</v>
      </c>
      <c r="P2858" s="143">
        <v>548282.72</v>
      </c>
      <c r="Q2858" s="141" t="s">
        <v>70</v>
      </c>
      <c r="R2858" s="271">
        <v>0</v>
      </c>
      <c r="S2858" s="145">
        <v>0</v>
      </c>
      <c r="T2858" s="185">
        <v>20170331</v>
      </c>
      <c r="U2858" s="142">
        <v>0</v>
      </c>
      <c r="V2858" s="142" t="s">
        <v>161</v>
      </c>
      <c r="W2858" s="142">
        <v>0</v>
      </c>
      <c r="X2858" s="345" t="s">
        <v>161</v>
      </c>
      <c r="Y2858" s="143"/>
      <c r="Z2858" s="143"/>
      <c r="AA2858" s="143"/>
      <c r="AB2858" s="143"/>
      <c r="AC2858" s="143"/>
      <c r="AD2858" s="143"/>
      <c r="AE2858" s="313"/>
      <c r="AF2858" s="313"/>
      <c r="AG2858" s="313"/>
      <c r="AH2858" s="313"/>
      <c r="AI2858" s="313"/>
      <c r="AJ2858" s="313"/>
      <c r="AK2858" s="143"/>
      <c r="AL2858" s="143"/>
      <c r="AM2858" s="143"/>
      <c r="AN2858" s="143"/>
      <c r="AO2858" s="335"/>
    </row>
    <row r="2859" spans="1:41">
      <c r="A2859" s="140">
        <v>42210890</v>
      </c>
      <c r="B2859" s="141">
        <v>40406988</v>
      </c>
      <c r="C2859" s="141" t="s">
        <v>161</v>
      </c>
      <c r="D2859" s="142">
        <v>0</v>
      </c>
      <c r="E2859" s="322">
        <v>0</v>
      </c>
      <c r="F2859" s="142">
        <v>0</v>
      </c>
      <c r="G2859" s="322">
        <v>0</v>
      </c>
      <c r="H2859" s="322">
        <v>0</v>
      </c>
      <c r="I2859" s="322">
        <v>0</v>
      </c>
      <c r="J2859" s="322">
        <v>0</v>
      </c>
      <c r="K2859" s="143">
        <v>0</v>
      </c>
      <c r="L2859" s="144">
        <v>12.7</v>
      </c>
      <c r="M2859" s="344">
        <f t="shared" si="44"/>
        <v>0</v>
      </c>
      <c r="N2859" s="280" t="s">
        <v>94</v>
      </c>
      <c r="O2859" s="145">
        <v>0</v>
      </c>
      <c r="P2859" s="143">
        <v>0</v>
      </c>
      <c r="Q2859" s="141" t="s">
        <v>70</v>
      </c>
      <c r="R2859" s="271">
        <v>0</v>
      </c>
      <c r="S2859" s="145">
        <v>0</v>
      </c>
      <c r="T2859" s="185">
        <v>20170331</v>
      </c>
      <c r="U2859" s="142">
        <v>0</v>
      </c>
      <c r="V2859" s="142" t="s">
        <v>161</v>
      </c>
      <c r="W2859" s="142">
        <v>0</v>
      </c>
      <c r="X2859" s="345" t="s">
        <v>161</v>
      </c>
      <c r="Y2859" s="143"/>
      <c r="Z2859" s="143"/>
      <c r="AA2859" s="143"/>
      <c r="AB2859" s="143"/>
      <c r="AC2859" s="143"/>
      <c r="AD2859" s="143"/>
      <c r="AE2859" s="313"/>
      <c r="AF2859" s="313"/>
      <c r="AG2859" s="313"/>
      <c r="AH2859" s="313"/>
      <c r="AI2859" s="313"/>
      <c r="AJ2859" s="313"/>
      <c r="AK2859" s="143"/>
      <c r="AL2859" s="143"/>
      <c r="AM2859" s="143"/>
      <c r="AN2859" s="143"/>
      <c r="AO2859" s="335"/>
    </row>
    <row r="2860" spans="1:41">
      <c r="A2860" s="140">
        <v>42210901</v>
      </c>
      <c r="B2860" s="141">
        <v>24153069</v>
      </c>
      <c r="C2860" s="141" t="s">
        <v>161</v>
      </c>
      <c r="D2860" s="142">
        <v>0</v>
      </c>
      <c r="E2860" s="322">
        <v>0</v>
      </c>
      <c r="F2860" s="142">
        <v>0</v>
      </c>
      <c r="G2860" s="322">
        <v>0</v>
      </c>
      <c r="H2860" s="322">
        <v>0</v>
      </c>
      <c r="I2860" s="322">
        <v>0</v>
      </c>
      <c r="J2860" s="322">
        <v>0</v>
      </c>
      <c r="K2860" s="143">
        <v>0</v>
      </c>
      <c r="L2860" s="144">
        <v>11.91</v>
      </c>
      <c r="M2860" s="344">
        <f t="shared" si="44"/>
        <v>0</v>
      </c>
      <c r="N2860" s="280" t="s">
        <v>94</v>
      </c>
      <c r="O2860" s="145">
        <v>0</v>
      </c>
      <c r="P2860" s="143">
        <v>0</v>
      </c>
      <c r="Q2860" s="141" t="s">
        <v>70</v>
      </c>
      <c r="R2860" s="271">
        <v>0</v>
      </c>
      <c r="S2860" s="145">
        <v>0</v>
      </c>
      <c r="T2860" s="185">
        <v>20170331</v>
      </c>
      <c r="U2860" s="142">
        <v>0</v>
      </c>
      <c r="V2860" s="142" t="s">
        <v>161</v>
      </c>
      <c r="W2860" s="142">
        <v>0</v>
      </c>
      <c r="X2860" s="345" t="s">
        <v>161</v>
      </c>
      <c r="Y2860" s="143"/>
      <c r="Z2860" s="143"/>
      <c r="AA2860" s="143"/>
      <c r="AB2860" s="143"/>
      <c r="AC2860" s="143"/>
      <c r="AD2860" s="143"/>
      <c r="AE2860" s="313"/>
      <c r="AF2860" s="313"/>
      <c r="AG2860" s="313"/>
      <c r="AH2860" s="313"/>
      <c r="AI2860" s="313"/>
      <c r="AJ2860" s="313"/>
      <c r="AK2860" s="143"/>
      <c r="AL2860" s="143"/>
      <c r="AM2860" s="143"/>
      <c r="AN2860" s="143"/>
      <c r="AO2860" s="335"/>
    </row>
    <row r="2861" spans="1:41">
      <c r="A2861" s="140">
        <v>42266147</v>
      </c>
      <c r="B2861" s="141">
        <v>8456992</v>
      </c>
      <c r="C2861" s="141" t="s">
        <v>161</v>
      </c>
      <c r="D2861" s="142">
        <v>0</v>
      </c>
      <c r="E2861" s="322">
        <v>0</v>
      </c>
      <c r="F2861" s="142">
        <v>0</v>
      </c>
      <c r="G2861" s="322">
        <v>0</v>
      </c>
      <c r="H2861" s="322">
        <v>0</v>
      </c>
      <c r="I2861" s="322">
        <v>0</v>
      </c>
      <c r="J2861" s="322">
        <v>0</v>
      </c>
      <c r="K2861" s="143">
        <v>0</v>
      </c>
      <c r="L2861" s="144">
        <v>11.1</v>
      </c>
      <c r="M2861" s="344">
        <f t="shared" si="44"/>
        <v>0</v>
      </c>
      <c r="N2861" s="280" t="s">
        <v>94</v>
      </c>
      <c r="O2861" s="145">
        <v>0</v>
      </c>
      <c r="P2861" s="143">
        <v>0</v>
      </c>
      <c r="Q2861" s="141" t="s">
        <v>70</v>
      </c>
      <c r="R2861" s="271">
        <v>0</v>
      </c>
      <c r="S2861" s="145">
        <v>0</v>
      </c>
      <c r="T2861" s="185">
        <v>20170331</v>
      </c>
      <c r="U2861" s="142">
        <v>0</v>
      </c>
      <c r="V2861" s="142" t="s">
        <v>161</v>
      </c>
      <c r="W2861" s="142">
        <v>0</v>
      </c>
      <c r="X2861" s="345" t="s">
        <v>161</v>
      </c>
      <c r="Y2861" s="143"/>
      <c r="Z2861" s="143"/>
      <c r="AA2861" s="143"/>
      <c r="AB2861" s="143"/>
      <c r="AC2861" s="143"/>
      <c r="AD2861" s="143"/>
      <c r="AE2861" s="313"/>
      <c r="AF2861" s="313"/>
      <c r="AG2861" s="313"/>
      <c r="AH2861" s="313"/>
      <c r="AI2861" s="313"/>
      <c r="AJ2861" s="313"/>
      <c r="AK2861" s="143"/>
      <c r="AL2861" s="143"/>
      <c r="AM2861" s="143"/>
      <c r="AN2861" s="143"/>
      <c r="AO2861" s="335"/>
    </row>
    <row r="2862" spans="1:41">
      <c r="A2862" s="140">
        <v>42266150</v>
      </c>
      <c r="B2862" s="141">
        <v>29108260</v>
      </c>
      <c r="C2862" s="141" t="s">
        <v>161</v>
      </c>
      <c r="D2862" s="142">
        <v>0</v>
      </c>
      <c r="E2862" s="322">
        <v>0</v>
      </c>
      <c r="F2862" s="142">
        <v>0</v>
      </c>
      <c r="G2862" s="322">
        <v>0</v>
      </c>
      <c r="H2862" s="322">
        <v>0</v>
      </c>
      <c r="I2862" s="322">
        <v>0</v>
      </c>
      <c r="J2862" s="322">
        <v>0</v>
      </c>
      <c r="K2862" s="143">
        <v>0</v>
      </c>
      <c r="L2862" s="144">
        <v>11.1</v>
      </c>
      <c r="M2862" s="344">
        <f t="shared" si="44"/>
        <v>0</v>
      </c>
      <c r="N2862" s="280" t="s">
        <v>94</v>
      </c>
      <c r="O2862" s="145">
        <v>0</v>
      </c>
      <c r="P2862" s="143">
        <v>0</v>
      </c>
      <c r="Q2862" s="141" t="s">
        <v>70</v>
      </c>
      <c r="R2862" s="271">
        <v>0</v>
      </c>
      <c r="S2862" s="145">
        <v>0</v>
      </c>
      <c r="T2862" s="185">
        <v>20170331</v>
      </c>
      <c r="U2862" s="142">
        <v>0</v>
      </c>
      <c r="V2862" s="142" t="s">
        <v>161</v>
      </c>
      <c r="W2862" s="142">
        <v>0</v>
      </c>
      <c r="X2862" s="345" t="s">
        <v>161</v>
      </c>
      <c r="Y2862" s="143"/>
      <c r="Z2862" s="143"/>
      <c r="AA2862" s="143"/>
      <c r="AB2862" s="143"/>
      <c r="AC2862" s="143"/>
      <c r="AD2862" s="143"/>
      <c r="AE2862" s="313"/>
      <c r="AF2862" s="313"/>
      <c r="AG2862" s="313"/>
      <c r="AH2862" s="313"/>
      <c r="AI2862" s="313"/>
      <c r="AJ2862" s="313"/>
      <c r="AK2862" s="143"/>
      <c r="AL2862" s="143"/>
      <c r="AM2862" s="143"/>
      <c r="AN2862" s="143"/>
      <c r="AO2862" s="335"/>
    </row>
    <row r="2863" spans="1:41">
      <c r="A2863" s="140">
        <v>42266184</v>
      </c>
      <c r="B2863" s="141">
        <v>34028334</v>
      </c>
      <c r="C2863" s="141" t="s">
        <v>161</v>
      </c>
      <c r="D2863" s="142">
        <v>0</v>
      </c>
      <c r="E2863" s="322">
        <v>0</v>
      </c>
      <c r="F2863" s="142">
        <v>0</v>
      </c>
      <c r="G2863" s="322">
        <v>0</v>
      </c>
      <c r="H2863" s="322">
        <v>0</v>
      </c>
      <c r="I2863" s="322">
        <v>0</v>
      </c>
      <c r="J2863" s="322">
        <v>0</v>
      </c>
      <c r="K2863" s="143">
        <v>0</v>
      </c>
      <c r="L2863" s="144">
        <v>11.1</v>
      </c>
      <c r="M2863" s="344">
        <f t="shared" si="44"/>
        <v>0</v>
      </c>
      <c r="N2863" s="280" t="s">
        <v>94</v>
      </c>
      <c r="O2863" s="145">
        <v>0</v>
      </c>
      <c r="P2863" s="143">
        <v>0</v>
      </c>
      <c r="Q2863" s="141" t="s">
        <v>70</v>
      </c>
      <c r="R2863" s="271">
        <v>0</v>
      </c>
      <c r="S2863" s="145">
        <v>0</v>
      </c>
      <c r="T2863" s="185">
        <v>20170331</v>
      </c>
      <c r="U2863" s="142">
        <v>0</v>
      </c>
      <c r="V2863" s="142" t="s">
        <v>161</v>
      </c>
      <c r="W2863" s="142">
        <v>0</v>
      </c>
      <c r="X2863" s="345" t="s">
        <v>161</v>
      </c>
      <c r="Y2863" s="143"/>
      <c r="Z2863" s="143"/>
      <c r="AA2863" s="143"/>
      <c r="AB2863" s="143"/>
      <c r="AC2863" s="143"/>
      <c r="AD2863" s="143"/>
      <c r="AE2863" s="313"/>
      <c r="AF2863" s="313"/>
      <c r="AG2863" s="313"/>
      <c r="AH2863" s="313"/>
      <c r="AI2863" s="313"/>
      <c r="AJ2863" s="313"/>
      <c r="AK2863" s="143"/>
      <c r="AL2863" s="143"/>
      <c r="AM2863" s="143"/>
      <c r="AN2863" s="143"/>
      <c r="AO2863" s="335"/>
    </row>
    <row r="2864" spans="1:41">
      <c r="A2864" s="140">
        <v>42352554</v>
      </c>
      <c r="B2864" s="141">
        <v>40375547</v>
      </c>
      <c r="C2864" s="141" t="s">
        <v>161</v>
      </c>
      <c r="D2864" s="142">
        <v>0</v>
      </c>
      <c r="E2864" s="322">
        <v>0</v>
      </c>
      <c r="F2864" s="142">
        <v>0</v>
      </c>
      <c r="G2864" s="322">
        <v>0</v>
      </c>
      <c r="H2864" s="322">
        <v>0</v>
      </c>
      <c r="I2864" s="322">
        <v>0</v>
      </c>
      <c r="J2864" s="322">
        <v>0</v>
      </c>
      <c r="K2864" s="143">
        <v>0</v>
      </c>
      <c r="L2864" s="144">
        <v>11.1</v>
      </c>
      <c r="M2864" s="344">
        <f t="shared" si="44"/>
        <v>0</v>
      </c>
      <c r="N2864" s="280" t="s">
        <v>94</v>
      </c>
      <c r="O2864" s="145">
        <v>0</v>
      </c>
      <c r="P2864" s="143">
        <v>0</v>
      </c>
      <c r="Q2864" s="141" t="s">
        <v>70</v>
      </c>
      <c r="R2864" s="271">
        <v>0</v>
      </c>
      <c r="S2864" s="145">
        <v>0</v>
      </c>
      <c r="T2864" s="185">
        <v>20170331</v>
      </c>
      <c r="U2864" s="142">
        <v>0</v>
      </c>
      <c r="V2864" s="142" t="s">
        <v>161</v>
      </c>
      <c r="W2864" s="142">
        <v>0</v>
      </c>
      <c r="X2864" s="345" t="s">
        <v>161</v>
      </c>
      <c r="Y2864" s="143"/>
      <c r="Z2864" s="143"/>
      <c r="AA2864" s="143"/>
      <c r="AB2864" s="143"/>
      <c r="AC2864" s="143"/>
      <c r="AD2864" s="143"/>
      <c r="AE2864" s="313"/>
      <c r="AF2864" s="313"/>
      <c r="AG2864" s="313"/>
      <c r="AH2864" s="313"/>
      <c r="AI2864" s="313"/>
      <c r="AJ2864" s="313"/>
      <c r="AK2864" s="143"/>
      <c r="AL2864" s="143"/>
      <c r="AM2864" s="143"/>
      <c r="AN2864" s="143"/>
      <c r="AO2864" s="335"/>
    </row>
    <row r="2865" spans="1:41">
      <c r="A2865" s="140">
        <v>42352572</v>
      </c>
      <c r="B2865" s="141">
        <v>12097108</v>
      </c>
      <c r="C2865" s="141" t="s">
        <v>161</v>
      </c>
      <c r="D2865" s="142">
        <v>0</v>
      </c>
      <c r="E2865" s="322">
        <v>0</v>
      </c>
      <c r="F2865" s="142">
        <v>0</v>
      </c>
      <c r="G2865" s="322">
        <v>0</v>
      </c>
      <c r="H2865" s="322">
        <v>0</v>
      </c>
      <c r="I2865" s="322">
        <v>0</v>
      </c>
      <c r="J2865" s="322">
        <v>0</v>
      </c>
      <c r="K2865" s="143">
        <v>0</v>
      </c>
      <c r="L2865" s="144">
        <v>11.1</v>
      </c>
      <c r="M2865" s="344">
        <f t="shared" si="44"/>
        <v>0</v>
      </c>
      <c r="N2865" s="280" t="s">
        <v>94</v>
      </c>
      <c r="O2865" s="145">
        <v>0</v>
      </c>
      <c r="P2865" s="143">
        <v>0</v>
      </c>
      <c r="Q2865" s="141" t="s">
        <v>70</v>
      </c>
      <c r="R2865" s="271">
        <v>0</v>
      </c>
      <c r="S2865" s="145">
        <v>0</v>
      </c>
      <c r="T2865" s="185">
        <v>20170331</v>
      </c>
      <c r="U2865" s="142">
        <v>0</v>
      </c>
      <c r="V2865" s="142" t="s">
        <v>161</v>
      </c>
      <c r="W2865" s="142">
        <v>0</v>
      </c>
      <c r="X2865" s="345" t="s">
        <v>161</v>
      </c>
      <c r="Y2865" s="143"/>
      <c r="Z2865" s="143"/>
      <c r="AA2865" s="143"/>
      <c r="AB2865" s="143"/>
      <c r="AC2865" s="143"/>
      <c r="AD2865" s="143"/>
      <c r="AE2865" s="313"/>
      <c r="AF2865" s="313"/>
      <c r="AG2865" s="313"/>
      <c r="AH2865" s="313"/>
      <c r="AI2865" s="313"/>
      <c r="AJ2865" s="313"/>
      <c r="AK2865" s="143"/>
      <c r="AL2865" s="143"/>
      <c r="AM2865" s="143"/>
      <c r="AN2865" s="143"/>
      <c r="AO2865" s="335"/>
    </row>
    <row r="2866" spans="1:41">
      <c r="A2866" s="140">
        <v>42352619</v>
      </c>
      <c r="B2866" s="141">
        <v>35364460</v>
      </c>
      <c r="C2866" s="141" t="s">
        <v>161</v>
      </c>
      <c r="D2866" s="142">
        <v>0</v>
      </c>
      <c r="E2866" s="322">
        <v>0</v>
      </c>
      <c r="F2866" s="142">
        <v>0</v>
      </c>
      <c r="G2866" s="322">
        <v>0</v>
      </c>
      <c r="H2866" s="322">
        <v>0</v>
      </c>
      <c r="I2866" s="322">
        <v>0</v>
      </c>
      <c r="J2866" s="322">
        <v>0</v>
      </c>
      <c r="K2866" s="143">
        <v>0</v>
      </c>
      <c r="L2866" s="144">
        <v>11.11</v>
      </c>
      <c r="M2866" s="344">
        <f t="shared" si="44"/>
        <v>0</v>
      </c>
      <c r="N2866" s="280" t="s">
        <v>94</v>
      </c>
      <c r="O2866" s="145">
        <v>0</v>
      </c>
      <c r="P2866" s="143">
        <v>0</v>
      </c>
      <c r="Q2866" s="141" t="s">
        <v>70</v>
      </c>
      <c r="R2866" s="271">
        <v>0</v>
      </c>
      <c r="S2866" s="145">
        <v>0</v>
      </c>
      <c r="T2866" s="185">
        <v>20170331</v>
      </c>
      <c r="U2866" s="142">
        <v>0</v>
      </c>
      <c r="V2866" s="142" t="s">
        <v>161</v>
      </c>
      <c r="W2866" s="142">
        <v>0</v>
      </c>
      <c r="X2866" s="345" t="s">
        <v>161</v>
      </c>
      <c r="Y2866" s="143"/>
      <c r="Z2866" s="143"/>
      <c r="AA2866" s="143"/>
      <c r="AB2866" s="143"/>
      <c r="AC2866" s="143"/>
      <c r="AD2866" s="143"/>
      <c r="AE2866" s="313"/>
      <c r="AF2866" s="313"/>
      <c r="AG2866" s="313"/>
      <c r="AH2866" s="313"/>
      <c r="AI2866" s="313"/>
      <c r="AJ2866" s="313"/>
      <c r="AK2866" s="143"/>
      <c r="AL2866" s="143"/>
      <c r="AM2866" s="143"/>
      <c r="AN2866" s="143"/>
      <c r="AO2866" s="335"/>
    </row>
    <row r="2867" spans="1:41">
      <c r="A2867" s="140">
        <v>42352622</v>
      </c>
      <c r="B2867" s="141">
        <v>34255919</v>
      </c>
      <c r="C2867" s="141" t="s">
        <v>161</v>
      </c>
      <c r="D2867" s="142">
        <v>476569.54</v>
      </c>
      <c r="E2867" s="322">
        <v>-6462.53</v>
      </c>
      <c r="F2867" s="142">
        <v>470107.01</v>
      </c>
      <c r="G2867" s="322">
        <v>-1953.79</v>
      </c>
      <c r="H2867" s="322">
        <v>-500</v>
      </c>
      <c r="I2867" s="322">
        <v>-280.83999999999997</v>
      </c>
      <c r="J2867" s="322">
        <v>-9197.16</v>
      </c>
      <c r="K2867" s="143">
        <v>0</v>
      </c>
      <c r="L2867" s="144">
        <v>9.76</v>
      </c>
      <c r="M2867" s="344">
        <f t="shared" si="44"/>
        <v>496.42660416666666</v>
      </c>
      <c r="N2867" s="280" t="s">
        <v>162</v>
      </c>
      <c r="O2867" s="145">
        <v>0</v>
      </c>
      <c r="P2867" s="143">
        <v>463591.9</v>
      </c>
      <c r="Q2867" s="141" t="s">
        <v>71</v>
      </c>
      <c r="R2867" s="271">
        <v>20170331</v>
      </c>
      <c r="S2867" s="145">
        <v>1</v>
      </c>
      <c r="T2867" s="185">
        <v>20170331</v>
      </c>
      <c r="U2867" s="142">
        <v>0</v>
      </c>
      <c r="V2867" s="142" t="s">
        <v>161</v>
      </c>
      <c r="W2867" s="142">
        <v>0</v>
      </c>
      <c r="X2867" s="345" t="s">
        <v>161</v>
      </c>
      <c r="Y2867" s="143"/>
      <c r="Z2867" s="143"/>
      <c r="AA2867" s="143"/>
      <c r="AB2867" s="143"/>
      <c r="AC2867" s="143"/>
      <c r="AD2867" s="143"/>
      <c r="AE2867" s="313"/>
      <c r="AF2867" s="313"/>
      <c r="AG2867" s="313"/>
      <c r="AH2867" s="313"/>
      <c r="AI2867" s="313"/>
      <c r="AJ2867" s="313"/>
      <c r="AK2867" s="143"/>
      <c r="AL2867" s="143"/>
      <c r="AM2867" s="143"/>
      <c r="AN2867" s="143"/>
      <c r="AO2867" s="335"/>
    </row>
    <row r="2868" spans="1:41">
      <c r="A2868" s="140">
        <v>42352644</v>
      </c>
      <c r="B2868" s="141">
        <v>8622797</v>
      </c>
      <c r="C2868" s="141" t="s">
        <v>161</v>
      </c>
      <c r="D2868" s="142">
        <v>497994.72</v>
      </c>
      <c r="E2868" s="313">
        <v>-6901.6</v>
      </c>
      <c r="F2868" s="142">
        <v>491093.12</v>
      </c>
      <c r="G2868" s="313">
        <v>-4052.14</v>
      </c>
      <c r="H2868" s="313">
        <v>0</v>
      </c>
      <c r="I2868" s="313">
        <v>-932.61</v>
      </c>
      <c r="J2868" s="313">
        <v>-11886.35</v>
      </c>
      <c r="K2868" s="143">
        <v>0</v>
      </c>
      <c r="L2868" s="144">
        <v>9.76</v>
      </c>
      <c r="M2868" s="344">
        <f t="shared" si="44"/>
        <v>518.74450000000002</v>
      </c>
      <c r="N2868" s="280" t="s">
        <v>162</v>
      </c>
      <c r="O2868" s="145">
        <v>0</v>
      </c>
      <c r="P2868" s="143">
        <v>491093.12</v>
      </c>
      <c r="Q2868" s="141" t="s">
        <v>70</v>
      </c>
      <c r="R2868" s="271">
        <v>0</v>
      </c>
      <c r="S2868" s="145">
        <v>0</v>
      </c>
      <c r="T2868" s="185">
        <v>20170331</v>
      </c>
      <c r="U2868" s="142">
        <v>0</v>
      </c>
      <c r="V2868" s="142" t="s">
        <v>161</v>
      </c>
      <c r="W2868" s="142">
        <v>0</v>
      </c>
      <c r="X2868" s="345" t="s">
        <v>161</v>
      </c>
      <c r="Y2868" s="143"/>
      <c r="Z2868" s="143"/>
      <c r="AA2868" s="143"/>
      <c r="AB2868" s="143"/>
      <c r="AC2868" s="143"/>
      <c r="AD2868" s="143"/>
      <c r="AE2868" s="313"/>
      <c r="AF2868" s="313"/>
      <c r="AG2868" s="313"/>
      <c r="AH2868" s="313"/>
      <c r="AI2868" s="313"/>
      <c r="AJ2868" s="313"/>
      <c r="AK2868" s="143"/>
      <c r="AL2868" s="143"/>
      <c r="AM2868" s="143"/>
      <c r="AN2868" s="143"/>
      <c r="AO2868" s="335"/>
    </row>
    <row r="2869" spans="1:41">
      <c r="A2869" s="140">
        <v>42352665</v>
      </c>
      <c r="B2869" s="141">
        <v>34173492</v>
      </c>
      <c r="C2869" s="141" t="s">
        <v>161</v>
      </c>
      <c r="D2869" s="142">
        <v>112297.91</v>
      </c>
      <c r="E2869" s="322">
        <v>-1556.31</v>
      </c>
      <c r="F2869" s="142">
        <v>110741.6</v>
      </c>
      <c r="G2869" s="322">
        <v>-913.76</v>
      </c>
      <c r="H2869" s="322">
        <v>0</v>
      </c>
      <c r="I2869" s="322">
        <v>-211.25</v>
      </c>
      <c r="J2869" s="322">
        <v>-2681.32</v>
      </c>
      <c r="K2869" s="143">
        <v>0</v>
      </c>
      <c r="L2869" s="144">
        <v>9.76</v>
      </c>
      <c r="M2869" s="344">
        <f t="shared" si="44"/>
        <v>116.97698958333335</v>
      </c>
      <c r="N2869" s="280" t="s">
        <v>162</v>
      </c>
      <c r="O2869" s="145">
        <v>0</v>
      </c>
      <c r="P2869" s="143">
        <v>110741.6</v>
      </c>
      <c r="Q2869" s="141" t="s">
        <v>70</v>
      </c>
      <c r="R2869" s="271">
        <v>0</v>
      </c>
      <c r="S2869" s="145">
        <v>0</v>
      </c>
      <c r="T2869" s="185">
        <v>20170331</v>
      </c>
      <c r="U2869" s="142">
        <v>0</v>
      </c>
      <c r="V2869" s="142" t="s">
        <v>161</v>
      </c>
      <c r="W2869" s="142">
        <v>0</v>
      </c>
      <c r="X2869" s="345" t="s">
        <v>161</v>
      </c>
      <c r="Y2869" s="143"/>
      <c r="Z2869" s="143"/>
      <c r="AA2869" s="143"/>
      <c r="AB2869" s="143"/>
      <c r="AC2869" s="143"/>
      <c r="AD2869" s="143"/>
      <c r="AE2869" s="313"/>
      <c r="AF2869" s="313"/>
      <c r="AG2869" s="313"/>
      <c r="AH2869" s="313"/>
      <c r="AI2869" s="313"/>
      <c r="AJ2869" s="313"/>
      <c r="AK2869" s="143"/>
      <c r="AL2869" s="143"/>
      <c r="AM2869" s="143"/>
      <c r="AN2869" s="143"/>
      <c r="AO2869" s="335"/>
    </row>
    <row r="2870" spans="1:41">
      <c r="A2870" s="140">
        <v>42352676</v>
      </c>
      <c r="B2870" s="141">
        <v>15009752</v>
      </c>
      <c r="C2870" s="141" t="s">
        <v>161</v>
      </c>
      <c r="D2870" s="142">
        <v>0</v>
      </c>
      <c r="E2870" s="322">
        <v>0</v>
      </c>
      <c r="F2870" s="142">
        <v>0</v>
      </c>
      <c r="G2870" s="322">
        <v>0</v>
      </c>
      <c r="H2870" s="322">
        <v>0</v>
      </c>
      <c r="I2870" s="322">
        <v>0</v>
      </c>
      <c r="J2870" s="322">
        <v>0</v>
      </c>
      <c r="K2870" s="143">
        <v>0</v>
      </c>
      <c r="L2870" s="144">
        <v>11.91</v>
      </c>
      <c r="M2870" s="344">
        <f t="shared" si="44"/>
        <v>0</v>
      </c>
      <c r="N2870" s="280" t="s">
        <v>94</v>
      </c>
      <c r="O2870" s="145">
        <v>0</v>
      </c>
      <c r="P2870" s="143">
        <v>0</v>
      </c>
      <c r="Q2870" s="141" t="s">
        <v>70</v>
      </c>
      <c r="R2870" s="271">
        <v>0</v>
      </c>
      <c r="S2870" s="145">
        <v>0</v>
      </c>
      <c r="T2870" s="185">
        <v>20170331</v>
      </c>
      <c r="U2870" s="142">
        <v>0</v>
      </c>
      <c r="V2870" s="142" t="s">
        <v>161</v>
      </c>
      <c r="W2870" s="142">
        <v>0</v>
      </c>
      <c r="X2870" s="345" t="s">
        <v>161</v>
      </c>
      <c r="Y2870" s="143"/>
      <c r="Z2870" s="143"/>
      <c r="AA2870" s="143"/>
      <c r="AB2870" s="143"/>
      <c r="AC2870" s="143"/>
      <c r="AD2870" s="143"/>
      <c r="AE2870" s="313"/>
      <c r="AF2870" s="313"/>
      <c r="AG2870" s="313"/>
      <c r="AH2870" s="313"/>
      <c r="AI2870" s="313"/>
      <c r="AJ2870" s="313"/>
      <c r="AK2870" s="143"/>
      <c r="AL2870" s="143"/>
      <c r="AM2870" s="143"/>
      <c r="AN2870" s="143"/>
      <c r="AO2870" s="335"/>
    </row>
    <row r="2871" spans="1:41">
      <c r="A2871" s="140">
        <v>42352680</v>
      </c>
      <c r="B2871" s="141">
        <v>21970919</v>
      </c>
      <c r="C2871" s="141" t="s">
        <v>161</v>
      </c>
      <c r="D2871" s="142">
        <v>0</v>
      </c>
      <c r="E2871" s="322">
        <v>0</v>
      </c>
      <c r="F2871" s="142">
        <v>0</v>
      </c>
      <c r="G2871" s="322">
        <v>0</v>
      </c>
      <c r="H2871" s="322">
        <v>0</v>
      </c>
      <c r="I2871" s="322">
        <v>0</v>
      </c>
      <c r="J2871" s="322">
        <v>0</v>
      </c>
      <c r="K2871" s="143">
        <v>0</v>
      </c>
      <c r="L2871" s="144">
        <v>11.1</v>
      </c>
      <c r="M2871" s="344">
        <f t="shared" si="44"/>
        <v>0</v>
      </c>
      <c r="N2871" s="280" t="s">
        <v>94</v>
      </c>
      <c r="O2871" s="145">
        <v>0</v>
      </c>
      <c r="P2871" s="143">
        <v>0</v>
      </c>
      <c r="Q2871" s="141" t="s">
        <v>70</v>
      </c>
      <c r="R2871" s="271">
        <v>0</v>
      </c>
      <c r="S2871" s="145">
        <v>0</v>
      </c>
      <c r="T2871" s="185">
        <v>20170331</v>
      </c>
      <c r="U2871" s="142">
        <v>0</v>
      </c>
      <c r="V2871" s="142" t="s">
        <v>161</v>
      </c>
      <c r="W2871" s="142">
        <v>0</v>
      </c>
      <c r="X2871" s="345" t="s">
        <v>161</v>
      </c>
      <c r="Y2871" s="143"/>
      <c r="Z2871" s="143"/>
      <c r="AA2871" s="143"/>
      <c r="AB2871" s="143"/>
      <c r="AC2871" s="143"/>
      <c r="AD2871" s="143"/>
      <c r="AE2871" s="313"/>
      <c r="AF2871" s="313"/>
      <c r="AG2871" s="313"/>
      <c r="AH2871" s="313"/>
      <c r="AI2871" s="313"/>
      <c r="AJ2871" s="313"/>
      <c r="AK2871" s="143"/>
      <c r="AL2871" s="143"/>
      <c r="AM2871" s="143"/>
      <c r="AN2871" s="143"/>
      <c r="AO2871" s="335"/>
    </row>
    <row r="2872" spans="1:41">
      <c r="A2872" s="140">
        <v>42421656</v>
      </c>
      <c r="B2872" s="141">
        <v>24001450</v>
      </c>
      <c r="C2872" s="141" t="s">
        <v>161</v>
      </c>
      <c r="D2872" s="142">
        <v>0</v>
      </c>
      <c r="E2872" s="322">
        <v>0</v>
      </c>
      <c r="F2872" s="142">
        <v>0</v>
      </c>
      <c r="G2872" s="322">
        <v>0</v>
      </c>
      <c r="H2872" s="322">
        <v>0</v>
      </c>
      <c r="I2872" s="322">
        <v>0</v>
      </c>
      <c r="J2872" s="322">
        <v>0</v>
      </c>
      <c r="K2872" s="143">
        <v>0</v>
      </c>
      <c r="L2872" s="144">
        <v>11.1</v>
      </c>
      <c r="M2872" s="344">
        <f t="shared" si="44"/>
        <v>0</v>
      </c>
      <c r="N2872" s="280" t="s">
        <v>94</v>
      </c>
      <c r="O2872" s="145">
        <v>0</v>
      </c>
      <c r="P2872" s="143">
        <v>0</v>
      </c>
      <c r="Q2872" s="141" t="s">
        <v>70</v>
      </c>
      <c r="R2872" s="271">
        <v>0</v>
      </c>
      <c r="S2872" s="145">
        <v>0</v>
      </c>
      <c r="T2872" s="185">
        <v>20170331</v>
      </c>
      <c r="U2872" s="142">
        <v>0</v>
      </c>
      <c r="V2872" s="142" t="s">
        <v>161</v>
      </c>
      <c r="W2872" s="142">
        <v>0</v>
      </c>
      <c r="X2872" s="345" t="s">
        <v>161</v>
      </c>
      <c r="Y2872" s="143"/>
      <c r="Z2872" s="143"/>
      <c r="AA2872" s="143"/>
      <c r="AB2872" s="143"/>
      <c r="AC2872" s="143"/>
      <c r="AD2872" s="143"/>
      <c r="AE2872" s="313"/>
      <c r="AF2872" s="313"/>
      <c r="AG2872" s="313"/>
      <c r="AH2872" s="313"/>
      <c r="AI2872" s="313"/>
      <c r="AJ2872" s="313"/>
      <c r="AK2872" s="143"/>
      <c r="AL2872" s="143"/>
      <c r="AM2872" s="143"/>
      <c r="AN2872" s="143"/>
      <c r="AO2872" s="335"/>
    </row>
    <row r="2873" spans="1:41">
      <c r="A2873" s="140">
        <v>42422254</v>
      </c>
      <c r="B2873" s="141">
        <v>9143532</v>
      </c>
      <c r="C2873" s="141" t="s">
        <v>161</v>
      </c>
      <c r="D2873" s="142">
        <v>0</v>
      </c>
      <c r="E2873" s="322">
        <v>0</v>
      </c>
      <c r="F2873" s="142">
        <v>0</v>
      </c>
      <c r="G2873" s="322">
        <v>0</v>
      </c>
      <c r="H2873" s="322">
        <v>0</v>
      </c>
      <c r="I2873" s="322">
        <v>0</v>
      </c>
      <c r="J2873" s="322">
        <v>0</v>
      </c>
      <c r="K2873" s="143">
        <v>0</v>
      </c>
      <c r="L2873" s="144">
        <v>12.7</v>
      </c>
      <c r="M2873" s="344">
        <f t="shared" si="44"/>
        <v>0</v>
      </c>
      <c r="N2873" s="280" t="s">
        <v>94</v>
      </c>
      <c r="O2873" s="145">
        <v>0</v>
      </c>
      <c r="P2873" s="143">
        <v>0</v>
      </c>
      <c r="Q2873" s="141" t="s">
        <v>70</v>
      </c>
      <c r="R2873" s="271">
        <v>0</v>
      </c>
      <c r="S2873" s="145">
        <v>0</v>
      </c>
      <c r="T2873" s="185">
        <v>20170331</v>
      </c>
      <c r="U2873" s="142">
        <v>0</v>
      </c>
      <c r="V2873" s="142" t="s">
        <v>161</v>
      </c>
      <c r="W2873" s="142">
        <v>0</v>
      </c>
      <c r="X2873" s="345" t="s">
        <v>161</v>
      </c>
      <c r="Y2873" s="143"/>
      <c r="Z2873" s="143"/>
      <c r="AA2873" s="143"/>
      <c r="AB2873" s="143"/>
      <c r="AC2873" s="143"/>
      <c r="AD2873" s="143"/>
      <c r="AE2873" s="313"/>
      <c r="AF2873" s="313"/>
      <c r="AG2873" s="313"/>
      <c r="AH2873" s="313"/>
      <c r="AI2873" s="313"/>
      <c r="AJ2873" s="313"/>
      <c r="AK2873" s="143"/>
      <c r="AL2873" s="143"/>
      <c r="AM2873" s="143"/>
      <c r="AN2873" s="143"/>
      <c r="AO2873" s="335"/>
    </row>
    <row r="2874" spans="1:41">
      <c r="A2874" s="140">
        <v>42422264</v>
      </c>
      <c r="B2874" s="141">
        <v>15515424</v>
      </c>
      <c r="C2874" s="141" t="s">
        <v>161</v>
      </c>
      <c r="D2874" s="142">
        <v>380307.04</v>
      </c>
      <c r="E2874" s="322">
        <v>0</v>
      </c>
      <c r="F2874" s="142">
        <v>380307.04</v>
      </c>
      <c r="G2874" s="322">
        <v>0</v>
      </c>
      <c r="H2874" s="322">
        <v>0</v>
      </c>
      <c r="I2874" s="322">
        <v>0</v>
      </c>
      <c r="J2874" s="322">
        <v>0</v>
      </c>
      <c r="K2874" s="143">
        <v>0</v>
      </c>
      <c r="L2874" s="144">
        <v>11.1</v>
      </c>
      <c r="M2874" s="344">
        <f t="shared" si="44"/>
        <v>396.15316666666666</v>
      </c>
      <c r="N2874" s="280" t="s">
        <v>162</v>
      </c>
      <c r="O2874" s="145">
        <v>0</v>
      </c>
      <c r="P2874" s="143">
        <v>365406.28</v>
      </c>
      <c r="Q2874" s="141" t="s">
        <v>74</v>
      </c>
      <c r="R2874" s="271">
        <v>20170102</v>
      </c>
      <c r="S2874" s="145">
        <v>4</v>
      </c>
      <c r="T2874" s="185">
        <v>20170331</v>
      </c>
      <c r="U2874" s="142">
        <v>0</v>
      </c>
      <c r="V2874" s="142" t="s">
        <v>161</v>
      </c>
      <c r="W2874" s="142">
        <v>0</v>
      </c>
      <c r="X2874" s="345" t="s">
        <v>161</v>
      </c>
      <c r="Y2874" s="143"/>
      <c r="Z2874" s="143"/>
      <c r="AA2874" s="143"/>
      <c r="AB2874" s="143"/>
      <c r="AC2874" s="143"/>
      <c r="AD2874" s="143"/>
      <c r="AE2874" s="313"/>
      <c r="AF2874" s="313"/>
      <c r="AG2874" s="313"/>
      <c r="AH2874" s="313"/>
      <c r="AI2874" s="313"/>
      <c r="AJ2874" s="313"/>
      <c r="AK2874" s="143"/>
      <c r="AL2874" s="143"/>
      <c r="AM2874" s="143"/>
      <c r="AN2874" s="143"/>
      <c r="AO2874" s="335"/>
    </row>
    <row r="2875" spans="1:41">
      <c r="A2875" s="140">
        <v>42422276</v>
      </c>
      <c r="B2875" s="141">
        <v>19618471</v>
      </c>
      <c r="C2875" s="141" t="s">
        <v>161</v>
      </c>
      <c r="D2875" s="142">
        <v>0</v>
      </c>
      <c r="E2875" s="322">
        <v>0</v>
      </c>
      <c r="F2875" s="142">
        <v>0</v>
      </c>
      <c r="G2875" s="322">
        <v>0</v>
      </c>
      <c r="H2875" s="322">
        <v>0</v>
      </c>
      <c r="I2875" s="322">
        <v>0</v>
      </c>
      <c r="J2875" s="322">
        <v>0</v>
      </c>
      <c r="K2875" s="143">
        <v>0</v>
      </c>
      <c r="L2875" s="144">
        <v>11.1</v>
      </c>
      <c r="M2875" s="344">
        <f t="shared" si="44"/>
        <v>0</v>
      </c>
      <c r="N2875" s="280" t="s">
        <v>94</v>
      </c>
      <c r="O2875" s="145">
        <v>0</v>
      </c>
      <c r="P2875" s="143">
        <v>0</v>
      </c>
      <c r="Q2875" s="141" t="s">
        <v>70</v>
      </c>
      <c r="R2875" s="271">
        <v>0</v>
      </c>
      <c r="S2875" s="145">
        <v>0</v>
      </c>
      <c r="T2875" s="185">
        <v>20170331</v>
      </c>
      <c r="U2875" s="142">
        <v>0</v>
      </c>
      <c r="V2875" s="142" t="s">
        <v>161</v>
      </c>
      <c r="W2875" s="142">
        <v>0</v>
      </c>
      <c r="X2875" s="345" t="s">
        <v>161</v>
      </c>
      <c r="Y2875" s="143"/>
      <c r="Z2875" s="143"/>
      <c r="AA2875" s="143"/>
      <c r="AB2875" s="143"/>
      <c r="AC2875" s="143"/>
      <c r="AD2875" s="143"/>
      <c r="AE2875" s="313"/>
      <c r="AF2875" s="313"/>
      <c r="AG2875" s="313"/>
      <c r="AH2875" s="313"/>
      <c r="AI2875" s="313"/>
      <c r="AJ2875" s="313"/>
      <c r="AK2875" s="143"/>
      <c r="AL2875" s="143"/>
      <c r="AM2875" s="143"/>
      <c r="AN2875" s="143"/>
      <c r="AO2875" s="335"/>
    </row>
    <row r="2876" spans="1:41">
      <c r="A2876" s="140">
        <v>42422280</v>
      </c>
      <c r="B2876" s="141">
        <v>40045851</v>
      </c>
      <c r="C2876" s="141" t="s">
        <v>161</v>
      </c>
      <c r="D2876" s="142">
        <v>544978.72</v>
      </c>
      <c r="E2876" s="322">
        <v>0</v>
      </c>
      <c r="F2876" s="142">
        <v>544978.72</v>
      </c>
      <c r="G2876" s="322">
        <v>0</v>
      </c>
      <c r="H2876" s="322">
        <v>0</v>
      </c>
      <c r="I2876" s="322">
        <v>0</v>
      </c>
      <c r="J2876" s="322">
        <v>0</v>
      </c>
      <c r="K2876" s="143">
        <v>0</v>
      </c>
      <c r="L2876" s="144">
        <v>11.1</v>
      </c>
      <c r="M2876" s="344">
        <f t="shared" si="44"/>
        <v>567.68616666666674</v>
      </c>
      <c r="N2876" s="280" t="s">
        <v>162</v>
      </c>
      <c r="O2876" s="145">
        <v>0</v>
      </c>
      <c r="P2876" s="143">
        <v>537630.91</v>
      </c>
      <c r="Q2876" s="141" t="s">
        <v>71</v>
      </c>
      <c r="R2876" s="271">
        <v>20170331</v>
      </c>
      <c r="S2876" s="145">
        <v>1</v>
      </c>
      <c r="T2876" s="185">
        <v>20170331</v>
      </c>
      <c r="U2876" s="142">
        <v>0</v>
      </c>
      <c r="V2876" s="142" t="s">
        <v>161</v>
      </c>
      <c r="W2876" s="142">
        <v>0</v>
      </c>
      <c r="X2876" s="345" t="s">
        <v>161</v>
      </c>
      <c r="Y2876" s="143"/>
      <c r="Z2876" s="143"/>
      <c r="AA2876" s="143"/>
      <c r="AB2876" s="143"/>
      <c r="AC2876" s="143"/>
      <c r="AD2876" s="143"/>
      <c r="AE2876" s="313"/>
      <c r="AF2876" s="313"/>
      <c r="AG2876" s="313"/>
      <c r="AH2876" s="313"/>
      <c r="AI2876" s="313"/>
      <c r="AJ2876" s="313"/>
      <c r="AK2876" s="143"/>
      <c r="AL2876" s="143"/>
      <c r="AM2876" s="143"/>
      <c r="AN2876" s="143"/>
      <c r="AO2876" s="335"/>
    </row>
    <row r="2877" spans="1:41">
      <c r="A2877" s="140">
        <v>42422305</v>
      </c>
      <c r="B2877" s="141">
        <v>29163948</v>
      </c>
      <c r="C2877" s="141" t="s">
        <v>161</v>
      </c>
      <c r="D2877" s="142">
        <v>0</v>
      </c>
      <c r="E2877" s="322">
        <v>0</v>
      </c>
      <c r="F2877" s="142">
        <v>0</v>
      </c>
      <c r="G2877" s="322">
        <v>0</v>
      </c>
      <c r="H2877" s="322">
        <v>0</v>
      </c>
      <c r="I2877" s="322">
        <v>0</v>
      </c>
      <c r="J2877" s="322">
        <v>0</v>
      </c>
      <c r="K2877" s="143">
        <v>0</v>
      </c>
      <c r="L2877" s="144">
        <v>11.1</v>
      </c>
      <c r="M2877" s="344">
        <f t="shared" si="44"/>
        <v>0</v>
      </c>
      <c r="N2877" s="280" t="s">
        <v>94</v>
      </c>
      <c r="O2877" s="145">
        <v>0</v>
      </c>
      <c r="P2877" s="143">
        <v>0</v>
      </c>
      <c r="Q2877" s="141" t="s">
        <v>70</v>
      </c>
      <c r="R2877" s="271">
        <v>0</v>
      </c>
      <c r="S2877" s="145">
        <v>0</v>
      </c>
      <c r="T2877" s="185">
        <v>20170331</v>
      </c>
      <c r="U2877" s="142">
        <v>0</v>
      </c>
      <c r="V2877" s="142" t="s">
        <v>161</v>
      </c>
      <c r="W2877" s="142">
        <v>0</v>
      </c>
      <c r="X2877" s="345" t="s">
        <v>161</v>
      </c>
      <c r="Y2877" s="143"/>
      <c r="Z2877" s="143"/>
      <c r="AA2877" s="143"/>
      <c r="AB2877" s="143"/>
      <c r="AC2877" s="143"/>
      <c r="AD2877" s="143"/>
      <c r="AE2877" s="313"/>
      <c r="AF2877" s="313"/>
      <c r="AG2877" s="313"/>
      <c r="AH2877" s="313"/>
      <c r="AI2877" s="313"/>
      <c r="AJ2877" s="313"/>
      <c r="AK2877" s="143"/>
      <c r="AL2877" s="143"/>
      <c r="AM2877" s="143"/>
      <c r="AN2877" s="143"/>
      <c r="AO2877" s="335"/>
    </row>
    <row r="2878" spans="1:41">
      <c r="A2878" s="140">
        <v>42462612</v>
      </c>
      <c r="B2878" s="141">
        <v>14280939</v>
      </c>
      <c r="C2878" s="141" t="s">
        <v>161</v>
      </c>
      <c r="D2878" s="142">
        <v>0</v>
      </c>
      <c r="E2878" s="322">
        <v>0</v>
      </c>
      <c r="F2878" s="142">
        <v>0</v>
      </c>
      <c r="G2878" s="322">
        <v>0</v>
      </c>
      <c r="H2878" s="322">
        <v>0</v>
      </c>
      <c r="I2878" s="322">
        <v>0</v>
      </c>
      <c r="J2878" s="322">
        <v>0</v>
      </c>
      <c r="K2878" s="143">
        <v>0</v>
      </c>
      <c r="L2878" s="144">
        <v>12.5</v>
      </c>
      <c r="M2878" s="344">
        <f t="shared" si="44"/>
        <v>0</v>
      </c>
      <c r="N2878" s="280" t="s">
        <v>94</v>
      </c>
      <c r="O2878" s="145">
        <v>0</v>
      </c>
      <c r="P2878" s="143">
        <v>0</v>
      </c>
      <c r="Q2878" s="141" t="s">
        <v>70</v>
      </c>
      <c r="R2878" s="271">
        <v>0</v>
      </c>
      <c r="S2878" s="145">
        <v>0</v>
      </c>
      <c r="T2878" s="185">
        <v>20170331</v>
      </c>
      <c r="U2878" s="142">
        <v>0</v>
      </c>
      <c r="V2878" s="142" t="s">
        <v>161</v>
      </c>
      <c r="W2878" s="142">
        <v>0</v>
      </c>
      <c r="X2878" s="345" t="s">
        <v>161</v>
      </c>
      <c r="Y2878" s="143"/>
      <c r="Z2878" s="143"/>
      <c r="AA2878" s="143"/>
      <c r="AB2878" s="143"/>
      <c r="AC2878" s="143"/>
      <c r="AD2878" s="143"/>
      <c r="AE2878" s="313"/>
      <c r="AF2878" s="313"/>
      <c r="AG2878" s="313"/>
      <c r="AH2878" s="313"/>
      <c r="AI2878" s="313"/>
      <c r="AJ2878" s="313"/>
      <c r="AK2878" s="143"/>
      <c r="AL2878" s="143"/>
      <c r="AM2878" s="143"/>
      <c r="AN2878" s="143"/>
      <c r="AO2878" s="335"/>
    </row>
    <row r="2879" spans="1:41">
      <c r="A2879" s="140">
        <v>42462845</v>
      </c>
      <c r="B2879" s="141">
        <v>5283011</v>
      </c>
      <c r="C2879" s="141" t="s">
        <v>161</v>
      </c>
      <c r="D2879" s="142">
        <v>0</v>
      </c>
      <c r="E2879" s="322">
        <v>0</v>
      </c>
      <c r="F2879" s="142">
        <v>0</v>
      </c>
      <c r="G2879" s="322">
        <v>0</v>
      </c>
      <c r="H2879" s="322">
        <v>0</v>
      </c>
      <c r="I2879" s="322">
        <v>0</v>
      </c>
      <c r="J2879" s="322">
        <v>0</v>
      </c>
      <c r="K2879" s="143">
        <v>0</v>
      </c>
      <c r="L2879" s="144">
        <v>11.1</v>
      </c>
      <c r="M2879" s="344">
        <f t="shared" si="44"/>
        <v>0</v>
      </c>
      <c r="N2879" s="280" t="s">
        <v>94</v>
      </c>
      <c r="O2879" s="145">
        <v>0</v>
      </c>
      <c r="P2879" s="143">
        <v>0</v>
      </c>
      <c r="Q2879" s="141" t="s">
        <v>70</v>
      </c>
      <c r="R2879" s="271">
        <v>0</v>
      </c>
      <c r="S2879" s="145">
        <v>0</v>
      </c>
      <c r="T2879" s="185">
        <v>20170331</v>
      </c>
      <c r="U2879" s="142">
        <v>0</v>
      </c>
      <c r="V2879" s="142" t="s">
        <v>161</v>
      </c>
      <c r="W2879" s="142">
        <v>0</v>
      </c>
      <c r="X2879" s="345" t="s">
        <v>161</v>
      </c>
      <c r="Y2879" s="143"/>
      <c r="Z2879" s="143"/>
      <c r="AA2879" s="143"/>
      <c r="AB2879" s="143"/>
      <c r="AC2879" s="143"/>
      <c r="AD2879" s="143"/>
      <c r="AE2879" s="313"/>
      <c r="AF2879" s="313"/>
      <c r="AG2879" s="313"/>
      <c r="AH2879" s="313"/>
      <c r="AI2879" s="313"/>
      <c r="AJ2879" s="313"/>
      <c r="AK2879" s="143"/>
      <c r="AL2879" s="143"/>
      <c r="AM2879" s="143"/>
      <c r="AN2879" s="143"/>
      <c r="AO2879" s="335"/>
    </row>
    <row r="2880" spans="1:41">
      <c r="A2880" s="140">
        <v>42462857</v>
      </c>
      <c r="B2880" s="141">
        <v>16006753</v>
      </c>
      <c r="C2880" s="141" t="s">
        <v>161</v>
      </c>
      <c r="D2880" s="142">
        <v>463474.3</v>
      </c>
      <c r="E2880" s="322">
        <v>-5965.33</v>
      </c>
      <c r="F2880" s="142">
        <v>457508.97</v>
      </c>
      <c r="G2880" s="322">
        <v>-4905.1000000000004</v>
      </c>
      <c r="H2880" s="322">
        <v>0</v>
      </c>
      <c r="I2880" s="322">
        <v>-785.59</v>
      </c>
      <c r="J2880" s="322">
        <v>-11656.02</v>
      </c>
      <c r="K2880" s="143">
        <v>0</v>
      </c>
      <c r="L2880" s="144">
        <v>12.7</v>
      </c>
      <c r="M2880" s="344">
        <f t="shared" si="44"/>
        <v>482.78572916666667</v>
      </c>
      <c r="N2880" s="280" t="s">
        <v>162</v>
      </c>
      <c r="O2880" s="145">
        <v>0</v>
      </c>
      <c r="P2880" s="143">
        <v>457508.97</v>
      </c>
      <c r="Q2880" s="141" t="s">
        <v>70</v>
      </c>
      <c r="R2880" s="271">
        <v>0</v>
      </c>
      <c r="S2880" s="145">
        <v>0</v>
      </c>
      <c r="T2880" s="185">
        <v>20170331</v>
      </c>
      <c r="U2880" s="142">
        <v>0</v>
      </c>
      <c r="V2880" s="142" t="s">
        <v>161</v>
      </c>
      <c r="W2880" s="142">
        <v>0</v>
      </c>
      <c r="X2880" s="345" t="s">
        <v>161</v>
      </c>
      <c r="Y2880" s="143"/>
      <c r="Z2880" s="143"/>
      <c r="AA2880" s="143"/>
      <c r="AB2880" s="143"/>
      <c r="AC2880" s="143"/>
      <c r="AD2880" s="143"/>
      <c r="AE2880" s="313"/>
      <c r="AF2880" s="313"/>
      <c r="AG2880" s="313"/>
      <c r="AH2880" s="313"/>
      <c r="AI2880" s="313"/>
      <c r="AJ2880" s="313"/>
      <c r="AK2880" s="143"/>
      <c r="AL2880" s="143"/>
      <c r="AM2880" s="143"/>
      <c r="AN2880" s="143"/>
      <c r="AO2880" s="335"/>
    </row>
    <row r="2881" spans="1:41">
      <c r="A2881" s="140">
        <v>42462866</v>
      </c>
      <c r="B2881" s="141">
        <v>5689070</v>
      </c>
      <c r="C2881" s="141" t="s">
        <v>161</v>
      </c>
      <c r="D2881" s="142">
        <v>2033672.93</v>
      </c>
      <c r="E2881" s="322">
        <v>0</v>
      </c>
      <c r="F2881" s="142">
        <v>2033672.93</v>
      </c>
      <c r="G2881" s="322">
        <v>0</v>
      </c>
      <c r="H2881" s="322">
        <v>0</v>
      </c>
      <c r="I2881" s="322">
        <v>0</v>
      </c>
      <c r="J2881" s="322">
        <v>0</v>
      </c>
      <c r="K2881" s="143">
        <v>0</v>
      </c>
      <c r="L2881" s="144">
        <v>11.7</v>
      </c>
      <c r="M2881" s="344">
        <f t="shared" si="44"/>
        <v>2118.4093020833334</v>
      </c>
      <c r="N2881" s="280" t="s">
        <v>162</v>
      </c>
      <c r="O2881" s="145">
        <v>1</v>
      </c>
      <c r="P2881" s="143">
        <v>1203863.3500000001</v>
      </c>
      <c r="Q2881" s="141" t="s">
        <v>77</v>
      </c>
      <c r="R2881" s="271">
        <v>20110531</v>
      </c>
      <c r="S2881" s="145">
        <v>71</v>
      </c>
      <c r="T2881" s="185">
        <v>20170331</v>
      </c>
      <c r="U2881" s="142">
        <v>0</v>
      </c>
      <c r="V2881" s="142" t="s">
        <v>161</v>
      </c>
      <c r="W2881" s="142">
        <v>0</v>
      </c>
      <c r="X2881" s="345" t="s">
        <v>161</v>
      </c>
      <c r="Y2881" s="143"/>
      <c r="Z2881" s="143"/>
      <c r="AA2881" s="143"/>
      <c r="AB2881" s="143"/>
      <c r="AC2881" s="143"/>
      <c r="AD2881" s="143"/>
      <c r="AE2881" s="313"/>
      <c r="AF2881" s="313"/>
      <c r="AG2881" s="313"/>
      <c r="AH2881" s="313"/>
      <c r="AI2881" s="313"/>
      <c r="AJ2881" s="313"/>
      <c r="AK2881" s="143"/>
      <c r="AL2881" s="143"/>
      <c r="AM2881" s="143"/>
      <c r="AN2881" s="143"/>
      <c r="AO2881" s="335"/>
    </row>
    <row r="2882" spans="1:41">
      <c r="A2882" s="140">
        <v>42462870</v>
      </c>
      <c r="B2882" s="141">
        <v>13763624</v>
      </c>
      <c r="C2882" s="141" t="s">
        <v>161</v>
      </c>
      <c r="D2882" s="142">
        <v>0</v>
      </c>
      <c r="E2882" s="322">
        <v>0</v>
      </c>
      <c r="F2882" s="142">
        <v>0</v>
      </c>
      <c r="G2882" s="322">
        <v>0</v>
      </c>
      <c r="H2882" s="322">
        <v>0</v>
      </c>
      <c r="I2882" s="322">
        <v>0</v>
      </c>
      <c r="J2882" s="322">
        <v>0</v>
      </c>
      <c r="K2882" s="143">
        <v>0</v>
      </c>
      <c r="L2882" s="144">
        <v>10.93</v>
      </c>
      <c r="M2882" s="344">
        <f t="shared" si="44"/>
        <v>0</v>
      </c>
      <c r="N2882" s="280" t="s">
        <v>94</v>
      </c>
      <c r="O2882" s="145">
        <v>0</v>
      </c>
      <c r="P2882" s="143">
        <v>0</v>
      </c>
      <c r="Q2882" s="141" t="s">
        <v>70</v>
      </c>
      <c r="R2882" s="271">
        <v>0</v>
      </c>
      <c r="S2882" s="145">
        <v>0</v>
      </c>
      <c r="T2882" s="185">
        <v>20170331</v>
      </c>
      <c r="U2882" s="142">
        <v>0</v>
      </c>
      <c r="V2882" s="142" t="s">
        <v>161</v>
      </c>
      <c r="W2882" s="142">
        <v>0</v>
      </c>
      <c r="X2882" s="345" t="s">
        <v>161</v>
      </c>
      <c r="Y2882" s="143"/>
      <c r="Z2882" s="143"/>
      <c r="AA2882" s="143"/>
      <c r="AB2882" s="143"/>
      <c r="AC2882" s="143"/>
      <c r="AD2882" s="143"/>
      <c r="AE2882" s="313"/>
      <c r="AF2882" s="313"/>
      <c r="AG2882" s="313"/>
      <c r="AH2882" s="313"/>
      <c r="AI2882" s="313"/>
      <c r="AJ2882" s="313"/>
      <c r="AK2882" s="143"/>
      <c r="AL2882" s="143"/>
      <c r="AM2882" s="143"/>
      <c r="AN2882" s="143"/>
      <c r="AO2882" s="335"/>
    </row>
    <row r="2883" spans="1:41">
      <c r="A2883" s="140">
        <v>42462890</v>
      </c>
      <c r="B2883" s="141">
        <v>9168749</v>
      </c>
      <c r="C2883" s="141" t="s">
        <v>161</v>
      </c>
      <c r="D2883" s="142">
        <v>0</v>
      </c>
      <c r="E2883" s="322">
        <v>0</v>
      </c>
      <c r="F2883" s="142">
        <v>0</v>
      </c>
      <c r="G2883" s="322">
        <v>0</v>
      </c>
      <c r="H2883" s="322">
        <v>0</v>
      </c>
      <c r="I2883" s="322">
        <v>0</v>
      </c>
      <c r="J2883" s="322">
        <v>0</v>
      </c>
      <c r="K2883" s="143">
        <v>0</v>
      </c>
      <c r="L2883" s="144">
        <v>11.91</v>
      </c>
      <c r="M2883" s="344">
        <f t="shared" si="44"/>
        <v>0</v>
      </c>
      <c r="N2883" s="280" t="s">
        <v>94</v>
      </c>
      <c r="O2883" s="145">
        <v>0</v>
      </c>
      <c r="P2883" s="143">
        <v>0</v>
      </c>
      <c r="Q2883" s="141" t="s">
        <v>70</v>
      </c>
      <c r="R2883" s="271">
        <v>0</v>
      </c>
      <c r="S2883" s="145">
        <v>0</v>
      </c>
      <c r="T2883" s="185">
        <v>20170331</v>
      </c>
      <c r="U2883" s="142">
        <v>0</v>
      </c>
      <c r="V2883" s="142" t="s">
        <v>161</v>
      </c>
      <c r="W2883" s="142">
        <v>0</v>
      </c>
      <c r="X2883" s="345" t="s">
        <v>161</v>
      </c>
      <c r="Y2883" s="143"/>
      <c r="Z2883" s="143"/>
      <c r="AA2883" s="143"/>
      <c r="AB2883" s="143"/>
      <c r="AC2883" s="143"/>
      <c r="AD2883" s="143"/>
      <c r="AE2883" s="313"/>
      <c r="AF2883" s="313"/>
      <c r="AG2883" s="313"/>
      <c r="AH2883" s="313"/>
      <c r="AI2883" s="313"/>
      <c r="AJ2883" s="313"/>
      <c r="AK2883" s="143"/>
      <c r="AL2883" s="143"/>
      <c r="AM2883" s="143"/>
      <c r="AN2883" s="143"/>
      <c r="AO2883" s="335"/>
    </row>
    <row r="2884" spans="1:41">
      <c r="A2884" s="140">
        <v>42462909</v>
      </c>
      <c r="B2884" s="141">
        <v>10889308</v>
      </c>
      <c r="C2884" s="141" t="s">
        <v>161</v>
      </c>
      <c r="D2884" s="142">
        <v>0</v>
      </c>
      <c r="E2884" s="322">
        <v>0</v>
      </c>
      <c r="F2884" s="142">
        <v>0</v>
      </c>
      <c r="G2884" s="322">
        <v>0</v>
      </c>
      <c r="H2884" s="322">
        <v>0</v>
      </c>
      <c r="I2884" s="322">
        <v>0</v>
      </c>
      <c r="J2884" s="322">
        <v>0</v>
      </c>
      <c r="K2884" s="143">
        <v>0</v>
      </c>
      <c r="L2884" s="144">
        <v>11.51</v>
      </c>
      <c r="M2884" s="344">
        <f t="shared" si="44"/>
        <v>0</v>
      </c>
      <c r="N2884" s="280" t="s">
        <v>94</v>
      </c>
      <c r="O2884" s="145">
        <v>0</v>
      </c>
      <c r="P2884" s="143">
        <v>0</v>
      </c>
      <c r="Q2884" s="141" t="s">
        <v>70</v>
      </c>
      <c r="R2884" s="271">
        <v>0</v>
      </c>
      <c r="S2884" s="145">
        <v>0</v>
      </c>
      <c r="T2884" s="185">
        <v>20170331</v>
      </c>
      <c r="U2884" s="142">
        <v>0</v>
      </c>
      <c r="V2884" s="142" t="s">
        <v>161</v>
      </c>
      <c r="W2884" s="142">
        <v>0</v>
      </c>
      <c r="X2884" s="345" t="s">
        <v>161</v>
      </c>
      <c r="Y2884" s="143"/>
      <c r="Z2884" s="143"/>
      <c r="AA2884" s="143"/>
      <c r="AB2884" s="143"/>
      <c r="AC2884" s="143"/>
      <c r="AD2884" s="143"/>
      <c r="AE2884" s="313"/>
      <c r="AF2884" s="313"/>
      <c r="AG2884" s="313"/>
      <c r="AH2884" s="313"/>
      <c r="AI2884" s="313"/>
      <c r="AJ2884" s="313"/>
      <c r="AK2884" s="143"/>
      <c r="AL2884" s="143"/>
      <c r="AM2884" s="143"/>
      <c r="AN2884" s="143"/>
      <c r="AO2884" s="335"/>
    </row>
    <row r="2885" spans="1:41">
      <c r="A2885" s="140">
        <v>42462928</v>
      </c>
      <c r="B2885" s="141">
        <v>24840751</v>
      </c>
      <c r="C2885" s="141" t="s">
        <v>161</v>
      </c>
      <c r="D2885" s="142">
        <v>1016508.06</v>
      </c>
      <c r="E2885" s="322">
        <v>-1016508.06</v>
      </c>
      <c r="F2885" s="142">
        <v>0</v>
      </c>
      <c r="G2885" s="322">
        <v>-137840.92000000001</v>
      </c>
      <c r="H2885" s="322">
        <v>0</v>
      </c>
      <c r="I2885" s="322">
        <v>-21330.45</v>
      </c>
      <c r="J2885" s="322">
        <v>-1175679.43</v>
      </c>
      <c r="K2885" s="143">
        <v>-843383.73</v>
      </c>
      <c r="L2885" s="144">
        <v>11.1</v>
      </c>
      <c r="M2885" s="344">
        <f t="shared" ref="M2885:M2948" si="45">(D2885*1.25%)/12</f>
        <v>1058.8625625000002</v>
      </c>
      <c r="N2885" s="280" t="s">
        <v>94</v>
      </c>
      <c r="O2885" s="145">
        <v>1</v>
      </c>
      <c r="P2885" s="143">
        <v>0</v>
      </c>
      <c r="Q2885" s="141" t="s">
        <v>70</v>
      </c>
      <c r="R2885" s="271">
        <v>0</v>
      </c>
      <c r="S2885" s="145">
        <v>0</v>
      </c>
      <c r="T2885" s="185">
        <v>20170331</v>
      </c>
      <c r="U2885" s="142">
        <v>0</v>
      </c>
      <c r="V2885" s="142" t="s">
        <v>161</v>
      </c>
      <c r="W2885" s="142">
        <v>0</v>
      </c>
      <c r="X2885" s="345" t="s">
        <v>161</v>
      </c>
      <c r="Y2885" s="143"/>
      <c r="Z2885" s="143"/>
      <c r="AA2885" s="143"/>
      <c r="AB2885" s="143"/>
      <c r="AC2885" s="143"/>
      <c r="AD2885" s="143"/>
      <c r="AE2885" s="313"/>
      <c r="AF2885" s="313"/>
      <c r="AG2885" s="313"/>
      <c r="AH2885" s="313"/>
      <c r="AI2885" s="313"/>
      <c r="AJ2885" s="313"/>
      <c r="AK2885" s="143"/>
      <c r="AL2885" s="143"/>
      <c r="AM2885" s="143"/>
      <c r="AN2885" s="143"/>
      <c r="AO2885" s="335"/>
    </row>
    <row r="2886" spans="1:41">
      <c r="A2886" s="140">
        <v>42462932</v>
      </c>
      <c r="B2886" s="141">
        <v>35106396</v>
      </c>
      <c r="C2886" s="141" t="s">
        <v>161</v>
      </c>
      <c r="D2886" s="142">
        <v>0</v>
      </c>
      <c r="E2886" s="322">
        <v>0</v>
      </c>
      <c r="F2886" s="142">
        <v>0</v>
      </c>
      <c r="G2886" s="322">
        <v>0</v>
      </c>
      <c r="H2886" s="322">
        <v>0</v>
      </c>
      <c r="I2886" s="322">
        <v>0</v>
      </c>
      <c r="J2886" s="322">
        <v>0</v>
      </c>
      <c r="K2886" s="143">
        <v>0</v>
      </c>
      <c r="L2886" s="144">
        <v>11.1</v>
      </c>
      <c r="M2886" s="344">
        <f t="shared" si="45"/>
        <v>0</v>
      </c>
      <c r="N2886" s="280" t="s">
        <v>94</v>
      </c>
      <c r="O2886" s="145">
        <v>0</v>
      </c>
      <c r="P2886" s="143">
        <v>0</v>
      </c>
      <c r="Q2886" s="141" t="s">
        <v>70</v>
      </c>
      <c r="R2886" s="271">
        <v>0</v>
      </c>
      <c r="S2886" s="145">
        <v>0</v>
      </c>
      <c r="T2886" s="185">
        <v>20170331</v>
      </c>
      <c r="U2886" s="142">
        <v>0</v>
      </c>
      <c r="V2886" s="142" t="s">
        <v>161</v>
      </c>
      <c r="W2886" s="142">
        <v>0</v>
      </c>
      <c r="X2886" s="345" t="s">
        <v>161</v>
      </c>
      <c r="Y2886" s="143"/>
      <c r="Z2886" s="143"/>
      <c r="AA2886" s="143"/>
      <c r="AB2886" s="143"/>
      <c r="AC2886" s="143"/>
      <c r="AD2886" s="143"/>
      <c r="AE2886" s="313"/>
      <c r="AF2886" s="313"/>
      <c r="AG2886" s="313"/>
      <c r="AH2886" s="313"/>
      <c r="AI2886" s="313"/>
      <c r="AJ2886" s="313"/>
      <c r="AK2886" s="143"/>
      <c r="AL2886" s="143"/>
      <c r="AM2886" s="143"/>
      <c r="AN2886" s="143"/>
      <c r="AO2886" s="335"/>
    </row>
    <row r="2887" spans="1:41">
      <c r="A2887" s="140">
        <v>42462942</v>
      </c>
      <c r="B2887" s="141">
        <v>9807455</v>
      </c>
      <c r="C2887" s="141" t="s">
        <v>161</v>
      </c>
      <c r="D2887" s="142">
        <v>0</v>
      </c>
      <c r="E2887" s="322">
        <v>0</v>
      </c>
      <c r="F2887" s="142">
        <v>0</v>
      </c>
      <c r="G2887" s="322">
        <v>0</v>
      </c>
      <c r="H2887" s="322">
        <v>0</v>
      </c>
      <c r="I2887" s="322">
        <v>0</v>
      </c>
      <c r="J2887" s="322">
        <v>0</v>
      </c>
      <c r="K2887" s="143">
        <v>0</v>
      </c>
      <c r="L2887" s="144">
        <v>11.1</v>
      </c>
      <c r="M2887" s="344">
        <f t="shared" si="45"/>
        <v>0</v>
      </c>
      <c r="N2887" s="280" t="s">
        <v>94</v>
      </c>
      <c r="O2887" s="145">
        <v>0</v>
      </c>
      <c r="P2887" s="143">
        <v>0</v>
      </c>
      <c r="Q2887" s="141" t="s">
        <v>70</v>
      </c>
      <c r="R2887" s="271">
        <v>0</v>
      </c>
      <c r="S2887" s="145">
        <v>0</v>
      </c>
      <c r="T2887" s="185">
        <v>20170331</v>
      </c>
      <c r="U2887" s="142">
        <v>0</v>
      </c>
      <c r="V2887" s="142" t="s">
        <v>161</v>
      </c>
      <c r="W2887" s="142">
        <v>0</v>
      </c>
      <c r="X2887" s="345" t="s">
        <v>161</v>
      </c>
      <c r="Y2887" s="143"/>
      <c r="Z2887" s="143"/>
      <c r="AA2887" s="143"/>
      <c r="AB2887" s="143"/>
      <c r="AC2887" s="143"/>
      <c r="AD2887" s="143"/>
      <c r="AE2887" s="313"/>
      <c r="AF2887" s="313"/>
      <c r="AG2887" s="313"/>
      <c r="AH2887" s="313"/>
      <c r="AI2887" s="313"/>
      <c r="AJ2887" s="313"/>
      <c r="AK2887" s="143"/>
      <c r="AL2887" s="143"/>
      <c r="AM2887" s="143"/>
      <c r="AN2887" s="143"/>
      <c r="AO2887" s="335"/>
    </row>
    <row r="2888" spans="1:41">
      <c r="A2888" s="140">
        <v>42508022</v>
      </c>
      <c r="B2888" s="141">
        <v>9638329</v>
      </c>
      <c r="C2888" s="141" t="s">
        <v>161</v>
      </c>
      <c r="D2888" s="142">
        <v>0</v>
      </c>
      <c r="E2888" s="322">
        <v>0</v>
      </c>
      <c r="F2888" s="142">
        <v>0</v>
      </c>
      <c r="G2888" s="322">
        <v>0</v>
      </c>
      <c r="H2888" s="322">
        <v>0</v>
      </c>
      <c r="I2888" s="322">
        <v>0</v>
      </c>
      <c r="J2888" s="322">
        <v>0</v>
      </c>
      <c r="K2888" s="143">
        <v>0</v>
      </c>
      <c r="L2888" s="144">
        <v>12.7</v>
      </c>
      <c r="M2888" s="344">
        <f t="shared" si="45"/>
        <v>0</v>
      </c>
      <c r="N2888" s="280" t="s">
        <v>94</v>
      </c>
      <c r="O2888" s="145">
        <v>0</v>
      </c>
      <c r="P2888" s="143">
        <v>0</v>
      </c>
      <c r="Q2888" s="141" t="s">
        <v>70</v>
      </c>
      <c r="R2888" s="271">
        <v>0</v>
      </c>
      <c r="S2888" s="145">
        <v>0</v>
      </c>
      <c r="T2888" s="185">
        <v>20170331</v>
      </c>
      <c r="U2888" s="142">
        <v>0</v>
      </c>
      <c r="V2888" s="142" t="s">
        <v>161</v>
      </c>
      <c r="W2888" s="142">
        <v>0</v>
      </c>
      <c r="X2888" s="345" t="s">
        <v>161</v>
      </c>
      <c r="Y2888" s="143"/>
      <c r="Z2888" s="143"/>
      <c r="AA2888" s="143"/>
      <c r="AB2888" s="143"/>
      <c r="AC2888" s="143"/>
      <c r="AD2888" s="143"/>
      <c r="AE2888" s="313"/>
      <c r="AF2888" s="313"/>
      <c r="AG2888" s="313"/>
      <c r="AH2888" s="313"/>
      <c r="AI2888" s="313"/>
      <c r="AJ2888" s="313"/>
      <c r="AK2888" s="143"/>
      <c r="AL2888" s="143"/>
      <c r="AM2888" s="143"/>
      <c r="AN2888" s="143"/>
      <c r="AO2888" s="335"/>
    </row>
    <row r="2889" spans="1:41">
      <c r="A2889" s="140">
        <v>42508356</v>
      </c>
      <c r="B2889" s="141">
        <v>18071920</v>
      </c>
      <c r="C2889" s="141" t="s">
        <v>161</v>
      </c>
      <c r="D2889" s="142">
        <v>273690.45</v>
      </c>
      <c r="E2889" s="322">
        <v>0</v>
      </c>
      <c r="F2889" s="142">
        <v>273690.45</v>
      </c>
      <c r="G2889" s="322">
        <v>0</v>
      </c>
      <c r="H2889" s="322">
        <v>0</v>
      </c>
      <c r="I2889" s="322">
        <v>0</v>
      </c>
      <c r="J2889" s="322">
        <v>0</v>
      </c>
      <c r="K2889" s="143">
        <v>0</v>
      </c>
      <c r="L2889" s="144">
        <v>12.7</v>
      </c>
      <c r="M2889" s="344">
        <f t="shared" si="45"/>
        <v>285.09421875000004</v>
      </c>
      <c r="N2889" s="280" t="s">
        <v>162</v>
      </c>
      <c r="O2889" s="145">
        <v>1</v>
      </c>
      <c r="P2889" s="143">
        <v>221747</v>
      </c>
      <c r="Q2889" s="141" t="s">
        <v>77</v>
      </c>
      <c r="R2889" s="271">
        <v>20150831</v>
      </c>
      <c r="S2889" s="145">
        <v>20</v>
      </c>
      <c r="T2889" s="185">
        <v>20170331</v>
      </c>
      <c r="U2889" s="142">
        <v>0</v>
      </c>
      <c r="V2889" s="142" t="s">
        <v>161</v>
      </c>
      <c r="W2889" s="142">
        <v>0</v>
      </c>
      <c r="X2889" s="345" t="s">
        <v>161</v>
      </c>
      <c r="Y2889" s="143"/>
      <c r="Z2889" s="143"/>
      <c r="AA2889" s="143"/>
      <c r="AB2889" s="143"/>
      <c r="AC2889" s="143"/>
      <c r="AD2889" s="143"/>
      <c r="AE2889" s="313"/>
      <c r="AF2889" s="313"/>
      <c r="AG2889" s="313"/>
      <c r="AH2889" s="313"/>
      <c r="AI2889" s="313"/>
      <c r="AJ2889" s="313"/>
      <c r="AK2889" s="143"/>
      <c r="AL2889" s="143"/>
      <c r="AM2889" s="143"/>
      <c r="AN2889" s="143"/>
      <c r="AO2889" s="335"/>
    </row>
    <row r="2890" spans="1:41">
      <c r="A2890" s="140">
        <v>42508614</v>
      </c>
      <c r="B2890" s="141">
        <v>17533451</v>
      </c>
      <c r="C2890" s="141" t="s">
        <v>161</v>
      </c>
      <c r="D2890" s="142">
        <v>263413.11</v>
      </c>
      <c r="E2890" s="313">
        <v>0</v>
      </c>
      <c r="F2890" s="142">
        <v>263413.11</v>
      </c>
      <c r="G2890" s="313">
        <v>0</v>
      </c>
      <c r="H2890" s="313">
        <v>0</v>
      </c>
      <c r="I2890" s="313">
        <v>-114.5</v>
      </c>
      <c r="J2890" s="313">
        <v>-114.5</v>
      </c>
      <c r="K2890" s="143">
        <v>0</v>
      </c>
      <c r="L2890" s="144">
        <v>12.44</v>
      </c>
      <c r="M2890" s="344">
        <f t="shared" si="45"/>
        <v>274.38865625</v>
      </c>
      <c r="N2890" s="280" t="s">
        <v>162</v>
      </c>
      <c r="O2890" s="145">
        <v>0</v>
      </c>
      <c r="P2890" s="143">
        <v>259999.82</v>
      </c>
      <c r="Q2890" s="141" t="s">
        <v>71</v>
      </c>
      <c r="R2890" s="271">
        <v>20170331</v>
      </c>
      <c r="S2890" s="145">
        <v>1</v>
      </c>
      <c r="T2890" s="185">
        <v>20170331</v>
      </c>
      <c r="U2890" s="142">
        <v>0</v>
      </c>
      <c r="V2890" s="142" t="s">
        <v>161</v>
      </c>
      <c r="W2890" s="142">
        <v>0</v>
      </c>
      <c r="X2890" s="345" t="s">
        <v>161</v>
      </c>
      <c r="Y2890" s="143"/>
      <c r="Z2890" s="143"/>
      <c r="AA2890" s="143"/>
      <c r="AB2890" s="143"/>
      <c r="AC2890" s="143"/>
      <c r="AD2890" s="143"/>
      <c r="AE2890" s="313"/>
      <c r="AF2890" s="313"/>
      <c r="AG2890" s="313"/>
      <c r="AH2890" s="313"/>
      <c r="AI2890" s="313"/>
      <c r="AJ2890" s="313"/>
      <c r="AK2890" s="143"/>
      <c r="AL2890" s="143"/>
      <c r="AM2890" s="143"/>
      <c r="AN2890" s="143"/>
      <c r="AO2890" s="335"/>
    </row>
    <row r="2891" spans="1:41">
      <c r="A2891" s="140">
        <v>42508631</v>
      </c>
      <c r="B2891" s="141">
        <v>5481440</v>
      </c>
      <c r="C2891" s="141" t="s">
        <v>161</v>
      </c>
      <c r="D2891" s="142">
        <v>368788.73</v>
      </c>
      <c r="E2891" s="322">
        <v>-9904.99</v>
      </c>
      <c r="F2891" s="142">
        <v>358883.74</v>
      </c>
      <c r="G2891" s="322">
        <v>-6297.71</v>
      </c>
      <c r="H2891" s="322">
        <v>-500</v>
      </c>
      <c r="I2891" s="322">
        <v>-1293.32</v>
      </c>
      <c r="J2891" s="322">
        <v>-17996.02</v>
      </c>
      <c r="K2891" s="143">
        <v>0</v>
      </c>
      <c r="L2891" s="144">
        <v>10.32</v>
      </c>
      <c r="M2891" s="344">
        <f t="shared" si="45"/>
        <v>384.15492708333335</v>
      </c>
      <c r="N2891" s="280" t="s">
        <v>162</v>
      </c>
      <c r="O2891" s="145">
        <v>0</v>
      </c>
      <c r="P2891" s="143">
        <v>358883.74</v>
      </c>
      <c r="Q2891" s="141" t="s">
        <v>70</v>
      </c>
      <c r="R2891" s="271">
        <v>0</v>
      </c>
      <c r="S2891" s="145">
        <v>0</v>
      </c>
      <c r="T2891" s="185">
        <v>20170331</v>
      </c>
      <c r="U2891" s="142">
        <v>0</v>
      </c>
      <c r="V2891" s="142" t="s">
        <v>161</v>
      </c>
      <c r="W2891" s="142">
        <v>0</v>
      </c>
      <c r="X2891" s="345" t="s">
        <v>161</v>
      </c>
      <c r="Y2891" s="143"/>
      <c r="Z2891" s="143"/>
      <c r="AA2891" s="143"/>
      <c r="AB2891" s="143"/>
      <c r="AC2891" s="143"/>
      <c r="AD2891" s="143"/>
      <c r="AE2891" s="313"/>
      <c r="AF2891" s="313"/>
      <c r="AG2891" s="313"/>
      <c r="AH2891" s="313"/>
      <c r="AI2891" s="313"/>
      <c r="AJ2891" s="313"/>
      <c r="AK2891" s="143"/>
      <c r="AL2891" s="143"/>
      <c r="AM2891" s="143"/>
      <c r="AN2891" s="143"/>
      <c r="AO2891" s="335"/>
    </row>
    <row r="2892" spans="1:41">
      <c r="A2892" s="140">
        <v>42508646</v>
      </c>
      <c r="B2892" s="141">
        <v>1087430</v>
      </c>
      <c r="C2892" s="141" t="s">
        <v>161</v>
      </c>
      <c r="D2892" s="142">
        <v>0</v>
      </c>
      <c r="E2892" s="322">
        <v>0</v>
      </c>
      <c r="F2892" s="142">
        <v>0</v>
      </c>
      <c r="G2892" s="322">
        <v>0</v>
      </c>
      <c r="H2892" s="322">
        <v>0</v>
      </c>
      <c r="I2892" s="322">
        <v>0</v>
      </c>
      <c r="J2892" s="322">
        <v>0</v>
      </c>
      <c r="K2892" s="143">
        <v>0</v>
      </c>
      <c r="L2892" s="144">
        <v>11.1</v>
      </c>
      <c r="M2892" s="344">
        <f t="shared" si="45"/>
        <v>0</v>
      </c>
      <c r="N2892" s="280" t="s">
        <v>94</v>
      </c>
      <c r="O2892" s="145">
        <v>0</v>
      </c>
      <c r="P2892" s="143">
        <v>0</v>
      </c>
      <c r="Q2892" s="141" t="s">
        <v>70</v>
      </c>
      <c r="R2892" s="271">
        <v>0</v>
      </c>
      <c r="S2892" s="145">
        <v>0</v>
      </c>
      <c r="T2892" s="185">
        <v>20170331</v>
      </c>
      <c r="U2892" s="142">
        <v>0</v>
      </c>
      <c r="V2892" s="142" t="s">
        <v>161</v>
      </c>
      <c r="W2892" s="142">
        <v>0</v>
      </c>
      <c r="X2892" s="345" t="s">
        <v>161</v>
      </c>
      <c r="Y2892" s="143"/>
      <c r="Z2892" s="143"/>
      <c r="AA2892" s="143"/>
      <c r="AB2892" s="143"/>
      <c r="AC2892" s="143"/>
      <c r="AD2892" s="143"/>
      <c r="AE2892" s="313"/>
      <c r="AF2892" s="313"/>
      <c r="AG2892" s="313"/>
      <c r="AH2892" s="313"/>
      <c r="AI2892" s="313"/>
      <c r="AJ2892" s="313"/>
      <c r="AK2892" s="143"/>
      <c r="AL2892" s="143"/>
      <c r="AM2892" s="143"/>
      <c r="AN2892" s="143"/>
      <c r="AO2892" s="335"/>
    </row>
    <row r="2893" spans="1:41">
      <c r="A2893" s="140">
        <v>42508675</v>
      </c>
      <c r="B2893" s="141">
        <v>33478015</v>
      </c>
      <c r="C2893" s="141" t="s">
        <v>161</v>
      </c>
      <c r="D2893" s="142">
        <v>0</v>
      </c>
      <c r="E2893" s="313">
        <v>0</v>
      </c>
      <c r="F2893" s="142">
        <v>0</v>
      </c>
      <c r="G2893" s="313">
        <v>0</v>
      </c>
      <c r="H2893" s="313">
        <v>0</v>
      </c>
      <c r="I2893" s="313">
        <v>0</v>
      </c>
      <c r="J2893" s="313">
        <v>0</v>
      </c>
      <c r="K2893" s="143">
        <v>0</v>
      </c>
      <c r="L2893" s="144">
        <v>11.1</v>
      </c>
      <c r="M2893" s="344">
        <f t="shared" si="45"/>
        <v>0</v>
      </c>
      <c r="N2893" s="280" t="s">
        <v>94</v>
      </c>
      <c r="O2893" s="145">
        <v>0</v>
      </c>
      <c r="P2893" s="143">
        <v>0</v>
      </c>
      <c r="Q2893" s="141" t="s">
        <v>70</v>
      </c>
      <c r="R2893" s="271">
        <v>0</v>
      </c>
      <c r="S2893" s="145">
        <v>0</v>
      </c>
      <c r="T2893" s="185">
        <v>20170331</v>
      </c>
      <c r="U2893" s="142">
        <v>0</v>
      </c>
      <c r="V2893" s="142" t="s">
        <v>161</v>
      </c>
      <c r="W2893" s="142">
        <v>0</v>
      </c>
      <c r="X2893" s="345" t="s">
        <v>161</v>
      </c>
      <c r="Y2893" s="143"/>
      <c r="Z2893" s="143"/>
      <c r="AA2893" s="143"/>
      <c r="AB2893" s="143"/>
      <c r="AC2893" s="143"/>
      <c r="AD2893" s="143"/>
      <c r="AE2893" s="313"/>
      <c r="AF2893" s="313"/>
      <c r="AG2893" s="313"/>
      <c r="AH2893" s="313"/>
      <c r="AI2893" s="313"/>
      <c r="AJ2893" s="313"/>
      <c r="AK2893" s="143"/>
      <c r="AL2893" s="143"/>
      <c r="AM2893" s="143"/>
      <c r="AN2893" s="143"/>
      <c r="AO2893" s="335"/>
    </row>
    <row r="2894" spans="1:41">
      <c r="A2894" s="140">
        <v>42508699</v>
      </c>
      <c r="B2894" s="141">
        <v>30845289</v>
      </c>
      <c r="C2894" s="141" t="s">
        <v>161</v>
      </c>
      <c r="D2894" s="142">
        <v>550389.44999999995</v>
      </c>
      <c r="E2894" s="322">
        <v>-7376.62</v>
      </c>
      <c r="F2894" s="142">
        <v>543012.82999999996</v>
      </c>
      <c r="G2894" s="322">
        <v>-5091.1000000000004</v>
      </c>
      <c r="H2894" s="322">
        <v>0</v>
      </c>
      <c r="I2894" s="322">
        <v>-955.76</v>
      </c>
      <c r="J2894" s="322">
        <v>-13423.48</v>
      </c>
      <c r="K2894" s="143">
        <v>0</v>
      </c>
      <c r="L2894" s="144">
        <v>11.1</v>
      </c>
      <c r="M2894" s="344">
        <f t="shared" si="45"/>
        <v>573.32234374999996</v>
      </c>
      <c r="N2894" s="280" t="s">
        <v>162</v>
      </c>
      <c r="O2894" s="145">
        <v>0</v>
      </c>
      <c r="P2894" s="143">
        <v>543012.82999999996</v>
      </c>
      <c r="Q2894" s="141" t="s">
        <v>70</v>
      </c>
      <c r="R2894" s="271">
        <v>0</v>
      </c>
      <c r="S2894" s="145">
        <v>0</v>
      </c>
      <c r="T2894" s="185">
        <v>20170331</v>
      </c>
      <c r="U2894" s="142">
        <v>0</v>
      </c>
      <c r="V2894" s="142" t="s">
        <v>161</v>
      </c>
      <c r="W2894" s="142">
        <v>0</v>
      </c>
      <c r="X2894" s="345" t="s">
        <v>161</v>
      </c>
      <c r="Y2894" s="143"/>
      <c r="Z2894" s="143"/>
      <c r="AA2894" s="143"/>
      <c r="AB2894" s="143"/>
      <c r="AC2894" s="143"/>
      <c r="AD2894" s="143"/>
      <c r="AE2894" s="313"/>
      <c r="AF2894" s="313"/>
      <c r="AG2894" s="313"/>
      <c r="AH2894" s="313"/>
      <c r="AI2894" s="313"/>
      <c r="AJ2894" s="313"/>
      <c r="AK2894" s="143"/>
      <c r="AL2894" s="143"/>
      <c r="AM2894" s="143"/>
      <c r="AN2894" s="143"/>
      <c r="AO2894" s="335"/>
    </row>
    <row r="2895" spans="1:41">
      <c r="A2895" s="140">
        <v>42553461</v>
      </c>
      <c r="B2895" s="141">
        <v>15326127</v>
      </c>
      <c r="C2895" s="141" t="s">
        <v>161</v>
      </c>
      <c r="D2895" s="142">
        <v>0</v>
      </c>
      <c r="E2895" s="322">
        <v>0</v>
      </c>
      <c r="F2895" s="142">
        <v>0</v>
      </c>
      <c r="G2895" s="322">
        <v>0</v>
      </c>
      <c r="H2895" s="322">
        <v>0</v>
      </c>
      <c r="I2895" s="322">
        <v>0</v>
      </c>
      <c r="J2895" s="322">
        <v>0</v>
      </c>
      <c r="K2895" s="143">
        <v>0</v>
      </c>
      <c r="L2895" s="144">
        <v>12.5</v>
      </c>
      <c r="M2895" s="344">
        <f t="shared" si="45"/>
        <v>0</v>
      </c>
      <c r="N2895" s="280" t="s">
        <v>94</v>
      </c>
      <c r="O2895" s="145">
        <v>0</v>
      </c>
      <c r="P2895" s="143">
        <v>0</v>
      </c>
      <c r="Q2895" s="141" t="s">
        <v>70</v>
      </c>
      <c r="R2895" s="271">
        <v>0</v>
      </c>
      <c r="S2895" s="145">
        <v>0</v>
      </c>
      <c r="T2895" s="185">
        <v>20170331</v>
      </c>
      <c r="U2895" s="142">
        <v>0</v>
      </c>
      <c r="V2895" s="142" t="s">
        <v>161</v>
      </c>
      <c r="W2895" s="142">
        <v>0</v>
      </c>
      <c r="X2895" s="345" t="s">
        <v>161</v>
      </c>
      <c r="Y2895" s="143"/>
      <c r="Z2895" s="143"/>
      <c r="AA2895" s="143"/>
      <c r="AB2895" s="143"/>
      <c r="AC2895" s="143"/>
      <c r="AD2895" s="143"/>
      <c r="AE2895" s="313"/>
      <c r="AF2895" s="313"/>
      <c r="AG2895" s="313"/>
      <c r="AH2895" s="313"/>
      <c r="AI2895" s="313"/>
      <c r="AJ2895" s="313"/>
      <c r="AK2895" s="143"/>
      <c r="AL2895" s="143"/>
      <c r="AM2895" s="143"/>
      <c r="AN2895" s="143"/>
      <c r="AO2895" s="335"/>
    </row>
    <row r="2896" spans="1:41">
      <c r="A2896" s="140">
        <v>42554437</v>
      </c>
      <c r="B2896" s="141">
        <v>1071250</v>
      </c>
      <c r="C2896" s="141" t="s">
        <v>161</v>
      </c>
      <c r="D2896" s="142">
        <v>0</v>
      </c>
      <c r="E2896" s="313">
        <v>0</v>
      </c>
      <c r="F2896" s="142">
        <v>0</v>
      </c>
      <c r="G2896" s="313">
        <v>0</v>
      </c>
      <c r="H2896" s="313">
        <v>0</v>
      </c>
      <c r="I2896" s="313">
        <v>0</v>
      </c>
      <c r="J2896" s="313">
        <v>0</v>
      </c>
      <c r="K2896" s="143">
        <v>0</v>
      </c>
      <c r="L2896" s="144">
        <v>11.1</v>
      </c>
      <c r="M2896" s="344">
        <f t="shared" si="45"/>
        <v>0</v>
      </c>
      <c r="N2896" s="280" t="s">
        <v>94</v>
      </c>
      <c r="O2896" s="145">
        <v>0</v>
      </c>
      <c r="P2896" s="143">
        <v>0</v>
      </c>
      <c r="Q2896" s="141" t="s">
        <v>70</v>
      </c>
      <c r="R2896" s="271">
        <v>0</v>
      </c>
      <c r="S2896" s="145">
        <v>0</v>
      </c>
      <c r="T2896" s="185">
        <v>20170331</v>
      </c>
      <c r="U2896" s="142">
        <v>0</v>
      </c>
      <c r="V2896" s="142" t="s">
        <v>161</v>
      </c>
      <c r="W2896" s="142">
        <v>0</v>
      </c>
      <c r="X2896" s="345" t="s">
        <v>161</v>
      </c>
      <c r="Y2896" s="143"/>
      <c r="Z2896" s="143"/>
      <c r="AA2896" s="143"/>
      <c r="AB2896" s="143"/>
      <c r="AC2896" s="143"/>
      <c r="AD2896" s="143"/>
      <c r="AE2896" s="313"/>
      <c r="AF2896" s="313"/>
      <c r="AG2896" s="313"/>
      <c r="AH2896" s="313"/>
      <c r="AI2896" s="313"/>
      <c r="AJ2896" s="313"/>
      <c r="AK2896" s="143"/>
      <c r="AL2896" s="143"/>
      <c r="AM2896" s="143"/>
      <c r="AN2896" s="143"/>
      <c r="AO2896" s="335"/>
    </row>
    <row r="2897" spans="1:41">
      <c r="A2897" s="140">
        <v>42554470</v>
      </c>
      <c r="B2897" s="141">
        <v>11365233</v>
      </c>
      <c r="C2897" s="141" t="s">
        <v>161</v>
      </c>
      <c r="D2897" s="142">
        <v>184641.88</v>
      </c>
      <c r="E2897" s="322">
        <v>-2452.3000000000002</v>
      </c>
      <c r="F2897" s="142">
        <v>182189.58</v>
      </c>
      <c r="G2897" s="322">
        <v>-1463.26</v>
      </c>
      <c r="H2897" s="322">
        <v>-500</v>
      </c>
      <c r="I2897" s="322">
        <v>-314.89</v>
      </c>
      <c r="J2897" s="322">
        <v>-4730.45</v>
      </c>
      <c r="K2897" s="143">
        <v>0</v>
      </c>
      <c r="L2897" s="144">
        <v>10.58</v>
      </c>
      <c r="M2897" s="344">
        <f t="shared" si="45"/>
        <v>192.33529166666668</v>
      </c>
      <c r="N2897" s="280" t="s">
        <v>162</v>
      </c>
      <c r="O2897" s="145">
        <v>0</v>
      </c>
      <c r="P2897" s="143">
        <v>179715.65</v>
      </c>
      <c r="Q2897" s="141" t="s">
        <v>71</v>
      </c>
      <c r="R2897" s="271">
        <v>20170331</v>
      </c>
      <c r="S2897" s="145">
        <v>1</v>
      </c>
      <c r="T2897" s="185">
        <v>20170331</v>
      </c>
      <c r="U2897" s="142">
        <v>0</v>
      </c>
      <c r="V2897" s="142" t="s">
        <v>161</v>
      </c>
      <c r="W2897" s="142">
        <v>0</v>
      </c>
      <c r="X2897" s="345" t="s">
        <v>161</v>
      </c>
      <c r="Y2897" s="143"/>
      <c r="Z2897" s="143"/>
      <c r="AA2897" s="143"/>
      <c r="AB2897" s="143"/>
      <c r="AC2897" s="143"/>
      <c r="AD2897" s="143"/>
      <c r="AE2897" s="313"/>
      <c r="AF2897" s="313"/>
      <c r="AG2897" s="313"/>
      <c r="AH2897" s="313"/>
      <c r="AI2897" s="313"/>
      <c r="AJ2897" s="313"/>
      <c r="AK2897" s="143"/>
      <c r="AL2897" s="143"/>
      <c r="AM2897" s="143"/>
      <c r="AN2897" s="143"/>
      <c r="AO2897" s="335"/>
    </row>
    <row r="2898" spans="1:41">
      <c r="A2898" s="140">
        <v>42554505</v>
      </c>
      <c r="B2898" s="141">
        <v>19793125</v>
      </c>
      <c r="C2898" s="141" t="s">
        <v>161</v>
      </c>
      <c r="D2898" s="142">
        <v>0</v>
      </c>
      <c r="E2898" s="322">
        <v>0</v>
      </c>
      <c r="F2898" s="142">
        <v>0</v>
      </c>
      <c r="G2898" s="322">
        <v>0</v>
      </c>
      <c r="H2898" s="322">
        <v>0</v>
      </c>
      <c r="I2898" s="322">
        <v>0</v>
      </c>
      <c r="J2898" s="322">
        <v>0</v>
      </c>
      <c r="K2898" s="143">
        <v>0</v>
      </c>
      <c r="L2898" s="144">
        <v>10.35</v>
      </c>
      <c r="M2898" s="344">
        <f t="shared" si="45"/>
        <v>0</v>
      </c>
      <c r="N2898" s="280" t="s">
        <v>94</v>
      </c>
      <c r="O2898" s="145">
        <v>0</v>
      </c>
      <c r="P2898" s="143">
        <v>0</v>
      </c>
      <c r="Q2898" s="141" t="s">
        <v>70</v>
      </c>
      <c r="R2898" s="271">
        <v>0</v>
      </c>
      <c r="S2898" s="145">
        <v>0</v>
      </c>
      <c r="T2898" s="185">
        <v>20170331</v>
      </c>
      <c r="U2898" s="142">
        <v>0</v>
      </c>
      <c r="V2898" s="142" t="s">
        <v>161</v>
      </c>
      <c r="W2898" s="142">
        <v>0</v>
      </c>
      <c r="X2898" s="345" t="s">
        <v>161</v>
      </c>
      <c r="Y2898" s="143"/>
      <c r="Z2898" s="143"/>
      <c r="AA2898" s="143"/>
      <c r="AB2898" s="143"/>
      <c r="AC2898" s="143"/>
      <c r="AD2898" s="143"/>
      <c r="AE2898" s="313"/>
      <c r="AF2898" s="313"/>
      <c r="AG2898" s="313"/>
      <c r="AH2898" s="313"/>
      <c r="AI2898" s="313"/>
      <c r="AJ2898" s="313"/>
      <c r="AK2898" s="143"/>
      <c r="AL2898" s="143"/>
      <c r="AM2898" s="143"/>
      <c r="AN2898" s="143"/>
      <c r="AO2898" s="335"/>
    </row>
    <row r="2899" spans="1:41">
      <c r="A2899" s="140">
        <v>42554514</v>
      </c>
      <c r="B2899" s="141">
        <v>14938403</v>
      </c>
      <c r="C2899" s="141" t="s">
        <v>161</v>
      </c>
      <c r="D2899" s="142">
        <v>0</v>
      </c>
      <c r="E2899" s="313">
        <v>0</v>
      </c>
      <c r="F2899" s="142">
        <v>0</v>
      </c>
      <c r="G2899" s="313">
        <v>0</v>
      </c>
      <c r="H2899" s="313">
        <v>0</v>
      </c>
      <c r="I2899" s="313">
        <v>0</v>
      </c>
      <c r="J2899" s="313">
        <v>0</v>
      </c>
      <c r="K2899" s="143">
        <v>0</v>
      </c>
      <c r="L2899" s="144">
        <v>11.51</v>
      </c>
      <c r="M2899" s="344">
        <f t="shared" si="45"/>
        <v>0</v>
      </c>
      <c r="N2899" s="280" t="s">
        <v>94</v>
      </c>
      <c r="O2899" s="145">
        <v>0</v>
      </c>
      <c r="P2899" s="143">
        <v>0</v>
      </c>
      <c r="Q2899" s="141" t="s">
        <v>70</v>
      </c>
      <c r="R2899" s="271">
        <v>0</v>
      </c>
      <c r="S2899" s="145">
        <v>0</v>
      </c>
      <c r="T2899" s="185">
        <v>20170331</v>
      </c>
      <c r="U2899" s="142">
        <v>0</v>
      </c>
      <c r="V2899" s="142" t="s">
        <v>161</v>
      </c>
      <c r="W2899" s="142">
        <v>0</v>
      </c>
      <c r="X2899" s="345" t="s">
        <v>161</v>
      </c>
      <c r="Y2899" s="143"/>
      <c r="Z2899" s="143"/>
      <c r="AA2899" s="143"/>
      <c r="AB2899" s="143"/>
      <c r="AC2899" s="143"/>
      <c r="AD2899" s="143"/>
      <c r="AE2899" s="313"/>
      <c r="AF2899" s="313"/>
      <c r="AG2899" s="313"/>
      <c r="AH2899" s="313"/>
      <c r="AI2899" s="313"/>
      <c r="AJ2899" s="313"/>
      <c r="AK2899" s="143"/>
      <c r="AL2899" s="143"/>
      <c r="AM2899" s="143"/>
      <c r="AN2899" s="143"/>
      <c r="AO2899" s="335"/>
    </row>
    <row r="2900" spans="1:41">
      <c r="A2900" s="140">
        <v>42554535</v>
      </c>
      <c r="B2900" s="141">
        <v>35542537</v>
      </c>
      <c r="C2900" s="141" t="s">
        <v>161</v>
      </c>
      <c r="D2900" s="142">
        <v>0</v>
      </c>
      <c r="E2900" s="322">
        <v>0</v>
      </c>
      <c r="F2900" s="143">
        <v>0</v>
      </c>
      <c r="G2900" s="322">
        <v>0</v>
      </c>
      <c r="H2900" s="322">
        <v>0</v>
      </c>
      <c r="I2900" s="322">
        <v>0</v>
      </c>
      <c r="J2900" s="322">
        <v>0</v>
      </c>
      <c r="K2900" s="143">
        <v>0</v>
      </c>
      <c r="L2900" s="144">
        <v>9.9600000000000009</v>
      </c>
      <c r="M2900" s="344">
        <f t="shared" si="45"/>
        <v>0</v>
      </c>
      <c r="N2900" s="280" t="s">
        <v>94</v>
      </c>
      <c r="O2900" s="145">
        <v>0</v>
      </c>
      <c r="P2900" s="143">
        <v>0</v>
      </c>
      <c r="Q2900" s="141" t="s">
        <v>70</v>
      </c>
      <c r="R2900" s="271">
        <v>0</v>
      </c>
      <c r="S2900" s="145">
        <v>0</v>
      </c>
      <c r="T2900" s="185">
        <v>20170331</v>
      </c>
      <c r="U2900" s="142">
        <v>0</v>
      </c>
      <c r="V2900" s="142" t="s">
        <v>161</v>
      </c>
      <c r="W2900" s="142">
        <v>0</v>
      </c>
      <c r="X2900" s="345" t="s">
        <v>161</v>
      </c>
      <c r="Y2900" s="143"/>
      <c r="Z2900" s="143"/>
      <c r="AA2900" s="143"/>
      <c r="AB2900" s="143"/>
      <c r="AC2900" s="143"/>
      <c r="AD2900" s="143"/>
      <c r="AE2900" s="313"/>
      <c r="AF2900" s="313"/>
      <c r="AG2900" s="313"/>
      <c r="AH2900" s="313"/>
      <c r="AI2900" s="313"/>
      <c r="AJ2900" s="313"/>
      <c r="AK2900" s="143"/>
      <c r="AL2900" s="143"/>
      <c r="AM2900" s="143"/>
      <c r="AN2900" s="143"/>
      <c r="AO2900" s="335"/>
    </row>
    <row r="2901" spans="1:41">
      <c r="A2901" s="140">
        <v>42554557</v>
      </c>
      <c r="B2901" s="141">
        <v>21585970</v>
      </c>
      <c r="C2901" s="141" t="s">
        <v>161</v>
      </c>
      <c r="D2901" s="142">
        <v>209863.52</v>
      </c>
      <c r="E2901" s="322">
        <v>-11208.16</v>
      </c>
      <c r="F2901" s="142">
        <v>198655.35999999999</v>
      </c>
      <c r="G2901" s="322">
        <v>-3828.44</v>
      </c>
      <c r="H2901" s="322">
        <v>-500</v>
      </c>
      <c r="I2901" s="322">
        <v>-1383.4</v>
      </c>
      <c r="J2901" s="322">
        <v>-16920</v>
      </c>
      <c r="K2901" s="143">
        <v>0</v>
      </c>
      <c r="L2901" s="144">
        <v>11.1</v>
      </c>
      <c r="M2901" s="344">
        <f t="shared" si="45"/>
        <v>218.60783333333333</v>
      </c>
      <c r="N2901" s="280" t="s">
        <v>162</v>
      </c>
      <c r="O2901" s="145">
        <v>0</v>
      </c>
      <c r="P2901" s="143">
        <v>198124.74</v>
      </c>
      <c r="Q2901" s="141" t="s">
        <v>71</v>
      </c>
      <c r="R2901" s="271">
        <v>20170331</v>
      </c>
      <c r="S2901" s="145">
        <v>1</v>
      </c>
      <c r="T2901" s="185">
        <v>20170331</v>
      </c>
      <c r="U2901" s="142">
        <v>0</v>
      </c>
      <c r="V2901" s="142" t="s">
        <v>161</v>
      </c>
      <c r="W2901" s="142">
        <v>0</v>
      </c>
      <c r="X2901" s="345" t="s">
        <v>161</v>
      </c>
      <c r="Y2901" s="143"/>
      <c r="Z2901" s="143"/>
      <c r="AA2901" s="143"/>
      <c r="AB2901" s="143"/>
      <c r="AC2901" s="143"/>
      <c r="AD2901" s="143"/>
      <c r="AE2901" s="313"/>
      <c r="AF2901" s="313"/>
      <c r="AG2901" s="313"/>
      <c r="AH2901" s="313"/>
      <c r="AI2901" s="313"/>
      <c r="AJ2901" s="313"/>
      <c r="AK2901" s="143"/>
      <c r="AL2901" s="143"/>
      <c r="AM2901" s="143"/>
      <c r="AN2901" s="143"/>
      <c r="AO2901" s="335"/>
    </row>
    <row r="2902" spans="1:41">
      <c r="A2902" s="140">
        <v>42616307</v>
      </c>
      <c r="B2902" s="141">
        <v>4569280</v>
      </c>
      <c r="C2902" s="141" t="s">
        <v>161</v>
      </c>
      <c r="D2902" s="142">
        <v>1142067.99</v>
      </c>
      <c r="E2902" s="322">
        <v>-5000</v>
      </c>
      <c r="F2902" s="142">
        <v>1137067.99</v>
      </c>
      <c r="G2902" s="322">
        <v>0</v>
      </c>
      <c r="H2902" s="322">
        <v>0</v>
      </c>
      <c r="I2902" s="322">
        <v>0</v>
      </c>
      <c r="J2902" s="322">
        <v>-5000</v>
      </c>
      <c r="K2902" s="143">
        <v>0</v>
      </c>
      <c r="L2902" s="144">
        <v>11.1</v>
      </c>
      <c r="M2902" s="344">
        <f t="shared" si="45"/>
        <v>1189.6541562499999</v>
      </c>
      <c r="N2902" s="280" t="s">
        <v>162</v>
      </c>
      <c r="O2902" s="145">
        <v>1</v>
      </c>
      <c r="P2902" s="143">
        <v>968458.88</v>
      </c>
      <c r="Q2902" s="141" t="s">
        <v>77</v>
      </c>
      <c r="R2902" s="271">
        <v>20160229</v>
      </c>
      <c r="S2902" s="145">
        <v>14</v>
      </c>
      <c r="T2902" s="185">
        <v>20170331</v>
      </c>
      <c r="U2902" s="142">
        <v>0</v>
      </c>
      <c r="V2902" s="142" t="s">
        <v>161</v>
      </c>
      <c r="W2902" s="142">
        <v>0</v>
      </c>
      <c r="X2902" s="345" t="s">
        <v>161</v>
      </c>
      <c r="Y2902" s="143"/>
      <c r="Z2902" s="143"/>
      <c r="AA2902" s="143"/>
      <c r="AB2902" s="143"/>
      <c r="AC2902" s="143"/>
      <c r="AD2902" s="143"/>
      <c r="AE2902" s="313"/>
      <c r="AF2902" s="313"/>
      <c r="AG2902" s="313"/>
      <c r="AH2902" s="313"/>
      <c r="AI2902" s="313"/>
      <c r="AJ2902" s="313"/>
      <c r="AK2902" s="143"/>
      <c r="AL2902" s="143"/>
      <c r="AM2902" s="143"/>
      <c r="AN2902" s="143"/>
      <c r="AO2902" s="335"/>
    </row>
    <row r="2903" spans="1:41">
      <c r="A2903" s="140">
        <v>42616518</v>
      </c>
      <c r="B2903" s="141">
        <v>16694934</v>
      </c>
      <c r="C2903" s="141" t="s">
        <v>161</v>
      </c>
      <c r="D2903" s="142">
        <v>0</v>
      </c>
      <c r="E2903" s="322">
        <v>0</v>
      </c>
      <c r="F2903" s="142">
        <v>0</v>
      </c>
      <c r="G2903" s="322">
        <v>0</v>
      </c>
      <c r="H2903" s="322">
        <v>0</v>
      </c>
      <c r="I2903" s="322">
        <v>0</v>
      </c>
      <c r="J2903" s="322">
        <v>0</v>
      </c>
      <c r="K2903" s="143">
        <v>0</v>
      </c>
      <c r="L2903" s="144">
        <v>11.1</v>
      </c>
      <c r="M2903" s="344">
        <f t="shared" si="45"/>
        <v>0</v>
      </c>
      <c r="N2903" s="280" t="s">
        <v>94</v>
      </c>
      <c r="O2903" s="145">
        <v>0</v>
      </c>
      <c r="P2903" s="143">
        <v>0</v>
      </c>
      <c r="Q2903" s="141" t="s">
        <v>70</v>
      </c>
      <c r="R2903" s="271">
        <v>0</v>
      </c>
      <c r="S2903" s="145">
        <v>0</v>
      </c>
      <c r="T2903" s="185">
        <v>20170331</v>
      </c>
      <c r="U2903" s="142">
        <v>0</v>
      </c>
      <c r="V2903" s="142" t="s">
        <v>161</v>
      </c>
      <c r="W2903" s="142">
        <v>0</v>
      </c>
      <c r="X2903" s="345" t="s">
        <v>161</v>
      </c>
      <c r="Y2903" s="143"/>
      <c r="Z2903" s="143"/>
      <c r="AA2903" s="143"/>
      <c r="AB2903" s="143"/>
      <c r="AC2903" s="143"/>
      <c r="AD2903" s="143"/>
      <c r="AE2903" s="313"/>
      <c r="AF2903" s="313"/>
      <c r="AG2903" s="313"/>
      <c r="AH2903" s="313"/>
      <c r="AI2903" s="313"/>
      <c r="AJ2903" s="313"/>
      <c r="AK2903" s="143"/>
      <c r="AL2903" s="143"/>
      <c r="AM2903" s="143"/>
      <c r="AN2903" s="143"/>
      <c r="AO2903" s="335"/>
    </row>
    <row r="2904" spans="1:41">
      <c r="A2904" s="140">
        <v>42616770</v>
      </c>
      <c r="B2904" s="141">
        <v>17328365</v>
      </c>
      <c r="C2904" s="141" t="s">
        <v>161</v>
      </c>
      <c r="D2904" s="142">
        <v>0</v>
      </c>
      <c r="E2904" s="322">
        <v>0</v>
      </c>
      <c r="F2904" s="142">
        <v>0</v>
      </c>
      <c r="G2904" s="322">
        <v>0</v>
      </c>
      <c r="H2904" s="322">
        <v>0</v>
      </c>
      <c r="I2904" s="322">
        <v>0</v>
      </c>
      <c r="J2904" s="322">
        <v>0</v>
      </c>
      <c r="K2904" s="143">
        <v>0</v>
      </c>
      <c r="L2904" s="144">
        <v>11.1</v>
      </c>
      <c r="M2904" s="344">
        <f t="shared" si="45"/>
        <v>0</v>
      </c>
      <c r="N2904" s="280" t="s">
        <v>94</v>
      </c>
      <c r="O2904" s="145">
        <v>0</v>
      </c>
      <c r="P2904" s="143">
        <v>0</v>
      </c>
      <c r="Q2904" s="141" t="s">
        <v>70</v>
      </c>
      <c r="R2904" s="271">
        <v>0</v>
      </c>
      <c r="S2904" s="145">
        <v>0</v>
      </c>
      <c r="T2904" s="185">
        <v>20170331</v>
      </c>
      <c r="U2904" s="142">
        <v>0</v>
      </c>
      <c r="V2904" s="142" t="s">
        <v>161</v>
      </c>
      <c r="W2904" s="142">
        <v>0</v>
      </c>
      <c r="X2904" s="345" t="s">
        <v>161</v>
      </c>
      <c r="Y2904" s="143"/>
      <c r="Z2904" s="143"/>
      <c r="AA2904" s="143"/>
      <c r="AB2904" s="143"/>
      <c r="AC2904" s="143"/>
      <c r="AD2904" s="143"/>
      <c r="AE2904" s="313"/>
      <c r="AF2904" s="313"/>
      <c r="AG2904" s="313"/>
      <c r="AH2904" s="313"/>
      <c r="AI2904" s="313"/>
      <c r="AJ2904" s="313"/>
      <c r="AK2904" s="143"/>
      <c r="AL2904" s="143"/>
      <c r="AM2904" s="143"/>
      <c r="AN2904" s="143"/>
      <c r="AO2904" s="335"/>
    </row>
    <row r="2905" spans="1:41">
      <c r="A2905" s="140">
        <v>42616780</v>
      </c>
      <c r="B2905" s="141">
        <v>5864798</v>
      </c>
      <c r="C2905" s="141" t="s">
        <v>161</v>
      </c>
      <c r="D2905" s="142">
        <v>0</v>
      </c>
      <c r="E2905" s="322">
        <v>0</v>
      </c>
      <c r="F2905" s="142">
        <v>0</v>
      </c>
      <c r="G2905" s="322">
        <v>0</v>
      </c>
      <c r="H2905" s="322">
        <v>0</v>
      </c>
      <c r="I2905" s="322">
        <v>0</v>
      </c>
      <c r="J2905" s="322">
        <v>0</v>
      </c>
      <c r="K2905" s="143">
        <v>0</v>
      </c>
      <c r="L2905" s="144">
        <v>11.1</v>
      </c>
      <c r="M2905" s="344">
        <f t="shared" si="45"/>
        <v>0</v>
      </c>
      <c r="N2905" s="280" t="s">
        <v>94</v>
      </c>
      <c r="O2905" s="145">
        <v>0</v>
      </c>
      <c r="P2905" s="143">
        <v>0</v>
      </c>
      <c r="Q2905" s="141" t="s">
        <v>70</v>
      </c>
      <c r="R2905" s="271">
        <v>0</v>
      </c>
      <c r="S2905" s="145">
        <v>0</v>
      </c>
      <c r="T2905" s="185">
        <v>20170331</v>
      </c>
      <c r="U2905" s="142">
        <v>0</v>
      </c>
      <c r="V2905" s="142" t="s">
        <v>161</v>
      </c>
      <c r="W2905" s="142">
        <v>0</v>
      </c>
      <c r="X2905" s="345" t="s">
        <v>161</v>
      </c>
      <c r="Y2905" s="143"/>
      <c r="Z2905" s="143"/>
      <c r="AA2905" s="143"/>
      <c r="AB2905" s="143"/>
      <c r="AC2905" s="143"/>
      <c r="AD2905" s="143"/>
      <c r="AE2905" s="313"/>
      <c r="AF2905" s="313"/>
      <c r="AG2905" s="313"/>
      <c r="AH2905" s="313"/>
      <c r="AI2905" s="313"/>
      <c r="AJ2905" s="313"/>
      <c r="AK2905" s="143"/>
      <c r="AL2905" s="143"/>
      <c r="AM2905" s="143"/>
      <c r="AN2905" s="143"/>
      <c r="AO2905" s="335"/>
    </row>
    <row r="2906" spans="1:41">
      <c r="A2906" s="140">
        <v>42616798</v>
      </c>
      <c r="B2906" s="141">
        <v>8065098</v>
      </c>
      <c r="C2906" s="141" t="s">
        <v>161</v>
      </c>
      <c r="D2906" s="142">
        <v>358556.37</v>
      </c>
      <c r="E2906" s="313">
        <v>-4969.16</v>
      </c>
      <c r="F2906" s="142">
        <v>353587.21</v>
      </c>
      <c r="G2906" s="313">
        <v>-2917.54</v>
      </c>
      <c r="H2906" s="313">
        <v>0</v>
      </c>
      <c r="I2906" s="313">
        <v>-655.29999999999995</v>
      </c>
      <c r="J2906" s="313">
        <v>-8542</v>
      </c>
      <c r="K2906" s="143">
        <v>0</v>
      </c>
      <c r="L2906" s="144">
        <v>9.76</v>
      </c>
      <c r="M2906" s="344">
        <f t="shared" si="45"/>
        <v>373.49621875000003</v>
      </c>
      <c r="N2906" s="280" t="s">
        <v>162</v>
      </c>
      <c r="O2906" s="145">
        <v>0</v>
      </c>
      <c r="P2906" s="143">
        <v>353587.21</v>
      </c>
      <c r="Q2906" s="141" t="s">
        <v>70</v>
      </c>
      <c r="R2906" s="271">
        <v>0</v>
      </c>
      <c r="S2906" s="145">
        <v>0</v>
      </c>
      <c r="T2906" s="185">
        <v>20170331</v>
      </c>
      <c r="U2906" s="142">
        <v>0</v>
      </c>
      <c r="V2906" s="142" t="s">
        <v>161</v>
      </c>
      <c r="W2906" s="142">
        <v>0</v>
      </c>
      <c r="X2906" s="345" t="s">
        <v>161</v>
      </c>
      <c r="Y2906" s="143"/>
      <c r="Z2906" s="143"/>
      <c r="AA2906" s="143"/>
      <c r="AB2906" s="143"/>
      <c r="AC2906" s="143"/>
      <c r="AD2906" s="143"/>
      <c r="AE2906" s="313"/>
      <c r="AF2906" s="313"/>
      <c r="AG2906" s="313"/>
      <c r="AH2906" s="313"/>
      <c r="AI2906" s="313"/>
      <c r="AJ2906" s="313"/>
      <c r="AK2906" s="143"/>
      <c r="AL2906" s="143"/>
      <c r="AM2906" s="143"/>
      <c r="AN2906" s="143"/>
      <c r="AO2906" s="335"/>
    </row>
    <row r="2907" spans="1:41">
      <c r="A2907" s="140">
        <v>42616801</v>
      </c>
      <c r="B2907" s="141">
        <v>12329623</v>
      </c>
      <c r="C2907" s="141" t="s">
        <v>161</v>
      </c>
      <c r="D2907" s="142">
        <v>153365.76999999999</v>
      </c>
      <c r="E2907" s="322">
        <v>-2036.86</v>
      </c>
      <c r="F2907" s="142">
        <v>151328.91</v>
      </c>
      <c r="G2907" s="322">
        <v>-1470.58</v>
      </c>
      <c r="H2907" s="322">
        <v>0</v>
      </c>
      <c r="I2907" s="322">
        <v>-383.71</v>
      </c>
      <c r="J2907" s="322">
        <v>-3891.15</v>
      </c>
      <c r="K2907" s="143">
        <v>0</v>
      </c>
      <c r="L2907" s="144">
        <v>11.51</v>
      </c>
      <c r="M2907" s="344">
        <f t="shared" si="45"/>
        <v>159.75601041666667</v>
      </c>
      <c r="N2907" s="280" t="s">
        <v>162</v>
      </c>
      <c r="O2907" s="145">
        <v>0</v>
      </c>
      <c r="P2907" s="143">
        <v>151328.91</v>
      </c>
      <c r="Q2907" s="141" t="s">
        <v>70</v>
      </c>
      <c r="R2907" s="271">
        <v>0</v>
      </c>
      <c r="S2907" s="145">
        <v>0</v>
      </c>
      <c r="T2907" s="185">
        <v>20170331</v>
      </c>
      <c r="U2907" s="142">
        <v>0</v>
      </c>
      <c r="V2907" s="142" t="s">
        <v>161</v>
      </c>
      <c r="W2907" s="142">
        <v>0</v>
      </c>
      <c r="X2907" s="345" t="s">
        <v>161</v>
      </c>
      <c r="Y2907" s="143"/>
      <c r="Z2907" s="143"/>
      <c r="AA2907" s="143"/>
      <c r="AB2907" s="143"/>
      <c r="AC2907" s="143"/>
      <c r="AD2907" s="143"/>
      <c r="AE2907" s="313"/>
      <c r="AF2907" s="313"/>
      <c r="AG2907" s="313"/>
      <c r="AH2907" s="313"/>
      <c r="AI2907" s="313"/>
      <c r="AJ2907" s="313"/>
      <c r="AK2907" s="143"/>
      <c r="AL2907" s="143"/>
      <c r="AM2907" s="143"/>
      <c r="AN2907" s="143"/>
      <c r="AO2907" s="335"/>
    </row>
    <row r="2908" spans="1:41">
      <c r="A2908" s="140">
        <v>42616824</v>
      </c>
      <c r="B2908" s="141">
        <v>12307557</v>
      </c>
      <c r="C2908" s="141" t="s">
        <v>161</v>
      </c>
      <c r="D2908" s="142">
        <v>714283.67</v>
      </c>
      <c r="E2908" s="322">
        <v>0</v>
      </c>
      <c r="F2908" s="142">
        <v>714283.67</v>
      </c>
      <c r="G2908" s="322">
        <v>0</v>
      </c>
      <c r="H2908" s="322">
        <v>0</v>
      </c>
      <c r="I2908" s="322">
        <v>0</v>
      </c>
      <c r="J2908" s="322">
        <v>0</v>
      </c>
      <c r="K2908" s="143">
        <v>0</v>
      </c>
      <c r="L2908" s="144">
        <v>11.1</v>
      </c>
      <c r="M2908" s="344">
        <f t="shared" si="45"/>
        <v>744.04548958333351</v>
      </c>
      <c r="N2908" s="280" t="s">
        <v>162</v>
      </c>
      <c r="O2908" s="145">
        <v>1</v>
      </c>
      <c r="P2908" s="143">
        <v>538150.32999999996</v>
      </c>
      <c r="Q2908" s="141" t="s">
        <v>77</v>
      </c>
      <c r="R2908" s="271">
        <v>20141231</v>
      </c>
      <c r="S2908" s="145">
        <v>28</v>
      </c>
      <c r="T2908" s="185">
        <v>20170331</v>
      </c>
      <c r="U2908" s="142">
        <v>0</v>
      </c>
      <c r="V2908" s="142" t="s">
        <v>161</v>
      </c>
      <c r="W2908" s="142">
        <v>0</v>
      </c>
      <c r="X2908" s="345" t="s">
        <v>161</v>
      </c>
      <c r="Y2908" s="143"/>
      <c r="Z2908" s="143"/>
      <c r="AA2908" s="143"/>
      <c r="AB2908" s="143"/>
      <c r="AC2908" s="143"/>
      <c r="AD2908" s="143"/>
      <c r="AE2908" s="313"/>
      <c r="AF2908" s="313"/>
      <c r="AG2908" s="313"/>
      <c r="AH2908" s="313"/>
      <c r="AI2908" s="313"/>
      <c r="AJ2908" s="313"/>
      <c r="AK2908" s="143"/>
      <c r="AL2908" s="143"/>
      <c r="AM2908" s="143"/>
      <c r="AN2908" s="143"/>
      <c r="AO2908" s="335"/>
    </row>
    <row r="2909" spans="1:41">
      <c r="A2909" s="140">
        <v>42672794</v>
      </c>
      <c r="B2909" s="141">
        <v>939885</v>
      </c>
      <c r="C2909" s="141" t="s">
        <v>161</v>
      </c>
      <c r="D2909" s="142">
        <v>0</v>
      </c>
      <c r="E2909" s="313">
        <v>0</v>
      </c>
      <c r="F2909" s="142">
        <v>0</v>
      </c>
      <c r="G2909" s="313">
        <v>0</v>
      </c>
      <c r="H2909" s="313">
        <v>0</v>
      </c>
      <c r="I2909" s="313">
        <v>0</v>
      </c>
      <c r="J2909" s="313">
        <v>0</v>
      </c>
      <c r="K2909" s="143">
        <v>0</v>
      </c>
      <c r="L2909" s="144">
        <v>11.1</v>
      </c>
      <c r="M2909" s="344">
        <f t="shared" si="45"/>
        <v>0</v>
      </c>
      <c r="N2909" s="280" t="s">
        <v>94</v>
      </c>
      <c r="O2909" s="145">
        <v>0</v>
      </c>
      <c r="P2909" s="143">
        <v>0</v>
      </c>
      <c r="Q2909" s="141" t="s">
        <v>70</v>
      </c>
      <c r="R2909" s="271">
        <v>0</v>
      </c>
      <c r="S2909" s="145">
        <v>0</v>
      </c>
      <c r="T2909" s="185">
        <v>20170331</v>
      </c>
      <c r="U2909" s="142">
        <v>0</v>
      </c>
      <c r="V2909" s="142" t="s">
        <v>161</v>
      </c>
      <c r="W2909" s="142">
        <v>0</v>
      </c>
      <c r="X2909" s="345" t="s">
        <v>161</v>
      </c>
      <c r="Y2909" s="143"/>
      <c r="Z2909" s="143"/>
      <c r="AA2909" s="143"/>
      <c r="AB2909" s="143"/>
      <c r="AC2909" s="143"/>
      <c r="AD2909" s="143"/>
      <c r="AE2909" s="313"/>
      <c r="AF2909" s="313"/>
      <c r="AG2909" s="313"/>
      <c r="AH2909" s="313"/>
      <c r="AI2909" s="313"/>
      <c r="AJ2909" s="313"/>
      <c r="AK2909" s="143"/>
      <c r="AL2909" s="143"/>
      <c r="AM2909" s="143"/>
      <c r="AN2909" s="143"/>
      <c r="AO2909" s="335"/>
    </row>
    <row r="2910" spans="1:41">
      <c r="A2910" s="140">
        <v>42673090</v>
      </c>
      <c r="B2910" s="141">
        <v>9234310</v>
      </c>
      <c r="C2910" s="141" t="s">
        <v>161</v>
      </c>
      <c r="D2910" s="142">
        <v>400872.43</v>
      </c>
      <c r="E2910" s="313">
        <v>-5600.49</v>
      </c>
      <c r="F2910" s="142">
        <v>395271.94</v>
      </c>
      <c r="G2910" s="313">
        <v>-3708.07</v>
      </c>
      <c r="H2910" s="313">
        <v>0</v>
      </c>
      <c r="I2910" s="313">
        <v>-691.44</v>
      </c>
      <c r="J2910" s="313">
        <v>-10000</v>
      </c>
      <c r="K2910" s="143">
        <v>-7.31</v>
      </c>
      <c r="L2910" s="144">
        <v>11.1</v>
      </c>
      <c r="M2910" s="344">
        <f t="shared" si="45"/>
        <v>417.57544791666669</v>
      </c>
      <c r="N2910" s="280" t="s">
        <v>162</v>
      </c>
      <c r="O2910" s="145">
        <v>0</v>
      </c>
      <c r="P2910" s="143">
        <v>395271.94</v>
      </c>
      <c r="Q2910" s="141" t="s">
        <v>70</v>
      </c>
      <c r="R2910" s="271">
        <v>0</v>
      </c>
      <c r="S2910" s="145">
        <v>0</v>
      </c>
      <c r="T2910" s="185">
        <v>20170331</v>
      </c>
      <c r="U2910" s="142">
        <v>0</v>
      </c>
      <c r="V2910" s="142" t="s">
        <v>161</v>
      </c>
      <c r="W2910" s="142">
        <v>0</v>
      </c>
      <c r="X2910" s="345" t="s">
        <v>161</v>
      </c>
      <c r="Y2910" s="143"/>
      <c r="Z2910" s="143"/>
      <c r="AA2910" s="143"/>
      <c r="AB2910" s="143"/>
      <c r="AC2910" s="143"/>
      <c r="AD2910" s="143"/>
      <c r="AE2910" s="313"/>
      <c r="AF2910" s="313"/>
      <c r="AG2910" s="313"/>
      <c r="AH2910" s="313"/>
      <c r="AI2910" s="313"/>
      <c r="AJ2910" s="313"/>
      <c r="AK2910" s="143"/>
      <c r="AL2910" s="143"/>
      <c r="AM2910" s="143"/>
      <c r="AN2910" s="143"/>
      <c r="AO2910" s="335"/>
    </row>
    <row r="2911" spans="1:41">
      <c r="A2911" s="140">
        <v>42673107</v>
      </c>
      <c r="B2911" s="141">
        <v>428360</v>
      </c>
      <c r="C2911" s="141" t="s">
        <v>161</v>
      </c>
      <c r="D2911" s="142">
        <v>167481.07999999999</v>
      </c>
      <c r="E2911" s="322">
        <v>-2245.1799999999998</v>
      </c>
      <c r="F2911" s="142">
        <v>165235.9</v>
      </c>
      <c r="G2911" s="322">
        <v>-1549.2</v>
      </c>
      <c r="H2911" s="313">
        <v>0</v>
      </c>
      <c r="I2911" s="322">
        <v>-389.59</v>
      </c>
      <c r="J2911" s="322">
        <v>-4183.97</v>
      </c>
      <c r="K2911" s="143">
        <v>0</v>
      </c>
      <c r="L2911" s="144">
        <v>11.1</v>
      </c>
      <c r="M2911" s="344">
        <f t="shared" si="45"/>
        <v>174.45945833333334</v>
      </c>
      <c r="N2911" s="280" t="s">
        <v>162</v>
      </c>
      <c r="O2911" s="145">
        <v>0</v>
      </c>
      <c r="P2911" s="143">
        <v>165235.9</v>
      </c>
      <c r="Q2911" s="141" t="s">
        <v>70</v>
      </c>
      <c r="R2911" s="271">
        <v>0</v>
      </c>
      <c r="S2911" s="145">
        <v>0</v>
      </c>
      <c r="T2911" s="185">
        <v>20170331</v>
      </c>
      <c r="U2911" s="142">
        <v>0</v>
      </c>
      <c r="V2911" s="142" t="s">
        <v>161</v>
      </c>
      <c r="W2911" s="142">
        <v>0</v>
      </c>
      <c r="X2911" s="345" t="s">
        <v>161</v>
      </c>
      <c r="Y2911" s="143"/>
      <c r="Z2911" s="143"/>
      <c r="AA2911" s="143"/>
      <c r="AB2911" s="143"/>
      <c r="AC2911" s="143"/>
      <c r="AD2911" s="143"/>
      <c r="AE2911" s="313"/>
      <c r="AF2911" s="313"/>
      <c r="AG2911" s="313"/>
      <c r="AH2911" s="313"/>
      <c r="AI2911" s="313"/>
      <c r="AJ2911" s="313"/>
      <c r="AK2911" s="143"/>
      <c r="AL2911" s="143"/>
      <c r="AM2911" s="143"/>
      <c r="AN2911" s="143"/>
      <c r="AO2911" s="335"/>
    </row>
    <row r="2912" spans="1:41">
      <c r="A2912" s="140">
        <v>42673157</v>
      </c>
      <c r="B2912" s="141">
        <v>23689975</v>
      </c>
      <c r="C2912" s="141" t="s">
        <v>161</v>
      </c>
      <c r="D2912" s="142">
        <v>615653.22</v>
      </c>
      <c r="E2912" s="322">
        <v>-69967.259999999995</v>
      </c>
      <c r="F2912" s="142">
        <v>545685.96</v>
      </c>
      <c r="G2912" s="322">
        <v>-48482.59</v>
      </c>
      <c r="H2912" s="322">
        <v>-500</v>
      </c>
      <c r="I2912" s="322">
        <v>-8241.39</v>
      </c>
      <c r="J2912" s="322">
        <v>-127191.24</v>
      </c>
      <c r="K2912" s="143">
        <v>0</v>
      </c>
      <c r="L2912" s="144">
        <v>11.11</v>
      </c>
      <c r="M2912" s="344">
        <f t="shared" si="45"/>
        <v>641.30543750000004</v>
      </c>
      <c r="N2912" s="280" t="s">
        <v>162</v>
      </c>
      <c r="O2912" s="145">
        <v>0</v>
      </c>
      <c r="P2912" s="143">
        <v>545685.96</v>
      </c>
      <c r="Q2912" s="141" t="s">
        <v>70</v>
      </c>
      <c r="R2912" s="271">
        <v>0</v>
      </c>
      <c r="S2912" s="145">
        <v>0</v>
      </c>
      <c r="T2912" s="185">
        <v>20170331</v>
      </c>
      <c r="U2912" s="142">
        <v>0</v>
      </c>
      <c r="V2912" s="142" t="s">
        <v>161</v>
      </c>
      <c r="W2912" s="142">
        <v>0</v>
      </c>
      <c r="X2912" s="345" t="s">
        <v>161</v>
      </c>
      <c r="Y2912" s="143"/>
      <c r="Z2912" s="143"/>
      <c r="AA2912" s="143"/>
      <c r="AB2912" s="143"/>
      <c r="AC2912" s="143"/>
      <c r="AD2912" s="143"/>
      <c r="AE2912" s="313"/>
      <c r="AF2912" s="313"/>
      <c r="AG2912" s="313"/>
      <c r="AH2912" s="313"/>
      <c r="AI2912" s="313"/>
      <c r="AJ2912" s="313"/>
      <c r="AK2912" s="143"/>
      <c r="AL2912" s="143"/>
      <c r="AM2912" s="143"/>
      <c r="AN2912" s="143"/>
      <c r="AO2912" s="335"/>
    </row>
    <row r="2913" spans="1:41">
      <c r="A2913" s="140">
        <v>42673178</v>
      </c>
      <c r="B2913" s="141">
        <v>13187817</v>
      </c>
      <c r="C2913" s="141" t="s">
        <v>161</v>
      </c>
      <c r="D2913" s="142">
        <v>0</v>
      </c>
      <c r="E2913" s="313">
        <v>0</v>
      </c>
      <c r="F2913" s="142">
        <v>0</v>
      </c>
      <c r="G2913" s="313">
        <v>0</v>
      </c>
      <c r="H2913" s="313">
        <v>0</v>
      </c>
      <c r="I2913" s="313">
        <v>0</v>
      </c>
      <c r="J2913" s="313">
        <v>0</v>
      </c>
      <c r="K2913" s="143">
        <v>0</v>
      </c>
      <c r="L2913" s="144">
        <v>11.1</v>
      </c>
      <c r="M2913" s="344">
        <f t="shared" si="45"/>
        <v>0</v>
      </c>
      <c r="N2913" s="280" t="s">
        <v>94</v>
      </c>
      <c r="O2913" s="145">
        <v>0</v>
      </c>
      <c r="P2913" s="143">
        <v>0</v>
      </c>
      <c r="Q2913" s="141" t="s">
        <v>70</v>
      </c>
      <c r="R2913" s="271">
        <v>0</v>
      </c>
      <c r="S2913" s="145">
        <v>0</v>
      </c>
      <c r="T2913" s="185">
        <v>20170331</v>
      </c>
      <c r="U2913" s="142">
        <v>0</v>
      </c>
      <c r="V2913" s="142" t="s">
        <v>161</v>
      </c>
      <c r="W2913" s="142">
        <v>0</v>
      </c>
      <c r="X2913" s="345" t="s">
        <v>161</v>
      </c>
      <c r="Y2913" s="143"/>
      <c r="Z2913" s="143"/>
      <c r="AA2913" s="143"/>
      <c r="AB2913" s="143"/>
      <c r="AC2913" s="143"/>
      <c r="AD2913" s="143"/>
      <c r="AE2913" s="313"/>
      <c r="AF2913" s="313"/>
      <c r="AG2913" s="313"/>
      <c r="AH2913" s="313"/>
      <c r="AI2913" s="313"/>
      <c r="AJ2913" s="313"/>
      <c r="AK2913" s="143"/>
      <c r="AL2913" s="143"/>
      <c r="AM2913" s="143"/>
      <c r="AN2913" s="143"/>
      <c r="AO2913" s="335"/>
    </row>
    <row r="2914" spans="1:41">
      <c r="A2914" s="140">
        <v>42673186</v>
      </c>
      <c r="B2914" s="141">
        <v>33777810</v>
      </c>
      <c r="C2914" s="141" t="s">
        <v>161</v>
      </c>
      <c r="D2914" s="142">
        <v>889985.27</v>
      </c>
      <c r="E2914" s="322">
        <v>0</v>
      </c>
      <c r="F2914" s="142">
        <v>889985.27</v>
      </c>
      <c r="G2914" s="322">
        <v>0</v>
      </c>
      <c r="H2914" s="322">
        <v>0</v>
      </c>
      <c r="I2914" s="322">
        <v>-71.72</v>
      </c>
      <c r="J2914" s="322">
        <v>-71.72</v>
      </c>
      <c r="K2914" s="143">
        <v>0</v>
      </c>
      <c r="L2914" s="144">
        <v>11.1</v>
      </c>
      <c r="M2914" s="344">
        <f t="shared" si="45"/>
        <v>927.06798958333331</v>
      </c>
      <c r="N2914" s="280" t="s">
        <v>162</v>
      </c>
      <c r="O2914" s="145">
        <v>0</v>
      </c>
      <c r="P2914" s="143">
        <v>878057.15</v>
      </c>
      <c r="Q2914" s="141" t="s">
        <v>71</v>
      </c>
      <c r="R2914" s="271">
        <v>20170331</v>
      </c>
      <c r="S2914" s="145">
        <v>1</v>
      </c>
      <c r="T2914" s="185">
        <v>20170331</v>
      </c>
      <c r="U2914" s="142">
        <v>0</v>
      </c>
      <c r="V2914" s="142" t="s">
        <v>161</v>
      </c>
      <c r="W2914" s="142">
        <v>0</v>
      </c>
      <c r="X2914" s="345" t="s">
        <v>161</v>
      </c>
      <c r="Y2914" s="143"/>
      <c r="Z2914" s="143"/>
      <c r="AA2914" s="143"/>
      <c r="AB2914" s="143"/>
      <c r="AC2914" s="143"/>
      <c r="AD2914" s="143"/>
      <c r="AE2914" s="313"/>
      <c r="AF2914" s="313"/>
      <c r="AG2914" s="313"/>
      <c r="AH2914" s="313"/>
      <c r="AI2914" s="313"/>
      <c r="AJ2914" s="313"/>
      <c r="AK2914" s="143"/>
      <c r="AL2914" s="143"/>
      <c r="AM2914" s="143"/>
      <c r="AN2914" s="143"/>
      <c r="AO2914" s="335"/>
    </row>
    <row r="2915" spans="1:41">
      <c r="A2915" s="140">
        <v>42673200</v>
      </c>
      <c r="B2915" s="141">
        <v>18183846</v>
      </c>
      <c r="C2915" s="141" t="s">
        <v>161</v>
      </c>
      <c r="D2915" s="142">
        <v>294165.34000000003</v>
      </c>
      <c r="E2915" s="313">
        <v>0</v>
      </c>
      <c r="F2915" s="143">
        <v>294165.34000000003</v>
      </c>
      <c r="G2915" s="313">
        <v>0</v>
      </c>
      <c r="H2915" s="313">
        <v>0</v>
      </c>
      <c r="I2915" s="313">
        <v>0</v>
      </c>
      <c r="J2915" s="313">
        <v>0</v>
      </c>
      <c r="K2915" s="143">
        <v>0</v>
      </c>
      <c r="L2915" s="144">
        <v>11.1</v>
      </c>
      <c r="M2915" s="344">
        <f t="shared" si="45"/>
        <v>306.42222916666668</v>
      </c>
      <c r="N2915" s="280" t="s">
        <v>162</v>
      </c>
      <c r="O2915" s="145">
        <v>1</v>
      </c>
      <c r="P2915" s="143">
        <v>178856.63</v>
      </c>
      <c r="Q2915" s="141" t="s">
        <v>77</v>
      </c>
      <c r="R2915" s="271">
        <v>20120229</v>
      </c>
      <c r="S2915" s="145">
        <v>62</v>
      </c>
      <c r="T2915" s="185">
        <v>20170331</v>
      </c>
      <c r="U2915" s="142">
        <v>0</v>
      </c>
      <c r="V2915" s="142" t="s">
        <v>161</v>
      </c>
      <c r="W2915" s="142">
        <v>0</v>
      </c>
      <c r="X2915" s="345" t="s">
        <v>161</v>
      </c>
      <c r="Y2915" s="143"/>
      <c r="Z2915" s="143"/>
      <c r="AA2915" s="143"/>
      <c r="AB2915" s="143"/>
      <c r="AC2915" s="143"/>
      <c r="AD2915" s="143"/>
      <c r="AE2915" s="313"/>
      <c r="AF2915" s="313"/>
      <c r="AG2915" s="313"/>
      <c r="AH2915" s="313"/>
      <c r="AI2915" s="313"/>
      <c r="AJ2915" s="313"/>
      <c r="AK2915" s="143"/>
      <c r="AL2915" s="143"/>
      <c r="AM2915" s="143"/>
      <c r="AN2915" s="143"/>
      <c r="AO2915" s="335"/>
    </row>
    <row r="2916" spans="1:41">
      <c r="A2916" s="140">
        <v>42727747</v>
      </c>
      <c r="B2916" s="141">
        <v>8082731</v>
      </c>
      <c r="C2916" s="141" t="s">
        <v>161</v>
      </c>
      <c r="D2916" s="142">
        <v>274092.40000000002</v>
      </c>
      <c r="E2916" s="313">
        <v>-3771.59</v>
      </c>
      <c r="F2916" s="142">
        <v>270320.81</v>
      </c>
      <c r="G2916" s="313">
        <v>-2295.52</v>
      </c>
      <c r="H2916" s="313">
        <v>0</v>
      </c>
      <c r="I2916" s="313">
        <v>-463.57</v>
      </c>
      <c r="J2916" s="313">
        <v>-6530.68</v>
      </c>
      <c r="K2916" s="143">
        <v>0</v>
      </c>
      <c r="L2916" s="144">
        <v>10.050000000000001</v>
      </c>
      <c r="M2916" s="344">
        <f t="shared" si="45"/>
        <v>285.51291666666674</v>
      </c>
      <c r="N2916" s="280" t="s">
        <v>162</v>
      </c>
      <c r="O2916" s="145">
        <v>0</v>
      </c>
      <c r="P2916" s="143">
        <v>270320.81</v>
      </c>
      <c r="Q2916" s="141" t="s">
        <v>70</v>
      </c>
      <c r="R2916" s="271">
        <v>0</v>
      </c>
      <c r="S2916" s="145">
        <v>0</v>
      </c>
      <c r="T2916" s="185">
        <v>20170331</v>
      </c>
      <c r="U2916" s="142">
        <v>0</v>
      </c>
      <c r="V2916" s="142" t="s">
        <v>161</v>
      </c>
      <c r="W2916" s="142">
        <v>0</v>
      </c>
      <c r="X2916" s="345" t="s">
        <v>161</v>
      </c>
      <c r="Y2916" s="143"/>
      <c r="Z2916" s="143"/>
      <c r="AA2916" s="143"/>
      <c r="AB2916" s="143"/>
      <c r="AC2916" s="143"/>
      <c r="AD2916" s="143"/>
      <c r="AE2916" s="313"/>
      <c r="AF2916" s="313"/>
      <c r="AG2916" s="313"/>
      <c r="AH2916" s="313"/>
      <c r="AI2916" s="313"/>
      <c r="AJ2916" s="313"/>
      <c r="AK2916" s="143"/>
      <c r="AL2916" s="143"/>
      <c r="AM2916" s="143"/>
      <c r="AN2916" s="143"/>
      <c r="AO2916" s="335"/>
    </row>
    <row r="2917" spans="1:41">
      <c r="A2917" s="140">
        <v>42727752</v>
      </c>
      <c r="B2917" s="141">
        <v>40373164</v>
      </c>
      <c r="C2917" s="141" t="s">
        <v>161</v>
      </c>
      <c r="D2917" s="142">
        <v>270181.96999999997</v>
      </c>
      <c r="E2917" s="322">
        <v>-3676.81</v>
      </c>
      <c r="F2917" s="142">
        <v>266505.15999999997</v>
      </c>
      <c r="G2917" s="322">
        <v>-2501.4299999999998</v>
      </c>
      <c r="H2917" s="322">
        <v>0</v>
      </c>
      <c r="I2917" s="322">
        <v>-473.97</v>
      </c>
      <c r="J2917" s="322">
        <v>-6652.21</v>
      </c>
      <c r="K2917" s="143">
        <v>0</v>
      </c>
      <c r="L2917" s="144">
        <v>11.11</v>
      </c>
      <c r="M2917" s="344">
        <f t="shared" si="45"/>
        <v>281.43955208333335</v>
      </c>
      <c r="N2917" s="280" t="s">
        <v>162</v>
      </c>
      <c r="O2917" s="145">
        <v>0</v>
      </c>
      <c r="P2917" s="143">
        <v>266505.15999999997</v>
      </c>
      <c r="Q2917" s="141" t="s">
        <v>70</v>
      </c>
      <c r="R2917" s="271">
        <v>0</v>
      </c>
      <c r="S2917" s="145">
        <v>0</v>
      </c>
      <c r="T2917" s="185">
        <v>20170331</v>
      </c>
      <c r="U2917" s="142">
        <v>0</v>
      </c>
      <c r="V2917" s="142" t="s">
        <v>161</v>
      </c>
      <c r="W2917" s="142">
        <v>0</v>
      </c>
      <c r="X2917" s="345" t="s">
        <v>161</v>
      </c>
      <c r="Y2917" s="143"/>
      <c r="Z2917" s="143"/>
      <c r="AA2917" s="143"/>
      <c r="AB2917" s="143"/>
      <c r="AC2917" s="143"/>
      <c r="AD2917" s="143"/>
      <c r="AE2917" s="313"/>
      <c r="AF2917" s="313"/>
      <c r="AG2917" s="313"/>
      <c r="AH2917" s="313"/>
      <c r="AI2917" s="313"/>
      <c r="AJ2917" s="313"/>
      <c r="AK2917" s="143"/>
      <c r="AL2917" s="143"/>
      <c r="AM2917" s="143"/>
      <c r="AN2917" s="143"/>
      <c r="AO2917" s="335"/>
    </row>
    <row r="2918" spans="1:41">
      <c r="A2918" s="140">
        <v>42727790</v>
      </c>
      <c r="B2918" s="141">
        <v>24599306</v>
      </c>
      <c r="C2918" s="141" t="s">
        <v>161</v>
      </c>
      <c r="D2918" s="142">
        <v>515420.31</v>
      </c>
      <c r="E2918" s="322">
        <v>-7092.31</v>
      </c>
      <c r="F2918" s="142">
        <v>508328</v>
      </c>
      <c r="G2918" s="322">
        <v>-4316.6499999999996</v>
      </c>
      <c r="H2918" s="322">
        <v>0</v>
      </c>
      <c r="I2918" s="322">
        <v>-882.5</v>
      </c>
      <c r="J2918" s="322">
        <v>-12291.46</v>
      </c>
      <c r="K2918" s="143">
        <v>0</v>
      </c>
      <c r="L2918" s="144">
        <v>10.050000000000001</v>
      </c>
      <c r="M2918" s="344">
        <f t="shared" si="45"/>
        <v>536.89615624999999</v>
      </c>
      <c r="N2918" s="280" t="s">
        <v>162</v>
      </c>
      <c r="O2918" s="145">
        <v>0</v>
      </c>
      <c r="P2918" s="143">
        <v>508328</v>
      </c>
      <c r="Q2918" s="141" t="s">
        <v>70</v>
      </c>
      <c r="R2918" s="271">
        <v>0</v>
      </c>
      <c r="S2918" s="145">
        <v>0</v>
      </c>
      <c r="T2918" s="185">
        <v>20170331</v>
      </c>
      <c r="U2918" s="142">
        <v>0</v>
      </c>
      <c r="V2918" s="142" t="s">
        <v>161</v>
      </c>
      <c r="W2918" s="142">
        <v>0</v>
      </c>
      <c r="X2918" s="345" t="s">
        <v>161</v>
      </c>
      <c r="Y2918" s="143"/>
      <c r="Z2918" s="143"/>
      <c r="AA2918" s="143"/>
      <c r="AB2918" s="143"/>
      <c r="AC2918" s="143"/>
      <c r="AD2918" s="143"/>
      <c r="AE2918" s="313"/>
      <c r="AF2918" s="313"/>
      <c r="AG2918" s="313"/>
      <c r="AH2918" s="313"/>
      <c r="AI2918" s="313"/>
      <c r="AJ2918" s="313"/>
      <c r="AK2918" s="143"/>
      <c r="AL2918" s="143"/>
      <c r="AM2918" s="143"/>
      <c r="AN2918" s="143"/>
      <c r="AO2918" s="335"/>
    </row>
    <row r="2919" spans="1:41">
      <c r="A2919" s="140">
        <v>42727801</v>
      </c>
      <c r="B2919" s="141">
        <v>36345140</v>
      </c>
      <c r="C2919" s="141" t="s">
        <v>161</v>
      </c>
      <c r="D2919" s="142">
        <v>0</v>
      </c>
      <c r="E2919" s="322">
        <v>0</v>
      </c>
      <c r="F2919" s="142">
        <v>0</v>
      </c>
      <c r="G2919" s="322">
        <v>0</v>
      </c>
      <c r="H2919" s="322">
        <v>0</v>
      </c>
      <c r="I2919" s="322">
        <v>0</v>
      </c>
      <c r="J2919" s="322">
        <v>0</v>
      </c>
      <c r="K2919" s="143">
        <v>0</v>
      </c>
      <c r="L2919" s="144">
        <v>11.11</v>
      </c>
      <c r="M2919" s="344">
        <f t="shared" si="45"/>
        <v>0</v>
      </c>
      <c r="N2919" s="280" t="s">
        <v>94</v>
      </c>
      <c r="O2919" s="145">
        <v>0</v>
      </c>
      <c r="P2919" s="143">
        <v>0</v>
      </c>
      <c r="Q2919" s="141" t="s">
        <v>70</v>
      </c>
      <c r="R2919" s="271">
        <v>0</v>
      </c>
      <c r="S2919" s="145">
        <v>0</v>
      </c>
      <c r="T2919" s="185">
        <v>20170331</v>
      </c>
      <c r="U2919" s="142">
        <v>0</v>
      </c>
      <c r="V2919" s="142" t="s">
        <v>161</v>
      </c>
      <c r="W2919" s="142">
        <v>0</v>
      </c>
      <c r="X2919" s="345" t="s">
        <v>161</v>
      </c>
      <c r="Y2919" s="143"/>
      <c r="Z2919" s="143"/>
      <c r="AA2919" s="143"/>
      <c r="AB2919" s="143"/>
      <c r="AC2919" s="143"/>
      <c r="AD2919" s="143"/>
      <c r="AE2919" s="313"/>
      <c r="AF2919" s="313"/>
      <c r="AG2919" s="313"/>
      <c r="AH2919" s="313"/>
      <c r="AI2919" s="313"/>
      <c r="AJ2919" s="313"/>
      <c r="AK2919" s="143"/>
      <c r="AL2919" s="143"/>
      <c r="AM2919" s="143"/>
      <c r="AN2919" s="143"/>
      <c r="AO2919" s="335"/>
    </row>
    <row r="2920" spans="1:41">
      <c r="A2920" s="140">
        <v>42727828</v>
      </c>
      <c r="B2920" s="141">
        <v>24994147</v>
      </c>
      <c r="C2920" s="141" t="s">
        <v>161</v>
      </c>
      <c r="D2920" s="142">
        <v>0</v>
      </c>
      <c r="E2920" s="322">
        <v>0</v>
      </c>
      <c r="F2920" s="142">
        <v>0</v>
      </c>
      <c r="G2920" s="322">
        <v>0</v>
      </c>
      <c r="H2920" s="322">
        <v>0</v>
      </c>
      <c r="I2920" s="322">
        <v>0</v>
      </c>
      <c r="J2920" s="322">
        <v>0</v>
      </c>
      <c r="K2920" s="143">
        <v>0</v>
      </c>
      <c r="L2920" s="144">
        <v>10.85</v>
      </c>
      <c r="M2920" s="344">
        <f t="shared" si="45"/>
        <v>0</v>
      </c>
      <c r="N2920" s="280" t="s">
        <v>94</v>
      </c>
      <c r="O2920" s="145">
        <v>0</v>
      </c>
      <c r="P2920" s="143">
        <v>0</v>
      </c>
      <c r="Q2920" s="141" t="s">
        <v>70</v>
      </c>
      <c r="R2920" s="271">
        <v>0</v>
      </c>
      <c r="S2920" s="145">
        <v>0</v>
      </c>
      <c r="T2920" s="185">
        <v>20170331</v>
      </c>
      <c r="U2920" s="142">
        <v>0</v>
      </c>
      <c r="V2920" s="142" t="s">
        <v>161</v>
      </c>
      <c r="W2920" s="142">
        <v>0</v>
      </c>
      <c r="X2920" s="345" t="s">
        <v>161</v>
      </c>
      <c r="Y2920" s="143"/>
      <c r="Z2920" s="143"/>
      <c r="AA2920" s="143"/>
      <c r="AB2920" s="143"/>
      <c r="AC2920" s="143"/>
      <c r="AD2920" s="143"/>
      <c r="AE2920" s="313"/>
      <c r="AF2920" s="313"/>
      <c r="AG2920" s="313"/>
      <c r="AH2920" s="313"/>
      <c r="AI2920" s="313"/>
      <c r="AJ2920" s="313"/>
      <c r="AK2920" s="143"/>
      <c r="AL2920" s="143"/>
      <c r="AM2920" s="143"/>
      <c r="AN2920" s="143"/>
      <c r="AO2920" s="335"/>
    </row>
    <row r="2921" spans="1:41">
      <c r="A2921" s="140">
        <v>42727844</v>
      </c>
      <c r="B2921" s="141">
        <v>8565435</v>
      </c>
      <c r="C2921" s="141" t="s">
        <v>161</v>
      </c>
      <c r="D2921" s="142">
        <v>0</v>
      </c>
      <c r="E2921" s="322">
        <v>0</v>
      </c>
      <c r="F2921" s="142">
        <v>0</v>
      </c>
      <c r="G2921" s="322">
        <v>0</v>
      </c>
      <c r="H2921" s="322">
        <v>0</v>
      </c>
      <c r="I2921" s="322">
        <v>0</v>
      </c>
      <c r="J2921" s="322">
        <v>0</v>
      </c>
      <c r="K2921" s="143">
        <v>0</v>
      </c>
      <c r="L2921" s="144">
        <v>11.1</v>
      </c>
      <c r="M2921" s="344">
        <f t="shared" si="45"/>
        <v>0</v>
      </c>
      <c r="N2921" s="280" t="s">
        <v>94</v>
      </c>
      <c r="O2921" s="145">
        <v>0</v>
      </c>
      <c r="P2921" s="143">
        <v>0</v>
      </c>
      <c r="Q2921" s="141" t="s">
        <v>70</v>
      </c>
      <c r="R2921" s="271">
        <v>0</v>
      </c>
      <c r="S2921" s="145">
        <v>0</v>
      </c>
      <c r="T2921" s="185">
        <v>20170331</v>
      </c>
      <c r="U2921" s="142">
        <v>0</v>
      </c>
      <c r="V2921" s="142" t="s">
        <v>161</v>
      </c>
      <c r="W2921" s="142">
        <v>0</v>
      </c>
      <c r="X2921" s="345" t="s">
        <v>161</v>
      </c>
      <c r="Y2921" s="143"/>
      <c r="Z2921" s="143"/>
      <c r="AA2921" s="143"/>
      <c r="AB2921" s="143"/>
      <c r="AC2921" s="143"/>
      <c r="AD2921" s="143"/>
      <c r="AE2921" s="313"/>
      <c r="AF2921" s="313"/>
      <c r="AG2921" s="313"/>
      <c r="AH2921" s="313"/>
      <c r="AI2921" s="313"/>
      <c r="AJ2921" s="313"/>
      <c r="AK2921" s="143"/>
      <c r="AL2921" s="143"/>
      <c r="AM2921" s="143"/>
      <c r="AN2921" s="143"/>
      <c r="AO2921" s="335"/>
    </row>
    <row r="2922" spans="1:41">
      <c r="A2922" s="140">
        <v>42727865</v>
      </c>
      <c r="B2922" s="141">
        <v>13484979</v>
      </c>
      <c r="C2922" s="141" t="s">
        <v>161</v>
      </c>
      <c r="D2922" s="142">
        <v>0</v>
      </c>
      <c r="E2922" s="322">
        <v>0</v>
      </c>
      <c r="F2922" s="142">
        <v>0</v>
      </c>
      <c r="G2922" s="322">
        <v>0</v>
      </c>
      <c r="H2922" s="322">
        <v>0</v>
      </c>
      <c r="I2922" s="322">
        <v>0</v>
      </c>
      <c r="J2922" s="322">
        <v>0</v>
      </c>
      <c r="K2922" s="143">
        <v>0</v>
      </c>
      <c r="L2922" s="144">
        <v>11.1</v>
      </c>
      <c r="M2922" s="344">
        <f t="shared" si="45"/>
        <v>0</v>
      </c>
      <c r="N2922" s="280" t="s">
        <v>94</v>
      </c>
      <c r="O2922" s="145">
        <v>0</v>
      </c>
      <c r="P2922" s="143">
        <v>0</v>
      </c>
      <c r="Q2922" s="141" t="s">
        <v>70</v>
      </c>
      <c r="R2922" s="271">
        <v>0</v>
      </c>
      <c r="S2922" s="145">
        <v>0</v>
      </c>
      <c r="T2922" s="185">
        <v>20170331</v>
      </c>
      <c r="U2922" s="142">
        <v>0</v>
      </c>
      <c r="V2922" s="142" t="s">
        <v>161</v>
      </c>
      <c r="W2922" s="142">
        <v>0</v>
      </c>
      <c r="X2922" s="345" t="s">
        <v>161</v>
      </c>
      <c r="Y2922" s="143"/>
      <c r="Z2922" s="143"/>
      <c r="AA2922" s="143"/>
      <c r="AB2922" s="143"/>
      <c r="AC2922" s="143"/>
      <c r="AD2922" s="143"/>
      <c r="AE2922" s="313"/>
      <c r="AF2922" s="313"/>
      <c r="AG2922" s="313"/>
      <c r="AH2922" s="313"/>
      <c r="AI2922" s="313"/>
      <c r="AJ2922" s="313"/>
      <c r="AK2922" s="143"/>
      <c r="AL2922" s="143"/>
      <c r="AM2922" s="143"/>
      <c r="AN2922" s="143"/>
      <c r="AO2922" s="335"/>
    </row>
    <row r="2923" spans="1:41">
      <c r="A2923" s="140">
        <v>42727870</v>
      </c>
      <c r="B2923" s="141">
        <v>18528748</v>
      </c>
      <c r="C2923" s="141" t="s">
        <v>161</v>
      </c>
      <c r="D2923" s="142">
        <v>0</v>
      </c>
      <c r="E2923" s="322">
        <v>0</v>
      </c>
      <c r="F2923" s="142">
        <v>0</v>
      </c>
      <c r="G2923" s="322">
        <v>0</v>
      </c>
      <c r="H2923" s="322">
        <v>0</v>
      </c>
      <c r="I2923" s="322">
        <v>0</v>
      </c>
      <c r="J2923" s="322">
        <v>0</v>
      </c>
      <c r="K2923" s="143">
        <v>0</v>
      </c>
      <c r="L2923" s="144">
        <v>11.1</v>
      </c>
      <c r="M2923" s="344">
        <f t="shared" si="45"/>
        <v>0</v>
      </c>
      <c r="N2923" s="280" t="s">
        <v>94</v>
      </c>
      <c r="O2923" s="145">
        <v>0</v>
      </c>
      <c r="P2923" s="143">
        <v>0</v>
      </c>
      <c r="Q2923" s="141" t="s">
        <v>70</v>
      </c>
      <c r="R2923" s="271">
        <v>0</v>
      </c>
      <c r="S2923" s="145">
        <v>0</v>
      </c>
      <c r="T2923" s="185">
        <v>20170331</v>
      </c>
      <c r="U2923" s="142">
        <v>0</v>
      </c>
      <c r="V2923" s="142" t="s">
        <v>161</v>
      </c>
      <c r="W2923" s="142">
        <v>0</v>
      </c>
      <c r="X2923" s="345" t="s">
        <v>161</v>
      </c>
      <c r="Y2923" s="143"/>
      <c r="Z2923" s="143"/>
      <c r="AA2923" s="143"/>
      <c r="AB2923" s="143"/>
      <c r="AC2923" s="143"/>
      <c r="AD2923" s="143"/>
      <c r="AE2923" s="313"/>
      <c r="AF2923" s="313"/>
      <c r="AG2923" s="313"/>
      <c r="AH2923" s="313"/>
      <c r="AI2923" s="313"/>
      <c r="AJ2923" s="313"/>
      <c r="AK2923" s="143"/>
      <c r="AL2923" s="143"/>
      <c r="AM2923" s="143"/>
      <c r="AN2923" s="143"/>
      <c r="AO2923" s="335"/>
    </row>
    <row r="2924" spans="1:41">
      <c r="A2924" s="140">
        <v>42727882</v>
      </c>
      <c r="B2924" s="141">
        <v>25460106</v>
      </c>
      <c r="C2924" s="141" t="s">
        <v>161</v>
      </c>
      <c r="D2924" s="142">
        <v>0</v>
      </c>
      <c r="E2924" s="313">
        <v>0</v>
      </c>
      <c r="F2924" s="142">
        <v>0</v>
      </c>
      <c r="G2924" s="313">
        <v>0</v>
      </c>
      <c r="H2924" s="313">
        <v>0</v>
      </c>
      <c r="I2924" s="313">
        <v>0</v>
      </c>
      <c r="J2924" s="313">
        <v>0</v>
      </c>
      <c r="K2924" s="143">
        <v>0</v>
      </c>
      <c r="L2924" s="144">
        <v>11.1</v>
      </c>
      <c r="M2924" s="344">
        <f t="shared" si="45"/>
        <v>0</v>
      </c>
      <c r="N2924" s="280" t="s">
        <v>94</v>
      </c>
      <c r="O2924" s="145">
        <v>0</v>
      </c>
      <c r="P2924" s="143">
        <v>0</v>
      </c>
      <c r="Q2924" s="141" t="s">
        <v>70</v>
      </c>
      <c r="R2924" s="271">
        <v>0</v>
      </c>
      <c r="S2924" s="145">
        <v>0</v>
      </c>
      <c r="T2924" s="185">
        <v>20170331</v>
      </c>
      <c r="U2924" s="142">
        <v>0</v>
      </c>
      <c r="V2924" s="142" t="s">
        <v>161</v>
      </c>
      <c r="W2924" s="142">
        <v>0</v>
      </c>
      <c r="X2924" s="345" t="s">
        <v>161</v>
      </c>
      <c r="Y2924" s="143"/>
      <c r="Z2924" s="143"/>
      <c r="AA2924" s="143"/>
      <c r="AB2924" s="143"/>
      <c r="AC2924" s="143"/>
      <c r="AD2924" s="143"/>
      <c r="AE2924" s="313"/>
      <c r="AF2924" s="313"/>
      <c r="AG2924" s="313"/>
      <c r="AH2924" s="313"/>
      <c r="AI2924" s="313"/>
      <c r="AJ2924" s="313"/>
      <c r="AK2924" s="143"/>
      <c r="AL2924" s="143"/>
      <c r="AM2924" s="143"/>
      <c r="AN2924" s="143"/>
      <c r="AO2924" s="335"/>
    </row>
    <row r="2925" spans="1:41">
      <c r="A2925" s="140">
        <v>42727897</v>
      </c>
      <c r="B2925" s="141">
        <v>34649734</v>
      </c>
      <c r="C2925" s="141" t="s">
        <v>161</v>
      </c>
      <c r="D2925" s="142">
        <v>342425.09</v>
      </c>
      <c r="E2925" s="313">
        <v>-5152.7700000000004</v>
      </c>
      <c r="F2925" s="142">
        <v>337272.32000000001</v>
      </c>
      <c r="G2925" s="313">
        <v>-3167.43</v>
      </c>
      <c r="H2925" s="313">
        <v>0</v>
      </c>
      <c r="I2925" s="313">
        <v>-686.44</v>
      </c>
      <c r="J2925" s="313">
        <v>-9006.64</v>
      </c>
      <c r="K2925" s="143">
        <v>0</v>
      </c>
      <c r="L2925" s="144">
        <v>11.1</v>
      </c>
      <c r="M2925" s="344">
        <f t="shared" si="45"/>
        <v>356.69280208333339</v>
      </c>
      <c r="N2925" s="280" t="s">
        <v>162</v>
      </c>
      <c r="O2925" s="145">
        <v>0</v>
      </c>
      <c r="P2925" s="143">
        <v>337272.32000000001</v>
      </c>
      <c r="Q2925" s="141" t="s">
        <v>70</v>
      </c>
      <c r="R2925" s="271">
        <v>0</v>
      </c>
      <c r="S2925" s="145">
        <v>0</v>
      </c>
      <c r="T2925" s="185">
        <v>20170331</v>
      </c>
      <c r="U2925" s="142">
        <v>0</v>
      </c>
      <c r="V2925" s="142" t="s">
        <v>161</v>
      </c>
      <c r="W2925" s="142">
        <v>0</v>
      </c>
      <c r="X2925" s="345" t="s">
        <v>161</v>
      </c>
      <c r="Y2925" s="143"/>
      <c r="Z2925" s="143"/>
      <c r="AA2925" s="143"/>
      <c r="AB2925" s="143"/>
      <c r="AC2925" s="143"/>
      <c r="AD2925" s="143"/>
      <c r="AE2925" s="313"/>
      <c r="AF2925" s="313"/>
      <c r="AG2925" s="313"/>
      <c r="AH2925" s="313"/>
      <c r="AI2925" s="313"/>
      <c r="AJ2925" s="313"/>
      <c r="AK2925" s="143"/>
      <c r="AL2925" s="143"/>
      <c r="AM2925" s="143"/>
      <c r="AN2925" s="143"/>
      <c r="AO2925" s="335"/>
    </row>
    <row r="2926" spans="1:41">
      <c r="A2926" s="140">
        <v>42784812</v>
      </c>
      <c r="B2926" s="141">
        <v>23058366</v>
      </c>
      <c r="C2926" s="141" t="s">
        <v>161</v>
      </c>
      <c r="D2926" s="142">
        <v>238260.82</v>
      </c>
      <c r="E2926" s="322">
        <v>-3302</v>
      </c>
      <c r="F2926" s="142">
        <v>234958.82</v>
      </c>
      <c r="G2926" s="322">
        <v>-1938.71</v>
      </c>
      <c r="H2926" s="322">
        <v>0</v>
      </c>
      <c r="I2926" s="322">
        <v>-966.19</v>
      </c>
      <c r="J2926" s="322">
        <v>-6206.9</v>
      </c>
      <c r="K2926" s="143">
        <v>0</v>
      </c>
      <c r="L2926" s="144">
        <v>9.76</v>
      </c>
      <c r="M2926" s="344">
        <f t="shared" si="45"/>
        <v>248.1883541666667</v>
      </c>
      <c r="N2926" s="280" t="s">
        <v>162</v>
      </c>
      <c r="O2926" s="145">
        <v>0</v>
      </c>
      <c r="P2926" s="143">
        <v>234958.82</v>
      </c>
      <c r="Q2926" s="141" t="s">
        <v>70</v>
      </c>
      <c r="R2926" s="271">
        <v>0</v>
      </c>
      <c r="S2926" s="145">
        <v>0</v>
      </c>
      <c r="T2926" s="185">
        <v>20170331</v>
      </c>
      <c r="U2926" s="142">
        <v>0</v>
      </c>
      <c r="V2926" s="142" t="s">
        <v>161</v>
      </c>
      <c r="W2926" s="142">
        <v>0</v>
      </c>
      <c r="X2926" s="345" t="s">
        <v>161</v>
      </c>
      <c r="Y2926" s="143"/>
      <c r="Z2926" s="143"/>
      <c r="AA2926" s="143"/>
      <c r="AB2926" s="143"/>
      <c r="AC2926" s="143"/>
      <c r="AD2926" s="143"/>
      <c r="AE2926" s="313"/>
      <c r="AF2926" s="313"/>
      <c r="AG2926" s="313"/>
      <c r="AH2926" s="313"/>
      <c r="AI2926" s="313"/>
      <c r="AJ2926" s="313"/>
      <c r="AK2926" s="143"/>
      <c r="AL2926" s="143"/>
      <c r="AM2926" s="143"/>
      <c r="AN2926" s="143"/>
      <c r="AO2926" s="335"/>
    </row>
    <row r="2927" spans="1:41">
      <c r="A2927" s="140">
        <v>42785347</v>
      </c>
      <c r="B2927" s="141">
        <v>23974930</v>
      </c>
      <c r="C2927" s="141" t="s">
        <v>161</v>
      </c>
      <c r="D2927" s="142">
        <v>0</v>
      </c>
      <c r="E2927" s="322">
        <v>0</v>
      </c>
      <c r="F2927" s="142">
        <v>0</v>
      </c>
      <c r="G2927" s="322">
        <v>0</v>
      </c>
      <c r="H2927" s="322">
        <v>0</v>
      </c>
      <c r="I2927" s="322">
        <v>0</v>
      </c>
      <c r="J2927" s="322">
        <v>0</v>
      </c>
      <c r="K2927" s="143">
        <v>0</v>
      </c>
      <c r="L2927" s="144">
        <v>11.1</v>
      </c>
      <c r="M2927" s="344">
        <f t="shared" si="45"/>
        <v>0</v>
      </c>
      <c r="N2927" s="280" t="s">
        <v>94</v>
      </c>
      <c r="O2927" s="145">
        <v>0</v>
      </c>
      <c r="P2927" s="143">
        <v>0</v>
      </c>
      <c r="Q2927" s="141" t="s">
        <v>70</v>
      </c>
      <c r="R2927" s="271">
        <v>0</v>
      </c>
      <c r="S2927" s="145">
        <v>0</v>
      </c>
      <c r="T2927" s="185">
        <v>20170331</v>
      </c>
      <c r="U2927" s="142">
        <v>0</v>
      </c>
      <c r="V2927" s="142" t="s">
        <v>161</v>
      </c>
      <c r="W2927" s="142">
        <v>0</v>
      </c>
      <c r="X2927" s="345" t="s">
        <v>161</v>
      </c>
      <c r="Y2927" s="143"/>
      <c r="Z2927" s="143"/>
      <c r="AA2927" s="143"/>
      <c r="AB2927" s="143"/>
      <c r="AC2927" s="143"/>
      <c r="AD2927" s="143"/>
      <c r="AE2927" s="313"/>
      <c r="AF2927" s="313"/>
      <c r="AG2927" s="313"/>
      <c r="AH2927" s="313"/>
      <c r="AI2927" s="313"/>
      <c r="AJ2927" s="313"/>
      <c r="AK2927" s="143"/>
      <c r="AL2927" s="143"/>
      <c r="AM2927" s="143"/>
      <c r="AN2927" s="143"/>
      <c r="AO2927" s="335"/>
    </row>
    <row r="2928" spans="1:41">
      <c r="A2928" s="140">
        <v>42785351</v>
      </c>
      <c r="B2928" s="141">
        <v>5024703</v>
      </c>
      <c r="C2928" s="141" t="s">
        <v>161</v>
      </c>
      <c r="D2928" s="142">
        <v>0</v>
      </c>
      <c r="E2928" s="322">
        <v>0</v>
      </c>
      <c r="F2928" s="142">
        <v>0</v>
      </c>
      <c r="G2928" s="322">
        <v>0</v>
      </c>
      <c r="H2928" s="322">
        <v>0</v>
      </c>
      <c r="I2928" s="322">
        <v>0</v>
      </c>
      <c r="J2928" s="322">
        <v>0</v>
      </c>
      <c r="K2928" s="143">
        <v>0</v>
      </c>
      <c r="L2928" s="144">
        <v>11.1</v>
      </c>
      <c r="M2928" s="344">
        <f t="shared" si="45"/>
        <v>0</v>
      </c>
      <c r="N2928" s="280" t="s">
        <v>94</v>
      </c>
      <c r="O2928" s="145">
        <v>0</v>
      </c>
      <c r="P2928" s="143">
        <v>0</v>
      </c>
      <c r="Q2928" s="141" t="s">
        <v>70</v>
      </c>
      <c r="R2928" s="271">
        <v>0</v>
      </c>
      <c r="S2928" s="145">
        <v>0</v>
      </c>
      <c r="T2928" s="185">
        <v>20170331</v>
      </c>
      <c r="U2928" s="142">
        <v>0</v>
      </c>
      <c r="V2928" s="142" t="s">
        <v>161</v>
      </c>
      <c r="W2928" s="142">
        <v>0</v>
      </c>
      <c r="X2928" s="345" t="s">
        <v>161</v>
      </c>
      <c r="Y2928" s="143"/>
      <c r="Z2928" s="143"/>
      <c r="AA2928" s="143"/>
      <c r="AB2928" s="143"/>
      <c r="AC2928" s="143"/>
      <c r="AD2928" s="143"/>
      <c r="AE2928" s="313"/>
      <c r="AF2928" s="313"/>
      <c r="AG2928" s="313"/>
      <c r="AH2928" s="313"/>
      <c r="AI2928" s="313"/>
      <c r="AJ2928" s="313"/>
      <c r="AK2928" s="143"/>
      <c r="AL2928" s="143"/>
      <c r="AM2928" s="143"/>
      <c r="AN2928" s="143"/>
      <c r="AO2928" s="335"/>
    </row>
    <row r="2929" spans="1:41">
      <c r="A2929" s="140">
        <v>42785363</v>
      </c>
      <c r="B2929" s="141">
        <v>30034436</v>
      </c>
      <c r="C2929" s="141" t="s">
        <v>161</v>
      </c>
      <c r="D2929" s="142">
        <v>587026.51</v>
      </c>
      <c r="E2929" s="322">
        <v>-7867.69</v>
      </c>
      <c r="F2929" s="142">
        <v>579158.81999999995</v>
      </c>
      <c r="G2929" s="322">
        <v>-5430</v>
      </c>
      <c r="H2929" s="322">
        <v>0</v>
      </c>
      <c r="I2929" s="322">
        <v>-984.43</v>
      </c>
      <c r="J2929" s="322">
        <v>-14282.12</v>
      </c>
      <c r="K2929" s="143">
        <v>0</v>
      </c>
      <c r="L2929" s="144">
        <v>11.1</v>
      </c>
      <c r="M2929" s="344">
        <f t="shared" si="45"/>
        <v>611.48594791666676</v>
      </c>
      <c r="N2929" s="280" t="s">
        <v>162</v>
      </c>
      <c r="O2929" s="145">
        <v>0</v>
      </c>
      <c r="P2929" s="143">
        <v>579158.81999999995</v>
      </c>
      <c r="Q2929" s="141" t="s">
        <v>70</v>
      </c>
      <c r="R2929" s="271">
        <v>0</v>
      </c>
      <c r="S2929" s="145">
        <v>0</v>
      </c>
      <c r="T2929" s="185">
        <v>20170331</v>
      </c>
      <c r="U2929" s="142">
        <v>0</v>
      </c>
      <c r="V2929" s="142" t="s">
        <v>161</v>
      </c>
      <c r="W2929" s="142">
        <v>0</v>
      </c>
      <c r="X2929" s="345" t="s">
        <v>161</v>
      </c>
      <c r="Y2929" s="143"/>
      <c r="Z2929" s="143"/>
      <c r="AA2929" s="143"/>
      <c r="AB2929" s="143"/>
      <c r="AC2929" s="143"/>
      <c r="AD2929" s="143"/>
      <c r="AE2929" s="313"/>
      <c r="AF2929" s="313"/>
      <c r="AG2929" s="313"/>
      <c r="AH2929" s="313"/>
      <c r="AI2929" s="313"/>
      <c r="AJ2929" s="313"/>
      <c r="AK2929" s="143"/>
      <c r="AL2929" s="143"/>
      <c r="AM2929" s="143"/>
      <c r="AN2929" s="143"/>
      <c r="AO2929" s="335"/>
    </row>
    <row r="2930" spans="1:41">
      <c r="A2930" s="140">
        <v>42785380</v>
      </c>
      <c r="B2930" s="141">
        <v>39268149</v>
      </c>
      <c r="C2930" s="141" t="s">
        <v>161</v>
      </c>
      <c r="D2930" s="142">
        <v>613589.56000000006</v>
      </c>
      <c r="E2930" s="313">
        <v>-8223.74</v>
      </c>
      <c r="F2930" s="142">
        <v>605365.81999999995</v>
      </c>
      <c r="G2930" s="313">
        <v>-5675.7</v>
      </c>
      <c r="H2930" s="313">
        <v>0</v>
      </c>
      <c r="I2930" s="313">
        <v>-1227.4000000000001</v>
      </c>
      <c r="J2930" s="313">
        <v>-15126.84</v>
      </c>
      <c r="K2930" s="143">
        <v>0</v>
      </c>
      <c r="L2930" s="144">
        <v>11.1</v>
      </c>
      <c r="M2930" s="344">
        <f t="shared" si="45"/>
        <v>639.15579166666669</v>
      </c>
      <c r="N2930" s="280" t="s">
        <v>162</v>
      </c>
      <c r="O2930" s="145">
        <v>0</v>
      </c>
      <c r="P2930" s="143">
        <v>605365.81999999995</v>
      </c>
      <c r="Q2930" s="141" t="s">
        <v>70</v>
      </c>
      <c r="R2930" s="271">
        <v>0</v>
      </c>
      <c r="S2930" s="145">
        <v>0</v>
      </c>
      <c r="T2930" s="185">
        <v>20170331</v>
      </c>
      <c r="U2930" s="142">
        <v>0</v>
      </c>
      <c r="V2930" s="142" t="s">
        <v>161</v>
      </c>
      <c r="W2930" s="142">
        <v>0</v>
      </c>
      <c r="X2930" s="345" t="s">
        <v>161</v>
      </c>
      <c r="Y2930" s="143"/>
      <c r="Z2930" s="143"/>
      <c r="AA2930" s="143"/>
      <c r="AB2930" s="143"/>
      <c r="AC2930" s="143"/>
      <c r="AD2930" s="143"/>
      <c r="AE2930" s="313"/>
      <c r="AF2930" s="313"/>
      <c r="AG2930" s="313"/>
      <c r="AH2930" s="313"/>
      <c r="AI2930" s="313"/>
      <c r="AJ2930" s="313"/>
      <c r="AK2930" s="143"/>
      <c r="AL2930" s="143"/>
      <c r="AM2930" s="143"/>
      <c r="AN2930" s="143"/>
      <c r="AO2930" s="335"/>
    </row>
    <row r="2931" spans="1:41">
      <c r="A2931" s="140">
        <v>42785391</v>
      </c>
      <c r="B2931" s="141">
        <v>13295134</v>
      </c>
      <c r="C2931" s="141" t="s">
        <v>161</v>
      </c>
      <c r="D2931" s="142">
        <v>408365.72</v>
      </c>
      <c r="E2931" s="322">
        <v>-5619.22</v>
      </c>
      <c r="F2931" s="142">
        <v>402746.5</v>
      </c>
      <c r="G2931" s="322">
        <v>-3420.06</v>
      </c>
      <c r="H2931" s="322">
        <v>0</v>
      </c>
      <c r="I2931" s="322">
        <v>-765.39</v>
      </c>
      <c r="J2931" s="322">
        <v>-9804.67</v>
      </c>
      <c r="K2931" s="143">
        <v>0</v>
      </c>
      <c r="L2931" s="144">
        <v>10.050000000000001</v>
      </c>
      <c r="M2931" s="344">
        <f t="shared" si="45"/>
        <v>425.38095833333335</v>
      </c>
      <c r="N2931" s="280" t="s">
        <v>162</v>
      </c>
      <c r="O2931" s="145">
        <v>0</v>
      </c>
      <c r="P2931" s="143">
        <v>402746.5</v>
      </c>
      <c r="Q2931" s="141" t="s">
        <v>70</v>
      </c>
      <c r="R2931" s="271">
        <v>0</v>
      </c>
      <c r="S2931" s="145">
        <v>0</v>
      </c>
      <c r="T2931" s="185">
        <v>20170331</v>
      </c>
      <c r="U2931" s="142">
        <v>0</v>
      </c>
      <c r="V2931" s="142" t="s">
        <v>161</v>
      </c>
      <c r="W2931" s="142">
        <v>0</v>
      </c>
      <c r="X2931" s="345" t="s">
        <v>161</v>
      </c>
      <c r="Y2931" s="143"/>
      <c r="Z2931" s="143"/>
      <c r="AA2931" s="143"/>
      <c r="AB2931" s="143"/>
      <c r="AC2931" s="143"/>
      <c r="AD2931" s="143"/>
      <c r="AE2931" s="313"/>
      <c r="AF2931" s="313"/>
      <c r="AG2931" s="313"/>
      <c r="AH2931" s="313"/>
      <c r="AI2931" s="313"/>
      <c r="AJ2931" s="313"/>
      <c r="AK2931" s="143"/>
      <c r="AL2931" s="143"/>
      <c r="AM2931" s="143"/>
      <c r="AN2931" s="143"/>
      <c r="AO2931" s="335"/>
    </row>
    <row r="2932" spans="1:41">
      <c r="A2932" s="140">
        <v>42785417</v>
      </c>
      <c r="B2932" s="141">
        <v>8054291</v>
      </c>
      <c r="C2932" s="141" t="s">
        <v>161</v>
      </c>
      <c r="D2932" s="142">
        <v>568987.48</v>
      </c>
      <c r="E2932" s="322">
        <v>0</v>
      </c>
      <c r="F2932" s="142">
        <v>568987.48</v>
      </c>
      <c r="G2932" s="322">
        <v>0</v>
      </c>
      <c r="H2932" s="322">
        <v>0</v>
      </c>
      <c r="I2932" s="322">
        <v>0</v>
      </c>
      <c r="J2932" s="322">
        <v>0</v>
      </c>
      <c r="K2932" s="143">
        <v>0</v>
      </c>
      <c r="L2932" s="144">
        <v>12.17</v>
      </c>
      <c r="M2932" s="344">
        <f t="shared" si="45"/>
        <v>592.69529166666666</v>
      </c>
      <c r="N2932" s="280" t="s">
        <v>162</v>
      </c>
      <c r="O2932" s="145">
        <v>1</v>
      </c>
      <c r="P2932" s="143">
        <v>340884.13</v>
      </c>
      <c r="Q2932" s="141" t="s">
        <v>77</v>
      </c>
      <c r="R2932" s="271">
        <v>20110531</v>
      </c>
      <c r="S2932" s="145">
        <v>71</v>
      </c>
      <c r="T2932" s="185">
        <v>20170331</v>
      </c>
      <c r="U2932" s="142">
        <v>0</v>
      </c>
      <c r="V2932" s="142" t="s">
        <v>161</v>
      </c>
      <c r="W2932" s="142">
        <v>0</v>
      </c>
      <c r="X2932" s="345" t="s">
        <v>161</v>
      </c>
      <c r="Y2932" s="143"/>
      <c r="Z2932" s="143"/>
      <c r="AA2932" s="143"/>
      <c r="AB2932" s="143"/>
      <c r="AC2932" s="143"/>
      <c r="AD2932" s="143"/>
      <c r="AE2932" s="313"/>
      <c r="AF2932" s="313"/>
      <c r="AG2932" s="313"/>
      <c r="AH2932" s="313"/>
      <c r="AI2932" s="313"/>
      <c r="AJ2932" s="313"/>
      <c r="AK2932" s="143"/>
      <c r="AL2932" s="143"/>
      <c r="AM2932" s="143"/>
      <c r="AN2932" s="143"/>
      <c r="AO2932" s="335"/>
    </row>
    <row r="2933" spans="1:41">
      <c r="A2933" s="140">
        <v>42785429</v>
      </c>
      <c r="B2933" s="141">
        <v>11270042</v>
      </c>
      <c r="C2933" s="141" t="s">
        <v>161</v>
      </c>
      <c r="D2933" s="142">
        <v>0</v>
      </c>
      <c r="E2933" s="322">
        <v>0</v>
      </c>
      <c r="F2933" s="142">
        <v>0</v>
      </c>
      <c r="G2933" s="322">
        <v>0</v>
      </c>
      <c r="H2933" s="322">
        <v>0</v>
      </c>
      <c r="I2933" s="322">
        <v>0</v>
      </c>
      <c r="J2933" s="322">
        <v>0</v>
      </c>
      <c r="K2933" s="143">
        <v>0</v>
      </c>
      <c r="L2933" s="144">
        <v>11.1</v>
      </c>
      <c r="M2933" s="344">
        <f t="shared" si="45"/>
        <v>0</v>
      </c>
      <c r="N2933" s="280" t="s">
        <v>94</v>
      </c>
      <c r="O2933" s="145">
        <v>0</v>
      </c>
      <c r="P2933" s="143">
        <v>0</v>
      </c>
      <c r="Q2933" s="141" t="s">
        <v>70</v>
      </c>
      <c r="R2933" s="271">
        <v>0</v>
      </c>
      <c r="S2933" s="145">
        <v>0</v>
      </c>
      <c r="T2933" s="185">
        <v>20170331</v>
      </c>
      <c r="U2933" s="142">
        <v>0</v>
      </c>
      <c r="V2933" s="142" t="s">
        <v>161</v>
      </c>
      <c r="W2933" s="142">
        <v>0</v>
      </c>
      <c r="X2933" s="345" t="s">
        <v>161</v>
      </c>
      <c r="Y2933" s="143"/>
      <c r="Z2933" s="143"/>
      <c r="AA2933" s="143"/>
      <c r="AB2933" s="143"/>
      <c r="AC2933" s="143"/>
      <c r="AD2933" s="143"/>
      <c r="AE2933" s="313"/>
      <c r="AF2933" s="313"/>
      <c r="AG2933" s="313"/>
      <c r="AH2933" s="313"/>
      <c r="AI2933" s="313"/>
      <c r="AJ2933" s="313"/>
      <c r="AK2933" s="143"/>
      <c r="AL2933" s="143"/>
      <c r="AM2933" s="143"/>
      <c r="AN2933" s="143"/>
      <c r="AO2933" s="335"/>
    </row>
    <row r="2934" spans="1:41">
      <c r="A2934" s="140">
        <v>42785450</v>
      </c>
      <c r="B2934" s="141">
        <v>15611860</v>
      </c>
      <c r="C2934" s="141" t="s">
        <v>161</v>
      </c>
      <c r="D2934" s="142">
        <v>0</v>
      </c>
      <c r="E2934" s="322">
        <v>0</v>
      </c>
      <c r="F2934" s="142">
        <v>0</v>
      </c>
      <c r="G2934" s="322">
        <v>0</v>
      </c>
      <c r="H2934" s="322">
        <v>0</v>
      </c>
      <c r="I2934" s="322">
        <v>0</v>
      </c>
      <c r="J2934" s="322">
        <v>0</v>
      </c>
      <c r="K2934" s="143">
        <v>0</v>
      </c>
      <c r="L2934" s="144">
        <v>11.1</v>
      </c>
      <c r="M2934" s="344">
        <f t="shared" si="45"/>
        <v>0</v>
      </c>
      <c r="N2934" s="280" t="s">
        <v>94</v>
      </c>
      <c r="O2934" s="145">
        <v>0</v>
      </c>
      <c r="P2934" s="143">
        <v>0</v>
      </c>
      <c r="Q2934" s="141" t="s">
        <v>70</v>
      </c>
      <c r="R2934" s="271">
        <v>0</v>
      </c>
      <c r="S2934" s="145">
        <v>0</v>
      </c>
      <c r="T2934" s="185">
        <v>20170331</v>
      </c>
      <c r="U2934" s="142">
        <v>0</v>
      </c>
      <c r="V2934" s="142" t="s">
        <v>161</v>
      </c>
      <c r="W2934" s="142">
        <v>0</v>
      </c>
      <c r="X2934" s="345" t="s">
        <v>161</v>
      </c>
      <c r="Y2934" s="143"/>
      <c r="Z2934" s="143"/>
      <c r="AA2934" s="143"/>
      <c r="AB2934" s="143"/>
      <c r="AC2934" s="143"/>
      <c r="AD2934" s="143"/>
      <c r="AE2934" s="313"/>
      <c r="AF2934" s="313"/>
      <c r="AG2934" s="313"/>
      <c r="AH2934" s="313"/>
      <c r="AI2934" s="313"/>
      <c r="AJ2934" s="313"/>
      <c r="AK2934" s="143"/>
      <c r="AL2934" s="143"/>
      <c r="AM2934" s="143"/>
      <c r="AN2934" s="143"/>
      <c r="AO2934" s="335"/>
    </row>
    <row r="2935" spans="1:41">
      <c r="A2935" s="140">
        <v>42785466</v>
      </c>
      <c r="B2935" s="141">
        <v>27281920</v>
      </c>
      <c r="C2935" s="141" t="s">
        <v>161</v>
      </c>
      <c r="D2935" s="142">
        <v>0</v>
      </c>
      <c r="E2935" s="322">
        <v>0</v>
      </c>
      <c r="F2935" s="142">
        <v>0</v>
      </c>
      <c r="G2935" s="322">
        <v>0</v>
      </c>
      <c r="H2935" s="322">
        <v>0</v>
      </c>
      <c r="I2935" s="322">
        <v>0</v>
      </c>
      <c r="J2935" s="322">
        <v>0</v>
      </c>
      <c r="K2935" s="143">
        <v>0</v>
      </c>
      <c r="L2935" s="144">
        <v>11.1</v>
      </c>
      <c r="M2935" s="344">
        <f t="shared" si="45"/>
        <v>0</v>
      </c>
      <c r="N2935" s="280" t="s">
        <v>94</v>
      </c>
      <c r="O2935" s="145">
        <v>0</v>
      </c>
      <c r="P2935" s="143">
        <v>0</v>
      </c>
      <c r="Q2935" s="141" t="s">
        <v>70</v>
      </c>
      <c r="R2935" s="271">
        <v>0</v>
      </c>
      <c r="S2935" s="145">
        <v>0</v>
      </c>
      <c r="T2935" s="185">
        <v>20170331</v>
      </c>
      <c r="U2935" s="142">
        <v>0</v>
      </c>
      <c r="V2935" s="142" t="s">
        <v>161</v>
      </c>
      <c r="W2935" s="142">
        <v>0</v>
      </c>
      <c r="X2935" s="345" t="s">
        <v>161</v>
      </c>
      <c r="Y2935" s="143"/>
      <c r="Z2935" s="143"/>
      <c r="AA2935" s="143"/>
      <c r="AB2935" s="143"/>
      <c r="AC2935" s="143"/>
      <c r="AD2935" s="143"/>
      <c r="AE2935" s="313"/>
      <c r="AF2935" s="313"/>
      <c r="AG2935" s="313"/>
      <c r="AH2935" s="313"/>
      <c r="AI2935" s="313"/>
      <c r="AJ2935" s="313"/>
      <c r="AK2935" s="143"/>
      <c r="AL2935" s="143"/>
      <c r="AM2935" s="143"/>
      <c r="AN2935" s="143"/>
      <c r="AO2935" s="335"/>
    </row>
    <row r="2936" spans="1:41">
      <c r="A2936" s="140">
        <v>42785476</v>
      </c>
      <c r="B2936" s="141">
        <v>34624081</v>
      </c>
      <c r="C2936" s="141" t="s">
        <v>161</v>
      </c>
      <c r="D2936" s="142">
        <v>165469.91</v>
      </c>
      <c r="E2936" s="322">
        <v>-2276.91</v>
      </c>
      <c r="F2936" s="142">
        <v>163193</v>
      </c>
      <c r="G2936" s="322">
        <v>-1385.81</v>
      </c>
      <c r="H2936" s="322">
        <v>0</v>
      </c>
      <c r="I2936" s="322">
        <v>-313.44</v>
      </c>
      <c r="J2936" s="322">
        <v>-3976.16</v>
      </c>
      <c r="K2936" s="143">
        <v>0</v>
      </c>
      <c r="L2936" s="144">
        <v>10.050000000000001</v>
      </c>
      <c r="M2936" s="344">
        <f t="shared" si="45"/>
        <v>172.36448958333335</v>
      </c>
      <c r="N2936" s="280" t="s">
        <v>162</v>
      </c>
      <c r="O2936" s="145">
        <v>0</v>
      </c>
      <c r="P2936" s="143">
        <v>163193</v>
      </c>
      <c r="Q2936" s="141" t="s">
        <v>70</v>
      </c>
      <c r="R2936" s="271">
        <v>0</v>
      </c>
      <c r="S2936" s="145">
        <v>0</v>
      </c>
      <c r="T2936" s="185">
        <v>20170331</v>
      </c>
      <c r="U2936" s="142">
        <v>0</v>
      </c>
      <c r="V2936" s="143" t="s">
        <v>161</v>
      </c>
      <c r="W2936" s="142">
        <v>0</v>
      </c>
      <c r="X2936" s="345" t="s">
        <v>161</v>
      </c>
      <c r="Y2936" s="143"/>
      <c r="Z2936" s="143"/>
      <c r="AA2936" s="143"/>
      <c r="AB2936" s="143"/>
      <c r="AC2936" s="143"/>
      <c r="AD2936" s="143"/>
      <c r="AE2936" s="313"/>
      <c r="AF2936" s="313"/>
      <c r="AG2936" s="313"/>
      <c r="AH2936" s="313"/>
      <c r="AI2936" s="313"/>
      <c r="AJ2936" s="313"/>
      <c r="AK2936" s="143"/>
      <c r="AL2936" s="143"/>
      <c r="AM2936" s="143"/>
      <c r="AN2936" s="143"/>
      <c r="AO2936" s="335"/>
    </row>
    <row r="2937" spans="1:41">
      <c r="A2937" s="140">
        <v>42785483</v>
      </c>
      <c r="B2937" s="141">
        <v>36739587</v>
      </c>
      <c r="C2937" s="141" t="s">
        <v>161</v>
      </c>
      <c r="D2937" s="142">
        <v>37675.730000000003</v>
      </c>
      <c r="E2937" s="313">
        <v>-2075.4699999999998</v>
      </c>
      <c r="F2937" s="142">
        <v>35600.26</v>
      </c>
      <c r="G2937" s="313">
        <v>-306.56</v>
      </c>
      <c r="H2937" s="313">
        <v>0</v>
      </c>
      <c r="I2937" s="313">
        <v>-307.52999999999997</v>
      </c>
      <c r="J2937" s="313">
        <v>-2689.56</v>
      </c>
      <c r="K2937" s="143">
        <v>0</v>
      </c>
      <c r="L2937" s="144">
        <v>9.76</v>
      </c>
      <c r="M2937" s="344">
        <f t="shared" si="45"/>
        <v>39.245552083333337</v>
      </c>
      <c r="N2937" s="280" t="s">
        <v>162</v>
      </c>
      <c r="O2937" s="145">
        <v>0</v>
      </c>
      <c r="P2937" s="143">
        <v>35600.26</v>
      </c>
      <c r="Q2937" s="141" t="s">
        <v>70</v>
      </c>
      <c r="R2937" s="271">
        <v>0</v>
      </c>
      <c r="S2937" s="145">
        <v>0</v>
      </c>
      <c r="T2937" s="185">
        <v>20170331</v>
      </c>
      <c r="U2937" s="142">
        <v>0</v>
      </c>
      <c r="V2937" s="142" t="s">
        <v>161</v>
      </c>
      <c r="W2937" s="142">
        <v>0</v>
      </c>
      <c r="X2937" s="345" t="s">
        <v>161</v>
      </c>
      <c r="Y2937" s="143"/>
      <c r="Z2937" s="143"/>
      <c r="AA2937" s="143"/>
      <c r="AB2937" s="143"/>
      <c r="AC2937" s="143"/>
      <c r="AD2937" s="143"/>
      <c r="AE2937" s="313"/>
      <c r="AF2937" s="313"/>
      <c r="AG2937" s="313"/>
      <c r="AH2937" s="313"/>
      <c r="AI2937" s="313"/>
      <c r="AJ2937" s="313"/>
      <c r="AK2937" s="143"/>
      <c r="AL2937" s="143"/>
      <c r="AM2937" s="143"/>
      <c r="AN2937" s="143"/>
      <c r="AO2937" s="335"/>
    </row>
    <row r="2938" spans="1:41">
      <c r="A2938" s="140">
        <v>42785494</v>
      </c>
      <c r="B2938" s="141">
        <v>10674991</v>
      </c>
      <c r="C2938" s="141" t="s">
        <v>161</v>
      </c>
      <c r="D2938" s="142">
        <v>0</v>
      </c>
      <c r="E2938" s="322">
        <v>0</v>
      </c>
      <c r="F2938" s="143">
        <v>0</v>
      </c>
      <c r="G2938" s="322">
        <v>0</v>
      </c>
      <c r="H2938" s="322">
        <v>0</v>
      </c>
      <c r="I2938" s="322">
        <v>0</v>
      </c>
      <c r="J2938" s="322">
        <v>0</v>
      </c>
      <c r="K2938" s="143">
        <v>0</v>
      </c>
      <c r="L2938" s="144">
        <v>11.7</v>
      </c>
      <c r="M2938" s="344">
        <f t="shared" si="45"/>
        <v>0</v>
      </c>
      <c r="N2938" s="280" t="s">
        <v>94</v>
      </c>
      <c r="O2938" s="145">
        <v>0</v>
      </c>
      <c r="P2938" s="143">
        <v>0</v>
      </c>
      <c r="Q2938" s="141" t="s">
        <v>70</v>
      </c>
      <c r="R2938" s="271">
        <v>0</v>
      </c>
      <c r="S2938" s="145">
        <v>0</v>
      </c>
      <c r="T2938" s="185">
        <v>20170331</v>
      </c>
      <c r="U2938" s="142">
        <v>0</v>
      </c>
      <c r="V2938" s="142" t="s">
        <v>161</v>
      </c>
      <c r="W2938" s="142">
        <v>0</v>
      </c>
      <c r="X2938" s="345" t="s">
        <v>161</v>
      </c>
      <c r="Y2938" s="143"/>
      <c r="Z2938" s="143"/>
      <c r="AA2938" s="143"/>
      <c r="AB2938" s="143"/>
      <c r="AC2938" s="143"/>
      <c r="AD2938" s="143"/>
      <c r="AE2938" s="313"/>
      <c r="AF2938" s="313"/>
      <c r="AG2938" s="313"/>
      <c r="AH2938" s="313"/>
      <c r="AI2938" s="313"/>
      <c r="AJ2938" s="313"/>
      <c r="AK2938" s="143"/>
      <c r="AL2938" s="143"/>
      <c r="AM2938" s="143"/>
      <c r="AN2938" s="143"/>
      <c r="AO2938" s="335"/>
    </row>
    <row r="2939" spans="1:41">
      <c r="A2939" s="140">
        <v>42785517</v>
      </c>
      <c r="B2939" s="141">
        <v>5457782</v>
      </c>
      <c r="C2939" s="141" t="s">
        <v>161</v>
      </c>
      <c r="D2939" s="142">
        <v>334174.37</v>
      </c>
      <c r="E2939" s="322">
        <v>-4478.78</v>
      </c>
      <c r="F2939" s="142">
        <v>329695.59000000003</v>
      </c>
      <c r="G2939" s="322">
        <v>-3091.11</v>
      </c>
      <c r="H2939" s="322">
        <v>0</v>
      </c>
      <c r="I2939" s="322">
        <v>-654.41</v>
      </c>
      <c r="J2939" s="322">
        <v>-8224.2999999999993</v>
      </c>
      <c r="K2939" s="143">
        <v>0</v>
      </c>
      <c r="L2939" s="144">
        <v>11.1</v>
      </c>
      <c r="M2939" s="344">
        <f t="shared" si="45"/>
        <v>348.09830208333329</v>
      </c>
      <c r="N2939" s="280" t="s">
        <v>162</v>
      </c>
      <c r="O2939" s="145">
        <v>0</v>
      </c>
      <c r="P2939" s="143">
        <v>329695.59000000003</v>
      </c>
      <c r="Q2939" s="141" t="s">
        <v>70</v>
      </c>
      <c r="R2939" s="271">
        <v>0</v>
      </c>
      <c r="S2939" s="145">
        <v>0</v>
      </c>
      <c r="T2939" s="185">
        <v>20170331</v>
      </c>
      <c r="U2939" s="142">
        <v>0</v>
      </c>
      <c r="V2939" s="142" t="s">
        <v>161</v>
      </c>
      <c r="W2939" s="142">
        <v>0</v>
      </c>
      <c r="X2939" s="345" t="s">
        <v>161</v>
      </c>
      <c r="Y2939" s="143"/>
      <c r="Z2939" s="143"/>
      <c r="AA2939" s="143"/>
      <c r="AB2939" s="143"/>
      <c r="AC2939" s="143"/>
      <c r="AD2939" s="143"/>
      <c r="AE2939" s="313"/>
      <c r="AF2939" s="313"/>
      <c r="AG2939" s="313"/>
      <c r="AH2939" s="313"/>
      <c r="AI2939" s="313"/>
      <c r="AJ2939" s="313"/>
      <c r="AK2939" s="143"/>
      <c r="AL2939" s="143"/>
      <c r="AM2939" s="143"/>
      <c r="AN2939" s="143"/>
      <c r="AO2939" s="335"/>
    </row>
    <row r="2940" spans="1:41">
      <c r="A2940" s="140">
        <v>42785529</v>
      </c>
      <c r="B2940" s="141">
        <v>11927611</v>
      </c>
      <c r="C2940" s="141" t="s">
        <v>161</v>
      </c>
      <c r="D2940" s="142">
        <v>0</v>
      </c>
      <c r="E2940" s="322">
        <v>0</v>
      </c>
      <c r="F2940" s="142">
        <v>0</v>
      </c>
      <c r="G2940" s="322">
        <v>0</v>
      </c>
      <c r="H2940" s="322">
        <v>0</v>
      </c>
      <c r="I2940" s="322">
        <v>0</v>
      </c>
      <c r="J2940" s="322">
        <v>0</v>
      </c>
      <c r="K2940" s="143">
        <v>0</v>
      </c>
      <c r="L2940" s="144">
        <v>11.1</v>
      </c>
      <c r="M2940" s="344">
        <f t="shared" si="45"/>
        <v>0</v>
      </c>
      <c r="N2940" s="280" t="s">
        <v>94</v>
      </c>
      <c r="O2940" s="145">
        <v>0</v>
      </c>
      <c r="P2940" s="143">
        <v>0</v>
      </c>
      <c r="Q2940" s="141" t="s">
        <v>70</v>
      </c>
      <c r="R2940" s="271">
        <v>0</v>
      </c>
      <c r="S2940" s="145">
        <v>0</v>
      </c>
      <c r="T2940" s="185">
        <v>20170331</v>
      </c>
      <c r="U2940" s="142">
        <v>0</v>
      </c>
      <c r="V2940" s="142" t="s">
        <v>161</v>
      </c>
      <c r="W2940" s="142">
        <v>0</v>
      </c>
      <c r="X2940" s="345" t="s">
        <v>161</v>
      </c>
      <c r="Y2940" s="143"/>
      <c r="Z2940" s="143"/>
      <c r="AA2940" s="143"/>
      <c r="AB2940" s="143"/>
      <c r="AC2940" s="143"/>
      <c r="AD2940" s="143"/>
      <c r="AE2940" s="313"/>
      <c r="AF2940" s="313"/>
      <c r="AG2940" s="313"/>
      <c r="AH2940" s="313"/>
      <c r="AI2940" s="313"/>
      <c r="AJ2940" s="313"/>
      <c r="AK2940" s="143"/>
      <c r="AL2940" s="143"/>
      <c r="AM2940" s="143"/>
      <c r="AN2940" s="143"/>
      <c r="AO2940" s="335"/>
    </row>
    <row r="2941" spans="1:41">
      <c r="A2941" s="140">
        <v>42785535</v>
      </c>
      <c r="B2941" s="141">
        <v>40190669</v>
      </c>
      <c r="C2941" s="141" t="s">
        <v>161</v>
      </c>
      <c r="D2941" s="142">
        <v>0</v>
      </c>
      <c r="E2941" s="322">
        <v>0</v>
      </c>
      <c r="F2941" s="142">
        <v>0</v>
      </c>
      <c r="G2941" s="322">
        <v>0</v>
      </c>
      <c r="H2941" s="322">
        <v>0</v>
      </c>
      <c r="I2941" s="322">
        <v>0</v>
      </c>
      <c r="J2941" s="322">
        <v>0</v>
      </c>
      <c r="K2941" s="143">
        <v>0</v>
      </c>
      <c r="L2941" s="144">
        <v>11.1</v>
      </c>
      <c r="M2941" s="344">
        <f t="shared" si="45"/>
        <v>0</v>
      </c>
      <c r="N2941" s="280" t="s">
        <v>94</v>
      </c>
      <c r="O2941" s="145">
        <v>0</v>
      </c>
      <c r="P2941" s="143">
        <v>0</v>
      </c>
      <c r="Q2941" s="141" t="s">
        <v>70</v>
      </c>
      <c r="R2941" s="271">
        <v>0</v>
      </c>
      <c r="S2941" s="145">
        <v>0</v>
      </c>
      <c r="T2941" s="185">
        <v>20170331</v>
      </c>
      <c r="U2941" s="142">
        <v>0</v>
      </c>
      <c r="V2941" s="142" t="s">
        <v>161</v>
      </c>
      <c r="W2941" s="142">
        <v>0</v>
      </c>
      <c r="X2941" s="345" t="s">
        <v>161</v>
      </c>
      <c r="Y2941" s="143"/>
      <c r="Z2941" s="143"/>
      <c r="AA2941" s="143"/>
      <c r="AB2941" s="143"/>
      <c r="AC2941" s="143"/>
      <c r="AD2941" s="143"/>
      <c r="AE2941" s="313"/>
      <c r="AF2941" s="313"/>
      <c r="AG2941" s="313"/>
      <c r="AH2941" s="313"/>
      <c r="AI2941" s="313"/>
      <c r="AJ2941" s="313"/>
      <c r="AK2941" s="143"/>
      <c r="AL2941" s="143"/>
      <c r="AM2941" s="143"/>
      <c r="AN2941" s="143"/>
      <c r="AO2941" s="335"/>
    </row>
    <row r="2942" spans="1:41">
      <c r="A2942" s="140">
        <v>42785548</v>
      </c>
      <c r="B2942" s="141">
        <v>37103747</v>
      </c>
      <c r="C2942" s="141" t="s">
        <v>161</v>
      </c>
      <c r="D2942" s="142">
        <v>0</v>
      </c>
      <c r="E2942" s="322">
        <v>0</v>
      </c>
      <c r="F2942" s="142">
        <v>0</v>
      </c>
      <c r="G2942" s="322">
        <v>0</v>
      </c>
      <c r="H2942" s="322">
        <v>0</v>
      </c>
      <c r="I2942" s="322">
        <v>0</v>
      </c>
      <c r="J2942" s="322">
        <v>0</v>
      </c>
      <c r="K2942" s="143">
        <v>0</v>
      </c>
      <c r="L2942" s="144">
        <v>11.1</v>
      </c>
      <c r="M2942" s="344">
        <f t="shared" si="45"/>
        <v>0</v>
      </c>
      <c r="N2942" s="280" t="s">
        <v>94</v>
      </c>
      <c r="O2942" s="145">
        <v>0</v>
      </c>
      <c r="P2942" s="143">
        <v>0</v>
      </c>
      <c r="Q2942" s="141" t="s">
        <v>70</v>
      </c>
      <c r="R2942" s="271">
        <v>0</v>
      </c>
      <c r="S2942" s="145">
        <v>0</v>
      </c>
      <c r="T2942" s="185">
        <v>20170331</v>
      </c>
      <c r="U2942" s="142">
        <v>0</v>
      </c>
      <c r="V2942" s="142" t="s">
        <v>161</v>
      </c>
      <c r="W2942" s="142">
        <v>0</v>
      </c>
      <c r="X2942" s="345" t="s">
        <v>161</v>
      </c>
      <c r="Y2942" s="143"/>
      <c r="Z2942" s="143"/>
      <c r="AA2942" s="143"/>
      <c r="AB2942" s="143"/>
      <c r="AC2942" s="143"/>
      <c r="AD2942" s="143"/>
      <c r="AE2942" s="313"/>
      <c r="AF2942" s="313"/>
      <c r="AG2942" s="313"/>
      <c r="AH2942" s="313"/>
      <c r="AI2942" s="313"/>
      <c r="AJ2942" s="313"/>
      <c r="AK2942" s="143"/>
      <c r="AL2942" s="143"/>
      <c r="AM2942" s="143"/>
      <c r="AN2942" s="143"/>
      <c r="AO2942" s="335"/>
    </row>
    <row r="2943" spans="1:41">
      <c r="A2943" s="140">
        <v>42785558</v>
      </c>
      <c r="B2943" s="141">
        <v>9938852</v>
      </c>
      <c r="C2943" s="141" t="s">
        <v>161</v>
      </c>
      <c r="D2943" s="142">
        <v>0</v>
      </c>
      <c r="E2943" s="322">
        <v>0</v>
      </c>
      <c r="F2943" s="142">
        <v>0</v>
      </c>
      <c r="G2943" s="322">
        <v>0</v>
      </c>
      <c r="H2943" s="322">
        <v>0</v>
      </c>
      <c r="I2943" s="322">
        <v>0</v>
      </c>
      <c r="J2943" s="322">
        <v>0</v>
      </c>
      <c r="K2943" s="143">
        <v>0</v>
      </c>
      <c r="L2943" s="144">
        <v>11.1</v>
      </c>
      <c r="M2943" s="344">
        <f t="shared" si="45"/>
        <v>0</v>
      </c>
      <c r="N2943" s="280" t="s">
        <v>94</v>
      </c>
      <c r="O2943" s="145">
        <v>0</v>
      </c>
      <c r="P2943" s="143">
        <v>0</v>
      </c>
      <c r="Q2943" s="141" t="s">
        <v>70</v>
      </c>
      <c r="R2943" s="271">
        <v>0</v>
      </c>
      <c r="S2943" s="145">
        <v>0</v>
      </c>
      <c r="T2943" s="185">
        <v>20170331</v>
      </c>
      <c r="U2943" s="142">
        <v>0</v>
      </c>
      <c r="V2943" s="142" t="s">
        <v>161</v>
      </c>
      <c r="W2943" s="142">
        <v>0</v>
      </c>
      <c r="X2943" s="345" t="s">
        <v>161</v>
      </c>
      <c r="Y2943" s="143"/>
      <c r="Z2943" s="143"/>
      <c r="AA2943" s="143"/>
      <c r="AB2943" s="143"/>
      <c r="AC2943" s="143"/>
      <c r="AD2943" s="143"/>
      <c r="AE2943" s="313"/>
      <c r="AF2943" s="313"/>
      <c r="AG2943" s="313"/>
      <c r="AH2943" s="313"/>
      <c r="AI2943" s="313"/>
      <c r="AJ2943" s="313"/>
      <c r="AK2943" s="143"/>
      <c r="AL2943" s="143"/>
      <c r="AM2943" s="143"/>
      <c r="AN2943" s="143"/>
      <c r="AO2943" s="335"/>
    </row>
    <row r="2944" spans="1:41">
      <c r="A2944" s="140">
        <v>42785577</v>
      </c>
      <c r="B2944" s="141">
        <v>11104186</v>
      </c>
      <c r="C2944" s="141" t="s">
        <v>161</v>
      </c>
      <c r="D2944" s="142">
        <v>0</v>
      </c>
      <c r="E2944" s="313">
        <v>0</v>
      </c>
      <c r="F2944" s="142">
        <v>0</v>
      </c>
      <c r="G2944" s="313">
        <v>0</v>
      </c>
      <c r="H2944" s="313">
        <v>0</v>
      </c>
      <c r="I2944" s="313">
        <v>0</v>
      </c>
      <c r="J2944" s="313">
        <v>0</v>
      </c>
      <c r="K2944" s="143">
        <v>0</v>
      </c>
      <c r="L2944" s="144">
        <v>11.1</v>
      </c>
      <c r="M2944" s="344">
        <f t="shared" si="45"/>
        <v>0</v>
      </c>
      <c r="N2944" s="280" t="s">
        <v>94</v>
      </c>
      <c r="O2944" s="145">
        <v>0</v>
      </c>
      <c r="P2944" s="143">
        <v>0</v>
      </c>
      <c r="Q2944" s="141" t="s">
        <v>70</v>
      </c>
      <c r="R2944" s="271">
        <v>0</v>
      </c>
      <c r="S2944" s="145">
        <v>0</v>
      </c>
      <c r="T2944" s="185">
        <v>20170331</v>
      </c>
      <c r="U2944" s="142">
        <v>0</v>
      </c>
      <c r="V2944" s="142" t="s">
        <v>161</v>
      </c>
      <c r="W2944" s="142">
        <v>0</v>
      </c>
      <c r="X2944" s="345" t="s">
        <v>161</v>
      </c>
      <c r="Y2944" s="143"/>
      <c r="Z2944" s="143"/>
      <c r="AA2944" s="143"/>
      <c r="AB2944" s="143"/>
      <c r="AC2944" s="143"/>
      <c r="AD2944" s="143"/>
      <c r="AE2944" s="313"/>
      <c r="AF2944" s="313"/>
      <c r="AG2944" s="313"/>
      <c r="AH2944" s="313"/>
      <c r="AI2944" s="313"/>
      <c r="AJ2944" s="313"/>
      <c r="AK2944" s="143"/>
      <c r="AL2944" s="143"/>
      <c r="AM2944" s="143"/>
      <c r="AN2944" s="143"/>
      <c r="AO2944" s="335"/>
    </row>
    <row r="2945" spans="1:41">
      <c r="A2945" s="140">
        <v>42837696</v>
      </c>
      <c r="B2945" s="141">
        <v>23920692</v>
      </c>
      <c r="C2945" s="141" t="s">
        <v>161</v>
      </c>
      <c r="D2945" s="142">
        <v>417755.89</v>
      </c>
      <c r="E2945" s="322">
        <v>-5404.35</v>
      </c>
      <c r="F2945" s="142">
        <v>412351.54</v>
      </c>
      <c r="G2945" s="322">
        <v>-4351.62</v>
      </c>
      <c r="H2945" s="322">
        <v>0</v>
      </c>
      <c r="I2945" s="322">
        <v>-750.03</v>
      </c>
      <c r="J2945" s="322">
        <v>-10506</v>
      </c>
      <c r="K2945" s="143">
        <v>-0.04</v>
      </c>
      <c r="L2945" s="144">
        <v>12.5</v>
      </c>
      <c r="M2945" s="344">
        <f t="shared" si="45"/>
        <v>435.16238541666672</v>
      </c>
      <c r="N2945" s="280" t="s">
        <v>162</v>
      </c>
      <c r="O2945" s="145">
        <v>0</v>
      </c>
      <c r="P2945" s="143">
        <v>412351.54</v>
      </c>
      <c r="Q2945" s="141" t="s">
        <v>70</v>
      </c>
      <c r="R2945" s="271">
        <v>0</v>
      </c>
      <c r="S2945" s="145">
        <v>0</v>
      </c>
      <c r="T2945" s="185">
        <v>20170331</v>
      </c>
      <c r="U2945" s="142">
        <v>0</v>
      </c>
      <c r="V2945" s="142" t="s">
        <v>161</v>
      </c>
      <c r="W2945" s="142">
        <v>0</v>
      </c>
      <c r="X2945" s="345" t="s">
        <v>161</v>
      </c>
      <c r="Y2945" s="143"/>
      <c r="Z2945" s="143"/>
      <c r="AA2945" s="143"/>
      <c r="AB2945" s="143"/>
      <c r="AC2945" s="143"/>
      <c r="AD2945" s="143"/>
      <c r="AE2945" s="313"/>
      <c r="AF2945" s="313"/>
      <c r="AG2945" s="313"/>
      <c r="AH2945" s="313"/>
      <c r="AI2945" s="313"/>
      <c r="AJ2945" s="313"/>
      <c r="AK2945" s="143"/>
      <c r="AL2945" s="143"/>
      <c r="AM2945" s="143"/>
      <c r="AN2945" s="143"/>
      <c r="AO2945" s="335"/>
    </row>
    <row r="2946" spans="1:41">
      <c r="A2946" s="140">
        <v>42837931</v>
      </c>
      <c r="B2946" s="141">
        <v>28214820</v>
      </c>
      <c r="C2946" s="141" t="s">
        <v>161</v>
      </c>
      <c r="D2946" s="142">
        <v>97172.04</v>
      </c>
      <c r="E2946" s="322">
        <v>-11810.03</v>
      </c>
      <c r="F2946" s="142">
        <v>85362.01</v>
      </c>
      <c r="G2946" s="322">
        <v>-898.84</v>
      </c>
      <c r="H2946" s="322">
        <v>0</v>
      </c>
      <c r="I2946" s="322">
        <v>-1081.95</v>
      </c>
      <c r="J2946" s="322">
        <v>-13790.82</v>
      </c>
      <c r="K2946" s="143">
        <v>0</v>
      </c>
      <c r="L2946" s="144">
        <v>11.1</v>
      </c>
      <c r="M2946" s="344">
        <f t="shared" si="45"/>
        <v>101.22087499999999</v>
      </c>
      <c r="N2946" s="280" t="s">
        <v>162</v>
      </c>
      <c r="O2946" s="145">
        <v>0</v>
      </c>
      <c r="P2946" s="143">
        <v>85362.01</v>
      </c>
      <c r="Q2946" s="141" t="s">
        <v>70</v>
      </c>
      <c r="R2946" s="271">
        <v>0</v>
      </c>
      <c r="S2946" s="145">
        <v>0</v>
      </c>
      <c r="T2946" s="185">
        <v>20170331</v>
      </c>
      <c r="U2946" s="142">
        <v>0</v>
      </c>
      <c r="V2946" s="142" t="s">
        <v>161</v>
      </c>
      <c r="W2946" s="142">
        <v>0</v>
      </c>
      <c r="X2946" s="345" t="s">
        <v>161</v>
      </c>
      <c r="Y2946" s="143"/>
      <c r="Z2946" s="143"/>
      <c r="AA2946" s="143"/>
      <c r="AB2946" s="143"/>
      <c r="AC2946" s="143"/>
      <c r="AD2946" s="143"/>
      <c r="AE2946" s="313"/>
      <c r="AF2946" s="313"/>
      <c r="AG2946" s="313"/>
      <c r="AH2946" s="313"/>
      <c r="AI2946" s="313"/>
      <c r="AJ2946" s="313"/>
      <c r="AK2946" s="143"/>
      <c r="AL2946" s="143"/>
      <c r="AM2946" s="143"/>
      <c r="AN2946" s="143"/>
      <c r="AO2946" s="335"/>
    </row>
    <row r="2947" spans="1:41">
      <c r="A2947" s="140">
        <v>42838113</v>
      </c>
      <c r="B2947" s="141">
        <v>10764755</v>
      </c>
      <c r="C2947" s="141" t="s">
        <v>161</v>
      </c>
      <c r="D2947" s="142">
        <v>0</v>
      </c>
      <c r="E2947" s="322">
        <v>0</v>
      </c>
      <c r="F2947" s="142">
        <v>0</v>
      </c>
      <c r="G2947" s="322">
        <v>0</v>
      </c>
      <c r="H2947" s="322">
        <v>0</v>
      </c>
      <c r="I2947" s="322">
        <v>0</v>
      </c>
      <c r="J2947" s="322">
        <v>0</v>
      </c>
      <c r="K2947" s="143">
        <v>0</v>
      </c>
      <c r="L2947" s="144">
        <v>12.5</v>
      </c>
      <c r="M2947" s="344">
        <f t="shared" si="45"/>
        <v>0</v>
      </c>
      <c r="N2947" s="280" t="s">
        <v>94</v>
      </c>
      <c r="O2947" s="145">
        <v>0</v>
      </c>
      <c r="P2947" s="143">
        <v>0</v>
      </c>
      <c r="Q2947" s="141" t="s">
        <v>70</v>
      </c>
      <c r="R2947" s="271">
        <v>0</v>
      </c>
      <c r="S2947" s="145">
        <v>0</v>
      </c>
      <c r="T2947" s="185">
        <v>20170331</v>
      </c>
      <c r="U2947" s="142">
        <v>0</v>
      </c>
      <c r="V2947" s="142" t="s">
        <v>161</v>
      </c>
      <c r="W2947" s="142">
        <v>0</v>
      </c>
      <c r="X2947" s="345" t="s">
        <v>161</v>
      </c>
      <c r="Y2947" s="143"/>
      <c r="Z2947" s="143"/>
      <c r="AA2947" s="143"/>
      <c r="AB2947" s="143"/>
      <c r="AC2947" s="143"/>
      <c r="AD2947" s="143"/>
      <c r="AE2947" s="313"/>
      <c r="AF2947" s="313"/>
      <c r="AG2947" s="313"/>
      <c r="AH2947" s="313"/>
      <c r="AI2947" s="313"/>
      <c r="AJ2947" s="313"/>
      <c r="AK2947" s="143"/>
      <c r="AL2947" s="143"/>
      <c r="AM2947" s="143"/>
      <c r="AN2947" s="143"/>
      <c r="AO2947" s="335"/>
    </row>
    <row r="2948" spans="1:41">
      <c r="A2948" s="140">
        <v>42838176</v>
      </c>
      <c r="B2948" s="141">
        <v>39006917</v>
      </c>
      <c r="C2948" s="141" t="s">
        <v>161</v>
      </c>
      <c r="D2948" s="142">
        <v>380168.6</v>
      </c>
      <c r="E2948" s="322">
        <v>-111871.23</v>
      </c>
      <c r="F2948" s="142">
        <v>268297.37</v>
      </c>
      <c r="G2948" s="322">
        <v>-3516.56</v>
      </c>
      <c r="H2948" s="322">
        <v>0</v>
      </c>
      <c r="I2948" s="322">
        <v>-1044.57</v>
      </c>
      <c r="J2948" s="322">
        <v>-116432.36</v>
      </c>
      <c r="K2948" s="143">
        <v>-100000</v>
      </c>
      <c r="L2948" s="144">
        <v>11.1</v>
      </c>
      <c r="M2948" s="344">
        <f t="shared" si="45"/>
        <v>396.00895833333334</v>
      </c>
      <c r="N2948" s="280" t="s">
        <v>162</v>
      </c>
      <c r="O2948" s="145">
        <v>0</v>
      </c>
      <c r="P2948" s="143">
        <v>268297.37</v>
      </c>
      <c r="Q2948" s="141" t="s">
        <v>70</v>
      </c>
      <c r="R2948" s="271">
        <v>0</v>
      </c>
      <c r="S2948" s="145">
        <v>0</v>
      </c>
      <c r="T2948" s="185">
        <v>20170331</v>
      </c>
      <c r="U2948" s="142">
        <v>0</v>
      </c>
      <c r="V2948" s="142" t="s">
        <v>161</v>
      </c>
      <c r="W2948" s="142">
        <v>0</v>
      </c>
      <c r="X2948" s="345" t="s">
        <v>161</v>
      </c>
      <c r="Y2948" s="143"/>
      <c r="Z2948" s="143"/>
      <c r="AA2948" s="143"/>
      <c r="AB2948" s="143"/>
      <c r="AC2948" s="143"/>
      <c r="AD2948" s="143"/>
      <c r="AE2948" s="313"/>
      <c r="AF2948" s="313"/>
      <c r="AG2948" s="313"/>
      <c r="AH2948" s="313"/>
      <c r="AI2948" s="313"/>
      <c r="AJ2948" s="313"/>
      <c r="AK2948" s="143"/>
      <c r="AL2948" s="143"/>
      <c r="AM2948" s="143"/>
      <c r="AN2948" s="143"/>
      <c r="AO2948" s="335"/>
    </row>
    <row r="2949" spans="1:41">
      <c r="A2949" s="140">
        <v>42838316</v>
      </c>
      <c r="B2949" s="141">
        <v>40288464</v>
      </c>
      <c r="C2949" s="141" t="s">
        <v>161</v>
      </c>
      <c r="D2949" s="142">
        <v>293824.90999999997</v>
      </c>
      <c r="E2949" s="322">
        <v>-4140.38</v>
      </c>
      <c r="F2949" s="142">
        <v>289684.53000000003</v>
      </c>
      <c r="G2949" s="322">
        <v>-2717.88</v>
      </c>
      <c r="H2949" s="322">
        <v>0</v>
      </c>
      <c r="I2949" s="322">
        <v>-561.74</v>
      </c>
      <c r="J2949" s="322">
        <v>-7420</v>
      </c>
      <c r="K2949" s="143">
        <v>-0.95</v>
      </c>
      <c r="L2949" s="144">
        <v>11.1</v>
      </c>
      <c r="M2949" s="344">
        <f t="shared" ref="M2949:M3012" si="46">(D2949*1.25%)/12</f>
        <v>306.0676145833333</v>
      </c>
      <c r="N2949" s="280" t="s">
        <v>162</v>
      </c>
      <c r="O2949" s="145">
        <v>0</v>
      </c>
      <c r="P2949" s="143">
        <v>289684.53000000003</v>
      </c>
      <c r="Q2949" s="141" t="s">
        <v>70</v>
      </c>
      <c r="R2949" s="271">
        <v>0</v>
      </c>
      <c r="S2949" s="145">
        <v>0</v>
      </c>
      <c r="T2949" s="185">
        <v>20170331</v>
      </c>
      <c r="U2949" s="142">
        <v>0</v>
      </c>
      <c r="V2949" s="142" t="s">
        <v>161</v>
      </c>
      <c r="W2949" s="142">
        <v>0</v>
      </c>
      <c r="X2949" s="345" t="s">
        <v>161</v>
      </c>
      <c r="Y2949" s="143"/>
      <c r="Z2949" s="143"/>
      <c r="AA2949" s="143"/>
      <c r="AB2949" s="143"/>
      <c r="AC2949" s="143"/>
      <c r="AD2949" s="143"/>
      <c r="AE2949" s="313"/>
      <c r="AF2949" s="313"/>
      <c r="AG2949" s="313"/>
      <c r="AH2949" s="313"/>
      <c r="AI2949" s="313"/>
      <c r="AJ2949" s="313"/>
      <c r="AK2949" s="143"/>
      <c r="AL2949" s="143"/>
      <c r="AM2949" s="143"/>
      <c r="AN2949" s="143"/>
      <c r="AO2949" s="335"/>
    </row>
    <row r="2950" spans="1:41">
      <c r="A2950" s="140">
        <v>42838357</v>
      </c>
      <c r="B2950" s="141">
        <v>31597661</v>
      </c>
      <c r="C2950" s="141" t="s">
        <v>161</v>
      </c>
      <c r="D2950" s="142">
        <v>0</v>
      </c>
      <c r="E2950" s="322">
        <v>0</v>
      </c>
      <c r="F2950" s="142">
        <v>0</v>
      </c>
      <c r="G2950" s="322">
        <v>0</v>
      </c>
      <c r="H2950" s="322">
        <v>0</v>
      </c>
      <c r="I2950" s="322">
        <v>0</v>
      </c>
      <c r="J2950" s="322">
        <v>0</v>
      </c>
      <c r="K2950" s="143">
        <v>0</v>
      </c>
      <c r="L2950" s="144">
        <v>12.5</v>
      </c>
      <c r="M2950" s="344">
        <f t="shared" si="46"/>
        <v>0</v>
      </c>
      <c r="N2950" s="280" t="s">
        <v>94</v>
      </c>
      <c r="O2950" s="145">
        <v>0</v>
      </c>
      <c r="P2950" s="143">
        <v>0</v>
      </c>
      <c r="Q2950" s="141" t="s">
        <v>70</v>
      </c>
      <c r="R2950" s="271">
        <v>0</v>
      </c>
      <c r="S2950" s="145">
        <v>0</v>
      </c>
      <c r="T2950" s="185">
        <v>20170331</v>
      </c>
      <c r="U2950" s="142">
        <v>0</v>
      </c>
      <c r="V2950" s="142" t="s">
        <v>161</v>
      </c>
      <c r="W2950" s="142">
        <v>0</v>
      </c>
      <c r="X2950" s="345" t="s">
        <v>161</v>
      </c>
      <c r="Y2950" s="143"/>
      <c r="Z2950" s="143"/>
      <c r="AA2950" s="143"/>
      <c r="AB2950" s="143"/>
      <c r="AC2950" s="143"/>
      <c r="AD2950" s="143"/>
      <c r="AE2950" s="313"/>
      <c r="AF2950" s="313"/>
      <c r="AG2950" s="313"/>
      <c r="AH2950" s="313"/>
      <c r="AI2950" s="313"/>
      <c r="AJ2950" s="313"/>
      <c r="AK2950" s="143"/>
      <c r="AL2950" s="143"/>
      <c r="AM2950" s="143"/>
      <c r="AN2950" s="143"/>
      <c r="AO2950" s="335"/>
    </row>
    <row r="2951" spans="1:41">
      <c r="A2951" s="140">
        <v>42838588</v>
      </c>
      <c r="B2951" s="141">
        <v>29754585</v>
      </c>
      <c r="C2951" s="141" t="s">
        <v>161</v>
      </c>
      <c r="D2951" s="142">
        <v>423112.41</v>
      </c>
      <c r="E2951" s="322">
        <v>0</v>
      </c>
      <c r="F2951" s="142">
        <v>423112.41</v>
      </c>
      <c r="G2951" s="322">
        <v>0</v>
      </c>
      <c r="H2951" s="322">
        <v>0</v>
      </c>
      <c r="I2951" s="322">
        <v>0</v>
      </c>
      <c r="J2951" s="322">
        <v>0</v>
      </c>
      <c r="K2951" s="143">
        <v>0</v>
      </c>
      <c r="L2951" s="144">
        <v>12.5</v>
      </c>
      <c r="M2951" s="344">
        <f t="shared" si="46"/>
        <v>440.74209375000004</v>
      </c>
      <c r="N2951" s="280" t="s">
        <v>162</v>
      </c>
      <c r="O2951" s="145">
        <v>0</v>
      </c>
      <c r="P2951" s="143">
        <v>415185.43</v>
      </c>
      <c r="Q2951" s="141" t="s">
        <v>71</v>
      </c>
      <c r="R2951" s="271">
        <v>20170331</v>
      </c>
      <c r="S2951" s="145">
        <v>1</v>
      </c>
      <c r="T2951" s="185">
        <v>20170331</v>
      </c>
      <c r="U2951" s="142">
        <v>0</v>
      </c>
      <c r="V2951" s="142" t="s">
        <v>161</v>
      </c>
      <c r="W2951" s="142">
        <v>0</v>
      </c>
      <c r="X2951" s="345" t="s">
        <v>161</v>
      </c>
      <c r="Y2951" s="143"/>
      <c r="Z2951" s="143"/>
      <c r="AA2951" s="143"/>
      <c r="AB2951" s="143"/>
      <c r="AC2951" s="143"/>
      <c r="AD2951" s="143"/>
      <c r="AE2951" s="313"/>
      <c r="AF2951" s="313"/>
      <c r="AG2951" s="313"/>
      <c r="AH2951" s="313"/>
      <c r="AI2951" s="313"/>
      <c r="AJ2951" s="313"/>
      <c r="AK2951" s="143"/>
      <c r="AL2951" s="143"/>
      <c r="AM2951" s="143"/>
      <c r="AN2951" s="143"/>
      <c r="AO2951" s="335"/>
    </row>
    <row r="2952" spans="1:41">
      <c r="A2952" s="140">
        <v>42838782</v>
      </c>
      <c r="B2952" s="141">
        <v>11361348</v>
      </c>
      <c r="C2952" s="141" t="s">
        <v>161</v>
      </c>
      <c r="D2952" s="142">
        <v>0</v>
      </c>
      <c r="E2952" s="322">
        <v>0</v>
      </c>
      <c r="F2952" s="142">
        <v>0</v>
      </c>
      <c r="G2952" s="322">
        <v>0</v>
      </c>
      <c r="H2952" s="322">
        <v>0</v>
      </c>
      <c r="I2952" s="322">
        <v>0</v>
      </c>
      <c r="J2952" s="322">
        <v>0</v>
      </c>
      <c r="K2952" s="143">
        <v>0</v>
      </c>
      <c r="L2952" s="144">
        <v>11.1</v>
      </c>
      <c r="M2952" s="344">
        <f t="shared" si="46"/>
        <v>0</v>
      </c>
      <c r="N2952" s="280" t="s">
        <v>94</v>
      </c>
      <c r="O2952" s="145">
        <v>0</v>
      </c>
      <c r="P2952" s="143">
        <v>0</v>
      </c>
      <c r="Q2952" s="141" t="s">
        <v>70</v>
      </c>
      <c r="R2952" s="271">
        <v>0</v>
      </c>
      <c r="S2952" s="145">
        <v>0</v>
      </c>
      <c r="T2952" s="185">
        <v>20170331</v>
      </c>
      <c r="U2952" s="142">
        <v>0</v>
      </c>
      <c r="V2952" s="142" t="s">
        <v>161</v>
      </c>
      <c r="W2952" s="142">
        <v>0</v>
      </c>
      <c r="X2952" s="345" t="s">
        <v>161</v>
      </c>
      <c r="Y2952" s="143"/>
      <c r="Z2952" s="143"/>
      <c r="AA2952" s="143"/>
      <c r="AB2952" s="143"/>
      <c r="AC2952" s="143"/>
      <c r="AD2952" s="143"/>
      <c r="AE2952" s="313"/>
      <c r="AF2952" s="313"/>
      <c r="AG2952" s="313"/>
      <c r="AH2952" s="313"/>
      <c r="AI2952" s="313"/>
      <c r="AJ2952" s="313"/>
      <c r="AK2952" s="143"/>
      <c r="AL2952" s="143"/>
      <c r="AM2952" s="143"/>
      <c r="AN2952" s="143"/>
      <c r="AO2952" s="335"/>
    </row>
    <row r="2953" spans="1:41">
      <c r="A2953" s="140">
        <v>42838793</v>
      </c>
      <c r="B2953" s="141">
        <v>16052214</v>
      </c>
      <c r="C2953" s="141" t="s">
        <v>161</v>
      </c>
      <c r="D2953" s="142">
        <v>0</v>
      </c>
      <c r="E2953" s="322">
        <v>0</v>
      </c>
      <c r="F2953" s="142">
        <v>0</v>
      </c>
      <c r="G2953" s="322">
        <v>0</v>
      </c>
      <c r="H2953" s="322">
        <v>0</v>
      </c>
      <c r="I2953" s="322">
        <v>0</v>
      </c>
      <c r="J2953" s="322">
        <v>0</v>
      </c>
      <c r="K2953" s="143">
        <v>0</v>
      </c>
      <c r="L2953" s="144">
        <v>12.7</v>
      </c>
      <c r="M2953" s="344">
        <f t="shared" si="46"/>
        <v>0</v>
      </c>
      <c r="N2953" s="280" t="s">
        <v>94</v>
      </c>
      <c r="O2953" s="145">
        <v>0</v>
      </c>
      <c r="P2953" s="143">
        <v>0</v>
      </c>
      <c r="Q2953" s="141" t="s">
        <v>70</v>
      </c>
      <c r="R2953" s="271">
        <v>0</v>
      </c>
      <c r="S2953" s="145">
        <v>0</v>
      </c>
      <c r="T2953" s="185">
        <v>20170331</v>
      </c>
      <c r="U2953" s="142">
        <v>0</v>
      </c>
      <c r="V2953" s="142" t="s">
        <v>161</v>
      </c>
      <c r="W2953" s="142">
        <v>0</v>
      </c>
      <c r="X2953" s="345" t="s">
        <v>161</v>
      </c>
      <c r="Y2953" s="143"/>
      <c r="Z2953" s="143"/>
      <c r="AA2953" s="143"/>
      <c r="AB2953" s="143"/>
      <c r="AC2953" s="143"/>
      <c r="AD2953" s="143"/>
      <c r="AE2953" s="313"/>
      <c r="AF2953" s="313"/>
      <c r="AG2953" s="313"/>
      <c r="AH2953" s="313"/>
      <c r="AI2953" s="313"/>
      <c r="AJ2953" s="313"/>
      <c r="AK2953" s="143"/>
      <c r="AL2953" s="143"/>
      <c r="AM2953" s="143"/>
      <c r="AN2953" s="143"/>
      <c r="AO2953" s="335"/>
    </row>
    <row r="2954" spans="1:41">
      <c r="A2954" s="140">
        <v>42838828</v>
      </c>
      <c r="B2954" s="141">
        <v>40483918</v>
      </c>
      <c r="C2954" s="141" t="s">
        <v>161</v>
      </c>
      <c r="D2954" s="142">
        <v>0</v>
      </c>
      <c r="E2954" s="313">
        <v>0</v>
      </c>
      <c r="F2954" s="142">
        <v>0</v>
      </c>
      <c r="G2954" s="313">
        <v>0</v>
      </c>
      <c r="H2954" s="313">
        <v>0</v>
      </c>
      <c r="I2954" s="313">
        <v>0</v>
      </c>
      <c r="J2954" s="313">
        <v>0</v>
      </c>
      <c r="K2954" s="143">
        <v>0</v>
      </c>
      <c r="L2954" s="144">
        <v>11.1</v>
      </c>
      <c r="M2954" s="344">
        <f t="shared" si="46"/>
        <v>0</v>
      </c>
      <c r="N2954" s="280" t="s">
        <v>94</v>
      </c>
      <c r="O2954" s="145">
        <v>0</v>
      </c>
      <c r="P2954" s="143">
        <v>0</v>
      </c>
      <c r="Q2954" s="141" t="s">
        <v>70</v>
      </c>
      <c r="R2954" s="271">
        <v>0</v>
      </c>
      <c r="S2954" s="145">
        <v>0</v>
      </c>
      <c r="T2954" s="185">
        <v>20170331</v>
      </c>
      <c r="U2954" s="142">
        <v>0</v>
      </c>
      <c r="V2954" s="142" t="s">
        <v>161</v>
      </c>
      <c r="W2954" s="142">
        <v>0</v>
      </c>
      <c r="X2954" s="345" t="s">
        <v>161</v>
      </c>
      <c r="Y2954" s="143"/>
      <c r="Z2954" s="143"/>
      <c r="AA2954" s="143"/>
      <c r="AB2954" s="143"/>
      <c r="AC2954" s="143"/>
      <c r="AD2954" s="143"/>
      <c r="AE2954" s="313"/>
      <c r="AF2954" s="313"/>
      <c r="AG2954" s="313"/>
      <c r="AH2954" s="313"/>
      <c r="AI2954" s="313"/>
      <c r="AJ2954" s="313"/>
      <c r="AK2954" s="143"/>
      <c r="AL2954" s="143"/>
      <c r="AM2954" s="143"/>
      <c r="AN2954" s="143"/>
      <c r="AO2954" s="335"/>
    </row>
    <row r="2955" spans="1:41">
      <c r="A2955" s="140">
        <v>42838839</v>
      </c>
      <c r="B2955" s="141">
        <v>12958046</v>
      </c>
      <c r="C2955" s="141" t="s">
        <v>161</v>
      </c>
      <c r="D2955" s="142">
        <v>277490.68</v>
      </c>
      <c r="E2955" s="322">
        <v>-3719.07</v>
      </c>
      <c r="F2955" s="142">
        <v>273771.61</v>
      </c>
      <c r="G2955" s="322">
        <v>-2566.79</v>
      </c>
      <c r="H2955" s="322">
        <v>0</v>
      </c>
      <c r="I2955" s="322">
        <v>-513.87</v>
      </c>
      <c r="J2955" s="322">
        <v>-6799.73</v>
      </c>
      <c r="K2955" s="143">
        <v>0</v>
      </c>
      <c r="L2955" s="144">
        <v>11.1</v>
      </c>
      <c r="M2955" s="344">
        <f t="shared" si="46"/>
        <v>289.05279166666668</v>
      </c>
      <c r="N2955" s="280" t="s">
        <v>162</v>
      </c>
      <c r="O2955" s="145">
        <v>0</v>
      </c>
      <c r="P2955" s="143">
        <v>273771.61</v>
      </c>
      <c r="Q2955" s="141" t="s">
        <v>70</v>
      </c>
      <c r="R2955" s="271">
        <v>0</v>
      </c>
      <c r="S2955" s="145">
        <v>0</v>
      </c>
      <c r="T2955" s="185">
        <v>20170331</v>
      </c>
      <c r="U2955" s="142">
        <v>0</v>
      </c>
      <c r="V2955" s="142" t="s">
        <v>161</v>
      </c>
      <c r="W2955" s="142">
        <v>0</v>
      </c>
      <c r="X2955" s="345" t="s">
        <v>161</v>
      </c>
      <c r="Y2955" s="143"/>
      <c r="Z2955" s="143"/>
      <c r="AA2955" s="143"/>
      <c r="AB2955" s="143"/>
      <c r="AC2955" s="143"/>
      <c r="AD2955" s="143"/>
      <c r="AE2955" s="313"/>
      <c r="AF2955" s="313"/>
      <c r="AG2955" s="313"/>
      <c r="AH2955" s="313"/>
      <c r="AI2955" s="313"/>
      <c r="AJ2955" s="313"/>
      <c r="AK2955" s="143"/>
      <c r="AL2955" s="143"/>
      <c r="AM2955" s="143"/>
      <c r="AN2955" s="143"/>
      <c r="AO2955" s="335"/>
    </row>
    <row r="2956" spans="1:41">
      <c r="A2956" s="140">
        <v>42838853</v>
      </c>
      <c r="B2956" s="141">
        <v>12324020</v>
      </c>
      <c r="C2956" s="141" t="s">
        <v>161</v>
      </c>
      <c r="D2956" s="142">
        <v>828683.67</v>
      </c>
      <c r="E2956" s="322">
        <v>-11402.9</v>
      </c>
      <c r="F2956" s="142">
        <v>817280.77</v>
      </c>
      <c r="G2956" s="322">
        <v>-6940.23</v>
      </c>
      <c r="H2956" s="322">
        <v>0</v>
      </c>
      <c r="I2956" s="322">
        <v>-1494.74</v>
      </c>
      <c r="J2956" s="322">
        <v>-19837.87</v>
      </c>
      <c r="K2956" s="143">
        <v>0</v>
      </c>
      <c r="L2956" s="144">
        <v>10.050000000000001</v>
      </c>
      <c r="M2956" s="344">
        <f t="shared" si="46"/>
        <v>863.21215625000013</v>
      </c>
      <c r="N2956" s="280" t="s">
        <v>162</v>
      </c>
      <c r="O2956" s="145">
        <v>0</v>
      </c>
      <c r="P2956" s="143">
        <v>817280.77</v>
      </c>
      <c r="Q2956" s="141" t="s">
        <v>70</v>
      </c>
      <c r="R2956" s="271">
        <v>0</v>
      </c>
      <c r="S2956" s="145">
        <v>0</v>
      </c>
      <c r="T2956" s="185">
        <v>20170331</v>
      </c>
      <c r="U2956" s="142">
        <v>0</v>
      </c>
      <c r="V2956" s="142" t="s">
        <v>161</v>
      </c>
      <c r="W2956" s="142">
        <v>0</v>
      </c>
      <c r="X2956" s="345" t="s">
        <v>161</v>
      </c>
      <c r="Y2956" s="143"/>
      <c r="Z2956" s="143"/>
      <c r="AA2956" s="143"/>
      <c r="AB2956" s="143"/>
      <c r="AC2956" s="143"/>
      <c r="AD2956" s="143"/>
      <c r="AE2956" s="313"/>
      <c r="AF2956" s="313"/>
      <c r="AG2956" s="313"/>
      <c r="AH2956" s="313"/>
      <c r="AI2956" s="313"/>
      <c r="AJ2956" s="313"/>
      <c r="AK2956" s="143"/>
      <c r="AL2956" s="143"/>
      <c r="AM2956" s="143"/>
      <c r="AN2956" s="143"/>
      <c r="AO2956" s="335"/>
    </row>
    <row r="2957" spans="1:41">
      <c r="A2957" s="140">
        <v>42838891</v>
      </c>
      <c r="B2957" s="141">
        <v>10297399</v>
      </c>
      <c r="C2957" s="141" t="s">
        <v>161</v>
      </c>
      <c r="D2957" s="142">
        <v>0</v>
      </c>
      <c r="E2957" s="322">
        <v>0</v>
      </c>
      <c r="F2957" s="142">
        <v>0</v>
      </c>
      <c r="G2957" s="322">
        <v>0</v>
      </c>
      <c r="H2957" s="322">
        <v>0</v>
      </c>
      <c r="I2957" s="322">
        <v>0</v>
      </c>
      <c r="J2957" s="322">
        <v>0</v>
      </c>
      <c r="K2957" s="143">
        <v>0</v>
      </c>
      <c r="L2957" s="144">
        <v>12.17</v>
      </c>
      <c r="M2957" s="344">
        <f t="shared" si="46"/>
        <v>0</v>
      </c>
      <c r="N2957" s="280" t="s">
        <v>94</v>
      </c>
      <c r="O2957" s="145">
        <v>0</v>
      </c>
      <c r="P2957" s="143">
        <v>0</v>
      </c>
      <c r="Q2957" s="141" t="s">
        <v>70</v>
      </c>
      <c r="R2957" s="271">
        <v>0</v>
      </c>
      <c r="S2957" s="145">
        <v>0</v>
      </c>
      <c r="T2957" s="185">
        <v>20170331</v>
      </c>
      <c r="U2957" s="142">
        <v>0</v>
      </c>
      <c r="V2957" s="142" t="s">
        <v>161</v>
      </c>
      <c r="W2957" s="142">
        <v>0</v>
      </c>
      <c r="X2957" s="345" t="s">
        <v>161</v>
      </c>
      <c r="Y2957" s="143"/>
      <c r="Z2957" s="143"/>
      <c r="AA2957" s="143"/>
      <c r="AB2957" s="143"/>
      <c r="AC2957" s="143"/>
      <c r="AD2957" s="143"/>
      <c r="AE2957" s="313"/>
      <c r="AF2957" s="313"/>
      <c r="AG2957" s="313"/>
      <c r="AH2957" s="313"/>
      <c r="AI2957" s="313"/>
      <c r="AJ2957" s="313"/>
      <c r="AK2957" s="143"/>
      <c r="AL2957" s="143"/>
      <c r="AM2957" s="143"/>
      <c r="AN2957" s="143"/>
      <c r="AO2957" s="335"/>
    </row>
    <row r="2958" spans="1:41">
      <c r="A2958" s="140">
        <v>42838900</v>
      </c>
      <c r="B2958" s="141">
        <v>39984739</v>
      </c>
      <c r="C2958" s="141" t="s">
        <v>161</v>
      </c>
      <c r="D2958" s="142">
        <v>2970080.25</v>
      </c>
      <c r="E2958" s="322">
        <v>0</v>
      </c>
      <c r="F2958" s="142">
        <v>2970080.25</v>
      </c>
      <c r="G2958" s="322">
        <v>0</v>
      </c>
      <c r="H2958" s="322">
        <v>0</v>
      </c>
      <c r="I2958" s="322">
        <v>0</v>
      </c>
      <c r="J2958" s="322">
        <v>0</v>
      </c>
      <c r="K2958" s="143">
        <v>0</v>
      </c>
      <c r="L2958" s="144">
        <v>12.44</v>
      </c>
      <c r="M2958" s="344">
        <f t="shared" si="46"/>
        <v>3093.8335937500001</v>
      </c>
      <c r="N2958" s="280" t="s">
        <v>162</v>
      </c>
      <c r="O2958" s="145">
        <v>1</v>
      </c>
      <c r="P2958" s="143">
        <v>1627513.73</v>
      </c>
      <c r="Q2958" s="141" t="s">
        <v>77</v>
      </c>
      <c r="R2958" s="271">
        <v>20081231</v>
      </c>
      <c r="S2958" s="145">
        <v>100</v>
      </c>
      <c r="T2958" s="185">
        <v>20170331</v>
      </c>
      <c r="U2958" s="142">
        <v>0</v>
      </c>
      <c r="V2958" s="142" t="s">
        <v>161</v>
      </c>
      <c r="W2958" s="142">
        <v>0</v>
      </c>
      <c r="X2958" s="345" t="s">
        <v>161</v>
      </c>
      <c r="Y2958" s="143"/>
      <c r="Z2958" s="143"/>
      <c r="AA2958" s="143"/>
      <c r="AB2958" s="143"/>
      <c r="AC2958" s="143"/>
      <c r="AD2958" s="143"/>
      <c r="AE2958" s="313"/>
      <c r="AF2958" s="313"/>
      <c r="AG2958" s="313"/>
      <c r="AH2958" s="313"/>
      <c r="AI2958" s="313"/>
      <c r="AJ2958" s="313"/>
      <c r="AK2958" s="143"/>
      <c r="AL2958" s="143"/>
      <c r="AM2958" s="143"/>
      <c r="AN2958" s="143"/>
      <c r="AO2958" s="335"/>
    </row>
    <row r="2959" spans="1:41">
      <c r="A2959" s="140">
        <v>42838960</v>
      </c>
      <c r="B2959" s="141">
        <v>40037561</v>
      </c>
      <c r="C2959" s="141" t="s">
        <v>161</v>
      </c>
      <c r="D2959" s="142">
        <v>309738.48</v>
      </c>
      <c r="E2959" s="322">
        <v>-3976.17</v>
      </c>
      <c r="F2959" s="142">
        <v>305762.31</v>
      </c>
      <c r="G2959" s="322">
        <v>-3072.86</v>
      </c>
      <c r="H2959" s="322">
        <v>-500</v>
      </c>
      <c r="I2959" s="322">
        <v>-870.97</v>
      </c>
      <c r="J2959" s="322">
        <v>-8420</v>
      </c>
      <c r="K2959" s="143">
        <v>0</v>
      </c>
      <c r="L2959" s="144">
        <v>11.91</v>
      </c>
      <c r="M2959" s="344">
        <f t="shared" si="46"/>
        <v>322.64425</v>
      </c>
      <c r="N2959" s="280" t="s">
        <v>162</v>
      </c>
      <c r="O2959" s="145">
        <v>0</v>
      </c>
      <c r="P2959" s="143">
        <v>301746.7</v>
      </c>
      <c r="Q2959" s="141" t="s">
        <v>71</v>
      </c>
      <c r="R2959" s="271">
        <v>20170331</v>
      </c>
      <c r="S2959" s="145">
        <v>1</v>
      </c>
      <c r="T2959" s="185">
        <v>20170331</v>
      </c>
      <c r="U2959" s="142">
        <v>0</v>
      </c>
      <c r="V2959" s="142" t="s">
        <v>161</v>
      </c>
      <c r="W2959" s="142">
        <v>0</v>
      </c>
      <c r="X2959" s="345" t="s">
        <v>161</v>
      </c>
      <c r="Y2959" s="143"/>
      <c r="Z2959" s="143"/>
      <c r="AA2959" s="143"/>
      <c r="AB2959" s="143"/>
      <c r="AC2959" s="143"/>
      <c r="AD2959" s="143"/>
      <c r="AE2959" s="313"/>
      <c r="AF2959" s="313"/>
      <c r="AG2959" s="313"/>
      <c r="AH2959" s="313"/>
      <c r="AI2959" s="313"/>
      <c r="AJ2959" s="313"/>
      <c r="AK2959" s="143"/>
      <c r="AL2959" s="143"/>
      <c r="AM2959" s="143"/>
      <c r="AN2959" s="143"/>
      <c r="AO2959" s="335"/>
    </row>
    <row r="2960" spans="1:41">
      <c r="A2960" s="140">
        <v>42838995</v>
      </c>
      <c r="B2960" s="141">
        <v>33528313</v>
      </c>
      <c r="C2960" s="141" t="s">
        <v>161</v>
      </c>
      <c r="D2960" s="142">
        <v>272648.25</v>
      </c>
      <c r="E2960" s="322">
        <v>-8255.4</v>
      </c>
      <c r="F2960" s="142">
        <v>264392.84999999998</v>
      </c>
      <c r="G2960" s="322">
        <v>-2522</v>
      </c>
      <c r="H2960" s="322">
        <v>0</v>
      </c>
      <c r="I2960" s="322">
        <v>-898.96</v>
      </c>
      <c r="J2960" s="322">
        <v>-11676.36</v>
      </c>
      <c r="K2960" s="143">
        <v>0</v>
      </c>
      <c r="L2960" s="144">
        <v>11.1</v>
      </c>
      <c r="M2960" s="344">
        <f t="shared" si="46"/>
        <v>284.00859374999999</v>
      </c>
      <c r="N2960" s="280" t="s">
        <v>162</v>
      </c>
      <c r="O2960" s="145">
        <v>0</v>
      </c>
      <c r="P2960" s="143">
        <v>264392.84999999998</v>
      </c>
      <c r="Q2960" s="141" t="s">
        <v>70</v>
      </c>
      <c r="R2960" s="271">
        <v>0</v>
      </c>
      <c r="S2960" s="145">
        <v>0</v>
      </c>
      <c r="T2960" s="185">
        <v>20170331</v>
      </c>
      <c r="U2960" s="142">
        <v>0</v>
      </c>
      <c r="V2960" s="142" t="s">
        <v>161</v>
      </c>
      <c r="W2960" s="142">
        <v>0</v>
      </c>
      <c r="X2960" s="345" t="s">
        <v>161</v>
      </c>
      <c r="Y2960" s="143"/>
      <c r="Z2960" s="143"/>
      <c r="AA2960" s="143"/>
      <c r="AB2960" s="143"/>
      <c r="AC2960" s="143"/>
      <c r="AD2960" s="143"/>
      <c r="AE2960" s="313"/>
      <c r="AF2960" s="313"/>
      <c r="AG2960" s="313"/>
      <c r="AH2960" s="313"/>
      <c r="AI2960" s="313"/>
      <c r="AJ2960" s="313"/>
      <c r="AK2960" s="143"/>
      <c r="AL2960" s="143"/>
      <c r="AM2960" s="143"/>
      <c r="AN2960" s="143"/>
      <c r="AO2960" s="335"/>
    </row>
    <row r="2961" spans="1:41">
      <c r="A2961" s="140">
        <v>42839000</v>
      </c>
      <c r="B2961" s="141">
        <v>40112768</v>
      </c>
      <c r="C2961" s="141" t="s">
        <v>161</v>
      </c>
      <c r="D2961" s="142">
        <v>192948.87</v>
      </c>
      <c r="E2961" s="322">
        <v>0</v>
      </c>
      <c r="F2961" s="142">
        <v>192948.87</v>
      </c>
      <c r="G2961" s="322">
        <v>0</v>
      </c>
      <c r="H2961" s="322">
        <v>0</v>
      </c>
      <c r="I2961" s="322">
        <v>0</v>
      </c>
      <c r="J2961" s="322">
        <v>0</v>
      </c>
      <c r="K2961" s="143">
        <v>0</v>
      </c>
      <c r="L2961" s="144">
        <v>10.35</v>
      </c>
      <c r="M2961" s="344">
        <f t="shared" si="46"/>
        <v>200.98840625</v>
      </c>
      <c r="N2961" s="280" t="s">
        <v>162</v>
      </c>
      <c r="O2961" s="145">
        <v>0</v>
      </c>
      <c r="P2961" s="143">
        <v>190261.57</v>
      </c>
      <c r="Q2961" s="141" t="s">
        <v>71</v>
      </c>
      <c r="R2961" s="271">
        <v>20170331</v>
      </c>
      <c r="S2961" s="145">
        <v>1</v>
      </c>
      <c r="T2961" s="185">
        <v>20170331</v>
      </c>
      <c r="U2961" s="142">
        <v>0</v>
      </c>
      <c r="V2961" s="142" t="s">
        <v>161</v>
      </c>
      <c r="W2961" s="142">
        <v>0</v>
      </c>
      <c r="X2961" s="345" t="s">
        <v>161</v>
      </c>
      <c r="Y2961" s="143"/>
      <c r="Z2961" s="143"/>
      <c r="AA2961" s="143"/>
      <c r="AB2961" s="143"/>
      <c r="AC2961" s="143"/>
      <c r="AD2961" s="143"/>
      <c r="AE2961" s="313"/>
      <c r="AF2961" s="313"/>
      <c r="AG2961" s="313"/>
      <c r="AH2961" s="313"/>
      <c r="AI2961" s="313"/>
      <c r="AJ2961" s="313"/>
      <c r="AK2961" s="143"/>
      <c r="AL2961" s="143"/>
      <c r="AM2961" s="143"/>
      <c r="AN2961" s="143"/>
      <c r="AO2961" s="335"/>
    </row>
    <row r="2962" spans="1:41">
      <c r="A2962" s="140">
        <v>42839058</v>
      </c>
      <c r="B2962" s="141">
        <v>23717060</v>
      </c>
      <c r="C2962" s="141" t="s">
        <v>161</v>
      </c>
      <c r="D2962" s="142">
        <v>552073.4</v>
      </c>
      <c r="E2962" s="322">
        <v>0</v>
      </c>
      <c r="F2962" s="142">
        <v>552073.4</v>
      </c>
      <c r="G2962" s="322">
        <v>0</v>
      </c>
      <c r="H2962" s="322">
        <v>0</v>
      </c>
      <c r="I2962" s="322">
        <v>0</v>
      </c>
      <c r="J2962" s="322">
        <v>0</v>
      </c>
      <c r="K2962" s="143">
        <v>0</v>
      </c>
      <c r="L2962" s="144">
        <v>11.1</v>
      </c>
      <c r="M2962" s="344">
        <f t="shared" si="46"/>
        <v>575.07645833333333</v>
      </c>
      <c r="N2962" s="280" t="s">
        <v>162</v>
      </c>
      <c r="O2962" s="145">
        <v>0</v>
      </c>
      <c r="P2962" s="143">
        <v>537535.81000000006</v>
      </c>
      <c r="Q2962" s="141" t="s">
        <v>72</v>
      </c>
      <c r="R2962" s="271">
        <v>20170228</v>
      </c>
      <c r="S2962" s="145">
        <v>2</v>
      </c>
      <c r="T2962" s="185">
        <v>20170331</v>
      </c>
      <c r="U2962" s="142">
        <v>0</v>
      </c>
      <c r="V2962" s="142" t="s">
        <v>161</v>
      </c>
      <c r="W2962" s="142">
        <v>0</v>
      </c>
      <c r="X2962" s="345" t="s">
        <v>161</v>
      </c>
      <c r="Y2962" s="143"/>
      <c r="Z2962" s="143"/>
      <c r="AA2962" s="143"/>
      <c r="AB2962" s="143"/>
      <c r="AC2962" s="143"/>
      <c r="AD2962" s="143"/>
      <c r="AE2962" s="313"/>
      <c r="AF2962" s="313"/>
      <c r="AG2962" s="313"/>
      <c r="AH2962" s="313"/>
      <c r="AI2962" s="313"/>
      <c r="AJ2962" s="313"/>
      <c r="AK2962" s="143"/>
      <c r="AL2962" s="143"/>
      <c r="AM2962" s="143"/>
      <c r="AN2962" s="143"/>
      <c r="AO2962" s="335"/>
    </row>
    <row r="2963" spans="1:41">
      <c r="A2963" s="140">
        <v>42887434</v>
      </c>
      <c r="B2963" s="141">
        <v>10656997</v>
      </c>
      <c r="C2963" s="141" t="s">
        <v>161</v>
      </c>
      <c r="D2963" s="142">
        <v>0</v>
      </c>
      <c r="E2963" s="322">
        <v>0</v>
      </c>
      <c r="F2963" s="142">
        <v>0</v>
      </c>
      <c r="G2963" s="322">
        <v>0</v>
      </c>
      <c r="H2963" s="322">
        <v>0</v>
      </c>
      <c r="I2963" s="322">
        <v>0</v>
      </c>
      <c r="J2963" s="322">
        <v>0</v>
      </c>
      <c r="K2963" s="143">
        <v>0</v>
      </c>
      <c r="L2963" s="144">
        <v>11.1</v>
      </c>
      <c r="M2963" s="344">
        <f t="shared" si="46"/>
        <v>0</v>
      </c>
      <c r="N2963" s="280" t="s">
        <v>94</v>
      </c>
      <c r="O2963" s="145">
        <v>0</v>
      </c>
      <c r="P2963" s="143">
        <v>0</v>
      </c>
      <c r="Q2963" s="141" t="s">
        <v>70</v>
      </c>
      <c r="R2963" s="271">
        <v>0</v>
      </c>
      <c r="S2963" s="145">
        <v>0</v>
      </c>
      <c r="T2963" s="185">
        <v>20170331</v>
      </c>
      <c r="U2963" s="142">
        <v>0</v>
      </c>
      <c r="V2963" s="142" t="s">
        <v>161</v>
      </c>
      <c r="W2963" s="142">
        <v>0</v>
      </c>
      <c r="X2963" s="345" t="s">
        <v>161</v>
      </c>
      <c r="Y2963" s="143"/>
      <c r="Z2963" s="143"/>
      <c r="AA2963" s="143"/>
      <c r="AB2963" s="143"/>
      <c r="AC2963" s="143"/>
      <c r="AD2963" s="143"/>
      <c r="AE2963" s="313"/>
      <c r="AF2963" s="313"/>
      <c r="AG2963" s="313"/>
      <c r="AH2963" s="313"/>
      <c r="AI2963" s="313"/>
      <c r="AJ2963" s="313"/>
      <c r="AK2963" s="143"/>
      <c r="AL2963" s="143"/>
      <c r="AM2963" s="143"/>
      <c r="AN2963" s="143"/>
      <c r="AO2963" s="335"/>
    </row>
    <row r="2964" spans="1:41">
      <c r="A2964" s="140">
        <v>42887689</v>
      </c>
      <c r="B2964" s="141">
        <v>40355556</v>
      </c>
      <c r="C2964" s="141" t="s">
        <v>161</v>
      </c>
      <c r="D2964" s="142">
        <v>0</v>
      </c>
      <c r="E2964" s="322">
        <v>0</v>
      </c>
      <c r="F2964" s="142">
        <v>0</v>
      </c>
      <c r="G2964" s="322">
        <v>0</v>
      </c>
      <c r="H2964" s="322">
        <v>0</v>
      </c>
      <c r="I2964" s="322">
        <v>0</v>
      </c>
      <c r="J2964" s="322">
        <v>0</v>
      </c>
      <c r="K2964" s="143">
        <v>0</v>
      </c>
      <c r="L2964" s="144">
        <v>11.1</v>
      </c>
      <c r="M2964" s="344">
        <f t="shared" si="46"/>
        <v>0</v>
      </c>
      <c r="N2964" s="280" t="s">
        <v>94</v>
      </c>
      <c r="O2964" s="145">
        <v>0</v>
      </c>
      <c r="P2964" s="143">
        <v>0</v>
      </c>
      <c r="Q2964" s="141" t="s">
        <v>70</v>
      </c>
      <c r="R2964" s="271">
        <v>0</v>
      </c>
      <c r="S2964" s="145">
        <v>0</v>
      </c>
      <c r="T2964" s="185">
        <v>20170331</v>
      </c>
      <c r="U2964" s="142">
        <v>0</v>
      </c>
      <c r="V2964" s="142" t="s">
        <v>161</v>
      </c>
      <c r="W2964" s="142">
        <v>0</v>
      </c>
      <c r="X2964" s="345" t="s">
        <v>161</v>
      </c>
      <c r="Y2964" s="143"/>
      <c r="Z2964" s="143"/>
      <c r="AA2964" s="143"/>
      <c r="AB2964" s="143"/>
      <c r="AC2964" s="143"/>
      <c r="AD2964" s="143"/>
      <c r="AE2964" s="313"/>
      <c r="AF2964" s="313"/>
      <c r="AG2964" s="313"/>
      <c r="AH2964" s="313"/>
      <c r="AI2964" s="313"/>
      <c r="AJ2964" s="313"/>
      <c r="AK2964" s="143"/>
      <c r="AL2964" s="143"/>
      <c r="AM2964" s="143"/>
      <c r="AN2964" s="143"/>
      <c r="AO2964" s="335"/>
    </row>
    <row r="2965" spans="1:41">
      <c r="A2965" s="140">
        <v>42887817</v>
      </c>
      <c r="B2965" s="141">
        <v>40510476</v>
      </c>
      <c r="C2965" s="141" t="s">
        <v>161</v>
      </c>
      <c r="D2965" s="142">
        <v>0</v>
      </c>
      <c r="E2965" s="322">
        <v>0</v>
      </c>
      <c r="F2965" s="142">
        <v>0</v>
      </c>
      <c r="G2965" s="322">
        <v>0</v>
      </c>
      <c r="H2965" s="322">
        <v>0</v>
      </c>
      <c r="I2965" s="322">
        <v>0</v>
      </c>
      <c r="J2965" s="322">
        <v>0</v>
      </c>
      <c r="K2965" s="143">
        <v>0</v>
      </c>
      <c r="L2965" s="144">
        <v>11.7</v>
      </c>
      <c r="M2965" s="344">
        <f t="shared" si="46"/>
        <v>0</v>
      </c>
      <c r="N2965" s="280" t="s">
        <v>94</v>
      </c>
      <c r="O2965" s="145">
        <v>0</v>
      </c>
      <c r="P2965" s="143">
        <v>0</v>
      </c>
      <c r="Q2965" s="141" t="s">
        <v>70</v>
      </c>
      <c r="R2965" s="271">
        <v>0</v>
      </c>
      <c r="S2965" s="145">
        <v>0</v>
      </c>
      <c r="T2965" s="185">
        <v>20170331</v>
      </c>
      <c r="U2965" s="142">
        <v>0</v>
      </c>
      <c r="V2965" s="142" t="s">
        <v>161</v>
      </c>
      <c r="W2965" s="142">
        <v>0</v>
      </c>
      <c r="X2965" s="345" t="s">
        <v>161</v>
      </c>
      <c r="Y2965" s="143"/>
      <c r="Z2965" s="143"/>
      <c r="AA2965" s="143"/>
      <c r="AB2965" s="143"/>
      <c r="AC2965" s="143"/>
      <c r="AD2965" s="143"/>
      <c r="AE2965" s="313"/>
      <c r="AF2965" s="313"/>
      <c r="AG2965" s="313"/>
      <c r="AH2965" s="313"/>
      <c r="AI2965" s="313"/>
      <c r="AJ2965" s="313"/>
      <c r="AK2965" s="143"/>
      <c r="AL2965" s="143"/>
      <c r="AM2965" s="143"/>
      <c r="AN2965" s="143"/>
      <c r="AO2965" s="335"/>
    </row>
    <row r="2966" spans="1:41">
      <c r="A2966" s="140">
        <v>42887832</v>
      </c>
      <c r="B2966" s="141">
        <v>40253779</v>
      </c>
      <c r="C2966" s="141" t="s">
        <v>161</v>
      </c>
      <c r="D2966" s="142">
        <v>0</v>
      </c>
      <c r="E2966" s="322">
        <v>0</v>
      </c>
      <c r="F2966" s="142">
        <v>0</v>
      </c>
      <c r="G2966" s="322">
        <v>0</v>
      </c>
      <c r="H2966" s="322">
        <v>0</v>
      </c>
      <c r="I2966" s="322">
        <v>0</v>
      </c>
      <c r="J2966" s="322">
        <v>0</v>
      </c>
      <c r="K2966" s="143">
        <v>0</v>
      </c>
      <c r="L2966" s="144">
        <v>11.51</v>
      </c>
      <c r="M2966" s="344">
        <f t="shared" si="46"/>
        <v>0</v>
      </c>
      <c r="N2966" s="280" t="s">
        <v>94</v>
      </c>
      <c r="O2966" s="145">
        <v>0</v>
      </c>
      <c r="P2966" s="143">
        <v>0</v>
      </c>
      <c r="Q2966" s="141" t="s">
        <v>70</v>
      </c>
      <c r="R2966" s="271">
        <v>0</v>
      </c>
      <c r="S2966" s="145">
        <v>0</v>
      </c>
      <c r="T2966" s="185">
        <v>20170331</v>
      </c>
      <c r="U2966" s="142">
        <v>0</v>
      </c>
      <c r="V2966" s="142" t="s">
        <v>161</v>
      </c>
      <c r="W2966" s="142">
        <v>0</v>
      </c>
      <c r="X2966" s="345" t="s">
        <v>161</v>
      </c>
      <c r="Y2966" s="143"/>
      <c r="Z2966" s="143"/>
      <c r="AA2966" s="143"/>
      <c r="AB2966" s="143"/>
      <c r="AC2966" s="143"/>
      <c r="AD2966" s="143"/>
      <c r="AE2966" s="313"/>
      <c r="AF2966" s="313"/>
      <c r="AG2966" s="313"/>
      <c r="AH2966" s="313"/>
      <c r="AI2966" s="313"/>
      <c r="AJ2966" s="313"/>
      <c r="AK2966" s="143"/>
      <c r="AL2966" s="143"/>
      <c r="AM2966" s="143"/>
      <c r="AN2966" s="143"/>
      <c r="AO2966" s="335"/>
    </row>
    <row r="2967" spans="1:41">
      <c r="A2967" s="140">
        <v>42887853</v>
      </c>
      <c r="B2967" s="141">
        <v>40226400</v>
      </c>
      <c r="C2967" s="141" t="s">
        <v>161</v>
      </c>
      <c r="D2967" s="142">
        <v>0</v>
      </c>
      <c r="E2967" s="322">
        <v>0</v>
      </c>
      <c r="F2967" s="142">
        <v>0</v>
      </c>
      <c r="G2967" s="322">
        <v>0</v>
      </c>
      <c r="H2967" s="322">
        <v>0</v>
      </c>
      <c r="I2967" s="322">
        <v>0</v>
      </c>
      <c r="J2967" s="322">
        <v>0</v>
      </c>
      <c r="K2967" s="143">
        <v>0</v>
      </c>
      <c r="L2967" s="144">
        <v>11.91</v>
      </c>
      <c r="M2967" s="344">
        <f t="shared" si="46"/>
        <v>0</v>
      </c>
      <c r="N2967" s="280" t="s">
        <v>94</v>
      </c>
      <c r="O2967" s="145">
        <v>0</v>
      </c>
      <c r="P2967" s="143">
        <v>0</v>
      </c>
      <c r="Q2967" s="141" t="s">
        <v>70</v>
      </c>
      <c r="R2967" s="271">
        <v>0</v>
      </c>
      <c r="S2967" s="145">
        <v>0</v>
      </c>
      <c r="T2967" s="185">
        <v>20170331</v>
      </c>
      <c r="U2967" s="142">
        <v>0</v>
      </c>
      <c r="V2967" s="142" t="s">
        <v>161</v>
      </c>
      <c r="W2967" s="142">
        <v>0</v>
      </c>
      <c r="X2967" s="345" t="s">
        <v>161</v>
      </c>
      <c r="Y2967" s="143"/>
      <c r="Z2967" s="143"/>
      <c r="AA2967" s="143"/>
      <c r="AB2967" s="143"/>
      <c r="AC2967" s="143"/>
      <c r="AD2967" s="143"/>
      <c r="AE2967" s="313"/>
      <c r="AF2967" s="313"/>
      <c r="AG2967" s="313"/>
      <c r="AH2967" s="313"/>
      <c r="AI2967" s="313"/>
      <c r="AJ2967" s="313"/>
      <c r="AK2967" s="143"/>
      <c r="AL2967" s="143"/>
      <c r="AM2967" s="143"/>
      <c r="AN2967" s="143"/>
      <c r="AO2967" s="335"/>
    </row>
    <row r="2968" spans="1:41">
      <c r="A2968" s="140">
        <v>42887870</v>
      </c>
      <c r="B2968" s="141">
        <v>25455966</v>
      </c>
      <c r="C2968" s="141" t="s">
        <v>161</v>
      </c>
      <c r="D2968" s="142">
        <v>0</v>
      </c>
      <c r="E2968" s="322">
        <v>0</v>
      </c>
      <c r="F2968" s="142">
        <v>0</v>
      </c>
      <c r="G2968" s="322">
        <v>0</v>
      </c>
      <c r="H2968" s="322">
        <v>0</v>
      </c>
      <c r="I2968" s="322">
        <v>0</v>
      </c>
      <c r="J2968" s="322">
        <v>0</v>
      </c>
      <c r="K2968" s="143">
        <v>0</v>
      </c>
      <c r="L2968" s="144">
        <v>12.44</v>
      </c>
      <c r="M2968" s="344">
        <f t="shared" si="46"/>
        <v>0</v>
      </c>
      <c r="N2968" s="280" t="s">
        <v>94</v>
      </c>
      <c r="O2968" s="145">
        <v>0</v>
      </c>
      <c r="P2968" s="143">
        <v>0</v>
      </c>
      <c r="Q2968" s="141" t="s">
        <v>70</v>
      </c>
      <c r="R2968" s="271">
        <v>0</v>
      </c>
      <c r="S2968" s="145">
        <v>0</v>
      </c>
      <c r="T2968" s="185">
        <v>20170331</v>
      </c>
      <c r="U2968" s="142">
        <v>0</v>
      </c>
      <c r="V2968" s="142" t="s">
        <v>161</v>
      </c>
      <c r="W2968" s="142">
        <v>0</v>
      </c>
      <c r="X2968" s="345" t="s">
        <v>161</v>
      </c>
      <c r="Y2968" s="143"/>
      <c r="Z2968" s="143"/>
      <c r="AA2968" s="143"/>
      <c r="AB2968" s="143"/>
      <c r="AC2968" s="143"/>
      <c r="AD2968" s="143"/>
      <c r="AE2968" s="313"/>
      <c r="AF2968" s="313"/>
      <c r="AG2968" s="313"/>
      <c r="AH2968" s="313"/>
      <c r="AI2968" s="313"/>
      <c r="AJ2968" s="313"/>
      <c r="AK2968" s="143"/>
      <c r="AL2968" s="143"/>
      <c r="AM2968" s="143"/>
      <c r="AN2968" s="143"/>
      <c r="AO2968" s="335"/>
    </row>
    <row r="2969" spans="1:41">
      <c r="A2969" s="140">
        <v>42887887</v>
      </c>
      <c r="B2969" s="141">
        <v>40335031</v>
      </c>
      <c r="C2969" s="141" t="s">
        <v>161</v>
      </c>
      <c r="D2969" s="142">
        <v>0</v>
      </c>
      <c r="E2969" s="322">
        <v>0</v>
      </c>
      <c r="F2969" s="142">
        <v>0</v>
      </c>
      <c r="G2969" s="322">
        <v>0</v>
      </c>
      <c r="H2969" s="322">
        <v>0</v>
      </c>
      <c r="I2969" s="322">
        <v>0</v>
      </c>
      <c r="J2969" s="322">
        <v>0</v>
      </c>
      <c r="K2969" s="143">
        <v>0</v>
      </c>
      <c r="L2969" s="144">
        <v>11.91</v>
      </c>
      <c r="M2969" s="344">
        <f t="shared" si="46"/>
        <v>0</v>
      </c>
      <c r="N2969" s="280" t="s">
        <v>94</v>
      </c>
      <c r="O2969" s="145">
        <v>0</v>
      </c>
      <c r="P2969" s="143">
        <v>0</v>
      </c>
      <c r="Q2969" s="141" t="s">
        <v>70</v>
      </c>
      <c r="R2969" s="271">
        <v>0</v>
      </c>
      <c r="S2969" s="145">
        <v>0</v>
      </c>
      <c r="T2969" s="185">
        <v>20170331</v>
      </c>
      <c r="U2969" s="142">
        <v>0</v>
      </c>
      <c r="V2969" s="142" t="s">
        <v>161</v>
      </c>
      <c r="W2969" s="142">
        <v>0</v>
      </c>
      <c r="X2969" s="345" t="s">
        <v>161</v>
      </c>
      <c r="Y2969" s="143"/>
      <c r="Z2969" s="143"/>
      <c r="AA2969" s="143"/>
      <c r="AB2969" s="143"/>
      <c r="AC2969" s="143"/>
      <c r="AD2969" s="143"/>
      <c r="AE2969" s="313"/>
      <c r="AF2969" s="313"/>
      <c r="AG2969" s="313"/>
      <c r="AH2969" s="313"/>
      <c r="AI2969" s="313"/>
      <c r="AJ2969" s="313"/>
      <c r="AK2969" s="143"/>
      <c r="AL2969" s="143"/>
      <c r="AM2969" s="143"/>
      <c r="AN2969" s="143"/>
      <c r="AO2969" s="335"/>
    </row>
    <row r="2970" spans="1:41">
      <c r="A2970" s="140">
        <v>42887896</v>
      </c>
      <c r="B2970" s="141">
        <v>33796558</v>
      </c>
      <c r="C2970" s="141" t="s">
        <v>161</v>
      </c>
      <c r="D2970" s="142">
        <v>495848.18</v>
      </c>
      <c r="E2970" s="322">
        <v>-6645.67</v>
      </c>
      <c r="F2970" s="142">
        <v>489202.51</v>
      </c>
      <c r="G2970" s="322">
        <v>-4586.6000000000004</v>
      </c>
      <c r="H2970" s="322">
        <v>0</v>
      </c>
      <c r="I2970" s="322">
        <v>-820.28</v>
      </c>
      <c r="J2970" s="322">
        <v>-12052.55</v>
      </c>
      <c r="K2970" s="143">
        <v>0</v>
      </c>
      <c r="L2970" s="144">
        <v>11.1</v>
      </c>
      <c r="M2970" s="344">
        <f t="shared" si="46"/>
        <v>516.50852083333336</v>
      </c>
      <c r="N2970" s="280" t="s">
        <v>162</v>
      </c>
      <c r="O2970" s="145">
        <v>0</v>
      </c>
      <c r="P2970" s="143">
        <v>489202.51</v>
      </c>
      <c r="Q2970" s="141" t="s">
        <v>70</v>
      </c>
      <c r="R2970" s="271">
        <v>0</v>
      </c>
      <c r="S2970" s="145">
        <v>0</v>
      </c>
      <c r="T2970" s="185">
        <v>20170331</v>
      </c>
      <c r="U2970" s="142">
        <v>0</v>
      </c>
      <c r="V2970" s="142" t="s">
        <v>161</v>
      </c>
      <c r="W2970" s="142">
        <v>0</v>
      </c>
      <c r="X2970" s="345" t="s">
        <v>161</v>
      </c>
      <c r="Y2970" s="143"/>
      <c r="Z2970" s="143"/>
      <c r="AA2970" s="143"/>
      <c r="AB2970" s="143"/>
      <c r="AC2970" s="143"/>
      <c r="AD2970" s="143"/>
      <c r="AE2970" s="313"/>
      <c r="AF2970" s="313"/>
      <c r="AG2970" s="313"/>
      <c r="AH2970" s="313"/>
      <c r="AI2970" s="313"/>
      <c r="AJ2970" s="313"/>
      <c r="AK2970" s="143"/>
      <c r="AL2970" s="143"/>
      <c r="AM2970" s="143"/>
      <c r="AN2970" s="143"/>
      <c r="AO2970" s="335"/>
    </row>
    <row r="2971" spans="1:41">
      <c r="A2971" s="140">
        <v>42954124</v>
      </c>
      <c r="B2971" s="141">
        <v>40365264</v>
      </c>
      <c r="C2971" s="141" t="s">
        <v>161</v>
      </c>
      <c r="D2971" s="142">
        <v>0</v>
      </c>
      <c r="E2971" s="322">
        <v>0</v>
      </c>
      <c r="F2971" s="142">
        <v>0</v>
      </c>
      <c r="G2971" s="322">
        <v>0</v>
      </c>
      <c r="H2971" s="322">
        <v>0</v>
      </c>
      <c r="I2971" s="322">
        <v>0</v>
      </c>
      <c r="J2971" s="322">
        <v>0</v>
      </c>
      <c r="K2971" s="143">
        <v>0</v>
      </c>
      <c r="L2971" s="144">
        <v>11.12</v>
      </c>
      <c r="M2971" s="344">
        <f t="shared" si="46"/>
        <v>0</v>
      </c>
      <c r="N2971" s="280" t="s">
        <v>94</v>
      </c>
      <c r="O2971" s="145">
        <v>0</v>
      </c>
      <c r="P2971" s="143">
        <v>0</v>
      </c>
      <c r="Q2971" s="141" t="s">
        <v>70</v>
      </c>
      <c r="R2971" s="271">
        <v>0</v>
      </c>
      <c r="S2971" s="145">
        <v>0</v>
      </c>
      <c r="T2971" s="185">
        <v>20170331</v>
      </c>
      <c r="U2971" s="142">
        <v>0</v>
      </c>
      <c r="V2971" s="142" t="s">
        <v>161</v>
      </c>
      <c r="W2971" s="142">
        <v>0</v>
      </c>
      <c r="X2971" s="345" t="s">
        <v>161</v>
      </c>
      <c r="Y2971" s="143"/>
      <c r="Z2971" s="143"/>
      <c r="AA2971" s="143"/>
      <c r="AB2971" s="143"/>
      <c r="AC2971" s="143"/>
      <c r="AD2971" s="143"/>
      <c r="AE2971" s="313"/>
      <c r="AF2971" s="313"/>
      <c r="AG2971" s="313"/>
      <c r="AH2971" s="313"/>
      <c r="AI2971" s="313"/>
      <c r="AJ2971" s="313"/>
      <c r="AK2971" s="143"/>
      <c r="AL2971" s="143"/>
      <c r="AM2971" s="143"/>
      <c r="AN2971" s="143"/>
      <c r="AO2971" s="335"/>
    </row>
    <row r="2972" spans="1:41">
      <c r="A2972" s="140">
        <v>42954185</v>
      </c>
      <c r="B2972" s="141">
        <v>39601458</v>
      </c>
      <c r="C2972" s="141" t="s">
        <v>161</v>
      </c>
      <c r="D2972" s="142">
        <v>0</v>
      </c>
      <c r="E2972" s="322">
        <v>0</v>
      </c>
      <c r="F2972" s="142">
        <v>0</v>
      </c>
      <c r="G2972" s="322">
        <v>0</v>
      </c>
      <c r="H2972" s="322">
        <v>0</v>
      </c>
      <c r="I2972" s="322">
        <v>0</v>
      </c>
      <c r="J2972" s="322">
        <v>0</v>
      </c>
      <c r="K2972" s="143">
        <v>0</v>
      </c>
      <c r="L2972" s="144">
        <v>11.1</v>
      </c>
      <c r="M2972" s="344">
        <f t="shared" si="46"/>
        <v>0</v>
      </c>
      <c r="N2972" s="280" t="s">
        <v>94</v>
      </c>
      <c r="O2972" s="145">
        <v>0</v>
      </c>
      <c r="P2972" s="143">
        <v>0</v>
      </c>
      <c r="Q2972" s="141" t="s">
        <v>70</v>
      </c>
      <c r="R2972" s="271">
        <v>0</v>
      </c>
      <c r="S2972" s="145">
        <v>0</v>
      </c>
      <c r="T2972" s="185">
        <v>20170331</v>
      </c>
      <c r="U2972" s="142">
        <v>0</v>
      </c>
      <c r="V2972" s="142" t="s">
        <v>161</v>
      </c>
      <c r="W2972" s="142">
        <v>0</v>
      </c>
      <c r="X2972" s="345" t="s">
        <v>161</v>
      </c>
      <c r="Y2972" s="143"/>
      <c r="Z2972" s="143"/>
      <c r="AA2972" s="143"/>
      <c r="AB2972" s="143"/>
      <c r="AC2972" s="143"/>
      <c r="AD2972" s="143"/>
      <c r="AE2972" s="313"/>
      <c r="AF2972" s="313"/>
      <c r="AG2972" s="313"/>
      <c r="AH2972" s="313"/>
      <c r="AI2972" s="313"/>
      <c r="AJ2972" s="313"/>
      <c r="AK2972" s="143"/>
      <c r="AL2972" s="143"/>
      <c r="AM2972" s="143"/>
      <c r="AN2972" s="143"/>
      <c r="AO2972" s="335"/>
    </row>
    <row r="2973" spans="1:41">
      <c r="A2973" s="140">
        <v>42954212</v>
      </c>
      <c r="B2973" s="141">
        <v>28753612</v>
      </c>
      <c r="C2973" s="141" t="s">
        <v>161</v>
      </c>
      <c r="D2973" s="142">
        <v>0</v>
      </c>
      <c r="E2973" s="322">
        <v>0</v>
      </c>
      <c r="F2973" s="142">
        <v>0</v>
      </c>
      <c r="G2973" s="322">
        <v>0</v>
      </c>
      <c r="H2973" s="322">
        <v>0</v>
      </c>
      <c r="I2973" s="322">
        <v>0</v>
      </c>
      <c r="J2973" s="322">
        <v>0</v>
      </c>
      <c r="K2973" s="143">
        <v>0</v>
      </c>
      <c r="L2973" s="144">
        <v>12.5</v>
      </c>
      <c r="M2973" s="344">
        <f t="shared" si="46"/>
        <v>0</v>
      </c>
      <c r="N2973" s="280" t="s">
        <v>94</v>
      </c>
      <c r="O2973" s="145">
        <v>0</v>
      </c>
      <c r="P2973" s="143">
        <v>0</v>
      </c>
      <c r="Q2973" s="141" t="s">
        <v>70</v>
      </c>
      <c r="R2973" s="271">
        <v>0</v>
      </c>
      <c r="S2973" s="145">
        <v>0</v>
      </c>
      <c r="T2973" s="185">
        <v>20170331</v>
      </c>
      <c r="U2973" s="142">
        <v>0</v>
      </c>
      <c r="V2973" s="142" t="s">
        <v>161</v>
      </c>
      <c r="W2973" s="142">
        <v>0</v>
      </c>
      <c r="X2973" s="345" t="s">
        <v>161</v>
      </c>
      <c r="Y2973" s="143"/>
      <c r="Z2973" s="143"/>
      <c r="AA2973" s="143"/>
      <c r="AB2973" s="143"/>
      <c r="AC2973" s="143"/>
      <c r="AD2973" s="143"/>
      <c r="AE2973" s="313"/>
      <c r="AF2973" s="313"/>
      <c r="AG2973" s="313"/>
      <c r="AH2973" s="313"/>
      <c r="AI2973" s="313"/>
      <c r="AJ2973" s="313"/>
      <c r="AK2973" s="143"/>
      <c r="AL2973" s="143"/>
      <c r="AM2973" s="143"/>
      <c r="AN2973" s="143"/>
      <c r="AO2973" s="335"/>
    </row>
    <row r="2974" spans="1:41">
      <c r="A2974" s="140">
        <v>42954317</v>
      </c>
      <c r="B2974" s="141">
        <v>23105790</v>
      </c>
      <c r="C2974" s="141" t="s">
        <v>161</v>
      </c>
      <c r="D2974" s="142">
        <v>866759</v>
      </c>
      <c r="E2974" s="322">
        <v>-21350.31</v>
      </c>
      <c r="F2974" s="142">
        <v>845408.69</v>
      </c>
      <c r="G2974" s="322">
        <v>-7926.26</v>
      </c>
      <c r="H2974" s="322">
        <v>-500</v>
      </c>
      <c r="I2974" s="322">
        <v>-1454.87</v>
      </c>
      <c r="J2974" s="322">
        <v>-31231.439999999999</v>
      </c>
      <c r="K2974" s="143">
        <v>0</v>
      </c>
      <c r="L2974" s="144">
        <v>11.1</v>
      </c>
      <c r="M2974" s="344">
        <f t="shared" si="46"/>
        <v>902.87395833333346</v>
      </c>
      <c r="N2974" s="280" t="s">
        <v>162</v>
      </c>
      <c r="O2974" s="145">
        <v>0</v>
      </c>
      <c r="P2974" s="143">
        <v>845408.69</v>
      </c>
      <c r="Q2974" s="141" t="s">
        <v>70</v>
      </c>
      <c r="R2974" s="271">
        <v>0</v>
      </c>
      <c r="S2974" s="145">
        <v>0</v>
      </c>
      <c r="T2974" s="185">
        <v>20170331</v>
      </c>
      <c r="U2974" s="142">
        <v>0</v>
      </c>
      <c r="V2974" s="142" t="s">
        <v>161</v>
      </c>
      <c r="W2974" s="142">
        <v>0</v>
      </c>
      <c r="X2974" s="345" t="s">
        <v>161</v>
      </c>
      <c r="Y2974" s="143"/>
      <c r="Z2974" s="143"/>
      <c r="AA2974" s="143"/>
      <c r="AB2974" s="143"/>
      <c r="AC2974" s="330"/>
      <c r="AD2974" s="143"/>
      <c r="AE2974" s="313"/>
      <c r="AF2974" s="313"/>
      <c r="AG2974" s="313"/>
      <c r="AH2974" s="313"/>
      <c r="AI2974" s="313"/>
      <c r="AJ2974" s="313"/>
      <c r="AK2974" s="143"/>
      <c r="AL2974" s="143"/>
      <c r="AM2974" s="143"/>
      <c r="AN2974" s="143"/>
      <c r="AO2974" s="335"/>
    </row>
    <row r="2975" spans="1:41">
      <c r="A2975" s="140">
        <v>42954452</v>
      </c>
      <c r="B2975" s="141">
        <v>15919662</v>
      </c>
      <c r="C2975" s="141" t="s">
        <v>161</v>
      </c>
      <c r="D2975" s="142">
        <v>603405.4</v>
      </c>
      <c r="E2975" s="322">
        <v>-7908.04</v>
      </c>
      <c r="F2975" s="142">
        <v>595497.36</v>
      </c>
      <c r="G2975" s="322">
        <v>-4578.4399999999996</v>
      </c>
      <c r="H2975" s="322">
        <v>-500</v>
      </c>
      <c r="I2975" s="322">
        <v>-1051.2</v>
      </c>
      <c r="J2975" s="322">
        <v>-14037.68</v>
      </c>
      <c r="K2975" s="143">
        <v>0</v>
      </c>
      <c r="L2975" s="144">
        <v>11.1</v>
      </c>
      <c r="M2975" s="344">
        <f t="shared" si="46"/>
        <v>628.54729166666675</v>
      </c>
      <c r="N2975" s="280" t="s">
        <v>162</v>
      </c>
      <c r="O2975" s="145">
        <v>0</v>
      </c>
      <c r="P2975" s="143">
        <v>587516.17000000004</v>
      </c>
      <c r="Q2975" s="141" t="s">
        <v>71</v>
      </c>
      <c r="R2975" s="271">
        <v>20170331</v>
      </c>
      <c r="S2975" s="145">
        <v>1</v>
      </c>
      <c r="T2975" s="185">
        <v>20170331</v>
      </c>
      <c r="U2975" s="142">
        <v>0</v>
      </c>
      <c r="V2975" s="142" t="s">
        <v>161</v>
      </c>
      <c r="W2975" s="142">
        <v>0</v>
      </c>
      <c r="X2975" s="345" t="s">
        <v>161</v>
      </c>
      <c r="Y2975" s="143"/>
      <c r="Z2975" s="143"/>
      <c r="AA2975" s="143"/>
      <c r="AB2975" s="143"/>
      <c r="AC2975" s="143"/>
      <c r="AD2975" s="143"/>
      <c r="AE2975" s="313"/>
      <c r="AF2975" s="313"/>
      <c r="AG2975" s="313"/>
      <c r="AH2975" s="313"/>
      <c r="AI2975" s="313"/>
      <c r="AJ2975" s="313"/>
      <c r="AK2975" s="143"/>
      <c r="AL2975" s="143"/>
      <c r="AM2975" s="143"/>
      <c r="AN2975" s="143"/>
      <c r="AO2975" s="335"/>
    </row>
    <row r="2976" spans="1:41">
      <c r="A2976" s="140">
        <v>42954460</v>
      </c>
      <c r="B2976" s="141">
        <v>28064013</v>
      </c>
      <c r="C2976" s="141" t="s">
        <v>161</v>
      </c>
      <c r="D2976" s="142">
        <v>0</v>
      </c>
      <c r="E2976" s="313">
        <v>0</v>
      </c>
      <c r="F2976" s="142">
        <v>0</v>
      </c>
      <c r="G2976" s="313">
        <v>0</v>
      </c>
      <c r="H2976" s="313">
        <v>0</v>
      </c>
      <c r="I2976" s="313">
        <v>0</v>
      </c>
      <c r="J2976" s="313">
        <v>0</v>
      </c>
      <c r="K2976" s="143">
        <v>0</v>
      </c>
      <c r="L2976" s="144">
        <v>11.1</v>
      </c>
      <c r="M2976" s="344">
        <f t="shared" si="46"/>
        <v>0</v>
      </c>
      <c r="N2976" s="280" t="s">
        <v>94</v>
      </c>
      <c r="O2976" s="145">
        <v>1</v>
      </c>
      <c r="P2976" s="143">
        <v>0</v>
      </c>
      <c r="Q2976" s="141" t="s">
        <v>70</v>
      </c>
      <c r="R2976" s="271">
        <v>0</v>
      </c>
      <c r="S2976" s="145">
        <v>0</v>
      </c>
      <c r="T2976" s="185">
        <v>20170331</v>
      </c>
      <c r="U2976" s="142">
        <v>0</v>
      </c>
      <c r="V2976" s="142" t="s">
        <v>161</v>
      </c>
      <c r="W2976" s="142">
        <v>0</v>
      </c>
      <c r="X2976" s="345" t="s">
        <v>161</v>
      </c>
      <c r="Y2976" s="143"/>
      <c r="Z2976" s="143"/>
      <c r="AA2976" s="143"/>
      <c r="AB2976" s="143"/>
      <c r="AC2976" s="143"/>
      <c r="AD2976" s="143"/>
      <c r="AE2976" s="313"/>
      <c r="AF2976" s="313"/>
      <c r="AG2976" s="313"/>
      <c r="AH2976" s="313"/>
      <c r="AI2976" s="313"/>
      <c r="AJ2976" s="313"/>
      <c r="AK2976" s="143"/>
      <c r="AL2976" s="143"/>
      <c r="AM2976" s="143"/>
      <c r="AN2976" s="143"/>
      <c r="AO2976" s="335"/>
    </row>
    <row r="2977" spans="1:41">
      <c r="A2977" s="140">
        <v>42954479</v>
      </c>
      <c r="B2977" s="141">
        <v>13944649</v>
      </c>
      <c r="C2977" s="141" t="s">
        <v>161</v>
      </c>
      <c r="D2977" s="142">
        <v>218206.77</v>
      </c>
      <c r="E2977" s="322">
        <v>-5317.97</v>
      </c>
      <c r="F2977" s="142">
        <v>212888.8</v>
      </c>
      <c r="G2977" s="322">
        <v>-6448.62</v>
      </c>
      <c r="H2977" s="322">
        <v>-1500</v>
      </c>
      <c r="I2977" s="322">
        <v>-993.41</v>
      </c>
      <c r="J2977" s="322">
        <v>-14260</v>
      </c>
      <c r="K2977" s="143">
        <v>0</v>
      </c>
      <c r="L2977" s="144">
        <v>12.44</v>
      </c>
      <c r="M2977" s="344">
        <f t="shared" si="46"/>
        <v>227.29871875000001</v>
      </c>
      <c r="N2977" s="280" t="s">
        <v>162</v>
      </c>
      <c r="O2977" s="145">
        <v>0</v>
      </c>
      <c r="P2977" s="143">
        <v>207460.04</v>
      </c>
      <c r="Q2977" s="141" t="s">
        <v>72</v>
      </c>
      <c r="R2977" s="271">
        <v>20170228</v>
      </c>
      <c r="S2977" s="145">
        <v>2</v>
      </c>
      <c r="T2977" s="185">
        <v>20170331</v>
      </c>
      <c r="U2977" s="142">
        <v>0</v>
      </c>
      <c r="V2977" s="142" t="s">
        <v>161</v>
      </c>
      <c r="W2977" s="142">
        <v>0</v>
      </c>
      <c r="X2977" s="345" t="s">
        <v>161</v>
      </c>
      <c r="Y2977" s="143"/>
      <c r="Z2977" s="143"/>
      <c r="AA2977" s="143"/>
      <c r="AB2977" s="143"/>
      <c r="AC2977" s="143"/>
      <c r="AD2977" s="143"/>
      <c r="AE2977" s="313"/>
      <c r="AF2977" s="313"/>
      <c r="AG2977" s="313"/>
      <c r="AH2977" s="313"/>
      <c r="AI2977" s="313"/>
      <c r="AJ2977" s="313"/>
      <c r="AK2977" s="143"/>
      <c r="AL2977" s="143"/>
      <c r="AM2977" s="143"/>
      <c r="AN2977" s="143"/>
      <c r="AO2977" s="335"/>
    </row>
    <row r="2978" spans="1:41">
      <c r="A2978" s="140">
        <v>42954484</v>
      </c>
      <c r="B2978" s="141">
        <v>33218826</v>
      </c>
      <c r="C2978" s="141" t="s">
        <v>161</v>
      </c>
      <c r="D2978" s="142">
        <v>0</v>
      </c>
      <c r="E2978" s="322">
        <v>0</v>
      </c>
      <c r="F2978" s="142">
        <v>0</v>
      </c>
      <c r="G2978" s="322">
        <v>0</v>
      </c>
      <c r="H2978" s="322">
        <v>0</v>
      </c>
      <c r="I2978" s="322">
        <v>0</v>
      </c>
      <c r="J2978" s="322">
        <v>0</v>
      </c>
      <c r="K2978" s="143">
        <v>0</v>
      </c>
      <c r="L2978" s="144">
        <v>11.1</v>
      </c>
      <c r="M2978" s="344">
        <f t="shared" si="46"/>
        <v>0</v>
      </c>
      <c r="N2978" s="280" t="s">
        <v>94</v>
      </c>
      <c r="O2978" s="145">
        <v>0</v>
      </c>
      <c r="P2978" s="143">
        <v>0</v>
      </c>
      <c r="Q2978" s="141" t="s">
        <v>70</v>
      </c>
      <c r="R2978" s="271">
        <v>0</v>
      </c>
      <c r="S2978" s="145">
        <v>0</v>
      </c>
      <c r="T2978" s="185">
        <v>20170331</v>
      </c>
      <c r="U2978" s="142">
        <v>0</v>
      </c>
      <c r="V2978" s="142" t="s">
        <v>161</v>
      </c>
      <c r="W2978" s="142">
        <v>0</v>
      </c>
      <c r="X2978" s="345" t="s">
        <v>161</v>
      </c>
      <c r="Y2978" s="143"/>
      <c r="Z2978" s="143"/>
      <c r="AA2978" s="143"/>
      <c r="AB2978" s="143"/>
      <c r="AC2978" s="143"/>
      <c r="AD2978" s="143"/>
      <c r="AE2978" s="313"/>
      <c r="AF2978" s="313"/>
      <c r="AG2978" s="313"/>
      <c r="AH2978" s="313"/>
      <c r="AI2978" s="313"/>
      <c r="AJ2978" s="313"/>
      <c r="AK2978" s="143"/>
      <c r="AL2978" s="143"/>
      <c r="AM2978" s="143"/>
      <c r="AN2978" s="143"/>
      <c r="AO2978" s="335"/>
    </row>
    <row r="2979" spans="1:41">
      <c r="A2979" s="140">
        <v>42954491</v>
      </c>
      <c r="B2979" s="141">
        <v>1786885</v>
      </c>
      <c r="C2979" s="141" t="s">
        <v>161</v>
      </c>
      <c r="D2979" s="142">
        <v>669348.62</v>
      </c>
      <c r="E2979" s="322">
        <v>-8704.48</v>
      </c>
      <c r="F2979" s="142">
        <v>660644.14</v>
      </c>
      <c r="G2979" s="322">
        <v>-6936.13</v>
      </c>
      <c r="H2979" s="322">
        <v>0</v>
      </c>
      <c r="I2979" s="322">
        <v>-1151.29</v>
      </c>
      <c r="J2979" s="322">
        <v>-16791.900000000001</v>
      </c>
      <c r="K2979" s="143">
        <v>0</v>
      </c>
      <c r="L2979" s="144">
        <v>12.44</v>
      </c>
      <c r="M2979" s="344">
        <f t="shared" si="46"/>
        <v>697.23814583333342</v>
      </c>
      <c r="N2979" s="280" t="s">
        <v>162</v>
      </c>
      <c r="O2979" s="145">
        <v>0</v>
      </c>
      <c r="P2979" s="143">
        <v>660644.14</v>
      </c>
      <c r="Q2979" s="141" t="s">
        <v>70</v>
      </c>
      <c r="R2979" s="271">
        <v>0</v>
      </c>
      <c r="S2979" s="145">
        <v>0</v>
      </c>
      <c r="T2979" s="185">
        <v>20170331</v>
      </c>
      <c r="U2979" s="142">
        <v>0</v>
      </c>
      <c r="V2979" s="142" t="s">
        <v>161</v>
      </c>
      <c r="W2979" s="142">
        <v>0</v>
      </c>
      <c r="X2979" s="345" t="s">
        <v>161</v>
      </c>
      <c r="Y2979" s="143"/>
      <c r="Z2979" s="143"/>
      <c r="AA2979" s="143"/>
      <c r="AB2979" s="143"/>
      <c r="AC2979" s="143"/>
      <c r="AD2979" s="143"/>
      <c r="AE2979" s="313"/>
      <c r="AF2979" s="313"/>
      <c r="AG2979" s="313"/>
      <c r="AH2979" s="313"/>
      <c r="AI2979" s="313"/>
      <c r="AJ2979" s="313"/>
      <c r="AK2979" s="143"/>
      <c r="AL2979" s="143"/>
      <c r="AM2979" s="143"/>
      <c r="AN2979" s="143"/>
      <c r="AO2979" s="335"/>
    </row>
    <row r="2980" spans="1:41">
      <c r="A2980" s="140">
        <v>42954500</v>
      </c>
      <c r="B2980" s="141">
        <v>916340</v>
      </c>
      <c r="C2980" s="141" t="s">
        <v>161</v>
      </c>
      <c r="D2980" s="142">
        <v>0</v>
      </c>
      <c r="E2980" s="322">
        <v>0</v>
      </c>
      <c r="F2980" s="142">
        <v>0</v>
      </c>
      <c r="G2980" s="322">
        <v>0</v>
      </c>
      <c r="H2980" s="322">
        <v>0</v>
      </c>
      <c r="I2980" s="322">
        <v>0</v>
      </c>
      <c r="J2980" s="322">
        <v>0</v>
      </c>
      <c r="K2980" s="143">
        <v>0</v>
      </c>
      <c r="L2980" s="144">
        <v>11.1</v>
      </c>
      <c r="M2980" s="344">
        <f t="shared" si="46"/>
        <v>0</v>
      </c>
      <c r="N2980" s="280" t="s">
        <v>94</v>
      </c>
      <c r="O2980" s="145">
        <v>0</v>
      </c>
      <c r="P2980" s="143">
        <v>0</v>
      </c>
      <c r="Q2980" s="141" t="s">
        <v>70</v>
      </c>
      <c r="R2980" s="271">
        <v>0</v>
      </c>
      <c r="S2980" s="145">
        <v>0</v>
      </c>
      <c r="T2980" s="185">
        <v>20170331</v>
      </c>
      <c r="U2980" s="142">
        <v>0</v>
      </c>
      <c r="V2980" s="142" t="s">
        <v>161</v>
      </c>
      <c r="W2980" s="142">
        <v>0</v>
      </c>
      <c r="X2980" s="345" t="s">
        <v>161</v>
      </c>
      <c r="Y2980" s="143"/>
      <c r="Z2980" s="143"/>
      <c r="AA2980" s="143"/>
      <c r="AB2980" s="143"/>
      <c r="AC2980" s="143"/>
      <c r="AD2980" s="143"/>
      <c r="AE2980" s="313"/>
      <c r="AF2980" s="313"/>
      <c r="AG2980" s="313"/>
      <c r="AH2980" s="313"/>
      <c r="AI2980" s="313"/>
      <c r="AJ2980" s="313"/>
      <c r="AK2980" s="143"/>
      <c r="AL2980" s="143"/>
      <c r="AM2980" s="143"/>
      <c r="AN2980" s="143"/>
      <c r="AO2980" s="335"/>
    </row>
    <row r="2981" spans="1:41">
      <c r="A2981" s="140">
        <v>42954526</v>
      </c>
      <c r="B2981" s="141">
        <v>40506143</v>
      </c>
      <c r="C2981" s="141" t="s">
        <v>161</v>
      </c>
      <c r="D2981" s="142">
        <v>0</v>
      </c>
      <c r="E2981" s="313">
        <v>0</v>
      </c>
      <c r="F2981" s="142">
        <v>0</v>
      </c>
      <c r="G2981" s="313">
        <v>0</v>
      </c>
      <c r="H2981" s="313">
        <v>0</v>
      </c>
      <c r="I2981" s="313">
        <v>0</v>
      </c>
      <c r="J2981" s="313">
        <v>0</v>
      </c>
      <c r="K2981" s="143">
        <v>0</v>
      </c>
      <c r="L2981" s="144">
        <v>12.17</v>
      </c>
      <c r="M2981" s="344">
        <f t="shared" si="46"/>
        <v>0</v>
      </c>
      <c r="N2981" s="280" t="s">
        <v>94</v>
      </c>
      <c r="O2981" s="145">
        <v>0</v>
      </c>
      <c r="P2981" s="143">
        <v>0</v>
      </c>
      <c r="Q2981" s="141" t="s">
        <v>70</v>
      </c>
      <c r="R2981" s="271">
        <v>0</v>
      </c>
      <c r="S2981" s="145">
        <v>0</v>
      </c>
      <c r="T2981" s="185">
        <v>20170331</v>
      </c>
      <c r="U2981" s="142">
        <v>0</v>
      </c>
      <c r="V2981" s="142" t="s">
        <v>161</v>
      </c>
      <c r="W2981" s="142">
        <v>0</v>
      </c>
      <c r="X2981" s="345" t="s">
        <v>161</v>
      </c>
      <c r="Y2981" s="143"/>
      <c r="Z2981" s="143"/>
      <c r="AA2981" s="143"/>
      <c r="AB2981" s="143"/>
      <c r="AC2981" s="143"/>
      <c r="AD2981" s="143"/>
      <c r="AE2981" s="313"/>
      <c r="AF2981" s="313"/>
      <c r="AG2981" s="313"/>
      <c r="AH2981" s="313"/>
      <c r="AI2981" s="313"/>
      <c r="AJ2981" s="313"/>
      <c r="AK2981" s="143"/>
      <c r="AL2981" s="143"/>
      <c r="AM2981" s="143"/>
      <c r="AN2981" s="143"/>
      <c r="AO2981" s="335"/>
    </row>
    <row r="2982" spans="1:41">
      <c r="A2982" s="140">
        <v>42954530</v>
      </c>
      <c r="B2982" s="141">
        <v>17976015</v>
      </c>
      <c r="C2982" s="141" t="s">
        <v>161</v>
      </c>
      <c r="D2982" s="142">
        <v>115907.38</v>
      </c>
      <c r="E2982" s="322">
        <v>-3238.68</v>
      </c>
      <c r="F2982" s="142">
        <v>112668.7</v>
      </c>
      <c r="G2982" s="322">
        <v>-1095.98</v>
      </c>
      <c r="H2982" s="322">
        <v>-500</v>
      </c>
      <c r="I2982" s="322">
        <v>-317.47000000000003</v>
      </c>
      <c r="J2982" s="322">
        <v>-5152.13</v>
      </c>
      <c r="K2982" s="143">
        <v>0</v>
      </c>
      <c r="L2982" s="144">
        <v>11.51</v>
      </c>
      <c r="M2982" s="344">
        <f t="shared" si="46"/>
        <v>120.73685416666667</v>
      </c>
      <c r="N2982" s="280" t="s">
        <v>162</v>
      </c>
      <c r="O2982" s="145">
        <v>0</v>
      </c>
      <c r="P2982" s="143">
        <v>111826.45</v>
      </c>
      <c r="Q2982" s="141" t="s">
        <v>71</v>
      </c>
      <c r="R2982" s="271">
        <v>20170331</v>
      </c>
      <c r="S2982" s="145">
        <v>1</v>
      </c>
      <c r="T2982" s="185">
        <v>20170331</v>
      </c>
      <c r="U2982" s="142">
        <v>0</v>
      </c>
      <c r="V2982" s="142" t="s">
        <v>161</v>
      </c>
      <c r="W2982" s="142">
        <v>0</v>
      </c>
      <c r="X2982" s="345" t="s">
        <v>161</v>
      </c>
      <c r="Y2982" s="143"/>
      <c r="Z2982" s="143"/>
      <c r="AA2982" s="143"/>
      <c r="AB2982" s="143"/>
      <c r="AC2982" s="143"/>
      <c r="AD2982" s="143"/>
      <c r="AE2982" s="313"/>
      <c r="AF2982" s="313"/>
      <c r="AG2982" s="313"/>
      <c r="AH2982" s="313"/>
      <c r="AI2982" s="313"/>
      <c r="AJ2982" s="313"/>
      <c r="AK2982" s="143"/>
      <c r="AL2982" s="143"/>
      <c r="AM2982" s="143"/>
      <c r="AN2982" s="143"/>
      <c r="AO2982" s="335"/>
    </row>
    <row r="2983" spans="1:41">
      <c r="A2983" s="140">
        <v>42954555</v>
      </c>
      <c r="B2983" s="141">
        <v>12315310</v>
      </c>
      <c r="C2983" s="141" t="s">
        <v>161</v>
      </c>
      <c r="D2983" s="142">
        <v>508790.45</v>
      </c>
      <c r="E2983" s="322">
        <v>0</v>
      </c>
      <c r="F2983" s="142">
        <v>508790.45</v>
      </c>
      <c r="G2983" s="322">
        <v>0</v>
      </c>
      <c r="H2983" s="322">
        <v>0</v>
      </c>
      <c r="I2983" s="322">
        <v>0</v>
      </c>
      <c r="J2983" s="322">
        <v>0</v>
      </c>
      <c r="K2983" s="143">
        <v>0</v>
      </c>
      <c r="L2983" s="144">
        <v>11.38</v>
      </c>
      <c r="M2983" s="344">
        <f t="shared" si="46"/>
        <v>529.99005208333335</v>
      </c>
      <c r="N2983" s="280" t="s">
        <v>162</v>
      </c>
      <c r="O2983" s="145">
        <v>1</v>
      </c>
      <c r="P2983" s="143">
        <v>375298.77</v>
      </c>
      <c r="Q2983" s="141" t="s">
        <v>77</v>
      </c>
      <c r="R2983" s="271">
        <v>20141031</v>
      </c>
      <c r="S2983" s="145">
        <v>30</v>
      </c>
      <c r="T2983" s="185">
        <v>20170331</v>
      </c>
      <c r="U2983" s="142">
        <v>0</v>
      </c>
      <c r="V2983" s="142" t="s">
        <v>161</v>
      </c>
      <c r="W2983" s="142">
        <v>0</v>
      </c>
      <c r="X2983" s="345" t="s">
        <v>161</v>
      </c>
      <c r="Y2983" s="143"/>
      <c r="Z2983" s="143"/>
      <c r="AA2983" s="143"/>
      <c r="AB2983" s="143"/>
      <c r="AC2983" s="143"/>
      <c r="AD2983" s="143"/>
      <c r="AE2983" s="313"/>
      <c r="AF2983" s="313"/>
      <c r="AG2983" s="313"/>
      <c r="AH2983" s="313"/>
      <c r="AI2983" s="313"/>
      <c r="AJ2983" s="313"/>
      <c r="AK2983" s="143"/>
      <c r="AL2983" s="143"/>
      <c r="AM2983" s="143"/>
      <c r="AN2983" s="143"/>
      <c r="AO2983" s="335"/>
    </row>
    <row r="2984" spans="1:41">
      <c r="A2984" s="140">
        <v>42954565</v>
      </c>
      <c r="B2984" s="141">
        <v>18786714</v>
      </c>
      <c r="C2984" s="141" t="s">
        <v>161</v>
      </c>
      <c r="D2984" s="142">
        <v>435911.38</v>
      </c>
      <c r="E2984" s="313">
        <v>-5842.34</v>
      </c>
      <c r="F2984" s="142">
        <v>430069.04</v>
      </c>
      <c r="G2984" s="313">
        <v>-4032.18</v>
      </c>
      <c r="H2984" s="313">
        <v>0</v>
      </c>
      <c r="I2984" s="313">
        <v>-768.97</v>
      </c>
      <c r="J2984" s="313">
        <v>-10643.49</v>
      </c>
      <c r="K2984" s="143">
        <v>0</v>
      </c>
      <c r="L2984" s="144">
        <v>11.1</v>
      </c>
      <c r="M2984" s="344">
        <f t="shared" si="46"/>
        <v>454.07435416666675</v>
      </c>
      <c r="N2984" s="280" t="s">
        <v>162</v>
      </c>
      <c r="O2984" s="145">
        <v>0</v>
      </c>
      <c r="P2984" s="143">
        <v>430069.04</v>
      </c>
      <c r="Q2984" s="141" t="s">
        <v>70</v>
      </c>
      <c r="R2984" s="271">
        <v>0</v>
      </c>
      <c r="S2984" s="145">
        <v>0</v>
      </c>
      <c r="T2984" s="185">
        <v>20170331</v>
      </c>
      <c r="U2984" s="142">
        <v>0</v>
      </c>
      <c r="V2984" s="142" t="s">
        <v>161</v>
      </c>
      <c r="W2984" s="142">
        <v>0</v>
      </c>
      <c r="X2984" s="345" t="s">
        <v>161</v>
      </c>
      <c r="Y2984" s="143"/>
      <c r="Z2984" s="143"/>
      <c r="AA2984" s="143"/>
      <c r="AB2984" s="143"/>
      <c r="AC2984" s="143"/>
      <c r="AD2984" s="143"/>
      <c r="AE2984" s="313"/>
      <c r="AF2984" s="313"/>
      <c r="AG2984" s="313"/>
      <c r="AH2984" s="313"/>
      <c r="AI2984" s="313"/>
      <c r="AJ2984" s="313"/>
      <c r="AK2984" s="143"/>
      <c r="AL2984" s="143"/>
      <c r="AM2984" s="143"/>
      <c r="AN2984" s="143"/>
      <c r="AO2984" s="335"/>
    </row>
    <row r="2985" spans="1:41">
      <c r="A2985" s="140">
        <v>42954575</v>
      </c>
      <c r="B2985" s="141">
        <v>8424626</v>
      </c>
      <c r="C2985" s="141" t="s">
        <v>161</v>
      </c>
      <c r="D2985" s="142">
        <v>0</v>
      </c>
      <c r="E2985" s="322">
        <v>0</v>
      </c>
      <c r="F2985" s="142">
        <v>0</v>
      </c>
      <c r="G2985" s="322">
        <v>0</v>
      </c>
      <c r="H2985" s="322">
        <v>0</v>
      </c>
      <c r="I2985" s="322">
        <v>0</v>
      </c>
      <c r="J2985" s="322">
        <v>0</v>
      </c>
      <c r="K2985" s="143">
        <v>0</v>
      </c>
      <c r="L2985" s="144">
        <v>11.1</v>
      </c>
      <c r="M2985" s="344">
        <f t="shared" si="46"/>
        <v>0</v>
      </c>
      <c r="N2985" s="280" t="s">
        <v>94</v>
      </c>
      <c r="O2985" s="145">
        <v>0</v>
      </c>
      <c r="P2985" s="143">
        <v>0</v>
      </c>
      <c r="Q2985" s="141" t="s">
        <v>70</v>
      </c>
      <c r="R2985" s="271">
        <v>0</v>
      </c>
      <c r="S2985" s="145">
        <v>0</v>
      </c>
      <c r="T2985" s="185">
        <v>20170331</v>
      </c>
      <c r="U2985" s="142">
        <v>0</v>
      </c>
      <c r="V2985" s="142" t="s">
        <v>161</v>
      </c>
      <c r="W2985" s="142">
        <v>0</v>
      </c>
      <c r="X2985" s="345" t="s">
        <v>161</v>
      </c>
      <c r="Y2985" s="143"/>
      <c r="Z2985" s="143"/>
      <c r="AA2985" s="143"/>
      <c r="AB2985" s="143"/>
      <c r="AC2985" s="143"/>
      <c r="AD2985" s="143"/>
      <c r="AE2985" s="313"/>
      <c r="AF2985" s="313"/>
      <c r="AG2985" s="313"/>
      <c r="AH2985" s="313"/>
      <c r="AI2985" s="313"/>
      <c r="AJ2985" s="313"/>
      <c r="AK2985" s="143"/>
      <c r="AL2985" s="143"/>
      <c r="AM2985" s="143"/>
      <c r="AN2985" s="143"/>
      <c r="AO2985" s="335"/>
    </row>
    <row r="2986" spans="1:41">
      <c r="A2986" s="140">
        <v>43002188</v>
      </c>
      <c r="B2986" s="141">
        <v>5909286</v>
      </c>
      <c r="C2986" s="141" t="s">
        <v>161</v>
      </c>
      <c r="D2986" s="142">
        <v>0</v>
      </c>
      <c r="E2986" s="322">
        <v>0</v>
      </c>
      <c r="F2986" s="142">
        <v>0</v>
      </c>
      <c r="G2986" s="322">
        <v>0</v>
      </c>
      <c r="H2986" s="322">
        <v>0</v>
      </c>
      <c r="I2986" s="322">
        <v>0</v>
      </c>
      <c r="J2986" s="322">
        <v>0</v>
      </c>
      <c r="K2986" s="143">
        <v>0</v>
      </c>
      <c r="L2986" s="144">
        <v>11.1</v>
      </c>
      <c r="M2986" s="344">
        <f t="shared" si="46"/>
        <v>0</v>
      </c>
      <c r="N2986" s="280" t="s">
        <v>94</v>
      </c>
      <c r="O2986" s="145">
        <v>0</v>
      </c>
      <c r="P2986" s="143">
        <v>0</v>
      </c>
      <c r="Q2986" s="141" t="s">
        <v>70</v>
      </c>
      <c r="R2986" s="271">
        <v>0</v>
      </c>
      <c r="S2986" s="145">
        <v>0</v>
      </c>
      <c r="T2986" s="185">
        <v>20170331</v>
      </c>
      <c r="U2986" s="142">
        <v>0</v>
      </c>
      <c r="V2986" s="142" t="s">
        <v>161</v>
      </c>
      <c r="W2986" s="142">
        <v>0</v>
      </c>
      <c r="X2986" s="345" t="s">
        <v>161</v>
      </c>
      <c r="Y2986" s="143"/>
      <c r="Z2986" s="143"/>
      <c r="AA2986" s="143"/>
      <c r="AB2986" s="143"/>
      <c r="AC2986" s="143"/>
      <c r="AD2986" s="143"/>
      <c r="AE2986" s="313"/>
      <c r="AF2986" s="313"/>
      <c r="AG2986" s="313"/>
      <c r="AH2986" s="313"/>
      <c r="AI2986" s="313"/>
      <c r="AJ2986" s="313"/>
      <c r="AK2986" s="143"/>
      <c r="AL2986" s="143"/>
      <c r="AM2986" s="143"/>
      <c r="AN2986" s="143"/>
      <c r="AO2986" s="335"/>
    </row>
    <row r="2987" spans="1:41">
      <c r="A2987" s="140">
        <v>43002783</v>
      </c>
      <c r="B2987" s="141">
        <v>30277046</v>
      </c>
      <c r="C2987" s="141" t="s">
        <v>161</v>
      </c>
      <c r="D2987" s="142">
        <v>0</v>
      </c>
      <c r="E2987" s="322">
        <v>0</v>
      </c>
      <c r="F2987" s="142">
        <v>0</v>
      </c>
      <c r="G2987" s="322">
        <v>0</v>
      </c>
      <c r="H2987" s="322">
        <v>0</v>
      </c>
      <c r="I2987" s="322">
        <v>0</v>
      </c>
      <c r="J2987" s="322">
        <v>0</v>
      </c>
      <c r="K2987" s="143">
        <v>0</v>
      </c>
      <c r="L2987" s="144">
        <v>11.1</v>
      </c>
      <c r="M2987" s="344">
        <f t="shared" si="46"/>
        <v>0</v>
      </c>
      <c r="N2987" s="280" t="s">
        <v>94</v>
      </c>
      <c r="O2987" s="145">
        <v>1</v>
      </c>
      <c r="P2987" s="143">
        <v>0</v>
      </c>
      <c r="Q2987" s="141" t="s">
        <v>70</v>
      </c>
      <c r="R2987" s="271">
        <v>0</v>
      </c>
      <c r="S2987" s="145">
        <v>0</v>
      </c>
      <c r="T2987" s="185">
        <v>20170331</v>
      </c>
      <c r="U2987" s="142">
        <v>0</v>
      </c>
      <c r="V2987" s="142" t="s">
        <v>161</v>
      </c>
      <c r="W2987" s="142">
        <v>0</v>
      </c>
      <c r="X2987" s="345" t="s">
        <v>161</v>
      </c>
      <c r="Y2987" s="143"/>
      <c r="Z2987" s="143"/>
      <c r="AA2987" s="143"/>
      <c r="AB2987" s="143"/>
      <c r="AC2987" s="143"/>
      <c r="AD2987" s="143"/>
      <c r="AE2987" s="313"/>
      <c r="AF2987" s="313"/>
      <c r="AG2987" s="313"/>
      <c r="AH2987" s="313"/>
      <c r="AI2987" s="313"/>
      <c r="AJ2987" s="313"/>
      <c r="AK2987" s="143"/>
      <c r="AL2987" s="143"/>
      <c r="AM2987" s="143"/>
      <c r="AN2987" s="143"/>
      <c r="AO2987" s="335"/>
    </row>
    <row r="2988" spans="1:41">
      <c r="A2988" s="140">
        <v>43002871</v>
      </c>
      <c r="B2988" s="141">
        <v>9225062</v>
      </c>
      <c r="C2988" s="141" t="s">
        <v>161</v>
      </c>
      <c r="D2988" s="142">
        <v>0</v>
      </c>
      <c r="E2988" s="322">
        <v>0</v>
      </c>
      <c r="F2988" s="142">
        <v>0</v>
      </c>
      <c r="G2988" s="322">
        <v>0</v>
      </c>
      <c r="H2988" s="322">
        <v>0</v>
      </c>
      <c r="I2988" s="322">
        <v>0</v>
      </c>
      <c r="J2988" s="322">
        <v>0</v>
      </c>
      <c r="K2988" s="143">
        <v>0</v>
      </c>
      <c r="L2988" s="144">
        <v>11.1</v>
      </c>
      <c r="M2988" s="344">
        <f t="shared" si="46"/>
        <v>0</v>
      </c>
      <c r="N2988" s="280" t="s">
        <v>94</v>
      </c>
      <c r="O2988" s="145">
        <v>0</v>
      </c>
      <c r="P2988" s="143">
        <v>0</v>
      </c>
      <c r="Q2988" s="141" t="s">
        <v>70</v>
      </c>
      <c r="R2988" s="271">
        <v>0</v>
      </c>
      <c r="S2988" s="145">
        <v>0</v>
      </c>
      <c r="T2988" s="185">
        <v>20170331</v>
      </c>
      <c r="U2988" s="142">
        <v>0</v>
      </c>
      <c r="V2988" s="142" t="s">
        <v>161</v>
      </c>
      <c r="W2988" s="142">
        <v>0</v>
      </c>
      <c r="X2988" s="345" t="s">
        <v>161</v>
      </c>
      <c r="Y2988" s="143"/>
      <c r="Z2988" s="143"/>
      <c r="AA2988" s="143"/>
      <c r="AB2988" s="143"/>
      <c r="AC2988" s="143"/>
      <c r="AD2988" s="143"/>
      <c r="AE2988" s="313"/>
      <c r="AF2988" s="313"/>
      <c r="AG2988" s="313"/>
      <c r="AH2988" s="313"/>
      <c r="AI2988" s="313"/>
      <c r="AJ2988" s="313"/>
      <c r="AK2988" s="143"/>
      <c r="AL2988" s="143"/>
      <c r="AM2988" s="143"/>
      <c r="AN2988" s="143"/>
      <c r="AO2988" s="335"/>
    </row>
    <row r="2989" spans="1:41">
      <c r="A2989" s="140">
        <v>43002987</v>
      </c>
      <c r="B2989" s="141">
        <v>5373065</v>
      </c>
      <c r="C2989" s="141" t="s">
        <v>161</v>
      </c>
      <c r="D2989" s="142">
        <v>1313791.53</v>
      </c>
      <c r="E2989" s="322">
        <v>0</v>
      </c>
      <c r="F2989" s="142">
        <v>1313791.53</v>
      </c>
      <c r="G2989" s="322">
        <v>0</v>
      </c>
      <c r="H2989" s="322">
        <v>0</v>
      </c>
      <c r="I2989" s="322">
        <v>0</v>
      </c>
      <c r="J2989" s="322">
        <v>0</v>
      </c>
      <c r="K2989" s="143">
        <v>0</v>
      </c>
      <c r="L2989" s="144">
        <v>11.7</v>
      </c>
      <c r="M2989" s="344">
        <f t="shared" si="46"/>
        <v>1368.5328437500002</v>
      </c>
      <c r="N2989" s="280" t="s">
        <v>162</v>
      </c>
      <c r="O2989" s="145">
        <v>1</v>
      </c>
      <c r="P2989" s="143">
        <v>680182.11</v>
      </c>
      <c r="Q2989" s="141" t="s">
        <v>77</v>
      </c>
      <c r="R2989" s="271">
        <v>20071001</v>
      </c>
      <c r="S2989" s="145">
        <v>115</v>
      </c>
      <c r="T2989" s="185">
        <v>20170331</v>
      </c>
      <c r="U2989" s="142">
        <v>0</v>
      </c>
      <c r="V2989" s="142" t="s">
        <v>161</v>
      </c>
      <c r="W2989" s="142">
        <v>0</v>
      </c>
      <c r="X2989" s="345" t="s">
        <v>161</v>
      </c>
      <c r="Y2989" s="143"/>
      <c r="Z2989" s="143"/>
      <c r="AA2989" s="143"/>
      <c r="AB2989" s="143"/>
      <c r="AC2989" s="143"/>
      <c r="AD2989" s="143"/>
      <c r="AE2989" s="313"/>
      <c r="AF2989" s="313"/>
      <c r="AG2989" s="313"/>
      <c r="AH2989" s="313"/>
      <c r="AI2989" s="313"/>
      <c r="AJ2989" s="313"/>
      <c r="AK2989" s="143"/>
      <c r="AL2989" s="143"/>
      <c r="AM2989" s="143"/>
      <c r="AN2989" s="143"/>
      <c r="AO2989" s="335"/>
    </row>
    <row r="2990" spans="1:41">
      <c r="A2990" s="140">
        <v>43002993</v>
      </c>
      <c r="B2990" s="141">
        <v>29505209</v>
      </c>
      <c r="C2990" s="141" t="s">
        <v>161</v>
      </c>
      <c r="D2990" s="142">
        <v>0</v>
      </c>
      <c r="E2990" s="322">
        <v>0</v>
      </c>
      <c r="F2990" s="142">
        <v>0</v>
      </c>
      <c r="G2990" s="322">
        <v>0</v>
      </c>
      <c r="H2990" s="322">
        <v>0</v>
      </c>
      <c r="I2990" s="322">
        <v>0</v>
      </c>
      <c r="J2990" s="322">
        <v>0</v>
      </c>
      <c r="K2990" s="143">
        <v>0</v>
      </c>
      <c r="L2990" s="144">
        <v>11.1</v>
      </c>
      <c r="M2990" s="344">
        <f t="shared" si="46"/>
        <v>0</v>
      </c>
      <c r="N2990" s="280" t="s">
        <v>94</v>
      </c>
      <c r="O2990" s="145">
        <v>0</v>
      </c>
      <c r="P2990" s="143">
        <v>0</v>
      </c>
      <c r="Q2990" s="141" t="s">
        <v>70</v>
      </c>
      <c r="R2990" s="271">
        <v>0</v>
      </c>
      <c r="S2990" s="145">
        <v>0</v>
      </c>
      <c r="T2990" s="185">
        <v>20170331</v>
      </c>
      <c r="U2990" s="142">
        <v>0</v>
      </c>
      <c r="V2990" s="142" t="s">
        <v>161</v>
      </c>
      <c r="W2990" s="142">
        <v>0</v>
      </c>
      <c r="X2990" s="345" t="s">
        <v>161</v>
      </c>
      <c r="Y2990" s="143"/>
      <c r="Z2990" s="143"/>
      <c r="AA2990" s="143"/>
      <c r="AB2990" s="143"/>
      <c r="AC2990" s="143"/>
      <c r="AD2990" s="143"/>
      <c r="AE2990" s="313"/>
      <c r="AF2990" s="313"/>
      <c r="AG2990" s="313"/>
      <c r="AH2990" s="313"/>
      <c r="AI2990" s="313"/>
      <c r="AJ2990" s="313"/>
      <c r="AK2990" s="143"/>
      <c r="AL2990" s="143"/>
      <c r="AM2990" s="143"/>
      <c r="AN2990" s="143"/>
      <c r="AO2990" s="335"/>
    </row>
    <row r="2991" spans="1:41">
      <c r="A2991" s="140">
        <v>43003028</v>
      </c>
      <c r="B2991" s="141">
        <v>15494344</v>
      </c>
      <c r="C2991" s="141" t="s">
        <v>161</v>
      </c>
      <c r="D2991" s="142">
        <v>0</v>
      </c>
      <c r="E2991" s="322">
        <v>0</v>
      </c>
      <c r="F2991" s="142">
        <v>0</v>
      </c>
      <c r="G2991" s="322">
        <v>0</v>
      </c>
      <c r="H2991" s="322">
        <v>0</v>
      </c>
      <c r="I2991" s="322">
        <v>0</v>
      </c>
      <c r="J2991" s="322">
        <v>0</v>
      </c>
      <c r="K2991" s="143">
        <v>0</v>
      </c>
      <c r="L2991" s="144">
        <v>11.64</v>
      </c>
      <c r="M2991" s="344">
        <f t="shared" si="46"/>
        <v>0</v>
      </c>
      <c r="N2991" s="280" t="s">
        <v>94</v>
      </c>
      <c r="O2991" s="145">
        <v>0</v>
      </c>
      <c r="P2991" s="143">
        <v>0</v>
      </c>
      <c r="Q2991" s="141" t="s">
        <v>70</v>
      </c>
      <c r="R2991" s="271">
        <v>0</v>
      </c>
      <c r="S2991" s="145">
        <v>0</v>
      </c>
      <c r="T2991" s="185">
        <v>20170331</v>
      </c>
      <c r="U2991" s="142">
        <v>0</v>
      </c>
      <c r="V2991" s="142" t="s">
        <v>161</v>
      </c>
      <c r="W2991" s="142">
        <v>0</v>
      </c>
      <c r="X2991" s="345" t="s">
        <v>161</v>
      </c>
      <c r="Y2991" s="143"/>
      <c r="Z2991" s="143"/>
      <c r="AA2991" s="143"/>
      <c r="AB2991" s="143"/>
      <c r="AC2991" s="143"/>
      <c r="AD2991" s="143"/>
      <c r="AE2991" s="313"/>
      <c r="AF2991" s="313"/>
      <c r="AG2991" s="313"/>
      <c r="AH2991" s="313"/>
      <c r="AI2991" s="313"/>
      <c r="AJ2991" s="313"/>
      <c r="AK2991" s="143"/>
      <c r="AL2991" s="143"/>
      <c r="AM2991" s="143"/>
      <c r="AN2991" s="143"/>
      <c r="AO2991" s="335"/>
    </row>
    <row r="2992" spans="1:41">
      <c r="A2992" s="140">
        <v>43003031</v>
      </c>
      <c r="B2992" s="141">
        <v>8877986</v>
      </c>
      <c r="C2992" s="141" t="s">
        <v>161</v>
      </c>
      <c r="D2992" s="142">
        <v>0</v>
      </c>
      <c r="E2992" s="322">
        <v>0</v>
      </c>
      <c r="F2992" s="142">
        <v>0</v>
      </c>
      <c r="G2992" s="322">
        <v>0</v>
      </c>
      <c r="H2992" s="322">
        <v>0</v>
      </c>
      <c r="I2992" s="322">
        <v>0</v>
      </c>
      <c r="J2992" s="322">
        <v>0</v>
      </c>
      <c r="K2992" s="143">
        <v>0</v>
      </c>
      <c r="L2992" s="144">
        <v>11.31</v>
      </c>
      <c r="M2992" s="344">
        <f t="shared" si="46"/>
        <v>0</v>
      </c>
      <c r="N2992" s="280" t="s">
        <v>94</v>
      </c>
      <c r="O2992" s="145">
        <v>0</v>
      </c>
      <c r="P2992" s="143">
        <v>0</v>
      </c>
      <c r="Q2992" s="141" t="s">
        <v>70</v>
      </c>
      <c r="R2992" s="271">
        <v>0</v>
      </c>
      <c r="S2992" s="145">
        <v>0</v>
      </c>
      <c r="T2992" s="185">
        <v>20170331</v>
      </c>
      <c r="U2992" s="142">
        <v>0</v>
      </c>
      <c r="V2992" s="142" t="s">
        <v>161</v>
      </c>
      <c r="W2992" s="142">
        <v>0</v>
      </c>
      <c r="X2992" s="345" t="s">
        <v>161</v>
      </c>
      <c r="Y2992" s="143"/>
      <c r="Z2992" s="143"/>
      <c r="AA2992" s="143"/>
      <c r="AB2992" s="143"/>
      <c r="AC2992" s="143"/>
      <c r="AD2992" s="143"/>
      <c r="AE2992" s="313"/>
      <c r="AF2992" s="313"/>
      <c r="AG2992" s="313"/>
      <c r="AH2992" s="313"/>
      <c r="AI2992" s="313"/>
      <c r="AJ2992" s="313"/>
      <c r="AK2992" s="143"/>
      <c r="AL2992" s="143"/>
      <c r="AM2992" s="143"/>
      <c r="AN2992" s="143"/>
      <c r="AO2992" s="335"/>
    </row>
    <row r="2993" spans="1:41">
      <c r="A2993" s="140">
        <v>43003046</v>
      </c>
      <c r="B2993" s="141">
        <v>5863754</v>
      </c>
      <c r="C2993" s="141" t="s">
        <v>161</v>
      </c>
      <c r="D2993" s="142">
        <v>499669.8</v>
      </c>
      <c r="E2993" s="322">
        <v>-7671.45</v>
      </c>
      <c r="F2993" s="142">
        <v>491998.35</v>
      </c>
      <c r="G2993" s="322">
        <v>-4136.55</v>
      </c>
      <c r="H2993" s="322">
        <v>-500</v>
      </c>
      <c r="I2993" s="322">
        <v>-1032</v>
      </c>
      <c r="J2993" s="322">
        <v>-13340</v>
      </c>
      <c r="K2993" s="143">
        <v>0</v>
      </c>
      <c r="L2993" s="144">
        <v>9.9600000000000009</v>
      </c>
      <c r="M2993" s="344">
        <f t="shared" si="46"/>
        <v>520.489375</v>
      </c>
      <c r="N2993" s="280" t="s">
        <v>162</v>
      </c>
      <c r="O2993" s="145">
        <v>0</v>
      </c>
      <c r="P2993" s="143">
        <v>491611.47</v>
      </c>
      <c r="Q2993" s="141" t="s">
        <v>71</v>
      </c>
      <c r="R2993" s="271">
        <v>20170331</v>
      </c>
      <c r="S2993" s="145">
        <v>1</v>
      </c>
      <c r="T2993" s="185">
        <v>20170331</v>
      </c>
      <c r="U2993" s="142">
        <v>0</v>
      </c>
      <c r="V2993" s="142" t="s">
        <v>161</v>
      </c>
      <c r="W2993" s="142">
        <v>0</v>
      </c>
      <c r="X2993" s="345" t="s">
        <v>161</v>
      </c>
      <c r="Y2993" s="143"/>
      <c r="Z2993" s="143"/>
      <c r="AA2993" s="143"/>
      <c r="AB2993" s="143"/>
      <c r="AC2993" s="143"/>
      <c r="AD2993" s="143"/>
      <c r="AE2993" s="313"/>
      <c r="AF2993" s="313"/>
      <c r="AG2993" s="313"/>
      <c r="AH2993" s="313"/>
      <c r="AI2993" s="313"/>
      <c r="AJ2993" s="313"/>
      <c r="AK2993" s="143"/>
      <c r="AL2993" s="143"/>
      <c r="AM2993" s="143"/>
      <c r="AN2993" s="143"/>
      <c r="AO2993" s="335"/>
    </row>
    <row r="2994" spans="1:41">
      <c r="A2994" s="140">
        <v>43003077</v>
      </c>
      <c r="B2994" s="141">
        <v>39168718</v>
      </c>
      <c r="C2994" s="141" t="s">
        <v>161</v>
      </c>
      <c r="D2994" s="142">
        <v>493733.78</v>
      </c>
      <c r="E2994" s="322">
        <v>-6336.08</v>
      </c>
      <c r="F2994" s="142">
        <v>487397.7</v>
      </c>
      <c r="G2994" s="322">
        <v>-4739.7700000000004</v>
      </c>
      <c r="H2994" s="322">
        <v>-500</v>
      </c>
      <c r="I2994" s="322">
        <v>-844.15</v>
      </c>
      <c r="J2994" s="322">
        <v>-12420</v>
      </c>
      <c r="K2994" s="143">
        <v>0</v>
      </c>
      <c r="L2994" s="144">
        <v>11.1</v>
      </c>
      <c r="M2994" s="344">
        <f t="shared" si="46"/>
        <v>514.30602083333338</v>
      </c>
      <c r="N2994" s="280" t="s">
        <v>162</v>
      </c>
      <c r="O2994" s="145">
        <v>0</v>
      </c>
      <c r="P2994" s="143">
        <v>474549.17</v>
      </c>
      <c r="Q2994" s="141" t="s">
        <v>72</v>
      </c>
      <c r="R2994" s="271">
        <v>20170228</v>
      </c>
      <c r="S2994" s="145">
        <v>2</v>
      </c>
      <c r="T2994" s="185">
        <v>20170331</v>
      </c>
      <c r="U2994" s="142">
        <v>0</v>
      </c>
      <c r="V2994" s="142" t="s">
        <v>161</v>
      </c>
      <c r="W2994" s="142">
        <v>0</v>
      </c>
      <c r="X2994" s="345" t="s">
        <v>161</v>
      </c>
      <c r="Y2994" s="143"/>
      <c r="Z2994" s="143"/>
      <c r="AA2994" s="143"/>
      <c r="AB2994" s="143"/>
      <c r="AC2994" s="143"/>
      <c r="AD2994" s="143"/>
      <c r="AE2994" s="313"/>
      <c r="AF2994" s="313"/>
      <c r="AG2994" s="313"/>
      <c r="AH2994" s="313"/>
      <c r="AI2994" s="313"/>
      <c r="AJ2994" s="313"/>
      <c r="AK2994" s="143"/>
      <c r="AL2994" s="143"/>
      <c r="AM2994" s="143"/>
      <c r="AN2994" s="143"/>
      <c r="AO2994" s="335"/>
    </row>
    <row r="2995" spans="1:41">
      <c r="A2995" s="140">
        <v>43003087</v>
      </c>
      <c r="B2995" s="141">
        <v>38030319</v>
      </c>
      <c r="C2995" s="141" t="s">
        <v>161</v>
      </c>
      <c r="D2995" s="142">
        <v>248997.39</v>
      </c>
      <c r="E2995" s="322">
        <v>-3450.8</v>
      </c>
      <c r="F2995" s="142">
        <v>245546.59</v>
      </c>
      <c r="G2995" s="322">
        <v>-2026.07</v>
      </c>
      <c r="H2995" s="322">
        <v>0</v>
      </c>
      <c r="I2995" s="322">
        <v>-465.16</v>
      </c>
      <c r="J2995" s="322">
        <v>-5942.03</v>
      </c>
      <c r="K2995" s="143">
        <v>0</v>
      </c>
      <c r="L2995" s="144">
        <v>9.76</v>
      </c>
      <c r="M2995" s="344">
        <f t="shared" si="46"/>
        <v>259.37228125000001</v>
      </c>
      <c r="N2995" s="280" t="s">
        <v>162</v>
      </c>
      <c r="O2995" s="145">
        <v>0</v>
      </c>
      <c r="P2995" s="143">
        <v>245546.59</v>
      </c>
      <c r="Q2995" s="141" t="s">
        <v>70</v>
      </c>
      <c r="R2995" s="271">
        <v>0</v>
      </c>
      <c r="S2995" s="145">
        <v>0</v>
      </c>
      <c r="T2995" s="185">
        <v>20170331</v>
      </c>
      <c r="U2995" s="142">
        <v>0</v>
      </c>
      <c r="V2995" s="142" t="s">
        <v>161</v>
      </c>
      <c r="W2995" s="142">
        <v>0</v>
      </c>
      <c r="X2995" s="345" t="s">
        <v>161</v>
      </c>
      <c r="Y2995" s="143"/>
      <c r="Z2995" s="143"/>
      <c r="AA2995" s="143"/>
      <c r="AB2995" s="143"/>
      <c r="AC2995" s="143"/>
      <c r="AD2995" s="143"/>
      <c r="AE2995" s="313"/>
      <c r="AF2995" s="313"/>
      <c r="AG2995" s="313"/>
      <c r="AH2995" s="313"/>
      <c r="AI2995" s="313"/>
      <c r="AJ2995" s="313"/>
      <c r="AK2995" s="143"/>
      <c r="AL2995" s="143"/>
      <c r="AM2995" s="143"/>
      <c r="AN2995" s="143"/>
      <c r="AO2995" s="335"/>
    </row>
    <row r="2996" spans="1:41">
      <c r="A2996" s="140">
        <v>43003114</v>
      </c>
      <c r="B2996" s="141">
        <v>23276280</v>
      </c>
      <c r="C2996" s="141" t="s">
        <v>161</v>
      </c>
      <c r="D2996" s="142">
        <v>0</v>
      </c>
      <c r="E2996" s="322">
        <v>0</v>
      </c>
      <c r="F2996" s="142">
        <v>0</v>
      </c>
      <c r="G2996" s="322">
        <v>0</v>
      </c>
      <c r="H2996" s="322">
        <v>0</v>
      </c>
      <c r="I2996" s="322">
        <v>0</v>
      </c>
      <c r="J2996" s="322">
        <v>0</v>
      </c>
      <c r="K2996" s="143">
        <v>0</v>
      </c>
      <c r="L2996" s="144">
        <v>11.1</v>
      </c>
      <c r="M2996" s="344">
        <f t="shared" si="46"/>
        <v>0</v>
      </c>
      <c r="N2996" s="280" t="s">
        <v>94</v>
      </c>
      <c r="O2996" s="145">
        <v>0</v>
      </c>
      <c r="P2996" s="143">
        <v>0</v>
      </c>
      <c r="Q2996" s="141" t="s">
        <v>70</v>
      </c>
      <c r="R2996" s="271">
        <v>0</v>
      </c>
      <c r="S2996" s="145">
        <v>0</v>
      </c>
      <c r="T2996" s="185">
        <v>20170331</v>
      </c>
      <c r="U2996" s="142">
        <v>0</v>
      </c>
      <c r="V2996" s="142" t="s">
        <v>161</v>
      </c>
      <c r="W2996" s="142">
        <v>0</v>
      </c>
      <c r="X2996" s="345" t="s">
        <v>161</v>
      </c>
      <c r="Y2996" s="143"/>
      <c r="Z2996" s="143"/>
      <c r="AA2996" s="143"/>
      <c r="AB2996" s="143"/>
      <c r="AC2996" s="143"/>
      <c r="AD2996" s="143"/>
      <c r="AE2996" s="313"/>
      <c r="AF2996" s="313"/>
      <c r="AG2996" s="313"/>
      <c r="AH2996" s="313"/>
      <c r="AI2996" s="313"/>
      <c r="AJ2996" s="313"/>
      <c r="AK2996" s="143"/>
      <c r="AL2996" s="143"/>
      <c r="AM2996" s="143"/>
      <c r="AN2996" s="143"/>
      <c r="AO2996" s="335"/>
    </row>
    <row r="2997" spans="1:41">
      <c r="A2997" s="140">
        <v>43054113</v>
      </c>
      <c r="B2997" s="141">
        <v>40385570</v>
      </c>
      <c r="C2997" s="141" t="s">
        <v>161</v>
      </c>
      <c r="D2997" s="142">
        <v>0</v>
      </c>
      <c r="E2997" s="322">
        <v>0</v>
      </c>
      <c r="F2997" s="142">
        <v>0</v>
      </c>
      <c r="G2997" s="322">
        <v>0</v>
      </c>
      <c r="H2997" s="322">
        <v>0</v>
      </c>
      <c r="I2997" s="322">
        <v>0</v>
      </c>
      <c r="J2997" s="322">
        <v>0</v>
      </c>
      <c r="K2997" s="143">
        <v>0</v>
      </c>
      <c r="L2997" s="144">
        <v>11.1</v>
      </c>
      <c r="M2997" s="344">
        <f t="shared" si="46"/>
        <v>0</v>
      </c>
      <c r="N2997" s="280" t="s">
        <v>94</v>
      </c>
      <c r="O2997" s="145">
        <v>0</v>
      </c>
      <c r="P2997" s="143">
        <v>0</v>
      </c>
      <c r="Q2997" s="141" t="s">
        <v>70</v>
      </c>
      <c r="R2997" s="271">
        <v>0</v>
      </c>
      <c r="S2997" s="145">
        <v>0</v>
      </c>
      <c r="T2997" s="185">
        <v>20170331</v>
      </c>
      <c r="U2997" s="142">
        <v>0</v>
      </c>
      <c r="V2997" s="142" t="s">
        <v>161</v>
      </c>
      <c r="W2997" s="142">
        <v>0</v>
      </c>
      <c r="X2997" s="345" t="s">
        <v>161</v>
      </c>
      <c r="Y2997" s="143"/>
      <c r="Z2997" s="143"/>
      <c r="AA2997" s="143"/>
      <c r="AB2997" s="143"/>
      <c r="AC2997" s="143"/>
      <c r="AD2997" s="143"/>
      <c r="AE2997" s="313"/>
      <c r="AF2997" s="313"/>
      <c r="AG2997" s="313"/>
      <c r="AH2997" s="313"/>
      <c r="AI2997" s="313"/>
      <c r="AJ2997" s="313"/>
      <c r="AK2997" s="143"/>
      <c r="AL2997" s="143"/>
      <c r="AM2997" s="143"/>
      <c r="AN2997" s="143"/>
      <c r="AO2997" s="335"/>
    </row>
    <row r="2998" spans="1:41">
      <c r="A2998" s="140">
        <v>43054180</v>
      </c>
      <c r="B2998" s="141">
        <v>33317350</v>
      </c>
      <c r="C2998" s="141" t="s">
        <v>161</v>
      </c>
      <c r="D2998" s="142">
        <v>0</v>
      </c>
      <c r="E2998" s="322">
        <v>0</v>
      </c>
      <c r="F2998" s="142">
        <v>0</v>
      </c>
      <c r="G2998" s="322">
        <v>0</v>
      </c>
      <c r="H2998" s="322">
        <v>0</v>
      </c>
      <c r="I2998" s="322">
        <v>0</v>
      </c>
      <c r="J2998" s="322">
        <v>0</v>
      </c>
      <c r="K2998" s="143">
        <v>0</v>
      </c>
      <c r="L2998" s="144">
        <v>12.5</v>
      </c>
      <c r="M2998" s="344">
        <f t="shared" si="46"/>
        <v>0</v>
      </c>
      <c r="N2998" s="280" t="s">
        <v>94</v>
      </c>
      <c r="O2998" s="145">
        <v>0</v>
      </c>
      <c r="P2998" s="143">
        <v>0</v>
      </c>
      <c r="Q2998" s="141" t="s">
        <v>70</v>
      </c>
      <c r="R2998" s="271">
        <v>0</v>
      </c>
      <c r="S2998" s="145">
        <v>0</v>
      </c>
      <c r="T2998" s="185">
        <v>20170331</v>
      </c>
      <c r="U2998" s="142">
        <v>0</v>
      </c>
      <c r="V2998" s="142" t="s">
        <v>161</v>
      </c>
      <c r="W2998" s="142">
        <v>0</v>
      </c>
      <c r="X2998" s="345" t="s">
        <v>161</v>
      </c>
      <c r="Y2998" s="143"/>
      <c r="Z2998" s="143"/>
      <c r="AA2998" s="143"/>
      <c r="AB2998" s="143"/>
      <c r="AC2998" s="143"/>
      <c r="AD2998" s="143"/>
      <c r="AE2998" s="313"/>
      <c r="AF2998" s="313"/>
      <c r="AG2998" s="313"/>
      <c r="AH2998" s="313"/>
      <c r="AI2998" s="313"/>
      <c r="AJ2998" s="313"/>
      <c r="AK2998" s="143"/>
      <c r="AL2998" s="143"/>
      <c r="AM2998" s="143"/>
      <c r="AN2998" s="143"/>
      <c r="AO2998" s="335"/>
    </row>
    <row r="2999" spans="1:41">
      <c r="A2999" s="140">
        <v>43054296</v>
      </c>
      <c r="B2999" s="141">
        <v>35810913</v>
      </c>
      <c r="C2999" s="141" t="s">
        <v>161</v>
      </c>
      <c r="D2999" s="142">
        <v>0</v>
      </c>
      <c r="E2999" s="322">
        <v>0</v>
      </c>
      <c r="F2999" s="142">
        <v>0</v>
      </c>
      <c r="G2999" s="322">
        <v>0</v>
      </c>
      <c r="H2999" s="322">
        <v>0</v>
      </c>
      <c r="I2999" s="322">
        <v>0</v>
      </c>
      <c r="J2999" s="322">
        <v>0</v>
      </c>
      <c r="K2999" s="143">
        <v>0</v>
      </c>
      <c r="L2999" s="144">
        <v>11.1</v>
      </c>
      <c r="M2999" s="344">
        <f t="shared" si="46"/>
        <v>0</v>
      </c>
      <c r="N2999" s="280" t="s">
        <v>94</v>
      </c>
      <c r="O2999" s="145">
        <v>0</v>
      </c>
      <c r="P2999" s="143">
        <v>0</v>
      </c>
      <c r="Q2999" s="141" t="s">
        <v>70</v>
      </c>
      <c r="R2999" s="271">
        <v>0</v>
      </c>
      <c r="S2999" s="145">
        <v>0</v>
      </c>
      <c r="T2999" s="185">
        <v>20170331</v>
      </c>
      <c r="U2999" s="142">
        <v>0</v>
      </c>
      <c r="V2999" s="142" t="s">
        <v>161</v>
      </c>
      <c r="W2999" s="142">
        <v>0</v>
      </c>
      <c r="X2999" s="345" t="s">
        <v>161</v>
      </c>
      <c r="Y2999" s="143"/>
      <c r="Z2999" s="143"/>
      <c r="AA2999" s="143"/>
      <c r="AB2999" s="143"/>
      <c r="AC2999" s="143"/>
      <c r="AD2999" s="143"/>
      <c r="AE2999" s="313"/>
      <c r="AF2999" s="313"/>
      <c r="AG2999" s="313"/>
      <c r="AH2999" s="313"/>
      <c r="AI2999" s="313"/>
      <c r="AJ2999" s="313"/>
      <c r="AK2999" s="143"/>
      <c r="AL2999" s="143"/>
      <c r="AM2999" s="143"/>
      <c r="AN2999" s="143"/>
      <c r="AO2999" s="335"/>
    </row>
    <row r="3000" spans="1:41">
      <c r="A3000" s="140">
        <v>43054637</v>
      </c>
      <c r="B3000" s="141">
        <v>23150879</v>
      </c>
      <c r="C3000" s="141" t="s">
        <v>161</v>
      </c>
      <c r="D3000" s="142">
        <v>0</v>
      </c>
      <c r="E3000" s="322">
        <v>0</v>
      </c>
      <c r="F3000" s="142">
        <v>0</v>
      </c>
      <c r="G3000" s="322">
        <v>0</v>
      </c>
      <c r="H3000" s="322">
        <v>0</v>
      </c>
      <c r="I3000" s="322">
        <v>0</v>
      </c>
      <c r="J3000" s="322">
        <v>0</v>
      </c>
      <c r="K3000" s="143">
        <v>0</v>
      </c>
      <c r="L3000" s="144">
        <v>11.1</v>
      </c>
      <c r="M3000" s="344">
        <f t="shared" si="46"/>
        <v>0</v>
      </c>
      <c r="N3000" s="280" t="s">
        <v>94</v>
      </c>
      <c r="O3000" s="145">
        <v>0</v>
      </c>
      <c r="P3000" s="143">
        <v>0</v>
      </c>
      <c r="Q3000" s="141" t="s">
        <v>70</v>
      </c>
      <c r="R3000" s="271">
        <v>0</v>
      </c>
      <c r="S3000" s="145">
        <v>0</v>
      </c>
      <c r="T3000" s="185">
        <v>20170331</v>
      </c>
      <c r="U3000" s="142">
        <v>0</v>
      </c>
      <c r="V3000" s="142" t="s">
        <v>161</v>
      </c>
      <c r="W3000" s="142">
        <v>0</v>
      </c>
      <c r="X3000" s="345" t="s">
        <v>161</v>
      </c>
      <c r="Y3000" s="143"/>
      <c r="Z3000" s="143"/>
      <c r="AA3000" s="143"/>
      <c r="AB3000" s="143"/>
      <c r="AC3000" s="143"/>
      <c r="AD3000" s="143"/>
      <c r="AE3000" s="313"/>
      <c r="AF3000" s="313"/>
      <c r="AG3000" s="313"/>
      <c r="AH3000" s="313"/>
      <c r="AI3000" s="313"/>
      <c r="AJ3000" s="313"/>
      <c r="AK3000" s="143"/>
      <c r="AL3000" s="143"/>
      <c r="AM3000" s="143"/>
      <c r="AN3000" s="143"/>
      <c r="AO3000" s="335"/>
    </row>
    <row r="3001" spans="1:41">
      <c r="A3001" s="140">
        <v>43054655</v>
      </c>
      <c r="B3001" s="141">
        <v>8456542</v>
      </c>
      <c r="C3001" s="141" t="s">
        <v>161</v>
      </c>
      <c r="D3001" s="142">
        <v>0</v>
      </c>
      <c r="E3001" s="322">
        <v>0</v>
      </c>
      <c r="F3001" s="142">
        <v>0</v>
      </c>
      <c r="G3001" s="322">
        <v>0</v>
      </c>
      <c r="H3001" s="322">
        <v>0</v>
      </c>
      <c r="I3001" s="322">
        <v>0</v>
      </c>
      <c r="J3001" s="322">
        <v>0</v>
      </c>
      <c r="K3001" s="143">
        <v>0</v>
      </c>
      <c r="L3001" s="144">
        <v>12.7</v>
      </c>
      <c r="M3001" s="344">
        <f t="shared" si="46"/>
        <v>0</v>
      </c>
      <c r="N3001" s="280" t="s">
        <v>94</v>
      </c>
      <c r="O3001" s="145">
        <v>0</v>
      </c>
      <c r="P3001" s="143">
        <v>0</v>
      </c>
      <c r="Q3001" s="141" t="s">
        <v>70</v>
      </c>
      <c r="R3001" s="271">
        <v>0</v>
      </c>
      <c r="S3001" s="145">
        <v>0</v>
      </c>
      <c r="T3001" s="185">
        <v>20170331</v>
      </c>
      <c r="U3001" s="142">
        <v>0</v>
      </c>
      <c r="V3001" s="142" t="s">
        <v>161</v>
      </c>
      <c r="W3001" s="142">
        <v>0</v>
      </c>
      <c r="X3001" s="345" t="s">
        <v>161</v>
      </c>
      <c r="Y3001" s="143"/>
      <c r="Z3001" s="143"/>
      <c r="AA3001" s="143"/>
      <c r="AB3001" s="143"/>
      <c r="AC3001" s="143"/>
      <c r="AD3001" s="143"/>
      <c r="AE3001" s="313"/>
      <c r="AF3001" s="313"/>
      <c r="AG3001" s="313"/>
      <c r="AH3001" s="313"/>
      <c r="AI3001" s="313"/>
      <c r="AJ3001" s="313"/>
      <c r="AK3001" s="143"/>
      <c r="AL3001" s="143"/>
      <c r="AM3001" s="143"/>
      <c r="AN3001" s="143"/>
      <c r="AO3001" s="335"/>
    </row>
    <row r="3002" spans="1:41">
      <c r="A3002" s="140">
        <v>43054667</v>
      </c>
      <c r="B3002" s="141">
        <v>20192222</v>
      </c>
      <c r="C3002" s="141" t="s">
        <v>161</v>
      </c>
      <c r="D3002" s="142">
        <v>0</v>
      </c>
      <c r="E3002" s="322">
        <v>0</v>
      </c>
      <c r="F3002" s="142">
        <v>0</v>
      </c>
      <c r="G3002" s="322">
        <v>0</v>
      </c>
      <c r="H3002" s="322">
        <v>0</v>
      </c>
      <c r="I3002" s="322">
        <v>0</v>
      </c>
      <c r="J3002" s="322">
        <v>0</v>
      </c>
      <c r="K3002" s="143">
        <v>0</v>
      </c>
      <c r="L3002" s="144">
        <v>12.7</v>
      </c>
      <c r="M3002" s="344">
        <f t="shared" si="46"/>
        <v>0</v>
      </c>
      <c r="N3002" s="280" t="s">
        <v>94</v>
      </c>
      <c r="O3002" s="145">
        <v>0</v>
      </c>
      <c r="P3002" s="143">
        <v>0</v>
      </c>
      <c r="Q3002" s="141" t="s">
        <v>70</v>
      </c>
      <c r="R3002" s="271">
        <v>0</v>
      </c>
      <c r="S3002" s="145">
        <v>0</v>
      </c>
      <c r="T3002" s="185">
        <v>20170331</v>
      </c>
      <c r="U3002" s="142">
        <v>0</v>
      </c>
      <c r="V3002" s="142" t="s">
        <v>161</v>
      </c>
      <c r="W3002" s="142">
        <v>0</v>
      </c>
      <c r="X3002" s="345" t="s">
        <v>161</v>
      </c>
      <c r="Y3002" s="143"/>
      <c r="Z3002" s="143"/>
      <c r="AA3002" s="143"/>
      <c r="AB3002" s="143"/>
      <c r="AC3002" s="143"/>
      <c r="AD3002" s="143"/>
      <c r="AE3002" s="313"/>
      <c r="AF3002" s="313"/>
      <c r="AG3002" s="313"/>
      <c r="AH3002" s="313"/>
      <c r="AI3002" s="313"/>
      <c r="AJ3002" s="313"/>
      <c r="AK3002" s="143"/>
      <c r="AL3002" s="143"/>
      <c r="AM3002" s="143"/>
      <c r="AN3002" s="143"/>
      <c r="AO3002" s="335"/>
    </row>
    <row r="3003" spans="1:41">
      <c r="A3003" s="140">
        <v>43054677</v>
      </c>
      <c r="B3003" s="141">
        <v>27548612</v>
      </c>
      <c r="C3003" s="141" t="s">
        <v>161</v>
      </c>
      <c r="D3003" s="142">
        <v>0</v>
      </c>
      <c r="E3003" s="322">
        <v>0</v>
      </c>
      <c r="F3003" s="142">
        <v>0</v>
      </c>
      <c r="G3003" s="322">
        <v>0</v>
      </c>
      <c r="H3003" s="322">
        <v>0</v>
      </c>
      <c r="I3003" s="322">
        <v>0</v>
      </c>
      <c r="J3003" s="322">
        <v>0</v>
      </c>
      <c r="K3003" s="143">
        <v>0</v>
      </c>
      <c r="L3003" s="144">
        <v>11.1</v>
      </c>
      <c r="M3003" s="344">
        <f t="shared" si="46"/>
        <v>0</v>
      </c>
      <c r="N3003" s="280" t="s">
        <v>94</v>
      </c>
      <c r="O3003" s="145">
        <v>0</v>
      </c>
      <c r="P3003" s="143">
        <v>0</v>
      </c>
      <c r="Q3003" s="141" t="s">
        <v>70</v>
      </c>
      <c r="R3003" s="271">
        <v>0</v>
      </c>
      <c r="S3003" s="145">
        <v>0</v>
      </c>
      <c r="T3003" s="185">
        <v>20170331</v>
      </c>
      <c r="U3003" s="142">
        <v>0</v>
      </c>
      <c r="V3003" s="142" t="s">
        <v>161</v>
      </c>
      <c r="W3003" s="142">
        <v>0</v>
      </c>
      <c r="X3003" s="345" t="s">
        <v>161</v>
      </c>
      <c r="Y3003" s="143"/>
      <c r="Z3003" s="143"/>
      <c r="AA3003" s="143"/>
      <c r="AB3003" s="143"/>
      <c r="AC3003" s="143"/>
      <c r="AD3003" s="143"/>
      <c r="AE3003" s="313"/>
      <c r="AF3003" s="313"/>
      <c r="AG3003" s="313"/>
      <c r="AH3003" s="313"/>
      <c r="AI3003" s="313"/>
      <c r="AJ3003" s="313"/>
      <c r="AK3003" s="143"/>
      <c r="AL3003" s="143"/>
      <c r="AM3003" s="143"/>
      <c r="AN3003" s="143"/>
      <c r="AO3003" s="335"/>
    </row>
    <row r="3004" spans="1:41">
      <c r="A3004" s="140">
        <v>43054708</v>
      </c>
      <c r="B3004" s="141">
        <v>10250943</v>
      </c>
      <c r="C3004" s="141" t="s">
        <v>161</v>
      </c>
      <c r="D3004" s="142">
        <v>229275.59</v>
      </c>
      <c r="E3004" s="322">
        <v>-3177.49</v>
      </c>
      <c r="F3004" s="142">
        <v>226098.1</v>
      </c>
      <c r="G3004" s="322">
        <v>-1865.59</v>
      </c>
      <c r="H3004" s="322">
        <v>0</v>
      </c>
      <c r="I3004" s="322">
        <v>-409.02</v>
      </c>
      <c r="J3004" s="322">
        <v>-5452.1</v>
      </c>
      <c r="K3004" s="143">
        <v>0</v>
      </c>
      <c r="L3004" s="144">
        <v>9.76</v>
      </c>
      <c r="M3004" s="344">
        <f t="shared" si="46"/>
        <v>238.82873958333334</v>
      </c>
      <c r="N3004" s="280" t="s">
        <v>162</v>
      </c>
      <c r="O3004" s="145">
        <v>0</v>
      </c>
      <c r="P3004" s="143">
        <v>226098.1</v>
      </c>
      <c r="Q3004" s="141" t="s">
        <v>70</v>
      </c>
      <c r="R3004" s="271">
        <v>0</v>
      </c>
      <c r="S3004" s="145">
        <v>0</v>
      </c>
      <c r="T3004" s="185">
        <v>20170331</v>
      </c>
      <c r="U3004" s="142">
        <v>0</v>
      </c>
      <c r="V3004" s="142" t="s">
        <v>161</v>
      </c>
      <c r="W3004" s="142">
        <v>0</v>
      </c>
      <c r="X3004" s="345" t="s">
        <v>161</v>
      </c>
      <c r="Y3004" s="143"/>
      <c r="Z3004" s="143"/>
      <c r="AA3004" s="143"/>
      <c r="AB3004" s="143"/>
      <c r="AC3004" s="143"/>
      <c r="AD3004" s="143"/>
      <c r="AE3004" s="313"/>
      <c r="AF3004" s="313"/>
      <c r="AG3004" s="313"/>
      <c r="AH3004" s="313"/>
      <c r="AI3004" s="313"/>
      <c r="AJ3004" s="313"/>
      <c r="AK3004" s="143"/>
      <c r="AL3004" s="143"/>
      <c r="AM3004" s="143"/>
      <c r="AN3004" s="143"/>
      <c r="AO3004" s="335"/>
    </row>
    <row r="3005" spans="1:41">
      <c r="A3005" s="140">
        <v>43054744</v>
      </c>
      <c r="B3005" s="141">
        <v>40451689</v>
      </c>
      <c r="C3005" s="141" t="s">
        <v>161</v>
      </c>
      <c r="D3005" s="142">
        <v>0</v>
      </c>
      <c r="E3005" s="322">
        <v>0</v>
      </c>
      <c r="F3005" s="142">
        <v>0</v>
      </c>
      <c r="G3005" s="322">
        <v>0</v>
      </c>
      <c r="H3005" s="322">
        <v>0</v>
      </c>
      <c r="I3005" s="322">
        <v>0</v>
      </c>
      <c r="J3005" s="322">
        <v>0</v>
      </c>
      <c r="K3005" s="143">
        <v>0</v>
      </c>
      <c r="L3005" s="144">
        <v>10.58</v>
      </c>
      <c r="M3005" s="344">
        <f t="shared" si="46"/>
        <v>0</v>
      </c>
      <c r="N3005" s="280" t="s">
        <v>94</v>
      </c>
      <c r="O3005" s="145">
        <v>0</v>
      </c>
      <c r="P3005" s="143">
        <v>0</v>
      </c>
      <c r="Q3005" s="141" t="s">
        <v>70</v>
      </c>
      <c r="R3005" s="271">
        <v>0</v>
      </c>
      <c r="S3005" s="145">
        <v>0</v>
      </c>
      <c r="T3005" s="185">
        <v>20170331</v>
      </c>
      <c r="U3005" s="142">
        <v>0</v>
      </c>
      <c r="V3005" s="142" t="s">
        <v>161</v>
      </c>
      <c r="W3005" s="142">
        <v>0</v>
      </c>
      <c r="X3005" s="345" t="s">
        <v>161</v>
      </c>
      <c r="Y3005" s="143"/>
      <c r="Z3005" s="143"/>
      <c r="AA3005" s="143"/>
      <c r="AB3005" s="143"/>
      <c r="AC3005" s="143"/>
      <c r="AD3005" s="143"/>
      <c r="AE3005" s="313"/>
      <c r="AF3005" s="313"/>
      <c r="AG3005" s="313"/>
      <c r="AH3005" s="313"/>
      <c r="AI3005" s="313"/>
      <c r="AJ3005" s="313"/>
      <c r="AK3005" s="143"/>
      <c r="AL3005" s="143"/>
      <c r="AM3005" s="143"/>
      <c r="AN3005" s="143"/>
      <c r="AO3005" s="335"/>
    </row>
    <row r="3006" spans="1:41">
      <c r="A3006" s="140">
        <v>43054766</v>
      </c>
      <c r="B3006" s="141">
        <v>24006677</v>
      </c>
      <c r="C3006" s="141" t="s">
        <v>161</v>
      </c>
      <c r="D3006" s="142">
        <v>154508.12</v>
      </c>
      <c r="E3006" s="322">
        <v>-2070.8000000000002</v>
      </c>
      <c r="F3006" s="142">
        <v>152437.32</v>
      </c>
      <c r="G3006" s="322">
        <v>-1429.2</v>
      </c>
      <c r="H3006" s="322">
        <v>0</v>
      </c>
      <c r="I3006" s="322">
        <v>-291.98</v>
      </c>
      <c r="J3006" s="322">
        <v>-3791.98</v>
      </c>
      <c r="K3006" s="143">
        <v>0</v>
      </c>
      <c r="L3006" s="144">
        <v>11.1</v>
      </c>
      <c r="M3006" s="344">
        <f t="shared" si="46"/>
        <v>160.94595833333332</v>
      </c>
      <c r="N3006" s="280" t="s">
        <v>162</v>
      </c>
      <c r="O3006" s="145">
        <v>0</v>
      </c>
      <c r="P3006" s="143">
        <v>152437.32</v>
      </c>
      <c r="Q3006" s="141" t="s">
        <v>70</v>
      </c>
      <c r="R3006" s="271">
        <v>0</v>
      </c>
      <c r="S3006" s="145">
        <v>0</v>
      </c>
      <c r="T3006" s="185">
        <v>20170331</v>
      </c>
      <c r="U3006" s="142">
        <v>0</v>
      </c>
      <c r="V3006" s="142" t="s">
        <v>161</v>
      </c>
      <c r="W3006" s="142">
        <v>0</v>
      </c>
      <c r="X3006" s="345" t="s">
        <v>161</v>
      </c>
      <c r="Y3006" s="143"/>
      <c r="Z3006" s="143"/>
      <c r="AA3006" s="143"/>
      <c r="AB3006" s="143"/>
      <c r="AC3006" s="143"/>
      <c r="AD3006" s="143"/>
      <c r="AE3006" s="313"/>
      <c r="AF3006" s="313"/>
      <c r="AG3006" s="313"/>
      <c r="AH3006" s="313"/>
      <c r="AI3006" s="313"/>
      <c r="AJ3006" s="313"/>
      <c r="AK3006" s="143"/>
      <c r="AL3006" s="143"/>
      <c r="AM3006" s="143"/>
      <c r="AN3006" s="143"/>
      <c r="AO3006" s="335"/>
    </row>
    <row r="3007" spans="1:41">
      <c r="A3007" s="140">
        <v>43093386</v>
      </c>
      <c r="B3007" s="141">
        <v>8893894</v>
      </c>
      <c r="C3007" s="141" t="s">
        <v>161</v>
      </c>
      <c r="D3007" s="142">
        <v>0</v>
      </c>
      <c r="E3007" s="322">
        <v>0</v>
      </c>
      <c r="F3007" s="142">
        <v>0</v>
      </c>
      <c r="G3007" s="322">
        <v>0</v>
      </c>
      <c r="H3007" s="322">
        <v>0</v>
      </c>
      <c r="I3007" s="322">
        <v>0</v>
      </c>
      <c r="J3007" s="322">
        <v>0</v>
      </c>
      <c r="K3007" s="143">
        <v>0</v>
      </c>
      <c r="L3007" s="144">
        <v>11.1</v>
      </c>
      <c r="M3007" s="344">
        <f t="shared" si="46"/>
        <v>0</v>
      </c>
      <c r="N3007" s="280" t="s">
        <v>94</v>
      </c>
      <c r="O3007" s="145">
        <v>0</v>
      </c>
      <c r="P3007" s="143">
        <v>0</v>
      </c>
      <c r="Q3007" s="141" t="s">
        <v>70</v>
      </c>
      <c r="R3007" s="271">
        <v>0</v>
      </c>
      <c r="S3007" s="145">
        <v>0</v>
      </c>
      <c r="T3007" s="185">
        <v>20170331</v>
      </c>
      <c r="U3007" s="142">
        <v>0</v>
      </c>
      <c r="V3007" s="142" t="s">
        <v>161</v>
      </c>
      <c r="W3007" s="142">
        <v>0</v>
      </c>
      <c r="X3007" s="345" t="s">
        <v>161</v>
      </c>
      <c r="Y3007" s="143"/>
      <c r="Z3007" s="143"/>
      <c r="AA3007" s="143"/>
      <c r="AB3007" s="143"/>
      <c r="AC3007" s="143"/>
      <c r="AD3007" s="143"/>
      <c r="AE3007" s="313"/>
      <c r="AF3007" s="313"/>
      <c r="AG3007" s="313"/>
      <c r="AH3007" s="313"/>
      <c r="AI3007" s="313"/>
      <c r="AJ3007" s="313"/>
      <c r="AK3007" s="143"/>
      <c r="AL3007" s="143"/>
      <c r="AM3007" s="143"/>
      <c r="AN3007" s="143"/>
      <c r="AO3007" s="335"/>
    </row>
    <row r="3008" spans="1:41">
      <c r="A3008" s="140">
        <v>43094177</v>
      </c>
      <c r="B3008" s="141">
        <v>1154530</v>
      </c>
      <c r="C3008" s="141" t="s">
        <v>161</v>
      </c>
      <c r="D3008" s="142">
        <v>0</v>
      </c>
      <c r="E3008" s="322">
        <v>0</v>
      </c>
      <c r="F3008" s="142">
        <v>0</v>
      </c>
      <c r="G3008" s="322">
        <v>0</v>
      </c>
      <c r="H3008" s="322">
        <v>0</v>
      </c>
      <c r="I3008" s="322">
        <v>0</v>
      </c>
      <c r="J3008" s="322">
        <v>0</v>
      </c>
      <c r="K3008" s="143">
        <v>0</v>
      </c>
      <c r="L3008" s="144">
        <v>11.1</v>
      </c>
      <c r="M3008" s="344">
        <f t="shared" si="46"/>
        <v>0</v>
      </c>
      <c r="N3008" s="280" t="s">
        <v>94</v>
      </c>
      <c r="O3008" s="145">
        <v>0</v>
      </c>
      <c r="P3008" s="143">
        <v>0</v>
      </c>
      <c r="Q3008" s="141" t="s">
        <v>70</v>
      </c>
      <c r="R3008" s="271">
        <v>0</v>
      </c>
      <c r="S3008" s="145">
        <v>0</v>
      </c>
      <c r="T3008" s="185">
        <v>20170331</v>
      </c>
      <c r="U3008" s="142">
        <v>0</v>
      </c>
      <c r="V3008" s="142" t="s">
        <v>161</v>
      </c>
      <c r="W3008" s="142">
        <v>0</v>
      </c>
      <c r="X3008" s="345" t="s">
        <v>161</v>
      </c>
      <c r="Y3008" s="143"/>
      <c r="Z3008" s="143"/>
      <c r="AA3008" s="143"/>
      <c r="AB3008" s="143"/>
      <c r="AC3008" s="143"/>
      <c r="AD3008" s="143"/>
      <c r="AE3008" s="313"/>
      <c r="AF3008" s="313"/>
      <c r="AG3008" s="313"/>
      <c r="AH3008" s="313"/>
      <c r="AI3008" s="313"/>
      <c r="AJ3008" s="313"/>
      <c r="AK3008" s="143"/>
      <c r="AL3008" s="143"/>
      <c r="AM3008" s="143"/>
      <c r="AN3008" s="143"/>
      <c r="AO3008" s="335"/>
    </row>
    <row r="3009" spans="1:41">
      <c r="A3009" s="140">
        <v>43094206</v>
      </c>
      <c r="B3009" s="141">
        <v>14238599</v>
      </c>
      <c r="C3009" s="141" t="s">
        <v>161</v>
      </c>
      <c r="D3009" s="142">
        <v>102361.48</v>
      </c>
      <c r="E3009" s="322">
        <v>-1408.52</v>
      </c>
      <c r="F3009" s="142">
        <v>100952.96000000001</v>
      </c>
      <c r="G3009" s="322">
        <v>-857.28</v>
      </c>
      <c r="H3009" s="322">
        <v>0</v>
      </c>
      <c r="I3009" s="322">
        <v>-187.99</v>
      </c>
      <c r="J3009" s="322">
        <v>-2453.79</v>
      </c>
      <c r="K3009" s="143">
        <v>0</v>
      </c>
      <c r="L3009" s="144">
        <v>10.050000000000001</v>
      </c>
      <c r="M3009" s="344">
        <f t="shared" si="46"/>
        <v>106.62654166666668</v>
      </c>
      <c r="N3009" s="280" t="s">
        <v>162</v>
      </c>
      <c r="O3009" s="145">
        <v>0</v>
      </c>
      <c r="P3009" s="143">
        <v>100952.96000000001</v>
      </c>
      <c r="Q3009" s="141" t="s">
        <v>70</v>
      </c>
      <c r="R3009" s="271">
        <v>0</v>
      </c>
      <c r="S3009" s="145">
        <v>0</v>
      </c>
      <c r="T3009" s="185">
        <v>20170331</v>
      </c>
      <c r="U3009" s="142">
        <v>0</v>
      </c>
      <c r="V3009" s="142" t="s">
        <v>161</v>
      </c>
      <c r="W3009" s="142">
        <v>0</v>
      </c>
      <c r="X3009" s="345" t="s">
        <v>161</v>
      </c>
      <c r="Y3009" s="143"/>
      <c r="Z3009" s="143"/>
      <c r="AA3009" s="143"/>
      <c r="AB3009" s="143"/>
      <c r="AC3009" s="143"/>
      <c r="AD3009" s="143"/>
      <c r="AE3009" s="313"/>
      <c r="AF3009" s="313"/>
      <c r="AG3009" s="313"/>
      <c r="AH3009" s="313"/>
      <c r="AI3009" s="313"/>
      <c r="AJ3009" s="313"/>
      <c r="AK3009" s="143"/>
      <c r="AL3009" s="143"/>
      <c r="AM3009" s="143"/>
      <c r="AN3009" s="143"/>
      <c r="AO3009" s="335"/>
    </row>
    <row r="3010" spans="1:41">
      <c r="A3010" s="140">
        <v>43094211</v>
      </c>
      <c r="B3010" s="141">
        <v>12967047</v>
      </c>
      <c r="C3010" s="141" t="s">
        <v>161</v>
      </c>
      <c r="D3010" s="142">
        <v>1101129.94</v>
      </c>
      <c r="E3010" s="322">
        <v>-14758</v>
      </c>
      <c r="F3010" s="142">
        <v>1086371.94</v>
      </c>
      <c r="G3010" s="322">
        <v>-10185.450000000001</v>
      </c>
      <c r="H3010" s="322">
        <v>0</v>
      </c>
      <c r="I3010" s="322">
        <v>-3951.08</v>
      </c>
      <c r="J3010" s="322">
        <v>-28894.53</v>
      </c>
      <c r="K3010" s="143">
        <v>0</v>
      </c>
      <c r="L3010" s="144">
        <v>11.1</v>
      </c>
      <c r="M3010" s="344">
        <f t="shared" si="46"/>
        <v>1147.0103541666667</v>
      </c>
      <c r="N3010" s="280" t="s">
        <v>162</v>
      </c>
      <c r="O3010" s="145">
        <v>0</v>
      </c>
      <c r="P3010" s="143">
        <v>1086371.94</v>
      </c>
      <c r="Q3010" s="141" t="s">
        <v>70</v>
      </c>
      <c r="R3010" s="271">
        <v>0</v>
      </c>
      <c r="S3010" s="145">
        <v>0</v>
      </c>
      <c r="T3010" s="185">
        <v>20170331</v>
      </c>
      <c r="U3010" s="142">
        <v>0</v>
      </c>
      <c r="V3010" s="142" t="s">
        <v>161</v>
      </c>
      <c r="W3010" s="142">
        <v>0</v>
      </c>
      <c r="X3010" s="345" t="s">
        <v>161</v>
      </c>
      <c r="Y3010" s="143"/>
      <c r="Z3010" s="143"/>
      <c r="AA3010" s="143"/>
      <c r="AB3010" s="143"/>
      <c r="AC3010" s="143"/>
      <c r="AD3010" s="143"/>
      <c r="AE3010" s="313"/>
      <c r="AF3010" s="313"/>
      <c r="AG3010" s="313"/>
      <c r="AH3010" s="313"/>
      <c r="AI3010" s="313"/>
      <c r="AJ3010" s="313"/>
      <c r="AK3010" s="143"/>
      <c r="AL3010" s="143"/>
      <c r="AM3010" s="143"/>
      <c r="AN3010" s="143"/>
      <c r="AO3010" s="335"/>
    </row>
    <row r="3011" spans="1:41">
      <c r="A3011" s="140">
        <v>43094228</v>
      </c>
      <c r="B3011" s="141">
        <v>16468090</v>
      </c>
      <c r="C3011" s="141" t="s">
        <v>161</v>
      </c>
      <c r="D3011" s="142">
        <v>0</v>
      </c>
      <c r="E3011" s="322">
        <v>0</v>
      </c>
      <c r="F3011" s="142">
        <v>0</v>
      </c>
      <c r="G3011" s="322">
        <v>0</v>
      </c>
      <c r="H3011" s="322">
        <v>0</v>
      </c>
      <c r="I3011" s="322">
        <v>0</v>
      </c>
      <c r="J3011" s="322">
        <v>0</v>
      </c>
      <c r="K3011" s="143">
        <v>0</v>
      </c>
      <c r="L3011" s="144">
        <v>12.7</v>
      </c>
      <c r="M3011" s="344">
        <f t="shared" si="46"/>
        <v>0</v>
      </c>
      <c r="N3011" s="280" t="s">
        <v>94</v>
      </c>
      <c r="O3011" s="145">
        <v>1</v>
      </c>
      <c r="P3011" s="143">
        <v>0</v>
      </c>
      <c r="Q3011" s="141" t="s">
        <v>70</v>
      </c>
      <c r="R3011" s="271">
        <v>0</v>
      </c>
      <c r="S3011" s="145">
        <v>0</v>
      </c>
      <c r="T3011" s="185">
        <v>20170331</v>
      </c>
      <c r="U3011" s="142">
        <v>0</v>
      </c>
      <c r="V3011" s="142" t="s">
        <v>161</v>
      </c>
      <c r="W3011" s="142">
        <v>0</v>
      </c>
      <c r="X3011" s="345" t="s">
        <v>161</v>
      </c>
      <c r="Y3011" s="143"/>
      <c r="Z3011" s="143"/>
      <c r="AA3011" s="143"/>
      <c r="AB3011" s="143"/>
      <c r="AC3011" s="143"/>
      <c r="AD3011" s="143"/>
      <c r="AE3011" s="313"/>
      <c r="AF3011" s="313"/>
      <c r="AG3011" s="313"/>
      <c r="AH3011" s="313"/>
      <c r="AI3011" s="313"/>
      <c r="AJ3011" s="313"/>
      <c r="AK3011" s="143"/>
      <c r="AL3011" s="143"/>
      <c r="AM3011" s="143"/>
      <c r="AN3011" s="143"/>
      <c r="AO3011" s="335"/>
    </row>
    <row r="3012" spans="1:41">
      <c r="A3012" s="140">
        <v>43094230</v>
      </c>
      <c r="B3012" s="141">
        <v>25852819</v>
      </c>
      <c r="C3012" s="141" t="s">
        <v>161</v>
      </c>
      <c r="D3012" s="142">
        <v>0</v>
      </c>
      <c r="E3012" s="322">
        <v>0</v>
      </c>
      <c r="F3012" s="142">
        <v>0</v>
      </c>
      <c r="G3012" s="322">
        <v>0</v>
      </c>
      <c r="H3012" s="322">
        <v>0</v>
      </c>
      <c r="I3012" s="322">
        <v>0</v>
      </c>
      <c r="J3012" s="322">
        <v>0</v>
      </c>
      <c r="K3012" s="143">
        <v>0</v>
      </c>
      <c r="L3012" s="144">
        <v>11.1</v>
      </c>
      <c r="M3012" s="344">
        <f t="shared" si="46"/>
        <v>0</v>
      </c>
      <c r="N3012" s="280" t="s">
        <v>94</v>
      </c>
      <c r="O3012" s="145">
        <v>0</v>
      </c>
      <c r="P3012" s="143">
        <v>0</v>
      </c>
      <c r="Q3012" s="141" t="s">
        <v>70</v>
      </c>
      <c r="R3012" s="271">
        <v>0</v>
      </c>
      <c r="S3012" s="145">
        <v>0</v>
      </c>
      <c r="T3012" s="185">
        <v>20170331</v>
      </c>
      <c r="U3012" s="142">
        <v>0</v>
      </c>
      <c r="V3012" s="142" t="s">
        <v>161</v>
      </c>
      <c r="W3012" s="142">
        <v>0</v>
      </c>
      <c r="X3012" s="345" t="s">
        <v>161</v>
      </c>
      <c r="Y3012" s="143"/>
      <c r="Z3012" s="143"/>
      <c r="AA3012" s="143"/>
      <c r="AB3012" s="143"/>
      <c r="AC3012" s="143"/>
      <c r="AD3012" s="143"/>
      <c r="AE3012" s="313"/>
      <c r="AF3012" s="313"/>
      <c r="AG3012" s="313"/>
      <c r="AH3012" s="313"/>
      <c r="AI3012" s="313"/>
      <c r="AJ3012" s="313"/>
      <c r="AK3012" s="143"/>
      <c r="AL3012" s="143"/>
      <c r="AM3012" s="143"/>
      <c r="AN3012" s="143"/>
      <c r="AO3012" s="335"/>
    </row>
    <row r="3013" spans="1:41">
      <c r="A3013" s="140">
        <v>43094262</v>
      </c>
      <c r="B3013" s="141">
        <v>943035</v>
      </c>
      <c r="C3013" s="141" t="s">
        <v>161</v>
      </c>
      <c r="D3013" s="142">
        <v>0</v>
      </c>
      <c r="E3013" s="322">
        <v>0</v>
      </c>
      <c r="F3013" s="142">
        <v>0</v>
      </c>
      <c r="G3013" s="322">
        <v>0</v>
      </c>
      <c r="H3013" s="322">
        <v>0</v>
      </c>
      <c r="I3013" s="322">
        <v>0</v>
      </c>
      <c r="J3013" s="322">
        <v>0</v>
      </c>
      <c r="K3013" s="143">
        <v>0</v>
      </c>
      <c r="L3013" s="144">
        <v>11.91</v>
      </c>
      <c r="M3013" s="344">
        <f t="shared" ref="M3013:M3076" si="47">(D3013*1.25%)/12</f>
        <v>0</v>
      </c>
      <c r="N3013" s="280" t="s">
        <v>94</v>
      </c>
      <c r="O3013" s="145">
        <v>1</v>
      </c>
      <c r="P3013" s="143">
        <v>0</v>
      </c>
      <c r="Q3013" s="141" t="s">
        <v>70</v>
      </c>
      <c r="R3013" s="271">
        <v>0</v>
      </c>
      <c r="S3013" s="145">
        <v>0</v>
      </c>
      <c r="T3013" s="185">
        <v>20170331</v>
      </c>
      <c r="U3013" s="142">
        <v>0</v>
      </c>
      <c r="V3013" s="142" t="s">
        <v>161</v>
      </c>
      <c r="W3013" s="142">
        <v>0</v>
      </c>
      <c r="X3013" s="345" t="s">
        <v>161</v>
      </c>
      <c r="Y3013" s="143"/>
      <c r="Z3013" s="143"/>
      <c r="AA3013" s="143"/>
      <c r="AB3013" s="143"/>
      <c r="AC3013" s="143"/>
      <c r="AD3013" s="143"/>
      <c r="AE3013" s="313"/>
      <c r="AF3013" s="313"/>
      <c r="AG3013" s="313"/>
      <c r="AH3013" s="313"/>
      <c r="AI3013" s="313"/>
      <c r="AJ3013" s="313"/>
      <c r="AK3013" s="143"/>
      <c r="AL3013" s="143"/>
      <c r="AM3013" s="143"/>
      <c r="AN3013" s="143"/>
      <c r="AO3013" s="335"/>
    </row>
    <row r="3014" spans="1:41">
      <c r="A3014" s="140">
        <v>43094275</v>
      </c>
      <c r="B3014" s="141">
        <v>17465349</v>
      </c>
      <c r="C3014" s="141" t="s">
        <v>161</v>
      </c>
      <c r="D3014" s="142">
        <v>0</v>
      </c>
      <c r="E3014" s="313">
        <v>0</v>
      </c>
      <c r="F3014" s="142">
        <v>0</v>
      </c>
      <c r="G3014" s="313">
        <v>0</v>
      </c>
      <c r="H3014" s="313">
        <v>0</v>
      </c>
      <c r="I3014" s="313">
        <v>0</v>
      </c>
      <c r="J3014" s="313">
        <v>0</v>
      </c>
      <c r="K3014" s="143">
        <v>0</v>
      </c>
      <c r="L3014" s="144">
        <v>12.17</v>
      </c>
      <c r="M3014" s="344">
        <f t="shared" si="47"/>
        <v>0</v>
      </c>
      <c r="N3014" s="280" t="s">
        <v>94</v>
      </c>
      <c r="O3014" s="145">
        <v>0</v>
      </c>
      <c r="P3014" s="143">
        <v>0</v>
      </c>
      <c r="Q3014" s="141" t="s">
        <v>70</v>
      </c>
      <c r="R3014" s="271">
        <v>0</v>
      </c>
      <c r="S3014" s="145">
        <v>0</v>
      </c>
      <c r="T3014" s="185">
        <v>20170331</v>
      </c>
      <c r="U3014" s="142">
        <v>0</v>
      </c>
      <c r="V3014" s="142" t="s">
        <v>161</v>
      </c>
      <c r="W3014" s="142">
        <v>0</v>
      </c>
      <c r="X3014" s="345" t="s">
        <v>161</v>
      </c>
      <c r="Y3014" s="143"/>
      <c r="Z3014" s="143"/>
      <c r="AA3014" s="143"/>
      <c r="AB3014" s="143"/>
      <c r="AC3014" s="143"/>
      <c r="AD3014" s="143"/>
      <c r="AE3014" s="313"/>
      <c r="AF3014" s="313"/>
      <c r="AG3014" s="313"/>
      <c r="AH3014" s="313"/>
      <c r="AI3014" s="313"/>
      <c r="AJ3014" s="313"/>
      <c r="AK3014" s="143"/>
      <c r="AL3014" s="143"/>
      <c r="AM3014" s="143"/>
      <c r="AN3014" s="143"/>
      <c r="AO3014" s="335"/>
    </row>
    <row r="3015" spans="1:41">
      <c r="A3015" s="140">
        <v>43094281</v>
      </c>
      <c r="B3015" s="141">
        <v>40587034</v>
      </c>
      <c r="C3015" s="141" t="s">
        <v>161</v>
      </c>
      <c r="D3015" s="142">
        <v>305055.59000000003</v>
      </c>
      <c r="E3015" s="322">
        <v>-4197.6499999999996</v>
      </c>
      <c r="F3015" s="142">
        <v>300857.94</v>
      </c>
      <c r="G3015" s="322">
        <v>-2554.84</v>
      </c>
      <c r="H3015" s="322">
        <v>0</v>
      </c>
      <c r="I3015" s="322">
        <v>-530.52</v>
      </c>
      <c r="J3015" s="322">
        <v>-7283.01</v>
      </c>
      <c r="K3015" s="143">
        <v>0</v>
      </c>
      <c r="L3015" s="144">
        <v>10.050000000000001</v>
      </c>
      <c r="M3015" s="344">
        <f t="shared" si="47"/>
        <v>317.7662395833334</v>
      </c>
      <c r="N3015" s="280" t="s">
        <v>162</v>
      </c>
      <c r="O3015" s="145">
        <v>0</v>
      </c>
      <c r="P3015" s="143">
        <v>300857.94</v>
      </c>
      <c r="Q3015" s="141" t="s">
        <v>70</v>
      </c>
      <c r="R3015" s="271">
        <v>0</v>
      </c>
      <c r="S3015" s="145">
        <v>0</v>
      </c>
      <c r="T3015" s="185">
        <v>20170331</v>
      </c>
      <c r="U3015" s="142">
        <v>0</v>
      </c>
      <c r="V3015" s="142" t="s">
        <v>161</v>
      </c>
      <c r="W3015" s="142">
        <v>0</v>
      </c>
      <c r="X3015" s="345" t="s">
        <v>161</v>
      </c>
      <c r="Y3015" s="143"/>
      <c r="Z3015" s="143"/>
      <c r="AA3015" s="143"/>
      <c r="AB3015" s="143"/>
      <c r="AC3015" s="143"/>
      <c r="AD3015" s="143"/>
      <c r="AE3015" s="313"/>
      <c r="AF3015" s="313"/>
      <c r="AG3015" s="313"/>
      <c r="AH3015" s="313"/>
      <c r="AI3015" s="313"/>
      <c r="AJ3015" s="313"/>
      <c r="AK3015" s="143"/>
      <c r="AL3015" s="143"/>
      <c r="AM3015" s="143"/>
      <c r="AN3015" s="143"/>
      <c r="AO3015" s="335"/>
    </row>
    <row r="3016" spans="1:41">
      <c r="A3016" s="140">
        <v>43094298</v>
      </c>
      <c r="B3016" s="141">
        <v>40594746</v>
      </c>
      <c r="C3016" s="141" t="s">
        <v>161</v>
      </c>
      <c r="D3016" s="142">
        <v>403622.45</v>
      </c>
      <c r="E3016" s="322">
        <v>-5409.56</v>
      </c>
      <c r="F3016" s="142">
        <v>398212.89</v>
      </c>
      <c r="G3016" s="322">
        <v>-3733.51</v>
      </c>
      <c r="H3016" s="322">
        <v>0</v>
      </c>
      <c r="I3016" s="322">
        <v>-714.18</v>
      </c>
      <c r="J3016" s="322">
        <v>-9857.25</v>
      </c>
      <c r="K3016" s="143">
        <v>0</v>
      </c>
      <c r="L3016" s="144">
        <v>11.1</v>
      </c>
      <c r="M3016" s="344">
        <f t="shared" si="47"/>
        <v>420.44005208333334</v>
      </c>
      <c r="N3016" s="280" t="s">
        <v>162</v>
      </c>
      <c r="O3016" s="145">
        <v>0</v>
      </c>
      <c r="P3016" s="143">
        <v>398212.89</v>
      </c>
      <c r="Q3016" s="141" t="s">
        <v>70</v>
      </c>
      <c r="R3016" s="271">
        <v>0</v>
      </c>
      <c r="S3016" s="145">
        <v>0</v>
      </c>
      <c r="T3016" s="185">
        <v>20170331</v>
      </c>
      <c r="U3016" s="142">
        <v>0</v>
      </c>
      <c r="V3016" s="142" t="s">
        <v>161</v>
      </c>
      <c r="W3016" s="142">
        <v>0</v>
      </c>
      <c r="X3016" s="345" t="s">
        <v>161</v>
      </c>
      <c r="Y3016" s="143"/>
      <c r="Z3016" s="143"/>
      <c r="AA3016" s="143"/>
      <c r="AB3016" s="143"/>
      <c r="AC3016" s="143"/>
      <c r="AD3016" s="143"/>
      <c r="AE3016" s="313"/>
      <c r="AF3016" s="313"/>
      <c r="AG3016" s="313"/>
      <c r="AH3016" s="313"/>
      <c r="AI3016" s="313"/>
      <c r="AJ3016" s="313"/>
      <c r="AK3016" s="143"/>
      <c r="AL3016" s="143"/>
      <c r="AM3016" s="143"/>
      <c r="AN3016" s="143"/>
      <c r="AO3016" s="335"/>
    </row>
    <row r="3017" spans="1:41">
      <c r="A3017" s="140">
        <v>43094309</v>
      </c>
      <c r="B3017" s="141">
        <v>35974667</v>
      </c>
      <c r="C3017" s="141" t="s">
        <v>161</v>
      </c>
      <c r="D3017" s="142">
        <v>0</v>
      </c>
      <c r="E3017" s="322">
        <v>0</v>
      </c>
      <c r="F3017" s="142">
        <v>0</v>
      </c>
      <c r="G3017" s="322">
        <v>0</v>
      </c>
      <c r="H3017" s="322">
        <v>0</v>
      </c>
      <c r="I3017" s="322">
        <v>0</v>
      </c>
      <c r="J3017" s="322">
        <v>0</v>
      </c>
      <c r="K3017" s="143">
        <v>0</v>
      </c>
      <c r="L3017" s="144">
        <v>11.1</v>
      </c>
      <c r="M3017" s="344">
        <f t="shared" si="47"/>
        <v>0</v>
      </c>
      <c r="N3017" s="280" t="s">
        <v>94</v>
      </c>
      <c r="O3017" s="145">
        <v>1</v>
      </c>
      <c r="P3017" s="143">
        <v>0</v>
      </c>
      <c r="Q3017" s="141" t="s">
        <v>70</v>
      </c>
      <c r="R3017" s="271">
        <v>0</v>
      </c>
      <c r="S3017" s="145">
        <v>0</v>
      </c>
      <c r="T3017" s="185">
        <v>20170331</v>
      </c>
      <c r="U3017" s="142">
        <v>0</v>
      </c>
      <c r="V3017" s="142" t="s">
        <v>161</v>
      </c>
      <c r="W3017" s="142">
        <v>0</v>
      </c>
      <c r="X3017" s="345" t="s">
        <v>161</v>
      </c>
      <c r="Y3017" s="143"/>
      <c r="Z3017" s="143"/>
      <c r="AA3017" s="143"/>
      <c r="AB3017" s="143"/>
      <c r="AC3017" s="143"/>
      <c r="AD3017" s="143"/>
      <c r="AE3017" s="313"/>
      <c r="AF3017" s="313"/>
      <c r="AG3017" s="313"/>
      <c r="AH3017" s="313"/>
      <c r="AI3017" s="313"/>
      <c r="AJ3017" s="313"/>
      <c r="AK3017" s="143"/>
      <c r="AL3017" s="143"/>
      <c r="AM3017" s="143"/>
      <c r="AN3017" s="143"/>
      <c r="AO3017" s="335"/>
    </row>
    <row r="3018" spans="1:41">
      <c r="A3018" s="140">
        <v>43094313</v>
      </c>
      <c r="B3018" s="141">
        <v>37990406</v>
      </c>
      <c r="C3018" s="141" t="s">
        <v>161</v>
      </c>
      <c r="D3018" s="142">
        <v>204838.02</v>
      </c>
      <c r="E3018" s="322">
        <v>-2745.36</v>
      </c>
      <c r="F3018" s="142">
        <v>202092.66</v>
      </c>
      <c r="G3018" s="322">
        <v>-1894.75</v>
      </c>
      <c r="H3018" s="322">
        <v>0</v>
      </c>
      <c r="I3018" s="322">
        <v>-437.65</v>
      </c>
      <c r="J3018" s="322">
        <v>-5077.76</v>
      </c>
      <c r="K3018" s="143">
        <v>0</v>
      </c>
      <c r="L3018" s="144">
        <v>11.1</v>
      </c>
      <c r="M3018" s="344">
        <f t="shared" si="47"/>
        <v>213.37293750000001</v>
      </c>
      <c r="N3018" s="280" t="s">
        <v>162</v>
      </c>
      <c r="O3018" s="145">
        <v>0</v>
      </c>
      <c r="P3018" s="143">
        <v>202092.66</v>
      </c>
      <c r="Q3018" s="141" t="s">
        <v>70</v>
      </c>
      <c r="R3018" s="271">
        <v>0</v>
      </c>
      <c r="S3018" s="145">
        <v>0</v>
      </c>
      <c r="T3018" s="185">
        <v>20170331</v>
      </c>
      <c r="U3018" s="142">
        <v>0</v>
      </c>
      <c r="V3018" s="142" t="s">
        <v>161</v>
      </c>
      <c r="W3018" s="142">
        <v>0</v>
      </c>
      <c r="X3018" s="345" t="s">
        <v>161</v>
      </c>
      <c r="Y3018" s="143"/>
      <c r="Z3018" s="143"/>
      <c r="AA3018" s="143"/>
      <c r="AB3018" s="143"/>
      <c r="AC3018" s="143"/>
      <c r="AD3018" s="143"/>
      <c r="AE3018" s="313"/>
      <c r="AF3018" s="313"/>
      <c r="AG3018" s="313"/>
      <c r="AH3018" s="313"/>
      <c r="AI3018" s="313"/>
      <c r="AJ3018" s="313"/>
      <c r="AK3018" s="143"/>
      <c r="AL3018" s="143"/>
      <c r="AM3018" s="143"/>
      <c r="AN3018" s="143"/>
      <c r="AO3018" s="335"/>
    </row>
    <row r="3019" spans="1:41">
      <c r="A3019" s="140">
        <v>43151701</v>
      </c>
      <c r="B3019" s="141">
        <v>28059043</v>
      </c>
      <c r="C3019" s="141" t="s">
        <v>161</v>
      </c>
      <c r="D3019" s="142">
        <v>0</v>
      </c>
      <c r="E3019" s="322">
        <v>0</v>
      </c>
      <c r="F3019" s="142">
        <v>0</v>
      </c>
      <c r="G3019" s="322">
        <v>0</v>
      </c>
      <c r="H3019" s="322">
        <v>0</v>
      </c>
      <c r="I3019" s="322">
        <v>0</v>
      </c>
      <c r="J3019" s="322">
        <v>0</v>
      </c>
      <c r="K3019" s="143">
        <v>0</v>
      </c>
      <c r="L3019" s="144">
        <v>11.1</v>
      </c>
      <c r="M3019" s="344">
        <f t="shared" si="47"/>
        <v>0</v>
      </c>
      <c r="N3019" s="280" t="s">
        <v>94</v>
      </c>
      <c r="O3019" s="145">
        <v>0</v>
      </c>
      <c r="P3019" s="143">
        <v>0</v>
      </c>
      <c r="Q3019" s="141" t="s">
        <v>70</v>
      </c>
      <c r="R3019" s="271">
        <v>0</v>
      </c>
      <c r="S3019" s="145">
        <v>0</v>
      </c>
      <c r="T3019" s="185">
        <v>20170331</v>
      </c>
      <c r="U3019" s="142">
        <v>0</v>
      </c>
      <c r="V3019" s="142" t="s">
        <v>161</v>
      </c>
      <c r="W3019" s="142">
        <v>0</v>
      </c>
      <c r="X3019" s="345" t="s">
        <v>161</v>
      </c>
      <c r="Y3019" s="143"/>
      <c r="Z3019" s="143"/>
      <c r="AA3019" s="143"/>
      <c r="AB3019" s="143"/>
      <c r="AC3019" s="143"/>
      <c r="AD3019" s="143"/>
      <c r="AE3019" s="313"/>
      <c r="AF3019" s="313"/>
      <c r="AG3019" s="313"/>
      <c r="AH3019" s="313"/>
      <c r="AI3019" s="313"/>
      <c r="AJ3019" s="313"/>
      <c r="AK3019" s="143"/>
      <c r="AL3019" s="143"/>
      <c r="AM3019" s="143"/>
      <c r="AN3019" s="143"/>
      <c r="AO3019" s="335"/>
    </row>
    <row r="3020" spans="1:41">
      <c r="A3020" s="140">
        <v>43151802</v>
      </c>
      <c r="B3020" s="141">
        <v>28807846</v>
      </c>
      <c r="C3020" s="141" t="s">
        <v>161</v>
      </c>
      <c r="D3020" s="142">
        <v>0</v>
      </c>
      <c r="E3020" s="322">
        <v>0</v>
      </c>
      <c r="F3020" s="142">
        <v>0</v>
      </c>
      <c r="G3020" s="322">
        <v>0</v>
      </c>
      <c r="H3020" s="322">
        <v>0</v>
      </c>
      <c r="I3020" s="322">
        <v>0</v>
      </c>
      <c r="J3020" s="322">
        <v>0</v>
      </c>
      <c r="K3020" s="143">
        <v>0</v>
      </c>
      <c r="L3020" s="144">
        <v>11.1</v>
      </c>
      <c r="M3020" s="344">
        <f t="shared" si="47"/>
        <v>0</v>
      </c>
      <c r="N3020" s="280" t="s">
        <v>94</v>
      </c>
      <c r="O3020" s="145">
        <v>0</v>
      </c>
      <c r="P3020" s="143">
        <v>0</v>
      </c>
      <c r="Q3020" s="141" t="s">
        <v>70</v>
      </c>
      <c r="R3020" s="271">
        <v>0</v>
      </c>
      <c r="S3020" s="145">
        <v>0</v>
      </c>
      <c r="T3020" s="185">
        <v>20170331</v>
      </c>
      <c r="U3020" s="142">
        <v>0</v>
      </c>
      <c r="V3020" s="142" t="s">
        <v>161</v>
      </c>
      <c r="W3020" s="142">
        <v>0</v>
      </c>
      <c r="X3020" s="345" t="s">
        <v>161</v>
      </c>
      <c r="Y3020" s="143"/>
      <c r="Z3020" s="143"/>
      <c r="AA3020" s="143"/>
      <c r="AB3020" s="143"/>
      <c r="AC3020" s="143"/>
      <c r="AD3020" s="143"/>
      <c r="AE3020" s="313"/>
      <c r="AF3020" s="313"/>
      <c r="AG3020" s="313"/>
      <c r="AH3020" s="313"/>
      <c r="AI3020" s="313"/>
      <c r="AJ3020" s="313"/>
      <c r="AK3020" s="143"/>
      <c r="AL3020" s="143"/>
      <c r="AM3020" s="143"/>
      <c r="AN3020" s="143"/>
      <c r="AO3020" s="335"/>
    </row>
    <row r="3021" spans="1:41">
      <c r="A3021" s="140">
        <v>43151839</v>
      </c>
      <c r="B3021" s="141">
        <v>22375298</v>
      </c>
      <c r="C3021" s="141" t="s">
        <v>161</v>
      </c>
      <c r="D3021" s="142">
        <v>205498.4</v>
      </c>
      <c r="E3021" s="322">
        <v>-4213.29</v>
      </c>
      <c r="F3021" s="142">
        <v>201285.11</v>
      </c>
      <c r="G3021" s="322">
        <v>-1709.28</v>
      </c>
      <c r="H3021" s="322">
        <v>-500</v>
      </c>
      <c r="I3021" s="322">
        <v>-370.47</v>
      </c>
      <c r="J3021" s="322">
        <v>-6793.04</v>
      </c>
      <c r="K3021" s="143">
        <v>0</v>
      </c>
      <c r="L3021" s="144">
        <v>10.050000000000001</v>
      </c>
      <c r="M3021" s="344">
        <f t="shared" si="47"/>
        <v>214.06083333333333</v>
      </c>
      <c r="N3021" s="280" t="s">
        <v>162</v>
      </c>
      <c r="O3021" s="145">
        <v>0</v>
      </c>
      <c r="P3021" s="143">
        <v>201285.11</v>
      </c>
      <c r="Q3021" s="141" t="s">
        <v>70</v>
      </c>
      <c r="R3021" s="271">
        <v>0</v>
      </c>
      <c r="S3021" s="145">
        <v>0</v>
      </c>
      <c r="T3021" s="185">
        <v>20170331</v>
      </c>
      <c r="U3021" s="142">
        <v>0</v>
      </c>
      <c r="V3021" s="142" t="s">
        <v>161</v>
      </c>
      <c r="W3021" s="142">
        <v>0</v>
      </c>
      <c r="X3021" s="345" t="s">
        <v>161</v>
      </c>
      <c r="Y3021" s="143"/>
      <c r="Z3021" s="143"/>
      <c r="AA3021" s="143"/>
      <c r="AB3021" s="143"/>
      <c r="AC3021" s="143"/>
      <c r="AD3021" s="143"/>
      <c r="AE3021" s="313"/>
      <c r="AF3021" s="313"/>
      <c r="AG3021" s="313"/>
      <c r="AH3021" s="313"/>
      <c r="AI3021" s="313"/>
      <c r="AJ3021" s="313"/>
      <c r="AK3021" s="143"/>
      <c r="AL3021" s="143"/>
      <c r="AM3021" s="143"/>
      <c r="AN3021" s="143"/>
      <c r="AO3021" s="335"/>
    </row>
    <row r="3022" spans="1:41">
      <c r="A3022" s="140">
        <v>43151858</v>
      </c>
      <c r="B3022" s="141">
        <v>38791934</v>
      </c>
      <c r="C3022" s="141" t="s">
        <v>161</v>
      </c>
      <c r="D3022" s="142">
        <v>0</v>
      </c>
      <c r="E3022" s="313">
        <v>0</v>
      </c>
      <c r="F3022" s="142">
        <v>0</v>
      </c>
      <c r="G3022" s="313">
        <v>0</v>
      </c>
      <c r="H3022" s="313">
        <v>0</v>
      </c>
      <c r="I3022" s="313">
        <v>0</v>
      </c>
      <c r="J3022" s="313">
        <v>0</v>
      </c>
      <c r="K3022" s="143">
        <v>0</v>
      </c>
      <c r="L3022" s="144">
        <v>12.44</v>
      </c>
      <c r="M3022" s="344">
        <f t="shared" si="47"/>
        <v>0</v>
      </c>
      <c r="N3022" s="280" t="s">
        <v>94</v>
      </c>
      <c r="O3022" s="145">
        <v>0</v>
      </c>
      <c r="P3022" s="143">
        <v>0</v>
      </c>
      <c r="Q3022" s="141" t="s">
        <v>70</v>
      </c>
      <c r="R3022" s="271">
        <v>0</v>
      </c>
      <c r="S3022" s="145">
        <v>0</v>
      </c>
      <c r="T3022" s="185">
        <v>20170331</v>
      </c>
      <c r="U3022" s="142">
        <v>0</v>
      </c>
      <c r="V3022" s="142" t="s">
        <v>161</v>
      </c>
      <c r="W3022" s="142">
        <v>0</v>
      </c>
      <c r="X3022" s="345" t="s">
        <v>161</v>
      </c>
      <c r="Y3022" s="143"/>
      <c r="Z3022" s="143"/>
      <c r="AA3022" s="143"/>
      <c r="AB3022" s="143"/>
      <c r="AC3022" s="143"/>
      <c r="AD3022" s="143"/>
      <c r="AE3022" s="313"/>
      <c r="AF3022" s="313"/>
      <c r="AG3022" s="313"/>
      <c r="AH3022" s="313"/>
      <c r="AI3022" s="313"/>
      <c r="AJ3022" s="313"/>
      <c r="AK3022" s="143"/>
      <c r="AL3022" s="143"/>
      <c r="AM3022" s="143"/>
      <c r="AN3022" s="143"/>
      <c r="AO3022" s="335"/>
    </row>
    <row r="3023" spans="1:41">
      <c r="A3023" s="140">
        <v>43152008</v>
      </c>
      <c r="B3023" s="141">
        <v>9138792</v>
      </c>
      <c r="C3023" s="141" t="s">
        <v>161</v>
      </c>
      <c r="D3023" s="142">
        <v>162281.91</v>
      </c>
      <c r="E3023" s="322">
        <v>-2249.04</v>
      </c>
      <c r="F3023" s="142">
        <v>160032.87</v>
      </c>
      <c r="G3023" s="322">
        <v>-1320.47</v>
      </c>
      <c r="H3023" s="322">
        <v>0</v>
      </c>
      <c r="I3023" s="322">
        <v>-347.86</v>
      </c>
      <c r="J3023" s="322">
        <v>-3917.37</v>
      </c>
      <c r="K3023" s="143">
        <v>0</v>
      </c>
      <c r="L3023" s="144">
        <v>9.76</v>
      </c>
      <c r="M3023" s="344">
        <f t="shared" si="47"/>
        <v>169.04365625</v>
      </c>
      <c r="N3023" s="280" t="s">
        <v>162</v>
      </c>
      <c r="O3023" s="145">
        <v>0</v>
      </c>
      <c r="P3023" s="143">
        <v>160032.87</v>
      </c>
      <c r="Q3023" s="141" t="s">
        <v>70</v>
      </c>
      <c r="R3023" s="271">
        <v>0</v>
      </c>
      <c r="S3023" s="145">
        <v>0</v>
      </c>
      <c r="T3023" s="185">
        <v>20170331</v>
      </c>
      <c r="U3023" s="142">
        <v>0</v>
      </c>
      <c r="V3023" s="142" t="s">
        <v>161</v>
      </c>
      <c r="W3023" s="142">
        <v>0</v>
      </c>
      <c r="X3023" s="345" t="s">
        <v>161</v>
      </c>
      <c r="Y3023" s="143"/>
      <c r="Z3023" s="143"/>
      <c r="AA3023" s="143"/>
      <c r="AB3023" s="143"/>
      <c r="AC3023" s="143"/>
      <c r="AD3023" s="143"/>
      <c r="AE3023" s="313"/>
      <c r="AF3023" s="313"/>
      <c r="AG3023" s="313"/>
      <c r="AH3023" s="313"/>
      <c r="AI3023" s="313"/>
      <c r="AJ3023" s="313"/>
      <c r="AK3023" s="143"/>
      <c r="AL3023" s="143"/>
      <c r="AM3023" s="143"/>
      <c r="AN3023" s="143"/>
      <c r="AO3023" s="335"/>
    </row>
    <row r="3024" spans="1:41">
      <c r="A3024" s="140">
        <v>43152017</v>
      </c>
      <c r="B3024" s="141">
        <v>11484452</v>
      </c>
      <c r="C3024" s="141" t="s">
        <v>161</v>
      </c>
      <c r="D3024" s="142">
        <v>0</v>
      </c>
      <c r="E3024" s="322">
        <v>0</v>
      </c>
      <c r="F3024" s="142">
        <v>0</v>
      </c>
      <c r="G3024" s="322">
        <v>0</v>
      </c>
      <c r="H3024" s="322">
        <v>0</v>
      </c>
      <c r="I3024" s="322">
        <v>0</v>
      </c>
      <c r="J3024" s="322">
        <v>0</v>
      </c>
      <c r="K3024" s="143">
        <v>0</v>
      </c>
      <c r="L3024" s="144">
        <v>10.15</v>
      </c>
      <c r="M3024" s="344">
        <f t="shared" si="47"/>
        <v>0</v>
      </c>
      <c r="N3024" s="280" t="s">
        <v>94</v>
      </c>
      <c r="O3024" s="145">
        <v>0</v>
      </c>
      <c r="P3024" s="143">
        <v>0</v>
      </c>
      <c r="Q3024" s="141" t="s">
        <v>70</v>
      </c>
      <c r="R3024" s="271">
        <v>0</v>
      </c>
      <c r="S3024" s="145">
        <v>0</v>
      </c>
      <c r="T3024" s="185">
        <v>20170331</v>
      </c>
      <c r="U3024" s="142">
        <v>0</v>
      </c>
      <c r="V3024" s="142" t="s">
        <v>161</v>
      </c>
      <c r="W3024" s="142">
        <v>0</v>
      </c>
      <c r="X3024" s="345" t="s">
        <v>161</v>
      </c>
      <c r="Y3024" s="143"/>
      <c r="Z3024" s="143"/>
      <c r="AA3024" s="143"/>
      <c r="AB3024" s="143"/>
      <c r="AC3024" s="143"/>
      <c r="AD3024" s="143"/>
      <c r="AE3024" s="313"/>
      <c r="AF3024" s="313"/>
      <c r="AG3024" s="313"/>
      <c r="AH3024" s="313"/>
      <c r="AI3024" s="313"/>
      <c r="AJ3024" s="313"/>
      <c r="AK3024" s="143"/>
      <c r="AL3024" s="143"/>
      <c r="AM3024" s="143"/>
      <c r="AN3024" s="143"/>
      <c r="AO3024" s="335"/>
    </row>
    <row r="3025" spans="1:41">
      <c r="A3025" s="140">
        <v>43152025</v>
      </c>
      <c r="B3025" s="141">
        <v>24121902</v>
      </c>
      <c r="C3025" s="141" t="s">
        <v>161</v>
      </c>
      <c r="D3025" s="142">
        <v>283185.59000000003</v>
      </c>
      <c r="E3025" s="322">
        <v>-3845.34</v>
      </c>
      <c r="F3025" s="142">
        <v>279340.25</v>
      </c>
      <c r="G3025" s="322">
        <v>-2496.75</v>
      </c>
      <c r="H3025" s="322">
        <v>0</v>
      </c>
      <c r="I3025" s="322">
        <v>-567.02</v>
      </c>
      <c r="J3025" s="322">
        <v>-6909.11</v>
      </c>
      <c r="K3025" s="143">
        <v>0</v>
      </c>
      <c r="L3025" s="144">
        <v>10.58</v>
      </c>
      <c r="M3025" s="344">
        <f t="shared" si="47"/>
        <v>294.9849895833334</v>
      </c>
      <c r="N3025" s="280" t="s">
        <v>162</v>
      </c>
      <c r="O3025" s="145">
        <v>0</v>
      </c>
      <c r="P3025" s="143">
        <v>279340.25</v>
      </c>
      <c r="Q3025" s="141" t="s">
        <v>70</v>
      </c>
      <c r="R3025" s="271">
        <v>0</v>
      </c>
      <c r="S3025" s="145">
        <v>0</v>
      </c>
      <c r="T3025" s="185">
        <v>20170331</v>
      </c>
      <c r="U3025" s="142">
        <v>0</v>
      </c>
      <c r="V3025" s="142" t="s">
        <v>161</v>
      </c>
      <c r="W3025" s="142">
        <v>0</v>
      </c>
      <c r="X3025" s="345" t="s">
        <v>161</v>
      </c>
      <c r="Y3025" s="143"/>
      <c r="Z3025" s="143"/>
      <c r="AA3025" s="143"/>
      <c r="AB3025" s="143"/>
      <c r="AC3025" s="143"/>
      <c r="AD3025" s="143"/>
      <c r="AE3025" s="313"/>
      <c r="AF3025" s="313"/>
      <c r="AG3025" s="313"/>
      <c r="AH3025" s="313"/>
      <c r="AI3025" s="313"/>
      <c r="AJ3025" s="313"/>
      <c r="AK3025" s="143"/>
      <c r="AL3025" s="143"/>
      <c r="AM3025" s="143"/>
      <c r="AN3025" s="143"/>
      <c r="AO3025" s="335"/>
    </row>
    <row r="3026" spans="1:41">
      <c r="A3026" s="140">
        <v>43152043</v>
      </c>
      <c r="B3026" s="141">
        <v>13756871</v>
      </c>
      <c r="C3026" s="141" t="s">
        <v>161</v>
      </c>
      <c r="D3026" s="142">
        <v>0</v>
      </c>
      <c r="E3026" s="322">
        <v>0</v>
      </c>
      <c r="F3026" s="142">
        <v>0</v>
      </c>
      <c r="G3026" s="322">
        <v>0</v>
      </c>
      <c r="H3026" s="322">
        <v>0</v>
      </c>
      <c r="I3026" s="322">
        <v>0</v>
      </c>
      <c r="J3026" s="322">
        <v>0</v>
      </c>
      <c r="K3026" s="143">
        <v>0</v>
      </c>
      <c r="L3026" s="144">
        <v>10.93</v>
      </c>
      <c r="M3026" s="344">
        <f t="shared" si="47"/>
        <v>0</v>
      </c>
      <c r="N3026" s="280" t="s">
        <v>94</v>
      </c>
      <c r="O3026" s="145">
        <v>0</v>
      </c>
      <c r="P3026" s="143">
        <v>0</v>
      </c>
      <c r="Q3026" s="141" t="s">
        <v>70</v>
      </c>
      <c r="R3026" s="271">
        <v>0</v>
      </c>
      <c r="S3026" s="145">
        <v>0</v>
      </c>
      <c r="T3026" s="185">
        <v>20170331</v>
      </c>
      <c r="U3026" s="142">
        <v>0</v>
      </c>
      <c r="V3026" s="142" t="s">
        <v>161</v>
      </c>
      <c r="W3026" s="142">
        <v>0</v>
      </c>
      <c r="X3026" s="345" t="s">
        <v>161</v>
      </c>
      <c r="Y3026" s="143"/>
      <c r="Z3026" s="143"/>
      <c r="AA3026" s="143"/>
      <c r="AB3026" s="143"/>
      <c r="AC3026" s="143"/>
      <c r="AD3026" s="143"/>
      <c r="AE3026" s="313"/>
      <c r="AF3026" s="313"/>
      <c r="AG3026" s="313"/>
      <c r="AH3026" s="313"/>
      <c r="AI3026" s="313"/>
      <c r="AJ3026" s="313"/>
      <c r="AK3026" s="143"/>
      <c r="AL3026" s="143"/>
      <c r="AM3026" s="143"/>
      <c r="AN3026" s="143"/>
      <c r="AO3026" s="335"/>
    </row>
    <row r="3027" spans="1:41">
      <c r="A3027" s="140">
        <v>43152053</v>
      </c>
      <c r="B3027" s="141">
        <v>12171513</v>
      </c>
      <c r="C3027" s="141" t="s">
        <v>161</v>
      </c>
      <c r="D3027" s="142">
        <v>0</v>
      </c>
      <c r="E3027" s="322">
        <v>0</v>
      </c>
      <c r="F3027" s="142">
        <v>0</v>
      </c>
      <c r="G3027" s="322">
        <v>0</v>
      </c>
      <c r="H3027" s="322">
        <v>0</v>
      </c>
      <c r="I3027" s="322">
        <v>0</v>
      </c>
      <c r="J3027" s="322">
        <v>0</v>
      </c>
      <c r="K3027" s="143">
        <v>0</v>
      </c>
      <c r="L3027" s="144">
        <v>11.1</v>
      </c>
      <c r="M3027" s="344">
        <f t="shared" si="47"/>
        <v>0</v>
      </c>
      <c r="N3027" s="280" t="s">
        <v>94</v>
      </c>
      <c r="O3027" s="145">
        <v>0</v>
      </c>
      <c r="P3027" s="143">
        <v>0</v>
      </c>
      <c r="Q3027" s="141" t="s">
        <v>70</v>
      </c>
      <c r="R3027" s="271">
        <v>0</v>
      </c>
      <c r="S3027" s="145">
        <v>0</v>
      </c>
      <c r="T3027" s="185">
        <v>20170331</v>
      </c>
      <c r="U3027" s="142">
        <v>0</v>
      </c>
      <c r="V3027" s="142" t="s">
        <v>161</v>
      </c>
      <c r="W3027" s="142">
        <v>0</v>
      </c>
      <c r="X3027" s="345" t="s">
        <v>161</v>
      </c>
      <c r="Y3027" s="143"/>
      <c r="Z3027" s="143"/>
      <c r="AA3027" s="143"/>
      <c r="AB3027" s="143"/>
      <c r="AC3027" s="143"/>
      <c r="AD3027" s="143"/>
      <c r="AE3027" s="313"/>
      <c r="AF3027" s="313"/>
      <c r="AG3027" s="313"/>
      <c r="AH3027" s="313"/>
      <c r="AI3027" s="313"/>
      <c r="AJ3027" s="313"/>
      <c r="AK3027" s="143"/>
      <c r="AL3027" s="143"/>
      <c r="AM3027" s="143"/>
      <c r="AN3027" s="143"/>
      <c r="AO3027" s="335"/>
    </row>
    <row r="3028" spans="1:41">
      <c r="A3028" s="140">
        <v>43152062</v>
      </c>
      <c r="B3028" s="141">
        <v>34442999</v>
      </c>
      <c r="C3028" s="141" t="s">
        <v>161</v>
      </c>
      <c r="D3028" s="142">
        <v>2576527.6800000002</v>
      </c>
      <c r="E3028" s="322">
        <v>0</v>
      </c>
      <c r="F3028" s="142">
        <v>2576527.6800000002</v>
      </c>
      <c r="G3028" s="322">
        <v>0</v>
      </c>
      <c r="H3028" s="322">
        <v>0</v>
      </c>
      <c r="I3028" s="322">
        <v>0</v>
      </c>
      <c r="J3028" s="322">
        <v>0</v>
      </c>
      <c r="K3028" s="143">
        <v>0</v>
      </c>
      <c r="L3028" s="144">
        <v>12.44</v>
      </c>
      <c r="M3028" s="344">
        <f t="shared" si="47"/>
        <v>2683.8830000000003</v>
      </c>
      <c r="N3028" s="280" t="s">
        <v>162</v>
      </c>
      <c r="O3028" s="145">
        <v>1</v>
      </c>
      <c r="P3028" s="143">
        <v>1390948.89</v>
      </c>
      <c r="Q3028" s="141" t="s">
        <v>77</v>
      </c>
      <c r="R3028" s="271">
        <v>20080630</v>
      </c>
      <c r="S3028" s="145">
        <v>106</v>
      </c>
      <c r="T3028" s="185">
        <v>20170331</v>
      </c>
      <c r="U3028" s="142">
        <v>0</v>
      </c>
      <c r="V3028" s="142" t="s">
        <v>161</v>
      </c>
      <c r="W3028" s="142">
        <v>0</v>
      </c>
      <c r="X3028" s="345" t="s">
        <v>161</v>
      </c>
      <c r="Y3028" s="143"/>
      <c r="Z3028" s="143"/>
      <c r="AA3028" s="143"/>
      <c r="AB3028" s="143"/>
      <c r="AC3028" s="143"/>
      <c r="AD3028" s="143"/>
      <c r="AE3028" s="313"/>
      <c r="AF3028" s="313"/>
      <c r="AG3028" s="313"/>
      <c r="AH3028" s="313"/>
      <c r="AI3028" s="313"/>
      <c r="AJ3028" s="313"/>
      <c r="AK3028" s="143"/>
      <c r="AL3028" s="143"/>
      <c r="AM3028" s="143"/>
      <c r="AN3028" s="143"/>
      <c r="AO3028" s="335"/>
    </row>
    <row r="3029" spans="1:41">
      <c r="A3029" s="140">
        <v>43152078</v>
      </c>
      <c r="B3029" s="141">
        <v>11775542</v>
      </c>
      <c r="C3029" s="141" t="s">
        <v>161</v>
      </c>
      <c r="D3029" s="142">
        <v>0</v>
      </c>
      <c r="E3029" s="322">
        <v>0</v>
      </c>
      <c r="F3029" s="142">
        <v>0</v>
      </c>
      <c r="G3029" s="322">
        <v>0</v>
      </c>
      <c r="H3029" s="322">
        <v>0</v>
      </c>
      <c r="I3029" s="322">
        <v>0</v>
      </c>
      <c r="J3029" s="322">
        <v>0</v>
      </c>
      <c r="K3029" s="143">
        <v>0</v>
      </c>
      <c r="L3029" s="144">
        <v>11.64</v>
      </c>
      <c r="M3029" s="344">
        <f t="shared" si="47"/>
        <v>0</v>
      </c>
      <c r="N3029" s="280" t="s">
        <v>94</v>
      </c>
      <c r="O3029" s="145">
        <v>0</v>
      </c>
      <c r="P3029" s="143">
        <v>0</v>
      </c>
      <c r="Q3029" s="141" t="s">
        <v>70</v>
      </c>
      <c r="R3029" s="271">
        <v>0</v>
      </c>
      <c r="S3029" s="145">
        <v>0</v>
      </c>
      <c r="T3029" s="185">
        <v>20170331</v>
      </c>
      <c r="U3029" s="142">
        <v>0</v>
      </c>
      <c r="V3029" s="142" t="s">
        <v>161</v>
      </c>
      <c r="W3029" s="142">
        <v>0</v>
      </c>
      <c r="X3029" s="345" t="s">
        <v>161</v>
      </c>
      <c r="Y3029" s="143"/>
      <c r="Z3029" s="143"/>
      <c r="AA3029" s="143"/>
      <c r="AB3029" s="143"/>
      <c r="AC3029" s="143"/>
      <c r="AD3029" s="143"/>
      <c r="AE3029" s="313"/>
      <c r="AF3029" s="313"/>
      <c r="AG3029" s="313"/>
      <c r="AH3029" s="313"/>
      <c r="AI3029" s="313"/>
      <c r="AJ3029" s="313"/>
      <c r="AK3029" s="143"/>
      <c r="AL3029" s="143"/>
      <c r="AM3029" s="143"/>
      <c r="AN3029" s="143"/>
      <c r="AO3029" s="335"/>
    </row>
    <row r="3030" spans="1:41">
      <c r="A3030" s="140">
        <v>43152089</v>
      </c>
      <c r="B3030" s="141">
        <v>34822102</v>
      </c>
      <c r="C3030" s="141" t="s">
        <v>161</v>
      </c>
      <c r="D3030" s="142">
        <v>261724.63</v>
      </c>
      <c r="E3030" s="322">
        <v>-3603.72</v>
      </c>
      <c r="F3030" s="142">
        <v>258120.91</v>
      </c>
      <c r="G3030" s="322">
        <v>-2425.16</v>
      </c>
      <c r="H3030" s="322">
        <v>0</v>
      </c>
      <c r="I3030" s="322">
        <v>-471.12</v>
      </c>
      <c r="J3030" s="322">
        <v>-6500</v>
      </c>
      <c r="K3030" s="143">
        <v>-97.64</v>
      </c>
      <c r="L3030" s="144">
        <v>11.12</v>
      </c>
      <c r="M3030" s="344">
        <f t="shared" si="47"/>
        <v>272.62982291666668</v>
      </c>
      <c r="N3030" s="280" t="s">
        <v>162</v>
      </c>
      <c r="O3030" s="145">
        <v>0</v>
      </c>
      <c r="P3030" s="143">
        <v>258120.91</v>
      </c>
      <c r="Q3030" s="141" t="s">
        <v>70</v>
      </c>
      <c r="R3030" s="271">
        <v>0</v>
      </c>
      <c r="S3030" s="145">
        <v>0</v>
      </c>
      <c r="T3030" s="185">
        <v>20170331</v>
      </c>
      <c r="U3030" s="142">
        <v>0</v>
      </c>
      <c r="V3030" s="142" t="s">
        <v>161</v>
      </c>
      <c r="W3030" s="142">
        <v>0</v>
      </c>
      <c r="X3030" s="345" t="s">
        <v>161</v>
      </c>
      <c r="Y3030" s="143"/>
      <c r="Z3030" s="143"/>
      <c r="AA3030" s="143"/>
      <c r="AB3030" s="143"/>
      <c r="AC3030" s="143"/>
      <c r="AD3030" s="143"/>
      <c r="AE3030" s="313"/>
      <c r="AF3030" s="313"/>
      <c r="AG3030" s="313"/>
      <c r="AH3030" s="313"/>
      <c r="AI3030" s="313"/>
      <c r="AJ3030" s="313"/>
      <c r="AK3030" s="143"/>
      <c r="AL3030" s="143"/>
      <c r="AM3030" s="143"/>
      <c r="AN3030" s="143"/>
      <c r="AO3030" s="335"/>
    </row>
    <row r="3031" spans="1:41">
      <c r="A3031" s="140">
        <v>43152099</v>
      </c>
      <c r="B3031" s="141">
        <v>12702345</v>
      </c>
      <c r="C3031" s="141" t="s">
        <v>161</v>
      </c>
      <c r="D3031" s="142">
        <v>289868.28999999998</v>
      </c>
      <c r="E3031" s="322">
        <v>-7472.06</v>
      </c>
      <c r="F3031" s="142">
        <v>282396.23</v>
      </c>
      <c r="G3031" s="322">
        <v>-5373.96</v>
      </c>
      <c r="H3031" s="322">
        <v>-1000</v>
      </c>
      <c r="I3031" s="322">
        <v>-993.98</v>
      </c>
      <c r="J3031" s="322">
        <v>-14840</v>
      </c>
      <c r="K3031" s="143">
        <v>0</v>
      </c>
      <c r="L3031" s="144">
        <v>11.1</v>
      </c>
      <c r="M3031" s="344">
        <f t="shared" si="47"/>
        <v>301.94613541666666</v>
      </c>
      <c r="N3031" s="280" t="s">
        <v>162</v>
      </c>
      <c r="O3031" s="145">
        <v>0</v>
      </c>
      <c r="P3031" s="143">
        <v>278608.28999999998</v>
      </c>
      <c r="Q3031" s="141" t="s">
        <v>71</v>
      </c>
      <c r="R3031" s="271">
        <v>20170331</v>
      </c>
      <c r="S3031" s="145">
        <v>1</v>
      </c>
      <c r="T3031" s="185">
        <v>20170331</v>
      </c>
      <c r="U3031" s="142">
        <v>0</v>
      </c>
      <c r="V3031" s="142" t="s">
        <v>161</v>
      </c>
      <c r="W3031" s="142">
        <v>0</v>
      </c>
      <c r="X3031" s="345" t="s">
        <v>161</v>
      </c>
      <c r="Y3031" s="143"/>
      <c r="Z3031" s="143"/>
      <c r="AA3031" s="143"/>
      <c r="AB3031" s="143"/>
      <c r="AC3031" s="143"/>
      <c r="AD3031" s="143"/>
      <c r="AE3031" s="313"/>
      <c r="AF3031" s="313"/>
      <c r="AG3031" s="313"/>
      <c r="AH3031" s="313"/>
      <c r="AI3031" s="313"/>
      <c r="AJ3031" s="313"/>
      <c r="AK3031" s="143"/>
      <c r="AL3031" s="143"/>
      <c r="AM3031" s="143"/>
      <c r="AN3031" s="143"/>
      <c r="AO3031" s="335"/>
    </row>
    <row r="3032" spans="1:41">
      <c r="A3032" s="140">
        <v>43152100</v>
      </c>
      <c r="B3032" s="141">
        <v>32499176</v>
      </c>
      <c r="C3032" s="141" t="s">
        <v>161</v>
      </c>
      <c r="D3032" s="142">
        <v>0</v>
      </c>
      <c r="E3032" s="313">
        <v>0</v>
      </c>
      <c r="F3032" s="142">
        <v>0</v>
      </c>
      <c r="G3032" s="313">
        <v>0</v>
      </c>
      <c r="H3032" s="313">
        <v>0</v>
      </c>
      <c r="I3032" s="313">
        <v>0</v>
      </c>
      <c r="J3032" s="313">
        <v>0</v>
      </c>
      <c r="K3032" s="143">
        <v>0</v>
      </c>
      <c r="L3032" s="144">
        <v>11.1</v>
      </c>
      <c r="M3032" s="344">
        <f t="shared" si="47"/>
        <v>0</v>
      </c>
      <c r="N3032" s="280" t="s">
        <v>94</v>
      </c>
      <c r="O3032" s="145">
        <v>0</v>
      </c>
      <c r="P3032" s="143">
        <v>0</v>
      </c>
      <c r="Q3032" s="141" t="s">
        <v>70</v>
      </c>
      <c r="R3032" s="271">
        <v>0</v>
      </c>
      <c r="S3032" s="145">
        <v>0</v>
      </c>
      <c r="T3032" s="185">
        <v>20170331</v>
      </c>
      <c r="U3032" s="142">
        <v>0</v>
      </c>
      <c r="V3032" s="142" t="s">
        <v>161</v>
      </c>
      <c r="W3032" s="142">
        <v>0</v>
      </c>
      <c r="X3032" s="345" t="s">
        <v>161</v>
      </c>
      <c r="Y3032" s="143"/>
      <c r="Z3032" s="143"/>
      <c r="AA3032" s="143"/>
      <c r="AB3032" s="143"/>
      <c r="AC3032" s="143"/>
      <c r="AD3032" s="143"/>
      <c r="AE3032" s="313"/>
      <c r="AF3032" s="313"/>
      <c r="AG3032" s="313"/>
      <c r="AH3032" s="313"/>
      <c r="AI3032" s="313"/>
      <c r="AJ3032" s="313"/>
      <c r="AK3032" s="143"/>
      <c r="AL3032" s="143"/>
      <c r="AM3032" s="143"/>
      <c r="AN3032" s="143"/>
      <c r="AO3032" s="335"/>
    </row>
    <row r="3033" spans="1:41">
      <c r="A3033" s="140">
        <v>43196900</v>
      </c>
      <c r="B3033" s="141">
        <v>24674148</v>
      </c>
      <c r="C3033" s="141" t="s">
        <v>161</v>
      </c>
      <c r="D3033" s="142">
        <v>129579.51</v>
      </c>
      <c r="E3033" s="322">
        <v>-1719.63</v>
      </c>
      <c r="F3033" s="142">
        <v>127859.88</v>
      </c>
      <c r="G3033" s="322">
        <v>-1349.79</v>
      </c>
      <c r="H3033" s="322">
        <v>0</v>
      </c>
      <c r="I3033" s="322">
        <v>-368.5</v>
      </c>
      <c r="J3033" s="322">
        <v>-3437.92</v>
      </c>
      <c r="K3033" s="143">
        <v>0</v>
      </c>
      <c r="L3033" s="144">
        <v>12.5</v>
      </c>
      <c r="M3033" s="344">
        <f t="shared" si="47"/>
        <v>134.97865625</v>
      </c>
      <c r="N3033" s="280" t="s">
        <v>162</v>
      </c>
      <c r="O3033" s="145">
        <v>0</v>
      </c>
      <c r="P3033" s="143">
        <v>127859.88</v>
      </c>
      <c r="Q3033" s="141" t="s">
        <v>70</v>
      </c>
      <c r="R3033" s="271">
        <v>0</v>
      </c>
      <c r="S3033" s="145">
        <v>0</v>
      </c>
      <c r="T3033" s="185">
        <v>20170331</v>
      </c>
      <c r="U3033" s="142">
        <v>0</v>
      </c>
      <c r="V3033" s="142" t="s">
        <v>161</v>
      </c>
      <c r="W3033" s="142">
        <v>0</v>
      </c>
      <c r="X3033" s="345" t="s">
        <v>161</v>
      </c>
      <c r="Y3033" s="143"/>
      <c r="Z3033" s="143"/>
      <c r="AA3033" s="143"/>
      <c r="AB3033" s="143"/>
      <c r="AC3033" s="143"/>
      <c r="AD3033" s="143"/>
      <c r="AE3033" s="313"/>
      <c r="AF3033" s="313"/>
      <c r="AG3033" s="313"/>
      <c r="AH3033" s="313"/>
      <c r="AI3033" s="313"/>
      <c r="AJ3033" s="313"/>
      <c r="AK3033" s="143"/>
      <c r="AL3033" s="143"/>
      <c r="AM3033" s="143"/>
      <c r="AN3033" s="143"/>
      <c r="AO3033" s="335"/>
    </row>
    <row r="3034" spans="1:41">
      <c r="A3034" s="140">
        <v>43197519</v>
      </c>
      <c r="B3034" s="141">
        <v>29471184</v>
      </c>
      <c r="C3034" s="141" t="s">
        <v>161</v>
      </c>
      <c r="D3034" s="142">
        <v>0</v>
      </c>
      <c r="E3034" s="322">
        <v>0</v>
      </c>
      <c r="F3034" s="142">
        <v>0</v>
      </c>
      <c r="G3034" s="322">
        <v>0</v>
      </c>
      <c r="H3034" s="322">
        <v>0</v>
      </c>
      <c r="I3034" s="322">
        <v>0</v>
      </c>
      <c r="J3034" s="322">
        <v>0</v>
      </c>
      <c r="K3034" s="143">
        <v>0</v>
      </c>
      <c r="L3034" s="144">
        <v>11.1</v>
      </c>
      <c r="M3034" s="344">
        <f t="shared" si="47"/>
        <v>0</v>
      </c>
      <c r="N3034" s="280" t="s">
        <v>94</v>
      </c>
      <c r="O3034" s="145">
        <v>0</v>
      </c>
      <c r="P3034" s="143">
        <v>0</v>
      </c>
      <c r="Q3034" s="141" t="s">
        <v>70</v>
      </c>
      <c r="R3034" s="271">
        <v>0</v>
      </c>
      <c r="S3034" s="145">
        <v>0</v>
      </c>
      <c r="T3034" s="185">
        <v>20170331</v>
      </c>
      <c r="U3034" s="142">
        <v>0</v>
      </c>
      <c r="V3034" s="142" t="s">
        <v>161</v>
      </c>
      <c r="W3034" s="142">
        <v>0</v>
      </c>
      <c r="X3034" s="345" t="s">
        <v>161</v>
      </c>
      <c r="Y3034" s="143"/>
      <c r="Z3034" s="143"/>
      <c r="AA3034" s="143"/>
      <c r="AB3034" s="143"/>
      <c r="AC3034" s="143"/>
      <c r="AD3034" s="143"/>
      <c r="AE3034" s="313"/>
      <c r="AF3034" s="313"/>
      <c r="AG3034" s="313"/>
      <c r="AH3034" s="313"/>
      <c r="AI3034" s="313"/>
      <c r="AJ3034" s="313"/>
      <c r="AK3034" s="143"/>
      <c r="AL3034" s="143"/>
      <c r="AM3034" s="143"/>
      <c r="AN3034" s="143"/>
      <c r="AO3034" s="335"/>
    </row>
    <row r="3035" spans="1:41">
      <c r="A3035" s="140">
        <v>43197552</v>
      </c>
      <c r="B3035" s="141">
        <v>40529422</v>
      </c>
      <c r="C3035" s="141" t="s">
        <v>161</v>
      </c>
      <c r="D3035" s="142">
        <v>0</v>
      </c>
      <c r="E3035" s="322">
        <v>0</v>
      </c>
      <c r="F3035" s="142">
        <v>0</v>
      </c>
      <c r="G3035" s="322">
        <v>0</v>
      </c>
      <c r="H3035" s="322">
        <v>0</v>
      </c>
      <c r="I3035" s="322">
        <v>0</v>
      </c>
      <c r="J3035" s="322">
        <v>0</v>
      </c>
      <c r="K3035" s="143">
        <v>0</v>
      </c>
      <c r="L3035" s="144">
        <v>11.1</v>
      </c>
      <c r="M3035" s="344">
        <f t="shared" si="47"/>
        <v>0</v>
      </c>
      <c r="N3035" s="280" t="s">
        <v>94</v>
      </c>
      <c r="O3035" s="145">
        <v>0</v>
      </c>
      <c r="P3035" s="143">
        <v>0</v>
      </c>
      <c r="Q3035" s="141" t="s">
        <v>70</v>
      </c>
      <c r="R3035" s="271">
        <v>0</v>
      </c>
      <c r="S3035" s="145">
        <v>0</v>
      </c>
      <c r="T3035" s="185">
        <v>20170331</v>
      </c>
      <c r="U3035" s="142">
        <v>0</v>
      </c>
      <c r="V3035" s="142" t="s">
        <v>161</v>
      </c>
      <c r="W3035" s="142">
        <v>0</v>
      </c>
      <c r="X3035" s="345" t="s">
        <v>161</v>
      </c>
      <c r="Y3035" s="143"/>
      <c r="Z3035" s="143"/>
      <c r="AA3035" s="143"/>
      <c r="AB3035" s="143"/>
      <c r="AC3035" s="143"/>
      <c r="AD3035" s="143"/>
      <c r="AE3035" s="313"/>
      <c r="AF3035" s="313"/>
      <c r="AG3035" s="313"/>
      <c r="AH3035" s="313"/>
      <c r="AI3035" s="313"/>
      <c r="AJ3035" s="313"/>
      <c r="AK3035" s="143"/>
      <c r="AL3035" s="143"/>
      <c r="AM3035" s="143"/>
      <c r="AN3035" s="143"/>
      <c r="AO3035" s="335"/>
    </row>
    <row r="3036" spans="1:41">
      <c r="A3036" s="140">
        <v>43197562</v>
      </c>
      <c r="B3036" s="141">
        <v>14040412</v>
      </c>
      <c r="C3036" s="141" t="s">
        <v>161</v>
      </c>
      <c r="D3036" s="142">
        <v>312483.37</v>
      </c>
      <c r="E3036" s="322">
        <v>-4188.1000000000004</v>
      </c>
      <c r="F3036" s="142">
        <v>308295.27</v>
      </c>
      <c r="G3036" s="322">
        <v>-2890.47</v>
      </c>
      <c r="H3036" s="322">
        <v>0</v>
      </c>
      <c r="I3036" s="322">
        <v>-546.03</v>
      </c>
      <c r="J3036" s="322">
        <v>-7624.6</v>
      </c>
      <c r="K3036" s="143">
        <v>0</v>
      </c>
      <c r="L3036" s="144">
        <v>11.1</v>
      </c>
      <c r="M3036" s="344">
        <f t="shared" si="47"/>
        <v>325.50351041666664</v>
      </c>
      <c r="N3036" s="280" t="s">
        <v>162</v>
      </c>
      <c r="O3036" s="145">
        <v>0</v>
      </c>
      <c r="P3036" s="143">
        <v>308295.27</v>
      </c>
      <c r="Q3036" s="141" t="s">
        <v>70</v>
      </c>
      <c r="R3036" s="271">
        <v>0</v>
      </c>
      <c r="S3036" s="145">
        <v>0</v>
      </c>
      <c r="T3036" s="185">
        <v>20170331</v>
      </c>
      <c r="U3036" s="142">
        <v>0</v>
      </c>
      <c r="V3036" s="142" t="s">
        <v>161</v>
      </c>
      <c r="W3036" s="142">
        <v>0</v>
      </c>
      <c r="X3036" s="345" t="s">
        <v>161</v>
      </c>
      <c r="Y3036" s="143"/>
      <c r="Z3036" s="143"/>
      <c r="AA3036" s="143"/>
      <c r="AB3036" s="143"/>
      <c r="AC3036" s="143"/>
      <c r="AD3036" s="143"/>
      <c r="AE3036" s="313"/>
      <c r="AF3036" s="313"/>
      <c r="AG3036" s="313"/>
      <c r="AH3036" s="313"/>
      <c r="AI3036" s="313"/>
      <c r="AJ3036" s="313"/>
      <c r="AK3036" s="143"/>
      <c r="AL3036" s="143"/>
      <c r="AM3036" s="143"/>
      <c r="AN3036" s="143"/>
      <c r="AO3036" s="335"/>
    </row>
    <row r="3037" spans="1:41">
      <c r="A3037" s="140">
        <v>43197570</v>
      </c>
      <c r="B3037" s="141">
        <v>39204781</v>
      </c>
      <c r="C3037" s="141" t="s">
        <v>161</v>
      </c>
      <c r="D3037" s="142">
        <v>0</v>
      </c>
      <c r="E3037" s="313">
        <v>0</v>
      </c>
      <c r="F3037" s="142">
        <v>0</v>
      </c>
      <c r="G3037" s="313">
        <v>0</v>
      </c>
      <c r="H3037" s="313">
        <v>0</v>
      </c>
      <c r="I3037" s="313">
        <v>0</v>
      </c>
      <c r="J3037" s="313">
        <v>0</v>
      </c>
      <c r="K3037" s="143">
        <v>0</v>
      </c>
      <c r="L3037" s="144">
        <v>11.64</v>
      </c>
      <c r="M3037" s="344">
        <f t="shared" si="47"/>
        <v>0</v>
      </c>
      <c r="N3037" s="280" t="s">
        <v>94</v>
      </c>
      <c r="O3037" s="145">
        <v>1</v>
      </c>
      <c r="P3037" s="143">
        <v>0</v>
      </c>
      <c r="Q3037" s="141" t="s">
        <v>70</v>
      </c>
      <c r="R3037" s="271">
        <v>0</v>
      </c>
      <c r="S3037" s="145">
        <v>0</v>
      </c>
      <c r="T3037" s="185">
        <v>20170331</v>
      </c>
      <c r="U3037" s="142">
        <v>0</v>
      </c>
      <c r="V3037" s="142" t="s">
        <v>161</v>
      </c>
      <c r="W3037" s="142">
        <v>0</v>
      </c>
      <c r="X3037" s="345" t="s">
        <v>161</v>
      </c>
      <c r="Y3037" s="143"/>
      <c r="Z3037" s="143"/>
      <c r="AA3037" s="143"/>
      <c r="AB3037" s="143"/>
      <c r="AC3037" s="143"/>
      <c r="AD3037" s="143"/>
      <c r="AE3037" s="313"/>
      <c r="AF3037" s="313"/>
      <c r="AG3037" s="313"/>
      <c r="AH3037" s="313"/>
      <c r="AI3037" s="313"/>
      <c r="AJ3037" s="313"/>
      <c r="AK3037" s="143"/>
      <c r="AL3037" s="143"/>
      <c r="AM3037" s="143"/>
      <c r="AN3037" s="143"/>
      <c r="AO3037" s="335"/>
    </row>
    <row r="3038" spans="1:41">
      <c r="A3038" s="140">
        <v>43197626</v>
      </c>
      <c r="B3038" s="141">
        <v>21563154</v>
      </c>
      <c r="C3038" s="141" t="s">
        <v>161</v>
      </c>
      <c r="D3038" s="142">
        <v>0</v>
      </c>
      <c r="E3038" s="313">
        <v>0</v>
      </c>
      <c r="F3038" s="142">
        <v>0</v>
      </c>
      <c r="G3038" s="313">
        <v>0</v>
      </c>
      <c r="H3038" s="313">
        <v>0</v>
      </c>
      <c r="I3038" s="313">
        <v>0</v>
      </c>
      <c r="J3038" s="313">
        <v>0</v>
      </c>
      <c r="K3038" s="143">
        <v>0</v>
      </c>
      <c r="L3038" s="144">
        <v>11.1</v>
      </c>
      <c r="M3038" s="344">
        <f t="shared" si="47"/>
        <v>0</v>
      </c>
      <c r="N3038" s="280" t="s">
        <v>94</v>
      </c>
      <c r="O3038" s="145">
        <v>0</v>
      </c>
      <c r="P3038" s="143">
        <v>0</v>
      </c>
      <c r="Q3038" s="141" t="s">
        <v>70</v>
      </c>
      <c r="R3038" s="271">
        <v>0</v>
      </c>
      <c r="S3038" s="145">
        <v>0</v>
      </c>
      <c r="T3038" s="185">
        <v>20170331</v>
      </c>
      <c r="U3038" s="142">
        <v>0</v>
      </c>
      <c r="V3038" s="142" t="s">
        <v>161</v>
      </c>
      <c r="W3038" s="142">
        <v>0</v>
      </c>
      <c r="X3038" s="345" t="s">
        <v>161</v>
      </c>
      <c r="Y3038" s="143"/>
      <c r="Z3038" s="143"/>
      <c r="AA3038" s="143"/>
      <c r="AB3038" s="143"/>
      <c r="AC3038" s="143"/>
      <c r="AD3038" s="143"/>
      <c r="AE3038" s="313"/>
      <c r="AF3038" s="313"/>
      <c r="AG3038" s="313"/>
      <c r="AH3038" s="313"/>
      <c r="AI3038" s="313"/>
      <c r="AJ3038" s="313"/>
      <c r="AK3038" s="143"/>
      <c r="AL3038" s="143"/>
      <c r="AM3038" s="143"/>
      <c r="AN3038" s="143"/>
      <c r="AO3038" s="335"/>
    </row>
    <row r="3039" spans="1:41">
      <c r="A3039" s="140">
        <v>43197636</v>
      </c>
      <c r="B3039" s="141">
        <v>4294555</v>
      </c>
      <c r="C3039" s="141" t="s">
        <v>161</v>
      </c>
      <c r="D3039" s="142">
        <v>81470.44</v>
      </c>
      <c r="E3039" s="322">
        <v>-10675.24</v>
      </c>
      <c r="F3039" s="142">
        <v>70795.199999999997</v>
      </c>
      <c r="G3039" s="322">
        <v>-753.6</v>
      </c>
      <c r="H3039" s="322">
        <v>0</v>
      </c>
      <c r="I3039" s="322">
        <v>-995.4</v>
      </c>
      <c r="J3039" s="322">
        <v>-12424.24</v>
      </c>
      <c r="K3039" s="143">
        <v>0</v>
      </c>
      <c r="L3039" s="144">
        <v>11.1</v>
      </c>
      <c r="M3039" s="344">
        <f t="shared" si="47"/>
        <v>84.86504166666667</v>
      </c>
      <c r="N3039" s="280" t="s">
        <v>162</v>
      </c>
      <c r="O3039" s="145">
        <v>0</v>
      </c>
      <c r="P3039" s="143">
        <v>70795.199999999997</v>
      </c>
      <c r="Q3039" s="141" t="s">
        <v>70</v>
      </c>
      <c r="R3039" s="271">
        <v>0</v>
      </c>
      <c r="S3039" s="145">
        <v>0</v>
      </c>
      <c r="T3039" s="185">
        <v>20170331</v>
      </c>
      <c r="U3039" s="142">
        <v>0</v>
      </c>
      <c r="V3039" s="142" t="s">
        <v>161</v>
      </c>
      <c r="W3039" s="142">
        <v>0</v>
      </c>
      <c r="X3039" s="345" t="s">
        <v>161</v>
      </c>
      <c r="Y3039" s="143"/>
      <c r="Z3039" s="143"/>
      <c r="AA3039" s="143"/>
      <c r="AB3039" s="143"/>
      <c r="AC3039" s="143"/>
      <c r="AD3039" s="143"/>
      <c r="AE3039" s="313"/>
      <c r="AF3039" s="313"/>
      <c r="AG3039" s="313"/>
      <c r="AH3039" s="313"/>
      <c r="AI3039" s="313"/>
      <c r="AJ3039" s="313"/>
      <c r="AK3039" s="143"/>
      <c r="AL3039" s="143"/>
      <c r="AM3039" s="143"/>
      <c r="AN3039" s="143"/>
      <c r="AO3039" s="335"/>
    </row>
    <row r="3040" spans="1:41">
      <c r="A3040" s="140">
        <v>43197650</v>
      </c>
      <c r="B3040" s="141">
        <v>19491315</v>
      </c>
      <c r="C3040" s="141" t="s">
        <v>161</v>
      </c>
      <c r="D3040" s="142">
        <v>0</v>
      </c>
      <c r="E3040" s="322">
        <v>0</v>
      </c>
      <c r="F3040" s="142">
        <v>0</v>
      </c>
      <c r="G3040" s="322">
        <v>0</v>
      </c>
      <c r="H3040" s="322">
        <v>0</v>
      </c>
      <c r="I3040" s="322">
        <v>0</v>
      </c>
      <c r="J3040" s="322">
        <v>0</v>
      </c>
      <c r="K3040" s="143">
        <v>0</v>
      </c>
      <c r="L3040" s="144">
        <v>11.1</v>
      </c>
      <c r="M3040" s="344">
        <f t="shared" si="47"/>
        <v>0</v>
      </c>
      <c r="N3040" s="280" t="s">
        <v>94</v>
      </c>
      <c r="O3040" s="145">
        <v>0</v>
      </c>
      <c r="P3040" s="143">
        <v>0</v>
      </c>
      <c r="Q3040" s="141" t="s">
        <v>70</v>
      </c>
      <c r="R3040" s="271">
        <v>0</v>
      </c>
      <c r="S3040" s="145">
        <v>0</v>
      </c>
      <c r="T3040" s="185">
        <v>20170331</v>
      </c>
      <c r="U3040" s="142">
        <v>0</v>
      </c>
      <c r="V3040" s="142" t="s">
        <v>161</v>
      </c>
      <c r="W3040" s="142">
        <v>0</v>
      </c>
      <c r="X3040" s="345" t="s">
        <v>161</v>
      </c>
      <c r="Y3040" s="143"/>
      <c r="Z3040" s="143"/>
      <c r="AA3040" s="143"/>
      <c r="AB3040" s="143"/>
      <c r="AC3040" s="143"/>
      <c r="AD3040" s="143"/>
      <c r="AE3040" s="313"/>
      <c r="AF3040" s="313"/>
      <c r="AG3040" s="313"/>
      <c r="AH3040" s="313"/>
      <c r="AI3040" s="313"/>
      <c r="AJ3040" s="313"/>
      <c r="AK3040" s="143"/>
      <c r="AL3040" s="143"/>
      <c r="AM3040" s="143"/>
      <c r="AN3040" s="143"/>
      <c r="AO3040" s="335"/>
    </row>
    <row r="3041" spans="1:41">
      <c r="A3041" s="140">
        <v>43197673</v>
      </c>
      <c r="B3041" s="141">
        <v>40407091</v>
      </c>
      <c r="C3041" s="141" t="s">
        <v>161</v>
      </c>
      <c r="D3041" s="142">
        <v>0</v>
      </c>
      <c r="E3041" s="322">
        <v>0</v>
      </c>
      <c r="F3041" s="142">
        <v>0</v>
      </c>
      <c r="G3041" s="322">
        <v>0</v>
      </c>
      <c r="H3041" s="322">
        <v>0</v>
      </c>
      <c r="I3041" s="322">
        <v>0</v>
      </c>
      <c r="J3041" s="322">
        <v>0</v>
      </c>
      <c r="K3041" s="143">
        <v>0</v>
      </c>
      <c r="L3041" s="144">
        <v>11.91</v>
      </c>
      <c r="M3041" s="344">
        <f t="shared" si="47"/>
        <v>0</v>
      </c>
      <c r="N3041" s="280" t="s">
        <v>94</v>
      </c>
      <c r="O3041" s="145">
        <v>0</v>
      </c>
      <c r="P3041" s="143">
        <v>0</v>
      </c>
      <c r="Q3041" s="141" t="s">
        <v>70</v>
      </c>
      <c r="R3041" s="271">
        <v>0</v>
      </c>
      <c r="S3041" s="145">
        <v>0</v>
      </c>
      <c r="T3041" s="185">
        <v>20170331</v>
      </c>
      <c r="U3041" s="142">
        <v>0</v>
      </c>
      <c r="V3041" s="142" t="s">
        <v>161</v>
      </c>
      <c r="W3041" s="142">
        <v>0</v>
      </c>
      <c r="X3041" s="345" t="s">
        <v>161</v>
      </c>
      <c r="Y3041" s="143"/>
      <c r="Z3041" s="143"/>
      <c r="AA3041" s="143"/>
      <c r="AB3041" s="143"/>
      <c r="AC3041" s="143"/>
      <c r="AD3041" s="143"/>
      <c r="AE3041" s="313"/>
      <c r="AF3041" s="313"/>
      <c r="AG3041" s="313"/>
      <c r="AH3041" s="313"/>
      <c r="AI3041" s="313"/>
      <c r="AJ3041" s="313"/>
      <c r="AK3041" s="143"/>
      <c r="AL3041" s="143"/>
      <c r="AM3041" s="143"/>
      <c r="AN3041" s="143"/>
      <c r="AO3041" s="335"/>
    </row>
    <row r="3042" spans="1:41">
      <c r="A3042" s="140">
        <v>43197680</v>
      </c>
      <c r="B3042" s="141">
        <v>17892076</v>
      </c>
      <c r="C3042" s="141" t="s">
        <v>161</v>
      </c>
      <c r="D3042" s="142">
        <v>0</v>
      </c>
      <c r="E3042" s="322">
        <v>0</v>
      </c>
      <c r="F3042" s="142">
        <v>0</v>
      </c>
      <c r="G3042" s="322">
        <v>0</v>
      </c>
      <c r="H3042" s="322">
        <v>0</v>
      </c>
      <c r="I3042" s="322">
        <v>0</v>
      </c>
      <c r="J3042" s="322">
        <v>0</v>
      </c>
      <c r="K3042" s="143">
        <v>0</v>
      </c>
      <c r="L3042" s="144">
        <v>11.1</v>
      </c>
      <c r="M3042" s="344">
        <f t="shared" si="47"/>
        <v>0</v>
      </c>
      <c r="N3042" s="280" t="s">
        <v>94</v>
      </c>
      <c r="O3042" s="145">
        <v>0</v>
      </c>
      <c r="P3042" s="143">
        <v>0</v>
      </c>
      <c r="Q3042" s="141" t="s">
        <v>70</v>
      </c>
      <c r="R3042" s="271">
        <v>0</v>
      </c>
      <c r="S3042" s="145">
        <v>0</v>
      </c>
      <c r="T3042" s="185">
        <v>20170331</v>
      </c>
      <c r="U3042" s="142">
        <v>0</v>
      </c>
      <c r="V3042" s="142" t="s">
        <v>161</v>
      </c>
      <c r="W3042" s="142">
        <v>0</v>
      </c>
      <c r="X3042" s="345" t="s">
        <v>161</v>
      </c>
      <c r="Y3042" s="143"/>
      <c r="Z3042" s="143"/>
      <c r="AA3042" s="143"/>
      <c r="AB3042" s="143"/>
      <c r="AC3042" s="143"/>
      <c r="AD3042" s="143"/>
      <c r="AE3042" s="313"/>
      <c r="AF3042" s="313"/>
      <c r="AG3042" s="313"/>
      <c r="AH3042" s="313"/>
      <c r="AI3042" s="313"/>
      <c r="AJ3042" s="313"/>
      <c r="AK3042" s="143"/>
      <c r="AL3042" s="143"/>
      <c r="AM3042" s="143"/>
      <c r="AN3042" s="143"/>
      <c r="AO3042" s="335"/>
    </row>
    <row r="3043" spans="1:41">
      <c r="A3043" s="140">
        <v>43197702</v>
      </c>
      <c r="B3043" s="141">
        <v>18133995</v>
      </c>
      <c r="C3043" s="141" t="s">
        <v>161</v>
      </c>
      <c r="D3043" s="142">
        <v>0</v>
      </c>
      <c r="E3043" s="322">
        <v>0</v>
      </c>
      <c r="F3043" s="142">
        <v>0</v>
      </c>
      <c r="G3043" s="322">
        <v>0</v>
      </c>
      <c r="H3043" s="322">
        <v>0</v>
      </c>
      <c r="I3043" s="322">
        <v>0</v>
      </c>
      <c r="J3043" s="322">
        <v>0</v>
      </c>
      <c r="K3043" s="143">
        <v>0</v>
      </c>
      <c r="L3043" s="144">
        <v>12.17</v>
      </c>
      <c r="M3043" s="344">
        <f t="shared" si="47"/>
        <v>0</v>
      </c>
      <c r="N3043" s="280" t="s">
        <v>94</v>
      </c>
      <c r="O3043" s="145">
        <v>0</v>
      </c>
      <c r="P3043" s="143">
        <v>0</v>
      </c>
      <c r="Q3043" s="141" t="s">
        <v>70</v>
      </c>
      <c r="R3043" s="271">
        <v>0</v>
      </c>
      <c r="S3043" s="145">
        <v>0</v>
      </c>
      <c r="T3043" s="185">
        <v>20170331</v>
      </c>
      <c r="U3043" s="142">
        <v>0</v>
      </c>
      <c r="V3043" s="142" t="s">
        <v>161</v>
      </c>
      <c r="W3043" s="142">
        <v>0</v>
      </c>
      <c r="X3043" s="345" t="s">
        <v>161</v>
      </c>
      <c r="Y3043" s="143"/>
      <c r="Z3043" s="143"/>
      <c r="AA3043" s="143"/>
      <c r="AB3043" s="143"/>
      <c r="AC3043" s="143"/>
      <c r="AD3043" s="143"/>
      <c r="AE3043" s="313"/>
      <c r="AF3043" s="313"/>
      <c r="AG3043" s="313"/>
      <c r="AH3043" s="313"/>
      <c r="AI3043" s="313"/>
      <c r="AJ3043" s="313"/>
      <c r="AK3043" s="143"/>
      <c r="AL3043" s="143"/>
      <c r="AM3043" s="143"/>
      <c r="AN3043" s="143"/>
      <c r="AO3043" s="335"/>
    </row>
    <row r="3044" spans="1:41">
      <c r="A3044" s="140">
        <v>43197748</v>
      </c>
      <c r="B3044" s="141">
        <v>27524158</v>
      </c>
      <c r="C3044" s="141" t="s">
        <v>161</v>
      </c>
      <c r="D3044" s="142">
        <v>0</v>
      </c>
      <c r="E3044" s="322">
        <v>0</v>
      </c>
      <c r="F3044" s="142">
        <v>0</v>
      </c>
      <c r="G3044" s="322">
        <v>0</v>
      </c>
      <c r="H3044" s="322">
        <v>0</v>
      </c>
      <c r="I3044" s="322">
        <v>0</v>
      </c>
      <c r="J3044" s="322">
        <v>0</v>
      </c>
      <c r="K3044" s="143">
        <v>0</v>
      </c>
      <c r="L3044" s="144">
        <v>11.1</v>
      </c>
      <c r="M3044" s="344">
        <f t="shared" si="47"/>
        <v>0</v>
      </c>
      <c r="N3044" s="280" t="s">
        <v>94</v>
      </c>
      <c r="O3044" s="145">
        <v>0</v>
      </c>
      <c r="P3044" s="143">
        <v>0</v>
      </c>
      <c r="Q3044" s="141" t="s">
        <v>70</v>
      </c>
      <c r="R3044" s="271">
        <v>0</v>
      </c>
      <c r="S3044" s="145">
        <v>0</v>
      </c>
      <c r="T3044" s="185">
        <v>20170331</v>
      </c>
      <c r="U3044" s="142">
        <v>0</v>
      </c>
      <c r="V3044" s="142" t="s">
        <v>161</v>
      </c>
      <c r="W3044" s="142">
        <v>0</v>
      </c>
      <c r="X3044" s="345" t="s">
        <v>161</v>
      </c>
      <c r="Y3044" s="143"/>
      <c r="Z3044" s="143"/>
      <c r="AA3044" s="143"/>
      <c r="AB3044" s="143"/>
      <c r="AC3044" s="143"/>
      <c r="AD3044" s="143"/>
      <c r="AE3044" s="313"/>
      <c r="AF3044" s="313"/>
      <c r="AG3044" s="313"/>
      <c r="AH3044" s="313"/>
      <c r="AI3044" s="313"/>
      <c r="AJ3044" s="313"/>
      <c r="AK3044" s="143"/>
      <c r="AL3044" s="143"/>
      <c r="AM3044" s="143"/>
      <c r="AN3044" s="143"/>
      <c r="AO3044" s="335"/>
    </row>
    <row r="3045" spans="1:41">
      <c r="A3045" s="140">
        <v>43197769</v>
      </c>
      <c r="B3045" s="141">
        <v>24803398</v>
      </c>
      <c r="C3045" s="141" t="s">
        <v>161</v>
      </c>
      <c r="D3045" s="142">
        <v>0</v>
      </c>
      <c r="E3045" s="322">
        <v>0</v>
      </c>
      <c r="F3045" s="142">
        <v>0</v>
      </c>
      <c r="G3045" s="322">
        <v>0</v>
      </c>
      <c r="H3045" s="322">
        <v>0</v>
      </c>
      <c r="I3045" s="322">
        <v>0</v>
      </c>
      <c r="J3045" s="322">
        <v>0</v>
      </c>
      <c r="K3045" s="143">
        <v>0</v>
      </c>
      <c r="L3045" s="144">
        <v>11.25</v>
      </c>
      <c r="M3045" s="344">
        <f t="shared" si="47"/>
        <v>0</v>
      </c>
      <c r="N3045" s="280" t="s">
        <v>94</v>
      </c>
      <c r="O3045" s="145">
        <v>0</v>
      </c>
      <c r="P3045" s="143">
        <v>0</v>
      </c>
      <c r="Q3045" s="141" t="s">
        <v>70</v>
      </c>
      <c r="R3045" s="271">
        <v>0</v>
      </c>
      <c r="S3045" s="145">
        <v>0</v>
      </c>
      <c r="T3045" s="185">
        <v>20170331</v>
      </c>
      <c r="U3045" s="142">
        <v>0</v>
      </c>
      <c r="V3045" s="142" t="s">
        <v>161</v>
      </c>
      <c r="W3045" s="142">
        <v>0</v>
      </c>
      <c r="X3045" s="345" t="s">
        <v>161</v>
      </c>
      <c r="Y3045" s="143"/>
      <c r="Z3045" s="143"/>
      <c r="AA3045" s="143"/>
      <c r="AB3045" s="143"/>
      <c r="AC3045" s="143"/>
      <c r="AD3045" s="143"/>
      <c r="AE3045" s="313"/>
      <c r="AF3045" s="313"/>
      <c r="AG3045" s="313"/>
      <c r="AH3045" s="313"/>
      <c r="AI3045" s="313"/>
      <c r="AJ3045" s="313"/>
      <c r="AK3045" s="143"/>
      <c r="AL3045" s="143"/>
      <c r="AM3045" s="143"/>
      <c r="AN3045" s="143"/>
      <c r="AO3045" s="335"/>
    </row>
    <row r="3046" spans="1:41">
      <c r="A3046" s="140">
        <v>43197773</v>
      </c>
      <c r="B3046" s="141">
        <v>23618919</v>
      </c>
      <c r="C3046" s="141" t="s">
        <v>161</v>
      </c>
      <c r="D3046" s="142">
        <v>429711.45</v>
      </c>
      <c r="E3046" s="322">
        <v>-5737.52</v>
      </c>
      <c r="F3046" s="142">
        <v>423973.93</v>
      </c>
      <c r="G3046" s="322">
        <v>-4028.54</v>
      </c>
      <c r="H3046" s="322">
        <v>0</v>
      </c>
      <c r="I3046" s="322">
        <v>-763.32</v>
      </c>
      <c r="J3046" s="322">
        <v>-10529.38</v>
      </c>
      <c r="K3046" s="143">
        <v>0</v>
      </c>
      <c r="L3046" s="144">
        <v>11.25</v>
      </c>
      <c r="M3046" s="344">
        <f t="shared" si="47"/>
        <v>447.61609375000006</v>
      </c>
      <c r="N3046" s="280" t="s">
        <v>162</v>
      </c>
      <c r="O3046" s="145">
        <v>0</v>
      </c>
      <c r="P3046" s="143">
        <v>423973.93</v>
      </c>
      <c r="Q3046" s="141" t="s">
        <v>70</v>
      </c>
      <c r="R3046" s="271">
        <v>0</v>
      </c>
      <c r="S3046" s="145">
        <v>0</v>
      </c>
      <c r="T3046" s="185">
        <v>20170331</v>
      </c>
      <c r="U3046" s="142">
        <v>0</v>
      </c>
      <c r="V3046" s="142" t="s">
        <v>161</v>
      </c>
      <c r="W3046" s="142">
        <v>0</v>
      </c>
      <c r="X3046" s="345" t="s">
        <v>161</v>
      </c>
      <c r="Y3046" s="143"/>
      <c r="Z3046" s="143"/>
      <c r="AA3046" s="143"/>
      <c r="AB3046" s="143"/>
      <c r="AC3046" s="143"/>
      <c r="AD3046" s="143"/>
      <c r="AE3046" s="313"/>
      <c r="AF3046" s="313"/>
      <c r="AG3046" s="313"/>
      <c r="AH3046" s="313"/>
      <c r="AI3046" s="313"/>
      <c r="AJ3046" s="313"/>
      <c r="AK3046" s="143"/>
      <c r="AL3046" s="143"/>
      <c r="AM3046" s="143"/>
      <c r="AN3046" s="143"/>
      <c r="AO3046" s="335"/>
    </row>
    <row r="3047" spans="1:41">
      <c r="A3047" s="140">
        <v>43197790</v>
      </c>
      <c r="B3047" s="141">
        <v>24092947</v>
      </c>
      <c r="C3047" s="141" t="s">
        <v>161</v>
      </c>
      <c r="D3047" s="142">
        <v>0</v>
      </c>
      <c r="E3047" s="322">
        <v>0</v>
      </c>
      <c r="F3047" s="142">
        <v>0</v>
      </c>
      <c r="G3047" s="322">
        <v>0</v>
      </c>
      <c r="H3047" s="322">
        <v>0</v>
      </c>
      <c r="I3047" s="322">
        <v>0</v>
      </c>
      <c r="J3047" s="322">
        <v>0</v>
      </c>
      <c r="K3047" s="143">
        <v>0</v>
      </c>
      <c r="L3047" s="144">
        <v>11.1</v>
      </c>
      <c r="M3047" s="344">
        <f t="shared" si="47"/>
        <v>0</v>
      </c>
      <c r="N3047" s="280" t="s">
        <v>94</v>
      </c>
      <c r="O3047" s="145">
        <v>1</v>
      </c>
      <c r="P3047" s="143">
        <v>0</v>
      </c>
      <c r="Q3047" s="141" t="s">
        <v>70</v>
      </c>
      <c r="R3047" s="271">
        <v>0</v>
      </c>
      <c r="S3047" s="145">
        <v>0</v>
      </c>
      <c r="T3047" s="185">
        <v>20170331</v>
      </c>
      <c r="U3047" s="142">
        <v>0</v>
      </c>
      <c r="V3047" s="142" t="s">
        <v>161</v>
      </c>
      <c r="W3047" s="142">
        <v>0</v>
      </c>
      <c r="X3047" s="345" t="s">
        <v>161</v>
      </c>
      <c r="Y3047" s="143"/>
      <c r="Z3047" s="143"/>
      <c r="AA3047" s="143"/>
      <c r="AB3047" s="143"/>
      <c r="AC3047" s="143"/>
      <c r="AD3047" s="143"/>
      <c r="AE3047" s="313"/>
      <c r="AF3047" s="313"/>
      <c r="AG3047" s="313"/>
      <c r="AH3047" s="313"/>
      <c r="AI3047" s="313"/>
      <c r="AJ3047" s="313"/>
      <c r="AK3047" s="143"/>
      <c r="AL3047" s="143"/>
      <c r="AM3047" s="143"/>
      <c r="AN3047" s="143"/>
      <c r="AO3047" s="335"/>
    </row>
    <row r="3048" spans="1:41">
      <c r="A3048" s="140">
        <v>43197807</v>
      </c>
      <c r="B3048" s="141">
        <v>10990202</v>
      </c>
      <c r="C3048" s="141" t="s">
        <v>161</v>
      </c>
      <c r="D3048" s="142">
        <v>0</v>
      </c>
      <c r="E3048" s="322">
        <v>0</v>
      </c>
      <c r="F3048" s="142">
        <v>0</v>
      </c>
      <c r="G3048" s="322">
        <v>0</v>
      </c>
      <c r="H3048" s="322">
        <v>0</v>
      </c>
      <c r="I3048" s="322">
        <v>0</v>
      </c>
      <c r="J3048" s="322">
        <v>0</v>
      </c>
      <c r="K3048" s="143">
        <v>0</v>
      </c>
      <c r="L3048" s="144">
        <v>11.1</v>
      </c>
      <c r="M3048" s="344">
        <f t="shared" si="47"/>
        <v>0</v>
      </c>
      <c r="N3048" s="280" t="s">
        <v>94</v>
      </c>
      <c r="O3048" s="145">
        <v>0</v>
      </c>
      <c r="P3048" s="143">
        <v>0</v>
      </c>
      <c r="Q3048" s="141" t="s">
        <v>70</v>
      </c>
      <c r="R3048" s="271">
        <v>0</v>
      </c>
      <c r="S3048" s="145">
        <v>0</v>
      </c>
      <c r="T3048" s="185">
        <v>20170331</v>
      </c>
      <c r="U3048" s="142">
        <v>0</v>
      </c>
      <c r="V3048" s="142" t="s">
        <v>161</v>
      </c>
      <c r="W3048" s="142">
        <v>0</v>
      </c>
      <c r="X3048" s="345" t="s">
        <v>161</v>
      </c>
      <c r="Y3048" s="143"/>
      <c r="Z3048" s="143"/>
      <c r="AA3048" s="143"/>
      <c r="AB3048" s="143"/>
      <c r="AC3048" s="143"/>
      <c r="AD3048" s="143"/>
      <c r="AE3048" s="313"/>
      <c r="AF3048" s="313"/>
      <c r="AG3048" s="313"/>
      <c r="AH3048" s="313"/>
      <c r="AI3048" s="313"/>
      <c r="AJ3048" s="313"/>
      <c r="AK3048" s="143"/>
      <c r="AL3048" s="143"/>
      <c r="AM3048" s="143"/>
      <c r="AN3048" s="143"/>
      <c r="AO3048" s="335"/>
    </row>
    <row r="3049" spans="1:41">
      <c r="A3049" s="140">
        <v>43197820</v>
      </c>
      <c r="B3049" s="141">
        <v>24046011</v>
      </c>
      <c r="C3049" s="141" t="s">
        <v>161</v>
      </c>
      <c r="D3049" s="142">
        <v>200197.35</v>
      </c>
      <c r="E3049" s="322">
        <v>0</v>
      </c>
      <c r="F3049" s="142">
        <v>200197.35</v>
      </c>
      <c r="G3049" s="322">
        <v>-1244.02</v>
      </c>
      <c r="H3049" s="322">
        <v>0</v>
      </c>
      <c r="I3049" s="322">
        <v>-350.82</v>
      </c>
      <c r="J3049" s="322">
        <v>-1594.84</v>
      </c>
      <c r="K3049" s="143">
        <v>0</v>
      </c>
      <c r="L3049" s="144">
        <v>11.1</v>
      </c>
      <c r="M3049" s="344">
        <f t="shared" si="47"/>
        <v>208.53890625</v>
      </c>
      <c r="N3049" s="280" t="s">
        <v>162</v>
      </c>
      <c r="O3049" s="145">
        <v>0</v>
      </c>
      <c r="P3049" s="143">
        <v>197514.22</v>
      </c>
      <c r="Q3049" s="141" t="s">
        <v>71</v>
      </c>
      <c r="R3049" s="271">
        <v>20170331</v>
      </c>
      <c r="S3049" s="145">
        <v>1</v>
      </c>
      <c r="T3049" s="185">
        <v>20170331</v>
      </c>
      <c r="U3049" s="142">
        <v>0</v>
      </c>
      <c r="V3049" s="142" t="s">
        <v>161</v>
      </c>
      <c r="W3049" s="142">
        <v>0</v>
      </c>
      <c r="X3049" s="345" t="s">
        <v>161</v>
      </c>
      <c r="Y3049" s="143"/>
      <c r="Z3049" s="143"/>
      <c r="AA3049" s="143"/>
      <c r="AB3049" s="143"/>
      <c r="AC3049" s="143"/>
      <c r="AD3049" s="143"/>
      <c r="AE3049" s="313"/>
      <c r="AF3049" s="313"/>
      <c r="AG3049" s="313"/>
      <c r="AH3049" s="313"/>
      <c r="AI3049" s="313"/>
      <c r="AJ3049" s="313"/>
      <c r="AK3049" s="143"/>
      <c r="AL3049" s="143"/>
      <c r="AM3049" s="143"/>
      <c r="AN3049" s="143"/>
      <c r="AO3049" s="335"/>
    </row>
    <row r="3050" spans="1:41">
      <c r="A3050" s="140">
        <v>43197847</v>
      </c>
      <c r="B3050" s="141">
        <v>33901511</v>
      </c>
      <c r="C3050" s="141" t="s">
        <v>161</v>
      </c>
      <c r="D3050" s="142">
        <v>0</v>
      </c>
      <c r="E3050" s="322">
        <v>0</v>
      </c>
      <c r="F3050" s="142">
        <v>0</v>
      </c>
      <c r="G3050" s="322">
        <v>0</v>
      </c>
      <c r="H3050" s="322">
        <v>0</v>
      </c>
      <c r="I3050" s="322">
        <v>0</v>
      </c>
      <c r="J3050" s="322">
        <v>0</v>
      </c>
      <c r="K3050" s="143">
        <v>0</v>
      </c>
      <c r="L3050" s="144">
        <v>11.1</v>
      </c>
      <c r="M3050" s="344">
        <f t="shared" si="47"/>
        <v>0</v>
      </c>
      <c r="N3050" s="280" t="s">
        <v>94</v>
      </c>
      <c r="O3050" s="145">
        <v>1</v>
      </c>
      <c r="P3050" s="143">
        <v>0</v>
      </c>
      <c r="Q3050" s="141" t="s">
        <v>70</v>
      </c>
      <c r="R3050" s="271">
        <v>0</v>
      </c>
      <c r="S3050" s="145">
        <v>0</v>
      </c>
      <c r="T3050" s="185">
        <v>20170331</v>
      </c>
      <c r="U3050" s="142">
        <v>0</v>
      </c>
      <c r="V3050" s="142" t="s">
        <v>161</v>
      </c>
      <c r="W3050" s="142">
        <v>0</v>
      </c>
      <c r="X3050" s="345" t="s">
        <v>161</v>
      </c>
      <c r="Y3050" s="143"/>
      <c r="Z3050" s="143"/>
      <c r="AA3050" s="143"/>
      <c r="AB3050" s="143"/>
      <c r="AC3050" s="143"/>
      <c r="AD3050" s="143"/>
      <c r="AE3050" s="313"/>
      <c r="AF3050" s="313"/>
      <c r="AG3050" s="313"/>
      <c r="AH3050" s="313"/>
      <c r="AI3050" s="313"/>
      <c r="AJ3050" s="313"/>
      <c r="AK3050" s="143"/>
      <c r="AL3050" s="143"/>
      <c r="AM3050" s="143"/>
      <c r="AN3050" s="143"/>
      <c r="AO3050" s="335"/>
    </row>
    <row r="3051" spans="1:41">
      <c r="A3051" s="140">
        <v>43235853</v>
      </c>
      <c r="B3051" s="141">
        <v>15361686</v>
      </c>
      <c r="C3051" s="141" t="s">
        <v>161</v>
      </c>
      <c r="D3051" s="142">
        <v>0</v>
      </c>
      <c r="E3051" s="322">
        <v>0</v>
      </c>
      <c r="F3051" s="142">
        <v>0</v>
      </c>
      <c r="G3051" s="322">
        <v>0</v>
      </c>
      <c r="H3051" s="322">
        <v>0</v>
      </c>
      <c r="I3051" s="322">
        <v>0</v>
      </c>
      <c r="J3051" s="322">
        <v>0</v>
      </c>
      <c r="K3051" s="143">
        <v>0</v>
      </c>
      <c r="L3051" s="144">
        <v>11.1</v>
      </c>
      <c r="M3051" s="344">
        <f t="shared" si="47"/>
        <v>0</v>
      </c>
      <c r="N3051" s="280" t="s">
        <v>94</v>
      </c>
      <c r="O3051" s="145">
        <v>0</v>
      </c>
      <c r="P3051" s="143">
        <v>0</v>
      </c>
      <c r="Q3051" s="141" t="s">
        <v>70</v>
      </c>
      <c r="R3051" s="271">
        <v>0</v>
      </c>
      <c r="S3051" s="145">
        <v>0</v>
      </c>
      <c r="T3051" s="185">
        <v>20170331</v>
      </c>
      <c r="U3051" s="142">
        <v>0</v>
      </c>
      <c r="V3051" s="142" t="s">
        <v>161</v>
      </c>
      <c r="W3051" s="142">
        <v>0</v>
      </c>
      <c r="X3051" s="345" t="s">
        <v>161</v>
      </c>
      <c r="Y3051" s="143"/>
      <c r="Z3051" s="143"/>
      <c r="AA3051" s="143"/>
      <c r="AB3051" s="143"/>
      <c r="AC3051" s="143"/>
      <c r="AD3051" s="143"/>
      <c r="AE3051" s="313"/>
      <c r="AF3051" s="313"/>
      <c r="AG3051" s="313"/>
      <c r="AH3051" s="313"/>
      <c r="AI3051" s="313"/>
      <c r="AJ3051" s="313"/>
      <c r="AK3051" s="143"/>
      <c r="AL3051" s="143"/>
      <c r="AM3051" s="143"/>
      <c r="AN3051" s="143"/>
      <c r="AO3051" s="335"/>
    </row>
    <row r="3052" spans="1:41">
      <c r="A3052" s="140">
        <v>43236505</v>
      </c>
      <c r="B3052" s="141">
        <v>40372355</v>
      </c>
      <c r="C3052" s="141" t="s">
        <v>161</v>
      </c>
      <c r="D3052" s="142">
        <v>0</v>
      </c>
      <c r="E3052" s="322">
        <v>0</v>
      </c>
      <c r="F3052" s="142">
        <v>0</v>
      </c>
      <c r="G3052" s="322">
        <v>0</v>
      </c>
      <c r="H3052" s="322">
        <v>0</v>
      </c>
      <c r="I3052" s="322">
        <v>0</v>
      </c>
      <c r="J3052" s="322">
        <v>0</v>
      </c>
      <c r="K3052" s="143">
        <v>0</v>
      </c>
      <c r="L3052" s="144">
        <v>10.93</v>
      </c>
      <c r="M3052" s="344">
        <f t="shared" si="47"/>
        <v>0</v>
      </c>
      <c r="N3052" s="280" t="s">
        <v>94</v>
      </c>
      <c r="O3052" s="145">
        <v>0</v>
      </c>
      <c r="P3052" s="143">
        <v>0</v>
      </c>
      <c r="Q3052" s="141" t="s">
        <v>70</v>
      </c>
      <c r="R3052" s="271">
        <v>0</v>
      </c>
      <c r="S3052" s="145">
        <v>0</v>
      </c>
      <c r="T3052" s="185">
        <v>20170331</v>
      </c>
      <c r="U3052" s="142">
        <v>0</v>
      </c>
      <c r="V3052" s="142" t="s">
        <v>161</v>
      </c>
      <c r="W3052" s="142">
        <v>0</v>
      </c>
      <c r="X3052" s="345" t="s">
        <v>161</v>
      </c>
      <c r="Y3052" s="143"/>
      <c r="Z3052" s="143"/>
      <c r="AA3052" s="143"/>
      <c r="AB3052" s="143"/>
      <c r="AC3052" s="143"/>
      <c r="AD3052" s="143"/>
      <c r="AE3052" s="313"/>
      <c r="AF3052" s="313"/>
      <c r="AG3052" s="313"/>
      <c r="AH3052" s="313"/>
      <c r="AI3052" s="313"/>
      <c r="AJ3052" s="313"/>
      <c r="AK3052" s="143"/>
      <c r="AL3052" s="143"/>
      <c r="AM3052" s="143"/>
      <c r="AN3052" s="143"/>
      <c r="AO3052" s="335"/>
    </row>
    <row r="3053" spans="1:41">
      <c r="A3053" s="140">
        <v>43236938</v>
      </c>
      <c r="B3053" s="141">
        <v>17166338</v>
      </c>
      <c r="C3053" s="141" t="s">
        <v>161</v>
      </c>
      <c r="D3053" s="142">
        <v>0</v>
      </c>
      <c r="E3053" s="322">
        <v>0</v>
      </c>
      <c r="F3053" s="142">
        <v>0</v>
      </c>
      <c r="G3053" s="322">
        <v>0</v>
      </c>
      <c r="H3053" s="322">
        <v>0</v>
      </c>
      <c r="I3053" s="322">
        <v>0</v>
      </c>
      <c r="J3053" s="322">
        <v>0</v>
      </c>
      <c r="K3053" s="143">
        <v>0</v>
      </c>
      <c r="L3053" s="144">
        <v>11.1</v>
      </c>
      <c r="M3053" s="344">
        <f t="shared" si="47"/>
        <v>0</v>
      </c>
      <c r="N3053" s="280" t="s">
        <v>94</v>
      </c>
      <c r="O3053" s="145">
        <v>1</v>
      </c>
      <c r="P3053" s="143">
        <v>0</v>
      </c>
      <c r="Q3053" s="141" t="s">
        <v>70</v>
      </c>
      <c r="R3053" s="271">
        <v>0</v>
      </c>
      <c r="S3053" s="145">
        <v>0</v>
      </c>
      <c r="T3053" s="185">
        <v>20170331</v>
      </c>
      <c r="U3053" s="142">
        <v>0</v>
      </c>
      <c r="V3053" s="142" t="s">
        <v>161</v>
      </c>
      <c r="W3053" s="142">
        <v>0</v>
      </c>
      <c r="X3053" s="345" t="s">
        <v>161</v>
      </c>
      <c r="Y3053" s="143"/>
      <c r="Z3053" s="143"/>
      <c r="AA3053" s="143"/>
      <c r="AB3053" s="143"/>
      <c r="AC3053" s="143"/>
      <c r="AD3053" s="143"/>
      <c r="AE3053" s="313"/>
      <c r="AF3053" s="313"/>
      <c r="AG3053" s="313"/>
      <c r="AH3053" s="313"/>
      <c r="AI3053" s="313"/>
      <c r="AJ3053" s="313"/>
      <c r="AK3053" s="143"/>
      <c r="AL3053" s="143"/>
      <c r="AM3053" s="143"/>
      <c r="AN3053" s="143"/>
      <c r="AO3053" s="335"/>
    </row>
    <row r="3054" spans="1:41">
      <c r="A3054" s="140">
        <v>43237000</v>
      </c>
      <c r="B3054" s="141">
        <v>40407981</v>
      </c>
      <c r="C3054" s="141" t="s">
        <v>161</v>
      </c>
      <c r="D3054" s="142">
        <v>0</v>
      </c>
      <c r="E3054" s="322">
        <v>0</v>
      </c>
      <c r="F3054" s="142">
        <v>0</v>
      </c>
      <c r="G3054" s="322">
        <v>0</v>
      </c>
      <c r="H3054" s="322">
        <v>0</v>
      </c>
      <c r="I3054" s="322">
        <v>0</v>
      </c>
      <c r="J3054" s="322">
        <v>0</v>
      </c>
      <c r="K3054" s="143">
        <v>0</v>
      </c>
      <c r="L3054" s="144">
        <v>11.1</v>
      </c>
      <c r="M3054" s="344">
        <f t="shared" si="47"/>
        <v>0</v>
      </c>
      <c r="N3054" s="280" t="s">
        <v>94</v>
      </c>
      <c r="O3054" s="145">
        <v>0</v>
      </c>
      <c r="P3054" s="143">
        <v>0</v>
      </c>
      <c r="Q3054" s="141" t="s">
        <v>70</v>
      </c>
      <c r="R3054" s="271">
        <v>0</v>
      </c>
      <c r="S3054" s="145">
        <v>0</v>
      </c>
      <c r="T3054" s="185">
        <v>20170331</v>
      </c>
      <c r="U3054" s="142">
        <v>0</v>
      </c>
      <c r="V3054" s="142" t="s">
        <v>161</v>
      </c>
      <c r="W3054" s="142">
        <v>0</v>
      </c>
      <c r="X3054" s="345" t="s">
        <v>161</v>
      </c>
      <c r="Y3054" s="143"/>
      <c r="Z3054" s="143"/>
      <c r="AA3054" s="143"/>
      <c r="AB3054" s="143"/>
      <c r="AC3054" s="143"/>
      <c r="AD3054" s="143"/>
      <c r="AE3054" s="313"/>
      <c r="AF3054" s="313"/>
      <c r="AG3054" s="313"/>
      <c r="AH3054" s="313"/>
      <c r="AI3054" s="313"/>
      <c r="AJ3054" s="313"/>
      <c r="AK3054" s="143"/>
      <c r="AL3054" s="143"/>
      <c r="AM3054" s="143"/>
      <c r="AN3054" s="143"/>
      <c r="AO3054" s="335"/>
    </row>
    <row r="3055" spans="1:41">
      <c r="A3055" s="140">
        <v>43237441</v>
      </c>
      <c r="B3055" s="141">
        <v>38081771</v>
      </c>
      <c r="C3055" s="141" t="s">
        <v>161</v>
      </c>
      <c r="D3055" s="142">
        <v>645401.18999999994</v>
      </c>
      <c r="E3055" s="322">
        <v>-8944.48</v>
      </c>
      <c r="F3055" s="142">
        <v>636456.71</v>
      </c>
      <c r="G3055" s="322">
        <v>-5251.57</v>
      </c>
      <c r="H3055" s="322">
        <v>0</v>
      </c>
      <c r="I3055" s="322">
        <v>-1236.95</v>
      </c>
      <c r="J3055" s="322">
        <v>-15433</v>
      </c>
      <c r="K3055" s="143">
        <v>0</v>
      </c>
      <c r="L3055" s="144">
        <v>9.76</v>
      </c>
      <c r="M3055" s="344">
        <f t="shared" si="47"/>
        <v>672.29290624999999</v>
      </c>
      <c r="N3055" s="280" t="s">
        <v>162</v>
      </c>
      <c r="O3055" s="145">
        <v>0</v>
      </c>
      <c r="P3055" s="143">
        <v>636456.71</v>
      </c>
      <c r="Q3055" s="141" t="s">
        <v>70</v>
      </c>
      <c r="R3055" s="271">
        <v>0</v>
      </c>
      <c r="S3055" s="145">
        <v>0</v>
      </c>
      <c r="T3055" s="185">
        <v>20170331</v>
      </c>
      <c r="U3055" s="142">
        <v>0</v>
      </c>
      <c r="V3055" s="142" t="s">
        <v>161</v>
      </c>
      <c r="W3055" s="142">
        <v>0</v>
      </c>
      <c r="X3055" s="345" t="s">
        <v>161</v>
      </c>
      <c r="Y3055" s="143"/>
      <c r="Z3055" s="143"/>
      <c r="AA3055" s="143"/>
      <c r="AB3055" s="143"/>
      <c r="AC3055" s="143"/>
      <c r="AD3055" s="143"/>
      <c r="AE3055" s="313"/>
      <c r="AF3055" s="313"/>
      <c r="AG3055" s="313"/>
      <c r="AH3055" s="313"/>
      <c r="AI3055" s="313"/>
      <c r="AJ3055" s="313"/>
      <c r="AK3055" s="143"/>
      <c r="AL3055" s="143"/>
      <c r="AM3055" s="143"/>
      <c r="AN3055" s="143"/>
      <c r="AO3055" s="335"/>
    </row>
    <row r="3056" spans="1:41">
      <c r="A3056" s="140">
        <v>43237519</v>
      </c>
      <c r="B3056" s="141">
        <v>22030336</v>
      </c>
      <c r="C3056" s="141" t="s">
        <v>161</v>
      </c>
      <c r="D3056" s="142">
        <v>0</v>
      </c>
      <c r="E3056" s="322">
        <v>0</v>
      </c>
      <c r="F3056" s="142">
        <v>0</v>
      </c>
      <c r="G3056" s="322">
        <v>0</v>
      </c>
      <c r="H3056" s="322">
        <v>0</v>
      </c>
      <c r="I3056" s="322">
        <v>0</v>
      </c>
      <c r="J3056" s="322">
        <v>0</v>
      </c>
      <c r="K3056" s="143">
        <v>0</v>
      </c>
      <c r="L3056" s="144">
        <v>11.1</v>
      </c>
      <c r="M3056" s="344">
        <f t="shared" si="47"/>
        <v>0</v>
      </c>
      <c r="N3056" s="280" t="s">
        <v>94</v>
      </c>
      <c r="O3056" s="145">
        <v>0</v>
      </c>
      <c r="P3056" s="143">
        <v>0</v>
      </c>
      <c r="Q3056" s="141" t="s">
        <v>70</v>
      </c>
      <c r="R3056" s="271">
        <v>0</v>
      </c>
      <c r="S3056" s="145">
        <v>0</v>
      </c>
      <c r="T3056" s="185">
        <v>20170331</v>
      </c>
      <c r="U3056" s="142">
        <v>0</v>
      </c>
      <c r="V3056" s="142" t="s">
        <v>161</v>
      </c>
      <c r="W3056" s="142">
        <v>0</v>
      </c>
      <c r="X3056" s="345" t="s">
        <v>161</v>
      </c>
      <c r="Y3056" s="143"/>
      <c r="Z3056" s="143"/>
      <c r="AA3056" s="143"/>
      <c r="AB3056" s="143"/>
      <c r="AC3056" s="143"/>
      <c r="AD3056" s="143"/>
      <c r="AE3056" s="313"/>
      <c r="AF3056" s="313"/>
      <c r="AG3056" s="313"/>
      <c r="AH3056" s="313"/>
      <c r="AI3056" s="313"/>
      <c r="AJ3056" s="313"/>
      <c r="AK3056" s="143"/>
      <c r="AL3056" s="143"/>
      <c r="AM3056" s="143"/>
      <c r="AN3056" s="143"/>
      <c r="AO3056" s="335"/>
    </row>
    <row r="3057" spans="1:41">
      <c r="A3057" s="140">
        <v>43237632</v>
      </c>
      <c r="B3057" s="141">
        <v>31754952</v>
      </c>
      <c r="C3057" s="141" t="s">
        <v>161</v>
      </c>
      <c r="D3057" s="142">
        <v>1070764.49</v>
      </c>
      <c r="E3057" s="322">
        <v>-14361.43</v>
      </c>
      <c r="F3057" s="142">
        <v>1056403.06</v>
      </c>
      <c r="G3057" s="322">
        <v>-9898.6200000000008</v>
      </c>
      <c r="H3057" s="322">
        <v>-500</v>
      </c>
      <c r="I3057" s="322">
        <v>-2159.9499999999998</v>
      </c>
      <c r="J3057" s="322">
        <v>-26920</v>
      </c>
      <c r="K3057" s="143">
        <v>0</v>
      </c>
      <c r="L3057" s="144">
        <v>11.1</v>
      </c>
      <c r="M3057" s="344">
        <f t="shared" si="47"/>
        <v>1115.3796770833335</v>
      </c>
      <c r="N3057" s="280" t="s">
        <v>162</v>
      </c>
      <c r="O3057" s="145">
        <v>0</v>
      </c>
      <c r="P3057" s="143">
        <v>1028585.15</v>
      </c>
      <c r="Q3057" s="141" t="s">
        <v>72</v>
      </c>
      <c r="R3057" s="271">
        <v>20170228</v>
      </c>
      <c r="S3057" s="145">
        <v>2</v>
      </c>
      <c r="T3057" s="185">
        <v>20170331</v>
      </c>
      <c r="U3057" s="142">
        <v>0</v>
      </c>
      <c r="V3057" s="142" t="s">
        <v>161</v>
      </c>
      <c r="W3057" s="142">
        <v>0</v>
      </c>
      <c r="X3057" s="345" t="s">
        <v>161</v>
      </c>
      <c r="Y3057" s="143"/>
      <c r="Z3057" s="143"/>
      <c r="AA3057" s="143"/>
      <c r="AB3057" s="143"/>
      <c r="AC3057" s="143"/>
      <c r="AD3057" s="143"/>
      <c r="AE3057" s="313"/>
      <c r="AF3057" s="313"/>
      <c r="AG3057" s="313"/>
      <c r="AH3057" s="313"/>
      <c r="AI3057" s="313"/>
      <c r="AJ3057" s="313"/>
      <c r="AK3057" s="143"/>
      <c r="AL3057" s="143"/>
      <c r="AM3057" s="143"/>
      <c r="AN3057" s="143"/>
      <c r="AO3057" s="335"/>
    </row>
    <row r="3058" spans="1:41">
      <c r="A3058" s="140">
        <v>43237679</v>
      </c>
      <c r="B3058" s="141">
        <v>17290704</v>
      </c>
      <c r="C3058" s="141" t="s">
        <v>161</v>
      </c>
      <c r="D3058" s="142">
        <v>693576.91</v>
      </c>
      <c r="E3058" s="322">
        <v>0</v>
      </c>
      <c r="F3058" s="142">
        <v>693576.91</v>
      </c>
      <c r="G3058" s="322">
        <v>0</v>
      </c>
      <c r="H3058" s="322">
        <v>0</v>
      </c>
      <c r="I3058" s="322">
        <v>0</v>
      </c>
      <c r="J3058" s="322">
        <v>0</v>
      </c>
      <c r="K3058" s="143">
        <v>0</v>
      </c>
      <c r="L3058" s="144">
        <v>12.44</v>
      </c>
      <c r="M3058" s="344">
        <f t="shared" si="47"/>
        <v>722.47594791666677</v>
      </c>
      <c r="N3058" s="280" t="s">
        <v>162</v>
      </c>
      <c r="O3058" s="145">
        <v>1</v>
      </c>
      <c r="P3058" s="143">
        <v>383379.09</v>
      </c>
      <c r="Q3058" s="141" t="s">
        <v>77</v>
      </c>
      <c r="R3058" s="271">
        <v>20090331</v>
      </c>
      <c r="S3058" s="145">
        <v>97</v>
      </c>
      <c r="T3058" s="185">
        <v>20170331</v>
      </c>
      <c r="U3058" s="142">
        <v>0</v>
      </c>
      <c r="V3058" s="142" t="s">
        <v>161</v>
      </c>
      <c r="W3058" s="142">
        <v>0</v>
      </c>
      <c r="X3058" s="345" t="s">
        <v>161</v>
      </c>
      <c r="Y3058" s="143"/>
      <c r="Z3058" s="143"/>
      <c r="AA3058" s="143"/>
      <c r="AB3058" s="143"/>
      <c r="AC3058" s="143"/>
      <c r="AD3058" s="143"/>
      <c r="AE3058" s="313"/>
      <c r="AF3058" s="313"/>
      <c r="AG3058" s="313"/>
      <c r="AH3058" s="313"/>
      <c r="AI3058" s="313"/>
      <c r="AJ3058" s="313"/>
      <c r="AK3058" s="143"/>
      <c r="AL3058" s="143"/>
      <c r="AM3058" s="143"/>
      <c r="AN3058" s="143"/>
      <c r="AO3058" s="335"/>
    </row>
    <row r="3059" spans="1:41">
      <c r="A3059" s="140">
        <v>43237711</v>
      </c>
      <c r="B3059" s="141">
        <v>15560687</v>
      </c>
      <c r="C3059" s="141" t="s">
        <v>161</v>
      </c>
      <c r="D3059" s="142">
        <v>156680.94</v>
      </c>
      <c r="E3059" s="322">
        <v>0</v>
      </c>
      <c r="F3059" s="142">
        <v>156680.94</v>
      </c>
      <c r="G3059" s="322">
        <v>0</v>
      </c>
      <c r="H3059" s="322">
        <v>0</v>
      </c>
      <c r="I3059" s="322">
        <v>0</v>
      </c>
      <c r="J3059" s="322">
        <v>0</v>
      </c>
      <c r="K3059" s="143">
        <v>0</v>
      </c>
      <c r="L3059" s="144">
        <v>11.1</v>
      </c>
      <c r="M3059" s="344">
        <f t="shared" si="47"/>
        <v>163.20931250000001</v>
      </c>
      <c r="N3059" s="280" t="s">
        <v>162</v>
      </c>
      <c r="O3059" s="145">
        <v>1</v>
      </c>
      <c r="P3059" s="143">
        <v>124289.62</v>
      </c>
      <c r="Q3059" s="141" t="s">
        <v>77</v>
      </c>
      <c r="R3059" s="271">
        <v>20150731</v>
      </c>
      <c r="S3059" s="145">
        <v>21</v>
      </c>
      <c r="T3059" s="185">
        <v>20170331</v>
      </c>
      <c r="U3059" s="142">
        <v>0</v>
      </c>
      <c r="V3059" s="142" t="s">
        <v>161</v>
      </c>
      <c r="W3059" s="142">
        <v>0</v>
      </c>
      <c r="X3059" s="345" t="s">
        <v>161</v>
      </c>
      <c r="Y3059" s="143"/>
      <c r="Z3059" s="143"/>
      <c r="AA3059" s="143"/>
      <c r="AB3059" s="143"/>
      <c r="AC3059" s="143"/>
      <c r="AD3059" s="143"/>
      <c r="AE3059" s="313"/>
      <c r="AF3059" s="313"/>
      <c r="AG3059" s="313"/>
      <c r="AH3059" s="313"/>
      <c r="AI3059" s="313"/>
      <c r="AJ3059" s="313"/>
      <c r="AK3059" s="143"/>
      <c r="AL3059" s="143"/>
      <c r="AM3059" s="143"/>
      <c r="AN3059" s="143"/>
      <c r="AO3059" s="335"/>
    </row>
    <row r="3060" spans="1:41">
      <c r="A3060" s="140">
        <v>43237754</v>
      </c>
      <c r="B3060" s="141">
        <v>10482862</v>
      </c>
      <c r="C3060" s="141" t="s">
        <v>161</v>
      </c>
      <c r="D3060" s="142">
        <v>0</v>
      </c>
      <c r="E3060" s="322">
        <v>0</v>
      </c>
      <c r="F3060" s="346">
        <v>0</v>
      </c>
      <c r="G3060" s="322">
        <v>0</v>
      </c>
      <c r="H3060" s="322">
        <v>0</v>
      </c>
      <c r="I3060" s="322">
        <v>0</v>
      </c>
      <c r="J3060" s="322">
        <v>0</v>
      </c>
      <c r="K3060" s="143">
        <v>0</v>
      </c>
      <c r="L3060" s="144">
        <v>11.1</v>
      </c>
      <c r="M3060" s="344">
        <f t="shared" si="47"/>
        <v>0</v>
      </c>
      <c r="N3060" s="280" t="s">
        <v>94</v>
      </c>
      <c r="O3060" s="145">
        <v>0</v>
      </c>
      <c r="P3060" s="143">
        <v>0</v>
      </c>
      <c r="Q3060" s="141" t="s">
        <v>70</v>
      </c>
      <c r="R3060" s="271">
        <v>0</v>
      </c>
      <c r="S3060" s="145">
        <v>0</v>
      </c>
      <c r="T3060" s="185">
        <v>20170331</v>
      </c>
      <c r="U3060" s="142">
        <v>0</v>
      </c>
      <c r="V3060" s="142" t="s">
        <v>161</v>
      </c>
      <c r="W3060" s="142">
        <v>0</v>
      </c>
      <c r="X3060" s="345" t="s">
        <v>161</v>
      </c>
      <c r="Y3060" s="143"/>
      <c r="Z3060" s="143"/>
      <c r="AA3060" s="143"/>
      <c r="AB3060" s="143"/>
      <c r="AC3060" s="143"/>
      <c r="AD3060" s="143"/>
      <c r="AE3060" s="313"/>
      <c r="AF3060" s="313"/>
      <c r="AG3060" s="313"/>
      <c r="AH3060" s="313"/>
      <c r="AI3060" s="313"/>
      <c r="AJ3060" s="313"/>
      <c r="AK3060" s="143"/>
      <c r="AL3060" s="143"/>
      <c r="AM3060" s="143"/>
      <c r="AN3060" s="143"/>
      <c r="AO3060" s="335"/>
    </row>
    <row r="3061" spans="1:41">
      <c r="A3061" s="140">
        <v>43237760</v>
      </c>
      <c r="B3061" s="141">
        <v>5806682</v>
      </c>
      <c r="C3061" s="141" t="s">
        <v>161</v>
      </c>
      <c r="D3061" s="142">
        <v>596200.25</v>
      </c>
      <c r="E3061" s="322">
        <v>-7990.61</v>
      </c>
      <c r="F3061" s="142">
        <v>588209.64</v>
      </c>
      <c r="G3061" s="322">
        <v>-5514.85</v>
      </c>
      <c r="H3061" s="322">
        <v>0</v>
      </c>
      <c r="I3061" s="322">
        <v>-978.5</v>
      </c>
      <c r="J3061" s="322">
        <v>-14483.96</v>
      </c>
      <c r="K3061" s="143">
        <v>0</v>
      </c>
      <c r="L3061" s="144">
        <v>11.1</v>
      </c>
      <c r="M3061" s="344">
        <f t="shared" si="47"/>
        <v>621.04192708333335</v>
      </c>
      <c r="N3061" s="280" t="s">
        <v>162</v>
      </c>
      <c r="O3061" s="145">
        <v>0</v>
      </c>
      <c r="P3061" s="143">
        <v>588209.64</v>
      </c>
      <c r="Q3061" s="141" t="s">
        <v>70</v>
      </c>
      <c r="R3061" s="271">
        <v>0</v>
      </c>
      <c r="S3061" s="145">
        <v>0</v>
      </c>
      <c r="T3061" s="185">
        <v>20170331</v>
      </c>
      <c r="U3061" s="142">
        <v>0</v>
      </c>
      <c r="V3061" s="142" t="s">
        <v>161</v>
      </c>
      <c r="W3061" s="142">
        <v>0</v>
      </c>
      <c r="X3061" s="345" t="s">
        <v>161</v>
      </c>
      <c r="Y3061" s="143"/>
      <c r="Z3061" s="143"/>
      <c r="AA3061" s="143"/>
      <c r="AB3061" s="143"/>
      <c r="AC3061" s="143"/>
      <c r="AD3061" s="143"/>
      <c r="AE3061" s="313"/>
      <c r="AF3061" s="313"/>
      <c r="AG3061" s="313"/>
      <c r="AH3061" s="313"/>
      <c r="AI3061" s="313"/>
      <c r="AJ3061" s="313"/>
      <c r="AK3061" s="143"/>
      <c r="AL3061" s="143"/>
      <c r="AM3061" s="143"/>
      <c r="AN3061" s="143"/>
      <c r="AO3061" s="335"/>
    </row>
    <row r="3062" spans="1:41">
      <c r="A3062" s="140">
        <v>43237808</v>
      </c>
      <c r="B3062" s="141">
        <v>40388914</v>
      </c>
      <c r="C3062" s="141" t="s">
        <v>161</v>
      </c>
      <c r="D3062" s="142">
        <v>0</v>
      </c>
      <c r="E3062" s="322">
        <v>0</v>
      </c>
      <c r="F3062" s="142">
        <v>0</v>
      </c>
      <c r="G3062" s="322">
        <v>0</v>
      </c>
      <c r="H3062" s="322">
        <v>0</v>
      </c>
      <c r="I3062" s="322">
        <v>0</v>
      </c>
      <c r="J3062" s="322">
        <v>0</v>
      </c>
      <c r="K3062" s="143">
        <v>0</v>
      </c>
      <c r="L3062" s="144">
        <v>11.7</v>
      </c>
      <c r="M3062" s="344">
        <f t="shared" si="47"/>
        <v>0</v>
      </c>
      <c r="N3062" s="280" t="s">
        <v>94</v>
      </c>
      <c r="O3062" s="145">
        <v>0</v>
      </c>
      <c r="P3062" s="143">
        <v>0</v>
      </c>
      <c r="Q3062" s="141" t="s">
        <v>70</v>
      </c>
      <c r="R3062" s="271">
        <v>0</v>
      </c>
      <c r="S3062" s="145">
        <v>0</v>
      </c>
      <c r="T3062" s="185">
        <v>20170331</v>
      </c>
      <c r="U3062" s="142">
        <v>0</v>
      </c>
      <c r="V3062" s="142" t="s">
        <v>161</v>
      </c>
      <c r="W3062" s="142">
        <v>0</v>
      </c>
      <c r="X3062" s="345" t="s">
        <v>161</v>
      </c>
      <c r="Y3062" s="143"/>
      <c r="Z3062" s="143"/>
      <c r="AA3062" s="143"/>
      <c r="AB3062" s="143"/>
      <c r="AC3062" s="143"/>
      <c r="AD3062" s="143"/>
      <c r="AE3062" s="313"/>
      <c r="AF3062" s="313"/>
      <c r="AG3062" s="313"/>
      <c r="AH3062" s="313"/>
      <c r="AI3062" s="313"/>
      <c r="AJ3062" s="313"/>
      <c r="AK3062" s="143"/>
      <c r="AL3062" s="143"/>
      <c r="AM3062" s="143"/>
      <c r="AN3062" s="143"/>
      <c r="AO3062" s="335"/>
    </row>
    <row r="3063" spans="1:41">
      <c r="A3063" s="140">
        <v>43237814</v>
      </c>
      <c r="B3063" s="141">
        <v>15630441</v>
      </c>
      <c r="C3063" s="141" t="s">
        <v>161</v>
      </c>
      <c r="D3063" s="142">
        <v>0</v>
      </c>
      <c r="E3063" s="322">
        <v>0</v>
      </c>
      <c r="F3063" s="142">
        <v>0</v>
      </c>
      <c r="G3063" s="322">
        <v>0</v>
      </c>
      <c r="H3063" s="322">
        <v>0</v>
      </c>
      <c r="I3063" s="322">
        <v>0</v>
      </c>
      <c r="J3063" s="322">
        <v>0</v>
      </c>
      <c r="K3063" s="143">
        <v>0</v>
      </c>
      <c r="L3063" s="144">
        <v>11.7</v>
      </c>
      <c r="M3063" s="344">
        <f t="shared" si="47"/>
        <v>0</v>
      </c>
      <c r="N3063" s="280" t="s">
        <v>94</v>
      </c>
      <c r="O3063" s="145">
        <v>0</v>
      </c>
      <c r="P3063" s="143">
        <v>0</v>
      </c>
      <c r="Q3063" s="141" t="s">
        <v>70</v>
      </c>
      <c r="R3063" s="271">
        <v>0</v>
      </c>
      <c r="S3063" s="145">
        <v>0</v>
      </c>
      <c r="T3063" s="185">
        <v>20170331</v>
      </c>
      <c r="U3063" s="142">
        <v>0</v>
      </c>
      <c r="V3063" s="142" t="s">
        <v>161</v>
      </c>
      <c r="W3063" s="142">
        <v>0</v>
      </c>
      <c r="X3063" s="345" t="s">
        <v>161</v>
      </c>
      <c r="Y3063" s="143"/>
      <c r="Z3063" s="143"/>
      <c r="AA3063" s="143"/>
      <c r="AB3063" s="143"/>
      <c r="AC3063" s="143"/>
      <c r="AD3063" s="143"/>
      <c r="AE3063" s="313"/>
      <c r="AF3063" s="313"/>
      <c r="AG3063" s="313"/>
      <c r="AH3063" s="313"/>
      <c r="AI3063" s="313"/>
      <c r="AJ3063" s="313"/>
      <c r="AK3063" s="143"/>
      <c r="AL3063" s="143"/>
      <c r="AM3063" s="143"/>
      <c r="AN3063" s="143"/>
      <c r="AO3063" s="335"/>
    </row>
    <row r="3064" spans="1:41">
      <c r="A3064" s="140">
        <v>43237827</v>
      </c>
      <c r="B3064" s="141">
        <v>13348214</v>
      </c>
      <c r="C3064" s="141" t="s">
        <v>161</v>
      </c>
      <c r="D3064" s="142">
        <v>370892.72</v>
      </c>
      <c r="E3064" s="322">
        <v>-4773.76</v>
      </c>
      <c r="F3064" s="142">
        <v>366118.96</v>
      </c>
      <c r="G3064" s="322">
        <v>-3925.28</v>
      </c>
      <c r="H3064" s="322">
        <v>0</v>
      </c>
      <c r="I3064" s="322">
        <v>-512.66999999999996</v>
      </c>
      <c r="J3064" s="322">
        <v>-9211.7099999999991</v>
      </c>
      <c r="K3064" s="143">
        <v>0</v>
      </c>
      <c r="L3064" s="144">
        <v>12.7</v>
      </c>
      <c r="M3064" s="344">
        <f t="shared" si="47"/>
        <v>386.34658333333329</v>
      </c>
      <c r="N3064" s="280" t="s">
        <v>162</v>
      </c>
      <c r="O3064" s="145">
        <v>0</v>
      </c>
      <c r="P3064" s="143">
        <v>366118.96</v>
      </c>
      <c r="Q3064" s="141" t="s">
        <v>70</v>
      </c>
      <c r="R3064" s="271">
        <v>0</v>
      </c>
      <c r="S3064" s="145">
        <v>0</v>
      </c>
      <c r="T3064" s="185">
        <v>20170331</v>
      </c>
      <c r="U3064" s="142">
        <v>0</v>
      </c>
      <c r="V3064" s="142" t="s">
        <v>161</v>
      </c>
      <c r="W3064" s="142">
        <v>0</v>
      </c>
      <c r="X3064" s="345" t="s">
        <v>161</v>
      </c>
      <c r="Y3064" s="143"/>
      <c r="Z3064" s="143"/>
      <c r="AA3064" s="143"/>
      <c r="AB3064" s="143"/>
      <c r="AC3064" s="143"/>
      <c r="AD3064" s="143"/>
      <c r="AE3064" s="313"/>
      <c r="AF3064" s="313"/>
      <c r="AG3064" s="313"/>
      <c r="AH3064" s="313"/>
      <c r="AI3064" s="313"/>
      <c r="AJ3064" s="313"/>
      <c r="AK3064" s="143"/>
      <c r="AL3064" s="143"/>
      <c r="AM3064" s="143"/>
      <c r="AN3064" s="143"/>
      <c r="AO3064" s="335"/>
    </row>
    <row r="3065" spans="1:41">
      <c r="A3065" s="140">
        <v>43237833</v>
      </c>
      <c r="B3065" s="141">
        <v>8120149</v>
      </c>
      <c r="C3065" s="141" t="s">
        <v>161</v>
      </c>
      <c r="D3065" s="142">
        <v>0</v>
      </c>
      <c r="E3065" s="322">
        <v>0</v>
      </c>
      <c r="F3065" s="142">
        <v>0</v>
      </c>
      <c r="G3065" s="322">
        <v>0</v>
      </c>
      <c r="H3065" s="322">
        <v>0</v>
      </c>
      <c r="I3065" s="322">
        <v>0</v>
      </c>
      <c r="J3065" s="322">
        <v>0</v>
      </c>
      <c r="K3065" s="143">
        <v>0</v>
      </c>
      <c r="L3065" s="144">
        <v>11.7</v>
      </c>
      <c r="M3065" s="344">
        <f t="shared" si="47"/>
        <v>0</v>
      </c>
      <c r="N3065" s="280" t="s">
        <v>94</v>
      </c>
      <c r="O3065" s="145">
        <v>0</v>
      </c>
      <c r="P3065" s="143">
        <v>0</v>
      </c>
      <c r="Q3065" s="141" t="s">
        <v>70</v>
      </c>
      <c r="R3065" s="271">
        <v>0</v>
      </c>
      <c r="S3065" s="145">
        <v>0</v>
      </c>
      <c r="T3065" s="185">
        <v>20170331</v>
      </c>
      <c r="U3065" s="142">
        <v>0</v>
      </c>
      <c r="V3065" s="142" t="s">
        <v>161</v>
      </c>
      <c r="W3065" s="142">
        <v>0</v>
      </c>
      <c r="X3065" s="345" t="s">
        <v>161</v>
      </c>
      <c r="Y3065" s="143"/>
      <c r="Z3065" s="143"/>
      <c r="AA3065" s="143"/>
      <c r="AB3065" s="143"/>
      <c r="AC3065" s="143"/>
      <c r="AD3065" s="143"/>
      <c r="AE3065" s="313"/>
      <c r="AF3065" s="313"/>
      <c r="AG3065" s="313"/>
      <c r="AH3065" s="313"/>
      <c r="AI3065" s="313"/>
      <c r="AJ3065" s="313"/>
      <c r="AK3065" s="143"/>
      <c r="AL3065" s="143"/>
      <c r="AM3065" s="143"/>
      <c r="AN3065" s="143"/>
      <c r="AO3065" s="335"/>
    </row>
    <row r="3066" spans="1:41">
      <c r="A3066" s="140">
        <v>43237847</v>
      </c>
      <c r="B3066" s="141">
        <v>31258134</v>
      </c>
      <c r="C3066" s="141" t="s">
        <v>161</v>
      </c>
      <c r="D3066" s="142">
        <v>0</v>
      </c>
      <c r="E3066" s="322">
        <v>0</v>
      </c>
      <c r="F3066" s="142">
        <v>0</v>
      </c>
      <c r="G3066" s="322">
        <v>0</v>
      </c>
      <c r="H3066" s="322">
        <v>0</v>
      </c>
      <c r="I3066" s="322">
        <v>0</v>
      </c>
      <c r="J3066" s="322">
        <v>0</v>
      </c>
      <c r="K3066" s="143">
        <v>0</v>
      </c>
      <c r="L3066" s="144">
        <v>12.7</v>
      </c>
      <c r="M3066" s="344">
        <f t="shared" si="47"/>
        <v>0</v>
      </c>
      <c r="N3066" s="280" t="s">
        <v>94</v>
      </c>
      <c r="O3066" s="145">
        <v>1</v>
      </c>
      <c r="P3066" s="143">
        <v>0</v>
      </c>
      <c r="Q3066" s="141" t="s">
        <v>70</v>
      </c>
      <c r="R3066" s="271">
        <v>0</v>
      </c>
      <c r="S3066" s="145">
        <v>0</v>
      </c>
      <c r="T3066" s="185">
        <v>20170331</v>
      </c>
      <c r="U3066" s="142">
        <v>0</v>
      </c>
      <c r="V3066" s="142" t="s">
        <v>161</v>
      </c>
      <c r="W3066" s="142">
        <v>0</v>
      </c>
      <c r="X3066" s="345" t="s">
        <v>161</v>
      </c>
      <c r="Y3066" s="143"/>
      <c r="Z3066" s="143"/>
      <c r="AA3066" s="143"/>
      <c r="AB3066" s="143"/>
      <c r="AC3066" s="143"/>
      <c r="AD3066" s="143"/>
      <c r="AE3066" s="313"/>
      <c r="AF3066" s="313"/>
      <c r="AG3066" s="313"/>
      <c r="AH3066" s="313"/>
      <c r="AI3066" s="313"/>
      <c r="AJ3066" s="313"/>
      <c r="AK3066" s="143"/>
      <c r="AL3066" s="143"/>
      <c r="AM3066" s="143"/>
      <c r="AN3066" s="143"/>
      <c r="AO3066" s="335"/>
    </row>
    <row r="3067" spans="1:41">
      <c r="A3067" s="140">
        <v>43237850</v>
      </c>
      <c r="B3067" s="141">
        <v>40289916</v>
      </c>
      <c r="C3067" s="141" t="s">
        <v>161</v>
      </c>
      <c r="D3067" s="142">
        <v>0</v>
      </c>
      <c r="E3067" s="322">
        <v>0</v>
      </c>
      <c r="F3067" s="142">
        <v>0</v>
      </c>
      <c r="G3067" s="322">
        <v>0</v>
      </c>
      <c r="H3067" s="322">
        <v>0</v>
      </c>
      <c r="I3067" s="322">
        <v>0</v>
      </c>
      <c r="J3067" s="322">
        <v>0</v>
      </c>
      <c r="K3067" s="143">
        <v>0</v>
      </c>
      <c r="L3067" s="144">
        <v>11.1</v>
      </c>
      <c r="M3067" s="344">
        <f t="shared" si="47"/>
        <v>0</v>
      </c>
      <c r="N3067" s="280" t="s">
        <v>94</v>
      </c>
      <c r="O3067" s="145">
        <v>0</v>
      </c>
      <c r="P3067" s="143">
        <v>0</v>
      </c>
      <c r="Q3067" s="141" t="s">
        <v>70</v>
      </c>
      <c r="R3067" s="271">
        <v>0</v>
      </c>
      <c r="S3067" s="145">
        <v>0</v>
      </c>
      <c r="T3067" s="185">
        <v>20170331</v>
      </c>
      <c r="U3067" s="142">
        <v>0</v>
      </c>
      <c r="V3067" s="142" t="s">
        <v>161</v>
      </c>
      <c r="W3067" s="142">
        <v>0</v>
      </c>
      <c r="X3067" s="345" t="s">
        <v>161</v>
      </c>
      <c r="Y3067" s="143"/>
      <c r="Z3067" s="143"/>
      <c r="AA3067" s="143"/>
      <c r="AB3067" s="143"/>
      <c r="AC3067" s="143"/>
      <c r="AD3067" s="143"/>
      <c r="AE3067" s="313"/>
      <c r="AF3067" s="313"/>
      <c r="AG3067" s="313"/>
      <c r="AH3067" s="313"/>
      <c r="AI3067" s="313"/>
      <c r="AJ3067" s="313"/>
      <c r="AK3067" s="143"/>
      <c r="AL3067" s="143"/>
      <c r="AM3067" s="143"/>
      <c r="AN3067" s="143"/>
      <c r="AO3067" s="335"/>
    </row>
    <row r="3068" spans="1:41">
      <c r="A3068" s="140">
        <v>43237882</v>
      </c>
      <c r="B3068" s="141">
        <v>14739369</v>
      </c>
      <c r="C3068" s="141" t="s">
        <v>161</v>
      </c>
      <c r="D3068" s="142">
        <v>0</v>
      </c>
      <c r="E3068" s="322">
        <v>0</v>
      </c>
      <c r="F3068" s="142">
        <v>0</v>
      </c>
      <c r="G3068" s="322">
        <v>0</v>
      </c>
      <c r="H3068" s="322">
        <v>0</v>
      </c>
      <c r="I3068" s="322">
        <v>0</v>
      </c>
      <c r="J3068" s="322">
        <v>0</v>
      </c>
      <c r="K3068" s="143">
        <v>0</v>
      </c>
      <c r="L3068" s="144">
        <v>11.1</v>
      </c>
      <c r="M3068" s="344">
        <f t="shared" si="47"/>
        <v>0</v>
      </c>
      <c r="N3068" s="280" t="s">
        <v>94</v>
      </c>
      <c r="O3068" s="145">
        <v>0</v>
      </c>
      <c r="P3068" s="143">
        <v>0</v>
      </c>
      <c r="Q3068" s="141" t="s">
        <v>70</v>
      </c>
      <c r="R3068" s="271">
        <v>0</v>
      </c>
      <c r="S3068" s="145">
        <v>0</v>
      </c>
      <c r="T3068" s="185">
        <v>20170331</v>
      </c>
      <c r="U3068" s="142">
        <v>0</v>
      </c>
      <c r="V3068" s="142" t="s">
        <v>161</v>
      </c>
      <c r="W3068" s="142">
        <v>0</v>
      </c>
      <c r="X3068" s="345" t="s">
        <v>161</v>
      </c>
      <c r="Y3068" s="143"/>
      <c r="Z3068" s="143"/>
      <c r="AA3068" s="143"/>
      <c r="AB3068" s="143"/>
      <c r="AC3068" s="143"/>
      <c r="AD3068" s="143"/>
      <c r="AE3068" s="313"/>
      <c r="AF3068" s="313"/>
      <c r="AG3068" s="313"/>
      <c r="AH3068" s="313"/>
      <c r="AI3068" s="313"/>
      <c r="AJ3068" s="313"/>
      <c r="AK3068" s="143"/>
      <c r="AL3068" s="143"/>
      <c r="AM3068" s="143"/>
      <c r="AN3068" s="143"/>
      <c r="AO3068" s="335"/>
    </row>
    <row r="3069" spans="1:41">
      <c r="A3069" s="140">
        <v>43237908</v>
      </c>
      <c r="B3069" s="141">
        <v>11086726</v>
      </c>
      <c r="C3069" s="141" t="s">
        <v>161</v>
      </c>
      <c r="D3069" s="142">
        <v>0</v>
      </c>
      <c r="E3069" s="322">
        <v>0</v>
      </c>
      <c r="F3069" s="142">
        <v>0</v>
      </c>
      <c r="G3069" s="322">
        <v>0</v>
      </c>
      <c r="H3069" s="322">
        <v>0</v>
      </c>
      <c r="I3069" s="322">
        <v>0</v>
      </c>
      <c r="J3069" s="322">
        <v>0</v>
      </c>
      <c r="K3069" s="143">
        <v>0</v>
      </c>
      <c r="L3069" s="144">
        <v>11.1</v>
      </c>
      <c r="M3069" s="344">
        <f t="shared" si="47"/>
        <v>0</v>
      </c>
      <c r="N3069" s="280" t="s">
        <v>94</v>
      </c>
      <c r="O3069" s="145">
        <v>0</v>
      </c>
      <c r="P3069" s="143">
        <v>0</v>
      </c>
      <c r="Q3069" s="141" t="s">
        <v>70</v>
      </c>
      <c r="R3069" s="271">
        <v>0</v>
      </c>
      <c r="S3069" s="145">
        <v>0</v>
      </c>
      <c r="T3069" s="185">
        <v>20170331</v>
      </c>
      <c r="U3069" s="142">
        <v>0</v>
      </c>
      <c r="V3069" s="142" t="s">
        <v>161</v>
      </c>
      <c r="W3069" s="142">
        <v>0</v>
      </c>
      <c r="X3069" s="345" t="s">
        <v>161</v>
      </c>
      <c r="Y3069" s="143"/>
      <c r="Z3069" s="143"/>
      <c r="AA3069" s="143"/>
      <c r="AB3069" s="143"/>
      <c r="AC3069" s="143"/>
      <c r="AD3069" s="143"/>
      <c r="AE3069" s="313"/>
      <c r="AF3069" s="313"/>
      <c r="AG3069" s="313"/>
      <c r="AH3069" s="313"/>
      <c r="AI3069" s="313"/>
      <c r="AJ3069" s="313"/>
      <c r="AK3069" s="143"/>
      <c r="AL3069" s="143"/>
      <c r="AM3069" s="143"/>
      <c r="AN3069" s="143"/>
      <c r="AO3069" s="335"/>
    </row>
    <row r="3070" spans="1:41">
      <c r="A3070" s="140">
        <v>43237910</v>
      </c>
      <c r="B3070" s="141">
        <v>30799332</v>
      </c>
      <c r="C3070" s="141" t="s">
        <v>161</v>
      </c>
      <c r="D3070" s="142">
        <v>572335.09</v>
      </c>
      <c r="E3070" s="322">
        <v>-7670.78</v>
      </c>
      <c r="F3070" s="142">
        <v>564664.31000000006</v>
      </c>
      <c r="G3070" s="322">
        <v>-5294.1</v>
      </c>
      <c r="H3070" s="322">
        <v>0</v>
      </c>
      <c r="I3070" s="322">
        <v>-1041.33</v>
      </c>
      <c r="J3070" s="322">
        <v>-14006.21</v>
      </c>
      <c r="K3070" s="143">
        <v>0</v>
      </c>
      <c r="L3070" s="144">
        <v>11.1</v>
      </c>
      <c r="M3070" s="344">
        <f t="shared" si="47"/>
        <v>596.18238541666665</v>
      </c>
      <c r="N3070" s="280" t="s">
        <v>162</v>
      </c>
      <c r="O3070" s="145">
        <v>0</v>
      </c>
      <c r="P3070" s="143">
        <v>564664.31000000006</v>
      </c>
      <c r="Q3070" s="141" t="s">
        <v>70</v>
      </c>
      <c r="R3070" s="271">
        <v>0</v>
      </c>
      <c r="S3070" s="145">
        <v>0</v>
      </c>
      <c r="T3070" s="185">
        <v>20170331</v>
      </c>
      <c r="U3070" s="142">
        <v>0</v>
      </c>
      <c r="V3070" s="142" t="s">
        <v>161</v>
      </c>
      <c r="W3070" s="142">
        <v>0</v>
      </c>
      <c r="X3070" s="345" t="s">
        <v>161</v>
      </c>
      <c r="Y3070" s="143"/>
      <c r="Z3070" s="143"/>
      <c r="AA3070" s="143"/>
      <c r="AB3070" s="143"/>
      <c r="AC3070" s="143"/>
      <c r="AD3070" s="143"/>
      <c r="AE3070" s="313"/>
      <c r="AF3070" s="313"/>
      <c r="AG3070" s="313"/>
      <c r="AH3070" s="313"/>
      <c r="AI3070" s="313"/>
      <c r="AJ3070" s="313"/>
      <c r="AK3070" s="143"/>
      <c r="AL3070" s="143"/>
      <c r="AM3070" s="143"/>
      <c r="AN3070" s="143"/>
      <c r="AO3070" s="335"/>
    </row>
    <row r="3071" spans="1:41">
      <c r="A3071" s="140">
        <v>43237921</v>
      </c>
      <c r="B3071" s="141">
        <v>21776978</v>
      </c>
      <c r="C3071" s="141" t="s">
        <v>161</v>
      </c>
      <c r="D3071" s="142">
        <v>456590.34</v>
      </c>
      <c r="E3071" s="322">
        <v>-6119.48</v>
      </c>
      <c r="F3071" s="142">
        <v>450470.86</v>
      </c>
      <c r="G3071" s="322">
        <v>-4223.46</v>
      </c>
      <c r="H3071" s="322">
        <v>0</v>
      </c>
      <c r="I3071" s="322">
        <v>-772.98</v>
      </c>
      <c r="J3071" s="322">
        <v>-11115.92</v>
      </c>
      <c r="K3071" s="143">
        <v>0</v>
      </c>
      <c r="L3071" s="144">
        <v>11.1</v>
      </c>
      <c r="M3071" s="344">
        <f t="shared" si="47"/>
        <v>475.61493750000005</v>
      </c>
      <c r="N3071" s="280" t="s">
        <v>162</v>
      </c>
      <c r="O3071" s="145">
        <v>0</v>
      </c>
      <c r="P3071" s="143">
        <v>450470.86</v>
      </c>
      <c r="Q3071" s="141" t="s">
        <v>70</v>
      </c>
      <c r="R3071" s="271">
        <v>0</v>
      </c>
      <c r="S3071" s="145">
        <v>0</v>
      </c>
      <c r="T3071" s="185">
        <v>20170331</v>
      </c>
      <c r="U3071" s="142">
        <v>0</v>
      </c>
      <c r="V3071" s="142" t="s">
        <v>161</v>
      </c>
      <c r="W3071" s="142">
        <v>0</v>
      </c>
      <c r="X3071" s="345" t="s">
        <v>161</v>
      </c>
      <c r="Y3071" s="143"/>
      <c r="Z3071" s="143"/>
      <c r="AA3071" s="143"/>
      <c r="AB3071" s="143"/>
      <c r="AC3071" s="143"/>
      <c r="AD3071" s="143"/>
      <c r="AE3071" s="313"/>
      <c r="AF3071" s="313"/>
      <c r="AG3071" s="313"/>
      <c r="AH3071" s="313"/>
      <c r="AI3071" s="313"/>
      <c r="AJ3071" s="313"/>
      <c r="AK3071" s="143"/>
      <c r="AL3071" s="143"/>
      <c r="AM3071" s="143"/>
      <c r="AN3071" s="143"/>
      <c r="AO3071" s="335"/>
    </row>
    <row r="3072" spans="1:41">
      <c r="A3072" s="140">
        <v>43237936</v>
      </c>
      <c r="B3072" s="141">
        <v>10956871</v>
      </c>
      <c r="C3072" s="141" t="s">
        <v>161</v>
      </c>
      <c r="D3072" s="142">
        <v>0</v>
      </c>
      <c r="E3072" s="322">
        <v>0</v>
      </c>
      <c r="F3072" s="142">
        <v>0</v>
      </c>
      <c r="G3072" s="322">
        <v>0</v>
      </c>
      <c r="H3072" s="322">
        <v>0</v>
      </c>
      <c r="I3072" s="322">
        <v>0</v>
      </c>
      <c r="J3072" s="322">
        <v>0</v>
      </c>
      <c r="K3072" s="143">
        <v>0</v>
      </c>
      <c r="L3072" s="144">
        <v>11.1</v>
      </c>
      <c r="M3072" s="344">
        <f t="shared" si="47"/>
        <v>0</v>
      </c>
      <c r="N3072" s="280" t="s">
        <v>94</v>
      </c>
      <c r="O3072" s="145">
        <v>0</v>
      </c>
      <c r="P3072" s="143">
        <v>0</v>
      </c>
      <c r="Q3072" s="141" t="s">
        <v>70</v>
      </c>
      <c r="R3072" s="271">
        <v>0</v>
      </c>
      <c r="S3072" s="145">
        <v>0</v>
      </c>
      <c r="T3072" s="185">
        <v>20170331</v>
      </c>
      <c r="U3072" s="142">
        <v>0</v>
      </c>
      <c r="V3072" s="142" t="s">
        <v>161</v>
      </c>
      <c r="W3072" s="142">
        <v>0</v>
      </c>
      <c r="X3072" s="345" t="s">
        <v>161</v>
      </c>
      <c r="Y3072" s="143"/>
      <c r="Z3072" s="143"/>
      <c r="AA3072" s="143"/>
      <c r="AB3072" s="143"/>
      <c r="AC3072" s="143"/>
      <c r="AD3072" s="143"/>
      <c r="AE3072" s="313"/>
      <c r="AF3072" s="313"/>
      <c r="AG3072" s="313"/>
      <c r="AH3072" s="313"/>
      <c r="AI3072" s="313"/>
      <c r="AJ3072" s="313"/>
      <c r="AK3072" s="143"/>
      <c r="AL3072" s="143"/>
      <c r="AM3072" s="143"/>
      <c r="AN3072" s="143"/>
      <c r="AO3072" s="335"/>
    </row>
    <row r="3073" spans="1:41">
      <c r="A3073" s="140">
        <v>43237954</v>
      </c>
      <c r="B3073" s="141">
        <v>34782357</v>
      </c>
      <c r="C3073" s="141" t="s">
        <v>161</v>
      </c>
      <c r="D3073" s="142">
        <v>0</v>
      </c>
      <c r="E3073" s="322">
        <v>0</v>
      </c>
      <c r="F3073" s="142">
        <v>0</v>
      </c>
      <c r="G3073" s="322">
        <v>0</v>
      </c>
      <c r="H3073" s="322">
        <v>0</v>
      </c>
      <c r="I3073" s="322">
        <v>0</v>
      </c>
      <c r="J3073" s="322">
        <v>0</v>
      </c>
      <c r="K3073" s="143">
        <v>0</v>
      </c>
      <c r="L3073" s="144">
        <v>11.64</v>
      </c>
      <c r="M3073" s="344">
        <f t="shared" si="47"/>
        <v>0</v>
      </c>
      <c r="N3073" s="280" t="s">
        <v>94</v>
      </c>
      <c r="O3073" s="145">
        <v>0</v>
      </c>
      <c r="P3073" s="143">
        <v>0</v>
      </c>
      <c r="Q3073" s="141" t="s">
        <v>70</v>
      </c>
      <c r="R3073" s="271">
        <v>0</v>
      </c>
      <c r="S3073" s="145">
        <v>0</v>
      </c>
      <c r="T3073" s="185">
        <v>20170331</v>
      </c>
      <c r="U3073" s="142">
        <v>0</v>
      </c>
      <c r="V3073" s="142" t="s">
        <v>161</v>
      </c>
      <c r="W3073" s="142">
        <v>0</v>
      </c>
      <c r="X3073" s="345" t="s">
        <v>161</v>
      </c>
      <c r="Y3073" s="143"/>
      <c r="Z3073" s="143"/>
      <c r="AA3073" s="143"/>
      <c r="AB3073" s="143"/>
      <c r="AC3073" s="143"/>
      <c r="AD3073" s="143"/>
      <c r="AE3073" s="313"/>
      <c r="AF3073" s="313"/>
      <c r="AG3073" s="313"/>
      <c r="AH3073" s="313"/>
      <c r="AI3073" s="313"/>
      <c r="AJ3073" s="313"/>
      <c r="AK3073" s="143"/>
      <c r="AL3073" s="143"/>
      <c r="AM3073" s="143"/>
      <c r="AN3073" s="143"/>
      <c r="AO3073" s="335"/>
    </row>
    <row r="3074" spans="1:41">
      <c r="A3074" s="140">
        <v>43237961</v>
      </c>
      <c r="B3074" s="141">
        <v>18546967</v>
      </c>
      <c r="C3074" s="141" t="s">
        <v>161</v>
      </c>
      <c r="D3074" s="142">
        <v>0</v>
      </c>
      <c r="E3074" s="322">
        <v>0</v>
      </c>
      <c r="F3074" s="142">
        <v>0</v>
      </c>
      <c r="G3074" s="322">
        <v>0</v>
      </c>
      <c r="H3074" s="322">
        <v>0</v>
      </c>
      <c r="I3074" s="322">
        <v>0</v>
      </c>
      <c r="J3074" s="322">
        <v>0</v>
      </c>
      <c r="K3074" s="143">
        <v>0</v>
      </c>
      <c r="L3074" s="144">
        <v>10.54</v>
      </c>
      <c r="M3074" s="344">
        <f t="shared" si="47"/>
        <v>0</v>
      </c>
      <c r="N3074" s="280" t="s">
        <v>94</v>
      </c>
      <c r="O3074" s="145">
        <v>0</v>
      </c>
      <c r="P3074" s="143">
        <v>0</v>
      </c>
      <c r="Q3074" s="141" t="s">
        <v>70</v>
      </c>
      <c r="R3074" s="271">
        <v>0</v>
      </c>
      <c r="S3074" s="145">
        <v>0</v>
      </c>
      <c r="T3074" s="185">
        <v>20170331</v>
      </c>
      <c r="U3074" s="142">
        <v>0</v>
      </c>
      <c r="V3074" s="142" t="s">
        <v>161</v>
      </c>
      <c r="W3074" s="142">
        <v>0</v>
      </c>
      <c r="X3074" s="345" t="s">
        <v>161</v>
      </c>
      <c r="Y3074" s="143"/>
      <c r="Z3074" s="143"/>
      <c r="AA3074" s="143"/>
      <c r="AB3074" s="143"/>
      <c r="AC3074" s="143"/>
      <c r="AD3074" s="143"/>
      <c r="AE3074" s="313"/>
      <c r="AF3074" s="313"/>
      <c r="AG3074" s="313"/>
      <c r="AH3074" s="313"/>
      <c r="AI3074" s="313"/>
      <c r="AJ3074" s="313"/>
      <c r="AK3074" s="143"/>
      <c r="AL3074" s="143"/>
      <c r="AM3074" s="143"/>
      <c r="AN3074" s="143"/>
      <c r="AO3074" s="335"/>
    </row>
    <row r="3075" spans="1:41">
      <c r="A3075" s="140">
        <v>43237970</v>
      </c>
      <c r="B3075" s="141">
        <v>39764096</v>
      </c>
      <c r="C3075" s="141" t="s">
        <v>161</v>
      </c>
      <c r="D3075" s="142">
        <v>0</v>
      </c>
      <c r="E3075" s="322">
        <v>0</v>
      </c>
      <c r="F3075" s="142">
        <v>0</v>
      </c>
      <c r="G3075" s="322">
        <v>0</v>
      </c>
      <c r="H3075" s="322">
        <v>0</v>
      </c>
      <c r="I3075" s="322">
        <v>0</v>
      </c>
      <c r="J3075" s="322">
        <v>0</v>
      </c>
      <c r="K3075" s="143">
        <v>0</v>
      </c>
      <c r="L3075" s="144">
        <v>12.7</v>
      </c>
      <c r="M3075" s="344">
        <f t="shared" si="47"/>
        <v>0</v>
      </c>
      <c r="N3075" s="280" t="s">
        <v>94</v>
      </c>
      <c r="O3075" s="145">
        <v>0</v>
      </c>
      <c r="P3075" s="143">
        <v>0</v>
      </c>
      <c r="Q3075" s="141" t="s">
        <v>70</v>
      </c>
      <c r="R3075" s="271">
        <v>0</v>
      </c>
      <c r="S3075" s="145">
        <v>0</v>
      </c>
      <c r="T3075" s="185">
        <v>20170331</v>
      </c>
      <c r="U3075" s="142">
        <v>0</v>
      </c>
      <c r="V3075" s="142" t="s">
        <v>161</v>
      </c>
      <c r="W3075" s="142">
        <v>0</v>
      </c>
      <c r="X3075" s="345" t="s">
        <v>161</v>
      </c>
      <c r="Y3075" s="143"/>
      <c r="Z3075" s="143"/>
      <c r="AA3075" s="143"/>
      <c r="AB3075" s="143"/>
      <c r="AC3075" s="143"/>
      <c r="AD3075" s="143"/>
      <c r="AE3075" s="313"/>
      <c r="AF3075" s="313"/>
      <c r="AG3075" s="313"/>
      <c r="AH3075" s="313"/>
      <c r="AI3075" s="313"/>
      <c r="AJ3075" s="313"/>
      <c r="AK3075" s="143"/>
      <c r="AL3075" s="143"/>
      <c r="AM3075" s="143"/>
      <c r="AN3075" s="143"/>
      <c r="AO3075" s="335"/>
    </row>
    <row r="3076" spans="1:41">
      <c r="A3076" s="140">
        <v>43237984</v>
      </c>
      <c r="B3076" s="141">
        <v>36923334</v>
      </c>
      <c r="C3076" s="141" t="s">
        <v>161</v>
      </c>
      <c r="D3076" s="142">
        <v>0</v>
      </c>
      <c r="E3076" s="322">
        <v>0</v>
      </c>
      <c r="F3076" s="142">
        <v>0</v>
      </c>
      <c r="G3076" s="322">
        <v>0</v>
      </c>
      <c r="H3076" s="322">
        <v>0</v>
      </c>
      <c r="I3076" s="322">
        <v>0</v>
      </c>
      <c r="J3076" s="322">
        <v>0</v>
      </c>
      <c r="K3076" s="143">
        <v>0</v>
      </c>
      <c r="L3076" s="144">
        <v>11.1</v>
      </c>
      <c r="M3076" s="344">
        <f t="shared" si="47"/>
        <v>0</v>
      </c>
      <c r="N3076" s="280" t="s">
        <v>94</v>
      </c>
      <c r="O3076" s="145">
        <v>0</v>
      </c>
      <c r="P3076" s="143">
        <v>0</v>
      </c>
      <c r="Q3076" s="141" t="s">
        <v>70</v>
      </c>
      <c r="R3076" s="271">
        <v>0</v>
      </c>
      <c r="S3076" s="145">
        <v>0</v>
      </c>
      <c r="T3076" s="185">
        <v>20170331</v>
      </c>
      <c r="U3076" s="142">
        <v>0</v>
      </c>
      <c r="V3076" s="142" t="s">
        <v>161</v>
      </c>
      <c r="W3076" s="142">
        <v>0</v>
      </c>
      <c r="X3076" s="345" t="s">
        <v>161</v>
      </c>
      <c r="Y3076" s="143"/>
      <c r="Z3076" s="143"/>
      <c r="AA3076" s="143"/>
      <c r="AB3076" s="143"/>
      <c r="AC3076" s="143"/>
      <c r="AD3076" s="143"/>
      <c r="AE3076" s="313"/>
      <c r="AF3076" s="313"/>
      <c r="AG3076" s="313"/>
      <c r="AH3076" s="313"/>
      <c r="AI3076" s="313"/>
      <c r="AJ3076" s="313"/>
      <c r="AK3076" s="143"/>
      <c r="AL3076" s="143"/>
      <c r="AM3076" s="143"/>
      <c r="AN3076" s="143"/>
      <c r="AO3076" s="335"/>
    </row>
    <row r="3077" spans="1:41">
      <c r="A3077" s="140">
        <v>43238006</v>
      </c>
      <c r="B3077" s="141">
        <v>15015418</v>
      </c>
      <c r="C3077" s="141" t="s">
        <v>161</v>
      </c>
      <c r="D3077" s="142">
        <v>721609.11</v>
      </c>
      <c r="E3077" s="322">
        <v>-9929.52</v>
      </c>
      <c r="F3077" s="142">
        <v>711679.59</v>
      </c>
      <c r="G3077" s="322">
        <v>-6043.48</v>
      </c>
      <c r="H3077" s="322">
        <v>0</v>
      </c>
      <c r="I3077" s="322">
        <v>-1149.08</v>
      </c>
      <c r="J3077" s="322">
        <v>-17122.080000000002</v>
      </c>
      <c r="K3077" s="143">
        <v>0</v>
      </c>
      <c r="L3077" s="144">
        <v>10.050000000000001</v>
      </c>
      <c r="M3077" s="344">
        <f t="shared" ref="M3077:M3140" si="48">(D3077*1.25%)/12</f>
        <v>751.67615625000008</v>
      </c>
      <c r="N3077" s="280" t="s">
        <v>162</v>
      </c>
      <c r="O3077" s="145">
        <v>0</v>
      </c>
      <c r="P3077" s="143">
        <v>711679.59</v>
      </c>
      <c r="Q3077" s="141" t="s">
        <v>70</v>
      </c>
      <c r="R3077" s="271">
        <v>0</v>
      </c>
      <c r="S3077" s="145">
        <v>0</v>
      </c>
      <c r="T3077" s="185">
        <v>20170331</v>
      </c>
      <c r="U3077" s="142">
        <v>0</v>
      </c>
      <c r="V3077" s="142" t="s">
        <v>161</v>
      </c>
      <c r="W3077" s="142">
        <v>0</v>
      </c>
      <c r="X3077" s="345" t="s">
        <v>161</v>
      </c>
      <c r="Y3077" s="143"/>
      <c r="Z3077" s="143"/>
      <c r="AA3077" s="143"/>
      <c r="AB3077" s="143"/>
      <c r="AC3077" s="143"/>
      <c r="AD3077" s="143"/>
      <c r="AE3077" s="313"/>
      <c r="AF3077" s="313"/>
      <c r="AG3077" s="313"/>
      <c r="AH3077" s="313"/>
      <c r="AI3077" s="313"/>
      <c r="AJ3077" s="313"/>
      <c r="AK3077" s="143"/>
      <c r="AL3077" s="143"/>
      <c r="AM3077" s="143"/>
      <c r="AN3077" s="143"/>
      <c r="AO3077" s="335"/>
    </row>
    <row r="3078" spans="1:41">
      <c r="A3078" s="140">
        <v>43238029</v>
      </c>
      <c r="B3078" s="141">
        <v>9918334</v>
      </c>
      <c r="C3078" s="141" t="s">
        <v>161</v>
      </c>
      <c r="D3078" s="142">
        <v>0</v>
      </c>
      <c r="E3078" s="322">
        <v>0</v>
      </c>
      <c r="F3078" s="142">
        <v>0</v>
      </c>
      <c r="G3078" s="322">
        <v>0</v>
      </c>
      <c r="H3078" s="322">
        <v>0</v>
      </c>
      <c r="I3078" s="322">
        <v>0</v>
      </c>
      <c r="J3078" s="322">
        <v>0</v>
      </c>
      <c r="K3078" s="143">
        <v>0</v>
      </c>
      <c r="L3078" s="144">
        <v>11.1</v>
      </c>
      <c r="M3078" s="344">
        <f t="shared" si="48"/>
        <v>0</v>
      </c>
      <c r="N3078" s="280" t="s">
        <v>94</v>
      </c>
      <c r="O3078" s="145">
        <v>0</v>
      </c>
      <c r="P3078" s="143">
        <v>0</v>
      </c>
      <c r="Q3078" s="141" t="s">
        <v>70</v>
      </c>
      <c r="R3078" s="271">
        <v>0</v>
      </c>
      <c r="S3078" s="145">
        <v>0</v>
      </c>
      <c r="T3078" s="185">
        <v>20170331</v>
      </c>
      <c r="U3078" s="142">
        <v>0</v>
      </c>
      <c r="V3078" s="142" t="s">
        <v>161</v>
      </c>
      <c r="W3078" s="142">
        <v>0</v>
      </c>
      <c r="X3078" s="345" t="s">
        <v>161</v>
      </c>
      <c r="Y3078" s="143"/>
      <c r="Z3078" s="143"/>
      <c r="AA3078" s="143"/>
      <c r="AB3078" s="143"/>
      <c r="AC3078" s="143"/>
      <c r="AD3078" s="143"/>
      <c r="AE3078" s="313"/>
      <c r="AF3078" s="313"/>
      <c r="AG3078" s="313"/>
      <c r="AH3078" s="313"/>
      <c r="AI3078" s="313"/>
      <c r="AJ3078" s="313"/>
      <c r="AK3078" s="143"/>
      <c r="AL3078" s="143"/>
      <c r="AM3078" s="143"/>
      <c r="AN3078" s="143"/>
      <c r="AO3078" s="335"/>
    </row>
    <row r="3079" spans="1:41">
      <c r="A3079" s="140">
        <v>43238034</v>
      </c>
      <c r="B3079" s="141">
        <v>39740320</v>
      </c>
      <c r="C3079" s="141" t="s">
        <v>161</v>
      </c>
      <c r="D3079" s="142">
        <v>0</v>
      </c>
      <c r="E3079" s="322">
        <v>0</v>
      </c>
      <c r="F3079" s="142">
        <v>0</v>
      </c>
      <c r="G3079" s="322">
        <v>0</v>
      </c>
      <c r="H3079" s="322">
        <v>0</v>
      </c>
      <c r="I3079" s="322">
        <v>0</v>
      </c>
      <c r="J3079" s="322">
        <v>0</v>
      </c>
      <c r="K3079" s="143">
        <v>0</v>
      </c>
      <c r="L3079" s="144">
        <v>11.51</v>
      </c>
      <c r="M3079" s="344">
        <f t="shared" si="48"/>
        <v>0</v>
      </c>
      <c r="N3079" s="280" t="s">
        <v>94</v>
      </c>
      <c r="O3079" s="145">
        <v>0</v>
      </c>
      <c r="P3079" s="143">
        <v>0</v>
      </c>
      <c r="Q3079" s="141" t="s">
        <v>70</v>
      </c>
      <c r="R3079" s="271">
        <v>0</v>
      </c>
      <c r="S3079" s="145">
        <v>0</v>
      </c>
      <c r="T3079" s="185">
        <v>20170331</v>
      </c>
      <c r="U3079" s="142">
        <v>0</v>
      </c>
      <c r="V3079" s="142" t="s">
        <v>161</v>
      </c>
      <c r="W3079" s="142">
        <v>0</v>
      </c>
      <c r="X3079" s="345" t="s">
        <v>161</v>
      </c>
      <c r="Y3079" s="143"/>
      <c r="Z3079" s="143"/>
      <c r="AA3079" s="143"/>
      <c r="AB3079" s="143"/>
      <c r="AC3079" s="143"/>
      <c r="AD3079" s="143"/>
      <c r="AE3079" s="313"/>
      <c r="AF3079" s="313"/>
      <c r="AG3079" s="313"/>
      <c r="AH3079" s="313"/>
      <c r="AI3079" s="313"/>
      <c r="AJ3079" s="313"/>
      <c r="AK3079" s="143"/>
      <c r="AL3079" s="143"/>
      <c r="AM3079" s="143"/>
      <c r="AN3079" s="143"/>
      <c r="AO3079" s="335"/>
    </row>
    <row r="3080" spans="1:41">
      <c r="A3080" s="140">
        <v>43238060</v>
      </c>
      <c r="B3080" s="141">
        <v>31491018</v>
      </c>
      <c r="C3080" s="141" t="s">
        <v>161</v>
      </c>
      <c r="D3080" s="142">
        <v>323621.21999999997</v>
      </c>
      <c r="E3080" s="322">
        <v>-7656.37</v>
      </c>
      <c r="F3080" s="142">
        <v>315964.84999999998</v>
      </c>
      <c r="G3080" s="322">
        <v>-5336.24</v>
      </c>
      <c r="H3080" s="322">
        <v>-1500</v>
      </c>
      <c r="I3080" s="322">
        <v>-1267.3900000000001</v>
      </c>
      <c r="J3080" s="322">
        <v>-15760</v>
      </c>
      <c r="K3080" s="143">
        <v>0</v>
      </c>
      <c r="L3080" s="144">
        <v>9.9600000000000009</v>
      </c>
      <c r="M3080" s="344">
        <f t="shared" si="48"/>
        <v>337.10543749999999</v>
      </c>
      <c r="N3080" s="280" t="s">
        <v>162</v>
      </c>
      <c r="O3080" s="145">
        <v>0</v>
      </c>
      <c r="P3080" s="143">
        <v>306676.51</v>
      </c>
      <c r="Q3080" s="141" t="s">
        <v>73</v>
      </c>
      <c r="R3080" s="271">
        <v>20170131</v>
      </c>
      <c r="S3080" s="145">
        <v>3</v>
      </c>
      <c r="T3080" s="185">
        <v>20170331</v>
      </c>
      <c r="U3080" s="142">
        <v>0</v>
      </c>
      <c r="V3080" s="142" t="s">
        <v>161</v>
      </c>
      <c r="W3080" s="142">
        <v>0</v>
      </c>
      <c r="X3080" s="345" t="s">
        <v>161</v>
      </c>
      <c r="Y3080" s="143"/>
      <c r="Z3080" s="143"/>
      <c r="AA3080" s="143"/>
      <c r="AB3080" s="143"/>
      <c r="AC3080" s="143"/>
      <c r="AD3080" s="143"/>
      <c r="AE3080" s="313"/>
      <c r="AF3080" s="313"/>
      <c r="AG3080" s="313"/>
      <c r="AH3080" s="313"/>
      <c r="AI3080" s="313"/>
      <c r="AJ3080" s="313"/>
      <c r="AK3080" s="143"/>
      <c r="AL3080" s="143"/>
      <c r="AM3080" s="143"/>
      <c r="AN3080" s="143"/>
      <c r="AO3080" s="335"/>
    </row>
    <row r="3081" spans="1:41">
      <c r="A3081" s="140">
        <v>43238112</v>
      </c>
      <c r="B3081" s="141">
        <v>5690904</v>
      </c>
      <c r="C3081" s="141" t="s">
        <v>161</v>
      </c>
      <c r="D3081" s="142">
        <v>0</v>
      </c>
      <c r="E3081" s="322">
        <v>0</v>
      </c>
      <c r="F3081" s="142">
        <v>0</v>
      </c>
      <c r="G3081" s="322">
        <v>0</v>
      </c>
      <c r="H3081" s="322">
        <v>0</v>
      </c>
      <c r="I3081" s="322">
        <v>0</v>
      </c>
      <c r="J3081" s="322">
        <v>0</v>
      </c>
      <c r="K3081" s="143">
        <v>0</v>
      </c>
      <c r="L3081" s="144">
        <v>11.1</v>
      </c>
      <c r="M3081" s="344">
        <f t="shared" si="48"/>
        <v>0</v>
      </c>
      <c r="N3081" s="280" t="s">
        <v>94</v>
      </c>
      <c r="O3081" s="145">
        <v>0</v>
      </c>
      <c r="P3081" s="143">
        <v>0</v>
      </c>
      <c r="Q3081" s="141" t="s">
        <v>70</v>
      </c>
      <c r="R3081" s="271">
        <v>0</v>
      </c>
      <c r="S3081" s="145">
        <v>0</v>
      </c>
      <c r="T3081" s="185">
        <v>20170331</v>
      </c>
      <c r="U3081" s="142">
        <v>0</v>
      </c>
      <c r="V3081" s="142" t="s">
        <v>161</v>
      </c>
      <c r="W3081" s="142">
        <v>0</v>
      </c>
      <c r="X3081" s="345" t="s">
        <v>161</v>
      </c>
      <c r="Y3081" s="143"/>
      <c r="Z3081" s="143"/>
      <c r="AA3081" s="143"/>
      <c r="AB3081" s="143"/>
      <c r="AC3081" s="143"/>
      <c r="AD3081" s="143"/>
      <c r="AE3081" s="313"/>
      <c r="AF3081" s="313"/>
      <c r="AG3081" s="313"/>
      <c r="AH3081" s="313"/>
      <c r="AI3081" s="313"/>
      <c r="AJ3081" s="313"/>
      <c r="AK3081" s="143"/>
      <c r="AL3081" s="143"/>
      <c r="AM3081" s="143"/>
      <c r="AN3081" s="143"/>
      <c r="AO3081" s="335"/>
    </row>
    <row r="3082" spans="1:41">
      <c r="A3082" s="140">
        <v>43238122</v>
      </c>
      <c r="B3082" s="141">
        <v>37231215</v>
      </c>
      <c r="C3082" s="141" t="s">
        <v>161</v>
      </c>
      <c r="D3082" s="142">
        <v>0</v>
      </c>
      <c r="E3082" s="322">
        <v>0</v>
      </c>
      <c r="F3082" s="142">
        <v>0</v>
      </c>
      <c r="G3082" s="322">
        <v>0</v>
      </c>
      <c r="H3082" s="322">
        <v>0</v>
      </c>
      <c r="I3082" s="322">
        <v>0</v>
      </c>
      <c r="J3082" s="322">
        <v>0</v>
      </c>
      <c r="K3082" s="143">
        <v>0</v>
      </c>
      <c r="L3082" s="144">
        <v>11.1</v>
      </c>
      <c r="M3082" s="344">
        <f t="shared" si="48"/>
        <v>0</v>
      </c>
      <c r="N3082" s="280" t="s">
        <v>94</v>
      </c>
      <c r="O3082" s="145">
        <v>0</v>
      </c>
      <c r="P3082" s="143">
        <v>0</v>
      </c>
      <c r="Q3082" s="141" t="s">
        <v>70</v>
      </c>
      <c r="R3082" s="271">
        <v>0</v>
      </c>
      <c r="S3082" s="145">
        <v>0</v>
      </c>
      <c r="T3082" s="185">
        <v>20170331</v>
      </c>
      <c r="U3082" s="142">
        <v>0</v>
      </c>
      <c r="V3082" s="142" t="s">
        <v>161</v>
      </c>
      <c r="W3082" s="142">
        <v>0</v>
      </c>
      <c r="X3082" s="345" t="s">
        <v>161</v>
      </c>
      <c r="Y3082" s="143"/>
      <c r="Z3082" s="143"/>
      <c r="AA3082" s="143"/>
      <c r="AB3082" s="143"/>
      <c r="AC3082" s="143"/>
      <c r="AD3082" s="143"/>
      <c r="AE3082" s="313"/>
      <c r="AF3082" s="313"/>
      <c r="AG3082" s="313"/>
      <c r="AH3082" s="313"/>
      <c r="AI3082" s="313"/>
      <c r="AJ3082" s="313"/>
      <c r="AK3082" s="143"/>
      <c r="AL3082" s="143"/>
      <c r="AM3082" s="143"/>
      <c r="AN3082" s="143"/>
      <c r="AO3082" s="335"/>
    </row>
    <row r="3083" spans="1:41">
      <c r="A3083" s="140">
        <v>43238137</v>
      </c>
      <c r="B3083" s="141">
        <v>37349332</v>
      </c>
      <c r="C3083" s="141" t="s">
        <v>161</v>
      </c>
      <c r="D3083" s="142">
        <v>0</v>
      </c>
      <c r="E3083" s="322">
        <v>0</v>
      </c>
      <c r="F3083" s="142">
        <v>0</v>
      </c>
      <c r="G3083" s="322">
        <v>0</v>
      </c>
      <c r="H3083" s="322">
        <v>0</v>
      </c>
      <c r="I3083" s="322">
        <v>0</v>
      </c>
      <c r="J3083" s="322">
        <v>0</v>
      </c>
      <c r="K3083" s="143">
        <v>0</v>
      </c>
      <c r="L3083" s="144">
        <v>11.11</v>
      </c>
      <c r="M3083" s="344">
        <f t="shared" si="48"/>
        <v>0</v>
      </c>
      <c r="N3083" s="280" t="s">
        <v>94</v>
      </c>
      <c r="O3083" s="145">
        <v>0</v>
      </c>
      <c r="P3083" s="143">
        <v>0</v>
      </c>
      <c r="Q3083" s="141" t="s">
        <v>70</v>
      </c>
      <c r="R3083" s="271">
        <v>0</v>
      </c>
      <c r="S3083" s="145">
        <v>0</v>
      </c>
      <c r="T3083" s="185">
        <v>20170331</v>
      </c>
      <c r="U3083" s="142">
        <v>0</v>
      </c>
      <c r="V3083" s="142" t="s">
        <v>161</v>
      </c>
      <c r="W3083" s="142">
        <v>0</v>
      </c>
      <c r="X3083" s="345" t="s">
        <v>161</v>
      </c>
      <c r="Y3083" s="143"/>
      <c r="Z3083" s="143"/>
      <c r="AA3083" s="143"/>
      <c r="AB3083" s="143"/>
      <c r="AC3083" s="143"/>
      <c r="AD3083" s="143"/>
      <c r="AE3083" s="313"/>
      <c r="AF3083" s="313"/>
      <c r="AG3083" s="313"/>
      <c r="AH3083" s="313"/>
      <c r="AI3083" s="313"/>
      <c r="AJ3083" s="313"/>
      <c r="AK3083" s="143"/>
      <c r="AL3083" s="143"/>
      <c r="AM3083" s="143"/>
      <c r="AN3083" s="143"/>
      <c r="AO3083" s="335"/>
    </row>
    <row r="3084" spans="1:41">
      <c r="A3084" s="140">
        <v>43238140</v>
      </c>
      <c r="B3084" s="141">
        <v>35303889</v>
      </c>
      <c r="C3084" s="141" t="s">
        <v>161</v>
      </c>
      <c r="D3084" s="142">
        <v>0</v>
      </c>
      <c r="E3084" s="313">
        <v>0</v>
      </c>
      <c r="F3084" s="142">
        <v>0</v>
      </c>
      <c r="G3084" s="313">
        <v>0</v>
      </c>
      <c r="H3084" s="313">
        <v>0</v>
      </c>
      <c r="I3084" s="313">
        <v>0</v>
      </c>
      <c r="J3084" s="313">
        <v>0</v>
      </c>
      <c r="K3084" s="143">
        <v>0</v>
      </c>
      <c r="L3084" s="144">
        <v>11.1</v>
      </c>
      <c r="M3084" s="344">
        <f t="shared" si="48"/>
        <v>0</v>
      </c>
      <c r="N3084" s="280" t="s">
        <v>94</v>
      </c>
      <c r="O3084" s="145">
        <v>0</v>
      </c>
      <c r="P3084" s="143">
        <v>0</v>
      </c>
      <c r="Q3084" s="141" t="s">
        <v>70</v>
      </c>
      <c r="R3084" s="271">
        <v>0</v>
      </c>
      <c r="S3084" s="145">
        <v>0</v>
      </c>
      <c r="T3084" s="185">
        <v>20170331</v>
      </c>
      <c r="U3084" s="142">
        <v>0</v>
      </c>
      <c r="V3084" s="142" t="s">
        <v>161</v>
      </c>
      <c r="W3084" s="142">
        <v>0</v>
      </c>
      <c r="X3084" s="345" t="s">
        <v>161</v>
      </c>
      <c r="Y3084" s="143"/>
      <c r="Z3084" s="143"/>
      <c r="AA3084" s="143"/>
      <c r="AB3084" s="143"/>
      <c r="AC3084" s="143"/>
      <c r="AD3084" s="143"/>
      <c r="AE3084" s="313"/>
      <c r="AF3084" s="313"/>
      <c r="AG3084" s="313"/>
      <c r="AH3084" s="313"/>
      <c r="AI3084" s="313"/>
      <c r="AJ3084" s="313"/>
      <c r="AK3084" s="143"/>
      <c r="AL3084" s="143"/>
      <c r="AM3084" s="143"/>
      <c r="AN3084" s="143"/>
      <c r="AO3084" s="335"/>
    </row>
    <row r="3085" spans="1:41">
      <c r="A3085" s="140">
        <v>43238179</v>
      </c>
      <c r="B3085" s="141">
        <v>40365898</v>
      </c>
      <c r="C3085" s="141" t="s">
        <v>161</v>
      </c>
      <c r="D3085" s="142">
        <v>373495.87</v>
      </c>
      <c r="E3085" s="322">
        <v>-5176.21</v>
      </c>
      <c r="F3085" s="142">
        <v>368319.66</v>
      </c>
      <c r="G3085" s="322">
        <v>-3039.1</v>
      </c>
      <c r="H3085" s="322">
        <v>0</v>
      </c>
      <c r="I3085" s="322">
        <v>-771.36</v>
      </c>
      <c r="J3085" s="322">
        <v>-8986.67</v>
      </c>
      <c r="K3085" s="143">
        <v>0</v>
      </c>
      <c r="L3085" s="144">
        <v>9.76</v>
      </c>
      <c r="M3085" s="344">
        <f t="shared" si="48"/>
        <v>389.05819791666664</v>
      </c>
      <c r="N3085" s="280" t="s">
        <v>162</v>
      </c>
      <c r="O3085" s="145">
        <v>0</v>
      </c>
      <c r="P3085" s="143">
        <v>368319.66</v>
      </c>
      <c r="Q3085" s="141" t="s">
        <v>70</v>
      </c>
      <c r="R3085" s="271">
        <v>0</v>
      </c>
      <c r="S3085" s="145">
        <v>0</v>
      </c>
      <c r="T3085" s="185">
        <v>20170331</v>
      </c>
      <c r="U3085" s="142">
        <v>0</v>
      </c>
      <c r="V3085" s="142" t="s">
        <v>161</v>
      </c>
      <c r="W3085" s="142">
        <v>0</v>
      </c>
      <c r="X3085" s="345" t="s">
        <v>161</v>
      </c>
      <c r="Y3085" s="143"/>
      <c r="Z3085" s="143"/>
      <c r="AA3085" s="143"/>
      <c r="AB3085" s="143"/>
      <c r="AC3085" s="143"/>
      <c r="AD3085" s="143"/>
      <c r="AE3085" s="313"/>
      <c r="AF3085" s="313"/>
      <c r="AG3085" s="313"/>
      <c r="AH3085" s="313"/>
      <c r="AI3085" s="313"/>
      <c r="AJ3085" s="313"/>
      <c r="AK3085" s="143"/>
      <c r="AL3085" s="143"/>
      <c r="AM3085" s="143"/>
      <c r="AN3085" s="143"/>
      <c r="AO3085" s="335"/>
    </row>
    <row r="3086" spans="1:41">
      <c r="A3086" s="140">
        <v>43238197</v>
      </c>
      <c r="B3086" s="141">
        <v>9415285</v>
      </c>
      <c r="C3086" s="141" t="s">
        <v>161</v>
      </c>
      <c r="D3086" s="142">
        <v>0</v>
      </c>
      <c r="E3086" s="322">
        <v>0</v>
      </c>
      <c r="F3086" s="142">
        <v>0</v>
      </c>
      <c r="G3086" s="322">
        <v>0</v>
      </c>
      <c r="H3086" s="322">
        <v>0</v>
      </c>
      <c r="I3086" s="322">
        <v>0</v>
      </c>
      <c r="J3086" s="322">
        <v>0</v>
      </c>
      <c r="K3086" s="143">
        <v>0</v>
      </c>
      <c r="L3086" s="144">
        <v>11.1</v>
      </c>
      <c r="M3086" s="344">
        <f t="shared" si="48"/>
        <v>0</v>
      </c>
      <c r="N3086" s="280" t="s">
        <v>94</v>
      </c>
      <c r="O3086" s="145">
        <v>0</v>
      </c>
      <c r="P3086" s="143">
        <v>0</v>
      </c>
      <c r="Q3086" s="141" t="s">
        <v>70</v>
      </c>
      <c r="R3086" s="271">
        <v>0</v>
      </c>
      <c r="S3086" s="145">
        <v>0</v>
      </c>
      <c r="T3086" s="185">
        <v>20170331</v>
      </c>
      <c r="U3086" s="142">
        <v>0</v>
      </c>
      <c r="V3086" s="142" t="s">
        <v>161</v>
      </c>
      <c r="W3086" s="142">
        <v>0</v>
      </c>
      <c r="X3086" s="345" t="s">
        <v>161</v>
      </c>
      <c r="Y3086" s="143"/>
      <c r="Z3086" s="143"/>
      <c r="AA3086" s="143"/>
      <c r="AB3086" s="143"/>
      <c r="AC3086" s="143"/>
      <c r="AD3086" s="143"/>
      <c r="AE3086" s="313"/>
      <c r="AF3086" s="313"/>
      <c r="AG3086" s="313"/>
      <c r="AH3086" s="313"/>
      <c r="AI3086" s="313"/>
      <c r="AJ3086" s="313"/>
      <c r="AK3086" s="143"/>
      <c r="AL3086" s="143"/>
      <c r="AM3086" s="143"/>
      <c r="AN3086" s="143"/>
      <c r="AO3086" s="335"/>
    </row>
    <row r="3087" spans="1:41">
      <c r="A3087" s="140">
        <v>43238221</v>
      </c>
      <c r="B3087" s="141">
        <v>13339079</v>
      </c>
      <c r="C3087" s="141" t="s">
        <v>161</v>
      </c>
      <c r="D3087" s="142">
        <v>0</v>
      </c>
      <c r="E3087" s="322">
        <v>0</v>
      </c>
      <c r="F3087" s="142">
        <v>0</v>
      </c>
      <c r="G3087" s="322">
        <v>0</v>
      </c>
      <c r="H3087" s="322">
        <v>0</v>
      </c>
      <c r="I3087" s="322">
        <v>0</v>
      </c>
      <c r="J3087" s="322">
        <v>0</v>
      </c>
      <c r="K3087" s="143">
        <v>0</v>
      </c>
      <c r="L3087" s="144">
        <v>11.38</v>
      </c>
      <c r="M3087" s="344">
        <f t="shared" si="48"/>
        <v>0</v>
      </c>
      <c r="N3087" s="280" t="s">
        <v>94</v>
      </c>
      <c r="O3087" s="145">
        <v>0</v>
      </c>
      <c r="P3087" s="143">
        <v>0</v>
      </c>
      <c r="Q3087" s="141" t="s">
        <v>70</v>
      </c>
      <c r="R3087" s="271">
        <v>0</v>
      </c>
      <c r="S3087" s="145">
        <v>0</v>
      </c>
      <c r="T3087" s="185">
        <v>20170331</v>
      </c>
      <c r="U3087" s="142">
        <v>0</v>
      </c>
      <c r="V3087" s="142" t="s">
        <v>161</v>
      </c>
      <c r="W3087" s="142">
        <v>0</v>
      </c>
      <c r="X3087" s="345" t="s">
        <v>161</v>
      </c>
      <c r="Y3087" s="143"/>
      <c r="Z3087" s="143"/>
      <c r="AA3087" s="143"/>
      <c r="AB3087" s="143"/>
      <c r="AC3087" s="143"/>
      <c r="AD3087" s="143"/>
      <c r="AE3087" s="313"/>
      <c r="AF3087" s="313"/>
      <c r="AG3087" s="313"/>
      <c r="AH3087" s="313"/>
      <c r="AI3087" s="313"/>
      <c r="AJ3087" s="313"/>
      <c r="AK3087" s="143"/>
      <c r="AL3087" s="143"/>
      <c r="AM3087" s="143"/>
      <c r="AN3087" s="143"/>
      <c r="AO3087" s="335"/>
    </row>
    <row r="3088" spans="1:41">
      <c r="A3088" s="140">
        <v>43238234</v>
      </c>
      <c r="B3088" s="141">
        <v>17637621</v>
      </c>
      <c r="C3088" s="141" t="s">
        <v>161</v>
      </c>
      <c r="D3088" s="142">
        <v>0</v>
      </c>
      <c r="E3088" s="322">
        <v>0</v>
      </c>
      <c r="F3088" s="142">
        <v>0</v>
      </c>
      <c r="G3088" s="322">
        <v>0</v>
      </c>
      <c r="H3088" s="322">
        <v>0</v>
      </c>
      <c r="I3088" s="322">
        <v>0</v>
      </c>
      <c r="J3088" s="322">
        <v>0</v>
      </c>
      <c r="K3088" s="143">
        <v>0</v>
      </c>
      <c r="L3088" s="144">
        <v>11.91</v>
      </c>
      <c r="M3088" s="344">
        <f t="shared" si="48"/>
        <v>0</v>
      </c>
      <c r="N3088" s="280" t="s">
        <v>94</v>
      </c>
      <c r="O3088" s="145">
        <v>0</v>
      </c>
      <c r="P3088" s="143">
        <v>0</v>
      </c>
      <c r="Q3088" s="141" t="s">
        <v>70</v>
      </c>
      <c r="R3088" s="271">
        <v>0</v>
      </c>
      <c r="S3088" s="145">
        <v>0</v>
      </c>
      <c r="T3088" s="185">
        <v>20170331</v>
      </c>
      <c r="U3088" s="142">
        <v>0</v>
      </c>
      <c r="V3088" s="142" t="s">
        <v>161</v>
      </c>
      <c r="W3088" s="142">
        <v>0</v>
      </c>
      <c r="X3088" s="345" t="s">
        <v>161</v>
      </c>
      <c r="Y3088" s="143"/>
      <c r="Z3088" s="143"/>
      <c r="AA3088" s="143"/>
      <c r="AB3088" s="143"/>
      <c r="AC3088" s="143"/>
      <c r="AD3088" s="143"/>
      <c r="AE3088" s="313"/>
      <c r="AF3088" s="313"/>
      <c r="AG3088" s="313"/>
      <c r="AH3088" s="313"/>
      <c r="AI3088" s="313"/>
      <c r="AJ3088" s="313"/>
      <c r="AK3088" s="143"/>
      <c r="AL3088" s="143"/>
      <c r="AM3088" s="143"/>
      <c r="AN3088" s="143"/>
      <c r="AO3088" s="335"/>
    </row>
    <row r="3089" spans="1:41">
      <c r="A3089" s="140">
        <v>43238247</v>
      </c>
      <c r="B3089" s="141">
        <v>15697326</v>
      </c>
      <c r="C3089" s="141" t="s">
        <v>161</v>
      </c>
      <c r="D3089" s="142">
        <v>0</v>
      </c>
      <c r="E3089" s="322">
        <v>0</v>
      </c>
      <c r="F3089" s="142">
        <v>0</v>
      </c>
      <c r="G3089" s="322">
        <v>0</v>
      </c>
      <c r="H3089" s="322">
        <v>0</v>
      </c>
      <c r="I3089" s="322">
        <v>0</v>
      </c>
      <c r="J3089" s="322">
        <v>0</v>
      </c>
      <c r="K3089" s="143">
        <v>0</v>
      </c>
      <c r="L3089" s="144">
        <v>11.38</v>
      </c>
      <c r="M3089" s="344">
        <f t="shared" si="48"/>
        <v>0</v>
      </c>
      <c r="N3089" s="280" t="s">
        <v>94</v>
      </c>
      <c r="O3089" s="145">
        <v>0</v>
      </c>
      <c r="P3089" s="143">
        <v>0</v>
      </c>
      <c r="Q3089" s="141" t="s">
        <v>70</v>
      </c>
      <c r="R3089" s="271">
        <v>0</v>
      </c>
      <c r="S3089" s="145">
        <v>0</v>
      </c>
      <c r="T3089" s="185">
        <v>20170331</v>
      </c>
      <c r="U3089" s="142">
        <v>0</v>
      </c>
      <c r="V3089" s="142" t="s">
        <v>161</v>
      </c>
      <c r="W3089" s="142">
        <v>0</v>
      </c>
      <c r="X3089" s="345" t="s">
        <v>161</v>
      </c>
      <c r="Y3089" s="143"/>
      <c r="Z3089" s="143"/>
      <c r="AA3089" s="143"/>
      <c r="AB3089" s="143"/>
      <c r="AC3089" s="143"/>
      <c r="AD3089" s="143"/>
      <c r="AE3089" s="313"/>
      <c r="AF3089" s="313"/>
      <c r="AG3089" s="313"/>
      <c r="AH3089" s="313"/>
      <c r="AI3089" s="313"/>
      <c r="AJ3089" s="313"/>
      <c r="AK3089" s="143"/>
      <c r="AL3089" s="143"/>
      <c r="AM3089" s="143"/>
      <c r="AN3089" s="143"/>
      <c r="AO3089" s="335"/>
    </row>
    <row r="3090" spans="1:41">
      <c r="A3090" s="140">
        <v>43238263</v>
      </c>
      <c r="B3090" s="141">
        <v>18632686</v>
      </c>
      <c r="C3090" s="141" t="s">
        <v>161</v>
      </c>
      <c r="D3090" s="142">
        <v>0</v>
      </c>
      <c r="E3090" s="322">
        <v>0</v>
      </c>
      <c r="F3090" s="142">
        <v>0</v>
      </c>
      <c r="G3090" s="322">
        <v>0</v>
      </c>
      <c r="H3090" s="322">
        <v>0</v>
      </c>
      <c r="I3090" s="322">
        <v>0</v>
      </c>
      <c r="J3090" s="322">
        <v>0</v>
      </c>
      <c r="K3090" s="143">
        <v>0</v>
      </c>
      <c r="L3090" s="144">
        <v>11.51</v>
      </c>
      <c r="M3090" s="344">
        <f t="shared" si="48"/>
        <v>0</v>
      </c>
      <c r="N3090" s="280" t="s">
        <v>94</v>
      </c>
      <c r="O3090" s="145">
        <v>0</v>
      </c>
      <c r="P3090" s="143">
        <v>0</v>
      </c>
      <c r="Q3090" s="141" t="s">
        <v>70</v>
      </c>
      <c r="R3090" s="271">
        <v>0</v>
      </c>
      <c r="S3090" s="145">
        <v>0</v>
      </c>
      <c r="T3090" s="185">
        <v>20170331</v>
      </c>
      <c r="U3090" s="142">
        <v>0</v>
      </c>
      <c r="V3090" s="142" t="s">
        <v>161</v>
      </c>
      <c r="W3090" s="142">
        <v>0</v>
      </c>
      <c r="X3090" s="345" t="s">
        <v>161</v>
      </c>
      <c r="Y3090" s="143"/>
      <c r="Z3090" s="143"/>
      <c r="AA3090" s="143"/>
      <c r="AB3090" s="143"/>
      <c r="AC3090" s="143"/>
      <c r="AD3090" s="143"/>
      <c r="AE3090" s="313"/>
      <c r="AF3090" s="313"/>
      <c r="AG3090" s="313"/>
      <c r="AH3090" s="313"/>
      <c r="AI3090" s="313"/>
      <c r="AJ3090" s="313"/>
      <c r="AK3090" s="143"/>
      <c r="AL3090" s="143"/>
      <c r="AM3090" s="143"/>
      <c r="AN3090" s="143"/>
      <c r="AO3090" s="335"/>
    </row>
    <row r="3091" spans="1:41">
      <c r="A3091" s="140">
        <v>43238271</v>
      </c>
      <c r="B3091" s="141">
        <v>19806180</v>
      </c>
      <c r="C3091" s="141" t="s">
        <v>161</v>
      </c>
      <c r="D3091" s="142">
        <v>0</v>
      </c>
      <c r="E3091" s="322">
        <v>0</v>
      </c>
      <c r="F3091" s="142">
        <v>0</v>
      </c>
      <c r="G3091" s="322">
        <v>0</v>
      </c>
      <c r="H3091" s="322">
        <v>0</v>
      </c>
      <c r="I3091" s="322">
        <v>0</v>
      </c>
      <c r="J3091" s="322">
        <v>0</v>
      </c>
      <c r="K3091" s="143">
        <v>0</v>
      </c>
      <c r="L3091" s="144">
        <v>10.73</v>
      </c>
      <c r="M3091" s="344">
        <f t="shared" si="48"/>
        <v>0</v>
      </c>
      <c r="N3091" s="280" t="s">
        <v>94</v>
      </c>
      <c r="O3091" s="145">
        <v>0</v>
      </c>
      <c r="P3091" s="143">
        <v>0</v>
      </c>
      <c r="Q3091" s="141" t="s">
        <v>70</v>
      </c>
      <c r="R3091" s="271">
        <v>0</v>
      </c>
      <c r="S3091" s="145">
        <v>0</v>
      </c>
      <c r="T3091" s="185">
        <v>20170331</v>
      </c>
      <c r="U3091" s="142">
        <v>0</v>
      </c>
      <c r="V3091" s="142" t="s">
        <v>161</v>
      </c>
      <c r="W3091" s="142">
        <v>0</v>
      </c>
      <c r="X3091" s="345" t="s">
        <v>161</v>
      </c>
      <c r="Y3091" s="143"/>
      <c r="Z3091" s="143"/>
      <c r="AA3091" s="143"/>
      <c r="AB3091" s="143"/>
      <c r="AC3091" s="143"/>
      <c r="AD3091" s="143"/>
      <c r="AE3091" s="313"/>
      <c r="AF3091" s="313"/>
      <c r="AG3091" s="313"/>
      <c r="AH3091" s="313"/>
      <c r="AI3091" s="313"/>
      <c r="AJ3091" s="313"/>
      <c r="AK3091" s="143"/>
      <c r="AL3091" s="143"/>
      <c r="AM3091" s="143"/>
      <c r="AN3091" s="143"/>
      <c r="AO3091" s="335"/>
    </row>
    <row r="3092" spans="1:41">
      <c r="A3092" s="140">
        <v>43238307</v>
      </c>
      <c r="B3092" s="141">
        <v>9381361</v>
      </c>
      <c r="C3092" s="141" t="s">
        <v>161</v>
      </c>
      <c r="D3092" s="142">
        <v>0</v>
      </c>
      <c r="E3092" s="322">
        <v>0</v>
      </c>
      <c r="F3092" s="142">
        <v>0</v>
      </c>
      <c r="G3092" s="322">
        <v>0</v>
      </c>
      <c r="H3092" s="322">
        <v>0</v>
      </c>
      <c r="I3092" s="322">
        <v>0</v>
      </c>
      <c r="J3092" s="322">
        <v>0</v>
      </c>
      <c r="K3092" s="143">
        <v>0</v>
      </c>
      <c r="L3092" s="144">
        <v>11.1</v>
      </c>
      <c r="M3092" s="344">
        <f t="shared" si="48"/>
        <v>0</v>
      </c>
      <c r="N3092" s="280" t="s">
        <v>94</v>
      </c>
      <c r="O3092" s="145">
        <v>0</v>
      </c>
      <c r="P3092" s="143">
        <v>0</v>
      </c>
      <c r="Q3092" s="141" t="s">
        <v>70</v>
      </c>
      <c r="R3092" s="271">
        <v>0</v>
      </c>
      <c r="S3092" s="145">
        <v>0</v>
      </c>
      <c r="T3092" s="185">
        <v>20170331</v>
      </c>
      <c r="U3092" s="142">
        <v>0</v>
      </c>
      <c r="V3092" s="142" t="s">
        <v>161</v>
      </c>
      <c r="W3092" s="142">
        <v>0</v>
      </c>
      <c r="X3092" s="345" t="s">
        <v>161</v>
      </c>
      <c r="Y3092" s="143"/>
      <c r="Z3092" s="143"/>
      <c r="AA3092" s="143"/>
      <c r="AB3092" s="143"/>
      <c r="AC3092" s="143"/>
      <c r="AD3092" s="143"/>
      <c r="AE3092" s="313"/>
      <c r="AF3092" s="313"/>
      <c r="AG3092" s="313"/>
      <c r="AH3092" s="313"/>
      <c r="AI3092" s="313"/>
      <c r="AJ3092" s="313"/>
      <c r="AK3092" s="143"/>
      <c r="AL3092" s="143"/>
      <c r="AM3092" s="143"/>
      <c r="AN3092" s="143"/>
      <c r="AO3092" s="335"/>
    </row>
    <row r="3093" spans="1:41">
      <c r="A3093" s="140">
        <v>43238313</v>
      </c>
      <c r="B3093" s="141">
        <v>22976082</v>
      </c>
      <c r="C3093" s="141" t="s">
        <v>161</v>
      </c>
      <c r="D3093" s="142">
        <v>566211.48</v>
      </c>
      <c r="E3093" s="322">
        <v>-7606.51</v>
      </c>
      <c r="F3093" s="142">
        <v>558604.97</v>
      </c>
      <c r="G3093" s="322">
        <v>-5429.23</v>
      </c>
      <c r="H3093" s="322">
        <v>0</v>
      </c>
      <c r="I3093" s="322">
        <v>-1199.1400000000001</v>
      </c>
      <c r="J3093" s="322">
        <v>-14234.88</v>
      </c>
      <c r="K3093" s="143">
        <v>0</v>
      </c>
      <c r="L3093" s="144">
        <v>11.51</v>
      </c>
      <c r="M3093" s="344">
        <f t="shared" si="48"/>
        <v>589.80362500000001</v>
      </c>
      <c r="N3093" s="280" t="s">
        <v>162</v>
      </c>
      <c r="O3093" s="145">
        <v>0</v>
      </c>
      <c r="P3093" s="143">
        <v>558604.97</v>
      </c>
      <c r="Q3093" s="141" t="s">
        <v>70</v>
      </c>
      <c r="R3093" s="271">
        <v>0</v>
      </c>
      <c r="S3093" s="145">
        <v>0</v>
      </c>
      <c r="T3093" s="185">
        <v>20170331</v>
      </c>
      <c r="U3093" s="142">
        <v>0</v>
      </c>
      <c r="V3093" s="142" t="s">
        <v>161</v>
      </c>
      <c r="W3093" s="142">
        <v>0</v>
      </c>
      <c r="X3093" s="345" t="s">
        <v>161</v>
      </c>
      <c r="Y3093" s="143"/>
      <c r="Z3093" s="143"/>
      <c r="AA3093" s="143"/>
      <c r="AB3093" s="143"/>
      <c r="AC3093" s="143"/>
      <c r="AD3093" s="143"/>
      <c r="AE3093" s="313"/>
      <c r="AF3093" s="313"/>
      <c r="AG3093" s="313"/>
      <c r="AH3093" s="313"/>
      <c r="AI3093" s="313"/>
      <c r="AJ3093" s="313"/>
      <c r="AK3093" s="143"/>
      <c r="AL3093" s="143"/>
      <c r="AM3093" s="143"/>
      <c r="AN3093" s="143"/>
      <c r="AO3093" s="335"/>
    </row>
    <row r="3094" spans="1:41">
      <c r="A3094" s="140">
        <v>43238326</v>
      </c>
      <c r="B3094" s="141">
        <v>21607214</v>
      </c>
      <c r="C3094" s="141" t="s">
        <v>161</v>
      </c>
      <c r="D3094" s="142">
        <v>0</v>
      </c>
      <c r="E3094" s="322">
        <v>0</v>
      </c>
      <c r="F3094" s="142">
        <v>0</v>
      </c>
      <c r="G3094" s="322">
        <v>0</v>
      </c>
      <c r="H3094" s="322">
        <v>0</v>
      </c>
      <c r="I3094" s="322">
        <v>0</v>
      </c>
      <c r="J3094" s="322">
        <v>0</v>
      </c>
      <c r="K3094" s="143">
        <v>0</v>
      </c>
      <c r="L3094" s="144">
        <v>11.1</v>
      </c>
      <c r="M3094" s="344">
        <f t="shared" si="48"/>
        <v>0</v>
      </c>
      <c r="N3094" s="280" t="s">
        <v>94</v>
      </c>
      <c r="O3094" s="145">
        <v>0</v>
      </c>
      <c r="P3094" s="143">
        <v>0</v>
      </c>
      <c r="Q3094" s="141" t="s">
        <v>70</v>
      </c>
      <c r="R3094" s="271">
        <v>0</v>
      </c>
      <c r="S3094" s="145">
        <v>0</v>
      </c>
      <c r="T3094" s="185">
        <v>20170331</v>
      </c>
      <c r="U3094" s="142">
        <v>0</v>
      </c>
      <c r="V3094" s="142" t="s">
        <v>161</v>
      </c>
      <c r="W3094" s="142">
        <v>0</v>
      </c>
      <c r="X3094" s="345" t="s">
        <v>161</v>
      </c>
      <c r="Y3094" s="143"/>
      <c r="Z3094" s="143"/>
      <c r="AA3094" s="143"/>
      <c r="AB3094" s="143"/>
      <c r="AC3094" s="143"/>
      <c r="AD3094" s="143"/>
      <c r="AE3094" s="313"/>
      <c r="AF3094" s="313"/>
      <c r="AG3094" s="313"/>
      <c r="AH3094" s="313"/>
      <c r="AI3094" s="313"/>
      <c r="AJ3094" s="313"/>
      <c r="AK3094" s="143"/>
      <c r="AL3094" s="143"/>
      <c r="AM3094" s="143"/>
      <c r="AN3094" s="143"/>
      <c r="AO3094" s="335"/>
    </row>
    <row r="3095" spans="1:41">
      <c r="A3095" s="140">
        <v>43238341</v>
      </c>
      <c r="B3095" s="141">
        <v>24126727</v>
      </c>
      <c r="C3095" s="141" t="s">
        <v>161</v>
      </c>
      <c r="D3095" s="142">
        <v>504527.67</v>
      </c>
      <c r="E3095" s="322">
        <v>-6761.96</v>
      </c>
      <c r="F3095" s="142">
        <v>497765.71</v>
      </c>
      <c r="G3095" s="322">
        <v>-4666.88</v>
      </c>
      <c r="H3095" s="322">
        <v>0</v>
      </c>
      <c r="I3095" s="322">
        <v>-908.18</v>
      </c>
      <c r="J3095" s="322">
        <v>-12337.02</v>
      </c>
      <c r="K3095" s="143">
        <v>0</v>
      </c>
      <c r="L3095" s="144">
        <v>11.1</v>
      </c>
      <c r="M3095" s="344">
        <f t="shared" si="48"/>
        <v>525.54965625</v>
      </c>
      <c r="N3095" s="280" t="s">
        <v>162</v>
      </c>
      <c r="O3095" s="145">
        <v>0</v>
      </c>
      <c r="P3095" s="143">
        <v>497765.71</v>
      </c>
      <c r="Q3095" s="141" t="s">
        <v>70</v>
      </c>
      <c r="R3095" s="271">
        <v>0</v>
      </c>
      <c r="S3095" s="145">
        <v>0</v>
      </c>
      <c r="T3095" s="185">
        <v>20170331</v>
      </c>
      <c r="U3095" s="142">
        <v>0</v>
      </c>
      <c r="V3095" s="142" t="s">
        <v>161</v>
      </c>
      <c r="W3095" s="142">
        <v>0</v>
      </c>
      <c r="X3095" s="345" t="s">
        <v>161</v>
      </c>
      <c r="Y3095" s="143"/>
      <c r="Z3095" s="143"/>
      <c r="AA3095" s="143"/>
      <c r="AB3095" s="143"/>
      <c r="AC3095" s="143"/>
      <c r="AD3095" s="143"/>
      <c r="AE3095" s="313"/>
      <c r="AF3095" s="313"/>
      <c r="AG3095" s="313"/>
      <c r="AH3095" s="313"/>
      <c r="AI3095" s="313"/>
      <c r="AJ3095" s="313"/>
      <c r="AK3095" s="143"/>
      <c r="AL3095" s="143"/>
      <c r="AM3095" s="143"/>
      <c r="AN3095" s="143"/>
      <c r="AO3095" s="335"/>
    </row>
    <row r="3096" spans="1:41">
      <c r="A3096" s="140">
        <v>43238364</v>
      </c>
      <c r="B3096" s="141">
        <v>40308006</v>
      </c>
      <c r="C3096" s="141" t="s">
        <v>161</v>
      </c>
      <c r="D3096" s="142">
        <v>0</v>
      </c>
      <c r="E3096" s="322">
        <v>0</v>
      </c>
      <c r="F3096" s="142">
        <v>0</v>
      </c>
      <c r="G3096" s="322">
        <v>0</v>
      </c>
      <c r="H3096" s="322">
        <v>0</v>
      </c>
      <c r="I3096" s="322">
        <v>0</v>
      </c>
      <c r="J3096" s="322">
        <v>0</v>
      </c>
      <c r="K3096" s="143">
        <v>0</v>
      </c>
      <c r="L3096" s="144">
        <v>11.1</v>
      </c>
      <c r="M3096" s="344">
        <f t="shared" si="48"/>
        <v>0</v>
      </c>
      <c r="N3096" s="280" t="s">
        <v>94</v>
      </c>
      <c r="O3096" s="145">
        <v>0</v>
      </c>
      <c r="P3096" s="143">
        <v>0</v>
      </c>
      <c r="Q3096" s="141" t="s">
        <v>70</v>
      </c>
      <c r="R3096" s="271">
        <v>0</v>
      </c>
      <c r="S3096" s="145">
        <v>0</v>
      </c>
      <c r="T3096" s="185">
        <v>20170331</v>
      </c>
      <c r="U3096" s="142">
        <v>0</v>
      </c>
      <c r="V3096" s="142" t="s">
        <v>161</v>
      </c>
      <c r="W3096" s="142">
        <v>0</v>
      </c>
      <c r="X3096" s="345" t="s">
        <v>161</v>
      </c>
      <c r="Y3096" s="143"/>
      <c r="Z3096" s="143"/>
      <c r="AA3096" s="143"/>
      <c r="AB3096" s="143"/>
      <c r="AC3096" s="143"/>
      <c r="AD3096" s="143"/>
      <c r="AE3096" s="313"/>
      <c r="AF3096" s="313"/>
      <c r="AG3096" s="313"/>
      <c r="AH3096" s="313"/>
      <c r="AI3096" s="313"/>
      <c r="AJ3096" s="313"/>
      <c r="AK3096" s="143"/>
      <c r="AL3096" s="143"/>
      <c r="AM3096" s="143"/>
      <c r="AN3096" s="143"/>
      <c r="AO3096" s="335"/>
    </row>
    <row r="3097" spans="1:41">
      <c r="A3097" s="140">
        <v>43238393</v>
      </c>
      <c r="B3097" s="141">
        <v>15124679</v>
      </c>
      <c r="C3097" s="141" t="s">
        <v>161</v>
      </c>
      <c r="D3097" s="142">
        <v>0</v>
      </c>
      <c r="E3097" s="313">
        <v>0</v>
      </c>
      <c r="F3097" s="142">
        <v>0</v>
      </c>
      <c r="G3097" s="313">
        <v>0</v>
      </c>
      <c r="H3097" s="313">
        <v>0</v>
      </c>
      <c r="I3097" s="313">
        <v>0</v>
      </c>
      <c r="J3097" s="313">
        <v>0</v>
      </c>
      <c r="K3097" s="143">
        <v>0</v>
      </c>
      <c r="L3097" s="144">
        <v>11.1</v>
      </c>
      <c r="M3097" s="344">
        <f t="shared" si="48"/>
        <v>0</v>
      </c>
      <c r="N3097" s="280" t="s">
        <v>94</v>
      </c>
      <c r="O3097" s="145">
        <v>0</v>
      </c>
      <c r="P3097" s="143">
        <v>0</v>
      </c>
      <c r="Q3097" s="141" t="s">
        <v>70</v>
      </c>
      <c r="R3097" s="271">
        <v>0</v>
      </c>
      <c r="S3097" s="145">
        <v>0</v>
      </c>
      <c r="T3097" s="185">
        <v>20170331</v>
      </c>
      <c r="U3097" s="142">
        <v>0</v>
      </c>
      <c r="V3097" s="142" t="s">
        <v>161</v>
      </c>
      <c r="W3097" s="142">
        <v>0</v>
      </c>
      <c r="X3097" s="345" t="s">
        <v>161</v>
      </c>
      <c r="Y3097" s="143"/>
      <c r="Z3097" s="143"/>
      <c r="AA3097" s="143"/>
      <c r="AB3097" s="143"/>
      <c r="AC3097" s="143"/>
      <c r="AD3097" s="143"/>
      <c r="AE3097" s="313"/>
      <c r="AF3097" s="313"/>
      <c r="AG3097" s="313"/>
      <c r="AH3097" s="313"/>
      <c r="AI3097" s="313"/>
      <c r="AJ3097" s="313"/>
      <c r="AK3097" s="143"/>
      <c r="AL3097" s="143"/>
      <c r="AM3097" s="143"/>
      <c r="AN3097" s="143"/>
      <c r="AO3097" s="335"/>
    </row>
    <row r="3098" spans="1:41">
      <c r="A3098" s="140">
        <v>43238402</v>
      </c>
      <c r="B3098" s="141">
        <v>13285728</v>
      </c>
      <c r="C3098" s="141" t="s">
        <v>161</v>
      </c>
      <c r="D3098" s="142">
        <v>264270.74</v>
      </c>
      <c r="E3098" s="322">
        <v>-3541.93</v>
      </c>
      <c r="F3098" s="142">
        <v>260728.81</v>
      </c>
      <c r="G3098" s="322">
        <v>-2444.5</v>
      </c>
      <c r="H3098" s="322">
        <v>0</v>
      </c>
      <c r="I3098" s="322">
        <v>-419.31</v>
      </c>
      <c r="J3098" s="322">
        <v>-6405.74</v>
      </c>
      <c r="K3098" s="143">
        <v>0</v>
      </c>
      <c r="L3098" s="144">
        <v>11.1</v>
      </c>
      <c r="M3098" s="344">
        <f t="shared" si="48"/>
        <v>275.28202083333332</v>
      </c>
      <c r="N3098" s="280" t="s">
        <v>162</v>
      </c>
      <c r="O3098" s="145">
        <v>0</v>
      </c>
      <c r="P3098" s="143">
        <v>260728.81</v>
      </c>
      <c r="Q3098" s="141" t="s">
        <v>70</v>
      </c>
      <c r="R3098" s="271">
        <v>0</v>
      </c>
      <c r="S3098" s="145">
        <v>0</v>
      </c>
      <c r="T3098" s="185">
        <v>20170331</v>
      </c>
      <c r="U3098" s="142">
        <v>0</v>
      </c>
      <c r="V3098" s="142" t="s">
        <v>161</v>
      </c>
      <c r="W3098" s="142">
        <v>0</v>
      </c>
      <c r="X3098" s="345" t="s">
        <v>161</v>
      </c>
      <c r="Y3098" s="143"/>
      <c r="Z3098" s="143"/>
      <c r="AA3098" s="143"/>
      <c r="AB3098" s="143"/>
      <c r="AC3098" s="143"/>
      <c r="AD3098" s="143"/>
      <c r="AE3098" s="313"/>
      <c r="AF3098" s="313"/>
      <c r="AG3098" s="313"/>
      <c r="AH3098" s="313"/>
      <c r="AI3098" s="313"/>
      <c r="AJ3098" s="313"/>
      <c r="AK3098" s="143"/>
      <c r="AL3098" s="143"/>
      <c r="AM3098" s="143"/>
      <c r="AN3098" s="143"/>
      <c r="AO3098" s="335"/>
    </row>
    <row r="3099" spans="1:41">
      <c r="A3099" s="140">
        <v>43238429</v>
      </c>
      <c r="B3099" s="141">
        <v>24699237</v>
      </c>
      <c r="C3099" s="141" t="s">
        <v>161</v>
      </c>
      <c r="D3099" s="142">
        <v>0</v>
      </c>
      <c r="E3099" s="313">
        <v>0</v>
      </c>
      <c r="F3099" s="142">
        <v>0</v>
      </c>
      <c r="G3099" s="313">
        <v>0</v>
      </c>
      <c r="H3099" s="313">
        <v>0</v>
      </c>
      <c r="I3099" s="313">
        <v>0</v>
      </c>
      <c r="J3099" s="313">
        <v>0</v>
      </c>
      <c r="K3099" s="143">
        <v>0</v>
      </c>
      <c r="L3099" s="144">
        <v>11.1</v>
      </c>
      <c r="M3099" s="344">
        <f t="shared" si="48"/>
        <v>0</v>
      </c>
      <c r="N3099" s="280" t="s">
        <v>94</v>
      </c>
      <c r="O3099" s="145">
        <v>0</v>
      </c>
      <c r="P3099" s="143">
        <v>0</v>
      </c>
      <c r="Q3099" s="141" t="s">
        <v>70</v>
      </c>
      <c r="R3099" s="271">
        <v>0</v>
      </c>
      <c r="S3099" s="145">
        <v>0</v>
      </c>
      <c r="T3099" s="185">
        <v>20170331</v>
      </c>
      <c r="U3099" s="142">
        <v>0</v>
      </c>
      <c r="V3099" s="142" t="s">
        <v>161</v>
      </c>
      <c r="W3099" s="142">
        <v>0</v>
      </c>
      <c r="X3099" s="345" t="s">
        <v>161</v>
      </c>
      <c r="Y3099" s="143"/>
      <c r="Z3099" s="143"/>
      <c r="AA3099" s="143"/>
      <c r="AB3099" s="143"/>
      <c r="AC3099" s="143"/>
      <c r="AD3099" s="143"/>
      <c r="AE3099" s="313"/>
      <c r="AF3099" s="313"/>
      <c r="AG3099" s="313"/>
      <c r="AH3099" s="313"/>
      <c r="AI3099" s="313"/>
      <c r="AJ3099" s="313"/>
      <c r="AK3099" s="143"/>
      <c r="AL3099" s="143"/>
      <c r="AM3099" s="143"/>
      <c r="AN3099" s="143"/>
      <c r="AO3099" s="335"/>
    </row>
    <row r="3100" spans="1:41">
      <c r="A3100" s="140">
        <v>43238442</v>
      </c>
      <c r="B3100" s="141">
        <v>29902116</v>
      </c>
      <c r="C3100" s="141" t="s">
        <v>161</v>
      </c>
      <c r="D3100" s="142">
        <v>160752.32000000001</v>
      </c>
      <c r="E3100" s="313">
        <v>-2557.77</v>
      </c>
      <c r="F3100" s="142">
        <v>158194.54999999999</v>
      </c>
      <c r="G3100" s="313">
        <v>-1473.42</v>
      </c>
      <c r="H3100" s="313">
        <v>-1000</v>
      </c>
      <c r="I3100" s="313">
        <v>-350.81</v>
      </c>
      <c r="J3100" s="313">
        <v>-5382</v>
      </c>
      <c r="K3100" s="143">
        <v>0</v>
      </c>
      <c r="L3100" s="144">
        <v>11.1</v>
      </c>
      <c r="M3100" s="344">
        <f t="shared" si="48"/>
        <v>167.45033333333336</v>
      </c>
      <c r="N3100" s="280" t="s">
        <v>162</v>
      </c>
      <c r="O3100" s="145">
        <v>1</v>
      </c>
      <c r="P3100" s="143">
        <v>149330.04999999999</v>
      </c>
      <c r="Q3100" s="141" t="s">
        <v>75</v>
      </c>
      <c r="R3100" s="271">
        <v>20161130</v>
      </c>
      <c r="S3100" s="145">
        <v>5</v>
      </c>
      <c r="T3100" s="185">
        <v>20170331</v>
      </c>
      <c r="U3100" s="142">
        <v>0</v>
      </c>
      <c r="V3100" s="142" t="s">
        <v>161</v>
      </c>
      <c r="W3100" s="142">
        <v>0</v>
      </c>
      <c r="X3100" s="345" t="s">
        <v>161</v>
      </c>
      <c r="Y3100" s="143"/>
      <c r="Z3100" s="143"/>
      <c r="AA3100" s="143"/>
      <c r="AB3100" s="143"/>
      <c r="AC3100" s="143"/>
      <c r="AD3100" s="143"/>
      <c r="AE3100" s="313"/>
      <c r="AF3100" s="313"/>
      <c r="AG3100" s="313"/>
      <c r="AH3100" s="313"/>
      <c r="AI3100" s="313"/>
      <c r="AJ3100" s="313"/>
      <c r="AK3100" s="143"/>
      <c r="AL3100" s="143"/>
      <c r="AM3100" s="143"/>
      <c r="AN3100" s="143"/>
      <c r="AO3100" s="335"/>
    </row>
    <row r="3101" spans="1:41">
      <c r="A3101" s="140">
        <v>43238452</v>
      </c>
      <c r="B3101" s="141">
        <v>8505598</v>
      </c>
      <c r="C3101" s="141" t="s">
        <v>161</v>
      </c>
      <c r="D3101" s="142">
        <v>310787.99</v>
      </c>
      <c r="E3101" s="322">
        <v>-4165.38</v>
      </c>
      <c r="F3101" s="142">
        <v>306622.61</v>
      </c>
      <c r="G3101" s="322">
        <v>-2874.79</v>
      </c>
      <c r="H3101" s="322">
        <v>0</v>
      </c>
      <c r="I3101" s="322">
        <v>-483.79</v>
      </c>
      <c r="J3101" s="322">
        <v>-7523.96</v>
      </c>
      <c r="K3101" s="143">
        <v>0</v>
      </c>
      <c r="L3101" s="144">
        <v>11.1</v>
      </c>
      <c r="M3101" s="344">
        <f t="shared" si="48"/>
        <v>323.73748958333334</v>
      </c>
      <c r="N3101" s="280" t="s">
        <v>162</v>
      </c>
      <c r="O3101" s="145">
        <v>0</v>
      </c>
      <c r="P3101" s="143">
        <v>306622.61</v>
      </c>
      <c r="Q3101" s="141" t="s">
        <v>70</v>
      </c>
      <c r="R3101" s="271">
        <v>0</v>
      </c>
      <c r="S3101" s="145">
        <v>0</v>
      </c>
      <c r="T3101" s="185">
        <v>20170331</v>
      </c>
      <c r="U3101" s="142">
        <v>0</v>
      </c>
      <c r="V3101" s="142" t="s">
        <v>161</v>
      </c>
      <c r="W3101" s="142">
        <v>0</v>
      </c>
      <c r="X3101" s="345" t="s">
        <v>161</v>
      </c>
      <c r="Y3101" s="143"/>
      <c r="Z3101" s="143"/>
      <c r="AA3101" s="143"/>
      <c r="AB3101" s="143"/>
      <c r="AC3101" s="143"/>
      <c r="AD3101" s="143"/>
      <c r="AE3101" s="313"/>
      <c r="AF3101" s="313"/>
      <c r="AG3101" s="313"/>
      <c r="AH3101" s="313"/>
      <c r="AI3101" s="313"/>
      <c r="AJ3101" s="313"/>
      <c r="AK3101" s="143"/>
      <c r="AL3101" s="143"/>
      <c r="AM3101" s="143"/>
      <c r="AN3101" s="143"/>
      <c r="AO3101" s="335"/>
    </row>
    <row r="3102" spans="1:41">
      <c r="A3102" s="140">
        <v>43238460</v>
      </c>
      <c r="B3102" s="141">
        <v>40023522</v>
      </c>
      <c r="C3102" s="141" t="s">
        <v>161</v>
      </c>
      <c r="D3102" s="142">
        <v>0</v>
      </c>
      <c r="E3102" s="322">
        <v>0</v>
      </c>
      <c r="F3102" s="142">
        <v>0</v>
      </c>
      <c r="G3102" s="322">
        <v>0</v>
      </c>
      <c r="H3102" s="322">
        <v>0</v>
      </c>
      <c r="I3102" s="322">
        <v>0</v>
      </c>
      <c r="J3102" s="322">
        <v>0</v>
      </c>
      <c r="K3102" s="143">
        <v>0</v>
      </c>
      <c r="L3102" s="144">
        <v>11.1</v>
      </c>
      <c r="M3102" s="344">
        <f t="shared" si="48"/>
        <v>0</v>
      </c>
      <c r="N3102" s="280" t="s">
        <v>94</v>
      </c>
      <c r="O3102" s="145">
        <v>0</v>
      </c>
      <c r="P3102" s="143">
        <v>0</v>
      </c>
      <c r="Q3102" s="141" t="s">
        <v>70</v>
      </c>
      <c r="R3102" s="271">
        <v>0</v>
      </c>
      <c r="S3102" s="145">
        <v>0</v>
      </c>
      <c r="T3102" s="185">
        <v>20170331</v>
      </c>
      <c r="U3102" s="142">
        <v>0</v>
      </c>
      <c r="V3102" s="142" t="s">
        <v>161</v>
      </c>
      <c r="W3102" s="142">
        <v>0</v>
      </c>
      <c r="X3102" s="345" t="s">
        <v>161</v>
      </c>
      <c r="Y3102" s="143"/>
      <c r="Z3102" s="143"/>
      <c r="AA3102" s="143"/>
      <c r="AB3102" s="143"/>
      <c r="AC3102" s="143"/>
      <c r="AD3102" s="143"/>
      <c r="AE3102" s="313"/>
      <c r="AF3102" s="313"/>
      <c r="AG3102" s="313"/>
      <c r="AH3102" s="313"/>
      <c r="AI3102" s="313"/>
      <c r="AJ3102" s="313"/>
      <c r="AK3102" s="143"/>
      <c r="AL3102" s="143"/>
      <c r="AM3102" s="143"/>
      <c r="AN3102" s="143"/>
      <c r="AO3102" s="335"/>
    </row>
    <row r="3103" spans="1:41">
      <c r="A3103" s="140">
        <v>43238484</v>
      </c>
      <c r="B3103" s="141">
        <v>12550569</v>
      </c>
      <c r="C3103" s="141" t="s">
        <v>161</v>
      </c>
      <c r="D3103" s="142">
        <v>0</v>
      </c>
      <c r="E3103" s="322">
        <v>0</v>
      </c>
      <c r="F3103" s="142">
        <v>0</v>
      </c>
      <c r="G3103" s="322">
        <v>0</v>
      </c>
      <c r="H3103" s="322">
        <v>0</v>
      </c>
      <c r="I3103" s="322">
        <v>0</v>
      </c>
      <c r="J3103" s="322">
        <v>0</v>
      </c>
      <c r="K3103" s="143">
        <v>0</v>
      </c>
      <c r="L3103" s="144">
        <v>11.1</v>
      </c>
      <c r="M3103" s="344">
        <f t="shared" si="48"/>
        <v>0</v>
      </c>
      <c r="N3103" s="280" t="s">
        <v>94</v>
      </c>
      <c r="O3103" s="145">
        <v>0</v>
      </c>
      <c r="P3103" s="143">
        <v>0</v>
      </c>
      <c r="Q3103" s="141" t="s">
        <v>70</v>
      </c>
      <c r="R3103" s="271">
        <v>0</v>
      </c>
      <c r="S3103" s="145">
        <v>0</v>
      </c>
      <c r="T3103" s="185">
        <v>20170331</v>
      </c>
      <c r="U3103" s="142">
        <v>0</v>
      </c>
      <c r="V3103" s="142" t="s">
        <v>161</v>
      </c>
      <c r="W3103" s="142">
        <v>0</v>
      </c>
      <c r="X3103" s="345" t="s">
        <v>161</v>
      </c>
      <c r="Y3103" s="143"/>
      <c r="Z3103" s="143"/>
      <c r="AA3103" s="143"/>
      <c r="AB3103" s="143"/>
      <c r="AC3103" s="143"/>
      <c r="AD3103" s="143"/>
      <c r="AE3103" s="313"/>
      <c r="AF3103" s="313"/>
      <c r="AG3103" s="313"/>
      <c r="AH3103" s="313"/>
      <c r="AI3103" s="313"/>
      <c r="AJ3103" s="313"/>
      <c r="AK3103" s="143"/>
      <c r="AL3103" s="143"/>
      <c r="AM3103" s="143"/>
      <c r="AN3103" s="143"/>
      <c r="AO3103" s="335"/>
    </row>
    <row r="3104" spans="1:41">
      <c r="A3104" s="140">
        <v>43238494</v>
      </c>
      <c r="B3104" s="141">
        <v>17332935</v>
      </c>
      <c r="C3104" s="141" t="s">
        <v>161</v>
      </c>
      <c r="D3104" s="142">
        <v>704926.94</v>
      </c>
      <c r="E3104" s="322">
        <v>0</v>
      </c>
      <c r="F3104" s="142">
        <v>704926.94</v>
      </c>
      <c r="G3104" s="322">
        <v>0</v>
      </c>
      <c r="H3104" s="322">
        <v>0</v>
      </c>
      <c r="I3104" s="322">
        <v>0</v>
      </c>
      <c r="J3104" s="322">
        <v>0</v>
      </c>
      <c r="K3104" s="143">
        <v>0</v>
      </c>
      <c r="L3104" s="144">
        <v>11.1</v>
      </c>
      <c r="M3104" s="344">
        <f t="shared" si="48"/>
        <v>734.2988958333334</v>
      </c>
      <c r="N3104" s="280" t="s">
        <v>162</v>
      </c>
      <c r="O3104" s="145">
        <v>1</v>
      </c>
      <c r="P3104" s="143">
        <v>408566.63</v>
      </c>
      <c r="Q3104" s="141" t="s">
        <v>77</v>
      </c>
      <c r="R3104" s="271">
        <v>20110331</v>
      </c>
      <c r="S3104" s="145">
        <v>73</v>
      </c>
      <c r="T3104" s="185">
        <v>20170331</v>
      </c>
      <c r="U3104" s="142">
        <v>0</v>
      </c>
      <c r="V3104" s="142" t="s">
        <v>161</v>
      </c>
      <c r="W3104" s="142">
        <v>0</v>
      </c>
      <c r="X3104" s="345" t="s">
        <v>161</v>
      </c>
      <c r="Y3104" s="143"/>
      <c r="Z3104" s="143"/>
      <c r="AA3104" s="143"/>
      <c r="AB3104" s="143"/>
      <c r="AC3104" s="143"/>
      <c r="AD3104" s="143"/>
      <c r="AE3104" s="313"/>
      <c r="AF3104" s="313"/>
      <c r="AG3104" s="313"/>
      <c r="AH3104" s="313"/>
      <c r="AI3104" s="313"/>
      <c r="AJ3104" s="313"/>
      <c r="AK3104" s="143"/>
      <c r="AL3104" s="143"/>
      <c r="AM3104" s="143"/>
      <c r="AN3104" s="143"/>
      <c r="AO3104" s="335"/>
    </row>
    <row r="3105" spans="1:41">
      <c r="A3105" s="140">
        <v>43238501</v>
      </c>
      <c r="B3105" s="141">
        <v>40491972</v>
      </c>
      <c r="C3105" s="141" t="s">
        <v>161</v>
      </c>
      <c r="D3105" s="142">
        <v>0</v>
      </c>
      <c r="E3105" s="313">
        <v>0</v>
      </c>
      <c r="F3105" s="142">
        <v>0</v>
      </c>
      <c r="G3105" s="313">
        <v>0</v>
      </c>
      <c r="H3105" s="313">
        <v>0</v>
      </c>
      <c r="I3105" s="313">
        <v>0</v>
      </c>
      <c r="J3105" s="313">
        <v>0</v>
      </c>
      <c r="K3105" s="143">
        <v>0</v>
      </c>
      <c r="L3105" s="144">
        <v>11.1</v>
      </c>
      <c r="M3105" s="344">
        <f t="shared" si="48"/>
        <v>0</v>
      </c>
      <c r="N3105" s="280" t="s">
        <v>94</v>
      </c>
      <c r="O3105" s="145">
        <v>0</v>
      </c>
      <c r="P3105" s="143">
        <v>0</v>
      </c>
      <c r="Q3105" s="141" t="s">
        <v>70</v>
      </c>
      <c r="R3105" s="271">
        <v>0</v>
      </c>
      <c r="S3105" s="145">
        <v>0</v>
      </c>
      <c r="T3105" s="185">
        <v>20170331</v>
      </c>
      <c r="U3105" s="142">
        <v>0</v>
      </c>
      <c r="V3105" s="142" t="s">
        <v>161</v>
      </c>
      <c r="W3105" s="142">
        <v>0</v>
      </c>
      <c r="X3105" s="345" t="s">
        <v>161</v>
      </c>
      <c r="Y3105" s="143"/>
      <c r="Z3105" s="143"/>
      <c r="AA3105" s="143"/>
      <c r="AB3105" s="143"/>
      <c r="AC3105" s="143"/>
      <c r="AD3105" s="143"/>
      <c r="AE3105" s="313"/>
      <c r="AF3105" s="313"/>
      <c r="AG3105" s="313"/>
      <c r="AH3105" s="313"/>
      <c r="AI3105" s="313"/>
      <c r="AJ3105" s="313"/>
      <c r="AK3105" s="143"/>
      <c r="AL3105" s="143"/>
      <c r="AM3105" s="143"/>
      <c r="AN3105" s="143"/>
      <c r="AO3105" s="335"/>
    </row>
    <row r="3106" spans="1:41">
      <c r="A3106" s="140">
        <v>43285809</v>
      </c>
      <c r="B3106" s="141">
        <v>27546040</v>
      </c>
      <c r="C3106" s="141" t="s">
        <v>161</v>
      </c>
      <c r="D3106" s="142">
        <v>175778.42</v>
      </c>
      <c r="E3106" s="322">
        <v>-2430.9299999999998</v>
      </c>
      <c r="F3106" s="142">
        <v>173347.49</v>
      </c>
      <c r="G3106" s="322">
        <v>-1316.87</v>
      </c>
      <c r="H3106" s="322">
        <v>0</v>
      </c>
      <c r="I3106" s="322">
        <v>-325.89999999999998</v>
      </c>
      <c r="J3106" s="322">
        <v>-4073.7</v>
      </c>
      <c r="K3106" s="143">
        <v>0</v>
      </c>
      <c r="L3106" s="144">
        <v>8.99</v>
      </c>
      <c r="M3106" s="344">
        <f t="shared" si="48"/>
        <v>183.10252083333333</v>
      </c>
      <c r="N3106" s="280" t="s">
        <v>162</v>
      </c>
      <c r="O3106" s="145">
        <v>0</v>
      </c>
      <c r="P3106" s="143">
        <v>173347.49</v>
      </c>
      <c r="Q3106" s="141" t="s">
        <v>70</v>
      </c>
      <c r="R3106" s="271">
        <v>0</v>
      </c>
      <c r="S3106" s="145">
        <v>0</v>
      </c>
      <c r="T3106" s="185">
        <v>20170331</v>
      </c>
      <c r="U3106" s="142">
        <v>0</v>
      </c>
      <c r="V3106" s="142" t="s">
        <v>161</v>
      </c>
      <c r="W3106" s="142">
        <v>0</v>
      </c>
      <c r="X3106" s="345" t="s">
        <v>161</v>
      </c>
      <c r="Y3106" s="143"/>
      <c r="Z3106" s="143"/>
      <c r="AA3106" s="143"/>
      <c r="AB3106" s="143"/>
      <c r="AC3106" s="143"/>
      <c r="AD3106" s="143"/>
      <c r="AE3106" s="313"/>
      <c r="AF3106" s="313"/>
      <c r="AG3106" s="313"/>
      <c r="AH3106" s="313"/>
      <c r="AI3106" s="313"/>
      <c r="AJ3106" s="313"/>
      <c r="AK3106" s="143"/>
      <c r="AL3106" s="143"/>
      <c r="AM3106" s="143"/>
      <c r="AN3106" s="143"/>
      <c r="AO3106" s="335"/>
    </row>
    <row r="3107" spans="1:41">
      <c r="A3107" s="140">
        <v>43285826</v>
      </c>
      <c r="B3107" s="141">
        <v>26270675</v>
      </c>
      <c r="C3107" s="141" t="s">
        <v>161</v>
      </c>
      <c r="D3107" s="142">
        <v>0</v>
      </c>
      <c r="E3107" s="322">
        <v>0</v>
      </c>
      <c r="F3107" s="142">
        <v>0</v>
      </c>
      <c r="G3107" s="322">
        <v>0</v>
      </c>
      <c r="H3107" s="322">
        <v>0</v>
      </c>
      <c r="I3107" s="322">
        <v>0</v>
      </c>
      <c r="J3107" s="322">
        <v>0</v>
      </c>
      <c r="K3107" s="143">
        <v>0</v>
      </c>
      <c r="L3107" s="144">
        <v>11.1</v>
      </c>
      <c r="M3107" s="344">
        <f t="shared" si="48"/>
        <v>0</v>
      </c>
      <c r="N3107" s="280" t="s">
        <v>94</v>
      </c>
      <c r="O3107" s="145">
        <v>0</v>
      </c>
      <c r="P3107" s="143">
        <v>0</v>
      </c>
      <c r="Q3107" s="141" t="s">
        <v>70</v>
      </c>
      <c r="R3107" s="271">
        <v>0</v>
      </c>
      <c r="S3107" s="145">
        <v>0</v>
      </c>
      <c r="T3107" s="185">
        <v>20170331</v>
      </c>
      <c r="U3107" s="142">
        <v>0</v>
      </c>
      <c r="V3107" s="142" t="s">
        <v>161</v>
      </c>
      <c r="W3107" s="142">
        <v>0</v>
      </c>
      <c r="X3107" s="345" t="s">
        <v>161</v>
      </c>
      <c r="Y3107" s="143"/>
      <c r="Z3107" s="143"/>
      <c r="AA3107" s="143"/>
      <c r="AB3107" s="143"/>
      <c r="AC3107" s="143"/>
      <c r="AD3107" s="143"/>
      <c r="AE3107" s="313"/>
      <c r="AF3107" s="313"/>
      <c r="AG3107" s="313"/>
      <c r="AH3107" s="313"/>
      <c r="AI3107" s="313"/>
      <c r="AJ3107" s="313"/>
      <c r="AK3107" s="143"/>
      <c r="AL3107" s="143"/>
      <c r="AM3107" s="143"/>
      <c r="AN3107" s="143"/>
      <c r="AO3107" s="335"/>
    </row>
    <row r="3108" spans="1:41">
      <c r="A3108" s="140">
        <v>43285863</v>
      </c>
      <c r="B3108" s="141">
        <v>26318437</v>
      </c>
      <c r="C3108" s="141" t="s">
        <v>161</v>
      </c>
      <c r="D3108" s="142">
        <v>777040.51</v>
      </c>
      <c r="E3108" s="322">
        <v>-9742.68</v>
      </c>
      <c r="F3108" s="142">
        <v>767297.83</v>
      </c>
      <c r="G3108" s="322">
        <v>-6679.31</v>
      </c>
      <c r="H3108" s="322">
        <v>0</v>
      </c>
      <c r="I3108" s="322">
        <v>-1275.43</v>
      </c>
      <c r="J3108" s="322">
        <v>-17697.419999999998</v>
      </c>
      <c r="K3108" s="143">
        <v>0</v>
      </c>
      <c r="L3108" s="144">
        <v>10.050000000000001</v>
      </c>
      <c r="M3108" s="344">
        <f t="shared" si="48"/>
        <v>809.41719791666674</v>
      </c>
      <c r="N3108" s="280" t="s">
        <v>162</v>
      </c>
      <c r="O3108" s="145">
        <v>0</v>
      </c>
      <c r="P3108" s="143">
        <v>767297.83</v>
      </c>
      <c r="Q3108" s="141" t="s">
        <v>70</v>
      </c>
      <c r="R3108" s="271">
        <v>0</v>
      </c>
      <c r="S3108" s="145">
        <v>0</v>
      </c>
      <c r="T3108" s="185">
        <v>20170331</v>
      </c>
      <c r="U3108" s="142">
        <v>0</v>
      </c>
      <c r="V3108" s="142" t="s">
        <v>161</v>
      </c>
      <c r="W3108" s="142">
        <v>0</v>
      </c>
      <c r="X3108" s="345" t="s">
        <v>161</v>
      </c>
      <c r="Y3108" s="143"/>
      <c r="Z3108" s="143"/>
      <c r="AA3108" s="143"/>
      <c r="AB3108" s="143"/>
      <c r="AC3108" s="143"/>
      <c r="AD3108" s="143"/>
      <c r="AE3108" s="313"/>
      <c r="AF3108" s="313"/>
      <c r="AG3108" s="313"/>
      <c r="AH3108" s="313"/>
      <c r="AI3108" s="313"/>
      <c r="AJ3108" s="313"/>
      <c r="AK3108" s="143"/>
      <c r="AL3108" s="143"/>
      <c r="AM3108" s="143"/>
      <c r="AN3108" s="143"/>
      <c r="AO3108" s="335"/>
    </row>
    <row r="3109" spans="1:41">
      <c r="A3109" s="140">
        <v>43285876</v>
      </c>
      <c r="B3109" s="141">
        <v>19904541</v>
      </c>
      <c r="C3109" s="141" t="s">
        <v>161</v>
      </c>
      <c r="D3109" s="142">
        <v>0</v>
      </c>
      <c r="E3109" s="322">
        <v>0</v>
      </c>
      <c r="F3109" s="142">
        <v>0</v>
      </c>
      <c r="G3109" s="322">
        <v>0</v>
      </c>
      <c r="H3109" s="322">
        <v>0</v>
      </c>
      <c r="I3109" s="322">
        <v>0</v>
      </c>
      <c r="J3109" s="322">
        <v>0</v>
      </c>
      <c r="K3109" s="143">
        <v>0</v>
      </c>
      <c r="L3109" s="144">
        <v>12.7</v>
      </c>
      <c r="M3109" s="344">
        <f t="shared" si="48"/>
        <v>0</v>
      </c>
      <c r="N3109" s="280" t="s">
        <v>94</v>
      </c>
      <c r="O3109" s="145">
        <v>0</v>
      </c>
      <c r="P3109" s="143">
        <v>0</v>
      </c>
      <c r="Q3109" s="141" t="s">
        <v>70</v>
      </c>
      <c r="R3109" s="271">
        <v>0</v>
      </c>
      <c r="S3109" s="145">
        <v>0</v>
      </c>
      <c r="T3109" s="185">
        <v>20170331</v>
      </c>
      <c r="U3109" s="142">
        <v>0</v>
      </c>
      <c r="V3109" s="142" t="s">
        <v>161</v>
      </c>
      <c r="W3109" s="142">
        <v>0</v>
      </c>
      <c r="X3109" s="345" t="s">
        <v>161</v>
      </c>
      <c r="Y3109" s="143"/>
      <c r="Z3109" s="143"/>
      <c r="AA3109" s="143"/>
      <c r="AB3109" s="143"/>
      <c r="AC3109" s="143"/>
      <c r="AD3109" s="143"/>
      <c r="AE3109" s="313"/>
      <c r="AF3109" s="313"/>
      <c r="AG3109" s="313"/>
      <c r="AH3109" s="313"/>
      <c r="AI3109" s="313"/>
      <c r="AJ3109" s="313"/>
      <c r="AK3109" s="143"/>
      <c r="AL3109" s="143"/>
      <c r="AM3109" s="143"/>
      <c r="AN3109" s="143"/>
      <c r="AO3109" s="335"/>
    </row>
    <row r="3110" spans="1:41">
      <c r="A3110" s="140">
        <v>43285883</v>
      </c>
      <c r="B3110" s="141">
        <v>16843901</v>
      </c>
      <c r="C3110" s="141" t="s">
        <v>161</v>
      </c>
      <c r="D3110" s="142">
        <v>0</v>
      </c>
      <c r="E3110" s="322">
        <v>0</v>
      </c>
      <c r="F3110" s="142">
        <v>0</v>
      </c>
      <c r="G3110" s="322">
        <v>0</v>
      </c>
      <c r="H3110" s="322">
        <v>0</v>
      </c>
      <c r="I3110" s="322">
        <v>0</v>
      </c>
      <c r="J3110" s="322">
        <v>0</v>
      </c>
      <c r="K3110" s="143">
        <v>0</v>
      </c>
      <c r="L3110" s="144">
        <v>12.17</v>
      </c>
      <c r="M3110" s="344">
        <f t="shared" si="48"/>
        <v>0</v>
      </c>
      <c r="N3110" s="280" t="s">
        <v>94</v>
      </c>
      <c r="O3110" s="145">
        <v>1</v>
      </c>
      <c r="P3110" s="143">
        <v>0</v>
      </c>
      <c r="Q3110" s="141" t="s">
        <v>70</v>
      </c>
      <c r="R3110" s="271">
        <v>0</v>
      </c>
      <c r="S3110" s="145">
        <v>0</v>
      </c>
      <c r="T3110" s="185">
        <v>20170331</v>
      </c>
      <c r="U3110" s="142">
        <v>0</v>
      </c>
      <c r="V3110" s="142" t="s">
        <v>161</v>
      </c>
      <c r="W3110" s="142">
        <v>0</v>
      </c>
      <c r="X3110" s="345" t="s">
        <v>161</v>
      </c>
      <c r="Y3110" s="143"/>
      <c r="Z3110" s="143"/>
      <c r="AA3110" s="143"/>
      <c r="AB3110" s="143"/>
      <c r="AC3110" s="143"/>
      <c r="AD3110" s="143"/>
      <c r="AE3110" s="313"/>
      <c r="AF3110" s="313"/>
      <c r="AG3110" s="313"/>
      <c r="AH3110" s="313"/>
      <c r="AI3110" s="313"/>
      <c r="AJ3110" s="313"/>
      <c r="AK3110" s="143"/>
      <c r="AL3110" s="143"/>
      <c r="AM3110" s="143"/>
      <c r="AN3110" s="143"/>
      <c r="AO3110" s="335"/>
    </row>
    <row r="3111" spans="1:41">
      <c r="A3111" s="140">
        <v>43285895</v>
      </c>
      <c r="B3111" s="141">
        <v>31067748</v>
      </c>
      <c r="C3111" s="141" t="s">
        <v>161</v>
      </c>
      <c r="D3111" s="142">
        <v>0</v>
      </c>
      <c r="E3111" s="322">
        <v>0</v>
      </c>
      <c r="F3111" s="142">
        <v>0</v>
      </c>
      <c r="G3111" s="322">
        <v>0</v>
      </c>
      <c r="H3111" s="322">
        <v>0</v>
      </c>
      <c r="I3111" s="322">
        <v>0</v>
      </c>
      <c r="J3111" s="322">
        <v>0</v>
      </c>
      <c r="K3111" s="143">
        <v>0</v>
      </c>
      <c r="L3111" s="144">
        <v>11.38</v>
      </c>
      <c r="M3111" s="344">
        <f t="shared" si="48"/>
        <v>0</v>
      </c>
      <c r="N3111" s="280" t="s">
        <v>94</v>
      </c>
      <c r="O3111" s="145">
        <v>0</v>
      </c>
      <c r="P3111" s="143">
        <v>0</v>
      </c>
      <c r="Q3111" s="141" t="s">
        <v>70</v>
      </c>
      <c r="R3111" s="271">
        <v>0</v>
      </c>
      <c r="S3111" s="145">
        <v>0</v>
      </c>
      <c r="T3111" s="185">
        <v>20170331</v>
      </c>
      <c r="U3111" s="142">
        <v>0</v>
      </c>
      <c r="V3111" s="142" t="s">
        <v>161</v>
      </c>
      <c r="W3111" s="142">
        <v>0</v>
      </c>
      <c r="X3111" s="345" t="s">
        <v>161</v>
      </c>
      <c r="Y3111" s="143"/>
      <c r="Z3111" s="143"/>
      <c r="AA3111" s="143"/>
      <c r="AB3111" s="143"/>
      <c r="AC3111" s="143"/>
      <c r="AD3111" s="143"/>
      <c r="AE3111" s="313"/>
      <c r="AF3111" s="313"/>
      <c r="AG3111" s="313"/>
      <c r="AH3111" s="313"/>
      <c r="AI3111" s="313"/>
      <c r="AJ3111" s="313"/>
      <c r="AK3111" s="143"/>
      <c r="AL3111" s="143"/>
      <c r="AM3111" s="143"/>
      <c r="AN3111" s="143"/>
      <c r="AO3111" s="335"/>
    </row>
    <row r="3112" spans="1:41">
      <c r="A3112" s="140">
        <v>43285910</v>
      </c>
      <c r="B3112" s="141">
        <v>40070170</v>
      </c>
      <c r="C3112" s="141" t="s">
        <v>161</v>
      </c>
      <c r="D3112" s="142">
        <v>0</v>
      </c>
      <c r="E3112" s="322">
        <v>0</v>
      </c>
      <c r="F3112" s="142">
        <v>0</v>
      </c>
      <c r="G3112" s="322">
        <v>0</v>
      </c>
      <c r="H3112" s="322">
        <v>0</v>
      </c>
      <c r="I3112" s="322">
        <v>0</v>
      </c>
      <c r="J3112" s="322">
        <v>0</v>
      </c>
      <c r="K3112" s="143">
        <v>0</v>
      </c>
      <c r="L3112" s="144">
        <v>10.85</v>
      </c>
      <c r="M3112" s="344">
        <f t="shared" si="48"/>
        <v>0</v>
      </c>
      <c r="N3112" s="280" t="s">
        <v>94</v>
      </c>
      <c r="O3112" s="145">
        <v>0</v>
      </c>
      <c r="P3112" s="143">
        <v>0</v>
      </c>
      <c r="Q3112" s="141" t="s">
        <v>70</v>
      </c>
      <c r="R3112" s="271">
        <v>0</v>
      </c>
      <c r="S3112" s="145">
        <v>0</v>
      </c>
      <c r="T3112" s="185">
        <v>20170331</v>
      </c>
      <c r="U3112" s="142">
        <v>0</v>
      </c>
      <c r="V3112" s="142" t="s">
        <v>161</v>
      </c>
      <c r="W3112" s="142">
        <v>0</v>
      </c>
      <c r="X3112" s="345" t="s">
        <v>161</v>
      </c>
      <c r="Y3112" s="143"/>
      <c r="Z3112" s="143"/>
      <c r="AA3112" s="143"/>
      <c r="AB3112" s="143"/>
      <c r="AC3112" s="143"/>
      <c r="AD3112" s="143"/>
      <c r="AE3112" s="313"/>
      <c r="AF3112" s="313"/>
      <c r="AG3112" s="313"/>
      <c r="AH3112" s="313"/>
      <c r="AI3112" s="313"/>
      <c r="AJ3112" s="313"/>
      <c r="AK3112" s="143"/>
      <c r="AL3112" s="143"/>
      <c r="AM3112" s="143"/>
      <c r="AN3112" s="143"/>
      <c r="AO3112" s="335"/>
    </row>
    <row r="3113" spans="1:41">
      <c r="A3113" s="140">
        <v>43324317</v>
      </c>
      <c r="B3113" s="141">
        <v>31542169</v>
      </c>
      <c r="C3113" s="141" t="s">
        <v>161</v>
      </c>
      <c r="D3113" s="142">
        <v>0</v>
      </c>
      <c r="E3113" s="322">
        <v>0</v>
      </c>
      <c r="F3113" s="142">
        <v>0</v>
      </c>
      <c r="G3113" s="322">
        <v>0</v>
      </c>
      <c r="H3113" s="322">
        <v>0</v>
      </c>
      <c r="I3113" s="322">
        <v>0</v>
      </c>
      <c r="J3113" s="322">
        <v>0</v>
      </c>
      <c r="K3113" s="143">
        <v>0</v>
      </c>
      <c r="L3113" s="144">
        <v>12.7</v>
      </c>
      <c r="M3113" s="344">
        <f t="shared" si="48"/>
        <v>0</v>
      </c>
      <c r="N3113" s="280" t="s">
        <v>94</v>
      </c>
      <c r="O3113" s="145">
        <v>0</v>
      </c>
      <c r="P3113" s="143">
        <v>0</v>
      </c>
      <c r="Q3113" s="141" t="s">
        <v>70</v>
      </c>
      <c r="R3113" s="271">
        <v>0</v>
      </c>
      <c r="S3113" s="145">
        <v>0</v>
      </c>
      <c r="T3113" s="185">
        <v>20170331</v>
      </c>
      <c r="U3113" s="142">
        <v>0</v>
      </c>
      <c r="V3113" s="142" t="s">
        <v>161</v>
      </c>
      <c r="W3113" s="142">
        <v>0</v>
      </c>
      <c r="X3113" s="345" t="s">
        <v>161</v>
      </c>
      <c r="Y3113" s="143"/>
      <c r="Z3113" s="143"/>
      <c r="AA3113" s="143"/>
      <c r="AB3113" s="143"/>
      <c r="AC3113" s="143"/>
      <c r="AD3113" s="143"/>
      <c r="AE3113" s="313"/>
      <c r="AF3113" s="313"/>
      <c r="AG3113" s="313"/>
      <c r="AH3113" s="313"/>
      <c r="AI3113" s="313"/>
      <c r="AJ3113" s="313"/>
      <c r="AK3113" s="143"/>
      <c r="AL3113" s="143"/>
      <c r="AM3113" s="143"/>
      <c r="AN3113" s="143"/>
      <c r="AO3113" s="335"/>
    </row>
    <row r="3114" spans="1:41">
      <c r="A3114" s="140">
        <v>43324324</v>
      </c>
      <c r="B3114" s="141">
        <v>16512200</v>
      </c>
      <c r="C3114" s="141" t="s">
        <v>161</v>
      </c>
      <c r="D3114" s="142">
        <v>0</v>
      </c>
      <c r="E3114" s="322">
        <v>0</v>
      </c>
      <c r="F3114" s="142">
        <v>0</v>
      </c>
      <c r="G3114" s="322">
        <v>0</v>
      </c>
      <c r="H3114" s="322">
        <v>0</v>
      </c>
      <c r="I3114" s="322">
        <v>0</v>
      </c>
      <c r="J3114" s="322">
        <v>0</v>
      </c>
      <c r="K3114" s="143">
        <v>0</v>
      </c>
      <c r="L3114" s="144">
        <v>11.1</v>
      </c>
      <c r="M3114" s="344">
        <f t="shared" si="48"/>
        <v>0</v>
      </c>
      <c r="N3114" s="280" t="s">
        <v>94</v>
      </c>
      <c r="O3114" s="145">
        <v>0</v>
      </c>
      <c r="P3114" s="143">
        <v>0</v>
      </c>
      <c r="Q3114" s="141" t="s">
        <v>70</v>
      </c>
      <c r="R3114" s="271">
        <v>0</v>
      </c>
      <c r="S3114" s="145">
        <v>0</v>
      </c>
      <c r="T3114" s="185">
        <v>20170331</v>
      </c>
      <c r="U3114" s="142">
        <v>0</v>
      </c>
      <c r="V3114" s="142" t="s">
        <v>161</v>
      </c>
      <c r="W3114" s="142">
        <v>0</v>
      </c>
      <c r="X3114" s="345" t="s">
        <v>161</v>
      </c>
      <c r="Y3114" s="143"/>
      <c r="Z3114" s="143"/>
      <c r="AA3114" s="143"/>
      <c r="AB3114" s="143"/>
      <c r="AC3114" s="143"/>
      <c r="AD3114" s="143"/>
      <c r="AE3114" s="313"/>
      <c r="AF3114" s="313"/>
      <c r="AG3114" s="313"/>
      <c r="AH3114" s="313"/>
      <c r="AI3114" s="313"/>
      <c r="AJ3114" s="313"/>
      <c r="AK3114" s="143"/>
      <c r="AL3114" s="143"/>
      <c r="AM3114" s="143"/>
      <c r="AN3114" s="143"/>
      <c r="AO3114" s="335"/>
    </row>
    <row r="3115" spans="1:41">
      <c r="A3115" s="140">
        <v>43324361</v>
      </c>
      <c r="B3115" s="141">
        <v>35362235</v>
      </c>
      <c r="C3115" s="141" t="s">
        <v>161</v>
      </c>
      <c r="D3115" s="142">
        <v>0</v>
      </c>
      <c r="E3115" s="322">
        <v>0</v>
      </c>
      <c r="F3115" s="142">
        <v>0</v>
      </c>
      <c r="G3115" s="322">
        <v>0</v>
      </c>
      <c r="H3115" s="322">
        <v>0</v>
      </c>
      <c r="I3115" s="322">
        <v>0</v>
      </c>
      <c r="J3115" s="322">
        <v>0</v>
      </c>
      <c r="K3115" s="143">
        <v>0</v>
      </c>
      <c r="L3115" s="144">
        <v>12.17</v>
      </c>
      <c r="M3115" s="344">
        <f t="shared" si="48"/>
        <v>0</v>
      </c>
      <c r="N3115" s="280" t="s">
        <v>94</v>
      </c>
      <c r="O3115" s="145">
        <v>1</v>
      </c>
      <c r="P3115" s="143">
        <v>0</v>
      </c>
      <c r="Q3115" s="141" t="s">
        <v>70</v>
      </c>
      <c r="R3115" s="271">
        <v>0</v>
      </c>
      <c r="S3115" s="145">
        <v>0</v>
      </c>
      <c r="T3115" s="185">
        <v>20170331</v>
      </c>
      <c r="U3115" s="142">
        <v>0</v>
      </c>
      <c r="V3115" s="142" t="s">
        <v>161</v>
      </c>
      <c r="W3115" s="142">
        <v>0</v>
      </c>
      <c r="X3115" s="345" t="s">
        <v>161</v>
      </c>
      <c r="Y3115" s="143"/>
      <c r="Z3115" s="143"/>
      <c r="AA3115" s="143"/>
      <c r="AB3115" s="143"/>
      <c r="AC3115" s="143"/>
      <c r="AD3115" s="143"/>
      <c r="AE3115" s="313"/>
      <c r="AF3115" s="313"/>
      <c r="AG3115" s="313"/>
      <c r="AH3115" s="313"/>
      <c r="AI3115" s="313"/>
      <c r="AJ3115" s="313"/>
      <c r="AK3115" s="143"/>
      <c r="AL3115" s="143"/>
      <c r="AM3115" s="143"/>
      <c r="AN3115" s="143"/>
      <c r="AO3115" s="335"/>
    </row>
    <row r="3116" spans="1:41">
      <c r="A3116" s="140">
        <v>43324386</v>
      </c>
      <c r="B3116" s="141">
        <v>12359900</v>
      </c>
      <c r="C3116" s="141" t="s">
        <v>161</v>
      </c>
      <c r="D3116" s="142">
        <v>124392.54</v>
      </c>
      <c r="E3116" s="322">
        <v>-3786.63</v>
      </c>
      <c r="F3116" s="142">
        <v>120605.91</v>
      </c>
      <c r="G3116" s="322">
        <v>-1150.6300000000001</v>
      </c>
      <c r="H3116" s="322">
        <v>0</v>
      </c>
      <c r="I3116" s="322">
        <v>-365.25</v>
      </c>
      <c r="J3116" s="322">
        <v>-5302.51</v>
      </c>
      <c r="K3116" s="143">
        <v>0</v>
      </c>
      <c r="L3116" s="144">
        <v>11.1</v>
      </c>
      <c r="M3116" s="344">
        <f t="shared" si="48"/>
        <v>129.57556250000002</v>
      </c>
      <c r="N3116" s="280" t="s">
        <v>162</v>
      </c>
      <c r="O3116" s="145">
        <v>0</v>
      </c>
      <c r="P3116" s="143">
        <v>120605.91</v>
      </c>
      <c r="Q3116" s="141" t="s">
        <v>70</v>
      </c>
      <c r="R3116" s="271">
        <v>0</v>
      </c>
      <c r="S3116" s="145">
        <v>0</v>
      </c>
      <c r="T3116" s="185">
        <v>20170331</v>
      </c>
      <c r="U3116" s="142">
        <v>0</v>
      </c>
      <c r="V3116" s="142" t="s">
        <v>161</v>
      </c>
      <c r="W3116" s="142">
        <v>0</v>
      </c>
      <c r="X3116" s="345" t="s">
        <v>161</v>
      </c>
      <c r="Y3116" s="143"/>
      <c r="Z3116" s="143"/>
      <c r="AA3116" s="143"/>
      <c r="AB3116" s="143"/>
      <c r="AC3116" s="143"/>
      <c r="AD3116" s="143"/>
      <c r="AE3116" s="313"/>
      <c r="AF3116" s="313"/>
      <c r="AG3116" s="313"/>
      <c r="AH3116" s="313"/>
      <c r="AI3116" s="313"/>
      <c r="AJ3116" s="313"/>
      <c r="AK3116" s="143"/>
      <c r="AL3116" s="143"/>
      <c r="AM3116" s="143"/>
      <c r="AN3116" s="143"/>
      <c r="AO3116" s="335"/>
    </row>
    <row r="3117" spans="1:41">
      <c r="A3117" s="140">
        <v>43374888</v>
      </c>
      <c r="B3117" s="141">
        <v>19339071</v>
      </c>
      <c r="C3117" s="141" t="s">
        <v>161</v>
      </c>
      <c r="D3117" s="142">
        <v>0</v>
      </c>
      <c r="E3117" s="322">
        <v>0</v>
      </c>
      <c r="F3117" s="142">
        <v>0</v>
      </c>
      <c r="G3117" s="322">
        <v>0</v>
      </c>
      <c r="H3117" s="322">
        <v>0</v>
      </c>
      <c r="I3117" s="322">
        <v>0</v>
      </c>
      <c r="J3117" s="322">
        <v>0</v>
      </c>
      <c r="K3117" s="143">
        <v>0</v>
      </c>
      <c r="L3117" s="144">
        <v>11.1</v>
      </c>
      <c r="M3117" s="344">
        <f t="shared" si="48"/>
        <v>0</v>
      </c>
      <c r="N3117" s="280" t="s">
        <v>94</v>
      </c>
      <c r="O3117" s="145">
        <v>0</v>
      </c>
      <c r="P3117" s="143">
        <v>0</v>
      </c>
      <c r="Q3117" s="141" t="s">
        <v>70</v>
      </c>
      <c r="R3117" s="271">
        <v>0</v>
      </c>
      <c r="S3117" s="145">
        <v>0</v>
      </c>
      <c r="T3117" s="185">
        <v>20170331</v>
      </c>
      <c r="U3117" s="142">
        <v>0</v>
      </c>
      <c r="V3117" s="142" t="s">
        <v>161</v>
      </c>
      <c r="W3117" s="142">
        <v>0</v>
      </c>
      <c r="X3117" s="345" t="s">
        <v>161</v>
      </c>
      <c r="Y3117" s="143"/>
      <c r="Z3117" s="143"/>
      <c r="AA3117" s="143"/>
      <c r="AB3117" s="143"/>
      <c r="AC3117" s="143"/>
      <c r="AD3117" s="143"/>
      <c r="AE3117" s="313"/>
      <c r="AF3117" s="313"/>
      <c r="AG3117" s="313"/>
      <c r="AH3117" s="313"/>
      <c r="AI3117" s="313"/>
      <c r="AJ3117" s="313"/>
      <c r="AK3117" s="143"/>
      <c r="AL3117" s="143"/>
      <c r="AM3117" s="143"/>
      <c r="AN3117" s="143"/>
      <c r="AO3117" s="335"/>
    </row>
    <row r="3118" spans="1:41">
      <c r="A3118" s="140">
        <v>43374995</v>
      </c>
      <c r="B3118" s="141">
        <v>27570759</v>
      </c>
      <c r="C3118" s="141" t="s">
        <v>161</v>
      </c>
      <c r="D3118" s="142">
        <v>0</v>
      </c>
      <c r="E3118" s="322">
        <v>0</v>
      </c>
      <c r="F3118" s="142">
        <v>0</v>
      </c>
      <c r="G3118" s="322">
        <v>0</v>
      </c>
      <c r="H3118" s="322">
        <v>0</v>
      </c>
      <c r="I3118" s="322">
        <v>0</v>
      </c>
      <c r="J3118" s="322">
        <v>0</v>
      </c>
      <c r="K3118" s="143">
        <v>0</v>
      </c>
      <c r="L3118" s="144">
        <v>11.1</v>
      </c>
      <c r="M3118" s="344">
        <f t="shared" si="48"/>
        <v>0</v>
      </c>
      <c r="N3118" s="280" t="s">
        <v>94</v>
      </c>
      <c r="O3118" s="145">
        <v>0</v>
      </c>
      <c r="P3118" s="143">
        <v>0</v>
      </c>
      <c r="Q3118" s="141" t="s">
        <v>70</v>
      </c>
      <c r="R3118" s="271">
        <v>0</v>
      </c>
      <c r="S3118" s="145">
        <v>0</v>
      </c>
      <c r="T3118" s="185">
        <v>20170331</v>
      </c>
      <c r="U3118" s="142">
        <v>0</v>
      </c>
      <c r="V3118" s="142" t="s">
        <v>161</v>
      </c>
      <c r="W3118" s="142">
        <v>0</v>
      </c>
      <c r="X3118" s="345" t="s">
        <v>161</v>
      </c>
      <c r="Y3118" s="143"/>
      <c r="Z3118" s="143"/>
      <c r="AA3118" s="143"/>
      <c r="AB3118" s="143"/>
      <c r="AC3118" s="143"/>
      <c r="AD3118" s="143"/>
      <c r="AE3118" s="313"/>
      <c r="AF3118" s="313"/>
      <c r="AG3118" s="313"/>
      <c r="AH3118" s="313"/>
      <c r="AI3118" s="313"/>
      <c r="AJ3118" s="313"/>
      <c r="AK3118" s="143"/>
      <c r="AL3118" s="143"/>
      <c r="AM3118" s="143"/>
      <c r="AN3118" s="143"/>
      <c r="AO3118" s="335"/>
    </row>
    <row r="3119" spans="1:41">
      <c r="A3119" s="140">
        <v>43375113</v>
      </c>
      <c r="B3119" s="141">
        <v>12033954</v>
      </c>
      <c r="C3119" s="141" t="s">
        <v>161</v>
      </c>
      <c r="D3119" s="142">
        <v>0</v>
      </c>
      <c r="E3119" s="322">
        <v>0</v>
      </c>
      <c r="F3119" s="142">
        <v>0</v>
      </c>
      <c r="G3119" s="322">
        <v>0</v>
      </c>
      <c r="H3119" s="322">
        <v>0</v>
      </c>
      <c r="I3119" s="322">
        <v>0</v>
      </c>
      <c r="J3119" s="322">
        <v>0</v>
      </c>
      <c r="K3119" s="143">
        <v>0</v>
      </c>
      <c r="L3119" s="144">
        <v>11.1</v>
      </c>
      <c r="M3119" s="344">
        <f t="shared" si="48"/>
        <v>0</v>
      </c>
      <c r="N3119" s="280" t="s">
        <v>94</v>
      </c>
      <c r="O3119" s="145">
        <v>0</v>
      </c>
      <c r="P3119" s="143">
        <v>0</v>
      </c>
      <c r="Q3119" s="141" t="s">
        <v>70</v>
      </c>
      <c r="R3119" s="271">
        <v>0</v>
      </c>
      <c r="S3119" s="145">
        <v>0</v>
      </c>
      <c r="T3119" s="185">
        <v>20170331</v>
      </c>
      <c r="U3119" s="142">
        <v>0</v>
      </c>
      <c r="V3119" s="142" t="s">
        <v>161</v>
      </c>
      <c r="W3119" s="142">
        <v>0</v>
      </c>
      <c r="X3119" s="345" t="s">
        <v>161</v>
      </c>
      <c r="Y3119" s="143"/>
      <c r="Z3119" s="143"/>
      <c r="AA3119" s="143"/>
      <c r="AB3119" s="143"/>
      <c r="AC3119" s="143"/>
      <c r="AD3119" s="143"/>
      <c r="AE3119" s="313"/>
      <c r="AF3119" s="313"/>
      <c r="AG3119" s="313"/>
      <c r="AH3119" s="313"/>
      <c r="AI3119" s="313"/>
      <c r="AJ3119" s="313"/>
      <c r="AK3119" s="143"/>
      <c r="AL3119" s="143"/>
      <c r="AM3119" s="143"/>
      <c r="AN3119" s="143"/>
      <c r="AO3119" s="335"/>
    </row>
    <row r="3120" spans="1:41">
      <c r="A3120" s="140">
        <v>43375698</v>
      </c>
      <c r="B3120" s="141">
        <v>36254701</v>
      </c>
      <c r="C3120" s="141" t="s">
        <v>161</v>
      </c>
      <c r="D3120" s="142">
        <v>961657.8</v>
      </c>
      <c r="E3120" s="322">
        <v>0</v>
      </c>
      <c r="F3120" s="142">
        <v>961657.8</v>
      </c>
      <c r="G3120" s="322">
        <v>0</v>
      </c>
      <c r="H3120" s="322">
        <v>0</v>
      </c>
      <c r="I3120" s="322">
        <v>0</v>
      </c>
      <c r="J3120" s="322">
        <v>0</v>
      </c>
      <c r="K3120" s="143">
        <v>0</v>
      </c>
      <c r="L3120" s="144">
        <v>11.1</v>
      </c>
      <c r="M3120" s="344">
        <f t="shared" si="48"/>
        <v>1001.7268750000002</v>
      </c>
      <c r="N3120" s="280" t="s">
        <v>162</v>
      </c>
      <c r="O3120" s="145">
        <v>1</v>
      </c>
      <c r="P3120" s="143">
        <v>746814.96</v>
      </c>
      <c r="Q3120" s="141" t="s">
        <v>77</v>
      </c>
      <c r="R3120" s="271">
        <v>20150331</v>
      </c>
      <c r="S3120" s="145">
        <v>25</v>
      </c>
      <c r="T3120" s="185">
        <v>20170331</v>
      </c>
      <c r="U3120" s="142">
        <v>0</v>
      </c>
      <c r="V3120" s="142" t="s">
        <v>161</v>
      </c>
      <c r="W3120" s="142">
        <v>0</v>
      </c>
      <c r="X3120" s="345" t="s">
        <v>161</v>
      </c>
      <c r="Y3120" s="143"/>
      <c r="Z3120" s="143"/>
      <c r="AA3120" s="143"/>
      <c r="AB3120" s="143"/>
      <c r="AC3120" s="143"/>
      <c r="AD3120" s="143"/>
      <c r="AE3120" s="313"/>
      <c r="AF3120" s="313"/>
      <c r="AG3120" s="313"/>
      <c r="AH3120" s="313"/>
      <c r="AI3120" s="313"/>
      <c r="AJ3120" s="313"/>
      <c r="AK3120" s="143"/>
      <c r="AL3120" s="143"/>
      <c r="AM3120" s="143"/>
      <c r="AN3120" s="143"/>
      <c r="AO3120" s="335"/>
    </row>
    <row r="3121" spans="1:41">
      <c r="A3121" s="140">
        <v>43375747</v>
      </c>
      <c r="B3121" s="141">
        <v>37509807</v>
      </c>
      <c r="C3121" s="141" t="s">
        <v>161</v>
      </c>
      <c r="D3121" s="142">
        <v>1179546.3400000001</v>
      </c>
      <c r="E3121" s="322">
        <v>0</v>
      </c>
      <c r="F3121" s="142">
        <v>1179546.3400000001</v>
      </c>
      <c r="G3121" s="322">
        <v>0</v>
      </c>
      <c r="H3121" s="322">
        <v>0</v>
      </c>
      <c r="I3121" s="322">
        <v>0</v>
      </c>
      <c r="J3121" s="322">
        <v>0</v>
      </c>
      <c r="K3121" s="143">
        <v>0</v>
      </c>
      <c r="L3121" s="144">
        <v>12.44</v>
      </c>
      <c r="M3121" s="344">
        <f t="shared" si="48"/>
        <v>1228.6941041666669</v>
      </c>
      <c r="N3121" s="280" t="s">
        <v>162</v>
      </c>
      <c r="O3121" s="145">
        <v>1</v>
      </c>
      <c r="P3121" s="143">
        <v>948633.03</v>
      </c>
      <c r="Q3121" s="141" t="s">
        <v>77</v>
      </c>
      <c r="R3121" s="271">
        <v>20150731</v>
      </c>
      <c r="S3121" s="145">
        <v>21</v>
      </c>
      <c r="T3121" s="185">
        <v>20170331</v>
      </c>
      <c r="U3121" s="142">
        <v>0</v>
      </c>
      <c r="V3121" s="142" t="s">
        <v>161</v>
      </c>
      <c r="W3121" s="142">
        <v>0</v>
      </c>
      <c r="X3121" s="345" t="s">
        <v>161</v>
      </c>
      <c r="Y3121" s="143"/>
      <c r="Z3121" s="143"/>
      <c r="AA3121" s="143"/>
      <c r="AB3121" s="143"/>
      <c r="AC3121" s="143"/>
      <c r="AD3121" s="143"/>
      <c r="AE3121" s="313"/>
      <c r="AF3121" s="313"/>
      <c r="AG3121" s="313"/>
      <c r="AH3121" s="313"/>
      <c r="AI3121" s="313"/>
      <c r="AJ3121" s="313"/>
      <c r="AK3121" s="143"/>
      <c r="AL3121" s="143"/>
      <c r="AM3121" s="143"/>
      <c r="AN3121" s="143"/>
      <c r="AO3121" s="335"/>
    </row>
    <row r="3122" spans="1:41">
      <c r="A3122" s="140">
        <v>43375765</v>
      </c>
      <c r="B3122" s="141">
        <v>2188005</v>
      </c>
      <c r="C3122" s="141" t="s">
        <v>161</v>
      </c>
      <c r="D3122" s="142">
        <v>345229.04</v>
      </c>
      <c r="E3122" s="322">
        <v>0</v>
      </c>
      <c r="F3122" s="142">
        <v>345229.04</v>
      </c>
      <c r="G3122" s="322">
        <v>0</v>
      </c>
      <c r="H3122" s="322">
        <v>0</v>
      </c>
      <c r="I3122" s="322">
        <v>0</v>
      </c>
      <c r="J3122" s="322">
        <v>0</v>
      </c>
      <c r="K3122" s="143">
        <v>0</v>
      </c>
      <c r="L3122" s="144">
        <v>11.1</v>
      </c>
      <c r="M3122" s="344">
        <f t="shared" si="48"/>
        <v>359.61358333333334</v>
      </c>
      <c r="N3122" s="280" t="s">
        <v>162</v>
      </c>
      <c r="O3122" s="145">
        <v>1</v>
      </c>
      <c r="P3122" s="143">
        <v>276485.55</v>
      </c>
      <c r="Q3122" s="141" t="s">
        <v>77</v>
      </c>
      <c r="R3122" s="271">
        <v>20150630</v>
      </c>
      <c r="S3122" s="145">
        <v>22</v>
      </c>
      <c r="T3122" s="185">
        <v>20170331</v>
      </c>
      <c r="U3122" s="142">
        <v>0</v>
      </c>
      <c r="V3122" s="142" t="s">
        <v>161</v>
      </c>
      <c r="W3122" s="142">
        <v>0</v>
      </c>
      <c r="X3122" s="345" t="s">
        <v>161</v>
      </c>
      <c r="Y3122" s="143"/>
      <c r="Z3122" s="143"/>
      <c r="AA3122" s="143"/>
      <c r="AB3122" s="143"/>
      <c r="AC3122" s="143"/>
      <c r="AD3122" s="143"/>
      <c r="AE3122" s="313"/>
      <c r="AF3122" s="313"/>
      <c r="AG3122" s="313"/>
      <c r="AH3122" s="313"/>
      <c r="AI3122" s="313"/>
      <c r="AJ3122" s="313"/>
      <c r="AK3122" s="143"/>
      <c r="AL3122" s="143"/>
      <c r="AM3122" s="143"/>
      <c r="AN3122" s="143"/>
      <c r="AO3122" s="335"/>
    </row>
    <row r="3123" spans="1:41">
      <c r="A3123" s="140">
        <v>43375784</v>
      </c>
      <c r="B3123" s="141">
        <v>1145010</v>
      </c>
      <c r="C3123" s="141" t="s">
        <v>161</v>
      </c>
      <c r="D3123" s="142">
        <v>0</v>
      </c>
      <c r="E3123" s="313">
        <v>0</v>
      </c>
      <c r="F3123" s="142">
        <v>0</v>
      </c>
      <c r="G3123" s="313">
        <v>0</v>
      </c>
      <c r="H3123" s="313">
        <v>0</v>
      </c>
      <c r="I3123" s="313">
        <v>0</v>
      </c>
      <c r="J3123" s="313">
        <v>0</v>
      </c>
      <c r="K3123" s="143">
        <v>0</v>
      </c>
      <c r="L3123" s="144">
        <v>11.1</v>
      </c>
      <c r="M3123" s="344">
        <f t="shared" si="48"/>
        <v>0</v>
      </c>
      <c r="N3123" s="280" t="s">
        <v>94</v>
      </c>
      <c r="O3123" s="145">
        <v>1</v>
      </c>
      <c r="P3123" s="143">
        <v>0</v>
      </c>
      <c r="Q3123" s="141" t="s">
        <v>70</v>
      </c>
      <c r="R3123" s="271">
        <v>0</v>
      </c>
      <c r="S3123" s="145">
        <v>0</v>
      </c>
      <c r="T3123" s="185">
        <v>20170331</v>
      </c>
      <c r="U3123" s="142">
        <v>0</v>
      </c>
      <c r="V3123" s="142" t="s">
        <v>161</v>
      </c>
      <c r="W3123" s="142">
        <v>0</v>
      </c>
      <c r="X3123" s="345" t="s">
        <v>161</v>
      </c>
      <c r="Y3123" s="143"/>
      <c r="Z3123" s="143"/>
      <c r="AA3123" s="143"/>
      <c r="AB3123" s="143"/>
      <c r="AC3123" s="143"/>
      <c r="AD3123" s="143"/>
      <c r="AE3123" s="313"/>
      <c r="AF3123" s="313"/>
      <c r="AG3123" s="313"/>
      <c r="AH3123" s="313"/>
      <c r="AI3123" s="313"/>
      <c r="AJ3123" s="313"/>
      <c r="AK3123" s="143"/>
      <c r="AL3123" s="143"/>
      <c r="AM3123" s="143"/>
      <c r="AN3123" s="143"/>
      <c r="AO3123" s="335"/>
    </row>
    <row r="3124" spans="1:41">
      <c r="A3124" s="140">
        <v>43375795</v>
      </c>
      <c r="B3124" s="141">
        <v>8197816</v>
      </c>
      <c r="C3124" s="141" t="s">
        <v>161</v>
      </c>
      <c r="D3124" s="142">
        <v>766840.59</v>
      </c>
      <c r="E3124" s="322">
        <v>-10049.969999999999</v>
      </c>
      <c r="F3124" s="142">
        <v>756790.62</v>
      </c>
      <c r="G3124" s="322">
        <v>-7093.28</v>
      </c>
      <c r="H3124" s="322">
        <v>0</v>
      </c>
      <c r="I3124" s="322">
        <v>-1426.84</v>
      </c>
      <c r="J3124" s="322">
        <v>-18570.09</v>
      </c>
      <c r="K3124" s="143">
        <v>0</v>
      </c>
      <c r="L3124" s="144">
        <v>11.1</v>
      </c>
      <c r="M3124" s="344">
        <f t="shared" si="48"/>
        <v>798.79228124999997</v>
      </c>
      <c r="N3124" s="280" t="s">
        <v>162</v>
      </c>
      <c r="O3124" s="145">
        <v>0</v>
      </c>
      <c r="P3124" s="143">
        <v>756790.62</v>
      </c>
      <c r="Q3124" s="141" t="s">
        <v>70</v>
      </c>
      <c r="R3124" s="271">
        <v>0</v>
      </c>
      <c r="S3124" s="145">
        <v>0</v>
      </c>
      <c r="T3124" s="185">
        <v>20170331</v>
      </c>
      <c r="U3124" s="142">
        <v>0</v>
      </c>
      <c r="V3124" s="142" t="s">
        <v>161</v>
      </c>
      <c r="W3124" s="142">
        <v>0</v>
      </c>
      <c r="X3124" s="345" t="s">
        <v>161</v>
      </c>
      <c r="Y3124" s="143"/>
      <c r="Z3124" s="143"/>
      <c r="AA3124" s="143"/>
      <c r="AB3124" s="143"/>
      <c r="AC3124" s="143"/>
      <c r="AD3124" s="143"/>
      <c r="AE3124" s="313"/>
      <c r="AF3124" s="313"/>
      <c r="AG3124" s="313"/>
      <c r="AH3124" s="313"/>
      <c r="AI3124" s="313"/>
      <c r="AJ3124" s="313"/>
      <c r="AK3124" s="143"/>
      <c r="AL3124" s="143"/>
      <c r="AM3124" s="143"/>
      <c r="AN3124" s="143"/>
      <c r="AO3124" s="335"/>
    </row>
    <row r="3125" spans="1:41">
      <c r="A3125" s="140">
        <v>43375808</v>
      </c>
      <c r="B3125" s="141">
        <v>11973402</v>
      </c>
      <c r="C3125" s="141" t="s">
        <v>161</v>
      </c>
      <c r="D3125" s="142">
        <v>0</v>
      </c>
      <c r="E3125" s="322">
        <v>0</v>
      </c>
      <c r="F3125" s="142">
        <v>0</v>
      </c>
      <c r="G3125" s="322">
        <v>0</v>
      </c>
      <c r="H3125" s="322">
        <v>0</v>
      </c>
      <c r="I3125" s="322">
        <v>0</v>
      </c>
      <c r="J3125" s="322">
        <v>0</v>
      </c>
      <c r="K3125" s="143">
        <v>0</v>
      </c>
      <c r="L3125" s="144">
        <v>11.64</v>
      </c>
      <c r="M3125" s="344">
        <f t="shared" si="48"/>
        <v>0</v>
      </c>
      <c r="N3125" s="280" t="s">
        <v>94</v>
      </c>
      <c r="O3125" s="145">
        <v>0</v>
      </c>
      <c r="P3125" s="143">
        <v>0</v>
      </c>
      <c r="Q3125" s="141" t="s">
        <v>70</v>
      </c>
      <c r="R3125" s="271">
        <v>0</v>
      </c>
      <c r="S3125" s="145">
        <v>0</v>
      </c>
      <c r="T3125" s="185">
        <v>20170331</v>
      </c>
      <c r="U3125" s="142">
        <v>0</v>
      </c>
      <c r="V3125" s="142" t="s">
        <v>161</v>
      </c>
      <c r="W3125" s="142">
        <v>0</v>
      </c>
      <c r="X3125" s="345" t="s">
        <v>161</v>
      </c>
      <c r="Y3125" s="143"/>
      <c r="Z3125" s="143"/>
      <c r="AA3125" s="143"/>
      <c r="AB3125" s="143"/>
      <c r="AC3125" s="143"/>
      <c r="AD3125" s="143"/>
      <c r="AE3125" s="313"/>
      <c r="AF3125" s="313"/>
      <c r="AG3125" s="313"/>
      <c r="AH3125" s="313"/>
      <c r="AI3125" s="313"/>
      <c r="AJ3125" s="313"/>
      <c r="AK3125" s="143"/>
      <c r="AL3125" s="143"/>
      <c r="AM3125" s="143"/>
      <c r="AN3125" s="143"/>
      <c r="AO3125" s="335"/>
    </row>
    <row r="3126" spans="1:41">
      <c r="A3126" s="140">
        <v>43375813</v>
      </c>
      <c r="B3126" s="141">
        <v>8463888</v>
      </c>
      <c r="C3126" s="141" t="s">
        <v>161</v>
      </c>
      <c r="D3126" s="142">
        <v>286079.92</v>
      </c>
      <c r="E3126" s="322">
        <v>-3879.39</v>
      </c>
      <c r="F3126" s="142">
        <v>282200.53000000003</v>
      </c>
      <c r="G3126" s="322">
        <v>-2327.81</v>
      </c>
      <c r="H3126" s="322">
        <v>0</v>
      </c>
      <c r="I3126" s="322">
        <v>-428.56</v>
      </c>
      <c r="J3126" s="322">
        <v>-6635.76</v>
      </c>
      <c r="K3126" s="143">
        <v>0</v>
      </c>
      <c r="L3126" s="144">
        <v>9.76</v>
      </c>
      <c r="M3126" s="344">
        <f t="shared" si="48"/>
        <v>297.99991666666665</v>
      </c>
      <c r="N3126" s="280" t="s">
        <v>162</v>
      </c>
      <c r="O3126" s="145">
        <v>0</v>
      </c>
      <c r="P3126" s="143">
        <v>282200.53000000003</v>
      </c>
      <c r="Q3126" s="141" t="s">
        <v>70</v>
      </c>
      <c r="R3126" s="271">
        <v>0</v>
      </c>
      <c r="S3126" s="145">
        <v>0</v>
      </c>
      <c r="T3126" s="185">
        <v>20170331</v>
      </c>
      <c r="U3126" s="142">
        <v>0</v>
      </c>
      <c r="V3126" s="142" t="s">
        <v>161</v>
      </c>
      <c r="W3126" s="142">
        <v>0</v>
      </c>
      <c r="X3126" s="345" t="s">
        <v>161</v>
      </c>
      <c r="Y3126" s="143"/>
      <c r="Z3126" s="143"/>
      <c r="AA3126" s="143"/>
      <c r="AB3126" s="143"/>
      <c r="AC3126" s="143"/>
      <c r="AD3126" s="143"/>
      <c r="AE3126" s="313"/>
      <c r="AF3126" s="313"/>
      <c r="AG3126" s="313"/>
      <c r="AH3126" s="313"/>
      <c r="AI3126" s="313"/>
      <c r="AJ3126" s="313"/>
      <c r="AK3126" s="143"/>
      <c r="AL3126" s="143"/>
      <c r="AM3126" s="143"/>
      <c r="AN3126" s="143"/>
      <c r="AO3126" s="335"/>
    </row>
    <row r="3127" spans="1:41">
      <c r="A3127" s="140">
        <v>43375848</v>
      </c>
      <c r="B3127" s="141">
        <v>24336243</v>
      </c>
      <c r="C3127" s="141" t="s">
        <v>161</v>
      </c>
      <c r="D3127" s="142">
        <v>714572.43</v>
      </c>
      <c r="E3127" s="322">
        <v>-9364.99</v>
      </c>
      <c r="F3127" s="142">
        <v>705207.44</v>
      </c>
      <c r="G3127" s="322">
        <v>-6609.79</v>
      </c>
      <c r="H3127" s="322">
        <v>0</v>
      </c>
      <c r="I3127" s="322">
        <v>-1136.03</v>
      </c>
      <c r="J3127" s="322">
        <v>-17110.810000000001</v>
      </c>
      <c r="K3127" s="143">
        <v>0</v>
      </c>
      <c r="L3127" s="144">
        <v>11.1</v>
      </c>
      <c r="M3127" s="344">
        <f t="shared" si="48"/>
        <v>744.34628125000006</v>
      </c>
      <c r="N3127" s="280" t="s">
        <v>162</v>
      </c>
      <c r="O3127" s="145">
        <v>0</v>
      </c>
      <c r="P3127" s="143">
        <v>705207.44</v>
      </c>
      <c r="Q3127" s="141" t="s">
        <v>70</v>
      </c>
      <c r="R3127" s="271">
        <v>0</v>
      </c>
      <c r="S3127" s="145">
        <v>0</v>
      </c>
      <c r="T3127" s="185">
        <v>20170331</v>
      </c>
      <c r="U3127" s="142">
        <v>0</v>
      </c>
      <c r="V3127" s="142" t="s">
        <v>161</v>
      </c>
      <c r="W3127" s="142">
        <v>0</v>
      </c>
      <c r="X3127" s="345" t="s">
        <v>161</v>
      </c>
      <c r="Y3127" s="143"/>
      <c r="Z3127" s="143"/>
      <c r="AA3127" s="143"/>
      <c r="AB3127" s="143"/>
      <c r="AC3127" s="143"/>
      <c r="AD3127" s="143"/>
      <c r="AE3127" s="313"/>
      <c r="AF3127" s="313"/>
      <c r="AG3127" s="313"/>
      <c r="AH3127" s="313"/>
      <c r="AI3127" s="313"/>
      <c r="AJ3127" s="313"/>
      <c r="AK3127" s="143"/>
      <c r="AL3127" s="143"/>
      <c r="AM3127" s="143"/>
      <c r="AN3127" s="143"/>
      <c r="AO3127" s="335"/>
    </row>
    <row r="3128" spans="1:41">
      <c r="A3128" s="140">
        <v>43375855</v>
      </c>
      <c r="B3128" s="141">
        <v>10944275</v>
      </c>
      <c r="C3128" s="141" t="s">
        <v>161</v>
      </c>
      <c r="D3128" s="142">
        <v>0</v>
      </c>
      <c r="E3128" s="313">
        <v>0</v>
      </c>
      <c r="F3128" s="142">
        <v>0</v>
      </c>
      <c r="G3128" s="313">
        <v>0</v>
      </c>
      <c r="H3128" s="313">
        <v>0</v>
      </c>
      <c r="I3128" s="313">
        <v>0</v>
      </c>
      <c r="J3128" s="313">
        <v>0</v>
      </c>
      <c r="K3128" s="143">
        <v>0</v>
      </c>
      <c r="L3128" s="144">
        <v>11.1</v>
      </c>
      <c r="M3128" s="344">
        <f t="shared" si="48"/>
        <v>0</v>
      </c>
      <c r="N3128" s="280" t="s">
        <v>94</v>
      </c>
      <c r="O3128" s="145">
        <v>0</v>
      </c>
      <c r="P3128" s="143">
        <v>0</v>
      </c>
      <c r="Q3128" s="141" t="s">
        <v>70</v>
      </c>
      <c r="R3128" s="271">
        <v>0</v>
      </c>
      <c r="S3128" s="145">
        <v>0</v>
      </c>
      <c r="T3128" s="185">
        <v>20170331</v>
      </c>
      <c r="U3128" s="142">
        <v>0</v>
      </c>
      <c r="V3128" s="142" t="s">
        <v>161</v>
      </c>
      <c r="W3128" s="142">
        <v>0</v>
      </c>
      <c r="X3128" s="345" t="s">
        <v>161</v>
      </c>
      <c r="Y3128" s="143"/>
      <c r="Z3128" s="143"/>
      <c r="AA3128" s="143"/>
      <c r="AB3128" s="143"/>
      <c r="AC3128" s="143"/>
      <c r="AD3128" s="143"/>
      <c r="AE3128" s="313"/>
      <c r="AF3128" s="313"/>
      <c r="AG3128" s="313"/>
      <c r="AH3128" s="313"/>
      <c r="AI3128" s="313"/>
      <c r="AJ3128" s="313"/>
      <c r="AK3128" s="143"/>
      <c r="AL3128" s="143"/>
      <c r="AM3128" s="143"/>
      <c r="AN3128" s="143"/>
      <c r="AO3128" s="335"/>
    </row>
    <row r="3129" spans="1:41">
      <c r="A3129" s="140">
        <v>43375860</v>
      </c>
      <c r="B3129" s="141">
        <v>38216255</v>
      </c>
      <c r="C3129" s="141" t="s">
        <v>161</v>
      </c>
      <c r="D3129" s="142">
        <v>254219.67</v>
      </c>
      <c r="E3129" s="313">
        <v>-3379.35</v>
      </c>
      <c r="F3129" s="142">
        <v>250840.32000000001</v>
      </c>
      <c r="G3129" s="313">
        <v>-2351.5300000000002</v>
      </c>
      <c r="H3129" s="313">
        <v>0</v>
      </c>
      <c r="I3129" s="313">
        <v>-425.01</v>
      </c>
      <c r="J3129" s="313">
        <v>-6155.89</v>
      </c>
      <c r="K3129" s="143">
        <v>0</v>
      </c>
      <c r="L3129" s="144">
        <v>11.1</v>
      </c>
      <c r="M3129" s="344">
        <f t="shared" si="48"/>
        <v>264.81215625000004</v>
      </c>
      <c r="N3129" s="280" t="s">
        <v>162</v>
      </c>
      <c r="O3129" s="145">
        <v>0</v>
      </c>
      <c r="P3129" s="143">
        <v>250840.32000000001</v>
      </c>
      <c r="Q3129" s="141" t="s">
        <v>70</v>
      </c>
      <c r="R3129" s="271">
        <v>0</v>
      </c>
      <c r="S3129" s="145">
        <v>0</v>
      </c>
      <c r="T3129" s="185">
        <v>20170331</v>
      </c>
      <c r="U3129" s="142">
        <v>0</v>
      </c>
      <c r="V3129" s="142" t="s">
        <v>161</v>
      </c>
      <c r="W3129" s="142">
        <v>0</v>
      </c>
      <c r="X3129" s="345" t="s">
        <v>161</v>
      </c>
      <c r="Y3129" s="143"/>
      <c r="Z3129" s="143"/>
      <c r="AA3129" s="143"/>
      <c r="AB3129" s="143"/>
      <c r="AC3129" s="143"/>
      <c r="AD3129" s="143"/>
      <c r="AE3129" s="313"/>
      <c r="AF3129" s="313"/>
      <c r="AG3129" s="313"/>
      <c r="AH3129" s="313"/>
      <c r="AI3129" s="313"/>
      <c r="AJ3129" s="313"/>
      <c r="AK3129" s="143"/>
      <c r="AL3129" s="143"/>
      <c r="AM3129" s="143"/>
      <c r="AN3129" s="143"/>
      <c r="AO3129" s="335"/>
    </row>
    <row r="3130" spans="1:41">
      <c r="A3130" s="140">
        <v>43375878</v>
      </c>
      <c r="B3130" s="141">
        <v>33287427</v>
      </c>
      <c r="C3130" s="141" t="s">
        <v>161</v>
      </c>
      <c r="D3130" s="142">
        <v>0</v>
      </c>
      <c r="E3130" s="322">
        <v>0</v>
      </c>
      <c r="F3130" s="142">
        <v>0</v>
      </c>
      <c r="G3130" s="322">
        <v>0</v>
      </c>
      <c r="H3130" s="322">
        <v>0</v>
      </c>
      <c r="I3130" s="322">
        <v>0</v>
      </c>
      <c r="J3130" s="322">
        <v>0</v>
      </c>
      <c r="K3130" s="143">
        <v>0</v>
      </c>
      <c r="L3130" s="144">
        <v>11.1</v>
      </c>
      <c r="M3130" s="344">
        <f t="shared" si="48"/>
        <v>0</v>
      </c>
      <c r="N3130" s="280" t="s">
        <v>94</v>
      </c>
      <c r="O3130" s="145">
        <v>0</v>
      </c>
      <c r="P3130" s="143">
        <v>0</v>
      </c>
      <c r="Q3130" s="141" t="s">
        <v>70</v>
      </c>
      <c r="R3130" s="271">
        <v>0</v>
      </c>
      <c r="S3130" s="145">
        <v>0</v>
      </c>
      <c r="T3130" s="185">
        <v>20170331</v>
      </c>
      <c r="U3130" s="142">
        <v>0</v>
      </c>
      <c r="V3130" s="142" t="s">
        <v>161</v>
      </c>
      <c r="W3130" s="142">
        <v>0</v>
      </c>
      <c r="X3130" s="345" t="s">
        <v>161</v>
      </c>
      <c r="Y3130" s="143"/>
      <c r="Z3130" s="143"/>
      <c r="AA3130" s="143"/>
      <c r="AB3130" s="143"/>
      <c r="AC3130" s="143"/>
      <c r="AD3130" s="143"/>
      <c r="AE3130" s="313"/>
      <c r="AF3130" s="313"/>
      <c r="AG3130" s="313"/>
      <c r="AH3130" s="313"/>
      <c r="AI3130" s="313"/>
      <c r="AJ3130" s="313"/>
      <c r="AK3130" s="143"/>
      <c r="AL3130" s="143"/>
      <c r="AM3130" s="143"/>
      <c r="AN3130" s="143"/>
      <c r="AO3130" s="335"/>
    </row>
    <row r="3131" spans="1:41">
      <c r="A3131" s="140">
        <v>43420214</v>
      </c>
      <c r="B3131" s="141">
        <v>12602436</v>
      </c>
      <c r="C3131" s="141" t="s">
        <v>161</v>
      </c>
      <c r="D3131" s="142">
        <v>0</v>
      </c>
      <c r="E3131" s="313">
        <v>0</v>
      </c>
      <c r="F3131" s="142">
        <v>0</v>
      </c>
      <c r="G3131" s="313">
        <v>0</v>
      </c>
      <c r="H3131" s="313">
        <v>0</v>
      </c>
      <c r="I3131" s="313">
        <v>0</v>
      </c>
      <c r="J3131" s="313">
        <v>0</v>
      </c>
      <c r="K3131" s="143">
        <v>0</v>
      </c>
      <c r="L3131" s="144">
        <v>8.99</v>
      </c>
      <c r="M3131" s="344">
        <f t="shared" si="48"/>
        <v>0</v>
      </c>
      <c r="N3131" s="280" t="s">
        <v>94</v>
      </c>
      <c r="O3131" s="145">
        <v>0</v>
      </c>
      <c r="P3131" s="143">
        <v>0</v>
      </c>
      <c r="Q3131" s="141" t="s">
        <v>70</v>
      </c>
      <c r="R3131" s="271">
        <v>0</v>
      </c>
      <c r="S3131" s="145">
        <v>0</v>
      </c>
      <c r="T3131" s="185">
        <v>20170331</v>
      </c>
      <c r="U3131" s="142">
        <v>0</v>
      </c>
      <c r="V3131" s="142" t="s">
        <v>161</v>
      </c>
      <c r="W3131" s="142">
        <v>0</v>
      </c>
      <c r="X3131" s="345" t="s">
        <v>161</v>
      </c>
      <c r="Y3131" s="143"/>
      <c r="Z3131" s="143"/>
      <c r="AA3131" s="143"/>
      <c r="AB3131" s="143"/>
      <c r="AC3131" s="143"/>
      <c r="AD3131" s="143"/>
      <c r="AE3131" s="313"/>
      <c r="AF3131" s="313"/>
      <c r="AG3131" s="313"/>
      <c r="AH3131" s="313"/>
      <c r="AI3131" s="313"/>
      <c r="AJ3131" s="313"/>
      <c r="AK3131" s="143"/>
      <c r="AL3131" s="143"/>
      <c r="AM3131" s="143"/>
      <c r="AN3131" s="143"/>
      <c r="AO3131" s="335"/>
    </row>
    <row r="3132" spans="1:41">
      <c r="A3132" s="140">
        <v>43420387</v>
      </c>
      <c r="B3132" s="141">
        <v>15980019</v>
      </c>
      <c r="C3132" s="141" t="s">
        <v>161</v>
      </c>
      <c r="D3132" s="142">
        <v>133464.73000000001</v>
      </c>
      <c r="E3132" s="322">
        <v>-1845.75</v>
      </c>
      <c r="F3132" s="142">
        <v>131618.98000000001</v>
      </c>
      <c r="G3132" s="322">
        <v>-999.87</v>
      </c>
      <c r="H3132" s="322">
        <v>0</v>
      </c>
      <c r="I3132" s="322">
        <v>-227.19</v>
      </c>
      <c r="J3132" s="322">
        <v>-3072.81</v>
      </c>
      <c r="K3132" s="143">
        <v>0</v>
      </c>
      <c r="L3132" s="144">
        <v>8.99</v>
      </c>
      <c r="M3132" s="344">
        <f t="shared" si="48"/>
        <v>139.02576041666669</v>
      </c>
      <c r="N3132" s="280" t="s">
        <v>162</v>
      </c>
      <c r="O3132" s="145">
        <v>0</v>
      </c>
      <c r="P3132" s="143">
        <v>131618.98000000001</v>
      </c>
      <c r="Q3132" s="141" t="s">
        <v>70</v>
      </c>
      <c r="R3132" s="271">
        <v>0</v>
      </c>
      <c r="S3132" s="145">
        <v>0</v>
      </c>
      <c r="T3132" s="185">
        <v>20170331</v>
      </c>
      <c r="U3132" s="142">
        <v>0</v>
      </c>
      <c r="V3132" s="142" t="s">
        <v>161</v>
      </c>
      <c r="W3132" s="142">
        <v>0</v>
      </c>
      <c r="X3132" s="345" t="s">
        <v>161</v>
      </c>
      <c r="Y3132" s="143"/>
      <c r="Z3132" s="143"/>
      <c r="AA3132" s="143"/>
      <c r="AB3132" s="143"/>
      <c r="AC3132" s="143"/>
      <c r="AD3132" s="143"/>
      <c r="AE3132" s="313"/>
      <c r="AF3132" s="313"/>
      <c r="AG3132" s="313"/>
      <c r="AH3132" s="313"/>
      <c r="AI3132" s="313"/>
      <c r="AJ3132" s="313"/>
      <c r="AK3132" s="143"/>
      <c r="AL3132" s="143"/>
      <c r="AM3132" s="143"/>
      <c r="AN3132" s="143"/>
      <c r="AO3132" s="335"/>
    </row>
    <row r="3133" spans="1:41">
      <c r="A3133" s="140">
        <v>43420653</v>
      </c>
      <c r="B3133" s="141">
        <v>10024314</v>
      </c>
      <c r="C3133" s="141" t="s">
        <v>161</v>
      </c>
      <c r="D3133" s="142">
        <v>0</v>
      </c>
      <c r="E3133" s="322">
        <v>0</v>
      </c>
      <c r="F3133" s="142">
        <v>0</v>
      </c>
      <c r="G3133" s="322">
        <v>0</v>
      </c>
      <c r="H3133" s="322">
        <v>0</v>
      </c>
      <c r="I3133" s="322">
        <v>0</v>
      </c>
      <c r="J3133" s="322">
        <v>0</v>
      </c>
      <c r="K3133" s="143">
        <v>0</v>
      </c>
      <c r="L3133" s="144">
        <v>11.96</v>
      </c>
      <c r="M3133" s="344">
        <f t="shared" si="48"/>
        <v>0</v>
      </c>
      <c r="N3133" s="280" t="s">
        <v>94</v>
      </c>
      <c r="O3133" s="145">
        <v>0</v>
      </c>
      <c r="P3133" s="143">
        <v>0</v>
      </c>
      <c r="Q3133" s="141" t="s">
        <v>70</v>
      </c>
      <c r="R3133" s="271">
        <v>0</v>
      </c>
      <c r="S3133" s="145">
        <v>0</v>
      </c>
      <c r="T3133" s="185">
        <v>20170331</v>
      </c>
      <c r="U3133" s="142">
        <v>0</v>
      </c>
      <c r="V3133" s="142" t="s">
        <v>161</v>
      </c>
      <c r="W3133" s="142">
        <v>0</v>
      </c>
      <c r="X3133" s="345" t="s">
        <v>161</v>
      </c>
      <c r="Y3133" s="143"/>
      <c r="Z3133" s="143"/>
      <c r="AA3133" s="143"/>
      <c r="AB3133" s="143"/>
      <c r="AC3133" s="143"/>
      <c r="AD3133" s="143"/>
      <c r="AE3133" s="313"/>
      <c r="AF3133" s="313"/>
      <c r="AG3133" s="313"/>
      <c r="AH3133" s="313"/>
      <c r="AI3133" s="313"/>
      <c r="AJ3133" s="313"/>
      <c r="AK3133" s="143"/>
      <c r="AL3133" s="143"/>
      <c r="AM3133" s="143"/>
      <c r="AN3133" s="143"/>
      <c r="AO3133" s="335"/>
    </row>
    <row r="3134" spans="1:41">
      <c r="A3134" s="140">
        <v>43420751</v>
      </c>
      <c r="B3134" s="141">
        <v>19167283</v>
      </c>
      <c r="C3134" s="141" t="s">
        <v>161</v>
      </c>
      <c r="D3134" s="142">
        <v>0</v>
      </c>
      <c r="E3134" s="322">
        <v>0</v>
      </c>
      <c r="F3134" s="142">
        <v>0</v>
      </c>
      <c r="G3134" s="322">
        <v>0</v>
      </c>
      <c r="H3134" s="322">
        <v>0</v>
      </c>
      <c r="I3134" s="322">
        <v>0</v>
      </c>
      <c r="J3134" s="322">
        <v>0</v>
      </c>
      <c r="K3134" s="143">
        <v>0</v>
      </c>
      <c r="L3134" s="144">
        <v>10.35</v>
      </c>
      <c r="M3134" s="344">
        <f t="shared" si="48"/>
        <v>0</v>
      </c>
      <c r="N3134" s="280" t="s">
        <v>94</v>
      </c>
      <c r="O3134" s="145">
        <v>0</v>
      </c>
      <c r="P3134" s="143">
        <v>0</v>
      </c>
      <c r="Q3134" s="141" t="s">
        <v>70</v>
      </c>
      <c r="R3134" s="271">
        <v>0</v>
      </c>
      <c r="S3134" s="145">
        <v>0</v>
      </c>
      <c r="T3134" s="185">
        <v>20170331</v>
      </c>
      <c r="U3134" s="142">
        <v>0</v>
      </c>
      <c r="V3134" s="142" t="s">
        <v>161</v>
      </c>
      <c r="W3134" s="142">
        <v>0</v>
      </c>
      <c r="X3134" s="345" t="s">
        <v>161</v>
      </c>
      <c r="Y3134" s="143"/>
      <c r="Z3134" s="143"/>
      <c r="AA3134" s="143"/>
      <c r="AB3134" s="143"/>
      <c r="AC3134" s="143"/>
      <c r="AD3134" s="143"/>
      <c r="AE3134" s="313"/>
      <c r="AF3134" s="313"/>
      <c r="AG3134" s="313"/>
      <c r="AH3134" s="313"/>
      <c r="AI3134" s="313"/>
      <c r="AJ3134" s="313"/>
      <c r="AK3134" s="143"/>
      <c r="AL3134" s="143"/>
      <c r="AM3134" s="143"/>
      <c r="AN3134" s="143"/>
      <c r="AO3134" s="335"/>
    </row>
    <row r="3135" spans="1:41">
      <c r="A3135" s="140">
        <v>43420760</v>
      </c>
      <c r="B3135" s="141">
        <v>20250680</v>
      </c>
      <c r="C3135" s="141" t="s">
        <v>161</v>
      </c>
      <c r="D3135" s="142">
        <v>0</v>
      </c>
      <c r="E3135" s="322">
        <v>0</v>
      </c>
      <c r="F3135" s="142">
        <v>0</v>
      </c>
      <c r="G3135" s="322">
        <v>0</v>
      </c>
      <c r="H3135" s="322">
        <v>0</v>
      </c>
      <c r="I3135" s="322">
        <v>0</v>
      </c>
      <c r="J3135" s="322">
        <v>0</v>
      </c>
      <c r="K3135" s="143">
        <v>0</v>
      </c>
      <c r="L3135" s="144">
        <v>12.7</v>
      </c>
      <c r="M3135" s="344">
        <f t="shared" si="48"/>
        <v>0</v>
      </c>
      <c r="N3135" s="280" t="s">
        <v>94</v>
      </c>
      <c r="O3135" s="145">
        <v>0</v>
      </c>
      <c r="P3135" s="143">
        <v>0</v>
      </c>
      <c r="Q3135" s="141" t="s">
        <v>70</v>
      </c>
      <c r="R3135" s="271">
        <v>0</v>
      </c>
      <c r="S3135" s="145">
        <v>0</v>
      </c>
      <c r="T3135" s="185">
        <v>20170331</v>
      </c>
      <c r="U3135" s="142">
        <v>0</v>
      </c>
      <c r="V3135" s="142" t="s">
        <v>161</v>
      </c>
      <c r="W3135" s="142">
        <v>0</v>
      </c>
      <c r="X3135" s="345" t="s">
        <v>161</v>
      </c>
      <c r="Y3135" s="143"/>
      <c r="Z3135" s="143"/>
      <c r="AA3135" s="143"/>
      <c r="AB3135" s="143"/>
      <c r="AC3135" s="143"/>
      <c r="AD3135" s="143"/>
      <c r="AE3135" s="313"/>
      <c r="AF3135" s="313"/>
      <c r="AG3135" s="313"/>
      <c r="AH3135" s="313"/>
      <c r="AI3135" s="313"/>
      <c r="AJ3135" s="313"/>
      <c r="AK3135" s="143"/>
      <c r="AL3135" s="143"/>
      <c r="AM3135" s="143"/>
      <c r="AN3135" s="143"/>
      <c r="AO3135" s="335"/>
    </row>
    <row r="3136" spans="1:41">
      <c r="A3136" s="140">
        <v>43420777</v>
      </c>
      <c r="B3136" s="141">
        <v>40627225</v>
      </c>
      <c r="C3136" s="141" t="s">
        <v>161</v>
      </c>
      <c r="D3136" s="142">
        <v>0</v>
      </c>
      <c r="E3136" s="322">
        <v>0</v>
      </c>
      <c r="F3136" s="142">
        <v>0</v>
      </c>
      <c r="G3136" s="322">
        <v>0</v>
      </c>
      <c r="H3136" s="322">
        <v>0</v>
      </c>
      <c r="I3136" s="322">
        <v>0</v>
      </c>
      <c r="J3136" s="322">
        <v>0</v>
      </c>
      <c r="K3136" s="143">
        <v>0</v>
      </c>
      <c r="L3136" s="144">
        <v>11.7</v>
      </c>
      <c r="M3136" s="344">
        <f t="shared" si="48"/>
        <v>0</v>
      </c>
      <c r="N3136" s="280" t="s">
        <v>94</v>
      </c>
      <c r="O3136" s="145">
        <v>0</v>
      </c>
      <c r="P3136" s="143">
        <v>0</v>
      </c>
      <c r="Q3136" s="141" t="s">
        <v>70</v>
      </c>
      <c r="R3136" s="271">
        <v>0</v>
      </c>
      <c r="S3136" s="145">
        <v>0</v>
      </c>
      <c r="T3136" s="185">
        <v>20170331</v>
      </c>
      <c r="U3136" s="142">
        <v>0</v>
      </c>
      <c r="V3136" s="142" t="s">
        <v>161</v>
      </c>
      <c r="W3136" s="142">
        <v>0</v>
      </c>
      <c r="X3136" s="345" t="s">
        <v>161</v>
      </c>
      <c r="Y3136" s="143"/>
      <c r="Z3136" s="143"/>
      <c r="AA3136" s="143"/>
      <c r="AB3136" s="143"/>
      <c r="AC3136" s="143"/>
      <c r="AD3136" s="143"/>
      <c r="AE3136" s="313"/>
      <c r="AF3136" s="313"/>
      <c r="AG3136" s="313"/>
      <c r="AH3136" s="313"/>
      <c r="AI3136" s="313"/>
      <c r="AJ3136" s="313"/>
      <c r="AK3136" s="143"/>
      <c r="AL3136" s="143"/>
      <c r="AM3136" s="143"/>
      <c r="AN3136" s="143"/>
      <c r="AO3136" s="335"/>
    </row>
    <row r="3137" spans="1:41">
      <c r="A3137" s="140">
        <v>43420785</v>
      </c>
      <c r="B3137" s="141">
        <v>21673795</v>
      </c>
      <c r="C3137" s="141" t="s">
        <v>161</v>
      </c>
      <c r="D3137" s="142">
        <v>0</v>
      </c>
      <c r="E3137" s="322">
        <v>0</v>
      </c>
      <c r="F3137" s="142">
        <v>0</v>
      </c>
      <c r="G3137" s="322">
        <v>0</v>
      </c>
      <c r="H3137" s="322">
        <v>0</v>
      </c>
      <c r="I3137" s="322">
        <v>0</v>
      </c>
      <c r="J3137" s="322">
        <v>0</v>
      </c>
      <c r="K3137" s="143">
        <v>0</v>
      </c>
      <c r="L3137" s="144">
        <v>12.7</v>
      </c>
      <c r="M3137" s="344">
        <f t="shared" si="48"/>
        <v>0</v>
      </c>
      <c r="N3137" s="280" t="s">
        <v>94</v>
      </c>
      <c r="O3137" s="145">
        <v>0</v>
      </c>
      <c r="P3137" s="143">
        <v>0</v>
      </c>
      <c r="Q3137" s="141" t="s">
        <v>70</v>
      </c>
      <c r="R3137" s="271">
        <v>0</v>
      </c>
      <c r="S3137" s="145">
        <v>0</v>
      </c>
      <c r="T3137" s="185">
        <v>20170331</v>
      </c>
      <c r="U3137" s="142">
        <v>0</v>
      </c>
      <c r="V3137" s="142" t="s">
        <v>161</v>
      </c>
      <c r="W3137" s="142">
        <v>0</v>
      </c>
      <c r="X3137" s="345" t="s">
        <v>161</v>
      </c>
      <c r="Y3137" s="143"/>
      <c r="Z3137" s="143"/>
      <c r="AA3137" s="143"/>
      <c r="AB3137" s="143"/>
      <c r="AC3137" s="143"/>
      <c r="AD3137" s="143"/>
      <c r="AE3137" s="313"/>
      <c r="AF3137" s="313"/>
      <c r="AG3137" s="313"/>
      <c r="AH3137" s="313"/>
      <c r="AI3137" s="313"/>
      <c r="AJ3137" s="313"/>
      <c r="AK3137" s="143"/>
      <c r="AL3137" s="143"/>
      <c r="AM3137" s="143"/>
      <c r="AN3137" s="143"/>
      <c r="AO3137" s="335"/>
    </row>
    <row r="3138" spans="1:41">
      <c r="A3138" s="140">
        <v>43420799</v>
      </c>
      <c r="B3138" s="141">
        <v>23720109</v>
      </c>
      <c r="C3138" s="141" t="s">
        <v>161</v>
      </c>
      <c r="D3138" s="142">
        <v>308817.15000000002</v>
      </c>
      <c r="E3138" s="322">
        <v>-3872.01</v>
      </c>
      <c r="F3138" s="142">
        <v>304945.14</v>
      </c>
      <c r="G3138" s="322">
        <v>-2654.54</v>
      </c>
      <c r="H3138" s="322">
        <v>0</v>
      </c>
      <c r="I3138" s="322">
        <v>-528.88</v>
      </c>
      <c r="J3138" s="322">
        <v>-7055.43</v>
      </c>
      <c r="K3138" s="143">
        <v>0</v>
      </c>
      <c r="L3138" s="144">
        <v>10.050000000000001</v>
      </c>
      <c r="M3138" s="344">
        <f t="shared" si="48"/>
        <v>321.68453125000002</v>
      </c>
      <c r="N3138" s="280" t="s">
        <v>162</v>
      </c>
      <c r="O3138" s="145">
        <v>0</v>
      </c>
      <c r="P3138" s="143">
        <v>304945.14</v>
      </c>
      <c r="Q3138" s="141" t="s">
        <v>70</v>
      </c>
      <c r="R3138" s="271">
        <v>0</v>
      </c>
      <c r="S3138" s="145">
        <v>0</v>
      </c>
      <c r="T3138" s="185">
        <v>20170331</v>
      </c>
      <c r="U3138" s="142">
        <v>0</v>
      </c>
      <c r="V3138" s="142" t="s">
        <v>161</v>
      </c>
      <c r="W3138" s="142">
        <v>0</v>
      </c>
      <c r="X3138" s="345" t="s">
        <v>161</v>
      </c>
      <c r="Y3138" s="143"/>
      <c r="Z3138" s="143"/>
      <c r="AA3138" s="143"/>
      <c r="AB3138" s="143"/>
      <c r="AC3138" s="143"/>
      <c r="AD3138" s="143"/>
      <c r="AE3138" s="313"/>
      <c r="AF3138" s="313"/>
      <c r="AG3138" s="313"/>
      <c r="AH3138" s="313"/>
      <c r="AI3138" s="313"/>
      <c r="AJ3138" s="313"/>
      <c r="AK3138" s="143"/>
      <c r="AL3138" s="143"/>
      <c r="AM3138" s="143"/>
      <c r="AN3138" s="143"/>
      <c r="AO3138" s="335"/>
    </row>
    <row r="3139" spans="1:41">
      <c r="A3139" s="140">
        <v>43420802</v>
      </c>
      <c r="B3139" s="141">
        <v>16473940</v>
      </c>
      <c r="C3139" s="141" t="s">
        <v>161</v>
      </c>
      <c r="D3139" s="142">
        <v>0</v>
      </c>
      <c r="E3139" s="322">
        <v>0</v>
      </c>
      <c r="F3139" s="142">
        <v>0</v>
      </c>
      <c r="G3139" s="322">
        <v>0</v>
      </c>
      <c r="H3139" s="322">
        <v>0</v>
      </c>
      <c r="I3139" s="322">
        <v>0</v>
      </c>
      <c r="J3139" s="322">
        <v>0</v>
      </c>
      <c r="K3139" s="143">
        <v>0</v>
      </c>
      <c r="L3139" s="144">
        <v>11.1</v>
      </c>
      <c r="M3139" s="344">
        <f t="shared" si="48"/>
        <v>0</v>
      </c>
      <c r="N3139" s="280" t="s">
        <v>94</v>
      </c>
      <c r="O3139" s="145">
        <v>0</v>
      </c>
      <c r="P3139" s="143">
        <v>0</v>
      </c>
      <c r="Q3139" s="141" t="s">
        <v>70</v>
      </c>
      <c r="R3139" s="271">
        <v>0</v>
      </c>
      <c r="S3139" s="145">
        <v>0</v>
      </c>
      <c r="T3139" s="185">
        <v>20170331</v>
      </c>
      <c r="U3139" s="142">
        <v>0</v>
      </c>
      <c r="V3139" s="142" t="s">
        <v>161</v>
      </c>
      <c r="W3139" s="142">
        <v>0</v>
      </c>
      <c r="X3139" s="345" t="s">
        <v>161</v>
      </c>
      <c r="Y3139" s="143"/>
      <c r="Z3139" s="143"/>
      <c r="AA3139" s="143"/>
      <c r="AB3139" s="143"/>
      <c r="AC3139" s="143"/>
      <c r="AD3139" s="143"/>
      <c r="AE3139" s="313"/>
      <c r="AF3139" s="313"/>
      <c r="AG3139" s="313"/>
      <c r="AH3139" s="313"/>
      <c r="AI3139" s="313"/>
      <c r="AJ3139" s="313"/>
      <c r="AK3139" s="143"/>
      <c r="AL3139" s="143"/>
      <c r="AM3139" s="143"/>
      <c r="AN3139" s="143"/>
      <c r="AO3139" s="335"/>
    </row>
    <row r="3140" spans="1:41">
      <c r="A3140" s="140">
        <v>43465798</v>
      </c>
      <c r="B3140" s="141">
        <v>5155040</v>
      </c>
      <c r="C3140" s="141" t="s">
        <v>161</v>
      </c>
      <c r="D3140" s="142">
        <v>0</v>
      </c>
      <c r="E3140" s="322">
        <v>0</v>
      </c>
      <c r="F3140" s="142">
        <v>0</v>
      </c>
      <c r="G3140" s="322">
        <v>0</v>
      </c>
      <c r="H3140" s="322">
        <v>0</v>
      </c>
      <c r="I3140" s="322">
        <v>0</v>
      </c>
      <c r="J3140" s="322">
        <v>0</v>
      </c>
      <c r="K3140" s="143">
        <v>0</v>
      </c>
      <c r="L3140" s="144">
        <v>11.1</v>
      </c>
      <c r="M3140" s="344">
        <f t="shared" si="48"/>
        <v>0</v>
      </c>
      <c r="N3140" s="280" t="s">
        <v>94</v>
      </c>
      <c r="O3140" s="145">
        <v>1</v>
      </c>
      <c r="P3140" s="143">
        <v>0</v>
      </c>
      <c r="Q3140" s="141" t="s">
        <v>70</v>
      </c>
      <c r="R3140" s="271">
        <v>0</v>
      </c>
      <c r="S3140" s="145">
        <v>0</v>
      </c>
      <c r="T3140" s="185">
        <v>20170331</v>
      </c>
      <c r="U3140" s="142">
        <v>0</v>
      </c>
      <c r="V3140" s="142" t="s">
        <v>161</v>
      </c>
      <c r="W3140" s="142">
        <v>0</v>
      </c>
      <c r="X3140" s="345" t="s">
        <v>161</v>
      </c>
      <c r="Y3140" s="143"/>
      <c r="Z3140" s="143"/>
      <c r="AA3140" s="143"/>
      <c r="AB3140" s="143"/>
      <c r="AC3140" s="143"/>
      <c r="AD3140" s="143"/>
      <c r="AE3140" s="313"/>
      <c r="AF3140" s="313"/>
      <c r="AG3140" s="313"/>
      <c r="AH3140" s="313"/>
      <c r="AI3140" s="313"/>
      <c r="AJ3140" s="313"/>
      <c r="AK3140" s="143"/>
      <c r="AL3140" s="143"/>
      <c r="AM3140" s="143"/>
      <c r="AN3140" s="143"/>
      <c r="AO3140" s="335"/>
    </row>
    <row r="3141" spans="1:41">
      <c r="A3141" s="140">
        <v>43465839</v>
      </c>
      <c r="B3141" s="141">
        <v>17501293</v>
      </c>
      <c r="C3141" s="141" t="s">
        <v>161</v>
      </c>
      <c r="D3141" s="142">
        <v>0</v>
      </c>
      <c r="E3141" s="322">
        <v>0</v>
      </c>
      <c r="F3141" s="142">
        <v>0</v>
      </c>
      <c r="G3141" s="322">
        <v>0</v>
      </c>
      <c r="H3141" s="322">
        <v>0</v>
      </c>
      <c r="I3141" s="322">
        <v>0</v>
      </c>
      <c r="J3141" s="322">
        <v>0</v>
      </c>
      <c r="K3141" s="143">
        <v>0</v>
      </c>
      <c r="L3141" s="144">
        <v>11.1</v>
      </c>
      <c r="M3141" s="344">
        <f t="shared" ref="M3141:M3204" si="49">(D3141*1.25%)/12</f>
        <v>0</v>
      </c>
      <c r="N3141" s="280" t="s">
        <v>94</v>
      </c>
      <c r="O3141" s="145">
        <v>0</v>
      </c>
      <c r="P3141" s="143">
        <v>0</v>
      </c>
      <c r="Q3141" s="141" t="s">
        <v>70</v>
      </c>
      <c r="R3141" s="271">
        <v>0</v>
      </c>
      <c r="S3141" s="145">
        <v>0</v>
      </c>
      <c r="T3141" s="185">
        <v>20170331</v>
      </c>
      <c r="U3141" s="142">
        <v>0</v>
      </c>
      <c r="V3141" s="142" t="s">
        <v>161</v>
      </c>
      <c r="W3141" s="142">
        <v>0</v>
      </c>
      <c r="X3141" s="345" t="s">
        <v>161</v>
      </c>
      <c r="Y3141" s="143"/>
      <c r="Z3141" s="143"/>
      <c r="AA3141" s="143"/>
      <c r="AB3141" s="143"/>
      <c r="AC3141" s="143"/>
      <c r="AD3141" s="143"/>
      <c r="AE3141" s="313"/>
      <c r="AF3141" s="313"/>
      <c r="AG3141" s="313"/>
      <c r="AH3141" s="313"/>
      <c r="AI3141" s="313"/>
      <c r="AJ3141" s="313"/>
      <c r="AK3141" s="143"/>
      <c r="AL3141" s="143"/>
      <c r="AM3141" s="143"/>
      <c r="AN3141" s="143"/>
      <c r="AO3141" s="335"/>
    </row>
    <row r="3142" spans="1:41">
      <c r="A3142" s="140">
        <v>43465878</v>
      </c>
      <c r="B3142" s="141">
        <v>31158725</v>
      </c>
      <c r="C3142" s="141" t="s">
        <v>161</v>
      </c>
      <c r="D3142" s="142">
        <v>0</v>
      </c>
      <c r="E3142" s="322">
        <v>0</v>
      </c>
      <c r="F3142" s="142">
        <v>0</v>
      </c>
      <c r="G3142" s="322">
        <v>0</v>
      </c>
      <c r="H3142" s="322">
        <v>0</v>
      </c>
      <c r="I3142" s="322">
        <v>0</v>
      </c>
      <c r="J3142" s="322">
        <v>0</v>
      </c>
      <c r="K3142" s="143">
        <v>0</v>
      </c>
      <c r="L3142" s="144">
        <v>12.5</v>
      </c>
      <c r="M3142" s="344">
        <f t="shared" si="49"/>
        <v>0</v>
      </c>
      <c r="N3142" s="280" t="s">
        <v>94</v>
      </c>
      <c r="O3142" s="145">
        <v>1</v>
      </c>
      <c r="P3142" s="143">
        <v>0</v>
      </c>
      <c r="Q3142" s="141" t="s">
        <v>70</v>
      </c>
      <c r="R3142" s="271">
        <v>0</v>
      </c>
      <c r="S3142" s="145">
        <v>0</v>
      </c>
      <c r="T3142" s="185">
        <v>20170331</v>
      </c>
      <c r="U3142" s="142">
        <v>0</v>
      </c>
      <c r="V3142" s="142" t="s">
        <v>161</v>
      </c>
      <c r="W3142" s="142">
        <v>0</v>
      </c>
      <c r="X3142" s="345" t="s">
        <v>161</v>
      </c>
      <c r="Y3142" s="143"/>
      <c r="Z3142" s="143"/>
      <c r="AA3142" s="143"/>
      <c r="AB3142" s="143"/>
      <c r="AC3142" s="143"/>
      <c r="AD3142" s="143"/>
      <c r="AE3142" s="313"/>
      <c r="AF3142" s="313"/>
      <c r="AG3142" s="313"/>
      <c r="AH3142" s="313"/>
      <c r="AI3142" s="313"/>
      <c r="AJ3142" s="313"/>
      <c r="AK3142" s="143"/>
      <c r="AL3142" s="143"/>
      <c r="AM3142" s="143"/>
      <c r="AN3142" s="143"/>
      <c r="AO3142" s="335"/>
    </row>
    <row r="3143" spans="1:41">
      <c r="A3143" s="140">
        <v>43465905</v>
      </c>
      <c r="B3143" s="141">
        <v>18011308</v>
      </c>
      <c r="C3143" s="141" t="s">
        <v>161</v>
      </c>
      <c r="D3143" s="142">
        <v>0</v>
      </c>
      <c r="E3143" s="322">
        <v>0</v>
      </c>
      <c r="F3143" s="142">
        <v>0</v>
      </c>
      <c r="G3143" s="322">
        <v>0</v>
      </c>
      <c r="H3143" s="322">
        <v>0</v>
      </c>
      <c r="I3143" s="322">
        <v>0</v>
      </c>
      <c r="J3143" s="322">
        <v>0</v>
      </c>
      <c r="K3143" s="143">
        <v>0</v>
      </c>
      <c r="L3143" s="144">
        <v>11.1</v>
      </c>
      <c r="M3143" s="344">
        <f t="shared" si="49"/>
        <v>0</v>
      </c>
      <c r="N3143" s="280" t="s">
        <v>94</v>
      </c>
      <c r="O3143" s="145">
        <v>0</v>
      </c>
      <c r="P3143" s="143">
        <v>0</v>
      </c>
      <c r="Q3143" s="141" t="s">
        <v>70</v>
      </c>
      <c r="R3143" s="271">
        <v>0</v>
      </c>
      <c r="S3143" s="145">
        <v>0</v>
      </c>
      <c r="T3143" s="185">
        <v>20170331</v>
      </c>
      <c r="U3143" s="142">
        <v>0</v>
      </c>
      <c r="V3143" s="142" t="s">
        <v>161</v>
      </c>
      <c r="W3143" s="142">
        <v>0</v>
      </c>
      <c r="X3143" s="345" t="s">
        <v>161</v>
      </c>
      <c r="Y3143" s="143"/>
      <c r="Z3143" s="143"/>
      <c r="AA3143" s="143"/>
      <c r="AB3143" s="143"/>
      <c r="AC3143" s="143"/>
      <c r="AD3143" s="143"/>
      <c r="AE3143" s="313"/>
      <c r="AF3143" s="313"/>
      <c r="AG3143" s="313"/>
      <c r="AH3143" s="313"/>
      <c r="AI3143" s="313"/>
      <c r="AJ3143" s="313"/>
      <c r="AK3143" s="143"/>
      <c r="AL3143" s="143"/>
      <c r="AM3143" s="143"/>
      <c r="AN3143" s="143"/>
      <c r="AO3143" s="335"/>
    </row>
    <row r="3144" spans="1:41">
      <c r="A3144" s="140">
        <v>43465912</v>
      </c>
      <c r="B3144" s="141">
        <v>898660</v>
      </c>
      <c r="C3144" s="141" t="s">
        <v>161</v>
      </c>
      <c r="D3144" s="142">
        <v>0</v>
      </c>
      <c r="E3144" s="322">
        <v>0</v>
      </c>
      <c r="F3144" s="142">
        <v>0</v>
      </c>
      <c r="G3144" s="322">
        <v>0</v>
      </c>
      <c r="H3144" s="322">
        <v>0</v>
      </c>
      <c r="I3144" s="322">
        <v>0</v>
      </c>
      <c r="J3144" s="322">
        <v>0</v>
      </c>
      <c r="K3144" s="143">
        <v>0</v>
      </c>
      <c r="L3144" s="144">
        <v>11.1</v>
      </c>
      <c r="M3144" s="344">
        <f t="shared" si="49"/>
        <v>0</v>
      </c>
      <c r="N3144" s="280" t="s">
        <v>94</v>
      </c>
      <c r="O3144" s="145">
        <v>0</v>
      </c>
      <c r="P3144" s="143">
        <v>0</v>
      </c>
      <c r="Q3144" s="141" t="s">
        <v>70</v>
      </c>
      <c r="R3144" s="271">
        <v>0</v>
      </c>
      <c r="S3144" s="145">
        <v>0</v>
      </c>
      <c r="T3144" s="185">
        <v>20170331</v>
      </c>
      <c r="U3144" s="142">
        <v>0</v>
      </c>
      <c r="V3144" s="142" t="s">
        <v>161</v>
      </c>
      <c r="W3144" s="142">
        <v>0</v>
      </c>
      <c r="X3144" s="345" t="s">
        <v>161</v>
      </c>
      <c r="Y3144" s="143"/>
      <c r="Z3144" s="143"/>
      <c r="AA3144" s="143"/>
      <c r="AB3144" s="143"/>
      <c r="AC3144" s="143"/>
      <c r="AD3144" s="143"/>
      <c r="AE3144" s="313"/>
      <c r="AF3144" s="313"/>
      <c r="AG3144" s="313"/>
      <c r="AH3144" s="313"/>
      <c r="AI3144" s="313"/>
      <c r="AJ3144" s="313"/>
      <c r="AK3144" s="143"/>
      <c r="AL3144" s="143"/>
      <c r="AM3144" s="143"/>
      <c r="AN3144" s="143"/>
      <c r="AO3144" s="335"/>
    </row>
    <row r="3145" spans="1:41">
      <c r="A3145" s="140">
        <v>43465930</v>
      </c>
      <c r="B3145" s="141">
        <v>18091215</v>
      </c>
      <c r="C3145" s="141" t="s">
        <v>161</v>
      </c>
      <c r="D3145" s="142">
        <v>0</v>
      </c>
      <c r="E3145" s="322">
        <v>0</v>
      </c>
      <c r="F3145" s="142">
        <v>0</v>
      </c>
      <c r="G3145" s="322">
        <v>0</v>
      </c>
      <c r="H3145" s="322">
        <v>0</v>
      </c>
      <c r="I3145" s="322">
        <v>0</v>
      </c>
      <c r="J3145" s="322">
        <v>0</v>
      </c>
      <c r="K3145" s="143">
        <v>0</v>
      </c>
      <c r="L3145" s="144">
        <v>11.1</v>
      </c>
      <c r="M3145" s="344">
        <f t="shared" si="49"/>
        <v>0</v>
      </c>
      <c r="N3145" s="280" t="s">
        <v>94</v>
      </c>
      <c r="O3145" s="145">
        <v>0</v>
      </c>
      <c r="P3145" s="143">
        <v>0</v>
      </c>
      <c r="Q3145" s="141" t="s">
        <v>70</v>
      </c>
      <c r="R3145" s="271">
        <v>0</v>
      </c>
      <c r="S3145" s="145">
        <v>0</v>
      </c>
      <c r="T3145" s="185">
        <v>20170331</v>
      </c>
      <c r="U3145" s="142">
        <v>0</v>
      </c>
      <c r="V3145" s="142" t="s">
        <v>161</v>
      </c>
      <c r="W3145" s="142">
        <v>0</v>
      </c>
      <c r="X3145" s="345" t="s">
        <v>161</v>
      </c>
      <c r="Y3145" s="143"/>
      <c r="Z3145" s="143"/>
      <c r="AA3145" s="143"/>
      <c r="AB3145" s="143"/>
      <c r="AC3145" s="143"/>
      <c r="AD3145" s="143"/>
      <c r="AE3145" s="313"/>
      <c r="AF3145" s="313"/>
      <c r="AG3145" s="313"/>
      <c r="AH3145" s="313"/>
      <c r="AI3145" s="313"/>
      <c r="AJ3145" s="313"/>
      <c r="AK3145" s="143"/>
      <c r="AL3145" s="143"/>
      <c r="AM3145" s="143"/>
      <c r="AN3145" s="143"/>
      <c r="AO3145" s="335"/>
    </row>
    <row r="3146" spans="1:41">
      <c r="A3146" s="140">
        <v>43465990</v>
      </c>
      <c r="B3146" s="141">
        <v>36526542</v>
      </c>
      <c r="C3146" s="141" t="s">
        <v>161</v>
      </c>
      <c r="D3146" s="142">
        <v>0</v>
      </c>
      <c r="E3146" s="322">
        <v>0</v>
      </c>
      <c r="F3146" s="142">
        <v>0</v>
      </c>
      <c r="G3146" s="322">
        <v>0</v>
      </c>
      <c r="H3146" s="322">
        <v>0</v>
      </c>
      <c r="I3146" s="322">
        <v>0</v>
      </c>
      <c r="J3146" s="322">
        <v>0</v>
      </c>
      <c r="K3146" s="143">
        <v>0</v>
      </c>
      <c r="L3146" s="144">
        <v>11.7</v>
      </c>
      <c r="M3146" s="344">
        <f t="shared" si="49"/>
        <v>0</v>
      </c>
      <c r="N3146" s="280" t="s">
        <v>94</v>
      </c>
      <c r="O3146" s="145">
        <v>0</v>
      </c>
      <c r="P3146" s="143">
        <v>0</v>
      </c>
      <c r="Q3146" s="141" t="s">
        <v>70</v>
      </c>
      <c r="R3146" s="271">
        <v>0</v>
      </c>
      <c r="S3146" s="145">
        <v>0</v>
      </c>
      <c r="T3146" s="185">
        <v>20170331</v>
      </c>
      <c r="U3146" s="142">
        <v>0</v>
      </c>
      <c r="V3146" s="142" t="s">
        <v>161</v>
      </c>
      <c r="W3146" s="142">
        <v>0</v>
      </c>
      <c r="X3146" s="345" t="s">
        <v>161</v>
      </c>
      <c r="Y3146" s="143"/>
      <c r="Z3146" s="143"/>
      <c r="AA3146" s="143"/>
      <c r="AB3146" s="143"/>
      <c r="AC3146" s="143"/>
      <c r="AD3146" s="143"/>
      <c r="AE3146" s="313"/>
      <c r="AF3146" s="313"/>
      <c r="AG3146" s="313"/>
      <c r="AH3146" s="313"/>
      <c r="AI3146" s="313"/>
      <c r="AJ3146" s="313"/>
      <c r="AK3146" s="143"/>
      <c r="AL3146" s="143"/>
      <c r="AM3146" s="143"/>
      <c r="AN3146" s="143"/>
      <c r="AO3146" s="335"/>
    </row>
    <row r="3147" spans="1:41">
      <c r="A3147" s="140">
        <v>43466008</v>
      </c>
      <c r="B3147" s="141">
        <v>22687656</v>
      </c>
      <c r="C3147" s="141" t="s">
        <v>161</v>
      </c>
      <c r="D3147" s="142">
        <v>587929.4</v>
      </c>
      <c r="E3147" s="322">
        <v>0</v>
      </c>
      <c r="F3147" s="142">
        <v>587929.4</v>
      </c>
      <c r="G3147" s="322">
        <v>0</v>
      </c>
      <c r="H3147" s="322">
        <v>0</v>
      </c>
      <c r="I3147" s="322">
        <v>0</v>
      </c>
      <c r="J3147" s="322">
        <v>0</v>
      </c>
      <c r="K3147" s="143">
        <v>0</v>
      </c>
      <c r="L3147" s="144">
        <v>12.7</v>
      </c>
      <c r="M3147" s="344">
        <f t="shared" si="49"/>
        <v>612.42645833333336</v>
      </c>
      <c r="N3147" s="280" t="s">
        <v>162</v>
      </c>
      <c r="O3147" s="145">
        <v>1</v>
      </c>
      <c r="P3147" s="143">
        <v>345190.89</v>
      </c>
      <c r="Q3147" s="141" t="s">
        <v>77</v>
      </c>
      <c r="R3147" s="271">
        <v>20100630</v>
      </c>
      <c r="S3147" s="145">
        <v>82</v>
      </c>
      <c r="T3147" s="185">
        <v>20170331</v>
      </c>
      <c r="U3147" s="142">
        <v>0</v>
      </c>
      <c r="V3147" s="142" t="s">
        <v>161</v>
      </c>
      <c r="W3147" s="142">
        <v>0</v>
      </c>
      <c r="X3147" s="345" t="s">
        <v>161</v>
      </c>
      <c r="Y3147" s="143"/>
      <c r="Z3147" s="143"/>
      <c r="AA3147" s="143"/>
      <c r="AB3147" s="143"/>
      <c r="AC3147" s="143"/>
      <c r="AD3147" s="143"/>
      <c r="AE3147" s="313"/>
      <c r="AF3147" s="313"/>
      <c r="AG3147" s="313"/>
      <c r="AH3147" s="313"/>
      <c r="AI3147" s="313"/>
      <c r="AJ3147" s="313"/>
      <c r="AK3147" s="143"/>
      <c r="AL3147" s="143"/>
      <c r="AM3147" s="143"/>
      <c r="AN3147" s="143"/>
      <c r="AO3147" s="335"/>
    </row>
    <row r="3148" spans="1:41">
      <c r="A3148" s="140">
        <v>43466028</v>
      </c>
      <c r="B3148" s="141">
        <v>966975</v>
      </c>
      <c r="C3148" s="141" t="s">
        <v>161</v>
      </c>
      <c r="D3148" s="142">
        <v>0</v>
      </c>
      <c r="E3148" s="322">
        <v>0</v>
      </c>
      <c r="F3148" s="142">
        <v>0</v>
      </c>
      <c r="G3148" s="322">
        <v>0</v>
      </c>
      <c r="H3148" s="322">
        <v>0</v>
      </c>
      <c r="I3148" s="322">
        <v>0</v>
      </c>
      <c r="J3148" s="322">
        <v>0</v>
      </c>
      <c r="K3148" s="143">
        <v>0</v>
      </c>
      <c r="L3148" s="144">
        <v>12.7</v>
      </c>
      <c r="M3148" s="344">
        <f t="shared" si="49"/>
        <v>0</v>
      </c>
      <c r="N3148" s="280" t="s">
        <v>94</v>
      </c>
      <c r="O3148" s="145">
        <v>0</v>
      </c>
      <c r="P3148" s="143">
        <v>0</v>
      </c>
      <c r="Q3148" s="141" t="s">
        <v>70</v>
      </c>
      <c r="R3148" s="271">
        <v>0</v>
      </c>
      <c r="S3148" s="145">
        <v>0</v>
      </c>
      <c r="T3148" s="185">
        <v>20170331</v>
      </c>
      <c r="U3148" s="142">
        <v>0</v>
      </c>
      <c r="V3148" s="142" t="s">
        <v>161</v>
      </c>
      <c r="W3148" s="142">
        <v>0</v>
      </c>
      <c r="X3148" s="345" t="s">
        <v>161</v>
      </c>
      <c r="Y3148" s="143"/>
      <c r="Z3148" s="143"/>
      <c r="AA3148" s="143"/>
      <c r="AB3148" s="143"/>
      <c r="AC3148" s="143"/>
      <c r="AD3148" s="143"/>
      <c r="AE3148" s="313"/>
      <c r="AF3148" s="313"/>
      <c r="AG3148" s="313"/>
      <c r="AH3148" s="313"/>
      <c r="AI3148" s="313"/>
      <c r="AJ3148" s="313"/>
      <c r="AK3148" s="143"/>
      <c r="AL3148" s="143"/>
      <c r="AM3148" s="143"/>
      <c r="AN3148" s="143"/>
      <c r="AO3148" s="335"/>
    </row>
    <row r="3149" spans="1:41">
      <c r="A3149" s="140">
        <v>43466057</v>
      </c>
      <c r="B3149" s="141">
        <v>40596570</v>
      </c>
      <c r="C3149" s="141" t="s">
        <v>161</v>
      </c>
      <c r="D3149" s="142">
        <v>463437.57</v>
      </c>
      <c r="E3149" s="313">
        <v>0</v>
      </c>
      <c r="F3149" s="142">
        <v>463437.57</v>
      </c>
      <c r="G3149" s="313">
        <v>0</v>
      </c>
      <c r="H3149" s="313">
        <v>0</v>
      </c>
      <c r="I3149" s="313">
        <v>0</v>
      </c>
      <c r="J3149" s="313">
        <v>0</v>
      </c>
      <c r="K3149" s="143">
        <v>0</v>
      </c>
      <c r="L3149" s="144">
        <v>12.44</v>
      </c>
      <c r="M3149" s="344">
        <f t="shared" si="49"/>
        <v>482.74746875000005</v>
      </c>
      <c r="N3149" s="280" t="s">
        <v>162</v>
      </c>
      <c r="O3149" s="145">
        <v>1</v>
      </c>
      <c r="P3149" s="143">
        <v>277950.42</v>
      </c>
      <c r="Q3149" s="141" t="s">
        <v>77</v>
      </c>
      <c r="R3149" s="271">
        <v>20110228</v>
      </c>
      <c r="S3149" s="145">
        <v>74</v>
      </c>
      <c r="T3149" s="185">
        <v>20170331</v>
      </c>
      <c r="U3149" s="142">
        <v>0</v>
      </c>
      <c r="V3149" s="142" t="s">
        <v>161</v>
      </c>
      <c r="W3149" s="142">
        <v>0</v>
      </c>
      <c r="X3149" s="345" t="s">
        <v>161</v>
      </c>
      <c r="Y3149" s="143"/>
      <c r="Z3149" s="143"/>
      <c r="AA3149" s="143"/>
      <c r="AB3149" s="143"/>
      <c r="AC3149" s="143"/>
      <c r="AD3149" s="143"/>
      <c r="AE3149" s="313"/>
      <c r="AF3149" s="313"/>
      <c r="AG3149" s="313"/>
      <c r="AH3149" s="313"/>
      <c r="AI3149" s="313"/>
      <c r="AJ3149" s="313"/>
      <c r="AK3149" s="143"/>
      <c r="AL3149" s="143"/>
      <c r="AM3149" s="143"/>
      <c r="AN3149" s="143"/>
      <c r="AO3149" s="335"/>
    </row>
    <row r="3150" spans="1:41">
      <c r="A3150" s="140">
        <v>43466064</v>
      </c>
      <c r="B3150" s="141">
        <v>36813067</v>
      </c>
      <c r="C3150" s="141" t="s">
        <v>161</v>
      </c>
      <c r="D3150" s="142">
        <v>0</v>
      </c>
      <c r="E3150" s="322">
        <v>0</v>
      </c>
      <c r="F3150" s="142">
        <v>0</v>
      </c>
      <c r="G3150" s="322">
        <v>0</v>
      </c>
      <c r="H3150" s="322">
        <v>0</v>
      </c>
      <c r="I3150" s="322">
        <v>0</v>
      </c>
      <c r="J3150" s="322">
        <v>0</v>
      </c>
      <c r="K3150" s="143">
        <v>0</v>
      </c>
      <c r="L3150" s="144">
        <v>10.050000000000001</v>
      </c>
      <c r="M3150" s="344">
        <f t="shared" si="49"/>
        <v>0</v>
      </c>
      <c r="N3150" s="280" t="s">
        <v>94</v>
      </c>
      <c r="O3150" s="145">
        <v>0</v>
      </c>
      <c r="P3150" s="143">
        <v>0</v>
      </c>
      <c r="Q3150" s="141" t="s">
        <v>70</v>
      </c>
      <c r="R3150" s="271">
        <v>0</v>
      </c>
      <c r="S3150" s="145">
        <v>0</v>
      </c>
      <c r="T3150" s="185">
        <v>20170331</v>
      </c>
      <c r="U3150" s="142">
        <v>0</v>
      </c>
      <c r="V3150" s="142" t="s">
        <v>161</v>
      </c>
      <c r="W3150" s="142">
        <v>0</v>
      </c>
      <c r="X3150" s="345" t="s">
        <v>161</v>
      </c>
      <c r="Y3150" s="143"/>
      <c r="Z3150" s="143"/>
      <c r="AA3150" s="143"/>
      <c r="AB3150" s="143"/>
      <c r="AC3150" s="143"/>
      <c r="AD3150" s="143"/>
      <c r="AE3150" s="313"/>
      <c r="AF3150" s="313"/>
      <c r="AG3150" s="313"/>
      <c r="AH3150" s="313"/>
      <c r="AI3150" s="313"/>
      <c r="AJ3150" s="313"/>
      <c r="AK3150" s="143"/>
      <c r="AL3150" s="143"/>
      <c r="AM3150" s="143"/>
      <c r="AN3150" s="143"/>
      <c r="AO3150" s="335"/>
    </row>
    <row r="3151" spans="1:41">
      <c r="A3151" s="140">
        <v>43466078</v>
      </c>
      <c r="B3151" s="141">
        <v>7772325</v>
      </c>
      <c r="C3151" s="141" t="s">
        <v>161</v>
      </c>
      <c r="D3151" s="142">
        <v>0</v>
      </c>
      <c r="E3151" s="322">
        <v>0</v>
      </c>
      <c r="F3151" s="142">
        <v>0</v>
      </c>
      <c r="G3151" s="322">
        <v>0</v>
      </c>
      <c r="H3151" s="322">
        <v>0</v>
      </c>
      <c r="I3151" s="322">
        <v>0</v>
      </c>
      <c r="J3151" s="322">
        <v>0</v>
      </c>
      <c r="K3151" s="143">
        <v>0</v>
      </c>
      <c r="L3151" s="144">
        <v>11.1</v>
      </c>
      <c r="M3151" s="344">
        <f t="shared" si="49"/>
        <v>0</v>
      </c>
      <c r="N3151" s="280" t="s">
        <v>94</v>
      </c>
      <c r="O3151" s="145">
        <v>0</v>
      </c>
      <c r="P3151" s="143">
        <v>0</v>
      </c>
      <c r="Q3151" s="141" t="s">
        <v>70</v>
      </c>
      <c r="R3151" s="271">
        <v>0</v>
      </c>
      <c r="S3151" s="145">
        <v>0</v>
      </c>
      <c r="T3151" s="185">
        <v>20170331</v>
      </c>
      <c r="U3151" s="142">
        <v>0</v>
      </c>
      <c r="V3151" s="142" t="s">
        <v>161</v>
      </c>
      <c r="W3151" s="142">
        <v>0</v>
      </c>
      <c r="X3151" s="345" t="s">
        <v>161</v>
      </c>
      <c r="Y3151" s="143"/>
      <c r="Z3151" s="143"/>
      <c r="AA3151" s="143"/>
      <c r="AB3151" s="143"/>
      <c r="AC3151" s="143"/>
      <c r="AD3151" s="143"/>
      <c r="AE3151" s="313"/>
      <c r="AF3151" s="313"/>
      <c r="AG3151" s="313"/>
      <c r="AH3151" s="313"/>
      <c r="AI3151" s="313"/>
      <c r="AJ3151" s="313"/>
      <c r="AK3151" s="143"/>
      <c r="AL3151" s="143"/>
      <c r="AM3151" s="143"/>
      <c r="AN3151" s="143"/>
      <c r="AO3151" s="335"/>
    </row>
    <row r="3152" spans="1:41">
      <c r="A3152" s="140">
        <v>43466082</v>
      </c>
      <c r="B3152" s="141">
        <v>4426790</v>
      </c>
      <c r="C3152" s="141" t="s">
        <v>161</v>
      </c>
      <c r="D3152" s="142">
        <v>0</v>
      </c>
      <c r="E3152" s="322">
        <v>0</v>
      </c>
      <c r="F3152" s="142">
        <v>0</v>
      </c>
      <c r="G3152" s="322">
        <v>0</v>
      </c>
      <c r="H3152" s="322">
        <v>0</v>
      </c>
      <c r="I3152" s="322">
        <v>0</v>
      </c>
      <c r="J3152" s="322">
        <v>0</v>
      </c>
      <c r="K3152" s="143">
        <v>0</v>
      </c>
      <c r="L3152" s="144">
        <v>11.1</v>
      </c>
      <c r="M3152" s="344">
        <f t="shared" si="49"/>
        <v>0</v>
      </c>
      <c r="N3152" s="280" t="s">
        <v>94</v>
      </c>
      <c r="O3152" s="145">
        <v>0</v>
      </c>
      <c r="P3152" s="143">
        <v>0</v>
      </c>
      <c r="Q3152" s="141" t="s">
        <v>70</v>
      </c>
      <c r="R3152" s="271">
        <v>0</v>
      </c>
      <c r="S3152" s="145">
        <v>0</v>
      </c>
      <c r="T3152" s="185">
        <v>20170331</v>
      </c>
      <c r="U3152" s="142">
        <v>0</v>
      </c>
      <c r="V3152" s="142" t="s">
        <v>161</v>
      </c>
      <c r="W3152" s="142">
        <v>0</v>
      </c>
      <c r="X3152" s="345" t="s">
        <v>161</v>
      </c>
      <c r="Y3152" s="143"/>
      <c r="Z3152" s="143"/>
      <c r="AA3152" s="143"/>
      <c r="AB3152" s="143"/>
      <c r="AC3152" s="143"/>
      <c r="AD3152" s="143"/>
      <c r="AE3152" s="313"/>
      <c r="AF3152" s="313"/>
      <c r="AG3152" s="313"/>
      <c r="AH3152" s="313"/>
      <c r="AI3152" s="313"/>
      <c r="AJ3152" s="313"/>
      <c r="AK3152" s="143"/>
      <c r="AL3152" s="143"/>
      <c r="AM3152" s="143"/>
      <c r="AN3152" s="143"/>
      <c r="AO3152" s="335"/>
    </row>
    <row r="3153" spans="1:41">
      <c r="A3153" s="140">
        <v>43505751</v>
      </c>
      <c r="B3153" s="141">
        <v>40497066</v>
      </c>
      <c r="C3153" s="141" t="s">
        <v>161</v>
      </c>
      <c r="D3153" s="142">
        <v>0</v>
      </c>
      <c r="E3153" s="322">
        <v>0</v>
      </c>
      <c r="F3153" s="142">
        <v>0</v>
      </c>
      <c r="G3153" s="322">
        <v>0</v>
      </c>
      <c r="H3153" s="322">
        <v>0</v>
      </c>
      <c r="I3153" s="322">
        <v>0</v>
      </c>
      <c r="J3153" s="322">
        <v>0</v>
      </c>
      <c r="K3153" s="143">
        <v>0</v>
      </c>
      <c r="L3153" s="144">
        <v>11.38</v>
      </c>
      <c r="M3153" s="344">
        <f t="shared" si="49"/>
        <v>0</v>
      </c>
      <c r="N3153" s="280" t="s">
        <v>94</v>
      </c>
      <c r="O3153" s="145">
        <v>0</v>
      </c>
      <c r="P3153" s="143">
        <v>0</v>
      </c>
      <c r="Q3153" s="141" t="s">
        <v>70</v>
      </c>
      <c r="R3153" s="271">
        <v>0</v>
      </c>
      <c r="S3153" s="145">
        <v>0</v>
      </c>
      <c r="T3153" s="185">
        <v>20170331</v>
      </c>
      <c r="U3153" s="142">
        <v>0</v>
      </c>
      <c r="V3153" s="142" t="s">
        <v>161</v>
      </c>
      <c r="W3153" s="142">
        <v>0</v>
      </c>
      <c r="X3153" s="345" t="s">
        <v>161</v>
      </c>
      <c r="Y3153" s="143"/>
      <c r="Z3153" s="143"/>
      <c r="AA3153" s="143"/>
      <c r="AB3153" s="143"/>
      <c r="AC3153" s="143"/>
      <c r="AD3153" s="143"/>
      <c r="AE3153" s="313"/>
      <c r="AF3153" s="313"/>
      <c r="AG3153" s="313"/>
      <c r="AH3153" s="313"/>
      <c r="AI3153" s="313"/>
      <c r="AJ3153" s="313"/>
      <c r="AK3153" s="143"/>
      <c r="AL3153" s="143"/>
      <c r="AM3153" s="143"/>
      <c r="AN3153" s="143"/>
      <c r="AO3153" s="335"/>
    </row>
    <row r="3154" spans="1:41">
      <c r="A3154" s="140">
        <v>43506065</v>
      </c>
      <c r="B3154" s="141">
        <v>16626749</v>
      </c>
      <c r="C3154" s="141" t="s">
        <v>161</v>
      </c>
      <c r="D3154" s="142">
        <v>0</v>
      </c>
      <c r="E3154" s="322">
        <v>0</v>
      </c>
      <c r="F3154" s="142">
        <v>0</v>
      </c>
      <c r="G3154" s="322">
        <v>0</v>
      </c>
      <c r="H3154" s="322">
        <v>0</v>
      </c>
      <c r="I3154" s="322">
        <v>0</v>
      </c>
      <c r="J3154" s="322">
        <v>0</v>
      </c>
      <c r="K3154" s="143">
        <v>0</v>
      </c>
      <c r="L3154" s="144">
        <v>8.99</v>
      </c>
      <c r="M3154" s="344">
        <f t="shared" si="49"/>
        <v>0</v>
      </c>
      <c r="N3154" s="280" t="s">
        <v>94</v>
      </c>
      <c r="O3154" s="145">
        <v>0</v>
      </c>
      <c r="P3154" s="143">
        <v>0</v>
      </c>
      <c r="Q3154" s="141" t="s">
        <v>70</v>
      </c>
      <c r="R3154" s="271">
        <v>0</v>
      </c>
      <c r="S3154" s="145">
        <v>0</v>
      </c>
      <c r="T3154" s="185">
        <v>20170331</v>
      </c>
      <c r="U3154" s="142">
        <v>0</v>
      </c>
      <c r="V3154" s="142" t="s">
        <v>161</v>
      </c>
      <c r="W3154" s="142">
        <v>0</v>
      </c>
      <c r="X3154" s="345" t="s">
        <v>161</v>
      </c>
      <c r="Y3154" s="143"/>
      <c r="Z3154" s="143"/>
      <c r="AA3154" s="143"/>
      <c r="AB3154" s="143"/>
      <c r="AC3154" s="143"/>
      <c r="AD3154" s="143"/>
      <c r="AE3154" s="313"/>
      <c r="AF3154" s="313"/>
      <c r="AG3154" s="313"/>
      <c r="AH3154" s="313"/>
      <c r="AI3154" s="313"/>
      <c r="AJ3154" s="313"/>
      <c r="AK3154" s="143"/>
      <c r="AL3154" s="143"/>
      <c r="AM3154" s="143"/>
      <c r="AN3154" s="143"/>
      <c r="AO3154" s="335"/>
    </row>
    <row r="3155" spans="1:41">
      <c r="A3155" s="140">
        <v>43506531</v>
      </c>
      <c r="B3155" s="141">
        <v>8493334</v>
      </c>
      <c r="C3155" s="141" t="s">
        <v>161</v>
      </c>
      <c r="D3155" s="142">
        <v>0</v>
      </c>
      <c r="E3155" s="322">
        <v>0</v>
      </c>
      <c r="F3155" s="142">
        <v>0</v>
      </c>
      <c r="G3155" s="322">
        <v>0</v>
      </c>
      <c r="H3155" s="322">
        <v>0</v>
      </c>
      <c r="I3155" s="322">
        <v>0</v>
      </c>
      <c r="J3155" s="322">
        <v>0</v>
      </c>
      <c r="K3155" s="143">
        <v>0</v>
      </c>
      <c r="L3155" s="144">
        <v>12</v>
      </c>
      <c r="M3155" s="344">
        <f t="shared" si="49"/>
        <v>0</v>
      </c>
      <c r="N3155" s="280" t="s">
        <v>94</v>
      </c>
      <c r="O3155" s="145">
        <v>0</v>
      </c>
      <c r="P3155" s="143">
        <v>0</v>
      </c>
      <c r="Q3155" s="141" t="s">
        <v>70</v>
      </c>
      <c r="R3155" s="271">
        <v>0</v>
      </c>
      <c r="S3155" s="145">
        <v>0</v>
      </c>
      <c r="T3155" s="185">
        <v>20170331</v>
      </c>
      <c r="U3155" s="142">
        <v>0</v>
      </c>
      <c r="V3155" s="142" t="s">
        <v>161</v>
      </c>
      <c r="W3155" s="142">
        <v>0</v>
      </c>
      <c r="X3155" s="345" t="s">
        <v>161</v>
      </c>
      <c r="Y3155" s="143"/>
      <c r="Z3155" s="143"/>
      <c r="AA3155" s="143"/>
      <c r="AB3155" s="143"/>
      <c r="AC3155" s="143"/>
      <c r="AD3155" s="143"/>
      <c r="AE3155" s="313"/>
      <c r="AF3155" s="313"/>
      <c r="AG3155" s="313"/>
      <c r="AH3155" s="313"/>
      <c r="AI3155" s="313"/>
      <c r="AJ3155" s="313"/>
      <c r="AK3155" s="143"/>
      <c r="AL3155" s="143"/>
      <c r="AM3155" s="143"/>
      <c r="AN3155" s="143"/>
      <c r="AO3155" s="335"/>
    </row>
    <row r="3156" spans="1:41">
      <c r="A3156" s="140">
        <v>43506680</v>
      </c>
      <c r="B3156" s="141">
        <v>35213936</v>
      </c>
      <c r="C3156" s="141" t="s">
        <v>161</v>
      </c>
      <c r="D3156" s="142">
        <v>2538297.5299999998</v>
      </c>
      <c r="E3156" s="322">
        <v>0</v>
      </c>
      <c r="F3156" s="142">
        <v>2538297.5299999998</v>
      </c>
      <c r="G3156" s="322">
        <v>0</v>
      </c>
      <c r="H3156" s="322">
        <v>0</v>
      </c>
      <c r="I3156" s="322">
        <v>0</v>
      </c>
      <c r="J3156" s="322">
        <v>0</v>
      </c>
      <c r="K3156" s="143">
        <v>0</v>
      </c>
      <c r="L3156" s="144">
        <v>12.7</v>
      </c>
      <c r="M3156" s="344">
        <f t="shared" si="49"/>
        <v>2644.0599270833332</v>
      </c>
      <c r="N3156" s="280" t="s">
        <v>162</v>
      </c>
      <c r="O3156" s="145">
        <v>1</v>
      </c>
      <c r="P3156" s="143">
        <v>1631240.68</v>
      </c>
      <c r="Q3156" s="141" t="s">
        <v>77</v>
      </c>
      <c r="R3156" s="271">
        <v>20120702</v>
      </c>
      <c r="S3156" s="145">
        <v>58</v>
      </c>
      <c r="T3156" s="185">
        <v>20170331</v>
      </c>
      <c r="U3156" s="142">
        <v>0</v>
      </c>
      <c r="V3156" s="142" t="s">
        <v>161</v>
      </c>
      <c r="W3156" s="142">
        <v>0</v>
      </c>
      <c r="X3156" s="345" t="s">
        <v>161</v>
      </c>
      <c r="Y3156" s="143"/>
      <c r="Z3156" s="143"/>
      <c r="AA3156" s="143"/>
      <c r="AB3156" s="143"/>
      <c r="AC3156" s="143"/>
      <c r="AD3156" s="143"/>
      <c r="AE3156" s="313"/>
      <c r="AF3156" s="313"/>
      <c r="AG3156" s="313"/>
      <c r="AH3156" s="313"/>
      <c r="AI3156" s="313"/>
      <c r="AJ3156" s="313"/>
      <c r="AK3156" s="143"/>
      <c r="AL3156" s="143"/>
      <c r="AM3156" s="143"/>
      <c r="AN3156" s="143"/>
      <c r="AO3156" s="335"/>
    </row>
    <row r="3157" spans="1:41">
      <c r="A3157" s="140">
        <v>43506699</v>
      </c>
      <c r="B3157" s="141">
        <v>9739233</v>
      </c>
      <c r="C3157" s="141" t="s">
        <v>161</v>
      </c>
      <c r="D3157" s="142">
        <v>562348.91</v>
      </c>
      <c r="E3157" s="322">
        <v>-7370</v>
      </c>
      <c r="F3157" s="142">
        <v>554978.91</v>
      </c>
      <c r="G3157" s="322">
        <v>-5201.7299999999996</v>
      </c>
      <c r="H3157" s="322">
        <v>0</v>
      </c>
      <c r="I3157" s="322">
        <v>-1089.99</v>
      </c>
      <c r="J3157" s="322">
        <v>-13661.72</v>
      </c>
      <c r="K3157" s="143">
        <v>0</v>
      </c>
      <c r="L3157" s="144">
        <v>11.1</v>
      </c>
      <c r="M3157" s="344">
        <f t="shared" si="49"/>
        <v>585.78011458333333</v>
      </c>
      <c r="N3157" s="280" t="s">
        <v>162</v>
      </c>
      <c r="O3157" s="145">
        <v>0</v>
      </c>
      <c r="P3157" s="143">
        <v>554978.91</v>
      </c>
      <c r="Q3157" s="141" t="s">
        <v>70</v>
      </c>
      <c r="R3157" s="271">
        <v>0</v>
      </c>
      <c r="S3157" s="145">
        <v>0</v>
      </c>
      <c r="T3157" s="185">
        <v>20170331</v>
      </c>
      <c r="U3157" s="142">
        <v>0</v>
      </c>
      <c r="V3157" s="142" t="s">
        <v>161</v>
      </c>
      <c r="W3157" s="142">
        <v>0</v>
      </c>
      <c r="X3157" s="345" t="s">
        <v>161</v>
      </c>
      <c r="Y3157" s="143"/>
      <c r="Z3157" s="143"/>
      <c r="AA3157" s="143"/>
      <c r="AB3157" s="143"/>
      <c r="AC3157" s="143"/>
      <c r="AD3157" s="143"/>
      <c r="AE3157" s="313"/>
      <c r="AF3157" s="313"/>
      <c r="AG3157" s="313"/>
      <c r="AH3157" s="313"/>
      <c r="AI3157" s="313"/>
      <c r="AJ3157" s="313"/>
      <c r="AK3157" s="143"/>
      <c r="AL3157" s="143"/>
      <c r="AM3157" s="143"/>
      <c r="AN3157" s="143"/>
      <c r="AO3157" s="335"/>
    </row>
    <row r="3158" spans="1:41">
      <c r="A3158" s="140">
        <v>43506700</v>
      </c>
      <c r="B3158" s="141">
        <v>26663714</v>
      </c>
      <c r="C3158" s="141" t="s">
        <v>161</v>
      </c>
      <c r="D3158" s="142">
        <v>0</v>
      </c>
      <c r="E3158" s="322">
        <v>0</v>
      </c>
      <c r="F3158" s="142">
        <v>0</v>
      </c>
      <c r="G3158" s="322">
        <v>0</v>
      </c>
      <c r="H3158" s="322">
        <v>0</v>
      </c>
      <c r="I3158" s="322">
        <v>0</v>
      </c>
      <c r="J3158" s="322">
        <v>0</v>
      </c>
      <c r="K3158" s="143">
        <v>0</v>
      </c>
      <c r="L3158" s="144">
        <v>11.1</v>
      </c>
      <c r="M3158" s="344">
        <f t="shared" si="49"/>
        <v>0</v>
      </c>
      <c r="N3158" s="280" t="s">
        <v>94</v>
      </c>
      <c r="O3158" s="145">
        <v>0</v>
      </c>
      <c r="P3158" s="143">
        <v>0</v>
      </c>
      <c r="Q3158" s="141" t="s">
        <v>70</v>
      </c>
      <c r="R3158" s="271">
        <v>0</v>
      </c>
      <c r="S3158" s="145">
        <v>0</v>
      </c>
      <c r="T3158" s="185">
        <v>20170331</v>
      </c>
      <c r="U3158" s="142">
        <v>0</v>
      </c>
      <c r="V3158" s="142" t="s">
        <v>161</v>
      </c>
      <c r="W3158" s="142">
        <v>0</v>
      </c>
      <c r="X3158" s="345" t="s">
        <v>161</v>
      </c>
      <c r="Y3158" s="143"/>
      <c r="Z3158" s="143"/>
      <c r="AA3158" s="143"/>
      <c r="AB3158" s="143"/>
      <c r="AC3158" s="143"/>
      <c r="AD3158" s="143"/>
      <c r="AE3158" s="313"/>
      <c r="AF3158" s="313"/>
      <c r="AG3158" s="313"/>
      <c r="AH3158" s="313"/>
      <c r="AI3158" s="313"/>
      <c r="AJ3158" s="313"/>
      <c r="AK3158" s="143"/>
      <c r="AL3158" s="143"/>
      <c r="AM3158" s="143"/>
      <c r="AN3158" s="143"/>
      <c r="AO3158" s="335"/>
    </row>
    <row r="3159" spans="1:41">
      <c r="A3159" s="140">
        <v>43506712</v>
      </c>
      <c r="B3159" s="141">
        <v>5228075</v>
      </c>
      <c r="C3159" s="141" t="s">
        <v>161</v>
      </c>
      <c r="D3159" s="142">
        <v>0</v>
      </c>
      <c r="E3159" s="322">
        <v>0</v>
      </c>
      <c r="F3159" s="142">
        <v>0</v>
      </c>
      <c r="G3159" s="322">
        <v>0</v>
      </c>
      <c r="H3159" s="322">
        <v>0</v>
      </c>
      <c r="I3159" s="322">
        <v>0</v>
      </c>
      <c r="J3159" s="322">
        <v>0</v>
      </c>
      <c r="K3159" s="143">
        <v>0</v>
      </c>
      <c r="L3159" s="144">
        <v>11.1</v>
      </c>
      <c r="M3159" s="344">
        <f t="shared" si="49"/>
        <v>0</v>
      </c>
      <c r="N3159" s="280" t="s">
        <v>94</v>
      </c>
      <c r="O3159" s="145">
        <v>1</v>
      </c>
      <c r="P3159" s="143">
        <v>0</v>
      </c>
      <c r="Q3159" s="141" t="s">
        <v>70</v>
      </c>
      <c r="R3159" s="271">
        <v>0</v>
      </c>
      <c r="S3159" s="145">
        <v>0</v>
      </c>
      <c r="T3159" s="185">
        <v>20170331</v>
      </c>
      <c r="U3159" s="142">
        <v>0</v>
      </c>
      <c r="V3159" s="142" t="s">
        <v>161</v>
      </c>
      <c r="W3159" s="142">
        <v>0</v>
      </c>
      <c r="X3159" s="345" t="s">
        <v>161</v>
      </c>
      <c r="Y3159" s="143"/>
      <c r="Z3159" s="143"/>
      <c r="AA3159" s="143"/>
      <c r="AB3159" s="143"/>
      <c r="AC3159" s="143"/>
      <c r="AD3159" s="143"/>
      <c r="AE3159" s="313"/>
      <c r="AF3159" s="313"/>
      <c r="AG3159" s="313"/>
      <c r="AH3159" s="313"/>
      <c r="AI3159" s="313"/>
      <c r="AJ3159" s="313"/>
      <c r="AK3159" s="143"/>
      <c r="AL3159" s="143"/>
      <c r="AM3159" s="143"/>
      <c r="AN3159" s="143"/>
      <c r="AO3159" s="335"/>
    </row>
    <row r="3160" spans="1:41">
      <c r="A3160" s="140">
        <v>43506720</v>
      </c>
      <c r="B3160" s="141">
        <v>35960512</v>
      </c>
      <c r="C3160" s="141" t="s">
        <v>161</v>
      </c>
      <c r="D3160" s="142">
        <v>0</v>
      </c>
      <c r="E3160" s="322">
        <v>0</v>
      </c>
      <c r="F3160" s="142">
        <v>0</v>
      </c>
      <c r="G3160" s="322">
        <v>0</v>
      </c>
      <c r="H3160" s="322">
        <v>0</v>
      </c>
      <c r="I3160" s="322">
        <v>0</v>
      </c>
      <c r="J3160" s="322">
        <v>0</v>
      </c>
      <c r="K3160" s="143">
        <v>0</v>
      </c>
      <c r="L3160" s="144">
        <v>11.1</v>
      </c>
      <c r="M3160" s="344">
        <f t="shared" si="49"/>
        <v>0</v>
      </c>
      <c r="N3160" s="280" t="s">
        <v>94</v>
      </c>
      <c r="O3160" s="145">
        <v>0</v>
      </c>
      <c r="P3160" s="143">
        <v>0</v>
      </c>
      <c r="Q3160" s="141" t="s">
        <v>70</v>
      </c>
      <c r="R3160" s="271">
        <v>0</v>
      </c>
      <c r="S3160" s="145">
        <v>0</v>
      </c>
      <c r="T3160" s="185">
        <v>20170331</v>
      </c>
      <c r="U3160" s="142">
        <v>0</v>
      </c>
      <c r="V3160" s="142" t="s">
        <v>161</v>
      </c>
      <c r="W3160" s="142">
        <v>0</v>
      </c>
      <c r="X3160" s="345" t="s">
        <v>161</v>
      </c>
      <c r="Y3160" s="143"/>
      <c r="Z3160" s="143"/>
      <c r="AA3160" s="143"/>
      <c r="AB3160" s="143"/>
      <c r="AC3160" s="143"/>
      <c r="AD3160" s="143"/>
      <c r="AE3160" s="313"/>
      <c r="AF3160" s="313"/>
      <c r="AG3160" s="313"/>
      <c r="AH3160" s="313"/>
      <c r="AI3160" s="313"/>
      <c r="AJ3160" s="313"/>
      <c r="AK3160" s="143"/>
      <c r="AL3160" s="143"/>
      <c r="AM3160" s="143"/>
      <c r="AN3160" s="143"/>
      <c r="AO3160" s="335"/>
    </row>
    <row r="3161" spans="1:41">
      <c r="A3161" s="140">
        <v>43506752</v>
      </c>
      <c r="B3161" s="141">
        <v>33725743</v>
      </c>
      <c r="C3161" s="141" t="s">
        <v>161</v>
      </c>
      <c r="D3161" s="142">
        <v>0</v>
      </c>
      <c r="E3161" s="322">
        <v>0</v>
      </c>
      <c r="F3161" s="142">
        <v>0</v>
      </c>
      <c r="G3161" s="322">
        <v>0</v>
      </c>
      <c r="H3161" s="322">
        <v>0</v>
      </c>
      <c r="I3161" s="322">
        <v>0</v>
      </c>
      <c r="J3161" s="322">
        <v>0</v>
      </c>
      <c r="K3161" s="143">
        <v>0</v>
      </c>
      <c r="L3161" s="144">
        <v>11.38</v>
      </c>
      <c r="M3161" s="344">
        <f t="shared" si="49"/>
        <v>0</v>
      </c>
      <c r="N3161" s="280" t="s">
        <v>94</v>
      </c>
      <c r="O3161" s="145">
        <v>0</v>
      </c>
      <c r="P3161" s="143">
        <v>0</v>
      </c>
      <c r="Q3161" s="141" t="s">
        <v>70</v>
      </c>
      <c r="R3161" s="271">
        <v>0</v>
      </c>
      <c r="S3161" s="145">
        <v>0</v>
      </c>
      <c r="T3161" s="185">
        <v>20170331</v>
      </c>
      <c r="U3161" s="142">
        <v>0</v>
      </c>
      <c r="V3161" s="142" t="s">
        <v>161</v>
      </c>
      <c r="W3161" s="142">
        <v>0</v>
      </c>
      <c r="X3161" s="345" t="s">
        <v>161</v>
      </c>
      <c r="Y3161" s="143"/>
      <c r="Z3161" s="143"/>
      <c r="AA3161" s="143"/>
      <c r="AB3161" s="143"/>
      <c r="AC3161" s="143"/>
      <c r="AD3161" s="143"/>
      <c r="AE3161" s="313"/>
      <c r="AF3161" s="313"/>
      <c r="AG3161" s="313"/>
      <c r="AH3161" s="313"/>
      <c r="AI3161" s="313"/>
      <c r="AJ3161" s="313"/>
      <c r="AK3161" s="143"/>
      <c r="AL3161" s="143"/>
      <c r="AM3161" s="143"/>
      <c r="AN3161" s="143"/>
      <c r="AO3161" s="335"/>
    </row>
    <row r="3162" spans="1:41">
      <c r="A3162" s="140">
        <v>43506765</v>
      </c>
      <c r="B3162" s="141">
        <v>20886856</v>
      </c>
      <c r="C3162" s="141" t="s">
        <v>161</v>
      </c>
      <c r="D3162" s="142">
        <v>345322.31</v>
      </c>
      <c r="E3162" s="322">
        <v>-8575.35</v>
      </c>
      <c r="F3162" s="142">
        <v>336746.96</v>
      </c>
      <c r="G3162" s="322">
        <v>-5057.09</v>
      </c>
      <c r="H3162" s="322">
        <v>-1000</v>
      </c>
      <c r="I3162" s="322">
        <v>-1607.56</v>
      </c>
      <c r="J3162" s="322">
        <v>-16240</v>
      </c>
      <c r="K3162" s="143">
        <v>0</v>
      </c>
      <c r="L3162" s="144">
        <v>9.9600000000000009</v>
      </c>
      <c r="M3162" s="344">
        <f t="shared" si="49"/>
        <v>359.71073958333335</v>
      </c>
      <c r="N3162" s="280" t="s">
        <v>162</v>
      </c>
      <c r="O3162" s="145">
        <v>0</v>
      </c>
      <c r="P3162" s="143">
        <v>327814.65000000002</v>
      </c>
      <c r="Q3162" s="141" t="s">
        <v>72</v>
      </c>
      <c r="R3162" s="271">
        <v>20170228</v>
      </c>
      <c r="S3162" s="145">
        <v>2</v>
      </c>
      <c r="T3162" s="185">
        <v>20170331</v>
      </c>
      <c r="U3162" s="142">
        <v>0</v>
      </c>
      <c r="V3162" s="142" t="s">
        <v>161</v>
      </c>
      <c r="W3162" s="142">
        <v>0</v>
      </c>
      <c r="X3162" s="345" t="s">
        <v>161</v>
      </c>
      <c r="Y3162" s="143"/>
      <c r="Z3162" s="143"/>
      <c r="AA3162" s="143"/>
      <c r="AB3162" s="143"/>
      <c r="AC3162" s="143"/>
      <c r="AD3162" s="143"/>
      <c r="AE3162" s="313"/>
      <c r="AF3162" s="313"/>
      <c r="AG3162" s="313"/>
      <c r="AH3162" s="313"/>
      <c r="AI3162" s="313"/>
      <c r="AJ3162" s="313"/>
      <c r="AK3162" s="143"/>
      <c r="AL3162" s="143"/>
      <c r="AM3162" s="143"/>
      <c r="AN3162" s="143"/>
      <c r="AO3162" s="335"/>
    </row>
    <row r="3163" spans="1:41">
      <c r="A3163" s="140">
        <v>43506771</v>
      </c>
      <c r="B3163" s="141">
        <v>5940064</v>
      </c>
      <c r="C3163" s="141" t="s">
        <v>161</v>
      </c>
      <c r="D3163" s="142">
        <v>756861.04</v>
      </c>
      <c r="E3163" s="313">
        <v>-10263.43</v>
      </c>
      <c r="F3163" s="142">
        <v>746597.61</v>
      </c>
      <c r="G3163" s="313">
        <v>-6158.51</v>
      </c>
      <c r="H3163" s="313">
        <v>0</v>
      </c>
      <c r="I3163" s="313">
        <v>-1376.22</v>
      </c>
      <c r="J3163" s="313">
        <v>-17798.16</v>
      </c>
      <c r="K3163" s="143">
        <v>0</v>
      </c>
      <c r="L3163" s="144">
        <v>9.76</v>
      </c>
      <c r="M3163" s="344">
        <f t="shared" si="49"/>
        <v>788.3969166666667</v>
      </c>
      <c r="N3163" s="280" t="s">
        <v>162</v>
      </c>
      <c r="O3163" s="145">
        <v>0</v>
      </c>
      <c r="P3163" s="143">
        <v>746597.61</v>
      </c>
      <c r="Q3163" s="141" t="s">
        <v>70</v>
      </c>
      <c r="R3163" s="271">
        <v>0</v>
      </c>
      <c r="S3163" s="145">
        <v>0</v>
      </c>
      <c r="T3163" s="185">
        <v>20170331</v>
      </c>
      <c r="U3163" s="142">
        <v>0</v>
      </c>
      <c r="V3163" s="142" t="s">
        <v>161</v>
      </c>
      <c r="W3163" s="142">
        <v>0</v>
      </c>
      <c r="X3163" s="345" t="s">
        <v>161</v>
      </c>
      <c r="Y3163" s="143"/>
      <c r="Z3163" s="143"/>
      <c r="AA3163" s="143"/>
      <c r="AB3163" s="143"/>
      <c r="AC3163" s="143"/>
      <c r="AD3163" s="143"/>
      <c r="AE3163" s="313"/>
      <c r="AF3163" s="313"/>
      <c r="AG3163" s="313"/>
      <c r="AH3163" s="313"/>
      <c r="AI3163" s="313"/>
      <c r="AJ3163" s="313"/>
      <c r="AK3163" s="143"/>
      <c r="AL3163" s="143"/>
      <c r="AM3163" s="143"/>
      <c r="AN3163" s="143"/>
      <c r="AO3163" s="335"/>
    </row>
    <row r="3164" spans="1:41">
      <c r="A3164" s="140">
        <v>43552853</v>
      </c>
      <c r="B3164" s="141">
        <v>17991683</v>
      </c>
      <c r="C3164" s="141" t="s">
        <v>161</v>
      </c>
      <c r="D3164" s="142">
        <v>165638.69</v>
      </c>
      <c r="E3164" s="322">
        <v>-2170.7800000000002</v>
      </c>
      <c r="F3164" s="142">
        <v>163467.91</v>
      </c>
      <c r="G3164" s="322">
        <v>-1532.16</v>
      </c>
      <c r="H3164" s="322">
        <v>0</v>
      </c>
      <c r="I3164" s="322">
        <v>-283.58999999999997</v>
      </c>
      <c r="J3164" s="322">
        <v>-3986.53</v>
      </c>
      <c r="K3164" s="143">
        <v>0</v>
      </c>
      <c r="L3164" s="144">
        <v>11.1</v>
      </c>
      <c r="M3164" s="344">
        <f t="shared" si="49"/>
        <v>172.54030208333336</v>
      </c>
      <c r="N3164" s="280" t="s">
        <v>162</v>
      </c>
      <c r="O3164" s="145">
        <v>0</v>
      </c>
      <c r="P3164" s="143">
        <v>163467.91</v>
      </c>
      <c r="Q3164" s="141" t="s">
        <v>70</v>
      </c>
      <c r="R3164" s="271">
        <v>0</v>
      </c>
      <c r="S3164" s="145">
        <v>0</v>
      </c>
      <c r="T3164" s="185">
        <v>20170331</v>
      </c>
      <c r="U3164" s="142">
        <v>0</v>
      </c>
      <c r="V3164" s="142" t="s">
        <v>161</v>
      </c>
      <c r="W3164" s="142">
        <v>0</v>
      </c>
      <c r="X3164" s="345" t="s">
        <v>161</v>
      </c>
      <c r="Y3164" s="143"/>
      <c r="Z3164" s="143"/>
      <c r="AA3164" s="143"/>
      <c r="AB3164" s="143"/>
      <c r="AC3164" s="143"/>
      <c r="AD3164" s="143"/>
      <c r="AE3164" s="313"/>
      <c r="AF3164" s="313"/>
      <c r="AG3164" s="313"/>
      <c r="AH3164" s="313"/>
      <c r="AI3164" s="313"/>
      <c r="AJ3164" s="313"/>
      <c r="AK3164" s="143"/>
      <c r="AL3164" s="143"/>
      <c r="AM3164" s="143"/>
      <c r="AN3164" s="143"/>
      <c r="AO3164" s="335"/>
    </row>
    <row r="3165" spans="1:41">
      <c r="A3165" s="140">
        <v>43552887</v>
      </c>
      <c r="B3165" s="141">
        <v>9534380</v>
      </c>
      <c r="C3165" s="141" t="s">
        <v>161</v>
      </c>
      <c r="D3165" s="142">
        <v>0</v>
      </c>
      <c r="E3165" s="322">
        <v>0</v>
      </c>
      <c r="F3165" s="142">
        <v>0</v>
      </c>
      <c r="G3165" s="322">
        <v>0</v>
      </c>
      <c r="H3165" s="322">
        <v>0</v>
      </c>
      <c r="I3165" s="322">
        <v>0</v>
      </c>
      <c r="J3165" s="322">
        <v>0</v>
      </c>
      <c r="K3165" s="143">
        <v>0</v>
      </c>
      <c r="L3165" s="144">
        <v>12.49</v>
      </c>
      <c r="M3165" s="344">
        <f t="shared" si="49"/>
        <v>0</v>
      </c>
      <c r="N3165" s="280" t="s">
        <v>94</v>
      </c>
      <c r="O3165" s="145">
        <v>0</v>
      </c>
      <c r="P3165" s="143">
        <v>0</v>
      </c>
      <c r="Q3165" s="141" t="s">
        <v>70</v>
      </c>
      <c r="R3165" s="271">
        <v>0</v>
      </c>
      <c r="S3165" s="145">
        <v>0</v>
      </c>
      <c r="T3165" s="185">
        <v>20170331</v>
      </c>
      <c r="U3165" s="142">
        <v>0</v>
      </c>
      <c r="V3165" s="142" t="s">
        <v>161</v>
      </c>
      <c r="W3165" s="142">
        <v>0</v>
      </c>
      <c r="X3165" s="345" t="s">
        <v>161</v>
      </c>
      <c r="Y3165" s="143"/>
      <c r="Z3165" s="143"/>
      <c r="AA3165" s="143"/>
      <c r="AB3165" s="143"/>
      <c r="AC3165" s="143"/>
      <c r="AD3165" s="143"/>
      <c r="AE3165" s="313"/>
      <c r="AF3165" s="313"/>
      <c r="AG3165" s="313"/>
      <c r="AH3165" s="313"/>
      <c r="AI3165" s="313"/>
      <c r="AJ3165" s="313"/>
      <c r="AK3165" s="143"/>
      <c r="AL3165" s="143"/>
      <c r="AM3165" s="143"/>
      <c r="AN3165" s="143"/>
      <c r="AO3165" s="335"/>
    </row>
    <row r="3166" spans="1:41">
      <c r="A3166" s="140">
        <v>43553678</v>
      </c>
      <c r="B3166" s="141">
        <v>9163887</v>
      </c>
      <c r="C3166" s="141" t="s">
        <v>161</v>
      </c>
      <c r="D3166" s="142">
        <v>0</v>
      </c>
      <c r="E3166" s="322">
        <v>0</v>
      </c>
      <c r="F3166" s="142">
        <v>0</v>
      </c>
      <c r="G3166" s="322">
        <v>0</v>
      </c>
      <c r="H3166" s="322">
        <v>0</v>
      </c>
      <c r="I3166" s="322">
        <v>0</v>
      </c>
      <c r="J3166" s="322">
        <v>0</v>
      </c>
      <c r="K3166" s="143">
        <v>0</v>
      </c>
      <c r="L3166" s="144">
        <v>11.1</v>
      </c>
      <c r="M3166" s="344">
        <f t="shared" si="49"/>
        <v>0</v>
      </c>
      <c r="N3166" s="280" t="s">
        <v>94</v>
      </c>
      <c r="O3166" s="145">
        <v>0</v>
      </c>
      <c r="P3166" s="143">
        <v>0</v>
      </c>
      <c r="Q3166" s="141" t="s">
        <v>70</v>
      </c>
      <c r="R3166" s="271">
        <v>0</v>
      </c>
      <c r="S3166" s="145">
        <v>0</v>
      </c>
      <c r="T3166" s="185">
        <v>20170331</v>
      </c>
      <c r="U3166" s="142">
        <v>0</v>
      </c>
      <c r="V3166" s="142" t="s">
        <v>161</v>
      </c>
      <c r="W3166" s="142">
        <v>0</v>
      </c>
      <c r="X3166" s="345" t="s">
        <v>161</v>
      </c>
      <c r="Y3166" s="143"/>
      <c r="Z3166" s="143"/>
      <c r="AA3166" s="143"/>
      <c r="AB3166" s="143"/>
      <c r="AC3166" s="143"/>
      <c r="AD3166" s="143"/>
      <c r="AE3166" s="313"/>
      <c r="AF3166" s="313"/>
      <c r="AG3166" s="313"/>
      <c r="AH3166" s="313"/>
      <c r="AI3166" s="313"/>
      <c r="AJ3166" s="313"/>
      <c r="AK3166" s="143"/>
      <c r="AL3166" s="143"/>
      <c r="AM3166" s="143"/>
      <c r="AN3166" s="143"/>
      <c r="AO3166" s="335"/>
    </row>
    <row r="3167" spans="1:41">
      <c r="A3167" s="140">
        <v>43553687</v>
      </c>
      <c r="B3167" s="141">
        <v>29387324</v>
      </c>
      <c r="C3167" s="141" t="s">
        <v>161</v>
      </c>
      <c r="D3167" s="142">
        <v>203826.18</v>
      </c>
      <c r="E3167" s="322">
        <v>-2671.29</v>
      </c>
      <c r="F3167" s="142">
        <v>201154.89</v>
      </c>
      <c r="G3167" s="322">
        <v>-1885.39</v>
      </c>
      <c r="H3167" s="322">
        <v>0</v>
      </c>
      <c r="I3167" s="322">
        <v>-358.84</v>
      </c>
      <c r="J3167" s="322">
        <v>-4915.5200000000004</v>
      </c>
      <c r="K3167" s="143">
        <v>0</v>
      </c>
      <c r="L3167" s="144">
        <v>11.1</v>
      </c>
      <c r="M3167" s="344">
        <f t="shared" si="49"/>
        <v>212.31893750000003</v>
      </c>
      <c r="N3167" s="280" t="s">
        <v>162</v>
      </c>
      <c r="O3167" s="145">
        <v>0</v>
      </c>
      <c r="P3167" s="143">
        <v>201154.89</v>
      </c>
      <c r="Q3167" s="141" t="s">
        <v>70</v>
      </c>
      <c r="R3167" s="271">
        <v>0</v>
      </c>
      <c r="S3167" s="145">
        <v>0</v>
      </c>
      <c r="T3167" s="185">
        <v>20170331</v>
      </c>
      <c r="U3167" s="142">
        <v>0</v>
      </c>
      <c r="V3167" s="142" t="s">
        <v>161</v>
      </c>
      <c r="W3167" s="142">
        <v>0</v>
      </c>
      <c r="X3167" s="345" t="s">
        <v>161</v>
      </c>
      <c r="Y3167" s="143"/>
      <c r="Z3167" s="143"/>
      <c r="AA3167" s="143"/>
      <c r="AB3167" s="143"/>
      <c r="AC3167" s="143"/>
      <c r="AD3167" s="143"/>
      <c r="AE3167" s="313"/>
      <c r="AF3167" s="313"/>
      <c r="AG3167" s="313"/>
      <c r="AH3167" s="313"/>
      <c r="AI3167" s="313"/>
      <c r="AJ3167" s="313"/>
      <c r="AK3167" s="143"/>
      <c r="AL3167" s="143"/>
      <c r="AM3167" s="143"/>
      <c r="AN3167" s="143"/>
      <c r="AO3167" s="335"/>
    </row>
    <row r="3168" spans="1:41">
      <c r="A3168" s="140">
        <v>43553697</v>
      </c>
      <c r="B3168" s="141">
        <v>23201772</v>
      </c>
      <c r="C3168" s="141" t="s">
        <v>161</v>
      </c>
      <c r="D3168" s="142">
        <v>0</v>
      </c>
      <c r="E3168" s="322">
        <v>0</v>
      </c>
      <c r="F3168" s="142">
        <v>0</v>
      </c>
      <c r="G3168" s="322">
        <v>0</v>
      </c>
      <c r="H3168" s="322">
        <v>0</v>
      </c>
      <c r="I3168" s="322">
        <v>0</v>
      </c>
      <c r="J3168" s="322">
        <v>0</v>
      </c>
      <c r="K3168" s="143">
        <v>0</v>
      </c>
      <c r="L3168" s="144">
        <v>11.1</v>
      </c>
      <c r="M3168" s="344">
        <f t="shared" si="49"/>
        <v>0</v>
      </c>
      <c r="N3168" s="280" t="s">
        <v>94</v>
      </c>
      <c r="O3168" s="145">
        <v>0</v>
      </c>
      <c r="P3168" s="143">
        <v>0</v>
      </c>
      <c r="Q3168" s="141" t="s">
        <v>70</v>
      </c>
      <c r="R3168" s="271">
        <v>0</v>
      </c>
      <c r="S3168" s="145">
        <v>0</v>
      </c>
      <c r="T3168" s="185">
        <v>20170331</v>
      </c>
      <c r="U3168" s="142">
        <v>0</v>
      </c>
      <c r="V3168" s="142" t="s">
        <v>161</v>
      </c>
      <c r="W3168" s="142">
        <v>0</v>
      </c>
      <c r="X3168" s="345" t="s">
        <v>161</v>
      </c>
      <c r="Y3168" s="143"/>
      <c r="Z3168" s="143"/>
      <c r="AA3168" s="143"/>
      <c r="AB3168" s="143"/>
      <c r="AC3168" s="143"/>
      <c r="AD3168" s="143"/>
      <c r="AE3168" s="313"/>
      <c r="AF3168" s="313"/>
      <c r="AG3168" s="313"/>
      <c r="AH3168" s="313"/>
      <c r="AI3168" s="313"/>
      <c r="AJ3168" s="313"/>
      <c r="AK3168" s="143"/>
      <c r="AL3168" s="143"/>
      <c r="AM3168" s="143"/>
      <c r="AN3168" s="143"/>
      <c r="AO3168" s="335"/>
    </row>
    <row r="3169" spans="1:41">
      <c r="A3169" s="140">
        <v>43553740</v>
      </c>
      <c r="B3169" s="141">
        <v>34402870</v>
      </c>
      <c r="C3169" s="141" t="s">
        <v>161</v>
      </c>
      <c r="D3169" s="142">
        <v>0</v>
      </c>
      <c r="E3169" s="322">
        <v>0</v>
      </c>
      <c r="F3169" s="142">
        <v>0</v>
      </c>
      <c r="G3169" s="322">
        <v>0</v>
      </c>
      <c r="H3169" s="322">
        <v>0</v>
      </c>
      <c r="I3169" s="322">
        <v>0</v>
      </c>
      <c r="J3169" s="322">
        <v>0</v>
      </c>
      <c r="K3169" s="143">
        <v>0</v>
      </c>
      <c r="L3169" s="144">
        <v>12.7</v>
      </c>
      <c r="M3169" s="344">
        <f t="shared" si="49"/>
        <v>0</v>
      </c>
      <c r="N3169" s="280" t="s">
        <v>94</v>
      </c>
      <c r="O3169" s="145">
        <v>0</v>
      </c>
      <c r="P3169" s="143">
        <v>0</v>
      </c>
      <c r="Q3169" s="141" t="s">
        <v>70</v>
      </c>
      <c r="R3169" s="271">
        <v>0</v>
      </c>
      <c r="S3169" s="145">
        <v>0</v>
      </c>
      <c r="T3169" s="185">
        <v>20170331</v>
      </c>
      <c r="U3169" s="142">
        <v>0</v>
      </c>
      <c r="V3169" s="142" t="s">
        <v>161</v>
      </c>
      <c r="W3169" s="142">
        <v>0</v>
      </c>
      <c r="X3169" s="345" t="s">
        <v>161</v>
      </c>
      <c r="Y3169" s="143"/>
      <c r="Z3169" s="143"/>
      <c r="AA3169" s="143"/>
      <c r="AB3169" s="143"/>
      <c r="AC3169" s="143"/>
      <c r="AD3169" s="143"/>
      <c r="AE3169" s="313"/>
      <c r="AF3169" s="313"/>
      <c r="AG3169" s="313"/>
      <c r="AH3169" s="313"/>
      <c r="AI3169" s="313"/>
      <c r="AJ3169" s="313"/>
      <c r="AK3169" s="143"/>
      <c r="AL3169" s="143"/>
      <c r="AM3169" s="143"/>
      <c r="AN3169" s="143"/>
      <c r="AO3169" s="335"/>
    </row>
    <row r="3170" spans="1:41">
      <c r="A3170" s="140">
        <v>43553752</v>
      </c>
      <c r="B3170" s="141">
        <v>897270</v>
      </c>
      <c r="C3170" s="141" t="s">
        <v>161</v>
      </c>
      <c r="D3170" s="142">
        <v>0</v>
      </c>
      <c r="E3170" s="322">
        <v>0</v>
      </c>
      <c r="F3170" s="142">
        <v>0</v>
      </c>
      <c r="G3170" s="322">
        <v>0</v>
      </c>
      <c r="H3170" s="322">
        <v>0</v>
      </c>
      <c r="I3170" s="322">
        <v>0</v>
      </c>
      <c r="J3170" s="322">
        <v>0</v>
      </c>
      <c r="K3170" s="143">
        <v>0</v>
      </c>
      <c r="L3170" s="144">
        <v>11.1</v>
      </c>
      <c r="M3170" s="344">
        <f t="shared" si="49"/>
        <v>0</v>
      </c>
      <c r="N3170" s="280" t="s">
        <v>94</v>
      </c>
      <c r="O3170" s="145">
        <v>0</v>
      </c>
      <c r="P3170" s="143">
        <v>0</v>
      </c>
      <c r="Q3170" s="141" t="s">
        <v>70</v>
      </c>
      <c r="R3170" s="271">
        <v>0</v>
      </c>
      <c r="S3170" s="145">
        <v>0</v>
      </c>
      <c r="T3170" s="185">
        <v>20170331</v>
      </c>
      <c r="U3170" s="142">
        <v>0</v>
      </c>
      <c r="V3170" s="142" t="s">
        <v>161</v>
      </c>
      <c r="W3170" s="142">
        <v>0</v>
      </c>
      <c r="X3170" s="345" t="s">
        <v>161</v>
      </c>
      <c r="Y3170" s="143"/>
      <c r="Z3170" s="143"/>
      <c r="AA3170" s="143"/>
      <c r="AB3170" s="143"/>
      <c r="AC3170" s="143"/>
      <c r="AD3170" s="143"/>
      <c r="AE3170" s="313"/>
      <c r="AF3170" s="313"/>
      <c r="AG3170" s="313"/>
      <c r="AH3170" s="313"/>
      <c r="AI3170" s="313"/>
      <c r="AJ3170" s="313"/>
      <c r="AK3170" s="143"/>
      <c r="AL3170" s="143"/>
      <c r="AM3170" s="143"/>
      <c r="AN3170" s="143"/>
      <c r="AO3170" s="335"/>
    </row>
    <row r="3171" spans="1:41">
      <c r="A3171" s="140">
        <v>43553775</v>
      </c>
      <c r="B3171" s="141">
        <v>37319613</v>
      </c>
      <c r="C3171" s="141" t="s">
        <v>161</v>
      </c>
      <c r="D3171" s="142">
        <v>0</v>
      </c>
      <c r="E3171" s="322">
        <v>0</v>
      </c>
      <c r="F3171" s="142">
        <v>0</v>
      </c>
      <c r="G3171" s="322">
        <v>0</v>
      </c>
      <c r="H3171" s="322">
        <v>0</v>
      </c>
      <c r="I3171" s="322">
        <v>0</v>
      </c>
      <c r="J3171" s="322">
        <v>0</v>
      </c>
      <c r="K3171" s="143">
        <v>0</v>
      </c>
      <c r="L3171" s="144">
        <v>11.31</v>
      </c>
      <c r="M3171" s="344">
        <f t="shared" si="49"/>
        <v>0</v>
      </c>
      <c r="N3171" s="280" t="s">
        <v>94</v>
      </c>
      <c r="O3171" s="145">
        <v>0</v>
      </c>
      <c r="P3171" s="143">
        <v>0</v>
      </c>
      <c r="Q3171" s="141" t="s">
        <v>70</v>
      </c>
      <c r="R3171" s="271">
        <v>0</v>
      </c>
      <c r="S3171" s="145">
        <v>0</v>
      </c>
      <c r="T3171" s="185">
        <v>20170331</v>
      </c>
      <c r="U3171" s="142">
        <v>0</v>
      </c>
      <c r="V3171" s="142" t="s">
        <v>161</v>
      </c>
      <c r="W3171" s="142">
        <v>0</v>
      </c>
      <c r="X3171" s="345" t="s">
        <v>161</v>
      </c>
      <c r="Y3171" s="143"/>
      <c r="Z3171" s="143"/>
      <c r="AA3171" s="143"/>
      <c r="AB3171" s="143"/>
      <c r="AC3171" s="143"/>
      <c r="AD3171" s="143"/>
      <c r="AE3171" s="313"/>
      <c r="AF3171" s="313"/>
      <c r="AG3171" s="313"/>
      <c r="AH3171" s="313"/>
      <c r="AI3171" s="313"/>
      <c r="AJ3171" s="313"/>
      <c r="AK3171" s="143"/>
      <c r="AL3171" s="143"/>
      <c r="AM3171" s="143"/>
      <c r="AN3171" s="143"/>
      <c r="AO3171" s="335"/>
    </row>
    <row r="3172" spans="1:41">
      <c r="A3172" s="140">
        <v>43553799</v>
      </c>
      <c r="B3172" s="141">
        <v>13360704</v>
      </c>
      <c r="C3172" s="141" t="s">
        <v>161</v>
      </c>
      <c r="D3172" s="142">
        <v>0</v>
      </c>
      <c r="E3172" s="322">
        <v>0</v>
      </c>
      <c r="F3172" s="142">
        <v>0</v>
      </c>
      <c r="G3172" s="322">
        <v>0</v>
      </c>
      <c r="H3172" s="322">
        <v>0</v>
      </c>
      <c r="I3172" s="322">
        <v>0</v>
      </c>
      <c r="J3172" s="322">
        <v>0</v>
      </c>
      <c r="K3172" s="143">
        <v>0</v>
      </c>
      <c r="L3172" s="144">
        <v>11.51</v>
      </c>
      <c r="M3172" s="344">
        <f t="shared" si="49"/>
        <v>0</v>
      </c>
      <c r="N3172" s="280" t="s">
        <v>94</v>
      </c>
      <c r="O3172" s="145">
        <v>1</v>
      </c>
      <c r="P3172" s="143">
        <v>0</v>
      </c>
      <c r="Q3172" s="141" t="s">
        <v>70</v>
      </c>
      <c r="R3172" s="271">
        <v>0</v>
      </c>
      <c r="S3172" s="145">
        <v>0</v>
      </c>
      <c r="T3172" s="185">
        <v>20170331</v>
      </c>
      <c r="U3172" s="142">
        <v>0</v>
      </c>
      <c r="V3172" s="142" t="s">
        <v>161</v>
      </c>
      <c r="W3172" s="142">
        <v>0</v>
      </c>
      <c r="X3172" s="345" t="s">
        <v>161</v>
      </c>
      <c r="Y3172" s="143"/>
      <c r="Z3172" s="143"/>
      <c r="AA3172" s="143"/>
      <c r="AB3172" s="143"/>
      <c r="AC3172" s="143"/>
      <c r="AD3172" s="143"/>
      <c r="AE3172" s="313"/>
      <c r="AF3172" s="313"/>
      <c r="AG3172" s="313"/>
      <c r="AH3172" s="313"/>
      <c r="AI3172" s="313"/>
      <c r="AJ3172" s="313"/>
      <c r="AK3172" s="143"/>
      <c r="AL3172" s="143"/>
      <c r="AM3172" s="143"/>
      <c r="AN3172" s="143"/>
      <c r="AO3172" s="335"/>
    </row>
    <row r="3173" spans="1:41">
      <c r="A3173" s="140">
        <v>43553813</v>
      </c>
      <c r="B3173" s="141">
        <v>25867012</v>
      </c>
      <c r="C3173" s="141" t="s">
        <v>161</v>
      </c>
      <c r="D3173" s="142">
        <v>556702.05000000005</v>
      </c>
      <c r="E3173" s="322">
        <v>-7494.47</v>
      </c>
      <c r="F3173" s="142">
        <v>549207.57999999996</v>
      </c>
      <c r="G3173" s="322">
        <v>-4662.38</v>
      </c>
      <c r="H3173" s="322">
        <v>0</v>
      </c>
      <c r="I3173" s="322">
        <v>-961.16</v>
      </c>
      <c r="J3173" s="322">
        <v>-13118.01</v>
      </c>
      <c r="K3173" s="143">
        <v>0</v>
      </c>
      <c r="L3173" s="144">
        <v>10.050000000000001</v>
      </c>
      <c r="M3173" s="344">
        <f t="shared" si="49"/>
        <v>579.89796875000013</v>
      </c>
      <c r="N3173" s="280" t="s">
        <v>162</v>
      </c>
      <c r="O3173" s="145">
        <v>0</v>
      </c>
      <c r="P3173" s="143">
        <v>549207.57999999996</v>
      </c>
      <c r="Q3173" s="141" t="s">
        <v>70</v>
      </c>
      <c r="R3173" s="271">
        <v>0</v>
      </c>
      <c r="S3173" s="145">
        <v>0</v>
      </c>
      <c r="T3173" s="185">
        <v>20170331</v>
      </c>
      <c r="U3173" s="142">
        <v>0</v>
      </c>
      <c r="V3173" s="142" t="s">
        <v>161</v>
      </c>
      <c r="W3173" s="142">
        <v>0</v>
      </c>
      <c r="X3173" s="345" t="s">
        <v>161</v>
      </c>
      <c r="Y3173" s="143"/>
      <c r="Z3173" s="143"/>
      <c r="AA3173" s="143"/>
      <c r="AB3173" s="143"/>
      <c r="AC3173" s="143"/>
      <c r="AD3173" s="143"/>
      <c r="AE3173" s="313"/>
      <c r="AF3173" s="313"/>
      <c r="AG3173" s="313"/>
      <c r="AH3173" s="313"/>
      <c r="AI3173" s="313"/>
      <c r="AJ3173" s="313"/>
      <c r="AK3173" s="143"/>
      <c r="AL3173" s="143"/>
      <c r="AM3173" s="143"/>
      <c r="AN3173" s="143"/>
      <c r="AO3173" s="335"/>
    </row>
    <row r="3174" spans="1:41">
      <c r="A3174" s="140">
        <v>43616699</v>
      </c>
      <c r="B3174" s="141">
        <v>10761265</v>
      </c>
      <c r="C3174" s="141" t="s">
        <v>161</v>
      </c>
      <c r="D3174" s="142">
        <v>306429.03000000003</v>
      </c>
      <c r="E3174" s="313">
        <v>-4015.98</v>
      </c>
      <c r="F3174" s="142">
        <v>302413.05</v>
      </c>
      <c r="G3174" s="313">
        <v>-2834.47</v>
      </c>
      <c r="H3174" s="313">
        <v>0</v>
      </c>
      <c r="I3174" s="313">
        <v>-508.84</v>
      </c>
      <c r="J3174" s="313">
        <v>-7359.29</v>
      </c>
      <c r="K3174" s="143">
        <v>0</v>
      </c>
      <c r="L3174" s="144">
        <v>11.1</v>
      </c>
      <c r="M3174" s="344">
        <f t="shared" si="49"/>
        <v>319.19690625000004</v>
      </c>
      <c r="N3174" s="280" t="s">
        <v>162</v>
      </c>
      <c r="O3174" s="145">
        <v>0</v>
      </c>
      <c r="P3174" s="143">
        <v>302413.05</v>
      </c>
      <c r="Q3174" s="141" t="s">
        <v>70</v>
      </c>
      <c r="R3174" s="271">
        <v>0</v>
      </c>
      <c r="S3174" s="145">
        <v>0</v>
      </c>
      <c r="T3174" s="185">
        <v>20170331</v>
      </c>
      <c r="U3174" s="142">
        <v>0</v>
      </c>
      <c r="V3174" s="142" t="s">
        <v>161</v>
      </c>
      <c r="W3174" s="142">
        <v>0</v>
      </c>
      <c r="X3174" s="345" t="s">
        <v>161</v>
      </c>
      <c r="Y3174" s="143"/>
      <c r="Z3174" s="143"/>
      <c r="AA3174" s="143"/>
      <c r="AB3174" s="143"/>
      <c r="AC3174" s="143"/>
      <c r="AD3174" s="143"/>
      <c r="AE3174" s="313"/>
      <c r="AF3174" s="313"/>
      <c r="AG3174" s="313"/>
      <c r="AH3174" s="313"/>
      <c r="AI3174" s="313"/>
      <c r="AJ3174" s="313"/>
      <c r="AK3174" s="143"/>
      <c r="AL3174" s="143"/>
      <c r="AM3174" s="143"/>
      <c r="AN3174" s="143"/>
      <c r="AO3174" s="335"/>
    </row>
    <row r="3175" spans="1:41">
      <c r="A3175" s="140">
        <v>43616847</v>
      </c>
      <c r="B3175" s="141">
        <v>18234587</v>
      </c>
      <c r="C3175" s="141" t="s">
        <v>161</v>
      </c>
      <c r="D3175" s="142">
        <v>338415.83</v>
      </c>
      <c r="E3175" s="322">
        <v>-4435.18</v>
      </c>
      <c r="F3175" s="142">
        <v>333980.65000000002</v>
      </c>
      <c r="G3175" s="322">
        <v>-3130.35</v>
      </c>
      <c r="H3175" s="322">
        <v>0</v>
      </c>
      <c r="I3175" s="322">
        <v>-2191.38</v>
      </c>
      <c r="J3175" s="322">
        <v>-9756.91</v>
      </c>
      <c r="K3175" s="143">
        <v>0</v>
      </c>
      <c r="L3175" s="144">
        <v>11.1</v>
      </c>
      <c r="M3175" s="344">
        <f t="shared" si="49"/>
        <v>352.5164895833334</v>
      </c>
      <c r="N3175" s="280" t="s">
        <v>162</v>
      </c>
      <c r="O3175" s="145">
        <v>0</v>
      </c>
      <c r="P3175" s="143">
        <v>333980.65000000002</v>
      </c>
      <c r="Q3175" s="141" t="s">
        <v>70</v>
      </c>
      <c r="R3175" s="271">
        <v>0</v>
      </c>
      <c r="S3175" s="145">
        <v>0</v>
      </c>
      <c r="T3175" s="185">
        <v>20170331</v>
      </c>
      <c r="U3175" s="142">
        <v>0</v>
      </c>
      <c r="V3175" s="142" t="s">
        <v>161</v>
      </c>
      <c r="W3175" s="142">
        <v>0</v>
      </c>
      <c r="X3175" s="345" t="s">
        <v>161</v>
      </c>
      <c r="Y3175" s="143"/>
      <c r="Z3175" s="143"/>
      <c r="AA3175" s="143"/>
      <c r="AB3175" s="143"/>
      <c r="AC3175" s="143"/>
      <c r="AD3175" s="143"/>
      <c r="AE3175" s="313"/>
      <c r="AF3175" s="313"/>
      <c r="AG3175" s="313"/>
      <c r="AH3175" s="313"/>
      <c r="AI3175" s="313"/>
      <c r="AJ3175" s="313"/>
      <c r="AK3175" s="143"/>
      <c r="AL3175" s="143"/>
      <c r="AM3175" s="143"/>
      <c r="AN3175" s="143"/>
      <c r="AO3175" s="335"/>
    </row>
    <row r="3176" spans="1:41">
      <c r="A3176" s="140">
        <v>43617169</v>
      </c>
      <c r="B3176" s="141">
        <v>19627975</v>
      </c>
      <c r="C3176" s="141" t="s">
        <v>161</v>
      </c>
      <c r="D3176" s="142">
        <v>259993.08</v>
      </c>
      <c r="E3176" s="322">
        <v>-3286.68</v>
      </c>
      <c r="F3176" s="142">
        <v>256706.4</v>
      </c>
      <c r="G3176" s="322">
        <v>-2708.26</v>
      </c>
      <c r="H3176" s="322">
        <v>0</v>
      </c>
      <c r="I3176" s="322">
        <v>-448.91</v>
      </c>
      <c r="J3176" s="322">
        <v>-6443.85</v>
      </c>
      <c r="K3176" s="143">
        <v>0</v>
      </c>
      <c r="L3176" s="144">
        <v>12.5</v>
      </c>
      <c r="M3176" s="344">
        <f t="shared" si="49"/>
        <v>270.82612499999999</v>
      </c>
      <c r="N3176" s="280" t="s">
        <v>162</v>
      </c>
      <c r="O3176" s="145">
        <v>0</v>
      </c>
      <c r="P3176" s="143">
        <v>256706.4</v>
      </c>
      <c r="Q3176" s="141" t="s">
        <v>70</v>
      </c>
      <c r="R3176" s="271">
        <v>0</v>
      </c>
      <c r="S3176" s="145">
        <v>0</v>
      </c>
      <c r="T3176" s="185">
        <v>20170331</v>
      </c>
      <c r="U3176" s="142">
        <v>0</v>
      </c>
      <c r="V3176" s="142" t="s">
        <v>161</v>
      </c>
      <c r="W3176" s="142">
        <v>0</v>
      </c>
      <c r="X3176" s="345" t="s">
        <v>161</v>
      </c>
      <c r="Y3176" s="143"/>
      <c r="Z3176" s="143"/>
      <c r="AA3176" s="143"/>
      <c r="AB3176" s="143"/>
      <c r="AC3176" s="143"/>
      <c r="AD3176" s="143"/>
      <c r="AE3176" s="313"/>
      <c r="AF3176" s="313"/>
      <c r="AG3176" s="313"/>
      <c r="AH3176" s="313"/>
      <c r="AI3176" s="313"/>
      <c r="AJ3176" s="313"/>
      <c r="AK3176" s="143"/>
      <c r="AL3176" s="143"/>
      <c r="AM3176" s="143"/>
      <c r="AN3176" s="143"/>
      <c r="AO3176" s="335"/>
    </row>
    <row r="3177" spans="1:41">
      <c r="A3177" s="140">
        <v>43617476</v>
      </c>
      <c r="B3177" s="141">
        <v>24947134</v>
      </c>
      <c r="C3177" s="141" t="s">
        <v>161</v>
      </c>
      <c r="D3177" s="142">
        <v>0</v>
      </c>
      <c r="E3177" s="322">
        <v>0</v>
      </c>
      <c r="F3177" s="142">
        <v>0</v>
      </c>
      <c r="G3177" s="322">
        <v>0</v>
      </c>
      <c r="H3177" s="322">
        <v>0</v>
      </c>
      <c r="I3177" s="322">
        <v>0</v>
      </c>
      <c r="J3177" s="322">
        <v>0</v>
      </c>
      <c r="K3177" s="143">
        <v>0</v>
      </c>
      <c r="L3177" s="144">
        <v>11.1</v>
      </c>
      <c r="M3177" s="344">
        <f t="shared" si="49"/>
        <v>0</v>
      </c>
      <c r="N3177" s="280" t="s">
        <v>94</v>
      </c>
      <c r="O3177" s="145">
        <v>0</v>
      </c>
      <c r="P3177" s="143">
        <v>0</v>
      </c>
      <c r="Q3177" s="141" t="s">
        <v>70</v>
      </c>
      <c r="R3177" s="271">
        <v>0</v>
      </c>
      <c r="S3177" s="145">
        <v>0</v>
      </c>
      <c r="T3177" s="185">
        <v>20170331</v>
      </c>
      <c r="U3177" s="142">
        <v>0</v>
      </c>
      <c r="V3177" s="142" t="s">
        <v>161</v>
      </c>
      <c r="W3177" s="142">
        <v>0</v>
      </c>
      <c r="X3177" s="345" t="s">
        <v>161</v>
      </c>
      <c r="Y3177" s="143"/>
      <c r="Z3177" s="143"/>
      <c r="AA3177" s="143"/>
      <c r="AB3177" s="143"/>
      <c r="AC3177" s="143"/>
      <c r="AD3177" s="143"/>
      <c r="AE3177" s="313"/>
      <c r="AF3177" s="313"/>
      <c r="AG3177" s="313"/>
      <c r="AH3177" s="313"/>
      <c r="AI3177" s="313"/>
      <c r="AJ3177" s="313"/>
      <c r="AK3177" s="143"/>
      <c r="AL3177" s="143"/>
      <c r="AM3177" s="143"/>
      <c r="AN3177" s="143"/>
      <c r="AO3177" s="335"/>
    </row>
    <row r="3178" spans="1:41">
      <c r="A3178" s="140">
        <v>43617502</v>
      </c>
      <c r="B3178" s="141">
        <v>10736333</v>
      </c>
      <c r="C3178" s="141" t="s">
        <v>161</v>
      </c>
      <c r="D3178" s="142">
        <v>772113.27</v>
      </c>
      <c r="E3178" s="322">
        <v>0</v>
      </c>
      <c r="F3178" s="142">
        <v>772113.27</v>
      </c>
      <c r="G3178" s="322">
        <v>0</v>
      </c>
      <c r="H3178" s="322">
        <v>0</v>
      </c>
      <c r="I3178" s="322">
        <v>0</v>
      </c>
      <c r="J3178" s="322">
        <v>0</v>
      </c>
      <c r="K3178" s="143">
        <v>0</v>
      </c>
      <c r="L3178" s="144">
        <v>11.91</v>
      </c>
      <c r="M3178" s="344">
        <f t="shared" si="49"/>
        <v>804.28465625000001</v>
      </c>
      <c r="N3178" s="280" t="s">
        <v>162</v>
      </c>
      <c r="O3178" s="145">
        <v>1</v>
      </c>
      <c r="P3178" s="143">
        <v>701449.85</v>
      </c>
      <c r="Q3178" s="141" t="s">
        <v>77</v>
      </c>
      <c r="R3178" s="271">
        <v>20160831</v>
      </c>
      <c r="S3178" s="145">
        <v>8</v>
      </c>
      <c r="T3178" s="185">
        <v>20170331</v>
      </c>
      <c r="U3178" s="142">
        <v>0</v>
      </c>
      <c r="V3178" s="142" t="s">
        <v>161</v>
      </c>
      <c r="W3178" s="142">
        <v>0</v>
      </c>
      <c r="X3178" s="345" t="s">
        <v>161</v>
      </c>
      <c r="Y3178" s="143"/>
      <c r="Z3178" s="143"/>
      <c r="AA3178" s="143"/>
      <c r="AB3178" s="143"/>
      <c r="AC3178" s="143"/>
      <c r="AD3178" s="143"/>
      <c r="AE3178" s="313"/>
      <c r="AF3178" s="313"/>
      <c r="AG3178" s="313"/>
      <c r="AH3178" s="313"/>
      <c r="AI3178" s="313"/>
      <c r="AJ3178" s="313"/>
      <c r="AK3178" s="143"/>
      <c r="AL3178" s="143"/>
      <c r="AM3178" s="143"/>
      <c r="AN3178" s="143"/>
      <c r="AO3178" s="335"/>
    </row>
    <row r="3179" spans="1:41">
      <c r="A3179" s="140">
        <v>43617519</v>
      </c>
      <c r="B3179" s="141">
        <v>22537180</v>
      </c>
      <c r="C3179" s="141" t="s">
        <v>161</v>
      </c>
      <c r="D3179" s="142">
        <v>0</v>
      </c>
      <c r="E3179" s="322">
        <v>0</v>
      </c>
      <c r="F3179" s="142">
        <v>0</v>
      </c>
      <c r="G3179" s="322">
        <v>0</v>
      </c>
      <c r="H3179" s="322">
        <v>0</v>
      </c>
      <c r="I3179" s="322">
        <v>0</v>
      </c>
      <c r="J3179" s="322">
        <v>0</v>
      </c>
      <c r="K3179" s="143">
        <v>0</v>
      </c>
      <c r="L3179" s="144">
        <v>12.17</v>
      </c>
      <c r="M3179" s="344">
        <f t="shared" si="49"/>
        <v>0</v>
      </c>
      <c r="N3179" s="280" t="s">
        <v>94</v>
      </c>
      <c r="O3179" s="145">
        <v>0</v>
      </c>
      <c r="P3179" s="143">
        <v>0</v>
      </c>
      <c r="Q3179" s="141" t="s">
        <v>70</v>
      </c>
      <c r="R3179" s="271">
        <v>0</v>
      </c>
      <c r="S3179" s="145">
        <v>0</v>
      </c>
      <c r="T3179" s="185">
        <v>20170331</v>
      </c>
      <c r="U3179" s="142">
        <v>0</v>
      </c>
      <c r="V3179" s="142" t="s">
        <v>161</v>
      </c>
      <c r="W3179" s="142">
        <v>0</v>
      </c>
      <c r="X3179" s="345" t="s">
        <v>161</v>
      </c>
      <c r="Y3179" s="143"/>
      <c r="Z3179" s="143"/>
      <c r="AA3179" s="143"/>
      <c r="AB3179" s="143"/>
      <c r="AC3179" s="143"/>
      <c r="AD3179" s="143"/>
      <c r="AE3179" s="313"/>
      <c r="AF3179" s="313"/>
      <c r="AG3179" s="313"/>
      <c r="AH3179" s="313"/>
      <c r="AI3179" s="313"/>
      <c r="AJ3179" s="313"/>
      <c r="AK3179" s="143"/>
      <c r="AL3179" s="143"/>
      <c r="AM3179" s="143"/>
      <c r="AN3179" s="143"/>
      <c r="AO3179" s="335"/>
    </row>
    <row r="3180" spans="1:41">
      <c r="A3180" s="140">
        <v>43617528</v>
      </c>
      <c r="B3180" s="141">
        <v>1793775</v>
      </c>
      <c r="C3180" s="141" t="s">
        <v>161</v>
      </c>
      <c r="D3180" s="142">
        <v>0</v>
      </c>
      <c r="E3180" s="322">
        <v>0</v>
      </c>
      <c r="F3180" s="142">
        <v>0</v>
      </c>
      <c r="G3180" s="322">
        <v>0</v>
      </c>
      <c r="H3180" s="322">
        <v>0</v>
      </c>
      <c r="I3180" s="322">
        <v>0</v>
      </c>
      <c r="J3180" s="322">
        <v>0</v>
      </c>
      <c r="K3180" s="143">
        <v>0</v>
      </c>
      <c r="L3180" s="144">
        <v>11.1</v>
      </c>
      <c r="M3180" s="344">
        <f t="shared" si="49"/>
        <v>0</v>
      </c>
      <c r="N3180" s="280" t="s">
        <v>94</v>
      </c>
      <c r="O3180" s="145">
        <v>0</v>
      </c>
      <c r="P3180" s="143">
        <v>0</v>
      </c>
      <c r="Q3180" s="141" t="s">
        <v>70</v>
      </c>
      <c r="R3180" s="271">
        <v>0</v>
      </c>
      <c r="S3180" s="145">
        <v>0</v>
      </c>
      <c r="T3180" s="185">
        <v>20170331</v>
      </c>
      <c r="U3180" s="142">
        <v>0</v>
      </c>
      <c r="V3180" s="142" t="s">
        <v>161</v>
      </c>
      <c r="W3180" s="142">
        <v>0</v>
      </c>
      <c r="X3180" s="345" t="s">
        <v>161</v>
      </c>
      <c r="Y3180" s="143"/>
      <c r="Z3180" s="143"/>
      <c r="AA3180" s="143"/>
      <c r="AB3180" s="143"/>
      <c r="AC3180" s="143"/>
      <c r="AD3180" s="143"/>
      <c r="AE3180" s="313"/>
      <c r="AF3180" s="313"/>
      <c r="AG3180" s="313"/>
      <c r="AH3180" s="313"/>
      <c r="AI3180" s="313"/>
      <c r="AJ3180" s="313"/>
      <c r="AK3180" s="143"/>
      <c r="AL3180" s="143"/>
      <c r="AM3180" s="143"/>
      <c r="AN3180" s="143"/>
      <c r="AO3180" s="335"/>
    </row>
    <row r="3181" spans="1:41">
      <c r="A3181" s="140">
        <v>43676131</v>
      </c>
      <c r="B3181" s="141">
        <v>13423140</v>
      </c>
      <c r="C3181" s="141" t="s">
        <v>161</v>
      </c>
      <c r="D3181" s="142">
        <v>0</v>
      </c>
      <c r="E3181" s="313">
        <v>0</v>
      </c>
      <c r="F3181" s="142">
        <v>0</v>
      </c>
      <c r="G3181" s="313">
        <v>0</v>
      </c>
      <c r="H3181" s="313">
        <v>0</v>
      </c>
      <c r="I3181" s="313">
        <v>0</v>
      </c>
      <c r="J3181" s="313">
        <v>0</v>
      </c>
      <c r="K3181" s="143">
        <v>0</v>
      </c>
      <c r="L3181" s="144">
        <v>10.66</v>
      </c>
      <c r="M3181" s="344">
        <f t="shared" si="49"/>
        <v>0</v>
      </c>
      <c r="N3181" s="280" t="s">
        <v>94</v>
      </c>
      <c r="O3181" s="145">
        <v>0</v>
      </c>
      <c r="P3181" s="143">
        <v>0</v>
      </c>
      <c r="Q3181" s="141" t="s">
        <v>70</v>
      </c>
      <c r="R3181" s="271">
        <v>0</v>
      </c>
      <c r="S3181" s="145">
        <v>0</v>
      </c>
      <c r="T3181" s="185">
        <v>20170331</v>
      </c>
      <c r="U3181" s="142">
        <v>0</v>
      </c>
      <c r="V3181" s="142" t="s">
        <v>161</v>
      </c>
      <c r="W3181" s="142">
        <v>0</v>
      </c>
      <c r="X3181" s="345" t="s">
        <v>161</v>
      </c>
      <c r="Y3181" s="143"/>
      <c r="Z3181" s="143"/>
      <c r="AA3181" s="143"/>
      <c r="AB3181" s="143"/>
      <c r="AC3181" s="143"/>
      <c r="AD3181" s="143"/>
      <c r="AE3181" s="313"/>
      <c r="AF3181" s="313"/>
      <c r="AG3181" s="313"/>
      <c r="AH3181" s="313"/>
      <c r="AI3181" s="313"/>
      <c r="AJ3181" s="313"/>
      <c r="AK3181" s="143"/>
      <c r="AL3181" s="143"/>
      <c r="AM3181" s="143"/>
      <c r="AN3181" s="143"/>
      <c r="AO3181" s="335"/>
    </row>
    <row r="3182" spans="1:41">
      <c r="A3182" s="140">
        <v>43676835</v>
      </c>
      <c r="B3182" s="141">
        <v>14126643</v>
      </c>
      <c r="C3182" s="141" t="s">
        <v>161</v>
      </c>
      <c r="D3182" s="142">
        <v>0</v>
      </c>
      <c r="E3182" s="313">
        <v>0</v>
      </c>
      <c r="F3182" s="142">
        <v>0</v>
      </c>
      <c r="G3182" s="313">
        <v>0</v>
      </c>
      <c r="H3182" s="313">
        <v>0</v>
      </c>
      <c r="I3182" s="313">
        <v>0</v>
      </c>
      <c r="J3182" s="313">
        <v>0</v>
      </c>
      <c r="K3182" s="143">
        <v>0</v>
      </c>
      <c r="L3182" s="144">
        <v>12.5</v>
      </c>
      <c r="M3182" s="344">
        <f t="shared" si="49"/>
        <v>0</v>
      </c>
      <c r="N3182" s="280" t="s">
        <v>94</v>
      </c>
      <c r="O3182" s="145">
        <v>0</v>
      </c>
      <c r="P3182" s="143">
        <v>0</v>
      </c>
      <c r="Q3182" s="141" t="s">
        <v>70</v>
      </c>
      <c r="R3182" s="271">
        <v>0</v>
      </c>
      <c r="S3182" s="145">
        <v>0</v>
      </c>
      <c r="T3182" s="185">
        <v>20170331</v>
      </c>
      <c r="U3182" s="142">
        <v>0</v>
      </c>
      <c r="V3182" s="142" t="s">
        <v>161</v>
      </c>
      <c r="W3182" s="142">
        <v>0</v>
      </c>
      <c r="X3182" s="345" t="s">
        <v>161</v>
      </c>
      <c r="Y3182" s="143"/>
      <c r="Z3182" s="143"/>
      <c r="AA3182" s="143"/>
      <c r="AB3182" s="143"/>
      <c r="AC3182" s="143"/>
      <c r="AD3182" s="143"/>
      <c r="AE3182" s="313"/>
      <c r="AF3182" s="313"/>
      <c r="AG3182" s="313"/>
      <c r="AH3182" s="313"/>
      <c r="AI3182" s="313"/>
      <c r="AJ3182" s="313"/>
      <c r="AK3182" s="143"/>
      <c r="AL3182" s="143"/>
      <c r="AM3182" s="143"/>
      <c r="AN3182" s="143"/>
      <c r="AO3182" s="335"/>
    </row>
    <row r="3183" spans="1:41">
      <c r="A3183" s="140">
        <v>43676915</v>
      </c>
      <c r="B3183" s="141">
        <v>36678796</v>
      </c>
      <c r="C3183" s="141" t="s">
        <v>161</v>
      </c>
      <c r="D3183" s="142">
        <v>0</v>
      </c>
      <c r="E3183" s="322">
        <v>0</v>
      </c>
      <c r="F3183" s="142">
        <v>0</v>
      </c>
      <c r="G3183" s="322">
        <v>0</v>
      </c>
      <c r="H3183" s="322">
        <v>0</v>
      </c>
      <c r="I3183" s="322">
        <v>0</v>
      </c>
      <c r="J3183" s="322">
        <v>0</v>
      </c>
      <c r="K3183" s="143">
        <v>0</v>
      </c>
      <c r="L3183" s="144">
        <v>11.7</v>
      </c>
      <c r="M3183" s="344">
        <f t="shared" si="49"/>
        <v>0</v>
      </c>
      <c r="N3183" s="280" t="s">
        <v>94</v>
      </c>
      <c r="O3183" s="145">
        <v>0</v>
      </c>
      <c r="P3183" s="143">
        <v>0</v>
      </c>
      <c r="Q3183" s="141" t="s">
        <v>70</v>
      </c>
      <c r="R3183" s="271">
        <v>0</v>
      </c>
      <c r="S3183" s="145">
        <v>0</v>
      </c>
      <c r="T3183" s="185">
        <v>20170331</v>
      </c>
      <c r="U3183" s="142">
        <v>0</v>
      </c>
      <c r="V3183" s="142" t="s">
        <v>161</v>
      </c>
      <c r="W3183" s="142">
        <v>0</v>
      </c>
      <c r="X3183" s="345" t="s">
        <v>161</v>
      </c>
      <c r="Y3183" s="143"/>
      <c r="Z3183" s="143"/>
      <c r="AA3183" s="143"/>
      <c r="AB3183" s="143"/>
      <c r="AC3183" s="143"/>
      <c r="AD3183" s="143"/>
      <c r="AE3183" s="313"/>
      <c r="AF3183" s="313"/>
      <c r="AG3183" s="313"/>
      <c r="AH3183" s="313"/>
      <c r="AI3183" s="313"/>
      <c r="AJ3183" s="313"/>
      <c r="AK3183" s="143"/>
      <c r="AL3183" s="143"/>
      <c r="AM3183" s="143"/>
      <c r="AN3183" s="143"/>
      <c r="AO3183" s="335"/>
    </row>
    <row r="3184" spans="1:41">
      <c r="A3184" s="140">
        <v>43676963</v>
      </c>
      <c r="B3184" s="141">
        <v>8881856</v>
      </c>
      <c r="C3184" s="141" t="s">
        <v>161</v>
      </c>
      <c r="D3184" s="142">
        <v>0</v>
      </c>
      <c r="E3184" s="322">
        <v>0</v>
      </c>
      <c r="F3184" s="142">
        <v>0</v>
      </c>
      <c r="G3184" s="322">
        <v>0</v>
      </c>
      <c r="H3184" s="322">
        <v>0</v>
      </c>
      <c r="I3184" s="322">
        <v>0</v>
      </c>
      <c r="J3184" s="322">
        <v>0</v>
      </c>
      <c r="K3184" s="143">
        <v>0</v>
      </c>
      <c r="L3184" s="144">
        <v>11.1</v>
      </c>
      <c r="M3184" s="344">
        <f t="shared" si="49"/>
        <v>0</v>
      </c>
      <c r="N3184" s="280" t="s">
        <v>94</v>
      </c>
      <c r="O3184" s="145">
        <v>0</v>
      </c>
      <c r="P3184" s="143">
        <v>0</v>
      </c>
      <c r="Q3184" s="141" t="s">
        <v>70</v>
      </c>
      <c r="R3184" s="271">
        <v>0</v>
      </c>
      <c r="S3184" s="145">
        <v>0</v>
      </c>
      <c r="T3184" s="185">
        <v>20170331</v>
      </c>
      <c r="U3184" s="142">
        <v>0</v>
      </c>
      <c r="V3184" s="142" t="s">
        <v>161</v>
      </c>
      <c r="W3184" s="142">
        <v>0</v>
      </c>
      <c r="X3184" s="345" t="s">
        <v>161</v>
      </c>
      <c r="Y3184" s="143"/>
      <c r="Z3184" s="143"/>
      <c r="AA3184" s="143"/>
      <c r="AB3184" s="143"/>
      <c r="AC3184" s="143"/>
      <c r="AD3184" s="143"/>
      <c r="AE3184" s="313"/>
      <c r="AF3184" s="313"/>
      <c r="AG3184" s="313"/>
      <c r="AH3184" s="313"/>
      <c r="AI3184" s="313"/>
      <c r="AJ3184" s="313"/>
      <c r="AK3184" s="143"/>
      <c r="AL3184" s="143"/>
      <c r="AM3184" s="143"/>
      <c r="AN3184" s="143"/>
      <c r="AO3184" s="335"/>
    </row>
    <row r="3185" spans="1:41">
      <c r="A3185" s="140">
        <v>43677002</v>
      </c>
      <c r="B3185" s="141">
        <v>39817335</v>
      </c>
      <c r="C3185" s="141" t="s">
        <v>161</v>
      </c>
      <c r="D3185" s="142">
        <v>0</v>
      </c>
      <c r="E3185" s="322">
        <v>0</v>
      </c>
      <c r="F3185" s="142">
        <v>0</v>
      </c>
      <c r="G3185" s="322">
        <v>0</v>
      </c>
      <c r="H3185" s="322">
        <v>0</v>
      </c>
      <c r="I3185" s="322">
        <v>0</v>
      </c>
      <c r="J3185" s="322">
        <v>0</v>
      </c>
      <c r="K3185" s="143">
        <v>0</v>
      </c>
      <c r="L3185" s="144">
        <v>11.51</v>
      </c>
      <c r="M3185" s="344">
        <f t="shared" si="49"/>
        <v>0</v>
      </c>
      <c r="N3185" s="280" t="s">
        <v>94</v>
      </c>
      <c r="O3185" s="145">
        <v>0</v>
      </c>
      <c r="P3185" s="143">
        <v>0</v>
      </c>
      <c r="Q3185" s="141" t="s">
        <v>70</v>
      </c>
      <c r="R3185" s="271">
        <v>0</v>
      </c>
      <c r="S3185" s="145">
        <v>0</v>
      </c>
      <c r="T3185" s="185">
        <v>20170331</v>
      </c>
      <c r="U3185" s="142">
        <v>0</v>
      </c>
      <c r="V3185" s="142" t="s">
        <v>161</v>
      </c>
      <c r="W3185" s="142">
        <v>0</v>
      </c>
      <c r="X3185" s="345" t="s">
        <v>161</v>
      </c>
      <c r="Y3185" s="143"/>
      <c r="Z3185" s="143"/>
      <c r="AA3185" s="143"/>
      <c r="AB3185" s="143"/>
      <c r="AC3185" s="143"/>
      <c r="AD3185" s="143"/>
      <c r="AE3185" s="313"/>
      <c r="AF3185" s="313"/>
      <c r="AG3185" s="313"/>
      <c r="AH3185" s="313"/>
      <c r="AI3185" s="313"/>
      <c r="AJ3185" s="313"/>
      <c r="AK3185" s="143"/>
      <c r="AL3185" s="143"/>
      <c r="AM3185" s="143"/>
      <c r="AN3185" s="143"/>
      <c r="AO3185" s="335"/>
    </row>
    <row r="3186" spans="1:41">
      <c r="A3186" s="140">
        <v>43677016</v>
      </c>
      <c r="B3186" s="141">
        <v>10328451</v>
      </c>
      <c r="C3186" s="141" t="s">
        <v>161</v>
      </c>
      <c r="D3186" s="142">
        <v>0</v>
      </c>
      <c r="E3186" s="322">
        <v>0</v>
      </c>
      <c r="F3186" s="142">
        <v>0</v>
      </c>
      <c r="G3186" s="322">
        <v>0</v>
      </c>
      <c r="H3186" s="322">
        <v>0</v>
      </c>
      <c r="I3186" s="322">
        <v>0</v>
      </c>
      <c r="J3186" s="322">
        <v>0</v>
      </c>
      <c r="K3186" s="143">
        <v>0</v>
      </c>
      <c r="L3186" s="144">
        <v>10.35</v>
      </c>
      <c r="M3186" s="344">
        <f t="shared" si="49"/>
        <v>0</v>
      </c>
      <c r="N3186" s="280" t="s">
        <v>94</v>
      </c>
      <c r="O3186" s="145">
        <v>0</v>
      </c>
      <c r="P3186" s="143">
        <v>0</v>
      </c>
      <c r="Q3186" s="141" t="s">
        <v>70</v>
      </c>
      <c r="R3186" s="271">
        <v>0</v>
      </c>
      <c r="S3186" s="145">
        <v>0</v>
      </c>
      <c r="T3186" s="185">
        <v>20170331</v>
      </c>
      <c r="U3186" s="142">
        <v>0</v>
      </c>
      <c r="V3186" s="142" t="s">
        <v>161</v>
      </c>
      <c r="W3186" s="142">
        <v>0</v>
      </c>
      <c r="X3186" s="345" t="s">
        <v>161</v>
      </c>
      <c r="Y3186" s="143"/>
      <c r="Z3186" s="143"/>
      <c r="AA3186" s="143"/>
      <c r="AB3186" s="143"/>
      <c r="AC3186" s="143"/>
      <c r="AD3186" s="143"/>
      <c r="AE3186" s="313"/>
      <c r="AF3186" s="313"/>
      <c r="AG3186" s="313"/>
      <c r="AH3186" s="313"/>
      <c r="AI3186" s="313"/>
      <c r="AJ3186" s="313"/>
      <c r="AK3186" s="143"/>
      <c r="AL3186" s="143"/>
      <c r="AM3186" s="143"/>
      <c r="AN3186" s="143"/>
      <c r="AO3186" s="335"/>
    </row>
    <row r="3187" spans="1:41">
      <c r="A3187" s="140">
        <v>43677020</v>
      </c>
      <c r="B3187" s="141">
        <v>26899593</v>
      </c>
      <c r="C3187" s="141" t="s">
        <v>161</v>
      </c>
      <c r="D3187" s="142">
        <v>663403.15</v>
      </c>
      <c r="E3187" s="322">
        <v>-8930.91</v>
      </c>
      <c r="F3187" s="142">
        <v>654472.24</v>
      </c>
      <c r="G3187" s="322">
        <v>-5556</v>
      </c>
      <c r="H3187" s="322">
        <v>0</v>
      </c>
      <c r="I3187" s="322">
        <v>-1165.75</v>
      </c>
      <c r="J3187" s="322">
        <v>-15652.66</v>
      </c>
      <c r="K3187" s="143">
        <v>0</v>
      </c>
      <c r="L3187" s="144">
        <v>10.050000000000001</v>
      </c>
      <c r="M3187" s="344">
        <f t="shared" si="49"/>
        <v>691.04494791666673</v>
      </c>
      <c r="N3187" s="280" t="s">
        <v>162</v>
      </c>
      <c r="O3187" s="145">
        <v>0</v>
      </c>
      <c r="P3187" s="143">
        <v>654472.24</v>
      </c>
      <c r="Q3187" s="141" t="s">
        <v>70</v>
      </c>
      <c r="R3187" s="271">
        <v>0</v>
      </c>
      <c r="S3187" s="145">
        <v>0</v>
      </c>
      <c r="T3187" s="185">
        <v>20170331</v>
      </c>
      <c r="U3187" s="142">
        <v>0</v>
      </c>
      <c r="V3187" s="142" t="s">
        <v>161</v>
      </c>
      <c r="W3187" s="142">
        <v>0</v>
      </c>
      <c r="X3187" s="345" t="s">
        <v>161</v>
      </c>
      <c r="Y3187" s="143"/>
      <c r="Z3187" s="143"/>
      <c r="AA3187" s="143"/>
      <c r="AB3187" s="143"/>
      <c r="AC3187" s="143"/>
      <c r="AD3187" s="143"/>
      <c r="AE3187" s="313"/>
      <c r="AF3187" s="313"/>
      <c r="AG3187" s="313"/>
      <c r="AH3187" s="313"/>
      <c r="AI3187" s="313"/>
      <c r="AJ3187" s="313"/>
      <c r="AK3187" s="143"/>
      <c r="AL3187" s="143"/>
      <c r="AM3187" s="143"/>
      <c r="AN3187" s="143"/>
      <c r="AO3187" s="335"/>
    </row>
    <row r="3188" spans="1:41">
      <c r="A3188" s="140">
        <v>43677077</v>
      </c>
      <c r="B3188" s="141">
        <v>30766370</v>
      </c>
      <c r="C3188" s="141" t="s">
        <v>161</v>
      </c>
      <c r="D3188" s="142">
        <v>0</v>
      </c>
      <c r="E3188" s="322">
        <v>0</v>
      </c>
      <c r="F3188" s="142">
        <v>0</v>
      </c>
      <c r="G3188" s="322">
        <v>0</v>
      </c>
      <c r="H3188" s="322">
        <v>0</v>
      </c>
      <c r="I3188" s="322">
        <v>0</v>
      </c>
      <c r="J3188" s="322">
        <v>0</v>
      </c>
      <c r="K3188" s="143">
        <v>0</v>
      </c>
      <c r="L3188" s="144">
        <v>11.7</v>
      </c>
      <c r="M3188" s="344">
        <f t="shared" si="49"/>
        <v>0</v>
      </c>
      <c r="N3188" s="280" t="s">
        <v>94</v>
      </c>
      <c r="O3188" s="145">
        <v>0</v>
      </c>
      <c r="P3188" s="143">
        <v>0</v>
      </c>
      <c r="Q3188" s="141" t="s">
        <v>70</v>
      </c>
      <c r="R3188" s="271">
        <v>0</v>
      </c>
      <c r="S3188" s="145">
        <v>0</v>
      </c>
      <c r="T3188" s="185">
        <v>20170331</v>
      </c>
      <c r="U3188" s="142">
        <v>0</v>
      </c>
      <c r="V3188" s="142" t="s">
        <v>161</v>
      </c>
      <c r="W3188" s="142">
        <v>0</v>
      </c>
      <c r="X3188" s="345" t="s">
        <v>161</v>
      </c>
      <c r="Y3188" s="143"/>
      <c r="Z3188" s="143"/>
      <c r="AA3188" s="143"/>
      <c r="AB3188" s="143"/>
      <c r="AC3188" s="143"/>
      <c r="AD3188" s="143"/>
      <c r="AE3188" s="313"/>
      <c r="AF3188" s="313"/>
      <c r="AG3188" s="313"/>
      <c r="AH3188" s="313"/>
      <c r="AI3188" s="313"/>
      <c r="AJ3188" s="313"/>
      <c r="AK3188" s="143"/>
      <c r="AL3188" s="143"/>
      <c r="AM3188" s="143"/>
      <c r="AN3188" s="143"/>
      <c r="AO3188" s="335"/>
    </row>
    <row r="3189" spans="1:41">
      <c r="A3189" s="140">
        <v>43677099</v>
      </c>
      <c r="B3189" s="141">
        <v>38682737</v>
      </c>
      <c r="C3189" s="141" t="s">
        <v>161</v>
      </c>
      <c r="D3189" s="142">
        <v>200324.91</v>
      </c>
      <c r="E3189" s="313">
        <v>-2678.67</v>
      </c>
      <c r="F3189" s="142">
        <v>197646.24</v>
      </c>
      <c r="G3189" s="313">
        <v>-1721.96</v>
      </c>
      <c r="H3189" s="313">
        <v>0</v>
      </c>
      <c r="I3189" s="313">
        <v>-357.32</v>
      </c>
      <c r="J3189" s="313">
        <v>-4757.95</v>
      </c>
      <c r="K3189" s="143">
        <v>0</v>
      </c>
      <c r="L3189" s="144">
        <v>10.32</v>
      </c>
      <c r="M3189" s="344">
        <f t="shared" si="49"/>
        <v>208.67178125000001</v>
      </c>
      <c r="N3189" s="280" t="s">
        <v>162</v>
      </c>
      <c r="O3189" s="145">
        <v>0</v>
      </c>
      <c r="P3189" s="143">
        <v>197646.24</v>
      </c>
      <c r="Q3189" s="141" t="s">
        <v>70</v>
      </c>
      <c r="R3189" s="271">
        <v>0</v>
      </c>
      <c r="S3189" s="145">
        <v>0</v>
      </c>
      <c r="T3189" s="185">
        <v>20170331</v>
      </c>
      <c r="U3189" s="142">
        <v>0</v>
      </c>
      <c r="V3189" s="142" t="s">
        <v>161</v>
      </c>
      <c r="W3189" s="142">
        <v>0</v>
      </c>
      <c r="X3189" s="345" t="s">
        <v>161</v>
      </c>
      <c r="Y3189" s="143"/>
      <c r="Z3189" s="143"/>
      <c r="AA3189" s="143"/>
      <c r="AB3189" s="143"/>
      <c r="AC3189" s="143"/>
      <c r="AD3189" s="143"/>
      <c r="AE3189" s="313"/>
      <c r="AF3189" s="313"/>
      <c r="AG3189" s="313"/>
      <c r="AH3189" s="313"/>
      <c r="AI3189" s="313"/>
      <c r="AJ3189" s="313"/>
      <c r="AK3189" s="143"/>
      <c r="AL3189" s="143"/>
      <c r="AM3189" s="143"/>
      <c r="AN3189" s="143"/>
      <c r="AO3189" s="335"/>
    </row>
    <row r="3190" spans="1:41">
      <c r="A3190" s="140">
        <v>43677102</v>
      </c>
      <c r="B3190" s="141">
        <v>26895064</v>
      </c>
      <c r="C3190" s="141" t="s">
        <v>161</v>
      </c>
      <c r="D3190" s="142">
        <v>249880.46</v>
      </c>
      <c r="E3190" s="322">
        <v>-3189.75</v>
      </c>
      <c r="F3190" s="142">
        <v>246690.71</v>
      </c>
      <c r="G3190" s="322">
        <v>-2534.1999999999998</v>
      </c>
      <c r="H3190" s="322">
        <v>0</v>
      </c>
      <c r="I3190" s="322">
        <v>-413.8</v>
      </c>
      <c r="J3190" s="322">
        <v>-6137.75</v>
      </c>
      <c r="K3190" s="143">
        <v>0</v>
      </c>
      <c r="L3190" s="144">
        <v>12.17</v>
      </c>
      <c r="M3190" s="344">
        <f t="shared" si="49"/>
        <v>260.29214583333334</v>
      </c>
      <c r="N3190" s="280" t="s">
        <v>162</v>
      </c>
      <c r="O3190" s="145">
        <v>0</v>
      </c>
      <c r="P3190" s="143">
        <v>246690.71</v>
      </c>
      <c r="Q3190" s="141" t="s">
        <v>70</v>
      </c>
      <c r="R3190" s="271">
        <v>0</v>
      </c>
      <c r="S3190" s="145">
        <v>0</v>
      </c>
      <c r="T3190" s="185">
        <v>20170331</v>
      </c>
      <c r="U3190" s="142">
        <v>0</v>
      </c>
      <c r="V3190" s="142" t="s">
        <v>161</v>
      </c>
      <c r="W3190" s="142">
        <v>0</v>
      </c>
      <c r="X3190" s="345" t="s">
        <v>161</v>
      </c>
      <c r="Y3190" s="143"/>
      <c r="Z3190" s="143"/>
      <c r="AA3190" s="143"/>
      <c r="AB3190" s="143"/>
      <c r="AC3190" s="143"/>
      <c r="AD3190" s="143"/>
      <c r="AE3190" s="313"/>
      <c r="AF3190" s="313"/>
      <c r="AG3190" s="313"/>
      <c r="AH3190" s="313"/>
      <c r="AI3190" s="313"/>
      <c r="AJ3190" s="313"/>
      <c r="AK3190" s="143"/>
      <c r="AL3190" s="143"/>
      <c r="AM3190" s="143"/>
      <c r="AN3190" s="143"/>
      <c r="AO3190" s="335"/>
    </row>
    <row r="3191" spans="1:41">
      <c r="A3191" s="140">
        <v>43677110</v>
      </c>
      <c r="B3191" s="141">
        <v>38195248</v>
      </c>
      <c r="C3191" s="141" t="s">
        <v>161</v>
      </c>
      <c r="D3191" s="142">
        <v>0</v>
      </c>
      <c r="E3191" s="322">
        <v>0</v>
      </c>
      <c r="F3191" s="142">
        <v>0</v>
      </c>
      <c r="G3191" s="322">
        <v>0</v>
      </c>
      <c r="H3191" s="322">
        <v>0</v>
      </c>
      <c r="I3191" s="322">
        <v>0</v>
      </c>
      <c r="J3191" s="322">
        <v>0</v>
      </c>
      <c r="K3191" s="143">
        <v>0</v>
      </c>
      <c r="L3191" s="144">
        <v>10.58</v>
      </c>
      <c r="M3191" s="344">
        <f t="shared" si="49"/>
        <v>0</v>
      </c>
      <c r="N3191" s="280" t="s">
        <v>94</v>
      </c>
      <c r="O3191" s="145">
        <v>0</v>
      </c>
      <c r="P3191" s="143">
        <v>0</v>
      </c>
      <c r="Q3191" s="141" t="s">
        <v>70</v>
      </c>
      <c r="R3191" s="271">
        <v>0</v>
      </c>
      <c r="S3191" s="145">
        <v>0</v>
      </c>
      <c r="T3191" s="185">
        <v>20170331</v>
      </c>
      <c r="U3191" s="142">
        <v>0</v>
      </c>
      <c r="V3191" s="142" t="s">
        <v>161</v>
      </c>
      <c r="W3191" s="142">
        <v>0</v>
      </c>
      <c r="X3191" s="345" t="s">
        <v>161</v>
      </c>
      <c r="Y3191" s="143"/>
      <c r="Z3191" s="143"/>
      <c r="AA3191" s="143"/>
      <c r="AB3191" s="143"/>
      <c r="AC3191" s="143"/>
      <c r="AD3191" s="143"/>
      <c r="AE3191" s="313"/>
      <c r="AF3191" s="313"/>
      <c r="AG3191" s="313"/>
      <c r="AH3191" s="313"/>
      <c r="AI3191" s="313"/>
      <c r="AJ3191" s="313"/>
      <c r="AK3191" s="143"/>
      <c r="AL3191" s="143"/>
      <c r="AM3191" s="143"/>
      <c r="AN3191" s="143"/>
      <c r="AO3191" s="335"/>
    </row>
    <row r="3192" spans="1:41">
      <c r="A3192" s="140">
        <v>43677126</v>
      </c>
      <c r="B3192" s="141">
        <v>28716854</v>
      </c>
      <c r="C3192" s="141" t="s">
        <v>161</v>
      </c>
      <c r="D3192" s="142">
        <v>0</v>
      </c>
      <c r="E3192" s="322">
        <v>0</v>
      </c>
      <c r="F3192" s="142">
        <v>0</v>
      </c>
      <c r="G3192" s="322">
        <v>0</v>
      </c>
      <c r="H3192" s="322">
        <v>0</v>
      </c>
      <c r="I3192" s="322">
        <v>0</v>
      </c>
      <c r="J3192" s="322">
        <v>0</v>
      </c>
      <c r="K3192" s="143">
        <v>0</v>
      </c>
      <c r="L3192" s="144">
        <v>10.85</v>
      </c>
      <c r="M3192" s="344">
        <f t="shared" si="49"/>
        <v>0</v>
      </c>
      <c r="N3192" s="280" t="s">
        <v>94</v>
      </c>
      <c r="O3192" s="145">
        <v>0</v>
      </c>
      <c r="P3192" s="143">
        <v>0</v>
      </c>
      <c r="Q3192" s="141" t="s">
        <v>70</v>
      </c>
      <c r="R3192" s="271">
        <v>0</v>
      </c>
      <c r="S3192" s="145">
        <v>0</v>
      </c>
      <c r="T3192" s="185">
        <v>20170331</v>
      </c>
      <c r="U3192" s="142">
        <v>0</v>
      </c>
      <c r="V3192" s="142" t="s">
        <v>161</v>
      </c>
      <c r="W3192" s="142">
        <v>0</v>
      </c>
      <c r="X3192" s="345" t="s">
        <v>161</v>
      </c>
      <c r="Y3192" s="143"/>
      <c r="Z3192" s="143"/>
      <c r="AA3192" s="143"/>
      <c r="AB3192" s="143"/>
      <c r="AC3192" s="143"/>
      <c r="AD3192" s="143"/>
      <c r="AE3192" s="313"/>
      <c r="AF3192" s="313"/>
      <c r="AG3192" s="313"/>
      <c r="AH3192" s="313"/>
      <c r="AI3192" s="313"/>
      <c r="AJ3192" s="313"/>
      <c r="AK3192" s="143"/>
      <c r="AL3192" s="143"/>
      <c r="AM3192" s="143"/>
      <c r="AN3192" s="143"/>
      <c r="AO3192" s="335"/>
    </row>
    <row r="3193" spans="1:41">
      <c r="A3193" s="140">
        <v>43677130</v>
      </c>
      <c r="B3193" s="141">
        <v>21633010</v>
      </c>
      <c r="C3193" s="141" t="s">
        <v>161</v>
      </c>
      <c r="D3193" s="142">
        <v>0</v>
      </c>
      <c r="E3193" s="322">
        <v>0</v>
      </c>
      <c r="F3193" s="142">
        <v>0</v>
      </c>
      <c r="G3193" s="322">
        <v>0</v>
      </c>
      <c r="H3193" s="313">
        <v>0</v>
      </c>
      <c r="I3193" s="322">
        <v>0</v>
      </c>
      <c r="J3193" s="322">
        <v>0</v>
      </c>
      <c r="K3193" s="143">
        <v>0</v>
      </c>
      <c r="L3193" s="144">
        <v>11.31</v>
      </c>
      <c r="M3193" s="344">
        <f t="shared" si="49"/>
        <v>0</v>
      </c>
      <c r="N3193" s="280" t="s">
        <v>94</v>
      </c>
      <c r="O3193" s="145">
        <v>0</v>
      </c>
      <c r="P3193" s="143">
        <v>0</v>
      </c>
      <c r="Q3193" s="141" t="s">
        <v>70</v>
      </c>
      <c r="R3193" s="271">
        <v>0</v>
      </c>
      <c r="S3193" s="145">
        <v>0</v>
      </c>
      <c r="T3193" s="185">
        <v>20170331</v>
      </c>
      <c r="U3193" s="142">
        <v>0</v>
      </c>
      <c r="V3193" s="142" t="s">
        <v>161</v>
      </c>
      <c r="W3193" s="142">
        <v>0</v>
      </c>
      <c r="X3193" s="345" t="s">
        <v>161</v>
      </c>
      <c r="Y3193" s="143"/>
      <c r="Z3193" s="143"/>
      <c r="AA3193" s="143"/>
      <c r="AB3193" s="143"/>
      <c r="AC3193" s="143"/>
      <c r="AD3193" s="143"/>
      <c r="AE3193" s="313"/>
      <c r="AF3193" s="313"/>
      <c r="AG3193" s="313"/>
      <c r="AH3193" s="313"/>
      <c r="AI3193" s="313"/>
      <c r="AJ3193" s="313"/>
      <c r="AK3193" s="143"/>
      <c r="AL3193" s="143"/>
      <c r="AM3193" s="143"/>
      <c r="AN3193" s="143"/>
      <c r="AO3193" s="335"/>
    </row>
    <row r="3194" spans="1:41">
      <c r="A3194" s="140">
        <v>43677157</v>
      </c>
      <c r="B3194" s="141">
        <v>17300841</v>
      </c>
      <c r="C3194" s="141" t="s">
        <v>161</v>
      </c>
      <c r="D3194" s="142">
        <v>232070.03</v>
      </c>
      <c r="E3194" s="322">
        <v>-3042.04</v>
      </c>
      <c r="F3194" s="142">
        <v>229027.99</v>
      </c>
      <c r="G3194" s="322">
        <v>-2146.65</v>
      </c>
      <c r="H3194" s="322">
        <v>0</v>
      </c>
      <c r="I3194" s="322">
        <v>-419.26</v>
      </c>
      <c r="J3194" s="322">
        <v>-5607.95</v>
      </c>
      <c r="K3194" s="143">
        <v>0</v>
      </c>
      <c r="L3194" s="144">
        <v>11.1</v>
      </c>
      <c r="M3194" s="344">
        <f t="shared" si="49"/>
        <v>241.73961458333335</v>
      </c>
      <c r="N3194" s="280" t="s">
        <v>162</v>
      </c>
      <c r="O3194" s="145">
        <v>0</v>
      </c>
      <c r="P3194" s="143">
        <v>229027.99</v>
      </c>
      <c r="Q3194" s="141" t="s">
        <v>70</v>
      </c>
      <c r="R3194" s="271">
        <v>0</v>
      </c>
      <c r="S3194" s="145">
        <v>0</v>
      </c>
      <c r="T3194" s="185">
        <v>20170331</v>
      </c>
      <c r="U3194" s="142">
        <v>0</v>
      </c>
      <c r="V3194" s="142" t="s">
        <v>161</v>
      </c>
      <c r="W3194" s="142">
        <v>0</v>
      </c>
      <c r="X3194" s="345" t="s">
        <v>161</v>
      </c>
      <c r="Y3194" s="143"/>
      <c r="Z3194" s="143"/>
      <c r="AA3194" s="143"/>
      <c r="AB3194" s="143"/>
      <c r="AC3194" s="143"/>
      <c r="AD3194" s="143"/>
      <c r="AE3194" s="313"/>
      <c r="AF3194" s="313"/>
      <c r="AG3194" s="313"/>
      <c r="AH3194" s="313"/>
      <c r="AI3194" s="313"/>
      <c r="AJ3194" s="313"/>
      <c r="AK3194" s="143"/>
      <c r="AL3194" s="143"/>
      <c r="AM3194" s="143"/>
      <c r="AN3194" s="143"/>
      <c r="AO3194" s="335"/>
    </row>
    <row r="3195" spans="1:41">
      <c r="A3195" s="140">
        <v>43677179</v>
      </c>
      <c r="B3195" s="141">
        <v>9054881</v>
      </c>
      <c r="C3195" s="141" t="s">
        <v>161</v>
      </c>
      <c r="D3195" s="142">
        <v>771899.62</v>
      </c>
      <c r="E3195" s="322">
        <v>-30865.51</v>
      </c>
      <c r="F3195" s="142">
        <v>741034.11</v>
      </c>
      <c r="G3195" s="322">
        <v>-14016.97</v>
      </c>
      <c r="H3195" s="322">
        <v>-1000</v>
      </c>
      <c r="I3195" s="322">
        <v>-2267.7199999999998</v>
      </c>
      <c r="J3195" s="322">
        <v>-48150.2</v>
      </c>
      <c r="K3195" s="143">
        <v>-1882.25</v>
      </c>
      <c r="L3195" s="144">
        <v>11.1</v>
      </c>
      <c r="M3195" s="344">
        <f t="shared" si="49"/>
        <v>804.0621041666667</v>
      </c>
      <c r="N3195" s="280" t="s">
        <v>162</v>
      </c>
      <c r="O3195" s="145">
        <v>0</v>
      </c>
      <c r="P3195" s="143">
        <v>741034.11</v>
      </c>
      <c r="Q3195" s="141" t="s">
        <v>70</v>
      </c>
      <c r="R3195" s="271">
        <v>0</v>
      </c>
      <c r="S3195" s="145">
        <v>0</v>
      </c>
      <c r="T3195" s="185">
        <v>20170331</v>
      </c>
      <c r="U3195" s="142">
        <v>0</v>
      </c>
      <c r="V3195" s="142" t="s">
        <v>161</v>
      </c>
      <c r="W3195" s="142">
        <v>0</v>
      </c>
      <c r="X3195" s="345" t="s">
        <v>161</v>
      </c>
      <c r="Y3195" s="143"/>
      <c r="Z3195" s="143"/>
      <c r="AA3195" s="143"/>
      <c r="AB3195" s="143"/>
      <c r="AC3195" s="143"/>
      <c r="AD3195" s="143"/>
      <c r="AE3195" s="313"/>
      <c r="AF3195" s="313"/>
      <c r="AG3195" s="313"/>
      <c r="AH3195" s="313"/>
      <c r="AI3195" s="313"/>
      <c r="AJ3195" s="313"/>
      <c r="AK3195" s="143"/>
      <c r="AL3195" s="143"/>
      <c r="AM3195" s="143"/>
      <c r="AN3195" s="143"/>
      <c r="AO3195" s="335"/>
    </row>
    <row r="3196" spans="1:41">
      <c r="A3196" s="140">
        <v>43677195</v>
      </c>
      <c r="B3196" s="141">
        <v>32423586</v>
      </c>
      <c r="C3196" s="141" t="s">
        <v>161</v>
      </c>
      <c r="D3196" s="142">
        <v>0</v>
      </c>
      <c r="E3196" s="322">
        <v>0</v>
      </c>
      <c r="F3196" s="142">
        <v>0</v>
      </c>
      <c r="G3196" s="322">
        <v>0</v>
      </c>
      <c r="H3196" s="322">
        <v>0</v>
      </c>
      <c r="I3196" s="322">
        <v>0</v>
      </c>
      <c r="J3196" s="322">
        <v>0</v>
      </c>
      <c r="K3196" s="143">
        <v>0</v>
      </c>
      <c r="L3196" s="144">
        <v>11.1</v>
      </c>
      <c r="M3196" s="344">
        <f t="shared" si="49"/>
        <v>0</v>
      </c>
      <c r="N3196" s="280" t="s">
        <v>94</v>
      </c>
      <c r="O3196" s="145">
        <v>0</v>
      </c>
      <c r="P3196" s="143">
        <v>0</v>
      </c>
      <c r="Q3196" s="141" t="s">
        <v>70</v>
      </c>
      <c r="R3196" s="271">
        <v>0</v>
      </c>
      <c r="S3196" s="145">
        <v>0</v>
      </c>
      <c r="T3196" s="185">
        <v>20170331</v>
      </c>
      <c r="U3196" s="142">
        <v>0</v>
      </c>
      <c r="V3196" s="142" t="s">
        <v>161</v>
      </c>
      <c r="W3196" s="142">
        <v>0</v>
      </c>
      <c r="X3196" s="345" t="s">
        <v>161</v>
      </c>
      <c r="Y3196" s="143"/>
      <c r="Z3196" s="143"/>
      <c r="AA3196" s="143"/>
      <c r="AB3196" s="143"/>
      <c r="AC3196" s="143"/>
      <c r="AD3196" s="143"/>
      <c r="AE3196" s="313"/>
      <c r="AF3196" s="313"/>
      <c r="AG3196" s="313"/>
      <c r="AH3196" s="313"/>
      <c r="AI3196" s="313"/>
      <c r="AJ3196" s="313"/>
      <c r="AK3196" s="143"/>
      <c r="AL3196" s="143"/>
      <c r="AM3196" s="143"/>
      <c r="AN3196" s="143"/>
      <c r="AO3196" s="335"/>
    </row>
    <row r="3197" spans="1:41">
      <c r="A3197" s="140">
        <v>43677206</v>
      </c>
      <c r="B3197" s="141">
        <v>8462844</v>
      </c>
      <c r="C3197" s="141" t="s">
        <v>161</v>
      </c>
      <c r="D3197" s="142">
        <v>0</v>
      </c>
      <c r="E3197" s="322">
        <v>0</v>
      </c>
      <c r="F3197" s="142">
        <v>0</v>
      </c>
      <c r="G3197" s="322">
        <v>0</v>
      </c>
      <c r="H3197" s="322">
        <v>0</v>
      </c>
      <c r="I3197" s="322">
        <v>0</v>
      </c>
      <c r="J3197" s="322">
        <v>0</v>
      </c>
      <c r="K3197" s="143">
        <v>0</v>
      </c>
      <c r="L3197" s="144">
        <v>11.1</v>
      </c>
      <c r="M3197" s="344">
        <f t="shared" si="49"/>
        <v>0</v>
      </c>
      <c r="N3197" s="280" t="s">
        <v>94</v>
      </c>
      <c r="O3197" s="145">
        <v>0</v>
      </c>
      <c r="P3197" s="143">
        <v>0</v>
      </c>
      <c r="Q3197" s="141" t="s">
        <v>70</v>
      </c>
      <c r="R3197" s="271">
        <v>0</v>
      </c>
      <c r="S3197" s="145">
        <v>0</v>
      </c>
      <c r="T3197" s="185">
        <v>20170331</v>
      </c>
      <c r="U3197" s="142">
        <v>0</v>
      </c>
      <c r="V3197" s="142" t="s">
        <v>161</v>
      </c>
      <c r="W3197" s="142">
        <v>0</v>
      </c>
      <c r="X3197" s="345" t="s">
        <v>161</v>
      </c>
      <c r="Y3197" s="143"/>
      <c r="Z3197" s="143"/>
      <c r="AA3197" s="143"/>
      <c r="AB3197" s="143"/>
      <c r="AC3197" s="143"/>
      <c r="AD3197" s="143"/>
      <c r="AE3197" s="313"/>
      <c r="AF3197" s="313"/>
      <c r="AG3197" s="313"/>
      <c r="AH3197" s="313"/>
      <c r="AI3197" s="313"/>
      <c r="AJ3197" s="313"/>
      <c r="AK3197" s="143"/>
      <c r="AL3197" s="143"/>
      <c r="AM3197" s="143"/>
      <c r="AN3197" s="143"/>
      <c r="AO3197" s="335"/>
    </row>
    <row r="3198" spans="1:41">
      <c r="A3198" s="140">
        <v>43677222</v>
      </c>
      <c r="B3198" s="141">
        <v>40701915</v>
      </c>
      <c r="C3198" s="141" t="s">
        <v>161</v>
      </c>
      <c r="D3198" s="142">
        <v>0</v>
      </c>
      <c r="E3198" s="322">
        <v>0</v>
      </c>
      <c r="F3198" s="142">
        <v>0</v>
      </c>
      <c r="G3198" s="322">
        <v>0</v>
      </c>
      <c r="H3198" s="322">
        <v>0</v>
      </c>
      <c r="I3198" s="322">
        <v>0</v>
      </c>
      <c r="J3198" s="322">
        <v>0</v>
      </c>
      <c r="K3198" s="143">
        <v>0</v>
      </c>
      <c r="L3198" s="144">
        <v>11.1</v>
      </c>
      <c r="M3198" s="344">
        <f t="shared" si="49"/>
        <v>0</v>
      </c>
      <c r="N3198" s="280" t="s">
        <v>94</v>
      </c>
      <c r="O3198" s="145">
        <v>0</v>
      </c>
      <c r="P3198" s="143">
        <v>0</v>
      </c>
      <c r="Q3198" s="141" t="s">
        <v>70</v>
      </c>
      <c r="R3198" s="271">
        <v>0</v>
      </c>
      <c r="S3198" s="145">
        <v>0</v>
      </c>
      <c r="T3198" s="185">
        <v>20170331</v>
      </c>
      <c r="U3198" s="142">
        <v>0</v>
      </c>
      <c r="V3198" s="142" t="s">
        <v>161</v>
      </c>
      <c r="W3198" s="142">
        <v>0</v>
      </c>
      <c r="X3198" s="345" t="s">
        <v>161</v>
      </c>
      <c r="Y3198" s="143"/>
      <c r="Z3198" s="143"/>
      <c r="AA3198" s="143"/>
      <c r="AB3198" s="143"/>
      <c r="AC3198" s="143"/>
      <c r="AD3198" s="143"/>
      <c r="AE3198" s="313"/>
      <c r="AF3198" s="313"/>
      <c r="AG3198" s="313"/>
      <c r="AH3198" s="313"/>
      <c r="AI3198" s="313"/>
      <c r="AJ3198" s="313"/>
      <c r="AK3198" s="143"/>
      <c r="AL3198" s="143"/>
      <c r="AM3198" s="143"/>
      <c r="AN3198" s="143"/>
      <c r="AO3198" s="335"/>
    </row>
    <row r="3199" spans="1:41">
      <c r="A3199" s="140">
        <v>43719007</v>
      </c>
      <c r="B3199" s="141">
        <v>49220</v>
      </c>
      <c r="C3199" s="141" t="s">
        <v>161</v>
      </c>
      <c r="D3199" s="142">
        <v>0</v>
      </c>
      <c r="E3199" s="322">
        <v>0</v>
      </c>
      <c r="F3199" s="142">
        <v>0</v>
      </c>
      <c r="G3199" s="322">
        <v>0</v>
      </c>
      <c r="H3199" s="322">
        <v>0</v>
      </c>
      <c r="I3199" s="322">
        <v>0</v>
      </c>
      <c r="J3199" s="322">
        <v>0</v>
      </c>
      <c r="K3199" s="143">
        <v>0</v>
      </c>
      <c r="L3199" s="144">
        <v>11.1</v>
      </c>
      <c r="M3199" s="344">
        <f t="shared" si="49"/>
        <v>0</v>
      </c>
      <c r="N3199" s="280" t="s">
        <v>94</v>
      </c>
      <c r="O3199" s="145">
        <v>0</v>
      </c>
      <c r="P3199" s="143">
        <v>0</v>
      </c>
      <c r="Q3199" s="141" t="s">
        <v>70</v>
      </c>
      <c r="R3199" s="271">
        <v>0</v>
      </c>
      <c r="S3199" s="145">
        <v>0</v>
      </c>
      <c r="T3199" s="185">
        <v>20170331</v>
      </c>
      <c r="U3199" s="142">
        <v>0</v>
      </c>
      <c r="V3199" s="142" t="s">
        <v>161</v>
      </c>
      <c r="W3199" s="142">
        <v>0</v>
      </c>
      <c r="X3199" s="345" t="s">
        <v>161</v>
      </c>
      <c r="Y3199" s="143"/>
      <c r="Z3199" s="143"/>
      <c r="AA3199" s="143"/>
      <c r="AB3199" s="143"/>
      <c r="AC3199" s="143"/>
      <c r="AD3199" s="143"/>
      <c r="AE3199" s="313"/>
      <c r="AF3199" s="313"/>
      <c r="AG3199" s="313"/>
      <c r="AH3199" s="313"/>
      <c r="AI3199" s="313"/>
      <c r="AJ3199" s="313"/>
      <c r="AK3199" s="143"/>
      <c r="AL3199" s="143"/>
      <c r="AM3199" s="143"/>
      <c r="AN3199" s="143"/>
      <c r="AO3199" s="335"/>
    </row>
    <row r="3200" spans="1:41">
      <c r="A3200" s="140">
        <v>43719010</v>
      </c>
      <c r="B3200" s="141">
        <v>26185513</v>
      </c>
      <c r="C3200" s="141" t="s">
        <v>161</v>
      </c>
      <c r="D3200" s="142">
        <v>0</v>
      </c>
      <c r="E3200" s="322">
        <v>0</v>
      </c>
      <c r="F3200" s="142">
        <v>0</v>
      </c>
      <c r="G3200" s="322">
        <v>0</v>
      </c>
      <c r="H3200" s="322">
        <v>0</v>
      </c>
      <c r="I3200" s="322">
        <v>0</v>
      </c>
      <c r="J3200" s="322">
        <v>0</v>
      </c>
      <c r="K3200" s="143">
        <v>0</v>
      </c>
      <c r="L3200" s="144">
        <v>12.7</v>
      </c>
      <c r="M3200" s="344">
        <f t="shared" si="49"/>
        <v>0</v>
      </c>
      <c r="N3200" s="280" t="s">
        <v>94</v>
      </c>
      <c r="O3200" s="145">
        <v>0</v>
      </c>
      <c r="P3200" s="143">
        <v>0</v>
      </c>
      <c r="Q3200" s="141" t="s">
        <v>70</v>
      </c>
      <c r="R3200" s="271">
        <v>0</v>
      </c>
      <c r="S3200" s="145">
        <v>0</v>
      </c>
      <c r="T3200" s="185">
        <v>20170331</v>
      </c>
      <c r="U3200" s="142">
        <v>0</v>
      </c>
      <c r="V3200" s="142" t="s">
        <v>161</v>
      </c>
      <c r="W3200" s="142">
        <v>0</v>
      </c>
      <c r="X3200" s="345" t="s">
        <v>161</v>
      </c>
      <c r="Y3200" s="143"/>
      <c r="Z3200" s="143"/>
      <c r="AA3200" s="143"/>
      <c r="AB3200" s="143"/>
      <c r="AC3200" s="143"/>
      <c r="AD3200" s="143"/>
      <c r="AE3200" s="313"/>
      <c r="AF3200" s="313"/>
      <c r="AG3200" s="313"/>
      <c r="AH3200" s="313"/>
      <c r="AI3200" s="313"/>
      <c r="AJ3200" s="313"/>
      <c r="AK3200" s="143"/>
      <c r="AL3200" s="143"/>
      <c r="AM3200" s="143"/>
      <c r="AN3200" s="143"/>
      <c r="AO3200" s="335"/>
    </row>
    <row r="3201" spans="1:41">
      <c r="A3201" s="140">
        <v>43719024</v>
      </c>
      <c r="B3201" s="141">
        <v>8133051</v>
      </c>
      <c r="C3201" s="141" t="s">
        <v>161</v>
      </c>
      <c r="D3201" s="142">
        <v>1223592.93</v>
      </c>
      <c r="E3201" s="322">
        <v>0</v>
      </c>
      <c r="F3201" s="142">
        <v>1223592.93</v>
      </c>
      <c r="G3201" s="322">
        <v>0</v>
      </c>
      <c r="H3201" s="322">
        <v>0</v>
      </c>
      <c r="I3201" s="322">
        <v>0</v>
      </c>
      <c r="J3201" s="322">
        <v>0</v>
      </c>
      <c r="K3201" s="143">
        <v>0</v>
      </c>
      <c r="L3201" s="144">
        <v>12.7</v>
      </c>
      <c r="M3201" s="344">
        <f t="shared" si="49"/>
        <v>1274.5759687500001</v>
      </c>
      <c r="N3201" s="280" t="s">
        <v>162</v>
      </c>
      <c r="O3201" s="145">
        <v>1</v>
      </c>
      <c r="P3201" s="143">
        <v>682902.86</v>
      </c>
      <c r="Q3201" s="141" t="s">
        <v>77</v>
      </c>
      <c r="R3201" s="271">
        <v>20081231</v>
      </c>
      <c r="S3201" s="145">
        <v>100</v>
      </c>
      <c r="T3201" s="185">
        <v>20170331</v>
      </c>
      <c r="U3201" s="142">
        <v>0</v>
      </c>
      <c r="V3201" s="142" t="s">
        <v>161</v>
      </c>
      <c r="W3201" s="142">
        <v>0</v>
      </c>
      <c r="X3201" s="345" t="s">
        <v>161</v>
      </c>
      <c r="Y3201" s="143"/>
      <c r="Z3201" s="143"/>
      <c r="AA3201" s="143"/>
      <c r="AB3201" s="143"/>
      <c r="AC3201" s="143"/>
      <c r="AD3201" s="143"/>
      <c r="AE3201" s="313"/>
      <c r="AF3201" s="313"/>
      <c r="AG3201" s="313"/>
      <c r="AH3201" s="313"/>
      <c r="AI3201" s="313"/>
      <c r="AJ3201" s="313"/>
      <c r="AK3201" s="143"/>
      <c r="AL3201" s="143"/>
      <c r="AM3201" s="143"/>
      <c r="AN3201" s="143"/>
      <c r="AO3201" s="335"/>
    </row>
    <row r="3202" spans="1:41">
      <c r="A3202" s="140">
        <v>43719030</v>
      </c>
      <c r="B3202" s="141">
        <v>21524961</v>
      </c>
      <c r="C3202" s="141" t="s">
        <v>161</v>
      </c>
      <c r="D3202" s="142">
        <v>0</v>
      </c>
      <c r="E3202" s="322">
        <v>0</v>
      </c>
      <c r="F3202" s="142">
        <v>0</v>
      </c>
      <c r="G3202" s="322">
        <v>0</v>
      </c>
      <c r="H3202" s="322">
        <v>0</v>
      </c>
      <c r="I3202" s="322">
        <v>0</v>
      </c>
      <c r="J3202" s="322">
        <v>0</v>
      </c>
      <c r="K3202" s="143">
        <v>0</v>
      </c>
      <c r="L3202" s="144">
        <v>11.1</v>
      </c>
      <c r="M3202" s="344">
        <f t="shared" si="49"/>
        <v>0</v>
      </c>
      <c r="N3202" s="280" t="s">
        <v>94</v>
      </c>
      <c r="O3202" s="145">
        <v>0</v>
      </c>
      <c r="P3202" s="143">
        <v>0</v>
      </c>
      <c r="Q3202" s="141" t="s">
        <v>70</v>
      </c>
      <c r="R3202" s="271">
        <v>0</v>
      </c>
      <c r="S3202" s="145">
        <v>0</v>
      </c>
      <c r="T3202" s="185">
        <v>20170331</v>
      </c>
      <c r="U3202" s="142">
        <v>0</v>
      </c>
      <c r="V3202" s="142" t="s">
        <v>161</v>
      </c>
      <c r="W3202" s="142">
        <v>0</v>
      </c>
      <c r="X3202" s="345" t="s">
        <v>161</v>
      </c>
      <c r="Y3202" s="143"/>
      <c r="Z3202" s="143"/>
      <c r="AA3202" s="143"/>
      <c r="AB3202" s="143"/>
      <c r="AC3202" s="143"/>
      <c r="AD3202" s="143"/>
      <c r="AE3202" s="313"/>
      <c r="AF3202" s="313"/>
      <c r="AG3202" s="313"/>
      <c r="AH3202" s="313"/>
      <c r="AI3202" s="313"/>
      <c r="AJ3202" s="313"/>
      <c r="AK3202" s="143"/>
      <c r="AL3202" s="143"/>
      <c r="AM3202" s="143"/>
      <c r="AN3202" s="143"/>
      <c r="AO3202" s="335"/>
    </row>
    <row r="3203" spans="1:41">
      <c r="A3203" s="140">
        <v>43719048</v>
      </c>
      <c r="B3203" s="141">
        <v>9023636</v>
      </c>
      <c r="C3203" s="141" t="s">
        <v>161</v>
      </c>
      <c r="D3203" s="142">
        <v>226163.76</v>
      </c>
      <c r="E3203" s="322">
        <v>-2964.78</v>
      </c>
      <c r="F3203" s="142">
        <v>223198.98</v>
      </c>
      <c r="G3203" s="322">
        <v>-2092.0100000000002</v>
      </c>
      <c r="H3203" s="322">
        <v>0</v>
      </c>
      <c r="I3203" s="322">
        <v>-383.21</v>
      </c>
      <c r="J3203" s="322">
        <v>-5440</v>
      </c>
      <c r="K3203" s="143">
        <v>-0.67</v>
      </c>
      <c r="L3203" s="144">
        <v>11.1</v>
      </c>
      <c r="M3203" s="344">
        <f t="shared" si="49"/>
        <v>235.58725000000004</v>
      </c>
      <c r="N3203" s="280" t="s">
        <v>162</v>
      </c>
      <c r="O3203" s="145">
        <v>0</v>
      </c>
      <c r="P3203" s="143">
        <v>223198.98</v>
      </c>
      <c r="Q3203" s="141" t="s">
        <v>70</v>
      </c>
      <c r="R3203" s="271">
        <v>0</v>
      </c>
      <c r="S3203" s="145">
        <v>0</v>
      </c>
      <c r="T3203" s="185">
        <v>20170331</v>
      </c>
      <c r="U3203" s="142">
        <v>0</v>
      </c>
      <c r="V3203" s="142" t="s">
        <v>161</v>
      </c>
      <c r="W3203" s="142">
        <v>0</v>
      </c>
      <c r="X3203" s="345" t="s">
        <v>161</v>
      </c>
      <c r="Y3203" s="143"/>
      <c r="Z3203" s="143"/>
      <c r="AA3203" s="143"/>
      <c r="AB3203" s="143"/>
      <c r="AC3203" s="143"/>
      <c r="AD3203" s="143"/>
      <c r="AE3203" s="313"/>
      <c r="AF3203" s="313"/>
      <c r="AG3203" s="313"/>
      <c r="AH3203" s="313"/>
      <c r="AI3203" s="313"/>
      <c r="AJ3203" s="313"/>
      <c r="AK3203" s="143"/>
      <c r="AL3203" s="143"/>
      <c r="AM3203" s="143"/>
      <c r="AN3203" s="143"/>
      <c r="AO3203" s="335"/>
    </row>
    <row r="3204" spans="1:41">
      <c r="A3204" s="140">
        <v>43719101</v>
      </c>
      <c r="B3204" s="141">
        <v>25411458</v>
      </c>
      <c r="C3204" s="141" t="s">
        <v>161</v>
      </c>
      <c r="D3204" s="142">
        <v>151275.85999999999</v>
      </c>
      <c r="E3204" s="322">
        <v>-1669.43</v>
      </c>
      <c r="F3204" s="142">
        <v>149606.43</v>
      </c>
      <c r="G3204" s="322">
        <v>-1255.32</v>
      </c>
      <c r="H3204" s="322">
        <v>0</v>
      </c>
      <c r="I3204" s="322">
        <v>-439.8</v>
      </c>
      <c r="J3204" s="322">
        <v>-3364.55</v>
      </c>
      <c r="K3204" s="143">
        <v>0</v>
      </c>
      <c r="L3204" s="144">
        <v>9.9600000000000009</v>
      </c>
      <c r="M3204" s="344">
        <f t="shared" si="49"/>
        <v>157.57902083333332</v>
      </c>
      <c r="N3204" s="280" t="s">
        <v>162</v>
      </c>
      <c r="O3204" s="145">
        <v>0</v>
      </c>
      <c r="P3204" s="143">
        <v>149109.4</v>
      </c>
      <c r="Q3204" s="141" t="s">
        <v>71</v>
      </c>
      <c r="R3204" s="271">
        <v>20170331</v>
      </c>
      <c r="S3204" s="145">
        <v>1</v>
      </c>
      <c r="T3204" s="185">
        <v>20170331</v>
      </c>
      <c r="U3204" s="142">
        <v>0</v>
      </c>
      <c r="V3204" s="142" t="s">
        <v>161</v>
      </c>
      <c r="W3204" s="142">
        <v>0</v>
      </c>
      <c r="X3204" s="345" t="s">
        <v>161</v>
      </c>
      <c r="Y3204" s="143"/>
      <c r="Z3204" s="143"/>
      <c r="AA3204" s="143"/>
      <c r="AB3204" s="143"/>
      <c r="AC3204" s="143"/>
      <c r="AD3204" s="143"/>
      <c r="AE3204" s="313"/>
      <c r="AF3204" s="313"/>
      <c r="AG3204" s="313"/>
      <c r="AH3204" s="313"/>
      <c r="AI3204" s="313"/>
      <c r="AJ3204" s="313"/>
      <c r="AK3204" s="143"/>
      <c r="AL3204" s="143"/>
      <c r="AM3204" s="143"/>
      <c r="AN3204" s="143"/>
      <c r="AO3204" s="335"/>
    </row>
    <row r="3205" spans="1:41">
      <c r="A3205" s="140">
        <v>43719119</v>
      </c>
      <c r="B3205" s="141">
        <v>5894060</v>
      </c>
      <c r="C3205" s="141" t="s">
        <v>161</v>
      </c>
      <c r="D3205" s="142">
        <v>0</v>
      </c>
      <c r="E3205" s="322">
        <v>0</v>
      </c>
      <c r="F3205" s="142">
        <v>0</v>
      </c>
      <c r="G3205" s="322">
        <v>0</v>
      </c>
      <c r="H3205" s="322">
        <v>0</v>
      </c>
      <c r="I3205" s="322">
        <v>0</v>
      </c>
      <c r="J3205" s="322">
        <v>0</v>
      </c>
      <c r="K3205" s="143">
        <v>0</v>
      </c>
      <c r="L3205" s="144">
        <v>11.1</v>
      </c>
      <c r="M3205" s="344">
        <f t="shared" ref="M3205:M3268" si="50">(D3205*1.25%)/12</f>
        <v>0</v>
      </c>
      <c r="N3205" s="280" t="s">
        <v>94</v>
      </c>
      <c r="O3205" s="145">
        <v>0</v>
      </c>
      <c r="P3205" s="143">
        <v>0</v>
      </c>
      <c r="Q3205" s="141" t="s">
        <v>70</v>
      </c>
      <c r="R3205" s="271">
        <v>0</v>
      </c>
      <c r="S3205" s="145">
        <v>0</v>
      </c>
      <c r="T3205" s="185">
        <v>20170331</v>
      </c>
      <c r="U3205" s="142">
        <v>0</v>
      </c>
      <c r="V3205" s="142" t="s">
        <v>161</v>
      </c>
      <c r="W3205" s="142">
        <v>0</v>
      </c>
      <c r="X3205" s="345" t="s">
        <v>161</v>
      </c>
      <c r="Y3205" s="143"/>
      <c r="Z3205" s="143"/>
      <c r="AA3205" s="143"/>
      <c r="AB3205" s="143"/>
      <c r="AC3205" s="143"/>
      <c r="AD3205" s="143"/>
      <c r="AE3205" s="313"/>
      <c r="AF3205" s="313"/>
      <c r="AG3205" s="313"/>
      <c r="AH3205" s="313"/>
      <c r="AI3205" s="313"/>
      <c r="AJ3205" s="313"/>
      <c r="AK3205" s="143"/>
      <c r="AL3205" s="143"/>
      <c r="AM3205" s="143"/>
      <c r="AN3205" s="143"/>
      <c r="AO3205" s="335"/>
    </row>
    <row r="3206" spans="1:41">
      <c r="A3206" s="140">
        <v>43719122</v>
      </c>
      <c r="B3206" s="141">
        <v>792530</v>
      </c>
      <c r="C3206" s="141" t="s">
        <v>161</v>
      </c>
      <c r="D3206" s="142">
        <v>0</v>
      </c>
      <c r="E3206" s="313">
        <v>0</v>
      </c>
      <c r="F3206" s="142">
        <v>0</v>
      </c>
      <c r="G3206" s="313">
        <v>0</v>
      </c>
      <c r="H3206" s="313">
        <v>0</v>
      </c>
      <c r="I3206" s="313">
        <v>0</v>
      </c>
      <c r="J3206" s="313">
        <v>0</v>
      </c>
      <c r="K3206" s="143">
        <v>0</v>
      </c>
      <c r="L3206" s="144">
        <v>11.51</v>
      </c>
      <c r="M3206" s="344">
        <f t="shared" si="50"/>
        <v>0</v>
      </c>
      <c r="N3206" s="280" t="s">
        <v>94</v>
      </c>
      <c r="O3206" s="145">
        <v>0</v>
      </c>
      <c r="P3206" s="143">
        <v>0</v>
      </c>
      <c r="Q3206" s="141" t="s">
        <v>70</v>
      </c>
      <c r="R3206" s="271">
        <v>0</v>
      </c>
      <c r="S3206" s="145">
        <v>0</v>
      </c>
      <c r="T3206" s="185">
        <v>20170331</v>
      </c>
      <c r="U3206" s="142">
        <v>0</v>
      </c>
      <c r="V3206" s="142" t="s">
        <v>161</v>
      </c>
      <c r="W3206" s="142">
        <v>0</v>
      </c>
      <c r="X3206" s="345" t="s">
        <v>161</v>
      </c>
      <c r="Y3206" s="143"/>
      <c r="Z3206" s="143"/>
      <c r="AA3206" s="143"/>
      <c r="AB3206" s="143"/>
      <c r="AC3206" s="143"/>
      <c r="AD3206" s="143"/>
      <c r="AE3206" s="313"/>
      <c r="AF3206" s="313"/>
      <c r="AG3206" s="313"/>
      <c r="AH3206" s="313"/>
      <c r="AI3206" s="313"/>
      <c r="AJ3206" s="313"/>
      <c r="AK3206" s="143"/>
      <c r="AL3206" s="143"/>
      <c r="AM3206" s="143"/>
      <c r="AN3206" s="143"/>
      <c r="AO3206" s="335"/>
    </row>
    <row r="3207" spans="1:41">
      <c r="A3207" s="140">
        <v>43719133</v>
      </c>
      <c r="B3207" s="141">
        <v>5623844</v>
      </c>
      <c r="C3207" s="141" t="s">
        <v>161</v>
      </c>
      <c r="D3207" s="142">
        <v>695412.8</v>
      </c>
      <c r="E3207" s="322">
        <v>-9383.83</v>
      </c>
      <c r="F3207" s="142">
        <v>686028.97</v>
      </c>
      <c r="G3207" s="322">
        <v>-5770.68</v>
      </c>
      <c r="H3207" s="322">
        <v>0</v>
      </c>
      <c r="I3207" s="322">
        <v>-1740.26</v>
      </c>
      <c r="J3207" s="322">
        <v>-16894.77</v>
      </c>
      <c r="K3207" s="143">
        <v>0</v>
      </c>
      <c r="L3207" s="144">
        <v>9.9600000000000009</v>
      </c>
      <c r="M3207" s="344">
        <f t="shared" si="50"/>
        <v>724.38833333333343</v>
      </c>
      <c r="N3207" s="280" t="s">
        <v>162</v>
      </c>
      <c r="O3207" s="145">
        <v>0</v>
      </c>
      <c r="P3207" s="143">
        <v>686028.97</v>
      </c>
      <c r="Q3207" s="141" t="s">
        <v>70</v>
      </c>
      <c r="R3207" s="271">
        <v>0</v>
      </c>
      <c r="S3207" s="145">
        <v>0</v>
      </c>
      <c r="T3207" s="185">
        <v>20170331</v>
      </c>
      <c r="U3207" s="142">
        <v>0</v>
      </c>
      <c r="V3207" s="142" t="s">
        <v>161</v>
      </c>
      <c r="W3207" s="142">
        <v>0</v>
      </c>
      <c r="X3207" s="345" t="s">
        <v>161</v>
      </c>
      <c r="Y3207" s="143"/>
      <c r="Z3207" s="143"/>
      <c r="AA3207" s="143"/>
      <c r="AB3207" s="143"/>
      <c r="AC3207" s="143"/>
      <c r="AD3207" s="143"/>
      <c r="AE3207" s="313"/>
      <c r="AF3207" s="313"/>
      <c r="AG3207" s="313"/>
      <c r="AH3207" s="313"/>
      <c r="AI3207" s="313"/>
      <c r="AJ3207" s="313"/>
      <c r="AK3207" s="143"/>
      <c r="AL3207" s="143"/>
      <c r="AM3207" s="143"/>
      <c r="AN3207" s="143"/>
      <c r="AO3207" s="335"/>
    </row>
    <row r="3208" spans="1:41">
      <c r="A3208" s="140">
        <v>43719161</v>
      </c>
      <c r="B3208" s="141">
        <v>40546437</v>
      </c>
      <c r="C3208" s="141" t="s">
        <v>161</v>
      </c>
      <c r="D3208" s="142">
        <v>225757.12</v>
      </c>
      <c r="E3208" s="322">
        <v>-2958.73</v>
      </c>
      <c r="F3208" s="142">
        <v>222798.39</v>
      </c>
      <c r="G3208" s="322">
        <v>-2088.25</v>
      </c>
      <c r="H3208" s="322">
        <v>0</v>
      </c>
      <c r="I3208" s="322">
        <v>-423.09</v>
      </c>
      <c r="J3208" s="322">
        <v>-5470.07</v>
      </c>
      <c r="K3208" s="143">
        <v>0</v>
      </c>
      <c r="L3208" s="144">
        <v>11.1</v>
      </c>
      <c r="M3208" s="344">
        <f t="shared" si="50"/>
        <v>235.16366666666667</v>
      </c>
      <c r="N3208" s="280" t="s">
        <v>162</v>
      </c>
      <c r="O3208" s="145">
        <v>0</v>
      </c>
      <c r="P3208" s="143">
        <v>222798.39</v>
      </c>
      <c r="Q3208" s="141" t="s">
        <v>70</v>
      </c>
      <c r="R3208" s="271">
        <v>0</v>
      </c>
      <c r="S3208" s="145">
        <v>0</v>
      </c>
      <c r="T3208" s="185">
        <v>20170331</v>
      </c>
      <c r="U3208" s="142">
        <v>0</v>
      </c>
      <c r="V3208" s="142" t="s">
        <v>161</v>
      </c>
      <c r="W3208" s="142">
        <v>0</v>
      </c>
      <c r="X3208" s="345" t="s">
        <v>161</v>
      </c>
      <c r="Y3208" s="143"/>
      <c r="Z3208" s="143"/>
      <c r="AA3208" s="143"/>
      <c r="AB3208" s="143"/>
      <c r="AC3208" s="143"/>
      <c r="AD3208" s="143"/>
      <c r="AE3208" s="313"/>
      <c r="AF3208" s="313"/>
      <c r="AG3208" s="313"/>
      <c r="AH3208" s="313"/>
      <c r="AI3208" s="313"/>
      <c r="AJ3208" s="313"/>
      <c r="AK3208" s="143"/>
      <c r="AL3208" s="143"/>
      <c r="AM3208" s="143"/>
      <c r="AN3208" s="143"/>
      <c r="AO3208" s="335"/>
    </row>
    <row r="3209" spans="1:41">
      <c r="A3209" s="140">
        <v>43719170</v>
      </c>
      <c r="B3209" s="141">
        <v>40549206</v>
      </c>
      <c r="C3209" s="141" t="s">
        <v>161</v>
      </c>
      <c r="D3209" s="142">
        <v>0</v>
      </c>
      <c r="E3209" s="322">
        <v>0</v>
      </c>
      <c r="F3209" s="142">
        <v>0</v>
      </c>
      <c r="G3209" s="322">
        <v>0</v>
      </c>
      <c r="H3209" s="322">
        <v>0</v>
      </c>
      <c r="I3209" s="322">
        <v>0</v>
      </c>
      <c r="J3209" s="322">
        <v>0</v>
      </c>
      <c r="K3209" s="143">
        <v>0</v>
      </c>
      <c r="L3209" s="144">
        <v>11.1</v>
      </c>
      <c r="M3209" s="344">
        <f t="shared" si="50"/>
        <v>0</v>
      </c>
      <c r="N3209" s="280" t="s">
        <v>94</v>
      </c>
      <c r="O3209" s="145">
        <v>1</v>
      </c>
      <c r="P3209" s="143">
        <v>0</v>
      </c>
      <c r="Q3209" s="141" t="s">
        <v>70</v>
      </c>
      <c r="R3209" s="271">
        <v>0</v>
      </c>
      <c r="S3209" s="145">
        <v>0</v>
      </c>
      <c r="T3209" s="185">
        <v>20170331</v>
      </c>
      <c r="U3209" s="142">
        <v>0</v>
      </c>
      <c r="V3209" s="142" t="s">
        <v>161</v>
      </c>
      <c r="W3209" s="142">
        <v>0</v>
      </c>
      <c r="X3209" s="345" t="s">
        <v>161</v>
      </c>
      <c r="Y3209" s="143"/>
      <c r="Z3209" s="143"/>
      <c r="AA3209" s="143"/>
      <c r="AB3209" s="143"/>
      <c r="AC3209" s="143"/>
      <c r="AD3209" s="143"/>
      <c r="AE3209" s="313"/>
      <c r="AF3209" s="313"/>
      <c r="AG3209" s="313"/>
      <c r="AH3209" s="313"/>
      <c r="AI3209" s="313"/>
      <c r="AJ3209" s="313"/>
      <c r="AK3209" s="143"/>
      <c r="AL3209" s="143"/>
      <c r="AM3209" s="143"/>
      <c r="AN3209" s="143"/>
      <c r="AO3209" s="335"/>
    </row>
    <row r="3210" spans="1:41">
      <c r="A3210" s="140">
        <v>43776119</v>
      </c>
      <c r="B3210" s="141">
        <v>12658997</v>
      </c>
      <c r="C3210" s="141" t="s">
        <v>161</v>
      </c>
      <c r="D3210" s="142">
        <v>451636.38</v>
      </c>
      <c r="E3210" s="322">
        <v>0</v>
      </c>
      <c r="F3210" s="142">
        <v>451636.38</v>
      </c>
      <c r="G3210" s="322">
        <v>0</v>
      </c>
      <c r="H3210" s="322">
        <v>0</v>
      </c>
      <c r="I3210" s="322">
        <v>0</v>
      </c>
      <c r="J3210" s="322">
        <v>0</v>
      </c>
      <c r="K3210" s="143">
        <v>0</v>
      </c>
      <c r="L3210" s="144">
        <v>12.7</v>
      </c>
      <c r="M3210" s="344">
        <f t="shared" si="50"/>
        <v>470.45456250000007</v>
      </c>
      <c r="N3210" s="280" t="s">
        <v>162</v>
      </c>
      <c r="O3210" s="145">
        <v>1</v>
      </c>
      <c r="P3210" s="143">
        <v>265741.96999999997</v>
      </c>
      <c r="Q3210" s="141" t="s">
        <v>77</v>
      </c>
      <c r="R3210" s="271">
        <v>20100630</v>
      </c>
      <c r="S3210" s="145">
        <v>82</v>
      </c>
      <c r="T3210" s="185">
        <v>20170331</v>
      </c>
      <c r="U3210" s="142">
        <v>0</v>
      </c>
      <c r="V3210" s="142" t="s">
        <v>161</v>
      </c>
      <c r="W3210" s="142">
        <v>0</v>
      </c>
      <c r="X3210" s="345" t="s">
        <v>161</v>
      </c>
      <c r="Y3210" s="143"/>
      <c r="Z3210" s="143"/>
      <c r="AA3210" s="143"/>
      <c r="AB3210" s="143"/>
      <c r="AC3210" s="143"/>
      <c r="AD3210" s="143"/>
      <c r="AE3210" s="313"/>
      <c r="AF3210" s="313"/>
      <c r="AG3210" s="313"/>
      <c r="AH3210" s="313"/>
      <c r="AI3210" s="313"/>
      <c r="AJ3210" s="313"/>
      <c r="AK3210" s="143"/>
      <c r="AL3210" s="143"/>
      <c r="AM3210" s="143"/>
      <c r="AN3210" s="143"/>
      <c r="AO3210" s="335"/>
    </row>
    <row r="3211" spans="1:41">
      <c r="A3211" s="140">
        <v>43776464</v>
      </c>
      <c r="B3211" s="141">
        <v>38376249</v>
      </c>
      <c r="C3211" s="141" t="s">
        <v>161</v>
      </c>
      <c r="D3211" s="142">
        <v>0</v>
      </c>
      <c r="E3211" s="313">
        <v>0</v>
      </c>
      <c r="F3211" s="142">
        <v>0</v>
      </c>
      <c r="G3211" s="313">
        <v>0</v>
      </c>
      <c r="H3211" s="313">
        <v>0</v>
      </c>
      <c r="I3211" s="313">
        <v>0</v>
      </c>
      <c r="J3211" s="313">
        <v>0</v>
      </c>
      <c r="K3211" s="143">
        <v>0</v>
      </c>
      <c r="L3211" s="144">
        <v>12.7</v>
      </c>
      <c r="M3211" s="344">
        <f t="shared" si="50"/>
        <v>0</v>
      </c>
      <c r="N3211" s="280" t="s">
        <v>94</v>
      </c>
      <c r="O3211" s="145">
        <v>1</v>
      </c>
      <c r="P3211" s="143">
        <v>0</v>
      </c>
      <c r="Q3211" s="141" t="s">
        <v>70</v>
      </c>
      <c r="R3211" s="271">
        <v>0</v>
      </c>
      <c r="S3211" s="145">
        <v>0</v>
      </c>
      <c r="T3211" s="185">
        <v>20170331</v>
      </c>
      <c r="U3211" s="142">
        <v>0</v>
      </c>
      <c r="V3211" s="142" t="s">
        <v>161</v>
      </c>
      <c r="W3211" s="142">
        <v>0</v>
      </c>
      <c r="X3211" s="345" t="s">
        <v>161</v>
      </c>
      <c r="Y3211" s="143"/>
      <c r="Z3211" s="143"/>
      <c r="AA3211" s="143"/>
      <c r="AB3211" s="143"/>
      <c r="AC3211" s="143"/>
      <c r="AD3211" s="143"/>
      <c r="AE3211" s="313"/>
      <c r="AF3211" s="313"/>
      <c r="AG3211" s="313"/>
      <c r="AH3211" s="313"/>
      <c r="AI3211" s="313"/>
      <c r="AJ3211" s="313"/>
      <c r="AK3211" s="143"/>
      <c r="AL3211" s="143"/>
      <c r="AM3211" s="143"/>
      <c r="AN3211" s="143"/>
      <c r="AO3211" s="335"/>
    </row>
    <row r="3212" spans="1:41">
      <c r="A3212" s="140">
        <v>43776576</v>
      </c>
      <c r="B3212" s="141">
        <v>38637013</v>
      </c>
      <c r="C3212" s="141" t="s">
        <v>161</v>
      </c>
      <c r="D3212" s="142">
        <v>308336.25</v>
      </c>
      <c r="E3212" s="322">
        <v>-3877.6</v>
      </c>
      <c r="F3212" s="142">
        <v>304458.65000000002</v>
      </c>
      <c r="G3212" s="322">
        <v>-3263.23</v>
      </c>
      <c r="H3212" s="322">
        <v>0</v>
      </c>
      <c r="I3212" s="322">
        <v>-498.31</v>
      </c>
      <c r="J3212" s="322">
        <v>-7639.14</v>
      </c>
      <c r="K3212" s="143">
        <v>0</v>
      </c>
      <c r="L3212" s="144">
        <v>12.7</v>
      </c>
      <c r="M3212" s="344">
        <f t="shared" si="50"/>
        <v>321.18359375</v>
      </c>
      <c r="N3212" s="280" t="s">
        <v>162</v>
      </c>
      <c r="O3212" s="145">
        <v>0</v>
      </c>
      <c r="P3212" s="143">
        <v>304458.65000000002</v>
      </c>
      <c r="Q3212" s="141" t="s">
        <v>70</v>
      </c>
      <c r="R3212" s="271">
        <v>0</v>
      </c>
      <c r="S3212" s="145">
        <v>0</v>
      </c>
      <c r="T3212" s="185">
        <v>20170331</v>
      </c>
      <c r="U3212" s="142">
        <v>0</v>
      </c>
      <c r="V3212" s="142" t="s">
        <v>161</v>
      </c>
      <c r="W3212" s="142">
        <v>0</v>
      </c>
      <c r="X3212" s="345" t="s">
        <v>161</v>
      </c>
      <c r="Y3212" s="143"/>
      <c r="Z3212" s="143"/>
      <c r="AA3212" s="143"/>
      <c r="AB3212" s="143"/>
      <c r="AC3212" s="143"/>
      <c r="AD3212" s="143"/>
      <c r="AE3212" s="313"/>
      <c r="AF3212" s="313"/>
      <c r="AG3212" s="313"/>
      <c r="AH3212" s="313"/>
      <c r="AI3212" s="313"/>
      <c r="AJ3212" s="313"/>
      <c r="AK3212" s="143"/>
      <c r="AL3212" s="143"/>
      <c r="AM3212" s="143"/>
      <c r="AN3212" s="143"/>
      <c r="AO3212" s="335"/>
    </row>
    <row r="3213" spans="1:41">
      <c r="A3213" s="140">
        <v>43776590</v>
      </c>
      <c r="B3213" s="141">
        <v>8485691</v>
      </c>
      <c r="C3213" s="141" t="s">
        <v>161</v>
      </c>
      <c r="D3213" s="142">
        <v>511227.65</v>
      </c>
      <c r="E3213" s="313">
        <v>-6699.98</v>
      </c>
      <c r="F3213" s="142">
        <v>504527.67</v>
      </c>
      <c r="G3213" s="313">
        <v>-4728.8599999999997</v>
      </c>
      <c r="H3213" s="313">
        <v>0</v>
      </c>
      <c r="I3213" s="313">
        <v>-881.71</v>
      </c>
      <c r="J3213" s="313">
        <v>-12310.55</v>
      </c>
      <c r="K3213" s="143">
        <v>0</v>
      </c>
      <c r="L3213" s="144">
        <v>11.1</v>
      </c>
      <c r="M3213" s="344">
        <f t="shared" si="50"/>
        <v>532.5288020833334</v>
      </c>
      <c r="N3213" s="280" t="s">
        <v>162</v>
      </c>
      <c r="O3213" s="145">
        <v>0</v>
      </c>
      <c r="P3213" s="143">
        <v>504527.67</v>
      </c>
      <c r="Q3213" s="141" t="s">
        <v>70</v>
      </c>
      <c r="R3213" s="271">
        <v>0</v>
      </c>
      <c r="S3213" s="145">
        <v>0</v>
      </c>
      <c r="T3213" s="185">
        <v>20170331</v>
      </c>
      <c r="U3213" s="142">
        <v>0</v>
      </c>
      <c r="V3213" s="142" t="s">
        <v>161</v>
      </c>
      <c r="W3213" s="142">
        <v>0</v>
      </c>
      <c r="X3213" s="345" t="s">
        <v>161</v>
      </c>
      <c r="Y3213" s="143"/>
      <c r="Z3213" s="143"/>
      <c r="AA3213" s="143"/>
      <c r="AB3213" s="143"/>
      <c r="AC3213" s="143"/>
      <c r="AD3213" s="143"/>
      <c r="AE3213" s="313"/>
      <c r="AF3213" s="313"/>
      <c r="AG3213" s="313"/>
      <c r="AH3213" s="313"/>
      <c r="AI3213" s="313"/>
      <c r="AJ3213" s="313"/>
      <c r="AK3213" s="143"/>
      <c r="AL3213" s="143"/>
      <c r="AM3213" s="143"/>
      <c r="AN3213" s="143"/>
      <c r="AO3213" s="335"/>
    </row>
    <row r="3214" spans="1:41">
      <c r="A3214" s="140">
        <v>43776611</v>
      </c>
      <c r="B3214" s="141">
        <v>9030146</v>
      </c>
      <c r="C3214" s="141" t="s">
        <v>161</v>
      </c>
      <c r="D3214" s="142">
        <v>123292.9</v>
      </c>
      <c r="E3214" s="322">
        <v>-23439.52</v>
      </c>
      <c r="F3214" s="142">
        <v>99853.38</v>
      </c>
      <c r="G3214" s="322">
        <v>-1069.93</v>
      </c>
      <c r="H3214" s="322">
        <v>-500</v>
      </c>
      <c r="I3214" s="322">
        <v>-1223</v>
      </c>
      <c r="J3214" s="322">
        <v>-26232.45</v>
      </c>
      <c r="K3214" s="143">
        <v>0</v>
      </c>
      <c r="L3214" s="144">
        <v>11.1</v>
      </c>
      <c r="M3214" s="344">
        <f t="shared" si="50"/>
        <v>128.43010416666667</v>
      </c>
      <c r="N3214" s="280" t="s">
        <v>162</v>
      </c>
      <c r="O3214" s="145">
        <v>0</v>
      </c>
      <c r="P3214" s="143">
        <v>99853.38</v>
      </c>
      <c r="Q3214" s="141" t="s">
        <v>70</v>
      </c>
      <c r="R3214" s="271">
        <v>0</v>
      </c>
      <c r="S3214" s="145">
        <v>0</v>
      </c>
      <c r="T3214" s="185">
        <v>20170331</v>
      </c>
      <c r="U3214" s="142">
        <v>0</v>
      </c>
      <c r="V3214" s="142" t="s">
        <v>161</v>
      </c>
      <c r="W3214" s="142">
        <v>0</v>
      </c>
      <c r="X3214" s="345" t="s">
        <v>161</v>
      </c>
      <c r="Y3214" s="143"/>
      <c r="Z3214" s="143"/>
      <c r="AA3214" s="143"/>
      <c r="AB3214" s="143"/>
      <c r="AC3214" s="143"/>
      <c r="AD3214" s="143"/>
      <c r="AE3214" s="313"/>
      <c r="AF3214" s="313"/>
      <c r="AG3214" s="313"/>
      <c r="AH3214" s="313"/>
      <c r="AI3214" s="313"/>
      <c r="AJ3214" s="313"/>
      <c r="AK3214" s="143"/>
      <c r="AL3214" s="143"/>
      <c r="AM3214" s="143"/>
      <c r="AN3214" s="143"/>
      <c r="AO3214" s="335"/>
    </row>
    <row r="3215" spans="1:41">
      <c r="A3215" s="140">
        <v>43776638</v>
      </c>
      <c r="B3215" s="141">
        <v>35993652</v>
      </c>
      <c r="C3215" s="141" t="s">
        <v>161</v>
      </c>
      <c r="D3215" s="142">
        <v>555978.66</v>
      </c>
      <c r="E3215" s="322">
        <v>0</v>
      </c>
      <c r="F3215" s="142">
        <v>555978.66</v>
      </c>
      <c r="G3215" s="322">
        <v>0</v>
      </c>
      <c r="H3215" s="322">
        <v>0</v>
      </c>
      <c r="I3215" s="322">
        <v>0</v>
      </c>
      <c r="J3215" s="322">
        <v>0</v>
      </c>
      <c r="K3215" s="143">
        <v>0</v>
      </c>
      <c r="L3215" s="144">
        <v>11.7</v>
      </c>
      <c r="M3215" s="344">
        <f t="shared" si="50"/>
        <v>579.14443750000009</v>
      </c>
      <c r="N3215" s="280" t="s">
        <v>162</v>
      </c>
      <c r="O3215" s="145">
        <v>1</v>
      </c>
      <c r="P3215" s="143">
        <v>358173.75</v>
      </c>
      <c r="Q3215" s="141" t="s">
        <v>77</v>
      </c>
      <c r="R3215" s="271">
        <v>20121031</v>
      </c>
      <c r="S3215" s="145">
        <v>54</v>
      </c>
      <c r="T3215" s="185">
        <v>20170331</v>
      </c>
      <c r="U3215" s="142">
        <v>0</v>
      </c>
      <c r="V3215" s="142" t="s">
        <v>161</v>
      </c>
      <c r="W3215" s="142">
        <v>0</v>
      </c>
      <c r="X3215" s="345" t="s">
        <v>161</v>
      </c>
      <c r="Y3215" s="143"/>
      <c r="Z3215" s="143"/>
      <c r="AA3215" s="143"/>
      <c r="AB3215" s="143"/>
      <c r="AC3215" s="143"/>
      <c r="AD3215" s="143"/>
      <c r="AE3215" s="313"/>
      <c r="AF3215" s="313"/>
      <c r="AG3215" s="313"/>
      <c r="AH3215" s="313"/>
      <c r="AI3215" s="313"/>
      <c r="AJ3215" s="313"/>
      <c r="AK3215" s="143"/>
      <c r="AL3215" s="143"/>
      <c r="AM3215" s="143"/>
      <c r="AN3215" s="143"/>
      <c r="AO3215" s="335"/>
    </row>
    <row r="3216" spans="1:41">
      <c r="A3216" s="140">
        <v>43776644</v>
      </c>
      <c r="B3216" s="141">
        <v>5815327</v>
      </c>
      <c r="C3216" s="141" t="s">
        <v>161</v>
      </c>
      <c r="D3216" s="142">
        <v>0</v>
      </c>
      <c r="E3216" s="322">
        <v>0</v>
      </c>
      <c r="F3216" s="142">
        <v>0</v>
      </c>
      <c r="G3216" s="322">
        <v>0</v>
      </c>
      <c r="H3216" s="322">
        <v>0</v>
      </c>
      <c r="I3216" s="322">
        <v>0</v>
      </c>
      <c r="J3216" s="322">
        <v>0</v>
      </c>
      <c r="K3216" s="143">
        <v>0</v>
      </c>
      <c r="L3216" s="144">
        <v>11.7</v>
      </c>
      <c r="M3216" s="344">
        <f t="shared" si="50"/>
        <v>0</v>
      </c>
      <c r="N3216" s="280" t="s">
        <v>94</v>
      </c>
      <c r="O3216" s="145">
        <v>0</v>
      </c>
      <c r="P3216" s="143">
        <v>0</v>
      </c>
      <c r="Q3216" s="141" t="s">
        <v>70</v>
      </c>
      <c r="R3216" s="271">
        <v>0</v>
      </c>
      <c r="S3216" s="145">
        <v>0</v>
      </c>
      <c r="T3216" s="185">
        <v>20170331</v>
      </c>
      <c r="U3216" s="142">
        <v>0</v>
      </c>
      <c r="V3216" s="142" t="s">
        <v>161</v>
      </c>
      <c r="W3216" s="142">
        <v>0</v>
      </c>
      <c r="X3216" s="345" t="s">
        <v>161</v>
      </c>
      <c r="Y3216" s="143"/>
      <c r="Z3216" s="143"/>
      <c r="AA3216" s="143"/>
      <c r="AB3216" s="143"/>
      <c r="AC3216" s="143"/>
      <c r="AD3216" s="143"/>
      <c r="AE3216" s="313"/>
      <c r="AF3216" s="313"/>
      <c r="AG3216" s="313"/>
      <c r="AH3216" s="313"/>
      <c r="AI3216" s="313"/>
      <c r="AJ3216" s="313"/>
      <c r="AK3216" s="143"/>
      <c r="AL3216" s="143"/>
      <c r="AM3216" s="143"/>
      <c r="AN3216" s="143"/>
      <c r="AO3216" s="335"/>
    </row>
    <row r="3217" spans="1:41">
      <c r="A3217" s="140">
        <v>43776664</v>
      </c>
      <c r="B3217" s="141">
        <v>9873776</v>
      </c>
      <c r="C3217" s="141" t="s">
        <v>161</v>
      </c>
      <c r="D3217" s="142">
        <v>0</v>
      </c>
      <c r="E3217" s="322">
        <v>0</v>
      </c>
      <c r="F3217" s="142">
        <v>0</v>
      </c>
      <c r="G3217" s="322">
        <v>0</v>
      </c>
      <c r="H3217" s="322">
        <v>0</v>
      </c>
      <c r="I3217" s="322">
        <v>0</v>
      </c>
      <c r="J3217" s="322">
        <v>0</v>
      </c>
      <c r="K3217" s="143">
        <v>0</v>
      </c>
      <c r="L3217" s="144">
        <v>11.7</v>
      </c>
      <c r="M3217" s="344">
        <f t="shared" si="50"/>
        <v>0</v>
      </c>
      <c r="N3217" s="280" t="s">
        <v>94</v>
      </c>
      <c r="O3217" s="145">
        <v>0</v>
      </c>
      <c r="P3217" s="143">
        <v>0</v>
      </c>
      <c r="Q3217" s="141" t="s">
        <v>70</v>
      </c>
      <c r="R3217" s="271">
        <v>0</v>
      </c>
      <c r="S3217" s="145">
        <v>0</v>
      </c>
      <c r="T3217" s="185">
        <v>20170331</v>
      </c>
      <c r="U3217" s="142">
        <v>0</v>
      </c>
      <c r="V3217" s="142" t="s">
        <v>161</v>
      </c>
      <c r="W3217" s="142">
        <v>0</v>
      </c>
      <c r="X3217" s="345" t="s">
        <v>161</v>
      </c>
      <c r="Y3217" s="143"/>
      <c r="Z3217" s="143"/>
      <c r="AA3217" s="143"/>
      <c r="AB3217" s="143"/>
      <c r="AC3217" s="143"/>
      <c r="AD3217" s="143"/>
      <c r="AE3217" s="313"/>
      <c r="AF3217" s="313"/>
      <c r="AG3217" s="313"/>
      <c r="AH3217" s="313"/>
      <c r="AI3217" s="313"/>
      <c r="AJ3217" s="313"/>
      <c r="AK3217" s="143"/>
      <c r="AL3217" s="143"/>
      <c r="AM3217" s="143"/>
      <c r="AN3217" s="143"/>
      <c r="AO3217" s="335"/>
    </row>
    <row r="3218" spans="1:41">
      <c r="A3218" s="140">
        <v>43776671</v>
      </c>
      <c r="B3218" s="141">
        <v>15267054</v>
      </c>
      <c r="C3218" s="141" t="s">
        <v>161</v>
      </c>
      <c r="D3218" s="142">
        <v>105983.13</v>
      </c>
      <c r="E3218" s="322">
        <v>-1416.08</v>
      </c>
      <c r="F3218" s="142">
        <v>104567.05</v>
      </c>
      <c r="G3218" s="322">
        <v>-913.66</v>
      </c>
      <c r="H3218" s="322">
        <v>0</v>
      </c>
      <c r="I3218" s="322">
        <v>-223.1</v>
      </c>
      <c r="J3218" s="322">
        <v>-2552.84</v>
      </c>
      <c r="K3218" s="143">
        <v>0</v>
      </c>
      <c r="L3218" s="144">
        <v>10.35</v>
      </c>
      <c r="M3218" s="344">
        <f t="shared" si="50"/>
        <v>110.39909375000002</v>
      </c>
      <c r="N3218" s="280" t="s">
        <v>162</v>
      </c>
      <c r="O3218" s="145">
        <v>0</v>
      </c>
      <c r="P3218" s="143">
        <v>104567.05</v>
      </c>
      <c r="Q3218" s="141" t="s">
        <v>70</v>
      </c>
      <c r="R3218" s="271">
        <v>0</v>
      </c>
      <c r="S3218" s="145">
        <v>0</v>
      </c>
      <c r="T3218" s="185">
        <v>20170331</v>
      </c>
      <c r="U3218" s="142">
        <v>0</v>
      </c>
      <c r="V3218" s="142" t="s">
        <v>161</v>
      </c>
      <c r="W3218" s="142">
        <v>0</v>
      </c>
      <c r="X3218" s="345" t="s">
        <v>161</v>
      </c>
      <c r="Y3218" s="143"/>
      <c r="Z3218" s="143"/>
      <c r="AA3218" s="143"/>
      <c r="AB3218" s="143"/>
      <c r="AC3218" s="143"/>
      <c r="AD3218" s="143"/>
      <c r="AE3218" s="313"/>
      <c r="AF3218" s="313"/>
      <c r="AG3218" s="313"/>
      <c r="AH3218" s="313"/>
      <c r="AI3218" s="313"/>
      <c r="AJ3218" s="313"/>
      <c r="AK3218" s="143"/>
      <c r="AL3218" s="143"/>
      <c r="AM3218" s="143"/>
      <c r="AN3218" s="143"/>
      <c r="AO3218" s="335"/>
    </row>
    <row r="3219" spans="1:41">
      <c r="A3219" s="140">
        <v>43776688</v>
      </c>
      <c r="B3219" s="141">
        <v>40199448</v>
      </c>
      <c r="C3219" s="141" t="s">
        <v>161</v>
      </c>
      <c r="D3219" s="142">
        <v>652537.06999999995</v>
      </c>
      <c r="E3219" s="322">
        <v>-9213.26</v>
      </c>
      <c r="F3219" s="142">
        <v>643323.81000000006</v>
      </c>
      <c r="G3219" s="322">
        <v>-6256.98</v>
      </c>
      <c r="H3219" s="322">
        <v>0</v>
      </c>
      <c r="I3219" s="322">
        <v>-1170.76</v>
      </c>
      <c r="J3219" s="322">
        <v>-16641</v>
      </c>
      <c r="K3219" s="143">
        <v>-0.09</v>
      </c>
      <c r="L3219" s="144">
        <v>11.51</v>
      </c>
      <c r="M3219" s="344">
        <f t="shared" si="50"/>
        <v>679.72611458333324</v>
      </c>
      <c r="N3219" s="280" t="s">
        <v>162</v>
      </c>
      <c r="O3219" s="145">
        <v>0</v>
      </c>
      <c r="P3219" s="143">
        <v>643323.81000000006</v>
      </c>
      <c r="Q3219" s="141" t="s">
        <v>70</v>
      </c>
      <c r="R3219" s="271">
        <v>0</v>
      </c>
      <c r="S3219" s="145">
        <v>0</v>
      </c>
      <c r="T3219" s="185">
        <v>20170331</v>
      </c>
      <c r="U3219" s="142">
        <v>0</v>
      </c>
      <c r="V3219" s="142" t="s">
        <v>161</v>
      </c>
      <c r="W3219" s="142">
        <v>0</v>
      </c>
      <c r="X3219" s="345" t="s">
        <v>161</v>
      </c>
      <c r="Y3219" s="143"/>
      <c r="Z3219" s="143"/>
      <c r="AA3219" s="143"/>
      <c r="AB3219" s="143"/>
      <c r="AC3219" s="143"/>
      <c r="AD3219" s="143"/>
      <c r="AE3219" s="313"/>
      <c r="AF3219" s="313"/>
      <c r="AG3219" s="313"/>
      <c r="AH3219" s="313"/>
      <c r="AI3219" s="313"/>
      <c r="AJ3219" s="313"/>
      <c r="AK3219" s="143"/>
      <c r="AL3219" s="143"/>
      <c r="AM3219" s="143"/>
      <c r="AN3219" s="143"/>
      <c r="AO3219" s="335"/>
    </row>
    <row r="3220" spans="1:41">
      <c r="A3220" s="140">
        <v>43776710</v>
      </c>
      <c r="B3220" s="141">
        <v>15516386</v>
      </c>
      <c r="C3220" s="141" t="s">
        <v>161</v>
      </c>
      <c r="D3220" s="142">
        <v>0</v>
      </c>
      <c r="E3220" s="322">
        <v>0</v>
      </c>
      <c r="F3220" s="142">
        <v>0</v>
      </c>
      <c r="G3220" s="322">
        <v>0</v>
      </c>
      <c r="H3220" s="322">
        <v>0</v>
      </c>
      <c r="I3220" s="322">
        <v>0</v>
      </c>
      <c r="J3220" s="322">
        <v>0</v>
      </c>
      <c r="K3220" s="143">
        <v>0</v>
      </c>
      <c r="L3220" s="144">
        <v>11.64</v>
      </c>
      <c r="M3220" s="344">
        <f t="shared" si="50"/>
        <v>0</v>
      </c>
      <c r="N3220" s="280" t="s">
        <v>94</v>
      </c>
      <c r="O3220" s="145">
        <v>0</v>
      </c>
      <c r="P3220" s="143">
        <v>0</v>
      </c>
      <c r="Q3220" s="141" t="s">
        <v>70</v>
      </c>
      <c r="R3220" s="271">
        <v>0</v>
      </c>
      <c r="S3220" s="145">
        <v>0</v>
      </c>
      <c r="T3220" s="185">
        <v>20170331</v>
      </c>
      <c r="U3220" s="142">
        <v>0</v>
      </c>
      <c r="V3220" s="142" t="s">
        <v>161</v>
      </c>
      <c r="W3220" s="142">
        <v>0</v>
      </c>
      <c r="X3220" s="345" t="s">
        <v>161</v>
      </c>
      <c r="Y3220" s="143"/>
      <c r="Z3220" s="143"/>
      <c r="AA3220" s="143"/>
      <c r="AB3220" s="143"/>
      <c r="AC3220" s="143"/>
      <c r="AD3220" s="143"/>
      <c r="AE3220" s="313"/>
      <c r="AF3220" s="313"/>
      <c r="AG3220" s="313"/>
      <c r="AH3220" s="313"/>
      <c r="AI3220" s="313"/>
      <c r="AJ3220" s="313"/>
      <c r="AK3220" s="143"/>
      <c r="AL3220" s="143"/>
      <c r="AM3220" s="143"/>
      <c r="AN3220" s="143"/>
      <c r="AO3220" s="335"/>
    </row>
    <row r="3221" spans="1:41">
      <c r="A3221" s="140">
        <v>43776723</v>
      </c>
      <c r="B3221" s="141">
        <v>1413360</v>
      </c>
      <c r="C3221" s="141" t="s">
        <v>161</v>
      </c>
      <c r="D3221" s="142">
        <v>0</v>
      </c>
      <c r="E3221" s="322">
        <v>0</v>
      </c>
      <c r="F3221" s="142">
        <v>0</v>
      </c>
      <c r="G3221" s="322">
        <v>0</v>
      </c>
      <c r="H3221" s="322">
        <v>0</v>
      </c>
      <c r="I3221" s="322">
        <v>0</v>
      </c>
      <c r="J3221" s="322">
        <v>0</v>
      </c>
      <c r="K3221" s="143">
        <v>0</v>
      </c>
      <c r="L3221" s="144">
        <v>11.91</v>
      </c>
      <c r="M3221" s="344">
        <f t="shared" si="50"/>
        <v>0</v>
      </c>
      <c r="N3221" s="280" t="s">
        <v>94</v>
      </c>
      <c r="O3221" s="145">
        <v>0</v>
      </c>
      <c r="P3221" s="143">
        <v>0</v>
      </c>
      <c r="Q3221" s="141" t="s">
        <v>70</v>
      </c>
      <c r="R3221" s="271">
        <v>0</v>
      </c>
      <c r="S3221" s="145">
        <v>0</v>
      </c>
      <c r="T3221" s="185">
        <v>20170331</v>
      </c>
      <c r="U3221" s="142">
        <v>0</v>
      </c>
      <c r="V3221" s="142" t="s">
        <v>161</v>
      </c>
      <c r="W3221" s="142">
        <v>0</v>
      </c>
      <c r="X3221" s="345" t="s">
        <v>161</v>
      </c>
      <c r="Y3221" s="143"/>
      <c r="Z3221" s="143"/>
      <c r="AA3221" s="143"/>
      <c r="AB3221" s="143"/>
      <c r="AC3221" s="143"/>
      <c r="AD3221" s="143"/>
      <c r="AE3221" s="313"/>
      <c r="AF3221" s="313"/>
      <c r="AG3221" s="313"/>
      <c r="AH3221" s="313"/>
      <c r="AI3221" s="313"/>
      <c r="AJ3221" s="313"/>
      <c r="AK3221" s="143"/>
      <c r="AL3221" s="143"/>
      <c r="AM3221" s="143"/>
      <c r="AN3221" s="143"/>
      <c r="AO3221" s="335"/>
    </row>
    <row r="3222" spans="1:41">
      <c r="A3222" s="140">
        <v>43776730</v>
      </c>
      <c r="B3222" s="141">
        <v>32876108</v>
      </c>
      <c r="C3222" s="141" t="s">
        <v>161</v>
      </c>
      <c r="D3222" s="142">
        <v>0</v>
      </c>
      <c r="E3222" s="322">
        <v>0</v>
      </c>
      <c r="F3222" s="142">
        <v>0</v>
      </c>
      <c r="G3222" s="322">
        <v>0</v>
      </c>
      <c r="H3222" s="322">
        <v>0</v>
      </c>
      <c r="I3222" s="322">
        <v>0</v>
      </c>
      <c r="J3222" s="322">
        <v>0</v>
      </c>
      <c r="K3222" s="143">
        <v>0</v>
      </c>
      <c r="L3222" s="144">
        <v>11.64</v>
      </c>
      <c r="M3222" s="344">
        <f t="shared" si="50"/>
        <v>0</v>
      </c>
      <c r="N3222" s="280" t="s">
        <v>94</v>
      </c>
      <c r="O3222" s="145">
        <v>0</v>
      </c>
      <c r="P3222" s="143">
        <v>0</v>
      </c>
      <c r="Q3222" s="141" t="s">
        <v>70</v>
      </c>
      <c r="R3222" s="271">
        <v>0</v>
      </c>
      <c r="S3222" s="145">
        <v>0</v>
      </c>
      <c r="T3222" s="185">
        <v>20170331</v>
      </c>
      <c r="U3222" s="142">
        <v>0</v>
      </c>
      <c r="V3222" s="142" t="s">
        <v>161</v>
      </c>
      <c r="W3222" s="142">
        <v>0</v>
      </c>
      <c r="X3222" s="345" t="s">
        <v>161</v>
      </c>
      <c r="Y3222" s="143"/>
      <c r="Z3222" s="143"/>
      <c r="AA3222" s="143"/>
      <c r="AB3222" s="143"/>
      <c r="AC3222" s="143"/>
      <c r="AD3222" s="143"/>
      <c r="AE3222" s="313"/>
      <c r="AF3222" s="313"/>
      <c r="AG3222" s="313"/>
      <c r="AH3222" s="313"/>
      <c r="AI3222" s="313"/>
      <c r="AJ3222" s="313"/>
      <c r="AK3222" s="143"/>
      <c r="AL3222" s="143"/>
      <c r="AM3222" s="143"/>
      <c r="AN3222" s="143"/>
      <c r="AO3222" s="335"/>
    </row>
    <row r="3223" spans="1:41">
      <c r="A3223" s="140">
        <v>43776754</v>
      </c>
      <c r="B3223" s="141">
        <v>24009512</v>
      </c>
      <c r="C3223" s="141" t="s">
        <v>161</v>
      </c>
      <c r="D3223" s="142">
        <v>0</v>
      </c>
      <c r="E3223" s="313">
        <v>0</v>
      </c>
      <c r="F3223" s="142">
        <v>0</v>
      </c>
      <c r="G3223" s="313">
        <v>0</v>
      </c>
      <c r="H3223" s="313">
        <v>0</v>
      </c>
      <c r="I3223" s="313">
        <v>0</v>
      </c>
      <c r="J3223" s="313">
        <v>0</v>
      </c>
      <c r="K3223" s="143">
        <v>0</v>
      </c>
      <c r="L3223" s="144">
        <v>11.1</v>
      </c>
      <c r="M3223" s="344">
        <f t="shared" si="50"/>
        <v>0</v>
      </c>
      <c r="N3223" s="280" t="s">
        <v>94</v>
      </c>
      <c r="O3223" s="145">
        <v>0</v>
      </c>
      <c r="P3223" s="143">
        <v>0</v>
      </c>
      <c r="Q3223" s="141" t="s">
        <v>70</v>
      </c>
      <c r="R3223" s="271">
        <v>0</v>
      </c>
      <c r="S3223" s="145">
        <v>0</v>
      </c>
      <c r="T3223" s="185">
        <v>20170331</v>
      </c>
      <c r="U3223" s="142">
        <v>0</v>
      </c>
      <c r="V3223" s="142" t="s">
        <v>161</v>
      </c>
      <c r="W3223" s="142">
        <v>0</v>
      </c>
      <c r="X3223" s="345" t="s">
        <v>161</v>
      </c>
      <c r="Y3223" s="143"/>
      <c r="Z3223" s="143"/>
      <c r="AA3223" s="143"/>
      <c r="AB3223" s="143"/>
      <c r="AC3223" s="143"/>
      <c r="AD3223" s="143"/>
      <c r="AE3223" s="313"/>
      <c r="AF3223" s="313"/>
      <c r="AG3223" s="313"/>
      <c r="AH3223" s="313"/>
      <c r="AI3223" s="313"/>
      <c r="AJ3223" s="313"/>
      <c r="AK3223" s="143"/>
      <c r="AL3223" s="143"/>
      <c r="AM3223" s="143"/>
      <c r="AN3223" s="143"/>
      <c r="AO3223" s="335"/>
    </row>
    <row r="3224" spans="1:41">
      <c r="A3224" s="140">
        <v>43776766</v>
      </c>
      <c r="B3224" s="141">
        <v>40715229</v>
      </c>
      <c r="C3224" s="141" t="s">
        <v>161</v>
      </c>
      <c r="D3224" s="142">
        <v>1085473.52</v>
      </c>
      <c r="E3224" s="322">
        <v>-17919.8</v>
      </c>
      <c r="F3224" s="142">
        <v>1067553.72</v>
      </c>
      <c r="G3224" s="322">
        <v>-10040.629999999999</v>
      </c>
      <c r="H3224" s="322">
        <v>0</v>
      </c>
      <c r="I3224" s="322">
        <v>-2231.3200000000002</v>
      </c>
      <c r="J3224" s="322">
        <v>-30191.75</v>
      </c>
      <c r="K3224" s="143">
        <v>0</v>
      </c>
      <c r="L3224" s="144">
        <v>11.1</v>
      </c>
      <c r="M3224" s="344">
        <f t="shared" si="50"/>
        <v>1130.7015833333335</v>
      </c>
      <c r="N3224" s="280" t="s">
        <v>162</v>
      </c>
      <c r="O3224" s="145">
        <v>0</v>
      </c>
      <c r="P3224" s="143">
        <v>1067553.72</v>
      </c>
      <c r="Q3224" s="141" t="s">
        <v>70</v>
      </c>
      <c r="R3224" s="271">
        <v>0</v>
      </c>
      <c r="S3224" s="145">
        <v>0</v>
      </c>
      <c r="T3224" s="185">
        <v>20170331</v>
      </c>
      <c r="U3224" s="142">
        <v>0</v>
      </c>
      <c r="V3224" s="142" t="s">
        <v>161</v>
      </c>
      <c r="W3224" s="142">
        <v>0</v>
      </c>
      <c r="X3224" s="345" t="s">
        <v>161</v>
      </c>
      <c r="Y3224" s="143"/>
      <c r="Z3224" s="143"/>
      <c r="AA3224" s="143"/>
      <c r="AB3224" s="143"/>
      <c r="AC3224" s="143"/>
      <c r="AD3224" s="143"/>
      <c r="AE3224" s="313"/>
      <c r="AF3224" s="313"/>
      <c r="AG3224" s="313"/>
      <c r="AH3224" s="313"/>
      <c r="AI3224" s="313"/>
      <c r="AJ3224" s="313"/>
      <c r="AK3224" s="143"/>
      <c r="AL3224" s="143"/>
      <c r="AM3224" s="143"/>
      <c r="AN3224" s="143"/>
      <c r="AO3224" s="335"/>
    </row>
    <row r="3225" spans="1:41">
      <c r="A3225" s="140">
        <v>43776775</v>
      </c>
      <c r="B3225" s="141">
        <v>16331236</v>
      </c>
      <c r="C3225" s="141" t="s">
        <v>161</v>
      </c>
      <c r="D3225" s="142">
        <v>0</v>
      </c>
      <c r="E3225" s="322">
        <v>0</v>
      </c>
      <c r="F3225" s="142">
        <v>0</v>
      </c>
      <c r="G3225" s="322">
        <v>0</v>
      </c>
      <c r="H3225" s="322">
        <v>0</v>
      </c>
      <c r="I3225" s="322">
        <v>0</v>
      </c>
      <c r="J3225" s="322">
        <v>0</v>
      </c>
      <c r="K3225" s="143">
        <v>0</v>
      </c>
      <c r="L3225" s="144">
        <v>11.1</v>
      </c>
      <c r="M3225" s="344">
        <f t="shared" si="50"/>
        <v>0</v>
      </c>
      <c r="N3225" s="280" t="s">
        <v>94</v>
      </c>
      <c r="O3225" s="145">
        <v>0</v>
      </c>
      <c r="P3225" s="143">
        <v>0</v>
      </c>
      <c r="Q3225" s="141" t="s">
        <v>70</v>
      </c>
      <c r="R3225" s="271">
        <v>0</v>
      </c>
      <c r="S3225" s="145">
        <v>0</v>
      </c>
      <c r="T3225" s="185">
        <v>20170331</v>
      </c>
      <c r="U3225" s="142">
        <v>0</v>
      </c>
      <c r="V3225" s="142" t="s">
        <v>161</v>
      </c>
      <c r="W3225" s="142">
        <v>0</v>
      </c>
      <c r="X3225" s="345" t="s">
        <v>161</v>
      </c>
      <c r="Y3225" s="143"/>
      <c r="Z3225" s="143"/>
      <c r="AA3225" s="143"/>
      <c r="AB3225" s="143"/>
      <c r="AC3225" s="143"/>
      <c r="AD3225" s="143"/>
      <c r="AE3225" s="313"/>
      <c r="AF3225" s="313"/>
      <c r="AG3225" s="313"/>
      <c r="AH3225" s="313"/>
      <c r="AI3225" s="313"/>
      <c r="AJ3225" s="313"/>
      <c r="AK3225" s="143"/>
      <c r="AL3225" s="143"/>
      <c r="AM3225" s="143"/>
      <c r="AN3225" s="143"/>
      <c r="AO3225" s="335"/>
    </row>
    <row r="3226" spans="1:41">
      <c r="A3226" s="140">
        <v>43831423</v>
      </c>
      <c r="B3226" s="141">
        <v>13420968</v>
      </c>
      <c r="C3226" s="141" t="s">
        <v>161</v>
      </c>
      <c r="D3226" s="142">
        <v>0</v>
      </c>
      <c r="E3226" s="322">
        <v>0</v>
      </c>
      <c r="F3226" s="142">
        <v>0</v>
      </c>
      <c r="G3226" s="322">
        <v>0</v>
      </c>
      <c r="H3226" s="322">
        <v>0</v>
      </c>
      <c r="I3226" s="322">
        <v>0</v>
      </c>
      <c r="J3226" s="322">
        <v>0</v>
      </c>
      <c r="K3226" s="143">
        <v>0</v>
      </c>
      <c r="L3226" s="144">
        <v>12.5</v>
      </c>
      <c r="M3226" s="344">
        <f t="shared" si="50"/>
        <v>0</v>
      </c>
      <c r="N3226" s="280" t="s">
        <v>94</v>
      </c>
      <c r="O3226" s="145">
        <v>0</v>
      </c>
      <c r="P3226" s="143">
        <v>0</v>
      </c>
      <c r="Q3226" s="141" t="s">
        <v>70</v>
      </c>
      <c r="R3226" s="271">
        <v>0</v>
      </c>
      <c r="S3226" s="145">
        <v>0</v>
      </c>
      <c r="T3226" s="185">
        <v>20170331</v>
      </c>
      <c r="U3226" s="142">
        <v>0</v>
      </c>
      <c r="V3226" s="142" t="s">
        <v>161</v>
      </c>
      <c r="W3226" s="142">
        <v>0</v>
      </c>
      <c r="X3226" s="345" t="s">
        <v>161</v>
      </c>
      <c r="Y3226" s="143"/>
      <c r="Z3226" s="143"/>
      <c r="AA3226" s="143"/>
      <c r="AB3226" s="143"/>
      <c r="AC3226" s="143"/>
      <c r="AD3226" s="143"/>
      <c r="AE3226" s="313"/>
      <c r="AF3226" s="313"/>
      <c r="AG3226" s="313"/>
      <c r="AH3226" s="313"/>
      <c r="AI3226" s="313"/>
      <c r="AJ3226" s="313"/>
      <c r="AK3226" s="143"/>
      <c r="AL3226" s="143"/>
      <c r="AM3226" s="143"/>
      <c r="AN3226" s="143"/>
      <c r="AO3226" s="335"/>
    </row>
    <row r="3227" spans="1:41">
      <c r="A3227" s="140">
        <v>43831510</v>
      </c>
      <c r="B3227" s="141">
        <v>9209825</v>
      </c>
      <c r="C3227" s="141" t="s">
        <v>161</v>
      </c>
      <c r="D3227" s="142">
        <v>0</v>
      </c>
      <c r="E3227" s="322">
        <v>0</v>
      </c>
      <c r="F3227" s="142">
        <v>0</v>
      </c>
      <c r="G3227" s="322">
        <v>0</v>
      </c>
      <c r="H3227" s="322">
        <v>0</v>
      </c>
      <c r="I3227" s="322">
        <v>0</v>
      </c>
      <c r="J3227" s="322">
        <v>0</v>
      </c>
      <c r="K3227" s="143">
        <v>0</v>
      </c>
      <c r="L3227" s="144">
        <v>11.1</v>
      </c>
      <c r="M3227" s="344">
        <f t="shared" si="50"/>
        <v>0</v>
      </c>
      <c r="N3227" s="280" t="s">
        <v>94</v>
      </c>
      <c r="O3227" s="145">
        <v>0</v>
      </c>
      <c r="P3227" s="143">
        <v>0</v>
      </c>
      <c r="Q3227" s="141" t="s">
        <v>70</v>
      </c>
      <c r="R3227" s="271">
        <v>0</v>
      </c>
      <c r="S3227" s="145">
        <v>0</v>
      </c>
      <c r="T3227" s="185">
        <v>20170331</v>
      </c>
      <c r="U3227" s="142">
        <v>0</v>
      </c>
      <c r="V3227" s="142" t="s">
        <v>161</v>
      </c>
      <c r="W3227" s="142">
        <v>0</v>
      </c>
      <c r="X3227" s="345" t="s">
        <v>161</v>
      </c>
      <c r="Y3227" s="143"/>
      <c r="Z3227" s="143"/>
      <c r="AA3227" s="143"/>
      <c r="AB3227" s="143"/>
      <c r="AC3227" s="143"/>
      <c r="AD3227" s="143"/>
      <c r="AE3227" s="313"/>
      <c r="AF3227" s="313"/>
      <c r="AG3227" s="313"/>
      <c r="AH3227" s="313"/>
      <c r="AI3227" s="313"/>
      <c r="AJ3227" s="313"/>
      <c r="AK3227" s="143"/>
      <c r="AL3227" s="143"/>
      <c r="AM3227" s="143"/>
      <c r="AN3227" s="143"/>
      <c r="AO3227" s="335"/>
    </row>
    <row r="3228" spans="1:41">
      <c r="A3228" s="140">
        <v>43831620</v>
      </c>
      <c r="B3228" s="141">
        <v>40650224</v>
      </c>
      <c r="C3228" s="141" t="s">
        <v>161</v>
      </c>
      <c r="D3228" s="142">
        <v>0</v>
      </c>
      <c r="E3228" s="322">
        <v>0</v>
      </c>
      <c r="F3228" s="142">
        <v>0</v>
      </c>
      <c r="G3228" s="322">
        <v>0</v>
      </c>
      <c r="H3228" s="322">
        <v>0</v>
      </c>
      <c r="I3228" s="322">
        <v>0</v>
      </c>
      <c r="J3228" s="322">
        <v>0</v>
      </c>
      <c r="K3228" s="143">
        <v>0</v>
      </c>
      <c r="L3228" s="144">
        <v>11.7</v>
      </c>
      <c r="M3228" s="344">
        <f t="shared" si="50"/>
        <v>0</v>
      </c>
      <c r="N3228" s="280" t="s">
        <v>94</v>
      </c>
      <c r="O3228" s="145">
        <v>0</v>
      </c>
      <c r="P3228" s="143">
        <v>0</v>
      </c>
      <c r="Q3228" s="141" t="s">
        <v>70</v>
      </c>
      <c r="R3228" s="271">
        <v>0</v>
      </c>
      <c r="S3228" s="145">
        <v>0</v>
      </c>
      <c r="T3228" s="185">
        <v>20170331</v>
      </c>
      <c r="U3228" s="142">
        <v>0</v>
      </c>
      <c r="V3228" s="142" t="s">
        <v>161</v>
      </c>
      <c r="W3228" s="142">
        <v>0</v>
      </c>
      <c r="X3228" s="345" t="s">
        <v>161</v>
      </c>
      <c r="Y3228" s="143"/>
      <c r="Z3228" s="143"/>
      <c r="AA3228" s="143"/>
      <c r="AB3228" s="143"/>
      <c r="AC3228" s="143"/>
      <c r="AD3228" s="143"/>
      <c r="AE3228" s="313"/>
      <c r="AF3228" s="313"/>
      <c r="AG3228" s="313"/>
      <c r="AH3228" s="313"/>
      <c r="AI3228" s="313"/>
      <c r="AJ3228" s="313"/>
      <c r="AK3228" s="143"/>
      <c r="AL3228" s="143"/>
      <c r="AM3228" s="143"/>
      <c r="AN3228" s="143"/>
      <c r="AO3228" s="335"/>
    </row>
    <row r="3229" spans="1:41">
      <c r="A3229" s="140">
        <v>43831670</v>
      </c>
      <c r="B3229" s="141">
        <v>29599972</v>
      </c>
      <c r="C3229" s="141" t="s">
        <v>161</v>
      </c>
      <c r="D3229" s="142">
        <v>408982.43</v>
      </c>
      <c r="E3229" s="322">
        <v>-5359.98</v>
      </c>
      <c r="F3229" s="142">
        <v>403622.45</v>
      </c>
      <c r="G3229" s="322">
        <v>-3783.09</v>
      </c>
      <c r="H3229" s="322">
        <v>0</v>
      </c>
      <c r="I3229" s="322">
        <v>-735.56</v>
      </c>
      <c r="J3229" s="322">
        <v>-9878.6299999999992</v>
      </c>
      <c r="K3229" s="143">
        <v>0</v>
      </c>
      <c r="L3229" s="144">
        <v>11.1</v>
      </c>
      <c r="M3229" s="344">
        <f t="shared" si="50"/>
        <v>426.02336458333338</v>
      </c>
      <c r="N3229" s="280" t="s">
        <v>162</v>
      </c>
      <c r="O3229" s="145">
        <v>0</v>
      </c>
      <c r="P3229" s="143">
        <v>403622.45</v>
      </c>
      <c r="Q3229" s="141" t="s">
        <v>70</v>
      </c>
      <c r="R3229" s="271">
        <v>0</v>
      </c>
      <c r="S3229" s="145">
        <v>0</v>
      </c>
      <c r="T3229" s="185">
        <v>20170331</v>
      </c>
      <c r="U3229" s="142">
        <v>0</v>
      </c>
      <c r="V3229" s="142" t="s">
        <v>161</v>
      </c>
      <c r="W3229" s="142">
        <v>0</v>
      </c>
      <c r="X3229" s="345" t="s">
        <v>161</v>
      </c>
      <c r="Y3229" s="143"/>
      <c r="Z3229" s="143"/>
      <c r="AA3229" s="143"/>
      <c r="AB3229" s="143"/>
      <c r="AC3229" s="143"/>
      <c r="AD3229" s="143"/>
      <c r="AE3229" s="313"/>
      <c r="AF3229" s="313"/>
      <c r="AG3229" s="313"/>
      <c r="AH3229" s="313"/>
      <c r="AI3229" s="313"/>
      <c r="AJ3229" s="313"/>
      <c r="AK3229" s="143"/>
      <c r="AL3229" s="143"/>
      <c r="AM3229" s="143"/>
      <c r="AN3229" s="143"/>
      <c r="AO3229" s="335"/>
    </row>
    <row r="3230" spans="1:41">
      <c r="A3230" s="140">
        <v>43831702</v>
      </c>
      <c r="B3230" s="141">
        <v>38512565</v>
      </c>
      <c r="C3230" s="141" t="s">
        <v>161</v>
      </c>
      <c r="D3230" s="142">
        <v>0</v>
      </c>
      <c r="E3230" s="322">
        <v>0</v>
      </c>
      <c r="F3230" s="142">
        <v>0</v>
      </c>
      <c r="G3230" s="322">
        <v>0</v>
      </c>
      <c r="H3230" s="322">
        <v>0</v>
      </c>
      <c r="I3230" s="322">
        <v>0</v>
      </c>
      <c r="J3230" s="322">
        <v>0</v>
      </c>
      <c r="K3230" s="143">
        <v>0</v>
      </c>
      <c r="L3230" s="144">
        <v>11.31</v>
      </c>
      <c r="M3230" s="344">
        <f t="shared" si="50"/>
        <v>0</v>
      </c>
      <c r="N3230" s="280" t="s">
        <v>94</v>
      </c>
      <c r="O3230" s="145">
        <v>0</v>
      </c>
      <c r="P3230" s="143">
        <v>0</v>
      </c>
      <c r="Q3230" s="141" t="s">
        <v>70</v>
      </c>
      <c r="R3230" s="271">
        <v>0</v>
      </c>
      <c r="S3230" s="145">
        <v>0</v>
      </c>
      <c r="T3230" s="185">
        <v>20170331</v>
      </c>
      <c r="U3230" s="142">
        <v>0</v>
      </c>
      <c r="V3230" s="142" t="s">
        <v>161</v>
      </c>
      <c r="W3230" s="142">
        <v>0</v>
      </c>
      <c r="X3230" s="345" t="s">
        <v>161</v>
      </c>
      <c r="Y3230" s="143"/>
      <c r="Z3230" s="143"/>
      <c r="AA3230" s="143"/>
      <c r="AB3230" s="143"/>
      <c r="AC3230" s="143"/>
      <c r="AD3230" s="143"/>
      <c r="AE3230" s="313"/>
      <c r="AF3230" s="313"/>
      <c r="AG3230" s="313"/>
      <c r="AH3230" s="313"/>
      <c r="AI3230" s="313"/>
      <c r="AJ3230" s="313"/>
      <c r="AK3230" s="143"/>
      <c r="AL3230" s="143"/>
      <c r="AM3230" s="143"/>
      <c r="AN3230" s="143"/>
      <c r="AO3230" s="335"/>
    </row>
    <row r="3231" spans="1:41">
      <c r="A3231" s="140">
        <v>43831714</v>
      </c>
      <c r="B3231" s="141">
        <v>8757993</v>
      </c>
      <c r="C3231" s="141" t="s">
        <v>161</v>
      </c>
      <c r="D3231" s="142">
        <v>1380314.01</v>
      </c>
      <c r="E3231" s="322">
        <v>-18089.97</v>
      </c>
      <c r="F3231" s="142">
        <v>1362224.04</v>
      </c>
      <c r="G3231" s="322">
        <v>-12767.9</v>
      </c>
      <c r="H3231" s="322">
        <v>0</v>
      </c>
      <c r="I3231" s="322">
        <v>-2324.11</v>
      </c>
      <c r="J3231" s="322">
        <v>-33181.980000000003</v>
      </c>
      <c r="K3231" s="143">
        <v>0</v>
      </c>
      <c r="L3231" s="144">
        <v>11.1</v>
      </c>
      <c r="M3231" s="344">
        <f t="shared" si="50"/>
        <v>1437.8270937500001</v>
      </c>
      <c r="N3231" s="280" t="s">
        <v>162</v>
      </c>
      <c r="O3231" s="145">
        <v>0</v>
      </c>
      <c r="P3231" s="143">
        <v>1362224.04</v>
      </c>
      <c r="Q3231" s="141" t="s">
        <v>70</v>
      </c>
      <c r="R3231" s="271">
        <v>0</v>
      </c>
      <c r="S3231" s="145">
        <v>0</v>
      </c>
      <c r="T3231" s="185">
        <v>20170331</v>
      </c>
      <c r="U3231" s="142">
        <v>0</v>
      </c>
      <c r="V3231" s="142" t="s">
        <v>161</v>
      </c>
      <c r="W3231" s="142">
        <v>0</v>
      </c>
      <c r="X3231" s="345" t="s">
        <v>161</v>
      </c>
      <c r="Y3231" s="143"/>
      <c r="Z3231" s="143"/>
      <c r="AA3231" s="143"/>
      <c r="AB3231" s="143"/>
      <c r="AC3231" s="143"/>
      <c r="AD3231" s="143"/>
      <c r="AE3231" s="313"/>
      <c r="AF3231" s="313"/>
      <c r="AG3231" s="313"/>
      <c r="AH3231" s="313"/>
      <c r="AI3231" s="313"/>
      <c r="AJ3231" s="313"/>
      <c r="AK3231" s="143"/>
      <c r="AL3231" s="143"/>
      <c r="AM3231" s="143"/>
      <c r="AN3231" s="143"/>
      <c r="AO3231" s="335"/>
    </row>
    <row r="3232" spans="1:41">
      <c r="A3232" s="140">
        <v>43831754</v>
      </c>
      <c r="B3232" s="141">
        <v>30364569</v>
      </c>
      <c r="C3232" s="141" t="s">
        <v>161</v>
      </c>
      <c r="D3232" s="142">
        <v>0</v>
      </c>
      <c r="E3232" s="322">
        <v>0</v>
      </c>
      <c r="F3232" s="142">
        <v>0</v>
      </c>
      <c r="G3232" s="322">
        <v>0</v>
      </c>
      <c r="H3232" s="322">
        <v>0</v>
      </c>
      <c r="I3232" s="322">
        <v>0</v>
      </c>
      <c r="J3232" s="322">
        <v>0</v>
      </c>
      <c r="K3232" s="143">
        <v>0</v>
      </c>
      <c r="L3232" s="144">
        <v>11.1</v>
      </c>
      <c r="M3232" s="344">
        <f t="shared" si="50"/>
        <v>0</v>
      </c>
      <c r="N3232" s="280" t="s">
        <v>94</v>
      </c>
      <c r="O3232" s="145">
        <v>0</v>
      </c>
      <c r="P3232" s="143">
        <v>0</v>
      </c>
      <c r="Q3232" s="141" t="s">
        <v>70</v>
      </c>
      <c r="R3232" s="271">
        <v>0</v>
      </c>
      <c r="S3232" s="145">
        <v>0</v>
      </c>
      <c r="T3232" s="185">
        <v>20170331</v>
      </c>
      <c r="U3232" s="142">
        <v>0</v>
      </c>
      <c r="V3232" s="142" t="s">
        <v>161</v>
      </c>
      <c r="W3232" s="142">
        <v>0</v>
      </c>
      <c r="X3232" s="345" t="s">
        <v>161</v>
      </c>
      <c r="Y3232" s="143"/>
      <c r="Z3232" s="143"/>
      <c r="AA3232" s="143"/>
      <c r="AB3232" s="143"/>
      <c r="AC3232" s="143"/>
      <c r="AD3232" s="143"/>
      <c r="AE3232" s="313"/>
      <c r="AF3232" s="313"/>
      <c r="AG3232" s="313"/>
      <c r="AH3232" s="313"/>
      <c r="AI3232" s="313"/>
      <c r="AJ3232" s="313"/>
      <c r="AK3232" s="143"/>
      <c r="AL3232" s="143"/>
      <c r="AM3232" s="143"/>
      <c r="AN3232" s="143"/>
      <c r="AO3232" s="335"/>
    </row>
    <row r="3233" spans="1:41">
      <c r="A3233" s="140">
        <v>43831771</v>
      </c>
      <c r="B3233" s="141">
        <v>8602368</v>
      </c>
      <c r="C3233" s="141" t="s">
        <v>161</v>
      </c>
      <c r="D3233" s="142">
        <v>224949.15</v>
      </c>
      <c r="E3233" s="322">
        <v>-6814.38</v>
      </c>
      <c r="F3233" s="142">
        <v>218134.77</v>
      </c>
      <c r="G3233" s="322">
        <v>-3635.78</v>
      </c>
      <c r="H3233" s="322">
        <v>-500</v>
      </c>
      <c r="I3233" s="322">
        <v>-969.84</v>
      </c>
      <c r="J3233" s="322">
        <v>-11920</v>
      </c>
      <c r="K3233" s="143">
        <v>-643.84</v>
      </c>
      <c r="L3233" s="144">
        <v>9.76</v>
      </c>
      <c r="M3233" s="344">
        <f t="shared" si="50"/>
        <v>234.32203125000001</v>
      </c>
      <c r="N3233" s="280" t="s">
        <v>162</v>
      </c>
      <c r="O3233" s="145">
        <v>0</v>
      </c>
      <c r="P3233" s="143">
        <v>218134.77</v>
      </c>
      <c r="Q3233" s="141" t="s">
        <v>70</v>
      </c>
      <c r="R3233" s="271">
        <v>0</v>
      </c>
      <c r="S3233" s="145">
        <v>0</v>
      </c>
      <c r="T3233" s="185">
        <v>20170331</v>
      </c>
      <c r="U3233" s="142">
        <v>0</v>
      </c>
      <c r="V3233" s="142" t="s">
        <v>161</v>
      </c>
      <c r="W3233" s="142">
        <v>0</v>
      </c>
      <c r="X3233" s="345" t="s">
        <v>161</v>
      </c>
      <c r="Y3233" s="143"/>
      <c r="Z3233" s="143"/>
      <c r="AA3233" s="143"/>
      <c r="AB3233" s="143"/>
      <c r="AC3233" s="143"/>
      <c r="AD3233" s="143"/>
      <c r="AE3233" s="313"/>
      <c r="AF3233" s="313"/>
      <c r="AG3233" s="313"/>
      <c r="AH3233" s="313"/>
      <c r="AI3233" s="313"/>
      <c r="AJ3233" s="313"/>
      <c r="AK3233" s="143"/>
      <c r="AL3233" s="143"/>
      <c r="AM3233" s="143"/>
      <c r="AN3233" s="143"/>
      <c r="AO3233" s="335"/>
    </row>
    <row r="3234" spans="1:41">
      <c r="A3234" s="140">
        <v>43831780</v>
      </c>
      <c r="B3234" s="141">
        <v>8530962</v>
      </c>
      <c r="C3234" s="141" t="s">
        <v>161</v>
      </c>
      <c r="D3234" s="142">
        <v>209949.07</v>
      </c>
      <c r="E3234" s="322">
        <v>0</v>
      </c>
      <c r="F3234" s="142">
        <v>209949.07</v>
      </c>
      <c r="G3234" s="322">
        <v>0</v>
      </c>
      <c r="H3234" s="322">
        <v>0</v>
      </c>
      <c r="I3234" s="322">
        <v>0</v>
      </c>
      <c r="J3234" s="322">
        <v>0</v>
      </c>
      <c r="K3234" s="143">
        <v>0</v>
      </c>
      <c r="L3234" s="144">
        <v>11.1</v>
      </c>
      <c r="M3234" s="344">
        <f t="shared" si="50"/>
        <v>218.69694791666669</v>
      </c>
      <c r="N3234" s="280" t="s">
        <v>162</v>
      </c>
      <c r="O3234" s="145">
        <v>1</v>
      </c>
      <c r="P3234" s="143">
        <v>0</v>
      </c>
      <c r="Q3234" s="141" t="s">
        <v>77</v>
      </c>
      <c r="R3234" s="271">
        <v>20141231</v>
      </c>
      <c r="S3234" s="145">
        <v>10</v>
      </c>
      <c r="T3234" s="185">
        <v>20170331</v>
      </c>
      <c r="U3234" s="142">
        <v>0</v>
      </c>
      <c r="V3234" s="142" t="s">
        <v>161</v>
      </c>
      <c r="W3234" s="142">
        <v>0</v>
      </c>
      <c r="X3234" s="345" t="s">
        <v>161</v>
      </c>
      <c r="Y3234" s="143"/>
      <c r="Z3234" s="143"/>
      <c r="AA3234" s="143"/>
      <c r="AB3234" s="143"/>
      <c r="AC3234" s="143"/>
      <c r="AD3234" s="143"/>
      <c r="AE3234" s="313"/>
      <c r="AF3234" s="313"/>
      <c r="AG3234" s="313"/>
      <c r="AH3234" s="313"/>
      <c r="AI3234" s="313"/>
      <c r="AJ3234" s="313"/>
      <c r="AK3234" s="143"/>
      <c r="AL3234" s="143"/>
      <c r="AM3234" s="143"/>
      <c r="AN3234" s="143"/>
      <c r="AO3234" s="335"/>
    </row>
    <row r="3235" spans="1:41">
      <c r="A3235" s="140">
        <v>43831790</v>
      </c>
      <c r="B3235" s="141">
        <v>26238156</v>
      </c>
      <c r="C3235" s="141" t="s">
        <v>161</v>
      </c>
      <c r="D3235" s="142">
        <v>116992.86</v>
      </c>
      <c r="E3235" s="322">
        <v>-1570.92</v>
      </c>
      <c r="F3235" s="142">
        <v>115421.94</v>
      </c>
      <c r="G3235" s="322">
        <v>-989.7</v>
      </c>
      <c r="H3235" s="322">
        <v>0</v>
      </c>
      <c r="I3235" s="322">
        <v>-196.95</v>
      </c>
      <c r="J3235" s="322">
        <v>-2757.57</v>
      </c>
      <c r="K3235" s="143">
        <v>0</v>
      </c>
      <c r="L3235" s="144">
        <v>10.15</v>
      </c>
      <c r="M3235" s="344">
        <f t="shared" si="50"/>
        <v>121.86756250000001</v>
      </c>
      <c r="N3235" s="280" t="s">
        <v>162</v>
      </c>
      <c r="O3235" s="145">
        <v>0</v>
      </c>
      <c r="P3235" s="143">
        <v>115421.94</v>
      </c>
      <c r="Q3235" s="141" t="s">
        <v>70</v>
      </c>
      <c r="R3235" s="271">
        <v>0</v>
      </c>
      <c r="S3235" s="145">
        <v>0</v>
      </c>
      <c r="T3235" s="185">
        <v>20170331</v>
      </c>
      <c r="U3235" s="142">
        <v>0</v>
      </c>
      <c r="V3235" s="142" t="s">
        <v>161</v>
      </c>
      <c r="W3235" s="142">
        <v>0</v>
      </c>
      <c r="X3235" s="345" t="s">
        <v>161</v>
      </c>
      <c r="Y3235" s="143"/>
      <c r="Z3235" s="143"/>
      <c r="AA3235" s="143"/>
      <c r="AB3235" s="143"/>
      <c r="AC3235" s="143"/>
      <c r="AD3235" s="143"/>
      <c r="AE3235" s="313"/>
      <c r="AF3235" s="313"/>
      <c r="AG3235" s="313"/>
      <c r="AH3235" s="313"/>
      <c r="AI3235" s="313"/>
      <c r="AJ3235" s="313"/>
      <c r="AK3235" s="143"/>
      <c r="AL3235" s="143"/>
      <c r="AM3235" s="143"/>
      <c r="AN3235" s="143"/>
      <c r="AO3235" s="335"/>
    </row>
    <row r="3236" spans="1:41">
      <c r="A3236" s="140">
        <v>43831804</v>
      </c>
      <c r="B3236" s="141">
        <v>5728000</v>
      </c>
      <c r="C3236" s="141" t="s">
        <v>161</v>
      </c>
      <c r="D3236" s="142">
        <v>509333.84</v>
      </c>
      <c r="E3236" s="322">
        <v>-6810.61</v>
      </c>
      <c r="F3236" s="142">
        <v>502523.23</v>
      </c>
      <c r="G3236" s="322">
        <v>-4378.1499999999996</v>
      </c>
      <c r="H3236" s="322">
        <v>0</v>
      </c>
      <c r="I3236" s="322">
        <v>-886.84</v>
      </c>
      <c r="J3236" s="322">
        <v>-12075.6</v>
      </c>
      <c r="K3236" s="143">
        <v>0</v>
      </c>
      <c r="L3236" s="144">
        <v>10.32</v>
      </c>
      <c r="M3236" s="344">
        <f t="shared" si="50"/>
        <v>530.55608333333339</v>
      </c>
      <c r="N3236" s="280" t="s">
        <v>162</v>
      </c>
      <c r="O3236" s="145">
        <v>0</v>
      </c>
      <c r="P3236" s="143">
        <v>502523.23</v>
      </c>
      <c r="Q3236" s="141" t="s">
        <v>70</v>
      </c>
      <c r="R3236" s="271">
        <v>0</v>
      </c>
      <c r="S3236" s="145">
        <v>0</v>
      </c>
      <c r="T3236" s="185">
        <v>20170331</v>
      </c>
      <c r="U3236" s="142">
        <v>0</v>
      </c>
      <c r="V3236" s="142" t="s">
        <v>161</v>
      </c>
      <c r="W3236" s="142">
        <v>0</v>
      </c>
      <c r="X3236" s="345" t="s">
        <v>161</v>
      </c>
      <c r="Y3236" s="143"/>
      <c r="Z3236" s="143"/>
      <c r="AA3236" s="143"/>
      <c r="AB3236" s="143"/>
      <c r="AC3236" s="143"/>
      <c r="AD3236" s="143"/>
      <c r="AE3236" s="313"/>
      <c r="AF3236" s="313"/>
      <c r="AG3236" s="313"/>
      <c r="AH3236" s="313"/>
      <c r="AI3236" s="313"/>
      <c r="AJ3236" s="313"/>
      <c r="AK3236" s="143"/>
      <c r="AL3236" s="143"/>
      <c r="AM3236" s="143"/>
      <c r="AN3236" s="143"/>
      <c r="AO3236" s="335"/>
    </row>
    <row r="3237" spans="1:41">
      <c r="A3237" s="140">
        <v>43831810</v>
      </c>
      <c r="B3237" s="141">
        <v>18691664</v>
      </c>
      <c r="C3237" s="141" t="s">
        <v>161</v>
      </c>
      <c r="D3237" s="142">
        <v>0</v>
      </c>
      <c r="E3237" s="322">
        <v>0</v>
      </c>
      <c r="F3237" s="142">
        <v>0</v>
      </c>
      <c r="G3237" s="322">
        <v>0</v>
      </c>
      <c r="H3237" s="322">
        <v>0</v>
      </c>
      <c r="I3237" s="322">
        <v>0</v>
      </c>
      <c r="J3237" s="322">
        <v>0</v>
      </c>
      <c r="K3237" s="143">
        <v>0</v>
      </c>
      <c r="L3237" s="144">
        <v>11.1</v>
      </c>
      <c r="M3237" s="344">
        <f t="shared" si="50"/>
        <v>0</v>
      </c>
      <c r="N3237" s="280" t="s">
        <v>94</v>
      </c>
      <c r="O3237" s="145">
        <v>0</v>
      </c>
      <c r="P3237" s="143">
        <v>0</v>
      </c>
      <c r="Q3237" s="141" t="s">
        <v>70</v>
      </c>
      <c r="R3237" s="271">
        <v>0</v>
      </c>
      <c r="S3237" s="145">
        <v>0</v>
      </c>
      <c r="T3237" s="185">
        <v>20170331</v>
      </c>
      <c r="U3237" s="142">
        <v>0</v>
      </c>
      <c r="V3237" s="142" t="s">
        <v>161</v>
      </c>
      <c r="W3237" s="142">
        <v>0</v>
      </c>
      <c r="X3237" s="345" t="s">
        <v>161</v>
      </c>
      <c r="Y3237" s="143"/>
      <c r="Z3237" s="143"/>
      <c r="AA3237" s="143"/>
      <c r="AB3237" s="143"/>
      <c r="AC3237" s="143"/>
      <c r="AD3237" s="143"/>
      <c r="AE3237" s="313"/>
      <c r="AF3237" s="313"/>
      <c r="AG3237" s="313"/>
      <c r="AH3237" s="313"/>
      <c r="AI3237" s="313"/>
      <c r="AJ3237" s="313"/>
      <c r="AK3237" s="143"/>
      <c r="AL3237" s="143"/>
      <c r="AM3237" s="143"/>
      <c r="AN3237" s="143"/>
      <c r="AO3237" s="335"/>
    </row>
    <row r="3238" spans="1:41">
      <c r="A3238" s="140">
        <v>43831865</v>
      </c>
      <c r="B3238" s="141">
        <v>27742197</v>
      </c>
      <c r="C3238" s="141" t="s">
        <v>161</v>
      </c>
      <c r="D3238" s="142">
        <v>0</v>
      </c>
      <c r="E3238" s="313">
        <v>0</v>
      </c>
      <c r="F3238" s="142">
        <v>0</v>
      </c>
      <c r="G3238" s="313">
        <v>0</v>
      </c>
      <c r="H3238" s="313">
        <v>0</v>
      </c>
      <c r="I3238" s="313">
        <v>0</v>
      </c>
      <c r="J3238" s="313">
        <v>0</v>
      </c>
      <c r="K3238" s="143">
        <v>0</v>
      </c>
      <c r="L3238" s="144">
        <v>11.1</v>
      </c>
      <c r="M3238" s="344">
        <f t="shared" si="50"/>
        <v>0</v>
      </c>
      <c r="N3238" s="280" t="s">
        <v>94</v>
      </c>
      <c r="O3238" s="145">
        <v>0</v>
      </c>
      <c r="P3238" s="143">
        <v>0</v>
      </c>
      <c r="Q3238" s="141" t="s">
        <v>70</v>
      </c>
      <c r="R3238" s="271">
        <v>0</v>
      </c>
      <c r="S3238" s="145">
        <v>0</v>
      </c>
      <c r="T3238" s="185">
        <v>20170331</v>
      </c>
      <c r="U3238" s="142">
        <v>0</v>
      </c>
      <c r="V3238" s="142" t="s">
        <v>161</v>
      </c>
      <c r="W3238" s="142">
        <v>0</v>
      </c>
      <c r="X3238" s="345" t="s">
        <v>161</v>
      </c>
      <c r="Y3238" s="143"/>
      <c r="Z3238" s="143"/>
      <c r="AA3238" s="143"/>
      <c r="AB3238" s="143"/>
      <c r="AC3238" s="143"/>
      <c r="AD3238" s="143"/>
      <c r="AE3238" s="313"/>
      <c r="AF3238" s="313"/>
      <c r="AG3238" s="313"/>
      <c r="AH3238" s="313"/>
      <c r="AI3238" s="313"/>
      <c r="AJ3238" s="313"/>
      <c r="AK3238" s="143"/>
      <c r="AL3238" s="143"/>
      <c r="AM3238" s="143"/>
      <c r="AN3238" s="143"/>
      <c r="AO3238" s="335"/>
    </row>
    <row r="3239" spans="1:41">
      <c r="A3239" s="140">
        <v>43885546</v>
      </c>
      <c r="B3239" s="141">
        <v>26970228</v>
      </c>
      <c r="C3239" s="141" t="s">
        <v>161</v>
      </c>
      <c r="D3239" s="142">
        <v>0</v>
      </c>
      <c r="E3239" s="313">
        <v>0</v>
      </c>
      <c r="F3239" s="142">
        <v>0</v>
      </c>
      <c r="G3239" s="313">
        <v>0</v>
      </c>
      <c r="H3239" s="313">
        <v>0</v>
      </c>
      <c r="I3239" s="313">
        <v>0</v>
      </c>
      <c r="J3239" s="313">
        <v>0</v>
      </c>
      <c r="K3239" s="143">
        <v>0</v>
      </c>
      <c r="L3239" s="144">
        <v>10.62</v>
      </c>
      <c r="M3239" s="344">
        <f t="shared" si="50"/>
        <v>0</v>
      </c>
      <c r="N3239" s="280" t="s">
        <v>94</v>
      </c>
      <c r="O3239" s="145">
        <v>1</v>
      </c>
      <c r="P3239" s="143">
        <v>0</v>
      </c>
      <c r="Q3239" s="141" t="s">
        <v>70</v>
      </c>
      <c r="R3239" s="271">
        <v>0</v>
      </c>
      <c r="S3239" s="145">
        <v>0</v>
      </c>
      <c r="T3239" s="185">
        <v>20170331</v>
      </c>
      <c r="U3239" s="142">
        <v>0</v>
      </c>
      <c r="V3239" s="142" t="s">
        <v>161</v>
      </c>
      <c r="W3239" s="142">
        <v>0</v>
      </c>
      <c r="X3239" s="345" t="s">
        <v>161</v>
      </c>
      <c r="Y3239" s="143"/>
      <c r="Z3239" s="143"/>
      <c r="AA3239" s="143"/>
      <c r="AB3239" s="143"/>
      <c r="AC3239" s="143"/>
      <c r="AD3239" s="143"/>
      <c r="AE3239" s="313"/>
      <c r="AF3239" s="313"/>
      <c r="AG3239" s="313"/>
      <c r="AH3239" s="313"/>
      <c r="AI3239" s="313"/>
      <c r="AJ3239" s="313"/>
      <c r="AK3239" s="143"/>
      <c r="AL3239" s="143"/>
      <c r="AM3239" s="143"/>
      <c r="AN3239" s="143"/>
      <c r="AO3239" s="335"/>
    </row>
    <row r="3240" spans="1:41">
      <c r="A3240" s="140">
        <v>43885610</v>
      </c>
      <c r="B3240" s="141">
        <v>39040842</v>
      </c>
      <c r="C3240" s="141" t="s">
        <v>161</v>
      </c>
      <c r="D3240" s="142">
        <v>0</v>
      </c>
      <c r="E3240" s="322">
        <v>0</v>
      </c>
      <c r="F3240" s="142">
        <v>0</v>
      </c>
      <c r="G3240" s="322">
        <v>0</v>
      </c>
      <c r="H3240" s="322">
        <v>0</v>
      </c>
      <c r="I3240" s="322">
        <v>0</v>
      </c>
      <c r="J3240" s="322">
        <v>0</v>
      </c>
      <c r="K3240" s="143">
        <v>0</v>
      </c>
      <c r="L3240" s="144">
        <v>8.99</v>
      </c>
      <c r="M3240" s="344">
        <f t="shared" si="50"/>
        <v>0</v>
      </c>
      <c r="N3240" s="280" t="s">
        <v>94</v>
      </c>
      <c r="O3240" s="145">
        <v>0</v>
      </c>
      <c r="P3240" s="143">
        <v>0</v>
      </c>
      <c r="Q3240" s="141" t="s">
        <v>70</v>
      </c>
      <c r="R3240" s="271">
        <v>0</v>
      </c>
      <c r="S3240" s="145">
        <v>0</v>
      </c>
      <c r="T3240" s="185">
        <v>20170331</v>
      </c>
      <c r="U3240" s="142">
        <v>0</v>
      </c>
      <c r="V3240" s="142" t="s">
        <v>161</v>
      </c>
      <c r="W3240" s="142">
        <v>0</v>
      </c>
      <c r="X3240" s="345" t="s">
        <v>161</v>
      </c>
      <c r="Y3240" s="143"/>
      <c r="Z3240" s="143"/>
      <c r="AA3240" s="143"/>
      <c r="AB3240" s="143"/>
      <c r="AC3240" s="143"/>
      <c r="AD3240" s="143"/>
      <c r="AE3240" s="313"/>
      <c r="AF3240" s="313"/>
      <c r="AG3240" s="313"/>
      <c r="AH3240" s="313"/>
      <c r="AI3240" s="313"/>
      <c r="AJ3240" s="313"/>
      <c r="AK3240" s="143"/>
      <c r="AL3240" s="143"/>
      <c r="AM3240" s="143"/>
      <c r="AN3240" s="143"/>
      <c r="AO3240" s="335"/>
    </row>
    <row r="3241" spans="1:41">
      <c r="A3241" s="140">
        <v>43885626</v>
      </c>
      <c r="B3241" s="141">
        <v>40497068</v>
      </c>
      <c r="C3241" s="141" t="s">
        <v>161</v>
      </c>
      <c r="D3241" s="142">
        <v>0</v>
      </c>
      <c r="E3241" s="313">
        <v>0</v>
      </c>
      <c r="F3241" s="142">
        <v>0</v>
      </c>
      <c r="G3241" s="313">
        <v>0</v>
      </c>
      <c r="H3241" s="313">
        <v>0</v>
      </c>
      <c r="I3241" s="313">
        <v>0</v>
      </c>
      <c r="J3241" s="313">
        <v>0</v>
      </c>
      <c r="K3241" s="143">
        <v>0</v>
      </c>
      <c r="L3241" s="144">
        <v>11.1</v>
      </c>
      <c r="M3241" s="344">
        <f t="shared" si="50"/>
        <v>0</v>
      </c>
      <c r="N3241" s="280" t="s">
        <v>94</v>
      </c>
      <c r="O3241" s="145">
        <v>0</v>
      </c>
      <c r="P3241" s="143">
        <v>0</v>
      </c>
      <c r="Q3241" s="141" t="s">
        <v>70</v>
      </c>
      <c r="R3241" s="271">
        <v>0</v>
      </c>
      <c r="S3241" s="145">
        <v>0</v>
      </c>
      <c r="T3241" s="185">
        <v>20170331</v>
      </c>
      <c r="U3241" s="142">
        <v>0</v>
      </c>
      <c r="V3241" s="142" t="s">
        <v>161</v>
      </c>
      <c r="W3241" s="142">
        <v>0</v>
      </c>
      <c r="X3241" s="345" t="s">
        <v>161</v>
      </c>
      <c r="Y3241" s="143"/>
      <c r="Z3241" s="143"/>
      <c r="AA3241" s="143"/>
      <c r="AB3241" s="143"/>
      <c r="AC3241" s="143"/>
      <c r="AD3241" s="143"/>
      <c r="AE3241" s="313"/>
      <c r="AF3241" s="313"/>
      <c r="AG3241" s="313"/>
      <c r="AH3241" s="313"/>
      <c r="AI3241" s="313"/>
      <c r="AJ3241" s="313"/>
      <c r="AK3241" s="143"/>
      <c r="AL3241" s="143"/>
      <c r="AM3241" s="143"/>
      <c r="AN3241" s="143"/>
      <c r="AO3241" s="335"/>
    </row>
    <row r="3242" spans="1:41">
      <c r="A3242" s="140">
        <v>43886233</v>
      </c>
      <c r="B3242" s="141">
        <v>30998750</v>
      </c>
      <c r="C3242" s="141" t="s">
        <v>161</v>
      </c>
      <c r="D3242" s="142">
        <v>214202.26</v>
      </c>
      <c r="E3242" s="313">
        <v>-2962.31</v>
      </c>
      <c r="F3242" s="142">
        <v>211239.95</v>
      </c>
      <c r="G3242" s="313">
        <v>-1604.73</v>
      </c>
      <c r="H3242" s="313">
        <v>0</v>
      </c>
      <c r="I3242" s="313">
        <v>-386.78</v>
      </c>
      <c r="J3242" s="313">
        <v>-4953.82</v>
      </c>
      <c r="K3242" s="143">
        <v>0</v>
      </c>
      <c r="L3242" s="144">
        <v>8.99</v>
      </c>
      <c r="M3242" s="344">
        <f t="shared" si="50"/>
        <v>223.12735416666669</v>
      </c>
      <c r="N3242" s="280" t="s">
        <v>162</v>
      </c>
      <c r="O3242" s="145">
        <v>0</v>
      </c>
      <c r="P3242" s="143">
        <v>211239.95</v>
      </c>
      <c r="Q3242" s="141" t="s">
        <v>70</v>
      </c>
      <c r="R3242" s="271">
        <v>0</v>
      </c>
      <c r="S3242" s="145">
        <v>0</v>
      </c>
      <c r="T3242" s="185">
        <v>20170331</v>
      </c>
      <c r="U3242" s="142">
        <v>0</v>
      </c>
      <c r="V3242" s="142" t="s">
        <v>161</v>
      </c>
      <c r="W3242" s="142">
        <v>0</v>
      </c>
      <c r="X3242" s="345" t="s">
        <v>161</v>
      </c>
      <c r="Y3242" s="143"/>
      <c r="Z3242" s="143"/>
      <c r="AA3242" s="143"/>
      <c r="AB3242" s="143"/>
      <c r="AC3242" s="143"/>
      <c r="AD3242" s="143"/>
      <c r="AE3242" s="313"/>
      <c r="AF3242" s="313"/>
      <c r="AG3242" s="313"/>
      <c r="AH3242" s="313"/>
      <c r="AI3242" s="313"/>
      <c r="AJ3242" s="313"/>
      <c r="AK3242" s="143"/>
      <c r="AL3242" s="143"/>
      <c r="AM3242" s="143"/>
      <c r="AN3242" s="143"/>
      <c r="AO3242" s="335"/>
    </row>
    <row r="3243" spans="1:41">
      <c r="A3243" s="140">
        <v>43886281</v>
      </c>
      <c r="B3243" s="141">
        <v>13285686</v>
      </c>
      <c r="C3243" s="141" t="s">
        <v>161</v>
      </c>
      <c r="D3243" s="142">
        <v>256572.05</v>
      </c>
      <c r="E3243" s="313">
        <v>-6507.11</v>
      </c>
      <c r="F3243" s="142">
        <v>250064.94</v>
      </c>
      <c r="G3243" s="313">
        <v>-4971.59</v>
      </c>
      <c r="H3243" s="313">
        <v>-500</v>
      </c>
      <c r="I3243" s="313">
        <v>-792.66</v>
      </c>
      <c r="J3243" s="313">
        <v>-12771.36</v>
      </c>
      <c r="K3243" s="143">
        <v>0</v>
      </c>
      <c r="L3243" s="144">
        <v>11.7</v>
      </c>
      <c r="M3243" s="344">
        <f t="shared" si="50"/>
        <v>267.26255208333333</v>
      </c>
      <c r="N3243" s="280" t="s">
        <v>162</v>
      </c>
      <c r="O3243" s="145">
        <v>0</v>
      </c>
      <c r="P3243" s="143">
        <v>250064.94</v>
      </c>
      <c r="Q3243" s="141" t="s">
        <v>70</v>
      </c>
      <c r="R3243" s="271">
        <v>0</v>
      </c>
      <c r="S3243" s="145">
        <v>0</v>
      </c>
      <c r="T3243" s="185">
        <v>20170331</v>
      </c>
      <c r="U3243" s="142">
        <v>0</v>
      </c>
      <c r="V3243" s="142" t="s">
        <v>161</v>
      </c>
      <c r="W3243" s="142">
        <v>0</v>
      </c>
      <c r="X3243" s="345" t="s">
        <v>161</v>
      </c>
      <c r="Y3243" s="143"/>
      <c r="Z3243" s="143"/>
      <c r="AA3243" s="143"/>
      <c r="AB3243" s="143"/>
      <c r="AC3243" s="143"/>
      <c r="AD3243" s="143"/>
      <c r="AE3243" s="313"/>
      <c r="AF3243" s="313"/>
      <c r="AG3243" s="313"/>
      <c r="AH3243" s="313"/>
      <c r="AI3243" s="313"/>
      <c r="AJ3243" s="313"/>
      <c r="AK3243" s="143"/>
      <c r="AL3243" s="143"/>
      <c r="AM3243" s="143"/>
      <c r="AN3243" s="143"/>
      <c r="AO3243" s="335"/>
    </row>
    <row r="3244" spans="1:41">
      <c r="A3244" s="140">
        <v>43886311</v>
      </c>
      <c r="B3244" s="141">
        <v>23390219</v>
      </c>
      <c r="C3244" s="141" t="s">
        <v>161</v>
      </c>
      <c r="D3244" s="142">
        <v>163162.88</v>
      </c>
      <c r="E3244" s="322">
        <v>-17304.13</v>
      </c>
      <c r="F3244" s="142">
        <v>145858.75</v>
      </c>
      <c r="G3244" s="322">
        <v>-1590.84</v>
      </c>
      <c r="H3244" s="322">
        <v>0</v>
      </c>
      <c r="I3244" s="322">
        <v>-1354.28</v>
      </c>
      <c r="J3244" s="322">
        <v>-20249.25</v>
      </c>
      <c r="K3244" s="143">
        <v>0</v>
      </c>
      <c r="L3244" s="144">
        <v>11.7</v>
      </c>
      <c r="M3244" s="344">
        <f t="shared" si="50"/>
        <v>169.96133333333333</v>
      </c>
      <c r="N3244" s="280" t="s">
        <v>162</v>
      </c>
      <c r="O3244" s="145">
        <v>0</v>
      </c>
      <c r="P3244" s="143">
        <v>145858.75</v>
      </c>
      <c r="Q3244" s="141" t="s">
        <v>70</v>
      </c>
      <c r="R3244" s="271">
        <v>0</v>
      </c>
      <c r="S3244" s="145">
        <v>0</v>
      </c>
      <c r="T3244" s="185">
        <v>20170331</v>
      </c>
      <c r="U3244" s="142">
        <v>0</v>
      </c>
      <c r="V3244" s="142" t="s">
        <v>161</v>
      </c>
      <c r="W3244" s="142">
        <v>0</v>
      </c>
      <c r="X3244" s="345" t="s">
        <v>161</v>
      </c>
      <c r="Y3244" s="143"/>
      <c r="Z3244" s="143"/>
      <c r="AA3244" s="143"/>
      <c r="AB3244" s="143"/>
      <c r="AC3244" s="143"/>
      <c r="AD3244" s="143"/>
      <c r="AE3244" s="313"/>
      <c r="AF3244" s="313"/>
      <c r="AG3244" s="313"/>
      <c r="AH3244" s="313"/>
      <c r="AI3244" s="313"/>
      <c r="AJ3244" s="313"/>
      <c r="AK3244" s="143"/>
      <c r="AL3244" s="143"/>
      <c r="AM3244" s="143"/>
      <c r="AN3244" s="143"/>
      <c r="AO3244" s="335"/>
    </row>
    <row r="3245" spans="1:41">
      <c r="A3245" s="140">
        <v>43886320</v>
      </c>
      <c r="B3245" s="141">
        <v>9773814</v>
      </c>
      <c r="C3245" s="141" t="s">
        <v>161</v>
      </c>
      <c r="D3245" s="142">
        <v>0</v>
      </c>
      <c r="E3245" s="322">
        <v>0</v>
      </c>
      <c r="F3245" s="142">
        <v>0</v>
      </c>
      <c r="G3245" s="322">
        <v>0</v>
      </c>
      <c r="H3245" s="322">
        <v>0</v>
      </c>
      <c r="I3245" s="322">
        <v>0</v>
      </c>
      <c r="J3245" s="322">
        <v>0</v>
      </c>
      <c r="K3245" s="143">
        <v>0</v>
      </c>
      <c r="L3245" s="144">
        <v>12.7</v>
      </c>
      <c r="M3245" s="344">
        <f t="shared" si="50"/>
        <v>0</v>
      </c>
      <c r="N3245" s="280" t="s">
        <v>94</v>
      </c>
      <c r="O3245" s="145">
        <v>0</v>
      </c>
      <c r="P3245" s="143">
        <v>0</v>
      </c>
      <c r="Q3245" s="141" t="s">
        <v>70</v>
      </c>
      <c r="R3245" s="271">
        <v>0</v>
      </c>
      <c r="S3245" s="145">
        <v>0</v>
      </c>
      <c r="T3245" s="185">
        <v>20170331</v>
      </c>
      <c r="U3245" s="142">
        <v>0</v>
      </c>
      <c r="V3245" s="142" t="s">
        <v>161</v>
      </c>
      <c r="W3245" s="142">
        <v>0</v>
      </c>
      <c r="X3245" s="345" t="s">
        <v>161</v>
      </c>
      <c r="Y3245" s="143"/>
      <c r="Z3245" s="143"/>
      <c r="AA3245" s="143"/>
      <c r="AB3245" s="143"/>
      <c r="AC3245" s="143"/>
      <c r="AD3245" s="143"/>
      <c r="AE3245" s="313"/>
      <c r="AF3245" s="313"/>
      <c r="AG3245" s="313"/>
      <c r="AH3245" s="313"/>
      <c r="AI3245" s="313"/>
      <c r="AJ3245" s="313"/>
      <c r="AK3245" s="143"/>
      <c r="AL3245" s="143"/>
      <c r="AM3245" s="143"/>
      <c r="AN3245" s="143"/>
      <c r="AO3245" s="335"/>
    </row>
    <row r="3246" spans="1:41">
      <c r="A3246" s="140">
        <v>43886330</v>
      </c>
      <c r="B3246" s="141">
        <v>23235526</v>
      </c>
      <c r="C3246" s="141" t="s">
        <v>161</v>
      </c>
      <c r="D3246" s="142">
        <v>249034.55</v>
      </c>
      <c r="E3246" s="322">
        <v>0</v>
      </c>
      <c r="F3246" s="142">
        <v>249034.55</v>
      </c>
      <c r="G3246" s="322">
        <v>-410.67</v>
      </c>
      <c r="H3246" s="322">
        <v>0</v>
      </c>
      <c r="I3246" s="322">
        <v>-476.44</v>
      </c>
      <c r="J3246" s="322">
        <v>-887.11</v>
      </c>
      <c r="K3246" s="142">
        <v>0</v>
      </c>
      <c r="L3246" s="142">
        <v>11.1</v>
      </c>
      <c r="M3246" s="344">
        <f t="shared" si="50"/>
        <v>259.41098958333333</v>
      </c>
      <c r="N3246" s="282" t="s">
        <v>162</v>
      </c>
      <c r="O3246" s="145">
        <v>0</v>
      </c>
      <c r="P3246" s="142">
        <v>245770.79</v>
      </c>
      <c r="Q3246" s="142" t="s">
        <v>71</v>
      </c>
      <c r="R3246" s="271">
        <v>20170331</v>
      </c>
      <c r="S3246" s="145">
        <v>1</v>
      </c>
      <c r="T3246" s="185">
        <v>20170331</v>
      </c>
      <c r="U3246" s="142">
        <v>0</v>
      </c>
      <c r="V3246" s="142" t="s">
        <v>161</v>
      </c>
      <c r="W3246" s="142">
        <v>0</v>
      </c>
      <c r="X3246" s="345" t="s">
        <v>161</v>
      </c>
      <c r="Y3246" s="143"/>
      <c r="Z3246" s="143"/>
      <c r="AA3246" s="143"/>
      <c r="AB3246" s="143"/>
      <c r="AC3246" s="143"/>
      <c r="AD3246" s="143"/>
      <c r="AE3246" s="313"/>
      <c r="AF3246" s="313"/>
      <c r="AG3246" s="313"/>
      <c r="AH3246" s="313"/>
      <c r="AI3246" s="313"/>
      <c r="AJ3246" s="313"/>
      <c r="AK3246" s="143"/>
      <c r="AL3246" s="143"/>
      <c r="AM3246" s="143"/>
      <c r="AN3246" s="143"/>
      <c r="AO3246" s="335"/>
    </row>
    <row r="3247" spans="1:41">
      <c r="A3247" s="140">
        <v>43886349</v>
      </c>
      <c r="B3247" s="141">
        <v>5263916</v>
      </c>
      <c r="C3247" s="141" t="s">
        <v>161</v>
      </c>
      <c r="D3247" s="142">
        <v>0</v>
      </c>
      <c r="E3247" s="313">
        <v>0</v>
      </c>
      <c r="F3247" s="142">
        <v>0</v>
      </c>
      <c r="G3247" s="313">
        <v>0</v>
      </c>
      <c r="H3247" s="313">
        <v>0</v>
      </c>
      <c r="I3247" s="313">
        <v>0</v>
      </c>
      <c r="J3247" s="313">
        <v>0</v>
      </c>
      <c r="K3247" s="143">
        <v>0</v>
      </c>
      <c r="L3247" s="144">
        <v>11.1</v>
      </c>
      <c r="M3247" s="344">
        <f t="shared" si="50"/>
        <v>0</v>
      </c>
      <c r="N3247" s="280" t="s">
        <v>94</v>
      </c>
      <c r="O3247" s="145">
        <v>0</v>
      </c>
      <c r="P3247" s="143">
        <v>0</v>
      </c>
      <c r="Q3247" s="141" t="s">
        <v>70</v>
      </c>
      <c r="R3247" s="271">
        <v>0</v>
      </c>
      <c r="S3247" s="145">
        <v>0</v>
      </c>
      <c r="T3247" s="185">
        <v>20170331</v>
      </c>
      <c r="U3247" s="142">
        <v>0</v>
      </c>
      <c r="V3247" s="142" t="s">
        <v>161</v>
      </c>
      <c r="W3247" s="142">
        <v>0</v>
      </c>
      <c r="X3247" s="345" t="s">
        <v>161</v>
      </c>
      <c r="Y3247" s="143"/>
      <c r="Z3247" s="143"/>
      <c r="AA3247" s="143"/>
      <c r="AB3247" s="143"/>
      <c r="AC3247" s="143"/>
      <c r="AD3247" s="143"/>
      <c r="AE3247" s="313"/>
      <c r="AF3247" s="313"/>
      <c r="AG3247" s="313"/>
      <c r="AH3247" s="313"/>
      <c r="AI3247" s="313"/>
      <c r="AJ3247" s="313"/>
      <c r="AK3247" s="143"/>
      <c r="AL3247" s="143"/>
      <c r="AM3247" s="143"/>
      <c r="AN3247" s="143"/>
      <c r="AO3247" s="335"/>
    </row>
    <row r="3248" spans="1:41">
      <c r="A3248" s="140">
        <v>43886370</v>
      </c>
      <c r="B3248" s="141">
        <v>23914339</v>
      </c>
      <c r="C3248" s="141" t="s">
        <v>161</v>
      </c>
      <c r="D3248" s="142">
        <v>310579.64</v>
      </c>
      <c r="E3248" s="322">
        <v>-4181.1099999999997</v>
      </c>
      <c r="F3248" s="142">
        <v>306398.53000000003</v>
      </c>
      <c r="G3248" s="322">
        <v>-2601.1</v>
      </c>
      <c r="H3248" s="322">
        <v>0</v>
      </c>
      <c r="I3248" s="322">
        <v>-518.20000000000005</v>
      </c>
      <c r="J3248" s="322">
        <v>-7300.41</v>
      </c>
      <c r="K3248" s="143">
        <v>0</v>
      </c>
      <c r="L3248" s="144">
        <v>10.050000000000001</v>
      </c>
      <c r="M3248" s="344">
        <f t="shared" si="50"/>
        <v>323.52045833333335</v>
      </c>
      <c r="N3248" s="280" t="s">
        <v>162</v>
      </c>
      <c r="O3248" s="145">
        <v>0</v>
      </c>
      <c r="P3248" s="143">
        <v>306398.53000000003</v>
      </c>
      <c r="Q3248" s="141" t="s">
        <v>70</v>
      </c>
      <c r="R3248" s="271">
        <v>0</v>
      </c>
      <c r="S3248" s="145">
        <v>0</v>
      </c>
      <c r="T3248" s="185">
        <v>20170331</v>
      </c>
      <c r="U3248" s="142">
        <v>0</v>
      </c>
      <c r="V3248" s="142" t="s">
        <v>161</v>
      </c>
      <c r="W3248" s="142">
        <v>0</v>
      </c>
      <c r="X3248" s="345" t="s">
        <v>161</v>
      </c>
      <c r="Y3248" s="143"/>
      <c r="Z3248" s="143"/>
      <c r="AA3248" s="143"/>
      <c r="AB3248" s="143"/>
      <c r="AC3248" s="143"/>
      <c r="AD3248" s="143"/>
      <c r="AE3248" s="313"/>
      <c r="AF3248" s="313"/>
      <c r="AG3248" s="313"/>
      <c r="AH3248" s="313"/>
      <c r="AI3248" s="313"/>
      <c r="AJ3248" s="313"/>
      <c r="AK3248" s="143"/>
      <c r="AL3248" s="143"/>
      <c r="AM3248" s="143"/>
      <c r="AN3248" s="143"/>
      <c r="AO3248" s="335"/>
    </row>
    <row r="3249" spans="1:41">
      <c r="A3249" s="140">
        <v>43886384</v>
      </c>
      <c r="B3249" s="141">
        <v>232245</v>
      </c>
      <c r="C3249" s="141" t="s">
        <v>161</v>
      </c>
      <c r="D3249" s="142">
        <v>726480.59</v>
      </c>
      <c r="E3249" s="322">
        <v>0</v>
      </c>
      <c r="F3249" s="142">
        <v>726480.59</v>
      </c>
      <c r="G3249" s="322">
        <v>0</v>
      </c>
      <c r="H3249" s="322">
        <v>0</v>
      </c>
      <c r="I3249" s="322">
        <v>0</v>
      </c>
      <c r="J3249" s="322">
        <v>0</v>
      </c>
      <c r="K3249" s="143">
        <v>0</v>
      </c>
      <c r="L3249" s="144">
        <v>11.51</v>
      </c>
      <c r="M3249" s="344">
        <f t="shared" si="50"/>
        <v>756.75061458333323</v>
      </c>
      <c r="N3249" s="280" t="s">
        <v>162</v>
      </c>
      <c r="O3249" s="145">
        <v>1</v>
      </c>
      <c r="P3249" s="143">
        <v>417812.88</v>
      </c>
      <c r="Q3249" s="141" t="s">
        <v>77</v>
      </c>
      <c r="R3249" s="271">
        <v>20100802</v>
      </c>
      <c r="S3249" s="145">
        <v>81</v>
      </c>
      <c r="T3249" s="185">
        <v>20170331</v>
      </c>
      <c r="U3249" s="142">
        <v>0</v>
      </c>
      <c r="V3249" s="142" t="s">
        <v>161</v>
      </c>
      <c r="W3249" s="142">
        <v>0</v>
      </c>
      <c r="X3249" s="345" t="s">
        <v>161</v>
      </c>
      <c r="Y3249" s="143"/>
      <c r="Z3249" s="143"/>
      <c r="AA3249" s="143"/>
      <c r="AB3249" s="143"/>
      <c r="AC3249" s="143"/>
      <c r="AD3249" s="143"/>
      <c r="AE3249" s="313"/>
      <c r="AF3249" s="313"/>
      <c r="AG3249" s="313"/>
      <c r="AH3249" s="313"/>
      <c r="AI3249" s="313"/>
      <c r="AJ3249" s="313"/>
      <c r="AK3249" s="143"/>
      <c r="AL3249" s="143"/>
      <c r="AM3249" s="143"/>
      <c r="AN3249" s="143"/>
      <c r="AO3249" s="335"/>
    </row>
    <row r="3250" spans="1:41">
      <c r="A3250" s="140">
        <v>43886396</v>
      </c>
      <c r="B3250" s="141">
        <v>13779490</v>
      </c>
      <c r="C3250" s="141" t="s">
        <v>161</v>
      </c>
      <c r="D3250" s="142">
        <v>0</v>
      </c>
      <c r="E3250" s="313">
        <v>0</v>
      </c>
      <c r="F3250" s="142">
        <v>0</v>
      </c>
      <c r="G3250" s="313">
        <v>0</v>
      </c>
      <c r="H3250" s="313">
        <v>0</v>
      </c>
      <c r="I3250" s="313">
        <v>0</v>
      </c>
      <c r="J3250" s="313">
        <v>0</v>
      </c>
      <c r="K3250" s="143">
        <v>0</v>
      </c>
      <c r="L3250" s="144">
        <v>11.1</v>
      </c>
      <c r="M3250" s="344">
        <f t="shared" si="50"/>
        <v>0</v>
      </c>
      <c r="N3250" s="280" t="s">
        <v>94</v>
      </c>
      <c r="O3250" s="145">
        <v>0</v>
      </c>
      <c r="P3250" s="143">
        <v>0</v>
      </c>
      <c r="Q3250" s="141" t="s">
        <v>70</v>
      </c>
      <c r="R3250" s="271">
        <v>0</v>
      </c>
      <c r="S3250" s="145">
        <v>0</v>
      </c>
      <c r="T3250" s="185">
        <v>20170331</v>
      </c>
      <c r="U3250" s="142">
        <v>0</v>
      </c>
      <c r="V3250" s="142" t="s">
        <v>161</v>
      </c>
      <c r="W3250" s="142">
        <v>0</v>
      </c>
      <c r="X3250" s="345" t="s">
        <v>161</v>
      </c>
      <c r="Y3250" s="143"/>
      <c r="Z3250" s="143"/>
      <c r="AA3250" s="143"/>
      <c r="AB3250" s="143"/>
      <c r="AC3250" s="143"/>
      <c r="AD3250" s="143"/>
      <c r="AE3250" s="313"/>
      <c r="AF3250" s="313"/>
      <c r="AG3250" s="313"/>
      <c r="AH3250" s="313"/>
      <c r="AI3250" s="313"/>
      <c r="AJ3250" s="313"/>
      <c r="AK3250" s="143"/>
      <c r="AL3250" s="143"/>
      <c r="AM3250" s="143"/>
      <c r="AN3250" s="143"/>
      <c r="AO3250" s="335"/>
    </row>
    <row r="3251" spans="1:41">
      <c r="A3251" s="140">
        <v>43886413</v>
      </c>
      <c r="B3251" s="141">
        <v>32942416</v>
      </c>
      <c r="C3251" s="141" t="s">
        <v>161</v>
      </c>
      <c r="D3251" s="142">
        <v>689209.48</v>
      </c>
      <c r="E3251" s="322">
        <v>-66666.850000000006</v>
      </c>
      <c r="F3251" s="142">
        <v>622542.63</v>
      </c>
      <c r="G3251" s="322">
        <v>-48704.56</v>
      </c>
      <c r="H3251" s="322">
        <v>0</v>
      </c>
      <c r="I3251" s="322">
        <v>-7224.96</v>
      </c>
      <c r="J3251" s="322">
        <v>-122596.37</v>
      </c>
      <c r="K3251" s="143">
        <v>0</v>
      </c>
      <c r="L3251" s="144">
        <v>11.1</v>
      </c>
      <c r="M3251" s="344">
        <f t="shared" si="50"/>
        <v>717.92654166666671</v>
      </c>
      <c r="N3251" s="280" t="s">
        <v>162</v>
      </c>
      <c r="O3251" s="145">
        <v>0</v>
      </c>
      <c r="P3251" s="143">
        <v>614380.07999999996</v>
      </c>
      <c r="Q3251" s="141" t="s">
        <v>71</v>
      </c>
      <c r="R3251" s="271">
        <v>20170331</v>
      </c>
      <c r="S3251" s="145">
        <v>1</v>
      </c>
      <c r="T3251" s="185">
        <v>20170331</v>
      </c>
      <c r="U3251" s="142">
        <v>0</v>
      </c>
      <c r="V3251" s="142" t="s">
        <v>161</v>
      </c>
      <c r="W3251" s="142">
        <v>0</v>
      </c>
      <c r="X3251" s="345" t="s">
        <v>161</v>
      </c>
      <c r="Y3251" s="143"/>
      <c r="Z3251" s="143"/>
      <c r="AA3251" s="143"/>
      <c r="AB3251" s="143"/>
      <c r="AC3251" s="143"/>
      <c r="AD3251" s="143"/>
      <c r="AE3251" s="313"/>
      <c r="AF3251" s="313"/>
      <c r="AG3251" s="313"/>
      <c r="AH3251" s="313"/>
      <c r="AI3251" s="313"/>
      <c r="AJ3251" s="313"/>
      <c r="AK3251" s="143"/>
      <c r="AL3251" s="143"/>
      <c r="AM3251" s="143"/>
      <c r="AN3251" s="143"/>
      <c r="AO3251" s="335"/>
    </row>
    <row r="3252" spans="1:41">
      <c r="A3252" s="140">
        <v>43886425</v>
      </c>
      <c r="B3252" s="141">
        <v>27801542</v>
      </c>
      <c r="C3252" s="141" t="s">
        <v>161</v>
      </c>
      <c r="D3252" s="142">
        <v>526149.87</v>
      </c>
      <c r="E3252" s="322">
        <v>0</v>
      </c>
      <c r="F3252" s="142">
        <v>526149.87</v>
      </c>
      <c r="G3252" s="322">
        <v>0</v>
      </c>
      <c r="H3252" s="322">
        <v>0</v>
      </c>
      <c r="I3252" s="322">
        <v>0</v>
      </c>
      <c r="J3252" s="322">
        <v>0</v>
      </c>
      <c r="K3252" s="143">
        <v>0</v>
      </c>
      <c r="L3252" s="144">
        <v>12.44</v>
      </c>
      <c r="M3252" s="344">
        <f t="shared" si="50"/>
        <v>548.07278125000005</v>
      </c>
      <c r="N3252" s="280" t="s">
        <v>162</v>
      </c>
      <c r="O3252" s="145">
        <v>1</v>
      </c>
      <c r="P3252" s="143">
        <v>344492.46</v>
      </c>
      <c r="Q3252" s="141" t="s">
        <v>77</v>
      </c>
      <c r="R3252" s="271">
        <v>20121130</v>
      </c>
      <c r="S3252" s="145">
        <v>53</v>
      </c>
      <c r="T3252" s="185">
        <v>20170331</v>
      </c>
      <c r="U3252" s="142">
        <v>0</v>
      </c>
      <c r="V3252" s="142" t="s">
        <v>161</v>
      </c>
      <c r="W3252" s="142">
        <v>0</v>
      </c>
      <c r="X3252" s="345" t="s">
        <v>161</v>
      </c>
      <c r="Y3252" s="143"/>
      <c r="Z3252" s="143"/>
      <c r="AA3252" s="143"/>
      <c r="AB3252" s="143"/>
      <c r="AC3252" s="143"/>
      <c r="AD3252" s="143"/>
      <c r="AE3252" s="313"/>
      <c r="AF3252" s="313"/>
      <c r="AG3252" s="313"/>
      <c r="AH3252" s="313"/>
      <c r="AI3252" s="313"/>
      <c r="AJ3252" s="313"/>
      <c r="AK3252" s="143"/>
      <c r="AL3252" s="143"/>
      <c r="AM3252" s="143"/>
      <c r="AN3252" s="143"/>
      <c r="AO3252" s="335"/>
    </row>
    <row r="3253" spans="1:41">
      <c r="A3253" s="140">
        <v>43886436</v>
      </c>
      <c r="B3253" s="141">
        <v>37058012</v>
      </c>
      <c r="C3253" s="141" t="s">
        <v>161</v>
      </c>
      <c r="D3253" s="142">
        <v>0</v>
      </c>
      <c r="E3253" s="322">
        <v>0</v>
      </c>
      <c r="F3253" s="142">
        <v>0</v>
      </c>
      <c r="G3253" s="322">
        <v>0</v>
      </c>
      <c r="H3253" s="322">
        <v>0</v>
      </c>
      <c r="I3253" s="322">
        <v>0</v>
      </c>
      <c r="J3253" s="322">
        <v>0</v>
      </c>
      <c r="K3253" s="143">
        <v>0</v>
      </c>
      <c r="L3253" s="144">
        <v>11.1</v>
      </c>
      <c r="M3253" s="344">
        <f t="shared" si="50"/>
        <v>0</v>
      </c>
      <c r="N3253" s="280" t="s">
        <v>94</v>
      </c>
      <c r="O3253" s="145">
        <v>0</v>
      </c>
      <c r="P3253" s="143">
        <v>0</v>
      </c>
      <c r="Q3253" s="141" t="s">
        <v>70</v>
      </c>
      <c r="R3253" s="271">
        <v>0</v>
      </c>
      <c r="S3253" s="145">
        <v>0</v>
      </c>
      <c r="T3253" s="185">
        <v>20170331</v>
      </c>
      <c r="U3253" s="142">
        <v>0</v>
      </c>
      <c r="V3253" s="142" t="s">
        <v>161</v>
      </c>
      <c r="W3253" s="142">
        <v>0</v>
      </c>
      <c r="X3253" s="345" t="s">
        <v>161</v>
      </c>
      <c r="Y3253" s="143"/>
      <c r="Z3253" s="143"/>
      <c r="AA3253" s="143"/>
      <c r="AB3253" s="143"/>
      <c r="AC3253" s="143"/>
      <c r="AD3253" s="143"/>
      <c r="AE3253" s="313"/>
      <c r="AF3253" s="313"/>
      <c r="AG3253" s="313"/>
      <c r="AH3253" s="313"/>
      <c r="AI3253" s="313"/>
      <c r="AJ3253" s="313"/>
      <c r="AK3253" s="143"/>
      <c r="AL3253" s="143"/>
      <c r="AM3253" s="143"/>
      <c r="AN3253" s="143"/>
      <c r="AO3253" s="335"/>
    </row>
    <row r="3254" spans="1:41">
      <c r="A3254" s="140">
        <v>43886449</v>
      </c>
      <c r="B3254" s="141">
        <v>28129473</v>
      </c>
      <c r="C3254" s="141" t="s">
        <v>161</v>
      </c>
      <c r="D3254" s="142">
        <v>0</v>
      </c>
      <c r="E3254" s="322">
        <v>0</v>
      </c>
      <c r="F3254" s="142">
        <v>0</v>
      </c>
      <c r="G3254" s="322">
        <v>0</v>
      </c>
      <c r="H3254" s="322">
        <v>0</v>
      </c>
      <c r="I3254" s="322">
        <v>0</v>
      </c>
      <c r="J3254" s="322">
        <v>0</v>
      </c>
      <c r="K3254" s="143">
        <v>0</v>
      </c>
      <c r="L3254" s="144">
        <v>11.1</v>
      </c>
      <c r="M3254" s="344">
        <f t="shared" si="50"/>
        <v>0</v>
      </c>
      <c r="N3254" s="280" t="s">
        <v>94</v>
      </c>
      <c r="O3254" s="145">
        <v>0</v>
      </c>
      <c r="P3254" s="143">
        <v>0</v>
      </c>
      <c r="Q3254" s="141" t="s">
        <v>70</v>
      </c>
      <c r="R3254" s="271">
        <v>0</v>
      </c>
      <c r="S3254" s="145">
        <v>0</v>
      </c>
      <c r="T3254" s="185">
        <v>20170331</v>
      </c>
      <c r="U3254" s="142">
        <v>0</v>
      </c>
      <c r="V3254" s="142" t="s">
        <v>161</v>
      </c>
      <c r="W3254" s="142">
        <v>0</v>
      </c>
      <c r="X3254" s="345" t="s">
        <v>161</v>
      </c>
      <c r="Y3254" s="143"/>
      <c r="Z3254" s="143"/>
      <c r="AA3254" s="143"/>
      <c r="AB3254" s="143"/>
      <c r="AC3254" s="143"/>
      <c r="AD3254" s="143"/>
      <c r="AE3254" s="313"/>
      <c r="AF3254" s="313"/>
      <c r="AG3254" s="313"/>
      <c r="AH3254" s="313"/>
      <c r="AI3254" s="313"/>
      <c r="AJ3254" s="313"/>
      <c r="AK3254" s="143"/>
      <c r="AL3254" s="143"/>
      <c r="AM3254" s="143"/>
      <c r="AN3254" s="143"/>
      <c r="AO3254" s="335"/>
    </row>
    <row r="3255" spans="1:41">
      <c r="A3255" s="140">
        <v>43886479</v>
      </c>
      <c r="B3255" s="141">
        <v>39388289</v>
      </c>
      <c r="C3255" s="141" t="s">
        <v>161</v>
      </c>
      <c r="D3255" s="142">
        <v>0</v>
      </c>
      <c r="E3255" s="322">
        <v>0</v>
      </c>
      <c r="F3255" s="142">
        <v>0</v>
      </c>
      <c r="G3255" s="322">
        <v>0</v>
      </c>
      <c r="H3255" s="322">
        <v>0</v>
      </c>
      <c r="I3255" s="322">
        <v>0</v>
      </c>
      <c r="J3255" s="322">
        <v>0</v>
      </c>
      <c r="K3255" s="143">
        <v>0</v>
      </c>
      <c r="L3255" s="144">
        <v>11.1</v>
      </c>
      <c r="M3255" s="344">
        <f t="shared" si="50"/>
        <v>0</v>
      </c>
      <c r="N3255" s="280" t="s">
        <v>94</v>
      </c>
      <c r="O3255" s="145">
        <v>0</v>
      </c>
      <c r="P3255" s="143">
        <v>0</v>
      </c>
      <c r="Q3255" s="141" t="s">
        <v>70</v>
      </c>
      <c r="R3255" s="271">
        <v>0</v>
      </c>
      <c r="S3255" s="145">
        <v>0</v>
      </c>
      <c r="T3255" s="185">
        <v>20170331</v>
      </c>
      <c r="U3255" s="142">
        <v>0</v>
      </c>
      <c r="V3255" s="142" t="s">
        <v>161</v>
      </c>
      <c r="W3255" s="142">
        <v>0</v>
      </c>
      <c r="X3255" s="345" t="s">
        <v>161</v>
      </c>
      <c r="Y3255" s="143"/>
      <c r="Z3255" s="143"/>
      <c r="AA3255" s="143"/>
      <c r="AB3255" s="143"/>
      <c r="AC3255" s="143"/>
      <c r="AD3255" s="143"/>
      <c r="AE3255" s="313"/>
      <c r="AF3255" s="313"/>
      <c r="AG3255" s="313"/>
      <c r="AH3255" s="313"/>
      <c r="AI3255" s="313"/>
      <c r="AJ3255" s="313"/>
      <c r="AK3255" s="143"/>
      <c r="AL3255" s="143"/>
      <c r="AM3255" s="143"/>
      <c r="AN3255" s="143"/>
      <c r="AO3255" s="335"/>
    </row>
    <row r="3256" spans="1:41">
      <c r="A3256" s="140">
        <v>43886488</v>
      </c>
      <c r="B3256" s="141">
        <v>18240628</v>
      </c>
      <c r="C3256" s="141" t="s">
        <v>161</v>
      </c>
      <c r="D3256" s="142">
        <v>259968.53</v>
      </c>
      <c r="E3256" s="322">
        <v>-3371.68</v>
      </c>
      <c r="F3256" s="142">
        <v>256596.85</v>
      </c>
      <c r="G3256" s="322">
        <v>-2492.7600000000002</v>
      </c>
      <c r="H3256" s="322">
        <v>0</v>
      </c>
      <c r="I3256" s="322">
        <v>-417.96</v>
      </c>
      <c r="J3256" s="322">
        <v>-6282.4</v>
      </c>
      <c r="K3256" s="143">
        <v>0</v>
      </c>
      <c r="L3256" s="144">
        <v>11.51</v>
      </c>
      <c r="M3256" s="344">
        <f t="shared" si="50"/>
        <v>270.80055208333334</v>
      </c>
      <c r="N3256" s="280" t="s">
        <v>162</v>
      </c>
      <c r="O3256" s="145">
        <v>0</v>
      </c>
      <c r="P3256" s="143">
        <v>256596.85</v>
      </c>
      <c r="Q3256" s="141" t="s">
        <v>70</v>
      </c>
      <c r="R3256" s="271">
        <v>0</v>
      </c>
      <c r="S3256" s="145">
        <v>0</v>
      </c>
      <c r="T3256" s="185">
        <v>20170331</v>
      </c>
      <c r="U3256" s="142">
        <v>0</v>
      </c>
      <c r="V3256" s="142" t="s">
        <v>161</v>
      </c>
      <c r="W3256" s="142">
        <v>0</v>
      </c>
      <c r="X3256" s="345" t="s">
        <v>161</v>
      </c>
      <c r="Y3256" s="143"/>
      <c r="Z3256" s="143"/>
      <c r="AA3256" s="143"/>
      <c r="AB3256" s="143"/>
      <c r="AC3256" s="143"/>
      <c r="AD3256" s="143"/>
      <c r="AE3256" s="313"/>
      <c r="AF3256" s="313"/>
      <c r="AG3256" s="313"/>
      <c r="AH3256" s="313"/>
      <c r="AI3256" s="313"/>
      <c r="AJ3256" s="313"/>
      <c r="AK3256" s="143"/>
      <c r="AL3256" s="143"/>
      <c r="AM3256" s="143"/>
      <c r="AN3256" s="143"/>
      <c r="AO3256" s="335"/>
    </row>
    <row r="3257" spans="1:41">
      <c r="A3257" s="140">
        <v>43945916</v>
      </c>
      <c r="B3257" s="141">
        <v>11488136</v>
      </c>
      <c r="C3257" s="141" t="s">
        <v>161</v>
      </c>
      <c r="D3257" s="142">
        <v>0</v>
      </c>
      <c r="E3257" s="322">
        <v>0</v>
      </c>
      <c r="F3257" s="142">
        <v>0</v>
      </c>
      <c r="G3257" s="322">
        <v>0</v>
      </c>
      <c r="H3257" s="322">
        <v>0</v>
      </c>
      <c r="I3257" s="322">
        <v>0</v>
      </c>
      <c r="J3257" s="322">
        <v>0</v>
      </c>
      <c r="K3257" s="143">
        <v>0</v>
      </c>
      <c r="L3257" s="144">
        <v>11.1</v>
      </c>
      <c r="M3257" s="344">
        <f t="shared" si="50"/>
        <v>0</v>
      </c>
      <c r="N3257" s="280" t="s">
        <v>94</v>
      </c>
      <c r="O3257" s="145">
        <v>0</v>
      </c>
      <c r="P3257" s="143">
        <v>0</v>
      </c>
      <c r="Q3257" s="141" t="s">
        <v>70</v>
      </c>
      <c r="R3257" s="271">
        <v>0</v>
      </c>
      <c r="S3257" s="145">
        <v>0</v>
      </c>
      <c r="T3257" s="185">
        <v>20170331</v>
      </c>
      <c r="U3257" s="142">
        <v>0</v>
      </c>
      <c r="V3257" s="142" t="s">
        <v>161</v>
      </c>
      <c r="W3257" s="142">
        <v>0</v>
      </c>
      <c r="X3257" s="345" t="s">
        <v>161</v>
      </c>
      <c r="Y3257" s="143"/>
      <c r="Z3257" s="143"/>
      <c r="AA3257" s="143"/>
      <c r="AB3257" s="143"/>
      <c r="AC3257" s="143"/>
      <c r="AD3257" s="143"/>
      <c r="AE3257" s="313"/>
      <c r="AF3257" s="313"/>
      <c r="AG3257" s="313"/>
      <c r="AH3257" s="313"/>
      <c r="AI3257" s="313"/>
      <c r="AJ3257" s="313"/>
      <c r="AK3257" s="143"/>
      <c r="AL3257" s="143"/>
      <c r="AM3257" s="143"/>
      <c r="AN3257" s="143"/>
      <c r="AO3257" s="335"/>
    </row>
    <row r="3258" spans="1:41">
      <c r="A3258" s="140">
        <v>43946113</v>
      </c>
      <c r="B3258" s="141">
        <v>11433361</v>
      </c>
      <c r="C3258" s="141" t="s">
        <v>161</v>
      </c>
      <c r="D3258" s="142">
        <v>0</v>
      </c>
      <c r="E3258" s="322">
        <v>0</v>
      </c>
      <c r="F3258" s="142">
        <v>0</v>
      </c>
      <c r="G3258" s="322">
        <v>0</v>
      </c>
      <c r="H3258" s="322">
        <v>0</v>
      </c>
      <c r="I3258" s="322">
        <v>0</v>
      </c>
      <c r="J3258" s="322">
        <v>0</v>
      </c>
      <c r="K3258" s="143">
        <v>0</v>
      </c>
      <c r="L3258" s="144">
        <v>11.7</v>
      </c>
      <c r="M3258" s="344">
        <f t="shared" si="50"/>
        <v>0</v>
      </c>
      <c r="N3258" s="280" t="s">
        <v>94</v>
      </c>
      <c r="O3258" s="145">
        <v>0</v>
      </c>
      <c r="P3258" s="143">
        <v>0</v>
      </c>
      <c r="Q3258" s="141" t="s">
        <v>70</v>
      </c>
      <c r="R3258" s="271">
        <v>0</v>
      </c>
      <c r="S3258" s="145">
        <v>0</v>
      </c>
      <c r="T3258" s="185">
        <v>20170331</v>
      </c>
      <c r="U3258" s="142">
        <v>0</v>
      </c>
      <c r="V3258" s="142" t="s">
        <v>161</v>
      </c>
      <c r="W3258" s="142">
        <v>0</v>
      </c>
      <c r="X3258" s="345" t="s">
        <v>161</v>
      </c>
      <c r="Y3258" s="143"/>
      <c r="Z3258" s="143"/>
      <c r="AA3258" s="143"/>
      <c r="AB3258" s="143"/>
      <c r="AC3258" s="143"/>
      <c r="AD3258" s="143"/>
      <c r="AE3258" s="313"/>
      <c r="AF3258" s="313"/>
      <c r="AG3258" s="313"/>
      <c r="AH3258" s="313"/>
      <c r="AI3258" s="313"/>
      <c r="AJ3258" s="313"/>
      <c r="AK3258" s="143"/>
      <c r="AL3258" s="143"/>
      <c r="AM3258" s="143"/>
      <c r="AN3258" s="143"/>
      <c r="AO3258" s="335"/>
    </row>
    <row r="3259" spans="1:41">
      <c r="A3259" s="140">
        <v>43946129</v>
      </c>
      <c r="B3259" s="141">
        <v>11990060</v>
      </c>
      <c r="C3259" s="141" t="s">
        <v>161</v>
      </c>
      <c r="D3259" s="142">
        <v>305688.05</v>
      </c>
      <c r="E3259" s="322">
        <v>-7554.39</v>
      </c>
      <c r="F3259" s="142">
        <v>298133.65999999997</v>
      </c>
      <c r="G3259" s="322">
        <v>-6430.63</v>
      </c>
      <c r="H3259" s="322">
        <v>-500</v>
      </c>
      <c r="I3259" s="322">
        <v>-1027.02</v>
      </c>
      <c r="J3259" s="322">
        <v>-15512.04</v>
      </c>
      <c r="K3259" s="143">
        <v>0</v>
      </c>
      <c r="L3259" s="144">
        <v>12.7</v>
      </c>
      <c r="M3259" s="344">
        <f t="shared" si="50"/>
        <v>318.42505208333336</v>
      </c>
      <c r="N3259" s="280" t="s">
        <v>162</v>
      </c>
      <c r="O3259" s="145">
        <v>0</v>
      </c>
      <c r="P3259" s="143">
        <v>298133.65999999997</v>
      </c>
      <c r="Q3259" s="141" t="s">
        <v>70</v>
      </c>
      <c r="R3259" s="271">
        <v>0</v>
      </c>
      <c r="S3259" s="145">
        <v>0</v>
      </c>
      <c r="T3259" s="185">
        <v>20170331</v>
      </c>
      <c r="U3259" s="142">
        <v>0</v>
      </c>
      <c r="V3259" s="142" t="s">
        <v>161</v>
      </c>
      <c r="W3259" s="142">
        <v>0</v>
      </c>
      <c r="X3259" s="345" t="s">
        <v>161</v>
      </c>
      <c r="Y3259" s="143"/>
      <c r="Z3259" s="143"/>
      <c r="AA3259" s="143"/>
      <c r="AB3259" s="143"/>
      <c r="AC3259" s="143"/>
      <c r="AD3259" s="143"/>
      <c r="AE3259" s="313"/>
      <c r="AF3259" s="313"/>
      <c r="AG3259" s="313"/>
      <c r="AH3259" s="313"/>
      <c r="AI3259" s="313"/>
      <c r="AJ3259" s="313"/>
      <c r="AK3259" s="143"/>
      <c r="AL3259" s="143"/>
      <c r="AM3259" s="143"/>
      <c r="AN3259" s="143"/>
      <c r="AO3259" s="335"/>
    </row>
    <row r="3260" spans="1:41">
      <c r="A3260" s="140">
        <v>43946159</v>
      </c>
      <c r="B3260" s="141">
        <v>40683710</v>
      </c>
      <c r="C3260" s="141" t="s">
        <v>161</v>
      </c>
      <c r="D3260" s="142">
        <v>0</v>
      </c>
      <c r="E3260" s="322">
        <v>0</v>
      </c>
      <c r="F3260" s="142">
        <v>0</v>
      </c>
      <c r="G3260" s="322">
        <v>0</v>
      </c>
      <c r="H3260" s="322">
        <v>0</v>
      </c>
      <c r="I3260" s="322">
        <v>0</v>
      </c>
      <c r="J3260" s="322">
        <v>0</v>
      </c>
      <c r="K3260" s="143">
        <v>0</v>
      </c>
      <c r="L3260" s="144">
        <v>11.1</v>
      </c>
      <c r="M3260" s="344">
        <f t="shared" si="50"/>
        <v>0</v>
      </c>
      <c r="N3260" s="280" t="s">
        <v>94</v>
      </c>
      <c r="O3260" s="145">
        <v>0</v>
      </c>
      <c r="P3260" s="143">
        <v>0</v>
      </c>
      <c r="Q3260" s="141" t="s">
        <v>70</v>
      </c>
      <c r="R3260" s="271">
        <v>0</v>
      </c>
      <c r="S3260" s="145">
        <v>0</v>
      </c>
      <c r="T3260" s="185">
        <v>20170331</v>
      </c>
      <c r="U3260" s="142">
        <v>0</v>
      </c>
      <c r="V3260" s="142" t="s">
        <v>161</v>
      </c>
      <c r="W3260" s="142">
        <v>0</v>
      </c>
      <c r="X3260" s="345" t="s">
        <v>161</v>
      </c>
      <c r="Y3260" s="143"/>
      <c r="Z3260" s="143"/>
      <c r="AA3260" s="143"/>
      <c r="AB3260" s="143"/>
      <c r="AC3260" s="143"/>
      <c r="AD3260" s="143"/>
      <c r="AE3260" s="313"/>
      <c r="AF3260" s="313"/>
      <c r="AG3260" s="313"/>
      <c r="AH3260" s="313"/>
      <c r="AI3260" s="313"/>
      <c r="AJ3260" s="313"/>
      <c r="AK3260" s="143"/>
      <c r="AL3260" s="143"/>
      <c r="AM3260" s="143"/>
      <c r="AN3260" s="143"/>
      <c r="AO3260" s="335"/>
    </row>
    <row r="3261" spans="1:41">
      <c r="A3261" s="140">
        <v>43946160</v>
      </c>
      <c r="B3261" s="141">
        <v>34552168</v>
      </c>
      <c r="C3261" s="141" t="s">
        <v>161</v>
      </c>
      <c r="D3261" s="142">
        <v>0</v>
      </c>
      <c r="E3261" s="322">
        <v>0</v>
      </c>
      <c r="F3261" s="142">
        <v>0</v>
      </c>
      <c r="G3261" s="322">
        <v>0</v>
      </c>
      <c r="H3261" s="322">
        <v>0</v>
      </c>
      <c r="I3261" s="322">
        <v>0</v>
      </c>
      <c r="J3261" s="322">
        <v>0</v>
      </c>
      <c r="K3261" s="143">
        <v>0</v>
      </c>
      <c r="L3261" s="144">
        <v>11.1</v>
      </c>
      <c r="M3261" s="344">
        <f t="shared" si="50"/>
        <v>0</v>
      </c>
      <c r="N3261" s="280" t="s">
        <v>94</v>
      </c>
      <c r="O3261" s="145">
        <v>0</v>
      </c>
      <c r="P3261" s="143">
        <v>0</v>
      </c>
      <c r="Q3261" s="141" t="s">
        <v>70</v>
      </c>
      <c r="R3261" s="271">
        <v>0</v>
      </c>
      <c r="S3261" s="145">
        <v>0</v>
      </c>
      <c r="T3261" s="185">
        <v>20170331</v>
      </c>
      <c r="U3261" s="142">
        <v>0</v>
      </c>
      <c r="V3261" s="142" t="s">
        <v>161</v>
      </c>
      <c r="W3261" s="142">
        <v>0</v>
      </c>
      <c r="X3261" s="345" t="s">
        <v>161</v>
      </c>
      <c r="Y3261" s="143"/>
      <c r="Z3261" s="143"/>
      <c r="AA3261" s="143"/>
      <c r="AB3261" s="143"/>
      <c r="AC3261" s="143"/>
      <c r="AD3261" s="143"/>
      <c r="AE3261" s="313"/>
      <c r="AF3261" s="313"/>
      <c r="AG3261" s="313"/>
      <c r="AH3261" s="313"/>
      <c r="AI3261" s="313"/>
      <c r="AJ3261" s="313"/>
      <c r="AK3261" s="143"/>
      <c r="AL3261" s="143"/>
      <c r="AM3261" s="143"/>
      <c r="AN3261" s="143"/>
      <c r="AO3261" s="335"/>
    </row>
    <row r="3262" spans="1:41">
      <c r="A3262" s="140">
        <v>43946170</v>
      </c>
      <c r="B3262" s="141">
        <v>39356181</v>
      </c>
      <c r="C3262" s="141" t="s">
        <v>161</v>
      </c>
      <c r="D3262" s="142">
        <v>0</v>
      </c>
      <c r="E3262" s="313">
        <v>0</v>
      </c>
      <c r="F3262" s="142">
        <v>0</v>
      </c>
      <c r="G3262" s="313">
        <v>0</v>
      </c>
      <c r="H3262" s="313">
        <v>0</v>
      </c>
      <c r="I3262" s="313">
        <v>0</v>
      </c>
      <c r="J3262" s="313">
        <v>0</v>
      </c>
      <c r="K3262" s="143">
        <v>0</v>
      </c>
      <c r="L3262" s="144">
        <v>11.1</v>
      </c>
      <c r="M3262" s="344">
        <f t="shared" si="50"/>
        <v>0</v>
      </c>
      <c r="N3262" s="280" t="s">
        <v>94</v>
      </c>
      <c r="O3262" s="145">
        <v>0</v>
      </c>
      <c r="P3262" s="143">
        <v>0</v>
      </c>
      <c r="Q3262" s="141" t="s">
        <v>70</v>
      </c>
      <c r="R3262" s="271">
        <v>0</v>
      </c>
      <c r="S3262" s="145">
        <v>0</v>
      </c>
      <c r="T3262" s="185">
        <v>20170331</v>
      </c>
      <c r="U3262" s="142">
        <v>0</v>
      </c>
      <c r="V3262" s="142" t="s">
        <v>161</v>
      </c>
      <c r="W3262" s="142">
        <v>0</v>
      </c>
      <c r="X3262" s="345" t="s">
        <v>161</v>
      </c>
      <c r="Y3262" s="143"/>
      <c r="Z3262" s="143"/>
      <c r="AA3262" s="143"/>
      <c r="AB3262" s="143"/>
      <c r="AC3262" s="143"/>
      <c r="AD3262" s="143"/>
      <c r="AE3262" s="313"/>
      <c r="AF3262" s="313"/>
      <c r="AG3262" s="313"/>
      <c r="AH3262" s="313"/>
      <c r="AI3262" s="313"/>
      <c r="AJ3262" s="313"/>
      <c r="AK3262" s="143"/>
      <c r="AL3262" s="143"/>
      <c r="AM3262" s="143"/>
      <c r="AN3262" s="143"/>
      <c r="AO3262" s="335"/>
    </row>
    <row r="3263" spans="1:41">
      <c r="A3263" s="140">
        <v>43946201</v>
      </c>
      <c r="B3263" s="141">
        <v>10174802</v>
      </c>
      <c r="C3263" s="141" t="s">
        <v>161</v>
      </c>
      <c r="D3263" s="142">
        <v>0</v>
      </c>
      <c r="E3263" s="322">
        <v>0</v>
      </c>
      <c r="F3263" s="142">
        <v>0</v>
      </c>
      <c r="G3263" s="322">
        <v>0</v>
      </c>
      <c r="H3263" s="322">
        <v>0</v>
      </c>
      <c r="I3263" s="322">
        <v>0</v>
      </c>
      <c r="J3263" s="322">
        <v>0</v>
      </c>
      <c r="K3263" s="143">
        <v>0</v>
      </c>
      <c r="L3263" s="144">
        <v>9.9600000000000009</v>
      </c>
      <c r="M3263" s="344">
        <f t="shared" si="50"/>
        <v>0</v>
      </c>
      <c r="N3263" s="280" t="s">
        <v>94</v>
      </c>
      <c r="O3263" s="145">
        <v>0</v>
      </c>
      <c r="P3263" s="143">
        <v>0</v>
      </c>
      <c r="Q3263" s="141" t="s">
        <v>70</v>
      </c>
      <c r="R3263" s="271">
        <v>0</v>
      </c>
      <c r="S3263" s="145">
        <v>0</v>
      </c>
      <c r="T3263" s="185">
        <v>20170331</v>
      </c>
      <c r="U3263" s="142">
        <v>0</v>
      </c>
      <c r="V3263" s="142" t="s">
        <v>161</v>
      </c>
      <c r="W3263" s="142">
        <v>0</v>
      </c>
      <c r="X3263" s="345" t="s">
        <v>161</v>
      </c>
      <c r="Y3263" s="143"/>
      <c r="Z3263" s="143"/>
      <c r="AA3263" s="143"/>
      <c r="AB3263" s="143"/>
      <c r="AC3263" s="143"/>
      <c r="AD3263" s="143"/>
      <c r="AE3263" s="313"/>
      <c r="AF3263" s="313"/>
      <c r="AG3263" s="313"/>
      <c r="AH3263" s="313"/>
      <c r="AI3263" s="313"/>
      <c r="AJ3263" s="313"/>
      <c r="AK3263" s="143"/>
      <c r="AL3263" s="143"/>
      <c r="AM3263" s="143"/>
      <c r="AN3263" s="143"/>
      <c r="AO3263" s="335"/>
    </row>
    <row r="3264" spans="1:41">
      <c r="A3264" s="140">
        <v>43946223</v>
      </c>
      <c r="B3264" s="141">
        <v>29930325</v>
      </c>
      <c r="C3264" s="141" t="s">
        <v>161</v>
      </c>
      <c r="D3264" s="142">
        <v>204295.8</v>
      </c>
      <c r="E3264" s="313">
        <v>-2695</v>
      </c>
      <c r="F3264" s="142">
        <v>201600.8</v>
      </c>
      <c r="G3264" s="313">
        <v>-1846.32</v>
      </c>
      <c r="H3264" s="313">
        <v>0</v>
      </c>
      <c r="I3264" s="313">
        <v>-346.56</v>
      </c>
      <c r="J3264" s="313">
        <v>-4887.88</v>
      </c>
      <c r="K3264" s="143">
        <v>0</v>
      </c>
      <c r="L3264" s="144">
        <v>10.85</v>
      </c>
      <c r="M3264" s="344">
        <f t="shared" si="50"/>
        <v>212.80812500000002</v>
      </c>
      <c r="N3264" s="280" t="s">
        <v>162</v>
      </c>
      <c r="O3264" s="145">
        <v>0</v>
      </c>
      <c r="P3264" s="143">
        <v>201600.8</v>
      </c>
      <c r="Q3264" s="141" t="s">
        <v>70</v>
      </c>
      <c r="R3264" s="271">
        <v>0</v>
      </c>
      <c r="S3264" s="145">
        <v>0</v>
      </c>
      <c r="T3264" s="185">
        <v>20170331</v>
      </c>
      <c r="U3264" s="142">
        <v>0</v>
      </c>
      <c r="V3264" s="142" t="s">
        <v>161</v>
      </c>
      <c r="W3264" s="142">
        <v>0</v>
      </c>
      <c r="X3264" s="345" t="s">
        <v>161</v>
      </c>
      <c r="Y3264" s="143"/>
      <c r="Z3264" s="143"/>
      <c r="AA3264" s="143"/>
      <c r="AB3264" s="143"/>
      <c r="AC3264" s="143"/>
      <c r="AD3264" s="143"/>
      <c r="AE3264" s="313"/>
      <c r="AF3264" s="313"/>
      <c r="AG3264" s="313"/>
      <c r="AH3264" s="313"/>
      <c r="AI3264" s="313"/>
      <c r="AJ3264" s="313"/>
      <c r="AK3264" s="143"/>
      <c r="AL3264" s="143"/>
      <c r="AM3264" s="143"/>
      <c r="AN3264" s="143"/>
      <c r="AO3264" s="335"/>
    </row>
    <row r="3265" spans="1:41">
      <c r="A3265" s="140">
        <v>43946241</v>
      </c>
      <c r="B3265" s="141">
        <v>40724766</v>
      </c>
      <c r="C3265" s="141" t="s">
        <v>161</v>
      </c>
      <c r="D3265" s="142">
        <v>247376.03</v>
      </c>
      <c r="E3265" s="313">
        <v>-7965.48</v>
      </c>
      <c r="F3265" s="142">
        <v>239410.55</v>
      </c>
      <c r="G3265" s="313">
        <v>-5193.2</v>
      </c>
      <c r="H3265" s="313">
        <v>-1000</v>
      </c>
      <c r="I3265" s="313">
        <v>-971.32</v>
      </c>
      <c r="J3265" s="313">
        <v>-15130</v>
      </c>
      <c r="K3265" s="143">
        <v>0</v>
      </c>
      <c r="L3265" s="144">
        <v>12.7</v>
      </c>
      <c r="M3265" s="344">
        <f t="shared" si="50"/>
        <v>257.68336458333334</v>
      </c>
      <c r="N3265" s="280" t="s">
        <v>162</v>
      </c>
      <c r="O3265" s="145">
        <v>0</v>
      </c>
      <c r="P3265" s="143">
        <v>235396.49</v>
      </c>
      <c r="Q3265" s="141" t="s">
        <v>71</v>
      </c>
      <c r="R3265" s="271">
        <v>20170331</v>
      </c>
      <c r="S3265" s="145">
        <v>1</v>
      </c>
      <c r="T3265" s="185">
        <v>20170331</v>
      </c>
      <c r="U3265" s="142">
        <v>0</v>
      </c>
      <c r="V3265" s="142" t="s">
        <v>161</v>
      </c>
      <c r="W3265" s="142">
        <v>0</v>
      </c>
      <c r="X3265" s="345" t="s">
        <v>161</v>
      </c>
      <c r="Y3265" s="143"/>
      <c r="Z3265" s="143"/>
      <c r="AA3265" s="143"/>
      <c r="AB3265" s="143"/>
      <c r="AC3265" s="143"/>
      <c r="AD3265" s="143"/>
      <c r="AE3265" s="313"/>
      <c r="AF3265" s="313"/>
      <c r="AG3265" s="313"/>
      <c r="AH3265" s="313"/>
      <c r="AI3265" s="313"/>
      <c r="AJ3265" s="313"/>
      <c r="AK3265" s="143"/>
      <c r="AL3265" s="143"/>
      <c r="AM3265" s="143"/>
      <c r="AN3265" s="143"/>
      <c r="AO3265" s="335"/>
    </row>
    <row r="3266" spans="1:41">
      <c r="A3266" s="140">
        <v>43946256</v>
      </c>
      <c r="B3266" s="141">
        <v>15597266</v>
      </c>
      <c r="C3266" s="141" t="s">
        <v>161</v>
      </c>
      <c r="D3266" s="142">
        <v>65854.100000000006</v>
      </c>
      <c r="E3266" s="313">
        <v>-972.25</v>
      </c>
      <c r="F3266" s="142">
        <v>64881.85</v>
      </c>
      <c r="G3266" s="313">
        <v>-535.85</v>
      </c>
      <c r="H3266" s="313">
        <v>0</v>
      </c>
      <c r="I3266" s="313">
        <v>-256.17</v>
      </c>
      <c r="J3266" s="313">
        <v>-1764.27</v>
      </c>
      <c r="K3266" s="143">
        <v>0</v>
      </c>
      <c r="L3266" s="144">
        <v>9.76</v>
      </c>
      <c r="M3266" s="344">
        <f t="shared" si="50"/>
        <v>68.598020833333337</v>
      </c>
      <c r="N3266" s="280" t="s">
        <v>162</v>
      </c>
      <c r="O3266" s="145">
        <v>0</v>
      </c>
      <c r="P3266" s="143">
        <v>64881.85</v>
      </c>
      <c r="Q3266" s="141" t="s">
        <v>70</v>
      </c>
      <c r="R3266" s="271">
        <v>0</v>
      </c>
      <c r="S3266" s="145">
        <v>0</v>
      </c>
      <c r="T3266" s="185">
        <v>20170331</v>
      </c>
      <c r="U3266" s="142">
        <v>0</v>
      </c>
      <c r="V3266" s="142" t="s">
        <v>161</v>
      </c>
      <c r="W3266" s="142">
        <v>0</v>
      </c>
      <c r="X3266" s="345" t="s">
        <v>161</v>
      </c>
      <c r="Y3266" s="143"/>
      <c r="Z3266" s="143"/>
      <c r="AA3266" s="143"/>
      <c r="AB3266" s="143"/>
      <c r="AC3266" s="143"/>
      <c r="AD3266" s="143"/>
      <c r="AE3266" s="313"/>
      <c r="AF3266" s="313"/>
      <c r="AG3266" s="313"/>
      <c r="AH3266" s="313"/>
      <c r="AI3266" s="313"/>
      <c r="AJ3266" s="313"/>
      <c r="AK3266" s="143"/>
      <c r="AL3266" s="143"/>
      <c r="AM3266" s="143"/>
      <c r="AN3266" s="143"/>
      <c r="AO3266" s="335"/>
    </row>
    <row r="3267" spans="1:41">
      <c r="A3267" s="140">
        <v>43946279</v>
      </c>
      <c r="B3267" s="141">
        <v>40731627</v>
      </c>
      <c r="C3267" s="141" t="s">
        <v>161</v>
      </c>
      <c r="D3267" s="142">
        <v>152887.76</v>
      </c>
      <c r="E3267" s="322">
        <v>-2192.96</v>
      </c>
      <c r="F3267" s="142">
        <v>150694.79999999999</v>
      </c>
      <c r="G3267" s="322">
        <v>-1314.2</v>
      </c>
      <c r="H3267" s="322">
        <v>0</v>
      </c>
      <c r="I3267" s="322">
        <v>-392.84</v>
      </c>
      <c r="J3267" s="322">
        <v>-3900</v>
      </c>
      <c r="K3267" s="143">
        <v>-148.61000000000001</v>
      </c>
      <c r="L3267" s="144">
        <v>10.32</v>
      </c>
      <c r="M3267" s="344">
        <f t="shared" si="50"/>
        <v>159.25808333333336</v>
      </c>
      <c r="N3267" s="280" t="s">
        <v>162</v>
      </c>
      <c r="O3267" s="145">
        <v>0</v>
      </c>
      <c r="P3267" s="143">
        <v>150694.79999999999</v>
      </c>
      <c r="Q3267" s="141" t="s">
        <v>70</v>
      </c>
      <c r="R3267" s="271">
        <v>0</v>
      </c>
      <c r="S3267" s="145">
        <v>0</v>
      </c>
      <c r="T3267" s="185">
        <v>20170331</v>
      </c>
      <c r="U3267" s="142">
        <v>0</v>
      </c>
      <c r="V3267" s="142" t="s">
        <v>161</v>
      </c>
      <c r="W3267" s="142">
        <v>0</v>
      </c>
      <c r="X3267" s="345" t="s">
        <v>161</v>
      </c>
      <c r="Y3267" s="143"/>
      <c r="Z3267" s="143"/>
      <c r="AA3267" s="143"/>
      <c r="AB3267" s="143"/>
      <c r="AC3267" s="143"/>
      <c r="AD3267" s="143"/>
      <c r="AE3267" s="313"/>
      <c r="AF3267" s="313"/>
      <c r="AG3267" s="313"/>
      <c r="AH3267" s="313"/>
      <c r="AI3267" s="313"/>
      <c r="AJ3267" s="313"/>
      <c r="AK3267" s="143"/>
      <c r="AL3267" s="143"/>
      <c r="AM3267" s="143"/>
      <c r="AN3267" s="143"/>
      <c r="AO3267" s="335"/>
    </row>
    <row r="3268" spans="1:41">
      <c r="A3268" s="140">
        <v>43946291</v>
      </c>
      <c r="B3268" s="141">
        <v>10399614</v>
      </c>
      <c r="C3268" s="141" t="s">
        <v>161</v>
      </c>
      <c r="D3268" s="142">
        <v>0</v>
      </c>
      <c r="E3268" s="322">
        <v>0</v>
      </c>
      <c r="F3268" s="142">
        <v>0</v>
      </c>
      <c r="G3268" s="322">
        <v>0</v>
      </c>
      <c r="H3268" s="322">
        <v>0</v>
      </c>
      <c r="I3268" s="322">
        <v>0</v>
      </c>
      <c r="J3268" s="322">
        <v>0</v>
      </c>
      <c r="K3268" s="143">
        <v>0</v>
      </c>
      <c r="L3268" s="144">
        <v>11.1</v>
      </c>
      <c r="M3268" s="344">
        <f t="shared" si="50"/>
        <v>0</v>
      </c>
      <c r="N3268" s="280" t="s">
        <v>94</v>
      </c>
      <c r="O3268" s="145">
        <v>0</v>
      </c>
      <c r="P3268" s="143">
        <v>0</v>
      </c>
      <c r="Q3268" s="141" t="s">
        <v>70</v>
      </c>
      <c r="R3268" s="271">
        <v>0</v>
      </c>
      <c r="S3268" s="145">
        <v>0</v>
      </c>
      <c r="T3268" s="185">
        <v>20170331</v>
      </c>
      <c r="U3268" s="142">
        <v>0</v>
      </c>
      <c r="V3268" s="142" t="s">
        <v>161</v>
      </c>
      <c r="W3268" s="142">
        <v>0</v>
      </c>
      <c r="X3268" s="345" t="s">
        <v>161</v>
      </c>
      <c r="Y3268" s="143"/>
      <c r="Z3268" s="143"/>
      <c r="AA3268" s="143"/>
      <c r="AB3268" s="143"/>
      <c r="AC3268" s="143"/>
      <c r="AD3268" s="143"/>
      <c r="AE3268" s="313"/>
      <c r="AF3268" s="313"/>
      <c r="AG3268" s="313"/>
      <c r="AH3268" s="313"/>
      <c r="AI3268" s="313"/>
      <c r="AJ3268" s="313"/>
      <c r="AK3268" s="143"/>
      <c r="AL3268" s="143"/>
      <c r="AM3268" s="143"/>
      <c r="AN3268" s="143"/>
      <c r="AO3268" s="335"/>
    </row>
    <row r="3269" spans="1:41">
      <c r="A3269" s="140">
        <v>43946308</v>
      </c>
      <c r="B3269" s="141">
        <v>21211650</v>
      </c>
      <c r="C3269" s="141" t="s">
        <v>161</v>
      </c>
      <c r="D3269" s="142">
        <v>0</v>
      </c>
      <c r="E3269" s="313">
        <v>0</v>
      </c>
      <c r="F3269" s="142">
        <v>0</v>
      </c>
      <c r="G3269" s="313">
        <v>0</v>
      </c>
      <c r="H3269" s="313">
        <v>0</v>
      </c>
      <c r="I3269" s="313">
        <v>0</v>
      </c>
      <c r="J3269" s="313">
        <v>0</v>
      </c>
      <c r="K3269" s="143">
        <v>0</v>
      </c>
      <c r="L3269" s="144">
        <v>10.73</v>
      </c>
      <c r="M3269" s="344">
        <f t="shared" ref="M3269:M3332" si="51">(D3269*1.25%)/12</f>
        <v>0</v>
      </c>
      <c r="N3269" s="280" t="s">
        <v>94</v>
      </c>
      <c r="O3269" s="145">
        <v>0</v>
      </c>
      <c r="P3269" s="143">
        <v>0</v>
      </c>
      <c r="Q3269" s="141" t="s">
        <v>70</v>
      </c>
      <c r="R3269" s="271">
        <v>0</v>
      </c>
      <c r="S3269" s="145">
        <v>0</v>
      </c>
      <c r="T3269" s="185">
        <v>20170331</v>
      </c>
      <c r="U3269" s="142">
        <v>0</v>
      </c>
      <c r="V3269" s="142" t="s">
        <v>161</v>
      </c>
      <c r="W3269" s="142">
        <v>0</v>
      </c>
      <c r="X3269" s="345" t="s">
        <v>161</v>
      </c>
      <c r="Y3269" s="143"/>
      <c r="Z3269" s="143"/>
      <c r="AA3269" s="143"/>
      <c r="AB3269" s="143"/>
      <c r="AC3269" s="143"/>
      <c r="AD3269" s="143"/>
      <c r="AE3269" s="313"/>
      <c r="AF3269" s="313"/>
      <c r="AG3269" s="313"/>
      <c r="AH3269" s="313"/>
      <c r="AI3269" s="313"/>
      <c r="AJ3269" s="313"/>
      <c r="AK3269" s="143"/>
      <c r="AL3269" s="143"/>
      <c r="AM3269" s="143"/>
      <c r="AN3269" s="143"/>
      <c r="AO3269" s="335"/>
    </row>
    <row r="3270" spans="1:41">
      <c r="A3270" s="140">
        <v>43946318</v>
      </c>
      <c r="B3270" s="141">
        <v>31141410</v>
      </c>
      <c r="C3270" s="141" t="s">
        <v>161</v>
      </c>
      <c r="D3270" s="142">
        <v>324742.45</v>
      </c>
      <c r="E3270" s="322">
        <v>-4315.53</v>
      </c>
      <c r="F3270" s="142">
        <v>320426.92</v>
      </c>
      <c r="G3270" s="322">
        <v>-3006.57</v>
      </c>
      <c r="H3270" s="322">
        <v>0</v>
      </c>
      <c r="I3270" s="322">
        <v>-552.95000000000005</v>
      </c>
      <c r="J3270" s="322">
        <v>-7875.05</v>
      </c>
      <c r="K3270" s="143">
        <v>0</v>
      </c>
      <c r="L3270" s="144">
        <v>11.11</v>
      </c>
      <c r="M3270" s="344">
        <f t="shared" si="51"/>
        <v>338.27338541666671</v>
      </c>
      <c r="N3270" s="280" t="s">
        <v>162</v>
      </c>
      <c r="O3270" s="145">
        <v>0</v>
      </c>
      <c r="P3270" s="143">
        <v>320426.92</v>
      </c>
      <c r="Q3270" s="141" t="s">
        <v>70</v>
      </c>
      <c r="R3270" s="271">
        <v>0</v>
      </c>
      <c r="S3270" s="145">
        <v>0</v>
      </c>
      <c r="T3270" s="185">
        <v>20170331</v>
      </c>
      <c r="U3270" s="142">
        <v>0</v>
      </c>
      <c r="V3270" s="142" t="s">
        <v>161</v>
      </c>
      <c r="W3270" s="142">
        <v>0</v>
      </c>
      <c r="X3270" s="345" t="s">
        <v>161</v>
      </c>
      <c r="Y3270" s="143"/>
      <c r="Z3270" s="143"/>
      <c r="AA3270" s="143"/>
      <c r="AB3270" s="143"/>
      <c r="AC3270" s="143"/>
      <c r="AD3270" s="143"/>
      <c r="AE3270" s="313"/>
      <c r="AF3270" s="313"/>
      <c r="AG3270" s="313"/>
      <c r="AH3270" s="313"/>
      <c r="AI3270" s="313"/>
      <c r="AJ3270" s="313"/>
      <c r="AK3270" s="143"/>
      <c r="AL3270" s="143"/>
      <c r="AM3270" s="143"/>
      <c r="AN3270" s="143"/>
      <c r="AO3270" s="335"/>
    </row>
    <row r="3271" spans="1:41">
      <c r="A3271" s="140">
        <v>43946326</v>
      </c>
      <c r="B3271" s="141">
        <v>16331119</v>
      </c>
      <c r="C3271" s="141" t="s">
        <v>161</v>
      </c>
      <c r="D3271" s="142">
        <v>0</v>
      </c>
      <c r="E3271" s="322">
        <v>0</v>
      </c>
      <c r="F3271" s="142">
        <v>0</v>
      </c>
      <c r="G3271" s="322">
        <v>0</v>
      </c>
      <c r="H3271" s="322">
        <v>0</v>
      </c>
      <c r="I3271" s="322">
        <v>0</v>
      </c>
      <c r="J3271" s="322">
        <v>0</v>
      </c>
      <c r="K3271" s="143">
        <v>0</v>
      </c>
      <c r="L3271" s="144">
        <v>11.1</v>
      </c>
      <c r="M3271" s="344">
        <f t="shared" si="51"/>
        <v>0</v>
      </c>
      <c r="N3271" s="280" t="s">
        <v>94</v>
      </c>
      <c r="O3271" s="145">
        <v>1</v>
      </c>
      <c r="P3271" s="143">
        <v>0</v>
      </c>
      <c r="Q3271" s="141" t="s">
        <v>70</v>
      </c>
      <c r="R3271" s="271">
        <v>0</v>
      </c>
      <c r="S3271" s="145">
        <v>0</v>
      </c>
      <c r="T3271" s="185">
        <v>20170331</v>
      </c>
      <c r="U3271" s="142">
        <v>0</v>
      </c>
      <c r="V3271" s="142" t="s">
        <v>161</v>
      </c>
      <c r="W3271" s="142">
        <v>0</v>
      </c>
      <c r="X3271" s="345" t="s">
        <v>161</v>
      </c>
      <c r="Y3271" s="143"/>
      <c r="Z3271" s="143"/>
      <c r="AA3271" s="143"/>
      <c r="AB3271" s="143"/>
      <c r="AC3271" s="143"/>
      <c r="AD3271" s="143"/>
      <c r="AE3271" s="313"/>
      <c r="AF3271" s="313"/>
      <c r="AG3271" s="313"/>
      <c r="AH3271" s="313"/>
      <c r="AI3271" s="313"/>
      <c r="AJ3271" s="313"/>
      <c r="AK3271" s="143"/>
      <c r="AL3271" s="143"/>
      <c r="AM3271" s="143"/>
      <c r="AN3271" s="143"/>
      <c r="AO3271" s="335"/>
    </row>
    <row r="3272" spans="1:41">
      <c r="A3272" s="140">
        <v>43946331</v>
      </c>
      <c r="B3272" s="141">
        <v>11922654</v>
      </c>
      <c r="C3272" s="141" t="s">
        <v>161</v>
      </c>
      <c r="D3272" s="142">
        <v>147867.85</v>
      </c>
      <c r="E3272" s="322">
        <v>-2005.16</v>
      </c>
      <c r="F3272" s="142">
        <v>145862.69</v>
      </c>
      <c r="G3272" s="322">
        <v>-1203.19</v>
      </c>
      <c r="H3272" s="322">
        <v>0</v>
      </c>
      <c r="I3272" s="322">
        <v>-344.68</v>
      </c>
      <c r="J3272" s="322">
        <v>-3553.03</v>
      </c>
      <c r="K3272" s="143">
        <v>0</v>
      </c>
      <c r="L3272" s="144">
        <v>9.76</v>
      </c>
      <c r="M3272" s="344">
        <f t="shared" si="51"/>
        <v>154.02901041666669</v>
      </c>
      <c r="N3272" s="280" t="s">
        <v>162</v>
      </c>
      <c r="O3272" s="145">
        <v>0</v>
      </c>
      <c r="P3272" s="143">
        <v>145862.69</v>
      </c>
      <c r="Q3272" s="141" t="s">
        <v>70</v>
      </c>
      <c r="R3272" s="271">
        <v>0</v>
      </c>
      <c r="S3272" s="145">
        <v>0</v>
      </c>
      <c r="T3272" s="185">
        <v>20170331</v>
      </c>
      <c r="U3272" s="142">
        <v>0</v>
      </c>
      <c r="V3272" s="143" t="s">
        <v>161</v>
      </c>
      <c r="W3272" s="142">
        <v>0</v>
      </c>
      <c r="X3272" s="345" t="s">
        <v>161</v>
      </c>
      <c r="Y3272" s="143"/>
      <c r="Z3272" s="143"/>
      <c r="AA3272" s="143"/>
      <c r="AB3272" s="143"/>
      <c r="AC3272" s="143"/>
      <c r="AD3272" s="143"/>
      <c r="AE3272" s="313"/>
      <c r="AF3272" s="313"/>
      <c r="AG3272" s="313"/>
      <c r="AH3272" s="313"/>
      <c r="AI3272" s="313"/>
      <c r="AJ3272" s="313"/>
      <c r="AK3272" s="143"/>
      <c r="AL3272" s="143"/>
      <c r="AM3272" s="143"/>
      <c r="AN3272" s="143"/>
      <c r="AO3272" s="335"/>
    </row>
    <row r="3273" spans="1:41">
      <c r="A3273" s="140">
        <v>43946361</v>
      </c>
      <c r="B3273" s="141">
        <v>39347183</v>
      </c>
      <c r="C3273" s="141" t="s">
        <v>161</v>
      </c>
      <c r="D3273" s="142">
        <v>304134.38</v>
      </c>
      <c r="E3273" s="322">
        <v>-5201.7299999999996</v>
      </c>
      <c r="F3273" s="142">
        <v>298932.65000000002</v>
      </c>
      <c r="G3273" s="322">
        <v>-2813.24</v>
      </c>
      <c r="H3273" s="322">
        <v>0</v>
      </c>
      <c r="I3273" s="322">
        <v>-585.03</v>
      </c>
      <c r="J3273" s="322">
        <v>-8600</v>
      </c>
      <c r="K3273" s="143">
        <v>-960.52</v>
      </c>
      <c r="L3273" s="144">
        <v>11.1</v>
      </c>
      <c r="M3273" s="344">
        <f t="shared" si="51"/>
        <v>316.80664583333333</v>
      </c>
      <c r="N3273" s="280" t="s">
        <v>162</v>
      </c>
      <c r="O3273" s="145">
        <v>0</v>
      </c>
      <c r="P3273" s="143">
        <v>298932.65000000002</v>
      </c>
      <c r="Q3273" s="141" t="s">
        <v>70</v>
      </c>
      <c r="R3273" s="271">
        <v>0</v>
      </c>
      <c r="S3273" s="145">
        <v>0</v>
      </c>
      <c r="T3273" s="185">
        <v>20170331</v>
      </c>
      <c r="U3273" s="142">
        <v>0</v>
      </c>
      <c r="V3273" s="142" t="s">
        <v>161</v>
      </c>
      <c r="W3273" s="142">
        <v>0</v>
      </c>
      <c r="X3273" s="345" t="s">
        <v>161</v>
      </c>
      <c r="Y3273" s="143"/>
      <c r="Z3273" s="143"/>
      <c r="AA3273" s="143"/>
      <c r="AB3273" s="143"/>
      <c r="AC3273" s="143"/>
      <c r="AD3273" s="143"/>
      <c r="AE3273" s="313"/>
      <c r="AF3273" s="313"/>
      <c r="AG3273" s="313"/>
      <c r="AH3273" s="313"/>
      <c r="AI3273" s="313"/>
      <c r="AJ3273" s="313"/>
      <c r="AK3273" s="143"/>
      <c r="AL3273" s="143"/>
      <c r="AM3273" s="143"/>
      <c r="AN3273" s="143"/>
      <c r="AO3273" s="335"/>
    </row>
    <row r="3274" spans="1:41">
      <c r="A3274" s="140">
        <v>43946393</v>
      </c>
      <c r="B3274" s="141">
        <v>5808681</v>
      </c>
      <c r="C3274" s="141" t="s">
        <v>161</v>
      </c>
      <c r="D3274" s="142">
        <v>0</v>
      </c>
      <c r="E3274" s="322">
        <v>0</v>
      </c>
      <c r="F3274" s="142">
        <v>0</v>
      </c>
      <c r="G3274" s="322">
        <v>0</v>
      </c>
      <c r="H3274" s="322">
        <v>0</v>
      </c>
      <c r="I3274" s="322">
        <v>0</v>
      </c>
      <c r="J3274" s="322">
        <v>0</v>
      </c>
      <c r="K3274" s="143">
        <v>0</v>
      </c>
      <c r="L3274" s="144">
        <v>11.1</v>
      </c>
      <c r="M3274" s="344">
        <f t="shared" si="51"/>
        <v>0</v>
      </c>
      <c r="N3274" s="280" t="s">
        <v>94</v>
      </c>
      <c r="O3274" s="145">
        <v>0</v>
      </c>
      <c r="P3274" s="143">
        <v>0</v>
      </c>
      <c r="Q3274" s="141" t="s">
        <v>70</v>
      </c>
      <c r="R3274" s="271">
        <v>0</v>
      </c>
      <c r="S3274" s="145">
        <v>0</v>
      </c>
      <c r="T3274" s="185">
        <v>20170331</v>
      </c>
      <c r="U3274" s="142">
        <v>0</v>
      </c>
      <c r="V3274" s="142" t="s">
        <v>161</v>
      </c>
      <c r="W3274" s="142">
        <v>0</v>
      </c>
      <c r="X3274" s="345" t="s">
        <v>161</v>
      </c>
      <c r="Y3274" s="143"/>
      <c r="Z3274" s="143"/>
      <c r="AA3274" s="143"/>
      <c r="AB3274" s="143"/>
      <c r="AC3274" s="143"/>
      <c r="AD3274" s="143"/>
      <c r="AE3274" s="313"/>
      <c r="AF3274" s="313"/>
      <c r="AG3274" s="313"/>
      <c r="AH3274" s="313"/>
      <c r="AI3274" s="313"/>
      <c r="AJ3274" s="313"/>
      <c r="AK3274" s="143"/>
      <c r="AL3274" s="143"/>
      <c r="AM3274" s="143"/>
      <c r="AN3274" s="143"/>
      <c r="AO3274" s="335"/>
    </row>
    <row r="3275" spans="1:41">
      <c r="A3275" s="140">
        <v>43946421</v>
      </c>
      <c r="B3275" s="141">
        <v>9466095</v>
      </c>
      <c r="C3275" s="141" t="s">
        <v>161</v>
      </c>
      <c r="D3275" s="142">
        <v>190568.5</v>
      </c>
      <c r="E3275" s="322">
        <v>-2625.92</v>
      </c>
      <c r="F3275" s="142">
        <v>187942.58</v>
      </c>
      <c r="G3275" s="322">
        <v>-1762.76</v>
      </c>
      <c r="H3275" s="322">
        <v>0</v>
      </c>
      <c r="I3275" s="322">
        <v>-340.71</v>
      </c>
      <c r="J3275" s="322">
        <v>-4729.3900000000003</v>
      </c>
      <c r="K3275" s="143">
        <v>0</v>
      </c>
      <c r="L3275" s="144">
        <v>11.1</v>
      </c>
      <c r="M3275" s="344">
        <f t="shared" si="51"/>
        <v>198.50885416666668</v>
      </c>
      <c r="N3275" s="280" t="s">
        <v>162</v>
      </c>
      <c r="O3275" s="145">
        <v>0</v>
      </c>
      <c r="P3275" s="143">
        <v>187942.58</v>
      </c>
      <c r="Q3275" s="141" t="s">
        <v>70</v>
      </c>
      <c r="R3275" s="271">
        <v>0</v>
      </c>
      <c r="S3275" s="145">
        <v>0</v>
      </c>
      <c r="T3275" s="185">
        <v>20170331</v>
      </c>
      <c r="U3275" s="142">
        <v>0</v>
      </c>
      <c r="V3275" s="142" t="s">
        <v>161</v>
      </c>
      <c r="W3275" s="142">
        <v>0</v>
      </c>
      <c r="X3275" s="345" t="s">
        <v>161</v>
      </c>
      <c r="Y3275" s="143"/>
      <c r="Z3275" s="143"/>
      <c r="AA3275" s="143"/>
      <c r="AB3275" s="143"/>
      <c r="AC3275" s="143"/>
      <c r="AD3275" s="143"/>
      <c r="AE3275" s="313"/>
      <c r="AF3275" s="313"/>
      <c r="AG3275" s="313"/>
      <c r="AH3275" s="313"/>
      <c r="AI3275" s="313"/>
      <c r="AJ3275" s="313"/>
      <c r="AK3275" s="143"/>
      <c r="AL3275" s="143"/>
      <c r="AM3275" s="143"/>
      <c r="AN3275" s="143"/>
      <c r="AO3275" s="335"/>
    </row>
    <row r="3276" spans="1:41">
      <c r="A3276" s="140">
        <v>43946432</v>
      </c>
      <c r="B3276" s="141">
        <v>13970367</v>
      </c>
      <c r="C3276" s="141" t="s">
        <v>161</v>
      </c>
      <c r="D3276" s="142">
        <v>0</v>
      </c>
      <c r="E3276" s="322">
        <v>0</v>
      </c>
      <c r="F3276" s="142">
        <v>0</v>
      </c>
      <c r="G3276" s="322">
        <v>0</v>
      </c>
      <c r="H3276" s="322">
        <v>0</v>
      </c>
      <c r="I3276" s="322">
        <v>0</v>
      </c>
      <c r="J3276" s="322">
        <v>0</v>
      </c>
      <c r="K3276" s="143">
        <v>0</v>
      </c>
      <c r="L3276" s="144">
        <v>11.1</v>
      </c>
      <c r="M3276" s="344">
        <f t="shared" si="51"/>
        <v>0</v>
      </c>
      <c r="N3276" s="280" t="s">
        <v>94</v>
      </c>
      <c r="O3276" s="145">
        <v>0</v>
      </c>
      <c r="P3276" s="143">
        <v>0</v>
      </c>
      <c r="Q3276" s="141" t="s">
        <v>70</v>
      </c>
      <c r="R3276" s="271">
        <v>0</v>
      </c>
      <c r="S3276" s="145">
        <v>0</v>
      </c>
      <c r="T3276" s="185">
        <v>20170331</v>
      </c>
      <c r="U3276" s="142">
        <v>0</v>
      </c>
      <c r="V3276" s="142" t="s">
        <v>161</v>
      </c>
      <c r="W3276" s="142">
        <v>0</v>
      </c>
      <c r="X3276" s="345" t="s">
        <v>161</v>
      </c>
      <c r="Y3276" s="143"/>
      <c r="Z3276" s="143"/>
      <c r="AA3276" s="143"/>
      <c r="AB3276" s="143"/>
      <c r="AC3276" s="143"/>
      <c r="AD3276" s="143"/>
      <c r="AE3276" s="313"/>
      <c r="AF3276" s="313"/>
      <c r="AG3276" s="313"/>
      <c r="AH3276" s="313"/>
      <c r="AI3276" s="313"/>
      <c r="AJ3276" s="313"/>
      <c r="AK3276" s="143"/>
      <c r="AL3276" s="143"/>
      <c r="AM3276" s="143"/>
      <c r="AN3276" s="143"/>
      <c r="AO3276" s="335"/>
    </row>
    <row r="3277" spans="1:41">
      <c r="A3277" s="140">
        <v>43946443</v>
      </c>
      <c r="B3277" s="141">
        <v>21880697</v>
      </c>
      <c r="C3277" s="141" t="s">
        <v>161</v>
      </c>
      <c r="D3277" s="142">
        <v>0</v>
      </c>
      <c r="E3277" s="322">
        <v>0</v>
      </c>
      <c r="F3277" s="142">
        <v>0</v>
      </c>
      <c r="G3277" s="322">
        <v>0</v>
      </c>
      <c r="H3277" s="322">
        <v>0</v>
      </c>
      <c r="I3277" s="322">
        <v>0</v>
      </c>
      <c r="J3277" s="322">
        <v>0</v>
      </c>
      <c r="K3277" s="143">
        <v>0</v>
      </c>
      <c r="L3277" s="144">
        <v>11.1</v>
      </c>
      <c r="M3277" s="344">
        <f t="shared" si="51"/>
        <v>0</v>
      </c>
      <c r="N3277" s="280" t="s">
        <v>94</v>
      </c>
      <c r="O3277" s="145">
        <v>0</v>
      </c>
      <c r="P3277" s="143">
        <v>0</v>
      </c>
      <c r="Q3277" s="141" t="s">
        <v>70</v>
      </c>
      <c r="R3277" s="271">
        <v>0</v>
      </c>
      <c r="S3277" s="145">
        <v>0</v>
      </c>
      <c r="T3277" s="185">
        <v>20170331</v>
      </c>
      <c r="U3277" s="142">
        <v>0</v>
      </c>
      <c r="V3277" s="142" t="s">
        <v>161</v>
      </c>
      <c r="W3277" s="142">
        <v>0</v>
      </c>
      <c r="X3277" s="345" t="s">
        <v>161</v>
      </c>
      <c r="Y3277" s="143"/>
      <c r="Z3277" s="143"/>
      <c r="AA3277" s="143"/>
      <c r="AB3277" s="143"/>
      <c r="AC3277" s="143"/>
      <c r="AD3277" s="143"/>
      <c r="AE3277" s="313"/>
      <c r="AF3277" s="313"/>
      <c r="AG3277" s="313"/>
      <c r="AH3277" s="313"/>
      <c r="AI3277" s="313"/>
      <c r="AJ3277" s="313"/>
      <c r="AK3277" s="143"/>
      <c r="AL3277" s="143"/>
      <c r="AM3277" s="143"/>
      <c r="AN3277" s="143"/>
      <c r="AO3277" s="335"/>
    </row>
    <row r="3278" spans="1:41">
      <c r="A3278" s="146">
        <v>43946485</v>
      </c>
      <c r="B3278" s="147">
        <v>15534830</v>
      </c>
      <c r="C3278" s="147" t="s">
        <v>161</v>
      </c>
      <c r="D3278" s="142">
        <v>0</v>
      </c>
      <c r="E3278" s="322">
        <v>0</v>
      </c>
      <c r="F3278" s="142">
        <v>0</v>
      </c>
      <c r="G3278" s="322">
        <v>0</v>
      </c>
      <c r="H3278" s="322">
        <v>0</v>
      </c>
      <c r="I3278" s="322">
        <v>0</v>
      </c>
      <c r="J3278" s="322">
        <v>0</v>
      </c>
      <c r="K3278" s="325">
        <v>0</v>
      </c>
      <c r="L3278" s="144">
        <v>11.1</v>
      </c>
      <c r="M3278" s="344">
        <f t="shared" si="51"/>
        <v>0</v>
      </c>
      <c r="N3278" s="283" t="s">
        <v>94</v>
      </c>
      <c r="O3278" s="148">
        <v>0</v>
      </c>
      <c r="P3278" s="325">
        <v>0</v>
      </c>
      <c r="Q3278" s="147" t="s">
        <v>70</v>
      </c>
      <c r="R3278" s="271">
        <v>0</v>
      </c>
      <c r="S3278" s="148">
        <v>0</v>
      </c>
      <c r="T3278" s="185">
        <v>20170331</v>
      </c>
      <c r="U3278" s="142">
        <v>0</v>
      </c>
      <c r="V3278" s="142" t="s">
        <v>161</v>
      </c>
      <c r="W3278" s="142">
        <v>0</v>
      </c>
      <c r="X3278" s="345" t="s">
        <v>161</v>
      </c>
      <c r="Y3278" s="143"/>
      <c r="Z3278" s="143"/>
      <c r="AA3278" s="143"/>
      <c r="AB3278" s="143"/>
      <c r="AC3278" s="143"/>
      <c r="AD3278" s="143"/>
      <c r="AE3278" s="313"/>
      <c r="AF3278" s="313"/>
      <c r="AG3278" s="313"/>
      <c r="AH3278" s="313"/>
      <c r="AI3278" s="313"/>
      <c r="AJ3278" s="313"/>
      <c r="AK3278" s="143"/>
      <c r="AL3278" s="143"/>
      <c r="AM3278" s="143"/>
      <c r="AN3278" s="143"/>
      <c r="AO3278" s="335"/>
    </row>
    <row r="3279" spans="1:41">
      <c r="A3279" s="140">
        <v>43946538</v>
      </c>
      <c r="B3279" s="141">
        <v>40675048</v>
      </c>
      <c r="C3279" s="141" t="s">
        <v>161</v>
      </c>
      <c r="D3279" s="142">
        <v>0</v>
      </c>
      <c r="E3279" s="322">
        <v>0</v>
      </c>
      <c r="F3279" s="142">
        <v>0</v>
      </c>
      <c r="G3279" s="322">
        <v>0</v>
      </c>
      <c r="H3279" s="322">
        <v>0</v>
      </c>
      <c r="I3279" s="322">
        <v>0</v>
      </c>
      <c r="J3279" s="322">
        <v>0</v>
      </c>
      <c r="K3279" s="143">
        <v>0</v>
      </c>
      <c r="L3279" s="144">
        <v>11.1</v>
      </c>
      <c r="M3279" s="344">
        <f t="shared" si="51"/>
        <v>0</v>
      </c>
      <c r="N3279" s="280" t="s">
        <v>94</v>
      </c>
      <c r="O3279" s="145">
        <v>0</v>
      </c>
      <c r="P3279" s="143">
        <v>0</v>
      </c>
      <c r="Q3279" s="141" t="s">
        <v>70</v>
      </c>
      <c r="R3279" s="271">
        <v>0</v>
      </c>
      <c r="S3279" s="145">
        <v>0</v>
      </c>
      <c r="T3279" s="185">
        <v>20170331</v>
      </c>
      <c r="U3279" s="142">
        <v>0</v>
      </c>
      <c r="V3279" s="142" t="s">
        <v>161</v>
      </c>
      <c r="W3279" s="142">
        <v>0</v>
      </c>
      <c r="X3279" s="345" t="s">
        <v>161</v>
      </c>
      <c r="Y3279" s="143"/>
      <c r="Z3279" s="143"/>
      <c r="AA3279" s="143"/>
      <c r="AB3279" s="143"/>
      <c r="AC3279" s="143"/>
      <c r="AD3279" s="143"/>
      <c r="AE3279" s="313"/>
      <c r="AF3279" s="313"/>
      <c r="AG3279" s="313"/>
      <c r="AH3279" s="313"/>
      <c r="AI3279" s="313"/>
      <c r="AJ3279" s="313"/>
      <c r="AK3279" s="143"/>
      <c r="AL3279" s="143"/>
      <c r="AM3279" s="143"/>
      <c r="AN3279" s="143"/>
      <c r="AO3279" s="335"/>
    </row>
    <row r="3280" spans="1:41">
      <c r="A3280" s="140">
        <v>43993120</v>
      </c>
      <c r="B3280" s="141">
        <v>22483465</v>
      </c>
      <c r="C3280" s="141" t="s">
        <v>161</v>
      </c>
      <c r="D3280" s="142">
        <v>0</v>
      </c>
      <c r="E3280" s="322">
        <v>0</v>
      </c>
      <c r="F3280" s="142">
        <v>0</v>
      </c>
      <c r="G3280" s="322">
        <v>0</v>
      </c>
      <c r="H3280" s="322">
        <v>0</v>
      </c>
      <c r="I3280" s="322">
        <v>0</v>
      </c>
      <c r="J3280" s="322">
        <v>0</v>
      </c>
      <c r="K3280" s="143">
        <v>0</v>
      </c>
      <c r="L3280" s="144">
        <v>11.96</v>
      </c>
      <c r="M3280" s="344">
        <f t="shared" si="51"/>
        <v>0</v>
      </c>
      <c r="N3280" s="280" t="s">
        <v>94</v>
      </c>
      <c r="O3280" s="145">
        <v>0</v>
      </c>
      <c r="P3280" s="143">
        <v>0</v>
      </c>
      <c r="Q3280" s="141" t="s">
        <v>70</v>
      </c>
      <c r="R3280" s="271">
        <v>0</v>
      </c>
      <c r="S3280" s="145">
        <v>0</v>
      </c>
      <c r="T3280" s="185">
        <v>20170331</v>
      </c>
      <c r="U3280" s="142">
        <v>0</v>
      </c>
      <c r="V3280" s="142" t="s">
        <v>161</v>
      </c>
      <c r="W3280" s="142">
        <v>0</v>
      </c>
      <c r="X3280" s="345" t="s">
        <v>161</v>
      </c>
      <c r="Y3280" s="143"/>
      <c r="Z3280" s="143"/>
      <c r="AA3280" s="143"/>
      <c r="AB3280" s="143"/>
      <c r="AC3280" s="143"/>
      <c r="AD3280" s="143"/>
      <c r="AE3280" s="313"/>
      <c r="AF3280" s="313"/>
      <c r="AG3280" s="313"/>
      <c r="AH3280" s="313"/>
      <c r="AI3280" s="313"/>
      <c r="AJ3280" s="313"/>
      <c r="AK3280" s="143"/>
      <c r="AL3280" s="143"/>
      <c r="AM3280" s="143"/>
      <c r="AN3280" s="143"/>
      <c r="AO3280" s="335"/>
    </row>
    <row r="3281" spans="1:41">
      <c r="A3281" s="140">
        <v>43993279</v>
      </c>
      <c r="B3281" s="141">
        <v>9250892</v>
      </c>
      <c r="C3281" s="141" t="s">
        <v>161</v>
      </c>
      <c r="D3281" s="142">
        <v>0</v>
      </c>
      <c r="E3281" s="313">
        <v>0</v>
      </c>
      <c r="F3281" s="142">
        <v>0</v>
      </c>
      <c r="G3281" s="313">
        <v>0</v>
      </c>
      <c r="H3281" s="313">
        <v>0</v>
      </c>
      <c r="I3281" s="313">
        <v>0</v>
      </c>
      <c r="J3281" s="313">
        <v>0</v>
      </c>
      <c r="K3281" s="143">
        <v>0</v>
      </c>
      <c r="L3281" s="144">
        <v>11.11</v>
      </c>
      <c r="M3281" s="344">
        <f t="shared" si="51"/>
        <v>0</v>
      </c>
      <c r="N3281" s="280" t="s">
        <v>94</v>
      </c>
      <c r="O3281" s="145">
        <v>0</v>
      </c>
      <c r="P3281" s="143">
        <v>0</v>
      </c>
      <c r="Q3281" s="141" t="s">
        <v>70</v>
      </c>
      <c r="R3281" s="271">
        <v>0</v>
      </c>
      <c r="S3281" s="145">
        <v>0</v>
      </c>
      <c r="T3281" s="185">
        <v>20170331</v>
      </c>
      <c r="U3281" s="142">
        <v>0</v>
      </c>
      <c r="V3281" s="142" t="s">
        <v>161</v>
      </c>
      <c r="W3281" s="142">
        <v>0</v>
      </c>
      <c r="X3281" s="345" t="s">
        <v>161</v>
      </c>
      <c r="Y3281" s="143"/>
      <c r="Z3281" s="143"/>
      <c r="AA3281" s="143"/>
      <c r="AB3281" s="143"/>
      <c r="AC3281" s="143"/>
      <c r="AD3281" s="143"/>
      <c r="AE3281" s="313"/>
      <c r="AF3281" s="313"/>
      <c r="AG3281" s="313"/>
      <c r="AH3281" s="313"/>
      <c r="AI3281" s="313"/>
      <c r="AJ3281" s="313"/>
      <c r="AK3281" s="143"/>
      <c r="AL3281" s="143"/>
      <c r="AM3281" s="143"/>
      <c r="AN3281" s="143"/>
      <c r="AO3281" s="335"/>
    </row>
    <row r="3282" spans="1:41">
      <c r="A3282" s="140">
        <v>43993293</v>
      </c>
      <c r="B3282" s="141">
        <v>13920678</v>
      </c>
      <c r="C3282" s="141" t="s">
        <v>161</v>
      </c>
      <c r="D3282" s="142">
        <v>628576.73</v>
      </c>
      <c r="E3282" s="322">
        <v>0</v>
      </c>
      <c r="F3282" s="142">
        <v>628576.73</v>
      </c>
      <c r="G3282" s="322">
        <v>0</v>
      </c>
      <c r="H3282" s="322">
        <v>0</v>
      </c>
      <c r="I3282" s="322">
        <v>0</v>
      </c>
      <c r="J3282" s="322">
        <v>0</v>
      </c>
      <c r="K3282" s="143">
        <v>0</v>
      </c>
      <c r="L3282" s="144">
        <v>11.91</v>
      </c>
      <c r="M3282" s="344">
        <f t="shared" si="51"/>
        <v>654.76742708333336</v>
      </c>
      <c r="N3282" s="280" t="s">
        <v>162</v>
      </c>
      <c r="O3282" s="145">
        <v>0</v>
      </c>
      <c r="P3282" s="143">
        <v>600528.18999999994</v>
      </c>
      <c r="Q3282" s="141" t="s">
        <v>74</v>
      </c>
      <c r="R3282" s="271">
        <v>20170102</v>
      </c>
      <c r="S3282" s="145">
        <v>4</v>
      </c>
      <c r="T3282" s="185">
        <v>20170331</v>
      </c>
      <c r="U3282" s="142">
        <v>0</v>
      </c>
      <c r="V3282" s="142" t="s">
        <v>161</v>
      </c>
      <c r="W3282" s="142">
        <v>0</v>
      </c>
      <c r="X3282" s="345" t="s">
        <v>161</v>
      </c>
      <c r="Y3282" s="143"/>
      <c r="Z3282" s="143"/>
      <c r="AA3282" s="143"/>
      <c r="AB3282" s="143"/>
      <c r="AC3282" s="143"/>
      <c r="AD3282" s="143"/>
      <c r="AE3282" s="313"/>
      <c r="AF3282" s="313"/>
      <c r="AG3282" s="313"/>
      <c r="AH3282" s="313"/>
      <c r="AI3282" s="313"/>
      <c r="AJ3282" s="313"/>
      <c r="AK3282" s="143"/>
      <c r="AL3282" s="143"/>
      <c r="AM3282" s="143"/>
      <c r="AN3282" s="143"/>
      <c r="AO3282" s="335"/>
    </row>
    <row r="3283" spans="1:41">
      <c r="A3283" s="140">
        <v>43993319</v>
      </c>
      <c r="B3283" s="141">
        <v>38684753</v>
      </c>
      <c r="C3283" s="141" t="s">
        <v>161</v>
      </c>
      <c r="D3283" s="142">
        <v>322053.34000000003</v>
      </c>
      <c r="E3283" s="313">
        <v>-4184.84</v>
      </c>
      <c r="F3283" s="142">
        <v>317868.5</v>
      </c>
      <c r="G3283" s="313">
        <v>-2839.44</v>
      </c>
      <c r="H3283" s="313">
        <v>-500</v>
      </c>
      <c r="I3283" s="313">
        <v>-595.72</v>
      </c>
      <c r="J3283" s="313">
        <v>-8120</v>
      </c>
      <c r="K3283" s="143">
        <v>0</v>
      </c>
      <c r="L3283" s="144">
        <v>10.58</v>
      </c>
      <c r="M3283" s="344">
        <f t="shared" si="51"/>
        <v>335.47222916666669</v>
      </c>
      <c r="N3283" s="280" t="s">
        <v>162</v>
      </c>
      <c r="O3283" s="145">
        <v>0</v>
      </c>
      <c r="P3283" s="143">
        <v>313646.76</v>
      </c>
      <c r="Q3283" s="141" t="s">
        <v>71</v>
      </c>
      <c r="R3283" s="271">
        <v>20170331</v>
      </c>
      <c r="S3283" s="145">
        <v>1</v>
      </c>
      <c r="T3283" s="185">
        <v>20170331</v>
      </c>
      <c r="U3283" s="142">
        <v>0</v>
      </c>
      <c r="V3283" s="142" t="s">
        <v>161</v>
      </c>
      <c r="W3283" s="142">
        <v>0</v>
      </c>
      <c r="X3283" s="345" t="s">
        <v>161</v>
      </c>
      <c r="Y3283" s="143"/>
      <c r="Z3283" s="143"/>
      <c r="AA3283" s="143"/>
      <c r="AB3283" s="143"/>
      <c r="AC3283" s="143"/>
      <c r="AD3283" s="143"/>
      <c r="AE3283" s="313"/>
      <c r="AF3283" s="313"/>
      <c r="AG3283" s="313"/>
      <c r="AH3283" s="313"/>
      <c r="AI3283" s="313"/>
      <c r="AJ3283" s="313"/>
      <c r="AK3283" s="143"/>
      <c r="AL3283" s="143"/>
      <c r="AM3283" s="143"/>
      <c r="AN3283" s="143"/>
      <c r="AO3283" s="335"/>
    </row>
    <row r="3284" spans="1:41">
      <c r="A3284" s="140">
        <v>43993320</v>
      </c>
      <c r="B3284" s="141">
        <v>26853001</v>
      </c>
      <c r="C3284" s="141" t="s">
        <v>161</v>
      </c>
      <c r="D3284" s="142">
        <v>147953.82</v>
      </c>
      <c r="E3284" s="322">
        <v>-3648.98</v>
      </c>
      <c r="F3284" s="142">
        <v>144304.84</v>
      </c>
      <c r="G3284" s="322">
        <v>-2449.37</v>
      </c>
      <c r="H3284" s="322">
        <v>-500</v>
      </c>
      <c r="I3284" s="322">
        <v>-248.16</v>
      </c>
      <c r="J3284" s="322">
        <v>-6846.51</v>
      </c>
      <c r="K3284" s="143">
        <v>0</v>
      </c>
      <c r="L3284" s="144">
        <v>10.32</v>
      </c>
      <c r="M3284" s="344">
        <f t="shared" si="51"/>
        <v>154.11856250000002</v>
      </c>
      <c r="N3284" s="280" t="s">
        <v>162</v>
      </c>
      <c r="O3284" s="145">
        <v>0</v>
      </c>
      <c r="P3284" s="143">
        <v>144304.84</v>
      </c>
      <c r="Q3284" s="141" t="s">
        <v>70</v>
      </c>
      <c r="R3284" s="271">
        <v>0</v>
      </c>
      <c r="S3284" s="145">
        <v>0</v>
      </c>
      <c r="T3284" s="185">
        <v>20170331</v>
      </c>
      <c r="U3284" s="142">
        <v>0</v>
      </c>
      <c r="V3284" s="142" t="s">
        <v>161</v>
      </c>
      <c r="W3284" s="142">
        <v>0</v>
      </c>
      <c r="X3284" s="345" t="s">
        <v>161</v>
      </c>
      <c r="Y3284" s="143"/>
      <c r="Z3284" s="143"/>
      <c r="AA3284" s="143"/>
      <c r="AB3284" s="143"/>
      <c r="AC3284" s="143"/>
      <c r="AD3284" s="143"/>
      <c r="AE3284" s="313"/>
      <c r="AF3284" s="313"/>
      <c r="AG3284" s="313"/>
      <c r="AH3284" s="313"/>
      <c r="AI3284" s="313"/>
      <c r="AJ3284" s="313"/>
      <c r="AK3284" s="143"/>
      <c r="AL3284" s="143"/>
      <c r="AM3284" s="143"/>
      <c r="AN3284" s="143"/>
      <c r="AO3284" s="335"/>
    </row>
    <row r="3285" spans="1:41">
      <c r="A3285" s="140">
        <v>43993334</v>
      </c>
      <c r="B3285" s="141">
        <v>40534164</v>
      </c>
      <c r="C3285" s="141" t="s">
        <v>161</v>
      </c>
      <c r="D3285" s="142">
        <v>0</v>
      </c>
      <c r="E3285" s="322">
        <v>0</v>
      </c>
      <c r="F3285" s="142">
        <v>0</v>
      </c>
      <c r="G3285" s="322">
        <v>0</v>
      </c>
      <c r="H3285" s="322">
        <v>0</v>
      </c>
      <c r="I3285" s="322">
        <v>0</v>
      </c>
      <c r="J3285" s="322">
        <v>0</v>
      </c>
      <c r="K3285" s="143">
        <v>0</v>
      </c>
      <c r="L3285" s="144">
        <v>10.73</v>
      </c>
      <c r="M3285" s="344">
        <f t="shared" si="51"/>
        <v>0</v>
      </c>
      <c r="N3285" s="280" t="s">
        <v>94</v>
      </c>
      <c r="O3285" s="145">
        <v>0</v>
      </c>
      <c r="P3285" s="143">
        <v>0</v>
      </c>
      <c r="Q3285" s="141" t="s">
        <v>70</v>
      </c>
      <c r="R3285" s="271">
        <v>0</v>
      </c>
      <c r="S3285" s="145">
        <v>0</v>
      </c>
      <c r="T3285" s="185">
        <v>20170331</v>
      </c>
      <c r="U3285" s="142">
        <v>0</v>
      </c>
      <c r="V3285" s="143" t="s">
        <v>161</v>
      </c>
      <c r="W3285" s="142">
        <v>0</v>
      </c>
      <c r="X3285" s="345" t="s">
        <v>161</v>
      </c>
      <c r="Y3285" s="143"/>
      <c r="Z3285" s="143"/>
      <c r="AA3285" s="143"/>
      <c r="AB3285" s="143"/>
      <c r="AC3285" s="143"/>
      <c r="AD3285" s="143"/>
      <c r="AE3285" s="313"/>
      <c r="AF3285" s="313"/>
      <c r="AG3285" s="313"/>
      <c r="AH3285" s="313"/>
      <c r="AI3285" s="313"/>
      <c r="AJ3285" s="313"/>
      <c r="AK3285" s="143"/>
      <c r="AL3285" s="143"/>
      <c r="AM3285" s="143"/>
      <c r="AN3285" s="143"/>
      <c r="AO3285" s="335"/>
    </row>
    <row r="3286" spans="1:41">
      <c r="A3286" s="140">
        <v>43993344</v>
      </c>
      <c r="B3286" s="141">
        <v>40602048</v>
      </c>
      <c r="C3286" s="141" t="s">
        <v>161</v>
      </c>
      <c r="D3286" s="142">
        <v>0</v>
      </c>
      <c r="E3286" s="322">
        <v>0</v>
      </c>
      <c r="F3286" s="142">
        <v>0</v>
      </c>
      <c r="G3286" s="322">
        <v>0</v>
      </c>
      <c r="H3286" s="322">
        <v>0</v>
      </c>
      <c r="I3286" s="322">
        <v>0</v>
      </c>
      <c r="J3286" s="322">
        <v>0</v>
      </c>
      <c r="K3286" s="143">
        <v>0</v>
      </c>
      <c r="L3286" s="144">
        <v>11.1</v>
      </c>
      <c r="M3286" s="344">
        <f t="shared" si="51"/>
        <v>0</v>
      </c>
      <c r="N3286" s="280" t="s">
        <v>94</v>
      </c>
      <c r="O3286" s="145">
        <v>0</v>
      </c>
      <c r="P3286" s="143">
        <v>0</v>
      </c>
      <c r="Q3286" s="141" t="s">
        <v>70</v>
      </c>
      <c r="R3286" s="271">
        <v>0</v>
      </c>
      <c r="S3286" s="145">
        <v>0</v>
      </c>
      <c r="T3286" s="185">
        <v>20170331</v>
      </c>
      <c r="U3286" s="142">
        <v>0</v>
      </c>
      <c r="V3286" s="142" t="s">
        <v>161</v>
      </c>
      <c r="W3286" s="142">
        <v>0</v>
      </c>
      <c r="X3286" s="345" t="s">
        <v>161</v>
      </c>
      <c r="Y3286" s="143"/>
      <c r="Z3286" s="143"/>
      <c r="AA3286" s="143"/>
      <c r="AB3286" s="143"/>
      <c r="AC3286" s="143"/>
      <c r="AD3286" s="143"/>
      <c r="AE3286" s="313"/>
      <c r="AF3286" s="313"/>
      <c r="AG3286" s="313"/>
      <c r="AH3286" s="313"/>
      <c r="AI3286" s="313"/>
      <c r="AJ3286" s="313"/>
      <c r="AK3286" s="143"/>
      <c r="AL3286" s="143"/>
      <c r="AM3286" s="143"/>
      <c r="AN3286" s="143"/>
      <c r="AO3286" s="335"/>
    </row>
    <row r="3287" spans="1:41">
      <c r="A3287" s="140">
        <v>44046125</v>
      </c>
      <c r="B3287" s="141">
        <v>17725695</v>
      </c>
      <c r="C3287" s="141" t="s">
        <v>161</v>
      </c>
      <c r="D3287" s="142">
        <v>0</v>
      </c>
      <c r="E3287" s="322">
        <v>0</v>
      </c>
      <c r="F3287" s="142">
        <v>0</v>
      </c>
      <c r="G3287" s="322">
        <v>0</v>
      </c>
      <c r="H3287" s="322">
        <v>0</v>
      </c>
      <c r="I3287" s="322">
        <v>0</v>
      </c>
      <c r="J3287" s="322">
        <v>0</v>
      </c>
      <c r="K3287" s="143">
        <v>0</v>
      </c>
      <c r="L3287" s="144">
        <v>11.1</v>
      </c>
      <c r="M3287" s="344">
        <f t="shared" si="51"/>
        <v>0</v>
      </c>
      <c r="N3287" s="280" t="s">
        <v>94</v>
      </c>
      <c r="O3287" s="145">
        <v>0</v>
      </c>
      <c r="P3287" s="143">
        <v>0</v>
      </c>
      <c r="Q3287" s="141" t="s">
        <v>70</v>
      </c>
      <c r="R3287" s="271">
        <v>0</v>
      </c>
      <c r="S3287" s="145">
        <v>0</v>
      </c>
      <c r="T3287" s="185">
        <v>20170331</v>
      </c>
      <c r="U3287" s="142">
        <v>0</v>
      </c>
      <c r="V3287" s="142" t="s">
        <v>161</v>
      </c>
      <c r="W3287" s="142">
        <v>0</v>
      </c>
      <c r="X3287" s="345" t="s">
        <v>161</v>
      </c>
      <c r="Y3287" s="143"/>
      <c r="Z3287" s="143"/>
      <c r="AA3287" s="143"/>
      <c r="AB3287" s="143"/>
      <c r="AC3287" s="143"/>
      <c r="AD3287" s="143"/>
      <c r="AE3287" s="313"/>
      <c r="AF3287" s="313"/>
      <c r="AG3287" s="313"/>
      <c r="AH3287" s="313"/>
      <c r="AI3287" s="313"/>
      <c r="AJ3287" s="313"/>
      <c r="AK3287" s="143"/>
      <c r="AL3287" s="143"/>
      <c r="AM3287" s="143"/>
      <c r="AN3287" s="143"/>
      <c r="AO3287" s="335"/>
    </row>
    <row r="3288" spans="1:41">
      <c r="A3288" s="140">
        <v>44046740</v>
      </c>
      <c r="B3288" s="141">
        <v>4907840</v>
      </c>
      <c r="C3288" s="141" t="s">
        <v>161</v>
      </c>
      <c r="D3288" s="142">
        <v>0</v>
      </c>
      <c r="E3288" s="322">
        <v>0</v>
      </c>
      <c r="F3288" s="142">
        <v>0</v>
      </c>
      <c r="G3288" s="322">
        <v>0</v>
      </c>
      <c r="H3288" s="322">
        <v>0</v>
      </c>
      <c r="I3288" s="322">
        <v>0</v>
      </c>
      <c r="J3288" s="322">
        <v>0</v>
      </c>
      <c r="K3288" s="143">
        <v>0</v>
      </c>
      <c r="L3288" s="144">
        <v>11.2</v>
      </c>
      <c r="M3288" s="344">
        <f t="shared" si="51"/>
        <v>0</v>
      </c>
      <c r="N3288" s="280" t="s">
        <v>94</v>
      </c>
      <c r="O3288" s="145">
        <v>0</v>
      </c>
      <c r="P3288" s="143">
        <v>0</v>
      </c>
      <c r="Q3288" s="141" t="s">
        <v>70</v>
      </c>
      <c r="R3288" s="271">
        <v>0</v>
      </c>
      <c r="S3288" s="145">
        <v>0</v>
      </c>
      <c r="T3288" s="185">
        <v>20170331</v>
      </c>
      <c r="U3288" s="142">
        <v>0</v>
      </c>
      <c r="V3288" s="142" t="s">
        <v>161</v>
      </c>
      <c r="W3288" s="142">
        <v>0</v>
      </c>
      <c r="X3288" s="345" t="s">
        <v>161</v>
      </c>
      <c r="Y3288" s="143"/>
      <c r="Z3288" s="143"/>
      <c r="AA3288" s="143"/>
      <c r="AB3288" s="143"/>
      <c r="AC3288" s="143"/>
      <c r="AD3288" s="143"/>
      <c r="AE3288" s="313"/>
      <c r="AF3288" s="313"/>
      <c r="AG3288" s="313"/>
      <c r="AH3288" s="313"/>
      <c r="AI3288" s="313"/>
      <c r="AJ3288" s="313"/>
      <c r="AK3288" s="143"/>
      <c r="AL3288" s="143"/>
      <c r="AM3288" s="143"/>
      <c r="AN3288" s="143"/>
      <c r="AO3288" s="335"/>
    </row>
    <row r="3289" spans="1:41">
      <c r="A3289" s="140">
        <v>44047661</v>
      </c>
      <c r="B3289" s="141">
        <v>527480</v>
      </c>
      <c r="C3289" s="141" t="s">
        <v>161</v>
      </c>
      <c r="D3289" s="142">
        <v>0</v>
      </c>
      <c r="E3289" s="322">
        <v>0</v>
      </c>
      <c r="F3289" s="142">
        <v>0</v>
      </c>
      <c r="G3289" s="322">
        <v>0</v>
      </c>
      <c r="H3289" s="322">
        <v>0</v>
      </c>
      <c r="I3289" s="322">
        <v>0</v>
      </c>
      <c r="J3289" s="322">
        <v>0</v>
      </c>
      <c r="K3289" s="143">
        <v>0</v>
      </c>
      <c r="L3289" s="144">
        <v>11.1</v>
      </c>
      <c r="M3289" s="344">
        <f t="shared" si="51"/>
        <v>0</v>
      </c>
      <c r="N3289" s="280" t="s">
        <v>94</v>
      </c>
      <c r="O3289" s="145">
        <v>0</v>
      </c>
      <c r="P3289" s="143">
        <v>0</v>
      </c>
      <c r="Q3289" s="141" t="s">
        <v>70</v>
      </c>
      <c r="R3289" s="271">
        <v>0</v>
      </c>
      <c r="S3289" s="145">
        <v>0</v>
      </c>
      <c r="T3289" s="185">
        <v>20170331</v>
      </c>
      <c r="U3289" s="142">
        <v>0</v>
      </c>
      <c r="V3289" s="142" t="s">
        <v>161</v>
      </c>
      <c r="W3289" s="142">
        <v>0</v>
      </c>
      <c r="X3289" s="345" t="s">
        <v>161</v>
      </c>
      <c r="Y3289" s="143"/>
      <c r="Z3289" s="143"/>
      <c r="AA3289" s="143"/>
      <c r="AB3289" s="143"/>
      <c r="AC3289" s="143"/>
      <c r="AD3289" s="143"/>
      <c r="AE3289" s="313"/>
      <c r="AF3289" s="313"/>
      <c r="AG3289" s="313"/>
      <c r="AH3289" s="313"/>
      <c r="AI3289" s="313"/>
      <c r="AJ3289" s="313"/>
      <c r="AK3289" s="143"/>
      <c r="AL3289" s="143"/>
      <c r="AM3289" s="143"/>
      <c r="AN3289" s="143"/>
      <c r="AO3289" s="335"/>
    </row>
    <row r="3290" spans="1:41">
      <c r="A3290" s="140">
        <v>44047688</v>
      </c>
      <c r="B3290" s="141">
        <v>34995087</v>
      </c>
      <c r="C3290" s="141" t="s">
        <v>161</v>
      </c>
      <c r="D3290" s="142">
        <v>396844.29</v>
      </c>
      <c r="E3290" s="322">
        <v>0</v>
      </c>
      <c r="F3290" s="142">
        <v>396844.29</v>
      </c>
      <c r="G3290" s="322">
        <v>0</v>
      </c>
      <c r="H3290" s="322">
        <v>0</v>
      </c>
      <c r="I3290" s="322">
        <v>0</v>
      </c>
      <c r="J3290" s="322">
        <v>0</v>
      </c>
      <c r="K3290" s="143">
        <v>0</v>
      </c>
      <c r="L3290" s="144">
        <v>11.1</v>
      </c>
      <c r="M3290" s="344">
        <f t="shared" si="51"/>
        <v>413.37946875000006</v>
      </c>
      <c r="N3290" s="280" t="s">
        <v>162</v>
      </c>
      <c r="O3290" s="145">
        <v>1</v>
      </c>
      <c r="P3290" s="143">
        <v>195524.76</v>
      </c>
      <c r="Q3290" s="141" t="s">
        <v>77</v>
      </c>
      <c r="R3290" s="271">
        <v>20110331</v>
      </c>
      <c r="S3290" s="145">
        <v>73</v>
      </c>
      <c r="T3290" s="185">
        <v>20170331</v>
      </c>
      <c r="U3290" s="142">
        <v>0</v>
      </c>
      <c r="V3290" s="142" t="s">
        <v>161</v>
      </c>
      <c r="W3290" s="142">
        <v>0</v>
      </c>
      <c r="X3290" s="345" t="s">
        <v>161</v>
      </c>
      <c r="Y3290" s="143"/>
      <c r="Z3290" s="143"/>
      <c r="AA3290" s="143"/>
      <c r="AB3290" s="143"/>
      <c r="AC3290" s="143"/>
      <c r="AD3290" s="143"/>
      <c r="AE3290" s="313"/>
      <c r="AF3290" s="313"/>
      <c r="AG3290" s="313"/>
      <c r="AH3290" s="313"/>
      <c r="AI3290" s="313"/>
      <c r="AJ3290" s="313"/>
      <c r="AK3290" s="143"/>
      <c r="AL3290" s="143"/>
      <c r="AM3290" s="143"/>
      <c r="AN3290" s="143"/>
      <c r="AO3290" s="335"/>
    </row>
    <row r="3291" spans="1:41">
      <c r="A3291" s="140">
        <v>44047713</v>
      </c>
      <c r="B3291" s="141">
        <v>9239124</v>
      </c>
      <c r="C3291" s="141" t="s">
        <v>161</v>
      </c>
      <c r="D3291" s="142">
        <v>281460.25</v>
      </c>
      <c r="E3291" s="322">
        <v>-3789.09</v>
      </c>
      <c r="F3291" s="142">
        <v>277671.15999999997</v>
      </c>
      <c r="G3291" s="322">
        <v>-2357.23</v>
      </c>
      <c r="H3291" s="322">
        <v>0</v>
      </c>
      <c r="I3291" s="322">
        <v>-955.63</v>
      </c>
      <c r="J3291" s="322">
        <v>-7101.95</v>
      </c>
      <c r="K3291" s="143">
        <v>0</v>
      </c>
      <c r="L3291" s="144">
        <v>10.050000000000001</v>
      </c>
      <c r="M3291" s="344">
        <f t="shared" si="51"/>
        <v>293.18776041666666</v>
      </c>
      <c r="N3291" s="280" t="s">
        <v>162</v>
      </c>
      <c r="O3291" s="145">
        <v>0</v>
      </c>
      <c r="P3291" s="143">
        <v>277671.15999999997</v>
      </c>
      <c r="Q3291" s="141" t="s">
        <v>70</v>
      </c>
      <c r="R3291" s="271">
        <v>0</v>
      </c>
      <c r="S3291" s="145">
        <v>0</v>
      </c>
      <c r="T3291" s="185">
        <v>20170331</v>
      </c>
      <c r="U3291" s="142">
        <v>0</v>
      </c>
      <c r="V3291" s="142" t="s">
        <v>161</v>
      </c>
      <c r="W3291" s="142">
        <v>0</v>
      </c>
      <c r="X3291" s="345" t="s">
        <v>161</v>
      </c>
      <c r="Y3291" s="143"/>
      <c r="Z3291" s="143"/>
      <c r="AA3291" s="143"/>
      <c r="AB3291" s="143"/>
      <c r="AC3291" s="143"/>
      <c r="AD3291" s="143"/>
      <c r="AE3291" s="313"/>
      <c r="AF3291" s="313"/>
      <c r="AG3291" s="313"/>
      <c r="AH3291" s="313"/>
      <c r="AI3291" s="313"/>
      <c r="AJ3291" s="313"/>
      <c r="AK3291" s="143"/>
      <c r="AL3291" s="143"/>
      <c r="AM3291" s="143"/>
      <c r="AN3291" s="143"/>
      <c r="AO3291" s="335"/>
    </row>
    <row r="3292" spans="1:41">
      <c r="A3292" s="140">
        <v>44047740</v>
      </c>
      <c r="B3292" s="141">
        <v>24782495</v>
      </c>
      <c r="C3292" s="141" t="s">
        <v>161</v>
      </c>
      <c r="D3292" s="142">
        <v>0</v>
      </c>
      <c r="E3292" s="322">
        <v>0</v>
      </c>
      <c r="F3292" s="142">
        <v>0</v>
      </c>
      <c r="G3292" s="322">
        <v>0</v>
      </c>
      <c r="H3292" s="322">
        <v>0</v>
      </c>
      <c r="I3292" s="322">
        <v>0</v>
      </c>
      <c r="J3292" s="322">
        <v>0</v>
      </c>
      <c r="K3292" s="143">
        <v>0</v>
      </c>
      <c r="L3292" s="144">
        <v>11.31</v>
      </c>
      <c r="M3292" s="344">
        <f t="shared" si="51"/>
        <v>0</v>
      </c>
      <c r="N3292" s="280" t="s">
        <v>94</v>
      </c>
      <c r="O3292" s="145">
        <v>0</v>
      </c>
      <c r="P3292" s="143">
        <v>0</v>
      </c>
      <c r="Q3292" s="141" t="s">
        <v>70</v>
      </c>
      <c r="R3292" s="271">
        <v>0</v>
      </c>
      <c r="S3292" s="145">
        <v>0</v>
      </c>
      <c r="T3292" s="185">
        <v>20170331</v>
      </c>
      <c r="U3292" s="142">
        <v>0</v>
      </c>
      <c r="V3292" s="142" t="s">
        <v>161</v>
      </c>
      <c r="W3292" s="142">
        <v>0</v>
      </c>
      <c r="X3292" s="345" t="s">
        <v>161</v>
      </c>
      <c r="Y3292" s="143"/>
      <c r="Z3292" s="143"/>
      <c r="AA3292" s="143"/>
      <c r="AB3292" s="143"/>
      <c r="AC3292" s="143"/>
      <c r="AD3292" s="143"/>
      <c r="AE3292" s="313"/>
      <c r="AF3292" s="313"/>
      <c r="AG3292" s="313"/>
      <c r="AH3292" s="313"/>
      <c r="AI3292" s="313"/>
      <c r="AJ3292" s="313"/>
      <c r="AK3292" s="143"/>
      <c r="AL3292" s="143"/>
      <c r="AM3292" s="143"/>
      <c r="AN3292" s="143"/>
      <c r="AO3292" s="335"/>
    </row>
    <row r="3293" spans="1:41">
      <c r="A3293" s="140">
        <v>44047750</v>
      </c>
      <c r="B3293" s="141">
        <v>9613929</v>
      </c>
      <c r="C3293" s="141" t="s">
        <v>161</v>
      </c>
      <c r="D3293" s="142">
        <v>0</v>
      </c>
      <c r="E3293" s="322">
        <v>0</v>
      </c>
      <c r="F3293" s="142">
        <v>0</v>
      </c>
      <c r="G3293" s="322">
        <v>0</v>
      </c>
      <c r="H3293" s="322">
        <v>0</v>
      </c>
      <c r="I3293" s="322">
        <v>0</v>
      </c>
      <c r="J3293" s="322">
        <v>0</v>
      </c>
      <c r="K3293" s="143">
        <v>0</v>
      </c>
      <c r="L3293" s="144">
        <v>11.1</v>
      </c>
      <c r="M3293" s="344">
        <f t="shared" si="51"/>
        <v>0</v>
      </c>
      <c r="N3293" s="280" t="s">
        <v>94</v>
      </c>
      <c r="O3293" s="145">
        <v>0</v>
      </c>
      <c r="P3293" s="143">
        <v>0</v>
      </c>
      <c r="Q3293" s="141" t="s">
        <v>70</v>
      </c>
      <c r="R3293" s="271">
        <v>0</v>
      </c>
      <c r="S3293" s="145">
        <v>0</v>
      </c>
      <c r="T3293" s="185">
        <v>20170331</v>
      </c>
      <c r="U3293" s="142">
        <v>0</v>
      </c>
      <c r="V3293" s="142" t="s">
        <v>161</v>
      </c>
      <c r="W3293" s="142">
        <v>0</v>
      </c>
      <c r="X3293" s="345" t="s">
        <v>161</v>
      </c>
      <c r="Y3293" s="143"/>
      <c r="Z3293" s="143"/>
      <c r="AA3293" s="143"/>
      <c r="AB3293" s="143"/>
      <c r="AC3293" s="143"/>
      <c r="AD3293" s="143"/>
      <c r="AE3293" s="313"/>
      <c r="AF3293" s="313"/>
      <c r="AG3293" s="313"/>
      <c r="AH3293" s="313"/>
      <c r="AI3293" s="313"/>
      <c r="AJ3293" s="313"/>
      <c r="AK3293" s="143"/>
      <c r="AL3293" s="143"/>
      <c r="AM3293" s="143"/>
      <c r="AN3293" s="143"/>
      <c r="AO3293" s="335"/>
    </row>
    <row r="3294" spans="1:41">
      <c r="A3294" s="140">
        <v>44102169</v>
      </c>
      <c r="B3294" s="141">
        <v>39737797</v>
      </c>
      <c r="C3294" s="141" t="s">
        <v>161</v>
      </c>
      <c r="D3294" s="142">
        <v>1949648.07</v>
      </c>
      <c r="E3294" s="322">
        <v>0</v>
      </c>
      <c r="F3294" s="142">
        <v>1949648.07</v>
      </c>
      <c r="G3294" s="322">
        <v>0</v>
      </c>
      <c r="H3294" s="322">
        <v>0</v>
      </c>
      <c r="I3294" s="322">
        <v>0</v>
      </c>
      <c r="J3294" s="322">
        <v>0</v>
      </c>
      <c r="K3294" s="143">
        <v>0</v>
      </c>
      <c r="L3294" s="144">
        <v>12.7</v>
      </c>
      <c r="M3294" s="344">
        <f t="shared" si="51"/>
        <v>2030.8834062500002</v>
      </c>
      <c r="N3294" s="280" t="s">
        <v>162</v>
      </c>
      <c r="O3294" s="145">
        <v>1</v>
      </c>
      <c r="P3294" s="143">
        <v>1533305.3</v>
      </c>
      <c r="Q3294" s="141" t="s">
        <v>77</v>
      </c>
      <c r="R3294" s="271">
        <v>20150430</v>
      </c>
      <c r="S3294" s="145">
        <v>24</v>
      </c>
      <c r="T3294" s="185">
        <v>20170331</v>
      </c>
      <c r="U3294" s="142">
        <v>0</v>
      </c>
      <c r="V3294" s="142" t="s">
        <v>161</v>
      </c>
      <c r="W3294" s="142">
        <v>0</v>
      </c>
      <c r="X3294" s="345" t="s">
        <v>161</v>
      </c>
      <c r="Y3294" s="143"/>
      <c r="Z3294" s="143"/>
      <c r="AA3294" s="143"/>
      <c r="AB3294" s="143"/>
      <c r="AC3294" s="143"/>
      <c r="AD3294" s="143"/>
      <c r="AE3294" s="313"/>
      <c r="AF3294" s="313"/>
      <c r="AG3294" s="313"/>
      <c r="AH3294" s="313"/>
      <c r="AI3294" s="313"/>
      <c r="AJ3294" s="313"/>
      <c r="AK3294" s="143"/>
      <c r="AL3294" s="143"/>
      <c r="AM3294" s="143"/>
      <c r="AN3294" s="143"/>
      <c r="AO3294" s="335"/>
    </row>
    <row r="3295" spans="1:41">
      <c r="A3295" s="140">
        <v>44102180</v>
      </c>
      <c r="B3295" s="141">
        <v>30396263</v>
      </c>
      <c r="C3295" s="141" t="s">
        <v>161</v>
      </c>
      <c r="D3295" s="142">
        <v>0</v>
      </c>
      <c r="E3295" s="322">
        <v>0</v>
      </c>
      <c r="F3295" s="142">
        <v>0</v>
      </c>
      <c r="G3295" s="322">
        <v>0</v>
      </c>
      <c r="H3295" s="322">
        <v>0</v>
      </c>
      <c r="I3295" s="322">
        <v>0</v>
      </c>
      <c r="J3295" s="322">
        <v>0</v>
      </c>
      <c r="K3295" s="143">
        <v>0</v>
      </c>
      <c r="L3295" s="144">
        <v>12.44</v>
      </c>
      <c r="M3295" s="344">
        <f t="shared" si="51"/>
        <v>0</v>
      </c>
      <c r="N3295" s="280" t="s">
        <v>94</v>
      </c>
      <c r="O3295" s="145">
        <v>0</v>
      </c>
      <c r="P3295" s="143">
        <v>0</v>
      </c>
      <c r="Q3295" s="141" t="s">
        <v>70</v>
      </c>
      <c r="R3295" s="271">
        <v>0</v>
      </c>
      <c r="S3295" s="145">
        <v>0</v>
      </c>
      <c r="T3295" s="185">
        <v>20170331</v>
      </c>
      <c r="U3295" s="142">
        <v>0</v>
      </c>
      <c r="V3295" s="142" t="s">
        <v>161</v>
      </c>
      <c r="W3295" s="142">
        <v>0</v>
      </c>
      <c r="X3295" s="345" t="s">
        <v>161</v>
      </c>
      <c r="Y3295" s="143"/>
      <c r="Z3295" s="143"/>
      <c r="AA3295" s="143"/>
      <c r="AB3295" s="143"/>
      <c r="AC3295" s="143"/>
      <c r="AD3295" s="143"/>
      <c r="AE3295" s="313"/>
      <c r="AF3295" s="313"/>
      <c r="AG3295" s="313"/>
      <c r="AH3295" s="313"/>
      <c r="AI3295" s="313"/>
      <c r="AJ3295" s="313"/>
      <c r="AK3295" s="143"/>
      <c r="AL3295" s="143"/>
      <c r="AM3295" s="143"/>
      <c r="AN3295" s="143"/>
      <c r="AO3295" s="335"/>
    </row>
    <row r="3296" spans="1:41">
      <c r="A3296" s="140">
        <v>44102194</v>
      </c>
      <c r="B3296" s="141">
        <v>13211407</v>
      </c>
      <c r="C3296" s="141" t="s">
        <v>161</v>
      </c>
      <c r="D3296" s="142">
        <v>146571.95000000001</v>
      </c>
      <c r="E3296" s="322">
        <v>-1907.41</v>
      </c>
      <c r="F3296" s="142">
        <v>144664.54</v>
      </c>
      <c r="G3296" s="322">
        <v>-1389.38</v>
      </c>
      <c r="H3296" s="322">
        <v>0</v>
      </c>
      <c r="I3296" s="322">
        <v>-249.48</v>
      </c>
      <c r="J3296" s="322">
        <v>-3546.27</v>
      </c>
      <c r="K3296" s="143">
        <v>0</v>
      </c>
      <c r="L3296" s="144">
        <v>11.38</v>
      </c>
      <c r="M3296" s="344">
        <f t="shared" si="51"/>
        <v>152.67911458333336</v>
      </c>
      <c r="N3296" s="280" t="s">
        <v>162</v>
      </c>
      <c r="O3296" s="145">
        <v>0</v>
      </c>
      <c r="P3296" s="143">
        <v>144664.54</v>
      </c>
      <c r="Q3296" s="141" t="s">
        <v>70</v>
      </c>
      <c r="R3296" s="271">
        <v>0</v>
      </c>
      <c r="S3296" s="145">
        <v>0</v>
      </c>
      <c r="T3296" s="185">
        <v>20170331</v>
      </c>
      <c r="U3296" s="142">
        <v>0</v>
      </c>
      <c r="V3296" s="142" t="s">
        <v>161</v>
      </c>
      <c r="W3296" s="142">
        <v>0</v>
      </c>
      <c r="X3296" s="345" t="s">
        <v>161</v>
      </c>
      <c r="Y3296" s="143"/>
      <c r="Z3296" s="143"/>
      <c r="AA3296" s="143"/>
      <c r="AB3296" s="143"/>
      <c r="AC3296" s="143"/>
      <c r="AD3296" s="143"/>
      <c r="AE3296" s="313"/>
      <c r="AF3296" s="313"/>
      <c r="AG3296" s="313"/>
      <c r="AH3296" s="313"/>
      <c r="AI3296" s="313"/>
      <c r="AJ3296" s="313"/>
      <c r="AK3296" s="143"/>
      <c r="AL3296" s="143"/>
      <c r="AM3296" s="143"/>
      <c r="AN3296" s="143"/>
      <c r="AO3296" s="335"/>
    </row>
    <row r="3297" spans="1:41">
      <c r="A3297" s="140">
        <v>44102202</v>
      </c>
      <c r="B3297" s="141">
        <v>31156550</v>
      </c>
      <c r="C3297" s="141" t="s">
        <v>161</v>
      </c>
      <c r="D3297" s="142">
        <v>311272.33</v>
      </c>
      <c r="E3297" s="322">
        <v>0</v>
      </c>
      <c r="F3297" s="142">
        <v>311272.33</v>
      </c>
      <c r="G3297" s="322">
        <v>0</v>
      </c>
      <c r="H3297" s="322">
        <v>0</v>
      </c>
      <c r="I3297" s="322">
        <v>0</v>
      </c>
      <c r="J3297" s="322">
        <v>0</v>
      </c>
      <c r="K3297" s="143">
        <v>0</v>
      </c>
      <c r="L3297" s="144">
        <v>11.91</v>
      </c>
      <c r="M3297" s="344">
        <f t="shared" si="51"/>
        <v>324.24201041666669</v>
      </c>
      <c r="N3297" s="280" t="s">
        <v>162</v>
      </c>
      <c r="O3297" s="145">
        <v>1</v>
      </c>
      <c r="P3297" s="143">
        <v>276383.57</v>
      </c>
      <c r="Q3297" s="141" t="s">
        <v>77</v>
      </c>
      <c r="R3297" s="271">
        <v>20160630</v>
      </c>
      <c r="S3297" s="145">
        <v>10</v>
      </c>
      <c r="T3297" s="185">
        <v>20170331</v>
      </c>
      <c r="U3297" s="142">
        <v>0</v>
      </c>
      <c r="V3297" s="142" t="s">
        <v>161</v>
      </c>
      <c r="W3297" s="142">
        <v>0</v>
      </c>
      <c r="X3297" s="345" t="s">
        <v>161</v>
      </c>
      <c r="Y3297" s="143"/>
      <c r="Z3297" s="143"/>
      <c r="AA3297" s="143"/>
      <c r="AB3297" s="143"/>
      <c r="AC3297" s="143"/>
      <c r="AD3297" s="143"/>
      <c r="AE3297" s="313"/>
      <c r="AF3297" s="313"/>
      <c r="AG3297" s="313"/>
      <c r="AH3297" s="313"/>
      <c r="AI3297" s="313"/>
      <c r="AJ3297" s="313"/>
      <c r="AK3297" s="143"/>
      <c r="AL3297" s="143"/>
      <c r="AM3297" s="143"/>
      <c r="AN3297" s="143"/>
      <c r="AO3297" s="335"/>
    </row>
    <row r="3298" spans="1:41">
      <c r="A3298" s="140">
        <v>44102223</v>
      </c>
      <c r="B3298" s="141">
        <v>21099655</v>
      </c>
      <c r="C3298" s="141" t="s">
        <v>161</v>
      </c>
      <c r="D3298" s="142">
        <v>321443.46999999997</v>
      </c>
      <c r="E3298" s="322">
        <v>-4370.82</v>
      </c>
      <c r="F3298" s="142">
        <v>317072.65000000002</v>
      </c>
      <c r="G3298" s="322">
        <v>-2973.35</v>
      </c>
      <c r="H3298" s="322">
        <v>0</v>
      </c>
      <c r="I3298" s="322">
        <v>-583.54</v>
      </c>
      <c r="J3298" s="322">
        <v>-7927.71</v>
      </c>
      <c r="K3298" s="143">
        <v>0</v>
      </c>
      <c r="L3298" s="144">
        <v>11.1</v>
      </c>
      <c r="M3298" s="344">
        <f t="shared" si="51"/>
        <v>334.83694791666665</v>
      </c>
      <c r="N3298" s="280" t="s">
        <v>162</v>
      </c>
      <c r="O3298" s="145">
        <v>0</v>
      </c>
      <c r="P3298" s="143">
        <v>317072.65000000002</v>
      </c>
      <c r="Q3298" s="141" t="s">
        <v>70</v>
      </c>
      <c r="R3298" s="271">
        <v>0</v>
      </c>
      <c r="S3298" s="145">
        <v>0</v>
      </c>
      <c r="T3298" s="185">
        <v>20170331</v>
      </c>
      <c r="U3298" s="142">
        <v>0</v>
      </c>
      <c r="V3298" s="142" t="s">
        <v>161</v>
      </c>
      <c r="W3298" s="142">
        <v>0</v>
      </c>
      <c r="X3298" s="345" t="s">
        <v>161</v>
      </c>
      <c r="Y3298" s="143"/>
      <c r="Z3298" s="143"/>
      <c r="AA3298" s="143"/>
      <c r="AB3298" s="143"/>
      <c r="AC3298" s="143"/>
      <c r="AD3298" s="143"/>
      <c r="AE3298" s="313"/>
      <c r="AF3298" s="313"/>
      <c r="AG3298" s="313"/>
      <c r="AH3298" s="313"/>
      <c r="AI3298" s="313"/>
      <c r="AJ3298" s="313"/>
      <c r="AK3298" s="143"/>
      <c r="AL3298" s="143"/>
      <c r="AM3298" s="143"/>
      <c r="AN3298" s="143"/>
      <c r="AO3298" s="335"/>
    </row>
    <row r="3299" spans="1:41">
      <c r="A3299" s="140">
        <v>44102230</v>
      </c>
      <c r="B3299" s="141">
        <v>36505532</v>
      </c>
      <c r="C3299" s="141" t="s">
        <v>161</v>
      </c>
      <c r="D3299" s="142">
        <v>0</v>
      </c>
      <c r="E3299" s="322">
        <v>0</v>
      </c>
      <c r="F3299" s="142">
        <v>0</v>
      </c>
      <c r="G3299" s="322">
        <v>0</v>
      </c>
      <c r="H3299" s="322">
        <v>0</v>
      </c>
      <c r="I3299" s="322">
        <v>0</v>
      </c>
      <c r="J3299" s="322">
        <v>0</v>
      </c>
      <c r="K3299" s="143">
        <v>0</v>
      </c>
      <c r="L3299" s="144">
        <v>11.1</v>
      </c>
      <c r="M3299" s="344">
        <f t="shared" si="51"/>
        <v>0</v>
      </c>
      <c r="N3299" s="280" t="s">
        <v>94</v>
      </c>
      <c r="O3299" s="145">
        <v>0</v>
      </c>
      <c r="P3299" s="143">
        <v>0</v>
      </c>
      <c r="Q3299" s="141" t="s">
        <v>70</v>
      </c>
      <c r="R3299" s="271">
        <v>0</v>
      </c>
      <c r="S3299" s="145">
        <v>0</v>
      </c>
      <c r="T3299" s="185">
        <v>20170331</v>
      </c>
      <c r="U3299" s="142">
        <v>0</v>
      </c>
      <c r="V3299" s="142" t="s">
        <v>161</v>
      </c>
      <c r="W3299" s="142">
        <v>0</v>
      </c>
      <c r="X3299" s="345" t="s">
        <v>161</v>
      </c>
      <c r="Y3299" s="143"/>
      <c r="Z3299" s="143"/>
      <c r="AA3299" s="143"/>
      <c r="AB3299" s="143"/>
      <c r="AC3299" s="143"/>
      <c r="AD3299" s="143"/>
      <c r="AE3299" s="313"/>
      <c r="AF3299" s="313"/>
      <c r="AG3299" s="313"/>
      <c r="AH3299" s="313"/>
      <c r="AI3299" s="313"/>
      <c r="AJ3299" s="313"/>
      <c r="AK3299" s="143"/>
      <c r="AL3299" s="143"/>
      <c r="AM3299" s="143"/>
      <c r="AN3299" s="143"/>
      <c r="AO3299" s="335"/>
    </row>
    <row r="3300" spans="1:41">
      <c r="A3300" s="140">
        <v>44102256</v>
      </c>
      <c r="B3300" s="141">
        <v>40716988</v>
      </c>
      <c r="C3300" s="141" t="s">
        <v>161</v>
      </c>
      <c r="D3300" s="142">
        <v>0</v>
      </c>
      <c r="E3300" s="322">
        <v>0</v>
      </c>
      <c r="F3300" s="142">
        <v>0</v>
      </c>
      <c r="G3300" s="322">
        <v>0</v>
      </c>
      <c r="H3300" s="322">
        <v>0</v>
      </c>
      <c r="I3300" s="322">
        <v>0</v>
      </c>
      <c r="J3300" s="322">
        <v>0</v>
      </c>
      <c r="K3300" s="143">
        <v>0</v>
      </c>
      <c r="L3300" s="144">
        <v>11.1</v>
      </c>
      <c r="M3300" s="344">
        <f t="shared" si="51"/>
        <v>0</v>
      </c>
      <c r="N3300" s="280" t="s">
        <v>94</v>
      </c>
      <c r="O3300" s="145">
        <v>0</v>
      </c>
      <c r="P3300" s="143">
        <v>0</v>
      </c>
      <c r="Q3300" s="141" t="s">
        <v>70</v>
      </c>
      <c r="R3300" s="271">
        <v>0</v>
      </c>
      <c r="S3300" s="145">
        <v>0</v>
      </c>
      <c r="T3300" s="185">
        <v>20170331</v>
      </c>
      <c r="U3300" s="142">
        <v>0</v>
      </c>
      <c r="V3300" s="142" t="s">
        <v>161</v>
      </c>
      <c r="W3300" s="142">
        <v>0</v>
      </c>
      <c r="X3300" s="345" t="s">
        <v>161</v>
      </c>
      <c r="Y3300" s="143"/>
      <c r="Z3300" s="143"/>
      <c r="AA3300" s="143"/>
      <c r="AB3300" s="143"/>
      <c r="AC3300" s="143"/>
      <c r="AD3300" s="143"/>
      <c r="AE3300" s="313"/>
      <c r="AF3300" s="313"/>
      <c r="AG3300" s="313"/>
      <c r="AH3300" s="313"/>
      <c r="AI3300" s="313"/>
      <c r="AJ3300" s="313"/>
      <c r="AK3300" s="143"/>
      <c r="AL3300" s="143"/>
      <c r="AM3300" s="143"/>
      <c r="AN3300" s="143"/>
      <c r="AO3300" s="335"/>
    </row>
    <row r="3301" spans="1:41">
      <c r="A3301" s="140">
        <v>44160150</v>
      </c>
      <c r="B3301" s="141">
        <v>33923907</v>
      </c>
      <c r="C3301" s="141" t="s">
        <v>161</v>
      </c>
      <c r="D3301" s="142">
        <v>0</v>
      </c>
      <c r="E3301" s="313">
        <v>0</v>
      </c>
      <c r="F3301" s="142">
        <v>0</v>
      </c>
      <c r="G3301" s="313">
        <v>0</v>
      </c>
      <c r="H3301" s="313">
        <v>0</v>
      </c>
      <c r="I3301" s="313">
        <v>0</v>
      </c>
      <c r="J3301" s="313">
        <v>0</v>
      </c>
      <c r="K3301" s="143">
        <v>0</v>
      </c>
      <c r="L3301" s="144">
        <v>11.51</v>
      </c>
      <c r="M3301" s="344">
        <f t="shared" si="51"/>
        <v>0</v>
      </c>
      <c r="N3301" s="280" t="s">
        <v>94</v>
      </c>
      <c r="O3301" s="145">
        <v>0</v>
      </c>
      <c r="P3301" s="143">
        <v>0</v>
      </c>
      <c r="Q3301" s="141" t="s">
        <v>70</v>
      </c>
      <c r="R3301" s="271">
        <v>0</v>
      </c>
      <c r="S3301" s="145">
        <v>0</v>
      </c>
      <c r="T3301" s="185">
        <v>20170331</v>
      </c>
      <c r="U3301" s="142">
        <v>0</v>
      </c>
      <c r="V3301" s="142" t="s">
        <v>161</v>
      </c>
      <c r="W3301" s="142">
        <v>0</v>
      </c>
      <c r="X3301" s="345" t="s">
        <v>161</v>
      </c>
      <c r="Y3301" s="143"/>
      <c r="Z3301" s="143"/>
      <c r="AA3301" s="143"/>
      <c r="AB3301" s="143"/>
      <c r="AC3301" s="143"/>
      <c r="AD3301" s="143"/>
      <c r="AE3301" s="313"/>
      <c r="AF3301" s="313"/>
      <c r="AG3301" s="313"/>
      <c r="AH3301" s="313"/>
      <c r="AI3301" s="313"/>
      <c r="AJ3301" s="313"/>
      <c r="AK3301" s="143"/>
      <c r="AL3301" s="143"/>
      <c r="AM3301" s="143"/>
      <c r="AN3301" s="143"/>
      <c r="AO3301" s="335"/>
    </row>
    <row r="3302" spans="1:41">
      <c r="A3302" s="140">
        <v>44160198</v>
      </c>
      <c r="B3302" s="141">
        <v>12028285</v>
      </c>
      <c r="C3302" s="141" t="s">
        <v>161</v>
      </c>
      <c r="D3302" s="142">
        <v>302041.43</v>
      </c>
      <c r="E3302" s="322">
        <v>-4011.53</v>
      </c>
      <c r="F3302" s="142">
        <v>298029.90000000002</v>
      </c>
      <c r="G3302" s="322">
        <v>-2663</v>
      </c>
      <c r="H3302" s="322">
        <v>0</v>
      </c>
      <c r="I3302" s="322">
        <v>-504.94</v>
      </c>
      <c r="J3302" s="322">
        <v>-7179.47</v>
      </c>
      <c r="K3302" s="143">
        <v>0</v>
      </c>
      <c r="L3302" s="144">
        <v>10.58</v>
      </c>
      <c r="M3302" s="344">
        <f t="shared" si="51"/>
        <v>314.62648958333335</v>
      </c>
      <c r="N3302" s="280" t="s">
        <v>162</v>
      </c>
      <c r="O3302" s="145">
        <v>0</v>
      </c>
      <c r="P3302" s="143">
        <v>298029.90000000002</v>
      </c>
      <c r="Q3302" s="141" t="s">
        <v>70</v>
      </c>
      <c r="R3302" s="271">
        <v>0</v>
      </c>
      <c r="S3302" s="145">
        <v>0</v>
      </c>
      <c r="T3302" s="185">
        <v>20170331</v>
      </c>
      <c r="U3302" s="142">
        <v>0</v>
      </c>
      <c r="V3302" s="142" t="s">
        <v>161</v>
      </c>
      <c r="W3302" s="142">
        <v>0</v>
      </c>
      <c r="X3302" s="345" t="s">
        <v>161</v>
      </c>
      <c r="Y3302" s="143"/>
      <c r="Z3302" s="143"/>
      <c r="AA3302" s="143"/>
      <c r="AB3302" s="143"/>
      <c r="AC3302" s="143"/>
      <c r="AD3302" s="143"/>
      <c r="AE3302" s="313"/>
      <c r="AF3302" s="313"/>
      <c r="AG3302" s="313"/>
      <c r="AH3302" s="313"/>
      <c r="AI3302" s="313"/>
      <c r="AJ3302" s="313"/>
      <c r="AK3302" s="143"/>
      <c r="AL3302" s="143"/>
      <c r="AM3302" s="143"/>
      <c r="AN3302" s="143"/>
      <c r="AO3302" s="335"/>
    </row>
    <row r="3303" spans="1:41">
      <c r="A3303" s="140">
        <v>44160561</v>
      </c>
      <c r="B3303" s="141">
        <v>9731422</v>
      </c>
      <c r="C3303" s="141" t="s">
        <v>161</v>
      </c>
      <c r="D3303" s="142">
        <v>6709.21</v>
      </c>
      <c r="E3303" s="313">
        <v>0</v>
      </c>
      <c r="F3303" s="142">
        <v>6709.21</v>
      </c>
      <c r="G3303" s="313">
        <v>0</v>
      </c>
      <c r="H3303" s="313">
        <v>0</v>
      </c>
      <c r="I3303" s="313">
        <v>0</v>
      </c>
      <c r="J3303" s="313">
        <v>0</v>
      </c>
      <c r="K3303" s="143">
        <v>0</v>
      </c>
      <c r="L3303" s="144">
        <v>11.1</v>
      </c>
      <c r="M3303" s="344">
        <f t="shared" si="51"/>
        <v>6.9887604166666675</v>
      </c>
      <c r="N3303" s="280" t="s">
        <v>163</v>
      </c>
      <c r="O3303" s="145">
        <v>1</v>
      </c>
      <c r="P3303" s="143">
        <v>0</v>
      </c>
      <c r="Q3303" s="141" t="s">
        <v>73</v>
      </c>
      <c r="R3303" s="271">
        <v>20161130</v>
      </c>
      <c r="S3303" s="145">
        <v>3</v>
      </c>
      <c r="T3303" s="185">
        <v>20170331</v>
      </c>
      <c r="U3303" s="142">
        <v>0</v>
      </c>
      <c r="V3303" s="142" t="s">
        <v>161</v>
      </c>
      <c r="W3303" s="142">
        <v>0</v>
      </c>
      <c r="X3303" s="345" t="s">
        <v>161</v>
      </c>
      <c r="Y3303" s="143"/>
      <c r="Z3303" s="143"/>
      <c r="AA3303" s="143"/>
      <c r="AB3303" s="143"/>
      <c r="AC3303" s="143"/>
      <c r="AD3303" s="143"/>
      <c r="AE3303" s="313"/>
      <c r="AF3303" s="313"/>
      <c r="AG3303" s="313"/>
      <c r="AH3303" s="313"/>
      <c r="AI3303" s="313"/>
      <c r="AJ3303" s="313"/>
      <c r="AK3303" s="143"/>
      <c r="AL3303" s="143"/>
      <c r="AM3303" s="143"/>
      <c r="AN3303" s="143"/>
      <c r="AO3303" s="335"/>
    </row>
    <row r="3304" spans="1:41">
      <c r="A3304" s="140">
        <v>44160571</v>
      </c>
      <c r="B3304" s="141">
        <v>5023820</v>
      </c>
      <c r="C3304" s="141" t="s">
        <v>161</v>
      </c>
      <c r="D3304" s="142">
        <v>241299.97</v>
      </c>
      <c r="E3304" s="322">
        <v>-3162.39</v>
      </c>
      <c r="F3304" s="142">
        <v>238137.58</v>
      </c>
      <c r="G3304" s="322">
        <v>-2232.02</v>
      </c>
      <c r="H3304" s="322">
        <v>0</v>
      </c>
      <c r="I3304" s="322">
        <v>-429.43</v>
      </c>
      <c r="J3304" s="322">
        <v>-5823.84</v>
      </c>
      <c r="K3304" s="143">
        <v>0</v>
      </c>
      <c r="L3304" s="144">
        <v>11.1</v>
      </c>
      <c r="M3304" s="344">
        <f t="shared" si="51"/>
        <v>251.35413541666671</v>
      </c>
      <c r="N3304" s="280" t="s">
        <v>162</v>
      </c>
      <c r="O3304" s="145">
        <v>0</v>
      </c>
      <c r="P3304" s="143">
        <v>238137.58</v>
      </c>
      <c r="Q3304" s="141" t="s">
        <v>70</v>
      </c>
      <c r="R3304" s="271">
        <v>0</v>
      </c>
      <c r="S3304" s="145">
        <v>0</v>
      </c>
      <c r="T3304" s="185">
        <v>20170331</v>
      </c>
      <c r="U3304" s="142">
        <v>0</v>
      </c>
      <c r="V3304" s="142" t="s">
        <v>161</v>
      </c>
      <c r="W3304" s="142">
        <v>0</v>
      </c>
      <c r="X3304" s="345" t="s">
        <v>161</v>
      </c>
      <c r="Y3304" s="143"/>
      <c r="Z3304" s="143"/>
      <c r="AA3304" s="143"/>
      <c r="AB3304" s="143"/>
      <c r="AC3304" s="143"/>
      <c r="AD3304" s="143"/>
      <c r="AE3304" s="313"/>
      <c r="AF3304" s="313"/>
      <c r="AG3304" s="313"/>
      <c r="AH3304" s="313"/>
      <c r="AI3304" s="313"/>
      <c r="AJ3304" s="313"/>
      <c r="AK3304" s="143"/>
      <c r="AL3304" s="143"/>
      <c r="AM3304" s="143"/>
      <c r="AN3304" s="143"/>
      <c r="AO3304" s="335"/>
    </row>
    <row r="3305" spans="1:41">
      <c r="A3305" s="140">
        <v>44161489</v>
      </c>
      <c r="B3305" s="141">
        <v>12358346</v>
      </c>
      <c r="C3305" s="141" t="s">
        <v>161</v>
      </c>
      <c r="D3305" s="142">
        <v>0</v>
      </c>
      <c r="E3305" s="322">
        <v>0</v>
      </c>
      <c r="F3305" s="142">
        <v>0</v>
      </c>
      <c r="G3305" s="322">
        <v>0</v>
      </c>
      <c r="H3305" s="322">
        <v>0</v>
      </c>
      <c r="I3305" s="322">
        <v>0</v>
      </c>
      <c r="J3305" s="322">
        <v>0</v>
      </c>
      <c r="K3305" s="143">
        <v>0</v>
      </c>
      <c r="L3305" s="144">
        <v>11.1</v>
      </c>
      <c r="M3305" s="344">
        <f t="shared" si="51"/>
        <v>0</v>
      </c>
      <c r="N3305" s="280" t="s">
        <v>94</v>
      </c>
      <c r="O3305" s="145">
        <v>0</v>
      </c>
      <c r="P3305" s="143">
        <v>0</v>
      </c>
      <c r="Q3305" s="141" t="s">
        <v>70</v>
      </c>
      <c r="R3305" s="271">
        <v>0</v>
      </c>
      <c r="S3305" s="145">
        <v>0</v>
      </c>
      <c r="T3305" s="185">
        <v>20170331</v>
      </c>
      <c r="U3305" s="142">
        <v>0</v>
      </c>
      <c r="V3305" s="142" t="s">
        <v>161</v>
      </c>
      <c r="W3305" s="142">
        <v>0</v>
      </c>
      <c r="X3305" s="345" t="s">
        <v>161</v>
      </c>
      <c r="Y3305" s="143"/>
      <c r="Z3305" s="143"/>
      <c r="AA3305" s="143"/>
      <c r="AB3305" s="143"/>
      <c r="AC3305" s="143"/>
      <c r="AD3305" s="143"/>
      <c r="AE3305" s="313"/>
      <c r="AF3305" s="313"/>
      <c r="AG3305" s="313"/>
      <c r="AH3305" s="313"/>
      <c r="AI3305" s="313"/>
      <c r="AJ3305" s="313"/>
      <c r="AK3305" s="143"/>
      <c r="AL3305" s="143"/>
      <c r="AM3305" s="143"/>
      <c r="AN3305" s="143"/>
      <c r="AO3305" s="335"/>
    </row>
    <row r="3306" spans="1:41">
      <c r="A3306" s="140">
        <v>44161497</v>
      </c>
      <c r="B3306" s="141">
        <v>26057851</v>
      </c>
      <c r="C3306" s="141" t="s">
        <v>161</v>
      </c>
      <c r="D3306" s="142">
        <v>0</v>
      </c>
      <c r="E3306" s="322">
        <v>0</v>
      </c>
      <c r="F3306" s="142">
        <v>0</v>
      </c>
      <c r="G3306" s="322">
        <v>0</v>
      </c>
      <c r="H3306" s="322">
        <v>0</v>
      </c>
      <c r="I3306" s="322">
        <v>0</v>
      </c>
      <c r="J3306" s="322">
        <v>0</v>
      </c>
      <c r="K3306" s="143">
        <v>0</v>
      </c>
      <c r="L3306" s="144">
        <v>11.7</v>
      </c>
      <c r="M3306" s="344">
        <f t="shared" si="51"/>
        <v>0</v>
      </c>
      <c r="N3306" s="280" t="s">
        <v>94</v>
      </c>
      <c r="O3306" s="145">
        <v>0</v>
      </c>
      <c r="P3306" s="143">
        <v>0</v>
      </c>
      <c r="Q3306" s="141" t="s">
        <v>70</v>
      </c>
      <c r="R3306" s="271">
        <v>0</v>
      </c>
      <c r="S3306" s="145">
        <v>0</v>
      </c>
      <c r="T3306" s="185">
        <v>20170331</v>
      </c>
      <c r="U3306" s="142">
        <v>0</v>
      </c>
      <c r="V3306" s="142" t="s">
        <v>161</v>
      </c>
      <c r="W3306" s="142">
        <v>0</v>
      </c>
      <c r="X3306" s="345" t="s">
        <v>161</v>
      </c>
      <c r="Y3306" s="143"/>
      <c r="Z3306" s="143"/>
      <c r="AA3306" s="143"/>
      <c r="AB3306" s="143"/>
      <c r="AC3306" s="143"/>
      <c r="AD3306" s="143"/>
      <c r="AE3306" s="313"/>
      <c r="AF3306" s="313"/>
      <c r="AG3306" s="313"/>
      <c r="AH3306" s="313"/>
      <c r="AI3306" s="313"/>
      <c r="AJ3306" s="313"/>
      <c r="AK3306" s="143"/>
      <c r="AL3306" s="143"/>
      <c r="AM3306" s="143"/>
      <c r="AN3306" s="143"/>
      <c r="AO3306" s="335"/>
    </row>
    <row r="3307" spans="1:41">
      <c r="A3307" s="140">
        <v>44161508</v>
      </c>
      <c r="B3307" s="141">
        <v>17209751</v>
      </c>
      <c r="C3307" s="141" t="s">
        <v>161</v>
      </c>
      <c r="D3307" s="142">
        <v>0</v>
      </c>
      <c r="E3307" s="322">
        <v>0</v>
      </c>
      <c r="F3307" s="142">
        <v>0</v>
      </c>
      <c r="G3307" s="322">
        <v>0</v>
      </c>
      <c r="H3307" s="322">
        <v>0</v>
      </c>
      <c r="I3307" s="322">
        <v>0</v>
      </c>
      <c r="J3307" s="322">
        <v>0</v>
      </c>
      <c r="K3307" s="143">
        <v>0</v>
      </c>
      <c r="L3307" s="144">
        <v>12.7</v>
      </c>
      <c r="M3307" s="344">
        <f t="shared" si="51"/>
        <v>0</v>
      </c>
      <c r="N3307" s="280" t="s">
        <v>94</v>
      </c>
      <c r="O3307" s="145">
        <v>1</v>
      </c>
      <c r="P3307" s="143">
        <v>0</v>
      </c>
      <c r="Q3307" s="141" t="s">
        <v>70</v>
      </c>
      <c r="R3307" s="271">
        <v>0</v>
      </c>
      <c r="S3307" s="145">
        <v>0</v>
      </c>
      <c r="T3307" s="185">
        <v>20170331</v>
      </c>
      <c r="U3307" s="142">
        <v>0</v>
      </c>
      <c r="V3307" s="142" t="s">
        <v>161</v>
      </c>
      <c r="W3307" s="142">
        <v>0</v>
      </c>
      <c r="X3307" s="345" t="s">
        <v>161</v>
      </c>
      <c r="Y3307" s="143"/>
      <c r="Z3307" s="143"/>
      <c r="AA3307" s="143"/>
      <c r="AB3307" s="143"/>
      <c r="AC3307" s="143"/>
      <c r="AD3307" s="143"/>
      <c r="AE3307" s="313"/>
      <c r="AF3307" s="313"/>
      <c r="AG3307" s="313"/>
      <c r="AH3307" s="313"/>
      <c r="AI3307" s="313"/>
      <c r="AJ3307" s="313"/>
      <c r="AK3307" s="143"/>
      <c r="AL3307" s="143"/>
      <c r="AM3307" s="143"/>
      <c r="AN3307" s="143"/>
      <c r="AO3307" s="335"/>
    </row>
    <row r="3308" spans="1:41">
      <c r="A3308" s="140">
        <v>44161535</v>
      </c>
      <c r="B3308" s="141">
        <v>13105161</v>
      </c>
      <c r="C3308" s="141" t="s">
        <v>161</v>
      </c>
      <c r="D3308" s="142">
        <v>0</v>
      </c>
      <c r="E3308" s="322">
        <v>0</v>
      </c>
      <c r="F3308" s="142">
        <v>0</v>
      </c>
      <c r="G3308" s="322">
        <v>0</v>
      </c>
      <c r="H3308" s="322">
        <v>0</v>
      </c>
      <c r="I3308" s="322">
        <v>0</v>
      </c>
      <c r="J3308" s="322">
        <v>0</v>
      </c>
      <c r="K3308" s="143">
        <v>0</v>
      </c>
      <c r="L3308" s="144">
        <v>12.7</v>
      </c>
      <c r="M3308" s="344">
        <f t="shared" si="51"/>
        <v>0</v>
      </c>
      <c r="N3308" s="280" t="s">
        <v>94</v>
      </c>
      <c r="O3308" s="145">
        <v>0</v>
      </c>
      <c r="P3308" s="143">
        <v>0</v>
      </c>
      <c r="Q3308" s="141" t="s">
        <v>70</v>
      </c>
      <c r="R3308" s="271">
        <v>0</v>
      </c>
      <c r="S3308" s="145">
        <v>0</v>
      </c>
      <c r="T3308" s="185">
        <v>20170331</v>
      </c>
      <c r="U3308" s="142">
        <v>0</v>
      </c>
      <c r="V3308" s="142" t="s">
        <v>161</v>
      </c>
      <c r="W3308" s="142">
        <v>0</v>
      </c>
      <c r="X3308" s="345" t="s">
        <v>161</v>
      </c>
      <c r="Y3308" s="143"/>
      <c r="Z3308" s="143"/>
      <c r="AA3308" s="143"/>
      <c r="AB3308" s="143"/>
      <c r="AC3308" s="143"/>
      <c r="AD3308" s="143"/>
      <c r="AE3308" s="313"/>
      <c r="AF3308" s="313"/>
      <c r="AG3308" s="313"/>
      <c r="AH3308" s="313"/>
      <c r="AI3308" s="313"/>
      <c r="AJ3308" s="313"/>
      <c r="AK3308" s="143"/>
      <c r="AL3308" s="143"/>
      <c r="AM3308" s="143"/>
      <c r="AN3308" s="143"/>
      <c r="AO3308" s="335"/>
    </row>
    <row r="3309" spans="1:41">
      <c r="A3309" s="140">
        <v>44161540</v>
      </c>
      <c r="B3309" s="141">
        <v>35974456</v>
      </c>
      <c r="C3309" s="141" t="s">
        <v>161</v>
      </c>
      <c r="D3309" s="142">
        <v>714957.79</v>
      </c>
      <c r="E3309" s="322">
        <v>-9386.64</v>
      </c>
      <c r="F3309" s="142">
        <v>705571.15</v>
      </c>
      <c r="G3309" s="322">
        <v>-6613.36</v>
      </c>
      <c r="H3309" s="322">
        <v>0</v>
      </c>
      <c r="I3309" s="322">
        <v>-1271.31</v>
      </c>
      <c r="J3309" s="322">
        <v>-17271.310000000001</v>
      </c>
      <c r="K3309" s="143">
        <v>0</v>
      </c>
      <c r="L3309" s="144">
        <v>11.1</v>
      </c>
      <c r="M3309" s="344">
        <f t="shared" si="51"/>
        <v>744.74769791666677</v>
      </c>
      <c r="N3309" s="280" t="s">
        <v>162</v>
      </c>
      <c r="O3309" s="145">
        <v>0</v>
      </c>
      <c r="P3309" s="143">
        <v>705571.15</v>
      </c>
      <c r="Q3309" s="141" t="s">
        <v>70</v>
      </c>
      <c r="R3309" s="271">
        <v>0</v>
      </c>
      <c r="S3309" s="145">
        <v>0</v>
      </c>
      <c r="T3309" s="185">
        <v>20170331</v>
      </c>
      <c r="U3309" s="142">
        <v>0</v>
      </c>
      <c r="V3309" s="142" t="s">
        <v>161</v>
      </c>
      <c r="W3309" s="142">
        <v>0</v>
      </c>
      <c r="X3309" s="345" t="s">
        <v>161</v>
      </c>
      <c r="Y3309" s="143"/>
      <c r="Z3309" s="143"/>
      <c r="AA3309" s="143"/>
      <c r="AB3309" s="143"/>
      <c r="AC3309" s="143"/>
      <c r="AD3309" s="143"/>
      <c r="AE3309" s="313"/>
      <c r="AF3309" s="313"/>
      <c r="AG3309" s="313"/>
      <c r="AH3309" s="313"/>
      <c r="AI3309" s="313"/>
      <c r="AJ3309" s="313"/>
      <c r="AK3309" s="143"/>
      <c r="AL3309" s="143"/>
      <c r="AM3309" s="143"/>
      <c r="AN3309" s="143"/>
      <c r="AO3309" s="335"/>
    </row>
    <row r="3310" spans="1:41">
      <c r="A3310" s="140">
        <v>44161555</v>
      </c>
      <c r="B3310" s="141">
        <v>26630689</v>
      </c>
      <c r="C3310" s="141" t="s">
        <v>161</v>
      </c>
      <c r="D3310" s="142">
        <v>159123.19</v>
      </c>
      <c r="E3310" s="322">
        <v>-2093.91</v>
      </c>
      <c r="F3310" s="142">
        <v>157029.28</v>
      </c>
      <c r="G3310" s="322">
        <v>-1471.89</v>
      </c>
      <c r="H3310" s="322">
        <v>0</v>
      </c>
      <c r="I3310" s="322">
        <v>-284.41000000000003</v>
      </c>
      <c r="J3310" s="322">
        <v>-3850.21</v>
      </c>
      <c r="K3310" s="143">
        <v>0</v>
      </c>
      <c r="L3310" s="144">
        <v>11.1</v>
      </c>
      <c r="M3310" s="344">
        <f t="shared" si="51"/>
        <v>165.75332291666669</v>
      </c>
      <c r="N3310" s="280" t="s">
        <v>162</v>
      </c>
      <c r="O3310" s="145">
        <v>0</v>
      </c>
      <c r="P3310" s="143">
        <v>157029.28</v>
      </c>
      <c r="Q3310" s="141" t="s">
        <v>70</v>
      </c>
      <c r="R3310" s="271">
        <v>0</v>
      </c>
      <c r="S3310" s="145">
        <v>0</v>
      </c>
      <c r="T3310" s="185">
        <v>20170331</v>
      </c>
      <c r="U3310" s="142">
        <v>0</v>
      </c>
      <c r="V3310" s="142" t="s">
        <v>161</v>
      </c>
      <c r="W3310" s="142">
        <v>0</v>
      </c>
      <c r="X3310" s="345" t="s">
        <v>161</v>
      </c>
      <c r="Y3310" s="143"/>
      <c r="Z3310" s="143"/>
      <c r="AA3310" s="143"/>
      <c r="AB3310" s="143"/>
      <c r="AC3310" s="143"/>
      <c r="AD3310" s="143"/>
      <c r="AE3310" s="313"/>
      <c r="AF3310" s="313"/>
      <c r="AG3310" s="313"/>
      <c r="AH3310" s="313"/>
      <c r="AI3310" s="313"/>
      <c r="AJ3310" s="313"/>
      <c r="AK3310" s="143"/>
      <c r="AL3310" s="143"/>
      <c r="AM3310" s="143"/>
      <c r="AN3310" s="143"/>
      <c r="AO3310" s="335"/>
    </row>
    <row r="3311" spans="1:41">
      <c r="A3311" s="140">
        <v>44161574</v>
      </c>
      <c r="B3311" s="141">
        <v>29692058</v>
      </c>
      <c r="C3311" s="141" t="s">
        <v>161</v>
      </c>
      <c r="D3311" s="142">
        <v>186621.73</v>
      </c>
      <c r="E3311" s="322">
        <v>-2470.0700000000002</v>
      </c>
      <c r="F3311" s="142">
        <v>184151.66</v>
      </c>
      <c r="G3311" s="322">
        <v>-1727.72</v>
      </c>
      <c r="H3311" s="322">
        <v>-8.98</v>
      </c>
      <c r="I3311" s="322">
        <v>-317.36</v>
      </c>
      <c r="J3311" s="322">
        <v>-4524.13</v>
      </c>
      <c r="K3311" s="143">
        <v>0</v>
      </c>
      <c r="L3311" s="144">
        <v>11.11</v>
      </c>
      <c r="M3311" s="344">
        <f t="shared" si="51"/>
        <v>194.3976354166667</v>
      </c>
      <c r="N3311" s="280" t="s">
        <v>162</v>
      </c>
      <c r="O3311" s="145">
        <v>0</v>
      </c>
      <c r="P3311" s="143">
        <v>184151.66</v>
      </c>
      <c r="Q3311" s="141" t="s">
        <v>70</v>
      </c>
      <c r="R3311" s="271">
        <v>0</v>
      </c>
      <c r="S3311" s="145">
        <v>0</v>
      </c>
      <c r="T3311" s="185">
        <v>20170331</v>
      </c>
      <c r="U3311" s="142">
        <v>0</v>
      </c>
      <c r="V3311" s="142" t="s">
        <v>161</v>
      </c>
      <c r="W3311" s="142">
        <v>0</v>
      </c>
      <c r="X3311" s="345" t="s">
        <v>161</v>
      </c>
      <c r="Y3311" s="143"/>
      <c r="Z3311" s="143"/>
      <c r="AA3311" s="143"/>
      <c r="AB3311" s="143"/>
      <c r="AC3311" s="143"/>
      <c r="AD3311" s="143"/>
      <c r="AE3311" s="313"/>
      <c r="AF3311" s="313"/>
      <c r="AG3311" s="313"/>
      <c r="AH3311" s="313"/>
      <c r="AI3311" s="313"/>
      <c r="AJ3311" s="313"/>
      <c r="AK3311" s="143"/>
      <c r="AL3311" s="143"/>
      <c r="AM3311" s="143"/>
      <c r="AN3311" s="143"/>
      <c r="AO3311" s="335"/>
    </row>
    <row r="3312" spans="1:41">
      <c r="A3312" s="140">
        <v>44161593</v>
      </c>
      <c r="B3312" s="141">
        <v>20231265</v>
      </c>
      <c r="C3312" s="141" t="s">
        <v>161</v>
      </c>
      <c r="D3312" s="142">
        <v>0</v>
      </c>
      <c r="E3312" s="322">
        <v>0</v>
      </c>
      <c r="F3312" s="142">
        <v>0</v>
      </c>
      <c r="G3312" s="322">
        <v>0</v>
      </c>
      <c r="H3312" s="322">
        <v>0</v>
      </c>
      <c r="I3312" s="322">
        <v>0</v>
      </c>
      <c r="J3312" s="322">
        <v>0</v>
      </c>
      <c r="K3312" s="143">
        <v>0</v>
      </c>
      <c r="L3312" s="144">
        <v>12.7</v>
      </c>
      <c r="M3312" s="344">
        <f t="shared" si="51"/>
        <v>0</v>
      </c>
      <c r="N3312" s="280" t="s">
        <v>94</v>
      </c>
      <c r="O3312" s="145">
        <v>0</v>
      </c>
      <c r="P3312" s="143">
        <v>0</v>
      </c>
      <c r="Q3312" s="141" t="s">
        <v>70</v>
      </c>
      <c r="R3312" s="271">
        <v>0</v>
      </c>
      <c r="S3312" s="145">
        <v>0</v>
      </c>
      <c r="T3312" s="185">
        <v>20170331</v>
      </c>
      <c r="U3312" s="142">
        <v>0</v>
      </c>
      <c r="V3312" s="142" t="s">
        <v>161</v>
      </c>
      <c r="W3312" s="142">
        <v>0</v>
      </c>
      <c r="X3312" s="345" t="s">
        <v>161</v>
      </c>
      <c r="Y3312" s="143"/>
      <c r="Z3312" s="143"/>
      <c r="AA3312" s="143"/>
      <c r="AB3312" s="143"/>
      <c r="AC3312" s="143"/>
      <c r="AD3312" s="143"/>
      <c r="AE3312" s="313"/>
      <c r="AF3312" s="313"/>
      <c r="AG3312" s="313"/>
      <c r="AH3312" s="313"/>
      <c r="AI3312" s="313"/>
      <c r="AJ3312" s="313"/>
      <c r="AK3312" s="143"/>
      <c r="AL3312" s="143"/>
      <c r="AM3312" s="143"/>
      <c r="AN3312" s="143"/>
      <c r="AO3312" s="335"/>
    </row>
    <row r="3313" spans="1:41">
      <c r="A3313" s="140">
        <v>44161622</v>
      </c>
      <c r="B3313" s="141">
        <v>11918810</v>
      </c>
      <c r="C3313" s="141" t="s">
        <v>161</v>
      </c>
      <c r="D3313" s="142">
        <v>519644.53</v>
      </c>
      <c r="E3313" s="313">
        <v>-6854.96</v>
      </c>
      <c r="F3313" s="142">
        <v>512789.57</v>
      </c>
      <c r="G3313" s="313">
        <v>-4696.29</v>
      </c>
      <c r="H3313" s="313">
        <v>0</v>
      </c>
      <c r="I3313" s="313">
        <v>-845.98</v>
      </c>
      <c r="J3313" s="313">
        <v>-12397.23</v>
      </c>
      <c r="K3313" s="143">
        <v>0</v>
      </c>
      <c r="L3313" s="144">
        <v>10.85</v>
      </c>
      <c r="M3313" s="344">
        <f t="shared" si="51"/>
        <v>541.29638541666679</v>
      </c>
      <c r="N3313" s="280" t="s">
        <v>162</v>
      </c>
      <c r="O3313" s="145">
        <v>0</v>
      </c>
      <c r="P3313" s="143">
        <v>512789.57</v>
      </c>
      <c r="Q3313" s="141" t="s">
        <v>70</v>
      </c>
      <c r="R3313" s="271">
        <v>0</v>
      </c>
      <c r="S3313" s="145">
        <v>0</v>
      </c>
      <c r="T3313" s="185">
        <v>20170331</v>
      </c>
      <c r="U3313" s="142">
        <v>0</v>
      </c>
      <c r="V3313" s="142" t="s">
        <v>161</v>
      </c>
      <c r="W3313" s="142">
        <v>0</v>
      </c>
      <c r="X3313" s="345" t="s">
        <v>161</v>
      </c>
      <c r="Y3313" s="143"/>
      <c r="Z3313" s="143"/>
      <c r="AA3313" s="143"/>
      <c r="AB3313" s="143"/>
      <c r="AC3313" s="143"/>
      <c r="AD3313" s="143"/>
      <c r="AE3313" s="313"/>
      <c r="AF3313" s="313"/>
      <c r="AG3313" s="313"/>
      <c r="AH3313" s="313"/>
      <c r="AI3313" s="313"/>
      <c r="AJ3313" s="313"/>
      <c r="AK3313" s="143"/>
      <c r="AL3313" s="143"/>
      <c r="AM3313" s="143"/>
      <c r="AN3313" s="143"/>
      <c r="AO3313" s="335"/>
    </row>
    <row r="3314" spans="1:41">
      <c r="A3314" s="140">
        <v>44161631</v>
      </c>
      <c r="B3314" s="141">
        <v>40784467</v>
      </c>
      <c r="C3314" s="141" t="s">
        <v>161</v>
      </c>
      <c r="D3314" s="142">
        <v>0</v>
      </c>
      <c r="E3314" s="322">
        <v>0</v>
      </c>
      <c r="F3314" s="142">
        <v>0</v>
      </c>
      <c r="G3314" s="322">
        <v>0</v>
      </c>
      <c r="H3314" s="322">
        <v>0</v>
      </c>
      <c r="I3314" s="322">
        <v>0</v>
      </c>
      <c r="J3314" s="322">
        <v>0</v>
      </c>
      <c r="K3314" s="143">
        <v>0</v>
      </c>
      <c r="L3314" s="144">
        <v>11.91</v>
      </c>
      <c r="M3314" s="344">
        <f t="shared" si="51"/>
        <v>0</v>
      </c>
      <c r="N3314" s="280" t="s">
        <v>94</v>
      </c>
      <c r="O3314" s="145">
        <v>0</v>
      </c>
      <c r="P3314" s="143">
        <v>0</v>
      </c>
      <c r="Q3314" s="141" t="s">
        <v>70</v>
      </c>
      <c r="R3314" s="271">
        <v>0</v>
      </c>
      <c r="S3314" s="145">
        <v>0</v>
      </c>
      <c r="T3314" s="185">
        <v>20170331</v>
      </c>
      <c r="U3314" s="142">
        <v>0</v>
      </c>
      <c r="V3314" s="142" t="s">
        <v>161</v>
      </c>
      <c r="W3314" s="142">
        <v>0</v>
      </c>
      <c r="X3314" s="345" t="s">
        <v>161</v>
      </c>
      <c r="Y3314" s="143"/>
      <c r="Z3314" s="143"/>
      <c r="AA3314" s="143"/>
      <c r="AB3314" s="143"/>
      <c r="AC3314" s="143"/>
      <c r="AD3314" s="143"/>
      <c r="AE3314" s="313"/>
      <c r="AF3314" s="313"/>
      <c r="AG3314" s="313"/>
      <c r="AH3314" s="313"/>
      <c r="AI3314" s="313"/>
      <c r="AJ3314" s="313"/>
      <c r="AK3314" s="143"/>
      <c r="AL3314" s="143"/>
      <c r="AM3314" s="143"/>
      <c r="AN3314" s="143"/>
      <c r="AO3314" s="335"/>
    </row>
    <row r="3315" spans="1:41">
      <c r="A3315" s="140">
        <v>44161655</v>
      </c>
      <c r="B3315" s="141">
        <v>36814256</v>
      </c>
      <c r="C3315" s="141" t="s">
        <v>161</v>
      </c>
      <c r="D3315" s="142">
        <v>299301.49</v>
      </c>
      <c r="E3315" s="322">
        <v>-3907.46</v>
      </c>
      <c r="F3315" s="142">
        <v>295394.03000000003</v>
      </c>
      <c r="G3315" s="322">
        <v>-2805.95</v>
      </c>
      <c r="H3315" s="322">
        <v>0</v>
      </c>
      <c r="I3315" s="322">
        <v>-615.86</v>
      </c>
      <c r="J3315" s="322">
        <v>-7329.27</v>
      </c>
      <c r="K3315" s="143">
        <v>0</v>
      </c>
      <c r="L3315" s="144">
        <v>11.25</v>
      </c>
      <c r="M3315" s="344">
        <f t="shared" si="51"/>
        <v>311.77238541666668</v>
      </c>
      <c r="N3315" s="280" t="s">
        <v>162</v>
      </c>
      <c r="O3315" s="145">
        <v>0</v>
      </c>
      <c r="P3315" s="143">
        <v>295394.03000000003</v>
      </c>
      <c r="Q3315" s="141" t="s">
        <v>70</v>
      </c>
      <c r="R3315" s="271">
        <v>0</v>
      </c>
      <c r="S3315" s="145">
        <v>0</v>
      </c>
      <c r="T3315" s="185">
        <v>20170331</v>
      </c>
      <c r="U3315" s="142">
        <v>0</v>
      </c>
      <c r="V3315" s="142" t="s">
        <v>161</v>
      </c>
      <c r="W3315" s="142">
        <v>0</v>
      </c>
      <c r="X3315" s="345" t="s">
        <v>161</v>
      </c>
      <c r="Y3315" s="143"/>
      <c r="Z3315" s="143"/>
      <c r="AA3315" s="143"/>
      <c r="AB3315" s="143"/>
      <c r="AC3315" s="143"/>
      <c r="AD3315" s="143"/>
      <c r="AE3315" s="313"/>
      <c r="AF3315" s="313"/>
      <c r="AG3315" s="313"/>
      <c r="AH3315" s="313"/>
      <c r="AI3315" s="313"/>
      <c r="AJ3315" s="313"/>
      <c r="AK3315" s="143"/>
      <c r="AL3315" s="143"/>
      <c r="AM3315" s="143"/>
      <c r="AN3315" s="143"/>
      <c r="AO3315" s="335"/>
    </row>
    <row r="3316" spans="1:41">
      <c r="A3316" s="140">
        <v>44161662</v>
      </c>
      <c r="B3316" s="141">
        <v>37641031</v>
      </c>
      <c r="C3316" s="141" t="s">
        <v>161</v>
      </c>
      <c r="D3316" s="142">
        <v>0</v>
      </c>
      <c r="E3316" s="313">
        <v>0</v>
      </c>
      <c r="F3316" s="142">
        <v>0</v>
      </c>
      <c r="G3316" s="313">
        <v>0</v>
      </c>
      <c r="H3316" s="313">
        <v>0</v>
      </c>
      <c r="I3316" s="313">
        <v>0</v>
      </c>
      <c r="J3316" s="313">
        <v>0</v>
      </c>
      <c r="K3316" s="143">
        <v>0</v>
      </c>
      <c r="L3316" s="144">
        <v>11.25</v>
      </c>
      <c r="M3316" s="344">
        <f t="shared" si="51"/>
        <v>0</v>
      </c>
      <c r="N3316" s="280" t="s">
        <v>94</v>
      </c>
      <c r="O3316" s="145">
        <v>0</v>
      </c>
      <c r="P3316" s="143">
        <v>0</v>
      </c>
      <c r="Q3316" s="141" t="s">
        <v>70</v>
      </c>
      <c r="R3316" s="271">
        <v>0</v>
      </c>
      <c r="S3316" s="145">
        <v>0</v>
      </c>
      <c r="T3316" s="185">
        <v>20170331</v>
      </c>
      <c r="U3316" s="142">
        <v>0</v>
      </c>
      <c r="V3316" s="142" t="s">
        <v>161</v>
      </c>
      <c r="W3316" s="142">
        <v>0</v>
      </c>
      <c r="X3316" s="345" t="s">
        <v>161</v>
      </c>
      <c r="Y3316" s="143"/>
      <c r="Z3316" s="143"/>
      <c r="AA3316" s="143"/>
      <c r="AB3316" s="143"/>
      <c r="AC3316" s="143"/>
      <c r="AD3316" s="143"/>
      <c r="AE3316" s="313"/>
      <c r="AF3316" s="313"/>
      <c r="AG3316" s="313"/>
      <c r="AH3316" s="313"/>
      <c r="AI3316" s="313"/>
      <c r="AJ3316" s="313"/>
      <c r="AK3316" s="143"/>
      <c r="AL3316" s="143"/>
      <c r="AM3316" s="143"/>
      <c r="AN3316" s="143"/>
      <c r="AO3316" s="335"/>
    </row>
    <row r="3317" spans="1:41">
      <c r="A3317" s="140">
        <v>44161699</v>
      </c>
      <c r="B3317" s="141">
        <v>20330102</v>
      </c>
      <c r="C3317" s="141" t="s">
        <v>161</v>
      </c>
      <c r="D3317" s="142">
        <v>0</v>
      </c>
      <c r="E3317" s="322">
        <v>0</v>
      </c>
      <c r="F3317" s="142">
        <v>0</v>
      </c>
      <c r="G3317" s="322">
        <v>0</v>
      </c>
      <c r="H3317" s="322">
        <v>0</v>
      </c>
      <c r="I3317" s="322">
        <v>0</v>
      </c>
      <c r="J3317" s="322">
        <v>0</v>
      </c>
      <c r="K3317" s="143">
        <v>0</v>
      </c>
      <c r="L3317" s="144">
        <v>11.1</v>
      </c>
      <c r="M3317" s="344">
        <f t="shared" si="51"/>
        <v>0</v>
      </c>
      <c r="N3317" s="280" t="s">
        <v>94</v>
      </c>
      <c r="O3317" s="145">
        <v>0</v>
      </c>
      <c r="P3317" s="143">
        <v>0</v>
      </c>
      <c r="Q3317" s="141" t="s">
        <v>70</v>
      </c>
      <c r="R3317" s="271">
        <v>0</v>
      </c>
      <c r="S3317" s="145">
        <v>0</v>
      </c>
      <c r="T3317" s="185">
        <v>20170331</v>
      </c>
      <c r="U3317" s="142">
        <v>0</v>
      </c>
      <c r="V3317" s="142" t="s">
        <v>161</v>
      </c>
      <c r="W3317" s="142">
        <v>0</v>
      </c>
      <c r="X3317" s="345" t="s">
        <v>161</v>
      </c>
      <c r="Y3317" s="143"/>
      <c r="Z3317" s="143"/>
      <c r="AA3317" s="143"/>
      <c r="AB3317" s="143"/>
      <c r="AC3317" s="143"/>
      <c r="AD3317" s="143"/>
      <c r="AE3317" s="313"/>
      <c r="AF3317" s="313"/>
      <c r="AG3317" s="313"/>
      <c r="AH3317" s="313"/>
      <c r="AI3317" s="313"/>
      <c r="AJ3317" s="313"/>
      <c r="AK3317" s="143"/>
      <c r="AL3317" s="143"/>
      <c r="AM3317" s="143"/>
      <c r="AN3317" s="143"/>
      <c r="AO3317" s="335"/>
    </row>
    <row r="3318" spans="1:41">
      <c r="A3318" s="140">
        <v>44161703</v>
      </c>
      <c r="B3318" s="141">
        <v>30563406</v>
      </c>
      <c r="C3318" s="141" t="s">
        <v>161</v>
      </c>
      <c r="D3318" s="142">
        <v>0</v>
      </c>
      <c r="E3318" s="313">
        <v>0</v>
      </c>
      <c r="F3318" s="142">
        <v>0</v>
      </c>
      <c r="G3318" s="313">
        <v>0</v>
      </c>
      <c r="H3318" s="313">
        <v>0</v>
      </c>
      <c r="I3318" s="313">
        <v>0</v>
      </c>
      <c r="J3318" s="313">
        <v>0</v>
      </c>
      <c r="K3318" s="143">
        <v>0</v>
      </c>
      <c r="L3318" s="144">
        <v>11.1</v>
      </c>
      <c r="M3318" s="344">
        <f t="shared" si="51"/>
        <v>0</v>
      </c>
      <c r="N3318" s="280" t="s">
        <v>94</v>
      </c>
      <c r="O3318" s="145">
        <v>0</v>
      </c>
      <c r="P3318" s="143">
        <v>0</v>
      </c>
      <c r="Q3318" s="141" t="s">
        <v>70</v>
      </c>
      <c r="R3318" s="271">
        <v>0</v>
      </c>
      <c r="S3318" s="145">
        <v>0</v>
      </c>
      <c r="T3318" s="185">
        <v>20170331</v>
      </c>
      <c r="U3318" s="142">
        <v>0</v>
      </c>
      <c r="V3318" s="142" t="s">
        <v>161</v>
      </c>
      <c r="W3318" s="142">
        <v>0</v>
      </c>
      <c r="X3318" s="345" t="s">
        <v>161</v>
      </c>
      <c r="Y3318" s="143"/>
      <c r="Z3318" s="143"/>
      <c r="AA3318" s="143"/>
      <c r="AB3318" s="143"/>
      <c r="AC3318" s="143"/>
      <c r="AD3318" s="143"/>
      <c r="AE3318" s="313"/>
      <c r="AF3318" s="313"/>
      <c r="AG3318" s="313"/>
      <c r="AH3318" s="313"/>
      <c r="AI3318" s="313"/>
      <c r="AJ3318" s="313"/>
      <c r="AK3318" s="143"/>
      <c r="AL3318" s="143"/>
      <c r="AM3318" s="143"/>
      <c r="AN3318" s="143"/>
      <c r="AO3318" s="335"/>
    </row>
    <row r="3319" spans="1:41">
      <c r="A3319" s="140">
        <v>44204944</v>
      </c>
      <c r="B3319" s="141">
        <v>40728579</v>
      </c>
      <c r="C3319" s="141" t="s">
        <v>161</v>
      </c>
      <c r="D3319" s="142">
        <v>215067.25</v>
      </c>
      <c r="E3319" s="322">
        <v>-2813.98</v>
      </c>
      <c r="F3319" s="142">
        <v>212253.27</v>
      </c>
      <c r="G3319" s="322">
        <v>-1848.68</v>
      </c>
      <c r="H3319" s="322">
        <v>0</v>
      </c>
      <c r="I3319" s="322">
        <v>-385.72</v>
      </c>
      <c r="J3319" s="322">
        <v>-5048.38</v>
      </c>
      <c r="K3319" s="143">
        <v>0</v>
      </c>
      <c r="L3319" s="144">
        <v>10.32</v>
      </c>
      <c r="M3319" s="344">
        <f t="shared" si="51"/>
        <v>224.02838541666668</v>
      </c>
      <c r="N3319" s="280" t="s">
        <v>162</v>
      </c>
      <c r="O3319" s="145">
        <v>0</v>
      </c>
      <c r="P3319" s="143">
        <v>212253.27</v>
      </c>
      <c r="Q3319" s="141" t="s">
        <v>70</v>
      </c>
      <c r="R3319" s="271">
        <v>0</v>
      </c>
      <c r="S3319" s="145">
        <v>0</v>
      </c>
      <c r="T3319" s="185">
        <v>20170331</v>
      </c>
      <c r="U3319" s="142">
        <v>0</v>
      </c>
      <c r="V3319" s="142" t="s">
        <v>161</v>
      </c>
      <c r="W3319" s="142">
        <v>0</v>
      </c>
      <c r="X3319" s="345" t="s">
        <v>161</v>
      </c>
      <c r="Y3319" s="143"/>
      <c r="Z3319" s="143"/>
      <c r="AA3319" s="143"/>
      <c r="AB3319" s="143"/>
      <c r="AC3319" s="143"/>
      <c r="AD3319" s="143"/>
      <c r="AE3319" s="313"/>
      <c r="AF3319" s="313"/>
      <c r="AG3319" s="313"/>
      <c r="AH3319" s="313"/>
      <c r="AI3319" s="313"/>
      <c r="AJ3319" s="313"/>
      <c r="AK3319" s="143"/>
      <c r="AL3319" s="143"/>
      <c r="AM3319" s="143"/>
      <c r="AN3319" s="143"/>
      <c r="AO3319" s="335"/>
    </row>
    <row r="3320" spans="1:41">
      <c r="A3320" s="140">
        <v>44249755</v>
      </c>
      <c r="B3320" s="141">
        <v>40026814</v>
      </c>
      <c r="C3320" s="141" t="s">
        <v>161</v>
      </c>
      <c r="D3320" s="142">
        <v>457016.36</v>
      </c>
      <c r="E3320" s="322">
        <v>0</v>
      </c>
      <c r="F3320" s="142">
        <v>457016.36</v>
      </c>
      <c r="G3320" s="322">
        <v>0</v>
      </c>
      <c r="H3320" s="322">
        <v>0</v>
      </c>
      <c r="I3320" s="322">
        <v>0</v>
      </c>
      <c r="J3320" s="322">
        <v>0</v>
      </c>
      <c r="K3320" s="143">
        <v>0</v>
      </c>
      <c r="L3320" s="144">
        <v>11.38</v>
      </c>
      <c r="M3320" s="344">
        <f t="shared" si="51"/>
        <v>476.0587083333333</v>
      </c>
      <c r="N3320" s="280" t="s">
        <v>162</v>
      </c>
      <c r="O3320" s="145">
        <v>1</v>
      </c>
      <c r="P3320" s="143">
        <v>316288.13</v>
      </c>
      <c r="Q3320" s="141" t="s">
        <v>77</v>
      </c>
      <c r="R3320" s="271">
        <v>20131031</v>
      </c>
      <c r="S3320" s="145">
        <v>42</v>
      </c>
      <c r="T3320" s="185">
        <v>20170331</v>
      </c>
      <c r="U3320" s="142">
        <v>0</v>
      </c>
      <c r="V3320" s="142" t="s">
        <v>161</v>
      </c>
      <c r="W3320" s="142">
        <v>0</v>
      </c>
      <c r="X3320" s="345" t="s">
        <v>161</v>
      </c>
      <c r="Y3320" s="143"/>
      <c r="Z3320" s="143"/>
      <c r="AA3320" s="143"/>
      <c r="AB3320" s="143"/>
      <c r="AC3320" s="143"/>
      <c r="AD3320" s="143"/>
      <c r="AE3320" s="313"/>
      <c r="AF3320" s="313"/>
      <c r="AG3320" s="313"/>
      <c r="AH3320" s="313"/>
      <c r="AI3320" s="313"/>
      <c r="AJ3320" s="313"/>
      <c r="AK3320" s="143"/>
      <c r="AL3320" s="143"/>
      <c r="AM3320" s="143"/>
      <c r="AN3320" s="143"/>
      <c r="AO3320" s="335"/>
    </row>
    <row r="3321" spans="1:41">
      <c r="A3321" s="140">
        <v>44249761</v>
      </c>
      <c r="B3321" s="141">
        <v>16773100</v>
      </c>
      <c r="C3321" s="141" t="s">
        <v>161</v>
      </c>
      <c r="D3321" s="142">
        <v>121964.2</v>
      </c>
      <c r="E3321" s="322">
        <v>0</v>
      </c>
      <c r="F3321" s="142">
        <v>121964.2</v>
      </c>
      <c r="G3321" s="322">
        <v>0</v>
      </c>
      <c r="H3321" s="322">
        <v>0</v>
      </c>
      <c r="I3321" s="322">
        <v>0</v>
      </c>
      <c r="J3321" s="322">
        <v>0</v>
      </c>
      <c r="K3321" s="143">
        <v>0</v>
      </c>
      <c r="L3321" s="144">
        <v>9.76</v>
      </c>
      <c r="M3321" s="344">
        <f t="shared" si="51"/>
        <v>127.04604166666667</v>
      </c>
      <c r="N3321" s="280" t="s">
        <v>162</v>
      </c>
      <c r="O3321" s="145">
        <v>0</v>
      </c>
      <c r="P3321" s="143">
        <v>120345.42</v>
      </c>
      <c r="Q3321" s="141" t="s">
        <v>71</v>
      </c>
      <c r="R3321" s="271">
        <v>20170331</v>
      </c>
      <c r="S3321" s="145">
        <v>1</v>
      </c>
      <c r="T3321" s="185">
        <v>20170331</v>
      </c>
      <c r="U3321" s="142">
        <v>0</v>
      </c>
      <c r="V3321" s="142" t="s">
        <v>161</v>
      </c>
      <c r="W3321" s="142">
        <v>0</v>
      </c>
      <c r="X3321" s="345" t="s">
        <v>161</v>
      </c>
      <c r="Y3321" s="143"/>
      <c r="Z3321" s="143"/>
      <c r="AA3321" s="143"/>
      <c r="AB3321" s="143"/>
      <c r="AC3321" s="143"/>
      <c r="AD3321" s="143"/>
      <c r="AE3321" s="313"/>
      <c r="AF3321" s="313"/>
      <c r="AG3321" s="313"/>
      <c r="AH3321" s="313"/>
      <c r="AI3321" s="313"/>
      <c r="AJ3321" s="313"/>
      <c r="AK3321" s="143"/>
      <c r="AL3321" s="143"/>
      <c r="AM3321" s="143"/>
      <c r="AN3321" s="143"/>
      <c r="AO3321" s="335"/>
    </row>
    <row r="3322" spans="1:41">
      <c r="A3322" s="140">
        <v>44249779</v>
      </c>
      <c r="B3322" s="141">
        <v>4876649</v>
      </c>
      <c r="C3322" s="141" t="s">
        <v>161</v>
      </c>
      <c r="D3322" s="142">
        <v>212745.51</v>
      </c>
      <c r="E3322" s="313">
        <v>-2896.55</v>
      </c>
      <c r="F3322" s="142">
        <v>209848.95999999999</v>
      </c>
      <c r="G3322" s="313">
        <v>-1967.9</v>
      </c>
      <c r="H3322" s="313">
        <v>0</v>
      </c>
      <c r="I3322" s="313">
        <v>-635.54999999999995</v>
      </c>
      <c r="J3322" s="313">
        <v>-5500</v>
      </c>
      <c r="K3322" s="143">
        <v>-45.21</v>
      </c>
      <c r="L3322" s="144">
        <v>11.1</v>
      </c>
      <c r="M3322" s="344">
        <f t="shared" si="51"/>
        <v>221.60990625000002</v>
      </c>
      <c r="N3322" s="280" t="s">
        <v>162</v>
      </c>
      <c r="O3322" s="145">
        <v>0</v>
      </c>
      <c r="P3322" s="143">
        <v>209848.95999999999</v>
      </c>
      <c r="Q3322" s="141" t="s">
        <v>70</v>
      </c>
      <c r="R3322" s="271">
        <v>0</v>
      </c>
      <c r="S3322" s="145">
        <v>0</v>
      </c>
      <c r="T3322" s="185">
        <v>20170331</v>
      </c>
      <c r="U3322" s="142">
        <v>0</v>
      </c>
      <c r="V3322" s="142" t="s">
        <v>161</v>
      </c>
      <c r="W3322" s="142">
        <v>0</v>
      </c>
      <c r="X3322" s="345" t="s">
        <v>161</v>
      </c>
      <c r="Y3322" s="143"/>
      <c r="Z3322" s="143"/>
      <c r="AA3322" s="143"/>
      <c r="AB3322" s="143"/>
      <c r="AC3322" s="143"/>
      <c r="AD3322" s="143"/>
      <c r="AE3322" s="313"/>
      <c r="AF3322" s="313"/>
      <c r="AG3322" s="313"/>
      <c r="AH3322" s="313"/>
      <c r="AI3322" s="313"/>
      <c r="AJ3322" s="313"/>
      <c r="AK3322" s="143"/>
      <c r="AL3322" s="143"/>
      <c r="AM3322" s="143"/>
      <c r="AN3322" s="143"/>
      <c r="AO3322" s="335"/>
    </row>
    <row r="3323" spans="1:41">
      <c r="A3323" s="140">
        <v>44291864</v>
      </c>
      <c r="B3323" s="141">
        <v>22245021</v>
      </c>
      <c r="C3323" s="141" t="s">
        <v>161</v>
      </c>
      <c r="D3323" s="142">
        <v>358041.03</v>
      </c>
      <c r="E3323" s="313">
        <v>-4119.33</v>
      </c>
      <c r="F3323" s="142">
        <v>353921.7</v>
      </c>
      <c r="G3323" s="313">
        <v>-3013.6</v>
      </c>
      <c r="H3323" s="313">
        <v>-500</v>
      </c>
      <c r="I3323" s="313">
        <v>-587.07000000000005</v>
      </c>
      <c r="J3323" s="313">
        <v>-8220</v>
      </c>
      <c r="K3323" s="143">
        <v>0</v>
      </c>
      <c r="L3323" s="144">
        <v>11.91</v>
      </c>
      <c r="M3323" s="344">
        <f t="shared" si="51"/>
        <v>372.95940625000003</v>
      </c>
      <c r="N3323" s="280" t="s">
        <v>162</v>
      </c>
      <c r="O3323" s="145">
        <v>0</v>
      </c>
      <c r="P3323" s="143">
        <v>349761.5</v>
      </c>
      <c r="Q3323" s="141" t="s">
        <v>71</v>
      </c>
      <c r="R3323" s="271">
        <v>20170331</v>
      </c>
      <c r="S3323" s="145">
        <v>1</v>
      </c>
      <c r="T3323" s="185">
        <v>20170331</v>
      </c>
      <c r="U3323" s="142">
        <v>0</v>
      </c>
      <c r="V3323" s="142" t="s">
        <v>161</v>
      </c>
      <c r="W3323" s="142">
        <v>0</v>
      </c>
      <c r="X3323" s="345" t="s">
        <v>161</v>
      </c>
      <c r="Y3323" s="143"/>
      <c r="Z3323" s="143"/>
      <c r="AA3323" s="143"/>
      <c r="AB3323" s="143"/>
      <c r="AC3323" s="143"/>
      <c r="AD3323" s="143"/>
      <c r="AE3323" s="313"/>
      <c r="AF3323" s="313"/>
      <c r="AG3323" s="313"/>
      <c r="AH3323" s="313"/>
      <c r="AI3323" s="313"/>
      <c r="AJ3323" s="313"/>
      <c r="AK3323" s="143"/>
      <c r="AL3323" s="143"/>
      <c r="AM3323" s="143"/>
      <c r="AN3323" s="143"/>
      <c r="AO3323" s="335"/>
    </row>
    <row r="3324" spans="1:41">
      <c r="A3324" s="140">
        <v>44293065</v>
      </c>
      <c r="B3324" s="141">
        <v>17453674</v>
      </c>
      <c r="C3324" s="141" t="s">
        <v>161</v>
      </c>
      <c r="D3324" s="142">
        <v>137354.31</v>
      </c>
      <c r="E3324" s="313">
        <v>-880.34</v>
      </c>
      <c r="F3324" s="142">
        <v>136473.97</v>
      </c>
      <c r="G3324" s="313">
        <v>-1419.23</v>
      </c>
      <c r="H3324" s="313">
        <v>-396.5</v>
      </c>
      <c r="I3324" s="313">
        <v>-240.49</v>
      </c>
      <c r="J3324" s="313">
        <v>-2936.56</v>
      </c>
      <c r="K3324" s="143">
        <v>0</v>
      </c>
      <c r="L3324" s="144">
        <v>12.44</v>
      </c>
      <c r="M3324" s="344">
        <f t="shared" si="51"/>
        <v>143.07740625</v>
      </c>
      <c r="N3324" s="280" t="s">
        <v>162</v>
      </c>
      <c r="O3324" s="145">
        <v>0</v>
      </c>
      <c r="P3324" s="143">
        <v>135169.28</v>
      </c>
      <c r="Q3324" s="141" t="s">
        <v>71</v>
      </c>
      <c r="R3324" s="271">
        <v>20170331</v>
      </c>
      <c r="S3324" s="145">
        <v>1</v>
      </c>
      <c r="T3324" s="185">
        <v>20170331</v>
      </c>
      <c r="U3324" s="142">
        <v>0</v>
      </c>
      <c r="V3324" s="142" t="s">
        <v>161</v>
      </c>
      <c r="W3324" s="142">
        <v>0</v>
      </c>
      <c r="X3324" s="345" t="s">
        <v>161</v>
      </c>
      <c r="Y3324" s="143"/>
      <c r="Z3324" s="143"/>
      <c r="AA3324" s="143"/>
      <c r="AB3324" s="143"/>
      <c r="AC3324" s="143"/>
      <c r="AD3324" s="143"/>
      <c r="AE3324" s="313"/>
      <c r="AF3324" s="313"/>
      <c r="AG3324" s="313"/>
      <c r="AH3324" s="313"/>
      <c r="AI3324" s="313"/>
      <c r="AJ3324" s="313"/>
      <c r="AK3324" s="143"/>
      <c r="AL3324" s="143"/>
      <c r="AM3324" s="143"/>
      <c r="AN3324" s="143"/>
      <c r="AO3324" s="335"/>
    </row>
    <row r="3325" spans="1:41">
      <c r="A3325" s="140">
        <v>44293071</v>
      </c>
      <c r="B3325" s="141">
        <v>9342639</v>
      </c>
      <c r="C3325" s="141" t="s">
        <v>161</v>
      </c>
      <c r="D3325" s="142">
        <v>451006.71</v>
      </c>
      <c r="E3325" s="313">
        <v>-7947.94</v>
      </c>
      <c r="F3325" s="142">
        <v>443058.77</v>
      </c>
      <c r="G3325" s="313">
        <v>-5885.18</v>
      </c>
      <c r="H3325" s="313">
        <v>-500</v>
      </c>
      <c r="I3325" s="313">
        <v>-886.88</v>
      </c>
      <c r="J3325" s="313">
        <v>-15220</v>
      </c>
      <c r="K3325" s="143">
        <v>0</v>
      </c>
      <c r="L3325" s="144">
        <v>11.1</v>
      </c>
      <c r="M3325" s="344">
        <f t="shared" si="51"/>
        <v>469.79865625000002</v>
      </c>
      <c r="N3325" s="280" t="s">
        <v>162</v>
      </c>
      <c r="O3325" s="145">
        <v>0</v>
      </c>
      <c r="P3325" s="143">
        <v>438456.62</v>
      </c>
      <c r="Q3325" s="141" t="s">
        <v>71</v>
      </c>
      <c r="R3325" s="271">
        <v>20170331</v>
      </c>
      <c r="S3325" s="145">
        <v>1</v>
      </c>
      <c r="T3325" s="185">
        <v>20170331</v>
      </c>
      <c r="U3325" s="142">
        <v>0</v>
      </c>
      <c r="V3325" s="142" t="s">
        <v>161</v>
      </c>
      <c r="W3325" s="142">
        <v>0</v>
      </c>
      <c r="X3325" s="345" t="s">
        <v>161</v>
      </c>
      <c r="Y3325" s="143"/>
      <c r="Z3325" s="143"/>
      <c r="AA3325" s="143"/>
      <c r="AB3325" s="143"/>
      <c r="AC3325" s="143"/>
      <c r="AD3325" s="143"/>
      <c r="AE3325" s="313"/>
      <c r="AF3325" s="313"/>
      <c r="AG3325" s="313"/>
      <c r="AH3325" s="313"/>
      <c r="AI3325" s="313"/>
      <c r="AJ3325" s="313"/>
      <c r="AK3325" s="143"/>
      <c r="AL3325" s="143"/>
      <c r="AM3325" s="143"/>
      <c r="AN3325" s="143"/>
      <c r="AO3325" s="335"/>
    </row>
    <row r="3326" spans="1:41">
      <c r="A3326" s="140">
        <v>44346347</v>
      </c>
      <c r="B3326" s="141">
        <v>39303104</v>
      </c>
      <c r="C3326" s="141" t="s">
        <v>161</v>
      </c>
      <c r="D3326" s="142">
        <v>389556.95</v>
      </c>
      <c r="E3326" s="322">
        <v>-9951.57</v>
      </c>
      <c r="F3326" s="142">
        <v>379605.38</v>
      </c>
      <c r="G3326" s="322">
        <v>-4891.28</v>
      </c>
      <c r="H3326" s="322">
        <v>-500</v>
      </c>
      <c r="I3326" s="322">
        <v>-658.34</v>
      </c>
      <c r="J3326" s="322">
        <v>-16001.19</v>
      </c>
      <c r="K3326" s="143">
        <v>0</v>
      </c>
      <c r="L3326" s="144">
        <v>10.58</v>
      </c>
      <c r="M3326" s="344">
        <f t="shared" si="51"/>
        <v>405.78848958333333</v>
      </c>
      <c r="N3326" s="280" t="s">
        <v>162</v>
      </c>
      <c r="O3326" s="145">
        <v>0</v>
      </c>
      <c r="P3326" s="143">
        <v>379605.38</v>
      </c>
      <c r="Q3326" s="141" t="s">
        <v>70</v>
      </c>
      <c r="R3326" s="271">
        <v>0</v>
      </c>
      <c r="S3326" s="145">
        <v>0</v>
      </c>
      <c r="T3326" s="185">
        <v>20170331</v>
      </c>
      <c r="U3326" s="142">
        <v>0</v>
      </c>
      <c r="V3326" s="142" t="s">
        <v>161</v>
      </c>
      <c r="W3326" s="142">
        <v>0</v>
      </c>
      <c r="X3326" s="345" t="s">
        <v>161</v>
      </c>
      <c r="Y3326" s="143"/>
      <c r="Z3326" s="143"/>
      <c r="AA3326" s="143"/>
      <c r="AB3326" s="143"/>
      <c r="AC3326" s="143"/>
      <c r="AD3326" s="143"/>
      <c r="AE3326" s="313"/>
      <c r="AF3326" s="313"/>
      <c r="AG3326" s="313"/>
      <c r="AH3326" s="313"/>
      <c r="AI3326" s="313"/>
      <c r="AJ3326" s="313"/>
      <c r="AK3326" s="143"/>
      <c r="AL3326" s="143"/>
      <c r="AM3326" s="143"/>
      <c r="AN3326" s="143"/>
      <c r="AO3326" s="335"/>
    </row>
    <row r="3327" spans="1:41">
      <c r="A3327" s="140">
        <v>44346620</v>
      </c>
      <c r="B3327" s="141">
        <v>5767831</v>
      </c>
      <c r="C3327" s="141" t="s">
        <v>161</v>
      </c>
      <c r="D3327" s="142">
        <v>0</v>
      </c>
      <c r="E3327" s="322">
        <v>0</v>
      </c>
      <c r="F3327" s="142">
        <v>0</v>
      </c>
      <c r="G3327" s="322">
        <v>0</v>
      </c>
      <c r="H3327" s="322">
        <v>0</v>
      </c>
      <c r="I3327" s="322">
        <v>0</v>
      </c>
      <c r="J3327" s="322">
        <v>0</v>
      </c>
      <c r="K3327" s="143">
        <v>0</v>
      </c>
      <c r="L3327" s="144">
        <v>11.38</v>
      </c>
      <c r="M3327" s="344">
        <f t="shared" si="51"/>
        <v>0</v>
      </c>
      <c r="N3327" s="280" t="s">
        <v>94</v>
      </c>
      <c r="O3327" s="145">
        <v>0</v>
      </c>
      <c r="P3327" s="143">
        <v>0</v>
      </c>
      <c r="Q3327" s="141" t="s">
        <v>70</v>
      </c>
      <c r="R3327" s="271">
        <v>0</v>
      </c>
      <c r="S3327" s="145">
        <v>0</v>
      </c>
      <c r="T3327" s="185">
        <v>20170331</v>
      </c>
      <c r="U3327" s="142">
        <v>0</v>
      </c>
      <c r="V3327" s="142" t="s">
        <v>161</v>
      </c>
      <c r="W3327" s="142">
        <v>0</v>
      </c>
      <c r="X3327" s="345" t="s">
        <v>161</v>
      </c>
      <c r="Y3327" s="143"/>
      <c r="Z3327" s="143"/>
      <c r="AA3327" s="143"/>
      <c r="AB3327" s="143"/>
      <c r="AC3327" s="143"/>
      <c r="AD3327" s="143"/>
      <c r="AE3327" s="313"/>
      <c r="AF3327" s="313"/>
      <c r="AG3327" s="313"/>
      <c r="AH3327" s="313"/>
      <c r="AI3327" s="313"/>
      <c r="AJ3327" s="313"/>
      <c r="AK3327" s="143"/>
      <c r="AL3327" s="143"/>
      <c r="AM3327" s="143"/>
      <c r="AN3327" s="143"/>
      <c r="AO3327" s="335"/>
    </row>
    <row r="3328" spans="1:41">
      <c r="A3328" s="140">
        <v>44391853</v>
      </c>
      <c r="B3328" s="141">
        <v>12360350</v>
      </c>
      <c r="C3328" s="141" t="s">
        <v>161</v>
      </c>
      <c r="D3328" s="142">
        <v>0</v>
      </c>
      <c r="E3328" s="322">
        <v>0</v>
      </c>
      <c r="F3328" s="142">
        <v>0</v>
      </c>
      <c r="G3328" s="322">
        <v>0</v>
      </c>
      <c r="H3328" s="322">
        <v>0</v>
      </c>
      <c r="I3328" s="322">
        <v>0</v>
      </c>
      <c r="J3328" s="322">
        <v>0</v>
      </c>
      <c r="K3328" s="143">
        <v>0</v>
      </c>
      <c r="L3328" s="144">
        <v>12.44</v>
      </c>
      <c r="M3328" s="344">
        <f t="shared" si="51"/>
        <v>0</v>
      </c>
      <c r="N3328" s="280" t="s">
        <v>94</v>
      </c>
      <c r="O3328" s="145">
        <v>0</v>
      </c>
      <c r="P3328" s="143">
        <v>0</v>
      </c>
      <c r="Q3328" s="141" t="s">
        <v>70</v>
      </c>
      <c r="R3328" s="271">
        <v>0</v>
      </c>
      <c r="S3328" s="145">
        <v>0</v>
      </c>
      <c r="T3328" s="185">
        <v>20170331</v>
      </c>
      <c r="U3328" s="142">
        <v>0</v>
      </c>
      <c r="V3328" s="142" t="s">
        <v>161</v>
      </c>
      <c r="W3328" s="142">
        <v>0</v>
      </c>
      <c r="X3328" s="345" t="s">
        <v>161</v>
      </c>
      <c r="Y3328" s="143"/>
      <c r="Z3328" s="143"/>
      <c r="AA3328" s="143"/>
      <c r="AB3328" s="143"/>
      <c r="AC3328" s="143"/>
      <c r="AD3328" s="143"/>
      <c r="AE3328" s="313"/>
      <c r="AF3328" s="313"/>
      <c r="AG3328" s="313"/>
      <c r="AH3328" s="313"/>
      <c r="AI3328" s="313"/>
      <c r="AJ3328" s="313"/>
      <c r="AK3328" s="143"/>
      <c r="AL3328" s="143"/>
      <c r="AM3328" s="143"/>
      <c r="AN3328" s="143"/>
      <c r="AO3328" s="335"/>
    </row>
    <row r="3329" spans="1:41">
      <c r="A3329" s="140">
        <v>44392295</v>
      </c>
      <c r="B3329" s="141">
        <v>18598657</v>
      </c>
      <c r="C3329" s="141" t="s">
        <v>161</v>
      </c>
      <c r="D3329" s="142">
        <v>0</v>
      </c>
      <c r="E3329" s="322">
        <v>0</v>
      </c>
      <c r="F3329" s="142">
        <v>0</v>
      </c>
      <c r="G3329" s="322">
        <v>0</v>
      </c>
      <c r="H3329" s="322">
        <v>0</v>
      </c>
      <c r="I3329" s="322">
        <v>0</v>
      </c>
      <c r="J3329" s="322">
        <v>0</v>
      </c>
      <c r="K3329" s="143">
        <v>0</v>
      </c>
      <c r="L3329" s="144">
        <v>12.5</v>
      </c>
      <c r="M3329" s="344">
        <f t="shared" si="51"/>
        <v>0</v>
      </c>
      <c r="N3329" s="280" t="s">
        <v>94</v>
      </c>
      <c r="O3329" s="145">
        <v>0</v>
      </c>
      <c r="P3329" s="143">
        <v>0</v>
      </c>
      <c r="Q3329" s="141" t="s">
        <v>70</v>
      </c>
      <c r="R3329" s="271">
        <v>0</v>
      </c>
      <c r="S3329" s="145">
        <v>0</v>
      </c>
      <c r="T3329" s="185">
        <v>20170331</v>
      </c>
      <c r="U3329" s="142">
        <v>0</v>
      </c>
      <c r="V3329" s="142" t="s">
        <v>161</v>
      </c>
      <c r="W3329" s="142">
        <v>0</v>
      </c>
      <c r="X3329" s="345" t="s">
        <v>161</v>
      </c>
      <c r="Y3329" s="143"/>
      <c r="Z3329" s="143"/>
      <c r="AA3329" s="143"/>
      <c r="AB3329" s="143"/>
      <c r="AC3329" s="143"/>
      <c r="AD3329" s="143"/>
      <c r="AE3329" s="313"/>
      <c r="AF3329" s="313"/>
      <c r="AG3329" s="313"/>
      <c r="AH3329" s="313"/>
      <c r="AI3329" s="313"/>
      <c r="AJ3329" s="313"/>
      <c r="AK3329" s="143"/>
      <c r="AL3329" s="143"/>
      <c r="AM3329" s="143"/>
      <c r="AN3329" s="143"/>
      <c r="AO3329" s="335"/>
    </row>
    <row r="3330" spans="1:41">
      <c r="A3330" s="140">
        <v>44392687</v>
      </c>
      <c r="B3330" s="141">
        <v>11950976</v>
      </c>
      <c r="C3330" s="141" t="s">
        <v>161</v>
      </c>
      <c r="D3330" s="142">
        <v>40486.43</v>
      </c>
      <c r="E3330" s="322">
        <v>-522.46</v>
      </c>
      <c r="F3330" s="142">
        <v>39963.97</v>
      </c>
      <c r="G3330" s="322">
        <v>-365.9</v>
      </c>
      <c r="H3330" s="322">
        <v>0</v>
      </c>
      <c r="I3330" s="322">
        <v>-383.67</v>
      </c>
      <c r="J3330" s="322">
        <v>-1272.03</v>
      </c>
      <c r="K3330" s="143">
        <v>0</v>
      </c>
      <c r="L3330" s="144">
        <v>10.85</v>
      </c>
      <c r="M3330" s="344">
        <f t="shared" si="51"/>
        <v>42.173364583333331</v>
      </c>
      <c r="N3330" s="280" t="s">
        <v>162</v>
      </c>
      <c r="O3330" s="145">
        <v>0</v>
      </c>
      <c r="P3330" s="143">
        <v>39963.97</v>
      </c>
      <c r="Q3330" s="141" t="s">
        <v>70</v>
      </c>
      <c r="R3330" s="271">
        <v>0</v>
      </c>
      <c r="S3330" s="145">
        <v>0</v>
      </c>
      <c r="T3330" s="185">
        <v>20170331</v>
      </c>
      <c r="U3330" s="142">
        <v>0</v>
      </c>
      <c r="V3330" s="142" t="s">
        <v>161</v>
      </c>
      <c r="W3330" s="142">
        <v>0</v>
      </c>
      <c r="X3330" s="345" t="s">
        <v>161</v>
      </c>
      <c r="Y3330" s="143"/>
      <c r="Z3330" s="143"/>
      <c r="AA3330" s="143"/>
      <c r="AB3330" s="143"/>
      <c r="AC3330" s="143"/>
      <c r="AD3330" s="143"/>
      <c r="AE3330" s="313"/>
      <c r="AF3330" s="313"/>
      <c r="AG3330" s="313"/>
      <c r="AH3330" s="313"/>
      <c r="AI3330" s="313"/>
      <c r="AJ3330" s="313"/>
      <c r="AK3330" s="143"/>
      <c r="AL3330" s="143"/>
      <c r="AM3330" s="143"/>
      <c r="AN3330" s="143"/>
      <c r="AO3330" s="335"/>
    </row>
    <row r="3331" spans="1:41">
      <c r="A3331" s="140">
        <v>44392704</v>
      </c>
      <c r="B3331" s="141">
        <v>5371971</v>
      </c>
      <c r="C3331" s="141" t="s">
        <v>161</v>
      </c>
      <c r="D3331" s="142">
        <v>0</v>
      </c>
      <c r="E3331" s="322">
        <v>0</v>
      </c>
      <c r="F3331" s="142">
        <v>0</v>
      </c>
      <c r="G3331" s="322">
        <v>0</v>
      </c>
      <c r="H3331" s="322">
        <v>0</v>
      </c>
      <c r="I3331" s="322">
        <v>0</v>
      </c>
      <c r="J3331" s="322">
        <v>0</v>
      </c>
      <c r="K3331" s="143">
        <v>0</v>
      </c>
      <c r="L3331" s="144">
        <v>11.91</v>
      </c>
      <c r="M3331" s="344">
        <f t="shared" si="51"/>
        <v>0</v>
      </c>
      <c r="N3331" s="280" t="s">
        <v>94</v>
      </c>
      <c r="O3331" s="145">
        <v>0</v>
      </c>
      <c r="P3331" s="143">
        <v>0</v>
      </c>
      <c r="Q3331" s="141" t="s">
        <v>70</v>
      </c>
      <c r="R3331" s="271">
        <v>0</v>
      </c>
      <c r="S3331" s="145">
        <v>0</v>
      </c>
      <c r="T3331" s="185">
        <v>20170331</v>
      </c>
      <c r="U3331" s="142">
        <v>0</v>
      </c>
      <c r="V3331" s="142" t="s">
        <v>161</v>
      </c>
      <c r="W3331" s="142">
        <v>0</v>
      </c>
      <c r="X3331" s="345" t="s">
        <v>161</v>
      </c>
      <c r="Y3331" s="143"/>
      <c r="Z3331" s="143"/>
      <c r="AA3331" s="143"/>
      <c r="AB3331" s="143"/>
      <c r="AC3331" s="143"/>
      <c r="AD3331" s="143"/>
      <c r="AE3331" s="313"/>
      <c r="AF3331" s="313"/>
      <c r="AG3331" s="313"/>
      <c r="AH3331" s="313"/>
      <c r="AI3331" s="313"/>
      <c r="AJ3331" s="313"/>
      <c r="AK3331" s="143"/>
      <c r="AL3331" s="143"/>
      <c r="AM3331" s="143"/>
      <c r="AN3331" s="143"/>
      <c r="AO3331" s="335"/>
    </row>
    <row r="3332" spans="1:41">
      <c r="A3332" s="140">
        <v>44454171</v>
      </c>
      <c r="B3332" s="141">
        <v>30299667</v>
      </c>
      <c r="C3332" s="141" t="s">
        <v>161</v>
      </c>
      <c r="D3332" s="142">
        <v>450336.31</v>
      </c>
      <c r="E3332" s="322">
        <v>-5772.91</v>
      </c>
      <c r="F3332" s="142">
        <v>444563.4</v>
      </c>
      <c r="G3332" s="322">
        <v>-4165.6099999999997</v>
      </c>
      <c r="H3332" s="322">
        <v>0</v>
      </c>
      <c r="I3332" s="322">
        <v>-741.56</v>
      </c>
      <c r="J3332" s="322">
        <v>-10680.08</v>
      </c>
      <c r="K3332" s="143">
        <v>0</v>
      </c>
      <c r="L3332" s="144">
        <v>11.1</v>
      </c>
      <c r="M3332" s="344">
        <f t="shared" si="51"/>
        <v>469.1003229166667</v>
      </c>
      <c r="N3332" s="280" t="s">
        <v>162</v>
      </c>
      <c r="O3332" s="145">
        <v>0</v>
      </c>
      <c r="P3332" s="143">
        <v>444563.4</v>
      </c>
      <c r="Q3332" s="141" t="s">
        <v>70</v>
      </c>
      <c r="R3332" s="271">
        <v>0</v>
      </c>
      <c r="S3332" s="145">
        <v>0</v>
      </c>
      <c r="T3332" s="185">
        <v>20170331</v>
      </c>
      <c r="U3332" s="142">
        <v>0</v>
      </c>
      <c r="V3332" s="142" t="s">
        <v>161</v>
      </c>
      <c r="W3332" s="142">
        <v>0</v>
      </c>
      <c r="X3332" s="345" t="s">
        <v>161</v>
      </c>
      <c r="Y3332" s="143"/>
      <c r="Z3332" s="143"/>
      <c r="AA3332" s="143"/>
      <c r="AB3332" s="143"/>
      <c r="AC3332" s="143"/>
      <c r="AD3332" s="143"/>
      <c r="AE3332" s="313"/>
      <c r="AF3332" s="313"/>
      <c r="AG3332" s="313"/>
      <c r="AH3332" s="313"/>
      <c r="AI3332" s="313"/>
      <c r="AJ3332" s="313"/>
      <c r="AK3332" s="143"/>
      <c r="AL3332" s="143"/>
      <c r="AM3332" s="143"/>
      <c r="AN3332" s="143"/>
      <c r="AO3332" s="335"/>
    </row>
    <row r="3333" spans="1:41">
      <c r="A3333" s="140">
        <v>44454604</v>
      </c>
      <c r="B3333" s="141">
        <v>18784080</v>
      </c>
      <c r="C3333" s="141" t="s">
        <v>161</v>
      </c>
      <c r="D3333" s="142">
        <v>276540.36</v>
      </c>
      <c r="E3333" s="322">
        <v>-3545</v>
      </c>
      <c r="F3333" s="142">
        <v>272995.36</v>
      </c>
      <c r="G3333" s="322">
        <v>-2558</v>
      </c>
      <c r="H3333" s="322">
        <v>0</v>
      </c>
      <c r="I3333" s="322">
        <v>-632.04999999999995</v>
      </c>
      <c r="J3333" s="322">
        <v>-6735.05</v>
      </c>
      <c r="K3333" s="143">
        <v>0</v>
      </c>
      <c r="L3333" s="144">
        <v>11.1</v>
      </c>
      <c r="M3333" s="344">
        <f t="shared" ref="M3333:M3396" si="52">(D3333*1.25%)/12</f>
        <v>288.06287500000002</v>
      </c>
      <c r="N3333" s="280" t="s">
        <v>162</v>
      </c>
      <c r="O3333" s="145">
        <v>0</v>
      </c>
      <c r="P3333" s="143">
        <v>272995.36</v>
      </c>
      <c r="Q3333" s="141" t="s">
        <v>70</v>
      </c>
      <c r="R3333" s="271">
        <v>0</v>
      </c>
      <c r="S3333" s="145">
        <v>0</v>
      </c>
      <c r="T3333" s="185">
        <v>20170331</v>
      </c>
      <c r="U3333" s="142">
        <v>0</v>
      </c>
      <c r="V3333" s="142" t="s">
        <v>161</v>
      </c>
      <c r="W3333" s="142">
        <v>0</v>
      </c>
      <c r="X3333" s="345" t="s">
        <v>161</v>
      </c>
      <c r="Y3333" s="143"/>
      <c r="Z3333" s="143"/>
      <c r="AA3333" s="143"/>
      <c r="AB3333" s="143"/>
      <c r="AC3333" s="143"/>
      <c r="AD3333" s="143"/>
      <c r="AE3333" s="313"/>
      <c r="AF3333" s="313"/>
      <c r="AG3333" s="313"/>
      <c r="AH3333" s="313"/>
      <c r="AI3333" s="313"/>
      <c r="AJ3333" s="313"/>
      <c r="AK3333" s="143"/>
      <c r="AL3333" s="143"/>
      <c r="AM3333" s="143"/>
      <c r="AN3333" s="143"/>
      <c r="AO3333" s="335"/>
    </row>
    <row r="3334" spans="1:41">
      <c r="A3334" s="140">
        <v>44485054</v>
      </c>
      <c r="B3334" s="141">
        <v>16491428</v>
      </c>
      <c r="C3334" s="141" t="s">
        <v>161</v>
      </c>
      <c r="D3334" s="142">
        <v>605802.78</v>
      </c>
      <c r="E3334" s="322">
        <v>0</v>
      </c>
      <c r="F3334" s="142">
        <v>605802.78</v>
      </c>
      <c r="G3334" s="322">
        <v>0</v>
      </c>
      <c r="H3334" s="322">
        <v>0</v>
      </c>
      <c r="I3334" s="322">
        <v>0</v>
      </c>
      <c r="J3334" s="322">
        <v>0</v>
      </c>
      <c r="K3334" s="143">
        <v>0</v>
      </c>
      <c r="L3334" s="144">
        <v>11.64</v>
      </c>
      <c r="M3334" s="344">
        <f t="shared" si="52"/>
        <v>631.0445625000001</v>
      </c>
      <c r="N3334" s="280" t="s">
        <v>162</v>
      </c>
      <c r="O3334" s="145">
        <v>1</v>
      </c>
      <c r="P3334" s="143">
        <v>413539.14</v>
      </c>
      <c r="Q3334" s="141" t="s">
        <v>77</v>
      </c>
      <c r="R3334" s="271">
        <v>20130731</v>
      </c>
      <c r="S3334" s="145">
        <v>45</v>
      </c>
      <c r="T3334" s="185">
        <v>20170331</v>
      </c>
      <c r="U3334" s="142">
        <v>0</v>
      </c>
      <c r="V3334" s="142" t="s">
        <v>161</v>
      </c>
      <c r="W3334" s="142">
        <v>0</v>
      </c>
      <c r="X3334" s="345" t="s">
        <v>161</v>
      </c>
      <c r="Y3334" s="143"/>
      <c r="Z3334" s="143"/>
      <c r="AA3334" s="143"/>
      <c r="AB3334" s="143"/>
      <c r="AC3334" s="143"/>
      <c r="AD3334" s="143"/>
      <c r="AE3334" s="313"/>
      <c r="AF3334" s="313"/>
      <c r="AG3334" s="313"/>
      <c r="AH3334" s="313"/>
      <c r="AI3334" s="313"/>
      <c r="AJ3334" s="313"/>
      <c r="AK3334" s="143"/>
      <c r="AL3334" s="143"/>
      <c r="AM3334" s="143"/>
      <c r="AN3334" s="143"/>
      <c r="AO3334" s="335"/>
    </row>
    <row r="3335" spans="1:41">
      <c r="A3335" s="140">
        <v>44486032</v>
      </c>
      <c r="B3335" s="141">
        <v>4994108</v>
      </c>
      <c r="C3335" s="141" t="s">
        <v>161</v>
      </c>
      <c r="D3335" s="142">
        <v>0</v>
      </c>
      <c r="E3335" s="322">
        <v>0</v>
      </c>
      <c r="F3335" s="142">
        <v>0</v>
      </c>
      <c r="G3335" s="322">
        <v>0</v>
      </c>
      <c r="H3335" s="322">
        <v>0</v>
      </c>
      <c r="I3335" s="322">
        <v>0</v>
      </c>
      <c r="J3335" s="322">
        <v>0</v>
      </c>
      <c r="K3335" s="143">
        <v>0</v>
      </c>
      <c r="L3335" s="144">
        <v>11.1</v>
      </c>
      <c r="M3335" s="344">
        <f t="shared" si="52"/>
        <v>0</v>
      </c>
      <c r="N3335" s="280" t="s">
        <v>94</v>
      </c>
      <c r="O3335" s="145">
        <v>0</v>
      </c>
      <c r="P3335" s="143">
        <v>0</v>
      </c>
      <c r="Q3335" s="141" t="s">
        <v>70</v>
      </c>
      <c r="R3335" s="271">
        <v>0</v>
      </c>
      <c r="S3335" s="145">
        <v>0</v>
      </c>
      <c r="T3335" s="185">
        <v>20170331</v>
      </c>
      <c r="U3335" s="142">
        <v>0</v>
      </c>
      <c r="V3335" s="142" t="s">
        <v>161</v>
      </c>
      <c r="W3335" s="142">
        <v>0</v>
      </c>
      <c r="X3335" s="345" t="s">
        <v>161</v>
      </c>
      <c r="Y3335" s="143"/>
      <c r="Z3335" s="143"/>
      <c r="AA3335" s="143"/>
      <c r="AB3335" s="143"/>
      <c r="AC3335" s="143"/>
      <c r="AD3335" s="143"/>
      <c r="AE3335" s="313"/>
      <c r="AF3335" s="313"/>
      <c r="AG3335" s="313"/>
      <c r="AH3335" s="313"/>
      <c r="AI3335" s="313"/>
      <c r="AJ3335" s="313"/>
      <c r="AK3335" s="143"/>
      <c r="AL3335" s="143"/>
      <c r="AM3335" s="143"/>
      <c r="AN3335" s="143"/>
      <c r="AO3335" s="335"/>
    </row>
    <row r="3336" spans="1:41">
      <c r="A3336" s="140">
        <v>44486088</v>
      </c>
      <c r="B3336" s="141">
        <v>31807699</v>
      </c>
      <c r="C3336" s="141" t="s">
        <v>161</v>
      </c>
      <c r="D3336" s="142">
        <v>0</v>
      </c>
      <c r="E3336" s="322">
        <v>0</v>
      </c>
      <c r="F3336" s="142">
        <v>0</v>
      </c>
      <c r="G3336" s="322">
        <v>0</v>
      </c>
      <c r="H3336" s="322">
        <v>0</v>
      </c>
      <c r="I3336" s="322">
        <v>0</v>
      </c>
      <c r="J3336" s="322">
        <v>0</v>
      </c>
      <c r="K3336" s="143">
        <v>0</v>
      </c>
      <c r="L3336" s="144">
        <v>11.1</v>
      </c>
      <c r="M3336" s="344">
        <f t="shared" si="52"/>
        <v>0</v>
      </c>
      <c r="N3336" s="280" t="s">
        <v>94</v>
      </c>
      <c r="O3336" s="145">
        <v>0</v>
      </c>
      <c r="P3336" s="143">
        <v>0</v>
      </c>
      <c r="Q3336" s="141" t="s">
        <v>70</v>
      </c>
      <c r="R3336" s="271">
        <v>0</v>
      </c>
      <c r="S3336" s="145">
        <v>0</v>
      </c>
      <c r="T3336" s="185">
        <v>20170331</v>
      </c>
      <c r="U3336" s="142">
        <v>0</v>
      </c>
      <c r="V3336" s="142" t="s">
        <v>161</v>
      </c>
      <c r="W3336" s="142">
        <v>0</v>
      </c>
      <c r="X3336" s="345" t="s">
        <v>161</v>
      </c>
      <c r="Y3336" s="143"/>
      <c r="Z3336" s="143"/>
      <c r="AA3336" s="143"/>
      <c r="AB3336" s="143"/>
      <c r="AC3336" s="143"/>
      <c r="AD3336" s="143"/>
      <c r="AE3336" s="313"/>
      <c r="AF3336" s="313"/>
      <c r="AG3336" s="313"/>
      <c r="AH3336" s="313"/>
      <c r="AI3336" s="313"/>
      <c r="AJ3336" s="313"/>
      <c r="AK3336" s="143"/>
      <c r="AL3336" s="143"/>
      <c r="AM3336" s="143"/>
      <c r="AN3336" s="143"/>
      <c r="AO3336" s="335"/>
    </row>
    <row r="3337" spans="1:41">
      <c r="A3337" s="140">
        <v>44486090</v>
      </c>
      <c r="B3337" s="141">
        <v>37346518</v>
      </c>
      <c r="C3337" s="141" t="s">
        <v>161</v>
      </c>
      <c r="D3337" s="142">
        <v>190139.29</v>
      </c>
      <c r="E3337" s="322">
        <v>-2514.39</v>
      </c>
      <c r="F3337" s="142">
        <v>187624.9</v>
      </c>
      <c r="G3337" s="322">
        <v>-1634.41</v>
      </c>
      <c r="H3337" s="322">
        <v>0</v>
      </c>
      <c r="I3337" s="322">
        <v>-327.02</v>
      </c>
      <c r="J3337" s="322">
        <v>-4475.82</v>
      </c>
      <c r="K3337" s="143">
        <v>0</v>
      </c>
      <c r="L3337" s="144">
        <v>10.32</v>
      </c>
      <c r="M3337" s="344">
        <f t="shared" si="52"/>
        <v>198.06176041666666</v>
      </c>
      <c r="N3337" s="280" t="s">
        <v>162</v>
      </c>
      <c r="O3337" s="145">
        <v>0</v>
      </c>
      <c r="P3337" s="143">
        <v>187624.9</v>
      </c>
      <c r="Q3337" s="141" t="s">
        <v>70</v>
      </c>
      <c r="R3337" s="271">
        <v>0</v>
      </c>
      <c r="S3337" s="145">
        <v>0</v>
      </c>
      <c r="T3337" s="185">
        <v>20170331</v>
      </c>
      <c r="U3337" s="142">
        <v>0</v>
      </c>
      <c r="V3337" s="142" t="s">
        <v>161</v>
      </c>
      <c r="W3337" s="142">
        <v>0</v>
      </c>
      <c r="X3337" s="345" t="s">
        <v>161</v>
      </c>
      <c r="Y3337" s="143"/>
      <c r="Z3337" s="143"/>
      <c r="AA3337" s="143"/>
      <c r="AB3337" s="143"/>
      <c r="AC3337" s="143"/>
      <c r="AD3337" s="143"/>
      <c r="AE3337" s="313"/>
      <c r="AF3337" s="313"/>
      <c r="AG3337" s="313"/>
      <c r="AH3337" s="313"/>
      <c r="AI3337" s="313"/>
      <c r="AJ3337" s="313"/>
      <c r="AK3337" s="143"/>
      <c r="AL3337" s="143"/>
      <c r="AM3337" s="143"/>
      <c r="AN3337" s="143"/>
      <c r="AO3337" s="335"/>
    </row>
    <row r="3338" spans="1:41">
      <c r="A3338" s="140">
        <v>44486115</v>
      </c>
      <c r="B3338" s="141">
        <v>9605738</v>
      </c>
      <c r="C3338" s="141" t="s">
        <v>161</v>
      </c>
      <c r="D3338" s="142">
        <v>0</v>
      </c>
      <c r="E3338" s="322">
        <v>0</v>
      </c>
      <c r="F3338" s="142">
        <v>0</v>
      </c>
      <c r="G3338" s="322">
        <v>0</v>
      </c>
      <c r="H3338" s="322">
        <v>0</v>
      </c>
      <c r="I3338" s="322">
        <v>0</v>
      </c>
      <c r="J3338" s="322">
        <v>0</v>
      </c>
      <c r="K3338" s="143">
        <v>0</v>
      </c>
      <c r="L3338" s="144">
        <v>11.7</v>
      </c>
      <c r="M3338" s="344">
        <f t="shared" si="52"/>
        <v>0</v>
      </c>
      <c r="N3338" s="280" t="s">
        <v>94</v>
      </c>
      <c r="O3338" s="145">
        <v>0</v>
      </c>
      <c r="P3338" s="143">
        <v>0</v>
      </c>
      <c r="Q3338" s="141" t="s">
        <v>70</v>
      </c>
      <c r="R3338" s="271">
        <v>0</v>
      </c>
      <c r="S3338" s="145">
        <v>0</v>
      </c>
      <c r="T3338" s="185">
        <v>20170331</v>
      </c>
      <c r="U3338" s="142">
        <v>0</v>
      </c>
      <c r="V3338" s="142" t="s">
        <v>161</v>
      </c>
      <c r="W3338" s="142">
        <v>0</v>
      </c>
      <c r="X3338" s="345" t="s">
        <v>161</v>
      </c>
      <c r="Y3338" s="143"/>
      <c r="Z3338" s="143"/>
      <c r="AA3338" s="143"/>
      <c r="AB3338" s="143"/>
      <c r="AC3338" s="143"/>
      <c r="AD3338" s="143"/>
      <c r="AE3338" s="313"/>
      <c r="AF3338" s="313"/>
      <c r="AG3338" s="313"/>
      <c r="AH3338" s="313"/>
      <c r="AI3338" s="313"/>
      <c r="AJ3338" s="313"/>
      <c r="AK3338" s="143"/>
      <c r="AL3338" s="143"/>
      <c r="AM3338" s="143"/>
      <c r="AN3338" s="143"/>
      <c r="AO3338" s="335"/>
    </row>
    <row r="3339" spans="1:41">
      <c r="A3339" s="140">
        <v>44486121</v>
      </c>
      <c r="B3339" s="141">
        <v>39931778</v>
      </c>
      <c r="C3339" s="141" t="s">
        <v>161</v>
      </c>
      <c r="D3339" s="142">
        <v>85579</v>
      </c>
      <c r="E3339" s="322">
        <v>-1136.22</v>
      </c>
      <c r="F3339" s="142">
        <v>84442.78</v>
      </c>
      <c r="G3339" s="322">
        <v>-696.35</v>
      </c>
      <c r="H3339" s="322">
        <v>0</v>
      </c>
      <c r="I3339" s="322">
        <v>-312.43</v>
      </c>
      <c r="J3339" s="322">
        <v>-2145</v>
      </c>
      <c r="K3339" s="143">
        <v>-0.37</v>
      </c>
      <c r="L3339" s="144">
        <v>9.76</v>
      </c>
      <c r="M3339" s="344">
        <f t="shared" si="52"/>
        <v>89.144791666666663</v>
      </c>
      <c r="N3339" s="280" t="s">
        <v>162</v>
      </c>
      <c r="O3339" s="145">
        <v>0</v>
      </c>
      <c r="P3339" s="143">
        <v>84442.78</v>
      </c>
      <c r="Q3339" s="141" t="s">
        <v>70</v>
      </c>
      <c r="R3339" s="271">
        <v>0</v>
      </c>
      <c r="S3339" s="145">
        <v>0</v>
      </c>
      <c r="T3339" s="185">
        <v>20170331</v>
      </c>
      <c r="U3339" s="142">
        <v>0</v>
      </c>
      <c r="V3339" s="142" t="s">
        <v>161</v>
      </c>
      <c r="W3339" s="142">
        <v>0</v>
      </c>
      <c r="X3339" s="345" t="s">
        <v>161</v>
      </c>
      <c r="Y3339" s="143"/>
      <c r="Z3339" s="143"/>
      <c r="AA3339" s="143"/>
      <c r="AB3339" s="143"/>
      <c r="AC3339" s="143"/>
      <c r="AD3339" s="143"/>
      <c r="AE3339" s="313"/>
      <c r="AF3339" s="313"/>
      <c r="AG3339" s="313"/>
      <c r="AH3339" s="313"/>
      <c r="AI3339" s="313"/>
      <c r="AJ3339" s="313"/>
      <c r="AK3339" s="143"/>
      <c r="AL3339" s="143"/>
      <c r="AM3339" s="143"/>
      <c r="AN3339" s="143"/>
      <c r="AO3339" s="335"/>
    </row>
    <row r="3340" spans="1:41">
      <c r="A3340" s="140">
        <v>44486138</v>
      </c>
      <c r="B3340" s="141">
        <v>28760041</v>
      </c>
      <c r="C3340" s="141" t="s">
        <v>161</v>
      </c>
      <c r="D3340" s="142">
        <v>159464.74</v>
      </c>
      <c r="E3340" s="313">
        <v>-2044.2</v>
      </c>
      <c r="F3340" s="142">
        <v>157420.54</v>
      </c>
      <c r="G3340" s="313">
        <v>-1475.05</v>
      </c>
      <c r="H3340" s="313">
        <v>0</v>
      </c>
      <c r="I3340" s="313">
        <v>-294.14</v>
      </c>
      <c r="J3340" s="313">
        <v>-3813.39</v>
      </c>
      <c r="K3340" s="143">
        <v>0</v>
      </c>
      <c r="L3340" s="144">
        <v>11.1</v>
      </c>
      <c r="M3340" s="344">
        <f t="shared" si="52"/>
        <v>166.10910416666667</v>
      </c>
      <c r="N3340" s="280" t="s">
        <v>162</v>
      </c>
      <c r="O3340" s="145">
        <v>0</v>
      </c>
      <c r="P3340" s="143">
        <v>157420.54</v>
      </c>
      <c r="Q3340" s="141" t="s">
        <v>70</v>
      </c>
      <c r="R3340" s="271">
        <v>0</v>
      </c>
      <c r="S3340" s="145">
        <v>0</v>
      </c>
      <c r="T3340" s="185">
        <v>20170331</v>
      </c>
      <c r="U3340" s="142">
        <v>0</v>
      </c>
      <c r="V3340" s="142" t="s">
        <v>161</v>
      </c>
      <c r="W3340" s="142">
        <v>0</v>
      </c>
      <c r="X3340" s="345" t="s">
        <v>161</v>
      </c>
      <c r="Y3340" s="143"/>
      <c r="Z3340" s="143"/>
      <c r="AA3340" s="143"/>
      <c r="AB3340" s="143"/>
      <c r="AC3340" s="143"/>
      <c r="AD3340" s="143"/>
      <c r="AE3340" s="313"/>
      <c r="AF3340" s="313"/>
      <c r="AG3340" s="313"/>
      <c r="AH3340" s="313"/>
      <c r="AI3340" s="313"/>
      <c r="AJ3340" s="313"/>
      <c r="AK3340" s="143"/>
      <c r="AL3340" s="143"/>
      <c r="AM3340" s="143"/>
      <c r="AN3340" s="143"/>
      <c r="AO3340" s="335"/>
    </row>
    <row r="3341" spans="1:41">
      <c r="A3341" s="140">
        <v>44486143</v>
      </c>
      <c r="B3341" s="141">
        <v>31971341</v>
      </c>
      <c r="C3341" s="141" t="s">
        <v>161</v>
      </c>
      <c r="D3341" s="142">
        <v>34017.89</v>
      </c>
      <c r="E3341" s="322">
        <v>-6668.75</v>
      </c>
      <c r="F3341" s="142">
        <v>27349.14</v>
      </c>
      <c r="G3341" s="322">
        <v>-314.67</v>
      </c>
      <c r="H3341" s="322">
        <v>0</v>
      </c>
      <c r="I3341" s="322">
        <v>-654.89</v>
      </c>
      <c r="J3341" s="322">
        <v>-7638.31</v>
      </c>
      <c r="K3341" s="143">
        <v>0</v>
      </c>
      <c r="L3341" s="144">
        <v>11.1</v>
      </c>
      <c r="M3341" s="344">
        <f t="shared" si="52"/>
        <v>35.435302083333333</v>
      </c>
      <c r="N3341" s="280" t="s">
        <v>162</v>
      </c>
      <c r="O3341" s="145">
        <v>0</v>
      </c>
      <c r="P3341" s="143">
        <v>27349.14</v>
      </c>
      <c r="Q3341" s="141" t="s">
        <v>70</v>
      </c>
      <c r="R3341" s="271">
        <v>0</v>
      </c>
      <c r="S3341" s="145">
        <v>0</v>
      </c>
      <c r="T3341" s="185">
        <v>20170331</v>
      </c>
      <c r="U3341" s="142">
        <v>0</v>
      </c>
      <c r="V3341" s="142" t="s">
        <v>161</v>
      </c>
      <c r="W3341" s="142">
        <v>0</v>
      </c>
      <c r="X3341" s="345" t="s">
        <v>161</v>
      </c>
      <c r="Y3341" s="143"/>
      <c r="Z3341" s="143"/>
      <c r="AA3341" s="143"/>
      <c r="AB3341" s="143"/>
      <c r="AC3341" s="143"/>
      <c r="AD3341" s="143"/>
      <c r="AE3341" s="313"/>
      <c r="AF3341" s="313"/>
      <c r="AG3341" s="313"/>
      <c r="AH3341" s="313"/>
      <c r="AI3341" s="313"/>
      <c r="AJ3341" s="313"/>
      <c r="AK3341" s="143"/>
      <c r="AL3341" s="143"/>
      <c r="AM3341" s="143"/>
      <c r="AN3341" s="143"/>
      <c r="AO3341" s="335"/>
    </row>
    <row r="3342" spans="1:41">
      <c r="A3342" s="140">
        <v>44486153</v>
      </c>
      <c r="B3342" s="141">
        <v>39991731</v>
      </c>
      <c r="C3342" s="141" t="s">
        <v>161</v>
      </c>
      <c r="D3342" s="142">
        <v>0</v>
      </c>
      <c r="E3342" s="313">
        <v>0</v>
      </c>
      <c r="F3342" s="142">
        <v>0</v>
      </c>
      <c r="G3342" s="313">
        <v>0</v>
      </c>
      <c r="H3342" s="313">
        <v>0</v>
      </c>
      <c r="I3342" s="313">
        <v>0</v>
      </c>
      <c r="J3342" s="313">
        <v>0</v>
      </c>
      <c r="K3342" s="143">
        <v>0</v>
      </c>
      <c r="L3342" s="144">
        <v>11.1</v>
      </c>
      <c r="M3342" s="344">
        <f t="shared" si="52"/>
        <v>0</v>
      </c>
      <c r="N3342" s="280" t="s">
        <v>94</v>
      </c>
      <c r="O3342" s="145">
        <v>1</v>
      </c>
      <c r="P3342" s="143">
        <v>0</v>
      </c>
      <c r="Q3342" s="141" t="s">
        <v>70</v>
      </c>
      <c r="R3342" s="271">
        <v>0</v>
      </c>
      <c r="S3342" s="145">
        <v>0</v>
      </c>
      <c r="T3342" s="185">
        <v>20170331</v>
      </c>
      <c r="U3342" s="142">
        <v>0</v>
      </c>
      <c r="V3342" s="142" t="s">
        <v>161</v>
      </c>
      <c r="W3342" s="142">
        <v>0</v>
      </c>
      <c r="X3342" s="345" t="s">
        <v>161</v>
      </c>
      <c r="Y3342" s="143"/>
      <c r="Z3342" s="143"/>
      <c r="AA3342" s="143"/>
      <c r="AB3342" s="143"/>
      <c r="AC3342" s="143"/>
      <c r="AD3342" s="143"/>
      <c r="AE3342" s="313"/>
      <c r="AF3342" s="313"/>
      <c r="AG3342" s="313"/>
      <c r="AH3342" s="313"/>
      <c r="AI3342" s="313"/>
      <c r="AJ3342" s="313"/>
      <c r="AK3342" s="143"/>
      <c r="AL3342" s="143"/>
      <c r="AM3342" s="143"/>
      <c r="AN3342" s="143"/>
      <c r="AO3342" s="335"/>
    </row>
    <row r="3343" spans="1:41">
      <c r="A3343" s="140">
        <v>44526733</v>
      </c>
      <c r="B3343" s="141">
        <v>23145737</v>
      </c>
      <c r="C3343" s="141" t="s">
        <v>161</v>
      </c>
      <c r="D3343" s="142">
        <v>325867.71000000002</v>
      </c>
      <c r="E3343" s="322">
        <v>-4301.29</v>
      </c>
      <c r="F3343" s="142">
        <v>321566.42</v>
      </c>
      <c r="G3343" s="322">
        <v>-3014.28</v>
      </c>
      <c r="H3343" s="322">
        <v>0</v>
      </c>
      <c r="I3343" s="322">
        <v>-519.42999999999995</v>
      </c>
      <c r="J3343" s="322">
        <v>-7835</v>
      </c>
      <c r="K3343" s="143">
        <v>-0.2</v>
      </c>
      <c r="L3343" s="144">
        <v>11.1</v>
      </c>
      <c r="M3343" s="344">
        <f t="shared" si="52"/>
        <v>339.44553125000004</v>
      </c>
      <c r="N3343" s="280" t="s">
        <v>162</v>
      </c>
      <c r="O3343" s="145">
        <v>0</v>
      </c>
      <c r="P3343" s="143">
        <v>321566.42</v>
      </c>
      <c r="Q3343" s="141" t="s">
        <v>70</v>
      </c>
      <c r="R3343" s="271">
        <v>0</v>
      </c>
      <c r="S3343" s="145">
        <v>0</v>
      </c>
      <c r="T3343" s="185">
        <v>20170331</v>
      </c>
      <c r="U3343" s="142">
        <v>0</v>
      </c>
      <c r="V3343" s="142" t="s">
        <v>161</v>
      </c>
      <c r="W3343" s="142">
        <v>0</v>
      </c>
      <c r="X3343" s="345" t="s">
        <v>161</v>
      </c>
      <c r="Y3343" s="143"/>
      <c r="Z3343" s="143"/>
      <c r="AA3343" s="143"/>
      <c r="AB3343" s="143"/>
      <c r="AC3343" s="143"/>
      <c r="AD3343" s="143"/>
      <c r="AE3343" s="313"/>
      <c r="AF3343" s="313"/>
      <c r="AG3343" s="313"/>
      <c r="AH3343" s="313"/>
      <c r="AI3343" s="313"/>
      <c r="AJ3343" s="313"/>
      <c r="AK3343" s="143"/>
      <c r="AL3343" s="143"/>
      <c r="AM3343" s="143"/>
      <c r="AN3343" s="143"/>
      <c r="AO3343" s="335"/>
    </row>
    <row r="3344" spans="1:41">
      <c r="A3344" s="140">
        <v>44526744</v>
      </c>
      <c r="B3344" s="141">
        <v>5841002</v>
      </c>
      <c r="C3344" s="141" t="s">
        <v>161</v>
      </c>
      <c r="D3344" s="142">
        <v>0</v>
      </c>
      <c r="E3344" s="322">
        <v>0</v>
      </c>
      <c r="F3344" s="142">
        <v>0</v>
      </c>
      <c r="G3344" s="322">
        <v>0</v>
      </c>
      <c r="H3344" s="322">
        <v>0</v>
      </c>
      <c r="I3344" s="322">
        <v>0</v>
      </c>
      <c r="J3344" s="322">
        <v>0</v>
      </c>
      <c r="K3344" s="143">
        <v>0</v>
      </c>
      <c r="L3344" s="144">
        <v>11.1</v>
      </c>
      <c r="M3344" s="344">
        <f t="shared" si="52"/>
        <v>0</v>
      </c>
      <c r="N3344" s="280" t="s">
        <v>94</v>
      </c>
      <c r="O3344" s="145">
        <v>0</v>
      </c>
      <c r="P3344" s="143">
        <v>0</v>
      </c>
      <c r="Q3344" s="141" t="s">
        <v>70</v>
      </c>
      <c r="R3344" s="271">
        <v>0</v>
      </c>
      <c r="S3344" s="145">
        <v>0</v>
      </c>
      <c r="T3344" s="185">
        <v>20170331</v>
      </c>
      <c r="U3344" s="142">
        <v>0</v>
      </c>
      <c r="V3344" s="142" t="s">
        <v>161</v>
      </c>
      <c r="W3344" s="142">
        <v>0</v>
      </c>
      <c r="X3344" s="345" t="s">
        <v>161</v>
      </c>
      <c r="Y3344" s="143"/>
      <c r="Z3344" s="143"/>
      <c r="AA3344" s="143"/>
      <c r="AB3344" s="143"/>
      <c r="AC3344" s="143"/>
      <c r="AD3344" s="143"/>
      <c r="AE3344" s="313"/>
      <c r="AF3344" s="313"/>
      <c r="AG3344" s="313"/>
      <c r="AH3344" s="313"/>
      <c r="AI3344" s="313"/>
      <c r="AJ3344" s="313"/>
      <c r="AK3344" s="143"/>
      <c r="AL3344" s="143"/>
      <c r="AM3344" s="143"/>
      <c r="AN3344" s="143"/>
      <c r="AO3344" s="335"/>
    </row>
    <row r="3345" spans="1:41">
      <c r="A3345" s="140">
        <v>44526767</v>
      </c>
      <c r="B3345" s="141">
        <v>36113459</v>
      </c>
      <c r="C3345" s="141" t="s">
        <v>161</v>
      </c>
      <c r="D3345" s="142">
        <v>0</v>
      </c>
      <c r="E3345" s="322">
        <v>0</v>
      </c>
      <c r="F3345" s="142">
        <v>0</v>
      </c>
      <c r="G3345" s="322">
        <v>0</v>
      </c>
      <c r="H3345" s="322">
        <v>0</v>
      </c>
      <c r="I3345" s="322">
        <v>0</v>
      </c>
      <c r="J3345" s="322">
        <v>0</v>
      </c>
      <c r="K3345" s="143">
        <v>0</v>
      </c>
      <c r="L3345" s="144">
        <v>11.1</v>
      </c>
      <c r="M3345" s="344">
        <f t="shared" si="52"/>
        <v>0</v>
      </c>
      <c r="N3345" s="280" t="s">
        <v>94</v>
      </c>
      <c r="O3345" s="145">
        <v>0</v>
      </c>
      <c r="P3345" s="143">
        <v>0</v>
      </c>
      <c r="Q3345" s="141" t="s">
        <v>70</v>
      </c>
      <c r="R3345" s="271">
        <v>0</v>
      </c>
      <c r="S3345" s="145">
        <v>0</v>
      </c>
      <c r="T3345" s="185">
        <v>20170331</v>
      </c>
      <c r="U3345" s="142">
        <v>0</v>
      </c>
      <c r="V3345" s="142" t="s">
        <v>161</v>
      </c>
      <c r="W3345" s="142">
        <v>0</v>
      </c>
      <c r="X3345" s="345" t="s">
        <v>161</v>
      </c>
      <c r="Y3345" s="143"/>
      <c r="Z3345" s="143"/>
      <c r="AA3345" s="143"/>
      <c r="AB3345" s="143"/>
      <c r="AC3345" s="143"/>
      <c r="AD3345" s="143"/>
      <c r="AE3345" s="313"/>
      <c r="AF3345" s="313"/>
      <c r="AG3345" s="313"/>
      <c r="AH3345" s="313"/>
      <c r="AI3345" s="313"/>
      <c r="AJ3345" s="313"/>
      <c r="AK3345" s="143"/>
      <c r="AL3345" s="143"/>
      <c r="AM3345" s="143"/>
      <c r="AN3345" s="143"/>
      <c r="AO3345" s="335"/>
    </row>
    <row r="3346" spans="1:41">
      <c r="A3346" s="140">
        <v>44567185</v>
      </c>
      <c r="B3346" s="141">
        <v>2034895</v>
      </c>
      <c r="C3346" s="141" t="s">
        <v>161</v>
      </c>
      <c r="D3346" s="142">
        <v>0</v>
      </c>
      <c r="E3346" s="322">
        <v>0</v>
      </c>
      <c r="F3346" s="142">
        <v>0</v>
      </c>
      <c r="G3346" s="322">
        <v>0</v>
      </c>
      <c r="H3346" s="322">
        <v>0</v>
      </c>
      <c r="I3346" s="322">
        <v>0</v>
      </c>
      <c r="J3346" s="322">
        <v>0</v>
      </c>
      <c r="K3346" s="143">
        <v>0</v>
      </c>
      <c r="L3346" s="144">
        <v>11.1</v>
      </c>
      <c r="M3346" s="344">
        <f t="shared" si="52"/>
        <v>0</v>
      </c>
      <c r="N3346" s="280" t="s">
        <v>94</v>
      </c>
      <c r="O3346" s="145">
        <v>0</v>
      </c>
      <c r="P3346" s="143">
        <v>0</v>
      </c>
      <c r="Q3346" s="141" t="s">
        <v>70</v>
      </c>
      <c r="R3346" s="271">
        <v>0</v>
      </c>
      <c r="S3346" s="145">
        <v>0</v>
      </c>
      <c r="T3346" s="185">
        <v>20170331</v>
      </c>
      <c r="U3346" s="142">
        <v>0</v>
      </c>
      <c r="V3346" s="142" t="s">
        <v>161</v>
      </c>
      <c r="W3346" s="142">
        <v>0</v>
      </c>
      <c r="X3346" s="345" t="s">
        <v>161</v>
      </c>
      <c r="Y3346" s="143"/>
      <c r="Z3346" s="143"/>
      <c r="AA3346" s="143"/>
      <c r="AB3346" s="143"/>
      <c r="AC3346" s="143"/>
      <c r="AD3346" s="143"/>
      <c r="AE3346" s="313"/>
      <c r="AF3346" s="313"/>
      <c r="AG3346" s="313"/>
      <c r="AH3346" s="313"/>
      <c r="AI3346" s="313"/>
      <c r="AJ3346" s="313"/>
      <c r="AK3346" s="143"/>
      <c r="AL3346" s="143"/>
      <c r="AM3346" s="143"/>
      <c r="AN3346" s="143"/>
      <c r="AO3346" s="335"/>
    </row>
    <row r="3347" spans="1:41">
      <c r="A3347" s="140">
        <v>44567650</v>
      </c>
      <c r="B3347" s="141">
        <v>33114827</v>
      </c>
      <c r="C3347" s="141" t="s">
        <v>161</v>
      </c>
      <c r="D3347" s="142">
        <v>0</v>
      </c>
      <c r="E3347" s="322">
        <v>0</v>
      </c>
      <c r="F3347" s="142">
        <v>0</v>
      </c>
      <c r="G3347" s="322">
        <v>0</v>
      </c>
      <c r="H3347" s="322">
        <v>0</v>
      </c>
      <c r="I3347" s="322">
        <v>0</v>
      </c>
      <c r="J3347" s="322">
        <v>0</v>
      </c>
      <c r="K3347" s="143">
        <v>0</v>
      </c>
      <c r="L3347" s="144">
        <v>11.1</v>
      </c>
      <c r="M3347" s="344">
        <f t="shared" si="52"/>
        <v>0</v>
      </c>
      <c r="N3347" s="280" t="s">
        <v>94</v>
      </c>
      <c r="O3347" s="145">
        <v>0</v>
      </c>
      <c r="P3347" s="143">
        <v>0</v>
      </c>
      <c r="Q3347" s="141" t="s">
        <v>70</v>
      </c>
      <c r="R3347" s="271">
        <v>0</v>
      </c>
      <c r="S3347" s="145">
        <v>0</v>
      </c>
      <c r="T3347" s="185">
        <v>20170331</v>
      </c>
      <c r="U3347" s="142">
        <v>0</v>
      </c>
      <c r="V3347" s="142" t="s">
        <v>161</v>
      </c>
      <c r="W3347" s="142">
        <v>0</v>
      </c>
      <c r="X3347" s="345" t="s">
        <v>161</v>
      </c>
      <c r="Y3347" s="143"/>
      <c r="Z3347" s="143"/>
      <c r="AA3347" s="143"/>
      <c r="AB3347" s="143"/>
      <c r="AC3347" s="143"/>
      <c r="AD3347" s="143"/>
      <c r="AE3347" s="313"/>
      <c r="AF3347" s="313"/>
      <c r="AG3347" s="313"/>
      <c r="AH3347" s="313"/>
      <c r="AI3347" s="313"/>
      <c r="AJ3347" s="313"/>
      <c r="AK3347" s="143"/>
      <c r="AL3347" s="143"/>
      <c r="AM3347" s="143"/>
      <c r="AN3347" s="143"/>
      <c r="AO3347" s="335"/>
    </row>
    <row r="3348" spans="1:41">
      <c r="A3348" s="140">
        <v>44568257</v>
      </c>
      <c r="B3348" s="141">
        <v>12547109</v>
      </c>
      <c r="C3348" s="141" t="s">
        <v>161</v>
      </c>
      <c r="D3348" s="142">
        <v>0</v>
      </c>
      <c r="E3348" s="322">
        <v>0</v>
      </c>
      <c r="F3348" s="142">
        <v>0</v>
      </c>
      <c r="G3348" s="322">
        <v>0</v>
      </c>
      <c r="H3348" s="322">
        <v>0</v>
      </c>
      <c r="I3348" s="322">
        <v>0</v>
      </c>
      <c r="J3348" s="322">
        <v>0</v>
      </c>
      <c r="K3348" s="143">
        <v>0</v>
      </c>
      <c r="L3348" s="144">
        <v>10.35</v>
      </c>
      <c r="M3348" s="344">
        <f t="shared" si="52"/>
        <v>0</v>
      </c>
      <c r="N3348" s="280" t="s">
        <v>94</v>
      </c>
      <c r="O3348" s="145">
        <v>0</v>
      </c>
      <c r="P3348" s="143">
        <v>0</v>
      </c>
      <c r="Q3348" s="141" t="s">
        <v>70</v>
      </c>
      <c r="R3348" s="271">
        <v>0</v>
      </c>
      <c r="S3348" s="145">
        <v>0</v>
      </c>
      <c r="T3348" s="185">
        <v>20170331</v>
      </c>
      <c r="U3348" s="142">
        <v>0</v>
      </c>
      <c r="V3348" s="142" t="s">
        <v>161</v>
      </c>
      <c r="W3348" s="142">
        <v>0</v>
      </c>
      <c r="X3348" s="345" t="s">
        <v>161</v>
      </c>
      <c r="Y3348" s="143"/>
      <c r="Z3348" s="143"/>
      <c r="AA3348" s="143"/>
      <c r="AB3348" s="143"/>
      <c r="AC3348" s="143"/>
      <c r="AD3348" s="143"/>
      <c r="AE3348" s="313"/>
      <c r="AF3348" s="313"/>
      <c r="AG3348" s="313"/>
      <c r="AH3348" s="313"/>
      <c r="AI3348" s="313"/>
      <c r="AJ3348" s="313"/>
      <c r="AK3348" s="143"/>
      <c r="AL3348" s="143"/>
      <c r="AM3348" s="143"/>
      <c r="AN3348" s="143"/>
      <c r="AO3348" s="335"/>
    </row>
    <row r="3349" spans="1:41">
      <c r="A3349" s="140">
        <v>44568512</v>
      </c>
      <c r="B3349" s="141">
        <v>30756335</v>
      </c>
      <c r="C3349" s="141" t="s">
        <v>161</v>
      </c>
      <c r="D3349" s="142">
        <v>0</v>
      </c>
      <c r="E3349" s="322">
        <v>0</v>
      </c>
      <c r="F3349" s="142">
        <v>0</v>
      </c>
      <c r="G3349" s="322">
        <v>0</v>
      </c>
      <c r="H3349" s="322">
        <v>0</v>
      </c>
      <c r="I3349" s="322">
        <v>0</v>
      </c>
      <c r="J3349" s="322">
        <v>0</v>
      </c>
      <c r="K3349" s="143">
        <v>0</v>
      </c>
      <c r="L3349" s="144">
        <v>11.1</v>
      </c>
      <c r="M3349" s="344">
        <f t="shared" si="52"/>
        <v>0</v>
      </c>
      <c r="N3349" s="280" t="s">
        <v>94</v>
      </c>
      <c r="O3349" s="145">
        <v>0</v>
      </c>
      <c r="P3349" s="143">
        <v>0</v>
      </c>
      <c r="Q3349" s="141" t="s">
        <v>70</v>
      </c>
      <c r="R3349" s="271">
        <v>0</v>
      </c>
      <c r="S3349" s="145">
        <v>0</v>
      </c>
      <c r="T3349" s="185">
        <v>20170331</v>
      </c>
      <c r="U3349" s="142">
        <v>0</v>
      </c>
      <c r="V3349" s="142" t="s">
        <v>161</v>
      </c>
      <c r="W3349" s="142">
        <v>0</v>
      </c>
      <c r="X3349" s="345" t="s">
        <v>161</v>
      </c>
      <c r="Y3349" s="143"/>
      <c r="Z3349" s="143"/>
      <c r="AA3349" s="143"/>
      <c r="AB3349" s="143"/>
      <c r="AC3349" s="143"/>
      <c r="AD3349" s="143"/>
      <c r="AE3349" s="313"/>
      <c r="AF3349" s="313"/>
      <c r="AG3349" s="313"/>
      <c r="AH3349" s="313"/>
      <c r="AI3349" s="313"/>
      <c r="AJ3349" s="313"/>
      <c r="AK3349" s="143"/>
      <c r="AL3349" s="143"/>
      <c r="AM3349" s="143"/>
      <c r="AN3349" s="143"/>
      <c r="AO3349" s="335"/>
    </row>
    <row r="3350" spans="1:41">
      <c r="A3350" s="140">
        <v>44568526</v>
      </c>
      <c r="B3350" s="141">
        <v>35274301</v>
      </c>
      <c r="C3350" s="141" t="s">
        <v>161</v>
      </c>
      <c r="D3350" s="142">
        <v>277586.74</v>
      </c>
      <c r="E3350" s="322">
        <v>-15367.2</v>
      </c>
      <c r="F3350" s="142">
        <v>262219.53999999998</v>
      </c>
      <c r="G3350" s="322">
        <v>-6997.96</v>
      </c>
      <c r="H3350" s="322">
        <v>0</v>
      </c>
      <c r="I3350" s="322">
        <v>-1134.8399999999999</v>
      </c>
      <c r="J3350" s="322">
        <v>-23500</v>
      </c>
      <c r="K3350" s="143">
        <v>-5477.57</v>
      </c>
      <c r="L3350" s="144">
        <v>12.7</v>
      </c>
      <c r="M3350" s="344">
        <f t="shared" si="52"/>
        <v>289.15285416666666</v>
      </c>
      <c r="N3350" s="280" t="s">
        <v>162</v>
      </c>
      <c r="O3350" s="145">
        <v>0</v>
      </c>
      <c r="P3350" s="143">
        <v>262219.53999999998</v>
      </c>
      <c r="Q3350" s="141" t="s">
        <v>70</v>
      </c>
      <c r="R3350" s="271">
        <v>0</v>
      </c>
      <c r="S3350" s="145">
        <v>0</v>
      </c>
      <c r="T3350" s="185">
        <v>20170331</v>
      </c>
      <c r="U3350" s="142">
        <v>0</v>
      </c>
      <c r="V3350" s="142" t="s">
        <v>161</v>
      </c>
      <c r="W3350" s="142">
        <v>0</v>
      </c>
      <c r="X3350" s="345" t="s">
        <v>161</v>
      </c>
      <c r="Y3350" s="143"/>
      <c r="Z3350" s="143"/>
      <c r="AA3350" s="143"/>
      <c r="AB3350" s="143"/>
      <c r="AC3350" s="143"/>
      <c r="AD3350" s="143"/>
      <c r="AE3350" s="313"/>
      <c r="AF3350" s="313"/>
      <c r="AG3350" s="313"/>
      <c r="AH3350" s="313"/>
      <c r="AI3350" s="313"/>
      <c r="AJ3350" s="313"/>
      <c r="AK3350" s="143"/>
      <c r="AL3350" s="143"/>
      <c r="AM3350" s="143"/>
      <c r="AN3350" s="143"/>
      <c r="AO3350" s="335"/>
    </row>
    <row r="3351" spans="1:41">
      <c r="A3351" s="140">
        <v>44568568</v>
      </c>
      <c r="B3351" s="141">
        <v>5856569</v>
      </c>
      <c r="C3351" s="141" t="s">
        <v>161</v>
      </c>
      <c r="D3351" s="142">
        <v>2248380.39</v>
      </c>
      <c r="E3351" s="322">
        <v>0</v>
      </c>
      <c r="F3351" s="142">
        <v>2248380.39</v>
      </c>
      <c r="G3351" s="322">
        <v>0</v>
      </c>
      <c r="H3351" s="322">
        <v>0</v>
      </c>
      <c r="I3351" s="322">
        <v>0</v>
      </c>
      <c r="J3351" s="322">
        <v>0</v>
      </c>
      <c r="K3351" s="143">
        <v>0</v>
      </c>
      <c r="L3351" s="144">
        <v>11.1</v>
      </c>
      <c r="M3351" s="344">
        <f t="shared" si="52"/>
        <v>2342.0629062500002</v>
      </c>
      <c r="N3351" s="280" t="s">
        <v>162</v>
      </c>
      <c r="O3351" s="145">
        <v>1</v>
      </c>
      <c r="P3351" s="143">
        <v>1713889.6</v>
      </c>
      <c r="Q3351" s="141" t="s">
        <v>77</v>
      </c>
      <c r="R3351" s="271">
        <v>20150203</v>
      </c>
      <c r="S3351" s="145">
        <v>27</v>
      </c>
      <c r="T3351" s="185">
        <v>20170331</v>
      </c>
      <c r="U3351" s="142">
        <v>0</v>
      </c>
      <c r="V3351" s="142" t="s">
        <v>161</v>
      </c>
      <c r="W3351" s="142">
        <v>0</v>
      </c>
      <c r="X3351" s="345" t="s">
        <v>161</v>
      </c>
      <c r="Y3351" s="143"/>
      <c r="Z3351" s="143"/>
      <c r="AA3351" s="143"/>
      <c r="AB3351" s="143"/>
      <c r="AC3351" s="143"/>
      <c r="AD3351" s="143"/>
      <c r="AE3351" s="313"/>
      <c r="AF3351" s="313"/>
      <c r="AG3351" s="313"/>
      <c r="AH3351" s="313"/>
      <c r="AI3351" s="313"/>
      <c r="AJ3351" s="313"/>
      <c r="AK3351" s="143"/>
      <c r="AL3351" s="143"/>
      <c r="AM3351" s="143"/>
      <c r="AN3351" s="143"/>
      <c r="AO3351" s="335"/>
    </row>
    <row r="3352" spans="1:41">
      <c r="A3352" s="140">
        <v>44568570</v>
      </c>
      <c r="B3352" s="141">
        <v>4866152</v>
      </c>
      <c r="C3352" s="141" t="s">
        <v>161</v>
      </c>
      <c r="D3352" s="142">
        <v>0</v>
      </c>
      <c r="E3352" s="322">
        <v>0</v>
      </c>
      <c r="F3352" s="142">
        <v>0</v>
      </c>
      <c r="G3352" s="322">
        <v>0</v>
      </c>
      <c r="H3352" s="322">
        <v>0</v>
      </c>
      <c r="I3352" s="322">
        <v>0</v>
      </c>
      <c r="J3352" s="322">
        <v>0</v>
      </c>
      <c r="K3352" s="143">
        <v>0</v>
      </c>
      <c r="L3352" s="144">
        <v>12.44</v>
      </c>
      <c r="M3352" s="344">
        <f t="shared" si="52"/>
        <v>0</v>
      </c>
      <c r="N3352" s="280" t="s">
        <v>94</v>
      </c>
      <c r="O3352" s="145">
        <v>0</v>
      </c>
      <c r="P3352" s="143">
        <v>0</v>
      </c>
      <c r="Q3352" s="141" t="s">
        <v>70</v>
      </c>
      <c r="R3352" s="271">
        <v>0</v>
      </c>
      <c r="S3352" s="145">
        <v>0</v>
      </c>
      <c r="T3352" s="185">
        <v>20170331</v>
      </c>
      <c r="U3352" s="142">
        <v>0</v>
      </c>
      <c r="V3352" s="142" t="s">
        <v>161</v>
      </c>
      <c r="W3352" s="142">
        <v>0</v>
      </c>
      <c r="X3352" s="345" t="s">
        <v>161</v>
      </c>
      <c r="Y3352" s="143"/>
      <c r="Z3352" s="143"/>
      <c r="AA3352" s="143"/>
      <c r="AB3352" s="143"/>
      <c r="AC3352" s="143"/>
      <c r="AD3352" s="143"/>
      <c r="AE3352" s="313"/>
      <c r="AF3352" s="313"/>
      <c r="AG3352" s="313"/>
      <c r="AH3352" s="313"/>
      <c r="AI3352" s="313"/>
      <c r="AJ3352" s="313"/>
      <c r="AK3352" s="143"/>
      <c r="AL3352" s="143"/>
      <c r="AM3352" s="143"/>
      <c r="AN3352" s="143"/>
      <c r="AO3352" s="335"/>
    </row>
    <row r="3353" spans="1:41">
      <c r="A3353" s="140">
        <v>44568588</v>
      </c>
      <c r="B3353" s="141">
        <v>22278570</v>
      </c>
      <c r="C3353" s="141" t="s">
        <v>161</v>
      </c>
      <c r="D3353" s="142">
        <v>133198.71</v>
      </c>
      <c r="E3353" s="322">
        <v>-1767.88</v>
      </c>
      <c r="F3353" s="142">
        <v>131430.82999999999</v>
      </c>
      <c r="G3353" s="322">
        <v>-1083.83</v>
      </c>
      <c r="H3353" s="322">
        <v>0</v>
      </c>
      <c r="I3353" s="322">
        <v>-544.12</v>
      </c>
      <c r="J3353" s="322">
        <v>-3395.83</v>
      </c>
      <c r="K3353" s="143">
        <v>0</v>
      </c>
      <c r="L3353" s="144">
        <v>9.76</v>
      </c>
      <c r="M3353" s="344">
        <f t="shared" si="52"/>
        <v>138.74865624999998</v>
      </c>
      <c r="N3353" s="280" t="s">
        <v>162</v>
      </c>
      <c r="O3353" s="145">
        <v>0</v>
      </c>
      <c r="P3353" s="143">
        <v>131430.82999999999</v>
      </c>
      <c r="Q3353" s="141" t="s">
        <v>70</v>
      </c>
      <c r="R3353" s="271">
        <v>0</v>
      </c>
      <c r="S3353" s="145">
        <v>0</v>
      </c>
      <c r="T3353" s="185">
        <v>20170331</v>
      </c>
      <c r="U3353" s="142">
        <v>0</v>
      </c>
      <c r="V3353" s="142" t="s">
        <v>161</v>
      </c>
      <c r="W3353" s="142">
        <v>0</v>
      </c>
      <c r="X3353" s="345" t="s">
        <v>161</v>
      </c>
      <c r="Y3353" s="143"/>
      <c r="Z3353" s="143"/>
      <c r="AA3353" s="143"/>
      <c r="AB3353" s="143"/>
      <c r="AC3353" s="143"/>
      <c r="AD3353" s="143"/>
      <c r="AE3353" s="313"/>
      <c r="AF3353" s="313"/>
      <c r="AG3353" s="313"/>
      <c r="AH3353" s="313"/>
      <c r="AI3353" s="313"/>
      <c r="AJ3353" s="313"/>
      <c r="AK3353" s="143"/>
      <c r="AL3353" s="143"/>
      <c r="AM3353" s="143"/>
      <c r="AN3353" s="143"/>
      <c r="AO3353" s="335"/>
    </row>
    <row r="3354" spans="1:41">
      <c r="A3354" s="140">
        <v>44568592</v>
      </c>
      <c r="B3354" s="141">
        <v>40304294</v>
      </c>
      <c r="C3354" s="141" t="s">
        <v>161</v>
      </c>
      <c r="D3354" s="142">
        <v>0</v>
      </c>
      <c r="E3354" s="313">
        <v>0</v>
      </c>
      <c r="F3354" s="142">
        <v>0</v>
      </c>
      <c r="G3354" s="313">
        <v>0</v>
      </c>
      <c r="H3354" s="313">
        <v>0</v>
      </c>
      <c r="I3354" s="313">
        <v>0</v>
      </c>
      <c r="J3354" s="313">
        <v>0</v>
      </c>
      <c r="K3354" s="143">
        <v>0</v>
      </c>
      <c r="L3354" s="144">
        <v>10.93</v>
      </c>
      <c r="M3354" s="344">
        <f t="shared" si="52"/>
        <v>0</v>
      </c>
      <c r="N3354" s="280" t="s">
        <v>94</v>
      </c>
      <c r="O3354" s="145">
        <v>0</v>
      </c>
      <c r="P3354" s="143">
        <v>0</v>
      </c>
      <c r="Q3354" s="141" t="s">
        <v>70</v>
      </c>
      <c r="R3354" s="271">
        <v>0</v>
      </c>
      <c r="S3354" s="145">
        <v>0</v>
      </c>
      <c r="T3354" s="185">
        <v>20170331</v>
      </c>
      <c r="U3354" s="142">
        <v>0</v>
      </c>
      <c r="V3354" s="142" t="s">
        <v>161</v>
      </c>
      <c r="W3354" s="142">
        <v>0</v>
      </c>
      <c r="X3354" s="345" t="s">
        <v>161</v>
      </c>
      <c r="Y3354" s="143"/>
      <c r="Z3354" s="143"/>
      <c r="AA3354" s="143"/>
      <c r="AB3354" s="143"/>
      <c r="AC3354" s="143"/>
      <c r="AD3354" s="143"/>
      <c r="AE3354" s="313"/>
      <c r="AF3354" s="313"/>
      <c r="AG3354" s="313"/>
      <c r="AH3354" s="313"/>
      <c r="AI3354" s="313"/>
      <c r="AJ3354" s="313"/>
      <c r="AK3354" s="143"/>
      <c r="AL3354" s="143"/>
      <c r="AM3354" s="143"/>
      <c r="AN3354" s="143"/>
      <c r="AO3354" s="335"/>
    </row>
    <row r="3355" spans="1:41">
      <c r="A3355" s="140">
        <v>44568600</v>
      </c>
      <c r="B3355" s="141">
        <v>15606462</v>
      </c>
      <c r="C3355" s="141" t="s">
        <v>161</v>
      </c>
      <c r="D3355" s="142">
        <v>271705.67</v>
      </c>
      <c r="E3355" s="322">
        <v>-5206.49</v>
      </c>
      <c r="F3355" s="142">
        <v>266499.18</v>
      </c>
      <c r="G3355" s="322">
        <v>-2210.84</v>
      </c>
      <c r="H3355" s="322">
        <v>0</v>
      </c>
      <c r="I3355" s="322">
        <v>-582.66999999999996</v>
      </c>
      <c r="J3355" s="322">
        <v>-8000</v>
      </c>
      <c r="K3355" s="143">
        <v>-1216.0999999999999</v>
      </c>
      <c r="L3355" s="144">
        <v>9.76</v>
      </c>
      <c r="M3355" s="344">
        <f t="shared" si="52"/>
        <v>283.02673958333332</v>
      </c>
      <c r="N3355" s="280" t="s">
        <v>162</v>
      </c>
      <c r="O3355" s="145">
        <v>0</v>
      </c>
      <c r="P3355" s="143">
        <v>266499.18</v>
      </c>
      <c r="Q3355" s="141" t="s">
        <v>70</v>
      </c>
      <c r="R3355" s="271">
        <v>0</v>
      </c>
      <c r="S3355" s="145">
        <v>0</v>
      </c>
      <c r="T3355" s="185">
        <v>20170331</v>
      </c>
      <c r="U3355" s="142">
        <v>0</v>
      </c>
      <c r="V3355" s="142" t="s">
        <v>161</v>
      </c>
      <c r="W3355" s="142">
        <v>0</v>
      </c>
      <c r="X3355" s="345" t="s">
        <v>161</v>
      </c>
      <c r="Y3355" s="143"/>
      <c r="Z3355" s="143"/>
      <c r="AA3355" s="143"/>
      <c r="AB3355" s="143"/>
      <c r="AC3355" s="143"/>
      <c r="AD3355" s="143"/>
      <c r="AE3355" s="313"/>
      <c r="AF3355" s="313"/>
      <c r="AG3355" s="313"/>
      <c r="AH3355" s="313"/>
      <c r="AI3355" s="313"/>
      <c r="AJ3355" s="313"/>
      <c r="AK3355" s="143"/>
      <c r="AL3355" s="143"/>
      <c r="AM3355" s="143"/>
      <c r="AN3355" s="143"/>
      <c r="AO3355" s="335"/>
    </row>
    <row r="3356" spans="1:41">
      <c r="A3356" s="140">
        <v>44568613</v>
      </c>
      <c r="B3356" s="141">
        <v>40462365</v>
      </c>
      <c r="C3356" s="141" t="s">
        <v>161</v>
      </c>
      <c r="D3356" s="142">
        <v>0</v>
      </c>
      <c r="E3356" s="322">
        <v>0</v>
      </c>
      <c r="F3356" s="142">
        <v>0</v>
      </c>
      <c r="G3356" s="322">
        <v>0</v>
      </c>
      <c r="H3356" s="322">
        <v>0</v>
      </c>
      <c r="I3356" s="322">
        <v>0</v>
      </c>
      <c r="J3356" s="322">
        <v>0</v>
      </c>
      <c r="K3356" s="143">
        <v>0</v>
      </c>
      <c r="L3356" s="144">
        <v>11.1</v>
      </c>
      <c r="M3356" s="344">
        <f t="shared" si="52"/>
        <v>0</v>
      </c>
      <c r="N3356" s="280" t="s">
        <v>94</v>
      </c>
      <c r="O3356" s="145">
        <v>0</v>
      </c>
      <c r="P3356" s="143">
        <v>0</v>
      </c>
      <c r="Q3356" s="141" t="s">
        <v>70</v>
      </c>
      <c r="R3356" s="271">
        <v>0</v>
      </c>
      <c r="S3356" s="145">
        <v>0</v>
      </c>
      <c r="T3356" s="185">
        <v>20170331</v>
      </c>
      <c r="U3356" s="142">
        <v>0</v>
      </c>
      <c r="V3356" s="142" t="s">
        <v>161</v>
      </c>
      <c r="W3356" s="142">
        <v>0</v>
      </c>
      <c r="X3356" s="345" t="s">
        <v>161</v>
      </c>
      <c r="Y3356" s="143"/>
      <c r="Z3356" s="143"/>
      <c r="AA3356" s="143"/>
      <c r="AB3356" s="143"/>
      <c r="AC3356" s="143"/>
      <c r="AD3356" s="143"/>
      <c r="AE3356" s="313"/>
      <c r="AF3356" s="313"/>
      <c r="AG3356" s="313"/>
      <c r="AH3356" s="313"/>
      <c r="AI3356" s="313"/>
      <c r="AJ3356" s="313"/>
      <c r="AK3356" s="143"/>
      <c r="AL3356" s="143"/>
      <c r="AM3356" s="143"/>
      <c r="AN3356" s="143"/>
      <c r="AO3356" s="335"/>
    </row>
    <row r="3357" spans="1:41">
      <c r="A3357" s="140">
        <v>44611491</v>
      </c>
      <c r="B3357" s="141">
        <v>8438152</v>
      </c>
      <c r="C3357" s="141" t="s">
        <v>161</v>
      </c>
      <c r="D3357" s="142">
        <v>148027.64000000001</v>
      </c>
      <c r="E3357" s="322">
        <v>-1897.58</v>
      </c>
      <c r="F3357" s="142">
        <v>146130.06</v>
      </c>
      <c r="G3357" s="322">
        <v>-1369.26</v>
      </c>
      <c r="H3357" s="322">
        <v>0</v>
      </c>
      <c r="I3357" s="322">
        <v>-725.44</v>
      </c>
      <c r="J3357" s="322">
        <v>-3992.28</v>
      </c>
      <c r="K3357" s="143">
        <v>0</v>
      </c>
      <c r="L3357" s="144">
        <v>11.1</v>
      </c>
      <c r="M3357" s="344">
        <f t="shared" si="52"/>
        <v>154.19545833333336</v>
      </c>
      <c r="N3357" s="280" t="s">
        <v>162</v>
      </c>
      <c r="O3357" s="145">
        <v>0</v>
      </c>
      <c r="P3357" s="143">
        <v>146130.06</v>
      </c>
      <c r="Q3357" s="141" t="s">
        <v>70</v>
      </c>
      <c r="R3357" s="271">
        <v>0</v>
      </c>
      <c r="S3357" s="145">
        <v>0</v>
      </c>
      <c r="T3357" s="185">
        <v>20170331</v>
      </c>
      <c r="U3357" s="142">
        <v>0</v>
      </c>
      <c r="V3357" s="142" t="s">
        <v>161</v>
      </c>
      <c r="W3357" s="142">
        <v>0</v>
      </c>
      <c r="X3357" s="345" t="s">
        <v>161</v>
      </c>
      <c r="Y3357" s="143"/>
      <c r="Z3357" s="143"/>
      <c r="AA3357" s="143"/>
      <c r="AB3357" s="143"/>
      <c r="AC3357" s="143"/>
      <c r="AD3357" s="143"/>
      <c r="AE3357" s="313"/>
      <c r="AF3357" s="313"/>
      <c r="AG3357" s="313"/>
      <c r="AH3357" s="313"/>
      <c r="AI3357" s="313"/>
      <c r="AJ3357" s="313"/>
      <c r="AK3357" s="143"/>
      <c r="AL3357" s="143"/>
      <c r="AM3357" s="143"/>
      <c r="AN3357" s="143"/>
      <c r="AO3357" s="335"/>
    </row>
    <row r="3358" spans="1:41">
      <c r="A3358" s="140">
        <v>44611517</v>
      </c>
      <c r="B3358" s="141">
        <v>8750641</v>
      </c>
      <c r="C3358" s="141" t="s">
        <v>161</v>
      </c>
      <c r="D3358" s="142">
        <v>0</v>
      </c>
      <c r="E3358" s="322">
        <v>0</v>
      </c>
      <c r="F3358" s="142">
        <v>0</v>
      </c>
      <c r="G3358" s="322">
        <v>0</v>
      </c>
      <c r="H3358" s="322">
        <v>0</v>
      </c>
      <c r="I3358" s="322">
        <v>0</v>
      </c>
      <c r="J3358" s="322">
        <v>0</v>
      </c>
      <c r="K3358" s="143">
        <v>0</v>
      </c>
      <c r="L3358" s="144">
        <v>12.7</v>
      </c>
      <c r="M3358" s="344">
        <f t="shared" si="52"/>
        <v>0</v>
      </c>
      <c r="N3358" s="280" t="s">
        <v>94</v>
      </c>
      <c r="O3358" s="145">
        <v>0</v>
      </c>
      <c r="P3358" s="143">
        <v>0</v>
      </c>
      <c r="Q3358" s="141" t="s">
        <v>70</v>
      </c>
      <c r="R3358" s="271">
        <v>0</v>
      </c>
      <c r="S3358" s="145">
        <v>0</v>
      </c>
      <c r="T3358" s="185">
        <v>20170331</v>
      </c>
      <c r="U3358" s="142">
        <v>0</v>
      </c>
      <c r="V3358" s="142" t="s">
        <v>161</v>
      </c>
      <c r="W3358" s="142">
        <v>0</v>
      </c>
      <c r="X3358" s="345" t="s">
        <v>161</v>
      </c>
      <c r="Y3358" s="143"/>
      <c r="Z3358" s="143"/>
      <c r="AA3358" s="143"/>
      <c r="AB3358" s="143"/>
      <c r="AC3358" s="143"/>
      <c r="AD3358" s="143"/>
      <c r="AE3358" s="313"/>
      <c r="AF3358" s="313"/>
      <c r="AG3358" s="313"/>
      <c r="AH3358" s="313"/>
      <c r="AI3358" s="313"/>
      <c r="AJ3358" s="313"/>
      <c r="AK3358" s="143"/>
      <c r="AL3358" s="143"/>
      <c r="AM3358" s="143"/>
      <c r="AN3358" s="143"/>
      <c r="AO3358" s="335"/>
    </row>
    <row r="3359" spans="1:41">
      <c r="A3359" s="140">
        <v>44611521</v>
      </c>
      <c r="B3359" s="141">
        <v>4837060</v>
      </c>
      <c r="C3359" s="141" t="s">
        <v>161</v>
      </c>
      <c r="D3359" s="142">
        <v>0</v>
      </c>
      <c r="E3359" s="322">
        <v>0</v>
      </c>
      <c r="F3359" s="142">
        <v>0</v>
      </c>
      <c r="G3359" s="322">
        <v>0</v>
      </c>
      <c r="H3359" s="322">
        <v>0</v>
      </c>
      <c r="I3359" s="322">
        <v>0</v>
      </c>
      <c r="J3359" s="322">
        <v>0</v>
      </c>
      <c r="K3359" s="143">
        <v>0</v>
      </c>
      <c r="L3359" s="144">
        <v>12.7</v>
      </c>
      <c r="M3359" s="344">
        <f t="shared" si="52"/>
        <v>0</v>
      </c>
      <c r="N3359" s="280" t="s">
        <v>94</v>
      </c>
      <c r="O3359" s="145">
        <v>0</v>
      </c>
      <c r="P3359" s="143">
        <v>0</v>
      </c>
      <c r="Q3359" s="141" t="s">
        <v>70</v>
      </c>
      <c r="R3359" s="271">
        <v>0</v>
      </c>
      <c r="S3359" s="145">
        <v>0</v>
      </c>
      <c r="T3359" s="185">
        <v>20170331</v>
      </c>
      <c r="U3359" s="142">
        <v>0</v>
      </c>
      <c r="V3359" s="142" t="s">
        <v>161</v>
      </c>
      <c r="W3359" s="142">
        <v>0</v>
      </c>
      <c r="X3359" s="345" t="s">
        <v>161</v>
      </c>
      <c r="Y3359" s="143"/>
      <c r="Z3359" s="143"/>
      <c r="AA3359" s="143"/>
      <c r="AB3359" s="143"/>
      <c r="AC3359" s="143"/>
      <c r="AD3359" s="143"/>
      <c r="AE3359" s="313"/>
      <c r="AF3359" s="313"/>
      <c r="AG3359" s="313"/>
      <c r="AH3359" s="313"/>
      <c r="AI3359" s="313"/>
      <c r="AJ3359" s="313"/>
      <c r="AK3359" s="143"/>
      <c r="AL3359" s="143"/>
      <c r="AM3359" s="143"/>
      <c r="AN3359" s="143"/>
      <c r="AO3359" s="335"/>
    </row>
    <row r="3360" spans="1:41">
      <c r="A3360" s="140">
        <v>44611540</v>
      </c>
      <c r="B3360" s="141">
        <v>39969071</v>
      </c>
      <c r="C3360" s="141" t="s">
        <v>161</v>
      </c>
      <c r="D3360" s="142">
        <v>504503.85</v>
      </c>
      <c r="E3360" s="322">
        <v>0</v>
      </c>
      <c r="F3360" s="142">
        <v>504503.85</v>
      </c>
      <c r="G3360" s="322">
        <v>0</v>
      </c>
      <c r="H3360" s="322">
        <v>0</v>
      </c>
      <c r="I3360" s="322">
        <v>0</v>
      </c>
      <c r="J3360" s="322">
        <v>0</v>
      </c>
      <c r="K3360" s="143">
        <v>0</v>
      </c>
      <c r="L3360" s="144">
        <v>10.73</v>
      </c>
      <c r="M3360" s="344">
        <f t="shared" si="52"/>
        <v>525.52484375000006</v>
      </c>
      <c r="N3360" s="280" t="s">
        <v>162</v>
      </c>
      <c r="O3360" s="145">
        <v>1</v>
      </c>
      <c r="P3360" s="143">
        <v>336980.12</v>
      </c>
      <c r="Q3360" s="141" t="s">
        <v>77</v>
      </c>
      <c r="R3360" s="271">
        <v>20130701</v>
      </c>
      <c r="S3360" s="145">
        <v>46</v>
      </c>
      <c r="T3360" s="185">
        <v>20170331</v>
      </c>
      <c r="U3360" s="142">
        <v>0</v>
      </c>
      <c r="V3360" s="142" t="s">
        <v>161</v>
      </c>
      <c r="W3360" s="142">
        <v>0</v>
      </c>
      <c r="X3360" s="345" t="s">
        <v>161</v>
      </c>
      <c r="Y3360" s="143"/>
      <c r="Z3360" s="143"/>
      <c r="AA3360" s="143"/>
      <c r="AB3360" s="143"/>
      <c r="AC3360" s="143"/>
      <c r="AD3360" s="143"/>
      <c r="AE3360" s="313"/>
      <c r="AF3360" s="313"/>
      <c r="AG3360" s="313"/>
      <c r="AH3360" s="313"/>
      <c r="AI3360" s="313"/>
      <c r="AJ3360" s="313"/>
      <c r="AK3360" s="143"/>
      <c r="AL3360" s="143"/>
      <c r="AM3360" s="143"/>
      <c r="AN3360" s="143"/>
      <c r="AO3360" s="335"/>
    </row>
    <row r="3361" spans="1:41">
      <c r="A3361" s="140">
        <v>44611579</v>
      </c>
      <c r="B3361" s="141">
        <v>4999175</v>
      </c>
      <c r="C3361" s="141" t="s">
        <v>161</v>
      </c>
      <c r="D3361" s="142">
        <v>248576.52</v>
      </c>
      <c r="E3361" s="322">
        <v>-3186.51</v>
      </c>
      <c r="F3361" s="142">
        <v>245390.01</v>
      </c>
      <c r="G3361" s="322">
        <v>-2299.33</v>
      </c>
      <c r="H3361" s="322">
        <v>0</v>
      </c>
      <c r="I3361" s="322">
        <v>-394.46</v>
      </c>
      <c r="J3361" s="322">
        <v>-5880.3</v>
      </c>
      <c r="K3361" s="143">
        <v>0</v>
      </c>
      <c r="L3361" s="144">
        <v>11.1</v>
      </c>
      <c r="M3361" s="344">
        <f t="shared" si="52"/>
        <v>258.933875</v>
      </c>
      <c r="N3361" s="280" t="s">
        <v>162</v>
      </c>
      <c r="O3361" s="145">
        <v>0</v>
      </c>
      <c r="P3361" s="143">
        <v>245390.01</v>
      </c>
      <c r="Q3361" s="141" t="s">
        <v>70</v>
      </c>
      <c r="R3361" s="271">
        <v>0</v>
      </c>
      <c r="S3361" s="145">
        <v>0</v>
      </c>
      <c r="T3361" s="185">
        <v>20170331</v>
      </c>
      <c r="U3361" s="142">
        <v>0</v>
      </c>
      <c r="V3361" s="142" t="s">
        <v>161</v>
      </c>
      <c r="W3361" s="142">
        <v>0</v>
      </c>
      <c r="X3361" s="345" t="s">
        <v>161</v>
      </c>
      <c r="Y3361" s="143"/>
      <c r="Z3361" s="143"/>
      <c r="AA3361" s="143"/>
      <c r="AB3361" s="143"/>
      <c r="AC3361" s="143"/>
      <c r="AD3361" s="143"/>
      <c r="AE3361" s="313"/>
      <c r="AF3361" s="313"/>
      <c r="AG3361" s="313"/>
      <c r="AH3361" s="313"/>
      <c r="AI3361" s="313"/>
      <c r="AJ3361" s="313"/>
      <c r="AK3361" s="143"/>
      <c r="AL3361" s="143"/>
      <c r="AM3361" s="143"/>
      <c r="AN3361" s="143"/>
      <c r="AO3361" s="335"/>
    </row>
    <row r="3362" spans="1:41">
      <c r="A3362" s="140">
        <v>44611590</v>
      </c>
      <c r="B3362" s="141">
        <v>31404212</v>
      </c>
      <c r="C3362" s="141" t="s">
        <v>161</v>
      </c>
      <c r="D3362" s="142">
        <v>0</v>
      </c>
      <c r="E3362" s="322">
        <v>0</v>
      </c>
      <c r="F3362" s="142">
        <v>0</v>
      </c>
      <c r="G3362" s="322">
        <v>0</v>
      </c>
      <c r="H3362" s="322">
        <v>0</v>
      </c>
      <c r="I3362" s="322">
        <v>0</v>
      </c>
      <c r="J3362" s="322">
        <v>0</v>
      </c>
      <c r="K3362" s="143">
        <v>0</v>
      </c>
      <c r="L3362" s="144">
        <v>11.1</v>
      </c>
      <c r="M3362" s="344">
        <f t="shared" si="52"/>
        <v>0</v>
      </c>
      <c r="N3362" s="280" t="s">
        <v>94</v>
      </c>
      <c r="O3362" s="145">
        <v>0</v>
      </c>
      <c r="P3362" s="143">
        <v>0</v>
      </c>
      <c r="Q3362" s="141" t="s">
        <v>70</v>
      </c>
      <c r="R3362" s="271">
        <v>0</v>
      </c>
      <c r="S3362" s="145">
        <v>0</v>
      </c>
      <c r="T3362" s="185">
        <v>20170331</v>
      </c>
      <c r="U3362" s="142">
        <v>0</v>
      </c>
      <c r="V3362" s="142" t="s">
        <v>161</v>
      </c>
      <c r="W3362" s="142">
        <v>0</v>
      </c>
      <c r="X3362" s="345" t="s">
        <v>161</v>
      </c>
      <c r="Y3362" s="143"/>
      <c r="Z3362" s="143"/>
      <c r="AA3362" s="143"/>
      <c r="AB3362" s="143"/>
      <c r="AC3362" s="143"/>
      <c r="AD3362" s="143"/>
      <c r="AE3362" s="313"/>
      <c r="AF3362" s="313"/>
      <c r="AG3362" s="313"/>
      <c r="AH3362" s="313"/>
      <c r="AI3362" s="313"/>
      <c r="AJ3362" s="313"/>
      <c r="AK3362" s="143"/>
      <c r="AL3362" s="143"/>
      <c r="AM3362" s="143"/>
      <c r="AN3362" s="143"/>
      <c r="AO3362" s="335"/>
    </row>
    <row r="3363" spans="1:41">
      <c r="A3363" s="140">
        <v>44679233</v>
      </c>
      <c r="B3363" s="141">
        <v>8495228</v>
      </c>
      <c r="C3363" s="141" t="s">
        <v>161</v>
      </c>
      <c r="D3363" s="142">
        <v>0</v>
      </c>
      <c r="E3363" s="322">
        <v>0</v>
      </c>
      <c r="F3363" s="142">
        <v>0</v>
      </c>
      <c r="G3363" s="322">
        <v>0</v>
      </c>
      <c r="H3363" s="322">
        <v>0</v>
      </c>
      <c r="I3363" s="322">
        <v>0</v>
      </c>
      <c r="J3363" s="322">
        <v>0</v>
      </c>
      <c r="K3363" s="143">
        <v>0</v>
      </c>
      <c r="L3363" s="144">
        <v>11.1</v>
      </c>
      <c r="M3363" s="344">
        <f t="shared" si="52"/>
        <v>0</v>
      </c>
      <c r="N3363" s="280" t="s">
        <v>94</v>
      </c>
      <c r="O3363" s="145">
        <v>0</v>
      </c>
      <c r="P3363" s="143">
        <v>0</v>
      </c>
      <c r="Q3363" s="141" t="s">
        <v>70</v>
      </c>
      <c r="R3363" s="271">
        <v>0</v>
      </c>
      <c r="S3363" s="145">
        <v>0</v>
      </c>
      <c r="T3363" s="185">
        <v>20170331</v>
      </c>
      <c r="U3363" s="142">
        <v>0</v>
      </c>
      <c r="V3363" s="142" t="s">
        <v>161</v>
      </c>
      <c r="W3363" s="142">
        <v>0</v>
      </c>
      <c r="X3363" s="345" t="s">
        <v>161</v>
      </c>
      <c r="Y3363" s="143"/>
      <c r="Z3363" s="143"/>
      <c r="AA3363" s="143"/>
      <c r="AB3363" s="143"/>
      <c r="AC3363" s="143"/>
      <c r="AD3363" s="143"/>
      <c r="AE3363" s="313"/>
      <c r="AF3363" s="313"/>
      <c r="AG3363" s="313"/>
      <c r="AH3363" s="313"/>
      <c r="AI3363" s="313"/>
      <c r="AJ3363" s="313"/>
      <c r="AK3363" s="143"/>
      <c r="AL3363" s="143"/>
      <c r="AM3363" s="143"/>
      <c r="AN3363" s="143"/>
      <c r="AO3363" s="335"/>
    </row>
    <row r="3364" spans="1:41">
      <c r="A3364" s="140">
        <v>44679265</v>
      </c>
      <c r="B3364" s="141">
        <v>32106958</v>
      </c>
      <c r="C3364" s="141" t="s">
        <v>161</v>
      </c>
      <c r="D3364" s="142">
        <v>284146.82</v>
      </c>
      <c r="E3364" s="322">
        <v>-3637.31</v>
      </c>
      <c r="F3364" s="142">
        <v>280509.51</v>
      </c>
      <c r="G3364" s="322">
        <v>-2770.43</v>
      </c>
      <c r="H3364" s="322">
        <v>0</v>
      </c>
      <c r="I3364" s="322">
        <v>-592.26</v>
      </c>
      <c r="J3364" s="322">
        <v>-7000</v>
      </c>
      <c r="K3364" s="143">
        <v>-18.88</v>
      </c>
      <c r="L3364" s="144">
        <v>11.7</v>
      </c>
      <c r="M3364" s="344">
        <f t="shared" si="52"/>
        <v>295.98627083333332</v>
      </c>
      <c r="N3364" s="280" t="s">
        <v>162</v>
      </c>
      <c r="O3364" s="145">
        <v>0</v>
      </c>
      <c r="P3364" s="143">
        <v>280509.51</v>
      </c>
      <c r="Q3364" s="141" t="s">
        <v>70</v>
      </c>
      <c r="R3364" s="271">
        <v>0</v>
      </c>
      <c r="S3364" s="145">
        <v>0</v>
      </c>
      <c r="T3364" s="185">
        <v>20170331</v>
      </c>
      <c r="U3364" s="142">
        <v>0</v>
      </c>
      <c r="V3364" s="142" t="s">
        <v>161</v>
      </c>
      <c r="W3364" s="142">
        <v>0</v>
      </c>
      <c r="X3364" s="345" t="s">
        <v>161</v>
      </c>
      <c r="Y3364" s="143"/>
      <c r="Z3364" s="143"/>
      <c r="AA3364" s="143"/>
      <c r="AB3364" s="143"/>
      <c r="AC3364" s="143"/>
      <c r="AD3364" s="143"/>
      <c r="AE3364" s="313"/>
      <c r="AF3364" s="313"/>
      <c r="AG3364" s="313"/>
      <c r="AH3364" s="313"/>
      <c r="AI3364" s="313"/>
      <c r="AJ3364" s="313"/>
      <c r="AK3364" s="143"/>
      <c r="AL3364" s="143"/>
      <c r="AM3364" s="143"/>
      <c r="AN3364" s="143"/>
      <c r="AO3364" s="335"/>
    </row>
    <row r="3365" spans="1:41">
      <c r="A3365" s="140">
        <v>44679277</v>
      </c>
      <c r="B3365" s="141">
        <v>11368622</v>
      </c>
      <c r="C3365" s="141" t="s">
        <v>161</v>
      </c>
      <c r="D3365" s="142">
        <v>269289.67</v>
      </c>
      <c r="E3365" s="322">
        <v>-3452.07</v>
      </c>
      <c r="F3365" s="142">
        <v>265837.59999999998</v>
      </c>
      <c r="G3365" s="322">
        <v>-2490.9299999999998</v>
      </c>
      <c r="H3365" s="322">
        <v>0</v>
      </c>
      <c r="I3365" s="322">
        <v>-579.58000000000004</v>
      </c>
      <c r="J3365" s="322">
        <v>-6522.58</v>
      </c>
      <c r="K3365" s="143">
        <v>0</v>
      </c>
      <c r="L3365" s="144">
        <v>11.1</v>
      </c>
      <c r="M3365" s="344">
        <f t="shared" si="52"/>
        <v>280.51007291666667</v>
      </c>
      <c r="N3365" s="280" t="s">
        <v>162</v>
      </c>
      <c r="O3365" s="145">
        <v>0</v>
      </c>
      <c r="P3365" s="143">
        <v>265837.59999999998</v>
      </c>
      <c r="Q3365" s="155" t="s">
        <v>70</v>
      </c>
      <c r="R3365" s="271">
        <v>0</v>
      </c>
      <c r="S3365" s="145">
        <v>0</v>
      </c>
      <c r="T3365" s="185">
        <v>20170331</v>
      </c>
      <c r="U3365" s="142">
        <v>0</v>
      </c>
      <c r="V3365" s="142" t="s">
        <v>161</v>
      </c>
      <c r="W3365" s="142">
        <v>0</v>
      </c>
      <c r="X3365" s="345" t="s">
        <v>161</v>
      </c>
      <c r="Y3365" s="143"/>
      <c r="Z3365" s="143"/>
      <c r="AA3365" s="143"/>
      <c r="AB3365" s="143"/>
      <c r="AC3365" s="143"/>
      <c r="AD3365" s="143"/>
      <c r="AE3365" s="313"/>
      <c r="AF3365" s="313"/>
      <c r="AG3365" s="313"/>
      <c r="AH3365" s="313"/>
      <c r="AI3365" s="313"/>
      <c r="AJ3365" s="313"/>
      <c r="AK3365" s="143"/>
      <c r="AL3365" s="143"/>
      <c r="AM3365" s="143"/>
      <c r="AN3365" s="143"/>
      <c r="AO3365" s="335"/>
    </row>
    <row r="3366" spans="1:41">
      <c r="A3366" s="140">
        <v>44679298</v>
      </c>
      <c r="B3366" s="141">
        <v>31402965</v>
      </c>
      <c r="C3366" s="141" t="s">
        <v>161</v>
      </c>
      <c r="D3366" s="142">
        <v>1485229.66</v>
      </c>
      <c r="E3366" s="322">
        <v>0</v>
      </c>
      <c r="F3366" s="142">
        <v>1485229.66</v>
      </c>
      <c r="G3366" s="322">
        <v>0</v>
      </c>
      <c r="H3366" s="322">
        <v>0</v>
      </c>
      <c r="I3366" s="322">
        <v>0</v>
      </c>
      <c r="J3366" s="322">
        <v>0</v>
      </c>
      <c r="K3366" s="143">
        <v>0</v>
      </c>
      <c r="L3366" s="144">
        <v>11.1</v>
      </c>
      <c r="M3366" s="344">
        <f t="shared" si="52"/>
        <v>1547.1142291666665</v>
      </c>
      <c r="N3366" s="280" t="s">
        <v>162</v>
      </c>
      <c r="O3366" s="145">
        <v>1</v>
      </c>
      <c r="P3366" s="143">
        <v>1165904.04</v>
      </c>
      <c r="Q3366" s="141" t="s">
        <v>77</v>
      </c>
      <c r="R3366" s="271">
        <v>20150430</v>
      </c>
      <c r="S3366" s="145">
        <v>24</v>
      </c>
      <c r="T3366" s="185">
        <v>20170331</v>
      </c>
      <c r="U3366" s="142">
        <v>0</v>
      </c>
      <c r="V3366" s="142" t="s">
        <v>161</v>
      </c>
      <c r="W3366" s="142">
        <v>0</v>
      </c>
      <c r="X3366" s="345" t="s">
        <v>161</v>
      </c>
      <c r="Y3366" s="143"/>
      <c r="Z3366" s="143"/>
      <c r="AA3366" s="143"/>
      <c r="AB3366" s="143"/>
      <c r="AC3366" s="143"/>
      <c r="AD3366" s="143"/>
      <c r="AE3366" s="313"/>
      <c r="AF3366" s="313"/>
      <c r="AG3366" s="313"/>
      <c r="AH3366" s="313"/>
      <c r="AI3366" s="313"/>
      <c r="AJ3366" s="313"/>
      <c r="AK3366" s="143"/>
      <c r="AL3366" s="143"/>
      <c r="AM3366" s="143"/>
      <c r="AN3366" s="143"/>
      <c r="AO3366" s="335"/>
    </row>
    <row r="3367" spans="1:41">
      <c r="A3367" s="140">
        <v>44679310</v>
      </c>
      <c r="B3367" s="141">
        <v>27419783</v>
      </c>
      <c r="C3367" s="141" t="s">
        <v>161</v>
      </c>
      <c r="D3367" s="142">
        <v>0</v>
      </c>
      <c r="E3367" s="322">
        <v>0</v>
      </c>
      <c r="F3367" s="142">
        <v>0</v>
      </c>
      <c r="G3367" s="322">
        <v>0</v>
      </c>
      <c r="H3367" s="322">
        <v>0</v>
      </c>
      <c r="I3367" s="322">
        <v>0</v>
      </c>
      <c r="J3367" s="322">
        <v>0</v>
      </c>
      <c r="K3367" s="143">
        <v>0</v>
      </c>
      <c r="L3367" s="144">
        <v>11.38</v>
      </c>
      <c r="M3367" s="344">
        <f t="shared" si="52"/>
        <v>0</v>
      </c>
      <c r="N3367" s="280" t="s">
        <v>94</v>
      </c>
      <c r="O3367" s="145">
        <v>0</v>
      </c>
      <c r="P3367" s="143">
        <v>0</v>
      </c>
      <c r="Q3367" s="141" t="s">
        <v>70</v>
      </c>
      <c r="R3367" s="271">
        <v>0</v>
      </c>
      <c r="S3367" s="145">
        <v>0</v>
      </c>
      <c r="T3367" s="185">
        <v>20170331</v>
      </c>
      <c r="U3367" s="142">
        <v>0</v>
      </c>
      <c r="V3367" s="142" t="s">
        <v>161</v>
      </c>
      <c r="W3367" s="142">
        <v>0</v>
      </c>
      <c r="X3367" s="345" t="s">
        <v>161</v>
      </c>
      <c r="Y3367" s="143"/>
      <c r="Z3367" s="143"/>
      <c r="AA3367" s="143"/>
      <c r="AB3367" s="143"/>
      <c r="AC3367" s="143"/>
      <c r="AD3367" s="143"/>
      <c r="AE3367" s="313"/>
      <c r="AF3367" s="313"/>
      <c r="AG3367" s="313"/>
      <c r="AH3367" s="313"/>
      <c r="AI3367" s="313"/>
      <c r="AJ3367" s="313"/>
      <c r="AK3367" s="143"/>
      <c r="AL3367" s="143"/>
      <c r="AM3367" s="143"/>
      <c r="AN3367" s="143"/>
      <c r="AO3367" s="335"/>
    </row>
    <row r="3368" spans="1:41">
      <c r="A3368" s="140">
        <v>44716285</v>
      </c>
      <c r="B3368" s="141">
        <v>26923615</v>
      </c>
      <c r="C3368" s="141" t="s">
        <v>161</v>
      </c>
      <c r="D3368" s="142">
        <v>0</v>
      </c>
      <c r="E3368" s="322">
        <v>0</v>
      </c>
      <c r="F3368" s="142">
        <v>0</v>
      </c>
      <c r="G3368" s="322">
        <v>0</v>
      </c>
      <c r="H3368" s="322">
        <v>0</v>
      </c>
      <c r="I3368" s="322">
        <v>0</v>
      </c>
      <c r="J3368" s="322">
        <v>0</v>
      </c>
      <c r="K3368" s="143">
        <v>0</v>
      </c>
      <c r="L3368" s="144">
        <v>11.1</v>
      </c>
      <c r="M3368" s="344">
        <f t="shared" si="52"/>
        <v>0</v>
      </c>
      <c r="N3368" s="280" t="s">
        <v>94</v>
      </c>
      <c r="O3368" s="145">
        <v>0</v>
      </c>
      <c r="P3368" s="143">
        <v>0</v>
      </c>
      <c r="Q3368" s="141" t="s">
        <v>70</v>
      </c>
      <c r="R3368" s="271">
        <v>0</v>
      </c>
      <c r="S3368" s="145">
        <v>0</v>
      </c>
      <c r="T3368" s="185">
        <v>20170331</v>
      </c>
      <c r="U3368" s="142">
        <v>0</v>
      </c>
      <c r="V3368" s="142" t="s">
        <v>161</v>
      </c>
      <c r="W3368" s="142">
        <v>0</v>
      </c>
      <c r="X3368" s="345" t="s">
        <v>161</v>
      </c>
      <c r="Y3368" s="143"/>
      <c r="Z3368" s="143"/>
      <c r="AA3368" s="143"/>
      <c r="AB3368" s="143"/>
      <c r="AC3368" s="143"/>
      <c r="AD3368" s="143"/>
      <c r="AE3368" s="313"/>
      <c r="AF3368" s="313"/>
      <c r="AG3368" s="313"/>
      <c r="AH3368" s="313"/>
      <c r="AI3368" s="313"/>
      <c r="AJ3368" s="313"/>
      <c r="AK3368" s="143"/>
      <c r="AL3368" s="143"/>
      <c r="AM3368" s="143"/>
      <c r="AN3368" s="143"/>
      <c r="AO3368" s="335"/>
    </row>
    <row r="3369" spans="1:41">
      <c r="A3369" s="140">
        <v>44716371</v>
      </c>
      <c r="B3369" s="141">
        <v>23702763</v>
      </c>
      <c r="C3369" s="141" t="s">
        <v>161</v>
      </c>
      <c r="D3369" s="142">
        <v>0</v>
      </c>
      <c r="E3369" s="322">
        <v>0</v>
      </c>
      <c r="F3369" s="142">
        <v>0</v>
      </c>
      <c r="G3369" s="322">
        <v>0</v>
      </c>
      <c r="H3369" s="322">
        <v>0</v>
      </c>
      <c r="I3369" s="322">
        <v>0</v>
      </c>
      <c r="J3369" s="322">
        <v>0</v>
      </c>
      <c r="K3369" s="143">
        <v>0</v>
      </c>
      <c r="L3369" s="144">
        <v>11.91</v>
      </c>
      <c r="M3369" s="344">
        <f t="shared" si="52"/>
        <v>0</v>
      </c>
      <c r="N3369" s="280" t="s">
        <v>94</v>
      </c>
      <c r="O3369" s="145">
        <v>0</v>
      </c>
      <c r="P3369" s="143">
        <v>0</v>
      </c>
      <c r="Q3369" s="141" t="s">
        <v>70</v>
      </c>
      <c r="R3369" s="271">
        <v>0</v>
      </c>
      <c r="S3369" s="145">
        <v>0</v>
      </c>
      <c r="T3369" s="185">
        <v>20170331</v>
      </c>
      <c r="U3369" s="142">
        <v>0</v>
      </c>
      <c r="V3369" s="142" t="s">
        <v>161</v>
      </c>
      <c r="W3369" s="142">
        <v>0</v>
      </c>
      <c r="X3369" s="345" t="s">
        <v>161</v>
      </c>
      <c r="Y3369" s="143"/>
      <c r="Z3369" s="143"/>
      <c r="AA3369" s="143"/>
      <c r="AB3369" s="143"/>
      <c r="AC3369" s="143"/>
      <c r="AD3369" s="143"/>
      <c r="AE3369" s="313"/>
      <c r="AF3369" s="313"/>
      <c r="AG3369" s="313"/>
      <c r="AH3369" s="313"/>
      <c r="AI3369" s="313"/>
      <c r="AJ3369" s="313"/>
      <c r="AK3369" s="143"/>
      <c r="AL3369" s="143"/>
      <c r="AM3369" s="143"/>
      <c r="AN3369" s="143"/>
      <c r="AO3369" s="335"/>
    </row>
    <row r="3370" spans="1:41">
      <c r="A3370" s="140">
        <v>44716414</v>
      </c>
      <c r="B3370" s="141">
        <v>30161963</v>
      </c>
      <c r="C3370" s="141" t="s">
        <v>161</v>
      </c>
      <c r="D3370" s="142">
        <v>0</v>
      </c>
      <c r="E3370" s="322">
        <v>0</v>
      </c>
      <c r="F3370" s="142">
        <v>0</v>
      </c>
      <c r="G3370" s="322">
        <v>0</v>
      </c>
      <c r="H3370" s="322">
        <v>0</v>
      </c>
      <c r="I3370" s="322">
        <v>0</v>
      </c>
      <c r="J3370" s="322">
        <v>0</v>
      </c>
      <c r="K3370" s="143">
        <v>0</v>
      </c>
      <c r="L3370" s="144">
        <v>11.1</v>
      </c>
      <c r="M3370" s="344">
        <f t="shared" si="52"/>
        <v>0</v>
      </c>
      <c r="N3370" s="280" t="s">
        <v>94</v>
      </c>
      <c r="O3370" s="145">
        <v>0</v>
      </c>
      <c r="P3370" s="143">
        <v>0</v>
      </c>
      <c r="Q3370" s="141" t="s">
        <v>70</v>
      </c>
      <c r="R3370" s="271">
        <v>0</v>
      </c>
      <c r="S3370" s="145">
        <v>0</v>
      </c>
      <c r="T3370" s="185">
        <v>20170331</v>
      </c>
      <c r="U3370" s="142">
        <v>0</v>
      </c>
      <c r="V3370" s="142" t="s">
        <v>161</v>
      </c>
      <c r="W3370" s="142">
        <v>0</v>
      </c>
      <c r="X3370" s="345" t="s">
        <v>161</v>
      </c>
      <c r="Y3370" s="143"/>
      <c r="Z3370" s="143"/>
      <c r="AA3370" s="143"/>
      <c r="AB3370" s="143"/>
      <c r="AC3370" s="143"/>
      <c r="AD3370" s="143"/>
      <c r="AE3370" s="313"/>
      <c r="AF3370" s="313"/>
      <c r="AG3370" s="313"/>
      <c r="AH3370" s="313"/>
      <c r="AI3370" s="313"/>
      <c r="AJ3370" s="313"/>
      <c r="AK3370" s="143"/>
      <c r="AL3370" s="143"/>
      <c r="AM3370" s="143"/>
      <c r="AN3370" s="143"/>
      <c r="AO3370" s="335"/>
    </row>
    <row r="3371" spans="1:41">
      <c r="A3371" s="140">
        <v>44716426</v>
      </c>
      <c r="B3371" s="141">
        <v>40497790</v>
      </c>
      <c r="C3371" s="141" t="s">
        <v>161</v>
      </c>
      <c r="D3371" s="142">
        <v>991.74</v>
      </c>
      <c r="E3371" s="322">
        <v>-991.74</v>
      </c>
      <c r="F3371" s="142">
        <v>0</v>
      </c>
      <c r="G3371" s="322">
        <v>-9.17</v>
      </c>
      <c r="H3371" s="322">
        <v>-500</v>
      </c>
      <c r="I3371" s="322">
        <v>-682.09</v>
      </c>
      <c r="J3371" s="322">
        <v>-2183</v>
      </c>
      <c r="K3371" s="143">
        <v>0</v>
      </c>
      <c r="L3371" s="144">
        <v>11.1</v>
      </c>
      <c r="M3371" s="344">
        <f t="shared" si="52"/>
        <v>1.0330625</v>
      </c>
      <c r="N3371" s="280" t="s">
        <v>162</v>
      </c>
      <c r="O3371" s="145">
        <v>0</v>
      </c>
      <c r="P3371" s="143">
        <v>0</v>
      </c>
      <c r="Q3371" s="141" t="s">
        <v>70</v>
      </c>
      <c r="R3371" s="271">
        <v>0</v>
      </c>
      <c r="S3371" s="145">
        <v>0</v>
      </c>
      <c r="T3371" s="185">
        <v>20170331</v>
      </c>
      <c r="U3371" s="142">
        <v>0</v>
      </c>
      <c r="V3371" s="142" t="s">
        <v>161</v>
      </c>
      <c r="W3371" s="142">
        <v>0</v>
      </c>
      <c r="X3371" s="345" t="s">
        <v>161</v>
      </c>
      <c r="Y3371" s="143"/>
      <c r="Z3371" s="143"/>
      <c r="AA3371" s="143"/>
      <c r="AB3371" s="143"/>
      <c r="AC3371" s="143"/>
      <c r="AD3371" s="143"/>
      <c r="AE3371" s="313"/>
      <c r="AF3371" s="313"/>
      <c r="AG3371" s="313"/>
      <c r="AH3371" s="313"/>
      <c r="AI3371" s="313"/>
      <c r="AJ3371" s="313"/>
      <c r="AK3371" s="143"/>
      <c r="AL3371" s="143"/>
      <c r="AM3371" s="143"/>
      <c r="AN3371" s="143"/>
      <c r="AO3371" s="335"/>
    </row>
    <row r="3372" spans="1:41">
      <c r="A3372" s="140">
        <v>44716433</v>
      </c>
      <c r="B3372" s="141">
        <v>11968347</v>
      </c>
      <c r="C3372" s="141" t="s">
        <v>161</v>
      </c>
      <c r="D3372" s="142">
        <v>1027439.72</v>
      </c>
      <c r="E3372" s="322">
        <v>-13536.08</v>
      </c>
      <c r="F3372" s="142">
        <v>1013903.64</v>
      </c>
      <c r="G3372" s="322">
        <v>-8604.81</v>
      </c>
      <c r="H3372" s="322">
        <v>0</v>
      </c>
      <c r="I3372" s="322">
        <v>-1602.52</v>
      </c>
      <c r="J3372" s="322">
        <v>-23743.41</v>
      </c>
      <c r="K3372" s="143">
        <v>0</v>
      </c>
      <c r="L3372" s="144">
        <v>10.050000000000001</v>
      </c>
      <c r="M3372" s="344">
        <f t="shared" si="52"/>
        <v>1070.2497083333335</v>
      </c>
      <c r="N3372" s="280" t="s">
        <v>162</v>
      </c>
      <c r="O3372" s="145">
        <v>0</v>
      </c>
      <c r="P3372" s="143">
        <v>1013903.64</v>
      </c>
      <c r="Q3372" s="141" t="s">
        <v>70</v>
      </c>
      <c r="R3372" s="271">
        <v>0</v>
      </c>
      <c r="S3372" s="145">
        <v>0</v>
      </c>
      <c r="T3372" s="185">
        <v>20170331</v>
      </c>
      <c r="U3372" s="142">
        <v>0</v>
      </c>
      <c r="V3372" s="142" t="s">
        <v>161</v>
      </c>
      <c r="W3372" s="142">
        <v>0</v>
      </c>
      <c r="X3372" s="345" t="s">
        <v>161</v>
      </c>
      <c r="Y3372" s="143"/>
      <c r="Z3372" s="143"/>
      <c r="AA3372" s="143"/>
      <c r="AB3372" s="143"/>
      <c r="AC3372" s="143"/>
      <c r="AD3372" s="143"/>
      <c r="AE3372" s="313"/>
      <c r="AF3372" s="313"/>
      <c r="AG3372" s="313"/>
      <c r="AH3372" s="313"/>
      <c r="AI3372" s="313"/>
      <c r="AJ3372" s="313"/>
      <c r="AK3372" s="143"/>
      <c r="AL3372" s="143"/>
      <c r="AM3372" s="143"/>
      <c r="AN3372" s="143"/>
      <c r="AO3372" s="335"/>
    </row>
    <row r="3373" spans="1:41">
      <c r="A3373" s="140">
        <v>44761430</v>
      </c>
      <c r="B3373" s="141">
        <v>9084977</v>
      </c>
      <c r="C3373" s="141" t="s">
        <v>161</v>
      </c>
      <c r="D3373" s="142">
        <v>0</v>
      </c>
      <c r="E3373" s="322">
        <v>0</v>
      </c>
      <c r="F3373" s="142">
        <v>0</v>
      </c>
      <c r="G3373" s="322">
        <v>0</v>
      </c>
      <c r="H3373" s="322">
        <v>0</v>
      </c>
      <c r="I3373" s="322">
        <v>0</v>
      </c>
      <c r="J3373" s="322">
        <v>0</v>
      </c>
      <c r="K3373" s="143">
        <v>0</v>
      </c>
      <c r="L3373" s="144">
        <v>11.1</v>
      </c>
      <c r="M3373" s="344">
        <f t="shared" si="52"/>
        <v>0</v>
      </c>
      <c r="N3373" s="280" t="s">
        <v>94</v>
      </c>
      <c r="O3373" s="145">
        <v>0</v>
      </c>
      <c r="P3373" s="143">
        <v>0</v>
      </c>
      <c r="Q3373" s="141" t="s">
        <v>70</v>
      </c>
      <c r="R3373" s="271">
        <v>0</v>
      </c>
      <c r="S3373" s="145">
        <v>0</v>
      </c>
      <c r="T3373" s="185">
        <v>20170331</v>
      </c>
      <c r="U3373" s="142">
        <v>0</v>
      </c>
      <c r="V3373" s="142" t="s">
        <v>161</v>
      </c>
      <c r="W3373" s="142">
        <v>0</v>
      </c>
      <c r="X3373" s="345" t="s">
        <v>161</v>
      </c>
      <c r="Y3373" s="143"/>
      <c r="Z3373" s="143"/>
      <c r="AA3373" s="143"/>
      <c r="AB3373" s="143"/>
      <c r="AC3373" s="143"/>
      <c r="AD3373" s="143"/>
      <c r="AE3373" s="313"/>
      <c r="AF3373" s="313"/>
      <c r="AG3373" s="313"/>
      <c r="AH3373" s="313"/>
      <c r="AI3373" s="313"/>
      <c r="AJ3373" s="313"/>
      <c r="AK3373" s="143"/>
      <c r="AL3373" s="143"/>
      <c r="AM3373" s="143"/>
      <c r="AN3373" s="143"/>
      <c r="AO3373" s="335"/>
    </row>
    <row r="3374" spans="1:41">
      <c r="A3374" s="140">
        <v>44761457</v>
      </c>
      <c r="B3374" s="141">
        <v>30762401</v>
      </c>
      <c r="C3374" s="141" t="s">
        <v>161</v>
      </c>
      <c r="D3374" s="142">
        <v>0</v>
      </c>
      <c r="E3374" s="322">
        <v>0</v>
      </c>
      <c r="F3374" s="142">
        <v>0</v>
      </c>
      <c r="G3374" s="322">
        <v>0</v>
      </c>
      <c r="H3374" s="322">
        <v>0</v>
      </c>
      <c r="I3374" s="322">
        <v>0</v>
      </c>
      <c r="J3374" s="322">
        <v>0</v>
      </c>
      <c r="K3374" s="143">
        <v>0</v>
      </c>
      <c r="L3374" s="144">
        <v>11.11</v>
      </c>
      <c r="M3374" s="344">
        <f t="shared" si="52"/>
        <v>0</v>
      </c>
      <c r="N3374" s="280" t="s">
        <v>94</v>
      </c>
      <c r="O3374" s="145">
        <v>0</v>
      </c>
      <c r="P3374" s="143">
        <v>0</v>
      </c>
      <c r="Q3374" s="141" t="s">
        <v>70</v>
      </c>
      <c r="R3374" s="271">
        <v>0</v>
      </c>
      <c r="S3374" s="145">
        <v>0</v>
      </c>
      <c r="T3374" s="185">
        <v>20170331</v>
      </c>
      <c r="U3374" s="142">
        <v>0</v>
      </c>
      <c r="V3374" s="142" t="s">
        <v>161</v>
      </c>
      <c r="W3374" s="142">
        <v>0</v>
      </c>
      <c r="X3374" s="345" t="s">
        <v>161</v>
      </c>
      <c r="Y3374" s="143"/>
      <c r="Z3374" s="143"/>
      <c r="AA3374" s="143"/>
      <c r="AB3374" s="143"/>
      <c r="AC3374" s="143"/>
      <c r="AD3374" s="143"/>
      <c r="AE3374" s="313"/>
      <c r="AF3374" s="313"/>
      <c r="AG3374" s="313"/>
      <c r="AH3374" s="313"/>
      <c r="AI3374" s="313"/>
      <c r="AJ3374" s="313"/>
      <c r="AK3374" s="143"/>
      <c r="AL3374" s="143"/>
      <c r="AM3374" s="143"/>
      <c r="AN3374" s="143"/>
      <c r="AO3374" s="335"/>
    </row>
    <row r="3375" spans="1:41">
      <c r="A3375" s="140">
        <v>44761480</v>
      </c>
      <c r="B3375" s="141">
        <v>40777032</v>
      </c>
      <c r="C3375" s="141" t="s">
        <v>161</v>
      </c>
      <c r="D3375" s="142">
        <v>0</v>
      </c>
      <c r="E3375" s="322">
        <v>0</v>
      </c>
      <c r="F3375" s="142">
        <v>0</v>
      </c>
      <c r="G3375" s="322">
        <v>0</v>
      </c>
      <c r="H3375" s="322">
        <v>0</v>
      </c>
      <c r="I3375" s="322">
        <v>0</v>
      </c>
      <c r="J3375" s="322">
        <v>0</v>
      </c>
      <c r="K3375" s="143">
        <v>0</v>
      </c>
      <c r="L3375" s="144">
        <v>11.12</v>
      </c>
      <c r="M3375" s="344">
        <f t="shared" si="52"/>
        <v>0</v>
      </c>
      <c r="N3375" s="280" t="s">
        <v>94</v>
      </c>
      <c r="O3375" s="145">
        <v>0</v>
      </c>
      <c r="P3375" s="143">
        <v>0</v>
      </c>
      <c r="Q3375" s="141" t="s">
        <v>70</v>
      </c>
      <c r="R3375" s="271">
        <v>0</v>
      </c>
      <c r="S3375" s="145">
        <v>0</v>
      </c>
      <c r="T3375" s="185">
        <v>20170331</v>
      </c>
      <c r="U3375" s="142">
        <v>0</v>
      </c>
      <c r="V3375" s="142" t="s">
        <v>161</v>
      </c>
      <c r="W3375" s="142">
        <v>0</v>
      </c>
      <c r="X3375" s="345" t="s">
        <v>161</v>
      </c>
      <c r="Y3375" s="143"/>
      <c r="Z3375" s="143"/>
      <c r="AA3375" s="143"/>
      <c r="AB3375" s="143"/>
      <c r="AC3375" s="143"/>
      <c r="AD3375" s="143"/>
      <c r="AE3375" s="313"/>
      <c r="AF3375" s="313"/>
      <c r="AG3375" s="313"/>
      <c r="AH3375" s="313"/>
      <c r="AI3375" s="313"/>
      <c r="AJ3375" s="313"/>
      <c r="AK3375" s="143"/>
      <c r="AL3375" s="143"/>
      <c r="AM3375" s="143"/>
      <c r="AN3375" s="143"/>
      <c r="AO3375" s="335"/>
    </row>
    <row r="3376" spans="1:41">
      <c r="A3376" s="140">
        <v>44761490</v>
      </c>
      <c r="B3376" s="141">
        <v>37921920</v>
      </c>
      <c r="C3376" s="141" t="s">
        <v>161</v>
      </c>
      <c r="D3376" s="142">
        <v>0</v>
      </c>
      <c r="E3376" s="322">
        <v>0</v>
      </c>
      <c r="F3376" s="142">
        <v>0</v>
      </c>
      <c r="G3376" s="322">
        <v>0</v>
      </c>
      <c r="H3376" s="322">
        <v>0</v>
      </c>
      <c r="I3376" s="322">
        <v>0</v>
      </c>
      <c r="J3376" s="322">
        <v>0</v>
      </c>
      <c r="K3376" s="143">
        <v>0</v>
      </c>
      <c r="L3376" s="144">
        <v>11.51</v>
      </c>
      <c r="M3376" s="344">
        <f t="shared" si="52"/>
        <v>0</v>
      </c>
      <c r="N3376" s="280" t="s">
        <v>94</v>
      </c>
      <c r="O3376" s="145">
        <v>0</v>
      </c>
      <c r="P3376" s="143">
        <v>0</v>
      </c>
      <c r="Q3376" s="141" t="s">
        <v>70</v>
      </c>
      <c r="R3376" s="271">
        <v>0</v>
      </c>
      <c r="S3376" s="145">
        <v>0</v>
      </c>
      <c r="T3376" s="185">
        <v>20170331</v>
      </c>
      <c r="U3376" s="142">
        <v>0</v>
      </c>
      <c r="V3376" s="142" t="s">
        <v>161</v>
      </c>
      <c r="W3376" s="142">
        <v>0</v>
      </c>
      <c r="X3376" s="345" t="s">
        <v>161</v>
      </c>
      <c r="Y3376" s="143"/>
      <c r="Z3376" s="143"/>
      <c r="AA3376" s="143"/>
      <c r="AB3376" s="143"/>
      <c r="AC3376" s="143"/>
      <c r="AD3376" s="143"/>
      <c r="AE3376" s="313"/>
      <c r="AF3376" s="313"/>
      <c r="AG3376" s="313"/>
      <c r="AH3376" s="313"/>
      <c r="AI3376" s="313"/>
      <c r="AJ3376" s="313"/>
      <c r="AK3376" s="143"/>
      <c r="AL3376" s="143"/>
      <c r="AM3376" s="143"/>
      <c r="AN3376" s="143"/>
      <c r="AO3376" s="335"/>
    </row>
    <row r="3377" spans="1:41">
      <c r="A3377" s="140">
        <v>44802799</v>
      </c>
      <c r="B3377" s="141">
        <v>9650495</v>
      </c>
      <c r="C3377" s="141" t="s">
        <v>161</v>
      </c>
      <c r="D3377" s="142">
        <v>0</v>
      </c>
      <c r="E3377" s="322">
        <v>0</v>
      </c>
      <c r="F3377" s="142">
        <v>0</v>
      </c>
      <c r="G3377" s="322">
        <v>0</v>
      </c>
      <c r="H3377" s="322">
        <v>0</v>
      </c>
      <c r="I3377" s="322">
        <v>0</v>
      </c>
      <c r="J3377" s="322">
        <v>0</v>
      </c>
      <c r="K3377" s="143">
        <v>0</v>
      </c>
      <c r="L3377" s="144">
        <v>12.5</v>
      </c>
      <c r="M3377" s="344">
        <f t="shared" si="52"/>
        <v>0</v>
      </c>
      <c r="N3377" s="280" t="s">
        <v>94</v>
      </c>
      <c r="O3377" s="145">
        <v>0</v>
      </c>
      <c r="P3377" s="143">
        <v>0</v>
      </c>
      <c r="Q3377" s="141" t="s">
        <v>70</v>
      </c>
      <c r="R3377" s="271">
        <v>0</v>
      </c>
      <c r="S3377" s="145">
        <v>0</v>
      </c>
      <c r="T3377" s="185">
        <v>20170331</v>
      </c>
      <c r="U3377" s="142">
        <v>0</v>
      </c>
      <c r="V3377" s="142" t="s">
        <v>161</v>
      </c>
      <c r="W3377" s="142">
        <v>0</v>
      </c>
      <c r="X3377" s="345" t="s">
        <v>161</v>
      </c>
      <c r="Y3377" s="143"/>
      <c r="Z3377" s="143"/>
      <c r="AA3377" s="143"/>
      <c r="AB3377" s="143"/>
      <c r="AC3377" s="143"/>
      <c r="AD3377" s="143"/>
      <c r="AE3377" s="313"/>
      <c r="AF3377" s="313"/>
      <c r="AG3377" s="313"/>
      <c r="AH3377" s="313"/>
      <c r="AI3377" s="313"/>
      <c r="AJ3377" s="313"/>
      <c r="AK3377" s="143"/>
      <c r="AL3377" s="143"/>
      <c r="AM3377" s="143"/>
      <c r="AN3377" s="143"/>
      <c r="AO3377" s="335"/>
    </row>
    <row r="3378" spans="1:41">
      <c r="A3378" s="140">
        <v>44802960</v>
      </c>
      <c r="B3378" s="141">
        <v>5381762</v>
      </c>
      <c r="C3378" s="141" t="s">
        <v>161</v>
      </c>
      <c r="D3378" s="142">
        <v>0</v>
      </c>
      <c r="E3378" s="322">
        <v>0</v>
      </c>
      <c r="F3378" s="142">
        <v>0</v>
      </c>
      <c r="G3378" s="322">
        <v>0</v>
      </c>
      <c r="H3378" s="322">
        <v>0</v>
      </c>
      <c r="I3378" s="322">
        <v>0</v>
      </c>
      <c r="J3378" s="322">
        <v>0</v>
      </c>
      <c r="K3378" s="143">
        <v>0</v>
      </c>
      <c r="L3378" s="144">
        <v>12.5</v>
      </c>
      <c r="M3378" s="344">
        <f t="shared" si="52"/>
        <v>0</v>
      </c>
      <c r="N3378" s="280" t="s">
        <v>94</v>
      </c>
      <c r="O3378" s="145">
        <v>0</v>
      </c>
      <c r="P3378" s="143">
        <v>0</v>
      </c>
      <c r="Q3378" s="141" t="s">
        <v>70</v>
      </c>
      <c r="R3378" s="271">
        <v>0</v>
      </c>
      <c r="S3378" s="145">
        <v>0</v>
      </c>
      <c r="T3378" s="185">
        <v>20170331</v>
      </c>
      <c r="U3378" s="142">
        <v>0</v>
      </c>
      <c r="V3378" s="142" t="s">
        <v>161</v>
      </c>
      <c r="W3378" s="142">
        <v>0</v>
      </c>
      <c r="X3378" s="345" t="s">
        <v>161</v>
      </c>
      <c r="Y3378" s="143"/>
      <c r="Z3378" s="143"/>
      <c r="AA3378" s="143"/>
      <c r="AB3378" s="143"/>
      <c r="AC3378" s="143"/>
      <c r="AD3378" s="143"/>
      <c r="AE3378" s="313"/>
      <c r="AF3378" s="313"/>
      <c r="AG3378" s="313"/>
      <c r="AH3378" s="313"/>
      <c r="AI3378" s="313"/>
      <c r="AJ3378" s="313"/>
      <c r="AK3378" s="143"/>
      <c r="AL3378" s="143"/>
      <c r="AM3378" s="143"/>
      <c r="AN3378" s="143"/>
      <c r="AO3378" s="335"/>
    </row>
    <row r="3379" spans="1:41">
      <c r="A3379" s="140">
        <v>44803163</v>
      </c>
      <c r="B3379" s="141">
        <v>33853041</v>
      </c>
      <c r="C3379" s="141" t="s">
        <v>161</v>
      </c>
      <c r="D3379" s="142">
        <v>685824.97</v>
      </c>
      <c r="E3379" s="322">
        <v>-995.22</v>
      </c>
      <c r="F3379" s="142">
        <v>684829.75</v>
      </c>
      <c r="G3379" s="322">
        <v>0</v>
      </c>
      <c r="H3379" s="322">
        <v>-500</v>
      </c>
      <c r="I3379" s="322">
        <v>-924.78</v>
      </c>
      <c r="J3379" s="322">
        <v>-2420</v>
      </c>
      <c r="K3379" s="143">
        <v>0</v>
      </c>
      <c r="L3379" s="144">
        <v>11.1</v>
      </c>
      <c r="M3379" s="344">
        <f t="shared" si="52"/>
        <v>714.40101041666674</v>
      </c>
      <c r="N3379" s="280" t="s">
        <v>162</v>
      </c>
      <c r="O3379" s="145">
        <v>0</v>
      </c>
      <c r="P3379" s="143">
        <v>667452.68999999994</v>
      </c>
      <c r="Q3379" s="141" t="s">
        <v>72</v>
      </c>
      <c r="R3379" s="271">
        <v>20170228</v>
      </c>
      <c r="S3379" s="145">
        <v>2</v>
      </c>
      <c r="T3379" s="185">
        <v>20170331</v>
      </c>
      <c r="U3379" s="142">
        <v>0</v>
      </c>
      <c r="V3379" s="142" t="s">
        <v>161</v>
      </c>
      <c r="W3379" s="142">
        <v>0</v>
      </c>
      <c r="X3379" s="345" t="s">
        <v>161</v>
      </c>
      <c r="Y3379" s="143"/>
      <c r="Z3379" s="143"/>
      <c r="AA3379" s="143"/>
      <c r="AB3379" s="143"/>
      <c r="AC3379" s="143"/>
      <c r="AD3379" s="143"/>
      <c r="AE3379" s="313"/>
      <c r="AF3379" s="313"/>
      <c r="AG3379" s="313"/>
      <c r="AH3379" s="313"/>
      <c r="AI3379" s="313"/>
      <c r="AJ3379" s="313"/>
      <c r="AK3379" s="143"/>
      <c r="AL3379" s="143"/>
      <c r="AM3379" s="143"/>
      <c r="AN3379" s="143"/>
      <c r="AO3379" s="335"/>
    </row>
    <row r="3380" spans="1:41">
      <c r="A3380" s="140">
        <v>44803357</v>
      </c>
      <c r="B3380" s="141">
        <v>30098145</v>
      </c>
      <c r="C3380" s="141" t="s">
        <v>161</v>
      </c>
      <c r="D3380" s="142">
        <v>0</v>
      </c>
      <c r="E3380" s="313">
        <v>0</v>
      </c>
      <c r="F3380" s="142">
        <v>0</v>
      </c>
      <c r="G3380" s="313">
        <v>0</v>
      </c>
      <c r="H3380" s="313">
        <v>0</v>
      </c>
      <c r="I3380" s="313">
        <v>0</v>
      </c>
      <c r="J3380" s="313">
        <v>0</v>
      </c>
      <c r="K3380" s="143">
        <v>0</v>
      </c>
      <c r="L3380" s="144">
        <v>11.7</v>
      </c>
      <c r="M3380" s="344">
        <f t="shared" si="52"/>
        <v>0</v>
      </c>
      <c r="N3380" s="280" t="s">
        <v>94</v>
      </c>
      <c r="O3380" s="145">
        <v>0</v>
      </c>
      <c r="P3380" s="143">
        <v>0</v>
      </c>
      <c r="Q3380" s="141" t="s">
        <v>70</v>
      </c>
      <c r="R3380" s="271">
        <v>0</v>
      </c>
      <c r="S3380" s="145">
        <v>0</v>
      </c>
      <c r="T3380" s="185">
        <v>20170331</v>
      </c>
      <c r="U3380" s="142">
        <v>0</v>
      </c>
      <c r="V3380" s="142" t="s">
        <v>161</v>
      </c>
      <c r="W3380" s="142">
        <v>0</v>
      </c>
      <c r="X3380" s="345" t="s">
        <v>161</v>
      </c>
      <c r="Y3380" s="143"/>
      <c r="Z3380" s="143"/>
      <c r="AA3380" s="143"/>
      <c r="AB3380" s="143"/>
      <c r="AC3380" s="143"/>
      <c r="AD3380" s="143"/>
      <c r="AE3380" s="313"/>
      <c r="AF3380" s="313"/>
      <c r="AG3380" s="313"/>
      <c r="AH3380" s="313"/>
      <c r="AI3380" s="313"/>
      <c r="AJ3380" s="313"/>
      <c r="AK3380" s="143"/>
      <c r="AL3380" s="143"/>
      <c r="AM3380" s="143"/>
      <c r="AN3380" s="143"/>
      <c r="AO3380" s="335"/>
    </row>
    <row r="3381" spans="1:41">
      <c r="A3381" s="140">
        <v>44803408</v>
      </c>
      <c r="B3381" s="141">
        <v>9667573</v>
      </c>
      <c r="C3381" s="141" t="s">
        <v>161</v>
      </c>
      <c r="D3381" s="142">
        <v>742477.95</v>
      </c>
      <c r="E3381" s="322">
        <v>-16775.96</v>
      </c>
      <c r="F3381" s="142">
        <v>725701.99</v>
      </c>
      <c r="G3381" s="322">
        <v>-6455.4</v>
      </c>
      <c r="H3381" s="322">
        <v>0</v>
      </c>
      <c r="I3381" s="322">
        <v>-1343.64</v>
      </c>
      <c r="J3381" s="322">
        <v>-24575</v>
      </c>
      <c r="K3381" s="143">
        <v>0</v>
      </c>
      <c r="L3381" s="144">
        <v>10.54</v>
      </c>
      <c r="M3381" s="344">
        <f t="shared" si="52"/>
        <v>773.41453124999998</v>
      </c>
      <c r="N3381" s="280" t="s">
        <v>162</v>
      </c>
      <c r="O3381" s="145">
        <v>0</v>
      </c>
      <c r="P3381" s="143">
        <v>716261.85</v>
      </c>
      <c r="Q3381" s="141" t="s">
        <v>71</v>
      </c>
      <c r="R3381" s="271">
        <v>20170331</v>
      </c>
      <c r="S3381" s="145">
        <v>1</v>
      </c>
      <c r="T3381" s="185">
        <v>20170331</v>
      </c>
      <c r="U3381" s="142">
        <v>0</v>
      </c>
      <c r="V3381" s="142" t="s">
        <v>161</v>
      </c>
      <c r="W3381" s="142">
        <v>0</v>
      </c>
      <c r="X3381" s="345" t="s">
        <v>161</v>
      </c>
      <c r="Y3381" s="143"/>
      <c r="Z3381" s="143"/>
      <c r="AA3381" s="143"/>
      <c r="AB3381" s="143"/>
      <c r="AC3381" s="143"/>
      <c r="AD3381" s="143"/>
      <c r="AE3381" s="313"/>
      <c r="AF3381" s="313"/>
      <c r="AG3381" s="313"/>
      <c r="AH3381" s="313"/>
      <c r="AI3381" s="313"/>
      <c r="AJ3381" s="313"/>
      <c r="AK3381" s="143"/>
      <c r="AL3381" s="143"/>
      <c r="AM3381" s="143"/>
      <c r="AN3381" s="143"/>
      <c r="AO3381" s="335"/>
    </row>
    <row r="3382" spans="1:41">
      <c r="A3382" s="140">
        <v>44803417</v>
      </c>
      <c r="B3382" s="141">
        <v>36294469</v>
      </c>
      <c r="C3382" s="141" t="s">
        <v>161</v>
      </c>
      <c r="D3382" s="142">
        <v>0</v>
      </c>
      <c r="E3382" s="322">
        <v>0</v>
      </c>
      <c r="F3382" s="142">
        <v>0</v>
      </c>
      <c r="G3382" s="322">
        <v>0</v>
      </c>
      <c r="H3382" s="322">
        <v>0</v>
      </c>
      <c r="I3382" s="322">
        <v>0</v>
      </c>
      <c r="J3382" s="322">
        <v>0</v>
      </c>
      <c r="K3382" s="143">
        <v>0</v>
      </c>
      <c r="L3382" s="144">
        <v>10.73</v>
      </c>
      <c r="M3382" s="344">
        <f t="shared" si="52"/>
        <v>0</v>
      </c>
      <c r="N3382" s="280" t="s">
        <v>94</v>
      </c>
      <c r="O3382" s="145">
        <v>0</v>
      </c>
      <c r="P3382" s="143">
        <v>0</v>
      </c>
      <c r="Q3382" s="141" t="s">
        <v>70</v>
      </c>
      <c r="R3382" s="271">
        <v>0</v>
      </c>
      <c r="S3382" s="145">
        <v>0</v>
      </c>
      <c r="T3382" s="185">
        <v>20170331</v>
      </c>
      <c r="U3382" s="142">
        <v>0</v>
      </c>
      <c r="V3382" s="142" t="s">
        <v>161</v>
      </c>
      <c r="W3382" s="142">
        <v>0</v>
      </c>
      <c r="X3382" s="345" t="s">
        <v>161</v>
      </c>
      <c r="Y3382" s="143"/>
      <c r="Z3382" s="143"/>
      <c r="AA3382" s="143"/>
      <c r="AB3382" s="143"/>
      <c r="AC3382" s="143"/>
      <c r="AD3382" s="143"/>
      <c r="AE3382" s="313"/>
      <c r="AF3382" s="313"/>
      <c r="AG3382" s="313"/>
      <c r="AH3382" s="313"/>
      <c r="AI3382" s="313"/>
      <c r="AJ3382" s="313"/>
      <c r="AK3382" s="143"/>
      <c r="AL3382" s="143"/>
      <c r="AM3382" s="143"/>
      <c r="AN3382" s="143"/>
      <c r="AO3382" s="335"/>
    </row>
    <row r="3383" spans="1:41">
      <c r="A3383" s="140">
        <v>44803420</v>
      </c>
      <c r="B3383" s="141">
        <v>5681812</v>
      </c>
      <c r="C3383" s="141" t="s">
        <v>161</v>
      </c>
      <c r="D3383" s="142">
        <v>593154.19999999995</v>
      </c>
      <c r="E3383" s="313">
        <v>-53219.08</v>
      </c>
      <c r="F3383" s="142">
        <v>539935.12</v>
      </c>
      <c r="G3383" s="313">
        <v>-5486.68</v>
      </c>
      <c r="H3383" s="313">
        <v>0</v>
      </c>
      <c r="I3383" s="313">
        <v>-1294.24</v>
      </c>
      <c r="J3383" s="313">
        <v>-60000</v>
      </c>
      <c r="K3383" s="143">
        <v>-41574.959999999999</v>
      </c>
      <c r="L3383" s="144">
        <v>11.1</v>
      </c>
      <c r="M3383" s="344">
        <f t="shared" si="52"/>
        <v>617.86895833333335</v>
      </c>
      <c r="N3383" s="280" t="s">
        <v>162</v>
      </c>
      <c r="O3383" s="145">
        <v>0</v>
      </c>
      <c r="P3383" s="143">
        <v>539935.12</v>
      </c>
      <c r="Q3383" s="141" t="s">
        <v>70</v>
      </c>
      <c r="R3383" s="271">
        <v>0</v>
      </c>
      <c r="S3383" s="145">
        <v>0</v>
      </c>
      <c r="T3383" s="185">
        <v>20170331</v>
      </c>
      <c r="U3383" s="142">
        <v>0</v>
      </c>
      <c r="V3383" s="142" t="s">
        <v>161</v>
      </c>
      <c r="W3383" s="142">
        <v>0</v>
      </c>
      <c r="X3383" s="345" t="s">
        <v>161</v>
      </c>
      <c r="Y3383" s="143"/>
      <c r="Z3383" s="143"/>
      <c r="AA3383" s="143"/>
      <c r="AB3383" s="143"/>
      <c r="AC3383" s="143"/>
      <c r="AD3383" s="143"/>
      <c r="AE3383" s="313"/>
      <c r="AF3383" s="313"/>
      <c r="AG3383" s="313"/>
      <c r="AH3383" s="313"/>
      <c r="AI3383" s="313"/>
      <c r="AJ3383" s="313"/>
      <c r="AK3383" s="143"/>
      <c r="AL3383" s="143"/>
      <c r="AM3383" s="143"/>
      <c r="AN3383" s="143"/>
      <c r="AO3383" s="335"/>
    </row>
    <row r="3384" spans="1:41">
      <c r="A3384" s="140">
        <v>44803446</v>
      </c>
      <c r="B3384" s="141">
        <v>37314989</v>
      </c>
      <c r="C3384" s="141" t="s">
        <v>161</v>
      </c>
      <c r="D3384" s="142">
        <v>316708.71000000002</v>
      </c>
      <c r="E3384" s="322">
        <v>-8203.17</v>
      </c>
      <c r="F3384" s="142">
        <v>308505.53999999998</v>
      </c>
      <c r="G3384" s="322">
        <v>-5127.1499999999996</v>
      </c>
      <c r="H3384" s="322">
        <v>-500</v>
      </c>
      <c r="I3384" s="322">
        <v>-544.45000000000005</v>
      </c>
      <c r="J3384" s="322">
        <v>-14374.77</v>
      </c>
      <c r="K3384" s="143">
        <v>0</v>
      </c>
      <c r="L3384" s="144">
        <v>10.050000000000001</v>
      </c>
      <c r="M3384" s="344">
        <f t="shared" si="52"/>
        <v>329.90490625000001</v>
      </c>
      <c r="N3384" s="280" t="s">
        <v>162</v>
      </c>
      <c r="O3384" s="145">
        <v>0</v>
      </c>
      <c r="P3384" s="143">
        <v>308505.53999999998</v>
      </c>
      <c r="Q3384" s="141" t="s">
        <v>70</v>
      </c>
      <c r="R3384" s="271">
        <v>0</v>
      </c>
      <c r="S3384" s="145">
        <v>0</v>
      </c>
      <c r="T3384" s="185">
        <v>20170331</v>
      </c>
      <c r="U3384" s="142">
        <v>0</v>
      </c>
      <c r="V3384" s="142" t="s">
        <v>161</v>
      </c>
      <c r="W3384" s="142">
        <v>0</v>
      </c>
      <c r="X3384" s="345" t="s">
        <v>161</v>
      </c>
      <c r="Y3384" s="143"/>
      <c r="Z3384" s="143"/>
      <c r="AA3384" s="143"/>
      <c r="AB3384" s="143"/>
      <c r="AC3384" s="143"/>
      <c r="AD3384" s="143"/>
      <c r="AE3384" s="313"/>
      <c r="AF3384" s="313"/>
      <c r="AG3384" s="313"/>
      <c r="AH3384" s="313"/>
      <c r="AI3384" s="313"/>
      <c r="AJ3384" s="313"/>
      <c r="AK3384" s="143"/>
      <c r="AL3384" s="143"/>
      <c r="AM3384" s="143"/>
      <c r="AN3384" s="143"/>
      <c r="AO3384" s="335"/>
    </row>
    <row r="3385" spans="1:41">
      <c r="A3385" s="140">
        <v>44803450</v>
      </c>
      <c r="B3385" s="141">
        <v>4874023</v>
      </c>
      <c r="C3385" s="141" t="s">
        <v>161</v>
      </c>
      <c r="D3385" s="142">
        <v>0</v>
      </c>
      <c r="E3385" s="322">
        <v>0</v>
      </c>
      <c r="F3385" s="142">
        <v>0</v>
      </c>
      <c r="G3385" s="322">
        <v>0</v>
      </c>
      <c r="H3385" s="322">
        <v>0</v>
      </c>
      <c r="I3385" s="322">
        <v>0</v>
      </c>
      <c r="J3385" s="322">
        <v>0</v>
      </c>
      <c r="K3385" s="143">
        <v>0</v>
      </c>
      <c r="L3385" s="144">
        <v>11.51</v>
      </c>
      <c r="M3385" s="344">
        <f t="shared" si="52"/>
        <v>0</v>
      </c>
      <c r="N3385" s="280" t="s">
        <v>94</v>
      </c>
      <c r="O3385" s="145">
        <v>0</v>
      </c>
      <c r="P3385" s="143">
        <v>0</v>
      </c>
      <c r="Q3385" s="141" t="s">
        <v>70</v>
      </c>
      <c r="R3385" s="271">
        <v>0</v>
      </c>
      <c r="S3385" s="145">
        <v>0</v>
      </c>
      <c r="T3385" s="185">
        <v>20170331</v>
      </c>
      <c r="U3385" s="142">
        <v>0</v>
      </c>
      <c r="V3385" s="142" t="s">
        <v>161</v>
      </c>
      <c r="W3385" s="142">
        <v>0</v>
      </c>
      <c r="X3385" s="345" t="s">
        <v>161</v>
      </c>
      <c r="Y3385" s="143"/>
      <c r="Z3385" s="143"/>
      <c r="AA3385" s="143"/>
      <c r="AB3385" s="143"/>
      <c r="AC3385" s="143"/>
      <c r="AD3385" s="143"/>
      <c r="AE3385" s="313"/>
      <c r="AF3385" s="313"/>
      <c r="AG3385" s="313"/>
      <c r="AH3385" s="313"/>
      <c r="AI3385" s="313"/>
      <c r="AJ3385" s="313"/>
      <c r="AK3385" s="143"/>
      <c r="AL3385" s="143"/>
      <c r="AM3385" s="143"/>
      <c r="AN3385" s="143"/>
      <c r="AO3385" s="335"/>
    </row>
    <row r="3386" spans="1:41">
      <c r="A3386" s="140">
        <v>44803470</v>
      </c>
      <c r="B3386" s="141">
        <v>40878756</v>
      </c>
      <c r="C3386" s="141" t="s">
        <v>161</v>
      </c>
      <c r="D3386" s="142">
        <v>0</v>
      </c>
      <c r="E3386" s="322">
        <v>0</v>
      </c>
      <c r="F3386" s="142">
        <v>0</v>
      </c>
      <c r="G3386" s="322">
        <v>0</v>
      </c>
      <c r="H3386" s="322">
        <v>0</v>
      </c>
      <c r="I3386" s="322">
        <v>0</v>
      </c>
      <c r="J3386" s="322">
        <v>0</v>
      </c>
      <c r="K3386" s="143">
        <v>0</v>
      </c>
      <c r="L3386" s="144">
        <v>11.1</v>
      </c>
      <c r="M3386" s="344">
        <f t="shared" si="52"/>
        <v>0</v>
      </c>
      <c r="N3386" s="280" t="s">
        <v>94</v>
      </c>
      <c r="O3386" s="145">
        <v>0</v>
      </c>
      <c r="P3386" s="143">
        <v>0</v>
      </c>
      <c r="Q3386" s="141" t="s">
        <v>70</v>
      </c>
      <c r="R3386" s="271">
        <v>0</v>
      </c>
      <c r="S3386" s="145">
        <v>0</v>
      </c>
      <c r="T3386" s="185">
        <v>20170331</v>
      </c>
      <c r="U3386" s="142">
        <v>0</v>
      </c>
      <c r="V3386" s="142" t="s">
        <v>161</v>
      </c>
      <c r="W3386" s="142">
        <v>0</v>
      </c>
      <c r="X3386" s="345" t="s">
        <v>161</v>
      </c>
      <c r="Y3386" s="143"/>
      <c r="Z3386" s="143"/>
      <c r="AA3386" s="143"/>
      <c r="AB3386" s="143"/>
      <c r="AC3386" s="143"/>
      <c r="AD3386" s="143"/>
      <c r="AE3386" s="313"/>
      <c r="AF3386" s="313"/>
      <c r="AG3386" s="313"/>
      <c r="AH3386" s="313"/>
      <c r="AI3386" s="313"/>
      <c r="AJ3386" s="313"/>
      <c r="AK3386" s="143"/>
      <c r="AL3386" s="143"/>
      <c r="AM3386" s="143"/>
      <c r="AN3386" s="143"/>
      <c r="AO3386" s="335"/>
    </row>
    <row r="3387" spans="1:41">
      <c r="A3387" s="140">
        <v>44803482</v>
      </c>
      <c r="B3387" s="141">
        <v>250565</v>
      </c>
      <c r="C3387" s="141" t="s">
        <v>161</v>
      </c>
      <c r="D3387" s="142">
        <v>0</v>
      </c>
      <c r="E3387" s="322">
        <v>0</v>
      </c>
      <c r="F3387" s="142">
        <v>0</v>
      </c>
      <c r="G3387" s="322">
        <v>0</v>
      </c>
      <c r="H3387" s="322">
        <v>0</v>
      </c>
      <c r="I3387" s="322">
        <v>0</v>
      </c>
      <c r="J3387" s="322">
        <v>0</v>
      </c>
      <c r="K3387" s="143">
        <v>0</v>
      </c>
      <c r="L3387" s="144">
        <v>11.31</v>
      </c>
      <c r="M3387" s="344">
        <f t="shared" si="52"/>
        <v>0</v>
      </c>
      <c r="N3387" s="280" t="s">
        <v>94</v>
      </c>
      <c r="O3387" s="145">
        <v>0</v>
      </c>
      <c r="P3387" s="143">
        <v>0</v>
      </c>
      <c r="Q3387" s="141" t="s">
        <v>70</v>
      </c>
      <c r="R3387" s="271">
        <v>0</v>
      </c>
      <c r="S3387" s="145">
        <v>0</v>
      </c>
      <c r="T3387" s="185">
        <v>20170331</v>
      </c>
      <c r="U3387" s="142">
        <v>0</v>
      </c>
      <c r="V3387" s="142" t="s">
        <v>161</v>
      </c>
      <c r="W3387" s="142">
        <v>0</v>
      </c>
      <c r="X3387" s="345" t="s">
        <v>161</v>
      </c>
      <c r="Y3387" s="143"/>
      <c r="Z3387" s="143"/>
      <c r="AA3387" s="143"/>
      <c r="AB3387" s="143"/>
      <c r="AC3387" s="143"/>
      <c r="AD3387" s="143"/>
      <c r="AE3387" s="313"/>
      <c r="AF3387" s="313"/>
      <c r="AG3387" s="313"/>
      <c r="AH3387" s="313"/>
      <c r="AI3387" s="313"/>
      <c r="AJ3387" s="313"/>
      <c r="AK3387" s="143"/>
      <c r="AL3387" s="143"/>
      <c r="AM3387" s="143"/>
      <c r="AN3387" s="143"/>
      <c r="AO3387" s="335"/>
    </row>
    <row r="3388" spans="1:41">
      <c r="A3388" s="140">
        <v>44803500</v>
      </c>
      <c r="B3388" s="141">
        <v>11255944</v>
      </c>
      <c r="C3388" s="141" t="s">
        <v>161</v>
      </c>
      <c r="D3388" s="142">
        <v>1076129.82</v>
      </c>
      <c r="E3388" s="322">
        <v>0</v>
      </c>
      <c r="F3388" s="143">
        <v>1076129.82</v>
      </c>
      <c r="G3388" s="322">
        <v>0</v>
      </c>
      <c r="H3388" s="322">
        <v>0</v>
      </c>
      <c r="I3388" s="322">
        <v>0</v>
      </c>
      <c r="J3388" s="322">
        <v>0</v>
      </c>
      <c r="K3388" s="143">
        <v>0</v>
      </c>
      <c r="L3388" s="144">
        <v>11.1</v>
      </c>
      <c r="M3388" s="344">
        <f t="shared" si="52"/>
        <v>1120.9685625000002</v>
      </c>
      <c r="N3388" s="280" t="s">
        <v>162</v>
      </c>
      <c r="O3388" s="145">
        <v>1</v>
      </c>
      <c r="P3388" s="143">
        <v>585866.93999999994</v>
      </c>
      <c r="Q3388" s="141" t="s">
        <v>77</v>
      </c>
      <c r="R3388" s="271">
        <v>20090331</v>
      </c>
      <c r="S3388" s="145">
        <v>97</v>
      </c>
      <c r="T3388" s="185">
        <v>20170331</v>
      </c>
      <c r="U3388" s="142">
        <v>0</v>
      </c>
      <c r="V3388" s="143" t="s">
        <v>161</v>
      </c>
      <c r="W3388" s="142">
        <v>0</v>
      </c>
      <c r="X3388" s="345" t="s">
        <v>161</v>
      </c>
      <c r="Y3388" s="143"/>
      <c r="Z3388" s="143"/>
      <c r="AA3388" s="143"/>
      <c r="AB3388" s="143"/>
      <c r="AC3388" s="143"/>
      <c r="AD3388" s="143"/>
      <c r="AE3388" s="313"/>
      <c r="AF3388" s="313"/>
      <c r="AG3388" s="313"/>
      <c r="AH3388" s="313"/>
      <c r="AI3388" s="313"/>
      <c r="AJ3388" s="313"/>
      <c r="AK3388" s="143"/>
      <c r="AL3388" s="143"/>
      <c r="AM3388" s="143"/>
      <c r="AN3388" s="143"/>
      <c r="AO3388" s="335"/>
    </row>
    <row r="3389" spans="1:41">
      <c r="A3389" s="140">
        <v>44803528</v>
      </c>
      <c r="B3389" s="141">
        <v>11214509</v>
      </c>
      <c r="C3389" s="141" t="s">
        <v>161</v>
      </c>
      <c r="D3389" s="142">
        <v>0</v>
      </c>
      <c r="E3389" s="322">
        <v>0</v>
      </c>
      <c r="F3389" s="142">
        <v>0</v>
      </c>
      <c r="G3389" s="322">
        <v>0</v>
      </c>
      <c r="H3389" s="322">
        <v>0</v>
      </c>
      <c r="I3389" s="322">
        <v>0</v>
      </c>
      <c r="J3389" s="322">
        <v>0</v>
      </c>
      <c r="K3389" s="143">
        <v>0</v>
      </c>
      <c r="L3389" s="144">
        <v>9.9600000000000009</v>
      </c>
      <c r="M3389" s="344">
        <f t="shared" si="52"/>
        <v>0</v>
      </c>
      <c r="N3389" s="280" t="s">
        <v>94</v>
      </c>
      <c r="O3389" s="145">
        <v>0</v>
      </c>
      <c r="P3389" s="143">
        <v>0</v>
      </c>
      <c r="Q3389" s="141" t="s">
        <v>70</v>
      </c>
      <c r="R3389" s="271">
        <v>0</v>
      </c>
      <c r="S3389" s="145">
        <v>0</v>
      </c>
      <c r="T3389" s="185">
        <v>20170331</v>
      </c>
      <c r="U3389" s="142">
        <v>0</v>
      </c>
      <c r="V3389" s="143" t="s">
        <v>161</v>
      </c>
      <c r="W3389" s="142">
        <v>0</v>
      </c>
      <c r="X3389" s="345" t="s">
        <v>161</v>
      </c>
      <c r="Y3389" s="143"/>
      <c r="Z3389" s="143"/>
      <c r="AA3389" s="143"/>
      <c r="AB3389" s="143"/>
      <c r="AC3389" s="143"/>
      <c r="AD3389" s="143"/>
      <c r="AE3389" s="313"/>
      <c r="AF3389" s="313"/>
      <c r="AG3389" s="313"/>
      <c r="AH3389" s="313"/>
      <c r="AI3389" s="313"/>
      <c r="AJ3389" s="313"/>
      <c r="AK3389" s="143"/>
      <c r="AL3389" s="143"/>
      <c r="AM3389" s="143"/>
      <c r="AN3389" s="143"/>
      <c r="AO3389" s="335"/>
    </row>
    <row r="3390" spans="1:41">
      <c r="A3390" s="140">
        <v>44850020</v>
      </c>
      <c r="B3390" s="141">
        <v>13339248</v>
      </c>
      <c r="C3390" s="141" t="s">
        <v>161</v>
      </c>
      <c r="D3390" s="142">
        <v>397172.43</v>
      </c>
      <c r="E3390" s="322">
        <v>0</v>
      </c>
      <c r="F3390" s="142">
        <v>397172.43</v>
      </c>
      <c r="G3390" s="322">
        <v>0</v>
      </c>
      <c r="H3390" s="322">
        <v>0</v>
      </c>
      <c r="I3390" s="322">
        <v>0</v>
      </c>
      <c r="J3390" s="322">
        <v>0</v>
      </c>
      <c r="K3390" s="143">
        <v>0</v>
      </c>
      <c r="L3390" s="144">
        <v>12.5</v>
      </c>
      <c r="M3390" s="344">
        <f t="shared" si="52"/>
        <v>413.72128125</v>
      </c>
      <c r="N3390" s="280" t="s">
        <v>162</v>
      </c>
      <c r="O3390" s="145">
        <v>1</v>
      </c>
      <c r="P3390" s="143">
        <v>234413.35</v>
      </c>
      <c r="Q3390" s="141" t="s">
        <v>77</v>
      </c>
      <c r="R3390" s="271">
        <v>20100630</v>
      </c>
      <c r="S3390" s="145">
        <v>82</v>
      </c>
      <c r="T3390" s="185">
        <v>20170331</v>
      </c>
      <c r="U3390" s="142">
        <v>0</v>
      </c>
      <c r="V3390" s="142" t="s">
        <v>161</v>
      </c>
      <c r="W3390" s="142">
        <v>0</v>
      </c>
      <c r="X3390" s="345" t="s">
        <v>161</v>
      </c>
      <c r="Y3390" s="143"/>
      <c r="Z3390" s="143"/>
      <c r="AA3390" s="143"/>
      <c r="AB3390" s="143"/>
      <c r="AC3390" s="143"/>
      <c r="AD3390" s="143"/>
      <c r="AE3390" s="313"/>
      <c r="AF3390" s="313"/>
      <c r="AG3390" s="313"/>
      <c r="AH3390" s="313"/>
      <c r="AI3390" s="313"/>
      <c r="AJ3390" s="313"/>
      <c r="AK3390" s="143"/>
      <c r="AL3390" s="143"/>
      <c r="AM3390" s="143"/>
      <c r="AN3390" s="143"/>
      <c r="AO3390" s="335"/>
    </row>
    <row r="3391" spans="1:41">
      <c r="A3391" s="140">
        <v>44850180</v>
      </c>
      <c r="B3391" s="141">
        <v>29305528</v>
      </c>
      <c r="C3391" s="141" t="s">
        <v>161</v>
      </c>
      <c r="D3391" s="142">
        <v>0</v>
      </c>
      <c r="E3391" s="322">
        <v>0</v>
      </c>
      <c r="F3391" s="142">
        <v>0</v>
      </c>
      <c r="G3391" s="322">
        <v>0</v>
      </c>
      <c r="H3391" s="322">
        <v>0</v>
      </c>
      <c r="I3391" s="322">
        <v>0</v>
      </c>
      <c r="J3391" s="322">
        <v>0</v>
      </c>
      <c r="K3391" s="143">
        <v>0</v>
      </c>
      <c r="L3391" s="144">
        <v>12.17</v>
      </c>
      <c r="M3391" s="344">
        <f t="shared" si="52"/>
        <v>0</v>
      </c>
      <c r="N3391" s="280" t="s">
        <v>94</v>
      </c>
      <c r="O3391" s="145">
        <v>0</v>
      </c>
      <c r="P3391" s="143">
        <v>0</v>
      </c>
      <c r="Q3391" s="141" t="s">
        <v>70</v>
      </c>
      <c r="R3391" s="271">
        <v>0</v>
      </c>
      <c r="S3391" s="145">
        <v>0</v>
      </c>
      <c r="T3391" s="185">
        <v>20170331</v>
      </c>
      <c r="U3391" s="142">
        <v>0</v>
      </c>
      <c r="V3391" s="142" t="s">
        <v>161</v>
      </c>
      <c r="W3391" s="142">
        <v>0</v>
      </c>
      <c r="X3391" s="345" t="s">
        <v>161</v>
      </c>
      <c r="Y3391" s="143"/>
      <c r="Z3391" s="143"/>
      <c r="AA3391" s="143"/>
      <c r="AB3391" s="143"/>
      <c r="AC3391" s="143"/>
      <c r="AD3391" s="143"/>
      <c r="AE3391" s="313"/>
      <c r="AF3391" s="313"/>
      <c r="AG3391" s="313"/>
      <c r="AH3391" s="313"/>
      <c r="AI3391" s="313"/>
      <c r="AJ3391" s="313"/>
      <c r="AK3391" s="143"/>
      <c r="AL3391" s="143"/>
      <c r="AM3391" s="143"/>
      <c r="AN3391" s="143"/>
      <c r="AO3391" s="335"/>
    </row>
    <row r="3392" spans="1:41">
      <c r="A3392" s="140">
        <v>44850200</v>
      </c>
      <c r="B3392" s="141">
        <v>11043879</v>
      </c>
      <c r="C3392" s="141" t="s">
        <v>161</v>
      </c>
      <c r="D3392" s="142">
        <v>485782.1</v>
      </c>
      <c r="E3392" s="322">
        <v>-6399.97</v>
      </c>
      <c r="F3392" s="142">
        <v>479382.13</v>
      </c>
      <c r="G3392" s="322">
        <v>-4068.43</v>
      </c>
      <c r="H3392" s="322">
        <v>0</v>
      </c>
      <c r="I3392" s="322">
        <v>-776.17</v>
      </c>
      <c r="J3392" s="322">
        <v>-11244.57</v>
      </c>
      <c r="K3392" s="143">
        <v>0</v>
      </c>
      <c r="L3392" s="144">
        <v>10.050000000000001</v>
      </c>
      <c r="M3392" s="344">
        <f t="shared" si="52"/>
        <v>506.02302083333331</v>
      </c>
      <c r="N3392" s="280" t="s">
        <v>162</v>
      </c>
      <c r="O3392" s="145">
        <v>0</v>
      </c>
      <c r="P3392" s="143">
        <v>479382.13</v>
      </c>
      <c r="Q3392" s="141" t="s">
        <v>70</v>
      </c>
      <c r="R3392" s="271">
        <v>0</v>
      </c>
      <c r="S3392" s="145">
        <v>0</v>
      </c>
      <c r="T3392" s="185">
        <v>20170331</v>
      </c>
      <c r="U3392" s="142">
        <v>0</v>
      </c>
      <c r="V3392" s="142" t="s">
        <v>161</v>
      </c>
      <c r="W3392" s="142">
        <v>0</v>
      </c>
      <c r="X3392" s="345" t="s">
        <v>161</v>
      </c>
      <c r="Y3392" s="143"/>
      <c r="Z3392" s="143"/>
      <c r="AA3392" s="143"/>
      <c r="AB3392" s="143"/>
      <c r="AC3392" s="143"/>
      <c r="AD3392" s="143"/>
      <c r="AE3392" s="313"/>
      <c r="AF3392" s="313"/>
      <c r="AG3392" s="313"/>
      <c r="AH3392" s="313"/>
      <c r="AI3392" s="313"/>
      <c r="AJ3392" s="313"/>
      <c r="AK3392" s="143"/>
      <c r="AL3392" s="143"/>
      <c r="AM3392" s="143"/>
      <c r="AN3392" s="143"/>
      <c r="AO3392" s="335"/>
    </row>
    <row r="3393" spans="1:41">
      <c r="A3393" s="140">
        <v>44900429</v>
      </c>
      <c r="B3393" s="141">
        <v>25761158</v>
      </c>
      <c r="C3393" s="141" t="s">
        <v>161</v>
      </c>
      <c r="D3393" s="142">
        <v>2443712.63</v>
      </c>
      <c r="E3393" s="322">
        <v>0</v>
      </c>
      <c r="F3393" s="142">
        <v>2443712.63</v>
      </c>
      <c r="G3393" s="322">
        <v>0</v>
      </c>
      <c r="H3393" s="322">
        <v>0</v>
      </c>
      <c r="I3393" s="322">
        <v>0</v>
      </c>
      <c r="J3393" s="322">
        <v>0</v>
      </c>
      <c r="K3393" s="143">
        <v>0</v>
      </c>
      <c r="L3393" s="144">
        <v>11.1</v>
      </c>
      <c r="M3393" s="344">
        <f t="shared" si="52"/>
        <v>2545.5339895833336</v>
      </c>
      <c r="N3393" s="280" t="s">
        <v>162</v>
      </c>
      <c r="O3393" s="145">
        <v>1</v>
      </c>
      <c r="P3393" s="143">
        <v>1334302.2</v>
      </c>
      <c r="Q3393" s="141" t="s">
        <v>77</v>
      </c>
      <c r="R3393" s="271">
        <v>20090430</v>
      </c>
      <c r="S3393" s="145">
        <v>96</v>
      </c>
      <c r="T3393" s="185">
        <v>20170331</v>
      </c>
      <c r="U3393" s="142">
        <v>0</v>
      </c>
      <c r="V3393" s="142" t="s">
        <v>161</v>
      </c>
      <c r="W3393" s="142">
        <v>0</v>
      </c>
      <c r="X3393" s="345" t="s">
        <v>161</v>
      </c>
      <c r="Y3393" s="143"/>
      <c r="Z3393" s="143"/>
      <c r="AA3393" s="143"/>
      <c r="AB3393" s="143"/>
      <c r="AC3393" s="143"/>
      <c r="AD3393" s="143"/>
      <c r="AE3393" s="313"/>
      <c r="AF3393" s="313"/>
      <c r="AG3393" s="313"/>
      <c r="AH3393" s="313"/>
      <c r="AI3393" s="313"/>
      <c r="AJ3393" s="313"/>
      <c r="AK3393" s="143"/>
      <c r="AL3393" s="143"/>
      <c r="AM3393" s="143"/>
      <c r="AN3393" s="143"/>
      <c r="AO3393" s="335"/>
    </row>
    <row r="3394" spans="1:41">
      <c r="A3394" s="140">
        <v>44900978</v>
      </c>
      <c r="B3394" s="141">
        <v>28449948</v>
      </c>
      <c r="C3394" s="141" t="s">
        <v>161</v>
      </c>
      <c r="D3394" s="142">
        <v>0</v>
      </c>
      <c r="E3394" s="322">
        <v>0</v>
      </c>
      <c r="F3394" s="142">
        <v>0</v>
      </c>
      <c r="G3394" s="322">
        <v>0</v>
      </c>
      <c r="H3394" s="322">
        <v>0</v>
      </c>
      <c r="I3394" s="322">
        <v>0</v>
      </c>
      <c r="J3394" s="322">
        <v>0</v>
      </c>
      <c r="K3394" s="143">
        <v>0</v>
      </c>
      <c r="L3394" s="144">
        <v>11.1</v>
      </c>
      <c r="M3394" s="344">
        <f t="shared" si="52"/>
        <v>0</v>
      </c>
      <c r="N3394" s="280" t="s">
        <v>94</v>
      </c>
      <c r="O3394" s="145">
        <v>0</v>
      </c>
      <c r="P3394" s="143">
        <v>0</v>
      </c>
      <c r="Q3394" s="141" t="s">
        <v>70</v>
      </c>
      <c r="R3394" s="271">
        <v>0</v>
      </c>
      <c r="S3394" s="145">
        <v>0</v>
      </c>
      <c r="T3394" s="185">
        <v>20170331</v>
      </c>
      <c r="U3394" s="142">
        <v>0</v>
      </c>
      <c r="V3394" s="142" t="s">
        <v>161</v>
      </c>
      <c r="W3394" s="142">
        <v>0</v>
      </c>
      <c r="X3394" s="345" t="s">
        <v>161</v>
      </c>
      <c r="Y3394" s="143"/>
      <c r="Z3394" s="143"/>
      <c r="AA3394" s="143"/>
      <c r="AB3394" s="143"/>
      <c r="AC3394" s="143"/>
      <c r="AD3394" s="143"/>
      <c r="AE3394" s="313"/>
      <c r="AF3394" s="313"/>
      <c r="AG3394" s="313"/>
      <c r="AH3394" s="313"/>
      <c r="AI3394" s="313"/>
      <c r="AJ3394" s="313"/>
      <c r="AK3394" s="143"/>
      <c r="AL3394" s="143"/>
      <c r="AM3394" s="143"/>
      <c r="AN3394" s="143"/>
      <c r="AO3394" s="335"/>
    </row>
    <row r="3395" spans="1:41">
      <c r="A3395" s="140">
        <v>44902270</v>
      </c>
      <c r="B3395" s="141">
        <v>30924225</v>
      </c>
      <c r="C3395" s="141" t="s">
        <v>161</v>
      </c>
      <c r="D3395" s="142">
        <v>0</v>
      </c>
      <c r="E3395" s="322">
        <v>0</v>
      </c>
      <c r="F3395" s="142">
        <v>0</v>
      </c>
      <c r="G3395" s="322">
        <v>0</v>
      </c>
      <c r="H3395" s="322">
        <v>0</v>
      </c>
      <c r="I3395" s="322">
        <v>0</v>
      </c>
      <c r="J3395" s="322">
        <v>0</v>
      </c>
      <c r="K3395" s="143">
        <v>0</v>
      </c>
      <c r="L3395" s="144">
        <v>12.44</v>
      </c>
      <c r="M3395" s="344">
        <f t="shared" si="52"/>
        <v>0</v>
      </c>
      <c r="N3395" s="280" t="s">
        <v>94</v>
      </c>
      <c r="O3395" s="145">
        <v>0</v>
      </c>
      <c r="P3395" s="143">
        <v>0</v>
      </c>
      <c r="Q3395" s="141" t="s">
        <v>70</v>
      </c>
      <c r="R3395" s="271">
        <v>0</v>
      </c>
      <c r="S3395" s="145">
        <v>0</v>
      </c>
      <c r="T3395" s="185">
        <v>20170331</v>
      </c>
      <c r="U3395" s="142">
        <v>0</v>
      </c>
      <c r="V3395" s="142" t="s">
        <v>161</v>
      </c>
      <c r="W3395" s="142">
        <v>0</v>
      </c>
      <c r="X3395" s="345" t="s">
        <v>161</v>
      </c>
      <c r="Y3395" s="143"/>
      <c r="Z3395" s="143"/>
      <c r="AA3395" s="143"/>
      <c r="AB3395" s="143"/>
      <c r="AC3395" s="143"/>
      <c r="AD3395" s="143"/>
      <c r="AE3395" s="313"/>
      <c r="AF3395" s="313"/>
      <c r="AG3395" s="313"/>
      <c r="AH3395" s="313"/>
      <c r="AI3395" s="313"/>
      <c r="AJ3395" s="313"/>
      <c r="AK3395" s="143"/>
      <c r="AL3395" s="143"/>
      <c r="AM3395" s="143"/>
      <c r="AN3395" s="143"/>
      <c r="AO3395" s="335"/>
    </row>
    <row r="3396" spans="1:41">
      <c r="A3396" s="140">
        <v>44902425</v>
      </c>
      <c r="B3396" s="141">
        <v>38699741</v>
      </c>
      <c r="C3396" s="141" t="s">
        <v>161</v>
      </c>
      <c r="D3396" s="142">
        <v>281502.09999999998</v>
      </c>
      <c r="E3396" s="322">
        <v>0</v>
      </c>
      <c r="F3396" s="142">
        <v>281502.09999999998</v>
      </c>
      <c r="G3396" s="322">
        <v>0</v>
      </c>
      <c r="H3396" s="322">
        <v>0</v>
      </c>
      <c r="I3396" s="322">
        <v>0</v>
      </c>
      <c r="J3396" s="322">
        <v>0</v>
      </c>
      <c r="K3396" s="143">
        <v>0</v>
      </c>
      <c r="L3396" s="144">
        <v>11.51</v>
      </c>
      <c r="M3396" s="344">
        <f t="shared" si="52"/>
        <v>293.23135416666668</v>
      </c>
      <c r="N3396" s="280" t="s">
        <v>162</v>
      </c>
      <c r="O3396" s="145">
        <v>1</v>
      </c>
      <c r="P3396" s="143">
        <v>161783.74</v>
      </c>
      <c r="Q3396" s="141" t="s">
        <v>77</v>
      </c>
      <c r="R3396" s="271">
        <v>20100531</v>
      </c>
      <c r="S3396" s="145">
        <v>83</v>
      </c>
      <c r="T3396" s="185">
        <v>20170331</v>
      </c>
      <c r="U3396" s="142">
        <v>0</v>
      </c>
      <c r="V3396" s="142" t="s">
        <v>161</v>
      </c>
      <c r="W3396" s="142">
        <v>0</v>
      </c>
      <c r="X3396" s="345" t="s">
        <v>161</v>
      </c>
      <c r="Y3396" s="143"/>
      <c r="Z3396" s="143"/>
      <c r="AA3396" s="143"/>
      <c r="AB3396" s="143"/>
      <c r="AC3396" s="143"/>
      <c r="AD3396" s="143"/>
      <c r="AE3396" s="313"/>
      <c r="AF3396" s="313"/>
      <c r="AG3396" s="313"/>
      <c r="AH3396" s="313"/>
      <c r="AI3396" s="313"/>
      <c r="AJ3396" s="313"/>
      <c r="AK3396" s="143"/>
      <c r="AL3396" s="143"/>
      <c r="AM3396" s="143"/>
      <c r="AN3396" s="143"/>
      <c r="AO3396" s="335"/>
    </row>
    <row r="3397" spans="1:41">
      <c r="A3397" s="140">
        <v>44902437</v>
      </c>
      <c r="B3397" s="141">
        <v>19086267</v>
      </c>
      <c r="C3397" s="141" t="s">
        <v>161</v>
      </c>
      <c r="D3397" s="142">
        <v>0</v>
      </c>
      <c r="E3397" s="322">
        <v>0</v>
      </c>
      <c r="F3397" s="142">
        <v>0</v>
      </c>
      <c r="G3397" s="322">
        <v>0</v>
      </c>
      <c r="H3397" s="322">
        <v>0</v>
      </c>
      <c r="I3397" s="322">
        <v>0</v>
      </c>
      <c r="J3397" s="322">
        <v>0</v>
      </c>
      <c r="K3397" s="143">
        <v>0</v>
      </c>
      <c r="L3397" s="144">
        <v>11.1</v>
      </c>
      <c r="M3397" s="344">
        <f t="shared" ref="M3397:M3460" si="53">(D3397*1.25%)/12</f>
        <v>0</v>
      </c>
      <c r="N3397" s="280" t="s">
        <v>94</v>
      </c>
      <c r="O3397" s="145">
        <v>0</v>
      </c>
      <c r="P3397" s="143">
        <v>0</v>
      </c>
      <c r="Q3397" s="141" t="s">
        <v>70</v>
      </c>
      <c r="R3397" s="271">
        <v>0</v>
      </c>
      <c r="S3397" s="145">
        <v>0</v>
      </c>
      <c r="T3397" s="185">
        <v>20170331</v>
      </c>
      <c r="U3397" s="142">
        <v>0</v>
      </c>
      <c r="V3397" s="142" t="s">
        <v>161</v>
      </c>
      <c r="W3397" s="142">
        <v>0</v>
      </c>
      <c r="X3397" s="345" t="s">
        <v>161</v>
      </c>
      <c r="Y3397" s="143"/>
      <c r="Z3397" s="143"/>
      <c r="AA3397" s="143"/>
      <c r="AB3397" s="143"/>
      <c r="AC3397" s="143"/>
      <c r="AD3397" s="143"/>
      <c r="AE3397" s="313"/>
      <c r="AF3397" s="313"/>
      <c r="AG3397" s="313"/>
      <c r="AH3397" s="313"/>
      <c r="AI3397" s="313"/>
      <c r="AJ3397" s="313"/>
      <c r="AK3397" s="143"/>
      <c r="AL3397" s="143"/>
      <c r="AM3397" s="143"/>
      <c r="AN3397" s="143"/>
      <c r="AO3397" s="335"/>
    </row>
    <row r="3398" spans="1:41">
      <c r="A3398" s="140">
        <v>44902445</v>
      </c>
      <c r="B3398" s="141">
        <v>13119720</v>
      </c>
      <c r="C3398" s="141" t="s">
        <v>161</v>
      </c>
      <c r="D3398" s="142">
        <v>0</v>
      </c>
      <c r="E3398" s="322">
        <v>0</v>
      </c>
      <c r="F3398" s="142">
        <v>0</v>
      </c>
      <c r="G3398" s="322">
        <v>0</v>
      </c>
      <c r="H3398" s="322">
        <v>0</v>
      </c>
      <c r="I3398" s="322">
        <v>0</v>
      </c>
      <c r="J3398" s="322">
        <v>0</v>
      </c>
      <c r="K3398" s="143">
        <v>0</v>
      </c>
      <c r="L3398" s="144">
        <v>11.64</v>
      </c>
      <c r="M3398" s="344">
        <f t="shared" si="53"/>
        <v>0</v>
      </c>
      <c r="N3398" s="280" t="s">
        <v>94</v>
      </c>
      <c r="O3398" s="145">
        <v>0</v>
      </c>
      <c r="P3398" s="143">
        <v>0</v>
      </c>
      <c r="Q3398" s="141" t="s">
        <v>70</v>
      </c>
      <c r="R3398" s="271">
        <v>0</v>
      </c>
      <c r="S3398" s="145">
        <v>0</v>
      </c>
      <c r="T3398" s="185">
        <v>20170331</v>
      </c>
      <c r="U3398" s="142">
        <v>0</v>
      </c>
      <c r="V3398" s="142" t="s">
        <v>161</v>
      </c>
      <c r="W3398" s="142">
        <v>0</v>
      </c>
      <c r="X3398" s="345" t="s">
        <v>161</v>
      </c>
      <c r="Y3398" s="143"/>
      <c r="Z3398" s="143"/>
      <c r="AA3398" s="143"/>
      <c r="AB3398" s="143"/>
      <c r="AC3398" s="143"/>
      <c r="AD3398" s="143"/>
      <c r="AE3398" s="313"/>
      <c r="AF3398" s="313"/>
      <c r="AG3398" s="313"/>
      <c r="AH3398" s="313"/>
      <c r="AI3398" s="313"/>
      <c r="AJ3398" s="313"/>
      <c r="AK3398" s="143"/>
      <c r="AL3398" s="143"/>
      <c r="AM3398" s="143"/>
      <c r="AN3398" s="143"/>
      <c r="AO3398" s="335"/>
    </row>
    <row r="3399" spans="1:41">
      <c r="A3399" s="140">
        <v>44902460</v>
      </c>
      <c r="B3399" s="141">
        <v>40753766</v>
      </c>
      <c r="C3399" s="141" t="s">
        <v>161</v>
      </c>
      <c r="D3399" s="142">
        <v>391598.57</v>
      </c>
      <c r="E3399" s="322">
        <v>0</v>
      </c>
      <c r="F3399" s="142">
        <v>391598.57</v>
      </c>
      <c r="G3399" s="322">
        <v>0</v>
      </c>
      <c r="H3399" s="322">
        <v>0</v>
      </c>
      <c r="I3399" s="322">
        <v>0</v>
      </c>
      <c r="J3399" s="322">
        <v>0</v>
      </c>
      <c r="K3399" s="143">
        <v>0</v>
      </c>
      <c r="L3399" s="144">
        <v>11.91</v>
      </c>
      <c r="M3399" s="344">
        <f t="shared" si="53"/>
        <v>407.91517708333339</v>
      </c>
      <c r="N3399" s="280" t="s">
        <v>162</v>
      </c>
      <c r="O3399" s="145">
        <v>1</v>
      </c>
      <c r="P3399" s="143">
        <v>267858.34999999998</v>
      </c>
      <c r="Q3399" s="141" t="s">
        <v>77</v>
      </c>
      <c r="R3399" s="271">
        <v>20130731</v>
      </c>
      <c r="S3399" s="145">
        <v>45</v>
      </c>
      <c r="T3399" s="185">
        <v>20170331</v>
      </c>
      <c r="U3399" s="142">
        <v>0</v>
      </c>
      <c r="V3399" s="142" t="s">
        <v>161</v>
      </c>
      <c r="W3399" s="142">
        <v>0</v>
      </c>
      <c r="X3399" s="345" t="s">
        <v>161</v>
      </c>
      <c r="Y3399" s="143"/>
      <c r="Z3399" s="143"/>
      <c r="AA3399" s="143"/>
      <c r="AB3399" s="143"/>
      <c r="AC3399" s="143"/>
      <c r="AD3399" s="143"/>
      <c r="AE3399" s="313"/>
      <c r="AF3399" s="313"/>
      <c r="AG3399" s="313"/>
      <c r="AH3399" s="313"/>
      <c r="AI3399" s="313"/>
      <c r="AJ3399" s="313"/>
      <c r="AK3399" s="143"/>
      <c r="AL3399" s="143"/>
      <c r="AM3399" s="143"/>
      <c r="AN3399" s="143"/>
      <c r="AO3399" s="335"/>
    </row>
    <row r="3400" spans="1:41">
      <c r="A3400" s="140">
        <v>44902473</v>
      </c>
      <c r="B3400" s="141">
        <v>32971285</v>
      </c>
      <c r="C3400" s="141" t="s">
        <v>161</v>
      </c>
      <c r="D3400" s="142">
        <v>517122.84</v>
      </c>
      <c r="E3400" s="313">
        <v>-6812.88</v>
      </c>
      <c r="F3400" s="142">
        <v>510309.96</v>
      </c>
      <c r="G3400" s="313">
        <v>-4330.8999999999996</v>
      </c>
      <c r="H3400" s="313">
        <v>0</v>
      </c>
      <c r="I3400" s="313">
        <v>-856.42</v>
      </c>
      <c r="J3400" s="313">
        <v>-12000.2</v>
      </c>
      <c r="K3400" s="143">
        <v>0</v>
      </c>
      <c r="L3400" s="144">
        <v>10.050000000000001</v>
      </c>
      <c r="M3400" s="344">
        <f t="shared" si="53"/>
        <v>538.66962500000011</v>
      </c>
      <c r="N3400" s="280" t="s">
        <v>162</v>
      </c>
      <c r="O3400" s="145">
        <v>0</v>
      </c>
      <c r="P3400" s="143">
        <v>510309.96</v>
      </c>
      <c r="Q3400" s="141" t="s">
        <v>70</v>
      </c>
      <c r="R3400" s="271">
        <v>0</v>
      </c>
      <c r="S3400" s="145">
        <v>0</v>
      </c>
      <c r="T3400" s="185">
        <v>20170331</v>
      </c>
      <c r="U3400" s="142">
        <v>0</v>
      </c>
      <c r="V3400" s="142" t="s">
        <v>161</v>
      </c>
      <c r="W3400" s="142">
        <v>0</v>
      </c>
      <c r="X3400" s="345" t="s">
        <v>161</v>
      </c>
      <c r="Y3400" s="143"/>
      <c r="Z3400" s="143"/>
      <c r="AA3400" s="143"/>
      <c r="AB3400" s="143"/>
      <c r="AC3400" s="143"/>
      <c r="AD3400" s="143"/>
      <c r="AE3400" s="313"/>
      <c r="AF3400" s="313"/>
      <c r="AG3400" s="313"/>
      <c r="AH3400" s="313"/>
      <c r="AI3400" s="313"/>
      <c r="AJ3400" s="313"/>
      <c r="AK3400" s="143"/>
      <c r="AL3400" s="143"/>
      <c r="AM3400" s="143"/>
      <c r="AN3400" s="143"/>
      <c r="AO3400" s="335"/>
    </row>
    <row r="3401" spans="1:41">
      <c r="A3401" s="140">
        <v>44902480</v>
      </c>
      <c r="B3401" s="141">
        <v>31600901</v>
      </c>
      <c r="C3401" s="141" t="s">
        <v>161</v>
      </c>
      <c r="D3401" s="142">
        <v>297135.01</v>
      </c>
      <c r="E3401" s="322">
        <v>-3809.03</v>
      </c>
      <c r="F3401" s="142">
        <v>293325.98</v>
      </c>
      <c r="G3401" s="322">
        <v>-2748.5</v>
      </c>
      <c r="H3401" s="322">
        <v>0</v>
      </c>
      <c r="I3401" s="322">
        <v>-580.42999999999995</v>
      </c>
      <c r="J3401" s="322">
        <v>-7137.96</v>
      </c>
      <c r="K3401" s="143">
        <v>0</v>
      </c>
      <c r="L3401" s="144">
        <v>11.1</v>
      </c>
      <c r="M3401" s="344">
        <f t="shared" si="53"/>
        <v>309.51563541666673</v>
      </c>
      <c r="N3401" s="280" t="s">
        <v>162</v>
      </c>
      <c r="O3401" s="145">
        <v>0</v>
      </c>
      <c r="P3401" s="143">
        <v>293325.98</v>
      </c>
      <c r="Q3401" s="141" t="s">
        <v>70</v>
      </c>
      <c r="R3401" s="271">
        <v>0</v>
      </c>
      <c r="S3401" s="145">
        <v>0</v>
      </c>
      <c r="T3401" s="185">
        <v>20170331</v>
      </c>
      <c r="U3401" s="142">
        <v>0</v>
      </c>
      <c r="V3401" s="142" t="s">
        <v>161</v>
      </c>
      <c r="W3401" s="142">
        <v>0</v>
      </c>
      <c r="X3401" s="345" t="s">
        <v>161</v>
      </c>
      <c r="Y3401" s="143"/>
      <c r="Z3401" s="143"/>
      <c r="AA3401" s="143"/>
      <c r="AB3401" s="143"/>
      <c r="AC3401" s="143"/>
      <c r="AD3401" s="143"/>
      <c r="AE3401" s="313"/>
      <c r="AF3401" s="313"/>
      <c r="AG3401" s="313"/>
      <c r="AH3401" s="313"/>
      <c r="AI3401" s="313"/>
      <c r="AJ3401" s="313"/>
      <c r="AK3401" s="143"/>
      <c r="AL3401" s="143"/>
      <c r="AM3401" s="143"/>
      <c r="AN3401" s="143"/>
      <c r="AO3401" s="335"/>
    </row>
    <row r="3402" spans="1:41">
      <c r="A3402" s="140">
        <v>44938843</v>
      </c>
      <c r="B3402" s="141">
        <v>9228259</v>
      </c>
      <c r="C3402" s="141" t="s">
        <v>161</v>
      </c>
      <c r="D3402" s="142">
        <v>0</v>
      </c>
      <c r="E3402" s="322">
        <v>0</v>
      </c>
      <c r="F3402" s="142">
        <v>0</v>
      </c>
      <c r="G3402" s="322">
        <v>0</v>
      </c>
      <c r="H3402" s="322">
        <v>0</v>
      </c>
      <c r="I3402" s="322">
        <v>0</v>
      </c>
      <c r="J3402" s="322">
        <v>0</v>
      </c>
      <c r="K3402" s="143">
        <v>0</v>
      </c>
      <c r="L3402" s="144">
        <v>11.1</v>
      </c>
      <c r="M3402" s="344">
        <f t="shared" si="53"/>
        <v>0</v>
      </c>
      <c r="N3402" s="280" t="s">
        <v>94</v>
      </c>
      <c r="O3402" s="145">
        <v>0</v>
      </c>
      <c r="P3402" s="143">
        <v>0</v>
      </c>
      <c r="Q3402" s="141" t="s">
        <v>70</v>
      </c>
      <c r="R3402" s="271">
        <v>0</v>
      </c>
      <c r="S3402" s="145">
        <v>0</v>
      </c>
      <c r="T3402" s="185">
        <v>20170331</v>
      </c>
      <c r="U3402" s="142">
        <v>0</v>
      </c>
      <c r="V3402" s="142" t="s">
        <v>161</v>
      </c>
      <c r="W3402" s="142">
        <v>0</v>
      </c>
      <c r="X3402" s="345" t="s">
        <v>161</v>
      </c>
      <c r="Y3402" s="143"/>
      <c r="Z3402" s="143"/>
      <c r="AA3402" s="143"/>
      <c r="AB3402" s="143"/>
      <c r="AC3402" s="143"/>
      <c r="AD3402" s="143"/>
      <c r="AE3402" s="313"/>
      <c r="AF3402" s="313"/>
      <c r="AG3402" s="313"/>
      <c r="AH3402" s="313"/>
      <c r="AI3402" s="313"/>
      <c r="AJ3402" s="313"/>
      <c r="AK3402" s="143"/>
      <c r="AL3402" s="143"/>
      <c r="AM3402" s="143"/>
      <c r="AN3402" s="143"/>
      <c r="AO3402" s="335"/>
    </row>
    <row r="3403" spans="1:41">
      <c r="A3403" s="140">
        <v>44938878</v>
      </c>
      <c r="B3403" s="141">
        <v>27516891</v>
      </c>
      <c r="C3403" s="141" t="s">
        <v>161</v>
      </c>
      <c r="D3403" s="142">
        <v>0</v>
      </c>
      <c r="E3403" s="322">
        <v>0</v>
      </c>
      <c r="F3403" s="142">
        <v>0</v>
      </c>
      <c r="G3403" s="322">
        <v>0</v>
      </c>
      <c r="H3403" s="322">
        <v>0</v>
      </c>
      <c r="I3403" s="322">
        <v>0</v>
      </c>
      <c r="J3403" s="322">
        <v>0</v>
      </c>
      <c r="K3403" s="143">
        <v>0</v>
      </c>
      <c r="L3403" s="144">
        <v>12.17</v>
      </c>
      <c r="M3403" s="344">
        <f t="shared" si="53"/>
        <v>0</v>
      </c>
      <c r="N3403" s="280" t="s">
        <v>94</v>
      </c>
      <c r="O3403" s="145">
        <v>0</v>
      </c>
      <c r="P3403" s="143">
        <v>0</v>
      </c>
      <c r="Q3403" s="141" t="s">
        <v>70</v>
      </c>
      <c r="R3403" s="271">
        <v>0</v>
      </c>
      <c r="S3403" s="145">
        <v>0</v>
      </c>
      <c r="T3403" s="185">
        <v>20170331</v>
      </c>
      <c r="U3403" s="142">
        <v>0</v>
      </c>
      <c r="V3403" s="142" t="s">
        <v>161</v>
      </c>
      <c r="W3403" s="142">
        <v>0</v>
      </c>
      <c r="X3403" s="345" t="s">
        <v>161</v>
      </c>
      <c r="Y3403" s="143"/>
      <c r="Z3403" s="143"/>
      <c r="AA3403" s="143"/>
      <c r="AB3403" s="143"/>
      <c r="AC3403" s="143"/>
      <c r="AD3403" s="143"/>
      <c r="AE3403" s="313"/>
      <c r="AF3403" s="313"/>
      <c r="AG3403" s="313"/>
      <c r="AH3403" s="313"/>
      <c r="AI3403" s="313"/>
      <c r="AJ3403" s="313"/>
      <c r="AK3403" s="143"/>
      <c r="AL3403" s="143"/>
      <c r="AM3403" s="143"/>
      <c r="AN3403" s="143"/>
      <c r="AO3403" s="335"/>
    </row>
    <row r="3404" spans="1:41">
      <c r="A3404" s="140">
        <v>44938893</v>
      </c>
      <c r="B3404" s="141">
        <v>19651678</v>
      </c>
      <c r="C3404" s="141" t="s">
        <v>161</v>
      </c>
      <c r="D3404" s="142">
        <v>0</v>
      </c>
      <c r="E3404" s="322">
        <v>0</v>
      </c>
      <c r="F3404" s="142">
        <v>0</v>
      </c>
      <c r="G3404" s="322">
        <v>0</v>
      </c>
      <c r="H3404" s="322">
        <v>0</v>
      </c>
      <c r="I3404" s="322">
        <v>0</v>
      </c>
      <c r="J3404" s="322">
        <v>0</v>
      </c>
      <c r="K3404" s="143">
        <v>0</v>
      </c>
      <c r="L3404" s="144">
        <v>11.1</v>
      </c>
      <c r="M3404" s="344">
        <f t="shared" si="53"/>
        <v>0</v>
      </c>
      <c r="N3404" s="280" t="s">
        <v>94</v>
      </c>
      <c r="O3404" s="145">
        <v>0</v>
      </c>
      <c r="P3404" s="143">
        <v>0</v>
      </c>
      <c r="Q3404" s="141" t="s">
        <v>70</v>
      </c>
      <c r="R3404" s="271">
        <v>0</v>
      </c>
      <c r="S3404" s="145">
        <v>0</v>
      </c>
      <c r="T3404" s="185">
        <v>20170331</v>
      </c>
      <c r="U3404" s="142">
        <v>0</v>
      </c>
      <c r="V3404" s="142" t="s">
        <v>161</v>
      </c>
      <c r="W3404" s="142">
        <v>0</v>
      </c>
      <c r="X3404" s="345" t="s">
        <v>161</v>
      </c>
      <c r="Y3404" s="143"/>
      <c r="Z3404" s="143"/>
      <c r="AA3404" s="143"/>
      <c r="AB3404" s="143"/>
      <c r="AC3404" s="143"/>
      <c r="AD3404" s="143"/>
      <c r="AE3404" s="313"/>
      <c r="AF3404" s="313"/>
      <c r="AG3404" s="313"/>
      <c r="AH3404" s="313"/>
      <c r="AI3404" s="313"/>
      <c r="AJ3404" s="313"/>
      <c r="AK3404" s="143"/>
      <c r="AL3404" s="143"/>
      <c r="AM3404" s="143"/>
      <c r="AN3404" s="143"/>
      <c r="AO3404" s="335"/>
    </row>
    <row r="3405" spans="1:41">
      <c r="A3405" s="140">
        <v>44938912</v>
      </c>
      <c r="B3405" s="141">
        <v>13751222</v>
      </c>
      <c r="C3405" s="141" t="s">
        <v>161</v>
      </c>
      <c r="D3405" s="142">
        <v>0</v>
      </c>
      <c r="E3405" s="322">
        <v>0</v>
      </c>
      <c r="F3405" s="142">
        <v>0</v>
      </c>
      <c r="G3405" s="322">
        <v>0</v>
      </c>
      <c r="H3405" s="322">
        <v>0</v>
      </c>
      <c r="I3405" s="322">
        <v>0</v>
      </c>
      <c r="J3405" s="322">
        <v>0</v>
      </c>
      <c r="K3405" s="143">
        <v>0</v>
      </c>
      <c r="L3405" s="144">
        <v>11.11</v>
      </c>
      <c r="M3405" s="344">
        <f t="shared" si="53"/>
        <v>0</v>
      </c>
      <c r="N3405" s="280" t="s">
        <v>94</v>
      </c>
      <c r="O3405" s="145">
        <v>0</v>
      </c>
      <c r="P3405" s="143">
        <v>0</v>
      </c>
      <c r="Q3405" s="141" t="s">
        <v>70</v>
      </c>
      <c r="R3405" s="271">
        <v>0</v>
      </c>
      <c r="S3405" s="145">
        <v>0</v>
      </c>
      <c r="T3405" s="185">
        <v>20170331</v>
      </c>
      <c r="U3405" s="142">
        <v>0</v>
      </c>
      <c r="V3405" s="142" t="s">
        <v>161</v>
      </c>
      <c r="W3405" s="142">
        <v>0</v>
      </c>
      <c r="X3405" s="345" t="s">
        <v>161</v>
      </c>
      <c r="Y3405" s="143"/>
      <c r="Z3405" s="143"/>
      <c r="AA3405" s="143"/>
      <c r="AB3405" s="143"/>
      <c r="AC3405" s="143"/>
      <c r="AD3405" s="143"/>
      <c r="AE3405" s="313"/>
      <c r="AF3405" s="313"/>
      <c r="AG3405" s="313"/>
      <c r="AH3405" s="313"/>
      <c r="AI3405" s="313"/>
      <c r="AJ3405" s="313"/>
      <c r="AK3405" s="143"/>
      <c r="AL3405" s="143"/>
      <c r="AM3405" s="143"/>
      <c r="AN3405" s="143"/>
      <c r="AO3405" s="335"/>
    </row>
    <row r="3406" spans="1:41">
      <c r="A3406" s="140">
        <v>44938925</v>
      </c>
      <c r="B3406" s="141">
        <v>38682040</v>
      </c>
      <c r="C3406" s="141" t="s">
        <v>161</v>
      </c>
      <c r="D3406" s="142">
        <v>0</v>
      </c>
      <c r="E3406" s="322">
        <v>0</v>
      </c>
      <c r="F3406" s="142">
        <v>0</v>
      </c>
      <c r="G3406" s="322">
        <v>0</v>
      </c>
      <c r="H3406" s="322">
        <v>0</v>
      </c>
      <c r="I3406" s="322">
        <v>0</v>
      </c>
      <c r="J3406" s="322">
        <v>0</v>
      </c>
      <c r="K3406" s="143">
        <v>0</v>
      </c>
      <c r="L3406" s="144">
        <v>11.11</v>
      </c>
      <c r="M3406" s="344">
        <f t="shared" si="53"/>
        <v>0</v>
      </c>
      <c r="N3406" s="280" t="s">
        <v>94</v>
      </c>
      <c r="O3406" s="145">
        <v>1</v>
      </c>
      <c r="P3406" s="143">
        <v>0</v>
      </c>
      <c r="Q3406" s="141" t="s">
        <v>70</v>
      </c>
      <c r="R3406" s="271">
        <v>0</v>
      </c>
      <c r="S3406" s="145">
        <v>0</v>
      </c>
      <c r="T3406" s="185">
        <v>20170331</v>
      </c>
      <c r="U3406" s="142">
        <v>0</v>
      </c>
      <c r="V3406" s="142" t="s">
        <v>161</v>
      </c>
      <c r="W3406" s="142">
        <v>0</v>
      </c>
      <c r="X3406" s="345" t="s">
        <v>161</v>
      </c>
      <c r="Y3406" s="143"/>
      <c r="Z3406" s="143"/>
      <c r="AA3406" s="143"/>
      <c r="AB3406" s="143"/>
      <c r="AC3406" s="143"/>
      <c r="AD3406" s="143"/>
      <c r="AE3406" s="313"/>
      <c r="AF3406" s="313"/>
      <c r="AG3406" s="313"/>
      <c r="AH3406" s="313"/>
      <c r="AI3406" s="313"/>
      <c r="AJ3406" s="313"/>
      <c r="AK3406" s="143"/>
      <c r="AL3406" s="143"/>
      <c r="AM3406" s="143"/>
      <c r="AN3406" s="143"/>
      <c r="AO3406" s="335"/>
    </row>
    <row r="3407" spans="1:41">
      <c r="A3407" s="140">
        <v>44938945</v>
      </c>
      <c r="B3407" s="141">
        <v>8657163</v>
      </c>
      <c r="C3407" s="141" t="s">
        <v>161</v>
      </c>
      <c r="D3407" s="142">
        <v>0</v>
      </c>
      <c r="E3407" s="313">
        <v>0</v>
      </c>
      <c r="F3407" s="142">
        <v>0</v>
      </c>
      <c r="G3407" s="313">
        <v>0</v>
      </c>
      <c r="H3407" s="313">
        <v>0</v>
      </c>
      <c r="I3407" s="313">
        <v>0</v>
      </c>
      <c r="J3407" s="313">
        <v>0</v>
      </c>
      <c r="K3407" s="143">
        <v>0</v>
      </c>
      <c r="L3407" s="144">
        <v>11.1</v>
      </c>
      <c r="M3407" s="344">
        <f t="shared" si="53"/>
        <v>0</v>
      </c>
      <c r="N3407" s="280" t="s">
        <v>94</v>
      </c>
      <c r="O3407" s="145">
        <v>0</v>
      </c>
      <c r="P3407" s="143">
        <v>0</v>
      </c>
      <c r="Q3407" s="141" t="s">
        <v>70</v>
      </c>
      <c r="R3407" s="271">
        <v>0</v>
      </c>
      <c r="S3407" s="145">
        <v>0</v>
      </c>
      <c r="T3407" s="185">
        <v>20170331</v>
      </c>
      <c r="U3407" s="142">
        <v>0</v>
      </c>
      <c r="V3407" s="142" t="s">
        <v>161</v>
      </c>
      <c r="W3407" s="142">
        <v>0</v>
      </c>
      <c r="X3407" s="345" t="s">
        <v>161</v>
      </c>
      <c r="Y3407" s="143"/>
      <c r="Z3407" s="143"/>
      <c r="AA3407" s="143"/>
      <c r="AB3407" s="143"/>
      <c r="AC3407" s="143"/>
      <c r="AD3407" s="143"/>
      <c r="AE3407" s="313"/>
      <c r="AF3407" s="313"/>
      <c r="AG3407" s="313"/>
      <c r="AH3407" s="313"/>
      <c r="AI3407" s="313"/>
      <c r="AJ3407" s="313"/>
      <c r="AK3407" s="143"/>
      <c r="AL3407" s="143"/>
      <c r="AM3407" s="143"/>
      <c r="AN3407" s="143"/>
      <c r="AO3407" s="335"/>
    </row>
    <row r="3408" spans="1:41">
      <c r="A3408" s="140">
        <v>44938958</v>
      </c>
      <c r="B3408" s="141">
        <v>30338213</v>
      </c>
      <c r="C3408" s="141" t="s">
        <v>161</v>
      </c>
      <c r="D3408" s="142">
        <v>370708.27</v>
      </c>
      <c r="E3408" s="322">
        <v>-4750.91</v>
      </c>
      <c r="F3408" s="142">
        <v>365957.36</v>
      </c>
      <c r="G3408" s="322">
        <v>-3432.14</v>
      </c>
      <c r="H3408" s="322">
        <v>0</v>
      </c>
      <c r="I3408" s="322">
        <v>-637.6</v>
      </c>
      <c r="J3408" s="322">
        <v>-8820.65</v>
      </c>
      <c r="K3408" s="143">
        <v>0</v>
      </c>
      <c r="L3408" s="144">
        <v>11.11</v>
      </c>
      <c r="M3408" s="344">
        <f t="shared" si="53"/>
        <v>386.1544479166667</v>
      </c>
      <c r="N3408" s="280" t="s">
        <v>162</v>
      </c>
      <c r="O3408" s="145">
        <v>0</v>
      </c>
      <c r="P3408" s="143">
        <v>365957.36</v>
      </c>
      <c r="Q3408" s="141" t="s">
        <v>70</v>
      </c>
      <c r="R3408" s="271">
        <v>0</v>
      </c>
      <c r="S3408" s="145">
        <v>0</v>
      </c>
      <c r="T3408" s="185">
        <v>20170331</v>
      </c>
      <c r="U3408" s="142">
        <v>0</v>
      </c>
      <c r="V3408" s="142" t="s">
        <v>161</v>
      </c>
      <c r="W3408" s="142">
        <v>0</v>
      </c>
      <c r="X3408" s="345" t="s">
        <v>161</v>
      </c>
      <c r="Y3408" s="143"/>
      <c r="Z3408" s="143"/>
      <c r="AA3408" s="143"/>
      <c r="AB3408" s="143"/>
      <c r="AC3408" s="143"/>
      <c r="AD3408" s="143"/>
      <c r="AE3408" s="313"/>
      <c r="AF3408" s="313"/>
      <c r="AG3408" s="313"/>
      <c r="AH3408" s="313"/>
      <c r="AI3408" s="313"/>
      <c r="AJ3408" s="313"/>
      <c r="AK3408" s="143"/>
      <c r="AL3408" s="143"/>
      <c r="AM3408" s="143"/>
      <c r="AN3408" s="143"/>
      <c r="AO3408" s="335"/>
    </row>
    <row r="3409" spans="1:41">
      <c r="A3409" s="140">
        <v>44968519</v>
      </c>
      <c r="B3409" s="141">
        <v>23047788</v>
      </c>
      <c r="C3409" s="141" t="s">
        <v>161</v>
      </c>
      <c r="D3409" s="142">
        <v>0</v>
      </c>
      <c r="E3409" s="322">
        <v>0</v>
      </c>
      <c r="F3409" s="142">
        <v>0</v>
      </c>
      <c r="G3409" s="322">
        <v>0</v>
      </c>
      <c r="H3409" s="322">
        <v>0</v>
      </c>
      <c r="I3409" s="322">
        <v>0</v>
      </c>
      <c r="J3409" s="322">
        <v>0</v>
      </c>
      <c r="K3409" s="143">
        <v>0</v>
      </c>
      <c r="L3409" s="144">
        <v>12.5</v>
      </c>
      <c r="M3409" s="344">
        <f t="shared" si="53"/>
        <v>0</v>
      </c>
      <c r="N3409" s="280" t="s">
        <v>94</v>
      </c>
      <c r="O3409" s="145">
        <v>0</v>
      </c>
      <c r="P3409" s="143">
        <v>0</v>
      </c>
      <c r="Q3409" s="141" t="s">
        <v>70</v>
      </c>
      <c r="R3409" s="271">
        <v>0</v>
      </c>
      <c r="S3409" s="145">
        <v>0</v>
      </c>
      <c r="T3409" s="185">
        <v>20170331</v>
      </c>
      <c r="U3409" s="142">
        <v>0</v>
      </c>
      <c r="V3409" s="142" t="s">
        <v>161</v>
      </c>
      <c r="W3409" s="142">
        <v>0</v>
      </c>
      <c r="X3409" s="345" t="s">
        <v>161</v>
      </c>
      <c r="Y3409" s="143"/>
      <c r="Z3409" s="143"/>
      <c r="AA3409" s="143"/>
      <c r="AB3409" s="143"/>
      <c r="AC3409" s="143"/>
      <c r="AD3409" s="143"/>
      <c r="AE3409" s="313"/>
      <c r="AF3409" s="313"/>
      <c r="AG3409" s="313"/>
      <c r="AH3409" s="313"/>
      <c r="AI3409" s="313"/>
      <c r="AJ3409" s="313"/>
      <c r="AK3409" s="143"/>
      <c r="AL3409" s="143"/>
      <c r="AM3409" s="143"/>
      <c r="AN3409" s="143"/>
      <c r="AO3409" s="335"/>
    </row>
    <row r="3410" spans="1:41">
      <c r="A3410" s="140">
        <v>44969676</v>
      </c>
      <c r="B3410" s="141">
        <v>3653485</v>
      </c>
      <c r="C3410" s="141" t="s">
        <v>161</v>
      </c>
      <c r="D3410" s="142">
        <v>0</v>
      </c>
      <c r="E3410" s="322">
        <v>0</v>
      </c>
      <c r="F3410" s="142">
        <v>0</v>
      </c>
      <c r="G3410" s="322">
        <v>0</v>
      </c>
      <c r="H3410" s="322">
        <v>0</v>
      </c>
      <c r="I3410" s="322">
        <v>0</v>
      </c>
      <c r="J3410" s="322">
        <v>0</v>
      </c>
      <c r="K3410" s="143">
        <v>0</v>
      </c>
      <c r="L3410" s="144">
        <v>11.1</v>
      </c>
      <c r="M3410" s="344">
        <f t="shared" si="53"/>
        <v>0</v>
      </c>
      <c r="N3410" s="280" t="s">
        <v>94</v>
      </c>
      <c r="O3410" s="145">
        <v>0</v>
      </c>
      <c r="P3410" s="143">
        <v>0</v>
      </c>
      <c r="Q3410" s="141" t="s">
        <v>70</v>
      </c>
      <c r="R3410" s="271">
        <v>0</v>
      </c>
      <c r="S3410" s="145">
        <v>0</v>
      </c>
      <c r="T3410" s="185">
        <v>20170331</v>
      </c>
      <c r="U3410" s="142">
        <v>0</v>
      </c>
      <c r="V3410" s="142" t="s">
        <v>161</v>
      </c>
      <c r="W3410" s="142">
        <v>0</v>
      </c>
      <c r="X3410" s="345" t="s">
        <v>161</v>
      </c>
      <c r="Y3410" s="143"/>
      <c r="Z3410" s="143"/>
      <c r="AA3410" s="143"/>
      <c r="AB3410" s="143"/>
      <c r="AC3410" s="143"/>
      <c r="AD3410" s="143"/>
      <c r="AE3410" s="313"/>
      <c r="AF3410" s="313"/>
      <c r="AG3410" s="313"/>
      <c r="AH3410" s="313"/>
      <c r="AI3410" s="313"/>
      <c r="AJ3410" s="313"/>
      <c r="AK3410" s="143"/>
      <c r="AL3410" s="143"/>
      <c r="AM3410" s="143"/>
      <c r="AN3410" s="143"/>
      <c r="AO3410" s="335"/>
    </row>
    <row r="3411" spans="1:41">
      <c r="A3411" s="140">
        <v>44969680</v>
      </c>
      <c r="B3411" s="141">
        <v>13598156</v>
      </c>
      <c r="C3411" s="141" t="s">
        <v>161</v>
      </c>
      <c r="D3411" s="142">
        <v>0</v>
      </c>
      <c r="E3411" s="322">
        <v>0</v>
      </c>
      <c r="F3411" s="142">
        <v>0</v>
      </c>
      <c r="G3411" s="322">
        <v>0</v>
      </c>
      <c r="H3411" s="322">
        <v>0</v>
      </c>
      <c r="I3411" s="322">
        <v>0</v>
      </c>
      <c r="J3411" s="322">
        <v>0</v>
      </c>
      <c r="K3411" s="143">
        <v>0</v>
      </c>
      <c r="L3411" s="144">
        <v>11.1</v>
      </c>
      <c r="M3411" s="344">
        <f t="shared" si="53"/>
        <v>0</v>
      </c>
      <c r="N3411" s="280" t="s">
        <v>94</v>
      </c>
      <c r="O3411" s="145">
        <v>0</v>
      </c>
      <c r="P3411" s="143">
        <v>0</v>
      </c>
      <c r="Q3411" s="141" t="s">
        <v>70</v>
      </c>
      <c r="R3411" s="271">
        <v>0</v>
      </c>
      <c r="S3411" s="145">
        <v>0</v>
      </c>
      <c r="T3411" s="185">
        <v>20170331</v>
      </c>
      <c r="U3411" s="142">
        <v>0</v>
      </c>
      <c r="V3411" s="142" t="s">
        <v>161</v>
      </c>
      <c r="W3411" s="142">
        <v>0</v>
      </c>
      <c r="X3411" s="345" t="s">
        <v>161</v>
      </c>
      <c r="Y3411" s="143"/>
      <c r="Z3411" s="143"/>
      <c r="AA3411" s="143"/>
      <c r="AB3411" s="143"/>
      <c r="AC3411" s="143"/>
      <c r="AD3411" s="143"/>
      <c r="AE3411" s="313"/>
      <c r="AF3411" s="313"/>
      <c r="AG3411" s="313"/>
      <c r="AH3411" s="313"/>
      <c r="AI3411" s="313"/>
      <c r="AJ3411" s="313"/>
      <c r="AK3411" s="143"/>
      <c r="AL3411" s="143"/>
      <c r="AM3411" s="143"/>
      <c r="AN3411" s="143"/>
      <c r="AO3411" s="335"/>
    </row>
    <row r="3412" spans="1:41">
      <c r="A3412" s="140">
        <v>44969727</v>
      </c>
      <c r="B3412" s="141">
        <v>40804574</v>
      </c>
      <c r="C3412" s="141" t="s">
        <v>161</v>
      </c>
      <c r="D3412" s="142">
        <v>0</v>
      </c>
      <c r="E3412" s="322">
        <v>0</v>
      </c>
      <c r="F3412" s="142">
        <v>0</v>
      </c>
      <c r="G3412" s="322">
        <v>0</v>
      </c>
      <c r="H3412" s="322">
        <v>0</v>
      </c>
      <c r="I3412" s="322">
        <v>0</v>
      </c>
      <c r="J3412" s="322">
        <v>0</v>
      </c>
      <c r="K3412" s="143">
        <v>0</v>
      </c>
      <c r="L3412" s="144">
        <v>11.1</v>
      </c>
      <c r="M3412" s="344">
        <f t="shared" si="53"/>
        <v>0</v>
      </c>
      <c r="N3412" s="280" t="s">
        <v>94</v>
      </c>
      <c r="O3412" s="145">
        <v>0</v>
      </c>
      <c r="P3412" s="143">
        <v>0</v>
      </c>
      <c r="Q3412" s="141" t="s">
        <v>70</v>
      </c>
      <c r="R3412" s="271">
        <v>0</v>
      </c>
      <c r="S3412" s="145">
        <v>0</v>
      </c>
      <c r="T3412" s="185">
        <v>20170331</v>
      </c>
      <c r="U3412" s="142">
        <v>0</v>
      </c>
      <c r="V3412" s="142" t="s">
        <v>161</v>
      </c>
      <c r="W3412" s="142">
        <v>0</v>
      </c>
      <c r="X3412" s="345" t="s">
        <v>161</v>
      </c>
      <c r="Y3412" s="143"/>
      <c r="Z3412" s="143"/>
      <c r="AA3412" s="143"/>
      <c r="AB3412" s="143"/>
      <c r="AC3412" s="143"/>
      <c r="AD3412" s="143"/>
      <c r="AE3412" s="313"/>
      <c r="AF3412" s="313"/>
      <c r="AG3412" s="313"/>
      <c r="AH3412" s="313"/>
      <c r="AI3412" s="313"/>
      <c r="AJ3412" s="313"/>
      <c r="AK3412" s="143"/>
      <c r="AL3412" s="143"/>
      <c r="AM3412" s="143"/>
      <c r="AN3412" s="143"/>
      <c r="AO3412" s="335"/>
    </row>
    <row r="3413" spans="1:41">
      <c r="A3413" s="140">
        <v>44969760</v>
      </c>
      <c r="B3413" s="141">
        <v>11479971</v>
      </c>
      <c r="C3413" s="141" t="s">
        <v>161</v>
      </c>
      <c r="D3413" s="142">
        <v>231174.08</v>
      </c>
      <c r="E3413" s="313">
        <v>-2963.48</v>
      </c>
      <c r="F3413" s="142">
        <v>228210.6</v>
      </c>
      <c r="G3413" s="313">
        <v>-2138.36</v>
      </c>
      <c r="H3413" s="313">
        <v>0</v>
      </c>
      <c r="I3413" s="313">
        <v>-416.78</v>
      </c>
      <c r="J3413" s="313">
        <v>-5518.62</v>
      </c>
      <c r="K3413" s="143">
        <v>0</v>
      </c>
      <c r="L3413" s="144">
        <v>11.1</v>
      </c>
      <c r="M3413" s="344">
        <f t="shared" si="53"/>
        <v>240.80633333333333</v>
      </c>
      <c r="N3413" s="280" t="s">
        <v>162</v>
      </c>
      <c r="O3413" s="145">
        <v>0</v>
      </c>
      <c r="P3413" s="143">
        <v>228210.6</v>
      </c>
      <c r="Q3413" s="141" t="s">
        <v>70</v>
      </c>
      <c r="R3413" s="271">
        <v>0</v>
      </c>
      <c r="S3413" s="145">
        <v>0</v>
      </c>
      <c r="T3413" s="185">
        <v>20170331</v>
      </c>
      <c r="U3413" s="142">
        <v>0</v>
      </c>
      <c r="V3413" s="142" t="s">
        <v>161</v>
      </c>
      <c r="W3413" s="142">
        <v>0</v>
      </c>
      <c r="X3413" s="345" t="s">
        <v>161</v>
      </c>
      <c r="Y3413" s="143"/>
      <c r="Z3413" s="143"/>
      <c r="AA3413" s="143"/>
      <c r="AB3413" s="143"/>
      <c r="AC3413" s="143"/>
      <c r="AD3413" s="143"/>
      <c r="AE3413" s="313"/>
      <c r="AF3413" s="313"/>
      <c r="AG3413" s="313"/>
      <c r="AH3413" s="313"/>
      <c r="AI3413" s="313"/>
      <c r="AJ3413" s="313"/>
      <c r="AK3413" s="143"/>
      <c r="AL3413" s="143"/>
      <c r="AM3413" s="143"/>
      <c r="AN3413" s="143"/>
      <c r="AO3413" s="335"/>
    </row>
    <row r="3414" spans="1:41">
      <c r="A3414" s="140">
        <v>45007951</v>
      </c>
      <c r="B3414" s="141">
        <v>8577815</v>
      </c>
      <c r="C3414" s="141" t="s">
        <v>161</v>
      </c>
      <c r="D3414" s="142">
        <v>170148.59</v>
      </c>
      <c r="E3414" s="322">
        <v>-2241.64</v>
      </c>
      <c r="F3414" s="142">
        <v>167906.95</v>
      </c>
      <c r="G3414" s="322">
        <v>-1424.99</v>
      </c>
      <c r="H3414" s="322">
        <v>0</v>
      </c>
      <c r="I3414" s="322">
        <v>-567.54</v>
      </c>
      <c r="J3414" s="322">
        <v>-4234.17</v>
      </c>
      <c r="K3414" s="143">
        <v>0</v>
      </c>
      <c r="L3414" s="144">
        <v>10.050000000000001</v>
      </c>
      <c r="M3414" s="344">
        <f t="shared" si="53"/>
        <v>177.23811458333333</v>
      </c>
      <c r="N3414" s="280" t="s">
        <v>162</v>
      </c>
      <c r="O3414" s="145">
        <v>0</v>
      </c>
      <c r="P3414" s="143">
        <v>167906.95</v>
      </c>
      <c r="Q3414" s="141" t="s">
        <v>70</v>
      </c>
      <c r="R3414" s="271">
        <v>0</v>
      </c>
      <c r="S3414" s="145">
        <v>0</v>
      </c>
      <c r="T3414" s="185">
        <v>20170331</v>
      </c>
      <c r="U3414" s="142">
        <v>0</v>
      </c>
      <c r="V3414" s="142" t="s">
        <v>161</v>
      </c>
      <c r="W3414" s="142">
        <v>0</v>
      </c>
      <c r="X3414" s="345" t="s">
        <v>161</v>
      </c>
      <c r="Y3414" s="143"/>
      <c r="Z3414" s="143"/>
      <c r="AA3414" s="143"/>
      <c r="AB3414" s="143"/>
      <c r="AC3414" s="143"/>
      <c r="AD3414" s="143"/>
      <c r="AE3414" s="313"/>
      <c r="AF3414" s="313"/>
      <c r="AG3414" s="313"/>
      <c r="AH3414" s="313"/>
      <c r="AI3414" s="313"/>
      <c r="AJ3414" s="313"/>
      <c r="AK3414" s="143"/>
      <c r="AL3414" s="143"/>
      <c r="AM3414" s="143"/>
      <c r="AN3414" s="143"/>
      <c r="AO3414" s="335"/>
    </row>
    <row r="3415" spans="1:41">
      <c r="A3415" s="140">
        <v>45008130</v>
      </c>
      <c r="B3415" s="141">
        <v>1294685</v>
      </c>
      <c r="C3415" s="141" t="s">
        <v>161</v>
      </c>
      <c r="D3415" s="142">
        <v>0</v>
      </c>
      <c r="E3415" s="313">
        <v>0</v>
      </c>
      <c r="F3415" s="142">
        <v>0</v>
      </c>
      <c r="G3415" s="313">
        <v>0</v>
      </c>
      <c r="H3415" s="313">
        <v>0</v>
      </c>
      <c r="I3415" s="313">
        <v>0</v>
      </c>
      <c r="J3415" s="313">
        <v>0</v>
      </c>
      <c r="K3415" s="143">
        <v>0</v>
      </c>
      <c r="L3415" s="144">
        <v>11.1</v>
      </c>
      <c r="M3415" s="344">
        <f t="shared" si="53"/>
        <v>0</v>
      </c>
      <c r="N3415" s="280" t="s">
        <v>94</v>
      </c>
      <c r="O3415" s="145">
        <v>0</v>
      </c>
      <c r="P3415" s="143">
        <v>0</v>
      </c>
      <c r="Q3415" s="141" t="s">
        <v>70</v>
      </c>
      <c r="R3415" s="271">
        <v>0</v>
      </c>
      <c r="S3415" s="145">
        <v>0</v>
      </c>
      <c r="T3415" s="185">
        <v>20170331</v>
      </c>
      <c r="U3415" s="142">
        <v>0</v>
      </c>
      <c r="V3415" s="142" t="s">
        <v>161</v>
      </c>
      <c r="W3415" s="142">
        <v>0</v>
      </c>
      <c r="X3415" s="345" t="s">
        <v>161</v>
      </c>
      <c r="Y3415" s="143"/>
      <c r="Z3415" s="143"/>
      <c r="AA3415" s="143"/>
      <c r="AB3415" s="143"/>
      <c r="AC3415" s="143"/>
      <c r="AD3415" s="143"/>
      <c r="AE3415" s="313"/>
      <c r="AF3415" s="313"/>
      <c r="AG3415" s="313"/>
      <c r="AH3415" s="313"/>
      <c r="AI3415" s="313"/>
      <c r="AJ3415" s="313"/>
      <c r="AK3415" s="143"/>
      <c r="AL3415" s="143"/>
      <c r="AM3415" s="143"/>
      <c r="AN3415" s="143"/>
      <c r="AO3415" s="335"/>
    </row>
    <row r="3416" spans="1:41">
      <c r="A3416" s="140">
        <v>45008141</v>
      </c>
      <c r="B3416" s="141">
        <v>25801387</v>
      </c>
      <c r="C3416" s="141" t="s">
        <v>161</v>
      </c>
      <c r="D3416" s="142">
        <v>248576.52</v>
      </c>
      <c r="E3416" s="322">
        <v>-248576.52</v>
      </c>
      <c r="F3416" s="142">
        <v>0</v>
      </c>
      <c r="G3416" s="322">
        <v>-2069.4</v>
      </c>
      <c r="H3416" s="322">
        <v>0</v>
      </c>
      <c r="I3416" s="322">
        <v>-401.75</v>
      </c>
      <c r="J3416" s="322">
        <v>-251047.67</v>
      </c>
      <c r="K3416" s="143">
        <v>-245390.01</v>
      </c>
      <c r="L3416" s="144">
        <v>11.1</v>
      </c>
      <c r="M3416" s="344">
        <f t="shared" si="53"/>
        <v>258.933875</v>
      </c>
      <c r="N3416" s="280" t="s">
        <v>94</v>
      </c>
      <c r="O3416" s="145">
        <v>0</v>
      </c>
      <c r="P3416" s="143">
        <v>0</v>
      </c>
      <c r="Q3416" s="141" t="s">
        <v>70</v>
      </c>
      <c r="R3416" s="271">
        <v>0</v>
      </c>
      <c r="S3416" s="145">
        <v>0</v>
      </c>
      <c r="T3416" s="185">
        <v>20170331</v>
      </c>
      <c r="U3416" s="142">
        <v>0</v>
      </c>
      <c r="V3416" s="142" t="s">
        <v>161</v>
      </c>
      <c r="W3416" s="142">
        <v>0</v>
      </c>
      <c r="X3416" s="345" t="s">
        <v>161</v>
      </c>
      <c r="Y3416" s="143"/>
      <c r="Z3416" s="143"/>
      <c r="AA3416" s="143"/>
      <c r="AB3416" s="143"/>
      <c r="AC3416" s="143"/>
      <c r="AD3416" s="143"/>
      <c r="AE3416" s="313"/>
      <c r="AF3416" s="313"/>
      <c r="AG3416" s="313"/>
      <c r="AH3416" s="313"/>
      <c r="AI3416" s="313"/>
      <c r="AJ3416" s="313"/>
      <c r="AK3416" s="143"/>
      <c r="AL3416" s="143"/>
      <c r="AM3416" s="143"/>
      <c r="AN3416" s="143"/>
      <c r="AO3416" s="335"/>
    </row>
    <row r="3417" spans="1:41">
      <c r="A3417" s="140">
        <v>45008162</v>
      </c>
      <c r="B3417" s="141">
        <v>40330064</v>
      </c>
      <c r="C3417" s="141" t="s">
        <v>161</v>
      </c>
      <c r="D3417" s="142">
        <v>0</v>
      </c>
      <c r="E3417" s="322">
        <v>0</v>
      </c>
      <c r="F3417" s="142">
        <v>0</v>
      </c>
      <c r="G3417" s="322">
        <v>0</v>
      </c>
      <c r="H3417" s="322">
        <v>0</v>
      </c>
      <c r="I3417" s="322">
        <v>0</v>
      </c>
      <c r="J3417" s="322">
        <v>0</v>
      </c>
      <c r="K3417" s="143">
        <v>0</v>
      </c>
      <c r="L3417" s="144">
        <v>11.1</v>
      </c>
      <c r="M3417" s="344">
        <f t="shared" si="53"/>
        <v>0</v>
      </c>
      <c r="N3417" s="280" t="s">
        <v>94</v>
      </c>
      <c r="O3417" s="145">
        <v>0</v>
      </c>
      <c r="P3417" s="143">
        <v>0</v>
      </c>
      <c r="Q3417" s="141" t="s">
        <v>70</v>
      </c>
      <c r="R3417" s="271">
        <v>0</v>
      </c>
      <c r="S3417" s="145">
        <v>0</v>
      </c>
      <c r="T3417" s="185">
        <v>20170331</v>
      </c>
      <c r="U3417" s="142">
        <v>0</v>
      </c>
      <c r="V3417" s="142" t="s">
        <v>161</v>
      </c>
      <c r="W3417" s="142">
        <v>0</v>
      </c>
      <c r="X3417" s="345" t="s">
        <v>161</v>
      </c>
      <c r="Y3417" s="143"/>
      <c r="Z3417" s="143"/>
      <c r="AA3417" s="143"/>
      <c r="AB3417" s="143"/>
      <c r="AC3417" s="143"/>
      <c r="AD3417" s="143"/>
      <c r="AE3417" s="313"/>
      <c r="AF3417" s="313"/>
      <c r="AG3417" s="313"/>
      <c r="AH3417" s="313"/>
      <c r="AI3417" s="313"/>
      <c r="AJ3417" s="313"/>
      <c r="AK3417" s="143"/>
      <c r="AL3417" s="143"/>
      <c r="AM3417" s="143"/>
      <c r="AN3417" s="143"/>
      <c r="AO3417" s="335"/>
    </row>
    <row r="3418" spans="1:41">
      <c r="A3418" s="140">
        <v>45008177</v>
      </c>
      <c r="B3418" s="141">
        <v>40676421</v>
      </c>
      <c r="C3418" s="141" t="s">
        <v>161</v>
      </c>
      <c r="D3418" s="142">
        <v>0</v>
      </c>
      <c r="E3418" s="322">
        <v>0</v>
      </c>
      <c r="F3418" s="142">
        <v>0</v>
      </c>
      <c r="G3418" s="322">
        <v>0</v>
      </c>
      <c r="H3418" s="322">
        <v>0</v>
      </c>
      <c r="I3418" s="322">
        <v>0</v>
      </c>
      <c r="J3418" s="322">
        <v>0</v>
      </c>
      <c r="K3418" s="143">
        <v>0</v>
      </c>
      <c r="L3418" s="144">
        <v>11.1</v>
      </c>
      <c r="M3418" s="344">
        <f t="shared" si="53"/>
        <v>0</v>
      </c>
      <c r="N3418" s="280" t="s">
        <v>94</v>
      </c>
      <c r="O3418" s="145">
        <v>0</v>
      </c>
      <c r="P3418" s="143">
        <v>0</v>
      </c>
      <c r="Q3418" s="141" t="s">
        <v>70</v>
      </c>
      <c r="R3418" s="271">
        <v>0</v>
      </c>
      <c r="S3418" s="145">
        <v>0</v>
      </c>
      <c r="T3418" s="185">
        <v>20170331</v>
      </c>
      <c r="U3418" s="142">
        <v>0</v>
      </c>
      <c r="V3418" s="142" t="s">
        <v>161</v>
      </c>
      <c r="W3418" s="142">
        <v>0</v>
      </c>
      <c r="X3418" s="345" t="s">
        <v>161</v>
      </c>
      <c r="Y3418" s="143"/>
      <c r="Z3418" s="143"/>
      <c r="AA3418" s="143"/>
      <c r="AB3418" s="143"/>
      <c r="AC3418" s="143"/>
      <c r="AD3418" s="143"/>
      <c r="AE3418" s="313"/>
      <c r="AF3418" s="313"/>
      <c r="AG3418" s="313"/>
      <c r="AH3418" s="313"/>
      <c r="AI3418" s="313"/>
      <c r="AJ3418" s="313"/>
      <c r="AK3418" s="143"/>
      <c r="AL3418" s="143"/>
      <c r="AM3418" s="143"/>
      <c r="AN3418" s="143"/>
      <c r="AO3418" s="335"/>
    </row>
    <row r="3419" spans="1:41">
      <c r="A3419" s="140">
        <v>45008189</v>
      </c>
      <c r="B3419" s="141">
        <v>16119060</v>
      </c>
      <c r="C3419" s="141" t="s">
        <v>161</v>
      </c>
      <c r="D3419" s="142">
        <v>0</v>
      </c>
      <c r="E3419" s="322">
        <v>0</v>
      </c>
      <c r="F3419" s="142">
        <v>0</v>
      </c>
      <c r="G3419" s="322">
        <v>0</v>
      </c>
      <c r="H3419" s="322">
        <v>0</v>
      </c>
      <c r="I3419" s="322">
        <v>0</v>
      </c>
      <c r="J3419" s="322">
        <v>0</v>
      </c>
      <c r="K3419" s="143">
        <v>0</v>
      </c>
      <c r="L3419" s="144">
        <v>11.1</v>
      </c>
      <c r="M3419" s="344">
        <f t="shared" si="53"/>
        <v>0</v>
      </c>
      <c r="N3419" s="280" t="s">
        <v>94</v>
      </c>
      <c r="O3419" s="145">
        <v>0</v>
      </c>
      <c r="P3419" s="143">
        <v>0</v>
      </c>
      <c r="Q3419" s="141" t="s">
        <v>70</v>
      </c>
      <c r="R3419" s="271">
        <v>0</v>
      </c>
      <c r="S3419" s="145">
        <v>0</v>
      </c>
      <c r="T3419" s="185">
        <v>20170331</v>
      </c>
      <c r="U3419" s="142">
        <v>0</v>
      </c>
      <c r="V3419" s="142" t="s">
        <v>161</v>
      </c>
      <c r="W3419" s="142">
        <v>0</v>
      </c>
      <c r="X3419" s="345" t="s">
        <v>161</v>
      </c>
      <c r="Y3419" s="143"/>
      <c r="Z3419" s="143"/>
      <c r="AA3419" s="143"/>
      <c r="AB3419" s="143"/>
      <c r="AC3419" s="143"/>
      <c r="AD3419" s="143"/>
      <c r="AE3419" s="313"/>
      <c r="AF3419" s="313"/>
      <c r="AG3419" s="313"/>
      <c r="AH3419" s="313"/>
      <c r="AI3419" s="313"/>
      <c r="AJ3419" s="313"/>
      <c r="AK3419" s="143"/>
      <c r="AL3419" s="143"/>
      <c r="AM3419" s="143"/>
      <c r="AN3419" s="143"/>
      <c r="AO3419" s="335"/>
    </row>
    <row r="3420" spans="1:41">
      <c r="A3420" s="140">
        <v>45008195</v>
      </c>
      <c r="B3420" s="141">
        <v>15986234</v>
      </c>
      <c r="C3420" s="141" t="s">
        <v>161</v>
      </c>
      <c r="D3420" s="142">
        <v>0</v>
      </c>
      <c r="E3420" s="322">
        <v>0</v>
      </c>
      <c r="F3420" s="142">
        <v>0</v>
      </c>
      <c r="G3420" s="322">
        <v>0</v>
      </c>
      <c r="H3420" s="322">
        <v>0</v>
      </c>
      <c r="I3420" s="322">
        <v>0</v>
      </c>
      <c r="J3420" s="322">
        <v>0</v>
      </c>
      <c r="K3420" s="143">
        <v>0</v>
      </c>
      <c r="L3420" s="144">
        <v>12.17</v>
      </c>
      <c r="M3420" s="344">
        <f t="shared" si="53"/>
        <v>0</v>
      </c>
      <c r="N3420" s="280" t="s">
        <v>94</v>
      </c>
      <c r="O3420" s="145">
        <v>0</v>
      </c>
      <c r="P3420" s="143">
        <v>0</v>
      </c>
      <c r="Q3420" s="141" t="s">
        <v>70</v>
      </c>
      <c r="R3420" s="271">
        <v>0</v>
      </c>
      <c r="S3420" s="145">
        <v>0</v>
      </c>
      <c r="T3420" s="185">
        <v>20170331</v>
      </c>
      <c r="U3420" s="142">
        <v>0</v>
      </c>
      <c r="V3420" s="142" t="s">
        <v>161</v>
      </c>
      <c r="W3420" s="142">
        <v>0</v>
      </c>
      <c r="X3420" s="345" t="s">
        <v>161</v>
      </c>
      <c r="Y3420" s="143"/>
      <c r="Z3420" s="143"/>
      <c r="AA3420" s="143"/>
      <c r="AB3420" s="143"/>
      <c r="AC3420" s="143"/>
      <c r="AD3420" s="143"/>
      <c r="AE3420" s="313"/>
      <c r="AF3420" s="313"/>
      <c r="AG3420" s="313"/>
      <c r="AH3420" s="313"/>
      <c r="AI3420" s="313"/>
      <c r="AJ3420" s="313"/>
      <c r="AK3420" s="143"/>
      <c r="AL3420" s="143"/>
      <c r="AM3420" s="143"/>
      <c r="AN3420" s="143"/>
      <c r="AO3420" s="335"/>
    </row>
    <row r="3421" spans="1:41">
      <c r="A3421" s="140">
        <v>45008208</v>
      </c>
      <c r="B3421" s="141">
        <v>34458514</v>
      </c>
      <c r="C3421" s="141" t="s">
        <v>161</v>
      </c>
      <c r="D3421" s="142">
        <v>131323.01</v>
      </c>
      <c r="E3421" s="322">
        <v>-1730.12</v>
      </c>
      <c r="F3421" s="142">
        <v>129592.89</v>
      </c>
      <c r="G3421" s="322">
        <v>-1099.83</v>
      </c>
      <c r="H3421" s="322">
        <v>0</v>
      </c>
      <c r="I3421" s="322">
        <v>-522.91999999999996</v>
      </c>
      <c r="J3421" s="322">
        <v>-3352.87</v>
      </c>
      <c r="K3421" s="143">
        <v>0</v>
      </c>
      <c r="L3421" s="144">
        <v>10.050000000000001</v>
      </c>
      <c r="M3421" s="344">
        <f t="shared" si="53"/>
        <v>136.79480208333334</v>
      </c>
      <c r="N3421" s="280" t="s">
        <v>162</v>
      </c>
      <c r="O3421" s="145">
        <v>0</v>
      </c>
      <c r="P3421" s="143">
        <v>129592.89</v>
      </c>
      <c r="Q3421" s="141" t="s">
        <v>70</v>
      </c>
      <c r="R3421" s="271">
        <v>0</v>
      </c>
      <c r="S3421" s="145">
        <v>0</v>
      </c>
      <c r="T3421" s="185">
        <v>20170331</v>
      </c>
      <c r="U3421" s="142">
        <v>0</v>
      </c>
      <c r="V3421" s="142" t="s">
        <v>161</v>
      </c>
      <c r="W3421" s="142">
        <v>0</v>
      </c>
      <c r="X3421" s="345" t="s">
        <v>161</v>
      </c>
      <c r="Y3421" s="143"/>
      <c r="Z3421" s="143"/>
      <c r="AA3421" s="143"/>
      <c r="AB3421" s="143"/>
      <c r="AC3421" s="143"/>
      <c r="AD3421" s="143"/>
      <c r="AE3421" s="313"/>
      <c r="AF3421" s="313"/>
      <c r="AG3421" s="313"/>
      <c r="AH3421" s="313"/>
      <c r="AI3421" s="313"/>
      <c r="AJ3421" s="313"/>
      <c r="AK3421" s="143"/>
      <c r="AL3421" s="143"/>
      <c r="AM3421" s="143"/>
      <c r="AN3421" s="143"/>
      <c r="AO3421" s="335"/>
    </row>
    <row r="3422" spans="1:41">
      <c r="A3422" s="140">
        <v>45008212</v>
      </c>
      <c r="B3422" s="141">
        <v>25630283</v>
      </c>
      <c r="C3422" s="141" t="s">
        <v>161</v>
      </c>
      <c r="D3422" s="142">
        <v>0</v>
      </c>
      <c r="E3422" s="322">
        <v>0</v>
      </c>
      <c r="F3422" s="142">
        <v>0</v>
      </c>
      <c r="G3422" s="322">
        <v>0</v>
      </c>
      <c r="H3422" s="322">
        <v>0</v>
      </c>
      <c r="I3422" s="322">
        <v>0</v>
      </c>
      <c r="J3422" s="322">
        <v>0</v>
      </c>
      <c r="K3422" s="143">
        <v>0</v>
      </c>
      <c r="L3422" s="144">
        <v>11.7</v>
      </c>
      <c r="M3422" s="344">
        <f t="shared" si="53"/>
        <v>0</v>
      </c>
      <c r="N3422" s="280" t="s">
        <v>94</v>
      </c>
      <c r="O3422" s="145">
        <v>0</v>
      </c>
      <c r="P3422" s="143">
        <v>0</v>
      </c>
      <c r="Q3422" s="141" t="s">
        <v>70</v>
      </c>
      <c r="R3422" s="271">
        <v>0</v>
      </c>
      <c r="S3422" s="145">
        <v>0</v>
      </c>
      <c r="T3422" s="185">
        <v>20170331</v>
      </c>
      <c r="U3422" s="142">
        <v>0</v>
      </c>
      <c r="V3422" s="142" t="s">
        <v>161</v>
      </c>
      <c r="W3422" s="142">
        <v>0</v>
      </c>
      <c r="X3422" s="345" t="s">
        <v>161</v>
      </c>
      <c r="Y3422" s="143"/>
      <c r="Z3422" s="143"/>
      <c r="AA3422" s="143"/>
      <c r="AB3422" s="143"/>
      <c r="AC3422" s="143"/>
      <c r="AD3422" s="143"/>
      <c r="AE3422" s="313"/>
      <c r="AF3422" s="313"/>
      <c r="AG3422" s="313"/>
      <c r="AH3422" s="313"/>
      <c r="AI3422" s="313"/>
      <c r="AJ3422" s="313"/>
      <c r="AK3422" s="143"/>
      <c r="AL3422" s="143"/>
      <c r="AM3422" s="143"/>
      <c r="AN3422" s="143"/>
      <c r="AO3422" s="335"/>
    </row>
    <row r="3423" spans="1:41">
      <c r="A3423" s="140">
        <v>45008221</v>
      </c>
      <c r="B3423" s="141">
        <v>20582525</v>
      </c>
      <c r="C3423" s="141" t="s">
        <v>161</v>
      </c>
      <c r="D3423" s="142">
        <v>190292.76</v>
      </c>
      <c r="E3423" s="322">
        <v>-2559.34</v>
      </c>
      <c r="F3423" s="142">
        <v>187733.42</v>
      </c>
      <c r="G3423" s="322">
        <v>-1763.17</v>
      </c>
      <c r="H3423" s="322">
        <v>-10.3</v>
      </c>
      <c r="I3423" s="322">
        <v>-402.94</v>
      </c>
      <c r="J3423" s="322">
        <v>-4735.75</v>
      </c>
      <c r="K3423" s="143">
        <v>0</v>
      </c>
      <c r="L3423" s="144">
        <v>11.12</v>
      </c>
      <c r="M3423" s="344">
        <f t="shared" si="53"/>
        <v>198.22162500000002</v>
      </c>
      <c r="N3423" s="280" t="s">
        <v>162</v>
      </c>
      <c r="O3423" s="145">
        <v>0</v>
      </c>
      <c r="P3423" s="143">
        <v>187733.42</v>
      </c>
      <c r="Q3423" s="141" t="s">
        <v>70</v>
      </c>
      <c r="R3423" s="271">
        <v>0</v>
      </c>
      <c r="S3423" s="145">
        <v>0</v>
      </c>
      <c r="T3423" s="185">
        <v>20170331</v>
      </c>
      <c r="U3423" s="142">
        <v>0</v>
      </c>
      <c r="V3423" s="142" t="s">
        <v>161</v>
      </c>
      <c r="W3423" s="142">
        <v>0</v>
      </c>
      <c r="X3423" s="345" t="s">
        <v>161</v>
      </c>
      <c r="Y3423" s="143"/>
      <c r="Z3423" s="143"/>
      <c r="AA3423" s="143"/>
      <c r="AB3423" s="143"/>
      <c r="AC3423" s="143"/>
      <c r="AD3423" s="143"/>
      <c r="AE3423" s="313"/>
      <c r="AF3423" s="313"/>
      <c r="AG3423" s="313"/>
      <c r="AH3423" s="313"/>
      <c r="AI3423" s="313"/>
      <c r="AJ3423" s="313"/>
      <c r="AK3423" s="143"/>
      <c r="AL3423" s="143"/>
      <c r="AM3423" s="143"/>
      <c r="AN3423" s="143"/>
      <c r="AO3423" s="335"/>
    </row>
    <row r="3424" spans="1:41">
      <c r="A3424" s="140">
        <v>45008233</v>
      </c>
      <c r="B3424" s="141">
        <v>28186939</v>
      </c>
      <c r="C3424" s="141" t="s">
        <v>161</v>
      </c>
      <c r="D3424" s="142">
        <v>0</v>
      </c>
      <c r="E3424" s="322">
        <v>0</v>
      </c>
      <c r="F3424" s="142">
        <v>0</v>
      </c>
      <c r="G3424" s="322">
        <v>0</v>
      </c>
      <c r="H3424" s="322">
        <v>0</v>
      </c>
      <c r="I3424" s="322">
        <v>0</v>
      </c>
      <c r="J3424" s="322">
        <v>0</v>
      </c>
      <c r="K3424" s="143">
        <v>0</v>
      </c>
      <c r="L3424" s="144">
        <v>11.51</v>
      </c>
      <c r="M3424" s="344">
        <f t="shared" si="53"/>
        <v>0</v>
      </c>
      <c r="N3424" s="280" t="s">
        <v>94</v>
      </c>
      <c r="O3424" s="145">
        <v>0</v>
      </c>
      <c r="P3424" s="143">
        <v>0</v>
      </c>
      <c r="Q3424" s="141" t="s">
        <v>70</v>
      </c>
      <c r="R3424" s="271">
        <v>0</v>
      </c>
      <c r="S3424" s="145">
        <v>0</v>
      </c>
      <c r="T3424" s="185">
        <v>20170331</v>
      </c>
      <c r="U3424" s="142">
        <v>0</v>
      </c>
      <c r="V3424" s="142" t="s">
        <v>161</v>
      </c>
      <c r="W3424" s="142">
        <v>0</v>
      </c>
      <c r="X3424" s="345" t="s">
        <v>161</v>
      </c>
      <c r="Y3424" s="143"/>
      <c r="Z3424" s="143"/>
      <c r="AA3424" s="143"/>
      <c r="AB3424" s="143"/>
      <c r="AC3424" s="143"/>
      <c r="AD3424" s="143"/>
      <c r="AE3424" s="313"/>
      <c r="AF3424" s="313"/>
      <c r="AG3424" s="313"/>
      <c r="AH3424" s="313"/>
      <c r="AI3424" s="313"/>
      <c r="AJ3424" s="313"/>
      <c r="AK3424" s="143"/>
      <c r="AL3424" s="143"/>
      <c r="AM3424" s="143"/>
      <c r="AN3424" s="143"/>
      <c r="AO3424" s="335"/>
    </row>
    <row r="3425" spans="1:41">
      <c r="A3425" s="140">
        <v>45008248</v>
      </c>
      <c r="B3425" s="141">
        <v>40910022</v>
      </c>
      <c r="C3425" s="141" t="s">
        <v>161</v>
      </c>
      <c r="D3425" s="142">
        <v>0</v>
      </c>
      <c r="E3425" s="322">
        <v>0</v>
      </c>
      <c r="F3425" s="142">
        <v>0</v>
      </c>
      <c r="G3425" s="322">
        <v>0</v>
      </c>
      <c r="H3425" s="322">
        <v>0</v>
      </c>
      <c r="I3425" s="322">
        <v>0</v>
      </c>
      <c r="J3425" s="322">
        <v>0</v>
      </c>
      <c r="K3425" s="143">
        <v>0</v>
      </c>
      <c r="L3425" s="144">
        <v>11.12</v>
      </c>
      <c r="M3425" s="344">
        <f t="shared" si="53"/>
        <v>0</v>
      </c>
      <c r="N3425" s="280" t="s">
        <v>94</v>
      </c>
      <c r="O3425" s="145">
        <v>0</v>
      </c>
      <c r="P3425" s="143">
        <v>0</v>
      </c>
      <c r="Q3425" s="141" t="s">
        <v>70</v>
      </c>
      <c r="R3425" s="271">
        <v>0</v>
      </c>
      <c r="S3425" s="145">
        <v>0</v>
      </c>
      <c r="T3425" s="185">
        <v>20170331</v>
      </c>
      <c r="U3425" s="142">
        <v>0</v>
      </c>
      <c r="V3425" s="142" t="s">
        <v>161</v>
      </c>
      <c r="W3425" s="142">
        <v>0</v>
      </c>
      <c r="X3425" s="345" t="s">
        <v>161</v>
      </c>
      <c r="Y3425" s="143"/>
      <c r="Z3425" s="143"/>
      <c r="AA3425" s="143"/>
      <c r="AB3425" s="143"/>
      <c r="AC3425" s="143"/>
      <c r="AD3425" s="143"/>
      <c r="AE3425" s="313"/>
      <c r="AF3425" s="313"/>
      <c r="AG3425" s="313"/>
      <c r="AH3425" s="313"/>
      <c r="AI3425" s="313"/>
      <c r="AJ3425" s="313"/>
      <c r="AK3425" s="143"/>
      <c r="AL3425" s="143"/>
      <c r="AM3425" s="143"/>
      <c r="AN3425" s="143"/>
      <c r="AO3425" s="335"/>
    </row>
    <row r="3426" spans="1:41">
      <c r="A3426" s="140">
        <v>45008255</v>
      </c>
      <c r="B3426" s="141">
        <v>9393273</v>
      </c>
      <c r="C3426" s="141" t="s">
        <v>161</v>
      </c>
      <c r="D3426" s="142">
        <v>882986.18</v>
      </c>
      <c r="E3426" s="322">
        <v>-11558.58</v>
      </c>
      <c r="F3426" s="142">
        <v>871427.6</v>
      </c>
      <c r="G3426" s="322">
        <v>-8167.62</v>
      </c>
      <c r="H3426" s="322">
        <v>0</v>
      </c>
      <c r="I3426" s="322">
        <v>-1473.8</v>
      </c>
      <c r="J3426" s="322">
        <v>-21200</v>
      </c>
      <c r="K3426" s="143">
        <v>-90.31</v>
      </c>
      <c r="L3426" s="144">
        <v>11.1</v>
      </c>
      <c r="M3426" s="344">
        <f t="shared" si="53"/>
        <v>919.77727083333355</v>
      </c>
      <c r="N3426" s="280" t="s">
        <v>162</v>
      </c>
      <c r="O3426" s="145">
        <v>0</v>
      </c>
      <c r="P3426" s="143">
        <v>871427.6</v>
      </c>
      <c r="Q3426" s="141" t="s">
        <v>70</v>
      </c>
      <c r="R3426" s="271">
        <v>0</v>
      </c>
      <c r="S3426" s="145">
        <v>0</v>
      </c>
      <c r="T3426" s="185">
        <v>20170331</v>
      </c>
      <c r="U3426" s="142">
        <v>0</v>
      </c>
      <c r="V3426" s="142" t="s">
        <v>161</v>
      </c>
      <c r="W3426" s="142">
        <v>0</v>
      </c>
      <c r="X3426" s="345" t="s">
        <v>161</v>
      </c>
      <c r="Y3426" s="143"/>
      <c r="Z3426" s="143"/>
      <c r="AA3426" s="143"/>
      <c r="AB3426" s="143"/>
      <c r="AC3426" s="143"/>
      <c r="AD3426" s="143"/>
      <c r="AE3426" s="313"/>
      <c r="AF3426" s="313"/>
      <c r="AG3426" s="313"/>
      <c r="AH3426" s="313"/>
      <c r="AI3426" s="313"/>
      <c r="AJ3426" s="313"/>
      <c r="AK3426" s="143"/>
      <c r="AL3426" s="143"/>
      <c r="AM3426" s="143"/>
      <c r="AN3426" s="143"/>
      <c r="AO3426" s="335"/>
    </row>
    <row r="3427" spans="1:41">
      <c r="A3427" s="140">
        <v>45008267</v>
      </c>
      <c r="B3427" s="141">
        <v>8682650</v>
      </c>
      <c r="C3427" s="141" t="s">
        <v>161</v>
      </c>
      <c r="D3427" s="142">
        <v>0</v>
      </c>
      <c r="E3427" s="322">
        <v>0</v>
      </c>
      <c r="F3427" s="142">
        <v>0</v>
      </c>
      <c r="G3427" s="322">
        <v>0</v>
      </c>
      <c r="H3427" s="322">
        <v>0</v>
      </c>
      <c r="I3427" s="322">
        <v>0</v>
      </c>
      <c r="J3427" s="322">
        <v>0</v>
      </c>
      <c r="K3427" s="143">
        <v>0</v>
      </c>
      <c r="L3427" s="144">
        <v>10.35</v>
      </c>
      <c r="M3427" s="344">
        <f t="shared" si="53"/>
        <v>0</v>
      </c>
      <c r="N3427" s="280" t="s">
        <v>94</v>
      </c>
      <c r="O3427" s="145">
        <v>0</v>
      </c>
      <c r="P3427" s="143">
        <v>0</v>
      </c>
      <c r="Q3427" s="141" t="s">
        <v>70</v>
      </c>
      <c r="R3427" s="271">
        <v>0</v>
      </c>
      <c r="S3427" s="145">
        <v>0</v>
      </c>
      <c r="T3427" s="185">
        <v>20170331</v>
      </c>
      <c r="U3427" s="142">
        <v>0</v>
      </c>
      <c r="V3427" s="142" t="s">
        <v>161</v>
      </c>
      <c r="W3427" s="142">
        <v>0</v>
      </c>
      <c r="X3427" s="345" t="s">
        <v>161</v>
      </c>
      <c r="Y3427" s="143"/>
      <c r="Z3427" s="143"/>
      <c r="AA3427" s="143"/>
      <c r="AB3427" s="143"/>
      <c r="AC3427" s="143"/>
      <c r="AD3427" s="143"/>
      <c r="AE3427" s="313"/>
      <c r="AF3427" s="313"/>
      <c r="AG3427" s="313"/>
      <c r="AH3427" s="313"/>
      <c r="AI3427" s="313"/>
      <c r="AJ3427" s="313"/>
      <c r="AK3427" s="143"/>
      <c r="AL3427" s="143"/>
      <c r="AM3427" s="143"/>
      <c r="AN3427" s="143"/>
      <c r="AO3427" s="335"/>
    </row>
    <row r="3428" spans="1:41">
      <c r="A3428" s="140">
        <v>45008279</v>
      </c>
      <c r="B3428" s="141">
        <v>35979422</v>
      </c>
      <c r="C3428" s="141" t="s">
        <v>161</v>
      </c>
      <c r="D3428" s="142">
        <v>0</v>
      </c>
      <c r="E3428" s="322">
        <v>0</v>
      </c>
      <c r="F3428" s="142">
        <v>0</v>
      </c>
      <c r="G3428" s="322">
        <v>0</v>
      </c>
      <c r="H3428" s="322">
        <v>0</v>
      </c>
      <c r="I3428" s="322">
        <v>0</v>
      </c>
      <c r="J3428" s="322">
        <v>0</v>
      </c>
      <c r="K3428" s="143">
        <v>0</v>
      </c>
      <c r="L3428" s="144">
        <v>11.51</v>
      </c>
      <c r="M3428" s="344">
        <f t="shared" si="53"/>
        <v>0</v>
      </c>
      <c r="N3428" s="280" t="s">
        <v>94</v>
      </c>
      <c r="O3428" s="145">
        <v>0</v>
      </c>
      <c r="P3428" s="143">
        <v>0</v>
      </c>
      <c r="Q3428" s="141" t="s">
        <v>70</v>
      </c>
      <c r="R3428" s="271">
        <v>0</v>
      </c>
      <c r="S3428" s="145">
        <v>0</v>
      </c>
      <c r="T3428" s="185">
        <v>20170331</v>
      </c>
      <c r="U3428" s="142">
        <v>0</v>
      </c>
      <c r="V3428" s="142" t="s">
        <v>161</v>
      </c>
      <c r="W3428" s="142">
        <v>0</v>
      </c>
      <c r="X3428" s="345" t="s">
        <v>161</v>
      </c>
      <c r="Y3428" s="143"/>
      <c r="Z3428" s="143"/>
      <c r="AA3428" s="143"/>
      <c r="AB3428" s="143"/>
      <c r="AC3428" s="143"/>
      <c r="AD3428" s="143"/>
      <c r="AE3428" s="313"/>
      <c r="AF3428" s="313"/>
      <c r="AG3428" s="313"/>
      <c r="AH3428" s="313"/>
      <c r="AI3428" s="313"/>
      <c r="AJ3428" s="313"/>
      <c r="AK3428" s="143"/>
      <c r="AL3428" s="143"/>
      <c r="AM3428" s="143"/>
      <c r="AN3428" s="143"/>
      <c r="AO3428" s="335"/>
    </row>
    <row r="3429" spans="1:41">
      <c r="A3429" s="140">
        <v>45008281</v>
      </c>
      <c r="B3429" s="141">
        <v>9418025</v>
      </c>
      <c r="C3429" s="141" t="s">
        <v>161</v>
      </c>
      <c r="D3429" s="142">
        <v>199210.76</v>
      </c>
      <c r="E3429" s="322">
        <v>0</v>
      </c>
      <c r="F3429" s="142">
        <v>199210.76</v>
      </c>
      <c r="G3429" s="322">
        <v>0</v>
      </c>
      <c r="H3429" s="322">
        <v>0</v>
      </c>
      <c r="I3429" s="322">
        <v>0</v>
      </c>
      <c r="J3429" s="322">
        <v>0</v>
      </c>
      <c r="K3429" s="143">
        <v>0</v>
      </c>
      <c r="L3429" s="144">
        <v>10.85</v>
      </c>
      <c r="M3429" s="344">
        <f t="shared" si="53"/>
        <v>207.51120833333334</v>
      </c>
      <c r="N3429" s="280" t="s">
        <v>162</v>
      </c>
      <c r="O3429" s="145">
        <v>0</v>
      </c>
      <c r="P3429" s="143">
        <v>195877.41</v>
      </c>
      <c r="Q3429" s="141" t="s">
        <v>71</v>
      </c>
      <c r="R3429" s="271">
        <v>20170331</v>
      </c>
      <c r="S3429" s="145">
        <v>1</v>
      </c>
      <c r="T3429" s="185">
        <v>20170331</v>
      </c>
      <c r="U3429" s="142">
        <v>0</v>
      </c>
      <c r="V3429" s="142" t="s">
        <v>161</v>
      </c>
      <c r="W3429" s="142">
        <v>0</v>
      </c>
      <c r="X3429" s="345" t="s">
        <v>161</v>
      </c>
      <c r="Y3429" s="143"/>
      <c r="Z3429" s="143"/>
      <c r="AA3429" s="143"/>
      <c r="AB3429" s="143"/>
      <c r="AC3429" s="143"/>
      <c r="AD3429" s="143"/>
      <c r="AE3429" s="313"/>
      <c r="AF3429" s="313"/>
      <c r="AG3429" s="313"/>
      <c r="AH3429" s="313"/>
      <c r="AI3429" s="313"/>
      <c r="AJ3429" s="313"/>
      <c r="AK3429" s="143"/>
      <c r="AL3429" s="143"/>
      <c r="AM3429" s="143"/>
      <c r="AN3429" s="143"/>
      <c r="AO3429" s="335"/>
    </row>
    <row r="3430" spans="1:41">
      <c r="A3430" s="140">
        <v>45008310</v>
      </c>
      <c r="B3430" s="141">
        <v>22327839</v>
      </c>
      <c r="C3430" s="141" t="s">
        <v>161</v>
      </c>
      <c r="D3430" s="142">
        <v>0</v>
      </c>
      <c r="E3430" s="313">
        <v>0</v>
      </c>
      <c r="F3430" s="142">
        <v>0</v>
      </c>
      <c r="G3430" s="313">
        <v>0</v>
      </c>
      <c r="H3430" s="313">
        <v>0</v>
      </c>
      <c r="I3430" s="313">
        <v>0</v>
      </c>
      <c r="J3430" s="313">
        <v>0</v>
      </c>
      <c r="K3430" s="143">
        <v>0</v>
      </c>
      <c r="L3430" s="144">
        <v>11.1</v>
      </c>
      <c r="M3430" s="344">
        <f t="shared" si="53"/>
        <v>0</v>
      </c>
      <c r="N3430" s="280" t="s">
        <v>94</v>
      </c>
      <c r="O3430" s="145">
        <v>0</v>
      </c>
      <c r="P3430" s="143">
        <v>0</v>
      </c>
      <c r="Q3430" s="141" t="s">
        <v>70</v>
      </c>
      <c r="R3430" s="271">
        <v>0</v>
      </c>
      <c r="S3430" s="145">
        <v>0</v>
      </c>
      <c r="T3430" s="185">
        <v>20170331</v>
      </c>
      <c r="U3430" s="142">
        <v>0</v>
      </c>
      <c r="V3430" s="142" t="s">
        <v>161</v>
      </c>
      <c r="W3430" s="142">
        <v>0</v>
      </c>
      <c r="X3430" s="345" t="s">
        <v>161</v>
      </c>
      <c r="Y3430" s="143"/>
      <c r="Z3430" s="143"/>
      <c r="AA3430" s="143"/>
      <c r="AB3430" s="143"/>
      <c r="AC3430" s="143"/>
      <c r="AD3430" s="143"/>
      <c r="AE3430" s="313"/>
      <c r="AF3430" s="313"/>
      <c r="AG3430" s="313"/>
      <c r="AH3430" s="313"/>
      <c r="AI3430" s="313"/>
      <c r="AJ3430" s="313"/>
      <c r="AK3430" s="143"/>
      <c r="AL3430" s="143"/>
      <c r="AM3430" s="143"/>
      <c r="AN3430" s="143"/>
      <c r="AO3430" s="335"/>
    </row>
    <row r="3431" spans="1:41">
      <c r="A3431" s="140">
        <v>45060086</v>
      </c>
      <c r="B3431" s="141">
        <v>40534342</v>
      </c>
      <c r="C3431" s="141" t="s">
        <v>161</v>
      </c>
      <c r="D3431" s="142">
        <v>402850.69</v>
      </c>
      <c r="E3431" s="313">
        <v>-5203.88</v>
      </c>
      <c r="F3431" s="142">
        <v>397646.81</v>
      </c>
      <c r="G3431" s="313">
        <v>-3726.37</v>
      </c>
      <c r="H3431" s="313">
        <v>0</v>
      </c>
      <c r="I3431" s="313">
        <v>-689.75</v>
      </c>
      <c r="J3431" s="313">
        <v>-9620</v>
      </c>
      <c r="K3431" s="143">
        <v>-3.87</v>
      </c>
      <c r="L3431" s="144">
        <v>11.1</v>
      </c>
      <c r="M3431" s="344">
        <f t="shared" si="53"/>
        <v>419.63613541666672</v>
      </c>
      <c r="N3431" s="280" t="s">
        <v>162</v>
      </c>
      <c r="O3431" s="145">
        <v>0</v>
      </c>
      <c r="P3431" s="143">
        <v>397646.81</v>
      </c>
      <c r="Q3431" s="141" t="s">
        <v>70</v>
      </c>
      <c r="R3431" s="271">
        <v>0</v>
      </c>
      <c r="S3431" s="145">
        <v>0</v>
      </c>
      <c r="T3431" s="185">
        <v>20170331</v>
      </c>
      <c r="U3431" s="142">
        <v>0</v>
      </c>
      <c r="V3431" s="142" t="s">
        <v>161</v>
      </c>
      <c r="W3431" s="142">
        <v>0</v>
      </c>
      <c r="X3431" s="345" t="s">
        <v>161</v>
      </c>
      <c r="Y3431" s="143"/>
      <c r="Z3431" s="143"/>
      <c r="AA3431" s="143"/>
      <c r="AB3431" s="143"/>
      <c r="AC3431" s="143"/>
      <c r="AD3431" s="143"/>
      <c r="AE3431" s="313"/>
      <c r="AF3431" s="313"/>
      <c r="AG3431" s="313"/>
      <c r="AH3431" s="313"/>
      <c r="AI3431" s="313"/>
      <c r="AJ3431" s="313"/>
      <c r="AK3431" s="143"/>
      <c r="AL3431" s="143"/>
      <c r="AM3431" s="143"/>
      <c r="AN3431" s="143"/>
      <c r="AO3431" s="335"/>
    </row>
    <row r="3432" spans="1:41">
      <c r="A3432" s="140">
        <v>45060153</v>
      </c>
      <c r="B3432" s="141">
        <v>38217796</v>
      </c>
      <c r="C3432" s="141" t="s">
        <v>161</v>
      </c>
      <c r="D3432" s="142">
        <v>442897.54</v>
      </c>
      <c r="E3432" s="322">
        <v>-5834.98</v>
      </c>
      <c r="F3432" s="142">
        <v>437062.56</v>
      </c>
      <c r="G3432" s="322">
        <v>-3709.27</v>
      </c>
      <c r="H3432" s="322">
        <v>0</v>
      </c>
      <c r="I3432" s="322">
        <v>-699.85</v>
      </c>
      <c r="J3432" s="322">
        <v>-10244.1</v>
      </c>
      <c r="K3432" s="143">
        <v>0</v>
      </c>
      <c r="L3432" s="144">
        <v>10.050000000000001</v>
      </c>
      <c r="M3432" s="344">
        <f t="shared" si="53"/>
        <v>461.35160416666668</v>
      </c>
      <c r="N3432" s="280" t="s">
        <v>162</v>
      </c>
      <c r="O3432" s="145">
        <v>0</v>
      </c>
      <c r="P3432" s="143">
        <v>437062.56</v>
      </c>
      <c r="Q3432" s="141" t="s">
        <v>70</v>
      </c>
      <c r="R3432" s="271">
        <v>0</v>
      </c>
      <c r="S3432" s="145">
        <v>0</v>
      </c>
      <c r="T3432" s="185">
        <v>20170331</v>
      </c>
      <c r="U3432" s="142">
        <v>0</v>
      </c>
      <c r="V3432" s="142" t="s">
        <v>161</v>
      </c>
      <c r="W3432" s="142">
        <v>0</v>
      </c>
      <c r="X3432" s="345" t="s">
        <v>161</v>
      </c>
      <c r="Y3432" s="143"/>
      <c r="Z3432" s="143"/>
      <c r="AA3432" s="143"/>
      <c r="AB3432" s="143"/>
      <c r="AC3432" s="143"/>
      <c r="AD3432" s="143"/>
      <c r="AE3432" s="313"/>
      <c r="AF3432" s="313"/>
      <c r="AG3432" s="313"/>
      <c r="AH3432" s="313"/>
      <c r="AI3432" s="313"/>
      <c r="AJ3432" s="313"/>
      <c r="AK3432" s="143"/>
      <c r="AL3432" s="143"/>
      <c r="AM3432" s="143"/>
      <c r="AN3432" s="143"/>
      <c r="AO3432" s="335"/>
    </row>
    <row r="3433" spans="1:41">
      <c r="A3433" s="140">
        <v>45060240</v>
      </c>
      <c r="B3433" s="141">
        <v>12597755</v>
      </c>
      <c r="C3433" s="141" t="s">
        <v>161</v>
      </c>
      <c r="D3433" s="142">
        <v>0</v>
      </c>
      <c r="E3433" s="313">
        <v>0</v>
      </c>
      <c r="F3433" s="142">
        <v>0</v>
      </c>
      <c r="G3433" s="313">
        <v>0</v>
      </c>
      <c r="H3433" s="313">
        <v>0</v>
      </c>
      <c r="I3433" s="313">
        <v>0</v>
      </c>
      <c r="J3433" s="313">
        <v>0</v>
      </c>
      <c r="K3433" s="143">
        <v>0</v>
      </c>
      <c r="L3433" s="144">
        <v>11.1</v>
      </c>
      <c r="M3433" s="344">
        <f t="shared" si="53"/>
        <v>0</v>
      </c>
      <c r="N3433" s="280" t="s">
        <v>94</v>
      </c>
      <c r="O3433" s="145">
        <v>0</v>
      </c>
      <c r="P3433" s="143">
        <v>0</v>
      </c>
      <c r="Q3433" s="141" t="s">
        <v>70</v>
      </c>
      <c r="R3433" s="271">
        <v>0</v>
      </c>
      <c r="S3433" s="145">
        <v>0</v>
      </c>
      <c r="T3433" s="185">
        <v>20170331</v>
      </c>
      <c r="U3433" s="142">
        <v>0</v>
      </c>
      <c r="V3433" s="142" t="s">
        <v>161</v>
      </c>
      <c r="W3433" s="142">
        <v>0</v>
      </c>
      <c r="X3433" s="345" t="s">
        <v>161</v>
      </c>
      <c r="Y3433" s="143"/>
      <c r="Z3433" s="143"/>
      <c r="AA3433" s="143"/>
      <c r="AB3433" s="143"/>
      <c r="AC3433" s="143"/>
      <c r="AD3433" s="143"/>
      <c r="AE3433" s="313"/>
      <c r="AF3433" s="313"/>
      <c r="AG3433" s="313"/>
      <c r="AH3433" s="313"/>
      <c r="AI3433" s="313"/>
      <c r="AJ3433" s="313"/>
      <c r="AK3433" s="143"/>
      <c r="AL3433" s="143"/>
      <c r="AM3433" s="143"/>
      <c r="AN3433" s="143"/>
      <c r="AO3433" s="335"/>
    </row>
    <row r="3434" spans="1:41">
      <c r="A3434" s="140">
        <v>45060296</v>
      </c>
      <c r="B3434" s="141">
        <v>30901870</v>
      </c>
      <c r="C3434" s="141" t="s">
        <v>161</v>
      </c>
      <c r="D3434" s="142">
        <v>0</v>
      </c>
      <c r="E3434" s="313">
        <v>0</v>
      </c>
      <c r="F3434" s="142">
        <v>0</v>
      </c>
      <c r="G3434" s="313">
        <v>0</v>
      </c>
      <c r="H3434" s="313">
        <v>0</v>
      </c>
      <c r="I3434" s="313">
        <v>0</v>
      </c>
      <c r="J3434" s="313">
        <v>0</v>
      </c>
      <c r="K3434" s="143">
        <v>0</v>
      </c>
      <c r="L3434" s="144">
        <v>10.32</v>
      </c>
      <c r="M3434" s="344">
        <f t="shared" si="53"/>
        <v>0</v>
      </c>
      <c r="N3434" s="280" t="s">
        <v>94</v>
      </c>
      <c r="O3434" s="145">
        <v>0</v>
      </c>
      <c r="P3434" s="143">
        <v>0</v>
      </c>
      <c r="Q3434" s="141" t="s">
        <v>70</v>
      </c>
      <c r="R3434" s="271">
        <v>0</v>
      </c>
      <c r="S3434" s="145">
        <v>0</v>
      </c>
      <c r="T3434" s="185">
        <v>20170331</v>
      </c>
      <c r="U3434" s="142">
        <v>0</v>
      </c>
      <c r="V3434" s="142" t="s">
        <v>161</v>
      </c>
      <c r="W3434" s="142">
        <v>0</v>
      </c>
      <c r="X3434" s="345" t="s">
        <v>161</v>
      </c>
      <c r="Y3434" s="143"/>
      <c r="Z3434" s="143"/>
      <c r="AA3434" s="143"/>
      <c r="AB3434" s="143"/>
      <c r="AC3434" s="143"/>
      <c r="AD3434" s="143"/>
      <c r="AE3434" s="313"/>
      <c r="AF3434" s="313"/>
      <c r="AG3434" s="313"/>
      <c r="AH3434" s="313"/>
      <c r="AI3434" s="313"/>
      <c r="AJ3434" s="313"/>
      <c r="AK3434" s="143"/>
      <c r="AL3434" s="143"/>
      <c r="AM3434" s="143"/>
      <c r="AN3434" s="143"/>
      <c r="AO3434" s="335"/>
    </row>
    <row r="3435" spans="1:41">
      <c r="A3435" s="140">
        <v>45060309</v>
      </c>
      <c r="B3435" s="141">
        <v>9361251</v>
      </c>
      <c r="C3435" s="141" t="s">
        <v>161</v>
      </c>
      <c r="D3435" s="142">
        <v>559433.14</v>
      </c>
      <c r="E3435" s="322">
        <v>-7370.3</v>
      </c>
      <c r="F3435" s="142">
        <v>552062.84</v>
      </c>
      <c r="G3435" s="322">
        <v>-4685.25</v>
      </c>
      <c r="H3435" s="322">
        <v>0</v>
      </c>
      <c r="I3435" s="322">
        <v>-936.13</v>
      </c>
      <c r="J3435" s="322">
        <v>-12991.68</v>
      </c>
      <c r="K3435" s="143">
        <v>0</v>
      </c>
      <c r="L3435" s="144">
        <v>10.050000000000001</v>
      </c>
      <c r="M3435" s="344">
        <f t="shared" si="53"/>
        <v>582.74285416666669</v>
      </c>
      <c r="N3435" s="280" t="s">
        <v>162</v>
      </c>
      <c r="O3435" s="145">
        <v>0</v>
      </c>
      <c r="P3435" s="143">
        <v>552062.84</v>
      </c>
      <c r="Q3435" s="141" t="s">
        <v>70</v>
      </c>
      <c r="R3435" s="271">
        <v>0</v>
      </c>
      <c r="S3435" s="145">
        <v>0</v>
      </c>
      <c r="T3435" s="185">
        <v>20170331</v>
      </c>
      <c r="U3435" s="142">
        <v>0</v>
      </c>
      <c r="V3435" s="142" t="s">
        <v>161</v>
      </c>
      <c r="W3435" s="142">
        <v>0</v>
      </c>
      <c r="X3435" s="345" t="s">
        <v>161</v>
      </c>
      <c r="Y3435" s="143"/>
      <c r="Z3435" s="143"/>
      <c r="AA3435" s="143"/>
      <c r="AB3435" s="143"/>
      <c r="AC3435" s="143"/>
      <c r="AD3435" s="143"/>
      <c r="AE3435" s="313"/>
      <c r="AF3435" s="313"/>
      <c r="AG3435" s="313"/>
      <c r="AH3435" s="313"/>
      <c r="AI3435" s="313"/>
      <c r="AJ3435" s="313"/>
      <c r="AK3435" s="143"/>
      <c r="AL3435" s="143"/>
      <c r="AM3435" s="143"/>
      <c r="AN3435" s="143"/>
      <c r="AO3435" s="335"/>
    </row>
    <row r="3436" spans="1:41">
      <c r="A3436" s="140">
        <v>45060320</v>
      </c>
      <c r="B3436" s="141">
        <v>17634574</v>
      </c>
      <c r="C3436" s="141" t="s">
        <v>161</v>
      </c>
      <c r="D3436" s="142">
        <v>154714.63</v>
      </c>
      <c r="E3436" s="322">
        <v>-2038.29</v>
      </c>
      <c r="F3436" s="142">
        <v>152676.34</v>
      </c>
      <c r="G3436" s="322">
        <v>-1295.74</v>
      </c>
      <c r="H3436" s="322">
        <v>0</v>
      </c>
      <c r="I3436" s="322">
        <v>-275.58</v>
      </c>
      <c r="J3436" s="322">
        <v>-3609.61</v>
      </c>
      <c r="K3436" s="143">
        <v>0</v>
      </c>
      <c r="L3436" s="144">
        <v>10.050000000000001</v>
      </c>
      <c r="M3436" s="344">
        <f t="shared" si="53"/>
        <v>161.16107291666668</v>
      </c>
      <c r="N3436" s="280" t="s">
        <v>162</v>
      </c>
      <c r="O3436" s="145">
        <v>0</v>
      </c>
      <c r="P3436" s="143">
        <v>152676.34</v>
      </c>
      <c r="Q3436" s="141" t="s">
        <v>70</v>
      </c>
      <c r="R3436" s="271">
        <v>0</v>
      </c>
      <c r="S3436" s="145">
        <v>0</v>
      </c>
      <c r="T3436" s="185">
        <v>20170331</v>
      </c>
      <c r="U3436" s="142">
        <v>0</v>
      </c>
      <c r="V3436" s="142" t="s">
        <v>161</v>
      </c>
      <c r="W3436" s="142">
        <v>0</v>
      </c>
      <c r="X3436" s="345" t="s">
        <v>161</v>
      </c>
      <c r="Y3436" s="143"/>
      <c r="Z3436" s="143"/>
      <c r="AA3436" s="143"/>
      <c r="AB3436" s="143"/>
      <c r="AC3436" s="143"/>
      <c r="AD3436" s="143"/>
      <c r="AE3436" s="313"/>
      <c r="AF3436" s="313"/>
      <c r="AG3436" s="313"/>
      <c r="AH3436" s="313"/>
      <c r="AI3436" s="313"/>
      <c r="AJ3436" s="313"/>
      <c r="AK3436" s="143"/>
      <c r="AL3436" s="143"/>
      <c r="AM3436" s="143"/>
      <c r="AN3436" s="143"/>
      <c r="AO3436" s="335"/>
    </row>
    <row r="3437" spans="1:41">
      <c r="A3437" s="140">
        <v>45060330</v>
      </c>
      <c r="B3437" s="141">
        <v>30117904</v>
      </c>
      <c r="C3437" s="141" t="s">
        <v>161</v>
      </c>
      <c r="D3437" s="142">
        <v>717347.97</v>
      </c>
      <c r="E3437" s="322">
        <v>-9195.76</v>
      </c>
      <c r="F3437" s="142">
        <v>708152.21</v>
      </c>
      <c r="G3437" s="322">
        <v>-6635.47</v>
      </c>
      <c r="H3437" s="322">
        <v>0</v>
      </c>
      <c r="I3437" s="322">
        <v>-1243.6500000000001</v>
      </c>
      <c r="J3437" s="322">
        <v>-17074.88</v>
      </c>
      <c r="K3437" s="143">
        <v>0</v>
      </c>
      <c r="L3437" s="144">
        <v>11.1</v>
      </c>
      <c r="M3437" s="344">
        <f t="shared" si="53"/>
        <v>747.23746875000006</v>
      </c>
      <c r="N3437" s="280" t="s">
        <v>162</v>
      </c>
      <c r="O3437" s="145">
        <v>0</v>
      </c>
      <c r="P3437" s="143">
        <v>708152.21</v>
      </c>
      <c r="Q3437" s="141" t="s">
        <v>70</v>
      </c>
      <c r="R3437" s="271">
        <v>0</v>
      </c>
      <c r="S3437" s="145">
        <v>0</v>
      </c>
      <c r="T3437" s="185">
        <v>20170331</v>
      </c>
      <c r="U3437" s="142">
        <v>0</v>
      </c>
      <c r="V3437" s="142" t="s">
        <v>161</v>
      </c>
      <c r="W3437" s="142">
        <v>0</v>
      </c>
      <c r="X3437" s="345" t="s">
        <v>161</v>
      </c>
      <c r="Y3437" s="143"/>
      <c r="Z3437" s="143"/>
      <c r="AA3437" s="143"/>
      <c r="AB3437" s="143"/>
      <c r="AC3437" s="143"/>
      <c r="AD3437" s="143"/>
      <c r="AE3437" s="313"/>
      <c r="AF3437" s="313"/>
      <c r="AG3437" s="313"/>
      <c r="AH3437" s="313"/>
      <c r="AI3437" s="313"/>
      <c r="AJ3437" s="313"/>
      <c r="AK3437" s="143"/>
      <c r="AL3437" s="143"/>
      <c r="AM3437" s="143"/>
      <c r="AN3437" s="143"/>
      <c r="AO3437" s="335"/>
    </row>
    <row r="3438" spans="1:41">
      <c r="A3438" s="140">
        <v>45060352</v>
      </c>
      <c r="B3438" s="141">
        <v>5574439</v>
      </c>
      <c r="C3438" s="141" t="s">
        <v>161</v>
      </c>
      <c r="D3438" s="142">
        <v>859214.48</v>
      </c>
      <c r="E3438" s="322">
        <v>0</v>
      </c>
      <c r="F3438" s="142">
        <v>859214.48</v>
      </c>
      <c r="G3438" s="322">
        <v>0</v>
      </c>
      <c r="H3438" s="322">
        <v>0</v>
      </c>
      <c r="I3438" s="322">
        <v>0</v>
      </c>
      <c r="J3438" s="322">
        <v>0</v>
      </c>
      <c r="K3438" s="143">
        <v>0</v>
      </c>
      <c r="L3438" s="144">
        <v>11.1</v>
      </c>
      <c r="M3438" s="344">
        <f t="shared" si="53"/>
        <v>895.01508333333334</v>
      </c>
      <c r="N3438" s="280" t="s">
        <v>162</v>
      </c>
      <c r="O3438" s="145">
        <v>0</v>
      </c>
      <c r="P3438" s="143">
        <v>817283.48</v>
      </c>
      <c r="Q3438" s="141" t="s">
        <v>74</v>
      </c>
      <c r="R3438" s="271">
        <v>20170102</v>
      </c>
      <c r="S3438" s="145">
        <v>4</v>
      </c>
      <c r="T3438" s="185">
        <v>20170331</v>
      </c>
      <c r="U3438" s="142">
        <v>0</v>
      </c>
      <c r="V3438" s="142" t="s">
        <v>161</v>
      </c>
      <c r="W3438" s="142">
        <v>0</v>
      </c>
      <c r="X3438" s="345" t="s">
        <v>161</v>
      </c>
      <c r="Y3438" s="143"/>
      <c r="Z3438" s="143"/>
      <c r="AA3438" s="143"/>
      <c r="AB3438" s="143"/>
      <c r="AC3438" s="143"/>
      <c r="AD3438" s="143"/>
      <c r="AE3438" s="313"/>
      <c r="AF3438" s="313"/>
      <c r="AG3438" s="313"/>
      <c r="AH3438" s="313"/>
      <c r="AI3438" s="313"/>
      <c r="AJ3438" s="313"/>
      <c r="AK3438" s="143"/>
      <c r="AL3438" s="143"/>
      <c r="AM3438" s="143"/>
      <c r="AN3438" s="143"/>
      <c r="AO3438" s="335"/>
    </row>
    <row r="3439" spans="1:41">
      <c r="A3439" s="140">
        <v>45113160</v>
      </c>
      <c r="B3439" s="141">
        <v>36087558</v>
      </c>
      <c r="C3439" s="141" t="s">
        <v>161</v>
      </c>
      <c r="D3439" s="142">
        <v>0</v>
      </c>
      <c r="E3439" s="322">
        <v>0</v>
      </c>
      <c r="F3439" s="142">
        <v>0</v>
      </c>
      <c r="G3439" s="322">
        <v>0</v>
      </c>
      <c r="H3439" s="322">
        <v>0</v>
      </c>
      <c r="I3439" s="322">
        <v>0</v>
      </c>
      <c r="J3439" s="322">
        <v>0</v>
      </c>
      <c r="K3439" s="143">
        <v>0</v>
      </c>
      <c r="L3439" s="144">
        <v>11.1</v>
      </c>
      <c r="M3439" s="344">
        <f t="shared" si="53"/>
        <v>0</v>
      </c>
      <c r="N3439" s="280" t="s">
        <v>94</v>
      </c>
      <c r="O3439" s="145">
        <v>0</v>
      </c>
      <c r="P3439" s="143">
        <v>0</v>
      </c>
      <c r="Q3439" s="141" t="s">
        <v>70</v>
      </c>
      <c r="R3439" s="271">
        <v>0</v>
      </c>
      <c r="S3439" s="145">
        <v>0</v>
      </c>
      <c r="T3439" s="185">
        <v>20170331</v>
      </c>
      <c r="U3439" s="142">
        <v>0</v>
      </c>
      <c r="V3439" s="142" t="s">
        <v>161</v>
      </c>
      <c r="W3439" s="142">
        <v>0</v>
      </c>
      <c r="X3439" s="345" t="s">
        <v>161</v>
      </c>
      <c r="Y3439" s="143"/>
      <c r="Z3439" s="143"/>
      <c r="AA3439" s="143"/>
      <c r="AB3439" s="143"/>
      <c r="AC3439" s="143"/>
      <c r="AD3439" s="143"/>
      <c r="AE3439" s="313"/>
      <c r="AF3439" s="313"/>
      <c r="AG3439" s="313"/>
      <c r="AH3439" s="313"/>
      <c r="AI3439" s="313"/>
      <c r="AJ3439" s="313"/>
      <c r="AK3439" s="143"/>
      <c r="AL3439" s="143"/>
      <c r="AM3439" s="143"/>
      <c r="AN3439" s="143"/>
      <c r="AO3439" s="335"/>
    </row>
    <row r="3440" spans="1:41">
      <c r="A3440" s="140">
        <v>45113613</v>
      </c>
      <c r="B3440" s="141">
        <v>5772000</v>
      </c>
      <c r="C3440" s="141" t="s">
        <v>161</v>
      </c>
      <c r="D3440" s="142">
        <v>0</v>
      </c>
      <c r="E3440" s="322">
        <v>0</v>
      </c>
      <c r="F3440" s="142">
        <v>0</v>
      </c>
      <c r="G3440" s="322">
        <v>0</v>
      </c>
      <c r="H3440" s="322">
        <v>0</v>
      </c>
      <c r="I3440" s="322">
        <v>0</v>
      </c>
      <c r="J3440" s="322">
        <v>0</v>
      </c>
      <c r="K3440" s="143">
        <v>0</v>
      </c>
      <c r="L3440" s="144">
        <v>12.5</v>
      </c>
      <c r="M3440" s="344">
        <f t="shared" si="53"/>
        <v>0</v>
      </c>
      <c r="N3440" s="280" t="s">
        <v>94</v>
      </c>
      <c r="O3440" s="145">
        <v>0</v>
      </c>
      <c r="P3440" s="143">
        <v>0</v>
      </c>
      <c r="Q3440" s="141" t="s">
        <v>70</v>
      </c>
      <c r="R3440" s="271">
        <v>0</v>
      </c>
      <c r="S3440" s="145">
        <v>0</v>
      </c>
      <c r="T3440" s="185">
        <v>20170331</v>
      </c>
      <c r="U3440" s="142">
        <v>0</v>
      </c>
      <c r="V3440" s="142" t="s">
        <v>161</v>
      </c>
      <c r="W3440" s="142">
        <v>0</v>
      </c>
      <c r="X3440" s="345" t="s">
        <v>161</v>
      </c>
      <c r="Y3440" s="143"/>
      <c r="Z3440" s="143"/>
      <c r="AA3440" s="143"/>
      <c r="AB3440" s="143"/>
      <c r="AC3440" s="143"/>
      <c r="AD3440" s="143"/>
      <c r="AE3440" s="313"/>
      <c r="AF3440" s="313"/>
      <c r="AG3440" s="313"/>
      <c r="AH3440" s="313"/>
      <c r="AI3440" s="313"/>
      <c r="AJ3440" s="313"/>
      <c r="AK3440" s="143"/>
      <c r="AL3440" s="143"/>
      <c r="AM3440" s="143"/>
      <c r="AN3440" s="143"/>
      <c r="AO3440" s="335"/>
    </row>
    <row r="3441" spans="1:41">
      <c r="A3441" s="140">
        <v>45113760</v>
      </c>
      <c r="B3441" s="141">
        <v>12943063</v>
      </c>
      <c r="C3441" s="141" t="s">
        <v>161</v>
      </c>
      <c r="D3441" s="142">
        <v>0</v>
      </c>
      <c r="E3441" s="322">
        <v>0</v>
      </c>
      <c r="F3441" s="142">
        <v>0</v>
      </c>
      <c r="G3441" s="322">
        <v>0</v>
      </c>
      <c r="H3441" s="322">
        <v>0</v>
      </c>
      <c r="I3441" s="322">
        <v>0</v>
      </c>
      <c r="J3441" s="322">
        <v>0</v>
      </c>
      <c r="K3441" s="143">
        <v>0</v>
      </c>
      <c r="L3441" s="144">
        <v>11.1</v>
      </c>
      <c r="M3441" s="344">
        <f t="shared" si="53"/>
        <v>0</v>
      </c>
      <c r="N3441" s="280" t="s">
        <v>94</v>
      </c>
      <c r="O3441" s="145">
        <v>0</v>
      </c>
      <c r="P3441" s="143">
        <v>0</v>
      </c>
      <c r="Q3441" s="141" t="s">
        <v>70</v>
      </c>
      <c r="R3441" s="271">
        <v>0</v>
      </c>
      <c r="S3441" s="145">
        <v>0</v>
      </c>
      <c r="T3441" s="185">
        <v>20170331</v>
      </c>
      <c r="U3441" s="142">
        <v>0</v>
      </c>
      <c r="V3441" s="142" t="s">
        <v>161</v>
      </c>
      <c r="W3441" s="142">
        <v>0</v>
      </c>
      <c r="X3441" s="345" t="s">
        <v>161</v>
      </c>
      <c r="Y3441" s="143"/>
      <c r="Z3441" s="143"/>
      <c r="AA3441" s="143"/>
      <c r="AB3441" s="143"/>
      <c r="AC3441" s="143"/>
      <c r="AD3441" s="143"/>
      <c r="AE3441" s="313"/>
      <c r="AF3441" s="313"/>
      <c r="AG3441" s="313"/>
      <c r="AH3441" s="313"/>
      <c r="AI3441" s="313"/>
      <c r="AJ3441" s="313"/>
      <c r="AK3441" s="143"/>
      <c r="AL3441" s="143"/>
      <c r="AM3441" s="143"/>
      <c r="AN3441" s="143"/>
      <c r="AO3441" s="335"/>
    </row>
    <row r="3442" spans="1:41">
      <c r="A3442" s="140">
        <v>45113782</v>
      </c>
      <c r="B3442" s="141">
        <v>30705339</v>
      </c>
      <c r="C3442" s="141" t="s">
        <v>161</v>
      </c>
      <c r="D3442" s="142">
        <v>0</v>
      </c>
      <c r="E3442" s="322">
        <v>0</v>
      </c>
      <c r="F3442" s="142">
        <v>0</v>
      </c>
      <c r="G3442" s="322">
        <v>0</v>
      </c>
      <c r="H3442" s="322">
        <v>0</v>
      </c>
      <c r="I3442" s="322">
        <v>0</v>
      </c>
      <c r="J3442" s="322">
        <v>0</v>
      </c>
      <c r="K3442" s="143">
        <v>0</v>
      </c>
      <c r="L3442" s="144">
        <v>12.7</v>
      </c>
      <c r="M3442" s="344">
        <f t="shared" si="53"/>
        <v>0</v>
      </c>
      <c r="N3442" s="280" t="s">
        <v>94</v>
      </c>
      <c r="O3442" s="145">
        <v>0</v>
      </c>
      <c r="P3442" s="143">
        <v>0</v>
      </c>
      <c r="Q3442" s="141" t="s">
        <v>70</v>
      </c>
      <c r="R3442" s="271">
        <v>0</v>
      </c>
      <c r="S3442" s="145">
        <v>0</v>
      </c>
      <c r="T3442" s="185">
        <v>20170331</v>
      </c>
      <c r="U3442" s="142">
        <v>0</v>
      </c>
      <c r="V3442" s="142" t="s">
        <v>161</v>
      </c>
      <c r="W3442" s="142">
        <v>0</v>
      </c>
      <c r="X3442" s="345" t="s">
        <v>161</v>
      </c>
      <c r="Y3442" s="143"/>
      <c r="Z3442" s="143"/>
      <c r="AA3442" s="143"/>
      <c r="AB3442" s="143"/>
      <c r="AC3442" s="143"/>
      <c r="AD3442" s="143"/>
      <c r="AE3442" s="313"/>
      <c r="AF3442" s="313"/>
      <c r="AG3442" s="313"/>
      <c r="AH3442" s="313"/>
      <c r="AI3442" s="313"/>
      <c r="AJ3442" s="313"/>
      <c r="AK3442" s="143"/>
      <c r="AL3442" s="143"/>
      <c r="AM3442" s="143"/>
      <c r="AN3442" s="143"/>
      <c r="AO3442" s="335"/>
    </row>
    <row r="3443" spans="1:41">
      <c r="A3443" s="140">
        <v>45113815</v>
      </c>
      <c r="B3443" s="141">
        <v>4996806</v>
      </c>
      <c r="C3443" s="141" t="s">
        <v>161</v>
      </c>
      <c r="D3443" s="142">
        <v>0</v>
      </c>
      <c r="E3443" s="322">
        <v>0</v>
      </c>
      <c r="F3443" s="142">
        <v>0</v>
      </c>
      <c r="G3443" s="322">
        <v>0</v>
      </c>
      <c r="H3443" s="322">
        <v>0</v>
      </c>
      <c r="I3443" s="322">
        <v>0</v>
      </c>
      <c r="J3443" s="322">
        <v>0</v>
      </c>
      <c r="K3443" s="143">
        <v>0</v>
      </c>
      <c r="L3443" s="144">
        <v>11.1</v>
      </c>
      <c r="M3443" s="344">
        <f t="shared" si="53"/>
        <v>0</v>
      </c>
      <c r="N3443" s="280" t="s">
        <v>94</v>
      </c>
      <c r="O3443" s="145">
        <v>0</v>
      </c>
      <c r="P3443" s="143">
        <v>0</v>
      </c>
      <c r="Q3443" s="141" t="s">
        <v>70</v>
      </c>
      <c r="R3443" s="271">
        <v>0</v>
      </c>
      <c r="S3443" s="145">
        <v>0</v>
      </c>
      <c r="T3443" s="185">
        <v>20170331</v>
      </c>
      <c r="U3443" s="142">
        <v>0</v>
      </c>
      <c r="V3443" s="142" t="s">
        <v>161</v>
      </c>
      <c r="W3443" s="142">
        <v>0</v>
      </c>
      <c r="X3443" s="345" t="s">
        <v>161</v>
      </c>
      <c r="Y3443" s="143"/>
      <c r="Z3443" s="143"/>
      <c r="AA3443" s="143"/>
      <c r="AB3443" s="143"/>
      <c r="AC3443" s="143"/>
      <c r="AD3443" s="143"/>
      <c r="AE3443" s="313"/>
      <c r="AF3443" s="313"/>
      <c r="AG3443" s="313"/>
      <c r="AH3443" s="313"/>
      <c r="AI3443" s="313"/>
      <c r="AJ3443" s="313"/>
      <c r="AK3443" s="143"/>
      <c r="AL3443" s="143"/>
      <c r="AM3443" s="143"/>
      <c r="AN3443" s="143"/>
      <c r="AO3443" s="335"/>
    </row>
    <row r="3444" spans="1:41">
      <c r="A3444" s="140">
        <v>45113847</v>
      </c>
      <c r="B3444" s="141">
        <v>36261996</v>
      </c>
      <c r="C3444" s="141" t="s">
        <v>161</v>
      </c>
      <c r="D3444" s="142">
        <v>0</v>
      </c>
      <c r="E3444" s="322">
        <v>0</v>
      </c>
      <c r="F3444" s="142">
        <v>0</v>
      </c>
      <c r="G3444" s="322">
        <v>0</v>
      </c>
      <c r="H3444" s="322">
        <v>0</v>
      </c>
      <c r="I3444" s="322">
        <v>0</v>
      </c>
      <c r="J3444" s="322">
        <v>0</v>
      </c>
      <c r="K3444" s="143">
        <v>0</v>
      </c>
      <c r="L3444" s="144">
        <v>12.7</v>
      </c>
      <c r="M3444" s="344">
        <f t="shared" si="53"/>
        <v>0</v>
      </c>
      <c r="N3444" s="280" t="s">
        <v>94</v>
      </c>
      <c r="O3444" s="145">
        <v>0</v>
      </c>
      <c r="P3444" s="143">
        <v>0</v>
      </c>
      <c r="Q3444" s="141" t="s">
        <v>70</v>
      </c>
      <c r="R3444" s="271">
        <v>0</v>
      </c>
      <c r="S3444" s="145">
        <v>0</v>
      </c>
      <c r="T3444" s="185">
        <v>20170331</v>
      </c>
      <c r="U3444" s="142">
        <v>0</v>
      </c>
      <c r="V3444" s="142" t="s">
        <v>161</v>
      </c>
      <c r="W3444" s="142">
        <v>0</v>
      </c>
      <c r="X3444" s="345" t="s">
        <v>161</v>
      </c>
      <c r="Y3444" s="143"/>
      <c r="Z3444" s="143"/>
      <c r="AA3444" s="143"/>
      <c r="AB3444" s="143"/>
      <c r="AC3444" s="143"/>
      <c r="AD3444" s="143"/>
      <c r="AE3444" s="313"/>
      <c r="AF3444" s="313"/>
      <c r="AG3444" s="313"/>
      <c r="AH3444" s="313"/>
      <c r="AI3444" s="313"/>
      <c r="AJ3444" s="313"/>
      <c r="AK3444" s="143"/>
      <c r="AL3444" s="143"/>
      <c r="AM3444" s="143"/>
      <c r="AN3444" s="143"/>
      <c r="AO3444" s="335"/>
    </row>
    <row r="3445" spans="1:41">
      <c r="A3445" s="140">
        <v>45113859</v>
      </c>
      <c r="B3445" s="141">
        <v>26060685</v>
      </c>
      <c r="C3445" s="141" t="s">
        <v>161</v>
      </c>
      <c r="D3445" s="142">
        <v>0</v>
      </c>
      <c r="E3445" s="322">
        <v>0</v>
      </c>
      <c r="F3445" s="142">
        <v>0</v>
      </c>
      <c r="G3445" s="322">
        <v>0</v>
      </c>
      <c r="H3445" s="322">
        <v>0</v>
      </c>
      <c r="I3445" s="322">
        <v>0</v>
      </c>
      <c r="J3445" s="322">
        <v>0</v>
      </c>
      <c r="K3445" s="143">
        <v>0</v>
      </c>
      <c r="L3445" s="144">
        <v>11.51</v>
      </c>
      <c r="M3445" s="344">
        <f t="shared" si="53"/>
        <v>0</v>
      </c>
      <c r="N3445" s="280" t="s">
        <v>94</v>
      </c>
      <c r="O3445" s="145">
        <v>0</v>
      </c>
      <c r="P3445" s="143">
        <v>0</v>
      </c>
      <c r="Q3445" s="141" t="s">
        <v>70</v>
      </c>
      <c r="R3445" s="271">
        <v>0</v>
      </c>
      <c r="S3445" s="145">
        <v>0</v>
      </c>
      <c r="T3445" s="185">
        <v>20170331</v>
      </c>
      <c r="U3445" s="142">
        <v>0</v>
      </c>
      <c r="V3445" s="142" t="s">
        <v>161</v>
      </c>
      <c r="W3445" s="142">
        <v>0</v>
      </c>
      <c r="X3445" s="345" t="s">
        <v>161</v>
      </c>
      <c r="Y3445" s="143"/>
      <c r="Z3445" s="143"/>
      <c r="AA3445" s="143"/>
      <c r="AB3445" s="143"/>
      <c r="AC3445" s="143"/>
      <c r="AD3445" s="143"/>
      <c r="AE3445" s="313"/>
      <c r="AF3445" s="313"/>
      <c r="AG3445" s="313"/>
      <c r="AH3445" s="313"/>
      <c r="AI3445" s="313"/>
      <c r="AJ3445" s="313"/>
      <c r="AK3445" s="143"/>
      <c r="AL3445" s="143"/>
      <c r="AM3445" s="143"/>
      <c r="AN3445" s="143"/>
      <c r="AO3445" s="335"/>
    </row>
    <row r="3446" spans="1:41">
      <c r="A3446" s="140">
        <v>45113861</v>
      </c>
      <c r="B3446" s="141">
        <v>10207748</v>
      </c>
      <c r="C3446" s="141" t="s">
        <v>161</v>
      </c>
      <c r="D3446" s="142">
        <v>240491.92</v>
      </c>
      <c r="E3446" s="322">
        <v>-3168.38</v>
      </c>
      <c r="F3446" s="142">
        <v>237323.54</v>
      </c>
      <c r="G3446" s="322">
        <v>-2014.12</v>
      </c>
      <c r="H3446" s="322">
        <v>0</v>
      </c>
      <c r="I3446" s="322">
        <v>-413.66</v>
      </c>
      <c r="J3446" s="322">
        <v>-5596.16</v>
      </c>
      <c r="K3446" s="143">
        <v>0</v>
      </c>
      <c r="L3446" s="144">
        <v>10.050000000000001</v>
      </c>
      <c r="M3446" s="344">
        <f t="shared" si="53"/>
        <v>250.5124166666667</v>
      </c>
      <c r="N3446" s="280" t="s">
        <v>162</v>
      </c>
      <c r="O3446" s="145">
        <v>0</v>
      </c>
      <c r="P3446" s="143">
        <v>237323.54</v>
      </c>
      <c r="Q3446" s="141" t="s">
        <v>70</v>
      </c>
      <c r="R3446" s="271">
        <v>0</v>
      </c>
      <c r="S3446" s="145">
        <v>0</v>
      </c>
      <c r="T3446" s="185">
        <v>20170331</v>
      </c>
      <c r="U3446" s="142">
        <v>0</v>
      </c>
      <c r="V3446" s="142" t="s">
        <v>161</v>
      </c>
      <c r="W3446" s="142">
        <v>0</v>
      </c>
      <c r="X3446" s="345" t="s">
        <v>161</v>
      </c>
      <c r="Y3446" s="143"/>
      <c r="Z3446" s="143"/>
      <c r="AA3446" s="143"/>
      <c r="AB3446" s="143"/>
      <c r="AC3446" s="143"/>
      <c r="AD3446" s="143"/>
      <c r="AE3446" s="313"/>
      <c r="AF3446" s="313"/>
      <c r="AG3446" s="313"/>
      <c r="AH3446" s="313"/>
      <c r="AI3446" s="313"/>
      <c r="AJ3446" s="313"/>
      <c r="AK3446" s="143"/>
      <c r="AL3446" s="143"/>
      <c r="AM3446" s="143"/>
      <c r="AN3446" s="143"/>
      <c r="AO3446" s="335"/>
    </row>
    <row r="3447" spans="1:41">
      <c r="A3447" s="140">
        <v>45113891</v>
      </c>
      <c r="B3447" s="141">
        <v>25826295</v>
      </c>
      <c r="C3447" s="141" t="s">
        <v>161</v>
      </c>
      <c r="D3447" s="142">
        <v>0</v>
      </c>
      <c r="E3447" s="322">
        <v>0</v>
      </c>
      <c r="F3447" s="142">
        <v>0</v>
      </c>
      <c r="G3447" s="322">
        <v>0</v>
      </c>
      <c r="H3447" s="322">
        <v>0</v>
      </c>
      <c r="I3447" s="322">
        <v>0</v>
      </c>
      <c r="J3447" s="322">
        <v>0</v>
      </c>
      <c r="K3447" s="143">
        <v>0</v>
      </c>
      <c r="L3447" s="144">
        <v>11.51</v>
      </c>
      <c r="M3447" s="344">
        <f t="shared" si="53"/>
        <v>0</v>
      </c>
      <c r="N3447" s="280" t="s">
        <v>94</v>
      </c>
      <c r="O3447" s="145">
        <v>1</v>
      </c>
      <c r="P3447" s="143">
        <v>0</v>
      </c>
      <c r="Q3447" s="141" t="s">
        <v>70</v>
      </c>
      <c r="R3447" s="271">
        <v>0</v>
      </c>
      <c r="S3447" s="145">
        <v>0</v>
      </c>
      <c r="T3447" s="185">
        <v>20170331</v>
      </c>
      <c r="U3447" s="142">
        <v>0</v>
      </c>
      <c r="V3447" s="142" t="s">
        <v>161</v>
      </c>
      <c r="W3447" s="142">
        <v>0</v>
      </c>
      <c r="X3447" s="345" t="s">
        <v>161</v>
      </c>
      <c r="Y3447" s="143"/>
      <c r="Z3447" s="143"/>
      <c r="AA3447" s="143"/>
      <c r="AB3447" s="143"/>
      <c r="AC3447" s="143"/>
      <c r="AD3447" s="143"/>
      <c r="AE3447" s="313"/>
      <c r="AF3447" s="313"/>
      <c r="AG3447" s="313"/>
      <c r="AH3447" s="313"/>
      <c r="AI3447" s="313"/>
      <c r="AJ3447" s="313"/>
      <c r="AK3447" s="143"/>
      <c r="AL3447" s="143"/>
      <c r="AM3447" s="143"/>
      <c r="AN3447" s="143"/>
      <c r="AO3447" s="335"/>
    </row>
    <row r="3448" spans="1:41">
      <c r="A3448" s="140">
        <v>45155142</v>
      </c>
      <c r="B3448" s="141">
        <v>38969967</v>
      </c>
      <c r="C3448" s="141" t="s">
        <v>161</v>
      </c>
      <c r="D3448" s="142">
        <v>0</v>
      </c>
      <c r="E3448" s="313">
        <v>0</v>
      </c>
      <c r="F3448" s="142">
        <v>0</v>
      </c>
      <c r="G3448" s="313">
        <v>0</v>
      </c>
      <c r="H3448" s="313">
        <v>0</v>
      </c>
      <c r="I3448" s="313">
        <v>0</v>
      </c>
      <c r="J3448" s="313">
        <v>0</v>
      </c>
      <c r="K3448" s="143">
        <v>0</v>
      </c>
      <c r="L3448" s="144">
        <v>12.7</v>
      </c>
      <c r="M3448" s="344">
        <f t="shared" si="53"/>
        <v>0</v>
      </c>
      <c r="N3448" s="280" t="s">
        <v>94</v>
      </c>
      <c r="O3448" s="145">
        <v>1</v>
      </c>
      <c r="P3448" s="143">
        <v>0</v>
      </c>
      <c r="Q3448" s="141" t="s">
        <v>70</v>
      </c>
      <c r="R3448" s="271">
        <v>0</v>
      </c>
      <c r="S3448" s="145">
        <v>0</v>
      </c>
      <c r="T3448" s="185">
        <v>20170331</v>
      </c>
      <c r="U3448" s="142">
        <v>0</v>
      </c>
      <c r="V3448" s="142" t="s">
        <v>161</v>
      </c>
      <c r="W3448" s="142">
        <v>0</v>
      </c>
      <c r="X3448" s="345" t="s">
        <v>161</v>
      </c>
      <c r="Y3448" s="143"/>
      <c r="Z3448" s="143"/>
      <c r="AA3448" s="143"/>
      <c r="AB3448" s="143"/>
      <c r="AC3448" s="143"/>
      <c r="AD3448" s="143"/>
      <c r="AE3448" s="313"/>
      <c r="AF3448" s="313"/>
      <c r="AG3448" s="313"/>
      <c r="AH3448" s="313"/>
      <c r="AI3448" s="313"/>
      <c r="AJ3448" s="313"/>
      <c r="AK3448" s="143"/>
      <c r="AL3448" s="143"/>
      <c r="AM3448" s="143"/>
      <c r="AN3448" s="143"/>
      <c r="AO3448" s="335"/>
    </row>
    <row r="3449" spans="1:41">
      <c r="A3449" s="140">
        <v>45155265</v>
      </c>
      <c r="B3449" s="141">
        <v>11920659</v>
      </c>
      <c r="C3449" s="141" t="s">
        <v>161</v>
      </c>
      <c r="D3449" s="142">
        <v>516558.8</v>
      </c>
      <c r="E3449" s="322">
        <v>-6805.44</v>
      </c>
      <c r="F3449" s="142">
        <v>509753.36</v>
      </c>
      <c r="G3449" s="322">
        <v>-4326.18</v>
      </c>
      <c r="H3449" s="322">
        <v>0</v>
      </c>
      <c r="I3449" s="322">
        <v>-764.83</v>
      </c>
      <c r="J3449" s="322">
        <v>-11896.45</v>
      </c>
      <c r="K3449" s="143">
        <v>0</v>
      </c>
      <c r="L3449" s="144">
        <v>10.050000000000001</v>
      </c>
      <c r="M3449" s="344">
        <f t="shared" si="53"/>
        <v>538.08208333333334</v>
      </c>
      <c r="N3449" s="280" t="s">
        <v>162</v>
      </c>
      <c r="O3449" s="145">
        <v>0</v>
      </c>
      <c r="P3449" s="143">
        <v>509753.36</v>
      </c>
      <c r="Q3449" s="141" t="s">
        <v>70</v>
      </c>
      <c r="R3449" s="271">
        <v>0</v>
      </c>
      <c r="S3449" s="145">
        <v>0</v>
      </c>
      <c r="T3449" s="185">
        <v>20170331</v>
      </c>
      <c r="U3449" s="142">
        <v>0</v>
      </c>
      <c r="V3449" s="142" t="s">
        <v>161</v>
      </c>
      <c r="W3449" s="142">
        <v>0</v>
      </c>
      <c r="X3449" s="345" t="s">
        <v>161</v>
      </c>
      <c r="Y3449" s="143"/>
      <c r="Z3449" s="143"/>
      <c r="AA3449" s="143"/>
      <c r="AB3449" s="143"/>
      <c r="AC3449" s="143"/>
      <c r="AD3449" s="143"/>
      <c r="AE3449" s="313"/>
      <c r="AF3449" s="313"/>
      <c r="AG3449" s="313"/>
      <c r="AH3449" s="313"/>
      <c r="AI3449" s="313"/>
      <c r="AJ3449" s="313"/>
      <c r="AK3449" s="143"/>
      <c r="AL3449" s="143"/>
      <c r="AM3449" s="143"/>
      <c r="AN3449" s="143"/>
      <c r="AO3449" s="335"/>
    </row>
    <row r="3450" spans="1:41">
      <c r="A3450" s="140">
        <v>45155487</v>
      </c>
      <c r="B3450" s="141">
        <v>5850183</v>
      </c>
      <c r="C3450" s="141" t="s">
        <v>161</v>
      </c>
      <c r="D3450" s="142">
        <v>0</v>
      </c>
      <c r="E3450" s="322">
        <v>0</v>
      </c>
      <c r="F3450" s="142">
        <v>0</v>
      </c>
      <c r="G3450" s="322">
        <v>0</v>
      </c>
      <c r="H3450" s="322">
        <v>0</v>
      </c>
      <c r="I3450" s="322">
        <v>0</v>
      </c>
      <c r="J3450" s="322">
        <v>0</v>
      </c>
      <c r="K3450" s="143">
        <v>0</v>
      </c>
      <c r="L3450" s="144">
        <v>12.5</v>
      </c>
      <c r="M3450" s="344">
        <f t="shared" si="53"/>
        <v>0</v>
      </c>
      <c r="N3450" s="280" t="s">
        <v>94</v>
      </c>
      <c r="O3450" s="145">
        <v>0</v>
      </c>
      <c r="P3450" s="143">
        <v>0</v>
      </c>
      <c r="Q3450" s="141" t="s">
        <v>70</v>
      </c>
      <c r="R3450" s="271">
        <v>0</v>
      </c>
      <c r="S3450" s="145">
        <v>0</v>
      </c>
      <c r="T3450" s="185">
        <v>20170331</v>
      </c>
      <c r="U3450" s="142">
        <v>0</v>
      </c>
      <c r="V3450" s="142" t="s">
        <v>161</v>
      </c>
      <c r="W3450" s="142">
        <v>0</v>
      </c>
      <c r="X3450" s="345" t="s">
        <v>161</v>
      </c>
      <c r="Y3450" s="143"/>
      <c r="Z3450" s="143"/>
      <c r="AA3450" s="143"/>
      <c r="AB3450" s="143"/>
      <c r="AC3450" s="143"/>
      <c r="AD3450" s="143"/>
      <c r="AE3450" s="313"/>
      <c r="AF3450" s="313"/>
      <c r="AG3450" s="313"/>
      <c r="AH3450" s="313"/>
      <c r="AI3450" s="313"/>
      <c r="AJ3450" s="313"/>
      <c r="AK3450" s="143"/>
      <c r="AL3450" s="143"/>
      <c r="AM3450" s="143"/>
      <c r="AN3450" s="143"/>
      <c r="AO3450" s="335"/>
    </row>
    <row r="3451" spans="1:41">
      <c r="A3451" s="140">
        <v>45155618</v>
      </c>
      <c r="B3451" s="141">
        <v>1177010</v>
      </c>
      <c r="C3451" s="141" t="s">
        <v>161</v>
      </c>
      <c r="D3451" s="142">
        <v>187928.58</v>
      </c>
      <c r="E3451" s="322">
        <v>-2481.81</v>
      </c>
      <c r="F3451" s="142">
        <v>185446.77</v>
      </c>
      <c r="G3451" s="322">
        <v>-1559.47</v>
      </c>
      <c r="H3451" s="322">
        <v>0</v>
      </c>
      <c r="I3451" s="322">
        <v>-467.83</v>
      </c>
      <c r="J3451" s="322">
        <v>-4509.1099999999997</v>
      </c>
      <c r="K3451" s="143">
        <v>0</v>
      </c>
      <c r="L3451" s="144">
        <v>9.9600000000000009</v>
      </c>
      <c r="M3451" s="344">
        <f t="shared" si="53"/>
        <v>195.7589375</v>
      </c>
      <c r="N3451" s="280" t="s">
        <v>162</v>
      </c>
      <c r="O3451" s="145">
        <v>0</v>
      </c>
      <c r="P3451" s="143">
        <v>185446.77</v>
      </c>
      <c r="Q3451" s="141" t="s">
        <v>70</v>
      </c>
      <c r="R3451" s="271">
        <v>0</v>
      </c>
      <c r="S3451" s="145">
        <v>0</v>
      </c>
      <c r="T3451" s="185">
        <v>20170331</v>
      </c>
      <c r="U3451" s="142">
        <v>0</v>
      </c>
      <c r="V3451" s="142" t="s">
        <v>161</v>
      </c>
      <c r="W3451" s="142">
        <v>0</v>
      </c>
      <c r="X3451" s="345" t="s">
        <v>161</v>
      </c>
      <c r="Y3451" s="143"/>
      <c r="Z3451" s="143"/>
      <c r="AA3451" s="143"/>
      <c r="AB3451" s="143"/>
      <c r="AC3451" s="143"/>
      <c r="AD3451" s="143"/>
      <c r="AE3451" s="313"/>
      <c r="AF3451" s="313"/>
      <c r="AG3451" s="313"/>
      <c r="AH3451" s="313"/>
      <c r="AI3451" s="313"/>
      <c r="AJ3451" s="313"/>
      <c r="AK3451" s="143"/>
      <c r="AL3451" s="143"/>
      <c r="AM3451" s="143"/>
      <c r="AN3451" s="143"/>
      <c r="AO3451" s="335"/>
    </row>
    <row r="3452" spans="1:41">
      <c r="A3452" s="140">
        <v>45155794</v>
      </c>
      <c r="B3452" s="141">
        <v>13247654</v>
      </c>
      <c r="C3452" s="141" t="s">
        <v>161</v>
      </c>
      <c r="D3452" s="142">
        <v>237594.48</v>
      </c>
      <c r="E3452" s="322">
        <v>-3130.21</v>
      </c>
      <c r="F3452" s="142">
        <v>234464.27</v>
      </c>
      <c r="G3452" s="322">
        <v>-1989.85</v>
      </c>
      <c r="H3452" s="322">
        <v>0</v>
      </c>
      <c r="I3452" s="322">
        <v>-372.81</v>
      </c>
      <c r="J3452" s="322">
        <v>-5492.87</v>
      </c>
      <c r="K3452" s="143">
        <v>0</v>
      </c>
      <c r="L3452" s="144">
        <v>10.050000000000001</v>
      </c>
      <c r="M3452" s="344">
        <f t="shared" si="53"/>
        <v>247.49425000000005</v>
      </c>
      <c r="N3452" s="280" t="s">
        <v>162</v>
      </c>
      <c r="O3452" s="145">
        <v>0</v>
      </c>
      <c r="P3452" s="143">
        <v>234464.27</v>
      </c>
      <c r="Q3452" s="141" t="s">
        <v>70</v>
      </c>
      <c r="R3452" s="271">
        <v>0</v>
      </c>
      <c r="S3452" s="145">
        <v>0</v>
      </c>
      <c r="T3452" s="185">
        <v>20170331</v>
      </c>
      <c r="U3452" s="142">
        <v>0</v>
      </c>
      <c r="V3452" s="142" t="s">
        <v>161</v>
      </c>
      <c r="W3452" s="142">
        <v>0</v>
      </c>
      <c r="X3452" s="345" t="s">
        <v>161</v>
      </c>
      <c r="Y3452" s="143"/>
      <c r="Z3452" s="143"/>
      <c r="AA3452" s="143"/>
      <c r="AB3452" s="143"/>
      <c r="AC3452" s="143"/>
      <c r="AD3452" s="143"/>
      <c r="AE3452" s="313"/>
      <c r="AF3452" s="313"/>
      <c r="AG3452" s="313"/>
      <c r="AH3452" s="313"/>
      <c r="AI3452" s="313"/>
      <c r="AJ3452" s="313"/>
      <c r="AK3452" s="143"/>
      <c r="AL3452" s="143"/>
      <c r="AM3452" s="143"/>
      <c r="AN3452" s="143"/>
      <c r="AO3452" s="335"/>
    </row>
    <row r="3453" spans="1:41">
      <c r="A3453" s="140">
        <v>45156089</v>
      </c>
      <c r="B3453" s="141">
        <v>32507817</v>
      </c>
      <c r="C3453" s="141" t="s">
        <v>161</v>
      </c>
      <c r="D3453" s="142">
        <v>0</v>
      </c>
      <c r="E3453" s="322">
        <v>0</v>
      </c>
      <c r="F3453" s="142">
        <v>0</v>
      </c>
      <c r="G3453" s="322">
        <v>0</v>
      </c>
      <c r="H3453" s="322">
        <v>0</v>
      </c>
      <c r="I3453" s="322">
        <v>0</v>
      </c>
      <c r="J3453" s="322">
        <v>0</v>
      </c>
      <c r="K3453" s="143">
        <v>0</v>
      </c>
      <c r="L3453" s="144">
        <v>12.5</v>
      </c>
      <c r="M3453" s="344">
        <f t="shared" si="53"/>
        <v>0</v>
      </c>
      <c r="N3453" s="280" t="s">
        <v>94</v>
      </c>
      <c r="O3453" s="145">
        <v>0</v>
      </c>
      <c r="P3453" s="143">
        <v>0</v>
      </c>
      <c r="Q3453" s="141" t="s">
        <v>70</v>
      </c>
      <c r="R3453" s="271">
        <v>0</v>
      </c>
      <c r="S3453" s="145">
        <v>0</v>
      </c>
      <c r="T3453" s="185">
        <v>20170331</v>
      </c>
      <c r="U3453" s="142">
        <v>0</v>
      </c>
      <c r="V3453" s="142" t="s">
        <v>161</v>
      </c>
      <c r="W3453" s="142">
        <v>0</v>
      </c>
      <c r="X3453" s="345" t="s">
        <v>161</v>
      </c>
      <c r="Y3453" s="143"/>
      <c r="Z3453" s="143"/>
      <c r="AA3453" s="143"/>
      <c r="AB3453" s="143"/>
      <c r="AC3453" s="143"/>
      <c r="AD3453" s="143"/>
      <c r="AE3453" s="313"/>
      <c r="AF3453" s="313"/>
      <c r="AG3453" s="313"/>
      <c r="AH3453" s="313"/>
      <c r="AI3453" s="313"/>
      <c r="AJ3453" s="313"/>
      <c r="AK3453" s="143"/>
      <c r="AL3453" s="143"/>
      <c r="AM3453" s="143"/>
      <c r="AN3453" s="143"/>
      <c r="AO3453" s="335"/>
    </row>
    <row r="3454" spans="1:41">
      <c r="A3454" s="140">
        <v>45156596</v>
      </c>
      <c r="B3454" s="141">
        <v>36484377</v>
      </c>
      <c r="C3454" s="141" t="s">
        <v>161</v>
      </c>
      <c r="D3454" s="142">
        <v>211171.54</v>
      </c>
      <c r="E3454" s="322">
        <v>-2664.82</v>
      </c>
      <c r="F3454" s="142">
        <v>208506.72</v>
      </c>
      <c r="G3454" s="322">
        <v>-2058.92</v>
      </c>
      <c r="H3454" s="322">
        <v>0</v>
      </c>
      <c r="I3454" s="322">
        <v>-390.24</v>
      </c>
      <c r="J3454" s="322">
        <v>-5113.9799999999996</v>
      </c>
      <c r="K3454" s="143">
        <v>0</v>
      </c>
      <c r="L3454" s="144">
        <v>11.7</v>
      </c>
      <c r="M3454" s="344">
        <f t="shared" si="53"/>
        <v>219.97035416666668</v>
      </c>
      <c r="N3454" s="280" t="s">
        <v>162</v>
      </c>
      <c r="O3454" s="145">
        <v>0</v>
      </c>
      <c r="P3454" s="143">
        <v>208506.72</v>
      </c>
      <c r="Q3454" s="141" t="s">
        <v>70</v>
      </c>
      <c r="R3454" s="271">
        <v>0</v>
      </c>
      <c r="S3454" s="145">
        <v>0</v>
      </c>
      <c r="T3454" s="185">
        <v>20170331</v>
      </c>
      <c r="U3454" s="142">
        <v>0</v>
      </c>
      <c r="V3454" s="142" t="s">
        <v>161</v>
      </c>
      <c r="W3454" s="142">
        <v>0</v>
      </c>
      <c r="X3454" s="345" t="s">
        <v>161</v>
      </c>
      <c r="Y3454" s="143"/>
      <c r="Z3454" s="143"/>
      <c r="AA3454" s="143"/>
      <c r="AB3454" s="143"/>
      <c r="AC3454" s="143"/>
      <c r="AD3454" s="143"/>
      <c r="AE3454" s="313"/>
      <c r="AF3454" s="313"/>
      <c r="AG3454" s="313"/>
      <c r="AH3454" s="313"/>
      <c r="AI3454" s="313"/>
      <c r="AJ3454" s="313"/>
      <c r="AK3454" s="143"/>
      <c r="AL3454" s="143"/>
      <c r="AM3454" s="143"/>
      <c r="AN3454" s="143"/>
      <c r="AO3454" s="335"/>
    </row>
    <row r="3455" spans="1:41">
      <c r="A3455" s="140">
        <v>45156667</v>
      </c>
      <c r="B3455" s="141">
        <v>27805934</v>
      </c>
      <c r="C3455" s="141" t="s">
        <v>161</v>
      </c>
      <c r="D3455" s="142">
        <v>485600.5</v>
      </c>
      <c r="E3455" s="322">
        <v>-6132.21</v>
      </c>
      <c r="F3455" s="142">
        <v>479468.29</v>
      </c>
      <c r="G3455" s="322">
        <v>-4734.6000000000004</v>
      </c>
      <c r="H3455" s="322">
        <v>0</v>
      </c>
      <c r="I3455" s="322">
        <v>-833.19</v>
      </c>
      <c r="J3455" s="322">
        <v>-11700</v>
      </c>
      <c r="K3455" s="143">
        <v>-2.2000000000000002</v>
      </c>
      <c r="L3455" s="144">
        <v>11.7</v>
      </c>
      <c r="M3455" s="344">
        <f t="shared" si="53"/>
        <v>505.8338541666667</v>
      </c>
      <c r="N3455" s="280" t="s">
        <v>162</v>
      </c>
      <c r="O3455" s="145">
        <v>0</v>
      </c>
      <c r="P3455" s="143">
        <v>479468.29</v>
      </c>
      <c r="Q3455" s="141" t="s">
        <v>70</v>
      </c>
      <c r="R3455" s="271">
        <v>0</v>
      </c>
      <c r="S3455" s="145">
        <v>0</v>
      </c>
      <c r="T3455" s="185">
        <v>20170331</v>
      </c>
      <c r="U3455" s="142">
        <v>0</v>
      </c>
      <c r="V3455" s="142" t="s">
        <v>161</v>
      </c>
      <c r="W3455" s="142">
        <v>0</v>
      </c>
      <c r="X3455" s="345" t="s">
        <v>161</v>
      </c>
      <c r="Y3455" s="143"/>
      <c r="Z3455" s="143"/>
      <c r="AA3455" s="143"/>
      <c r="AB3455" s="143"/>
      <c r="AC3455" s="143"/>
      <c r="AD3455" s="143"/>
      <c r="AE3455" s="313"/>
      <c r="AF3455" s="313"/>
      <c r="AG3455" s="313"/>
      <c r="AH3455" s="313"/>
      <c r="AI3455" s="313"/>
      <c r="AJ3455" s="313"/>
      <c r="AK3455" s="143"/>
      <c r="AL3455" s="143"/>
      <c r="AM3455" s="143"/>
      <c r="AN3455" s="143"/>
      <c r="AO3455" s="335"/>
    </row>
    <row r="3456" spans="1:41">
      <c r="A3456" s="140">
        <v>45156686</v>
      </c>
      <c r="B3456" s="141">
        <v>40677832</v>
      </c>
      <c r="C3456" s="141" t="s">
        <v>161</v>
      </c>
      <c r="D3456" s="142">
        <v>0</v>
      </c>
      <c r="E3456" s="322">
        <v>0</v>
      </c>
      <c r="F3456" s="142">
        <v>0</v>
      </c>
      <c r="G3456" s="322">
        <v>0</v>
      </c>
      <c r="H3456" s="322">
        <v>0</v>
      </c>
      <c r="I3456" s="322">
        <v>0</v>
      </c>
      <c r="J3456" s="322">
        <v>0</v>
      </c>
      <c r="K3456" s="143">
        <v>0</v>
      </c>
      <c r="L3456" s="144">
        <v>11.7</v>
      </c>
      <c r="M3456" s="344">
        <f t="shared" si="53"/>
        <v>0</v>
      </c>
      <c r="N3456" s="280" t="s">
        <v>94</v>
      </c>
      <c r="O3456" s="145">
        <v>0</v>
      </c>
      <c r="P3456" s="143">
        <v>0</v>
      </c>
      <c r="Q3456" s="141" t="s">
        <v>70</v>
      </c>
      <c r="R3456" s="271">
        <v>0</v>
      </c>
      <c r="S3456" s="145">
        <v>0</v>
      </c>
      <c r="T3456" s="185">
        <v>20170331</v>
      </c>
      <c r="U3456" s="142">
        <v>0</v>
      </c>
      <c r="V3456" s="142" t="s">
        <v>161</v>
      </c>
      <c r="W3456" s="142">
        <v>0</v>
      </c>
      <c r="X3456" s="345" t="s">
        <v>161</v>
      </c>
      <c r="Y3456" s="143"/>
      <c r="Z3456" s="143"/>
      <c r="AA3456" s="143"/>
      <c r="AB3456" s="143"/>
      <c r="AC3456" s="143"/>
      <c r="AD3456" s="143"/>
      <c r="AE3456" s="313"/>
      <c r="AF3456" s="313"/>
      <c r="AG3456" s="313"/>
      <c r="AH3456" s="313"/>
      <c r="AI3456" s="313"/>
      <c r="AJ3456" s="313"/>
      <c r="AK3456" s="143"/>
      <c r="AL3456" s="143"/>
      <c r="AM3456" s="143"/>
      <c r="AN3456" s="143"/>
      <c r="AO3456" s="335"/>
    </row>
    <row r="3457" spans="1:41">
      <c r="A3457" s="140">
        <v>45156720</v>
      </c>
      <c r="B3457" s="141">
        <v>7477996</v>
      </c>
      <c r="C3457" s="141" t="s">
        <v>161</v>
      </c>
      <c r="D3457" s="142">
        <v>213180.74</v>
      </c>
      <c r="E3457" s="322">
        <v>-3098.8</v>
      </c>
      <c r="F3457" s="142">
        <v>210081.94</v>
      </c>
      <c r="G3457" s="322">
        <v>-1734.63</v>
      </c>
      <c r="H3457" s="322">
        <v>0</v>
      </c>
      <c r="I3457" s="322">
        <v>-666.94</v>
      </c>
      <c r="J3457" s="322">
        <v>-5500.37</v>
      </c>
      <c r="K3457" s="143">
        <v>0</v>
      </c>
      <c r="L3457" s="144">
        <v>9.76</v>
      </c>
      <c r="M3457" s="344">
        <f t="shared" si="53"/>
        <v>222.06327083333335</v>
      </c>
      <c r="N3457" s="280" t="s">
        <v>162</v>
      </c>
      <c r="O3457" s="145">
        <v>0</v>
      </c>
      <c r="P3457" s="143">
        <v>210081.94</v>
      </c>
      <c r="Q3457" s="141" t="s">
        <v>70</v>
      </c>
      <c r="R3457" s="271">
        <v>0</v>
      </c>
      <c r="S3457" s="145">
        <v>0</v>
      </c>
      <c r="T3457" s="185">
        <v>20170331</v>
      </c>
      <c r="U3457" s="142">
        <v>0</v>
      </c>
      <c r="V3457" s="142" t="s">
        <v>161</v>
      </c>
      <c r="W3457" s="142">
        <v>0</v>
      </c>
      <c r="X3457" s="345" t="s">
        <v>161</v>
      </c>
      <c r="Y3457" s="143"/>
      <c r="Z3457" s="143"/>
      <c r="AA3457" s="143"/>
      <c r="AB3457" s="143"/>
      <c r="AC3457" s="143"/>
      <c r="AD3457" s="143"/>
      <c r="AE3457" s="313"/>
      <c r="AF3457" s="313"/>
      <c r="AG3457" s="313"/>
      <c r="AH3457" s="313"/>
      <c r="AI3457" s="313"/>
      <c r="AJ3457" s="313"/>
      <c r="AK3457" s="143"/>
      <c r="AL3457" s="143"/>
      <c r="AM3457" s="143"/>
      <c r="AN3457" s="143"/>
      <c r="AO3457" s="335"/>
    </row>
    <row r="3458" spans="1:41">
      <c r="A3458" s="140">
        <v>45156730</v>
      </c>
      <c r="B3458" s="141">
        <v>40898897</v>
      </c>
      <c r="C3458" s="141" t="s">
        <v>161</v>
      </c>
      <c r="D3458" s="142">
        <v>0</v>
      </c>
      <c r="E3458" s="322">
        <v>0</v>
      </c>
      <c r="F3458" s="142">
        <v>0</v>
      </c>
      <c r="G3458" s="322">
        <v>0</v>
      </c>
      <c r="H3458" s="322">
        <v>0</v>
      </c>
      <c r="I3458" s="322">
        <v>0</v>
      </c>
      <c r="J3458" s="322">
        <v>0</v>
      </c>
      <c r="K3458" s="143">
        <v>0</v>
      </c>
      <c r="L3458" s="144">
        <v>11.7</v>
      </c>
      <c r="M3458" s="344">
        <f t="shared" si="53"/>
        <v>0</v>
      </c>
      <c r="N3458" s="280" t="s">
        <v>94</v>
      </c>
      <c r="O3458" s="145">
        <v>0</v>
      </c>
      <c r="P3458" s="143">
        <v>0</v>
      </c>
      <c r="Q3458" s="141" t="s">
        <v>70</v>
      </c>
      <c r="R3458" s="271">
        <v>0</v>
      </c>
      <c r="S3458" s="145">
        <v>0</v>
      </c>
      <c r="T3458" s="185">
        <v>20170331</v>
      </c>
      <c r="U3458" s="142">
        <v>0</v>
      </c>
      <c r="V3458" s="142" t="s">
        <v>161</v>
      </c>
      <c r="W3458" s="142">
        <v>0</v>
      </c>
      <c r="X3458" s="345" t="s">
        <v>161</v>
      </c>
      <c r="Y3458" s="143"/>
      <c r="Z3458" s="143"/>
      <c r="AA3458" s="143"/>
      <c r="AB3458" s="143"/>
      <c r="AC3458" s="143"/>
      <c r="AD3458" s="143"/>
      <c r="AE3458" s="313"/>
      <c r="AF3458" s="313"/>
      <c r="AG3458" s="313"/>
      <c r="AH3458" s="313"/>
      <c r="AI3458" s="313"/>
      <c r="AJ3458" s="313"/>
      <c r="AK3458" s="143"/>
      <c r="AL3458" s="143"/>
      <c r="AM3458" s="143"/>
      <c r="AN3458" s="143"/>
      <c r="AO3458" s="335"/>
    </row>
    <row r="3459" spans="1:41">
      <c r="A3459" s="140">
        <v>45156753</v>
      </c>
      <c r="B3459" s="141">
        <v>9443597</v>
      </c>
      <c r="C3459" s="141" t="s">
        <v>161</v>
      </c>
      <c r="D3459" s="142">
        <v>211849.05</v>
      </c>
      <c r="E3459" s="322">
        <v>-2771.87</v>
      </c>
      <c r="F3459" s="142">
        <v>209077.18</v>
      </c>
      <c r="G3459" s="322">
        <v>-1821.02</v>
      </c>
      <c r="H3459" s="322">
        <v>0</v>
      </c>
      <c r="I3459" s="322">
        <v>-363.17</v>
      </c>
      <c r="J3459" s="322">
        <v>-4956.0600000000004</v>
      </c>
      <c r="K3459" s="143">
        <v>0</v>
      </c>
      <c r="L3459" s="144">
        <v>10.32</v>
      </c>
      <c r="M3459" s="344">
        <f t="shared" si="53"/>
        <v>220.67609374999998</v>
      </c>
      <c r="N3459" s="280" t="s">
        <v>162</v>
      </c>
      <c r="O3459" s="145">
        <v>0</v>
      </c>
      <c r="P3459" s="143">
        <v>209077.18</v>
      </c>
      <c r="Q3459" s="141" t="s">
        <v>70</v>
      </c>
      <c r="R3459" s="271">
        <v>0</v>
      </c>
      <c r="S3459" s="145">
        <v>0</v>
      </c>
      <c r="T3459" s="185">
        <v>20170331</v>
      </c>
      <c r="U3459" s="142">
        <v>0</v>
      </c>
      <c r="V3459" s="142" t="s">
        <v>161</v>
      </c>
      <c r="W3459" s="142">
        <v>0</v>
      </c>
      <c r="X3459" s="345" t="s">
        <v>161</v>
      </c>
      <c r="Y3459" s="143"/>
      <c r="Z3459" s="143"/>
      <c r="AA3459" s="143"/>
      <c r="AB3459" s="143"/>
      <c r="AC3459" s="143"/>
      <c r="AD3459" s="143"/>
      <c r="AE3459" s="313"/>
      <c r="AF3459" s="313"/>
      <c r="AG3459" s="313"/>
      <c r="AH3459" s="313"/>
      <c r="AI3459" s="313"/>
      <c r="AJ3459" s="313"/>
      <c r="AK3459" s="143"/>
      <c r="AL3459" s="143"/>
      <c r="AM3459" s="143"/>
      <c r="AN3459" s="143"/>
      <c r="AO3459" s="335"/>
    </row>
    <row r="3460" spans="1:41">
      <c r="A3460" s="140">
        <v>45156790</v>
      </c>
      <c r="B3460" s="141">
        <v>17635410</v>
      </c>
      <c r="C3460" s="141" t="s">
        <v>161</v>
      </c>
      <c r="D3460" s="142">
        <v>0</v>
      </c>
      <c r="E3460" s="322">
        <v>0</v>
      </c>
      <c r="F3460" s="142">
        <v>0</v>
      </c>
      <c r="G3460" s="322">
        <v>0</v>
      </c>
      <c r="H3460" s="322">
        <v>0</v>
      </c>
      <c r="I3460" s="322">
        <v>0</v>
      </c>
      <c r="J3460" s="322">
        <v>0</v>
      </c>
      <c r="K3460" s="143">
        <v>0</v>
      </c>
      <c r="L3460" s="144">
        <v>10.93</v>
      </c>
      <c r="M3460" s="344">
        <f t="shared" si="53"/>
        <v>0</v>
      </c>
      <c r="N3460" s="280" t="s">
        <v>94</v>
      </c>
      <c r="O3460" s="145">
        <v>1</v>
      </c>
      <c r="P3460" s="143">
        <v>0</v>
      </c>
      <c r="Q3460" s="141" t="s">
        <v>70</v>
      </c>
      <c r="R3460" s="271">
        <v>0</v>
      </c>
      <c r="S3460" s="145">
        <v>0</v>
      </c>
      <c r="T3460" s="185">
        <v>20170331</v>
      </c>
      <c r="U3460" s="142">
        <v>0</v>
      </c>
      <c r="V3460" s="142" t="s">
        <v>161</v>
      </c>
      <c r="W3460" s="142">
        <v>0</v>
      </c>
      <c r="X3460" s="345" t="s">
        <v>161</v>
      </c>
      <c r="Y3460" s="143"/>
      <c r="Z3460" s="143"/>
      <c r="AA3460" s="143"/>
      <c r="AB3460" s="143"/>
      <c r="AC3460" s="143"/>
      <c r="AD3460" s="143"/>
      <c r="AE3460" s="313"/>
      <c r="AF3460" s="313"/>
      <c r="AG3460" s="313"/>
      <c r="AH3460" s="313"/>
      <c r="AI3460" s="313"/>
      <c r="AJ3460" s="313"/>
      <c r="AK3460" s="143"/>
      <c r="AL3460" s="143"/>
      <c r="AM3460" s="143"/>
      <c r="AN3460" s="143"/>
      <c r="AO3460" s="335"/>
    </row>
    <row r="3461" spans="1:41">
      <c r="A3461" s="140">
        <v>45156805</v>
      </c>
      <c r="B3461" s="141">
        <v>38699360</v>
      </c>
      <c r="C3461" s="141" t="s">
        <v>161</v>
      </c>
      <c r="D3461" s="142">
        <v>271062.84000000003</v>
      </c>
      <c r="E3461" s="322">
        <v>-3543.86</v>
      </c>
      <c r="F3461" s="142">
        <v>267518.98</v>
      </c>
      <c r="G3461" s="322">
        <v>-2336.79</v>
      </c>
      <c r="H3461" s="322">
        <v>0</v>
      </c>
      <c r="I3461" s="322">
        <v>-482.83</v>
      </c>
      <c r="J3461" s="322">
        <v>-6363.48</v>
      </c>
      <c r="K3461" s="143">
        <v>0</v>
      </c>
      <c r="L3461" s="144">
        <v>10.35</v>
      </c>
      <c r="M3461" s="344">
        <f t="shared" ref="M3461:M3524" si="54">(D3461*1.25%)/12</f>
        <v>282.35712500000005</v>
      </c>
      <c r="N3461" s="280" t="s">
        <v>162</v>
      </c>
      <c r="O3461" s="145">
        <v>0</v>
      </c>
      <c r="P3461" s="143">
        <v>267518.98</v>
      </c>
      <c r="Q3461" s="141" t="s">
        <v>70</v>
      </c>
      <c r="R3461" s="271">
        <v>0</v>
      </c>
      <c r="S3461" s="145">
        <v>0</v>
      </c>
      <c r="T3461" s="185">
        <v>20170331</v>
      </c>
      <c r="U3461" s="142">
        <v>0</v>
      </c>
      <c r="V3461" s="142" t="s">
        <v>161</v>
      </c>
      <c r="W3461" s="142">
        <v>0</v>
      </c>
      <c r="X3461" s="345" t="s">
        <v>161</v>
      </c>
      <c r="Y3461" s="143"/>
      <c r="Z3461" s="143"/>
      <c r="AA3461" s="143"/>
      <c r="AB3461" s="143"/>
      <c r="AC3461" s="143"/>
      <c r="AD3461" s="143"/>
      <c r="AE3461" s="313"/>
      <c r="AF3461" s="313"/>
      <c r="AG3461" s="313"/>
      <c r="AH3461" s="313"/>
      <c r="AI3461" s="313"/>
      <c r="AJ3461" s="313"/>
      <c r="AK3461" s="143"/>
      <c r="AL3461" s="143"/>
      <c r="AM3461" s="143"/>
      <c r="AN3461" s="143"/>
      <c r="AO3461" s="335"/>
    </row>
    <row r="3462" spans="1:41">
      <c r="A3462" s="140">
        <v>45156814</v>
      </c>
      <c r="B3462" s="141">
        <v>39477866</v>
      </c>
      <c r="C3462" s="141" t="s">
        <v>161</v>
      </c>
      <c r="D3462" s="142">
        <v>0</v>
      </c>
      <c r="E3462" s="322">
        <v>0</v>
      </c>
      <c r="F3462" s="142">
        <v>0</v>
      </c>
      <c r="G3462" s="322">
        <v>0</v>
      </c>
      <c r="H3462" s="322">
        <v>0</v>
      </c>
      <c r="I3462" s="322">
        <v>0</v>
      </c>
      <c r="J3462" s="322">
        <v>0</v>
      </c>
      <c r="K3462" s="143">
        <v>0</v>
      </c>
      <c r="L3462" s="144">
        <v>10.93</v>
      </c>
      <c r="M3462" s="344">
        <f t="shared" si="54"/>
        <v>0</v>
      </c>
      <c r="N3462" s="280" t="s">
        <v>94</v>
      </c>
      <c r="O3462" s="145">
        <v>0</v>
      </c>
      <c r="P3462" s="143">
        <v>0</v>
      </c>
      <c r="Q3462" s="141" t="s">
        <v>70</v>
      </c>
      <c r="R3462" s="271">
        <v>0</v>
      </c>
      <c r="S3462" s="145">
        <v>0</v>
      </c>
      <c r="T3462" s="185">
        <v>20170331</v>
      </c>
      <c r="U3462" s="142">
        <v>0</v>
      </c>
      <c r="V3462" s="142" t="s">
        <v>161</v>
      </c>
      <c r="W3462" s="142">
        <v>0</v>
      </c>
      <c r="X3462" s="345" t="s">
        <v>161</v>
      </c>
      <c r="Y3462" s="143"/>
      <c r="Z3462" s="143"/>
      <c r="AA3462" s="143"/>
      <c r="AB3462" s="143"/>
      <c r="AC3462" s="143"/>
      <c r="AD3462" s="143"/>
      <c r="AE3462" s="313"/>
      <c r="AF3462" s="313"/>
      <c r="AG3462" s="313"/>
      <c r="AH3462" s="313"/>
      <c r="AI3462" s="313"/>
      <c r="AJ3462" s="313"/>
      <c r="AK3462" s="143"/>
      <c r="AL3462" s="143"/>
      <c r="AM3462" s="143"/>
      <c r="AN3462" s="143"/>
      <c r="AO3462" s="335"/>
    </row>
    <row r="3463" spans="1:41">
      <c r="A3463" s="140">
        <v>45156820</v>
      </c>
      <c r="B3463" s="141">
        <v>1476220</v>
      </c>
      <c r="C3463" s="141" t="s">
        <v>161</v>
      </c>
      <c r="D3463" s="142">
        <v>0</v>
      </c>
      <c r="E3463" s="322">
        <v>0</v>
      </c>
      <c r="F3463" s="142">
        <v>0</v>
      </c>
      <c r="G3463" s="322">
        <v>0</v>
      </c>
      <c r="H3463" s="322">
        <v>0</v>
      </c>
      <c r="I3463" s="322">
        <v>0</v>
      </c>
      <c r="J3463" s="322">
        <v>0</v>
      </c>
      <c r="K3463" s="143">
        <v>0</v>
      </c>
      <c r="L3463" s="144">
        <v>11.11</v>
      </c>
      <c r="M3463" s="344">
        <f t="shared" si="54"/>
        <v>0</v>
      </c>
      <c r="N3463" s="280" t="s">
        <v>94</v>
      </c>
      <c r="O3463" s="145">
        <v>0</v>
      </c>
      <c r="P3463" s="143">
        <v>0</v>
      </c>
      <c r="Q3463" s="141" t="s">
        <v>70</v>
      </c>
      <c r="R3463" s="271">
        <v>0</v>
      </c>
      <c r="S3463" s="145">
        <v>0</v>
      </c>
      <c r="T3463" s="185">
        <v>20170331</v>
      </c>
      <c r="U3463" s="142">
        <v>0</v>
      </c>
      <c r="V3463" s="142" t="s">
        <v>161</v>
      </c>
      <c r="W3463" s="142">
        <v>0</v>
      </c>
      <c r="X3463" s="345" t="s">
        <v>161</v>
      </c>
      <c r="Y3463" s="143"/>
      <c r="Z3463" s="143"/>
      <c r="AA3463" s="143"/>
      <c r="AB3463" s="143"/>
      <c r="AC3463" s="143"/>
      <c r="AD3463" s="143"/>
      <c r="AE3463" s="313"/>
      <c r="AF3463" s="313"/>
      <c r="AG3463" s="313"/>
      <c r="AH3463" s="313"/>
      <c r="AI3463" s="313"/>
      <c r="AJ3463" s="313"/>
      <c r="AK3463" s="143"/>
      <c r="AL3463" s="143"/>
      <c r="AM3463" s="143"/>
      <c r="AN3463" s="143"/>
      <c r="AO3463" s="335"/>
    </row>
    <row r="3464" spans="1:41">
      <c r="A3464" s="140">
        <v>45156851</v>
      </c>
      <c r="B3464" s="141">
        <v>10616310</v>
      </c>
      <c r="C3464" s="141" t="s">
        <v>161</v>
      </c>
      <c r="D3464" s="142">
        <v>213372.95</v>
      </c>
      <c r="E3464" s="322">
        <v>-5526.65</v>
      </c>
      <c r="F3464" s="142">
        <v>207846.3</v>
      </c>
      <c r="G3464" s="322">
        <v>-3515.3</v>
      </c>
      <c r="H3464" s="322">
        <v>-500</v>
      </c>
      <c r="I3464" s="322">
        <v>-364.5</v>
      </c>
      <c r="J3464" s="322">
        <v>-9906.4500000000007</v>
      </c>
      <c r="K3464" s="143">
        <v>0</v>
      </c>
      <c r="L3464" s="144">
        <v>10.050000000000001</v>
      </c>
      <c r="M3464" s="344">
        <f t="shared" si="54"/>
        <v>222.26348958333335</v>
      </c>
      <c r="N3464" s="280" t="s">
        <v>162</v>
      </c>
      <c r="O3464" s="145">
        <v>0</v>
      </c>
      <c r="P3464" s="143">
        <v>207846.3</v>
      </c>
      <c r="Q3464" s="141" t="s">
        <v>70</v>
      </c>
      <c r="R3464" s="271">
        <v>0</v>
      </c>
      <c r="S3464" s="145">
        <v>0</v>
      </c>
      <c r="T3464" s="185">
        <v>20170331</v>
      </c>
      <c r="U3464" s="142">
        <v>0</v>
      </c>
      <c r="V3464" s="142" t="s">
        <v>161</v>
      </c>
      <c r="W3464" s="142">
        <v>0</v>
      </c>
      <c r="X3464" s="345" t="s">
        <v>161</v>
      </c>
      <c r="Y3464" s="143"/>
      <c r="Z3464" s="143"/>
      <c r="AA3464" s="143"/>
      <c r="AB3464" s="143"/>
      <c r="AC3464" s="143"/>
      <c r="AD3464" s="143"/>
      <c r="AE3464" s="313"/>
      <c r="AF3464" s="313"/>
      <c r="AG3464" s="313"/>
      <c r="AH3464" s="313"/>
      <c r="AI3464" s="313"/>
      <c r="AJ3464" s="313"/>
      <c r="AK3464" s="143"/>
      <c r="AL3464" s="143"/>
      <c r="AM3464" s="143"/>
      <c r="AN3464" s="143"/>
      <c r="AO3464" s="335"/>
    </row>
    <row r="3465" spans="1:41">
      <c r="A3465" s="140">
        <v>45217660</v>
      </c>
      <c r="B3465" s="141">
        <v>5793872</v>
      </c>
      <c r="C3465" s="141" t="s">
        <v>161</v>
      </c>
      <c r="D3465" s="142">
        <v>375676.28</v>
      </c>
      <c r="E3465" s="322">
        <v>-9912.09</v>
      </c>
      <c r="F3465" s="142">
        <v>365764.19</v>
      </c>
      <c r="G3465" s="322">
        <v>-5595.76</v>
      </c>
      <c r="H3465" s="322">
        <v>-500</v>
      </c>
      <c r="I3465" s="322">
        <v>-924.52</v>
      </c>
      <c r="J3465" s="322">
        <v>-16932.37</v>
      </c>
      <c r="K3465" s="143">
        <v>0</v>
      </c>
      <c r="L3465" s="144">
        <v>10.15</v>
      </c>
      <c r="M3465" s="344">
        <f t="shared" si="54"/>
        <v>391.32945833333338</v>
      </c>
      <c r="N3465" s="280" t="s">
        <v>162</v>
      </c>
      <c r="O3465" s="145">
        <v>0</v>
      </c>
      <c r="P3465" s="143">
        <v>365764.19</v>
      </c>
      <c r="Q3465" s="141" t="s">
        <v>70</v>
      </c>
      <c r="R3465" s="271">
        <v>0</v>
      </c>
      <c r="S3465" s="145">
        <v>0</v>
      </c>
      <c r="T3465" s="185">
        <v>20170331</v>
      </c>
      <c r="U3465" s="142">
        <v>0</v>
      </c>
      <c r="V3465" s="142" t="s">
        <v>161</v>
      </c>
      <c r="W3465" s="142">
        <v>0</v>
      </c>
      <c r="X3465" s="345" t="s">
        <v>161</v>
      </c>
      <c r="Y3465" s="143"/>
      <c r="Z3465" s="143"/>
      <c r="AA3465" s="143"/>
      <c r="AB3465" s="143"/>
      <c r="AC3465" s="143"/>
      <c r="AD3465" s="143"/>
      <c r="AE3465" s="313"/>
      <c r="AF3465" s="313"/>
      <c r="AG3465" s="313"/>
      <c r="AH3465" s="313"/>
      <c r="AI3465" s="313"/>
      <c r="AJ3465" s="313"/>
      <c r="AK3465" s="143"/>
      <c r="AL3465" s="143"/>
      <c r="AM3465" s="143"/>
      <c r="AN3465" s="143"/>
      <c r="AO3465" s="335"/>
    </row>
    <row r="3466" spans="1:41">
      <c r="A3466" s="140">
        <v>45217696</v>
      </c>
      <c r="B3466" s="141">
        <v>8878325</v>
      </c>
      <c r="C3466" s="141" t="s">
        <v>161</v>
      </c>
      <c r="D3466" s="142">
        <v>0</v>
      </c>
      <c r="E3466" s="322">
        <v>0</v>
      </c>
      <c r="F3466" s="142">
        <v>0</v>
      </c>
      <c r="G3466" s="322">
        <v>0</v>
      </c>
      <c r="H3466" s="322">
        <v>0</v>
      </c>
      <c r="I3466" s="322">
        <v>0</v>
      </c>
      <c r="J3466" s="322">
        <v>0</v>
      </c>
      <c r="K3466" s="143">
        <v>0</v>
      </c>
      <c r="L3466" s="144">
        <v>11.12</v>
      </c>
      <c r="M3466" s="344">
        <f t="shared" si="54"/>
        <v>0</v>
      </c>
      <c r="N3466" s="280" t="s">
        <v>94</v>
      </c>
      <c r="O3466" s="145">
        <v>0</v>
      </c>
      <c r="P3466" s="143">
        <v>0</v>
      </c>
      <c r="Q3466" s="141" t="s">
        <v>70</v>
      </c>
      <c r="R3466" s="271">
        <v>0</v>
      </c>
      <c r="S3466" s="145">
        <v>0</v>
      </c>
      <c r="T3466" s="185">
        <v>20170331</v>
      </c>
      <c r="U3466" s="142">
        <v>0</v>
      </c>
      <c r="V3466" s="142" t="s">
        <v>161</v>
      </c>
      <c r="W3466" s="142">
        <v>0</v>
      </c>
      <c r="X3466" s="345" t="s">
        <v>161</v>
      </c>
      <c r="Y3466" s="143"/>
      <c r="Z3466" s="143"/>
      <c r="AA3466" s="143"/>
      <c r="AB3466" s="143"/>
      <c r="AC3466" s="143"/>
      <c r="AD3466" s="143"/>
      <c r="AE3466" s="313"/>
      <c r="AF3466" s="313"/>
      <c r="AG3466" s="313"/>
      <c r="AH3466" s="313"/>
      <c r="AI3466" s="313"/>
      <c r="AJ3466" s="313"/>
      <c r="AK3466" s="143"/>
      <c r="AL3466" s="143"/>
      <c r="AM3466" s="143"/>
      <c r="AN3466" s="143"/>
      <c r="AO3466" s="335"/>
    </row>
    <row r="3467" spans="1:41">
      <c r="A3467" s="140">
        <v>45217708</v>
      </c>
      <c r="B3467" s="141">
        <v>40665132</v>
      </c>
      <c r="C3467" s="141" t="s">
        <v>161</v>
      </c>
      <c r="D3467" s="142">
        <v>702425.9</v>
      </c>
      <c r="E3467" s="322">
        <v>-100443.94</v>
      </c>
      <c r="F3467" s="142">
        <v>601981.96</v>
      </c>
      <c r="G3467" s="322">
        <v>-63033.06</v>
      </c>
      <c r="H3467" s="322">
        <v>-500</v>
      </c>
      <c r="I3467" s="322">
        <v>-13343.26</v>
      </c>
      <c r="J3467" s="322">
        <v>-177320.26</v>
      </c>
      <c r="K3467" s="143">
        <v>-16000</v>
      </c>
      <c r="L3467" s="144">
        <v>10.35</v>
      </c>
      <c r="M3467" s="344">
        <f t="shared" si="54"/>
        <v>731.69364583333345</v>
      </c>
      <c r="N3467" s="280" t="s">
        <v>162</v>
      </c>
      <c r="O3467" s="145">
        <v>0</v>
      </c>
      <c r="P3467" s="143">
        <v>601981.96</v>
      </c>
      <c r="Q3467" s="141" t="s">
        <v>70</v>
      </c>
      <c r="R3467" s="271">
        <v>0</v>
      </c>
      <c r="S3467" s="145">
        <v>0</v>
      </c>
      <c r="T3467" s="185">
        <v>20170331</v>
      </c>
      <c r="U3467" s="142">
        <v>0</v>
      </c>
      <c r="V3467" s="142" t="s">
        <v>161</v>
      </c>
      <c r="W3467" s="142">
        <v>0</v>
      </c>
      <c r="X3467" s="345" t="s">
        <v>161</v>
      </c>
      <c r="Y3467" s="143"/>
      <c r="Z3467" s="143"/>
      <c r="AA3467" s="143"/>
      <c r="AB3467" s="143"/>
      <c r="AC3467" s="143"/>
      <c r="AD3467" s="143"/>
      <c r="AE3467" s="313"/>
      <c r="AF3467" s="313"/>
      <c r="AG3467" s="313"/>
      <c r="AH3467" s="313"/>
      <c r="AI3467" s="313"/>
      <c r="AJ3467" s="313"/>
      <c r="AK3467" s="143"/>
      <c r="AL3467" s="143"/>
      <c r="AM3467" s="143"/>
      <c r="AN3467" s="143"/>
      <c r="AO3467" s="335"/>
    </row>
    <row r="3468" spans="1:41">
      <c r="A3468" s="140">
        <v>45255050</v>
      </c>
      <c r="B3468" s="141">
        <v>39032874</v>
      </c>
      <c r="C3468" s="141" t="s">
        <v>161</v>
      </c>
      <c r="D3468" s="142">
        <v>0</v>
      </c>
      <c r="E3468" s="322">
        <v>0</v>
      </c>
      <c r="F3468" s="142">
        <v>0</v>
      </c>
      <c r="G3468" s="322">
        <v>0</v>
      </c>
      <c r="H3468" s="322">
        <v>0</v>
      </c>
      <c r="I3468" s="322">
        <v>0</v>
      </c>
      <c r="J3468" s="322">
        <v>0</v>
      </c>
      <c r="K3468" s="143">
        <v>0</v>
      </c>
      <c r="L3468" s="144">
        <v>11.38</v>
      </c>
      <c r="M3468" s="344">
        <f t="shared" si="54"/>
        <v>0</v>
      </c>
      <c r="N3468" s="280" t="s">
        <v>94</v>
      </c>
      <c r="O3468" s="145">
        <v>0</v>
      </c>
      <c r="P3468" s="143">
        <v>0</v>
      </c>
      <c r="Q3468" s="141" t="s">
        <v>70</v>
      </c>
      <c r="R3468" s="271">
        <v>0</v>
      </c>
      <c r="S3468" s="145">
        <v>0</v>
      </c>
      <c r="T3468" s="185">
        <v>20170331</v>
      </c>
      <c r="U3468" s="142">
        <v>0</v>
      </c>
      <c r="V3468" s="142" t="s">
        <v>161</v>
      </c>
      <c r="W3468" s="142">
        <v>0</v>
      </c>
      <c r="X3468" s="345" t="s">
        <v>161</v>
      </c>
      <c r="Y3468" s="143"/>
      <c r="Z3468" s="143"/>
      <c r="AA3468" s="143"/>
      <c r="AB3468" s="143"/>
      <c r="AC3468" s="143"/>
      <c r="AD3468" s="143"/>
      <c r="AE3468" s="313"/>
      <c r="AF3468" s="313"/>
      <c r="AG3468" s="313"/>
      <c r="AH3468" s="313"/>
      <c r="AI3468" s="313"/>
      <c r="AJ3468" s="313"/>
      <c r="AK3468" s="143"/>
      <c r="AL3468" s="143"/>
      <c r="AM3468" s="143"/>
      <c r="AN3468" s="143"/>
      <c r="AO3468" s="335"/>
    </row>
    <row r="3469" spans="1:41">
      <c r="A3469" s="140">
        <v>45256266</v>
      </c>
      <c r="B3469" s="141">
        <v>40879736</v>
      </c>
      <c r="C3469" s="141" t="s">
        <v>161</v>
      </c>
      <c r="D3469" s="142">
        <v>0</v>
      </c>
      <c r="E3469" s="322">
        <v>0</v>
      </c>
      <c r="F3469" s="142">
        <v>0</v>
      </c>
      <c r="G3469" s="322">
        <v>0</v>
      </c>
      <c r="H3469" s="322">
        <v>0</v>
      </c>
      <c r="I3469" s="322">
        <v>0</v>
      </c>
      <c r="J3469" s="322">
        <v>0</v>
      </c>
      <c r="K3469" s="143">
        <v>0</v>
      </c>
      <c r="L3469" s="144">
        <v>10.58</v>
      </c>
      <c r="M3469" s="344">
        <f t="shared" si="54"/>
        <v>0</v>
      </c>
      <c r="N3469" s="280" t="s">
        <v>94</v>
      </c>
      <c r="O3469" s="145">
        <v>0</v>
      </c>
      <c r="P3469" s="143">
        <v>0</v>
      </c>
      <c r="Q3469" s="141" t="s">
        <v>70</v>
      </c>
      <c r="R3469" s="271">
        <v>0</v>
      </c>
      <c r="S3469" s="145">
        <v>0</v>
      </c>
      <c r="T3469" s="185">
        <v>20170331</v>
      </c>
      <c r="U3469" s="142">
        <v>0</v>
      </c>
      <c r="V3469" s="142" t="s">
        <v>161</v>
      </c>
      <c r="W3469" s="142">
        <v>0</v>
      </c>
      <c r="X3469" s="345" t="s">
        <v>161</v>
      </c>
      <c r="Y3469" s="143"/>
      <c r="Z3469" s="143"/>
      <c r="AA3469" s="143"/>
      <c r="AB3469" s="143"/>
      <c r="AC3469" s="143"/>
      <c r="AD3469" s="143"/>
      <c r="AE3469" s="313"/>
      <c r="AF3469" s="313"/>
      <c r="AG3469" s="313"/>
      <c r="AH3469" s="313"/>
      <c r="AI3469" s="313"/>
      <c r="AJ3469" s="313"/>
      <c r="AK3469" s="143"/>
      <c r="AL3469" s="143"/>
      <c r="AM3469" s="143"/>
      <c r="AN3469" s="143"/>
      <c r="AO3469" s="143"/>
    </row>
    <row r="3470" spans="1:41">
      <c r="A3470" s="140">
        <v>45292935</v>
      </c>
      <c r="B3470" s="141">
        <v>40943602</v>
      </c>
      <c r="C3470" s="141" t="s">
        <v>161</v>
      </c>
      <c r="D3470" s="142">
        <v>0</v>
      </c>
      <c r="E3470" s="322">
        <v>0</v>
      </c>
      <c r="F3470" s="142">
        <v>0</v>
      </c>
      <c r="G3470" s="322">
        <v>0</v>
      </c>
      <c r="H3470" s="322">
        <v>0</v>
      </c>
      <c r="I3470" s="322">
        <v>0</v>
      </c>
      <c r="J3470" s="322">
        <v>0</v>
      </c>
      <c r="K3470" s="143">
        <v>0</v>
      </c>
      <c r="L3470" s="144">
        <v>11.31</v>
      </c>
      <c r="M3470" s="344">
        <f t="shared" si="54"/>
        <v>0</v>
      </c>
      <c r="N3470" s="280" t="s">
        <v>94</v>
      </c>
      <c r="O3470" s="145">
        <v>0</v>
      </c>
      <c r="P3470" s="143">
        <v>0</v>
      </c>
      <c r="Q3470" s="141" t="s">
        <v>70</v>
      </c>
      <c r="R3470" s="271">
        <v>0</v>
      </c>
      <c r="S3470" s="145">
        <v>0</v>
      </c>
      <c r="T3470" s="185">
        <v>20170331</v>
      </c>
      <c r="U3470" s="142">
        <v>0</v>
      </c>
      <c r="V3470" s="142" t="s">
        <v>161</v>
      </c>
      <c r="W3470" s="142">
        <v>0</v>
      </c>
      <c r="X3470" s="345" t="s">
        <v>161</v>
      </c>
      <c r="Y3470" s="143"/>
      <c r="Z3470" s="143"/>
      <c r="AA3470" s="143"/>
      <c r="AB3470" s="143"/>
      <c r="AC3470" s="143"/>
      <c r="AD3470" s="143"/>
      <c r="AE3470" s="313"/>
      <c r="AF3470" s="313"/>
      <c r="AG3470" s="313"/>
      <c r="AH3470" s="313"/>
      <c r="AI3470" s="313"/>
      <c r="AJ3470" s="313"/>
      <c r="AK3470" s="143"/>
      <c r="AL3470" s="143"/>
      <c r="AM3470" s="143"/>
      <c r="AN3470" s="143"/>
      <c r="AO3470" s="143"/>
    </row>
    <row r="3471" spans="1:41">
      <c r="A3471" s="140">
        <v>45338280</v>
      </c>
      <c r="B3471" s="141">
        <v>28045072</v>
      </c>
      <c r="C3471" s="141" t="s">
        <v>161</v>
      </c>
      <c r="D3471" s="142">
        <v>0</v>
      </c>
      <c r="E3471" s="322">
        <v>0</v>
      </c>
      <c r="F3471" s="142">
        <v>0</v>
      </c>
      <c r="G3471" s="322">
        <v>0</v>
      </c>
      <c r="H3471" s="322">
        <v>0</v>
      </c>
      <c r="I3471" s="322">
        <v>0</v>
      </c>
      <c r="J3471" s="322">
        <v>0</v>
      </c>
      <c r="K3471" s="143">
        <v>0</v>
      </c>
      <c r="L3471" s="144">
        <v>11.91</v>
      </c>
      <c r="M3471" s="344">
        <f t="shared" si="54"/>
        <v>0</v>
      </c>
      <c r="N3471" s="280" t="s">
        <v>94</v>
      </c>
      <c r="O3471" s="145">
        <v>0</v>
      </c>
      <c r="P3471" s="143">
        <v>0</v>
      </c>
      <c r="Q3471" s="141" t="s">
        <v>70</v>
      </c>
      <c r="R3471" s="271">
        <v>0</v>
      </c>
      <c r="S3471" s="145">
        <v>0</v>
      </c>
      <c r="T3471" s="185">
        <v>20170331</v>
      </c>
      <c r="U3471" s="142">
        <v>0</v>
      </c>
      <c r="V3471" s="142" t="s">
        <v>161</v>
      </c>
      <c r="W3471" s="142">
        <v>0</v>
      </c>
      <c r="X3471" s="345" t="s">
        <v>161</v>
      </c>
      <c r="Y3471" s="143"/>
      <c r="Z3471" s="143"/>
      <c r="AA3471" s="143"/>
      <c r="AB3471" s="143"/>
      <c r="AC3471" s="143"/>
      <c r="AD3471" s="143"/>
      <c r="AE3471" s="313"/>
      <c r="AF3471" s="313"/>
      <c r="AG3471" s="313"/>
      <c r="AH3471" s="313"/>
      <c r="AI3471" s="313"/>
      <c r="AJ3471" s="313"/>
      <c r="AK3471" s="143"/>
      <c r="AL3471" s="143"/>
      <c r="AM3471" s="143"/>
      <c r="AN3471" s="143"/>
      <c r="AO3471" s="143"/>
    </row>
    <row r="3472" spans="1:41">
      <c r="A3472" s="140">
        <v>45338309</v>
      </c>
      <c r="B3472" s="141">
        <v>39929211</v>
      </c>
      <c r="C3472" s="141" t="s">
        <v>161</v>
      </c>
      <c r="D3472" s="142">
        <v>365716.67</v>
      </c>
      <c r="E3472" s="322">
        <v>-5064.7</v>
      </c>
      <c r="F3472" s="142">
        <v>360651.97</v>
      </c>
      <c r="G3472" s="322">
        <v>-3059.92</v>
      </c>
      <c r="H3472" s="322">
        <v>-352.72</v>
      </c>
      <c r="I3472" s="322">
        <v>-538.62</v>
      </c>
      <c r="J3472" s="322">
        <v>-9015.9599999999991</v>
      </c>
      <c r="K3472" s="143">
        <v>0</v>
      </c>
      <c r="L3472" s="144">
        <v>10.050000000000001</v>
      </c>
      <c r="M3472" s="344">
        <f t="shared" si="54"/>
        <v>380.95486458333335</v>
      </c>
      <c r="N3472" s="280" t="s">
        <v>162</v>
      </c>
      <c r="O3472" s="145">
        <v>0</v>
      </c>
      <c r="P3472" s="143">
        <v>360651.97</v>
      </c>
      <c r="Q3472" s="141" t="s">
        <v>70</v>
      </c>
      <c r="R3472" s="271">
        <v>0</v>
      </c>
      <c r="S3472" s="145">
        <v>0</v>
      </c>
      <c r="T3472" s="185">
        <v>20170331</v>
      </c>
      <c r="U3472" s="142">
        <v>0</v>
      </c>
      <c r="V3472" s="142" t="s">
        <v>161</v>
      </c>
      <c r="W3472" s="142">
        <v>0</v>
      </c>
      <c r="X3472" s="345" t="s">
        <v>161</v>
      </c>
      <c r="Y3472" s="143"/>
      <c r="Z3472" s="143"/>
      <c r="AA3472" s="143"/>
      <c r="AB3472" s="143"/>
      <c r="AC3472" s="143"/>
      <c r="AD3472" s="143"/>
      <c r="AE3472" s="313"/>
      <c r="AF3472" s="313"/>
      <c r="AG3472" s="313"/>
      <c r="AH3472" s="313"/>
      <c r="AI3472" s="313"/>
      <c r="AJ3472" s="313"/>
      <c r="AK3472" s="143"/>
      <c r="AL3472" s="143"/>
      <c r="AM3472" s="143"/>
      <c r="AN3472" s="143"/>
      <c r="AO3472" s="143"/>
    </row>
    <row r="3473" spans="1:41">
      <c r="A3473" s="140">
        <v>45338317</v>
      </c>
      <c r="B3473" s="141">
        <v>11217003</v>
      </c>
      <c r="C3473" s="141" t="s">
        <v>161</v>
      </c>
      <c r="D3473" s="142">
        <v>1989752.15</v>
      </c>
      <c r="E3473" s="322">
        <v>-23396.07</v>
      </c>
      <c r="F3473" s="142">
        <v>1966356.08</v>
      </c>
      <c r="G3473" s="322">
        <v>-21058.21</v>
      </c>
      <c r="H3473" s="322">
        <v>-500</v>
      </c>
      <c r="I3473" s="322">
        <v>-2965.72</v>
      </c>
      <c r="J3473" s="322">
        <v>-47920</v>
      </c>
      <c r="K3473" s="143">
        <v>0</v>
      </c>
      <c r="L3473" s="144">
        <v>12.7</v>
      </c>
      <c r="M3473" s="344">
        <f t="shared" si="54"/>
        <v>2072.6584895833334</v>
      </c>
      <c r="N3473" s="280" t="s">
        <v>162</v>
      </c>
      <c r="O3473" s="145">
        <v>0</v>
      </c>
      <c r="P3473" s="143">
        <v>1942712.4</v>
      </c>
      <c r="Q3473" s="141" t="s">
        <v>71</v>
      </c>
      <c r="R3473" s="271">
        <v>20170331</v>
      </c>
      <c r="S3473" s="145">
        <v>1</v>
      </c>
      <c r="T3473" s="185">
        <v>20170331</v>
      </c>
      <c r="U3473" s="142">
        <v>0</v>
      </c>
      <c r="V3473" s="142" t="s">
        <v>161</v>
      </c>
      <c r="W3473" s="142">
        <v>0</v>
      </c>
      <c r="X3473" s="345" t="s">
        <v>161</v>
      </c>
      <c r="Y3473" s="143"/>
      <c r="Z3473" s="143"/>
      <c r="AA3473" s="143"/>
      <c r="AB3473" s="143"/>
      <c r="AC3473" s="143"/>
      <c r="AD3473" s="143"/>
      <c r="AE3473" s="313"/>
      <c r="AF3473" s="313"/>
      <c r="AG3473" s="313"/>
      <c r="AH3473" s="313"/>
      <c r="AI3473" s="313"/>
      <c r="AJ3473" s="313"/>
      <c r="AK3473" s="143"/>
      <c r="AL3473" s="143"/>
      <c r="AM3473" s="143"/>
      <c r="AN3473" s="143"/>
      <c r="AO3473" s="143"/>
    </row>
    <row r="3474" spans="1:41">
      <c r="A3474" s="140">
        <v>45338321</v>
      </c>
      <c r="B3474" s="141">
        <v>38604922</v>
      </c>
      <c r="C3474" s="141" t="s">
        <v>161</v>
      </c>
      <c r="D3474" s="142">
        <v>0</v>
      </c>
      <c r="E3474" s="322">
        <v>0</v>
      </c>
      <c r="F3474" s="142">
        <v>0</v>
      </c>
      <c r="G3474" s="322">
        <v>0</v>
      </c>
      <c r="H3474" s="322">
        <v>0</v>
      </c>
      <c r="I3474" s="322">
        <v>0</v>
      </c>
      <c r="J3474" s="322">
        <v>0</v>
      </c>
      <c r="K3474" s="143">
        <v>0</v>
      </c>
      <c r="L3474" s="144">
        <v>10.73</v>
      </c>
      <c r="M3474" s="344">
        <f t="shared" si="54"/>
        <v>0</v>
      </c>
      <c r="N3474" s="280" t="s">
        <v>94</v>
      </c>
      <c r="O3474" s="145">
        <v>0</v>
      </c>
      <c r="P3474" s="143">
        <v>0</v>
      </c>
      <c r="Q3474" s="141" t="s">
        <v>70</v>
      </c>
      <c r="R3474" s="271">
        <v>0</v>
      </c>
      <c r="S3474" s="145">
        <v>0</v>
      </c>
      <c r="T3474" s="185">
        <v>20170331</v>
      </c>
      <c r="U3474" s="142">
        <v>0</v>
      </c>
      <c r="V3474" s="142" t="s">
        <v>161</v>
      </c>
      <c r="W3474" s="142">
        <v>0</v>
      </c>
      <c r="X3474" s="345" t="s">
        <v>161</v>
      </c>
      <c r="Y3474" s="143"/>
      <c r="Z3474" s="143"/>
      <c r="AA3474" s="143"/>
      <c r="AB3474" s="143"/>
      <c r="AC3474" s="143"/>
      <c r="AD3474" s="143"/>
      <c r="AE3474" s="313"/>
      <c r="AF3474" s="313"/>
      <c r="AG3474" s="313"/>
      <c r="AH3474" s="313"/>
      <c r="AI3474" s="313"/>
      <c r="AJ3474" s="313"/>
      <c r="AK3474" s="143"/>
      <c r="AL3474" s="143"/>
      <c r="AM3474" s="143"/>
      <c r="AN3474" s="143"/>
      <c r="AO3474" s="143"/>
    </row>
    <row r="3475" spans="1:41">
      <c r="A3475" s="140">
        <v>45385968</v>
      </c>
      <c r="B3475" s="141">
        <v>29127871</v>
      </c>
      <c r="C3475" s="141" t="s">
        <v>161</v>
      </c>
      <c r="D3475" s="142">
        <v>397096.78</v>
      </c>
      <c r="E3475" s="322">
        <v>0</v>
      </c>
      <c r="F3475" s="142">
        <v>397096.78</v>
      </c>
      <c r="G3475" s="322">
        <v>0</v>
      </c>
      <c r="H3475" s="322">
        <v>0</v>
      </c>
      <c r="I3475" s="322">
        <v>0</v>
      </c>
      <c r="J3475" s="322">
        <v>0</v>
      </c>
      <c r="K3475" s="143">
        <v>0</v>
      </c>
      <c r="L3475" s="144">
        <v>12.5</v>
      </c>
      <c r="M3475" s="344">
        <f t="shared" si="54"/>
        <v>413.64247916666676</v>
      </c>
      <c r="N3475" s="280" t="s">
        <v>162</v>
      </c>
      <c r="O3475" s="145">
        <v>1</v>
      </c>
      <c r="P3475" s="143">
        <v>286482.45</v>
      </c>
      <c r="Q3475" s="141" t="s">
        <v>77</v>
      </c>
      <c r="R3475" s="271">
        <v>20140228</v>
      </c>
      <c r="S3475" s="145">
        <v>38</v>
      </c>
      <c r="T3475" s="185">
        <v>20170331</v>
      </c>
      <c r="U3475" s="142">
        <v>0</v>
      </c>
      <c r="V3475" s="142" t="s">
        <v>161</v>
      </c>
      <c r="W3475" s="142">
        <v>0</v>
      </c>
      <c r="X3475" s="345" t="s">
        <v>161</v>
      </c>
      <c r="Y3475" s="143"/>
      <c r="Z3475" s="143"/>
      <c r="AA3475" s="143"/>
      <c r="AB3475" s="143"/>
      <c r="AC3475" s="143"/>
      <c r="AD3475" s="143"/>
      <c r="AE3475" s="313"/>
      <c r="AF3475" s="313"/>
      <c r="AG3475" s="313"/>
      <c r="AH3475" s="313"/>
      <c r="AI3475" s="313"/>
      <c r="AJ3475" s="313"/>
      <c r="AK3475" s="143"/>
      <c r="AL3475" s="143"/>
      <c r="AM3475" s="143"/>
      <c r="AN3475" s="143"/>
      <c r="AO3475" s="143"/>
    </row>
    <row r="3476" spans="1:41">
      <c r="A3476" s="140">
        <v>45386013</v>
      </c>
      <c r="B3476" s="141">
        <v>17043322</v>
      </c>
      <c r="C3476" s="141" t="s">
        <v>161</v>
      </c>
      <c r="D3476" s="142">
        <v>0</v>
      </c>
      <c r="E3476" s="322">
        <v>0</v>
      </c>
      <c r="F3476" s="142">
        <v>0</v>
      </c>
      <c r="G3476" s="322">
        <v>0</v>
      </c>
      <c r="H3476" s="322">
        <v>0</v>
      </c>
      <c r="I3476" s="322">
        <v>0</v>
      </c>
      <c r="J3476" s="322">
        <v>0</v>
      </c>
      <c r="K3476" s="143">
        <v>0</v>
      </c>
      <c r="L3476" s="144">
        <v>12.5</v>
      </c>
      <c r="M3476" s="344">
        <f t="shared" si="54"/>
        <v>0</v>
      </c>
      <c r="N3476" s="280" t="s">
        <v>94</v>
      </c>
      <c r="O3476" s="145">
        <v>1</v>
      </c>
      <c r="P3476" s="143">
        <v>0</v>
      </c>
      <c r="Q3476" s="141" t="s">
        <v>70</v>
      </c>
      <c r="R3476" s="271">
        <v>0</v>
      </c>
      <c r="S3476" s="145">
        <v>0</v>
      </c>
      <c r="T3476" s="185">
        <v>20170331</v>
      </c>
      <c r="U3476" s="142">
        <v>0</v>
      </c>
      <c r="V3476" s="142" t="s">
        <v>161</v>
      </c>
      <c r="W3476" s="142">
        <v>0</v>
      </c>
      <c r="X3476" s="345" t="s">
        <v>161</v>
      </c>
      <c r="Y3476" s="143"/>
      <c r="Z3476" s="143"/>
      <c r="AA3476" s="143"/>
      <c r="AB3476" s="143"/>
      <c r="AC3476" s="143"/>
      <c r="AD3476" s="143"/>
      <c r="AE3476" s="313"/>
      <c r="AF3476" s="313"/>
      <c r="AG3476" s="313"/>
      <c r="AH3476" s="313"/>
      <c r="AI3476" s="313"/>
      <c r="AJ3476" s="313"/>
      <c r="AK3476" s="143"/>
      <c r="AL3476" s="143"/>
      <c r="AM3476" s="143"/>
      <c r="AN3476" s="143"/>
      <c r="AO3476" s="143"/>
    </row>
    <row r="3477" spans="1:41">
      <c r="A3477" s="140">
        <v>45386279</v>
      </c>
      <c r="B3477" s="141">
        <v>413840</v>
      </c>
      <c r="C3477" s="141" t="s">
        <v>161</v>
      </c>
      <c r="D3477" s="142">
        <v>0</v>
      </c>
      <c r="E3477" s="322">
        <v>0</v>
      </c>
      <c r="F3477" s="142">
        <v>0</v>
      </c>
      <c r="G3477" s="322">
        <v>0</v>
      </c>
      <c r="H3477" s="322">
        <v>0</v>
      </c>
      <c r="I3477" s="322">
        <v>0</v>
      </c>
      <c r="J3477" s="322">
        <v>0</v>
      </c>
      <c r="K3477" s="143">
        <v>0</v>
      </c>
      <c r="L3477" s="144">
        <v>11.51</v>
      </c>
      <c r="M3477" s="344">
        <f t="shared" si="54"/>
        <v>0</v>
      </c>
      <c r="N3477" s="280" t="s">
        <v>94</v>
      </c>
      <c r="O3477" s="145">
        <v>0</v>
      </c>
      <c r="P3477" s="143">
        <v>0</v>
      </c>
      <c r="Q3477" s="141" t="s">
        <v>70</v>
      </c>
      <c r="R3477" s="271">
        <v>0</v>
      </c>
      <c r="S3477" s="145">
        <v>0</v>
      </c>
      <c r="T3477" s="185">
        <v>20170331</v>
      </c>
      <c r="U3477" s="142">
        <v>0</v>
      </c>
      <c r="V3477" s="142" t="s">
        <v>161</v>
      </c>
      <c r="W3477" s="142">
        <v>0</v>
      </c>
      <c r="X3477" s="345" t="s">
        <v>161</v>
      </c>
      <c r="Y3477" s="143"/>
      <c r="Z3477" s="143"/>
      <c r="AA3477" s="143"/>
      <c r="AB3477" s="143"/>
      <c r="AC3477" s="143"/>
      <c r="AD3477" s="143"/>
      <c r="AE3477" s="313"/>
      <c r="AF3477" s="313"/>
      <c r="AG3477" s="313"/>
      <c r="AH3477" s="313"/>
      <c r="AI3477" s="313"/>
      <c r="AJ3477" s="313"/>
      <c r="AK3477" s="143"/>
      <c r="AL3477" s="143"/>
      <c r="AM3477" s="143"/>
      <c r="AN3477" s="143"/>
      <c r="AO3477" s="143"/>
    </row>
    <row r="3478" spans="1:41">
      <c r="A3478" s="140">
        <v>45386306</v>
      </c>
      <c r="B3478" s="141">
        <v>8744639</v>
      </c>
      <c r="C3478" s="141" t="s">
        <v>161</v>
      </c>
      <c r="D3478" s="142">
        <v>0</v>
      </c>
      <c r="E3478" s="322">
        <v>0</v>
      </c>
      <c r="F3478" s="142">
        <v>0</v>
      </c>
      <c r="G3478" s="322">
        <v>0</v>
      </c>
      <c r="H3478" s="322">
        <v>0</v>
      </c>
      <c r="I3478" s="322">
        <v>0</v>
      </c>
      <c r="J3478" s="322">
        <v>0</v>
      </c>
      <c r="K3478" s="143">
        <v>0</v>
      </c>
      <c r="L3478" s="144">
        <v>12.44</v>
      </c>
      <c r="M3478" s="344">
        <f t="shared" si="54"/>
        <v>0</v>
      </c>
      <c r="N3478" s="280" t="s">
        <v>94</v>
      </c>
      <c r="O3478" s="145">
        <v>0</v>
      </c>
      <c r="P3478" s="143">
        <v>0</v>
      </c>
      <c r="Q3478" s="141" t="s">
        <v>70</v>
      </c>
      <c r="R3478" s="271">
        <v>0</v>
      </c>
      <c r="S3478" s="145">
        <v>0</v>
      </c>
      <c r="T3478" s="185">
        <v>20170331</v>
      </c>
      <c r="U3478" s="142">
        <v>0</v>
      </c>
      <c r="V3478" s="142" t="s">
        <v>161</v>
      </c>
      <c r="W3478" s="142">
        <v>0</v>
      </c>
      <c r="X3478" s="345" t="s">
        <v>161</v>
      </c>
      <c r="Y3478" s="143"/>
      <c r="Z3478" s="143"/>
      <c r="AA3478" s="143"/>
      <c r="AB3478" s="143"/>
      <c r="AC3478" s="143"/>
      <c r="AD3478" s="143"/>
      <c r="AE3478" s="313"/>
      <c r="AF3478" s="313"/>
      <c r="AG3478" s="313"/>
      <c r="AH3478" s="313"/>
      <c r="AI3478" s="313"/>
      <c r="AJ3478" s="313"/>
      <c r="AK3478" s="143"/>
      <c r="AL3478" s="143"/>
      <c r="AM3478" s="143"/>
      <c r="AN3478" s="143"/>
      <c r="AO3478" s="143"/>
    </row>
    <row r="3479" spans="1:41">
      <c r="A3479" s="140">
        <v>45386319</v>
      </c>
      <c r="B3479" s="141">
        <v>29824414</v>
      </c>
      <c r="C3479" s="141" t="s">
        <v>161</v>
      </c>
      <c r="D3479" s="142">
        <v>479153.86</v>
      </c>
      <c r="E3479" s="322">
        <v>0</v>
      </c>
      <c r="F3479" s="142">
        <v>479153.86</v>
      </c>
      <c r="G3479" s="322">
        <v>0</v>
      </c>
      <c r="H3479" s="322">
        <v>0</v>
      </c>
      <c r="I3479" s="322">
        <v>0</v>
      </c>
      <c r="J3479" s="322">
        <v>0</v>
      </c>
      <c r="K3479" s="143">
        <v>0</v>
      </c>
      <c r="L3479" s="144">
        <v>11.51</v>
      </c>
      <c r="M3479" s="344">
        <f t="shared" si="54"/>
        <v>499.11860416666667</v>
      </c>
      <c r="N3479" s="280" t="s">
        <v>162</v>
      </c>
      <c r="O3479" s="145">
        <v>1</v>
      </c>
      <c r="P3479" s="143">
        <v>269459.94</v>
      </c>
      <c r="Q3479" s="141" t="s">
        <v>77</v>
      </c>
      <c r="R3479" s="271">
        <v>20090731</v>
      </c>
      <c r="S3479" s="145">
        <v>93</v>
      </c>
      <c r="T3479" s="185">
        <v>20170331</v>
      </c>
      <c r="U3479" s="142">
        <v>0</v>
      </c>
      <c r="V3479" s="142" t="s">
        <v>161</v>
      </c>
      <c r="W3479" s="142">
        <v>0</v>
      </c>
      <c r="X3479" s="345" t="s">
        <v>161</v>
      </c>
      <c r="Y3479" s="143"/>
      <c r="Z3479" s="143"/>
      <c r="AA3479" s="143"/>
      <c r="AB3479" s="143"/>
      <c r="AC3479" s="143"/>
      <c r="AD3479" s="143"/>
      <c r="AE3479" s="313"/>
      <c r="AF3479" s="313"/>
      <c r="AG3479" s="313"/>
      <c r="AH3479" s="313"/>
      <c r="AI3479" s="313"/>
      <c r="AJ3479" s="313"/>
      <c r="AK3479" s="143"/>
      <c r="AL3479" s="143"/>
      <c r="AM3479" s="143"/>
      <c r="AN3479" s="143"/>
      <c r="AO3479" s="143"/>
    </row>
    <row r="3480" spans="1:41">
      <c r="A3480" s="140">
        <v>45429362</v>
      </c>
      <c r="B3480" s="141">
        <v>14847873</v>
      </c>
      <c r="C3480" s="141" t="s">
        <v>161</v>
      </c>
      <c r="D3480" s="142">
        <v>326561.40999999997</v>
      </c>
      <c r="E3480" s="322">
        <v>-4085.73</v>
      </c>
      <c r="F3480" s="142">
        <v>322475.68</v>
      </c>
      <c r="G3480" s="322">
        <v>-3061.51</v>
      </c>
      <c r="H3480" s="322">
        <v>0</v>
      </c>
      <c r="I3480" s="322">
        <v>-565.76</v>
      </c>
      <c r="J3480" s="322">
        <v>-7713</v>
      </c>
      <c r="K3480" s="143">
        <v>0</v>
      </c>
      <c r="L3480" s="144">
        <v>11.25</v>
      </c>
      <c r="M3480" s="344">
        <f t="shared" si="54"/>
        <v>340.16813541666664</v>
      </c>
      <c r="N3480" s="280" t="s">
        <v>162</v>
      </c>
      <c r="O3480" s="145">
        <v>0</v>
      </c>
      <c r="P3480" s="143">
        <v>322475.68</v>
      </c>
      <c r="Q3480" s="141" t="s">
        <v>70</v>
      </c>
      <c r="R3480" s="271">
        <v>0</v>
      </c>
      <c r="S3480" s="145">
        <v>0</v>
      </c>
      <c r="T3480" s="185">
        <v>20170331</v>
      </c>
      <c r="U3480" s="142">
        <v>0</v>
      </c>
      <c r="V3480" s="142" t="s">
        <v>161</v>
      </c>
      <c r="W3480" s="142">
        <v>0</v>
      </c>
      <c r="X3480" s="345" t="s">
        <v>161</v>
      </c>
      <c r="Y3480" s="143"/>
      <c r="Z3480" s="143"/>
      <c r="AA3480" s="143"/>
      <c r="AB3480" s="143"/>
      <c r="AC3480" s="143"/>
      <c r="AD3480" s="143"/>
      <c r="AE3480" s="313"/>
      <c r="AF3480" s="313"/>
      <c r="AG3480" s="313"/>
      <c r="AH3480" s="313"/>
      <c r="AI3480" s="313"/>
      <c r="AJ3480" s="313"/>
      <c r="AK3480" s="143"/>
      <c r="AL3480" s="143"/>
      <c r="AM3480" s="143"/>
      <c r="AN3480" s="143"/>
      <c r="AO3480" s="143"/>
    </row>
    <row r="3481" spans="1:41">
      <c r="A3481" s="140">
        <v>45429451</v>
      </c>
      <c r="B3481" s="141">
        <v>5838796</v>
      </c>
      <c r="C3481" s="141" t="s">
        <v>161</v>
      </c>
      <c r="D3481" s="142">
        <v>0</v>
      </c>
      <c r="E3481" s="322">
        <v>0</v>
      </c>
      <c r="F3481" s="142">
        <v>0</v>
      </c>
      <c r="G3481" s="322">
        <v>0</v>
      </c>
      <c r="H3481" s="322">
        <v>0</v>
      </c>
      <c r="I3481" s="322">
        <v>0</v>
      </c>
      <c r="J3481" s="322">
        <v>0</v>
      </c>
      <c r="K3481" s="143">
        <v>0</v>
      </c>
      <c r="L3481" s="144">
        <v>12.5</v>
      </c>
      <c r="M3481" s="344">
        <f t="shared" si="54"/>
        <v>0</v>
      </c>
      <c r="N3481" s="280" t="s">
        <v>94</v>
      </c>
      <c r="O3481" s="145">
        <v>0</v>
      </c>
      <c r="P3481" s="143">
        <v>0</v>
      </c>
      <c r="Q3481" s="141" t="s">
        <v>70</v>
      </c>
      <c r="R3481" s="271">
        <v>0</v>
      </c>
      <c r="S3481" s="145">
        <v>0</v>
      </c>
      <c r="T3481" s="185">
        <v>20170331</v>
      </c>
      <c r="U3481" s="142">
        <v>0</v>
      </c>
      <c r="V3481" s="142" t="s">
        <v>161</v>
      </c>
      <c r="W3481" s="142">
        <v>0</v>
      </c>
      <c r="X3481" s="345" t="s">
        <v>161</v>
      </c>
      <c r="Y3481" s="143"/>
      <c r="Z3481" s="143"/>
      <c r="AA3481" s="143"/>
      <c r="AB3481" s="143"/>
      <c r="AC3481" s="143"/>
      <c r="AD3481" s="143"/>
      <c r="AE3481" s="313"/>
      <c r="AF3481" s="313"/>
      <c r="AG3481" s="313"/>
      <c r="AH3481" s="313"/>
      <c r="AI3481" s="313"/>
      <c r="AJ3481" s="313"/>
      <c r="AK3481" s="143"/>
      <c r="AL3481" s="143"/>
      <c r="AM3481" s="143"/>
      <c r="AN3481" s="143"/>
      <c r="AO3481" s="143"/>
    </row>
    <row r="3482" spans="1:41">
      <c r="A3482" s="140">
        <v>45430355</v>
      </c>
      <c r="B3482" s="141">
        <v>31854933</v>
      </c>
      <c r="C3482" s="141" t="s">
        <v>161</v>
      </c>
      <c r="D3482" s="142">
        <v>0</v>
      </c>
      <c r="E3482" s="322">
        <v>0</v>
      </c>
      <c r="F3482" s="142">
        <v>0</v>
      </c>
      <c r="G3482" s="322">
        <v>0</v>
      </c>
      <c r="H3482" s="322">
        <v>0</v>
      </c>
      <c r="I3482" s="322">
        <v>0</v>
      </c>
      <c r="J3482" s="322">
        <v>0</v>
      </c>
      <c r="K3482" s="143">
        <v>0</v>
      </c>
      <c r="L3482" s="144">
        <v>12</v>
      </c>
      <c r="M3482" s="344">
        <f t="shared" si="54"/>
        <v>0</v>
      </c>
      <c r="N3482" s="280" t="s">
        <v>94</v>
      </c>
      <c r="O3482" s="145">
        <v>0</v>
      </c>
      <c r="P3482" s="143">
        <v>0</v>
      </c>
      <c r="Q3482" s="141" t="s">
        <v>70</v>
      </c>
      <c r="R3482" s="271">
        <v>0</v>
      </c>
      <c r="S3482" s="145">
        <v>0</v>
      </c>
      <c r="T3482" s="185">
        <v>20170331</v>
      </c>
      <c r="U3482" s="142">
        <v>0</v>
      </c>
      <c r="V3482" s="142" t="s">
        <v>161</v>
      </c>
      <c r="W3482" s="142">
        <v>0</v>
      </c>
      <c r="X3482" s="345" t="s">
        <v>161</v>
      </c>
      <c r="Y3482" s="143"/>
      <c r="Z3482" s="143"/>
      <c r="AA3482" s="143"/>
      <c r="AB3482" s="143"/>
      <c r="AC3482" s="143"/>
      <c r="AD3482" s="143"/>
      <c r="AE3482" s="313"/>
      <c r="AF3482" s="313"/>
      <c r="AG3482" s="313"/>
      <c r="AH3482" s="313"/>
      <c r="AI3482" s="313"/>
      <c r="AJ3482" s="313"/>
      <c r="AK3482" s="143"/>
      <c r="AL3482" s="143"/>
      <c r="AM3482" s="143"/>
      <c r="AN3482" s="143"/>
      <c r="AO3482" s="143"/>
    </row>
    <row r="3483" spans="1:41">
      <c r="A3483" s="140">
        <v>45430476</v>
      </c>
      <c r="B3483" s="141">
        <v>40971169</v>
      </c>
      <c r="C3483" s="141" t="s">
        <v>161</v>
      </c>
      <c r="D3483" s="142">
        <v>0</v>
      </c>
      <c r="E3483" s="313">
        <v>0</v>
      </c>
      <c r="F3483" s="142">
        <v>0</v>
      </c>
      <c r="G3483" s="313">
        <v>0</v>
      </c>
      <c r="H3483" s="313">
        <v>0</v>
      </c>
      <c r="I3483" s="313">
        <v>0</v>
      </c>
      <c r="J3483" s="313">
        <v>0</v>
      </c>
      <c r="K3483" s="143">
        <v>0</v>
      </c>
      <c r="L3483" s="144">
        <v>12.5</v>
      </c>
      <c r="M3483" s="344">
        <f t="shared" si="54"/>
        <v>0</v>
      </c>
      <c r="N3483" s="280" t="s">
        <v>94</v>
      </c>
      <c r="O3483" s="145">
        <v>0</v>
      </c>
      <c r="P3483" s="143">
        <v>0</v>
      </c>
      <c r="Q3483" s="141" t="s">
        <v>70</v>
      </c>
      <c r="R3483" s="271">
        <v>0</v>
      </c>
      <c r="S3483" s="145">
        <v>0</v>
      </c>
      <c r="T3483" s="185">
        <v>20170331</v>
      </c>
      <c r="U3483" s="142">
        <v>0</v>
      </c>
      <c r="V3483" s="142" t="s">
        <v>161</v>
      </c>
      <c r="W3483" s="142">
        <v>0</v>
      </c>
      <c r="X3483" s="345" t="s">
        <v>161</v>
      </c>
      <c r="Y3483" s="143"/>
      <c r="Z3483" s="143"/>
      <c r="AA3483" s="143"/>
      <c r="AB3483" s="143"/>
      <c r="AC3483" s="143"/>
      <c r="AD3483" s="143"/>
      <c r="AE3483" s="313"/>
      <c r="AF3483" s="313"/>
      <c r="AG3483" s="313"/>
      <c r="AH3483" s="313"/>
      <c r="AI3483" s="313"/>
      <c r="AJ3483" s="313"/>
      <c r="AK3483" s="143"/>
      <c r="AL3483" s="143"/>
      <c r="AM3483" s="143"/>
      <c r="AN3483" s="143"/>
      <c r="AO3483" s="143"/>
    </row>
    <row r="3484" spans="1:41">
      <c r="A3484" s="140">
        <v>45430845</v>
      </c>
      <c r="B3484" s="141">
        <v>37773682</v>
      </c>
      <c r="C3484" s="141" t="s">
        <v>161</v>
      </c>
      <c r="D3484" s="142">
        <v>244438.05</v>
      </c>
      <c r="E3484" s="313">
        <v>-3017.15</v>
      </c>
      <c r="F3484" s="142">
        <v>241420.9</v>
      </c>
      <c r="G3484" s="313">
        <v>-2383.27</v>
      </c>
      <c r="H3484" s="313">
        <v>0</v>
      </c>
      <c r="I3484" s="313">
        <v>-487.56</v>
      </c>
      <c r="J3484" s="313">
        <v>-5887.98</v>
      </c>
      <c r="K3484" s="143">
        <v>0</v>
      </c>
      <c r="L3484" s="144">
        <v>11.7</v>
      </c>
      <c r="M3484" s="344">
        <f t="shared" si="54"/>
        <v>254.62296875000001</v>
      </c>
      <c r="N3484" s="280" t="s">
        <v>162</v>
      </c>
      <c r="O3484" s="145">
        <v>0</v>
      </c>
      <c r="P3484" s="143">
        <v>241420.9</v>
      </c>
      <c r="Q3484" s="141" t="s">
        <v>70</v>
      </c>
      <c r="R3484" s="271">
        <v>0</v>
      </c>
      <c r="S3484" s="145">
        <v>0</v>
      </c>
      <c r="T3484" s="185">
        <v>20170331</v>
      </c>
      <c r="U3484" s="142">
        <v>0</v>
      </c>
      <c r="V3484" s="142" t="s">
        <v>161</v>
      </c>
      <c r="W3484" s="142">
        <v>0</v>
      </c>
      <c r="X3484" s="345" t="s">
        <v>161</v>
      </c>
      <c r="Y3484" s="143"/>
      <c r="Z3484" s="143"/>
      <c r="AA3484" s="143"/>
      <c r="AB3484" s="143"/>
      <c r="AC3484" s="143"/>
      <c r="AD3484" s="143"/>
      <c r="AE3484" s="313"/>
      <c r="AF3484" s="313"/>
      <c r="AG3484" s="313"/>
      <c r="AH3484" s="313"/>
      <c r="AI3484" s="313"/>
      <c r="AJ3484" s="313"/>
      <c r="AK3484" s="143"/>
      <c r="AL3484" s="143"/>
      <c r="AM3484" s="143"/>
      <c r="AN3484" s="143"/>
      <c r="AO3484" s="143"/>
    </row>
    <row r="3485" spans="1:41">
      <c r="A3485" s="140">
        <v>45430862</v>
      </c>
      <c r="B3485" s="141">
        <v>11901985</v>
      </c>
      <c r="C3485" s="141" t="s">
        <v>161</v>
      </c>
      <c r="D3485" s="142">
        <v>73790.100000000006</v>
      </c>
      <c r="E3485" s="322">
        <v>-886.69</v>
      </c>
      <c r="F3485" s="142">
        <v>72903.41</v>
      </c>
      <c r="G3485" s="322">
        <v>-780.95</v>
      </c>
      <c r="H3485" s="322">
        <v>0</v>
      </c>
      <c r="I3485" s="322">
        <v>-380.81</v>
      </c>
      <c r="J3485" s="322">
        <v>-2048.4499999999998</v>
      </c>
      <c r="K3485" s="143">
        <v>0</v>
      </c>
      <c r="L3485" s="144">
        <v>12.7</v>
      </c>
      <c r="M3485" s="344">
        <f t="shared" si="54"/>
        <v>76.864687500000016</v>
      </c>
      <c r="N3485" s="280" t="s">
        <v>162</v>
      </c>
      <c r="O3485" s="145">
        <v>0</v>
      </c>
      <c r="P3485" s="143">
        <v>72903.41</v>
      </c>
      <c r="Q3485" s="141" t="s">
        <v>70</v>
      </c>
      <c r="R3485" s="271">
        <v>0</v>
      </c>
      <c r="S3485" s="145">
        <v>0</v>
      </c>
      <c r="T3485" s="185">
        <v>20170331</v>
      </c>
      <c r="U3485" s="142">
        <v>0</v>
      </c>
      <c r="V3485" s="142" t="s">
        <v>161</v>
      </c>
      <c r="W3485" s="142">
        <v>0</v>
      </c>
      <c r="X3485" s="345" t="s">
        <v>161</v>
      </c>
      <c r="Y3485" s="143"/>
      <c r="Z3485" s="143"/>
      <c r="AA3485" s="143"/>
      <c r="AB3485" s="143"/>
      <c r="AC3485" s="143"/>
      <c r="AD3485" s="143"/>
      <c r="AE3485" s="313"/>
      <c r="AF3485" s="313"/>
      <c r="AG3485" s="313"/>
      <c r="AH3485" s="313"/>
      <c r="AI3485" s="313"/>
      <c r="AJ3485" s="313"/>
      <c r="AK3485" s="143"/>
      <c r="AL3485" s="143"/>
      <c r="AM3485" s="143"/>
      <c r="AN3485" s="143"/>
      <c r="AO3485" s="143"/>
    </row>
    <row r="3486" spans="1:41">
      <c r="A3486" s="140">
        <v>45430872</v>
      </c>
      <c r="B3486" s="141">
        <v>34219613</v>
      </c>
      <c r="C3486" s="141" t="s">
        <v>161</v>
      </c>
      <c r="D3486" s="142">
        <v>288875.89</v>
      </c>
      <c r="E3486" s="322">
        <v>-6011.14</v>
      </c>
      <c r="F3486" s="142">
        <v>282864.75</v>
      </c>
      <c r="G3486" s="322">
        <v>-6070.7</v>
      </c>
      <c r="H3486" s="322">
        <v>-874.9</v>
      </c>
      <c r="I3486" s="322">
        <v>-903.28</v>
      </c>
      <c r="J3486" s="322">
        <v>-13860.02</v>
      </c>
      <c r="K3486" s="143">
        <v>0</v>
      </c>
      <c r="L3486" s="144">
        <v>12.7</v>
      </c>
      <c r="M3486" s="344">
        <f t="shared" si="54"/>
        <v>300.91238541666672</v>
      </c>
      <c r="N3486" s="280" t="s">
        <v>162</v>
      </c>
      <c r="O3486" s="145">
        <v>0</v>
      </c>
      <c r="P3486" s="143">
        <v>281680.07</v>
      </c>
      <c r="Q3486" s="141" t="s">
        <v>71</v>
      </c>
      <c r="R3486" s="271">
        <v>20170331</v>
      </c>
      <c r="S3486" s="145">
        <v>1</v>
      </c>
      <c r="T3486" s="185">
        <v>20170331</v>
      </c>
      <c r="U3486" s="142">
        <v>0</v>
      </c>
      <c r="V3486" s="142" t="s">
        <v>161</v>
      </c>
      <c r="W3486" s="142">
        <v>0</v>
      </c>
      <c r="X3486" s="345" t="s">
        <v>161</v>
      </c>
      <c r="Y3486" s="143"/>
      <c r="Z3486" s="143"/>
      <c r="AA3486" s="143"/>
      <c r="AB3486" s="143"/>
      <c r="AC3486" s="143"/>
      <c r="AD3486" s="143"/>
      <c r="AE3486" s="313"/>
      <c r="AF3486" s="313"/>
      <c r="AG3486" s="313"/>
      <c r="AH3486" s="313"/>
      <c r="AI3486" s="313"/>
      <c r="AJ3486" s="313"/>
      <c r="AK3486" s="143"/>
      <c r="AL3486" s="143"/>
      <c r="AM3486" s="143"/>
      <c r="AN3486" s="143"/>
      <c r="AO3486" s="143"/>
    </row>
    <row r="3487" spans="1:41">
      <c r="A3487" s="140">
        <v>45430980</v>
      </c>
      <c r="B3487" s="141">
        <v>4681780</v>
      </c>
      <c r="C3487" s="141" t="s">
        <v>161</v>
      </c>
      <c r="D3487" s="142">
        <v>285141.52</v>
      </c>
      <c r="E3487" s="322">
        <v>-3705.23</v>
      </c>
      <c r="F3487" s="142">
        <v>281436.28999999998</v>
      </c>
      <c r="G3487" s="322">
        <v>-2320.17</v>
      </c>
      <c r="H3487" s="322">
        <v>0</v>
      </c>
      <c r="I3487" s="322">
        <v>-684.41</v>
      </c>
      <c r="J3487" s="322">
        <v>-6709.81</v>
      </c>
      <c r="K3487" s="143">
        <v>0</v>
      </c>
      <c r="L3487" s="144">
        <v>9.76</v>
      </c>
      <c r="M3487" s="344">
        <f t="shared" si="54"/>
        <v>297.02241666666669</v>
      </c>
      <c r="N3487" s="280" t="s">
        <v>162</v>
      </c>
      <c r="O3487" s="145">
        <v>0</v>
      </c>
      <c r="P3487" s="143">
        <v>281436.28999999998</v>
      </c>
      <c r="Q3487" s="141" t="s">
        <v>70</v>
      </c>
      <c r="R3487" s="271">
        <v>0</v>
      </c>
      <c r="S3487" s="145">
        <v>0</v>
      </c>
      <c r="T3487" s="185">
        <v>20170331</v>
      </c>
      <c r="U3487" s="142">
        <v>0</v>
      </c>
      <c r="V3487" s="142" t="s">
        <v>161</v>
      </c>
      <c r="W3487" s="142">
        <v>0</v>
      </c>
      <c r="X3487" s="345" t="s">
        <v>161</v>
      </c>
      <c r="Y3487" s="143"/>
      <c r="Z3487" s="143"/>
      <c r="AA3487" s="143"/>
      <c r="AB3487" s="143"/>
      <c r="AC3487" s="143"/>
      <c r="AD3487" s="143"/>
      <c r="AE3487" s="313"/>
      <c r="AF3487" s="313"/>
      <c r="AG3487" s="313"/>
      <c r="AH3487" s="313"/>
      <c r="AI3487" s="313"/>
      <c r="AJ3487" s="313"/>
      <c r="AK3487" s="143"/>
      <c r="AL3487" s="143"/>
      <c r="AM3487" s="143"/>
      <c r="AN3487" s="143"/>
      <c r="AO3487" s="143"/>
    </row>
    <row r="3488" spans="1:41">
      <c r="A3488" s="140">
        <v>45430991</v>
      </c>
      <c r="B3488" s="141">
        <v>18418817</v>
      </c>
      <c r="C3488" s="141" t="s">
        <v>161</v>
      </c>
      <c r="D3488" s="142">
        <v>0</v>
      </c>
      <c r="E3488" s="322">
        <v>0</v>
      </c>
      <c r="F3488" s="142">
        <v>0</v>
      </c>
      <c r="G3488" s="322">
        <v>0</v>
      </c>
      <c r="H3488" s="322">
        <v>0</v>
      </c>
      <c r="I3488" s="322">
        <v>0</v>
      </c>
      <c r="J3488" s="322">
        <v>0</v>
      </c>
      <c r="K3488" s="143">
        <v>0</v>
      </c>
      <c r="L3488" s="144">
        <v>10.15</v>
      </c>
      <c r="M3488" s="344">
        <f t="shared" si="54"/>
        <v>0</v>
      </c>
      <c r="N3488" s="280" t="s">
        <v>94</v>
      </c>
      <c r="O3488" s="145">
        <v>0</v>
      </c>
      <c r="P3488" s="143">
        <v>0</v>
      </c>
      <c r="Q3488" s="141" t="s">
        <v>70</v>
      </c>
      <c r="R3488" s="271">
        <v>0</v>
      </c>
      <c r="S3488" s="145">
        <v>0</v>
      </c>
      <c r="T3488" s="185">
        <v>20170331</v>
      </c>
      <c r="U3488" s="142">
        <v>0</v>
      </c>
      <c r="V3488" s="142" t="s">
        <v>161</v>
      </c>
      <c r="W3488" s="142">
        <v>0</v>
      </c>
      <c r="X3488" s="345" t="s">
        <v>161</v>
      </c>
      <c r="Y3488" s="143"/>
      <c r="Z3488" s="143"/>
      <c r="AA3488" s="143"/>
      <c r="AB3488" s="143"/>
      <c r="AC3488" s="143"/>
      <c r="AD3488" s="143"/>
      <c r="AE3488" s="313"/>
      <c r="AF3488" s="313"/>
      <c r="AG3488" s="313"/>
      <c r="AH3488" s="313"/>
      <c r="AI3488" s="313"/>
      <c r="AJ3488" s="313"/>
      <c r="AK3488" s="143"/>
      <c r="AL3488" s="143"/>
      <c r="AM3488" s="143"/>
      <c r="AN3488" s="143"/>
      <c r="AO3488" s="143"/>
    </row>
    <row r="3489" spans="1:41">
      <c r="A3489" s="140">
        <v>45431017</v>
      </c>
      <c r="B3489" s="141">
        <v>36473573</v>
      </c>
      <c r="C3489" s="141" t="s">
        <v>161</v>
      </c>
      <c r="D3489" s="142">
        <v>0</v>
      </c>
      <c r="E3489" s="322">
        <v>0</v>
      </c>
      <c r="F3489" s="142">
        <v>0</v>
      </c>
      <c r="G3489" s="322">
        <v>0</v>
      </c>
      <c r="H3489" s="322">
        <v>0</v>
      </c>
      <c r="I3489" s="322">
        <v>0</v>
      </c>
      <c r="J3489" s="322">
        <v>0</v>
      </c>
      <c r="K3489" s="143">
        <v>0</v>
      </c>
      <c r="L3489" s="144">
        <v>10.54</v>
      </c>
      <c r="M3489" s="344">
        <f t="shared" si="54"/>
        <v>0</v>
      </c>
      <c r="N3489" s="280" t="s">
        <v>94</v>
      </c>
      <c r="O3489" s="145">
        <v>0</v>
      </c>
      <c r="P3489" s="143">
        <v>0</v>
      </c>
      <c r="Q3489" s="141" t="s">
        <v>70</v>
      </c>
      <c r="R3489" s="271">
        <v>0</v>
      </c>
      <c r="S3489" s="145">
        <v>0</v>
      </c>
      <c r="T3489" s="185">
        <v>20170331</v>
      </c>
      <c r="U3489" s="142">
        <v>0</v>
      </c>
      <c r="V3489" s="142" t="s">
        <v>161</v>
      </c>
      <c r="W3489" s="142">
        <v>0</v>
      </c>
      <c r="X3489" s="345" t="s">
        <v>161</v>
      </c>
      <c r="Y3489" s="143"/>
      <c r="Z3489" s="143"/>
      <c r="AA3489" s="143"/>
      <c r="AB3489" s="143"/>
      <c r="AC3489" s="143"/>
      <c r="AD3489" s="143"/>
      <c r="AE3489" s="313"/>
      <c r="AF3489" s="313"/>
      <c r="AG3489" s="313"/>
      <c r="AH3489" s="313"/>
      <c r="AI3489" s="313"/>
      <c r="AJ3489" s="313"/>
      <c r="AK3489" s="143"/>
      <c r="AL3489" s="143"/>
      <c r="AM3489" s="143"/>
      <c r="AN3489" s="143"/>
      <c r="AO3489" s="143"/>
    </row>
    <row r="3490" spans="1:41">
      <c r="A3490" s="140">
        <v>45431038</v>
      </c>
      <c r="B3490" s="141">
        <v>18834079</v>
      </c>
      <c r="C3490" s="141" t="s">
        <v>161</v>
      </c>
      <c r="D3490" s="142">
        <v>448917.43</v>
      </c>
      <c r="E3490" s="322">
        <v>-17208.900000000001</v>
      </c>
      <c r="F3490" s="142">
        <v>431708.53</v>
      </c>
      <c r="G3490" s="322">
        <v>-11881.21</v>
      </c>
      <c r="H3490" s="322">
        <v>-1000</v>
      </c>
      <c r="I3490" s="322">
        <v>-2053.56</v>
      </c>
      <c r="J3490" s="322">
        <v>-32143.67</v>
      </c>
      <c r="K3490" s="143">
        <v>0</v>
      </c>
      <c r="L3490" s="144">
        <v>10.73</v>
      </c>
      <c r="M3490" s="344">
        <f t="shared" si="54"/>
        <v>467.62232291666669</v>
      </c>
      <c r="N3490" s="280" t="s">
        <v>162</v>
      </c>
      <c r="O3490" s="145">
        <v>0</v>
      </c>
      <c r="P3490" s="143">
        <v>431708.53</v>
      </c>
      <c r="Q3490" s="141" t="s">
        <v>70</v>
      </c>
      <c r="R3490" s="271">
        <v>0</v>
      </c>
      <c r="S3490" s="145">
        <v>0</v>
      </c>
      <c r="T3490" s="185">
        <v>20170331</v>
      </c>
      <c r="U3490" s="142">
        <v>0</v>
      </c>
      <c r="V3490" s="142" t="s">
        <v>161</v>
      </c>
      <c r="W3490" s="142">
        <v>0</v>
      </c>
      <c r="X3490" s="345" t="s">
        <v>161</v>
      </c>
      <c r="Y3490" s="143"/>
      <c r="Z3490" s="143"/>
      <c r="AA3490" s="143"/>
      <c r="AB3490" s="143"/>
      <c r="AC3490" s="143"/>
      <c r="AD3490" s="143"/>
      <c r="AE3490" s="313"/>
      <c r="AF3490" s="313"/>
      <c r="AG3490" s="313"/>
      <c r="AH3490" s="313"/>
      <c r="AI3490" s="313"/>
      <c r="AJ3490" s="313"/>
      <c r="AK3490" s="143"/>
      <c r="AL3490" s="143"/>
      <c r="AM3490" s="143"/>
      <c r="AN3490" s="143"/>
      <c r="AO3490" s="143"/>
    </row>
    <row r="3491" spans="1:41">
      <c r="A3491" s="140">
        <v>45476336</v>
      </c>
      <c r="B3491" s="141">
        <v>23698909</v>
      </c>
      <c r="C3491" s="141" t="s">
        <v>161</v>
      </c>
      <c r="D3491" s="142">
        <v>268139.24</v>
      </c>
      <c r="E3491" s="322">
        <v>-3504.54</v>
      </c>
      <c r="F3491" s="142">
        <v>264634.7</v>
      </c>
      <c r="G3491" s="322">
        <v>-2245.67</v>
      </c>
      <c r="H3491" s="322">
        <v>0</v>
      </c>
      <c r="I3491" s="322">
        <v>-449.79</v>
      </c>
      <c r="J3491" s="322">
        <v>-6200</v>
      </c>
      <c r="K3491" s="143">
        <v>-46.44</v>
      </c>
      <c r="L3491" s="144">
        <v>10.050000000000001</v>
      </c>
      <c r="M3491" s="344">
        <f t="shared" si="54"/>
        <v>279.31170833333334</v>
      </c>
      <c r="N3491" s="280" t="s">
        <v>162</v>
      </c>
      <c r="O3491" s="145">
        <v>0</v>
      </c>
      <c r="P3491" s="143">
        <v>264634.7</v>
      </c>
      <c r="Q3491" s="141" t="s">
        <v>70</v>
      </c>
      <c r="R3491" s="271">
        <v>0</v>
      </c>
      <c r="S3491" s="145">
        <v>0</v>
      </c>
      <c r="T3491" s="185">
        <v>20170331</v>
      </c>
      <c r="U3491" s="142">
        <v>0</v>
      </c>
      <c r="V3491" s="142" t="s">
        <v>161</v>
      </c>
      <c r="W3491" s="142">
        <v>0</v>
      </c>
      <c r="X3491" s="345" t="s">
        <v>161</v>
      </c>
      <c r="Y3491" s="143"/>
      <c r="Z3491" s="143"/>
      <c r="AA3491" s="143"/>
      <c r="AB3491" s="143"/>
      <c r="AC3491" s="143"/>
      <c r="AD3491" s="143"/>
      <c r="AE3491" s="313"/>
      <c r="AF3491" s="313"/>
      <c r="AG3491" s="313"/>
      <c r="AH3491" s="313"/>
      <c r="AI3491" s="313"/>
      <c r="AJ3491" s="313"/>
      <c r="AK3491" s="143"/>
      <c r="AL3491" s="143"/>
      <c r="AM3491" s="143"/>
      <c r="AN3491" s="143"/>
      <c r="AO3491" s="143"/>
    </row>
    <row r="3492" spans="1:41">
      <c r="A3492" s="140">
        <v>45523680</v>
      </c>
      <c r="B3492" s="141">
        <v>33669261</v>
      </c>
      <c r="C3492" s="141" t="s">
        <v>161</v>
      </c>
      <c r="D3492" s="142">
        <v>684594.94</v>
      </c>
      <c r="E3492" s="313">
        <v>-13444.49</v>
      </c>
      <c r="F3492" s="142">
        <v>671150.45</v>
      </c>
      <c r="G3492" s="313">
        <v>-7416.99</v>
      </c>
      <c r="H3492" s="313">
        <v>-500</v>
      </c>
      <c r="I3492" s="313">
        <v>-1197.52</v>
      </c>
      <c r="J3492" s="313">
        <v>-22559</v>
      </c>
      <c r="K3492" s="143">
        <v>0</v>
      </c>
      <c r="L3492" s="144">
        <v>10.15</v>
      </c>
      <c r="M3492" s="344">
        <f t="shared" si="54"/>
        <v>713.11972916666662</v>
      </c>
      <c r="N3492" s="280" t="s">
        <v>162</v>
      </c>
      <c r="O3492" s="145">
        <v>0</v>
      </c>
      <c r="P3492" s="143">
        <v>667323.29</v>
      </c>
      <c r="Q3492" s="141" t="s">
        <v>71</v>
      </c>
      <c r="R3492" s="271">
        <v>20170331</v>
      </c>
      <c r="S3492" s="145">
        <v>1</v>
      </c>
      <c r="T3492" s="185">
        <v>20170331</v>
      </c>
      <c r="U3492" s="142">
        <v>0</v>
      </c>
      <c r="V3492" s="142" t="s">
        <v>161</v>
      </c>
      <c r="W3492" s="142">
        <v>0</v>
      </c>
      <c r="X3492" s="345" t="s">
        <v>161</v>
      </c>
      <c r="Y3492" s="143"/>
      <c r="Z3492" s="143"/>
      <c r="AA3492" s="143"/>
      <c r="AB3492" s="143"/>
      <c r="AC3492" s="143"/>
      <c r="AD3492" s="143"/>
      <c r="AE3492" s="313"/>
      <c r="AF3492" s="313"/>
      <c r="AG3492" s="313"/>
      <c r="AH3492" s="313"/>
      <c r="AI3492" s="313"/>
      <c r="AJ3492" s="313"/>
      <c r="AK3492" s="143"/>
      <c r="AL3492" s="143"/>
      <c r="AM3492" s="143"/>
      <c r="AN3492" s="143"/>
      <c r="AO3492" s="143"/>
    </row>
    <row r="3493" spans="1:41">
      <c r="A3493" s="140">
        <v>45523693</v>
      </c>
      <c r="B3493" s="141">
        <v>1442905</v>
      </c>
      <c r="C3493" s="141" t="s">
        <v>161</v>
      </c>
      <c r="D3493" s="142">
        <v>0</v>
      </c>
      <c r="E3493" s="313">
        <v>0</v>
      </c>
      <c r="F3493" s="142">
        <v>0</v>
      </c>
      <c r="G3493" s="313">
        <v>0</v>
      </c>
      <c r="H3493" s="313">
        <v>0</v>
      </c>
      <c r="I3493" s="313">
        <v>0</v>
      </c>
      <c r="J3493" s="313">
        <v>0</v>
      </c>
      <c r="K3493" s="143">
        <v>0</v>
      </c>
      <c r="L3493" s="144">
        <v>9.9600000000000009</v>
      </c>
      <c r="M3493" s="344">
        <f t="shared" si="54"/>
        <v>0</v>
      </c>
      <c r="N3493" s="280" t="s">
        <v>94</v>
      </c>
      <c r="O3493" s="145">
        <v>0</v>
      </c>
      <c r="P3493" s="143">
        <v>0</v>
      </c>
      <c r="Q3493" s="141" t="s">
        <v>70</v>
      </c>
      <c r="R3493" s="271">
        <v>0</v>
      </c>
      <c r="S3493" s="145">
        <v>0</v>
      </c>
      <c r="T3493" s="185">
        <v>20170331</v>
      </c>
      <c r="U3493" s="142">
        <v>0</v>
      </c>
      <c r="V3493" s="142" t="s">
        <v>161</v>
      </c>
      <c r="W3493" s="142">
        <v>0</v>
      </c>
      <c r="X3493" s="345" t="s">
        <v>161</v>
      </c>
      <c r="Y3493" s="143"/>
      <c r="Z3493" s="143"/>
      <c r="AA3493" s="143"/>
      <c r="AB3493" s="143"/>
      <c r="AC3493" s="143"/>
      <c r="AD3493" s="143"/>
      <c r="AE3493" s="313"/>
      <c r="AF3493" s="313"/>
      <c r="AG3493" s="313"/>
      <c r="AH3493" s="313"/>
      <c r="AI3493" s="313"/>
      <c r="AJ3493" s="313"/>
      <c r="AK3493" s="143"/>
      <c r="AL3493" s="143"/>
      <c r="AM3493" s="143"/>
      <c r="AN3493" s="143"/>
      <c r="AO3493" s="143"/>
    </row>
    <row r="3494" spans="1:41">
      <c r="A3494" s="140">
        <v>45523718</v>
      </c>
      <c r="B3494" s="141">
        <v>4977490</v>
      </c>
      <c r="C3494" s="141" t="s">
        <v>161</v>
      </c>
      <c r="D3494" s="142">
        <v>329934.73</v>
      </c>
      <c r="E3494" s="322">
        <v>-4287.28</v>
      </c>
      <c r="F3494" s="142">
        <v>325647.45</v>
      </c>
      <c r="G3494" s="322">
        <v>-2684.65</v>
      </c>
      <c r="H3494" s="322">
        <v>0</v>
      </c>
      <c r="I3494" s="322">
        <v>-781.73</v>
      </c>
      <c r="J3494" s="322">
        <v>-7753.66</v>
      </c>
      <c r="K3494" s="143">
        <v>0</v>
      </c>
      <c r="L3494" s="144">
        <v>9.76</v>
      </c>
      <c r="M3494" s="344">
        <f t="shared" si="54"/>
        <v>343.68201041666663</v>
      </c>
      <c r="N3494" s="280" t="s">
        <v>162</v>
      </c>
      <c r="O3494" s="145">
        <v>0</v>
      </c>
      <c r="P3494" s="143">
        <v>325647.45</v>
      </c>
      <c r="Q3494" s="141" t="s">
        <v>70</v>
      </c>
      <c r="R3494" s="271">
        <v>0</v>
      </c>
      <c r="S3494" s="145">
        <v>0</v>
      </c>
      <c r="T3494" s="185">
        <v>20170331</v>
      </c>
      <c r="U3494" s="142">
        <v>0</v>
      </c>
      <c r="V3494" s="142" t="s">
        <v>161</v>
      </c>
      <c r="W3494" s="142">
        <v>0</v>
      </c>
      <c r="X3494" s="345" t="s">
        <v>161</v>
      </c>
      <c r="Y3494" s="143"/>
      <c r="Z3494" s="143"/>
      <c r="AA3494" s="143"/>
      <c r="AB3494" s="143"/>
      <c r="AC3494" s="143"/>
      <c r="AD3494" s="143"/>
      <c r="AE3494" s="313"/>
      <c r="AF3494" s="313"/>
      <c r="AG3494" s="313"/>
      <c r="AH3494" s="313"/>
      <c r="AI3494" s="313"/>
      <c r="AJ3494" s="313"/>
      <c r="AK3494" s="143"/>
      <c r="AL3494" s="143"/>
      <c r="AM3494" s="143"/>
      <c r="AN3494" s="143"/>
      <c r="AO3494" s="143"/>
    </row>
    <row r="3495" spans="1:41">
      <c r="A3495" s="140">
        <v>45523734</v>
      </c>
      <c r="B3495" s="141">
        <v>12315701</v>
      </c>
      <c r="C3495" s="141" t="s">
        <v>161</v>
      </c>
      <c r="D3495" s="142">
        <v>284222.33</v>
      </c>
      <c r="E3495" s="322">
        <v>-3639.9</v>
      </c>
      <c r="F3495" s="142">
        <v>280582.43</v>
      </c>
      <c r="G3495" s="322">
        <v>-2443.13</v>
      </c>
      <c r="H3495" s="322">
        <v>0</v>
      </c>
      <c r="I3495" s="322">
        <v>-480.99</v>
      </c>
      <c r="J3495" s="322">
        <v>-6564.02</v>
      </c>
      <c r="K3495" s="143">
        <v>0</v>
      </c>
      <c r="L3495" s="144">
        <v>10.32</v>
      </c>
      <c r="M3495" s="344">
        <f t="shared" si="54"/>
        <v>296.06492708333337</v>
      </c>
      <c r="N3495" s="280" t="s">
        <v>162</v>
      </c>
      <c r="O3495" s="145">
        <v>0</v>
      </c>
      <c r="P3495" s="143">
        <v>280582.43</v>
      </c>
      <c r="Q3495" s="141" t="s">
        <v>70</v>
      </c>
      <c r="R3495" s="271">
        <v>0</v>
      </c>
      <c r="S3495" s="145">
        <v>0</v>
      </c>
      <c r="T3495" s="185">
        <v>20170331</v>
      </c>
      <c r="U3495" s="142">
        <v>0</v>
      </c>
      <c r="V3495" s="142" t="s">
        <v>161</v>
      </c>
      <c r="W3495" s="142">
        <v>0</v>
      </c>
      <c r="X3495" s="345" t="s">
        <v>161</v>
      </c>
      <c r="Y3495" s="143"/>
      <c r="Z3495" s="143"/>
      <c r="AA3495" s="143"/>
      <c r="AB3495" s="143"/>
      <c r="AC3495" s="143"/>
      <c r="AD3495" s="143"/>
      <c r="AE3495" s="313"/>
      <c r="AF3495" s="313"/>
      <c r="AG3495" s="313"/>
      <c r="AH3495" s="313"/>
      <c r="AI3495" s="313"/>
      <c r="AJ3495" s="313"/>
      <c r="AK3495" s="143"/>
      <c r="AL3495" s="143"/>
      <c r="AM3495" s="143"/>
      <c r="AN3495" s="143"/>
      <c r="AO3495" s="143"/>
    </row>
    <row r="3496" spans="1:41">
      <c r="A3496" s="140">
        <v>45574600</v>
      </c>
      <c r="B3496" s="141">
        <v>15242111</v>
      </c>
      <c r="C3496" s="141" t="s">
        <v>161</v>
      </c>
      <c r="D3496" s="142">
        <v>342655.69</v>
      </c>
      <c r="E3496" s="322">
        <v>-4323.93</v>
      </c>
      <c r="F3496" s="142">
        <v>338331.76</v>
      </c>
      <c r="G3496" s="322">
        <v>-3212.4</v>
      </c>
      <c r="H3496" s="322">
        <v>0</v>
      </c>
      <c r="I3496" s="322">
        <v>-601.67999999999995</v>
      </c>
      <c r="J3496" s="322">
        <v>-8138.01</v>
      </c>
      <c r="K3496" s="143">
        <v>0</v>
      </c>
      <c r="L3496" s="144">
        <v>11.25</v>
      </c>
      <c r="M3496" s="344">
        <f t="shared" si="54"/>
        <v>356.93301041666672</v>
      </c>
      <c r="N3496" s="280" t="s">
        <v>162</v>
      </c>
      <c r="O3496" s="145">
        <v>0</v>
      </c>
      <c r="P3496" s="143">
        <v>338331.76</v>
      </c>
      <c r="Q3496" s="141" t="s">
        <v>70</v>
      </c>
      <c r="R3496" s="271">
        <v>0</v>
      </c>
      <c r="S3496" s="145">
        <v>0</v>
      </c>
      <c r="T3496" s="185">
        <v>20170331</v>
      </c>
      <c r="U3496" s="142">
        <v>0</v>
      </c>
      <c r="V3496" s="142" t="s">
        <v>161</v>
      </c>
      <c r="W3496" s="142">
        <v>0</v>
      </c>
      <c r="X3496" s="345" t="s">
        <v>161</v>
      </c>
      <c r="Y3496" s="143"/>
      <c r="Z3496" s="143"/>
      <c r="AA3496" s="143"/>
      <c r="AB3496" s="143"/>
      <c r="AC3496" s="143"/>
      <c r="AD3496" s="143"/>
      <c r="AE3496" s="313"/>
      <c r="AF3496" s="313"/>
      <c r="AG3496" s="313"/>
      <c r="AH3496" s="313"/>
      <c r="AI3496" s="313"/>
      <c r="AJ3496" s="313"/>
      <c r="AK3496" s="143"/>
      <c r="AL3496" s="143"/>
      <c r="AM3496" s="143"/>
      <c r="AN3496" s="143"/>
      <c r="AO3496" s="143"/>
    </row>
    <row r="3497" spans="1:41">
      <c r="A3497" s="140">
        <v>45574610</v>
      </c>
      <c r="B3497" s="141">
        <v>16935456</v>
      </c>
      <c r="C3497" s="141" t="s">
        <v>161</v>
      </c>
      <c r="D3497" s="142">
        <v>426143.51</v>
      </c>
      <c r="E3497" s="322">
        <v>-5569.98</v>
      </c>
      <c r="F3497" s="142">
        <v>420573.53</v>
      </c>
      <c r="G3497" s="322">
        <v>-3536.23</v>
      </c>
      <c r="H3497" s="322">
        <v>-500</v>
      </c>
      <c r="I3497" s="322">
        <v>-743.79</v>
      </c>
      <c r="J3497" s="322">
        <v>-10350</v>
      </c>
      <c r="K3497" s="143">
        <v>0</v>
      </c>
      <c r="L3497" s="144">
        <v>9.76</v>
      </c>
      <c r="M3497" s="344">
        <f t="shared" si="54"/>
        <v>443.89948958333338</v>
      </c>
      <c r="N3497" s="280" t="s">
        <v>162</v>
      </c>
      <c r="O3497" s="145">
        <v>0</v>
      </c>
      <c r="P3497" s="143">
        <v>414889.49</v>
      </c>
      <c r="Q3497" s="141" t="s">
        <v>71</v>
      </c>
      <c r="R3497" s="271">
        <v>20170331</v>
      </c>
      <c r="S3497" s="145">
        <v>1</v>
      </c>
      <c r="T3497" s="185">
        <v>20170331</v>
      </c>
      <c r="U3497" s="142">
        <v>0</v>
      </c>
      <c r="V3497" s="142" t="s">
        <v>161</v>
      </c>
      <c r="W3497" s="142">
        <v>0</v>
      </c>
      <c r="X3497" s="345" t="s">
        <v>161</v>
      </c>
      <c r="Y3497" s="143"/>
      <c r="Z3497" s="143"/>
      <c r="AA3497" s="143"/>
      <c r="AB3497" s="143"/>
      <c r="AC3497" s="143"/>
      <c r="AD3497" s="143"/>
      <c r="AE3497" s="313"/>
      <c r="AF3497" s="313"/>
      <c r="AG3497" s="313"/>
      <c r="AH3497" s="313"/>
      <c r="AI3497" s="313"/>
      <c r="AJ3497" s="313"/>
      <c r="AK3497" s="143"/>
      <c r="AL3497" s="143"/>
      <c r="AM3497" s="143"/>
      <c r="AN3497" s="143"/>
      <c r="AO3497" s="143"/>
    </row>
    <row r="3498" spans="1:41">
      <c r="A3498" s="140">
        <v>45614359</v>
      </c>
      <c r="B3498" s="141">
        <v>16322409</v>
      </c>
      <c r="C3498" s="141" t="s">
        <v>161</v>
      </c>
      <c r="D3498" s="142">
        <v>0</v>
      </c>
      <c r="E3498" s="322">
        <v>0</v>
      </c>
      <c r="F3498" s="142">
        <v>0</v>
      </c>
      <c r="G3498" s="322">
        <v>0</v>
      </c>
      <c r="H3498" s="322">
        <v>0</v>
      </c>
      <c r="I3498" s="322">
        <v>0</v>
      </c>
      <c r="J3498" s="322">
        <v>0</v>
      </c>
      <c r="K3498" s="143">
        <v>0</v>
      </c>
      <c r="L3498" s="144">
        <v>11.11</v>
      </c>
      <c r="M3498" s="344">
        <f t="shared" si="54"/>
        <v>0</v>
      </c>
      <c r="N3498" s="280" t="s">
        <v>94</v>
      </c>
      <c r="O3498" s="145">
        <v>0</v>
      </c>
      <c r="P3498" s="143">
        <v>0</v>
      </c>
      <c r="Q3498" s="141" t="s">
        <v>70</v>
      </c>
      <c r="R3498" s="271">
        <v>0</v>
      </c>
      <c r="S3498" s="145">
        <v>0</v>
      </c>
      <c r="T3498" s="185">
        <v>20170331</v>
      </c>
      <c r="U3498" s="142">
        <v>0</v>
      </c>
      <c r="V3498" s="142" t="s">
        <v>161</v>
      </c>
      <c r="W3498" s="142">
        <v>0</v>
      </c>
      <c r="X3498" s="345" t="s">
        <v>161</v>
      </c>
      <c r="Y3498" s="143"/>
      <c r="Z3498" s="143"/>
      <c r="AA3498" s="143"/>
      <c r="AB3498" s="143"/>
      <c r="AC3498" s="143"/>
      <c r="AD3498" s="143"/>
      <c r="AE3498" s="313"/>
      <c r="AF3498" s="313"/>
      <c r="AG3498" s="313"/>
      <c r="AH3498" s="313"/>
      <c r="AI3498" s="313"/>
      <c r="AJ3498" s="313"/>
      <c r="AK3498" s="143"/>
      <c r="AL3498" s="143"/>
      <c r="AM3498" s="143"/>
      <c r="AN3498" s="143"/>
      <c r="AO3498" s="143"/>
    </row>
    <row r="3499" spans="1:41">
      <c r="A3499" s="140">
        <v>45614564</v>
      </c>
      <c r="B3499" s="141">
        <v>25346195</v>
      </c>
      <c r="C3499" s="141" t="s">
        <v>161</v>
      </c>
      <c r="D3499" s="142">
        <v>0</v>
      </c>
      <c r="E3499" s="322">
        <v>0</v>
      </c>
      <c r="F3499" s="142">
        <v>0</v>
      </c>
      <c r="G3499" s="322">
        <v>0</v>
      </c>
      <c r="H3499" s="322">
        <v>0</v>
      </c>
      <c r="I3499" s="322">
        <v>0</v>
      </c>
      <c r="J3499" s="322">
        <v>0</v>
      </c>
      <c r="K3499" s="143">
        <v>0</v>
      </c>
      <c r="L3499" s="144">
        <v>11.7</v>
      </c>
      <c r="M3499" s="344">
        <f t="shared" si="54"/>
        <v>0</v>
      </c>
      <c r="N3499" s="280" t="s">
        <v>94</v>
      </c>
      <c r="O3499" s="145">
        <v>0</v>
      </c>
      <c r="P3499" s="143">
        <v>0</v>
      </c>
      <c r="Q3499" s="141" t="s">
        <v>70</v>
      </c>
      <c r="R3499" s="271">
        <v>0</v>
      </c>
      <c r="S3499" s="145">
        <v>0</v>
      </c>
      <c r="T3499" s="185">
        <v>20170331</v>
      </c>
      <c r="U3499" s="142">
        <v>0</v>
      </c>
      <c r="V3499" s="142" t="s">
        <v>161</v>
      </c>
      <c r="W3499" s="142">
        <v>0</v>
      </c>
      <c r="X3499" s="345" t="s">
        <v>161</v>
      </c>
      <c r="Y3499" s="143"/>
      <c r="Z3499" s="143"/>
      <c r="AA3499" s="143"/>
      <c r="AB3499" s="143"/>
      <c r="AC3499" s="143"/>
      <c r="AD3499" s="143"/>
      <c r="AE3499" s="313"/>
      <c r="AF3499" s="313"/>
      <c r="AG3499" s="313"/>
      <c r="AH3499" s="313"/>
      <c r="AI3499" s="313"/>
      <c r="AJ3499" s="313"/>
      <c r="AK3499" s="143"/>
      <c r="AL3499" s="143"/>
      <c r="AM3499" s="143"/>
      <c r="AN3499" s="143"/>
      <c r="AO3499" s="143"/>
    </row>
    <row r="3500" spans="1:41">
      <c r="A3500" s="140">
        <v>45614576</v>
      </c>
      <c r="B3500" s="141">
        <v>36973938</v>
      </c>
      <c r="C3500" s="141" t="s">
        <v>161</v>
      </c>
      <c r="D3500" s="142">
        <v>421430.63</v>
      </c>
      <c r="E3500" s="322">
        <v>-5068.45</v>
      </c>
      <c r="F3500" s="142">
        <v>416362.18</v>
      </c>
      <c r="G3500" s="322">
        <v>-4460.1400000000003</v>
      </c>
      <c r="H3500" s="322">
        <v>0</v>
      </c>
      <c r="I3500" s="322">
        <v>-648.53</v>
      </c>
      <c r="J3500" s="322">
        <v>-10177.120000000001</v>
      </c>
      <c r="K3500" s="143">
        <v>0</v>
      </c>
      <c r="L3500" s="144">
        <v>12.7</v>
      </c>
      <c r="M3500" s="344">
        <f t="shared" si="54"/>
        <v>438.99023958333333</v>
      </c>
      <c r="N3500" s="280" t="s">
        <v>162</v>
      </c>
      <c r="O3500" s="145">
        <v>0</v>
      </c>
      <c r="P3500" s="143">
        <v>416362.18</v>
      </c>
      <c r="Q3500" s="141" t="s">
        <v>70</v>
      </c>
      <c r="R3500" s="271">
        <v>0</v>
      </c>
      <c r="S3500" s="145">
        <v>0</v>
      </c>
      <c r="T3500" s="185">
        <v>20170331</v>
      </c>
      <c r="U3500" s="142">
        <v>0</v>
      </c>
      <c r="V3500" s="142" t="s">
        <v>161</v>
      </c>
      <c r="W3500" s="142">
        <v>0</v>
      </c>
      <c r="X3500" s="345" t="s">
        <v>161</v>
      </c>
      <c r="Y3500" s="143"/>
      <c r="Z3500" s="143"/>
      <c r="AA3500" s="143"/>
      <c r="AB3500" s="143"/>
      <c r="AC3500" s="143"/>
      <c r="AD3500" s="143"/>
      <c r="AE3500" s="313"/>
      <c r="AF3500" s="313"/>
      <c r="AG3500" s="313"/>
      <c r="AH3500" s="313"/>
      <c r="AI3500" s="313"/>
      <c r="AJ3500" s="313"/>
      <c r="AK3500" s="143"/>
      <c r="AL3500" s="143"/>
      <c r="AM3500" s="143"/>
      <c r="AN3500" s="143"/>
      <c r="AO3500" s="143"/>
    </row>
    <row r="3501" spans="1:41">
      <c r="A3501" s="140">
        <v>45614614</v>
      </c>
      <c r="B3501" s="141">
        <v>12727141</v>
      </c>
      <c r="C3501" s="141" t="s">
        <v>161</v>
      </c>
      <c r="D3501" s="142">
        <v>0</v>
      </c>
      <c r="E3501" s="322">
        <v>0</v>
      </c>
      <c r="F3501" s="142">
        <v>0</v>
      </c>
      <c r="G3501" s="322">
        <v>0</v>
      </c>
      <c r="H3501" s="322">
        <v>0</v>
      </c>
      <c r="I3501" s="322">
        <v>0</v>
      </c>
      <c r="J3501" s="322">
        <v>0</v>
      </c>
      <c r="K3501" s="143">
        <v>0</v>
      </c>
      <c r="L3501" s="144">
        <v>11.7</v>
      </c>
      <c r="M3501" s="344">
        <f t="shared" si="54"/>
        <v>0</v>
      </c>
      <c r="N3501" s="280" t="s">
        <v>94</v>
      </c>
      <c r="O3501" s="145">
        <v>0</v>
      </c>
      <c r="P3501" s="143">
        <v>0</v>
      </c>
      <c r="Q3501" s="141" t="s">
        <v>70</v>
      </c>
      <c r="R3501" s="271">
        <v>0</v>
      </c>
      <c r="S3501" s="145">
        <v>0</v>
      </c>
      <c r="T3501" s="185">
        <v>20170331</v>
      </c>
      <c r="U3501" s="142">
        <v>0</v>
      </c>
      <c r="V3501" s="142" t="s">
        <v>161</v>
      </c>
      <c r="W3501" s="142">
        <v>0</v>
      </c>
      <c r="X3501" s="345" t="s">
        <v>161</v>
      </c>
      <c r="Y3501" s="143"/>
      <c r="Z3501" s="143"/>
      <c r="AA3501" s="143"/>
      <c r="AB3501" s="143"/>
      <c r="AC3501" s="143"/>
      <c r="AD3501" s="143"/>
      <c r="AE3501" s="313"/>
      <c r="AF3501" s="313"/>
      <c r="AG3501" s="313"/>
      <c r="AH3501" s="313"/>
      <c r="AI3501" s="313"/>
      <c r="AJ3501" s="313"/>
      <c r="AK3501" s="143"/>
      <c r="AL3501" s="143"/>
      <c r="AM3501" s="143"/>
      <c r="AN3501" s="143"/>
      <c r="AO3501" s="143"/>
    </row>
    <row r="3502" spans="1:41">
      <c r="A3502" s="140">
        <v>45614629</v>
      </c>
      <c r="B3502" s="141">
        <v>40600208</v>
      </c>
      <c r="C3502" s="141" t="s">
        <v>161</v>
      </c>
      <c r="D3502" s="142">
        <v>0</v>
      </c>
      <c r="E3502" s="322">
        <v>0</v>
      </c>
      <c r="F3502" s="142">
        <v>0</v>
      </c>
      <c r="G3502" s="322">
        <v>0</v>
      </c>
      <c r="H3502" s="322">
        <v>0</v>
      </c>
      <c r="I3502" s="322">
        <v>0</v>
      </c>
      <c r="J3502" s="322">
        <v>0</v>
      </c>
      <c r="K3502" s="143">
        <v>0</v>
      </c>
      <c r="L3502" s="144">
        <v>12.7</v>
      </c>
      <c r="M3502" s="344">
        <f t="shared" si="54"/>
        <v>0</v>
      </c>
      <c r="N3502" s="280" t="s">
        <v>94</v>
      </c>
      <c r="O3502" s="145">
        <v>0</v>
      </c>
      <c r="P3502" s="143">
        <v>0</v>
      </c>
      <c r="Q3502" s="141" t="s">
        <v>70</v>
      </c>
      <c r="R3502" s="271">
        <v>0</v>
      </c>
      <c r="S3502" s="145">
        <v>0</v>
      </c>
      <c r="T3502" s="185">
        <v>20170331</v>
      </c>
      <c r="U3502" s="142">
        <v>0</v>
      </c>
      <c r="V3502" s="142" t="s">
        <v>161</v>
      </c>
      <c r="W3502" s="142">
        <v>0</v>
      </c>
      <c r="X3502" s="345" t="s">
        <v>161</v>
      </c>
      <c r="Y3502" s="143"/>
      <c r="Z3502" s="143"/>
      <c r="AA3502" s="143"/>
      <c r="AB3502" s="143"/>
      <c r="AC3502" s="143"/>
      <c r="AD3502" s="143"/>
      <c r="AE3502" s="313"/>
      <c r="AF3502" s="313"/>
      <c r="AG3502" s="313"/>
      <c r="AH3502" s="313"/>
      <c r="AI3502" s="313"/>
      <c r="AJ3502" s="313"/>
      <c r="AK3502" s="143"/>
      <c r="AL3502" s="143"/>
      <c r="AM3502" s="143"/>
      <c r="AN3502" s="143"/>
      <c r="AO3502" s="143"/>
    </row>
    <row r="3503" spans="1:41">
      <c r="A3503" s="140">
        <v>45657914</v>
      </c>
      <c r="B3503" s="141">
        <v>20956093</v>
      </c>
      <c r="C3503" s="141" t="s">
        <v>161</v>
      </c>
      <c r="D3503" s="142">
        <v>0</v>
      </c>
      <c r="E3503" s="322">
        <v>0</v>
      </c>
      <c r="F3503" s="142">
        <v>0</v>
      </c>
      <c r="G3503" s="322">
        <v>0</v>
      </c>
      <c r="H3503" s="322">
        <v>0</v>
      </c>
      <c r="I3503" s="322">
        <v>0</v>
      </c>
      <c r="J3503" s="322">
        <v>0</v>
      </c>
      <c r="K3503" s="143">
        <v>0</v>
      </c>
      <c r="L3503" s="144">
        <v>10.54</v>
      </c>
      <c r="M3503" s="344">
        <f t="shared" si="54"/>
        <v>0</v>
      </c>
      <c r="N3503" s="280" t="s">
        <v>94</v>
      </c>
      <c r="O3503" s="145">
        <v>0</v>
      </c>
      <c r="P3503" s="143">
        <v>0</v>
      </c>
      <c r="Q3503" s="141" t="s">
        <v>70</v>
      </c>
      <c r="R3503" s="271">
        <v>0</v>
      </c>
      <c r="S3503" s="145">
        <v>0</v>
      </c>
      <c r="T3503" s="185">
        <v>20170331</v>
      </c>
      <c r="U3503" s="142">
        <v>0</v>
      </c>
      <c r="V3503" s="142" t="s">
        <v>161</v>
      </c>
      <c r="W3503" s="142">
        <v>0</v>
      </c>
      <c r="X3503" s="345" t="s">
        <v>161</v>
      </c>
      <c r="Y3503" s="143"/>
      <c r="Z3503" s="143"/>
      <c r="AA3503" s="143"/>
      <c r="AB3503" s="143"/>
      <c r="AC3503" s="143"/>
      <c r="AD3503" s="143"/>
      <c r="AE3503" s="313"/>
      <c r="AF3503" s="313"/>
      <c r="AG3503" s="313"/>
      <c r="AH3503" s="313"/>
      <c r="AI3503" s="313"/>
      <c r="AJ3503" s="313"/>
      <c r="AK3503" s="143"/>
      <c r="AL3503" s="143"/>
      <c r="AM3503" s="143"/>
      <c r="AN3503" s="143"/>
      <c r="AO3503" s="143"/>
    </row>
    <row r="3504" spans="1:41">
      <c r="A3504" s="140">
        <v>45657920</v>
      </c>
      <c r="B3504" s="141">
        <v>21557682</v>
      </c>
      <c r="C3504" s="141" t="s">
        <v>161</v>
      </c>
      <c r="D3504" s="142">
        <v>0</v>
      </c>
      <c r="E3504" s="322">
        <v>0</v>
      </c>
      <c r="F3504" s="142">
        <v>0</v>
      </c>
      <c r="G3504" s="322">
        <v>0</v>
      </c>
      <c r="H3504" s="322">
        <v>0</v>
      </c>
      <c r="I3504" s="322">
        <v>0</v>
      </c>
      <c r="J3504" s="322">
        <v>0</v>
      </c>
      <c r="K3504" s="143">
        <v>0</v>
      </c>
      <c r="L3504" s="144">
        <v>11.7</v>
      </c>
      <c r="M3504" s="344">
        <f t="shared" si="54"/>
        <v>0</v>
      </c>
      <c r="N3504" s="280" t="s">
        <v>94</v>
      </c>
      <c r="O3504" s="145">
        <v>1</v>
      </c>
      <c r="P3504" s="143">
        <v>0</v>
      </c>
      <c r="Q3504" s="141" t="s">
        <v>70</v>
      </c>
      <c r="R3504" s="271">
        <v>0</v>
      </c>
      <c r="S3504" s="145">
        <v>0</v>
      </c>
      <c r="T3504" s="185">
        <v>20170331</v>
      </c>
      <c r="U3504" s="142">
        <v>0</v>
      </c>
      <c r="V3504" s="142" t="s">
        <v>161</v>
      </c>
      <c r="W3504" s="142">
        <v>0</v>
      </c>
      <c r="X3504" s="345" t="s">
        <v>161</v>
      </c>
      <c r="Y3504" s="143"/>
      <c r="Z3504" s="143"/>
      <c r="AA3504" s="143"/>
      <c r="AB3504" s="143"/>
      <c r="AC3504" s="143"/>
      <c r="AD3504" s="143"/>
      <c r="AE3504" s="313"/>
      <c r="AF3504" s="313"/>
      <c r="AG3504" s="313"/>
      <c r="AH3504" s="313"/>
      <c r="AI3504" s="313"/>
      <c r="AJ3504" s="313"/>
      <c r="AK3504" s="143"/>
      <c r="AL3504" s="143"/>
      <c r="AM3504" s="143"/>
      <c r="AN3504" s="143"/>
      <c r="AO3504" s="143"/>
    </row>
    <row r="3505" spans="1:41">
      <c r="A3505" s="140">
        <v>45658013</v>
      </c>
      <c r="B3505" s="141">
        <v>10121314</v>
      </c>
      <c r="C3505" s="141" t="s">
        <v>161</v>
      </c>
      <c r="D3505" s="142">
        <v>0</v>
      </c>
      <c r="E3505" s="322">
        <v>0</v>
      </c>
      <c r="F3505" s="142">
        <v>0</v>
      </c>
      <c r="G3505" s="322">
        <v>0</v>
      </c>
      <c r="H3505" s="322">
        <v>0</v>
      </c>
      <c r="I3505" s="322">
        <v>0</v>
      </c>
      <c r="J3505" s="322">
        <v>0</v>
      </c>
      <c r="K3505" s="143">
        <v>0</v>
      </c>
      <c r="L3505" s="144">
        <v>11.51</v>
      </c>
      <c r="M3505" s="344">
        <f t="shared" si="54"/>
        <v>0</v>
      </c>
      <c r="N3505" s="280" t="s">
        <v>94</v>
      </c>
      <c r="O3505" s="145">
        <v>1</v>
      </c>
      <c r="P3505" s="143">
        <v>0</v>
      </c>
      <c r="Q3505" s="141" t="s">
        <v>70</v>
      </c>
      <c r="R3505" s="271">
        <v>0</v>
      </c>
      <c r="S3505" s="145">
        <v>0</v>
      </c>
      <c r="T3505" s="185">
        <v>20170331</v>
      </c>
      <c r="U3505" s="142">
        <v>0</v>
      </c>
      <c r="V3505" s="142" t="s">
        <v>161</v>
      </c>
      <c r="W3505" s="142">
        <v>0</v>
      </c>
      <c r="X3505" s="345" t="s">
        <v>161</v>
      </c>
      <c r="Y3505" s="143"/>
      <c r="Z3505" s="143"/>
      <c r="AA3505" s="143"/>
      <c r="AB3505" s="143"/>
      <c r="AC3505" s="143"/>
      <c r="AD3505" s="143"/>
      <c r="AE3505" s="313"/>
      <c r="AF3505" s="313"/>
      <c r="AG3505" s="313"/>
      <c r="AH3505" s="313"/>
      <c r="AI3505" s="313"/>
      <c r="AJ3505" s="313"/>
      <c r="AK3505" s="143"/>
      <c r="AL3505" s="143"/>
      <c r="AM3505" s="143"/>
      <c r="AN3505" s="143"/>
      <c r="AO3505" s="143"/>
    </row>
    <row r="3506" spans="1:41">
      <c r="A3506" s="140">
        <v>45658037</v>
      </c>
      <c r="B3506" s="141">
        <v>40704333</v>
      </c>
      <c r="C3506" s="141" t="s">
        <v>161</v>
      </c>
      <c r="D3506" s="142">
        <v>0</v>
      </c>
      <c r="E3506" s="322">
        <v>0</v>
      </c>
      <c r="F3506" s="142">
        <v>0</v>
      </c>
      <c r="G3506" s="322">
        <v>0</v>
      </c>
      <c r="H3506" s="322">
        <v>0</v>
      </c>
      <c r="I3506" s="322">
        <v>0</v>
      </c>
      <c r="J3506" s="322">
        <v>0</v>
      </c>
      <c r="K3506" s="143">
        <v>0</v>
      </c>
      <c r="L3506" s="144">
        <v>11.25</v>
      </c>
      <c r="M3506" s="344">
        <f t="shared" si="54"/>
        <v>0</v>
      </c>
      <c r="N3506" s="280" t="s">
        <v>94</v>
      </c>
      <c r="O3506" s="145">
        <v>0</v>
      </c>
      <c r="P3506" s="143">
        <v>0</v>
      </c>
      <c r="Q3506" s="141" t="s">
        <v>70</v>
      </c>
      <c r="R3506" s="271">
        <v>0</v>
      </c>
      <c r="S3506" s="145">
        <v>0</v>
      </c>
      <c r="T3506" s="185">
        <v>20170331</v>
      </c>
      <c r="U3506" s="142">
        <v>0</v>
      </c>
      <c r="V3506" s="142" t="s">
        <v>161</v>
      </c>
      <c r="W3506" s="142">
        <v>0</v>
      </c>
      <c r="X3506" s="345" t="s">
        <v>161</v>
      </c>
      <c r="Y3506" s="143"/>
      <c r="Z3506" s="143"/>
      <c r="AA3506" s="143"/>
      <c r="AB3506" s="143"/>
      <c r="AC3506" s="143"/>
      <c r="AD3506" s="143"/>
      <c r="AE3506" s="313"/>
      <c r="AF3506" s="313"/>
      <c r="AG3506" s="313"/>
      <c r="AH3506" s="313"/>
      <c r="AI3506" s="313"/>
      <c r="AJ3506" s="313"/>
      <c r="AK3506" s="143"/>
      <c r="AL3506" s="143"/>
      <c r="AM3506" s="143"/>
      <c r="AN3506" s="143"/>
      <c r="AO3506" s="143"/>
    </row>
    <row r="3507" spans="1:41">
      <c r="A3507" s="140">
        <v>45658049</v>
      </c>
      <c r="B3507" s="141">
        <v>4921718</v>
      </c>
      <c r="C3507" s="141" t="s">
        <v>161</v>
      </c>
      <c r="D3507" s="142">
        <v>0</v>
      </c>
      <c r="E3507" s="322">
        <v>0</v>
      </c>
      <c r="F3507" s="142">
        <v>0</v>
      </c>
      <c r="G3507" s="322">
        <v>0</v>
      </c>
      <c r="H3507" s="322">
        <v>0</v>
      </c>
      <c r="I3507" s="322">
        <v>0</v>
      </c>
      <c r="J3507" s="322">
        <v>0</v>
      </c>
      <c r="K3507" s="143">
        <v>0</v>
      </c>
      <c r="L3507" s="144">
        <v>11.31</v>
      </c>
      <c r="M3507" s="344">
        <f t="shared" si="54"/>
        <v>0</v>
      </c>
      <c r="N3507" s="280" t="s">
        <v>94</v>
      </c>
      <c r="O3507" s="145">
        <v>0</v>
      </c>
      <c r="P3507" s="143">
        <v>0</v>
      </c>
      <c r="Q3507" s="141" t="s">
        <v>70</v>
      </c>
      <c r="R3507" s="271">
        <v>0</v>
      </c>
      <c r="S3507" s="145">
        <v>0</v>
      </c>
      <c r="T3507" s="185">
        <v>20170331</v>
      </c>
      <c r="U3507" s="142">
        <v>0</v>
      </c>
      <c r="V3507" s="142" t="s">
        <v>161</v>
      </c>
      <c r="W3507" s="142">
        <v>0</v>
      </c>
      <c r="X3507" s="345" t="s">
        <v>161</v>
      </c>
      <c r="Y3507" s="143"/>
      <c r="Z3507" s="143"/>
      <c r="AA3507" s="143"/>
      <c r="AB3507" s="143"/>
      <c r="AC3507" s="143"/>
      <c r="AD3507" s="143"/>
      <c r="AE3507" s="313"/>
      <c r="AF3507" s="313"/>
      <c r="AG3507" s="313"/>
      <c r="AH3507" s="313"/>
      <c r="AI3507" s="313"/>
      <c r="AJ3507" s="313"/>
      <c r="AK3507" s="143"/>
      <c r="AL3507" s="143"/>
      <c r="AM3507" s="143"/>
      <c r="AN3507" s="143"/>
      <c r="AO3507" s="143"/>
    </row>
    <row r="3508" spans="1:41">
      <c r="A3508" s="140">
        <v>45658053</v>
      </c>
      <c r="B3508" s="141">
        <v>12707550</v>
      </c>
      <c r="C3508" s="141" t="s">
        <v>161</v>
      </c>
      <c r="D3508" s="142">
        <v>228301.64</v>
      </c>
      <c r="E3508" s="322">
        <v>-2837.42</v>
      </c>
      <c r="F3508" s="142">
        <v>225464.22</v>
      </c>
      <c r="G3508" s="322">
        <v>-2189.11</v>
      </c>
      <c r="H3508" s="322">
        <v>0</v>
      </c>
      <c r="I3508" s="322">
        <v>-398.47</v>
      </c>
      <c r="J3508" s="322">
        <v>-5425</v>
      </c>
      <c r="K3508" s="143">
        <v>-4.84</v>
      </c>
      <c r="L3508" s="144">
        <v>11.51</v>
      </c>
      <c r="M3508" s="344">
        <f t="shared" si="54"/>
        <v>237.81420833333337</v>
      </c>
      <c r="N3508" s="280" t="s">
        <v>162</v>
      </c>
      <c r="O3508" s="145">
        <v>0</v>
      </c>
      <c r="P3508" s="143">
        <v>225464.22</v>
      </c>
      <c r="Q3508" s="141" t="s">
        <v>70</v>
      </c>
      <c r="R3508" s="271">
        <v>0</v>
      </c>
      <c r="S3508" s="145">
        <v>0</v>
      </c>
      <c r="T3508" s="185">
        <v>20170331</v>
      </c>
      <c r="U3508" s="142">
        <v>0</v>
      </c>
      <c r="V3508" s="142" t="s">
        <v>161</v>
      </c>
      <c r="W3508" s="142">
        <v>0</v>
      </c>
      <c r="X3508" s="345" t="s">
        <v>161</v>
      </c>
      <c r="Y3508" s="143"/>
      <c r="Z3508" s="143"/>
      <c r="AA3508" s="143"/>
      <c r="AB3508" s="143"/>
      <c r="AC3508" s="143"/>
      <c r="AD3508" s="143"/>
      <c r="AE3508" s="313"/>
      <c r="AF3508" s="313"/>
      <c r="AG3508" s="313"/>
      <c r="AH3508" s="313"/>
      <c r="AI3508" s="313"/>
      <c r="AJ3508" s="313"/>
      <c r="AK3508" s="143"/>
      <c r="AL3508" s="143"/>
      <c r="AM3508" s="143"/>
      <c r="AN3508" s="143"/>
      <c r="AO3508" s="143"/>
    </row>
    <row r="3509" spans="1:41">
      <c r="A3509" s="140">
        <v>45658066</v>
      </c>
      <c r="B3509" s="141">
        <v>22303570</v>
      </c>
      <c r="C3509" s="141" t="s">
        <v>161</v>
      </c>
      <c r="D3509" s="142">
        <v>0</v>
      </c>
      <c r="E3509" s="322">
        <v>0</v>
      </c>
      <c r="F3509" s="142">
        <v>0</v>
      </c>
      <c r="G3509" s="322">
        <v>0</v>
      </c>
      <c r="H3509" s="322">
        <v>0</v>
      </c>
      <c r="I3509" s="322">
        <v>0</v>
      </c>
      <c r="J3509" s="322">
        <v>0</v>
      </c>
      <c r="K3509" s="143">
        <v>0</v>
      </c>
      <c r="L3509" s="144">
        <v>10.73</v>
      </c>
      <c r="M3509" s="344">
        <f t="shared" si="54"/>
        <v>0</v>
      </c>
      <c r="N3509" s="280" t="s">
        <v>94</v>
      </c>
      <c r="O3509" s="145">
        <v>0</v>
      </c>
      <c r="P3509" s="143">
        <v>0</v>
      </c>
      <c r="Q3509" s="141" t="s">
        <v>70</v>
      </c>
      <c r="R3509" s="271">
        <v>0</v>
      </c>
      <c r="S3509" s="145">
        <v>0</v>
      </c>
      <c r="T3509" s="185">
        <v>20170331</v>
      </c>
      <c r="U3509" s="142">
        <v>0</v>
      </c>
      <c r="V3509" s="142" t="s">
        <v>161</v>
      </c>
      <c r="W3509" s="142">
        <v>0</v>
      </c>
      <c r="X3509" s="345" t="s">
        <v>161</v>
      </c>
      <c r="Y3509" s="143"/>
      <c r="Z3509" s="143"/>
      <c r="AA3509" s="143"/>
      <c r="AB3509" s="143"/>
      <c r="AC3509" s="143"/>
      <c r="AD3509" s="143"/>
      <c r="AE3509" s="313"/>
      <c r="AF3509" s="313"/>
      <c r="AG3509" s="313"/>
      <c r="AH3509" s="313"/>
      <c r="AI3509" s="313"/>
      <c r="AJ3509" s="313"/>
      <c r="AK3509" s="143"/>
      <c r="AL3509" s="143"/>
      <c r="AM3509" s="143"/>
      <c r="AN3509" s="143"/>
      <c r="AO3509" s="143"/>
    </row>
    <row r="3510" spans="1:41">
      <c r="A3510" s="140">
        <v>45658079</v>
      </c>
      <c r="B3510" s="141">
        <v>9887217</v>
      </c>
      <c r="C3510" s="141" t="s">
        <v>161</v>
      </c>
      <c r="D3510" s="142">
        <v>0</v>
      </c>
      <c r="E3510" s="322">
        <v>0</v>
      </c>
      <c r="F3510" s="142">
        <v>0</v>
      </c>
      <c r="G3510" s="322">
        <v>0</v>
      </c>
      <c r="H3510" s="322">
        <v>0</v>
      </c>
      <c r="I3510" s="322">
        <v>0</v>
      </c>
      <c r="J3510" s="322">
        <v>0</v>
      </c>
      <c r="K3510" s="143">
        <v>0</v>
      </c>
      <c r="L3510" s="144">
        <v>11.38</v>
      </c>
      <c r="M3510" s="344">
        <f t="shared" si="54"/>
        <v>0</v>
      </c>
      <c r="N3510" s="280" t="s">
        <v>94</v>
      </c>
      <c r="O3510" s="145">
        <v>0</v>
      </c>
      <c r="P3510" s="143">
        <v>0</v>
      </c>
      <c r="Q3510" s="141" t="s">
        <v>70</v>
      </c>
      <c r="R3510" s="271">
        <v>0</v>
      </c>
      <c r="S3510" s="145">
        <v>0</v>
      </c>
      <c r="T3510" s="185">
        <v>20170331</v>
      </c>
      <c r="U3510" s="142">
        <v>0</v>
      </c>
      <c r="V3510" s="142" t="s">
        <v>161</v>
      </c>
      <c r="W3510" s="142">
        <v>0</v>
      </c>
      <c r="X3510" s="345" t="s">
        <v>161</v>
      </c>
      <c r="Y3510" s="143"/>
      <c r="Z3510" s="143"/>
      <c r="AA3510" s="143"/>
      <c r="AB3510" s="143"/>
      <c r="AC3510" s="143"/>
      <c r="AD3510" s="143"/>
      <c r="AE3510" s="313"/>
      <c r="AF3510" s="313"/>
      <c r="AG3510" s="313"/>
      <c r="AH3510" s="313"/>
      <c r="AI3510" s="313"/>
      <c r="AJ3510" s="313"/>
      <c r="AK3510" s="143"/>
      <c r="AL3510" s="143"/>
      <c r="AM3510" s="143"/>
      <c r="AN3510" s="143"/>
      <c r="AO3510" s="143"/>
    </row>
    <row r="3511" spans="1:41">
      <c r="A3511" s="140">
        <v>45705364</v>
      </c>
      <c r="B3511" s="141">
        <v>36558040</v>
      </c>
      <c r="C3511" s="141" t="s">
        <v>161</v>
      </c>
      <c r="D3511" s="142">
        <v>246119.39</v>
      </c>
      <c r="E3511" s="322">
        <v>-3037.96</v>
      </c>
      <c r="F3511" s="142">
        <v>243081.43</v>
      </c>
      <c r="G3511" s="322">
        <v>-2399.66</v>
      </c>
      <c r="H3511" s="322">
        <v>0</v>
      </c>
      <c r="I3511" s="322">
        <v>-434.88</v>
      </c>
      <c r="J3511" s="322">
        <v>-5872.5</v>
      </c>
      <c r="K3511" s="143">
        <v>0</v>
      </c>
      <c r="L3511" s="144">
        <v>11.7</v>
      </c>
      <c r="M3511" s="344">
        <f t="shared" si="54"/>
        <v>256.37436458333337</v>
      </c>
      <c r="N3511" s="280" t="s">
        <v>162</v>
      </c>
      <c r="O3511" s="145">
        <v>0</v>
      </c>
      <c r="P3511" s="143">
        <v>243081.43</v>
      </c>
      <c r="Q3511" s="141" t="s">
        <v>70</v>
      </c>
      <c r="R3511" s="271">
        <v>0</v>
      </c>
      <c r="S3511" s="145">
        <v>0</v>
      </c>
      <c r="T3511" s="185">
        <v>20170331</v>
      </c>
      <c r="U3511" s="142">
        <v>0</v>
      </c>
      <c r="V3511" s="142" t="s">
        <v>161</v>
      </c>
      <c r="W3511" s="142">
        <v>0</v>
      </c>
      <c r="X3511" s="345" t="s">
        <v>161</v>
      </c>
      <c r="Y3511" s="143"/>
      <c r="Z3511" s="143"/>
      <c r="AA3511" s="143"/>
      <c r="AB3511" s="143"/>
      <c r="AC3511" s="143"/>
      <c r="AD3511" s="143"/>
      <c r="AE3511" s="313"/>
      <c r="AF3511" s="313"/>
      <c r="AG3511" s="313"/>
      <c r="AH3511" s="313"/>
      <c r="AI3511" s="313"/>
      <c r="AJ3511" s="313"/>
      <c r="AK3511" s="143"/>
      <c r="AL3511" s="143"/>
      <c r="AM3511" s="143"/>
      <c r="AN3511" s="143"/>
      <c r="AO3511" s="143"/>
    </row>
    <row r="3512" spans="1:41">
      <c r="A3512" s="140">
        <v>45705423</v>
      </c>
      <c r="B3512" s="141">
        <v>22850909</v>
      </c>
      <c r="C3512" s="141" t="s">
        <v>161</v>
      </c>
      <c r="D3512" s="142">
        <v>0</v>
      </c>
      <c r="E3512" s="322">
        <v>0</v>
      </c>
      <c r="F3512" s="142">
        <v>0</v>
      </c>
      <c r="G3512" s="322">
        <v>0</v>
      </c>
      <c r="H3512" s="322">
        <v>0</v>
      </c>
      <c r="I3512" s="322">
        <v>0</v>
      </c>
      <c r="J3512" s="322">
        <v>0</v>
      </c>
      <c r="K3512" s="143">
        <v>0</v>
      </c>
      <c r="L3512" s="144">
        <v>11.12</v>
      </c>
      <c r="M3512" s="344">
        <f t="shared" si="54"/>
        <v>0</v>
      </c>
      <c r="N3512" s="280" t="s">
        <v>94</v>
      </c>
      <c r="O3512" s="145">
        <v>0</v>
      </c>
      <c r="P3512" s="143">
        <v>0</v>
      </c>
      <c r="Q3512" s="141" t="s">
        <v>70</v>
      </c>
      <c r="R3512" s="271">
        <v>0</v>
      </c>
      <c r="S3512" s="145">
        <v>0</v>
      </c>
      <c r="T3512" s="185">
        <v>20170331</v>
      </c>
      <c r="U3512" s="142">
        <v>0</v>
      </c>
      <c r="V3512" s="142" t="s">
        <v>161</v>
      </c>
      <c r="W3512" s="142">
        <v>0</v>
      </c>
      <c r="X3512" s="345" t="s">
        <v>161</v>
      </c>
      <c r="Y3512" s="143"/>
      <c r="Z3512" s="143"/>
      <c r="AA3512" s="143"/>
      <c r="AB3512" s="143"/>
      <c r="AC3512" s="143"/>
      <c r="AD3512" s="143"/>
      <c r="AE3512" s="313"/>
      <c r="AF3512" s="313"/>
      <c r="AG3512" s="313"/>
      <c r="AH3512" s="313"/>
      <c r="AI3512" s="313"/>
      <c r="AJ3512" s="313"/>
      <c r="AK3512" s="143"/>
      <c r="AL3512" s="143"/>
      <c r="AM3512" s="143"/>
      <c r="AN3512" s="143"/>
      <c r="AO3512" s="143"/>
    </row>
    <row r="3513" spans="1:41">
      <c r="A3513" s="140">
        <v>45705438</v>
      </c>
      <c r="B3513" s="141">
        <v>38208221</v>
      </c>
      <c r="C3513" s="141" t="s">
        <v>161</v>
      </c>
      <c r="D3513" s="142">
        <v>0</v>
      </c>
      <c r="E3513" s="322">
        <v>0</v>
      </c>
      <c r="F3513" s="142">
        <v>0</v>
      </c>
      <c r="G3513" s="322">
        <v>0</v>
      </c>
      <c r="H3513" s="322">
        <v>0</v>
      </c>
      <c r="I3513" s="322">
        <v>0</v>
      </c>
      <c r="J3513" s="322">
        <v>0</v>
      </c>
      <c r="K3513" s="143">
        <v>0</v>
      </c>
      <c r="L3513" s="144">
        <v>11.51</v>
      </c>
      <c r="M3513" s="344">
        <f t="shared" si="54"/>
        <v>0</v>
      </c>
      <c r="N3513" s="280" t="s">
        <v>94</v>
      </c>
      <c r="O3513" s="145">
        <v>0</v>
      </c>
      <c r="P3513" s="143">
        <v>0</v>
      </c>
      <c r="Q3513" s="141" t="s">
        <v>70</v>
      </c>
      <c r="R3513" s="271">
        <v>0</v>
      </c>
      <c r="S3513" s="145">
        <v>0</v>
      </c>
      <c r="T3513" s="185">
        <v>20170331</v>
      </c>
      <c r="U3513" s="142">
        <v>0</v>
      </c>
      <c r="V3513" s="142" t="s">
        <v>161</v>
      </c>
      <c r="W3513" s="142">
        <v>0</v>
      </c>
      <c r="X3513" s="345" t="s">
        <v>161</v>
      </c>
      <c r="Y3513" s="143"/>
      <c r="Z3513" s="143"/>
      <c r="AA3513" s="143"/>
      <c r="AB3513" s="143"/>
      <c r="AC3513" s="143"/>
      <c r="AD3513" s="143"/>
      <c r="AE3513" s="313"/>
      <c r="AF3513" s="313"/>
      <c r="AG3513" s="313"/>
      <c r="AH3513" s="313"/>
      <c r="AI3513" s="313"/>
      <c r="AJ3513" s="313"/>
      <c r="AK3513" s="143"/>
      <c r="AL3513" s="143"/>
      <c r="AM3513" s="143"/>
      <c r="AN3513" s="143"/>
      <c r="AO3513" s="143"/>
    </row>
    <row r="3514" spans="1:41">
      <c r="A3514" s="140">
        <v>45705449</v>
      </c>
      <c r="B3514" s="141">
        <v>40175573</v>
      </c>
      <c r="C3514" s="141" t="s">
        <v>161</v>
      </c>
      <c r="D3514" s="142">
        <v>353681.15</v>
      </c>
      <c r="E3514" s="322">
        <v>0</v>
      </c>
      <c r="F3514" s="142">
        <v>353681.15</v>
      </c>
      <c r="G3514" s="322">
        <v>0</v>
      </c>
      <c r="H3514" s="322">
        <v>0</v>
      </c>
      <c r="I3514" s="322">
        <v>0</v>
      </c>
      <c r="J3514" s="322">
        <v>0</v>
      </c>
      <c r="K3514" s="143">
        <v>0</v>
      </c>
      <c r="L3514" s="144">
        <v>10.54</v>
      </c>
      <c r="M3514" s="344">
        <f t="shared" si="54"/>
        <v>368.41786458333337</v>
      </c>
      <c r="N3514" s="280" t="s">
        <v>162</v>
      </c>
      <c r="O3514" s="145">
        <v>1</v>
      </c>
      <c r="P3514" s="143">
        <v>273936.05</v>
      </c>
      <c r="Q3514" s="141" t="s">
        <v>77</v>
      </c>
      <c r="R3514" s="271">
        <v>20150331</v>
      </c>
      <c r="S3514" s="145">
        <v>25</v>
      </c>
      <c r="T3514" s="185">
        <v>20170331</v>
      </c>
      <c r="U3514" s="142">
        <v>0</v>
      </c>
      <c r="V3514" s="142" t="s">
        <v>161</v>
      </c>
      <c r="W3514" s="142">
        <v>0</v>
      </c>
      <c r="X3514" s="345" t="s">
        <v>161</v>
      </c>
      <c r="Y3514" s="143"/>
      <c r="Z3514" s="143"/>
      <c r="AA3514" s="143"/>
      <c r="AB3514" s="143"/>
      <c r="AC3514" s="143"/>
      <c r="AD3514" s="143"/>
      <c r="AE3514" s="313"/>
      <c r="AF3514" s="313"/>
      <c r="AG3514" s="313"/>
      <c r="AH3514" s="313"/>
      <c r="AI3514" s="313"/>
      <c r="AJ3514" s="313"/>
      <c r="AK3514" s="143"/>
      <c r="AL3514" s="143"/>
      <c r="AM3514" s="143"/>
      <c r="AN3514" s="143"/>
      <c r="AO3514" s="143"/>
    </row>
    <row r="3515" spans="1:41">
      <c r="A3515" s="140">
        <v>45705452</v>
      </c>
      <c r="B3515" s="141">
        <v>39148641</v>
      </c>
      <c r="C3515" s="141" t="s">
        <v>161</v>
      </c>
      <c r="D3515" s="142">
        <v>0</v>
      </c>
      <c r="E3515" s="322">
        <v>0</v>
      </c>
      <c r="F3515" s="142">
        <v>0</v>
      </c>
      <c r="G3515" s="322">
        <v>0</v>
      </c>
      <c r="H3515" s="322">
        <v>0</v>
      </c>
      <c r="I3515" s="322">
        <v>0</v>
      </c>
      <c r="J3515" s="322">
        <v>0</v>
      </c>
      <c r="K3515" s="143">
        <v>0</v>
      </c>
      <c r="L3515" s="144">
        <v>10.35</v>
      </c>
      <c r="M3515" s="344">
        <f t="shared" si="54"/>
        <v>0</v>
      </c>
      <c r="N3515" s="280" t="s">
        <v>94</v>
      </c>
      <c r="O3515" s="145">
        <v>0</v>
      </c>
      <c r="P3515" s="143">
        <v>0</v>
      </c>
      <c r="Q3515" s="141" t="s">
        <v>70</v>
      </c>
      <c r="R3515" s="271">
        <v>0</v>
      </c>
      <c r="S3515" s="145">
        <v>0</v>
      </c>
      <c r="T3515" s="185">
        <v>20170331</v>
      </c>
      <c r="U3515" s="142">
        <v>0</v>
      </c>
      <c r="V3515" s="142" t="s">
        <v>161</v>
      </c>
      <c r="W3515" s="142">
        <v>0</v>
      </c>
      <c r="X3515" s="345" t="s">
        <v>161</v>
      </c>
      <c r="Y3515" s="143"/>
      <c r="Z3515" s="143"/>
      <c r="AA3515" s="143"/>
      <c r="AB3515" s="143"/>
      <c r="AC3515" s="143"/>
      <c r="AD3515" s="143"/>
      <c r="AE3515" s="313"/>
      <c r="AF3515" s="313"/>
      <c r="AG3515" s="313"/>
      <c r="AH3515" s="313"/>
      <c r="AI3515" s="313"/>
      <c r="AJ3515" s="313"/>
      <c r="AK3515" s="143"/>
      <c r="AL3515" s="143"/>
      <c r="AM3515" s="143"/>
      <c r="AN3515" s="143"/>
      <c r="AO3515" s="143"/>
    </row>
    <row r="3516" spans="1:41">
      <c r="A3516" s="140">
        <v>45765064</v>
      </c>
      <c r="B3516" s="141">
        <v>14266813</v>
      </c>
      <c r="C3516" s="141" t="s">
        <v>161</v>
      </c>
      <c r="D3516" s="142">
        <v>397314.73</v>
      </c>
      <c r="E3516" s="322">
        <v>-5124.03</v>
      </c>
      <c r="F3516" s="142">
        <v>392190.7</v>
      </c>
      <c r="G3516" s="322">
        <v>-3327.51</v>
      </c>
      <c r="H3516" s="322">
        <v>0</v>
      </c>
      <c r="I3516" s="322">
        <v>-671.91</v>
      </c>
      <c r="J3516" s="322">
        <v>-9123.4500000000007</v>
      </c>
      <c r="K3516" s="143">
        <v>0</v>
      </c>
      <c r="L3516" s="144">
        <v>10.050000000000001</v>
      </c>
      <c r="M3516" s="344">
        <f t="shared" si="54"/>
        <v>413.86951041666663</v>
      </c>
      <c r="N3516" s="280" t="s">
        <v>162</v>
      </c>
      <c r="O3516" s="145">
        <v>0</v>
      </c>
      <c r="P3516" s="143">
        <v>392190.7</v>
      </c>
      <c r="Q3516" s="141" t="s">
        <v>70</v>
      </c>
      <c r="R3516" s="271">
        <v>0</v>
      </c>
      <c r="S3516" s="145">
        <v>0</v>
      </c>
      <c r="T3516" s="185">
        <v>20170331</v>
      </c>
      <c r="U3516" s="142">
        <v>0</v>
      </c>
      <c r="V3516" s="142" t="s">
        <v>161</v>
      </c>
      <c r="W3516" s="142">
        <v>0</v>
      </c>
      <c r="X3516" s="345" t="s">
        <v>161</v>
      </c>
      <c r="Y3516" s="143"/>
      <c r="Z3516" s="143"/>
      <c r="AA3516" s="143"/>
      <c r="AB3516" s="143"/>
      <c r="AC3516" s="143"/>
      <c r="AD3516" s="143"/>
      <c r="AE3516" s="313"/>
      <c r="AF3516" s="313"/>
      <c r="AG3516" s="313"/>
      <c r="AH3516" s="313"/>
      <c r="AI3516" s="313"/>
      <c r="AJ3516" s="313"/>
      <c r="AK3516" s="143"/>
      <c r="AL3516" s="143"/>
      <c r="AM3516" s="143"/>
      <c r="AN3516" s="143"/>
      <c r="AO3516" s="143"/>
    </row>
    <row r="3517" spans="1:41">
      <c r="A3517" s="140">
        <v>45765258</v>
      </c>
      <c r="B3517" s="141">
        <v>11406245</v>
      </c>
      <c r="C3517" s="141" t="s">
        <v>161</v>
      </c>
      <c r="D3517" s="142">
        <v>0</v>
      </c>
      <c r="E3517" s="322">
        <v>0</v>
      </c>
      <c r="F3517" s="142">
        <v>0</v>
      </c>
      <c r="G3517" s="322">
        <v>0</v>
      </c>
      <c r="H3517" s="322">
        <v>0</v>
      </c>
      <c r="I3517" s="322">
        <v>0</v>
      </c>
      <c r="J3517" s="322">
        <v>0</v>
      </c>
      <c r="K3517" s="143">
        <v>0</v>
      </c>
      <c r="L3517" s="144">
        <v>12.5</v>
      </c>
      <c r="M3517" s="344">
        <f t="shared" si="54"/>
        <v>0</v>
      </c>
      <c r="N3517" s="280" t="s">
        <v>94</v>
      </c>
      <c r="O3517" s="145">
        <v>0</v>
      </c>
      <c r="P3517" s="143">
        <v>0</v>
      </c>
      <c r="Q3517" s="141" t="s">
        <v>70</v>
      </c>
      <c r="R3517" s="271">
        <v>0</v>
      </c>
      <c r="S3517" s="145">
        <v>0</v>
      </c>
      <c r="T3517" s="185">
        <v>20170331</v>
      </c>
      <c r="U3517" s="142">
        <v>0</v>
      </c>
      <c r="V3517" s="142" t="s">
        <v>161</v>
      </c>
      <c r="W3517" s="142">
        <v>0</v>
      </c>
      <c r="X3517" s="345" t="s">
        <v>161</v>
      </c>
      <c r="Y3517" s="143"/>
      <c r="Z3517" s="143"/>
      <c r="AA3517" s="143"/>
      <c r="AB3517" s="143"/>
      <c r="AC3517" s="143"/>
      <c r="AD3517" s="143"/>
      <c r="AE3517" s="313"/>
      <c r="AF3517" s="313"/>
      <c r="AG3517" s="313"/>
      <c r="AH3517" s="313"/>
      <c r="AI3517" s="313"/>
      <c r="AJ3517" s="313"/>
      <c r="AK3517" s="143"/>
      <c r="AL3517" s="143"/>
      <c r="AM3517" s="143"/>
      <c r="AN3517" s="143"/>
      <c r="AO3517" s="143"/>
    </row>
    <row r="3518" spans="1:41">
      <c r="A3518" s="140">
        <v>45765509</v>
      </c>
      <c r="B3518" s="141">
        <v>24702407</v>
      </c>
      <c r="C3518" s="141" t="s">
        <v>161</v>
      </c>
      <c r="D3518" s="142">
        <v>196840.21</v>
      </c>
      <c r="E3518" s="322">
        <v>-2429.6</v>
      </c>
      <c r="F3518" s="142">
        <v>194410.61</v>
      </c>
      <c r="G3518" s="322">
        <v>-1919.19</v>
      </c>
      <c r="H3518" s="322">
        <v>0</v>
      </c>
      <c r="I3518" s="322">
        <v>-352.84</v>
      </c>
      <c r="J3518" s="322">
        <v>-4701.63</v>
      </c>
      <c r="K3518" s="143">
        <v>0</v>
      </c>
      <c r="L3518" s="144">
        <v>11.7</v>
      </c>
      <c r="M3518" s="344">
        <f t="shared" si="54"/>
        <v>205.04188541666667</v>
      </c>
      <c r="N3518" s="280" t="s">
        <v>162</v>
      </c>
      <c r="O3518" s="145">
        <v>0</v>
      </c>
      <c r="P3518" s="143">
        <v>194410.61</v>
      </c>
      <c r="Q3518" s="141" t="s">
        <v>70</v>
      </c>
      <c r="R3518" s="271">
        <v>0</v>
      </c>
      <c r="S3518" s="145">
        <v>0</v>
      </c>
      <c r="T3518" s="185">
        <v>20170331</v>
      </c>
      <c r="U3518" s="142">
        <v>0</v>
      </c>
      <c r="V3518" s="142" t="s">
        <v>161</v>
      </c>
      <c r="W3518" s="142">
        <v>0</v>
      </c>
      <c r="X3518" s="345" t="s">
        <v>161</v>
      </c>
      <c r="Y3518" s="143"/>
      <c r="Z3518" s="143"/>
      <c r="AA3518" s="143"/>
      <c r="AB3518" s="143"/>
      <c r="AC3518" s="143"/>
      <c r="AD3518" s="143"/>
      <c r="AE3518" s="313"/>
      <c r="AF3518" s="313"/>
      <c r="AG3518" s="313"/>
      <c r="AH3518" s="313"/>
      <c r="AI3518" s="313"/>
      <c r="AJ3518" s="313"/>
      <c r="AK3518" s="143"/>
      <c r="AL3518" s="143"/>
      <c r="AM3518" s="143"/>
      <c r="AN3518" s="143"/>
      <c r="AO3518" s="143"/>
    </row>
    <row r="3519" spans="1:41">
      <c r="A3519" s="140">
        <v>45765512</v>
      </c>
      <c r="B3519" s="141">
        <v>33076639</v>
      </c>
      <c r="C3519" s="141" t="s">
        <v>161</v>
      </c>
      <c r="D3519" s="142">
        <v>263787.65999999997</v>
      </c>
      <c r="E3519" s="322">
        <v>-3255.99</v>
      </c>
      <c r="F3519" s="142">
        <v>260531.67</v>
      </c>
      <c r="G3519" s="322">
        <v>-2571.9299999999998</v>
      </c>
      <c r="H3519" s="322">
        <v>0</v>
      </c>
      <c r="I3519" s="322">
        <v>-463.71</v>
      </c>
      <c r="J3519" s="322">
        <v>-6291.63</v>
      </c>
      <c r="K3519" s="143">
        <v>0</v>
      </c>
      <c r="L3519" s="144">
        <v>11.7</v>
      </c>
      <c r="M3519" s="344">
        <f t="shared" si="54"/>
        <v>274.77881250000002</v>
      </c>
      <c r="N3519" s="280" t="s">
        <v>162</v>
      </c>
      <c r="O3519" s="145">
        <v>0</v>
      </c>
      <c r="P3519" s="143">
        <v>260531.67</v>
      </c>
      <c r="Q3519" s="141" t="s">
        <v>70</v>
      </c>
      <c r="R3519" s="271">
        <v>0</v>
      </c>
      <c r="S3519" s="145">
        <v>0</v>
      </c>
      <c r="T3519" s="185">
        <v>20170331</v>
      </c>
      <c r="U3519" s="142">
        <v>0</v>
      </c>
      <c r="V3519" s="142" t="s">
        <v>161</v>
      </c>
      <c r="W3519" s="142">
        <v>0</v>
      </c>
      <c r="X3519" s="345" t="s">
        <v>161</v>
      </c>
      <c r="Y3519" s="143"/>
      <c r="Z3519" s="143"/>
      <c r="AA3519" s="143"/>
      <c r="AB3519" s="143"/>
      <c r="AC3519" s="143"/>
      <c r="AD3519" s="143"/>
      <c r="AE3519" s="313"/>
      <c r="AF3519" s="313"/>
      <c r="AG3519" s="313"/>
      <c r="AH3519" s="313"/>
      <c r="AI3519" s="313"/>
      <c r="AJ3519" s="313"/>
      <c r="AK3519" s="143"/>
      <c r="AL3519" s="143"/>
      <c r="AM3519" s="143"/>
      <c r="AN3519" s="143"/>
      <c r="AO3519" s="143"/>
    </row>
    <row r="3520" spans="1:41">
      <c r="A3520" s="140">
        <v>45765546</v>
      </c>
      <c r="B3520" s="141">
        <v>38581553</v>
      </c>
      <c r="C3520" s="141" t="s">
        <v>161</v>
      </c>
      <c r="D3520" s="142">
        <v>0</v>
      </c>
      <c r="E3520" s="322">
        <v>0</v>
      </c>
      <c r="F3520" s="142">
        <v>0</v>
      </c>
      <c r="G3520" s="322">
        <v>0</v>
      </c>
      <c r="H3520" s="322">
        <v>0</v>
      </c>
      <c r="I3520" s="322">
        <v>0</v>
      </c>
      <c r="J3520" s="322">
        <v>0</v>
      </c>
      <c r="K3520" s="143">
        <v>0</v>
      </c>
      <c r="L3520" s="144">
        <v>12.17</v>
      </c>
      <c r="M3520" s="344">
        <f t="shared" si="54"/>
        <v>0</v>
      </c>
      <c r="N3520" s="280" t="s">
        <v>94</v>
      </c>
      <c r="O3520" s="145">
        <v>1</v>
      </c>
      <c r="P3520" s="143">
        <v>0</v>
      </c>
      <c r="Q3520" s="141" t="s">
        <v>70</v>
      </c>
      <c r="R3520" s="271">
        <v>0</v>
      </c>
      <c r="S3520" s="145">
        <v>0</v>
      </c>
      <c r="T3520" s="185">
        <v>20170331</v>
      </c>
      <c r="U3520" s="142">
        <v>0</v>
      </c>
      <c r="V3520" s="142" t="s">
        <v>161</v>
      </c>
      <c r="W3520" s="142">
        <v>0</v>
      </c>
      <c r="X3520" s="345" t="s">
        <v>161</v>
      </c>
      <c r="Y3520" s="143"/>
      <c r="Z3520" s="143"/>
      <c r="AA3520" s="143"/>
      <c r="AB3520" s="143"/>
      <c r="AC3520" s="143"/>
      <c r="AD3520" s="143"/>
      <c r="AE3520" s="313"/>
      <c r="AF3520" s="313"/>
      <c r="AG3520" s="313"/>
      <c r="AH3520" s="313"/>
      <c r="AI3520" s="313"/>
      <c r="AJ3520" s="313"/>
      <c r="AK3520" s="143"/>
      <c r="AL3520" s="143"/>
      <c r="AM3520" s="143"/>
      <c r="AN3520" s="143"/>
      <c r="AO3520" s="143"/>
    </row>
    <row r="3521" spans="1:41">
      <c r="A3521" s="140">
        <v>45765551</v>
      </c>
      <c r="B3521" s="141">
        <v>36746514</v>
      </c>
      <c r="C3521" s="141" t="s">
        <v>161</v>
      </c>
      <c r="D3521" s="142">
        <v>0</v>
      </c>
      <c r="E3521" s="313">
        <v>0</v>
      </c>
      <c r="F3521" s="142">
        <v>0</v>
      </c>
      <c r="G3521" s="313">
        <v>0</v>
      </c>
      <c r="H3521" s="313">
        <v>0</v>
      </c>
      <c r="I3521" s="313">
        <v>0</v>
      </c>
      <c r="J3521" s="313">
        <v>0</v>
      </c>
      <c r="K3521" s="143">
        <v>0</v>
      </c>
      <c r="L3521" s="144">
        <v>11.12</v>
      </c>
      <c r="M3521" s="344">
        <f t="shared" si="54"/>
        <v>0</v>
      </c>
      <c r="N3521" s="280" t="s">
        <v>94</v>
      </c>
      <c r="O3521" s="145">
        <v>0</v>
      </c>
      <c r="P3521" s="143">
        <v>0</v>
      </c>
      <c r="Q3521" s="141" t="s">
        <v>70</v>
      </c>
      <c r="R3521" s="271">
        <v>0</v>
      </c>
      <c r="S3521" s="145">
        <v>0</v>
      </c>
      <c r="T3521" s="185">
        <v>20170331</v>
      </c>
      <c r="U3521" s="142">
        <v>0</v>
      </c>
      <c r="V3521" s="142" t="s">
        <v>161</v>
      </c>
      <c r="W3521" s="142">
        <v>0</v>
      </c>
      <c r="X3521" s="345" t="s">
        <v>161</v>
      </c>
      <c r="Y3521" s="143"/>
      <c r="Z3521" s="143"/>
      <c r="AA3521" s="143"/>
      <c r="AB3521" s="143"/>
      <c r="AC3521" s="143"/>
      <c r="AD3521" s="143"/>
      <c r="AE3521" s="313"/>
      <c r="AF3521" s="313"/>
      <c r="AG3521" s="313"/>
      <c r="AH3521" s="313"/>
      <c r="AI3521" s="313"/>
      <c r="AJ3521" s="313"/>
      <c r="AK3521" s="143"/>
      <c r="AL3521" s="143"/>
      <c r="AM3521" s="143"/>
      <c r="AN3521" s="143"/>
      <c r="AO3521" s="143"/>
    </row>
    <row r="3522" spans="1:41">
      <c r="A3522" s="140">
        <v>45808675</v>
      </c>
      <c r="B3522" s="141">
        <v>40198040</v>
      </c>
      <c r="C3522" s="141" t="s">
        <v>161</v>
      </c>
      <c r="D3522" s="142">
        <v>0</v>
      </c>
      <c r="E3522" s="322">
        <v>0</v>
      </c>
      <c r="F3522" s="142">
        <v>0</v>
      </c>
      <c r="G3522" s="322">
        <v>0</v>
      </c>
      <c r="H3522" s="322">
        <v>0</v>
      </c>
      <c r="I3522" s="322">
        <v>0</v>
      </c>
      <c r="J3522" s="322">
        <v>0</v>
      </c>
      <c r="K3522" s="143">
        <v>0</v>
      </c>
      <c r="L3522" s="144">
        <v>12.5</v>
      </c>
      <c r="M3522" s="344">
        <f t="shared" si="54"/>
        <v>0</v>
      </c>
      <c r="N3522" s="280" t="s">
        <v>94</v>
      </c>
      <c r="O3522" s="145">
        <v>0</v>
      </c>
      <c r="P3522" s="143">
        <v>0</v>
      </c>
      <c r="Q3522" s="141" t="s">
        <v>70</v>
      </c>
      <c r="R3522" s="271">
        <v>0</v>
      </c>
      <c r="S3522" s="145">
        <v>0</v>
      </c>
      <c r="T3522" s="185">
        <v>20170331</v>
      </c>
      <c r="U3522" s="142">
        <v>0</v>
      </c>
      <c r="V3522" s="142" t="s">
        <v>161</v>
      </c>
      <c r="W3522" s="142">
        <v>0</v>
      </c>
      <c r="X3522" s="345" t="s">
        <v>161</v>
      </c>
      <c r="Y3522" s="143"/>
      <c r="Z3522" s="143"/>
      <c r="AA3522" s="143"/>
      <c r="AB3522" s="143"/>
      <c r="AC3522" s="143"/>
      <c r="AD3522" s="143"/>
      <c r="AE3522" s="313"/>
      <c r="AF3522" s="313"/>
      <c r="AG3522" s="313"/>
      <c r="AH3522" s="313"/>
      <c r="AI3522" s="313"/>
      <c r="AJ3522" s="313"/>
      <c r="AK3522" s="143"/>
      <c r="AL3522" s="143"/>
      <c r="AM3522" s="143"/>
      <c r="AN3522" s="143"/>
      <c r="AO3522" s="143"/>
    </row>
    <row r="3523" spans="1:41">
      <c r="A3523" s="140">
        <v>45808880</v>
      </c>
      <c r="B3523" s="141">
        <v>39814305</v>
      </c>
      <c r="C3523" s="141" t="s">
        <v>161</v>
      </c>
      <c r="D3523" s="142">
        <v>227950.06</v>
      </c>
      <c r="E3523" s="322">
        <v>0</v>
      </c>
      <c r="F3523" s="142">
        <v>227950.06</v>
      </c>
      <c r="G3523" s="322">
        <v>0</v>
      </c>
      <c r="H3523" s="322">
        <v>0</v>
      </c>
      <c r="I3523" s="322">
        <v>0</v>
      </c>
      <c r="J3523" s="322">
        <v>0</v>
      </c>
      <c r="K3523" s="143">
        <v>0</v>
      </c>
      <c r="L3523" s="144">
        <v>12.5</v>
      </c>
      <c r="M3523" s="344">
        <f t="shared" si="54"/>
        <v>237.44797916666667</v>
      </c>
      <c r="N3523" s="280" t="s">
        <v>162</v>
      </c>
      <c r="O3523" s="145">
        <v>1</v>
      </c>
      <c r="P3523" s="143">
        <v>158050.63</v>
      </c>
      <c r="Q3523" s="141" t="s">
        <v>77</v>
      </c>
      <c r="R3523" s="271">
        <v>20130731</v>
      </c>
      <c r="S3523" s="145">
        <v>45</v>
      </c>
      <c r="T3523" s="185">
        <v>20170331</v>
      </c>
      <c r="U3523" s="142">
        <v>0</v>
      </c>
      <c r="V3523" s="142" t="s">
        <v>161</v>
      </c>
      <c r="W3523" s="142">
        <v>0</v>
      </c>
      <c r="X3523" s="345" t="s">
        <v>161</v>
      </c>
      <c r="Y3523" s="143"/>
      <c r="Z3523" s="143"/>
      <c r="AA3523" s="143"/>
      <c r="AB3523" s="143"/>
      <c r="AC3523" s="143"/>
      <c r="AD3523" s="143"/>
      <c r="AE3523" s="313"/>
      <c r="AF3523" s="313"/>
      <c r="AG3523" s="313"/>
      <c r="AH3523" s="313"/>
      <c r="AI3523" s="313"/>
      <c r="AJ3523" s="313"/>
      <c r="AK3523" s="143"/>
      <c r="AL3523" s="143"/>
      <c r="AM3523" s="143"/>
      <c r="AN3523" s="143"/>
      <c r="AO3523" s="143"/>
    </row>
    <row r="3524" spans="1:41">
      <c r="A3524" s="140">
        <v>45809240</v>
      </c>
      <c r="B3524" s="141">
        <v>33078618</v>
      </c>
      <c r="C3524" s="141" t="s">
        <v>161</v>
      </c>
      <c r="D3524" s="142">
        <v>0</v>
      </c>
      <c r="E3524" s="322">
        <v>0</v>
      </c>
      <c r="F3524" s="142">
        <v>0</v>
      </c>
      <c r="G3524" s="322">
        <v>0</v>
      </c>
      <c r="H3524" s="322">
        <v>0</v>
      </c>
      <c r="I3524" s="322">
        <v>0</v>
      </c>
      <c r="J3524" s="322">
        <v>0</v>
      </c>
      <c r="K3524" s="143">
        <v>0</v>
      </c>
      <c r="L3524" s="144">
        <v>12.5</v>
      </c>
      <c r="M3524" s="344">
        <f t="shared" si="54"/>
        <v>0</v>
      </c>
      <c r="N3524" s="280" t="s">
        <v>94</v>
      </c>
      <c r="O3524" s="145">
        <v>1</v>
      </c>
      <c r="P3524" s="143">
        <v>0</v>
      </c>
      <c r="Q3524" s="141" t="s">
        <v>70</v>
      </c>
      <c r="R3524" s="271">
        <v>0</v>
      </c>
      <c r="S3524" s="145">
        <v>0</v>
      </c>
      <c r="T3524" s="185">
        <v>20170331</v>
      </c>
      <c r="U3524" s="142">
        <v>0</v>
      </c>
      <c r="V3524" s="142" t="s">
        <v>161</v>
      </c>
      <c r="W3524" s="142">
        <v>0</v>
      </c>
      <c r="X3524" s="345" t="s">
        <v>161</v>
      </c>
      <c r="Y3524" s="143"/>
      <c r="Z3524" s="143"/>
      <c r="AA3524" s="143"/>
      <c r="AB3524" s="143"/>
      <c r="AC3524" s="143"/>
      <c r="AD3524" s="143"/>
      <c r="AE3524" s="313"/>
      <c r="AF3524" s="313"/>
      <c r="AG3524" s="313"/>
      <c r="AH3524" s="313"/>
      <c r="AI3524" s="313"/>
      <c r="AJ3524" s="313"/>
      <c r="AK3524" s="143"/>
      <c r="AL3524" s="143"/>
      <c r="AM3524" s="143"/>
      <c r="AN3524" s="143"/>
      <c r="AO3524" s="143"/>
    </row>
    <row r="3525" spans="1:41">
      <c r="A3525" s="140">
        <v>45809477</v>
      </c>
      <c r="B3525" s="141">
        <v>22133439</v>
      </c>
      <c r="C3525" s="141" t="s">
        <v>161</v>
      </c>
      <c r="D3525" s="142">
        <v>0</v>
      </c>
      <c r="E3525" s="322">
        <v>0</v>
      </c>
      <c r="F3525" s="142">
        <v>0</v>
      </c>
      <c r="G3525" s="322">
        <v>0</v>
      </c>
      <c r="H3525" s="322">
        <v>0</v>
      </c>
      <c r="I3525" s="322">
        <v>0</v>
      </c>
      <c r="J3525" s="322">
        <v>0</v>
      </c>
      <c r="K3525" s="143">
        <v>0</v>
      </c>
      <c r="L3525" s="144">
        <v>11.31</v>
      </c>
      <c r="M3525" s="344">
        <f t="shared" ref="M3525:M3588" si="55">(D3525*1.25%)/12</f>
        <v>0</v>
      </c>
      <c r="N3525" s="280" t="s">
        <v>94</v>
      </c>
      <c r="O3525" s="145">
        <v>0</v>
      </c>
      <c r="P3525" s="143">
        <v>0</v>
      </c>
      <c r="Q3525" s="141" t="s">
        <v>70</v>
      </c>
      <c r="R3525" s="271">
        <v>0</v>
      </c>
      <c r="S3525" s="145">
        <v>0</v>
      </c>
      <c r="T3525" s="185">
        <v>20170331</v>
      </c>
      <c r="U3525" s="142">
        <v>0</v>
      </c>
      <c r="V3525" s="142" t="s">
        <v>161</v>
      </c>
      <c r="W3525" s="142">
        <v>0</v>
      </c>
      <c r="X3525" s="345" t="s">
        <v>161</v>
      </c>
      <c r="Y3525" s="143"/>
      <c r="Z3525" s="143"/>
      <c r="AA3525" s="143"/>
      <c r="AB3525" s="143"/>
      <c r="AC3525" s="143"/>
      <c r="AD3525" s="143"/>
      <c r="AE3525" s="313"/>
      <c r="AF3525" s="313"/>
      <c r="AG3525" s="313"/>
      <c r="AH3525" s="313"/>
      <c r="AI3525" s="313"/>
      <c r="AJ3525" s="313"/>
      <c r="AK3525" s="143"/>
      <c r="AL3525" s="143"/>
      <c r="AM3525" s="143"/>
      <c r="AN3525" s="143"/>
      <c r="AO3525" s="143"/>
    </row>
    <row r="3526" spans="1:41">
      <c r="A3526" s="140">
        <v>45848246</v>
      </c>
      <c r="B3526" s="141">
        <v>36049297</v>
      </c>
      <c r="C3526" s="141" t="s">
        <v>161</v>
      </c>
      <c r="D3526" s="142">
        <v>0</v>
      </c>
      <c r="E3526" s="322">
        <v>0</v>
      </c>
      <c r="F3526" s="142">
        <v>0</v>
      </c>
      <c r="G3526" s="322">
        <v>0</v>
      </c>
      <c r="H3526" s="322">
        <v>0</v>
      </c>
      <c r="I3526" s="322">
        <v>0</v>
      </c>
      <c r="J3526" s="322">
        <v>0</v>
      </c>
      <c r="K3526" s="143">
        <v>0</v>
      </c>
      <c r="L3526" s="144">
        <v>12.44</v>
      </c>
      <c r="M3526" s="344">
        <f t="shared" si="55"/>
        <v>0</v>
      </c>
      <c r="N3526" s="280" t="s">
        <v>94</v>
      </c>
      <c r="O3526" s="145">
        <v>1</v>
      </c>
      <c r="P3526" s="143">
        <v>0</v>
      </c>
      <c r="Q3526" s="141" t="s">
        <v>70</v>
      </c>
      <c r="R3526" s="271">
        <v>0</v>
      </c>
      <c r="S3526" s="145">
        <v>0</v>
      </c>
      <c r="T3526" s="185">
        <v>20170331</v>
      </c>
      <c r="U3526" s="142">
        <v>0</v>
      </c>
      <c r="V3526" s="142" t="s">
        <v>161</v>
      </c>
      <c r="W3526" s="142">
        <v>0</v>
      </c>
      <c r="X3526" s="345" t="s">
        <v>161</v>
      </c>
      <c r="Y3526" s="143"/>
      <c r="Z3526" s="143"/>
      <c r="AA3526" s="143"/>
      <c r="AB3526" s="143"/>
      <c r="AC3526" s="143"/>
      <c r="AD3526" s="143"/>
      <c r="AE3526" s="313"/>
      <c r="AF3526" s="313"/>
      <c r="AG3526" s="313"/>
      <c r="AH3526" s="313"/>
      <c r="AI3526" s="313"/>
      <c r="AJ3526" s="313"/>
      <c r="AK3526" s="143"/>
      <c r="AL3526" s="143"/>
      <c r="AM3526" s="143"/>
      <c r="AN3526" s="143"/>
      <c r="AO3526" s="143"/>
    </row>
    <row r="3527" spans="1:41">
      <c r="A3527" s="140">
        <v>45888464</v>
      </c>
      <c r="B3527" s="141">
        <v>24637231</v>
      </c>
      <c r="C3527" s="141" t="s">
        <v>161</v>
      </c>
      <c r="D3527" s="142">
        <v>0</v>
      </c>
      <c r="E3527" s="322">
        <v>0</v>
      </c>
      <c r="F3527" s="142">
        <v>0</v>
      </c>
      <c r="G3527" s="322">
        <v>0</v>
      </c>
      <c r="H3527" s="322">
        <v>0</v>
      </c>
      <c r="I3527" s="322">
        <v>0</v>
      </c>
      <c r="J3527" s="322">
        <v>0</v>
      </c>
      <c r="K3527" s="143">
        <v>0</v>
      </c>
      <c r="L3527" s="144">
        <v>12.17</v>
      </c>
      <c r="M3527" s="344">
        <f t="shared" si="55"/>
        <v>0</v>
      </c>
      <c r="N3527" s="280" t="s">
        <v>94</v>
      </c>
      <c r="O3527" s="145">
        <v>0</v>
      </c>
      <c r="P3527" s="143">
        <v>0</v>
      </c>
      <c r="Q3527" s="141" t="s">
        <v>70</v>
      </c>
      <c r="R3527" s="271">
        <v>0</v>
      </c>
      <c r="S3527" s="145">
        <v>0</v>
      </c>
      <c r="T3527" s="185">
        <v>20170331</v>
      </c>
      <c r="U3527" s="142">
        <v>0</v>
      </c>
      <c r="V3527" s="142" t="s">
        <v>161</v>
      </c>
      <c r="W3527" s="142">
        <v>0</v>
      </c>
      <c r="X3527" s="345" t="s">
        <v>161</v>
      </c>
      <c r="Y3527" s="143"/>
      <c r="Z3527" s="143"/>
      <c r="AA3527" s="143"/>
      <c r="AB3527" s="143"/>
      <c r="AC3527" s="143"/>
      <c r="AD3527" s="143"/>
      <c r="AE3527" s="313"/>
      <c r="AF3527" s="313"/>
      <c r="AG3527" s="313"/>
      <c r="AH3527" s="313"/>
      <c r="AI3527" s="313"/>
      <c r="AJ3527" s="313"/>
      <c r="AK3527" s="143"/>
      <c r="AL3527" s="143"/>
      <c r="AM3527" s="143"/>
      <c r="AN3527" s="143"/>
      <c r="AO3527" s="143"/>
    </row>
    <row r="3528" spans="1:41">
      <c r="A3528" s="140">
        <v>45888835</v>
      </c>
      <c r="B3528" s="141">
        <v>30493067</v>
      </c>
      <c r="C3528" s="141" t="s">
        <v>161</v>
      </c>
      <c r="D3528" s="142">
        <v>0</v>
      </c>
      <c r="E3528" s="322">
        <v>0</v>
      </c>
      <c r="F3528" s="142">
        <v>0</v>
      </c>
      <c r="G3528" s="322">
        <v>0</v>
      </c>
      <c r="H3528" s="322">
        <v>0</v>
      </c>
      <c r="I3528" s="322">
        <v>0</v>
      </c>
      <c r="J3528" s="322">
        <v>0</v>
      </c>
      <c r="K3528" s="143">
        <v>0</v>
      </c>
      <c r="L3528" s="144">
        <v>12.5</v>
      </c>
      <c r="M3528" s="344">
        <f t="shared" si="55"/>
        <v>0</v>
      </c>
      <c r="N3528" s="280" t="s">
        <v>94</v>
      </c>
      <c r="O3528" s="145">
        <v>0</v>
      </c>
      <c r="P3528" s="143">
        <v>0</v>
      </c>
      <c r="Q3528" s="141" t="s">
        <v>70</v>
      </c>
      <c r="R3528" s="271">
        <v>0</v>
      </c>
      <c r="S3528" s="145">
        <v>0</v>
      </c>
      <c r="T3528" s="185">
        <v>20170331</v>
      </c>
      <c r="U3528" s="142">
        <v>0</v>
      </c>
      <c r="V3528" s="142" t="s">
        <v>161</v>
      </c>
      <c r="W3528" s="142">
        <v>0</v>
      </c>
      <c r="X3528" s="345" t="s">
        <v>161</v>
      </c>
      <c r="Y3528" s="143"/>
      <c r="Z3528" s="143"/>
      <c r="AA3528" s="143"/>
      <c r="AB3528" s="143"/>
      <c r="AC3528" s="143"/>
      <c r="AD3528" s="143"/>
      <c r="AE3528" s="313"/>
      <c r="AF3528" s="313"/>
      <c r="AG3528" s="313"/>
      <c r="AH3528" s="313"/>
      <c r="AI3528" s="313"/>
      <c r="AJ3528" s="313"/>
      <c r="AK3528" s="143"/>
      <c r="AL3528" s="143"/>
      <c r="AM3528" s="143"/>
      <c r="AN3528" s="143"/>
      <c r="AO3528" s="143"/>
    </row>
    <row r="3529" spans="1:41">
      <c r="A3529" s="140">
        <v>45889062</v>
      </c>
      <c r="B3529" s="141">
        <v>17975398</v>
      </c>
      <c r="C3529" s="141" t="s">
        <v>161</v>
      </c>
      <c r="D3529" s="142">
        <v>0</v>
      </c>
      <c r="E3529" s="322">
        <v>0</v>
      </c>
      <c r="F3529" s="142">
        <v>0</v>
      </c>
      <c r="G3529" s="322">
        <v>0</v>
      </c>
      <c r="H3529" s="322">
        <v>0</v>
      </c>
      <c r="I3529" s="322">
        <v>0</v>
      </c>
      <c r="J3529" s="322">
        <v>0</v>
      </c>
      <c r="K3529" s="143">
        <v>0</v>
      </c>
      <c r="L3529" s="144">
        <v>12.5</v>
      </c>
      <c r="M3529" s="344">
        <f t="shared" si="55"/>
        <v>0</v>
      </c>
      <c r="N3529" s="280" t="s">
        <v>94</v>
      </c>
      <c r="O3529" s="145">
        <v>0</v>
      </c>
      <c r="P3529" s="143">
        <v>0</v>
      </c>
      <c r="Q3529" s="141" t="s">
        <v>70</v>
      </c>
      <c r="R3529" s="271">
        <v>0</v>
      </c>
      <c r="S3529" s="145">
        <v>0</v>
      </c>
      <c r="T3529" s="185">
        <v>20170331</v>
      </c>
      <c r="U3529" s="142">
        <v>0</v>
      </c>
      <c r="V3529" s="142" t="s">
        <v>161</v>
      </c>
      <c r="W3529" s="142">
        <v>0</v>
      </c>
      <c r="X3529" s="345" t="s">
        <v>161</v>
      </c>
      <c r="Y3529" s="143"/>
      <c r="Z3529" s="143"/>
      <c r="AA3529" s="143"/>
      <c r="AB3529" s="143"/>
      <c r="AC3529" s="143"/>
      <c r="AD3529" s="143"/>
      <c r="AE3529" s="313"/>
      <c r="AF3529" s="313"/>
      <c r="AG3529" s="313"/>
      <c r="AH3529" s="313"/>
      <c r="AI3529" s="313"/>
      <c r="AJ3529" s="313"/>
      <c r="AK3529" s="143"/>
      <c r="AL3529" s="143"/>
      <c r="AM3529" s="143"/>
      <c r="AN3529" s="143"/>
      <c r="AO3529" s="143"/>
    </row>
    <row r="3530" spans="1:41">
      <c r="A3530" s="140">
        <v>45889770</v>
      </c>
      <c r="B3530" s="141">
        <v>41064788</v>
      </c>
      <c r="C3530" s="141" t="s">
        <v>161</v>
      </c>
      <c r="D3530" s="142">
        <v>0</v>
      </c>
      <c r="E3530" s="322">
        <v>0</v>
      </c>
      <c r="F3530" s="142">
        <v>0</v>
      </c>
      <c r="G3530" s="322">
        <v>0</v>
      </c>
      <c r="H3530" s="322">
        <v>0</v>
      </c>
      <c r="I3530" s="322">
        <v>0</v>
      </c>
      <c r="J3530" s="322">
        <v>0</v>
      </c>
      <c r="K3530" s="143">
        <v>0</v>
      </c>
      <c r="L3530" s="144">
        <v>12.5</v>
      </c>
      <c r="M3530" s="344">
        <f t="shared" si="55"/>
        <v>0</v>
      </c>
      <c r="N3530" s="280" t="s">
        <v>94</v>
      </c>
      <c r="O3530" s="145">
        <v>0</v>
      </c>
      <c r="P3530" s="143">
        <v>0</v>
      </c>
      <c r="Q3530" s="141" t="s">
        <v>70</v>
      </c>
      <c r="R3530" s="271">
        <v>0</v>
      </c>
      <c r="S3530" s="145">
        <v>0</v>
      </c>
      <c r="T3530" s="185">
        <v>20170331</v>
      </c>
      <c r="U3530" s="142">
        <v>0</v>
      </c>
      <c r="V3530" s="142" t="s">
        <v>161</v>
      </c>
      <c r="W3530" s="142">
        <v>0</v>
      </c>
      <c r="X3530" s="345" t="s">
        <v>161</v>
      </c>
      <c r="Y3530" s="143"/>
      <c r="Z3530" s="143"/>
      <c r="AA3530" s="143"/>
      <c r="AB3530" s="143"/>
      <c r="AC3530" s="143"/>
      <c r="AD3530" s="143"/>
      <c r="AE3530" s="313"/>
      <c r="AF3530" s="313"/>
      <c r="AG3530" s="313"/>
      <c r="AH3530" s="313"/>
      <c r="AI3530" s="313"/>
      <c r="AJ3530" s="313"/>
      <c r="AK3530" s="143"/>
      <c r="AL3530" s="143"/>
      <c r="AM3530" s="143"/>
      <c r="AN3530" s="143"/>
      <c r="AO3530" s="143"/>
    </row>
    <row r="3531" spans="1:41">
      <c r="A3531" s="140">
        <v>45890037</v>
      </c>
      <c r="B3531" s="141">
        <v>15633365</v>
      </c>
      <c r="C3531" s="141" t="s">
        <v>161</v>
      </c>
      <c r="D3531" s="142">
        <v>0</v>
      </c>
      <c r="E3531" s="322">
        <v>0</v>
      </c>
      <c r="F3531" s="142">
        <v>0</v>
      </c>
      <c r="G3531" s="322">
        <v>0</v>
      </c>
      <c r="H3531" s="322">
        <v>0</v>
      </c>
      <c r="I3531" s="322">
        <v>0</v>
      </c>
      <c r="J3531" s="322">
        <v>0</v>
      </c>
      <c r="K3531" s="143">
        <v>0</v>
      </c>
      <c r="L3531" s="144">
        <v>10.73</v>
      </c>
      <c r="M3531" s="344">
        <f t="shared" si="55"/>
        <v>0</v>
      </c>
      <c r="N3531" s="280" t="s">
        <v>94</v>
      </c>
      <c r="O3531" s="145">
        <v>0</v>
      </c>
      <c r="P3531" s="143">
        <v>0</v>
      </c>
      <c r="Q3531" s="141" t="s">
        <v>70</v>
      </c>
      <c r="R3531" s="271">
        <v>0</v>
      </c>
      <c r="S3531" s="145">
        <v>0</v>
      </c>
      <c r="T3531" s="185">
        <v>20170331</v>
      </c>
      <c r="U3531" s="142">
        <v>0</v>
      </c>
      <c r="V3531" s="142" t="s">
        <v>161</v>
      </c>
      <c r="W3531" s="142">
        <v>0</v>
      </c>
      <c r="X3531" s="345" t="s">
        <v>161</v>
      </c>
      <c r="Y3531" s="143"/>
      <c r="Z3531" s="143"/>
      <c r="AA3531" s="143"/>
      <c r="AB3531" s="143"/>
      <c r="AC3531" s="143"/>
      <c r="AD3531" s="143"/>
      <c r="AE3531" s="313"/>
      <c r="AF3531" s="313"/>
      <c r="AG3531" s="313"/>
      <c r="AH3531" s="313"/>
      <c r="AI3531" s="313"/>
      <c r="AJ3531" s="313"/>
      <c r="AK3531" s="143"/>
      <c r="AL3531" s="143"/>
      <c r="AM3531" s="143"/>
      <c r="AN3531" s="143"/>
      <c r="AO3531" s="143"/>
    </row>
    <row r="3532" spans="1:41">
      <c r="A3532" s="140">
        <v>45938503</v>
      </c>
      <c r="B3532" s="141">
        <v>33449655</v>
      </c>
      <c r="C3532" s="141" t="s">
        <v>161</v>
      </c>
      <c r="D3532" s="142">
        <v>0</v>
      </c>
      <c r="E3532" s="322">
        <v>0</v>
      </c>
      <c r="F3532" s="142">
        <v>0</v>
      </c>
      <c r="G3532" s="322">
        <v>0</v>
      </c>
      <c r="H3532" s="322">
        <v>0</v>
      </c>
      <c r="I3532" s="322">
        <v>0</v>
      </c>
      <c r="J3532" s="322">
        <v>0</v>
      </c>
      <c r="K3532" s="143">
        <v>0</v>
      </c>
      <c r="L3532" s="144">
        <v>11.51</v>
      </c>
      <c r="M3532" s="344">
        <f t="shared" si="55"/>
        <v>0</v>
      </c>
      <c r="N3532" s="280" t="s">
        <v>94</v>
      </c>
      <c r="O3532" s="145">
        <v>0</v>
      </c>
      <c r="P3532" s="143">
        <v>0</v>
      </c>
      <c r="Q3532" s="141" t="s">
        <v>70</v>
      </c>
      <c r="R3532" s="271">
        <v>0</v>
      </c>
      <c r="S3532" s="145">
        <v>0</v>
      </c>
      <c r="T3532" s="185">
        <v>20170331</v>
      </c>
      <c r="U3532" s="142">
        <v>0</v>
      </c>
      <c r="V3532" s="142" t="s">
        <v>161</v>
      </c>
      <c r="W3532" s="142">
        <v>0</v>
      </c>
      <c r="X3532" s="345" t="s">
        <v>161</v>
      </c>
      <c r="Y3532" s="143"/>
      <c r="Z3532" s="143"/>
      <c r="AA3532" s="143"/>
      <c r="AB3532" s="143"/>
      <c r="AC3532" s="143"/>
      <c r="AD3532" s="143"/>
      <c r="AE3532" s="313"/>
      <c r="AF3532" s="313"/>
      <c r="AG3532" s="313"/>
      <c r="AH3532" s="313"/>
      <c r="AI3532" s="313"/>
      <c r="AJ3532" s="313"/>
      <c r="AK3532" s="143"/>
      <c r="AL3532" s="143"/>
      <c r="AM3532" s="143"/>
      <c r="AN3532" s="143"/>
      <c r="AO3532" s="143"/>
    </row>
    <row r="3533" spans="1:41">
      <c r="A3533" s="140">
        <v>45938511</v>
      </c>
      <c r="B3533" s="141">
        <v>30055239</v>
      </c>
      <c r="C3533" s="141" t="s">
        <v>161</v>
      </c>
      <c r="D3533" s="142">
        <v>0</v>
      </c>
      <c r="E3533" s="322">
        <v>0</v>
      </c>
      <c r="F3533" s="142">
        <v>0</v>
      </c>
      <c r="G3533" s="322">
        <v>0</v>
      </c>
      <c r="H3533" s="322">
        <v>0</v>
      </c>
      <c r="I3533" s="322">
        <v>0</v>
      </c>
      <c r="J3533" s="322">
        <v>0</v>
      </c>
      <c r="K3533" s="143">
        <v>0</v>
      </c>
      <c r="L3533" s="144">
        <v>11.38</v>
      </c>
      <c r="M3533" s="344">
        <f t="shared" si="55"/>
        <v>0</v>
      </c>
      <c r="N3533" s="280" t="s">
        <v>94</v>
      </c>
      <c r="O3533" s="145">
        <v>0</v>
      </c>
      <c r="P3533" s="143">
        <v>0</v>
      </c>
      <c r="Q3533" s="141" t="s">
        <v>70</v>
      </c>
      <c r="R3533" s="271">
        <v>0</v>
      </c>
      <c r="S3533" s="145">
        <v>0</v>
      </c>
      <c r="T3533" s="185">
        <v>20170331</v>
      </c>
      <c r="U3533" s="142">
        <v>0</v>
      </c>
      <c r="V3533" s="142" t="s">
        <v>161</v>
      </c>
      <c r="W3533" s="142">
        <v>0</v>
      </c>
      <c r="X3533" s="345" t="s">
        <v>161</v>
      </c>
      <c r="Y3533" s="143"/>
      <c r="Z3533" s="143"/>
      <c r="AA3533" s="143"/>
      <c r="AB3533" s="143"/>
      <c r="AC3533" s="143"/>
      <c r="AD3533" s="143"/>
      <c r="AE3533" s="313"/>
      <c r="AF3533" s="313"/>
      <c r="AG3533" s="313"/>
      <c r="AH3533" s="313"/>
      <c r="AI3533" s="313"/>
      <c r="AJ3533" s="313"/>
      <c r="AK3533" s="143"/>
      <c r="AL3533" s="143"/>
      <c r="AM3533" s="143"/>
      <c r="AN3533" s="143"/>
      <c r="AO3533" s="143"/>
    </row>
    <row r="3534" spans="1:41">
      <c r="A3534" s="140">
        <v>45999050</v>
      </c>
      <c r="B3534" s="141">
        <v>34173260</v>
      </c>
      <c r="C3534" s="141" t="s">
        <v>161</v>
      </c>
      <c r="D3534" s="142">
        <v>0</v>
      </c>
      <c r="E3534" s="322">
        <v>0</v>
      </c>
      <c r="F3534" s="142">
        <v>0</v>
      </c>
      <c r="G3534" s="322">
        <v>0</v>
      </c>
      <c r="H3534" s="322">
        <v>0</v>
      </c>
      <c r="I3534" s="322">
        <v>0</v>
      </c>
      <c r="J3534" s="322">
        <v>0</v>
      </c>
      <c r="K3534" s="143">
        <v>0</v>
      </c>
      <c r="L3534" s="144">
        <v>10.58</v>
      </c>
      <c r="M3534" s="344">
        <f t="shared" si="55"/>
        <v>0</v>
      </c>
      <c r="N3534" s="280" t="s">
        <v>94</v>
      </c>
      <c r="O3534" s="145">
        <v>0</v>
      </c>
      <c r="P3534" s="143">
        <v>0</v>
      </c>
      <c r="Q3534" s="141" t="s">
        <v>70</v>
      </c>
      <c r="R3534" s="271">
        <v>0</v>
      </c>
      <c r="S3534" s="145">
        <v>0</v>
      </c>
      <c r="T3534" s="185">
        <v>20170331</v>
      </c>
      <c r="U3534" s="142">
        <v>0</v>
      </c>
      <c r="V3534" s="142" t="s">
        <v>161</v>
      </c>
      <c r="W3534" s="142">
        <v>0</v>
      </c>
      <c r="X3534" s="345" t="s">
        <v>161</v>
      </c>
      <c r="Y3534" s="143"/>
      <c r="Z3534" s="143"/>
      <c r="AA3534" s="143"/>
      <c r="AB3534" s="143"/>
      <c r="AC3534" s="143"/>
      <c r="AD3534" s="143"/>
      <c r="AE3534" s="313"/>
      <c r="AF3534" s="313"/>
      <c r="AG3534" s="313"/>
      <c r="AH3534" s="313"/>
      <c r="AI3534" s="313"/>
      <c r="AJ3534" s="313"/>
      <c r="AK3534" s="143"/>
      <c r="AL3534" s="143"/>
      <c r="AM3534" s="143"/>
      <c r="AN3534" s="143"/>
      <c r="AO3534" s="143"/>
    </row>
    <row r="3535" spans="1:41">
      <c r="A3535" s="140">
        <v>45999088</v>
      </c>
      <c r="B3535" s="141">
        <v>18814120</v>
      </c>
      <c r="C3535" s="141" t="s">
        <v>161</v>
      </c>
      <c r="D3535" s="142">
        <v>285752.28000000003</v>
      </c>
      <c r="E3535" s="313">
        <v>-3685.24</v>
      </c>
      <c r="F3535" s="142">
        <v>282067.03999999998</v>
      </c>
      <c r="G3535" s="313">
        <v>-2393.1799999999998</v>
      </c>
      <c r="H3535" s="313">
        <v>0</v>
      </c>
      <c r="I3535" s="313">
        <v>-475.35</v>
      </c>
      <c r="J3535" s="313">
        <v>-6553.77</v>
      </c>
      <c r="K3535" s="143">
        <v>0</v>
      </c>
      <c r="L3535" s="144">
        <v>10.050000000000001</v>
      </c>
      <c r="M3535" s="344">
        <f t="shared" si="55"/>
        <v>297.65862500000003</v>
      </c>
      <c r="N3535" s="280" t="s">
        <v>162</v>
      </c>
      <c r="O3535" s="145">
        <v>0</v>
      </c>
      <c r="P3535" s="143">
        <v>282067.03999999998</v>
      </c>
      <c r="Q3535" s="141" t="s">
        <v>70</v>
      </c>
      <c r="R3535" s="271">
        <v>0</v>
      </c>
      <c r="S3535" s="145">
        <v>0</v>
      </c>
      <c r="T3535" s="185">
        <v>20170331</v>
      </c>
      <c r="U3535" s="142">
        <v>0</v>
      </c>
      <c r="V3535" s="142" t="s">
        <v>161</v>
      </c>
      <c r="W3535" s="142">
        <v>0</v>
      </c>
      <c r="X3535" s="345" t="s">
        <v>161</v>
      </c>
      <c r="Y3535" s="143"/>
      <c r="Z3535" s="143"/>
      <c r="AA3535" s="143"/>
      <c r="AB3535" s="143"/>
      <c r="AC3535" s="143"/>
      <c r="AD3535" s="143"/>
      <c r="AE3535" s="313"/>
      <c r="AF3535" s="313"/>
      <c r="AG3535" s="313"/>
      <c r="AH3535" s="313"/>
      <c r="AI3535" s="313"/>
      <c r="AJ3535" s="313"/>
      <c r="AK3535" s="143"/>
      <c r="AL3535" s="143"/>
      <c r="AM3535" s="143"/>
      <c r="AN3535" s="143"/>
      <c r="AO3535" s="143"/>
    </row>
    <row r="3536" spans="1:41">
      <c r="A3536" s="140">
        <v>45999090</v>
      </c>
      <c r="B3536" s="141">
        <v>34188184</v>
      </c>
      <c r="C3536" s="141" t="s">
        <v>161</v>
      </c>
      <c r="D3536" s="142">
        <v>196821.9</v>
      </c>
      <c r="E3536" s="322">
        <v>-2538.35</v>
      </c>
      <c r="F3536" s="142">
        <v>194283.55</v>
      </c>
      <c r="G3536" s="322">
        <v>-1648.38</v>
      </c>
      <c r="H3536" s="322">
        <v>0</v>
      </c>
      <c r="I3536" s="322">
        <v>-316.02</v>
      </c>
      <c r="J3536" s="322">
        <v>-4502.75</v>
      </c>
      <c r="K3536" s="143">
        <v>0</v>
      </c>
      <c r="L3536" s="144">
        <v>10.050000000000001</v>
      </c>
      <c r="M3536" s="344">
        <f t="shared" si="55"/>
        <v>205.02281250000001</v>
      </c>
      <c r="N3536" s="280" t="s">
        <v>162</v>
      </c>
      <c r="O3536" s="145">
        <v>0</v>
      </c>
      <c r="P3536" s="143">
        <v>194283.55</v>
      </c>
      <c r="Q3536" s="141" t="s">
        <v>70</v>
      </c>
      <c r="R3536" s="271">
        <v>0</v>
      </c>
      <c r="S3536" s="145">
        <v>0</v>
      </c>
      <c r="T3536" s="185">
        <v>20170331</v>
      </c>
      <c r="U3536" s="142">
        <v>0</v>
      </c>
      <c r="V3536" s="142" t="s">
        <v>161</v>
      </c>
      <c r="W3536" s="142">
        <v>0</v>
      </c>
      <c r="X3536" s="345" t="s">
        <v>161</v>
      </c>
      <c r="Y3536" s="143"/>
      <c r="Z3536" s="143"/>
      <c r="AA3536" s="143"/>
      <c r="AB3536" s="143"/>
      <c r="AC3536" s="143"/>
      <c r="AD3536" s="143"/>
      <c r="AE3536" s="313"/>
      <c r="AF3536" s="313"/>
      <c r="AG3536" s="313"/>
      <c r="AH3536" s="313"/>
      <c r="AI3536" s="313"/>
      <c r="AJ3536" s="313"/>
      <c r="AK3536" s="143"/>
      <c r="AL3536" s="143"/>
      <c r="AM3536" s="143"/>
      <c r="AN3536" s="143"/>
      <c r="AO3536" s="143"/>
    </row>
    <row r="3537" spans="1:41">
      <c r="A3537" s="140">
        <v>46051651</v>
      </c>
      <c r="B3537" s="141">
        <v>33310217</v>
      </c>
      <c r="C3537" s="141" t="s">
        <v>161</v>
      </c>
      <c r="D3537" s="142">
        <v>0</v>
      </c>
      <c r="E3537" s="313">
        <v>0</v>
      </c>
      <c r="F3537" s="142">
        <v>0</v>
      </c>
      <c r="G3537" s="313">
        <v>0</v>
      </c>
      <c r="H3537" s="313">
        <v>0</v>
      </c>
      <c r="I3537" s="313">
        <v>0</v>
      </c>
      <c r="J3537" s="313">
        <v>0</v>
      </c>
      <c r="K3537" s="143">
        <v>0</v>
      </c>
      <c r="L3537" s="144">
        <v>12.7</v>
      </c>
      <c r="M3537" s="344">
        <f t="shared" si="55"/>
        <v>0</v>
      </c>
      <c r="N3537" s="280" t="s">
        <v>94</v>
      </c>
      <c r="O3537" s="145">
        <v>1</v>
      </c>
      <c r="P3537" s="143">
        <v>0</v>
      </c>
      <c r="Q3537" s="141" t="s">
        <v>70</v>
      </c>
      <c r="R3537" s="271">
        <v>0</v>
      </c>
      <c r="S3537" s="145">
        <v>0</v>
      </c>
      <c r="T3537" s="185">
        <v>20170331</v>
      </c>
      <c r="U3537" s="142">
        <v>0</v>
      </c>
      <c r="V3537" s="142" t="s">
        <v>161</v>
      </c>
      <c r="W3537" s="142">
        <v>0</v>
      </c>
      <c r="X3537" s="345" t="s">
        <v>161</v>
      </c>
      <c r="Y3537" s="143"/>
      <c r="Z3537" s="143"/>
      <c r="AA3537" s="143"/>
      <c r="AB3537" s="143"/>
      <c r="AC3537" s="143"/>
      <c r="AD3537" s="143"/>
      <c r="AE3537" s="313"/>
      <c r="AF3537" s="313"/>
      <c r="AG3537" s="313"/>
      <c r="AH3537" s="313"/>
      <c r="AI3537" s="313"/>
      <c r="AJ3537" s="313"/>
      <c r="AK3537" s="143"/>
      <c r="AL3537" s="143"/>
      <c r="AM3537" s="143"/>
      <c r="AN3537" s="143"/>
      <c r="AO3537" s="143"/>
    </row>
    <row r="3538" spans="1:41">
      <c r="A3538" s="140">
        <v>46052028</v>
      </c>
      <c r="B3538" s="141">
        <v>36749423</v>
      </c>
      <c r="C3538" s="141" t="s">
        <v>161</v>
      </c>
      <c r="D3538" s="142">
        <v>438311.06</v>
      </c>
      <c r="E3538" s="322">
        <v>-5410.14</v>
      </c>
      <c r="F3538" s="142">
        <v>432900.92</v>
      </c>
      <c r="G3538" s="322">
        <v>-4273.53</v>
      </c>
      <c r="H3538" s="322">
        <v>0</v>
      </c>
      <c r="I3538" s="322">
        <v>-878.24</v>
      </c>
      <c r="J3538" s="322">
        <v>-10561.91</v>
      </c>
      <c r="K3538" s="143">
        <v>0</v>
      </c>
      <c r="L3538" s="144">
        <v>11.7</v>
      </c>
      <c r="M3538" s="344">
        <f t="shared" si="55"/>
        <v>456.57402083333335</v>
      </c>
      <c r="N3538" s="280" t="s">
        <v>162</v>
      </c>
      <c r="O3538" s="145">
        <v>0</v>
      </c>
      <c r="P3538" s="143">
        <v>432900.92</v>
      </c>
      <c r="Q3538" s="141" t="s">
        <v>70</v>
      </c>
      <c r="R3538" s="271">
        <v>0</v>
      </c>
      <c r="S3538" s="145">
        <v>0</v>
      </c>
      <c r="T3538" s="185">
        <v>20170331</v>
      </c>
      <c r="U3538" s="142">
        <v>0</v>
      </c>
      <c r="V3538" s="142" t="s">
        <v>161</v>
      </c>
      <c r="W3538" s="142">
        <v>0</v>
      </c>
      <c r="X3538" s="345" t="s">
        <v>161</v>
      </c>
      <c r="Y3538" s="143"/>
      <c r="Z3538" s="143"/>
      <c r="AA3538" s="143"/>
      <c r="AB3538" s="143"/>
      <c r="AC3538" s="143"/>
      <c r="AD3538" s="143"/>
      <c r="AE3538" s="313"/>
      <c r="AF3538" s="313"/>
      <c r="AG3538" s="313"/>
      <c r="AH3538" s="313"/>
      <c r="AI3538" s="313"/>
      <c r="AJ3538" s="313"/>
      <c r="AK3538" s="143"/>
      <c r="AL3538" s="143"/>
      <c r="AM3538" s="143"/>
      <c r="AN3538" s="143"/>
      <c r="AO3538" s="143"/>
    </row>
    <row r="3539" spans="1:41">
      <c r="A3539" s="140">
        <v>46052061</v>
      </c>
      <c r="B3539" s="141">
        <v>40928260</v>
      </c>
      <c r="C3539" s="141" t="s">
        <v>161</v>
      </c>
      <c r="D3539" s="142">
        <v>0</v>
      </c>
      <c r="E3539" s="322">
        <v>0</v>
      </c>
      <c r="F3539" s="142">
        <v>0</v>
      </c>
      <c r="G3539" s="322">
        <v>0</v>
      </c>
      <c r="H3539" s="322">
        <v>0</v>
      </c>
      <c r="I3539" s="322">
        <v>0</v>
      </c>
      <c r="J3539" s="322">
        <v>0</v>
      </c>
      <c r="K3539" s="143">
        <v>0</v>
      </c>
      <c r="L3539" s="144">
        <v>11.7</v>
      </c>
      <c r="M3539" s="344">
        <f t="shared" si="55"/>
        <v>0</v>
      </c>
      <c r="N3539" s="280" t="s">
        <v>94</v>
      </c>
      <c r="O3539" s="145">
        <v>1</v>
      </c>
      <c r="P3539" s="143">
        <v>0</v>
      </c>
      <c r="Q3539" s="141" t="s">
        <v>70</v>
      </c>
      <c r="R3539" s="271">
        <v>0</v>
      </c>
      <c r="S3539" s="145">
        <v>0</v>
      </c>
      <c r="T3539" s="185">
        <v>20170331</v>
      </c>
      <c r="U3539" s="142">
        <v>0</v>
      </c>
      <c r="V3539" s="142" t="s">
        <v>161</v>
      </c>
      <c r="W3539" s="142">
        <v>0</v>
      </c>
      <c r="X3539" s="345" t="s">
        <v>161</v>
      </c>
      <c r="Y3539" s="143"/>
      <c r="Z3539" s="143"/>
      <c r="AA3539" s="143"/>
      <c r="AB3539" s="143"/>
      <c r="AC3539" s="143"/>
      <c r="AD3539" s="143"/>
      <c r="AE3539" s="313"/>
      <c r="AF3539" s="313"/>
      <c r="AG3539" s="313"/>
      <c r="AH3539" s="313"/>
      <c r="AI3539" s="313"/>
      <c r="AJ3539" s="313"/>
      <c r="AK3539" s="143"/>
      <c r="AL3539" s="143"/>
      <c r="AM3539" s="143"/>
      <c r="AN3539" s="143"/>
      <c r="AO3539" s="143"/>
    </row>
    <row r="3540" spans="1:41">
      <c r="A3540" s="140">
        <v>46052076</v>
      </c>
      <c r="B3540" s="141">
        <v>27700184</v>
      </c>
      <c r="C3540" s="141" t="s">
        <v>161</v>
      </c>
      <c r="D3540" s="142">
        <v>0</v>
      </c>
      <c r="E3540" s="322">
        <v>0</v>
      </c>
      <c r="F3540" s="142">
        <v>0</v>
      </c>
      <c r="G3540" s="322">
        <v>0</v>
      </c>
      <c r="H3540" s="322">
        <v>0</v>
      </c>
      <c r="I3540" s="322">
        <v>0</v>
      </c>
      <c r="J3540" s="322">
        <v>0</v>
      </c>
      <c r="K3540" s="143">
        <v>0</v>
      </c>
      <c r="L3540" s="144">
        <v>12.7</v>
      </c>
      <c r="M3540" s="344">
        <f t="shared" si="55"/>
        <v>0</v>
      </c>
      <c r="N3540" s="280" t="s">
        <v>94</v>
      </c>
      <c r="O3540" s="145">
        <v>1</v>
      </c>
      <c r="P3540" s="143">
        <v>0</v>
      </c>
      <c r="Q3540" s="141" t="s">
        <v>70</v>
      </c>
      <c r="R3540" s="271">
        <v>0</v>
      </c>
      <c r="S3540" s="145">
        <v>0</v>
      </c>
      <c r="T3540" s="185">
        <v>20170331</v>
      </c>
      <c r="U3540" s="142">
        <v>0</v>
      </c>
      <c r="V3540" s="142" t="s">
        <v>161</v>
      </c>
      <c r="W3540" s="142">
        <v>0</v>
      </c>
      <c r="X3540" s="345" t="s">
        <v>161</v>
      </c>
      <c r="Y3540" s="143"/>
      <c r="Z3540" s="143"/>
      <c r="AA3540" s="143"/>
      <c r="AB3540" s="143"/>
      <c r="AC3540" s="143"/>
      <c r="AD3540" s="143"/>
      <c r="AE3540" s="313"/>
      <c r="AF3540" s="313"/>
      <c r="AG3540" s="313"/>
      <c r="AH3540" s="313"/>
      <c r="AI3540" s="313"/>
      <c r="AJ3540" s="313"/>
      <c r="AK3540" s="143"/>
      <c r="AL3540" s="143"/>
      <c r="AM3540" s="143"/>
      <c r="AN3540" s="143"/>
      <c r="AO3540" s="143"/>
    </row>
    <row r="3541" spans="1:41">
      <c r="A3541" s="140">
        <v>46052086</v>
      </c>
      <c r="B3541" s="141">
        <v>40995365</v>
      </c>
      <c r="C3541" s="141" t="s">
        <v>161</v>
      </c>
      <c r="D3541" s="142">
        <v>1340264.56</v>
      </c>
      <c r="E3541" s="322">
        <v>-16105.22</v>
      </c>
      <c r="F3541" s="142">
        <v>1324159.3400000001</v>
      </c>
      <c r="G3541" s="322">
        <v>-14184.47</v>
      </c>
      <c r="H3541" s="322">
        <v>0</v>
      </c>
      <c r="I3541" s="322">
        <v>-2154.15</v>
      </c>
      <c r="J3541" s="322">
        <v>-32443.84</v>
      </c>
      <c r="K3541" s="143">
        <v>0</v>
      </c>
      <c r="L3541" s="144">
        <v>12.7</v>
      </c>
      <c r="M3541" s="344">
        <f t="shared" si="55"/>
        <v>1396.1089166666668</v>
      </c>
      <c r="N3541" s="280" t="s">
        <v>162</v>
      </c>
      <c r="O3541" s="145">
        <v>0</v>
      </c>
      <c r="P3541" s="143">
        <v>1324159.3400000001</v>
      </c>
      <c r="Q3541" s="141" t="s">
        <v>70</v>
      </c>
      <c r="R3541" s="271">
        <v>0</v>
      </c>
      <c r="S3541" s="145">
        <v>0</v>
      </c>
      <c r="T3541" s="185">
        <v>20170331</v>
      </c>
      <c r="U3541" s="142">
        <v>0</v>
      </c>
      <c r="V3541" s="142" t="s">
        <v>161</v>
      </c>
      <c r="W3541" s="142">
        <v>0</v>
      </c>
      <c r="X3541" s="345" t="s">
        <v>161</v>
      </c>
      <c r="Y3541" s="143"/>
      <c r="Z3541" s="143"/>
      <c r="AA3541" s="143"/>
      <c r="AB3541" s="143"/>
      <c r="AC3541" s="143"/>
      <c r="AD3541" s="143"/>
      <c r="AE3541" s="313"/>
      <c r="AF3541" s="313"/>
      <c r="AG3541" s="313"/>
      <c r="AH3541" s="313"/>
      <c r="AI3541" s="313"/>
      <c r="AJ3541" s="313"/>
      <c r="AK3541" s="143"/>
      <c r="AL3541" s="143"/>
      <c r="AM3541" s="143"/>
      <c r="AN3541" s="143"/>
      <c r="AO3541" s="143"/>
    </row>
    <row r="3542" spans="1:41">
      <c r="A3542" s="140">
        <v>46052224</v>
      </c>
      <c r="B3542" s="141">
        <v>21701426</v>
      </c>
      <c r="C3542" s="141" t="s">
        <v>161</v>
      </c>
      <c r="D3542" s="142">
        <v>731067.93</v>
      </c>
      <c r="E3542" s="322">
        <v>-9329.2199999999993</v>
      </c>
      <c r="F3542" s="142">
        <v>721738.71</v>
      </c>
      <c r="G3542" s="322">
        <v>-6420.34</v>
      </c>
      <c r="H3542" s="322">
        <v>0</v>
      </c>
      <c r="I3542" s="322">
        <v>-1214.1400000000001</v>
      </c>
      <c r="J3542" s="322">
        <v>-16963.7</v>
      </c>
      <c r="K3542" s="143">
        <v>0</v>
      </c>
      <c r="L3542" s="144">
        <v>10.54</v>
      </c>
      <c r="M3542" s="344">
        <f t="shared" si="55"/>
        <v>761.52909375000002</v>
      </c>
      <c r="N3542" s="280" t="s">
        <v>162</v>
      </c>
      <c r="O3542" s="145">
        <v>0</v>
      </c>
      <c r="P3542" s="143">
        <v>721738.71</v>
      </c>
      <c r="Q3542" s="141" t="s">
        <v>70</v>
      </c>
      <c r="R3542" s="271">
        <v>0</v>
      </c>
      <c r="S3542" s="145">
        <v>0</v>
      </c>
      <c r="T3542" s="185">
        <v>20170331</v>
      </c>
      <c r="U3542" s="142">
        <v>0</v>
      </c>
      <c r="V3542" s="142" t="s">
        <v>161</v>
      </c>
      <c r="W3542" s="142">
        <v>0</v>
      </c>
      <c r="X3542" s="345" t="s">
        <v>161</v>
      </c>
      <c r="Y3542" s="143"/>
      <c r="Z3542" s="143"/>
      <c r="AA3542" s="143"/>
      <c r="AB3542" s="143"/>
      <c r="AC3542" s="143"/>
      <c r="AD3542" s="143"/>
      <c r="AE3542" s="313"/>
      <c r="AF3542" s="313"/>
      <c r="AG3542" s="313"/>
      <c r="AH3542" s="313"/>
      <c r="AI3542" s="313"/>
      <c r="AJ3542" s="313"/>
      <c r="AK3542" s="143"/>
      <c r="AL3542" s="143"/>
      <c r="AM3542" s="143"/>
      <c r="AN3542" s="143"/>
      <c r="AO3542" s="143"/>
    </row>
    <row r="3543" spans="1:41">
      <c r="A3543" s="140">
        <v>46052235</v>
      </c>
      <c r="B3543" s="141">
        <v>12512408</v>
      </c>
      <c r="C3543" s="141" t="s">
        <v>161</v>
      </c>
      <c r="D3543" s="142">
        <v>0</v>
      </c>
      <c r="E3543" s="322">
        <v>0</v>
      </c>
      <c r="F3543" s="142">
        <v>0</v>
      </c>
      <c r="G3543" s="322">
        <v>0</v>
      </c>
      <c r="H3543" s="322">
        <v>0</v>
      </c>
      <c r="I3543" s="322">
        <v>0</v>
      </c>
      <c r="J3543" s="322">
        <v>0</v>
      </c>
      <c r="K3543" s="143">
        <v>0</v>
      </c>
      <c r="L3543" s="144">
        <v>12.7</v>
      </c>
      <c r="M3543" s="344">
        <f t="shared" si="55"/>
        <v>0</v>
      </c>
      <c r="N3543" s="280" t="s">
        <v>94</v>
      </c>
      <c r="O3543" s="145">
        <v>0</v>
      </c>
      <c r="P3543" s="143">
        <v>0</v>
      </c>
      <c r="Q3543" s="141" t="s">
        <v>70</v>
      </c>
      <c r="R3543" s="271">
        <v>0</v>
      </c>
      <c r="S3543" s="145">
        <v>0</v>
      </c>
      <c r="T3543" s="185">
        <v>20170331</v>
      </c>
      <c r="U3543" s="142">
        <v>0</v>
      </c>
      <c r="V3543" s="142" t="s">
        <v>161</v>
      </c>
      <c r="W3543" s="142">
        <v>0</v>
      </c>
      <c r="X3543" s="345" t="s">
        <v>161</v>
      </c>
      <c r="Y3543" s="143"/>
      <c r="Z3543" s="143"/>
      <c r="AA3543" s="143"/>
      <c r="AB3543" s="143"/>
      <c r="AC3543" s="143"/>
      <c r="AD3543" s="143"/>
      <c r="AE3543" s="313"/>
      <c r="AF3543" s="313"/>
      <c r="AG3543" s="313"/>
      <c r="AH3543" s="313"/>
      <c r="AI3543" s="313"/>
      <c r="AJ3543" s="313"/>
      <c r="AK3543" s="143"/>
      <c r="AL3543" s="143"/>
      <c r="AM3543" s="143"/>
      <c r="AN3543" s="143"/>
      <c r="AO3543" s="143"/>
    </row>
    <row r="3544" spans="1:41">
      <c r="A3544" s="140">
        <v>46052253</v>
      </c>
      <c r="B3544" s="141">
        <v>24904194</v>
      </c>
      <c r="C3544" s="141" t="s">
        <v>161</v>
      </c>
      <c r="D3544" s="142">
        <v>147986.35</v>
      </c>
      <c r="E3544" s="313">
        <v>0</v>
      </c>
      <c r="F3544" s="142">
        <v>147986.35</v>
      </c>
      <c r="G3544" s="313">
        <v>0</v>
      </c>
      <c r="H3544" s="313">
        <v>0</v>
      </c>
      <c r="I3544" s="313">
        <v>0</v>
      </c>
      <c r="J3544" s="313">
        <v>0</v>
      </c>
      <c r="K3544" s="143">
        <v>0</v>
      </c>
      <c r="L3544" s="144">
        <v>10.15</v>
      </c>
      <c r="M3544" s="344">
        <f t="shared" si="55"/>
        <v>154.15244791666669</v>
      </c>
      <c r="N3544" s="280" t="s">
        <v>162</v>
      </c>
      <c r="O3544" s="145">
        <v>1</v>
      </c>
      <c r="P3544" s="143">
        <v>141552.16</v>
      </c>
      <c r="Q3544" s="141" t="s">
        <v>74</v>
      </c>
      <c r="R3544" s="271">
        <v>20170102</v>
      </c>
      <c r="S3544" s="145">
        <v>4</v>
      </c>
      <c r="T3544" s="185">
        <v>20170331</v>
      </c>
      <c r="U3544" s="142">
        <v>0</v>
      </c>
      <c r="V3544" s="142" t="s">
        <v>161</v>
      </c>
      <c r="W3544" s="142">
        <v>0</v>
      </c>
      <c r="X3544" s="345" t="s">
        <v>161</v>
      </c>
      <c r="Y3544" s="143"/>
      <c r="Z3544" s="143"/>
      <c r="AA3544" s="143"/>
      <c r="AB3544" s="143"/>
      <c r="AC3544" s="143"/>
      <c r="AD3544" s="143"/>
      <c r="AE3544" s="313"/>
      <c r="AF3544" s="313"/>
      <c r="AG3544" s="313"/>
      <c r="AH3544" s="313"/>
      <c r="AI3544" s="313"/>
      <c r="AJ3544" s="313"/>
      <c r="AK3544" s="143"/>
      <c r="AL3544" s="143"/>
      <c r="AM3544" s="143"/>
      <c r="AN3544" s="143"/>
      <c r="AO3544" s="143"/>
    </row>
    <row r="3545" spans="1:41">
      <c r="A3545" s="140">
        <v>46052283</v>
      </c>
      <c r="B3545" s="141">
        <v>13571645</v>
      </c>
      <c r="C3545" s="141" t="s">
        <v>161</v>
      </c>
      <c r="D3545" s="142">
        <v>0</v>
      </c>
      <c r="E3545" s="322">
        <v>0</v>
      </c>
      <c r="F3545" s="142">
        <v>0</v>
      </c>
      <c r="G3545" s="322">
        <v>0</v>
      </c>
      <c r="H3545" s="322">
        <v>0</v>
      </c>
      <c r="I3545" s="322">
        <v>0</v>
      </c>
      <c r="J3545" s="322">
        <v>0</v>
      </c>
      <c r="K3545" s="143">
        <v>0</v>
      </c>
      <c r="L3545" s="144">
        <v>11.7</v>
      </c>
      <c r="M3545" s="344">
        <f t="shared" si="55"/>
        <v>0</v>
      </c>
      <c r="N3545" s="280" t="s">
        <v>94</v>
      </c>
      <c r="O3545" s="145">
        <v>0</v>
      </c>
      <c r="P3545" s="143">
        <v>0</v>
      </c>
      <c r="Q3545" s="141" t="s">
        <v>70</v>
      </c>
      <c r="R3545" s="271">
        <v>0</v>
      </c>
      <c r="S3545" s="145">
        <v>0</v>
      </c>
      <c r="T3545" s="185">
        <v>20170331</v>
      </c>
      <c r="U3545" s="142">
        <v>0</v>
      </c>
      <c r="V3545" s="142" t="s">
        <v>161</v>
      </c>
      <c r="W3545" s="142">
        <v>0</v>
      </c>
      <c r="X3545" s="345" t="s">
        <v>161</v>
      </c>
      <c r="Y3545" s="143"/>
      <c r="Z3545" s="143"/>
      <c r="AA3545" s="143"/>
      <c r="AB3545" s="143"/>
      <c r="AC3545" s="143"/>
      <c r="AD3545" s="143"/>
      <c r="AE3545" s="313"/>
      <c r="AF3545" s="313"/>
      <c r="AG3545" s="313"/>
      <c r="AH3545" s="313"/>
      <c r="AI3545" s="313"/>
      <c r="AJ3545" s="313"/>
      <c r="AK3545" s="143"/>
      <c r="AL3545" s="143"/>
      <c r="AM3545" s="143"/>
      <c r="AN3545" s="143"/>
      <c r="AO3545" s="143"/>
    </row>
    <row r="3546" spans="1:41">
      <c r="A3546" s="140">
        <v>46052290</v>
      </c>
      <c r="B3546" s="141">
        <v>8783798</v>
      </c>
      <c r="C3546" s="141" t="s">
        <v>161</v>
      </c>
      <c r="D3546" s="142">
        <v>644401.9</v>
      </c>
      <c r="E3546" s="313">
        <v>-8310.6200000000008</v>
      </c>
      <c r="F3546" s="142">
        <v>636091.28</v>
      </c>
      <c r="G3546" s="313">
        <v>-5396.87</v>
      </c>
      <c r="H3546" s="313">
        <v>0</v>
      </c>
      <c r="I3546" s="313">
        <v>-1066.6400000000001</v>
      </c>
      <c r="J3546" s="313">
        <v>-14774.13</v>
      </c>
      <c r="K3546" s="143">
        <v>0</v>
      </c>
      <c r="L3546" s="144">
        <v>10.050000000000001</v>
      </c>
      <c r="M3546" s="344">
        <f t="shared" si="55"/>
        <v>671.25197916666673</v>
      </c>
      <c r="N3546" s="280" t="s">
        <v>162</v>
      </c>
      <c r="O3546" s="145">
        <v>0</v>
      </c>
      <c r="P3546" s="143">
        <v>636091.28</v>
      </c>
      <c r="Q3546" s="141" t="s">
        <v>70</v>
      </c>
      <c r="R3546" s="271">
        <v>0</v>
      </c>
      <c r="S3546" s="145">
        <v>0</v>
      </c>
      <c r="T3546" s="185">
        <v>20170331</v>
      </c>
      <c r="U3546" s="142">
        <v>0</v>
      </c>
      <c r="V3546" s="142" t="s">
        <v>161</v>
      </c>
      <c r="W3546" s="142">
        <v>0</v>
      </c>
      <c r="X3546" s="345" t="s">
        <v>161</v>
      </c>
      <c r="Y3546" s="143"/>
      <c r="Z3546" s="143"/>
      <c r="AA3546" s="143"/>
      <c r="AB3546" s="143"/>
      <c r="AC3546" s="143"/>
      <c r="AD3546" s="143"/>
      <c r="AE3546" s="313"/>
      <c r="AF3546" s="313"/>
      <c r="AG3546" s="313"/>
      <c r="AH3546" s="313"/>
      <c r="AI3546" s="313"/>
      <c r="AJ3546" s="313"/>
      <c r="AK3546" s="143"/>
      <c r="AL3546" s="143"/>
      <c r="AM3546" s="143"/>
      <c r="AN3546" s="143"/>
      <c r="AO3546" s="143"/>
    </row>
    <row r="3547" spans="1:41">
      <c r="A3547" s="140">
        <v>46052401</v>
      </c>
      <c r="B3547" s="141">
        <v>41018275</v>
      </c>
      <c r="C3547" s="141" t="s">
        <v>161</v>
      </c>
      <c r="D3547" s="142">
        <v>627259.09</v>
      </c>
      <c r="E3547" s="322">
        <v>-8150.82</v>
      </c>
      <c r="F3547" s="142">
        <v>619108.27</v>
      </c>
      <c r="G3547" s="322">
        <v>-5103.95</v>
      </c>
      <c r="H3547" s="322">
        <v>0</v>
      </c>
      <c r="I3547" s="322">
        <v>-1086.79</v>
      </c>
      <c r="J3547" s="322">
        <v>-14341.56</v>
      </c>
      <c r="K3547" s="143">
        <v>0</v>
      </c>
      <c r="L3547" s="144">
        <v>9.76</v>
      </c>
      <c r="M3547" s="344">
        <f t="shared" si="55"/>
        <v>653.39488541666663</v>
      </c>
      <c r="N3547" s="280" t="s">
        <v>162</v>
      </c>
      <c r="O3547" s="145">
        <v>0</v>
      </c>
      <c r="P3547" s="143">
        <v>619108.27</v>
      </c>
      <c r="Q3547" s="141" t="s">
        <v>70</v>
      </c>
      <c r="R3547" s="271">
        <v>0</v>
      </c>
      <c r="S3547" s="145">
        <v>0</v>
      </c>
      <c r="T3547" s="185">
        <v>20170331</v>
      </c>
      <c r="U3547" s="142">
        <v>0</v>
      </c>
      <c r="V3547" s="142" t="s">
        <v>161</v>
      </c>
      <c r="W3547" s="142">
        <v>0</v>
      </c>
      <c r="X3547" s="345" t="s">
        <v>161</v>
      </c>
      <c r="Y3547" s="143"/>
      <c r="Z3547" s="143"/>
      <c r="AA3547" s="143"/>
      <c r="AB3547" s="143"/>
      <c r="AC3547" s="143"/>
      <c r="AD3547" s="143"/>
      <c r="AE3547" s="313"/>
      <c r="AF3547" s="313"/>
      <c r="AG3547" s="313"/>
      <c r="AH3547" s="313"/>
      <c r="AI3547" s="313"/>
      <c r="AJ3547" s="313"/>
      <c r="AK3547" s="143"/>
      <c r="AL3547" s="143"/>
      <c r="AM3547" s="143"/>
      <c r="AN3547" s="143"/>
      <c r="AO3547" s="143"/>
    </row>
    <row r="3548" spans="1:41">
      <c r="A3548" s="140">
        <v>46052437</v>
      </c>
      <c r="B3548" s="141">
        <v>28163537</v>
      </c>
      <c r="C3548" s="141" t="s">
        <v>161</v>
      </c>
      <c r="D3548" s="142">
        <v>155555.79</v>
      </c>
      <c r="E3548" s="313">
        <v>-1964.31</v>
      </c>
      <c r="F3548" s="142">
        <v>153591.48000000001</v>
      </c>
      <c r="G3548" s="313">
        <v>-1405.84</v>
      </c>
      <c r="H3548" s="313">
        <v>0</v>
      </c>
      <c r="I3548" s="313">
        <v>-356.64</v>
      </c>
      <c r="J3548" s="313">
        <v>-3726.79</v>
      </c>
      <c r="K3548" s="143">
        <v>0</v>
      </c>
      <c r="L3548" s="144">
        <v>10.85</v>
      </c>
      <c r="M3548" s="344">
        <f t="shared" si="55"/>
        <v>162.03728125000001</v>
      </c>
      <c r="N3548" s="280" t="s">
        <v>162</v>
      </c>
      <c r="O3548" s="145">
        <v>0</v>
      </c>
      <c r="P3548" s="143">
        <v>153591.48000000001</v>
      </c>
      <c r="Q3548" s="141" t="s">
        <v>70</v>
      </c>
      <c r="R3548" s="271">
        <v>0</v>
      </c>
      <c r="S3548" s="145">
        <v>0</v>
      </c>
      <c r="T3548" s="185">
        <v>20170331</v>
      </c>
      <c r="U3548" s="142">
        <v>0</v>
      </c>
      <c r="V3548" s="142" t="s">
        <v>161</v>
      </c>
      <c r="W3548" s="142">
        <v>0</v>
      </c>
      <c r="X3548" s="345" t="s">
        <v>161</v>
      </c>
      <c r="Y3548" s="143"/>
      <c r="Z3548" s="143"/>
      <c r="AA3548" s="143"/>
      <c r="AB3548" s="143"/>
      <c r="AC3548" s="143"/>
      <c r="AD3548" s="143"/>
      <c r="AE3548" s="313"/>
      <c r="AF3548" s="313"/>
      <c r="AG3548" s="313"/>
      <c r="AH3548" s="313"/>
      <c r="AI3548" s="313"/>
      <c r="AJ3548" s="313"/>
      <c r="AK3548" s="143"/>
      <c r="AL3548" s="143"/>
      <c r="AM3548" s="143"/>
      <c r="AN3548" s="143"/>
      <c r="AO3548" s="143"/>
    </row>
    <row r="3549" spans="1:41">
      <c r="A3549" s="140">
        <v>46104944</v>
      </c>
      <c r="B3549" s="141">
        <v>9381351</v>
      </c>
      <c r="C3549" s="141" t="s">
        <v>161</v>
      </c>
      <c r="D3549" s="142">
        <v>227217.95</v>
      </c>
      <c r="E3549" s="322">
        <v>-2882.88</v>
      </c>
      <c r="F3549" s="142">
        <v>224335.07</v>
      </c>
      <c r="G3549" s="322">
        <v>-1885.5</v>
      </c>
      <c r="H3549" s="322">
        <v>0</v>
      </c>
      <c r="I3549" s="322">
        <v>-432.02</v>
      </c>
      <c r="J3549" s="322">
        <v>-5200.3999999999996</v>
      </c>
      <c r="K3549" s="143">
        <v>0</v>
      </c>
      <c r="L3549" s="144">
        <v>9.76</v>
      </c>
      <c r="M3549" s="344">
        <f t="shared" si="55"/>
        <v>236.68536458333335</v>
      </c>
      <c r="N3549" s="280" t="s">
        <v>162</v>
      </c>
      <c r="O3549" s="145">
        <v>0</v>
      </c>
      <c r="P3549" s="143">
        <v>224335.07</v>
      </c>
      <c r="Q3549" s="141" t="s">
        <v>70</v>
      </c>
      <c r="R3549" s="271">
        <v>0</v>
      </c>
      <c r="S3549" s="145">
        <v>0</v>
      </c>
      <c r="T3549" s="185">
        <v>20170331</v>
      </c>
      <c r="U3549" s="142">
        <v>0</v>
      </c>
      <c r="V3549" s="142" t="s">
        <v>161</v>
      </c>
      <c r="W3549" s="142">
        <v>0</v>
      </c>
      <c r="X3549" s="345" t="s">
        <v>161</v>
      </c>
      <c r="Y3549" s="143"/>
      <c r="Z3549" s="143"/>
      <c r="AA3549" s="143"/>
      <c r="AB3549" s="143"/>
      <c r="AC3549" s="143"/>
      <c r="AD3549" s="143"/>
      <c r="AE3549" s="313"/>
      <c r="AF3549" s="313"/>
      <c r="AG3549" s="313"/>
      <c r="AH3549" s="313"/>
      <c r="AI3549" s="313"/>
      <c r="AJ3549" s="313"/>
      <c r="AK3549" s="143"/>
      <c r="AL3549" s="143"/>
      <c r="AM3549" s="143"/>
      <c r="AN3549" s="143"/>
      <c r="AO3549" s="143"/>
    </row>
    <row r="3550" spans="1:41">
      <c r="A3550" s="140">
        <v>46104951</v>
      </c>
      <c r="B3550" s="141">
        <v>39351541</v>
      </c>
      <c r="C3550" s="141" t="s">
        <v>161</v>
      </c>
      <c r="D3550" s="142">
        <v>0</v>
      </c>
      <c r="E3550" s="322">
        <v>0</v>
      </c>
      <c r="F3550" s="142">
        <v>0</v>
      </c>
      <c r="G3550" s="322">
        <v>0</v>
      </c>
      <c r="H3550" s="322">
        <v>0</v>
      </c>
      <c r="I3550" s="322">
        <v>0</v>
      </c>
      <c r="J3550" s="322">
        <v>0</v>
      </c>
      <c r="K3550" s="143">
        <v>0</v>
      </c>
      <c r="L3550" s="144">
        <v>11.25</v>
      </c>
      <c r="M3550" s="344">
        <f t="shared" si="55"/>
        <v>0</v>
      </c>
      <c r="N3550" s="280" t="s">
        <v>94</v>
      </c>
      <c r="O3550" s="145">
        <v>0</v>
      </c>
      <c r="P3550" s="143">
        <v>0</v>
      </c>
      <c r="Q3550" s="141" t="s">
        <v>70</v>
      </c>
      <c r="R3550" s="271">
        <v>0</v>
      </c>
      <c r="S3550" s="145">
        <v>0</v>
      </c>
      <c r="T3550" s="185">
        <v>20170331</v>
      </c>
      <c r="U3550" s="142">
        <v>0</v>
      </c>
      <c r="V3550" s="142" t="s">
        <v>161</v>
      </c>
      <c r="W3550" s="142">
        <v>0</v>
      </c>
      <c r="X3550" s="345" t="s">
        <v>161</v>
      </c>
      <c r="Y3550" s="143"/>
      <c r="Z3550" s="143"/>
      <c r="AA3550" s="143"/>
      <c r="AB3550" s="143"/>
      <c r="AC3550" s="143"/>
      <c r="AD3550" s="143"/>
      <c r="AE3550" s="313"/>
      <c r="AF3550" s="313"/>
      <c r="AG3550" s="313"/>
      <c r="AH3550" s="313"/>
      <c r="AI3550" s="313"/>
      <c r="AJ3550" s="313"/>
      <c r="AK3550" s="143"/>
      <c r="AL3550" s="143"/>
      <c r="AM3550" s="143"/>
      <c r="AN3550" s="143"/>
      <c r="AO3550" s="143"/>
    </row>
    <row r="3551" spans="1:41">
      <c r="A3551" s="140">
        <v>46146464</v>
      </c>
      <c r="B3551" s="141">
        <v>29760833</v>
      </c>
      <c r="C3551" s="141" t="s">
        <v>161</v>
      </c>
      <c r="D3551" s="142">
        <v>0</v>
      </c>
      <c r="E3551" s="322">
        <v>0</v>
      </c>
      <c r="F3551" s="142">
        <v>0</v>
      </c>
      <c r="G3551" s="322">
        <v>0</v>
      </c>
      <c r="H3551" s="322">
        <v>0</v>
      </c>
      <c r="I3551" s="322">
        <v>0</v>
      </c>
      <c r="J3551" s="322">
        <v>0</v>
      </c>
      <c r="K3551" s="143">
        <v>0</v>
      </c>
      <c r="L3551" s="144">
        <v>11.51</v>
      </c>
      <c r="M3551" s="344">
        <f t="shared" si="55"/>
        <v>0</v>
      </c>
      <c r="N3551" s="280" t="s">
        <v>94</v>
      </c>
      <c r="O3551" s="145">
        <v>0</v>
      </c>
      <c r="P3551" s="143">
        <v>0</v>
      </c>
      <c r="Q3551" s="141" t="s">
        <v>70</v>
      </c>
      <c r="R3551" s="271">
        <v>0</v>
      </c>
      <c r="S3551" s="145">
        <v>0</v>
      </c>
      <c r="T3551" s="185">
        <v>20170331</v>
      </c>
      <c r="U3551" s="142">
        <v>0</v>
      </c>
      <c r="V3551" s="142" t="s">
        <v>161</v>
      </c>
      <c r="W3551" s="142">
        <v>0</v>
      </c>
      <c r="X3551" s="345" t="s">
        <v>161</v>
      </c>
      <c r="Y3551" s="143"/>
      <c r="Z3551" s="143"/>
      <c r="AA3551" s="143"/>
      <c r="AB3551" s="143"/>
      <c r="AC3551" s="143"/>
      <c r="AD3551" s="143"/>
      <c r="AE3551" s="313"/>
      <c r="AF3551" s="313"/>
      <c r="AG3551" s="313"/>
      <c r="AH3551" s="313"/>
      <c r="AI3551" s="313"/>
      <c r="AJ3551" s="313"/>
      <c r="AK3551" s="143"/>
      <c r="AL3551" s="143"/>
      <c r="AM3551" s="143"/>
      <c r="AN3551" s="143"/>
      <c r="AO3551" s="143"/>
    </row>
    <row r="3552" spans="1:41">
      <c r="A3552" s="140">
        <v>46189333</v>
      </c>
      <c r="B3552" s="141">
        <v>1081935</v>
      </c>
      <c r="C3552" s="141" t="s">
        <v>161</v>
      </c>
      <c r="D3552" s="142">
        <v>0</v>
      </c>
      <c r="E3552" s="322">
        <v>0</v>
      </c>
      <c r="F3552" s="142">
        <v>0</v>
      </c>
      <c r="G3552" s="322">
        <v>0</v>
      </c>
      <c r="H3552" s="322">
        <v>0</v>
      </c>
      <c r="I3552" s="322">
        <v>0</v>
      </c>
      <c r="J3552" s="322">
        <v>0</v>
      </c>
      <c r="K3552" s="143">
        <v>0</v>
      </c>
      <c r="L3552" s="144">
        <v>12.7</v>
      </c>
      <c r="M3552" s="344">
        <f t="shared" si="55"/>
        <v>0</v>
      </c>
      <c r="N3552" s="280" t="s">
        <v>94</v>
      </c>
      <c r="O3552" s="145">
        <v>0</v>
      </c>
      <c r="P3552" s="143">
        <v>0</v>
      </c>
      <c r="Q3552" s="141" t="s">
        <v>70</v>
      </c>
      <c r="R3552" s="271">
        <v>0</v>
      </c>
      <c r="S3552" s="145">
        <v>0</v>
      </c>
      <c r="T3552" s="185">
        <v>20170331</v>
      </c>
      <c r="U3552" s="142">
        <v>0</v>
      </c>
      <c r="V3552" s="143" t="s">
        <v>161</v>
      </c>
      <c r="W3552" s="142">
        <v>0</v>
      </c>
      <c r="X3552" s="345" t="s">
        <v>161</v>
      </c>
      <c r="Y3552" s="143"/>
      <c r="Z3552" s="143"/>
      <c r="AA3552" s="143"/>
      <c r="AB3552" s="143"/>
      <c r="AC3552" s="143"/>
      <c r="AD3552" s="143"/>
      <c r="AE3552" s="313"/>
      <c r="AF3552" s="313"/>
      <c r="AG3552" s="313"/>
      <c r="AH3552" s="313"/>
      <c r="AI3552" s="313"/>
      <c r="AJ3552" s="313"/>
      <c r="AK3552" s="143"/>
      <c r="AL3552" s="143"/>
      <c r="AM3552" s="143"/>
      <c r="AN3552" s="143"/>
      <c r="AO3552" s="143"/>
    </row>
    <row r="3553" spans="1:41">
      <c r="A3553" s="140">
        <v>46189396</v>
      </c>
      <c r="B3553" s="141">
        <v>30133802</v>
      </c>
      <c r="C3553" s="141" t="s">
        <v>161</v>
      </c>
      <c r="D3553" s="142">
        <v>0</v>
      </c>
      <c r="E3553" s="322">
        <v>0</v>
      </c>
      <c r="F3553" s="142">
        <v>0</v>
      </c>
      <c r="G3553" s="322">
        <v>0</v>
      </c>
      <c r="H3553" s="322">
        <v>0</v>
      </c>
      <c r="I3553" s="322">
        <v>0</v>
      </c>
      <c r="J3553" s="322">
        <v>0</v>
      </c>
      <c r="K3553" s="143">
        <v>0</v>
      </c>
      <c r="L3553" s="144">
        <v>10.15</v>
      </c>
      <c r="M3553" s="344">
        <f t="shared" si="55"/>
        <v>0</v>
      </c>
      <c r="N3553" s="280" t="s">
        <v>94</v>
      </c>
      <c r="O3553" s="145">
        <v>0</v>
      </c>
      <c r="P3553" s="143">
        <v>0</v>
      </c>
      <c r="Q3553" s="141" t="s">
        <v>70</v>
      </c>
      <c r="R3553" s="271">
        <v>0</v>
      </c>
      <c r="S3553" s="145">
        <v>0</v>
      </c>
      <c r="T3553" s="185">
        <v>20170331</v>
      </c>
      <c r="U3553" s="142">
        <v>0</v>
      </c>
      <c r="V3553" s="142" t="s">
        <v>161</v>
      </c>
      <c r="W3553" s="142">
        <v>0</v>
      </c>
      <c r="X3553" s="345" t="s">
        <v>161</v>
      </c>
      <c r="Y3553" s="143"/>
      <c r="Z3553" s="143"/>
      <c r="AA3553" s="143"/>
      <c r="AB3553" s="143"/>
      <c r="AC3553" s="143"/>
      <c r="AD3553" s="143"/>
      <c r="AE3553" s="313"/>
      <c r="AF3553" s="313"/>
      <c r="AG3553" s="313"/>
      <c r="AH3553" s="313"/>
      <c r="AI3553" s="313"/>
      <c r="AJ3553" s="313"/>
      <c r="AK3553" s="143"/>
      <c r="AL3553" s="143"/>
      <c r="AM3553" s="143"/>
      <c r="AN3553" s="143"/>
      <c r="AO3553" s="143"/>
    </row>
    <row r="3554" spans="1:41">
      <c r="A3554" s="140">
        <v>46189407</v>
      </c>
      <c r="B3554" s="141">
        <v>27627514</v>
      </c>
      <c r="C3554" s="141" t="s">
        <v>161</v>
      </c>
      <c r="D3554" s="142">
        <v>0</v>
      </c>
      <c r="E3554" s="322">
        <v>0</v>
      </c>
      <c r="F3554" s="142">
        <v>0</v>
      </c>
      <c r="G3554" s="322">
        <v>0</v>
      </c>
      <c r="H3554" s="322">
        <v>0</v>
      </c>
      <c r="I3554" s="322">
        <v>0</v>
      </c>
      <c r="J3554" s="322">
        <v>0</v>
      </c>
      <c r="K3554" s="143">
        <v>0</v>
      </c>
      <c r="L3554" s="144">
        <v>12.44</v>
      </c>
      <c r="M3554" s="344">
        <f t="shared" si="55"/>
        <v>0</v>
      </c>
      <c r="N3554" s="280" t="s">
        <v>94</v>
      </c>
      <c r="O3554" s="145">
        <v>0</v>
      </c>
      <c r="P3554" s="143">
        <v>0</v>
      </c>
      <c r="Q3554" s="141" t="s">
        <v>70</v>
      </c>
      <c r="R3554" s="271">
        <v>0</v>
      </c>
      <c r="S3554" s="145">
        <v>0</v>
      </c>
      <c r="T3554" s="185">
        <v>20170331</v>
      </c>
      <c r="U3554" s="142">
        <v>0</v>
      </c>
      <c r="V3554" s="142" t="s">
        <v>161</v>
      </c>
      <c r="W3554" s="142">
        <v>0</v>
      </c>
      <c r="X3554" s="345" t="s">
        <v>161</v>
      </c>
      <c r="Y3554" s="143"/>
      <c r="Z3554" s="143"/>
      <c r="AA3554" s="143"/>
      <c r="AB3554" s="143"/>
      <c r="AC3554" s="143"/>
      <c r="AD3554" s="143"/>
      <c r="AE3554" s="313"/>
      <c r="AF3554" s="313"/>
      <c r="AG3554" s="313"/>
      <c r="AH3554" s="313"/>
      <c r="AI3554" s="313"/>
      <c r="AJ3554" s="313"/>
      <c r="AK3554" s="143"/>
      <c r="AL3554" s="143"/>
      <c r="AM3554" s="143"/>
      <c r="AN3554" s="143"/>
      <c r="AO3554" s="143"/>
    </row>
    <row r="3555" spans="1:41">
      <c r="A3555" s="140">
        <v>46189413</v>
      </c>
      <c r="B3555" s="141">
        <v>13085473</v>
      </c>
      <c r="C3555" s="141" t="s">
        <v>161</v>
      </c>
      <c r="D3555" s="142">
        <v>506343.5</v>
      </c>
      <c r="E3555" s="322">
        <v>0</v>
      </c>
      <c r="F3555" s="142">
        <v>506343.5</v>
      </c>
      <c r="G3555" s="322">
        <v>0</v>
      </c>
      <c r="H3555" s="322">
        <v>0</v>
      </c>
      <c r="I3555" s="322">
        <v>0</v>
      </c>
      <c r="J3555" s="322">
        <v>0</v>
      </c>
      <c r="K3555" s="143">
        <v>0</v>
      </c>
      <c r="L3555" s="144">
        <v>11.38</v>
      </c>
      <c r="M3555" s="344">
        <f t="shared" si="55"/>
        <v>527.44114583333339</v>
      </c>
      <c r="N3555" s="280" t="s">
        <v>162</v>
      </c>
      <c r="O3555" s="145">
        <v>1</v>
      </c>
      <c r="P3555" s="143">
        <v>345448.45</v>
      </c>
      <c r="Q3555" s="141" t="s">
        <v>77</v>
      </c>
      <c r="R3555" s="271">
        <v>20130531</v>
      </c>
      <c r="S3555" s="145">
        <v>47</v>
      </c>
      <c r="T3555" s="185">
        <v>20170331</v>
      </c>
      <c r="U3555" s="142">
        <v>0</v>
      </c>
      <c r="V3555" s="142" t="s">
        <v>161</v>
      </c>
      <c r="W3555" s="142">
        <v>0</v>
      </c>
      <c r="X3555" s="345" t="s">
        <v>161</v>
      </c>
      <c r="Y3555" s="143"/>
      <c r="Z3555" s="143"/>
      <c r="AA3555" s="143"/>
      <c r="AB3555" s="143"/>
      <c r="AC3555" s="143"/>
      <c r="AD3555" s="143"/>
      <c r="AE3555" s="313"/>
      <c r="AF3555" s="313"/>
      <c r="AG3555" s="313"/>
      <c r="AH3555" s="313"/>
      <c r="AI3555" s="313"/>
      <c r="AJ3555" s="313"/>
      <c r="AK3555" s="143"/>
      <c r="AL3555" s="143"/>
      <c r="AM3555" s="143"/>
      <c r="AN3555" s="143"/>
      <c r="AO3555" s="143"/>
    </row>
    <row r="3556" spans="1:41">
      <c r="A3556" s="140">
        <v>46189423</v>
      </c>
      <c r="B3556" s="141">
        <v>33297397</v>
      </c>
      <c r="C3556" s="141" t="s">
        <v>161</v>
      </c>
      <c r="D3556" s="142">
        <v>580571.54</v>
      </c>
      <c r="E3556" s="313">
        <v>0</v>
      </c>
      <c r="F3556" s="142">
        <v>580571.54</v>
      </c>
      <c r="G3556" s="313">
        <v>0</v>
      </c>
      <c r="H3556" s="313">
        <v>0</v>
      </c>
      <c r="I3556" s="313">
        <v>0</v>
      </c>
      <c r="J3556" s="313">
        <v>0</v>
      </c>
      <c r="K3556" s="143">
        <v>0</v>
      </c>
      <c r="L3556" s="144">
        <v>12.44</v>
      </c>
      <c r="M3556" s="344">
        <f t="shared" si="55"/>
        <v>604.76202083333339</v>
      </c>
      <c r="N3556" s="280" t="s">
        <v>162</v>
      </c>
      <c r="O3556" s="145">
        <v>1</v>
      </c>
      <c r="P3556" s="143">
        <v>394838.93</v>
      </c>
      <c r="Q3556" s="141" t="s">
        <v>77</v>
      </c>
      <c r="R3556" s="271">
        <v>20130228</v>
      </c>
      <c r="S3556" s="145">
        <v>50</v>
      </c>
      <c r="T3556" s="185">
        <v>20170331</v>
      </c>
      <c r="U3556" s="142">
        <v>0</v>
      </c>
      <c r="V3556" s="142" t="s">
        <v>161</v>
      </c>
      <c r="W3556" s="142">
        <v>0</v>
      </c>
      <c r="X3556" s="345" t="s">
        <v>161</v>
      </c>
      <c r="Y3556" s="143"/>
      <c r="Z3556" s="143"/>
      <c r="AA3556" s="143"/>
      <c r="AB3556" s="143"/>
      <c r="AC3556" s="143"/>
      <c r="AD3556" s="143"/>
      <c r="AE3556" s="313"/>
      <c r="AF3556" s="313"/>
      <c r="AG3556" s="313"/>
      <c r="AH3556" s="313"/>
      <c r="AI3556" s="313"/>
      <c r="AJ3556" s="313"/>
      <c r="AK3556" s="143"/>
      <c r="AL3556" s="143"/>
      <c r="AM3556" s="143"/>
      <c r="AN3556" s="143"/>
      <c r="AO3556" s="143"/>
    </row>
    <row r="3557" spans="1:41">
      <c r="A3557" s="140">
        <v>46245778</v>
      </c>
      <c r="B3557" s="141">
        <v>18991834</v>
      </c>
      <c r="C3557" s="141" t="s">
        <v>161</v>
      </c>
      <c r="D3557" s="142">
        <v>199325.26</v>
      </c>
      <c r="E3557" s="322">
        <v>-2573.8000000000002</v>
      </c>
      <c r="F3557" s="142">
        <v>196751.46</v>
      </c>
      <c r="G3557" s="322">
        <v>-1933.46</v>
      </c>
      <c r="H3557" s="322">
        <v>0</v>
      </c>
      <c r="I3557" s="322">
        <v>-332.74</v>
      </c>
      <c r="J3557" s="322">
        <v>-4840</v>
      </c>
      <c r="K3557" s="143">
        <v>-54.51</v>
      </c>
      <c r="L3557" s="144">
        <v>11.64</v>
      </c>
      <c r="M3557" s="344">
        <f t="shared" si="55"/>
        <v>207.63047916666667</v>
      </c>
      <c r="N3557" s="280" t="s">
        <v>162</v>
      </c>
      <c r="O3557" s="145">
        <v>0</v>
      </c>
      <c r="P3557" s="143">
        <v>196751.46</v>
      </c>
      <c r="Q3557" s="141" t="s">
        <v>70</v>
      </c>
      <c r="R3557" s="271">
        <v>0</v>
      </c>
      <c r="S3557" s="145">
        <v>0</v>
      </c>
      <c r="T3557" s="185">
        <v>20170331</v>
      </c>
      <c r="U3557" s="142">
        <v>0</v>
      </c>
      <c r="V3557" s="142" t="s">
        <v>161</v>
      </c>
      <c r="W3557" s="142">
        <v>0</v>
      </c>
      <c r="X3557" s="345" t="s">
        <v>161</v>
      </c>
      <c r="Y3557" s="143"/>
      <c r="Z3557" s="143"/>
      <c r="AA3557" s="143"/>
      <c r="AB3557" s="143"/>
      <c r="AC3557" s="143"/>
      <c r="AD3557" s="143"/>
      <c r="AE3557" s="313"/>
      <c r="AF3557" s="313"/>
      <c r="AG3557" s="313"/>
      <c r="AH3557" s="313"/>
      <c r="AI3557" s="313"/>
      <c r="AJ3557" s="313"/>
      <c r="AK3557" s="143"/>
      <c r="AL3557" s="143"/>
      <c r="AM3557" s="143"/>
      <c r="AN3557" s="143"/>
      <c r="AO3557" s="143"/>
    </row>
    <row r="3558" spans="1:41">
      <c r="A3558" s="140">
        <v>46245790</v>
      </c>
      <c r="B3558" s="141">
        <v>16481743</v>
      </c>
      <c r="C3558" s="141" t="s">
        <v>161</v>
      </c>
      <c r="D3558" s="142">
        <v>0</v>
      </c>
      <c r="E3558" s="322">
        <v>0</v>
      </c>
      <c r="F3558" s="142">
        <v>0</v>
      </c>
      <c r="G3558" s="322">
        <v>0</v>
      </c>
      <c r="H3558" s="313">
        <v>0</v>
      </c>
      <c r="I3558" s="322">
        <v>0</v>
      </c>
      <c r="J3558" s="322">
        <v>0</v>
      </c>
      <c r="K3558" s="143">
        <v>0</v>
      </c>
      <c r="L3558" s="144">
        <v>10.93</v>
      </c>
      <c r="M3558" s="344">
        <f t="shared" si="55"/>
        <v>0</v>
      </c>
      <c r="N3558" s="280" t="s">
        <v>94</v>
      </c>
      <c r="O3558" s="145">
        <v>0</v>
      </c>
      <c r="P3558" s="143">
        <v>0</v>
      </c>
      <c r="Q3558" s="141" t="s">
        <v>70</v>
      </c>
      <c r="R3558" s="271">
        <v>0</v>
      </c>
      <c r="S3558" s="145">
        <v>0</v>
      </c>
      <c r="T3558" s="185">
        <v>20170331</v>
      </c>
      <c r="U3558" s="142">
        <v>0</v>
      </c>
      <c r="V3558" s="142" t="s">
        <v>161</v>
      </c>
      <c r="W3558" s="142">
        <v>0</v>
      </c>
      <c r="X3558" s="345" t="s">
        <v>161</v>
      </c>
      <c r="Y3558" s="143"/>
      <c r="Z3558" s="143"/>
      <c r="AA3558" s="143"/>
      <c r="AB3558" s="143"/>
      <c r="AC3558" s="143"/>
      <c r="AD3558" s="143"/>
      <c r="AE3558" s="313"/>
      <c r="AF3558" s="313"/>
      <c r="AG3558" s="313"/>
      <c r="AH3558" s="313"/>
      <c r="AI3558" s="313"/>
      <c r="AJ3558" s="313"/>
      <c r="AK3558" s="143"/>
      <c r="AL3558" s="143"/>
      <c r="AM3558" s="143"/>
      <c r="AN3558" s="143"/>
      <c r="AO3558" s="143"/>
    </row>
    <row r="3559" spans="1:41">
      <c r="A3559" s="140">
        <v>46245801</v>
      </c>
      <c r="B3559" s="141">
        <v>9339112</v>
      </c>
      <c r="C3559" s="141" t="s">
        <v>161</v>
      </c>
      <c r="D3559" s="142">
        <v>505852.94</v>
      </c>
      <c r="E3559" s="322">
        <v>-6126.91</v>
      </c>
      <c r="F3559" s="142">
        <v>499726.03</v>
      </c>
      <c r="G3559" s="322">
        <v>-4932.07</v>
      </c>
      <c r="H3559" s="322">
        <v>0</v>
      </c>
      <c r="I3559" s="322">
        <v>-941.02</v>
      </c>
      <c r="J3559" s="322">
        <v>-12000</v>
      </c>
      <c r="K3559" s="143">
        <v>-1.88</v>
      </c>
      <c r="L3559" s="144">
        <v>11.7</v>
      </c>
      <c r="M3559" s="344">
        <f t="shared" si="55"/>
        <v>526.93014583333331</v>
      </c>
      <c r="N3559" s="280" t="s">
        <v>162</v>
      </c>
      <c r="O3559" s="145">
        <v>0</v>
      </c>
      <c r="P3559" s="143">
        <v>499726.03</v>
      </c>
      <c r="Q3559" s="141" t="s">
        <v>70</v>
      </c>
      <c r="R3559" s="271">
        <v>0</v>
      </c>
      <c r="S3559" s="145">
        <v>0</v>
      </c>
      <c r="T3559" s="185">
        <v>20170331</v>
      </c>
      <c r="U3559" s="142">
        <v>0</v>
      </c>
      <c r="V3559" s="142" t="s">
        <v>161</v>
      </c>
      <c r="W3559" s="142">
        <v>0</v>
      </c>
      <c r="X3559" s="345" t="s">
        <v>161</v>
      </c>
      <c r="Y3559" s="143"/>
      <c r="Z3559" s="143"/>
      <c r="AA3559" s="143"/>
      <c r="AB3559" s="143"/>
      <c r="AC3559" s="143"/>
      <c r="AD3559" s="143"/>
      <c r="AE3559" s="313"/>
      <c r="AF3559" s="313"/>
      <c r="AG3559" s="313"/>
      <c r="AH3559" s="313"/>
      <c r="AI3559" s="313"/>
      <c r="AJ3559" s="313"/>
      <c r="AK3559" s="143"/>
      <c r="AL3559" s="143"/>
      <c r="AM3559" s="143"/>
      <c r="AN3559" s="143"/>
      <c r="AO3559" s="143"/>
    </row>
    <row r="3560" spans="1:41">
      <c r="A3560" s="140">
        <v>46285738</v>
      </c>
      <c r="B3560" s="141">
        <v>17283222</v>
      </c>
      <c r="C3560" s="141" t="s">
        <v>161</v>
      </c>
      <c r="D3560" s="142">
        <v>135821.57</v>
      </c>
      <c r="E3560" s="322">
        <v>-1596.01</v>
      </c>
      <c r="F3560" s="142">
        <v>134225.56</v>
      </c>
      <c r="G3560" s="322">
        <v>-1437.44</v>
      </c>
      <c r="H3560" s="322">
        <v>0</v>
      </c>
      <c r="I3560" s="322">
        <v>-215.11</v>
      </c>
      <c r="J3560" s="322">
        <v>-3248.56</v>
      </c>
      <c r="K3560" s="143">
        <v>0</v>
      </c>
      <c r="L3560" s="144">
        <v>12.7</v>
      </c>
      <c r="M3560" s="344">
        <f t="shared" si="55"/>
        <v>141.48080208333334</v>
      </c>
      <c r="N3560" s="280" t="s">
        <v>162</v>
      </c>
      <c r="O3560" s="145">
        <v>0</v>
      </c>
      <c r="P3560" s="143">
        <v>134225.56</v>
      </c>
      <c r="Q3560" s="141" t="s">
        <v>70</v>
      </c>
      <c r="R3560" s="271">
        <v>0</v>
      </c>
      <c r="S3560" s="145">
        <v>0</v>
      </c>
      <c r="T3560" s="185">
        <v>20170331</v>
      </c>
      <c r="U3560" s="142">
        <v>0</v>
      </c>
      <c r="V3560" s="142" t="s">
        <v>161</v>
      </c>
      <c r="W3560" s="142">
        <v>0</v>
      </c>
      <c r="X3560" s="345" t="s">
        <v>161</v>
      </c>
      <c r="Y3560" s="143"/>
      <c r="Z3560" s="143"/>
      <c r="AA3560" s="143"/>
      <c r="AB3560" s="143"/>
      <c r="AC3560" s="143"/>
      <c r="AD3560" s="143"/>
      <c r="AE3560" s="313"/>
      <c r="AF3560" s="313"/>
      <c r="AG3560" s="313"/>
      <c r="AH3560" s="313"/>
      <c r="AI3560" s="313"/>
      <c r="AJ3560" s="313"/>
      <c r="AK3560" s="143"/>
      <c r="AL3560" s="143"/>
      <c r="AM3560" s="143"/>
      <c r="AN3560" s="143"/>
      <c r="AO3560" s="143"/>
    </row>
    <row r="3561" spans="1:41">
      <c r="A3561" s="140">
        <v>46350427</v>
      </c>
      <c r="B3561" s="141">
        <v>8075566</v>
      </c>
      <c r="C3561" s="141" t="s">
        <v>161</v>
      </c>
      <c r="D3561" s="142">
        <v>0</v>
      </c>
      <c r="E3561" s="313">
        <v>0</v>
      </c>
      <c r="F3561" s="142">
        <v>0</v>
      </c>
      <c r="G3561" s="313">
        <v>0</v>
      </c>
      <c r="H3561" s="313">
        <v>0</v>
      </c>
      <c r="I3561" s="313">
        <v>0</v>
      </c>
      <c r="J3561" s="313">
        <v>0</v>
      </c>
      <c r="K3561" s="143">
        <v>0</v>
      </c>
      <c r="L3561" s="144">
        <v>10.93</v>
      </c>
      <c r="M3561" s="344">
        <f t="shared" si="55"/>
        <v>0</v>
      </c>
      <c r="N3561" s="280" t="s">
        <v>94</v>
      </c>
      <c r="O3561" s="145">
        <v>0</v>
      </c>
      <c r="P3561" s="143">
        <v>0</v>
      </c>
      <c r="Q3561" s="141" t="s">
        <v>70</v>
      </c>
      <c r="R3561" s="271">
        <v>0</v>
      </c>
      <c r="S3561" s="145">
        <v>0</v>
      </c>
      <c r="T3561" s="185">
        <v>20170331</v>
      </c>
      <c r="U3561" s="142">
        <v>0</v>
      </c>
      <c r="V3561" s="142" t="s">
        <v>161</v>
      </c>
      <c r="W3561" s="142">
        <v>0</v>
      </c>
      <c r="X3561" s="345" t="s">
        <v>161</v>
      </c>
      <c r="Y3561" s="143"/>
      <c r="Z3561" s="143"/>
      <c r="AA3561" s="143"/>
      <c r="AB3561" s="143"/>
      <c r="AC3561" s="143"/>
      <c r="AD3561" s="143"/>
      <c r="AE3561" s="313"/>
      <c r="AF3561" s="313"/>
      <c r="AG3561" s="313"/>
      <c r="AH3561" s="313"/>
      <c r="AI3561" s="313"/>
      <c r="AJ3561" s="313"/>
      <c r="AK3561" s="143"/>
      <c r="AL3561" s="143"/>
      <c r="AM3561" s="143"/>
      <c r="AN3561" s="143"/>
      <c r="AO3561" s="143"/>
    </row>
    <row r="3562" spans="1:41">
      <c r="A3562" s="140">
        <v>46350434</v>
      </c>
      <c r="B3562" s="141">
        <v>39305009</v>
      </c>
      <c r="C3562" s="141" t="s">
        <v>161</v>
      </c>
      <c r="D3562" s="142">
        <v>420408.55</v>
      </c>
      <c r="E3562" s="322">
        <v>0</v>
      </c>
      <c r="F3562" s="142">
        <v>420408.55</v>
      </c>
      <c r="G3562" s="322">
        <v>0</v>
      </c>
      <c r="H3562" s="322">
        <v>0</v>
      </c>
      <c r="I3562" s="322">
        <v>0</v>
      </c>
      <c r="J3562" s="322">
        <v>0</v>
      </c>
      <c r="K3562" s="143">
        <v>0</v>
      </c>
      <c r="L3562" s="144">
        <v>10.73</v>
      </c>
      <c r="M3562" s="344">
        <f t="shared" si="55"/>
        <v>437.92557291666668</v>
      </c>
      <c r="N3562" s="280" t="s">
        <v>162</v>
      </c>
      <c r="O3562" s="145">
        <v>0</v>
      </c>
      <c r="P3562" s="143">
        <v>402462.77</v>
      </c>
      <c r="Q3562" s="141" t="s">
        <v>74</v>
      </c>
      <c r="R3562" s="271">
        <v>20170102</v>
      </c>
      <c r="S3562" s="145">
        <v>4</v>
      </c>
      <c r="T3562" s="185">
        <v>20170331</v>
      </c>
      <c r="U3562" s="142">
        <v>0</v>
      </c>
      <c r="V3562" s="142" t="s">
        <v>161</v>
      </c>
      <c r="W3562" s="142">
        <v>0</v>
      </c>
      <c r="X3562" s="345" t="s">
        <v>161</v>
      </c>
      <c r="Y3562" s="143"/>
      <c r="Z3562" s="143"/>
      <c r="AA3562" s="143"/>
      <c r="AB3562" s="143"/>
      <c r="AC3562" s="143"/>
      <c r="AD3562" s="143"/>
      <c r="AE3562" s="313"/>
      <c r="AF3562" s="313"/>
      <c r="AG3562" s="313"/>
      <c r="AH3562" s="313"/>
      <c r="AI3562" s="313"/>
      <c r="AJ3562" s="313"/>
      <c r="AK3562" s="143"/>
      <c r="AL3562" s="143"/>
      <c r="AM3562" s="143"/>
      <c r="AN3562" s="143"/>
      <c r="AO3562" s="143"/>
    </row>
    <row r="3563" spans="1:41">
      <c r="A3563" s="140">
        <v>46350447</v>
      </c>
      <c r="B3563" s="141">
        <v>32285697</v>
      </c>
      <c r="C3563" s="141" t="s">
        <v>161</v>
      </c>
      <c r="D3563" s="142">
        <v>78589.66</v>
      </c>
      <c r="E3563" s="313">
        <v>-989.73</v>
      </c>
      <c r="F3563" s="142">
        <v>77599.929999999993</v>
      </c>
      <c r="G3563" s="313">
        <v>-664.83</v>
      </c>
      <c r="H3563" s="313">
        <v>0</v>
      </c>
      <c r="I3563" s="313">
        <v>-258.41000000000003</v>
      </c>
      <c r="J3563" s="313">
        <v>-1912.97</v>
      </c>
      <c r="K3563" s="143">
        <v>0</v>
      </c>
      <c r="L3563" s="144">
        <v>9.9600000000000009</v>
      </c>
      <c r="M3563" s="344">
        <f t="shared" si="55"/>
        <v>81.864229166666675</v>
      </c>
      <c r="N3563" s="280" t="s">
        <v>162</v>
      </c>
      <c r="O3563" s="145">
        <v>0</v>
      </c>
      <c r="P3563" s="143">
        <v>77599.929999999993</v>
      </c>
      <c r="Q3563" s="141" t="s">
        <v>70</v>
      </c>
      <c r="R3563" s="271">
        <v>0</v>
      </c>
      <c r="S3563" s="145">
        <v>0</v>
      </c>
      <c r="T3563" s="185">
        <v>20170331</v>
      </c>
      <c r="U3563" s="142">
        <v>0</v>
      </c>
      <c r="V3563" s="142" t="s">
        <v>161</v>
      </c>
      <c r="W3563" s="142">
        <v>0</v>
      </c>
      <c r="X3563" s="345" t="s">
        <v>161</v>
      </c>
      <c r="Y3563" s="143"/>
      <c r="Z3563" s="143"/>
      <c r="AA3563" s="143"/>
      <c r="AB3563" s="143"/>
      <c r="AC3563" s="143"/>
      <c r="AD3563" s="143"/>
      <c r="AE3563" s="313"/>
      <c r="AF3563" s="313"/>
      <c r="AG3563" s="313"/>
      <c r="AH3563" s="313"/>
      <c r="AI3563" s="313"/>
      <c r="AJ3563" s="313"/>
      <c r="AK3563" s="143"/>
      <c r="AL3563" s="143"/>
      <c r="AM3563" s="143"/>
      <c r="AN3563" s="143"/>
      <c r="AO3563" s="143"/>
    </row>
    <row r="3564" spans="1:41">
      <c r="A3564" s="140">
        <v>46350471</v>
      </c>
      <c r="B3564" s="141">
        <v>27123023</v>
      </c>
      <c r="C3564" s="141" t="s">
        <v>161</v>
      </c>
      <c r="D3564" s="142">
        <v>398428.23</v>
      </c>
      <c r="E3564" s="322">
        <v>-4695.3100000000004</v>
      </c>
      <c r="F3564" s="142">
        <v>393732.92</v>
      </c>
      <c r="G3564" s="322">
        <v>-3424.82</v>
      </c>
      <c r="H3564" s="322">
        <v>0</v>
      </c>
      <c r="I3564" s="322">
        <v>-645.85</v>
      </c>
      <c r="J3564" s="322">
        <v>-8765.98</v>
      </c>
      <c r="K3564" s="143">
        <v>0</v>
      </c>
      <c r="L3564" s="144">
        <v>10.32</v>
      </c>
      <c r="M3564" s="344">
        <f t="shared" si="55"/>
        <v>415.02940625000002</v>
      </c>
      <c r="N3564" s="280" t="s">
        <v>162</v>
      </c>
      <c r="O3564" s="145">
        <v>0</v>
      </c>
      <c r="P3564" s="143">
        <v>393732.92</v>
      </c>
      <c r="Q3564" s="141" t="s">
        <v>70</v>
      </c>
      <c r="R3564" s="271">
        <v>0</v>
      </c>
      <c r="S3564" s="145">
        <v>0</v>
      </c>
      <c r="T3564" s="185">
        <v>20170331</v>
      </c>
      <c r="U3564" s="142">
        <v>0</v>
      </c>
      <c r="V3564" s="142" t="s">
        <v>161</v>
      </c>
      <c r="W3564" s="142">
        <v>0</v>
      </c>
      <c r="X3564" s="345" t="s">
        <v>161</v>
      </c>
      <c r="Y3564" s="143"/>
      <c r="Z3564" s="143"/>
      <c r="AA3564" s="143"/>
      <c r="AB3564" s="143"/>
      <c r="AC3564" s="143"/>
      <c r="AD3564" s="143"/>
      <c r="AE3564" s="313"/>
      <c r="AF3564" s="313"/>
      <c r="AG3564" s="313"/>
      <c r="AH3564" s="313"/>
      <c r="AI3564" s="313"/>
      <c r="AJ3564" s="313"/>
      <c r="AK3564" s="143"/>
      <c r="AL3564" s="143"/>
      <c r="AM3564" s="143"/>
      <c r="AN3564" s="143"/>
      <c r="AO3564" s="143"/>
    </row>
    <row r="3565" spans="1:41">
      <c r="A3565" s="140">
        <v>46392805</v>
      </c>
      <c r="B3565" s="141">
        <v>14762824</v>
      </c>
      <c r="C3565" s="141" t="s">
        <v>161</v>
      </c>
      <c r="D3565" s="142">
        <v>0</v>
      </c>
      <c r="E3565" s="322">
        <v>0</v>
      </c>
      <c r="F3565" s="142">
        <v>0</v>
      </c>
      <c r="G3565" s="322">
        <v>0</v>
      </c>
      <c r="H3565" s="322">
        <v>0</v>
      </c>
      <c r="I3565" s="322">
        <v>0</v>
      </c>
      <c r="J3565" s="322">
        <v>0</v>
      </c>
      <c r="K3565" s="143">
        <v>0</v>
      </c>
      <c r="L3565" s="144">
        <v>12.7</v>
      </c>
      <c r="M3565" s="344">
        <f t="shared" si="55"/>
        <v>0</v>
      </c>
      <c r="N3565" s="280" t="s">
        <v>94</v>
      </c>
      <c r="O3565" s="145">
        <v>0</v>
      </c>
      <c r="P3565" s="143">
        <v>0</v>
      </c>
      <c r="Q3565" s="141" t="s">
        <v>70</v>
      </c>
      <c r="R3565" s="271">
        <v>0</v>
      </c>
      <c r="S3565" s="145">
        <v>0</v>
      </c>
      <c r="T3565" s="185">
        <v>20170331</v>
      </c>
      <c r="U3565" s="142">
        <v>0</v>
      </c>
      <c r="V3565" s="142" t="s">
        <v>161</v>
      </c>
      <c r="W3565" s="142">
        <v>0</v>
      </c>
      <c r="X3565" s="345" t="s">
        <v>161</v>
      </c>
      <c r="Y3565" s="143"/>
      <c r="Z3565" s="143"/>
      <c r="AA3565" s="143"/>
      <c r="AB3565" s="143"/>
      <c r="AC3565" s="143"/>
      <c r="AD3565" s="143"/>
      <c r="AE3565" s="313"/>
      <c r="AF3565" s="313"/>
      <c r="AG3565" s="313"/>
      <c r="AH3565" s="313"/>
      <c r="AI3565" s="313"/>
      <c r="AJ3565" s="313"/>
      <c r="AK3565" s="143"/>
      <c r="AL3565" s="143"/>
      <c r="AM3565" s="143"/>
      <c r="AN3565" s="143"/>
      <c r="AO3565" s="143"/>
    </row>
    <row r="3566" spans="1:41">
      <c r="A3566" s="140">
        <v>46439560</v>
      </c>
      <c r="B3566" s="141">
        <v>19719839</v>
      </c>
      <c r="C3566" s="141" t="s">
        <v>161</v>
      </c>
      <c r="D3566" s="142">
        <v>0</v>
      </c>
      <c r="E3566" s="322">
        <v>0</v>
      </c>
      <c r="F3566" s="142">
        <v>0</v>
      </c>
      <c r="G3566" s="322">
        <v>0</v>
      </c>
      <c r="H3566" s="322">
        <v>0</v>
      </c>
      <c r="I3566" s="322">
        <v>0</v>
      </c>
      <c r="J3566" s="322">
        <v>0</v>
      </c>
      <c r="K3566" s="143">
        <v>0</v>
      </c>
      <c r="L3566" s="144">
        <v>12.44</v>
      </c>
      <c r="M3566" s="344">
        <f t="shared" si="55"/>
        <v>0</v>
      </c>
      <c r="N3566" s="280" t="s">
        <v>94</v>
      </c>
      <c r="O3566" s="145">
        <v>0</v>
      </c>
      <c r="P3566" s="143">
        <v>0</v>
      </c>
      <c r="Q3566" s="141" t="s">
        <v>70</v>
      </c>
      <c r="R3566" s="271">
        <v>0</v>
      </c>
      <c r="S3566" s="145">
        <v>0</v>
      </c>
      <c r="T3566" s="185">
        <v>20170331</v>
      </c>
      <c r="U3566" s="142">
        <v>0</v>
      </c>
      <c r="V3566" s="142" t="s">
        <v>161</v>
      </c>
      <c r="W3566" s="142">
        <v>0</v>
      </c>
      <c r="X3566" s="345" t="s">
        <v>161</v>
      </c>
      <c r="Y3566" s="143"/>
      <c r="Z3566" s="143"/>
      <c r="AA3566" s="143"/>
      <c r="AB3566" s="143"/>
      <c r="AC3566" s="143"/>
      <c r="AD3566" s="143"/>
      <c r="AE3566" s="313"/>
      <c r="AF3566" s="313"/>
      <c r="AG3566" s="313"/>
      <c r="AH3566" s="313"/>
      <c r="AI3566" s="313"/>
      <c r="AJ3566" s="313"/>
      <c r="AK3566" s="143"/>
      <c r="AL3566" s="143"/>
      <c r="AM3566" s="143"/>
      <c r="AN3566" s="143"/>
      <c r="AO3566" s="143"/>
    </row>
    <row r="3567" spans="1:41">
      <c r="A3567" s="140">
        <v>46440118</v>
      </c>
      <c r="B3567" s="141">
        <v>32770384</v>
      </c>
      <c r="C3567" s="141" t="s">
        <v>161</v>
      </c>
      <c r="D3567" s="142">
        <v>0</v>
      </c>
      <c r="E3567" s="322">
        <v>0</v>
      </c>
      <c r="F3567" s="142">
        <v>0</v>
      </c>
      <c r="G3567" s="322">
        <v>0</v>
      </c>
      <c r="H3567" s="322">
        <v>0</v>
      </c>
      <c r="I3567" s="322">
        <v>0</v>
      </c>
      <c r="J3567" s="322">
        <v>0</v>
      </c>
      <c r="K3567" s="143">
        <v>0</v>
      </c>
      <c r="L3567" s="144">
        <v>12.7</v>
      </c>
      <c r="M3567" s="344">
        <f t="shared" si="55"/>
        <v>0</v>
      </c>
      <c r="N3567" s="280" t="s">
        <v>94</v>
      </c>
      <c r="O3567" s="145">
        <v>0</v>
      </c>
      <c r="P3567" s="143">
        <v>0</v>
      </c>
      <c r="Q3567" s="141" t="s">
        <v>70</v>
      </c>
      <c r="R3567" s="271">
        <v>0</v>
      </c>
      <c r="S3567" s="145">
        <v>0</v>
      </c>
      <c r="T3567" s="185">
        <v>20170331</v>
      </c>
      <c r="U3567" s="142">
        <v>0</v>
      </c>
      <c r="V3567" s="142" t="s">
        <v>161</v>
      </c>
      <c r="W3567" s="142">
        <v>0</v>
      </c>
      <c r="X3567" s="345" t="s">
        <v>161</v>
      </c>
      <c r="Y3567" s="143"/>
      <c r="Z3567" s="143"/>
      <c r="AA3567" s="143"/>
      <c r="AB3567" s="143"/>
      <c r="AC3567" s="143"/>
      <c r="AD3567" s="143"/>
      <c r="AE3567" s="313"/>
      <c r="AF3567" s="313"/>
      <c r="AG3567" s="313"/>
      <c r="AH3567" s="313"/>
      <c r="AI3567" s="313"/>
      <c r="AJ3567" s="313"/>
      <c r="AK3567" s="143"/>
      <c r="AL3567" s="143"/>
      <c r="AM3567" s="143"/>
      <c r="AN3567" s="143"/>
      <c r="AO3567" s="143"/>
    </row>
    <row r="3568" spans="1:41">
      <c r="A3568" s="140">
        <v>46440162</v>
      </c>
      <c r="B3568" s="141">
        <v>36963695</v>
      </c>
      <c r="C3568" s="141" t="s">
        <v>161</v>
      </c>
      <c r="D3568" s="142">
        <v>0</v>
      </c>
      <c r="E3568" s="322">
        <v>0</v>
      </c>
      <c r="F3568" s="142">
        <v>0</v>
      </c>
      <c r="G3568" s="322">
        <v>0</v>
      </c>
      <c r="H3568" s="322">
        <v>0</v>
      </c>
      <c r="I3568" s="322">
        <v>0</v>
      </c>
      <c r="J3568" s="322">
        <v>0</v>
      </c>
      <c r="K3568" s="143">
        <v>0</v>
      </c>
      <c r="L3568" s="144">
        <v>11.91</v>
      </c>
      <c r="M3568" s="344">
        <f t="shared" si="55"/>
        <v>0</v>
      </c>
      <c r="N3568" s="280" t="s">
        <v>94</v>
      </c>
      <c r="O3568" s="145">
        <v>1</v>
      </c>
      <c r="P3568" s="143">
        <v>0</v>
      </c>
      <c r="Q3568" s="141" t="s">
        <v>70</v>
      </c>
      <c r="R3568" s="271">
        <v>0</v>
      </c>
      <c r="S3568" s="145">
        <v>0</v>
      </c>
      <c r="T3568" s="185">
        <v>20170331</v>
      </c>
      <c r="U3568" s="142">
        <v>0</v>
      </c>
      <c r="V3568" s="142" t="s">
        <v>161</v>
      </c>
      <c r="W3568" s="142">
        <v>0</v>
      </c>
      <c r="X3568" s="345" t="s">
        <v>161</v>
      </c>
      <c r="Y3568" s="143"/>
      <c r="Z3568" s="143"/>
      <c r="AA3568" s="143"/>
      <c r="AB3568" s="143"/>
      <c r="AC3568" s="143"/>
      <c r="AD3568" s="143"/>
      <c r="AE3568" s="313"/>
      <c r="AF3568" s="313"/>
      <c r="AG3568" s="313"/>
      <c r="AH3568" s="313"/>
      <c r="AI3568" s="313"/>
      <c r="AJ3568" s="313"/>
      <c r="AK3568" s="143"/>
      <c r="AL3568" s="143"/>
      <c r="AM3568" s="143"/>
      <c r="AN3568" s="143"/>
      <c r="AO3568" s="143"/>
    </row>
    <row r="3569" spans="1:41">
      <c r="A3569" s="140">
        <v>46521905</v>
      </c>
      <c r="B3569" s="141">
        <v>24840313</v>
      </c>
      <c r="C3569" s="141" t="s">
        <v>161</v>
      </c>
      <c r="D3569" s="142">
        <v>0</v>
      </c>
      <c r="E3569" s="322">
        <v>0</v>
      </c>
      <c r="F3569" s="142">
        <v>0</v>
      </c>
      <c r="G3569" s="322">
        <v>0</v>
      </c>
      <c r="H3569" s="322">
        <v>0</v>
      </c>
      <c r="I3569" s="322">
        <v>0</v>
      </c>
      <c r="J3569" s="322">
        <v>0</v>
      </c>
      <c r="K3569" s="143">
        <v>0</v>
      </c>
      <c r="L3569" s="144">
        <v>11.51</v>
      </c>
      <c r="M3569" s="344">
        <f t="shared" si="55"/>
        <v>0</v>
      </c>
      <c r="N3569" s="280" t="s">
        <v>94</v>
      </c>
      <c r="O3569" s="145">
        <v>0</v>
      </c>
      <c r="P3569" s="143">
        <v>0</v>
      </c>
      <c r="Q3569" s="141" t="s">
        <v>70</v>
      </c>
      <c r="R3569" s="271">
        <v>0</v>
      </c>
      <c r="S3569" s="145">
        <v>0</v>
      </c>
      <c r="T3569" s="185">
        <v>20170331</v>
      </c>
      <c r="U3569" s="142">
        <v>0</v>
      </c>
      <c r="V3569" s="142" t="s">
        <v>161</v>
      </c>
      <c r="W3569" s="142">
        <v>0</v>
      </c>
      <c r="X3569" s="345" t="s">
        <v>161</v>
      </c>
      <c r="Y3569" s="143"/>
      <c r="Z3569" s="143"/>
      <c r="AA3569" s="143"/>
      <c r="AB3569" s="143"/>
      <c r="AC3569" s="143"/>
      <c r="AD3569" s="143"/>
      <c r="AE3569" s="313"/>
      <c r="AF3569" s="313"/>
      <c r="AG3569" s="313"/>
      <c r="AH3569" s="313"/>
      <c r="AI3569" s="313"/>
      <c r="AJ3569" s="313"/>
      <c r="AK3569" s="143"/>
      <c r="AL3569" s="143"/>
      <c r="AM3569" s="143"/>
      <c r="AN3569" s="143"/>
      <c r="AO3569" s="143"/>
    </row>
    <row r="3570" spans="1:41">
      <c r="A3570" s="140">
        <v>46522380</v>
      </c>
      <c r="B3570" s="141">
        <v>21254086</v>
      </c>
      <c r="C3570" s="141" t="s">
        <v>161</v>
      </c>
      <c r="D3570" s="142">
        <v>298968.77</v>
      </c>
      <c r="E3570" s="322">
        <v>-3642.51</v>
      </c>
      <c r="F3570" s="142">
        <v>295326.26</v>
      </c>
      <c r="G3570" s="322">
        <v>-2833.97</v>
      </c>
      <c r="H3570" s="322">
        <v>0</v>
      </c>
      <c r="I3570" s="322">
        <v>-490.77</v>
      </c>
      <c r="J3570" s="322">
        <v>-6967.25</v>
      </c>
      <c r="K3570" s="143">
        <v>0</v>
      </c>
      <c r="L3570" s="144">
        <v>11.38</v>
      </c>
      <c r="M3570" s="344">
        <f t="shared" si="55"/>
        <v>311.42580208333339</v>
      </c>
      <c r="N3570" s="280" t="s">
        <v>162</v>
      </c>
      <c r="O3570" s="145">
        <v>0</v>
      </c>
      <c r="P3570" s="143">
        <v>295326.26</v>
      </c>
      <c r="Q3570" s="141" t="s">
        <v>70</v>
      </c>
      <c r="R3570" s="271">
        <v>0</v>
      </c>
      <c r="S3570" s="145">
        <v>0</v>
      </c>
      <c r="T3570" s="185">
        <v>20170331</v>
      </c>
      <c r="U3570" s="142">
        <v>0</v>
      </c>
      <c r="V3570" s="142" t="s">
        <v>161</v>
      </c>
      <c r="W3570" s="142">
        <v>0</v>
      </c>
      <c r="X3570" s="345" t="s">
        <v>161</v>
      </c>
      <c r="Y3570" s="143"/>
      <c r="Z3570" s="143"/>
      <c r="AA3570" s="143"/>
      <c r="AB3570" s="143"/>
      <c r="AC3570" s="143"/>
      <c r="AD3570" s="143"/>
      <c r="AE3570" s="313"/>
      <c r="AF3570" s="313"/>
      <c r="AG3570" s="313"/>
      <c r="AH3570" s="313"/>
      <c r="AI3570" s="313"/>
      <c r="AJ3570" s="313"/>
      <c r="AK3570" s="143"/>
      <c r="AL3570" s="143"/>
      <c r="AM3570" s="143"/>
      <c r="AN3570" s="143"/>
      <c r="AO3570" s="143"/>
    </row>
    <row r="3571" spans="1:41">
      <c r="A3571" s="140">
        <v>46522394</v>
      </c>
      <c r="B3571" s="141">
        <v>12553370</v>
      </c>
      <c r="C3571" s="141" t="s">
        <v>161</v>
      </c>
      <c r="D3571" s="142">
        <v>0</v>
      </c>
      <c r="E3571" s="322">
        <v>0</v>
      </c>
      <c r="F3571" s="142">
        <v>0</v>
      </c>
      <c r="G3571" s="322">
        <v>0</v>
      </c>
      <c r="H3571" s="322">
        <v>0</v>
      </c>
      <c r="I3571" s="322">
        <v>0</v>
      </c>
      <c r="J3571" s="322">
        <v>0</v>
      </c>
      <c r="K3571" s="143">
        <v>0</v>
      </c>
      <c r="L3571" s="144">
        <v>10.93</v>
      </c>
      <c r="M3571" s="344">
        <f t="shared" si="55"/>
        <v>0</v>
      </c>
      <c r="N3571" s="280" t="s">
        <v>94</v>
      </c>
      <c r="O3571" s="145">
        <v>0</v>
      </c>
      <c r="P3571" s="143">
        <v>0</v>
      </c>
      <c r="Q3571" s="141" t="s">
        <v>70</v>
      </c>
      <c r="R3571" s="271">
        <v>0</v>
      </c>
      <c r="S3571" s="145">
        <v>0</v>
      </c>
      <c r="T3571" s="185">
        <v>20170331</v>
      </c>
      <c r="U3571" s="142">
        <v>0</v>
      </c>
      <c r="V3571" s="142" t="s">
        <v>161</v>
      </c>
      <c r="W3571" s="142">
        <v>0</v>
      </c>
      <c r="X3571" s="345" t="s">
        <v>161</v>
      </c>
      <c r="Y3571" s="143"/>
      <c r="Z3571" s="143"/>
      <c r="AA3571" s="143"/>
      <c r="AB3571" s="143"/>
      <c r="AC3571" s="143"/>
      <c r="AD3571" s="143"/>
      <c r="AE3571" s="313"/>
      <c r="AF3571" s="313"/>
      <c r="AG3571" s="313"/>
      <c r="AH3571" s="313"/>
      <c r="AI3571" s="313"/>
      <c r="AJ3571" s="313"/>
      <c r="AK3571" s="143"/>
      <c r="AL3571" s="143"/>
      <c r="AM3571" s="143"/>
      <c r="AN3571" s="143"/>
      <c r="AO3571" s="143"/>
    </row>
    <row r="3572" spans="1:41">
      <c r="A3572" s="140">
        <v>46522407</v>
      </c>
      <c r="B3572" s="141">
        <v>22145292</v>
      </c>
      <c r="C3572" s="141" t="s">
        <v>161</v>
      </c>
      <c r="D3572" s="142">
        <v>0</v>
      </c>
      <c r="E3572" s="313">
        <v>0</v>
      </c>
      <c r="F3572" s="142">
        <v>0</v>
      </c>
      <c r="G3572" s="313">
        <v>0</v>
      </c>
      <c r="H3572" s="313">
        <v>0</v>
      </c>
      <c r="I3572" s="313">
        <v>0</v>
      </c>
      <c r="J3572" s="313">
        <v>0</v>
      </c>
      <c r="K3572" s="143">
        <v>0</v>
      </c>
      <c r="L3572" s="144">
        <v>10.32</v>
      </c>
      <c r="M3572" s="344">
        <f t="shared" si="55"/>
        <v>0</v>
      </c>
      <c r="N3572" s="280" t="s">
        <v>94</v>
      </c>
      <c r="O3572" s="145">
        <v>0</v>
      </c>
      <c r="P3572" s="143">
        <v>0</v>
      </c>
      <c r="Q3572" s="141" t="s">
        <v>70</v>
      </c>
      <c r="R3572" s="271">
        <v>0</v>
      </c>
      <c r="S3572" s="145">
        <v>0</v>
      </c>
      <c r="T3572" s="185">
        <v>20170331</v>
      </c>
      <c r="U3572" s="142">
        <v>0</v>
      </c>
      <c r="V3572" s="142" t="s">
        <v>161</v>
      </c>
      <c r="W3572" s="142">
        <v>0</v>
      </c>
      <c r="X3572" s="345" t="s">
        <v>161</v>
      </c>
      <c r="Y3572" s="143"/>
      <c r="Z3572" s="143"/>
      <c r="AA3572" s="143"/>
      <c r="AB3572" s="143"/>
      <c r="AC3572" s="143"/>
      <c r="AD3572" s="143"/>
      <c r="AE3572" s="313"/>
      <c r="AF3572" s="313"/>
      <c r="AG3572" s="313"/>
      <c r="AH3572" s="313"/>
      <c r="AI3572" s="313"/>
      <c r="AJ3572" s="313"/>
      <c r="AK3572" s="143"/>
      <c r="AL3572" s="143"/>
      <c r="AM3572" s="143"/>
      <c r="AN3572" s="143"/>
      <c r="AO3572" s="143"/>
    </row>
    <row r="3573" spans="1:41">
      <c r="A3573" s="140">
        <v>46584065</v>
      </c>
      <c r="B3573" s="141">
        <v>25755546</v>
      </c>
      <c r="C3573" s="141" t="s">
        <v>161</v>
      </c>
      <c r="D3573" s="142">
        <v>324585.51</v>
      </c>
      <c r="E3573" s="322">
        <v>-3835.12</v>
      </c>
      <c r="F3573" s="142">
        <v>320750.39</v>
      </c>
      <c r="G3573" s="322">
        <v>-3381.1</v>
      </c>
      <c r="H3573" s="322">
        <v>0</v>
      </c>
      <c r="I3573" s="322">
        <v>-584.38</v>
      </c>
      <c r="J3573" s="322">
        <v>-7800.6</v>
      </c>
      <c r="K3573" s="143">
        <v>0</v>
      </c>
      <c r="L3573" s="144">
        <v>12.5</v>
      </c>
      <c r="M3573" s="344">
        <f t="shared" si="55"/>
        <v>338.10990625000005</v>
      </c>
      <c r="N3573" s="280" t="s">
        <v>162</v>
      </c>
      <c r="O3573" s="145">
        <v>0</v>
      </c>
      <c r="P3573" s="143">
        <v>320750.39</v>
      </c>
      <c r="Q3573" s="141" t="s">
        <v>70</v>
      </c>
      <c r="R3573" s="271">
        <v>0</v>
      </c>
      <c r="S3573" s="145">
        <v>0</v>
      </c>
      <c r="T3573" s="185">
        <v>20170331</v>
      </c>
      <c r="U3573" s="142">
        <v>0</v>
      </c>
      <c r="V3573" s="142" t="s">
        <v>161</v>
      </c>
      <c r="W3573" s="142">
        <v>0</v>
      </c>
      <c r="X3573" s="345" t="s">
        <v>161</v>
      </c>
      <c r="Y3573" s="143"/>
      <c r="Z3573" s="143"/>
      <c r="AA3573" s="143"/>
      <c r="AB3573" s="143"/>
      <c r="AC3573" s="143"/>
      <c r="AD3573" s="143"/>
      <c r="AE3573" s="313"/>
      <c r="AF3573" s="313"/>
      <c r="AG3573" s="313"/>
      <c r="AH3573" s="313"/>
      <c r="AI3573" s="313"/>
      <c r="AJ3573" s="313"/>
      <c r="AK3573" s="143"/>
      <c r="AL3573" s="143"/>
      <c r="AM3573" s="143"/>
      <c r="AN3573" s="143"/>
      <c r="AO3573" s="143"/>
    </row>
    <row r="3574" spans="1:41">
      <c r="A3574" s="140">
        <v>46584193</v>
      </c>
      <c r="B3574" s="141">
        <v>11548978</v>
      </c>
      <c r="C3574" s="141" t="s">
        <v>161</v>
      </c>
      <c r="D3574" s="142">
        <v>0</v>
      </c>
      <c r="E3574" s="322">
        <v>0</v>
      </c>
      <c r="F3574" s="142">
        <v>0</v>
      </c>
      <c r="G3574" s="322">
        <v>0</v>
      </c>
      <c r="H3574" s="322">
        <v>0</v>
      </c>
      <c r="I3574" s="322">
        <v>0</v>
      </c>
      <c r="J3574" s="322">
        <v>0</v>
      </c>
      <c r="K3574" s="143">
        <v>0</v>
      </c>
      <c r="L3574" s="144">
        <v>12.5</v>
      </c>
      <c r="M3574" s="344">
        <f t="shared" si="55"/>
        <v>0</v>
      </c>
      <c r="N3574" s="280" t="s">
        <v>94</v>
      </c>
      <c r="O3574" s="145">
        <v>0</v>
      </c>
      <c r="P3574" s="143">
        <v>0</v>
      </c>
      <c r="Q3574" s="141" t="s">
        <v>70</v>
      </c>
      <c r="R3574" s="271">
        <v>0</v>
      </c>
      <c r="S3574" s="145">
        <v>0</v>
      </c>
      <c r="T3574" s="185">
        <v>20170331</v>
      </c>
      <c r="U3574" s="142">
        <v>0</v>
      </c>
      <c r="V3574" s="142" t="s">
        <v>161</v>
      </c>
      <c r="W3574" s="142">
        <v>0</v>
      </c>
      <c r="X3574" s="345" t="s">
        <v>161</v>
      </c>
      <c r="Y3574" s="143"/>
      <c r="Z3574" s="143"/>
      <c r="AA3574" s="143"/>
      <c r="AB3574" s="143"/>
      <c r="AC3574" s="143"/>
      <c r="AD3574" s="143"/>
      <c r="AE3574" s="313"/>
      <c r="AF3574" s="313"/>
      <c r="AG3574" s="313"/>
      <c r="AH3574" s="313"/>
      <c r="AI3574" s="313"/>
      <c r="AJ3574" s="313"/>
      <c r="AK3574" s="143"/>
      <c r="AL3574" s="143"/>
      <c r="AM3574" s="143"/>
      <c r="AN3574" s="143"/>
      <c r="AO3574" s="143"/>
    </row>
    <row r="3575" spans="1:41">
      <c r="A3575" s="140">
        <v>46603587</v>
      </c>
      <c r="B3575" s="141">
        <v>29969844</v>
      </c>
      <c r="C3575" s="141" t="s">
        <v>161</v>
      </c>
      <c r="D3575" s="142">
        <v>135476.03</v>
      </c>
      <c r="E3575" s="322">
        <v>-1600.71</v>
      </c>
      <c r="F3575" s="142">
        <v>133875.32</v>
      </c>
      <c r="G3575" s="322">
        <v>-1411.21</v>
      </c>
      <c r="H3575" s="322">
        <v>0</v>
      </c>
      <c r="I3575" s="322">
        <v>-214.99</v>
      </c>
      <c r="J3575" s="322">
        <v>-3226.91</v>
      </c>
      <c r="K3575" s="143">
        <v>0</v>
      </c>
      <c r="L3575" s="144">
        <v>12.5</v>
      </c>
      <c r="M3575" s="344">
        <f t="shared" si="55"/>
        <v>141.12086458333334</v>
      </c>
      <c r="N3575" s="280" t="s">
        <v>162</v>
      </c>
      <c r="O3575" s="145">
        <v>0</v>
      </c>
      <c r="P3575" s="143">
        <v>133875.32</v>
      </c>
      <c r="Q3575" s="141" t="s">
        <v>70</v>
      </c>
      <c r="R3575" s="271">
        <v>0</v>
      </c>
      <c r="S3575" s="145">
        <v>0</v>
      </c>
      <c r="T3575" s="185">
        <v>20170331</v>
      </c>
      <c r="U3575" s="142">
        <v>0</v>
      </c>
      <c r="V3575" s="142" t="s">
        <v>161</v>
      </c>
      <c r="W3575" s="142">
        <v>0</v>
      </c>
      <c r="X3575" s="345" t="s">
        <v>161</v>
      </c>
      <c r="Y3575" s="143"/>
      <c r="Z3575" s="143"/>
      <c r="AA3575" s="143"/>
      <c r="AB3575" s="143"/>
      <c r="AC3575" s="143"/>
      <c r="AD3575" s="143"/>
      <c r="AE3575" s="313"/>
      <c r="AF3575" s="313"/>
      <c r="AG3575" s="313"/>
      <c r="AH3575" s="313"/>
      <c r="AI3575" s="313"/>
      <c r="AJ3575" s="313"/>
      <c r="AK3575" s="143"/>
      <c r="AL3575" s="143"/>
      <c r="AM3575" s="143"/>
      <c r="AN3575" s="143"/>
      <c r="AO3575" s="143"/>
    </row>
    <row r="3576" spans="1:41">
      <c r="A3576" s="140">
        <v>46605694</v>
      </c>
      <c r="B3576" s="141">
        <v>9013308</v>
      </c>
      <c r="C3576" s="141" t="s">
        <v>161</v>
      </c>
      <c r="D3576" s="142">
        <v>0</v>
      </c>
      <c r="E3576" s="322">
        <v>0</v>
      </c>
      <c r="F3576" s="142">
        <v>0</v>
      </c>
      <c r="G3576" s="322">
        <v>0</v>
      </c>
      <c r="H3576" s="322">
        <v>0</v>
      </c>
      <c r="I3576" s="322">
        <v>0</v>
      </c>
      <c r="J3576" s="322">
        <v>0</v>
      </c>
      <c r="K3576" s="143">
        <v>0</v>
      </c>
      <c r="L3576" s="144">
        <v>10.85</v>
      </c>
      <c r="M3576" s="344">
        <f t="shared" si="55"/>
        <v>0</v>
      </c>
      <c r="N3576" s="280" t="s">
        <v>94</v>
      </c>
      <c r="O3576" s="145">
        <v>0</v>
      </c>
      <c r="P3576" s="143">
        <v>0</v>
      </c>
      <c r="Q3576" s="141" t="s">
        <v>70</v>
      </c>
      <c r="R3576" s="271">
        <v>0</v>
      </c>
      <c r="S3576" s="145">
        <v>0</v>
      </c>
      <c r="T3576" s="185">
        <v>20170331</v>
      </c>
      <c r="U3576" s="142">
        <v>0</v>
      </c>
      <c r="V3576" s="142" t="s">
        <v>161</v>
      </c>
      <c r="W3576" s="142">
        <v>0</v>
      </c>
      <c r="X3576" s="345" t="s">
        <v>161</v>
      </c>
      <c r="Y3576" s="143"/>
      <c r="Z3576" s="143"/>
      <c r="AA3576" s="143"/>
      <c r="AB3576" s="143"/>
      <c r="AC3576" s="143"/>
      <c r="AD3576" s="143"/>
      <c r="AE3576" s="313"/>
      <c r="AF3576" s="313"/>
      <c r="AG3576" s="313"/>
      <c r="AH3576" s="313"/>
      <c r="AI3576" s="313"/>
      <c r="AJ3576" s="313"/>
      <c r="AK3576" s="143"/>
      <c r="AL3576" s="143"/>
      <c r="AM3576" s="143"/>
      <c r="AN3576" s="143"/>
      <c r="AO3576" s="143"/>
    </row>
    <row r="3577" spans="1:41">
      <c r="A3577" s="140">
        <v>46605731</v>
      </c>
      <c r="B3577" s="141">
        <v>26483267</v>
      </c>
      <c r="C3577" s="141" t="s">
        <v>161</v>
      </c>
      <c r="D3577" s="142">
        <v>0</v>
      </c>
      <c r="E3577" s="322">
        <v>0</v>
      </c>
      <c r="F3577" s="142">
        <v>0</v>
      </c>
      <c r="G3577" s="322">
        <v>0</v>
      </c>
      <c r="H3577" s="322">
        <v>0</v>
      </c>
      <c r="I3577" s="322">
        <v>0</v>
      </c>
      <c r="J3577" s="322">
        <v>0</v>
      </c>
      <c r="K3577" s="143">
        <v>0</v>
      </c>
      <c r="L3577" s="144">
        <v>10.35</v>
      </c>
      <c r="M3577" s="344">
        <f t="shared" si="55"/>
        <v>0</v>
      </c>
      <c r="N3577" s="280" t="s">
        <v>94</v>
      </c>
      <c r="O3577" s="145">
        <v>0</v>
      </c>
      <c r="P3577" s="143">
        <v>0</v>
      </c>
      <c r="Q3577" s="141" t="s">
        <v>70</v>
      </c>
      <c r="R3577" s="271">
        <v>0</v>
      </c>
      <c r="S3577" s="145">
        <v>0</v>
      </c>
      <c r="T3577" s="185">
        <v>20170331</v>
      </c>
      <c r="U3577" s="142">
        <v>0</v>
      </c>
      <c r="V3577" s="142" t="s">
        <v>161</v>
      </c>
      <c r="W3577" s="142">
        <v>0</v>
      </c>
      <c r="X3577" s="345" t="s">
        <v>161</v>
      </c>
      <c r="Y3577" s="143"/>
      <c r="Z3577" s="143"/>
      <c r="AA3577" s="143"/>
      <c r="AB3577" s="143"/>
      <c r="AC3577" s="143"/>
      <c r="AD3577" s="143"/>
      <c r="AE3577" s="313"/>
      <c r="AF3577" s="313"/>
      <c r="AG3577" s="313"/>
      <c r="AH3577" s="313"/>
      <c r="AI3577" s="313"/>
      <c r="AJ3577" s="313"/>
      <c r="AK3577" s="143"/>
      <c r="AL3577" s="143"/>
      <c r="AM3577" s="143"/>
      <c r="AN3577" s="143"/>
      <c r="AO3577" s="143"/>
    </row>
    <row r="3578" spans="1:41">
      <c r="A3578" s="140">
        <v>46675128</v>
      </c>
      <c r="B3578" s="141">
        <v>30330666</v>
      </c>
      <c r="C3578" s="141" t="s">
        <v>161</v>
      </c>
      <c r="D3578" s="142">
        <v>455652.03</v>
      </c>
      <c r="E3578" s="322">
        <v>-1991.09</v>
      </c>
      <c r="F3578" s="142">
        <v>453660.94</v>
      </c>
      <c r="G3578" s="322">
        <v>-4419.82</v>
      </c>
      <c r="H3578" s="322">
        <v>0</v>
      </c>
      <c r="I3578" s="322">
        <v>-723.15</v>
      </c>
      <c r="J3578" s="322">
        <v>-7134.06</v>
      </c>
      <c r="K3578" s="143">
        <v>0</v>
      </c>
      <c r="L3578" s="144">
        <v>11.64</v>
      </c>
      <c r="M3578" s="344">
        <f t="shared" si="55"/>
        <v>474.63753125000011</v>
      </c>
      <c r="N3578" s="280" t="s">
        <v>162</v>
      </c>
      <c r="O3578" s="145">
        <v>0</v>
      </c>
      <c r="P3578" s="143">
        <v>450140.41</v>
      </c>
      <c r="Q3578" s="141" t="s">
        <v>71</v>
      </c>
      <c r="R3578" s="271">
        <v>20170331</v>
      </c>
      <c r="S3578" s="145">
        <v>1</v>
      </c>
      <c r="T3578" s="185">
        <v>20170331</v>
      </c>
      <c r="U3578" s="142">
        <v>0</v>
      </c>
      <c r="V3578" s="142" t="s">
        <v>161</v>
      </c>
      <c r="W3578" s="142">
        <v>0</v>
      </c>
      <c r="X3578" s="345" t="s">
        <v>161</v>
      </c>
      <c r="Y3578" s="143"/>
      <c r="Z3578" s="143"/>
      <c r="AA3578" s="143"/>
      <c r="AB3578" s="143"/>
      <c r="AC3578" s="143"/>
      <c r="AD3578" s="143"/>
      <c r="AE3578" s="313"/>
      <c r="AF3578" s="313"/>
      <c r="AG3578" s="313"/>
      <c r="AH3578" s="313"/>
      <c r="AI3578" s="313"/>
      <c r="AJ3578" s="313"/>
      <c r="AK3578" s="143"/>
      <c r="AL3578" s="143"/>
      <c r="AM3578" s="143"/>
      <c r="AN3578" s="143"/>
      <c r="AO3578" s="143"/>
    </row>
    <row r="3579" spans="1:41">
      <c r="A3579" s="140">
        <v>46675159</v>
      </c>
      <c r="B3579" s="141">
        <v>9609007</v>
      </c>
      <c r="C3579" s="141" t="s">
        <v>161</v>
      </c>
      <c r="D3579" s="142">
        <v>804745.82</v>
      </c>
      <c r="E3579" s="322">
        <v>0</v>
      </c>
      <c r="F3579" s="142">
        <v>804745.82</v>
      </c>
      <c r="G3579" s="322">
        <v>0</v>
      </c>
      <c r="H3579" s="322">
        <v>0</v>
      </c>
      <c r="I3579" s="322">
        <v>0</v>
      </c>
      <c r="J3579" s="322">
        <v>0</v>
      </c>
      <c r="K3579" s="143">
        <v>0</v>
      </c>
      <c r="L3579" s="144">
        <v>11.51</v>
      </c>
      <c r="M3579" s="344">
        <f t="shared" si="55"/>
        <v>838.27689583333324</v>
      </c>
      <c r="N3579" s="280" t="s">
        <v>162</v>
      </c>
      <c r="O3579" s="145">
        <v>1</v>
      </c>
      <c r="P3579" s="143">
        <v>451801.04</v>
      </c>
      <c r="Q3579" s="141" t="s">
        <v>77</v>
      </c>
      <c r="R3579" s="271">
        <v>20090331</v>
      </c>
      <c r="S3579" s="145">
        <v>97</v>
      </c>
      <c r="T3579" s="185">
        <v>20170331</v>
      </c>
      <c r="U3579" s="142">
        <v>0</v>
      </c>
      <c r="V3579" s="142" t="s">
        <v>161</v>
      </c>
      <c r="W3579" s="142">
        <v>0</v>
      </c>
      <c r="X3579" s="345" t="s">
        <v>161</v>
      </c>
      <c r="Y3579" s="143"/>
      <c r="Z3579" s="143"/>
      <c r="AA3579" s="143"/>
      <c r="AB3579" s="143"/>
      <c r="AC3579" s="143"/>
      <c r="AD3579" s="143"/>
      <c r="AE3579" s="313"/>
      <c r="AF3579" s="313"/>
      <c r="AG3579" s="313"/>
      <c r="AH3579" s="313"/>
      <c r="AI3579" s="313"/>
      <c r="AJ3579" s="313"/>
      <c r="AK3579" s="143"/>
      <c r="AL3579" s="143"/>
      <c r="AM3579" s="143"/>
      <c r="AN3579" s="143"/>
      <c r="AO3579" s="143"/>
    </row>
    <row r="3580" spans="1:41">
      <c r="A3580" s="140">
        <v>46739996</v>
      </c>
      <c r="B3580" s="141">
        <v>40706977</v>
      </c>
      <c r="C3580" s="141" t="s">
        <v>161</v>
      </c>
      <c r="D3580" s="142">
        <v>160718.99</v>
      </c>
      <c r="E3580" s="322">
        <v>-1898.97</v>
      </c>
      <c r="F3580" s="142">
        <v>158820.01999999999</v>
      </c>
      <c r="G3580" s="322">
        <v>-1674.16</v>
      </c>
      <c r="H3580" s="322">
        <v>0</v>
      </c>
      <c r="I3580" s="322">
        <v>-327.66000000000003</v>
      </c>
      <c r="J3580" s="322">
        <v>-3900.79</v>
      </c>
      <c r="K3580" s="143">
        <v>0</v>
      </c>
      <c r="L3580" s="144">
        <v>12.5</v>
      </c>
      <c r="M3580" s="344">
        <f t="shared" si="55"/>
        <v>167.41561458333334</v>
      </c>
      <c r="N3580" s="280" t="s">
        <v>162</v>
      </c>
      <c r="O3580" s="145">
        <v>0</v>
      </c>
      <c r="P3580" s="143">
        <v>158820.01999999999</v>
      </c>
      <c r="Q3580" s="141" t="s">
        <v>70</v>
      </c>
      <c r="R3580" s="271">
        <v>0</v>
      </c>
      <c r="S3580" s="145">
        <v>0</v>
      </c>
      <c r="T3580" s="185">
        <v>20170331</v>
      </c>
      <c r="U3580" s="142">
        <v>0</v>
      </c>
      <c r="V3580" s="142" t="s">
        <v>161</v>
      </c>
      <c r="W3580" s="142">
        <v>0</v>
      </c>
      <c r="X3580" s="345" t="s">
        <v>161</v>
      </c>
      <c r="Y3580" s="143"/>
      <c r="Z3580" s="143"/>
      <c r="AA3580" s="143"/>
      <c r="AB3580" s="143"/>
      <c r="AC3580" s="143"/>
      <c r="AD3580" s="143"/>
      <c r="AE3580" s="313"/>
      <c r="AF3580" s="313"/>
      <c r="AG3580" s="313"/>
      <c r="AH3580" s="313"/>
      <c r="AI3580" s="313"/>
      <c r="AJ3580" s="313"/>
      <c r="AK3580" s="143"/>
      <c r="AL3580" s="143"/>
      <c r="AM3580" s="143"/>
      <c r="AN3580" s="143"/>
      <c r="AO3580" s="143"/>
    </row>
    <row r="3581" spans="1:41">
      <c r="A3581" s="140">
        <v>46740395</v>
      </c>
      <c r="B3581" s="141">
        <v>21730134</v>
      </c>
      <c r="C3581" s="141" t="s">
        <v>161</v>
      </c>
      <c r="D3581" s="142">
        <v>6035.66</v>
      </c>
      <c r="E3581" s="313">
        <v>-6035.66</v>
      </c>
      <c r="F3581" s="142">
        <v>0</v>
      </c>
      <c r="G3581" s="313">
        <v>-58.85</v>
      </c>
      <c r="H3581" s="313">
        <v>0</v>
      </c>
      <c r="I3581" s="313">
        <v>-406.16</v>
      </c>
      <c r="J3581" s="313">
        <v>-6500.67</v>
      </c>
      <c r="K3581" s="143">
        <v>0</v>
      </c>
      <c r="L3581" s="144">
        <v>11.7</v>
      </c>
      <c r="M3581" s="344">
        <f t="shared" si="55"/>
        <v>6.2871458333333337</v>
      </c>
      <c r="N3581" s="280" t="s">
        <v>94</v>
      </c>
      <c r="O3581" s="145">
        <v>0</v>
      </c>
      <c r="P3581" s="143">
        <v>0</v>
      </c>
      <c r="Q3581" s="141" t="s">
        <v>70</v>
      </c>
      <c r="R3581" s="271">
        <v>0</v>
      </c>
      <c r="S3581" s="145">
        <v>0</v>
      </c>
      <c r="T3581" s="185">
        <v>20170331</v>
      </c>
      <c r="U3581" s="142">
        <v>0</v>
      </c>
      <c r="V3581" s="142" t="s">
        <v>161</v>
      </c>
      <c r="W3581" s="142">
        <v>0</v>
      </c>
      <c r="X3581" s="345" t="s">
        <v>161</v>
      </c>
      <c r="Y3581" s="143"/>
      <c r="Z3581" s="143"/>
      <c r="AA3581" s="143"/>
      <c r="AB3581" s="143"/>
      <c r="AC3581" s="143"/>
      <c r="AD3581" s="143"/>
      <c r="AE3581" s="313"/>
      <c r="AF3581" s="313"/>
      <c r="AG3581" s="313"/>
      <c r="AH3581" s="313"/>
      <c r="AI3581" s="313"/>
      <c r="AJ3581" s="313"/>
      <c r="AK3581" s="143"/>
      <c r="AL3581" s="143"/>
      <c r="AM3581" s="143"/>
      <c r="AN3581" s="143"/>
      <c r="AO3581" s="143"/>
    </row>
    <row r="3582" spans="1:41">
      <c r="A3582" s="140">
        <v>46833664</v>
      </c>
      <c r="B3582" s="141">
        <v>23316247</v>
      </c>
      <c r="C3582" s="141" t="s">
        <v>161</v>
      </c>
      <c r="D3582" s="142">
        <v>263250.40999999997</v>
      </c>
      <c r="E3582" s="322">
        <v>-3110.42</v>
      </c>
      <c r="F3582" s="142">
        <v>260139.99</v>
      </c>
      <c r="G3582" s="322">
        <v>-2742.19</v>
      </c>
      <c r="H3582" s="322">
        <v>0</v>
      </c>
      <c r="I3582" s="322">
        <v>-488.84</v>
      </c>
      <c r="J3582" s="322">
        <v>-6341.45</v>
      </c>
      <c r="K3582" s="143">
        <v>0</v>
      </c>
      <c r="L3582" s="144">
        <v>12.5</v>
      </c>
      <c r="M3582" s="344">
        <f t="shared" si="55"/>
        <v>274.21917708333331</v>
      </c>
      <c r="N3582" s="280" t="s">
        <v>162</v>
      </c>
      <c r="O3582" s="145">
        <v>0</v>
      </c>
      <c r="P3582" s="143">
        <v>260139.99</v>
      </c>
      <c r="Q3582" s="141" t="s">
        <v>70</v>
      </c>
      <c r="R3582" s="271">
        <v>0</v>
      </c>
      <c r="S3582" s="145">
        <v>0</v>
      </c>
      <c r="T3582" s="185">
        <v>20170331</v>
      </c>
      <c r="U3582" s="142">
        <v>0</v>
      </c>
      <c r="V3582" s="142" t="s">
        <v>161</v>
      </c>
      <c r="W3582" s="142">
        <v>0</v>
      </c>
      <c r="X3582" s="345" t="s">
        <v>161</v>
      </c>
      <c r="Y3582" s="143"/>
      <c r="Z3582" s="143"/>
      <c r="AA3582" s="143"/>
      <c r="AB3582" s="143"/>
      <c r="AC3582" s="143"/>
      <c r="AD3582" s="143"/>
      <c r="AE3582" s="313"/>
      <c r="AF3582" s="313"/>
      <c r="AG3582" s="313"/>
      <c r="AH3582" s="313"/>
      <c r="AI3582" s="313"/>
      <c r="AJ3582" s="313"/>
      <c r="AK3582" s="143"/>
      <c r="AL3582" s="143"/>
      <c r="AM3582" s="143"/>
      <c r="AN3582" s="143"/>
      <c r="AO3582" s="143"/>
    </row>
    <row r="3583" spans="1:41">
      <c r="A3583" s="140">
        <v>46834217</v>
      </c>
      <c r="B3583" s="141">
        <v>11941656</v>
      </c>
      <c r="C3583" s="141" t="s">
        <v>161</v>
      </c>
      <c r="D3583" s="142">
        <v>0</v>
      </c>
      <c r="E3583" s="322">
        <v>0</v>
      </c>
      <c r="F3583" s="142">
        <v>0</v>
      </c>
      <c r="G3583" s="322">
        <v>0</v>
      </c>
      <c r="H3583" s="322">
        <v>0</v>
      </c>
      <c r="I3583" s="322">
        <v>0</v>
      </c>
      <c r="J3583" s="322">
        <v>0</v>
      </c>
      <c r="K3583" s="143">
        <v>0</v>
      </c>
      <c r="L3583" s="144">
        <v>12.5</v>
      </c>
      <c r="M3583" s="344">
        <f t="shared" si="55"/>
        <v>0</v>
      </c>
      <c r="N3583" s="280" t="s">
        <v>94</v>
      </c>
      <c r="O3583" s="145">
        <v>0</v>
      </c>
      <c r="P3583" s="143">
        <v>0</v>
      </c>
      <c r="Q3583" s="141" t="s">
        <v>70</v>
      </c>
      <c r="R3583" s="271">
        <v>0</v>
      </c>
      <c r="S3583" s="145">
        <v>0</v>
      </c>
      <c r="T3583" s="185">
        <v>20170331</v>
      </c>
      <c r="U3583" s="142">
        <v>0</v>
      </c>
      <c r="V3583" s="142" t="s">
        <v>161</v>
      </c>
      <c r="W3583" s="142">
        <v>0</v>
      </c>
      <c r="X3583" s="345" t="s">
        <v>161</v>
      </c>
      <c r="Y3583" s="143"/>
      <c r="Z3583" s="143"/>
      <c r="AA3583" s="143"/>
      <c r="AB3583" s="143"/>
      <c r="AC3583" s="143"/>
      <c r="AD3583" s="143"/>
      <c r="AE3583" s="313"/>
      <c r="AF3583" s="313"/>
      <c r="AG3583" s="313"/>
      <c r="AH3583" s="313"/>
      <c r="AI3583" s="313"/>
      <c r="AJ3583" s="313"/>
      <c r="AK3583" s="143"/>
      <c r="AL3583" s="143"/>
      <c r="AM3583" s="143"/>
      <c r="AN3583" s="143"/>
      <c r="AO3583" s="143"/>
    </row>
    <row r="3584" spans="1:41">
      <c r="A3584" s="140">
        <v>46834650</v>
      </c>
      <c r="B3584" s="141">
        <v>46210</v>
      </c>
      <c r="C3584" s="141" t="s">
        <v>161</v>
      </c>
      <c r="D3584" s="142">
        <v>136804.49</v>
      </c>
      <c r="E3584" s="322">
        <v>-1628.62</v>
      </c>
      <c r="F3584" s="142">
        <v>135175.87</v>
      </c>
      <c r="G3584" s="322">
        <v>-1135.23</v>
      </c>
      <c r="H3584" s="322">
        <v>0</v>
      </c>
      <c r="I3584" s="322">
        <v>-236.05</v>
      </c>
      <c r="J3584" s="322">
        <v>-2999.9</v>
      </c>
      <c r="K3584" s="143">
        <v>0</v>
      </c>
      <c r="L3584" s="144">
        <v>9.9600000000000009</v>
      </c>
      <c r="M3584" s="344">
        <f t="shared" si="55"/>
        <v>142.50467708333335</v>
      </c>
      <c r="N3584" s="280" t="s">
        <v>162</v>
      </c>
      <c r="O3584" s="145">
        <v>0</v>
      </c>
      <c r="P3584" s="143">
        <v>135175.87</v>
      </c>
      <c r="Q3584" s="141" t="s">
        <v>70</v>
      </c>
      <c r="R3584" s="271">
        <v>0</v>
      </c>
      <c r="S3584" s="145">
        <v>0</v>
      </c>
      <c r="T3584" s="185">
        <v>20170331</v>
      </c>
      <c r="U3584" s="142">
        <v>0</v>
      </c>
      <c r="V3584" s="142" t="s">
        <v>161</v>
      </c>
      <c r="W3584" s="142">
        <v>0</v>
      </c>
      <c r="X3584" s="345" t="s">
        <v>161</v>
      </c>
      <c r="Y3584" s="143"/>
      <c r="Z3584" s="143"/>
      <c r="AA3584" s="143"/>
      <c r="AB3584" s="143"/>
      <c r="AC3584" s="143"/>
      <c r="AD3584" s="143"/>
      <c r="AE3584" s="313"/>
      <c r="AF3584" s="313"/>
      <c r="AG3584" s="313"/>
      <c r="AH3584" s="313"/>
      <c r="AI3584" s="313"/>
      <c r="AJ3584" s="313"/>
      <c r="AK3584" s="143"/>
      <c r="AL3584" s="143"/>
      <c r="AM3584" s="143"/>
      <c r="AN3584" s="143"/>
      <c r="AO3584" s="143"/>
    </row>
    <row r="3585" spans="1:41">
      <c r="A3585" s="140">
        <v>46834666</v>
      </c>
      <c r="B3585" s="141">
        <v>39575815</v>
      </c>
      <c r="C3585" s="141" t="s">
        <v>161</v>
      </c>
      <c r="D3585" s="142">
        <v>172172.13</v>
      </c>
      <c r="E3585" s="322">
        <v>-2082.61</v>
      </c>
      <c r="F3585" s="142">
        <v>170089.52</v>
      </c>
      <c r="G3585" s="322">
        <v>-1670.07</v>
      </c>
      <c r="H3585" s="322">
        <v>0</v>
      </c>
      <c r="I3585" s="322">
        <v>-289.89999999999998</v>
      </c>
      <c r="J3585" s="322">
        <v>-4042.58</v>
      </c>
      <c r="K3585" s="143">
        <v>0</v>
      </c>
      <c r="L3585" s="144">
        <v>11.38</v>
      </c>
      <c r="M3585" s="344">
        <f t="shared" si="55"/>
        <v>179.34596875</v>
      </c>
      <c r="N3585" s="280" t="s">
        <v>162</v>
      </c>
      <c r="O3585" s="145">
        <v>0</v>
      </c>
      <c r="P3585" s="143">
        <v>170089.52</v>
      </c>
      <c r="Q3585" s="141" t="s">
        <v>70</v>
      </c>
      <c r="R3585" s="271">
        <v>0</v>
      </c>
      <c r="S3585" s="145">
        <v>0</v>
      </c>
      <c r="T3585" s="185">
        <v>20170331</v>
      </c>
      <c r="U3585" s="142">
        <v>0</v>
      </c>
      <c r="V3585" s="142" t="s">
        <v>161</v>
      </c>
      <c r="W3585" s="142">
        <v>0</v>
      </c>
      <c r="X3585" s="345" t="s">
        <v>161</v>
      </c>
      <c r="Y3585" s="143"/>
      <c r="Z3585" s="143"/>
      <c r="AA3585" s="143"/>
      <c r="AB3585" s="143"/>
      <c r="AC3585" s="143"/>
      <c r="AD3585" s="143"/>
      <c r="AE3585" s="313"/>
      <c r="AF3585" s="313"/>
      <c r="AG3585" s="313"/>
      <c r="AH3585" s="313"/>
      <c r="AI3585" s="313"/>
      <c r="AJ3585" s="313"/>
      <c r="AK3585" s="143"/>
      <c r="AL3585" s="143"/>
      <c r="AM3585" s="143"/>
      <c r="AN3585" s="143"/>
      <c r="AO3585" s="143"/>
    </row>
    <row r="3586" spans="1:41">
      <c r="A3586" s="140">
        <v>46883529</v>
      </c>
      <c r="B3586" s="141">
        <v>7632336</v>
      </c>
      <c r="C3586" s="141" t="s">
        <v>161</v>
      </c>
      <c r="D3586" s="142">
        <v>0</v>
      </c>
      <c r="E3586" s="313">
        <v>0</v>
      </c>
      <c r="F3586" s="142">
        <v>0</v>
      </c>
      <c r="G3586" s="313">
        <v>0</v>
      </c>
      <c r="H3586" s="313">
        <v>0</v>
      </c>
      <c r="I3586" s="313">
        <v>0</v>
      </c>
      <c r="J3586" s="313">
        <v>0</v>
      </c>
      <c r="K3586" s="143">
        <v>0</v>
      </c>
      <c r="L3586" s="144">
        <v>12.5</v>
      </c>
      <c r="M3586" s="344">
        <f t="shared" si="55"/>
        <v>0</v>
      </c>
      <c r="N3586" s="280" t="s">
        <v>94</v>
      </c>
      <c r="O3586" s="145">
        <v>0</v>
      </c>
      <c r="P3586" s="143">
        <v>0</v>
      </c>
      <c r="Q3586" s="141" t="s">
        <v>70</v>
      </c>
      <c r="R3586" s="271">
        <v>0</v>
      </c>
      <c r="S3586" s="145">
        <v>0</v>
      </c>
      <c r="T3586" s="185">
        <v>20170331</v>
      </c>
      <c r="U3586" s="142">
        <v>0</v>
      </c>
      <c r="V3586" s="142" t="s">
        <v>161</v>
      </c>
      <c r="W3586" s="142">
        <v>0</v>
      </c>
      <c r="X3586" s="345" t="s">
        <v>161</v>
      </c>
      <c r="Y3586" s="143"/>
      <c r="Z3586" s="143"/>
      <c r="AA3586" s="143"/>
      <c r="AB3586" s="143"/>
      <c r="AC3586" s="143"/>
      <c r="AD3586" s="143"/>
      <c r="AE3586" s="313"/>
      <c r="AF3586" s="313"/>
      <c r="AG3586" s="313"/>
      <c r="AH3586" s="313"/>
      <c r="AI3586" s="313"/>
      <c r="AJ3586" s="313"/>
      <c r="AK3586" s="143"/>
      <c r="AL3586" s="143"/>
      <c r="AM3586" s="143"/>
      <c r="AN3586" s="143"/>
      <c r="AO3586" s="143"/>
    </row>
    <row r="3587" spans="1:41">
      <c r="A3587" s="140">
        <v>46883884</v>
      </c>
      <c r="B3587" s="141">
        <v>23241185</v>
      </c>
      <c r="C3587" s="141" t="s">
        <v>161</v>
      </c>
      <c r="D3587" s="142">
        <v>350633</v>
      </c>
      <c r="E3587" s="322">
        <v>-4396.3</v>
      </c>
      <c r="F3587" s="142">
        <v>346236.7</v>
      </c>
      <c r="G3587" s="322">
        <v>-3013.98</v>
      </c>
      <c r="H3587" s="322">
        <v>0</v>
      </c>
      <c r="I3587" s="322">
        <v>-557.99</v>
      </c>
      <c r="J3587" s="322">
        <v>-7968.27</v>
      </c>
      <c r="K3587" s="143">
        <v>0</v>
      </c>
      <c r="L3587" s="144">
        <v>10.050000000000001</v>
      </c>
      <c r="M3587" s="344">
        <f t="shared" si="55"/>
        <v>365.24270833333338</v>
      </c>
      <c r="N3587" s="280" t="s">
        <v>162</v>
      </c>
      <c r="O3587" s="145">
        <v>0</v>
      </c>
      <c r="P3587" s="143">
        <v>346236.7</v>
      </c>
      <c r="Q3587" s="141" t="s">
        <v>70</v>
      </c>
      <c r="R3587" s="271">
        <v>0</v>
      </c>
      <c r="S3587" s="145">
        <v>0</v>
      </c>
      <c r="T3587" s="185">
        <v>20170331</v>
      </c>
      <c r="U3587" s="142">
        <v>0</v>
      </c>
      <c r="V3587" s="142" t="s">
        <v>161</v>
      </c>
      <c r="W3587" s="142">
        <v>0</v>
      </c>
      <c r="X3587" s="345" t="s">
        <v>161</v>
      </c>
      <c r="Y3587" s="143"/>
      <c r="Z3587" s="143"/>
      <c r="AA3587" s="143"/>
      <c r="AB3587" s="143"/>
      <c r="AC3587" s="143"/>
      <c r="AD3587" s="143"/>
      <c r="AE3587" s="313"/>
      <c r="AF3587" s="313"/>
      <c r="AG3587" s="313"/>
      <c r="AH3587" s="313"/>
      <c r="AI3587" s="313"/>
      <c r="AJ3587" s="313"/>
      <c r="AK3587" s="143"/>
      <c r="AL3587" s="143"/>
      <c r="AM3587" s="143"/>
      <c r="AN3587" s="143"/>
      <c r="AO3587" s="143"/>
    </row>
    <row r="3588" spans="1:41">
      <c r="A3588" s="140">
        <v>46883977</v>
      </c>
      <c r="B3588" s="141">
        <v>41227463</v>
      </c>
      <c r="C3588" s="141" t="s">
        <v>161</v>
      </c>
      <c r="D3588" s="142">
        <v>843627.83</v>
      </c>
      <c r="E3588" s="322">
        <v>0</v>
      </c>
      <c r="F3588" s="142">
        <v>843627.83</v>
      </c>
      <c r="G3588" s="322">
        <v>0</v>
      </c>
      <c r="H3588" s="322">
        <v>0</v>
      </c>
      <c r="I3588" s="322">
        <v>0</v>
      </c>
      <c r="J3588" s="322">
        <v>0</v>
      </c>
      <c r="K3588" s="143">
        <v>0</v>
      </c>
      <c r="L3588" s="144">
        <v>12.7</v>
      </c>
      <c r="M3588" s="344">
        <f t="shared" si="55"/>
        <v>878.77898958333333</v>
      </c>
      <c r="N3588" s="280" t="s">
        <v>162</v>
      </c>
      <c r="O3588" s="145">
        <v>1</v>
      </c>
      <c r="P3588" s="143">
        <v>646154.93000000005</v>
      </c>
      <c r="Q3588" s="141" t="s">
        <v>77</v>
      </c>
      <c r="R3588" s="271">
        <v>20141031</v>
      </c>
      <c r="S3588" s="145">
        <v>30</v>
      </c>
      <c r="T3588" s="185">
        <v>20170331</v>
      </c>
      <c r="U3588" s="142">
        <v>0</v>
      </c>
      <c r="V3588" s="142" t="s">
        <v>161</v>
      </c>
      <c r="W3588" s="142">
        <v>0</v>
      </c>
      <c r="X3588" s="345" t="s">
        <v>161</v>
      </c>
      <c r="Y3588" s="143"/>
      <c r="Z3588" s="143"/>
      <c r="AA3588" s="143"/>
      <c r="AB3588" s="143"/>
      <c r="AC3588" s="143"/>
      <c r="AD3588" s="143"/>
      <c r="AE3588" s="313"/>
      <c r="AF3588" s="313"/>
      <c r="AG3588" s="313"/>
      <c r="AH3588" s="313"/>
      <c r="AI3588" s="313"/>
      <c r="AJ3588" s="313"/>
      <c r="AK3588" s="143"/>
      <c r="AL3588" s="143"/>
      <c r="AM3588" s="143"/>
      <c r="AN3588" s="143"/>
      <c r="AO3588" s="143"/>
    </row>
    <row r="3589" spans="1:41">
      <c r="A3589" s="140">
        <v>46884002</v>
      </c>
      <c r="B3589" s="141">
        <v>4965837</v>
      </c>
      <c r="C3589" s="141" t="s">
        <v>161</v>
      </c>
      <c r="D3589" s="142">
        <v>0</v>
      </c>
      <c r="E3589" s="322">
        <v>0</v>
      </c>
      <c r="F3589" s="142">
        <v>0</v>
      </c>
      <c r="G3589" s="322">
        <v>0</v>
      </c>
      <c r="H3589" s="322">
        <v>0</v>
      </c>
      <c r="I3589" s="322">
        <v>0</v>
      </c>
      <c r="J3589" s="322">
        <v>0</v>
      </c>
      <c r="K3589" s="143">
        <v>0</v>
      </c>
      <c r="L3589" s="144">
        <v>12.7</v>
      </c>
      <c r="M3589" s="344">
        <f t="shared" ref="M3589:M3652" si="56">(D3589*1.25%)/12</f>
        <v>0</v>
      </c>
      <c r="N3589" s="280" t="s">
        <v>94</v>
      </c>
      <c r="O3589" s="145">
        <v>0</v>
      </c>
      <c r="P3589" s="143">
        <v>0</v>
      </c>
      <c r="Q3589" s="141" t="s">
        <v>70</v>
      </c>
      <c r="R3589" s="271">
        <v>0</v>
      </c>
      <c r="S3589" s="145">
        <v>0</v>
      </c>
      <c r="T3589" s="185">
        <v>20170331</v>
      </c>
      <c r="U3589" s="142">
        <v>0</v>
      </c>
      <c r="V3589" s="142" t="s">
        <v>161</v>
      </c>
      <c r="W3589" s="142">
        <v>0</v>
      </c>
      <c r="X3589" s="345" t="s">
        <v>161</v>
      </c>
      <c r="Y3589" s="143"/>
      <c r="Z3589" s="143"/>
      <c r="AA3589" s="143"/>
      <c r="AB3589" s="143"/>
      <c r="AC3589" s="143"/>
      <c r="AD3589" s="143"/>
      <c r="AE3589" s="313"/>
      <c r="AF3589" s="313"/>
      <c r="AG3589" s="313"/>
      <c r="AH3589" s="313"/>
      <c r="AI3589" s="313"/>
      <c r="AJ3589" s="313"/>
      <c r="AK3589" s="143"/>
      <c r="AL3589" s="143"/>
      <c r="AM3589" s="143"/>
      <c r="AN3589" s="143"/>
      <c r="AO3589" s="143"/>
    </row>
    <row r="3590" spans="1:41">
      <c r="A3590" s="140">
        <v>46884012</v>
      </c>
      <c r="B3590" s="141">
        <v>31576804</v>
      </c>
      <c r="C3590" s="141" t="s">
        <v>161</v>
      </c>
      <c r="D3590" s="142">
        <v>371221.96</v>
      </c>
      <c r="E3590" s="322">
        <v>0</v>
      </c>
      <c r="F3590" s="142">
        <v>371221.96</v>
      </c>
      <c r="G3590" s="322">
        <v>0</v>
      </c>
      <c r="H3590" s="322">
        <v>0</v>
      </c>
      <c r="I3590" s="322">
        <v>0</v>
      </c>
      <c r="J3590" s="322">
        <v>0</v>
      </c>
      <c r="K3590" s="143">
        <v>0</v>
      </c>
      <c r="L3590" s="144">
        <v>12.7</v>
      </c>
      <c r="M3590" s="344">
        <f t="shared" si="56"/>
        <v>386.68954166666668</v>
      </c>
      <c r="N3590" s="280" t="s">
        <v>162</v>
      </c>
      <c r="O3590" s="145">
        <v>1</v>
      </c>
      <c r="P3590" s="143">
        <v>229163.47</v>
      </c>
      <c r="Q3590" s="141" t="s">
        <v>77</v>
      </c>
      <c r="R3590" s="271">
        <v>20110131</v>
      </c>
      <c r="S3590" s="145">
        <v>75</v>
      </c>
      <c r="T3590" s="185">
        <v>20170331</v>
      </c>
      <c r="U3590" s="142">
        <v>0</v>
      </c>
      <c r="V3590" s="142" t="s">
        <v>161</v>
      </c>
      <c r="W3590" s="142">
        <v>0</v>
      </c>
      <c r="X3590" s="345" t="s">
        <v>161</v>
      </c>
      <c r="Y3590" s="143"/>
      <c r="Z3590" s="143"/>
      <c r="AA3590" s="143"/>
      <c r="AB3590" s="143"/>
      <c r="AC3590" s="143"/>
      <c r="AD3590" s="143"/>
      <c r="AE3590" s="313"/>
      <c r="AF3590" s="313"/>
      <c r="AG3590" s="313"/>
      <c r="AH3590" s="313"/>
      <c r="AI3590" s="313"/>
      <c r="AJ3590" s="313"/>
      <c r="AK3590" s="143"/>
      <c r="AL3590" s="143"/>
      <c r="AM3590" s="143"/>
      <c r="AN3590" s="143"/>
      <c r="AO3590" s="143"/>
    </row>
    <row r="3591" spans="1:41">
      <c r="A3591" s="140">
        <v>46953321</v>
      </c>
      <c r="B3591" s="141">
        <v>35343299</v>
      </c>
      <c r="C3591" s="141" t="s">
        <v>161</v>
      </c>
      <c r="D3591" s="142">
        <v>242463.28</v>
      </c>
      <c r="E3591" s="322">
        <v>-31437.94</v>
      </c>
      <c r="F3591" s="142">
        <v>211025.34</v>
      </c>
      <c r="G3591" s="322">
        <v>-2012.01</v>
      </c>
      <c r="H3591" s="322">
        <v>0</v>
      </c>
      <c r="I3591" s="322">
        <v>-1050.05</v>
      </c>
      <c r="J3591" s="322">
        <v>-34500</v>
      </c>
      <c r="K3591" s="143">
        <v>-26971.34</v>
      </c>
      <c r="L3591" s="144">
        <v>9.76</v>
      </c>
      <c r="M3591" s="344">
        <f t="shared" si="56"/>
        <v>252.56591666666668</v>
      </c>
      <c r="N3591" s="280" t="s">
        <v>162</v>
      </c>
      <c r="O3591" s="145">
        <v>0</v>
      </c>
      <c r="P3591" s="143">
        <v>211025.34</v>
      </c>
      <c r="Q3591" s="141" t="s">
        <v>70</v>
      </c>
      <c r="R3591" s="271">
        <v>0</v>
      </c>
      <c r="S3591" s="145">
        <v>0</v>
      </c>
      <c r="T3591" s="185">
        <v>20170331</v>
      </c>
      <c r="U3591" s="142">
        <v>0</v>
      </c>
      <c r="V3591" s="142" t="s">
        <v>161</v>
      </c>
      <c r="W3591" s="142">
        <v>0</v>
      </c>
      <c r="X3591" s="345" t="s">
        <v>161</v>
      </c>
      <c r="Y3591" s="143"/>
      <c r="Z3591" s="143"/>
      <c r="AA3591" s="143"/>
      <c r="AB3591" s="143"/>
      <c r="AC3591" s="143"/>
      <c r="AD3591" s="143"/>
      <c r="AE3591" s="313"/>
      <c r="AF3591" s="313"/>
      <c r="AG3591" s="313"/>
      <c r="AH3591" s="313"/>
      <c r="AI3591" s="313"/>
      <c r="AJ3591" s="313"/>
      <c r="AK3591" s="143"/>
      <c r="AL3591" s="143"/>
      <c r="AM3591" s="143"/>
      <c r="AN3591" s="143"/>
      <c r="AO3591" s="143"/>
    </row>
    <row r="3592" spans="1:41">
      <c r="A3592" s="140">
        <v>46953365</v>
      </c>
      <c r="B3592" s="141">
        <v>8418805</v>
      </c>
      <c r="C3592" s="141" t="s">
        <v>161</v>
      </c>
      <c r="D3592" s="142">
        <v>284655.64</v>
      </c>
      <c r="E3592" s="322">
        <v>-3967.47</v>
      </c>
      <c r="F3592" s="142">
        <v>280688.17</v>
      </c>
      <c r="G3592" s="322">
        <v>-2881</v>
      </c>
      <c r="H3592" s="322">
        <v>-500</v>
      </c>
      <c r="I3592" s="322">
        <v>-457.53</v>
      </c>
      <c r="J3592" s="322">
        <v>-7806</v>
      </c>
      <c r="K3592" s="143">
        <v>-0.54</v>
      </c>
      <c r="L3592" s="144">
        <v>12.17</v>
      </c>
      <c r="M3592" s="344">
        <f t="shared" si="56"/>
        <v>296.51629166666669</v>
      </c>
      <c r="N3592" s="280" t="s">
        <v>162</v>
      </c>
      <c r="O3592" s="145">
        <v>0</v>
      </c>
      <c r="P3592" s="143">
        <v>280688.17</v>
      </c>
      <c r="Q3592" s="141" t="s">
        <v>70</v>
      </c>
      <c r="R3592" s="271">
        <v>0</v>
      </c>
      <c r="S3592" s="145">
        <v>0</v>
      </c>
      <c r="T3592" s="185">
        <v>20170331</v>
      </c>
      <c r="U3592" s="142">
        <v>0</v>
      </c>
      <c r="V3592" s="142" t="s">
        <v>161</v>
      </c>
      <c r="W3592" s="142">
        <v>0</v>
      </c>
      <c r="X3592" s="345" t="s">
        <v>161</v>
      </c>
      <c r="Y3592" s="143"/>
      <c r="Z3592" s="143"/>
      <c r="AA3592" s="143"/>
      <c r="AB3592" s="143"/>
      <c r="AC3592" s="143"/>
      <c r="AD3592" s="143"/>
      <c r="AE3592" s="313"/>
      <c r="AF3592" s="313"/>
      <c r="AG3592" s="313"/>
      <c r="AH3592" s="313"/>
      <c r="AI3592" s="313"/>
      <c r="AJ3592" s="313"/>
      <c r="AK3592" s="143"/>
      <c r="AL3592" s="143"/>
      <c r="AM3592" s="143"/>
      <c r="AN3592" s="143"/>
      <c r="AO3592" s="143"/>
    </row>
    <row r="3593" spans="1:41">
      <c r="A3593" s="140">
        <v>46953370</v>
      </c>
      <c r="B3593" s="141">
        <v>23772978</v>
      </c>
      <c r="C3593" s="141" t="s">
        <v>161</v>
      </c>
      <c r="D3593" s="142">
        <v>0</v>
      </c>
      <c r="E3593" s="322">
        <v>0</v>
      </c>
      <c r="F3593" s="142">
        <v>0</v>
      </c>
      <c r="G3593" s="322">
        <v>0</v>
      </c>
      <c r="H3593" s="322">
        <v>0</v>
      </c>
      <c r="I3593" s="322">
        <v>0</v>
      </c>
      <c r="J3593" s="322">
        <v>0</v>
      </c>
      <c r="K3593" s="143">
        <v>0</v>
      </c>
      <c r="L3593" s="144">
        <v>12.44</v>
      </c>
      <c r="M3593" s="344">
        <f t="shared" si="56"/>
        <v>0</v>
      </c>
      <c r="N3593" s="280" t="s">
        <v>94</v>
      </c>
      <c r="O3593" s="145">
        <v>0</v>
      </c>
      <c r="P3593" s="143">
        <v>0</v>
      </c>
      <c r="Q3593" s="141" t="s">
        <v>70</v>
      </c>
      <c r="R3593" s="271">
        <v>0</v>
      </c>
      <c r="S3593" s="145">
        <v>0</v>
      </c>
      <c r="T3593" s="185">
        <v>20170331</v>
      </c>
      <c r="U3593" s="142">
        <v>0</v>
      </c>
      <c r="V3593" s="142" t="s">
        <v>161</v>
      </c>
      <c r="W3593" s="142">
        <v>0</v>
      </c>
      <c r="X3593" s="345" t="s">
        <v>161</v>
      </c>
      <c r="Y3593" s="143"/>
      <c r="Z3593" s="143"/>
      <c r="AA3593" s="143"/>
      <c r="AB3593" s="143"/>
      <c r="AC3593" s="143"/>
      <c r="AD3593" s="143"/>
      <c r="AE3593" s="313"/>
      <c r="AF3593" s="313"/>
      <c r="AG3593" s="313"/>
      <c r="AH3593" s="313"/>
      <c r="AI3593" s="313"/>
      <c r="AJ3593" s="313"/>
      <c r="AK3593" s="143"/>
      <c r="AL3593" s="143"/>
      <c r="AM3593" s="143"/>
      <c r="AN3593" s="143"/>
      <c r="AO3593" s="143"/>
    </row>
    <row r="3594" spans="1:41">
      <c r="A3594" s="140">
        <v>46953386</v>
      </c>
      <c r="B3594" s="141">
        <v>16626673</v>
      </c>
      <c r="C3594" s="141" t="s">
        <v>161</v>
      </c>
      <c r="D3594" s="142">
        <v>396457.71</v>
      </c>
      <c r="E3594" s="313">
        <v>0</v>
      </c>
      <c r="F3594" s="142">
        <v>396457.71</v>
      </c>
      <c r="G3594" s="313">
        <v>0</v>
      </c>
      <c r="H3594" s="313">
        <v>0</v>
      </c>
      <c r="I3594" s="313">
        <v>0</v>
      </c>
      <c r="J3594" s="313">
        <v>0</v>
      </c>
      <c r="K3594" s="143">
        <v>0</v>
      </c>
      <c r="L3594" s="144">
        <v>11.7</v>
      </c>
      <c r="M3594" s="344">
        <f t="shared" si="56"/>
        <v>412.9767812500001</v>
      </c>
      <c r="N3594" s="280" t="s">
        <v>162</v>
      </c>
      <c r="O3594" s="145">
        <v>1</v>
      </c>
      <c r="P3594" s="143">
        <v>0.65</v>
      </c>
      <c r="Q3594" s="141" t="s">
        <v>77</v>
      </c>
      <c r="R3594" s="271">
        <v>20090430</v>
      </c>
      <c r="S3594" s="145">
        <v>96</v>
      </c>
      <c r="T3594" s="185">
        <v>20170331</v>
      </c>
      <c r="U3594" s="142">
        <v>0</v>
      </c>
      <c r="V3594" s="142" t="s">
        <v>161</v>
      </c>
      <c r="W3594" s="142">
        <v>0</v>
      </c>
      <c r="X3594" s="345" t="s">
        <v>161</v>
      </c>
      <c r="Y3594" s="143"/>
      <c r="Z3594" s="143"/>
      <c r="AA3594" s="143"/>
      <c r="AB3594" s="143"/>
      <c r="AC3594" s="143"/>
      <c r="AD3594" s="143"/>
      <c r="AE3594" s="313"/>
      <c r="AF3594" s="313"/>
      <c r="AG3594" s="313"/>
      <c r="AH3594" s="313"/>
      <c r="AI3594" s="313"/>
      <c r="AJ3594" s="313"/>
      <c r="AK3594" s="143"/>
      <c r="AL3594" s="143"/>
      <c r="AM3594" s="143"/>
      <c r="AN3594" s="143"/>
      <c r="AO3594" s="143"/>
    </row>
    <row r="3595" spans="1:41">
      <c r="A3595" s="140">
        <v>46996318</v>
      </c>
      <c r="B3595" s="141">
        <v>39302254</v>
      </c>
      <c r="C3595" s="141" t="s">
        <v>161</v>
      </c>
      <c r="D3595" s="142">
        <v>640856.67000000004</v>
      </c>
      <c r="E3595" s="322">
        <v>-7530.66</v>
      </c>
      <c r="F3595" s="142">
        <v>633326.01</v>
      </c>
      <c r="G3595" s="322">
        <v>-6782.4</v>
      </c>
      <c r="H3595" s="322">
        <v>0</v>
      </c>
      <c r="I3595" s="322">
        <v>-962.71</v>
      </c>
      <c r="J3595" s="322">
        <v>-15275.77</v>
      </c>
      <c r="K3595" s="143">
        <v>0</v>
      </c>
      <c r="L3595" s="144">
        <v>12.7</v>
      </c>
      <c r="M3595" s="344">
        <f t="shared" si="56"/>
        <v>667.55903125000009</v>
      </c>
      <c r="N3595" s="280" t="s">
        <v>162</v>
      </c>
      <c r="O3595" s="145">
        <v>0</v>
      </c>
      <c r="P3595" s="143">
        <v>633326.01</v>
      </c>
      <c r="Q3595" s="141" t="s">
        <v>70</v>
      </c>
      <c r="R3595" s="271">
        <v>0</v>
      </c>
      <c r="S3595" s="145">
        <v>0</v>
      </c>
      <c r="T3595" s="185">
        <v>20170331</v>
      </c>
      <c r="U3595" s="142">
        <v>0</v>
      </c>
      <c r="V3595" s="142" t="s">
        <v>161</v>
      </c>
      <c r="W3595" s="142">
        <v>0</v>
      </c>
      <c r="X3595" s="345" t="s">
        <v>161</v>
      </c>
      <c r="Y3595" s="143"/>
      <c r="Z3595" s="143"/>
      <c r="AA3595" s="143"/>
      <c r="AB3595" s="143"/>
      <c r="AC3595" s="143"/>
      <c r="AD3595" s="143"/>
      <c r="AE3595" s="313"/>
      <c r="AF3595" s="313"/>
      <c r="AG3595" s="313"/>
      <c r="AH3595" s="313"/>
      <c r="AI3595" s="313"/>
      <c r="AJ3595" s="313"/>
      <c r="AK3595" s="143"/>
      <c r="AL3595" s="143"/>
      <c r="AM3595" s="143"/>
      <c r="AN3595" s="143"/>
      <c r="AO3595" s="143"/>
    </row>
    <row r="3596" spans="1:41">
      <c r="A3596" s="140">
        <v>46996342</v>
      </c>
      <c r="B3596" s="141">
        <v>39908564</v>
      </c>
      <c r="C3596" s="141" t="s">
        <v>161</v>
      </c>
      <c r="D3596" s="142">
        <v>433069.6</v>
      </c>
      <c r="E3596" s="313">
        <v>-5504.01</v>
      </c>
      <c r="F3596" s="142">
        <v>427565.59</v>
      </c>
      <c r="G3596" s="313">
        <v>-3733.42</v>
      </c>
      <c r="H3596" s="313">
        <v>0</v>
      </c>
      <c r="I3596" s="313">
        <v>-762.57</v>
      </c>
      <c r="J3596" s="313">
        <v>-10000</v>
      </c>
      <c r="K3596" s="143">
        <v>-78.489999999999995</v>
      </c>
      <c r="L3596" s="144">
        <v>10.15</v>
      </c>
      <c r="M3596" s="344">
        <f t="shared" si="56"/>
        <v>451.11416666666668</v>
      </c>
      <c r="N3596" s="280" t="s">
        <v>162</v>
      </c>
      <c r="O3596" s="145">
        <v>0</v>
      </c>
      <c r="P3596" s="143">
        <v>427565.59</v>
      </c>
      <c r="Q3596" s="141" t="s">
        <v>70</v>
      </c>
      <c r="R3596" s="271">
        <v>0</v>
      </c>
      <c r="S3596" s="145">
        <v>0</v>
      </c>
      <c r="T3596" s="185">
        <v>20170331</v>
      </c>
      <c r="U3596" s="142">
        <v>0</v>
      </c>
      <c r="V3596" s="142" t="s">
        <v>161</v>
      </c>
      <c r="W3596" s="142">
        <v>0</v>
      </c>
      <c r="X3596" s="345" t="s">
        <v>161</v>
      </c>
      <c r="Y3596" s="143"/>
      <c r="Z3596" s="143"/>
      <c r="AA3596" s="143"/>
      <c r="AB3596" s="143"/>
      <c r="AC3596" s="143"/>
      <c r="AD3596" s="143"/>
      <c r="AE3596" s="313"/>
      <c r="AF3596" s="313"/>
      <c r="AG3596" s="313"/>
      <c r="AH3596" s="313"/>
      <c r="AI3596" s="313"/>
      <c r="AJ3596" s="313"/>
      <c r="AK3596" s="143"/>
      <c r="AL3596" s="143"/>
      <c r="AM3596" s="143"/>
      <c r="AN3596" s="143"/>
      <c r="AO3596" s="143"/>
    </row>
    <row r="3597" spans="1:41">
      <c r="A3597" s="140">
        <v>46996387</v>
      </c>
      <c r="B3597" s="141">
        <v>25494227</v>
      </c>
      <c r="C3597" s="141" t="s">
        <v>161</v>
      </c>
      <c r="D3597" s="142">
        <v>355757.42</v>
      </c>
      <c r="E3597" s="322">
        <v>-15493.86</v>
      </c>
      <c r="F3597" s="142">
        <v>340263.56</v>
      </c>
      <c r="G3597" s="322">
        <v>-13132.52</v>
      </c>
      <c r="H3597" s="322">
        <v>-1500</v>
      </c>
      <c r="I3597" s="322">
        <v>-1633.62</v>
      </c>
      <c r="J3597" s="322">
        <v>-31760</v>
      </c>
      <c r="K3597" s="143">
        <v>0</v>
      </c>
      <c r="L3597" s="144">
        <v>11.38</v>
      </c>
      <c r="M3597" s="344">
        <f t="shared" si="56"/>
        <v>370.58064583333334</v>
      </c>
      <c r="N3597" s="280" t="s">
        <v>162</v>
      </c>
      <c r="O3597" s="145">
        <v>1</v>
      </c>
      <c r="P3597" s="143">
        <v>335455.07</v>
      </c>
      <c r="Q3597" s="141" t="s">
        <v>72</v>
      </c>
      <c r="R3597" s="271">
        <v>20170228</v>
      </c>
      <c r="S3597" s="145">
        <v>2</v>
      </c>
      <c r="T3597" s="185">
        <v>20170331</v>
      </c>
      <c r="U3597" s="142">
        <v>0</v>
      </c>
      <c r="V3597" s="142" t="s">
        <v>161</v>
      </c>
      <c r="W3597" s="142">
        <v>0</v>
      </c>
      <c r="X3597" s="345" t="s">
        <v>161</v>
      </c>
      <c r="Y3597" s="143"/>
      <c r="Z3597" s="143"/>
      <c r="AA3597" s="143"/>
      <c r="AB3597" s="143"/>
      <c r="AC3597" s="143"/>
      <c r="AD3597" s="143"/>
      <c r="AE3597" s="313"/>
      <c r="AF3597" s="313"/>
      <c r="AG3597" s="313"/>
      <c r="AH3597" s="313"/>
      <c r="AI3597" s="313"/>
      <c r="AJ3597" s="313"/>
      <c r="AK3597" s="143"/>
      <c r="AL3597" s="143"/>
      <c r="AM3597" s="143"/>
      <c r="AN3597" s="143"/>
      <c r="AO3597" s="143"/>
    </row>
    <row r="3598" spans="1:41">
      <c r="A3598" s="140">
        <v>46996392</v>
      </c>
      <c r="B3598" s="141">
        <v>5487052</v>
      </c>
      <c r="C3598" s="141" t="s">
        <v>161</v>
      </c>
      <c r="D3598" s="142">
        <v>0</v>
      </c>
      <c r="E3598" s="322">
        <v>0</v>
      </c>
      <c r="F3598" s="142">
        <v>0</v>
      </c>
      <c r="G3598" s="322">
        <v>0</v>
      </c>
      <c r="H3598" s="322">
        <v>0</v>
      </c>
      <c r="I3598" s="322">
        <v>0</v>
      </c>
      <c r="J3598" s="322">
        <v>0</v>
      </c>
      <c r="K3598" s="143">
        <v>0</v>
      </c>
      <c r="L3598" s="144">
        <v>9.9600000000000009</v>
      </c>
      <c r="M3598" s="344">
        <f t="shared" si="56"/>
        <v>0</v>
      </c>
      <c r="N3598" s="280" t="s">
        <v>94</v>
      </c>
      <c r="O3598" s="145">
        <v>0</v>
      </c>
      <c r="P3598" s="143">
        <v>0</v>
      </c>
      <c r="Q3598" s="141" t="s">
        <v>70</v>
      </c>
      <c r="R3598" s="271">
        <v>0</v>
      </c>
      <c r="S3598" s="145">
        <v>0</v>
      </c>
      <c r="T3598" s="185">
        <v>20170331</v>
      </c>
      <c r="U3598" s="142">
        <v>0</v>
      </c>
      <c r="V3598" s="142" t="s">
        <v>161</v>
      </c>
      <c r="W3598" s="142">
        <v>0</v>
      </c>
      <c r="X3598" s="345" t="s">
        <v>161</v>
      </c>
      <c r="Y3598" s="143"/>
      <c r="Z3598" s="143"/>
      <c r="AA3598" s="143"/>
      <c r="AB3598" s="143"/>
      <c r="AC3598" s="143"/>
      <c r="AD3598" s="143"/>
      <c r="AE3598" s="313"/>
      <c r="AF3598" s="313"/>
      <c r="AG3598" s="313"/>
      <c r="AH3598" s="313"/>
      <c r="AI3598" s="313"/>
      <c r="AJ3598" s="313"/>
      <c r="AK3598" s="143"/>
      <c r="AL3598" s="143"/>
      <c r="AM3598" s="143"/>
      <c r="AN3598" s="143"/>
      <c r="AO3598" s="143"/>
    </row>
    <row r="3599" spans="1:41">
      <c r="A3599" s="140">
        <v>46996426</v>
      </c>
      <c r="B3599" s="141">
        <v>24719885</v>
      </c>
      <c r="C3599" s="141" t="s">
        <v>161</v>
      </c>
      <c r="D3599" s="142">
        <v>0</v>
      </c>
      <c r="E3599" s="322">
        <v>0</v>
      </c>
      <c r="F3599" s="142">
        <v>0</v>
      </c>
      <c r="G3599" s="322">
        <v>0</v>
      </c>
      <c r="H3599" s="322">
        <v>0</v>
      </c>
      <c r="I3599" s="322">
        <v>0</v>
      </c>
      <c r="J3599" s="322">
        <v>0</v>
      </c>
      <c r="K3599" s="143">
        <v>0</v>
      </c>
      <c r="L3599" s="144">
        <v>11.31</v>
      </c>
      <c r="M3599" s="344">
        <f t="shared" si="56"/>
        <v>0</v>
      </c>
      <c r="N3599" s="280" t="s">
        <v>94</v>
      </c>
      <c r="O3599" s="145">
        <v>0</v>
      </c>
      <c r="P3599" s="143">
        <v>0</v>
      </c>
      <c r="Q3599" s="141" t="s">
        <v>70</v>
      </c>
      <c r="R3599" s="271">
        <v>0</v>
      </c>
      <c r="S3599" s="145">
        <v>0</v>
      </c>
      <c r="T3599" s="185">
        <v>20170331</v>
      </c>
      <c r="U3599" s="142">
        <v>0</v>
      </c>
      <c r="V3599" s="142" t="s">
        <v>161</v>
      </c>
      <c r="W3599" s="142">
        <v>0</v>
      </c>
      <c r="X3599" s="345" t="s">
        <v>161</v>
      </c>
      <c r="Y3599" s="143"/>
      <c r="Z3599" s="143"/>
      <c r="AA3599" s="143"/>
      <c r="AB3599" s="143"/>
      <c r="AC3599" s="143"/>
      <c r="AD3599" s="143"/>
      <c r="AE3599" s="313"/>
      <c r="AF3599" s="313"/>
      <c r="AG3599" s="313"/>
      <c r="AH3599" s="313"/>
      <c r="AI3599" s="313"/>
      <c r="AJ3599" s="313"/>
      <c r="AK3599" s="143"/>
      <c r="AL3599" s="143"/>
      <c r="AM3599" s="143"/>
      <c r="AN3599" s="143"/>
      <c r="AO3599" s="143"/>
    </row>
    <row r="3600" spans="1:41">
      <c r="A3600" s="140">
        <v>46996433</v>
      </c>
      <c r="B3600" s="141">
        <v>38669035</v>
      </c>
      <c r="C3600" s="141" t="s">
        <v>161</v>
      </c>
      <c r="D3600" s="142">
        <v>0</v>
      </c>
      <c r="E3600" s="322">
        <v>0</v>
      </c>
      <c r="F3600" s="142">
        <v>0</v>
      </c>
      <c r="G3600" s="322">
        <v>0</v>
      </c>
      <c r="H3600" s="322">
        <v>0</v>
      </c>
      <c r="I3600" s="322">
        <v>0</v>
      </c>
      <c r="J3600" s="322">
        <v>0</v>
      </c>
      <c r="K3600" s="143">
        <v>0</v>
      </c>
      <c r="L3600" s="144">
        <v>12.17</v>
      </c>
      <c r="M3600" s="344">
        <f t="shared" si="56"/>
        <v>0</v>
      </c>
      <c r="N3600" s="280" t="s">
        <v>94</v>
      </c>
      <c r="O3600" s="145">
        <v>0</v>
      </c>
      <c r="P3600" s="143">
        <v>0</v>
      </c>
      <c r="Q3600" s="141" t="s">
        <v>70</v>
      </c>
      <c r="R3600" s="271">
        <v>0</v>
      </c>
      <c r="S3600" s="145">
        <v>0</v>
      </c>
      <c r="T3600" s="185">
        <v>20170331</v>
      </c>
      <c r="U3600" s="142">
        <v>0</v>
      </c>
      <c r="V3600" s="142" t="s">
        <v>161</v>
      </c>
      <c r="W3600" s="142">
        <v>0</v>
      </c>
      <c r="X3600" s="345" t="s">
        <v>161</v>
      </c>
      <c r="Y3600" s="143"/>
      <c r="Z3600" s="143"/>
      <c r="AA3600" s="143"/>
      <c r="AB3600" s="143"/>
      <c r="AC3600" s="143"/>
      <c r="AD3600" s="143"/>
      <c r="AE3600" s="313"/>
      <c r="AF3600" s="313"/>
      <c r="AG3600" s="313"/>
      <c r="AH3600" s="313"/>
      <c r="AI3600" s="313"/>
      <c r="AJ3600" s="313"/>
      <c r="AK3600" s="143"/>
      <c r="AL3600" s="143"/>
      <c r="AM3600" s="143"/>
      <c r="AN3600" s="143"/>
      <c r="AO3600" s="143"/>
    </row>
    <row r="3601" spans="1:41">
      <c r="A3601" s="140">
        <v>47045551</v>
      </c>
      <c r="B3601" s="141">
        <v>37948472</v>
      </c>
      <c r="C3601" s="141" t="s">
        <v>161</v>
      </c>
      <c r="D3601" s="142">
        <v>598382.32999999996</v>
      </c>
      <c r="E3601" s="322">
        <v>0</v>
      </c>
      <c r="F3601" s="142">
        <v>598382.32999999996</v>
      </c>
      <c r="G3601" s="322">
        <v>0</v>
      </c>
      <c r="H3601" s="322">
        <v>0</v>
      </c>
      <c r="I3601" s="322">
        <v>0</v>
      </c>
      <c r="J3601" s="322">
        <v>0</v>
      </c>
      <c r="K3601" s="143">
        <v>0</v>
      </c>
      <c r="L3601" s="144">
        <v>11.51</v>
      </c>
      <c r="M3601" s="344">
        <f t="shared" si="56"/>
        <v>623.31492708333337</v>
      </c>
      <c r="N3601" s="280" t="s">
        <v>162</v>
      </c>
      <c r="O3601" s="145">
        <v>1</v>
      </c>
      <c r="P3601" s="143">
        <v>459090.03</v>
      </c>
      <c r="Q3601" s="141" t="s">
        <v>77</v>
      </c>
      <c r="R3601" s="271">
        <v>20141231</v>
      </c>
      <c r="S3601" s="145">
        <v>28</v>
      </c>
      <c r="T3601" s="185">
        <v>20170331</v>
      </c>
      <c r="U3601" s="142">
        <v>0</v>
      </c>
      <c r="V3601" s="142" t="s">
        <v>161</v>
      </c>
      <c r="W3601" s="142">
        <v>0</v>
      </c>
      <c r="X3601" s="345" t="s">
        <v>161</v>
      </c>
      <c r="Y3601" s="143"/>
      <c r="Z3601" s="143"/>
      <c r="AA3601" s="143"/>
      <c r="AB3601" s="143"/>
      <c r="AC3601" s="143"/>
      <c r="AD3601" s="143"/>
      <c r="AE3601" s="313"/>
      <c r="AF3601" s="313"/>
      <c r="AG3601" s="313"/>
      <c r="AH3601" s="313"/>
      <c r="AI3601" s="313"/>
      <c r="AJ3601" s="313"/>
      <c r="AK3601" s="143"/>
      <c r="AL3601" s="143"/>
      <c r="AM3601" s="143"/>
      <c r="AN3601" s="143"/>
      <c r="AO3601" s="143"/>
    </row>
    <row r="3602" spans="1:41">
      <c r="A3602" s="140">
        <v>47045623</v>
      </c>
      <c r="B3602" s="141">
        <v>13331227</v>
      </c>
      <c r="C3602" s="141" t="s">
        <v>161</v>
      </c>
      <c r="D3602" s="142">
        <v>0</v>
      </c>
      <c r="E3602" s="322">
        <v>0</v>
      </c>
      <c r="F3602" s="142">
        <v>0</v>
      </c>
      <c r="G3602" s="322">
        <v>0</v>
      </c>
      <c r="H3602" s="322">
        <v>0</v>
      </c>
      <c r="I3602" s="322">
        <v>0</v>
      </c>
      <c r="J3602" s="322">
        <v>0</v>
      </c>
      <c r="K3602" s="143">
        <v>0</v>
      </c>
      <c r="L3602" s="144">
        <v>11.91</v>
      </c>
      <c r="M3602" s="344">
        <f t="shared" si="56"/>
        <v>0</v>
      </c>
      <c r="N3602" s="280" t="s">
        <v>94</v>
      </c>
      <c r="O3602" s="145">
        <v>0</v>
      </c>
      <c r="P3602" s="143">
        <v>0</v>
      </c>
      <c r="Q3602" s="141" t="s">
        <v>70</v>
      </c>
      <c r="R3602" s="271">
        <v>0</v>
      </c>
      <c r="S3602" s="145">
        <v>0</v>
      </c>
      <c r="T3602" s="185">
        <v>20170331</v>
      </c>
      <c r="U3602" s="142">
        <v>0</v>
      </c>
      <c r="V3602" s="142" t="s">
        <v>161</v>
      </c>
      <c r="W3602" s="142">
        <v>0</v>
      </c>
      <c r="X3602" s="345" t="s">
        <v>161</v>
      </c>
      <c r="Y3602" s="143"/>
      <c r="Z3602" s="143"/>
      <c r="AA3602" s="143"/>
      <c r="AB3602" s="143"/>
      <c r="AC3602" s="143"/>
      <c r="AD3602" s="143"/>
      <c r="AE3602" s="313"/>
      <c r="AF3602" s="313"/>
      <c r="AG3602" s="313"/>
      <c r="AH3602" s="313"/>
      <c r="AI3602" s="313"/>
      <c r="AJ3602" s="313"/>
      <c r="AK3602" s="143"/>
      <c r="AL3602" s="143"/>
      <c r="AM3602" s="143"/>
      <c r="AN3602" s="143"/>
      <c r="AO3602" s="143"/>
    </row>
    <row r="3603" spans="1:41">
      <c r="A3603" s="140">
        <v>47099556</v>
      </c>
      <c r="B3603" s="141">
        <v>22402334</v>
      </c>
      <c r="C3603" s="141" t="s">
        <v>161</v>
      </c>
      <c r="D3603" s="142">
        <v>1607042.98</v>
      </c>
      <c r="E3603" s="322">
        <v>0</v>
      </c>
      <c r="F3603" s="142">
        <v>1607042.98</v>
      </c>
      <c r="G3603" s="322">
        <v>0</v>
      </c>
      <c r="H3603" s="322">
        <v>0</v>
      </c>
      <c r="I3603" s="322">
        <v>0</v>
      </c>
      <c r="J3603" s="322">
        <v>0</v>
      </c>
      <c r="K3603" s="143">
        <v>0</v>
      </c>
      <c r="L3603" s="144">
        <v>12.53</v>
      </c>
      <c r="M3603" s="344">
        <f t="shared" si="56"/>
        <v>1674.0031041666668</v>
      </c>
      <c r="N3603" s="280" t="s">
        <v>162</v>
      </c>
      <c r="O3603" s="145">
        <v>1</v>
      </c>
      <c r="P3603" s="143">
        <v>0</v>
      </c>
      <c r="Q3603" s="141" t="s">
        <v>77</v>
      </c>
      <c r="R3603" s="271">
        <v>20080630</v>
      </c>
      <c r="S3603" s="145">
        <v>106</v>
      </c>
      <c r="T3603" s="185">
        <v>20170331</v>
      </c>
      <c r="U3603" s="142">
        <v>0</v>
      </c>
      <c r="V3603" s="142" t="s">
        <v>161</v>
      </c>
      <c r="W3603" s="142">
        <v>0</v>
      </c>
      <c r="X3603" s="345" t="s">
        <v>161</v>
      </c>
      <c r="Y3603" s="143"/>
      <c r="Z3603" s="143"/>
      <c r="AA3603" s="143"/>
      <c r="AB3603" s="143"/>
      <c r="AC3603" s="143"/>
      <c r="AD3603" s="143"/>
      <c r="AE3603" s="313"/>
      <c r="AF3603" s="313"/>
      <c r="AG3603" s="313"/>
      <c r="AH3603" s="313"/>
      <c r="AI3603" s="313"/>
      <c r="AJ3603" s="313"/>
      <c r="AK3603" s="143"/>
      <c r="AL3603" s="143"/>
      <c r="AM3603" s="143"/>
      <c r="AN3603" s="143"/>
      <c r="AO3603" s="143"/>
    </row>
    <row r="3604" spans="1:41">
      <c r="A3604" s="140">
        <v>47101374</v>
      </c>
      <c r="B3604" s="141">
        <v>21149517</v>
      </c>
      <c r="C3604" s="141" t="s">
        <v>161</v>
      </c>
      <c r="D3604" s="142">
        <v>742393.56</v>
      </c>
      <c r="E3604" s="313">
        <v>-9282.92</v>
      </c>
      <c r="F3604" s="142">
        <v>733110.64</v>
      </c>
      <c r="G3604" s="313">
        <v>-6709.38</v>
      </c>
      <c r="H3604" s="313">
        <v>0</v>
      </c>
      <c r="I3604" s="313">
        <v>-1201.3399999999999</v>
      </c>
      <c r="J3604" s="313">
        <v>-17193.64</v>
      </c>
      <c r="K3604" s="143">
        <v>0</v>
      </c>
      <c r="L3604" s="144">
        <v>10.58</v>
      </c>
      <c r="M3604" s="344">
        <f t="shared" si="56"/>
        <v>773.32662500000015</v>
      </c>
      <c r="N3604" s="280" t="s">
        <v>162</v>
      </c>
      <c r="O3604" s="145">
        <v>0</v>
      </c>
      <c r="P3604" s="143">
        <v>733110.64</v>
      </c>
      <c r="Q3604" s="141" t="s">
        <v>70</v>
      </c>
      <c r="R3604" s="271">
        <v>0</v>
      </c>
      <c r="S3604" s="145">
        <v>0</v>
      </c>
      <c r="T3604" s="185">
        <v>20170331</v>
      </c>
      <c r="U3604" s="142">
        <v>0</v>
      </c>
      <c r="V3604" s="142" t="s">
        <v>161</v>
      </c>
      <c r="W3604" s="142">
        <v>0</v>
      </c>
      <c r="X3604" s="345" t="s">
        <v>161</v>
      </c>
      <c r="Y3604" s="143"/>
      <c r="Z3604" s="143"/>
      <c r="AA3604" s="143"/>
      <c r="AB3604" s="143"/>
      <c r="AC3604" s="143"/>
      <c r="AD3604" s="143"/>
      <c r="AE3604" s="313"/>
      <c r="AF3604" s="313"/>
      <c r="AG3604" s="313"/>
      <c r="AH3604" s="313"/>
      <c r="AI3604" s="313"/>
      <c r="AJ3604" s="313"/>
      <c r="AK3604" s="143"/>
      <c r="AL3604" s="143"/>
      <c r="AM3604" s="143"/>
      <c r="AN3604" s="143"/>
      <c r="AO3604" s="143"/>
    </row>
    <row r="3605" spans="1:41">
      <c r="A3605" s="140">
        <v>47101789</v>
      </c>
      <c r="B3605" s="141">
        <v>40664403</v>
      </c>
      <c r="C3605" s="141" t="s">
        <v>161</v>
      </c>
      <c r="D3605" s="142">
        <v>135191.93</v>
      </c>
      <c r="E3605" s="322">
        <v>-1607.33</v>
      </c>
      <c r="F3605" s="142">
        <v>133584.6</v>
      </c>
      <c r="G3605" s="322">
        <v>-1408.25</v>
      </c>
      <c r="H3605" s="322">
        <v>0</v>
      </c>
      <c r="I3605" s="322">
        <v>-239.81</v>
      </c>
      <c r="J3605" s="322">
        <v>-3255.39</v>
      </c>
      <c r="K3605" s="143">
        <v>0</v>
      </c>
      <c r="L3605" s="144">
        <v>12.5</v>
      </c>
      <c r="M3605" s="344">
        <f t="shared" si="56"/>
        <v>140.82492708333334</v>
      </c>
      <c r="N3605" s="280" t="s">
        <v>162</v>
      </c>
      <c r="O3605" s="145">
        <v>0</v>
      </c>
      <c r="P3605" s="143">
        <v>133584.6</v>
      </c>
      <c r="Q3605" s="141" t="s">
        <v>70</v>
      </c>
      <c r="R3605" s="271">
        <v>0</v>
      </c>
      <c r="S3605" s="145">
        <v>0</v>
      </c>
      <c r="T3605" s="185">
        <v>20170331</v>
      </c>
      <c r="U3605" s="142">
        <v>0</v>
      </c>
      <c r="V3605" s="142" t="s">
        <v>161</v>
      </c>
      <c r="W3605" s="142">
        <v>0</v>
      </c>
      <c r="X3605" s="345" t="s">
        <v>161</v>
      </c>
      <c r="Y3605" s="143"/>
      <c r="Z3605" s="143"/>
      <c r="AA3605" s="143"/>
      <c r="AB3605" s="143"/>
      <c r="AC3605" s="143"/>
      <c r="AD3605" s="143"/>
      <c r="AE3605" s="313"/>
      <c r="AF3605" s="313"/>
      <c r="AG3605" s="313"/>
      <c r="AH3605" s="313"/>
      <c r="AI3605" s="313"/>
      <c r="AJ3605" s="313"/>
      <c r="AK3605" s="143"/>
      <c r="AL3605" s="143"/>
      <c r="AM3605" s="143"/>
      <c r="AN3605" s="143"/>
      <c r="AO3605" s="143"/>
    </row>
    <row r="3606" spans="1:41">
      <c r="A3606" s="140">
        <v>47102257</v>
      </c>
      <c r="B3606" s="141">
        <v>31390828</v>
      </c>
      <c r="C3606" s="141" t="s">
        <v>161</v>
      </c>
      <c r="D3606" s="142">
        <v>0</v>
      </c>
      <c r="E3606" s="322">
        <v>0</v>
      </c>
      <c r="F3606" s="142">
        <v>0</v>
      </c>
      <c r="G3606" s="322">
        <v>0</v>
      </c>
      <c r="H3606" s="322">
        <v>0</v>
      </c>
      <c r="I3606" s="322">
        <v>0</v>
      </c>
      <c r="J3606" s="322">
        <v>0</v>
      </c>
      <c r="K3606" s="143">
        <v>0</v>
      </c>
      <c r="L3606" s="144">
        <v>12.7</v>
      </c>
      <c r="M3606" s="344">
        <f t="shared" si="56"/>
        <v>0</v>
      </c>
      <c r="N3606" s="280" t="s">
        <v>94</v>
      </c>
      <c r="O3606" s="145">
        <v>0</v>
      </c>
      <c r="P3606" s="143">
        <v>0</v>
      </c>
      <c r="Q3606" s="141" t="s">
        <v>70</v>
      </c>
      <c r="R3606" s="271">
        <v>0</v>
      </c>
      <c r="S3606" s="145">
        <v>0</v>
      </c>
      <c r="T3606" s="185">
        <v>20170331</v>
      </c>
      <c r="U3606" s="142">
        <v>0</v>
      </c>
      <c r="V3606" s="142" t="s">
        <v>161</v>
      </c>
      <c r="W3606" s="142">
        <v>0</v>
      </c>
      <c r="X3606" s="345" t="s">
        <v>161</v>
      </c>
      <c r="Y3606" s="143"/>
      <c r="Z3606" s="143"/>
      <c r="AA3606" s="143"/>
      <c r="AB3606" s="143"/>
      <c r="AC3606" s="143"/>
      <c r="AD3606" s="143"/>
      <c r="AE3606" s="313"/>
      <c r="AF3606" s="313"/>
      <c r="AG3606" s="313"/>
      <c r="AH3606" s="313"/>
      <c r="AI3606" s="313"/>
      <c r="AJ3606" s="313"/>
      <c r="AK3606" s="143"/>
      <c r="AL3606" s="143"/>
      <c r="AM3606" s="143"/>
      <c r="AN3606" s="143"/>
      <c r="AO3606" s="143"/>
    </row>
    <row r="3607" spans="1:41">
      <c r="A3607" s="140">
        <v>47102300</v>
      </c>
      <c r="B3607" s="141">
        <v>27518379</v>
      </c>
      <c r="C3607" s="141" t="s">
        <v>161</v>
      </c>
      <c r="D3607" s="142">
        <v>0</v>
      </c>
      <c r="E3607" s="322">
        <v>0</v>
      </c>
      <c r="F3607" s="142">
        <v>0</v>
      </c>
      <c r="G3607" s="322">
        <v>0</v>
      </c>
      <c r="H3607" s="322">
        <v>0</v>
      </c>
      <c r="I3607" s="322">
        <v>0</v>
      </c>
      <c r="J3607" s="322">
        <v>0</v>
      </c>
      <c r="K3607" s="143">
        <v>0</v>
      </c>
      <c r="L3607" s="144">
        <v>12.7</v>
      </c>
      <c r="M3607" s="344">
        <f t="shared" si="56"/>
        <v>0</v>
      </c>
      <c r="N3607" s="280" t="s">
        <v>94</v>
      </c>
      <c r="O3607" s="145">
        <v>0</v>
      </c>
      <c r="P3607" s="143">
        <v>0</v>
      </c>
      <c r="Q3607" s="141" t="s">
        <v>70</v>
      </c>
      <c r="R3607" s="271">
        <v>0</v>
      </c>
      <c r="S3607" s="145">
        <v>0</v>
      </c>
      <c r="T3607" s="185">
        <v>20170331</v>
      </c>
      <c r="U3607" s="142">
        <v>0</v>
      </c>
      <c r="V3607" s="142" t="s">
        <v>161</v>
      </c>
      <c r="W3607" s="142">
        <v>0</v>
      </c>
      <c r="X3607" s="345" t="s">
        <v>161</v>
      </c>
      <c r="Y3607" s="143"/>
      <c r="Z3607" s="143"/>
      <c r="AA3607" s="143"/>
      <c r="AB3607" s="143"/>
      <c r="AC3607" s="143"/>
      <c r="AD3607" s="143"/>
      <c r="AE3607" s="313"/>
      <c r="AF3607" s="313"/>
      <c r="AG3607" s="313"/>
      <c r="AH3607" s="313"/>
      <c r="AI3607" s="313"/>
      <c r="AJ3607" s="313"/>
      <c r="AK3607" s="143"/>
      <c r="AL3607" s="143"/>
      <c r="AM3607" s="143"/>
      <c r="AN3607" s="143"/>
      <c r="AO3607" s="143"/>
    </row>
    <row r="3608" spans="1:41">
      <c r="A3608" s="140">
        <v>47102312</v>
      </c>
      <c r="B3608" s="141">
        <v>26858942</v>
      </c>
      <c r="C3608" s="141" t="s">
        <v>161</v>
      </c>
      <c r="D3608" s="142">
        <v>0</v>
      </c>
      <c r="E3608" s="322">
        <v>0</v>
      </c>
      <c r="F3608" s="142">
        <v>0</v>
      </c>
      <c r="G3608" s="322">
        <v>0</v>
      </c>
      <c r="H3608" s="322">
        <v>0</v>
      </c>
      <c r="I3608" s="322">
        <v>0</v>
      </c>
      <c r="J3608" s="322">
        <v>0</v>
      </c>
      <c r="K3608" s="143">
        <v>0</v>
      </c>
      <c r="L3608" s="144">
        <v>12.7</v>
      </c>
      <c r="M3608" s="344">
        <f t="shared" si="56"/>
        <v>0</v>
      </c>
      <c r="N3608" s="280" t="s">
        <v>94</v>
      </c>
      <c r="O3608" s="145">
        <v>0</v>
      </c>
      <c r="P3608" s="143">
        <v>0</v>
      </c>
      <c r="Q3608" s="141" t="s">
        <v>70</v>
      </c>
      <c r="R3608" s="271">
        <v>0</v>
      </c>
      <c r="S3608" s="145">
        <v>0</v>
      </c>
      <c r="T3608" s="185">
        <v>20170331</v>
      </c>
      <c r="U3608" s="142">
        <v>0</v>
      </c>
      <c r="V3608" s="142" t="s">
        <v>161</v>
      </c>
      <c r="W3608" s="142">
        <v>0</v>
      </c>
      <c r="X3608" s="345" t="s">
        <v>161</v>
      </c>
      <c r="Y3608" s="143"/>
      <c r="Z3608" s="143"/>
      <c r="AA3608" s="143"/>
      <c r="AB3608" s="143"/>
      <c r="AC3608" s="143"/>
      <c r="AD3608" s="143"/>
      <c r="AE3608" s="313"/>
      <c r="AF3608" s="313"/>
      <c r="AG3608" s="313"/>
      <c r="AH3608" s="313"/>
      <c r="AI3608" s="313"/>
      <c r="AJ3608" s="313"/>
      <c r="AK3608" s="143"/>
      <c r="AL3608" s="143"/>
      <c r="AM3608" s="143"/>
      <c r="AN3608" s="143"/>
      <c r="AO3608" s="143"/>
    </row>
    <row r="3609" spans="1:41">
      <c r="A3609" s="140">
        <v>47102552</v>
      </c>
      <c r="B3609" s="141">
        <v>9865905</v>
      </c>
      <c r="C3609" s="141" t="s">
        <v>161</v>
      </c>
      <c r="D3609" s="142">
        <v>0</v>
      </c>
      <c r="E3609" s="322">
        <v>0</v>
      </c>
      <c r="F3609" s="142">
        <v>0</v>
      </c>
      <c r="G3609" s="322">
        <v>0</v>
      </c>
      <c r="H3609" s="322">
        <v>0</v>
      </c>
      <c r="I3609" s="322">
        <v>0</v>
      </c>
      <c r="J3609" s="322">
        <v>0</v>
      </c>
      <c r="K3609" s="143">
        <v>0</v>
      </c>
      <c r="L3609" s="144">
        <v>11.51</v>
      </c>
      <c r="M3609" s="344">
        <f t="shared" si="56"/>
        <v>0</v>
      </c>
      <c r="N3609" s="280" t="s">
        <v>94</v>
      </c>
      <c r="O3609" s="145">
        <v>0</v>
      </c>
      <c r="P3609" s="143">
        <v>0</v>
      </c>
      <c r="Q3609" s="141" t="s">
        <v>70</v>
      </c>
      <c r="R3609" s="271">
        <v>0</v>
      </c>
      <c r="S3609" s="145">
        <v>0</v>
      </c>
      <c r="T3609" s="185">
        <v>20170331</v>
      </c>
      <c r="U3609" s="142">
        <v>0</v>
      </c>
      <c r="V3609" s="142" t="s">
        <v>161</v>
      </c>
      <c r="W3609" s="142">
        <v>0</v>
      </c>
      <c r="X3609" s="345" t="s">
        <v>161</v>
      </c>
      <c r="Y3609" s="143"/>
      <c r="Z3609" s="143"/>
      <c r="AA3609" s="143"/>
      <c r="AB3609" s="143"/>
      <c r="AC3609" s="143"/>
      <c r="AD3609" s="143"/>
      <c r="AE3609" s="313"/>
      <c r="AF3609" s="313"/>
      <c r="AG3609" s="313"/>
      <c r="AH3609" s="313"/>
      <c r="AI3609" s="313"/>
      <c r="AJ3609" s="313"/>
      <c r="AK3609" s="143"/>
      <c r="AL3609" s="143"/>
      <c r="AM3609" s="143"/>
      <c r="AN3609" s="143"/>
      <c r="AO3609" s="143"/>
    </row>
    <row r="3610" spans="1:41">
      <c r="A3610" s="140">
        <v>47102595</v>
      </c>
      <c r="B3610" s="141">
        <v>37961281</v>
      </c>
      <c r="C3610" s="141" t="s">
        <v>161</v>
      </c>
      <c r="D3610" s="142">
        <v>0</v>
      </c>
      <c r="E3610" s="322">
        <v>0</v>
      </c>
      <c r="F3610" s="142">
        <v>0</v>
      </c>
      <c r="G3610" s="322">
        <v>0</v>
      </c>
      <c r="H3610" s="322">
        <v>0</v>
      </c>
      <c r="I3610" s="322">
        <v>0</v>
      </c>
      <c r="J3610" s="322">
        <v>0</v>
      </c>
      <c r="K3610" s="143">
        <v>0</v>
      </c>
      <c r="L3610" s="144">
        <v>12.7</v>
      </c>
      <c r="M3610" s="344">
        <f t="shared" si="56"/>
        <v>0</v>
      </c>
      <c r="N3610" s="280" t="s">
        <v>94</v>
      </c>
      <c r="O3610" s="145">
        <v>0</v>
      </c>
      <c r="P3610" s="143">
        <v>0</v>
      </c>
      <c r="Q3610" s="141" t="s">
        <v>70</v>
      </c>
      <c r="R3610" s="271">
        <v>0</v>
      </c>
      <c r="S3610" s="145">
        <v>0</v>
      </c>
      <c r="T3610" s="185">
        <v>20170331</v>
      </c>
      <c r="U3610" s="142">
        <v>0</v>
      </c>
      <c r="V3610" s="142" t="s">
        <v>161</v>
      </c>
      <c r="W3610" s="142">
        <v>0</v>
      </c>
      <c r="X3610" s="345" t="s">
        <v>161</v>
      </c>
      <c r="Y3610" s="143"/>
      <c r="Z3610" s="143"/>
      <c r="AA3610" s="143"/>
      <c r="AB3610" s="143"/>
      <c r="AC3610" s="143"/>
      <c r="AD3610" s="143"/>
      <c r="AE3610" s="313"/>
      <c r="AF3610" s="313"/>
      <c r="AG3610" s="313"/>
      <c r="AH3610" s="313"/>
      <c r="AI3610" s="313"/>
      <c r="AJ3610" s="313"/>
      <c r="AK3610" s="143"/>
      <c r="AL3610" s="143"/>
      <c r="AM3610" s="143"/>
      <c r="AN3610" s="143"/>
      <c r="AO3610" s="143"/>
    </row>
    <row r="3611" spans="1:41">
      <c r="A3611" s="140">
        <v>47102604</v>
      </c>
      <c r="B3611" s="141">
        <v>13901957</v>
      </c>
      <c r="C3611" s="141" t="s">
        <v>161</v>
      </c>
      <c r="D3611" s="142">
        <v>174715.87</v>
      </c>
      <c r="E3611" s="322">
        <v>-2175.0100000000002</v>
      </c>
      <c r="F3611" s="142">
        <v>172540.86</v>
      </c>
      <c r="G3611" s="322">
        <v>-1540.41</v>
      </c>
      <c r="H3611" s="322">
        <v>0</v>
      </c>
      <c r="I3611" s="322">
        <v>-359.91</v>
      </c>
      <c r="J3611" s="322">
        <v>-4075.33</v>
      </c>
      <c r="K3611" s="143">
        <v>0</v>
      </c>
      <c r="L3611" s="144">
        <v>10.32</v>
      </c>
      <c r="M3611" s="344">
        <f t="shared" si="56"/>
        <v>181.99569791666667</v>
      </c>
      <c r="N3611" s="280" t="s">
        <v>162</v>
      </c>
      <c r="O3611" s="145">
        <v>0</v>
      </c>
      <c r="P3611" s="143">
        <v>172540.86</v>
      </c>
      <c r="Q3611" s="141" t="s">
        <v>70</v>
      </c>
      <c r="R3611" s="271">
        <v>0</v>
      </c>
      <c r="S3611" s="145">
        <v>0</v>
      </c>
      <c r="T3611" s="185">
        <v>20170331</v>
      </c>
      <c r="U3611" s="142">
        <v>0</v>
      </c>
      <c r="V3611" s="142" t="s">
        <v>161</v>
      </c>
      <c r="W3611" s="142">
        <v>0</v>
      </c>
      <c r="X3611" s="345" t="s">
        <v>161</v>
      </c>
      <c r="Y3611" s="143"/>
      <c r="Z3611" s="143"/>
      <c r="AA3611" s="143"/>
      <c r="AB3611" s="143"/>
      <c r="AC3611" s="143"/>
      <c r="AD3611" s="143"/>
      <c r="AE3611" s="313"/>
      <c r="AF3611" s="313"/>
      <c r="AG3611" s="313"/>
      <c r="AH3611" s="313"/>
      <c r="AI3611" s="313"/>
      <c r="AJ3611" s="313"/>
      <c r="AK3611" s="143"/>
      <c r="AL3611" s="143"/>
      <c r="AM3611" s="143"/>
      <c r="AN3611" s="143"/>
      <c r="AO3611" s="143"/>
    </row>
    <row r="3612" spans="1:41">
      <c r="A3612" s="140">
        <v>47102636</v>
      </c>
      <c r="B3612" s="141">
        <v>5664577</v>
      </c>
      <c r="C3612" s="141" t="s">
        <v>161</v>
      </c>
      <c r="D3612" s="142">
        <v>21023.14</v>
      </c>
      <c r="E3612" s="322">
        <v>-21023.14</v>
      </c>
      <c r="F3612" s="142">
        <v>0</v>
      </c>
      <c r="G3612" s="322">
        <v>-222.49</v>
      </c>
      <c r="H3612" s="322">
        <v>0</v>
      </c>
      <c r="I3612" s="322">
        <v>-1500.1</v>
      </c>
      <c r="J3612" s="322">
        <v>-22745.73</v>
      </c>
      <c r="K3612" s="143">
        <v>0</v>
      </c>
      <c r="L3612" s="144">
        <v>12.7</v>
      </c>
      <c r="M3612" s="344">
        <f t="shared" si="56"/>
        <v>21.899104166666664</v>
      </c>
      <c r="N3612" s="280" t="s">
        <v>94</v>
      </c>
      <c r="O3612" s="145">
        <v>0</v>
      </c>
      <c r="P3612" s="143">
        <v>0</v>
      </c>
      <c r="Q3612" s="141" t="s">
        <v>70</v>
      </c>
      <c r="R3612" s="271">
        <v>0</v>
      </c>
      <c r="S3612" s="145">
        <v>0</v>
      </c>
      <c r="T3612" s="185">
        <v>20170331</v>
      </c>
      <c r="U3612" s="142">
        <v>0</v>
      </c>
      <c r="V3612" s="142" t="s">
        <v>161</v>
      </c>
      <c r="W3612" s="142">
        <v>0</v>
      </c>
      <c r="X3612" s="345" t="s">
        <v>161</v>
      </c>
      <c r="Y3612" s="143"/>
      <c r="Z3612" s="143"/>
      <c r="AA3612" s="143"/>
      <c r="AB3612" s="143"/>
      <c r="AC3612" s="143"/>
      <c r="AD3612" s="143"/>
      <c r="AE3612" s="313"/>
      <c r="AF3612" s="313"/>
      <c r="AG3612" s="313"/>
      <c r="AH3612" s="313"/>
      <c r="AI3612" s="313"/>
      <c r="AJ3612" s="313"/>
      <c r="AK3612" s="143"/>
      <c r="AL3612" s="143"/>
      <c r="AM3612" s="143"/>
      <c r="AN3612" s="143"/>
      <c r="AO3612" s="143"/>
    </row>
    <row r="3613" spans="1:41">
      <c r="A3613" s="140">
        <v>47102662</v>
      </c>
      <c r="B3613" s="141">
        <v>37958868</v>
      </c>
      <c r="C3613" s="141" t="s">
        <v>161</v>
      </c>
      <c r="D3613" s="142">
        <v>0</v>
      </c>
      <c r="E3613" s="322">
        <v>0</v>
      </c>
      <c r="F3613" s="142">
        <v>0</v>
      </c>
      <c r="G3613" s="322">
        <v>0</v>
      </c>
      <c r="H3613" s="322">
        <v>0</v>
      </c>
      <c r="I3613" s="322">
        <v>0</v>
      </c>
      <c r="J3613" s="322">
        <v>0</v>
      </c>
      <c r="K3613" s="143">
        <v>0</v>
      </c>
      <c r="L3613" s="144">
        <v>12.17</v>
      </c>
      <c r="M3613" s="344">
        <f t="shared" si="56"/>
        <v>0</v>
      </c>
      <c r="N3613" s="280" t="s">
        <v>94</v>
      </c>
      <c r="O3613" s="145">
        <v>0</v>
      </c>
      <c r="P3613" s="143">
        <v>0</v>
      </c>
      <c r="Q3613" s="141" t="s">
        <v>70</v>
      </c>
      <c r="R3613" s="271">
        <v>0</v>
      </c>
      <c r="S3613" s="145">
        <v>0</v>
      </c>
      <c r="T3613" s="185">
        <v>20170331</v>
      </c>
      <c r="U3613" s="142">
        <v>0</v>
      </c>
      <c r="V3613" s="142" t="s">
        <v>161</v>
      </c>
      <c r="W3613" s="142">
        <v>0</v>
      </c>
      <c r="X3613" s="345" t="s">
        <v>161</v>
      </c>
      <c r="Y3613" s="143"/>
      <c r="Z3613" s="143"/>
      <c r="AA3613" s="143"/>
      <c r="AB3613" s="143"/>
      <c r="AC3613" s="143"/>
      <c r="AD3613" s="143"/>
      <c r="AE3613" s="313"/>
      <c r="AF3613" s="313"/>
      <c r="AG3613" s="313"/>
      <c r="AH3613" s="313"/>
      <c r="AI3613" s="313"/>
      <c r="AJ3613" s="313"/>
      <c r="AK3613" s="143"/>
      <c r="AL3613" s="143"/>
      <c r="AM3613" s="143"/>
      <c r="AN3613" s="143"/>
      <c r="AO3613" s="143"/>
    </row>
    <row r="3614" spans="1:41">
      <c r="A3614" s="140">
        <v>47102703</v>
      </c>
      <c r="B3614" s="141">
        <v>25824713</v>
      </c>
      <c r="C3614" s="141" t="s">
        <v>161</v>
      </c>
      <c r="D3614" s="142">
        <v>255523.92</v>
      </c>
      <c r="E3614" s="322">
        <v>0</v>
      </c>
      <c r="F3614" s="142">
        <v>255523.92</v>
      </c>
      <c r="G3614" s="322">
        <v>0</v>
      </c>
      <c r="H3614" s="322">
        <v>0</v>
      </c>
      <c r="I3614" s="322">
        <v>0</v>
      </c>
      <c r="J3614" s="322">
        <v>0</v>
      </c>
      <c r="K3614" s="143">
        <v>0</v>
      </c>
      <c r="L3614" s="144">
        <v>11.11</v>
      </c>
      <c r="M3614" s="344">
        <f t="shared" si="56"/>
        <v>266.17075000000006</v>
      </c>
      <c r="N3614" s="280" t="s">
        <v>162</v>
      </c>
      <c r="O3614" s="145">
        <v>1</v>
      </c>
      <c r="P3614" s="143">
        <v>213874.7</v>
      </c>
      <c r="Q3614" s="141" t="s">
        <v>77</v>
      </c>
      <c r="R3614" s="271">
        <v>20150930</v>
      </c>
      <c r="S3614" s="145">
        <v>19</v>
      </c>
      <c r="T3614" s="185">
        <v>20170331</v>
      </c>
      <c r="U3614" s="142">
        <v>0</v>
      </c>
      <c r="V3614" s="142" t="s">
        <v>161</v>
      </c>
      <c r="W3614" s="142">
        <v>0</v>
      </c>
      <c r="X3614" s="345" t="s">
        <v>161</v>
      </c>
      <c r="Y3614" s="143"/>
      <c r="Z3614" s="143"/>
      <c r="AA3614" s="143"/>
      <c r="AB3614" s="143"/>
      <c r="AC3614" s="143"/>
      <c r="AD3614" s="143"/>
      <c r="AE3614" s="313"/>
      <c r="AF3614" s="313"/>
      <c r="AG3614" s="313"/>
      <c r="AH3614" s="313"/>
      <c r="AI3614" s="313"/>
      <c r="AJ3614" s="313"/>
      <c r="AK3614" s="143"/>
      <c r="AL3614" s="143"/>
      <c r="AM3614" s="143"/>
      <c r="AN3614" s="143"/>
      <c r="AO3614" s="143"/>
    </row>
    <row r="3615" spans="1:41">
      <c r="A3615" s="140">
        <v>47102755</v>
      </c>
      <c r="B3615" s="141">
        <v>28137535</v>
      </c>
      <c r="C3615" s="141" t="s">
        <v>161</v>
      </c>
      <c r="D3615" s="142">
        <v>0</v>
      </c>
      <c r="E3615" s="322">
        <v>0</v>
      </c>
      <c r="F3615" s="142">
        <v>0</v>
      </c>
      <c r="G3615" s="322">
        <v>0</v>
      </c>
      <c r="H3615" s="322">
        <v>0</v>
      </c>
      <c r="I3615" s="322">
        <v>0</v>
      </c>
      <c r="J3615" s="322">
        <v>0</v>
      </c>
      <c r="K3615" s="143">
        <v>0</v>
      </c>
      <c r="L3615" s="144">
        <v>10.73</v>
      </c>
      <c r="M3615" s="344">
        <f t="shared" si="56"/>
        <v>0</v>
      </c>
      <c r="N3615" s="280" t="s">
        <v>94</v>
      </c>
      <c r="O3615" s="145">
        <v>0</v>
      </c>
      <c r="P3615" s="143">
        <v>0</v>
      </c>
      <c r="Q3615" s="141" t="s">
        <v>70</v>
      </c>
      <c r="R3615" s="271">
        <v>0</v>
      </c>
      <c r="S3615" s="145">
        <v>0</v>
      </c>
      <c r="T3615" s="185">
        <v>20170331</v>
      </c>
      <c r="U3615" s="142">
        <v>0</v>
      </c>
      <c r="V3615" s="142" t="s">
        <v>161</v>
      </c>
      <c r="W3615" s="142">
        <v>0</v>
      </c>
      <c r="X3615" s="345" t="s">
        <v>161</v>
      </c>
      <c r="Y3615" s="143"/>
      <c r="Z3615" s="143"/>
      <c r="AA3615" s="143"/>
      <c r="AB3615" s="143"/>
      <c r="AC3615" s="143"/>
      <c r="AD3615" s="143"/>
      <c r="AE3615" s="313"/>
      <c r="AF3615" s="313"/>
      <c r="AG3615" s="313"/>
      <c r="AH3615" s="313"/>
      <c r="AI3615" s="313"/>
      <c r="AJ3615" s="313"/>
      <c r="AK3615" s="143"/>
      <c r="AL3615" s="143"/>
      <c r="AM3615" s="143"/>
      <c r="AN3615" s="143"/>
      <c r="AO3615" s="143"/>
    </row>
    <row r="3616" spans="1:41">
      <c r="A3616" s="140">
        <v>47102779</v>
      </c>
      <c r="B3616" s="141">
        <v>8771437</v>
      </c>
      <c r="C3616" s="141" t="s">
        <v>161</v>
      </c>
      <c r="D3616" s="142">
        <v>536412.69999999995</v>
      </c>
      <c r="E3616" s="322">
        <v>-6677.71</v>
      </c>
      <c r="F3616" s="142">
        <v>529734.99</v>
      </c>
      <c r="G3616" s="322">
        <v>-4729.37</v>
      </c>
      <c r="H3616" s="322">
        <v>0</v>
      </c>
      <c r="I3616" s="322">
        <v>-915.62</v>
      </c>
      <c r="J3616" s="322">
        <v>-12322.7</v>
      </c>
      <c r="K3616" s="143">
        <v>0</v>
      </c>
      <c r="L3616" s="144">
        <v>10.32</v>
      </c>
      <c r="M3616" s="344">
        <f t="shared" si="56"/>
        <v>558.76322916666663</v>
      </c>
      <c r="N3616" s="280" t="s">
        <v>162</v>
      </c>
      <c r="O3616" s="145">
        <v>0</v>
      </c>
      <c r="P3616" s="143">
        <v>529734.99</v>
      </c>
      <c r="Q3616" s="141" t="s">
        <v>70</v>
      </c>
      <c r="R3616" s="271">
        <v>0</v>
      </c>
      <c r="S3616" s="145">
        <v>0</v>
      </c>
      <c r="T3616" s="185">
        <v>20170331</v>
      </c>
      <c r="U3616" s="142">
        <v>0</v>
      </c>
      <c r="V3616" s="142" t="s">
        <v>161</v>
      </c>
      <c r="W3616" s="142">
        <v>0</v>
      </c>
      <c r="X3616" s="345" t="s">
        <v>161</v>
      </c>
      <c r="Y3616" s="143"/>
      <c r="Z3616" s="143"/>
      <c r="AA3616" s="143"/>
      <c r="AB3616" s="143"/>
      <c r="AC3616" s="143"/>
      <c r="AD3616" s="143"/>
      <c r="AE3616" s="313"/>
      <c r="AF3616" s="313"/>
      <c r="AG3616" s="313"/>
      <c r="AH3616" s="313"/>
      <c r="AI3616" s="313"/>
      <c r="AJ3616" s="313"/>
      <c r="AK3616" s="143"/>
      <c r="AL3616" s="143"/>
      <c r="AM3616" s="143"/>
      <c r="AN3616" s="143"/>
      <c r="AO3616" s="143"/>
    </row>
    <row r="3617" spans="1:41">
      <c r="A3617" s="140">
        <v>47102786</v>
      </c>
      <c r="B3617" s="141">
        <v>41200335</v>
      </c>
      <c r="C3617" s="141" t="s">
        <v>161</v>
      </c>
      <c r="D3617" s="142">
        <v>118122.21</v>
      </c>
      <c r="E3617" s="322">
        <v>-1353.8</v>
      </c>
      <c r="F3617" s="142">
        <v>116768.41</v>
      </c>
      <c r="G3617" s="322">
        <v>-796.23</v>
      </c>
      <c r="H3617" s="322">
        <v>-500</v>
      </c>
      <c r="I3617" s="322">
        <v>-269.97000000000003</v>
      </c>
      <c r="J3617" s="322">
        <v>-2920</v>
      </c>
      <c r="K3617" s="143">
        <v>0</v>
      </c>
      <c r="L3617" s="144">
        <v>10.58</v>
      </c>
      <c r="M3617" s="344">
        <f t="shared" si="56"/>
        <v>123.04396875000002</v>
      </c>
      <c r="N3617" s="280" t="s">
        <v>162</v>
      </c>
      <c r="O3617" s="145">
        <v>0</v>
      </c>
      <c r="P3617" s="143">
        <v>115402.68</v>
      </c>
      <c r="Q3617" s="141" t="s">
        <v>71</v>
      </c>
      <c r="R3617" s="271">
        <v>20170331</v>
      </c>
      <c r="S3617" s="145">
        <v>1</v>
      </c>
      <c r="T3617" s="185">
        <v>20170331</v>
      </c>
      <c r="U3617" s="142">
        <v>0</v>
      </c>
      <c r="V3617" s="142" t="s">
        <v>161</v>
      </c>
      <c r="W3617" s="142">
        <v>0</v>
      </c>
      <c r="X3617" s="345" t="s">
        <v>161</v>
      </c>
      <c r="Y3617" s="143"/>
      <c r="Z3617" s="143"/>
      <c r="AA3617" s="143"/>
      <c r="AB3617" s="143"/>
      <c r="AC3617" s="143"/>
      <c r="AD3617" s="143"/>
      <c r="AE3617" s="313"/>
      <c r="AF3617" s="313"/>
      <c r="AG3617" s="313"/>
      <c r="AH3617" s="313"/>
      <c r="AI3617" s="313"/>
      <c r="AJ3617" s="313"/>
      <c r="AK3617" s="143"/>
      <c r="AL3617" s="143"/>
      <c r="AM3617" s="143"/>
      <c r="AN3617" s="143"/>
      <c r="AO3617" s="335"/>
    </row>
    <row r="3618" spans="1:41">
      <c r="A3618" s="140">
        <v>45060117</v>
      </c>
      <c r="B3618" s="141">
        <v>29977058</v>
      </c>
      <c r="C3618" s="141" t="s">
        <v>161</v>
      </c>
      <c r="D3618" s="142">
        <v>1480416.56</v>
      </c>
      <c r="E3618" s="322">
        <v>0</v>
      </c>
      <c r="F3618" s="142">
        <v>1480416.56</v>
      </c>
      <c r="G3618" s="322">
        <v>0</v>
      </c>
      <c r="H3618" s="322">
        <v>0</v>
      </c>
      <c r="I3618" s="322">
        <v>0</v>
      </c>
      <c r="J3618" s="322">
        <v>0</v>
      </c>
      <c r="K3618" s="143">
        <v>0</v>
      </c>
      <c r="L3618" s="144">
        <v>11.1</v>
      </c>
      <c r="M3618" s="344">
        <f t="shared" si="56"/>
        <v>1542.1005833333336</v>
      </c>
      <c r="N3618" s="280" t="s">
        <v>162</v>
      </c>
      <c r="O3618" s="145">
        <v>1</v>
      </c>
      <c r="P3618" s="143">
        <v>782177.03</v>
      </c>
      <c r="Q3618" s="141" t="s">
        <v>77</v>
      </c>
      <c r="R3618" s="271">
        <v>20080430</v>
      </c>
      <c r="S3618" s="145">
        <v>108</v>
      </c>
      <c r="T3618" s="185">
        <v>20170331</v>
      </c>
      <c r="U3618" s="142">
        <v>0</v>
      </c>
      <c r="V3618" s="142" t="s">
        <v>161</v>
      </c>
      <c r="W3618" s="142">
        <v>0</v>
      </c>
      <c r="X3618" s="345" t="s">
        <v>161</v>
      </c>
      <c r="Y3618" s="143"/>
      <c r="Z3618" s="143"/>
      <c r="AA3618" s="143"/>
      <c r="AB3618" s="143"/>
      <c r="AC3618" s="143"/>
      <c r="AD3618" s="143"/>
      <c r="AE3618" s="313"/>
      <c r="AF3618" s="313"/>
      <c r="AG3618" s="313"/>
      <c r="AH3618" s="313"/>
      <c r="AI3618" s="313"/>
      <c r="AJ3618" s="313"/>
      <c r="AK3618" s="143"/>
      <c r="AL3618" s="143"/>
      <c r="AM3618" s="143"/>
      <c r="AN3618" s="143"/>
      <c r="AO3618" s="335"/>
    </row>
    <row r="3619" spans="1:41">
      <c r="A3619" s="140">
        <v>34710872</v>
      </c>
      <c r="B3619" s="141">
        <v>38495510</v>
      </c>
      <c r="C3619" s="141" t="s">
        <v>161</v>
      </c>
      <c r="D3619" s="142">
        <v>603865.43000000005</v>
      </c>
      <c r="E3619" s="322">
        <v>0</v>
      </c>
      <c r="F3619" s="142">
        <v>603865.43000000005</v>
      </c>
      <c r="G3619" s="322">
        <v>0</v>
      </c>
      <c r="H3619" s="322">
        <v>0</v>
      </c>
      <c r="I3619" s="322">
        <v>0</v>
      </c>
      <c r="J3619" s="322">
        <v>0</v>
      </c>
      <c r="K3619" s="143">
        <v>0</v>
      </c>
      <c r="L3619" s="144">
        <v>12.7</v>
      </c>
      <c r="M3619" s="344">
        <f t="shared" si="56"/>
        <v>629.02648958333339</v>
      </c>
      <c r="N3619" s="280" t="s">
        <v>162</v>
      </c>
      <c r="O3619" s="145">
        <v>1</v>
      </c>
      <c r="P3619" s="143">
        <v>286253.64</v>
      </c>
      <c r="Q3619" s="141" t="s">
        <v>77</v>
      </c>
      <c r="R3619" s="271">
        <v>20080630</v>
      </c>
      <c r="S3619" s="145">
        <v>106</v>
      </c>
      <c r="T3619" s="185">
        <v>20170331</v>
      </c>
      <c r="U3619" s="142">
        <v>0</v>
      </c>
      <c r="V3619" s="142" t="s">
        <v>161</v>
      </c>
      <c r="W3619" s="142">
        <v>0</v>
      </c>
      <c r="X3619" s="345" t="s">
        <v>161</v>
      </c>
      <c r="Y3619" s="143"/>
      <c r="Z3619" s="143"/>
      <c r="AA3619" s="143"/>
      <c r="AB3619" s="143"/>
      <c r="AC3619" s="143"/>
      <c r="AD3619" s="143"/>
      <c r="AE3619" s="313"/>
      <c r="AF3619" s="313"/>
      <c r="AG3619" s="313"/>
      <c r="AH3619" s="313"/>
      <c r="AI3619" s="313"/>
      <c r="AJ3619" s="313"/>
      <c r="AK3619" s="143"/>
      <c r="AL3619" s="143"/>
      <c r="AM3619" s="143"/>
      <c r="AN3619" s="143"/>
      <c r="AO3619" s="335"/>
    </row>
    <row r="3620" spans="1:41">
      <c r="A3620" s="140">
        <v>35350619</v>
      </c>
      <c r="B3620" s="141">
        <v>38209082</v>
      </c>
      <c r="C3620" s="141" t="s">
        <v>161</v>
      </c>
      <c r="D3620" s="142">
        <v>205821.22</v>
      </c>
      <c r="E3620" s="322">
        <v>0</v>
      </c>
      <c r="F3620" s="142">
        <v>205821.22</v>
      </c>
      <c r="G3620" s="322">
        <v>0</v>
      </c>
      <c r="H3620" s="322">
        <v>0</v>
      </c>
      <c r="I3620" s="322">
        <v>0</v>
      </c>
      <c r="J3620" s="322">
        <v>0</v>
      </c>
      <c r="K3620" s="143">
        <v>0</v>
      </c>
      <c r="L3620" s="144">
        <v>12.17</v>
      </c>
      <c r="M3620" s="344">
        <f t="shared" si="56"/>
        <v>214.39710416666671</v>
      </c>
      <c r="N3620" s="280" t="s">
        <v>162</v>
      </c>
      <c r="O3620" s="145">
        <v>1</v>
      </c>
      <c r="P3620" s="143">
        <v>99759.18</v>
      </c>
      <c r="Q3620" s="141" t="s">
        <v>77</v>
      </c>
      <c r="R3620" s="271">
        <v>20090302</v>
      </c>
      <c r="S3620" s="145">
        <v>98</v>
      </c>
      <c r="T3620" s="185">
        <v>20170331</v>
      </c>
      <c r="U3620" s="142">
        <v>0</v>
      </c>
      <c r="V3620" s="142" t="s">
        <v>161</v>
      </c>
      <c r="W3620" s="142">
        <v>0</v>
      </c>
      <c r="X3620" s="345" t="s">
        <v>161</v>
      </c>
      <c r="Y3620" s="143"/>
      <c r="Z3620" s="143"/>
      <c r="AA3620" s="143"/>
      <c r="AB3620" s="143"/>
      <c r="AC3620" s="143"/>
      <c r="AD3620" s="143"/>
      <c r="AE3620" s="313"/>
      <c r="AF3620" s="313"/>
      <c r="AG3620" s="313"/>
      <c r="AH3620" s="313"/>
      <c r="AI3620" s="313"/>
      <c r="AJ3620" s="313"/>
      <c r="AK3620" s="143"/>
      <c r="AL3620" s="143"/>
      <c r="AM3620" s="143"/>
      <c r="AN3620" s="143"/>
      <c r="AO3620" s="335"/>
    </row>
    <row r="3621" spans="1:41">
      <c r="A3621" s="140">
        <v>28977119</v>
      </c>
      <c r="B3621" s="141">
        <v>30975194</v>
      </c>
      <c r="C3621" s="141" t="s">
        <v>161</v>
      </c>
      <c r="D3621" s="142">
        <v>673339.73</v>
      </c>
      <c r="E3621" s="322">
        <v>0</v>
      </c>
      <c r="F3621" s="142">
        <v>673339.73</v>
      </c>
      <c r="G3621" s="322">
        <v>0</v>
      </c>
      <c r="H3621" s="322">
        <v>0</v>
      </c>
      <c r="I3621" s="322">
        <v>0</v>
      </c>
      <c r="J3621" s="322">
        <v>0</v>
      </c>
      <c r="K3621" s="143">
        <v>0</v>
      </c>
      <c r="L3621" s="144">
        <v>12.19</v>
      </c>
      <c r="M3621" s="344">
        <f t="shared" si="56"/>
        <v>701.39555208333331</v>
      </c>
      <c r="N3621" s="280" t="s">
        <v>162</v>
      </c>
      <c r="O3621" s="145">
        <v>1</v>
      </c>
      <c r="P3621" s="143">
        <v>273064.03999999998</v>
      </c>
      <c r="Q3621" s="141" t="s">
        <v>77</v>
      </c>
      <c r="R3621" s="271">
        <v>20081031</v>
      </c>
      <c r="S3621" s="145">
        <v>102</v>
      </c>
      <c r="T3621" s="185">
        <v>20170331</v>
      </c>
      <c r="U3621" s="142">
        <v>0</v>
      </c>
      <c r="V3621" s="142" t="s">
        <v>161</v>
      </c>
      <c r="W3621" s="142">
        <v>0</v>
      </c>
      <c r="X3621" s="345" t="s">
        <v>161</v>
      </c>
      <c r="Y3621" s="141"/>
      <c r="Z3621" s="143"/>
      <c r="AA3621" s="143"/>
      <c r="AB3621" s="143"/>
      <c r="AC3621" s="143"/>
      <c r="AD3621" s="143"/>
      <c r="AE3621" s="313"/>
      <c r="AF3621" s="313"/>
      <c r="AG3621" s="313"/>
      <c r="AH3621" s="313"/>
      <c r="AI3621" s="313"/>
      <c r="AJ3621" s="313"/>
      <c r="AK3621" s="143"/>
      <c r="AL3621" s="143"/>
      <c r="AM3621" s="143"/>
      <c r="AN3621" s="143"/>
      <c r="AO3621" s="335"/>
    </row>
    <row r="3622" spans="1:41">
      <c r="A3622" s="140">
        <v>40486427</v>
      </c>
      <c r="B3622" s="141">
        <v>10365946</v>
      </c>
      <c r="C3622" s="141" t="s">
        <v>161</v>
      </c>
      <c r="D3622" s="142">
        <v>0</v>
      </c>
      <c r="E3622" s="322">
        <v>0</v>
      </c>
      <c r="F3622" s="142">
        <v>0</v>
      </c>
      <c r="G3622" s="322">
        <v>0</v>
      </c>
      <c r="H3622" s="313">
        <v>0</v>
      </c>
      <c r="I3622" s="322">
        <v>0</v>
      </c>
      <c r="J3622" s="322">
        <v>0</v>
      </c>
      <c r="K3622" s="143">
        <v>0</v>
      </c>
      <c r="L3622" s="144">
        <v>11.1</v>
      </c>
      <c r="M3622" s="344">
        <f t="shared" si="56"/>
        <v>0</v>
      </c>
      <c r="N3622" s="280" t="s">
        <v>94</v>
      </c>
      <c r="O3622" s="145">
        <v>0</v>
      </c>
      <c r="P3622" s="143">
        <v>0</v>
      </c>
      <c r="Q3622" s="141" t="s">
        <v>70</v>
      </c>
      <c r="R3622" s="271">
        <v>0</v>
      </c>
      <c r="S3622" s="145">
        <v>0</v>
      </c>
      <c r="T3622" s="185">
        <v>20170331</v>
      </c>
      <c r="U3622" s="142">
        <v>0</v>
      </c>
      <c r="V3622" s="142" t="s">
        <v>161</v>
      </c>
      <c r="W3622" s="142">
        <v>0</v>
      </c>
      <c r="X3622" s="345" t="s">
        <v>41</v>
      </c>
      <c r="Y3622" s="141">
        <v>75659764</v>
      </c>
      <c r="Z3622" s="143">
        <v>0</v>
      </c>
      <c r="AA3622" s="143">
        <v>0</v>
      </c>
      <c r="AB3622" s="143">
        <v>0</v>
      </c>
      <c r="AC3622" s="143">
        <v>0</v>
      </c>
      <c r="AD3622" s="143">
        <v>0</v>
      </c>
      <c r="AE3622" s="313">
        <v>0</v>
      </c>
      <c r="AF3622" s="313">
        <v>0</v>
      </c>
      <c r="AG3622" s="313">
        <v>0</v>
      </c>
      <c r="AH3622" s="313">
        <v>0</v>
      </c>
      <c r="AI3622" s="348">
        <v>3</v>
      </c>
      <c r="AJ3622" s="348">
        <v>0</v>
      </c>
      <c r="AK3622" s="143">
        <v>0</v>
      </c>
      <c r="AL3622" s="143">
        <v>0</v>
      </c>
      <c r="AM3622" s="143">
        <v>70461.279999999999</v>
      </c>
      <c r="AN3622" s="143">
        <v>143309.73000000001</v>
      </c>
      <c r="AO3622" s="335">
        <v>0</v>
      </c>
    </row>
    <row r="3623" spans="1:41">
      <c r="A3623" s="140">
        <v>36569258</v>
      </c>
      <c r="B3623" s="141">
        <v>5907939</v>
      </c>
      <c r="C3623" s="141" t="s">
        <v>161</v>
      </c>
      <c r="D3623" s="142">
        <v>650467.91</v>
      </c>
      <c r="E3623" s="322">
        <v>-10555.27</v>
      </c>
      <c r="F3623" s="142">
        <v>639912.64</v>
      </c>
      <c r="G3623" s="322">
        <v>-6016.83</v>
      </c>
      <c r="H3623" s="322">
        <v>0</v>
      </c>
      <c r="I3623" s="322">
        <v>-1239.9000000000001</v>
      </c>
      <c r="J3623" s="322">
        <v>-17812</v>
      </c>
      <c r="K3623" s="143">
        <v>-0.28000000000000003</v>
      </c>
      <c r="L3623" s="144">
        <v>11.1</v>
      </c>
      <c r="M3623" s="344">
        <f t="shared" si="56"/>
        <v>677.57073958333342</v>
      </c>
      <c r="N3623" s="280" t="s">
        <v>162</v>
      </c>
      <c r="O3623" s="145">
        <v>0</v>
      </c>
      <c r="P3623" s="143">
        <v>639912.64</v>
      </c>
      <c r="Q3623" s="141" t="s">
        <v>70</v>
      </c>
      <c r="R3623" s="271">
        <v>0</v>
      </c>
      <c r="S3623" s="145">
        <v>0</v>
      </c>
      <c r="T3623" s="185">
        <v>20170331</v>
      </c>
      <c r="U3623" s="142">
        <v>0</v>
      </c>
      <c r="V3623" s="142" t="s">
        <v>161</v>
      </c>
      <c r="W3623" s="142">
        <v>0</v>
      </c>
      <c r="X3623" s="345" t="s">
        <v>41</v>
      </c>
      <c r="Y3623" s="141">
        <v>75660189</v>
      </c>
      <c r="Z3623" s="143">
        <v>0</v>
      </c>
      <c r="AA3623" s="143">
        <v>0</v>
      </c>
      <c r="AB3623" s="143">
        <v>0</v>
      </c>
      <c r="AC3623" s="143">
        <v>0</v>
      </c>
      <c r="AD3623" s="143">
        <v>0</v>
      </c>
      <c r="AE3623" s="313">
        <v>0</v>
      </c>
      <c r="AF3623" s="313">
        <v>0</v>
      </c>
      <c r="AG3623" s="313">
        <v>0</v>
      </c>
      <c r="AH3623" s="313">
        <v>0</v>
      </c>
      <c r="AI3623" s="348">
        <v>3</v>
      </c>
      <c r="AJ3623" s="348">
        <v>16</v>
      </c>
      <c r="AK3623" s="143">
        <v>37222.22</v>
      </c>
      <c r="AL3623" s="143">
        <v>0</v>
      </c>
      <c r="AM3623" s="143">
        <v>78492.070000000007</v>
      </c>
      <c r="AN3623" s="143">
        <v>123236.73</v>
      </c>
      <c r="AO3623" s="335">
        <v>0</v>
      </c>
    </row>
    <row r="3624" spans="1:41">
      <c r="A3624" s="140">
        <v>34064194</v>
      </c>
      <c r="B3624" s="141">
        <v>38263238</v>
      </c>
      <c r="C3624" s="141" t="s">
        <v>161</v>
      </c>
      <c r="D3624" s="142">
        <v>219212.71</v>
      </c>
      <c r="E3624" s="313">
        <v>-3915.28</v>
      </c>
      <c r="F3624" s="142">
        <v>215297.43</v>
      </c>
      <c r="G3624" s="313">
        <v>-2140.2600000000002</v>
      </c>
      <c r="H3624" s="313">
        <v>-500</v>
      </c>
      <c r="I3624" s="313">
        <v>-464.46</v>
      </c>
      <c r="J3624" s="313">
        <v>-7020</v>
      </c>
      <c r="K3624" s="143">
        <v>0</v>
      </c>
      <c r="L3624" s="144">
        <v>11.1</v>
      </c>
      <c r="M3624" s="344">
        <f t="shared" si="56"/>
        <v>228.34657291666667</v>
      </c>
      <c r="N3624" s="280" t="s">
        <v>162</v>
      </c>
      <c r="O3624" s="145">
        <v>0</v>
      </c>
      <c r="P3624" s="143">
        <v>211345.93</v>
      </c>
      <c r="Q3624" s="141" t="s">
        <v>71</v>
      </c>
      <c r="R3624" s="271">
        <v>20170331</v>
      </c>
      <c r="S3624" s="145">
        <v>1</v>
      </c>
      <c r="T3624" s="185">
        <v>20170331</v>
      </c>
      <c r="U3624" s="142">
        <v>0</v>
      </c>
      <c r="V3624" s="142" t="s">
        <v>161</v>
      </c>
      <c r="W3624" s="142">
        <v>0</v>
      </c>
      <c r="X3624" s="345" t="s">
        <v>41</v>
      </c>
      <c r="Y3624" s="141">
        <v>75660200</v>
      </c>
      <c r="Z3624" s="143">
        <v>0</v>
      </c>
      <c r="AA3624" s="143">
        <v>0</v>
      </c>
      <c r="AB3624" s="143">
        <v>0</v>
      </c>
      <c r="AC3624" s="143">
        <v>0</v>
      </c>
      <c r="AD3624" s="143">
        <v>0</v>
      </c>
      <c r="AE3624" s="313">
        <v>0</v>
      </c>
      <c r="AF3624" s="313">
        <v>0</v>
      </c>
      <c r="AG3624" s="313">
        <v>0</v>
      </c>
      <c r="AH3624" s="313">
        <v>0</v>
      </c>
      <c r="AI3624" s="348">
        <v>3</v>
      </c>
      <c r="AJ3624" s="348">
        <v>34</v>
      </c>
      <c r="AK3624" s="143">
        <v>48057.96</v>
      </c>
      <c r="AL3624" s="143">
        <v>0</v>
      </c>
      <c r="AM3624" s="143">
        <v>0</v>
      </c>
      <c r="AN3624" s="143">
        <v>0</v>
      </c>
      <c r="AO3624" s="335">
        <v>0</v>
      </c>
    </row>
    <row r="3625" spans="1:41">
      <c r="A3625" s="140">
        <v>25669342</v>
      </c>
      <c r="B3625" s="141">
        <v>12763584</v>
      </c>
      <c r="C3625" s="141" t="s">
        <v>161</v>
      </c>
      <c r="D3625" s="142">
        <v>202160.73</v>
      </c>
      <c r="E3625" s="322">
        <v>-5492.22</v>
      </c>
      <c r="F3625" s="142">
        <v>196668.51</v>
      </c>
      <c r="G3625" s="322">
        <v>-2036.77</v>
      </c>
      <c r="H3625" s="322">
        <v>0</v>
      </c>
      <c r="I3625" s="322">
        <v>-504.31</v>
      </c>
      <c r="J3625" s="322">
        <v>-8033.3</v>
      </c>
      <c r="K3625" s="143">
        <v>0</v>
      </c>
      <c r="L3625" s="144">
        <v>12.09</v>
      </c>
      <c r="M3625" s="344">
        <f t="shared" si="56"/>
        <v>210.58409375000005</v>
      </c>
      <c r="N3625" s="280" t="s">
        <v>162</v>
      </c>
      <c r="O3625" s="145">
        <v>0</v>
      </c>
      <c r="P3625" s="143">
        <v>196559.34</v>
      </c>
      <c r="Q3625" s="141" t="s">
        <v>71</v>
      </c>
      <c r="R3625" s="271">
        <v>20170331</v>
      </c>
      <c r="S3625" s="145">
        <v>1</v>
      </c>
      <c r="T3625" s="185">
        <v>20170331</v>
      </c>
      <c r="U3625" s="142">
        <v>0</v>
      </c>
      <c r="V3625" s="142" t="s">
        <v>161</v>
      </c>
      <c r="W3625" s="142">
        <v>0</v>
      </c>
      <c r="X3625" s="345" t="s">
        <v>41</v>
      </c>
      <c r="Y3625" s="141">
        <v>75813673</v>
      </c>
      <c r="Z3625" s="143">
        <v>0</v>
      </c>
      <c r="AA3625" s="143">
        <v>0</v>
      </c>
      <c r="AB3625" s="143">
        <v>0</v>
      </c>
      <c r="AC3625" s="143">
        <v>0</v>
      </c>
      <c r="AD3625" s="143">
        <v>0</v>
      </c>
      <c r="AE3625" s="313">
        <v>0</v>
      </c>
      <c r="AF3625" s="313">
        <v>0</v>
      </c>
      <c r="AG3625" s="313">
        <v>0</v>
      </c>
      <c r="AH3625" s="313">
        <v>0</v>
      </c>
      <c r="AI3625" s="348">
        <v>3</v>
      </c>
      <c r="AJ3625" s="348">
        <v>0</v>
      </c>
      <c r="AK3625" s="143">
        <v>0</v>
      </c>
      <c r="AL3625" s="143">
        <v>0</v>
      </c>
      <c r="AM3625" s="143">
        <v>36182.160000000003</v>
      </c>
      <c r="AN3625" s="143">
        <v>46356.08</v>
      </c>
      <c r="AO3625" s="335">
        <v>0</v>
      </c>
    </row>
    <row r="3626" spans="1:41">
      <c r="A3626" s="140">
        <v>41915720</v>
      </c>
      <c r="B3626" s="141">
        <v>34448237</v>
      </c>
      <c r="C3626" s="141" t="s">
        <v>161</v>
      </c>
      <c r="D3626" s="142">
        <v>249271.94</v>
      </c>
      <c r="E3626" s="322">
        <v>-3383.32</v>
      </c>
      <c r="F3626" s="142">
        <v>245888.62</v>
      </c>
      <c r="G3626" s="322">
        <v>-2390.9299999999998</v>
      </c>
      <c r="H3626" s="322">
        <v>0</v>
      </c>
      <c r="I3626" s="322">
        <v>-366.49</v>
      </c>
      <c r="J3626" s="322">
        <v>-6140.74</v>
      </c>
      <c r="K3626" s="143">
        <v>0</v>
      </c>
      <c r="L3626" s="144">
        <v>11.51</v>
      </c>
      <c r="M3626" s="344">
        <f t="shared" si="56"/>
        <v>259.65827083333335</v>
      </c>
      <c r="N3626" s="280" t="s">
        <v>162</v>
      </c>
      <c r="O3626" s="145">
        <v>0</v>
      </c>
      <c r="P3626" s="143">
        <v>245888.62</v>
      </c>
      <c r="Q3626" s="141" t="s">
        <v>70</v>
      </c>
      <c r="R3626" s="271">
        <v>0</v>
      </c>
      <c r="S3626" s="145">
        <v>0</v>
      </c>
      <c r="T3626" s="185">
        <v>20170331</v>
      </c>
      <c r="U3626" s="142">
        <v>0</v>
      </c>
      <c r="V3626" s="142" t="s">
        <v>161</v>
      </c>
      <c r="W3626" s="142">
        <v>0</v>
      </c>
      <c r="X3626" s="345" t="s">
        <v>41</v>
      </c>
      <c r="Y3626" s="141">
        <v>75813833</v>
      </c>
      <c r="Z3626" s="143">
        <v>0</v>
      </c>
      <c r="AA3626" s="143">
        <v>0</v>
      </c>
      <c r="AB3626" s="143">
        <v>0</v>
      </c>
      <c r="AC3626" s="143">
        <v>0</v>
      </c>
      <c r="AD3626" s="143">
        <v>0</v>
      </c>
      <c r="AE3626" s="313">
        <v>0</v>
      </c>
      <c r="AF3626" s="313">
        <v>0</v>
      </c>
      <c r="AG3626" s="313">
        <v>0</v>
      </c>
      <c r="AH3626" s="313">
        <v>0</v>
      </c>
      <c r="AI3626" s="348">
        <v>3</v>
      </c>
      <c r="AJ3626" s="348">
        <v>68</v>
      </c>
      <c r="AK3626" s="143">
        <v>59319.41</v>
      </c>
      <c r="AL3626" s="143">
        <v>0</v>
      </c>
      <c r="AM3626" s="143">
        <v>23432.11</v>
      </c>
      <c r="AN3626" s="143">
        <v>42067.12</v>
      </c>
      <c r="AO3626" s="335">
        <v>0</v>
      </c>
    </row>
    <row r="3627" spans="1:41">
      <c r="A3627" s="140">
        <v>32702810</v>
      </c>
      <c r="B3627" s="141">
        <v>14007806</v>
      </c>
      <c r="C3627" s="141" t="s">
        <v>161</v>
      </c>
      <c r="D3627" s="142">
        <v>94048.62</v>
      </c>
      <c r="E3627" s="322">
        <v>-1319.41</v>
      </c>
      <c r="F3627" s="142">
        <v>92220.800000000003</v>
      </c>
      <c r="G3627" s="322">
        <v>-707.18</v>
      </c>
      <c r="H3627" s="322">
        <v>0</v>
      </c>
      <c r="I3627" s="322">
        <v>-316.12</v>
      </c>
      <c r="J3627" s="322">
        <v>-2342.71</v>
      </c>
      <c r="K3627" s="143">
        <v>0</v>
      </c>
      <c r="L3627" s="144">
        <v>12.5</v>
      </c>
      <c r="M3627" s="344">
        <f t="shared" si="56"/>
        <v>97.967312499999991</v>
      </c>
      <c r="N3627" s="280" t="s">
        <v>162</v>
      </c>
      <c r="O3627" s="145">
        <v>0</v>
      </c>
      <c r="P3627" s="143">
        <v>92220.800000000003</v>
      </c>
      <c r="Q3627" s="141" t="s">
        <v>70</v>
      </c>
      <c r="R3627" s="271">
        <v>0</v>
      </c>
      <c r="S3627" s="145">
        <v>0</v>
      </c>
      <c r="T3627" s="185">
        <v>20170331</v>
      </c>
      <c r="U3627" s="142">
        <v>0</v>
      </c>
      <c r="V3627" s="142" t="s">
        <v>161</v>
      </c>
      <c r="W3627" s="142">
        <v>0</v>
      </c>
      <c r="X3627" s="345" t="s">
        <v>41</v>
      </c>
      <c r="Y3627" s="141">
        <v>75816710</v>
      </c>
      <c r="Z3627" s="143">
        <v>0</v>
      </c>
      <c r="AA3627" s="143">
        <v>0</v>
      </c>
      <c r="AB3627" s="143">
        <v>0</v>
      </c>
      <c r="AC3627" s="143">
        <v>0</v>
      </c>
      <c r="AD3627" s="143">
        <v>0</v>
      </c>
      <c r="AE3627" s="313">
        <v>0</v>
      </c>
      <c r="AF3627" s="313">
        <v>508.41</v>
      </c>
      <c r="AG3627" s="313">
        <v>272.49</v>
      </c>
      <c r="AH3627" s="313">
        <v>0</v>
      </c>
      <c r="AI3627" s="348">
        <v>3</v>
      </c>
      <c r="AJ3627" s="348">
        <v>26</v>
      </c>
      <c r="AK3627" s="143">
        <v>0</v>
      </c>
      <c r="AL3627" s="143">
        <v>0</v>
      </c>
      <c r="AM3627" s="143">
        <v>24264.27</v>
      </c>
      <c r="AN3627" s="143">
        <v>28957.66</v>
      </c>
      <c r="AO3627" s="335">
        <v>0</v>
      </c>
    </row>
    <row r="3628" spans="1:41">
      <c r="A3628" s="140">
        <v>28977063</v>
      </c>
      <c r="B3628" s="141">
        <v>18677408</v>
      </c>
      <c r="C3628" s="141" t="s">
        <v>161</v>
      </c>
      <c r="D3628" s="142">
        <v>0</v>
      </c>
      <c r="E3628" s="322">
        <v>0</v>
      </c>
      <c r="F3628" s="142">
        <v>0</v>
      </c>
      <c r="G3628" s="322">
        <v>0</v>
      </c>
      <c r="H3628" s="322">
        <v>0</v>
      </c>
      <c r="I3628" s="322">
        <v>0</v>
      </c>
      <c r="J3628" s="322">
        <v>0</v>
      </c>
      <c r="K3628" s="143">
        <v>0</v>
      </c>
      <c r="L3628" s="144">
        <v>12.75</v>
      </c>
      <c r="M3628" s="344">
        <f t="shared" si="56"/>
        <v>0</v>
      </c>
      <c r="N3628" s="280" t="s">
        <v>94</v>
      </c>
      <c r="O3628" s="145">
        <v>0</v>
      </c>
      <c r="P3628" s="143">
        <v>0</v>
      </c>
      <c r="Q3628" s="141" t="s">
        <v>70</v>
      </c>
      <c r="R3628" s="271">
        <v>0</v>
      </c>
      <c r="S3628" s="145">
        <v>0</v>
      </c>
      <c r="T3628" s="185">
        <v>20170331</v>
      </c>
      <c r="U3628" s="142">
        <v>0</v>
      </c>
      <c r="V3628" s="142" t="s">
        <v>161</v>
      </c>
      <c r="W3628" s="142">
        <v>0</v>
      </c>
      <c r="X3628" s="345" t="s">
        <v>41</v>
      </c>
      <c r="Y3628" s="141">
        <v>75816830</v>
      </c>
      <c r="Z3628" s="143">
        <v>0</v>
      </c>
      <c r="AA3628" s="143">
        <v>0</v>
      </c>
      <c r="AB3628" s="143">
        <v>0</v>
      </c>
      <c r="AC3628" s="143">
        <v>0</v>
      </c>
      <c r="AD3628" s="143">
        <v>0</v>
      </c>
      <c r="AE3628" s="313">
        <v>0</v>
      </c>
      <c r="AF3628" s="313">
        <v>0</v>
      </c>
      <c r="AG3628" s="313">
        <v>0</v>
      </c>
      <c r="AH3628" s="313">
        <v>0</v>
      </c>
      <c r="AI3628" s="348">
        <v>3</v>
      </c>
      <c r="AJ3628" s="348">
        <v>0</v>
      </c>
      <c r="AK3628" s="143">
        <v>0</v>
      </c>
      <c r="AL3628" s="143">
        <v>0</v>
      </c>
      <c r="AM3628" s="143">
        <v>5842.04</v>
      </c>
      <c r="AN3628" s="143">
        <v>11983.99</v>
      </c>
      <c r="AO3628" s="335">
        <v>0</v>
      </c>
    </row>
    <row r="3629" spans="1:41">
      <c r="A3629" s="140">
        <v>39422082</v>
      </c>
      <c r="B3629" s="141">
        <v>26380638</v>
      </c>
      <c r="C3629" s="141" t="s">
        <v>161</v>
      </c>
      <c r="D3629" s="142">
        <v>0</v>
      </c>
      <c r="E3629" s="322">
        <v>0</v>
      </c>
      <c r="F3629" s="142">
        <v>0</v>
      </c>
      <c r="G3629" s="322">
        <v>0</v>
      </c>
      <c r="H3629" s="322">
        <v>0</v>
      </c>
      <c r="I3629" s="322">
        <v>0</v>
      </c>
      <c r="J3629" s="322">
        <v>0</v>
      </c>
      <c r="K3629" s="143">
        <v>0</v>
      </c>
      <c r="L3629" s="144">
        <v>11.1</v>
      </c>
      <c r="M3629" s="344">
        <f t="shared" si="56"/>
        <v>0</v>
      </c>
      <c r="N3629" s="280" t="s">
        <v>94</v>
      </c>
      <c r="O3629" s="145">
        <v>0</v>
      </c>
      <c r="P3629" s="143">
        <v>0</v>
      </c>
      <c r="Q3629" s="141" t="s">
        <v>70</v>
      </c>
      <c r="R3629" s="271">
        <v>0</v>
      </c>
      <c r="S3629" s="145">
        <v>0</v>
      </c>
      <c r="T3629" s="185">
        <v>20170331</v>
      </c>
      <c r="U3629" s="142">
        <v>0</v>
      </c>
      <c r="V3629" s="142" t="s">
        <v>161</v>
      </c>
      <c r="W3629" s="142">
        <v>0</v>
      </c>
      <c r="X3629" s="345" t="s">
        <v>41</v>
      </c>
      <c r="Y3629" s="141">
        <v>75816996</v>
      </c>
      <c r="Z3629" s="143">
        <v>0</v>
      </c>
      <c r="AA3629" s="143">
        <v>0</v>
      </c>
      <c r="AB3629" s="143">
        <v>0</v>
      </c>
      <c r="AC3629" s="143">
        <v>0</v>
      </c>
      <c r="AD3629" s="143">
        <v>0</v>
      </c>
      <c r="AE3629" s="313">
        <v>0</v>
      </c>
      <c r="AF3629" s="313">
        <v>0</v>
      </c>
      <c r="AG3629" s="313">
        <v>0</v>
      </c>
      <c r="AH3629" s="313">
        <v>0</v>
      </c>
      <c r="AI3629" s="348">
        <v>3</v>
      </c>
      <c r="AJ3629" s="348">
        <v>0</v>
      </c>
      <c r="AK3629" s="143">
        <v>125729.56</v>
      </c>
      <c r="AL3629" s="143">
        <v>0</v>
      </c>
      <c r="AM3629" s="143">
        <v>56648.86</v>
      </c>
      <c r="AN3629" s="143">
        <v>93005.98</v>
      </c>
      <c r="AO3629" s="335">
        <v>0</v>
      </c>
    </row>
    <row r="3630" spans="1:41">
      <c r="A3630" s="140">
        <v>29160041</v>
      </c>
      <c r="B3630" s="141">
        <v>17927740</v>
      </c>
      <c r="C3630" s="141" t="s">
        <v>161</v>
      </c>
      <c r="D3630" s="142">
        <v>0</v>
      </c>
      <c r="E3630" s="322">
        <v>0</v>
      </c>
      <c r="F3630" s="142">
        <v>0</v>
      </c>
      <c r="G3630" s="322">
        <v>0</v>
      </c>
      <c r="H3630" s="322">
        <v>0</v>
      </c>
      <c r="I3630" s="322">
        <v>0</v>
      </c>
      <c r="J3630" s="322">
        <v>0</v>
      </c>
      <c r="K3630" s="143">
        <v>0</v>
      </c>
      <c r="L3630" s="144">
        <v>12.09</v>
      </c>
      <c r="M3630" s="344">
        <f t="shared" si="56"/>
        <v>0</v>
      </c>
      <c r="N3630" s="280" t="s">
        <v>94</v>
      </c>
      <c r="O3630" s="145">
        <v>1</v>
      </c>
      <c r="P3630" s="143">
        <v>0</v>
      </c>
      <c r="Q3630" s="141" t="s">
        <v>70</v>
      </c>
      <c r="R3630" s="271">
        <v>0</v>
      </c>
      <c r="S3630" s="145">
        <v>0</v>
      </c>
      <c r="T3630" s="185">
        <v>20170331</v>
      </c>
      <c r="U3630" s="142">
        <v>0</v>
      </c>
      <c r="V3630" s="142" t="s">
        <v>161</v>
      </c>
      <c r="W3630" s="142">
        <v>0</v>
      </c>
      <c r="X3630" s="345" t="s">
        <v>41</v>
      </c>
      <c r="Y3630" s="141">
        <v>75817110</v>
      </c>
      <c r="Z3630" s="143">
        <v>0</v>
      </c>
      <c r="AA3630" s="143">
        <v>0</v>
      </c>
      <c r="AB3630" s="143">
        <v>0</v>
      </c>
      <c r="AC3630" s="143">
        <v>0</v>
      </c>
      <c r="AD3630" s="143">
        <v>0</v>
      </c>
      <c r="AE3630" s="313">
        <v>0</v>
      </c>
      <c r="AF3630" s="313">
        <v>0</v>
      </c>
      <c r="AG3630" s="313">
        <v>0</v>
      </c>
      <c r="AH3630" s="313">
        <v>0</v>
      </c>
      <c r="AI3630" s="348">
        <v>3</v>
      </c>
      <c r="AJ3630" s="348">
        <v>0</v>
      </c>
      <c r="AK3630" s="143">
        <v>0</v>
      </c>
      <c r="AL3630" s="143">
        <v>0</v>
      </c>
      <c r="AM3630" s="143">
        <v>20885.48</v>
      </c>
      <c r="AN3630" s="143">
        <v>14271.18</v>
      </c>
      <c r="AO3630" s="335">
        <v>0</v>
      </c>
    </row>
    <row r="3631" spans="1:41">
      <c r="A3631" s="140">
        <v>38725432</v>
      </c>
      <c r="B3631" s="141">
        <v>9374633</v>
      </c>
      <c r="C3631" s="141" t="s">
        <v>161</v>
      </c>
      <c r="D3631" s="142">
        <v>0</v>
      </c>
      <c r="E3631" s="322">
        <v>0</v>
      </c>
      <c r="F3631" s="142">
        <v>0</v>
      </c>
      <c r="G3631" s="322">
        <v>0</v>
      </c>
      <c r="H3631" s="322">
        <v>0</v>
      </c>
      <c r="I3631" s="322">
        <v>0</v>
      </c>
      <c r="J3631" s="322">
        <v>0</v>
      </c>
      <c r="K3631" s="143">
        <v>0</v>
      </c>
      <c r="L3631" s="144">
        <v>12.44</v>
      </c>
      <c r="M3631" s="344">
        <f t="shared" si="56"/>
        <v>0</v>
      </c>
      <c r="N3631" s="280" t="s">
        <v>94</v>
      </c>
      <c r="O3631" s="145">
        <v>1</v>
      </c>
      <c r="P3631" s="143">
        <v>0</v>
      </c>
      <c r="Q3631" s="141" t="s">
        <v>70</v>
      </c>
      <c r="R3631" s="271">
        <v>0</v>
      </c>
      <c r="S3631" s="145">
        <v>0</v>
      </c>
      <c r="T3631" s="185">
        <v>20170331</v>
      </c>
      <c r="U3631" s="142">
        <v>0</v>
      </c>
      <c r="V3631" s="142" t="s">
        <v>161</v>
      </c>
      <c r="W3631" s="142">
        <v>0</v>
      </c>
      <c r="X3631" s="345" t="s">
        <v>41</v>
      </c>
      <c r="Y3631" s="141">
        <v>75817256</v>
      </c>
      <c r="Z3631" s="143">
        <v>0</v>
      </c>
      <c r="AA3631" s="143">
        <v>0</v>
      </c>
      <c r="AB3631" s="143">
        <v>0</v>
      </c>
      <c r="AC3631" s="143">
        <v>0</v>
      </c>
      <c r="AD3631" s="143">
        <v>0</v>
      </c>
      <c r="AE3631" s="313">
        <v>0</v>
      </c>
      <c r="AF3631" s="313">
        <v>0</v>
      </c>
      <c r="AG3631" s="313">
        <v>0</v>
      </c>
      <c r="AH3631" s="313">
        <v>0</v>
      </c>
      <c r="AI3631" s="348">
        <v>3</v>
      </c>
      <c r="AJ3631" s="348">
        <v>0</v>
      </c>
      <c r="AK3631" s="143">
        <v>0</v>
      </c>
      <c r="AL3631" s="143">
        <v>0</v>
      </c>
      <c r="AM3631" s="143">
        <v>23037.71</v>
      </c>
      <c r="AN3631" s="143">
        <v>54535.19</v>
      </c>
      <c r="AO3631" s="335">
        <v>0</v>
      </c>
    </row>
    <row r="3632" spans="1:41">
      <c r="A3632" s="140">
        <v>27060669</v>
      </c>
      <c r="B3632" s="141">
        <v>34190737</v>
      </c>
      <c r="C3632" s="141" t="s">
        <v>161</v>
      </c>
      <c r="D3632" s="142">
        <v>143114.56</v>
      </c>
      <c r="E3632" s="313">
        <v>-3643.64</v>
      </c>
      <c r="F3632" s="142">
        <v>139470.92000000001</v>
      </c>
      <c r="G3632" s="313">
        <v>-1520.59</v>
      </c>
      <c r="H3632" s="313">
        <v>0</v>
      </c>
      <c r="I3632" s="313">
        <v>-280.92</v>
      </c>
      <c r="J3632" s="313">
        <v>-5445.15</v>
      </c>
      <c r="K3632" s="143">
        <v>0</v>
      </c>
      <c r="L3632" s="144">
        <v>12.75</v>
      </c>
      <c r="M3632" s="344">
        <f t="shared" si="56"/>
        <v>149.07766666666666</v>
      </c>
      <c r="N3632" s="280" t="s">
        <v>162</v>
      </c>
      <c r="O3632" s="145">
        <v>0</v>
      </c>
      <c r="P3632" s="143">
        <v>139470.92000000001</v>
      </c>
      <c r="Q3632" s="141" t="s">
        <v>70</v>
      </c>
      <c r="R3632" s="271">
        <v>0</v>
      </c>
      <c r="S3632" s="145">
        <v>0</v>
      </c>
      <c r="T3632" s="185">
        <v>20170331</v>
      </c>
      <c r="U3632" s="142">
        <v>0</v>
      </c>
      <c r="V3632" s="142" t="s">
        <v>161</v>
      </c>
      <c r="W3632" s="142">
        <v>0</v>
      </c>
      <c r="X3632" s="345" t="s">
        <v>41</v>
      </c>
      <c r="Y3632" s="141">
        <v>75838485</v>
      </c>
      <c r="Z3632" s="143">
        <v>0</v>
      </c>
      <c r="AA3632" s="143">
        <v>0</v>
      </c>
      <c r="AB3632" s="143">
        <v>0</v>
      </c>
      <c r="AC3632" s="143">
        <v>0</v>
      </c>
      <c r="AD3632" s="143">
        <v>0</v>
      </c>
      <c r="AE3632" s="313">
        <v>0</v>
      </c>
      <c r="AF3632" s="313">
        <v>0</v>
      </c>
      <c r="AG3632" s="313">
        <v>0</v>
      </c>
      <c r="AH3632" s="313">
        <v>0</v>
      </c>
      <c r="AI3632" s="348">
        <v>3</v>
      </c>
      <c r="AJ3632" s="348">
        <v>72</v>
      </c>
      <c r="AK3632" s="143">
        <v>15961.13</v>
      </c>
      <c r="AL3632" s="143">
        <v>0</v>
      </c>
      <c r="AM3632" s="143">
        <v>32120.52</v>
      </c>
      <c r="AN3632" s="143">
        <v>45411.519999999997</v>
      </c>
      <c r="AO3632" s="335">
        <v>0</v>
      </c>
    </row>
    <row r="3633" spans="1:41">
      <c r="A3633" s="140">
        <v>41039506</v>
      </c>
      <c r="B3633" s="141">
        <v>39298255</v>
      </c>
      <c r="C3633" s="141" t="s">
        <v>161</v>
      </c>
      <c r="D3633" s="142">
        <v>525737.48</v>
      </c>
      <c r="E3633" s="313">
        <v>-7262.34</v>
      </c>
      <c r="F3633" s="142">
        <v>518475.14</v>
      </c>
      <c r="G3633" s="313">
        <v>-5331.85</v>
      </c>
      <c r="H3633" s="313">
        <v>0</v>
      </c>
      <c r="I3633" s="313">
        <v>-805.81</v>
      </c>
      <c r="J3633" s="313">
        <v>-13400</v>
      </c>
      <c r="K3633" s="143">
        <v>-43.04</v>
      </c>
      <c r="L3633" s="144">
        <v>12.17</v>
      </c>
      <c r="M3633" s="344">
        <f t="shared" si="56"/>
        <v>547.64320833333329</v>
      </c>
      <c r="N3633" s="280" t="s">
        <v>162</v>
      </c>
      <c r="O3633" s="145">
        <v>0</v>
      </c>
      <c r="P3633" s="143">
        <v>518475.14</v>
      </c>
      <c r="Q3633" s="141" t="s">
        <v>70</v>
      </c>
      <c r="R3633" s="271">
        <v>0</v>
      </c>
      <c r="S3633" s="145">
        <v>0</v>
      </c>
      <c r="T3633" s="185">
        <v>20170331</v>
      </c>
      <c r="U3633" s="142">
        <v>0</v>
      </c>
      <c r="V3633" s="142" t="s">
        <v>161</v>
      </c>
      <c r="W3633" s="142">
        <v>0</v>
      </c>
      <c r="X3633" s="345" t="s">
        <v>41</v>
      </c>
      <c r="Y3633" s="141">
        <v>75864026</v>
      </c>
      <c r="Z3633" s="143">
        <v>0</v>
      </c>
      <c r="AA3633" s="143">
        <v>0</v>
      </c>
      <c r="AB3633" s="143">
        <v>0</v>
      </c>
      <c r="AC3633" s="143">
        <v>0</v>
      </c>
      <c r="AD3633" s="143">
        <v>0</v>
      </c>
      <c r="AE3633" s="313">
        <v>0</v>
      </c>
      <c r="AF3633" s="313">
        <v>0</v>
      </c>
      <c r="AG3633" s="313">
        <v>0</v>
      </c>
      <c r="AH3633" s="313">
        <v>0</v>
      </c>
      <c r="AI3633" s="348">
        <v>3</v>
      </c>
      <c r="AJ3633" s="348">
        <v>61</v>
      </c>
      <c r="AK3633" s="143">
        <v>130356.3</v>
      </c>
      <c r="AL3633" s="143">
        <v>0</v>
      </c>
      <c r="AM3633" s="143">
        <v>56909.760000000002</v>
      </c>
      <c r="AN3633" s="143">
        <v>105129.14</v>
      </c>
      <c r="AO3633" s="335">
        <v>0</v>
      </c>
    </row>
    <row r="3634" spans="1:41">
      <c r="A3634" s="140">
        <v>42508663</v>
      </c>
      <c r="B3634" s="141">
        <v>75991417</v>
      </c>
      <c r="C3634" s="141" t="s">
        <v>161</v>
      </c>
      <c r="D3634" s="142">
        <v>337628.06</v>
      </c>
      <c r="E3634" s="322">
        <v>-3797.8</v>
      </c>
      <c r="F3634" s="142">
        <v>333102.94</v>
      </c>
      <c r="G3634" s="322">
        <v>-2621.1</v>
      </c>
      <c r="H3634" s="322">
        <v>0</v>
      </c>
      <c r="I3634" s="322">
        <v>-547.03</v>
      </c>
      <c r="J3634" s="322">
        <v>-6965.93</v>
      </c>
      <c r="K3634" s="143">
        <v>0</v>
      </c>
      <c r="L3634" s="144">
        <v>11.1</v>
      </c>
      <c r="M3634" s="344">
        <f t="shared" si="56"/>
        <v>351.6958958333334</v>
      </c>
      <c r="N3634" s="280" t="s">
        <v>162</v>
      </c>
      <c r="O3634" s="145">
        <v>0</v>
      </c>
      <c r="P3634" s="143">
        <v>333102.94</v>
      </c>
      <c r="Q3634" s="141" t="s">
        <v>70</v>
      </c>
      <c r="R3634" s="271">
        <v>0</v>
      </c>
      <c r="S3634" s="145">
        <v>0</v>
      </c>
      <c r="T3634" s="185">
        <v>20170331</v>
      </c>
      <c r="U3634" s="142">
        <v>0</v>
      </c>
      <c r="V3634" s="143" t="s">
        <v>161</v>
      </c>
      <c r="W3634" s="142">
        <v>0</v>
      </c>
      <c r="X3634" s="345" t="s">
        <v>41</v>
      </c>
      <c r="Y3634" s="141">
        <v>75873069</v>
      </c>
      <c r="Z3634" s="143">
        <v>0</v>
      </c>
      <c r="AA3634" s="143">
        <v>0</v>
      </c>
      <c r="AB3634" s="143">
        <v>0</v>
      </c>
      <c r="AC3634" s="143">
        <v>0</v>
      </c>
      <c r="AD3634" s="143">
        <v>0</v>
      </c>
      <c r="AE3634" s="313">
        <v>0</v>
      </c>
      <c r="AF3634" s="313">
        <v>727.32</v>
      </c>
      <c r="AG3634" s="313">
        <v>501.96</v>
      </c>
      <c r="AH3634" s="313">
        <v>0</v>
      </c>
      <c r="AI3634" s="348">
        <v>4</v>
      </c>
      <c r="AJ3634" s="348">
        <v>58</v>
      </c>
      <c r="AK3634" s="143">
        <v>0</v>
      </c>
      <c r="AL3634" s="143">
        <v>0</v>
      </c>
      <c r="AM3634" s="143">
        <v>38077.99</v>
      </c>
      <c r="AN3634" s="143">
        <v>50404.6</v>
      </c>
      <c r="AO3634" s="335">
        <v>0</v>
      </c>
    </row>
    <row r="3635" spans="1:41">
      <c r="A3635" s="140">
        <v>38469467</v>
      </c>
      <c r="B3635" s="141">
        <v>9010501</v>
      </c>
      <c r="C3635" s="141" t="s">
        <v>161</v>
      </c>
      <c r="D3635" s="142">
        <v>0</v>
      </c>
      <c r="E3635" s="322">
        <v>0</v>
      </c>
      <c r="F3635" s="142">
        <v>0</v>
      </c>
      <c r="G3635" s="322">
        <v>0</v>
      </c>
      <c r="H3635" s="322">
        <v>0</v>
      </c>
      <c r="I3635" s="322">
        <v>0</v>
      </c>
      <c r="J3635" s="322">
        <v>0</v>
      </c>
      <c r="K3635" s="143">
        <v>0</v>
      </c>
      <c r="L3635" s="144">
        <v>12.17</v>
      </c>
      <c r="M3635" s="344">
        <f t="shared" si="56"/>
        <v>0</v>
      </c>
      <c r="N3635" s="280" t="s">
        <v>94</v>
      </c>
      <c r="O3635" s="145">
        <v>1</v>
      </c>
      <c r="P3635" s="143">
        <v>0</v>
      </c>
      <c r="Q3635" s="141" t="s">
        <v>70</v>
      </c>
      <c r="R3635" s="271">
        <v>0</v>
      </c>
      <c r="S3635" s="145">
        <v>0</v>
      </c>
      <c r="T3635" s="185">
        <v>20170331</v>
      </c>
      <c r="U3635" s="142">
        <v>0</v>
      </c>
      <c r="V3635" s="142" t="s">
        <v>161</v>
      </c>
      <c r="W3635" s="142">
        <v>0</v>
      </c>
      <c r="X3635" s="345" t="s">
        <v>41</v>
      </c>
      <c r="Y3635" s="141">
        <v>75919828</v>
      </c>
      <c r="Z3635" s="143">
        <v>0</v>
      </c>
      <c r="AA3635" s="143">
        <v>0</v>
      </c>
      <c r="AB3635" s="143">
        <v>0</v>
      </c>
      <c r="AC3635" s="143">
        <v>0</v>
      </c>
      <c r="AD3635" s="143">
        <v>0</v>
      </c>
      <c r="AE3635" s="313">
        <v>0</v>
      </c>
      <c r="AF3635" s="313">
        <v>0</v>
      </c>
      <c r="AG3635" s="313">
        <v>0</v>
      </c>
      <c r="AH3635" s="313">
        <v>0</v>
      </c>
      <c r="AI3635" s="348">
        <v>3</v>
      </c>
      <c r="AJ3635" s="348">
        <v>0</v>
      </c>
      <c r="AK3635" s="143">
        <v>0</v>
      </c>
      <c r="AL3635" s="143">
        <v>0</v>
      </c>
      <c r="AM3635" s="143">
        <v>6864.9</v>
      </c>
      <c r="AN3635" s="143">
        <v>19502.14</v>
      </c>
      <c r="AO3635" s="335">
        <v>0</v>
      </c>
    </row>
    <row r="3636" spans="1:41">
      <c r="A3636" s="140">
        <v>37475957</v>
      </c>
      <c r="B3636" s="141">
        <v>13971237</v>
      </c>
      <c r="C3636" s="141" t="s">
        <v>161</v>
      </c>
      <c r="D3636" s="142">
        <v>0</v>
      </c>
      <c r="E3636" s="322">
        <v>0</v>
      </c>
      <c r="F3636" s="142">
        <v>0</v>
      </c>
      <c r="G3636" s="322">
        <v>0</v>
      </c>
      <c r="H3636" s="322">
        <v>0</v>
      </c>
      <c r="I3636" s="322">
        <v>0</v>
      </c>
      <c r="J3636" s="322">
        <v>0</v>
      </c>
      <c r="K3636" s="143">
        <v>0</v>
      </c>
      <c r="L3636" s="144">
        <v>11.1</v>
      </c>
      <c r="M3636" s="344">
        <f t="shared" si="56"/>
        <v>0</v>
      </c>
      <c r="N3636" s="280" t="s">
        <v>94</v>
      </c>
      <c r="O3636" s="145">
        <v>0</v>
      </c>
      <c r="P3636" s="143">
        <v>0</v>
      </c>
      <c r="Q3636" s="141" t="s">
        <v>70</v>
      </c>
      <c r="R3636" s="271">
        <v>0</v>
      </c>
      <c r="S3636" s="145">
        <v>0</v>
      </c>
      <c r="T3636" s="185">
        <v>20170331</v>
      </c>
      <c r="U3636" s="142">
        <v>0</v>
      </c>
      <c r="V3636" s="142" t="s">
        <v>161</v>
      </c>
      <c r="W3636" s="142">
        <v>0</v>
      </c>
      <c r="X3636" s="345" t="s">
        <v>41</v>
      </c>
      <c r="Y3636" s="141">
        <v>75948965</v>
      </c>
      <c r="Z3636" s="143">
        <v>0</v>
      </c>
      <c r="AA3636" s="143">
        <v>0</v>
      </c>
      <c r="AB3636" s="143">
        <v>0</v>
      </c>
      <c r="AC3636" s="143">
        <v>0</v>
      </c>
      <c r="AD3636" s="143">
        <v>0</v>
      </c>
      <c r="AE3636" s="313">
        <v>0</v>
      </c>
      <c r="AF3636" s="313">
        <v>0</v>
      </c>
      <c r="AG3636" s="313">
        <v>0</v>
      </c>
      <c r="AH3636" s="313">
        <v>0</v>
      </c>
      <c r="AI3636" s="348">
        <v>3</v>
      </c>
      <c r="AJ3636" s="348">
        <v>0</v>
      </c>
      <c r="AK3636" s="143">
        <v>46079.68</v>
      </c>
      <c r="AL3636" s="143">
        <v>0</v>
      </c>
      <c r="AM3636" s="143">
        <v>18277.62</v>
      </c>
      <c r="AN3636" s="143">
        <v>33950.620000000003</v>
      </c>
      <c r="AO3636" s="335">
        <v>0</v>
      </c>
    </row>
    <row r="3637" spans="1:41">
      <c r="A3637" s="140">
        <v>38156870</v>
      </c>
      <c r="B3637" s="141">
        <v>33788544</v>
      </c>
      <c r="C3637" s="141" t="s">
        <v>161</v>
      </c>
      <c r="D3637" s="142">
        <v>367271.94</v>
      </c>
      <c r="E3637" s="322">
        <v>-5848.3</v>
      </c>
      <c r="F3637" s="142">
        <v>361423.64</v>
      </c>
      <c r="G3637" s="322">
        <v>-3409.51</v>
      </c>
      <c r="H3637" s="322">
        <v>0</v>
      </c>
      <c r="I3637" s="322">
        <v>-657.09</v>
      </c>
      <c r="J3637" s="322">
        <v>-9914.9</v>
      </c>
      <c r="K3637" s="143">
        <v>0</v>
      </c>
      <c r="L3637" s="144">
        <v>11.14</v>
      </c>
      <c r="M3637" s="344">
        <f t="shared" si="56"/>
        <v>382.57493750000003</v>
      </c>
      <c r="N3637" s="280" t="s">
        <v>162</v>
      </c>
      <c r="O3637" s="145">
        <v>0</v>
      </c>
      <c r="P3637" s="143">
        <v>361423.61</v>
      </c>
      <c r="Q3637" s="141" t="s">
        <v>71</v>
      </c>
      <c r="R3637" s="271">
        <v>20170331</v>
      </c>
      <c r="S3637" s="145">
        <v>1</v>
      </c>
      <c r="T3637" s="185">
        <v>20170331</v>
      </c>
      <c r="U3637" s="142">
        <v>0</v>
      </c>
      <c r="V3637" s="142" t="s">
        <v>161</v>
      </c>
      <c r="W3637" s="142">
        <v>0</v>
      </c>
      <c r="X3637" s="345" t="s">
        <v>41</v>
      </c>
      <c r="Y3637" s="141">
        <v>75952075</v>
      </c>
      <c r="Z3637" s="143">
        <v>0</v>
      </c>
      <c r="AA3637" s="143">
        <v>0</v>
      </c>
      <c r="AB3637" s="143">
        <v>0</v>
      </c>
      <c r="AC3637" s="143">
        <v>0</v>
      </c>
      <c r="AD3637" s="143">
        <v>0</v>
      </c>
      <c r="AE3637" s="313">
        <v>0</v>
      </c>
      <c r="AF3637" s="313">
        <v>0</v>
      </c>
      <c r="AG3637" s="313">
        <v>0</v>
      </c>
      <c r="AH3637" s="313">
        <v>0</v>
      </c>
      <c r="AI3637" s="348">
        <v>3</v>
      </c>
      <c r="AJ3637" s="348">
        <v>0</v>
      </c>
      <c r="AK3637" s="143">
        <v>16446.490000000002</v>
      </c>
      <c r="AL3637" s="143">
        <v>0</v>
      </c>
      <c r="AM3637" s="143">
        <v>28951.29</v>
      </c>
      <c r="AN3637" s="143">
        <v>46178.43</v>
      </c>
      <c r="AO3637" s="335">
        <v>0</v>
      </c>
    </row>
    <row r="3638" spans="1:41">
      <c r="A3638" s="140">
        <v>39128114</v>
      </c>
      <c r="B3638" s="141">
        <v>38789406</v>
      </c>
      <c r="C3638" s="141" t="s">
        <v>161</v>
      </c>
      <c r="D3638" s="142">
        <v>244523.72</v>
      </c>
      <c r="E3638" s="322">
        <v>0</v>
      </c>
      <c r="F3638" s="142">
        <v>244523.72</v>
      </c>
      <c r="G3638" s="322">
        <v>0</v>
      </c>
      <c r="H3638" s="322">
        <v>0</v>
      </c>
      <c r="I3638" s="322">
        <v>0</v>
      </c>
      <c r="J3638" s="322">
        <v>0</v>
      </c>
      <c r="K3638" s="143">
        <v>0</v>
      </c>
      <c r="L3638" s="144">
        <v>11.1</v>
      </c>
      <c r="M3638" s="344">
        <f t="shared" si="56"/>
        <v>254.71220833333336</v>
      </c>
      <c r="N3638" s="280" t="s">
        <v>162</v>
      </c>
      <c r="O3638" s="145">
        <v>1</v>
      </c>
      <c r="P3638" s="143">
        <v>172740.54</v>
      </c>
      <c r="Q3638" s="141" t="s">
        <v>77</v>
      </c>
      <c r="R3638" s="271">
        <v>20140901</v>
      </c>
      <c r="S3638" s="145">
        <v>32</v>
      </c>
      <c r="T3638" s="185">
        <v>20170331</v>
      </c>
      <c r="U3638" s="142">
        <v>0</v>
      </c>
      <c r="V3638" s="142" t="s">
        <v>161</v>
      </c>
      <c r="W3638" s="142">
        <v>0</v>
      </c>
      <c r="X3638" s="345" t="s">
        <v>41</v>
      </c>
      <c r="Y3638" s="141">
        <v>75985960</v>
      </c>
      <c r="Z3638" s="143">
        <v>0</v>
      </c>
      <c r="AA3638" s="143">
        <v>0</v>
      </c>
      <c r="AB3638" s="143">
        <v>0</v>
      </c>
      <c r="AC3638" s="143">
        <v>0</v>
      </c>
      <c r="AD3638" s="143">
        <v>0</v>
      </c>
      <c r="AE3638" s="313">
        <v>0</v>
      </c>
      <c r="AF3638" s="313">
        <v>0</v>
      </c>
      <c r="AG3638" s="313">
        <v>0</v>
      </c>
      <c r="AH3638" s="313">
        <v>0</v>
      </c>
      <c r="AI3638" s="348">
        <v>3</v>
      </c>
      <c r="AJ3638" s="348">
        <v>0</v>
      </c>
      <c r="AK3638" s="143">
        <v>0</v>
      </c>
      <c r="AL3638" s="143">
        <v>0</v>
      </c>
      <c r="AM3638" s="143">
        <v>16437.82</v>
      </c>
      <c r="AN3638" s="143">
        <v>27765.4</v>
      </c>
      <c r="AO3638" s="335">
        <v>0</v>
      </c>
    </row>
    <row r="3639" spans="1:41">
      <c r="A3639" s="140">
        <v>42554578</v>
      </c>
      <c r="B3639" s="141">
        <v>30140585</v>
      </c>
      <c r="C3639" s="141" t="s">
        <v>161</v>
      </c>
      <c r="D3639" s="142">
        <v>0</v>
      </c>
      <c r="E3639" s="313">
        <v>0</v>
      </c>
      <c r="F3639" s="142">
        <v>0</v>
      </c>
      <c r="G3639" s="313">
        <v>0</v>
      </c>
      <c r="H3639" s="313">
        <v>0</v>
      </c>
      <c r="I3639" s="313">
        <v>0</v>
      </c>
      <c r="J3639" s="313">
        <v>0</v>
      </c>
      <c r="K3639" s="143">
        <v>0</v>
      </c>
      <c r="L3639" s="144">
        <v>11.1</v>
      </c>
      <c r="M3639" s="344">
        <f t="shared" si="56"/>
        <v>0</v>
      </c>
      <c r="N3639" s="280" t="s">
        <v>94</v>
      </c>
      <c r="O3639" s="145">
        <v>0</v>
      </c>
      <c r="P3639" s="143">
        <v>0</v>
      </c>
      <c r="Q3639" s="141" t="s">
        <v>70</v>
      </c>
      <c r="R3639" s="271">
        <v>0</v>
      </c>
      <c r="S3639" s="145">
        <v>0</v>
      </c>
      <c r="T3639" s="185">
        <v>20170331</v>
      </c>
      <c r="U3639" s="142">
        <v>0</v>
      </c>
      <c r="V3639" s="142" t="s">
        <v>161</v>
      </c>
      <c r="W3639" s="142">
        <v>0</v>
      </c>
      <c r="X3639" s="345" t="s">
        <v>41</v>
      </c>
      <c r="Y3639" s="141">
        <v>75985975</v>
      </c>
      <c r="Z3639" s="143">
        <v>0</v>
      </c>
      <c r="AA3639" s="143">
        <v>0</v>
      </c>
      <c r="AB3639" s="143">
        <v>0</v>
      </c>
      <c r="AC3639" s="143">
        <v>0</v>
      </c>
      <c r="AD3639" s="143">
        <v>0</v>
      </c>
      <c r="AE3639" s="313">
        <v>0</v>
      </c>
      <c r="AF3639" s="313">
        <v>0</v>
      </c>
      <c r="AG3639" s="313">
        <v>0</v>
      </c>
      <c r="AH3639" s="313">
        <v>0</v>
      </c>
      <c r="AI3639" s="348">
        <v>3</v>
      </c>
      <c r="AJ3639" s="348">
        <v>0</v>
      </c>
      <c r="AK3639" s="143">
        <v>0</v>
      </c>
      <c r="AL3639" s="143">
        <v>0</v>
      </c>
      <c r="AM3639" s="143">
        <v>6123.07</v>
      </c>
      <c r="AN3639" s="143">
        <v>13782.36</v>
      </c>
      <c r="AO3639" s="335">
        <v>0</v>
      </c>
    </row>
    <row r="3640" spans="1:41">
      <c r="A3640" s="140">
        <v>46605751</v>
      </c>
      <c r="B3640" s="141">
        <v>22634222</v>
      </c>
      <c r="C3640" s="141" t="s">
        <v>161</v>
      </c>
      <c r="D3640" s="142">
        <v>227540.83</v>
      </c>
      <c r="E3640" s="322">
        <v>-2763.85</v>
      </c>
      <c r="F3640" s="142">
        <v>224776.98</v>
      </c>
      <c r="G3640" s="322">
        <v>-2180.6</v>
      </c>
      <c r="H3640" s="322">
        <v>0</v>
      </c>
      <c r="I3640" s="322">
        <v>-364.89</v>
      </c>
      <c r="J3640" s="322">
        <v>-5309.34</v>
      </c>
      <c r="K3640" s="143">
        <v>0</v>
      </c>
      <c r="L3640" s="144">
        <v>11.5</v>
      </c>
      <c r="M3640" s="344">
        <f t="shared" si="56"/>
        <v>237.02169791666665</v>
      </c>
      <c r="N3640" s="280" t="s">
        <v>162</v>
      </c>
      <c r="O3640" s="145">
        <v>0</v>
      </c>
      <c r="P3640" s="143">
        <v>224776.98</v>
      </c>
      <c r="Q3640" s="141" t="s">
        <v>70</v>
      </c>
      <c r="R3640" s="271">
        <v>0</v>
      </c>
      <c r="S3640" s="145">
        <v>0</v>
      </c>
      <c r="T3640" s="185">
        <v>20170331</v>
      </c>
      <c r="U3640" s="142">
        <v>0</v>
      </c>
      <c r="V3640" s="142" t="s">
        <v>161</v>
      </c>
      <c r="W3640" s="142">
        <v>0</v>
      </c>
      <c r="X3640" s="345" t="s">
        <v>41</v>
      </c>
      <c r="Y3640" s="141">
        <v>75986203</v>
      </c>
      <c r="Z3640" s="143">
        <v>0</v>
      </c>
      <c r="AA3640" s="143">
        <v>0</v>
      </c>
      <c r="AB3640" s="143">
        <v>0</v>
      </c>
      <c r="AC3640" s="143">
        <v>0</v>
      </c>
      <c r="AD3640" s="143">
        <v>0</v>
      </c>
      <c r="AE3640" s="313">
        <v>0</v>
      </c>
      <c r="AF3640" s="313">
        <v>0</v>
      </c>
      <c r="AG3640" s="313">
        <v>0</v>
      </c>
      <c r="AH3640" s="313">
        <v>0</v>
      </c>
      <c r="AI3640" s="348">
        <v>3</v>
      </c>
      <c r="AJ3640" s="348">
        <v>70</v>
      </c>
      <c r="AK3640" s="143">
        <v>51770.26</v>
      </c>
      <c r="AL3640" s="143">
        <v>0</v>
      </c>
      <c r="AM3640" s="143">
        <v>28872.78</v>
      </c>
      <c r="AN3640" s="143">
        <v>47197.79</v>
      </c>
      <c r="AO3640" s="335">
        <v>0</v>
      </c>
    </row>
    <row r="3641" spans="1:41">
      <c r="A3641" s="140">
        <v>43053977</v>
      </c>
      <c r="B3641" s="141">
        <v>21978088</v>
      </c>
      <c r="C3641" s="141" t="s">
        <v>161</v>
      </c>
      <c r="D3641" s="142">
        <v>0</v>
      </c>
      <c r="E3641" s="322">
        <v>0</v>
      </c>
      <c r="F3641" s="142">
        <v>0</v>
      </c>
      <c r="G3641" s="322">
        <v>0</v>
      </c>
      <c r="H3641" s="322">
        <v>0</v>
      </c>
      <c r="I3641" s="322">
        <v>0</v>
      </c>
      <c r="J3641" s="322">
        <v>0</v>
      </c>
      <c r="K3641" s="143">
        <v>0</v>
      </c>
      <c r="L3641" s="144">
        <v>12.7</v>
      </c>
      <c r="M3641" s="344">
        <f t="shared" si="56"/>
        <v>0</v>
      </c>
      <c r="N3641" s="280" t="s">
        <v>94</v>
      </c>
      <c r="O3641" s="145">
        <v>0</v>
      </c>
      <c r="P3641" s="143">
        <v>0</v>
      </c>
      <c r="Q3641" s="141" t="s">
        <v>70</v>
      </c>
      <c r="R3641" s="271">
        <v>0</v>
      </c>
      <c r="S3641" s="145">
        <v>0</v>
      </c>
      <c r="T3641" s="185">
        <v>20170331</v>
      </c>
      <c r="U3641" s="142">
        <v>0</v>
      </c>
      <c r="V3641" s="142" t="s">
        <v>161</v>
      </c>
      <c r="W3641" s="142">
        <v>0</v>
      </c>
      <c r="X3641" s="345" t="s">
        <v>41</v>
      </c>
      <c r="Y3641" s="141">
        <v>75989457</v>
      </c>
      <c r="Z3641" s="143">
        <v>0</v>
      </c>
      <c r="AA3641" s="143">
        <v>0</v>
      </c>
      <c r="AB3641" s="143">
        <v>0</v>
      </c>
      <c r="AC3641" s="143">
        <v>0</v>
      </c>
      <c r="AD3641" s="143">
        <v>0</v>
      </c>
      <c r="AE3641" s="313">
        <v>0</v>
      </c>
      <c r="AF3641" s="313">
        <v>0</v>
      </c>
      <c r="AG3641" s="313">
        <v>0</v>
      </c>
      <c r="AH3641" s="313">
        <v>0</v>
      </c>
      <c r="AI3641" s="348">
        <v>4</v>
      </c>
      <c r="AJ3641" s="348">
        <v>0</v>
      </c>
      <c r="AK3641" s="143">
        <v>0</v>
      </c>
      <c r="AL3641" s="143">
        <v>0</v>
      </c>
      <c r="AM3641" s="143">
        <v>15161.1</v>
      </c>
      <c r="AN3641" s="143">
        <v>1611.26</v>
      </c>
      <c r="AO3641" s="335">
        <v>0</v>
      </c>
    </row>
    <row r="3642" spans="1:41" ht="12.75" customHeight="1">
      <c r="A3642" s="140">
        <v>42077379</v>
      </c>
      <c r="B3642" s="141">
        <v>36504491</v>
      </c>
      <c r="C3642" s="141" t="s">
        <v>161</v>
      </c>
      <c r="D3642" s="142">
        <v>140050.82</v>
      </c>
      <c r="E3642" s="322">
        <v>0</v>
      </c>
      <c r="F3642" s="142">
        <v>140050.82</v>
      </c>
      <c r="G3642" s="322">
        <v>0</v>
      </c>
      <c r="H3642" s="322">
        <v>0</v>
      </c>
      <c r="I3642" s="322">
        <v>0</v>
      </c>
      <c r="J3642" s="322">
        <v>0</v>
      </c>
      <c r="K3642" s="143">
        <v>0</v>
      </c>
      <c r="L3642" s="144">
        <v>11.11</v>
      </c>
      <c r="M3642" s="344">
        <f t="shared" si="56"/>
        <v>145.88627083333336</v>
      </c>
      <c r="N3642" s="280" t="s">
        <v>162</v>
      </c>
      <c r="O3642" s="145">
        <v>0</v>
      </c>
      <c r="P3642" s="143">
        <v>138131.16</v>
      </c>
      <c r="Q3642" s="141" t="s">
        <v>71</v>
      </c>
      <c r="R3642" s="271">
        <v>20170331</v>
      </c>
      <c r="S3642" s="145">
        <v>1</v>
      </c>
      <c r="T3642" s="185">
        <v>20170331</v>
      </c>
      <c r="U3642" s="142">
        <v>0</v>
      </c>
      <c r="V3642" s="142" t="s">
        <v>161</v>
      </c>
      <c r="W3642" s="142">
        <v>0</v>
      </c>
      <c r="X3642" s="345" t="s">
        <v>41</v>
      </c>
      <c r="Y3642" s="141">
        <v>75991006</v>
      </c>
      <c r="Z3642" s="143">
        <v>0</v>
      </c>
      <c r="AA3642" s="143">
        <v>0</v>
      </c>
      <c r="AB3642" s="143">
        <v>0</v>
      </c>
      <c r="AC3642" s="143">
        <v>0</v>
      </c>
      <c r="AD3642" s="143">
        <v>0</v>
      </c>
      <c r="AE3642" s="313">
        <v>0</v>
      </c>
      <c r="AF3642" s="313">
        <v>0</v>
      </c>
      <c r="AG3642" s="313">
        <v>0</v>
      </c>
      <c r="AH3642" s="313">
        <v>0</v>
      </c>
      <c r="AI3642" s="348">
        <v>3</v>
      </c>
      <c r="AJ3642" s="348">
        <v>62</v>
      </c>
      <c r="AK3642" s="143">
        <v>29864.9</v>
      </c>
      <c r="AL3642" s="143">
        <v>0</v>
      </c>
      <c r="AM3642" s="143">
        <v>50189.87</v>
      </c>
      <c r="AN3642" s="143">
        <v>71654.53</v>
      </c>
      <c r="AO3642" s="335">
        <v>0</v>
      </c>
    </row>
    <row r="3643" spans="1:41">
      <c r="A3643" s="140">
        <v>43718940</v>
      </c>
      <c r="B3643" s="141">
        <v>16180508</v>
      </c>
      <c r="C3643" s="141" t="s">
        <v>161</v>
      </c>
      <c r="D3643" s="142">
        <v>0</v>
      </c>
      <c r="E3643" s="322">
        <v>0</v>
      </c>
      <c r="F3643" s="142">
        <v>0</v>
      </c>
      <c r="G3643" s="322">
        <v>0</v>
      </c>
      <c r="H3643" s="322">
        <v>0</v>
      </c>
      <c r="I3643" s="322">
        <v>0</v>
      </c>
      <c r="J3643" s="322">
        <v>0</v>
      </c>
      <c r="K3643" s="143">
        <v>0</v>
      </c>
      <c r="L3643" s="144">
        <v>11.1</v>
      </c>
      <c r="M3643" s="344">
        <f t="shared" si="56"/>
        <v>0</v>
      </c>
      <c r="N3643" s="280" t="s">
        <v>94</v>
      </c>
      <c r="O3643" s="145">
        <v>1</v>
      </c>
      <c r="P3643" s="143">
        <v>0</v>
      </c>
      <c r="Q3643" s="141" t="s">
        <v>70</v>
      </c>
      <c r="R3643" s="271">
        <v>0</v>
      </c>
      <c r="S3643" s="145">
        <v>0</v>
      </c>
      <c r="T3643" s="185">
        <v>20170331</v>
      </c>
      <c r="U3643" s="142">
        <v>0</v>
      </c>
      <c r="V3643" s="142" t="s">
        <v>161</v>
      </c>
      <c r="W3643" s="142">
        <v>0</v>
      </c>
      <c r="X3643" s="345" t="s">
        <v>41</v>
      </c>
      <c r="Y3643" s="141">
        <v>75991417</v>
      </c>
      <c r="Z3643" s="143">
        <v>0</v>
      </c>
      <c r="AA3643" s="143">
        <v>0</v>
      </c>
      <c r="AB3643" s="143">
        <v>0</v>
      </c>
      <c r="AC3643" s="143">
        <v>0</v>
      </c>
      <c r="AD3643" s="143">
        <v>0</v>
      </c>
      <c r="AE3643" s="313">
        <v>0</v>
      </c>
      <c r="AF3643" s="313">
        <v>0</v>
      </c>
      <c r="AG3643" s="313">
        <v>0</v>
      </c>
      <c r="AH3643" s="313">
        <v>0</v>
      </c>
      <c r="AI3643" s="348">
        <v>3</v>
      </c>
      <c r="AJ3643" s="348">
        <v>0</v>
      </c>
      <c r="AK3643" s="143">
        <v>0</v>
      </c>
      <c r="AL3643" s="143">
        <v>0</v>
      </c>
      <c r="AM3643" s="143">
        <v>8333.57</v>
      </c>
      <c r="AN3643" s="143">
        <v>20437.59</v>
      </c>
      <c r="AO3643" s="335">
        <v>0</v>
      </c>
    </row>
    <row r="3644" spans="1:41">
      <c r="A3644" s="140">
        <v>27937155</v>
      </c>
      <c r="B3644" s="141">
        <v>33436839</v>
      </c>
      <c r="C3644" s="141" t="s">
        <v>161</v>
      </c>
      <c r="D3644" s="142">
        <v>0</v>
      </c>
      <c r="E3644" s="313">
        <v>0</v>
      </c>
      <c r="F3644" s="142">
        <v>0</v>
      </c>
      <c r="G3644" s="313">
        <v>0</v>
      </c>
      <c r="H3644" s="313">
        <v>0</v>
      </c>
      <c r="I3644" s="313">
        <v>0</v>
      </c>
      <c r="J3644" s="313">
        <v>0</v>
      </c>
      <c r="K3644" s="143">
        <v>0</v>
      </c>
      <c r="L3644" s="144">
        <v>11.95</v>
      </c>
      <c r="M3644" s="344">
        <f t="shared" si="56"/>
        <v>0</v>
      </c>
      <c r="N3644" s="280" t="s">
        <v>94</v>
      </c>
      <c r="O3644" s="145">
        <v>0</v>
      </c>
      <c r="P3644" s="143">
        <v>0</v>
      </c>
      <c r="Q3644" s="141" t="s">
        <v>70</v>
      </c>
      <c r="R3644" s="271">
        <v>0</v>
      </c>
      <c r="S3644" s="145">
        <v>0</v>
      </c>
      <c r="T3644" s="185">
        <v>20170331</v>
      </c>
      <c r="U3644" s="142">
        <v>0</v>
      </c>
      <c r="V3644" s="142" t="s">
        <v>161</v>
      </c>
      <c r="W3644" s="142">
        <v>0</v>
      </c>
      <c r="X3644" s="345" t="s">
        <v>41</v>
      </c>
      <c r="Y3644" s="141">
        <v>76069550</v>
      </c>
      <c r="Z3644" s="143">
        <v>0</v>
      </c>
      <c r="AA3644" s="143">
        <v>0</v>
      </c>
      <c r="AB3644" s="143">
        <v>0</v>
      </c>
      <c r="AC3644" s="143">
        <v>0</v>
      </c>
      <c r="AD3644" s="143">
        <v>0</v>
      </c>
      <c r="AE3644" s="313">
        <v>0</v>
      </c>
      <c r="AF3644" s="313">
        <v>0</v>
      </c>
      <c r="AG3644" s="313">
        <v>0</v>
      </c>
      <c r="AH3644" s="313">
        <v>0</v>
      </c>
      <c r="AI3644" s="348">
        <v>3</v>
      </c>
      <c r="AJ3644" s="348">
        <v>0</v>
      </c>
      <c r="AK3644" s="143">
        <v>13619.02</v>
      </c>
      <c r="AL3644" s="143">
        <v>0</v>
      </c>
      <c r="AM3644" s="143">
        <v>5234.1099999999997</v>
      </c>
      <c r="AN3644" s="143">
        <v>9287.4599999999991</v>
      </c>
      <c r="AO3644" s="335">
        <v>0</v>
      </c>
    </row>
    <row r="3645" spans="1:41">
      <c r="A3645" s="140">
        <v>36716162</v>
      </c>
      <c r="B3645" s="141">
        <v>39034616</v>
      </c>
      <c r="C3645" s="141" t="s">
        <v>161</v>
      </c>
      <c r="D3645" s="142">
        <v>280725.96999999997</v>
      </c>
      <c r="E3645" s="322">
        <v>-4631.2</v>
      </c>
      <c r="F3645" s="142">
        <v>276094.77</v>
      </c>
      <c r="G3645" s="322">
        <v>-2783.87</v>
      </c>
      <c r="H3645" s="322">
        <v>0</v>
      </c>
      <c r="I3645" s="322">
        <v>-484.93</v>
      </c>
      <c r="J3645" s="322">
        <v>-7900</v>
      </c>
      <c r="K3645" s="143">
        <v>-80.77</v>
      </c>
      <c r="L3645" s="144">
        <v>11.9</v>
      </c>
      <c r="M3645" s="344">
        <f t="shared" si="56"/>
        <v>292.42288541666665</v>
      </c>
      <c r="N3645" s="280" t="s">
        <v>162</v>
      </c>
      <c r="O3645" s="145">
        <v>0</v>
      </c>
      <c r="P3645" s="143">
        <v>276094.77</v>
      </c>
      <c r="Q3645" s="141" t="s">
        <v>70</v>
      </c>
      <c r="R3645" s="271">
        <v>0</v>
      </c>
      <c r="S3645" s="145">
        <v>0</v>
      </c>
      <c r="T3645" s="185">
        <v>20170331</v>
      </c>
      <c r="U3645" s="142">
        <v>0</v>
      </c>
      <c r="V3645" s="142" t="s">
        <v>161</v>
      </c>
      <c r="W3645" s="142">
        <v>0</v>
      </c>
      <c r="X3645" s="345" t="s">
        <v>41</v>
      </c>
      <c r="Y3645" s="141">
        <v>76077096</v>
      </c>
      <c r="Z3645" s="143">
        <v>0</v>
      </c>
      <c r="AA3645" s="143">
        <v>0</v>
      </c>
      <c r="AB3645" s="143">
        <v>0</v>
      </c>
      <c r="AC3645" s="143">
        <v>0</v>
      </c>
      <c r="AD3645" s="143">
        <v>0</v>
      </c>
      <c r="AE3645" s="313">
        <v>0</v>
      </c>
      <c r="AF3645" s="313">
        <v>0</v>
      </c>
      <c r="AG3645" s="313">
        <v>0</v>
      </c>
      <c r="AH3645" s="313">
        <v>0</v>
      </c>
      <c r="AI3645" s="348">
        <v>3</v>
      </c>
      <c r="AJ3645" s="348">
        <v>65</v>
      </c>
      <c r="AK3645" s="143">
        <v>15375</v>
      </c>
      <c r="AL3645" s="143">
        <v>0</v>
      </c>
      <c r="AM3645" s="143">
        <v>40647.620000000003</v>
      </c>
      <c r="AN3645" s="143">
        <v>66178.77</v>
      </c>
      <c r="AO3645" s="335">
        <v>0</v>
      </c>
    </row>
    <row r="3646" spans="1:41">
      <c r="A3646" s="140">
        <v>30574480</v>
      </c>
      <c r="B3646" s="141">
        <v>31820584</v>
      </c>
      <c r="C3646" s="141" t="s">
        <v>161</v>
      </c>
      <c r="D3646" s="142">
        <v>0</v>
      </c>
      <c r="E3646" s="322">
        <v>0</v>
      </c>
      <c r="F3646" s="142">
        <v>0</v>
      </c>
      <c r="G3646" s="322">
        <v>0</v>
      </c>
      <c r="H3646" s="322">
        <v>0</v>
      </c>
      <c r="I3646" s="322">
        <v>0</v>
      </c>
      <c r="J3646" s="322">
        <v>0</v>
      </c>
      <c r="K3646" s="143">
        <v>0</v>
      </c>
      <c r="L3646" s="144">
        <v>11.95</v>
      </c>
      <c r="M3646" s="344">
        <f t="shared" si="56"/>
        <v>0</v>
      </c>
      <c r="N3646" s="280" t="s">
        <v>94</v>
      </c>
      <c r="O3646" s="145">
        <v>1</v>
      </c>
      <c r="P3646" s="143">
        <v>0</v>
      </c>
      <c r="Q3646" s="141" t="s">
        <v>70</v>
      </c>
      <c r="R3646" s="271">
        <v>0</v>
      </c>
      <c r="S3646" s="145">
        <v>0</v>
      </c>
      <c r="T3646" s="185">
        <v>20170331</v>
      </c>
      <c r="U3646" s="142">
        <v>0</v>
      </c>
      <c r="V3646" s="142" t="s">
        <v>161</v>
      </c>
      <c r="W3646" s="142">
        <v>0</v>
      </c>
      <c r="X3646" s="345" t="s">
        <v>41</v>
      </c>
      <c r="Y3646" s="141">
        <v>76079863</v>
      </c>
      <c r="Z3646" s="143">
        <v>0</v>
      </c>
      <c r="AA3646" s="143">
        <v>0</v>
      </c>
      <c r="AB3646" s="143">
        <v>0</v>
      </c>
      <c r="AC3646" s="143">
        <v>0</v>
      </c>
      <c r="AD3646" s="143">
        <v>0</v>
      </c>
      <c r="AE3646" s="313">
        <v>0</v>
      </c>
      <c r="AF3646" s="313">
        <v>0</v>
      </c>
      <c r="AG3646" s="313">
        <v>0</v>
      </c>
      <c r="AH3646" s="313">
        <v>0</v>
      </c>
      <c r="AI3646" s="348">
        <v>1</v>
      </c>
      <c r="AJ3646" s="348">
        <v>0</v>
      </c>
      <c r="AK3646" s="143">
        <v>0</v>
      </c>
      <c r="AL3646" s="143">
        <v>0</v>
      </c>
      <c r="AM3646" s="143">
        <v>0</v>
      </c>
      <c r="AN3646" s="143">
        <v>0</v>
      </c>
      <c r="AO3646" s="335">
        <v>0</v>
      </c>
    </row>
    <row r="3647" spans="1:41">
      <c r="A3647" s="140">
        <v>25402205</v>
      </c>
      <c r="B3647" s="141">
        <v>12275595</v>
      </c>
      <c r="C3647" s="141" t="s">
        <v>161</v>
      </c>
      <c r="D3647" s="142">
        <v>435612.77</v>
      </c>
      <c r="E3647" s="322">
        <v>0</v>
      </c>
      <c r="F3647" s="142">
        <v>435612.77</v>
      </c>
      <c r="G3647" s="322">
        <v>0</v>
      </c>
      <c r="H3647" s="322">
        <v>0</v>
      </c>
      <c r="I3647" s="322">
        <v>0</v>
      </c>
      <c r="J3647" s="322">
        <v>0</v>
      </c>
      <c r="K3647" s="143">
        <v>0</v>
      </c>
      <c r="L3647" s="144">
        <v>12.75</v>
      </c>
      <c r="M3647" s="344">
        <f t="shared" si="56"/>
        <v>453.76330208333337</v>
      </c>
      <c r="N3647" s="280" t="s">
        <v>162</v>
      </c>
      <c r="O3647" s="145">
        <v>1</v>
      </c>
      <c r="P3647" s="143">
        <v>238486.87</v>
      </c>
      <c r="Q3647" s="141" t="s">
        <v>77</v>
      </c>
      <c r="R3647" s="271">
        <v>20131031</v>
      </c>
      <c r="S3647" s="145">
        <v>42</v>
      </c>
      <c r="T3647" s="185">
        <v>20170331</v>
      </c>
      <c r="U3647" s="142">
        <v>0</v>
      </c>
      <c r="V3647" s="142" t="s">
        <v>161</v>
      </c>
      <c r="W3647" s="142">
        <v>0</v>
      </c>
      <c r="X3647" s="345" t="s">
        <v>41</v>
      </c>
      <c r="Y3647" s="141">
        <v>76082008</v>
      </c>
      <c r="Z3647" s="143">
        <v>0</v>
      </c>
      <c r="AA3647" s="143">
        <v>0</v>
      </c>
      <c r="AB3647" s="143">
        <v>0</v>
      </c>
      <c r="AC3647" s="143">
        <v>0</v>
      </c>
      <c r="AD3647" s="143">
        <v>0</v>
      </c>
      <c r="AE3647" s="313">
        <v>0</v>
      </c>
      <c r="AF3647" s="313">
        <v>0</v>
      </c>
      <c r="AG3647" s="313">
        <v>0</v>
      </c>
      <c r="AH3647" s="313">
        <v>0</v>
      </c>
      <c r="AI3647" s="348">
        <v>3</v>
      </c>
      <c r="AJ3647" s="348">
        <v>0</v>
      </c>
      <c r="AK3647" s="143">
        <v>219768</v>
      </c>
      <c r="AL3647" s="143">
        <v>0</v>
      </c>
      <c r="AM3647" s="143">
        <v>17980.37</v>
      </c>
      <c r="AN3647" s="143">
        <v>31125.06</v>
      </c>
      <c r="AO3647" s="335">
        <v>0</v>
      </c>
    </row>
    <row r="3648" spans="1:41">
      <c r="A3648" s="140">
        <v>26502642</v>
      </c>
      <c r="B3648" s="141">
        <v>10182660</v>
      </c>
      <c r="C3648" s="141" t="s">
        <v>161</v>
      </c>
      <c r="D3648" s="142">
        <v>0</v>
      </c>
      <c r="E3648" s="322">
        <v>0</v>
      </c>
      <c r="F3648" s="142">
        <v>0</v>
      </c>
      <c r="G3648" s="322">
        <v>0</v>
      </c>
      <c r="H3648" s="322">
        <v>0</v>
      </c>
      <c r="I3648" s="322">
        <v>0</v>
      </c>
      <c r="J3648" s="322">
        <v>0</v>
      </c>
      <c r="K3648" s="143">
        <v>0</v>
      </c>
      <c r="L3648" s="144">
        <v>13.15</v>
      </c>
      <c r="M3648" s="344">
        <f t="shared" si="56"/>
        <v>0</v>
      </c>
      <c r="N3648" s="280" t="s">
        <v>94</v>
      </c>
      <c r="O3648" s="145">
        <v>1</v>
      </c>
      <c r="P3648" s="143">
        <v>0</v>
      </c>
      <c r="Q3648" s="141" t="s">
        <v>70</v>
      </c>
      <c r="R3648" s="271">
        <v>0</v>
      </c>
      <c r="S3648" s="145">
        <v>0</v>
      </c>
      <c r="T3648" s="185">
        <v>20170331</v>
      </c>
      <c r="U3648" s="142">
        <v>0</v>
      </c>
      <c r="V3648" s="142" t="s">
        <v>161</v>
      </c>
      <c r="W3648" s="142">
        <v>0</v>
      </c>
      <c r="X3648" s="345" t="s">
        <v>41</v>
      </c>
      <c r="Y3648" s="141">
        <v>76082603</v>
      </c>
      <c r="Z3648" s="143">
        <v>0</v>
      </c>
      <c r="AA3648" s="143">
        <v>0</v>
      </c>
      <c r="AB3648" s="143">
        <v>0</v>
      </c>
      <c r="AC3648" s="143">
        <v>0</v>
      </c>
      <c r="AD3648" s="143">
        <v>0</v>
      </c>
      <c r="AE3648" s="313">
        <v>0</v>
      </c>
      <c r="AF3648" s="313">
        <v>0</v>
      </c>
      <c r="AG3648" s="313">
        <v>0</v>
      </c>
      <c r="AH3648" s="313">
        <v>0</v>
      </c>
      <c r="AI3648" s="348">
        <v>3</v>
      </c>
      <c r="AJ3648" s="348">
        <v>0</v>
      </c>
      <c r="AK3648" s="143">
        <v>0</v>
      </c>
      <c r="AL3648" s="143">
        <v>0</v>
      </c>
      <c r="AM3648" s="143">
        <v>11624.32</v>
      </c>
      <c r="AN3648" s="143">
        <v>25164.34</v>
      </c>
      <c r="AO3648" s="335">
        <v>0</v>
      </c>
    </row>
    <row r="3649" spans="1:41">
      <c r="A3649" s="140">
        <v>42352630</v>
      </c>
      <c r="B3649" s="141">
        <v>14124688</v>
      </c>
      <c r="C3649" s="141" t="s">
        <v>161</v>
      </c>
      <c r="D3649" s="142">
        <v>327306.23999999999</v>
      </c>
      <c r="E3649" s="313">
        <v>-4369.1400000000003</v>
      </c>
      <c r="F3649" s="142">
        <v>322937.09999999998</v>
      </c>
      <c r="G3649" s="313">
        <v>-3390.35</v>
      </c>
      <c r="H3649" s="313">
        <v>0</v>
      </c>
      <c r="I3649" s="313">
        <v>-490.51</v>
      </c>
      <c r="J3649" s="313">
        <v>-8250</v>
      </c>
      <c r="K3649" s="143">
        <v>-9.4</v>
      </c>
      <c r="L3649" s="144">
        <v>12.43</v>
      </c>
      <c r="M3649" s="344">
        <f t="shared" si="56"/>
        <v>340.94400000000002</v>
      </c>
      <c r="N3649" s="280" t="s">
        <v>162</v>
      </c>
      <c r="O3649" s="145">
        <v>0</v>
      </c>
      <c r="P3649" s="143">
        <v>322937.09999999998</v>
      </c>
      <c r="Q3649" s="141" t="s">
        <v>70</v>
      </c>
      <c r="R3649" s="271">
        <v>0</v>
      </c>
      <c r="S3649" s="145">
        <v>0</v>
      </c>
      <c r="T3649" s="185">
        <v>20170331</v>
      </c>
      <c r="U3649" s="142">
        <v>0</v>
      </c>
      <c r="V3649" s="142" t="s">
        <v>161</v>
      </c>
      <c r="W3649" s="142">
        <v>0</v>
      </c>
      <c r="X3649" s="345" t="s">
        <v>41</v>
      </c>
      <c r="Y3649" s="141">
        <v>76149077</v>
      </c>
      <c r="Z3649" s="143">
        <v>0</v>
      </c>
      <c r="AA3649" s="143">
        <v>0</v>
      </c>
      <c r="AB3649" s="143">
        <v>0</v>
      </c>
      <c r="AC3649" s="143">
        <v>0</v>
      </c>
      <c r="AD3649" s="143">
        <v>0</v>
      </c>
      <c r="AE3649" s="313">
        <v>0</v>
      </c>
      <c r="AF3649" s="313">
        <v>0</v>
      </c>
      <c r="AG3649" s="313">
        <v>0</v>
      </c>
      <c r="AH3649" s="313">
        <v>0</v>
      </c>
      <c r="AI3649" s="348">
        <v>3</v>
      </c>
      <c r="AJ3649" s="348">
        <v>49</v>
      </c>
      <c r="AK3649" s="143">
        <v>0</v>
      </c>
      <c r="AL3649" s="143">
        <v>0</v>
      </c>
      <c r="AM3649" s="143">
        <v>17131.09</v>
      </c>
      <c r="AN3649" s="143">
        <v>35399.5</v>
      </c>
      <c r="AO3649" s="335">
        <v>0</v>
      </c>
    </row>
    <row r="3650" spans="1:41">
      <c r="A3650" s="140">
        <v>44161560</v>
      </c>
      <c r="B3650" s="141">
        <v>27539916</v>
      </c>
      <c r="C3650" s="141" t="s">
        <v>161</v>
      </c>
      <c r="D3650" s="142">
        <v>0</v>
      </c>
      <c r="E3650" s="322">
        <v>0</v>
      </c>
      <c r="F3650" s="142">
        <v>0</v>
      </c>
      <c r="G3650" s="322">
        <v>0</v>
      </c>
      <c r="H3650" s="322">
        <v>0</v>
      </c>
      <c r="I3650" s="322">
        <v>0</v>
      </c>
      <c r="J3650" s="322">
        <v>0</v>
      </c>
      <c r="K3650" s="143">
        <v>0</v>
      </c>
      <c r="L3650" s="144">
        <v>11.1</v>
      </c>
      <c r="M3650" s="344">
        <f t="shared" si="56"/>
        <v>0</v>
      </c>
      <c r="N3650" s="280" t="s">
        <v>94</v>
      </c>
      <c r="O3650" s="145">
        <v>0</v>
      </c>
      <c r="P3650" s="143">
        <v>0</v>
      </c>
      <c r="Q3650" s="141" t="s">
        <v>70</v>
      </c>
      <c r="R3650" s="271">
        <v>0</v>
      </c>
      <c r="S3650" s="145">
        <v>0</v>
      </c>
      <c r="T3650" s="185">
        <v>20170331</v>
      </c>
      <c r="U3650" s="142">
        <v>0</v>
      </c>
      <c r="V3650" s="142" t="s">
        <v>161</v>
      </c>
      <c r="W3650" s="142">
        <v>0</v>
      </c>
      <c r="X3650" s="345" t="s">
        <v>41</v>
      </c>
      <c r="Y3650" s="141">
        <v>76159836</v>
      </c>
      <c r="Z3650" s="143">
        <v>0</v>
      </c>
      <c r="AA3650" s="143">
        <v>0</v>
      </c>
      <c r="AB3650" s="347">
        <v>0</v>
      </c>
      <c r="AC3650" s="143">
        <v>0</v>
      </c>
      <c r="AD3650" s="143">
        <v>0</v>
      </c>
      <c r="AE3650" s="313">
        <v>0</v>
      </c>
      <c r="AF3650" s="313">
        <v>0</v>
      </c>
      <c r="AG3650" s="313">
        <v>0</v>
      </c>
      <c r="AH3650" s="313">
        <v>0</v>
      </c>
      <c r="AI3650" s="348">
        <v>3</v>
      </c>
      <c r="AJ3650" s="348">
        <v>0</v>
      </c>
      <c r="AK3650" s="143">
        <v>34785.01</v>
      </c>
      <c r="AL3650" s="143">
        <v>0</v>
      </c>
      <c r="AM3650" s="143">
        <v>63135.85</v>
      </c>
      <c r="AN3650" s="143">
        <v>101784.98</v>
      </c>
      <c r="AO3650" s="335">
        <v>0</v>
      </c>
    </row>
    <row r="3651" spans="1:41">
      <c r="A3651" s="140">
        <v>41039480</v>
      </c>
      <c r="B3651" s="141">
        <v>35571708</v>
      </c>
      <c r="C3651" s="141" t="s">
        <v>161</v>
      </c>
      <c r="D3651" s="142">
        <v>299740.92</v>
      </c>
      <c r="E3651" s="322">
        <v>-2489.88</v>
      </c>
      <c r="F3651" s="142">
        <v>297251.03999999998</v>
      </c>
      <c r="G3651" s="322">
        <v>-2757.18</v>
      </c>
      <c r="H3651" s="322">
        <v>-1500</v>
      </c>
      <c r="I3651" s="322">
        <v>-572.94000000000005</v>
      </c>
      <c r="J3651" s="322">
        <v>-7320</v>
      </c>
      <c r="K3651" s="143">
        <v>0</v>
      </c>
      <c r="L3651" s="144">
        <v>11.1</v>
      </c>
      <c r="M3651" s="344">
        <f t="shared" si="56"/>
        <v>312.23012499999999</v>
      </c>
      <c r="N3651" s="280" t="s">
        <v>162</v>
      </c>
      <c r="O3651" s="145">
        <v>1</v>
      </c>
      <c r="P3651" s="143">
        <v>280808.33</v>
      </c>
      <c r="Q3651" s="141" t="s">
        <v>74</v>
      </c>
      <c r="R3651" s="271">
        <v>20170102</v>
      </c>
      <c r="S3651" s="145">
        <v>4</v>
      </c>
      <c r="T3651" s="185">
        <v>20170331</v>
      </c>
      <c r="U3651" s="142">
        <v>0</v>
      </c>
      <c r="V3651" s="142" t="s">
        <v>161</v>
      </c>
      <c r="W3651" s="142">
        <v>0</v>
      </c>
      <c r="X3651" s="345" t="s">
        <v>41</v>
      </c>
      <c r="Y3651" s="141">
        <v>76184741</v>
      </c>
      <c r="Z3651" s="143">
        <v>0</v>
      </c>
      <c r="AA3651" s="143">
        <v>0</v>
      </c>
      <c r="AB3651" s="143">
        <v>0</v>
      </c>
      <c r="AC3651" s="143">
        <v>0</v>
      </c>
      <c r="AD3651" s="143">
        <v>0</v>
      </c>
      <c r="AE3651" s="313">
        <v>0</v>
      </c>
      <c r="AF3651" s="313">
        <v>0</v>
      </c>
      <c r="AG3651" s="313">
        <v>0</v>
      </c>
      <c r="AH3651" s="313">
        <v>0</v>
      </c>
      <c r="AI3651" s="348">
        <v>3</v>
      </c>
      <c r="AJ3651" s="348">
        <v>0</v>
      </c>
      <c r="AK3651" s="143">
        <v>0</v>
      </c>
      <c r="AL3651" s="143">
        <v>0</v>
      </c>
      <c r="AM3651" s="143">
        <v>28138.28</v>
      </c>
      <c r="AN3651" s="143">
        <v>48700.1</v>
      </c>
      <c r="AO3651" s="335">
        <v>0</v>
      </c>
    </row>
    <row r="3652" spans="1:41">
      <c r="A3652" s="140">
        <v>38309886</v>
      </c>
      <c r="B3652" s="141">
        <v>38103556</v>
      </c>
      <c r="C3652" s="141" t="s">
        <v>161</v>
      </c>
      <c r="D3652" s="142">
        <v>0</v>
      </c>
      <c r="E3652" s="322">
        <v>0</v>
      </c>
      <c r="F3652" s="142">
        <v>0</v>
      </c>
      <c r="G3652" s="322">
        <v>0</v>
      </c>
      <c r="H3652" s="322">
        <v>0</v>
      </c>
      <c r="I3652" s="322">
        <v>0</v>
      </c>
      <c r="J3652" s="322">
        <v>0</v>
      </c>
      <c r="K3652" s="143">
        <v>0</v>
      </c>
      <c r="L3652" s="144">
        <v>11.51</v>
      </c>
      <c r="M3652" s="344">
        <f t="shared" si="56"/>
        <v>0</v>
      </c>
      <c r="N3652" s="280" t="s">
        <v>94</v>
      </c>
      <c r="O3652" s="145">
        <v>0</v>
      </c>
      <c r="P3652" s="143">
        <v>0</v>
      </c>
      <c r="Q3652" s="141" t="s">
        <v>70</v>
      </c>
      <c r="R3652" s="271">
        <v>0</v>
      </c>
      <c r="S3652" s="145">
        <v>0</v>
      </c>
      <c r="T3652" s="185">
        <v>20170331</v>
      </c>
      <c r="U3652" s="142">
        <v>0</v>
      </c>
      <c r="V3652" s="142" t="s">
        <v>161</v>
      </c>
      <c r="W3652" s="142">
        <v>0</v>
      </c>
      <c r="X3652" s="345" t="s">
        <v>41</v>
      </c>
      <c r="Y3652" s="141">
        <v>76184837</v>
      </c>
      <c r="Z3652" s="143">
        <v>0</v>
      </c>
      <c r="AA3652" s="143">
        <v>0</v>
      </c>
      <c r="AB3652" s="143">
        <v>0</v>
      </c>
      <c r="AC3652" s="143">
        <v>0</v>
      </c>
      <c r="AD3652" s="143">
        <v>0</v>
      </c>
      <c r="AE3652" s="313">
        <v>0</v>
      </c>
      <c r="AF3652" s="313">
        <v>0</v>
      </c>
      <c r="AG3652" s="313">
        <v>0</v>
      </c>
      <c r="AH3652" s="313">
        <v>0</v>
      </c>
      <c r="AI3652" s="348">
        <v>3</v>
      </c>
      <c r="AJ3652" s="348">
        <v>0</v>
      </c>
      <c r="AK3652" s="143">
        <v>23706.23</v>
      </c>
      <c r="AL3652" s="143">
        <v>0</v>
      </c>
      <c r="AM3652" s="143">
        <v>48261.3</v>
      </c>
      <c r="AN3652" s="143">
        <v>79907.429999999993</v>
      </c>
      <c r="AO3652" s="335">
        <v>0</v>
      </c>
    </row>
    <row r="3653" spans="1:41">
      <c r="A3653" s="140">
        <v>43197862</v>
      </c>
      <c r="B3653" s="141">
        <v>21173639</v>
      </c>
      <c r="C3653" s="141" t="s">
        <v>161</v>
      </c>
      <c r="D3653" s="142">
        <v>0</v>
      </c>
      <c r="E3653" s="322">
        <v>0</v>
      </c>
      <c r="F3653" s="142">
        <v>0</v>
      </c>
      <c r="G3653" s="322">
        <v>0</v>
      </c>
      <c r="H3653" s="322">
        <v>0</v>
      </c>
      <c r="I3653" s="322">
        <v>0</v>
      </c>
      <c r="J3653" s="322">
        <v>0</v>
      </c>
      <c r="K3653" s="143">
        <v>0</v>
      </c>
      <c r="L3653" s="144">
        <v>11.1</v>
      </c>
      <c r="M3653" s="344">
        <f t="shared" ref="M3653:M3716" si="57">(D3653*1.25%)/12</f>
        <v>0</v>
      </c>
      <c r="N3653" s="280" t="s">
        <v>94</v>
      </c>
      <c r="O3653" s="145">
        <v>1</v>
      </c>
      <c r="P3653" s="143">
        <v>0</v>
      </c>
      <c r="Q3653" s="141" t="s">
        <v>70</v>
      </c>
      <c r="R3653" s="271">
        <v>0</v>
      </c>
      <c r="S3653" s="145">
        <v>0</v>
      </c>
      <c r="T3653" s="185">
        <v>20170331</v>
      </c>
      <c r="U3653" s="142">
        <v>0</v>
      </c>
      <c r="V3653" s="142" t="s">
        <v>161</v>
      </c>
      <c r="W3653" s="142">
        <v>0</v>
      </c>
      <c r="X3653" s="345" t="s">
        <v>41</v>
      </c>
      <c r="Y3653" s="141">
        <v>76279094</v>
      </c>
      <c r="Z3653" s="143">
        <v>0</v>
      </c>
      <c r="AA3653" s="143">
        <v>0</v>
      </c>
      <c r="AB3653" s="143">
        <v>0</v>
      </c>
      <c r="AC3653" s="143">
        <v>0</v>
      </c>
      <c r="AD3653" s="143">
        <v>0</v>
      </c>
      <c r="AE3653" s="313">
        <v>0</v>
      </c>
      <c r="AF3653" s="313">
        <v>0</v>
      </c>
      <c r="AG3653" s="313">
        <v>0</v>
      </c>
      <c r="AH3653" s="313">
        <v>0</v>
      </c>
      <c r="AI3653" s="348">
        <v>3</v>
      </c>
      <c r="AJ3653" s="348">
        <v>0</v>
      </c>
      <c r="AK3653" s="143">
        <v>167215.67999999999</v>
      </c>
      <c r="AL3653" s="143">
        <v>0</v>
      </c>
      <c r="AM3653" s="143">
        <v>21596.34</v>
      </c>
      <c r="AN3653" s="143">
        <v>46670.94</v>
      </c>
      <c r="AO3653" s="335">
        <v>0</v>
      </c>
    </row>
    <row r="3654" spans="1:41">
      <c r="A3654" s="140">
        <v>41915004</v>
      </c>
      <c r="B3654" s="141">
        <v>40030675</v>
      </c>
      <c r="C3654" s="141" t="s">
        <v>161</v>
      </c>
      <c r="D3654" s="142">
        <v>0</v>
      </c>
      <c r="E3654" s="322">
        <v>0</v>
      </c>
      <c r="F3654" s="142">
        <v>0</v>
      </c>
      <c r="G3654" s="322">
        <v>0</v>
      </c>
      <c r="H3654" s="322">
        <v>0</v>
      </c>
      <c r="I3654" s="322">
        <v>0</v>
      </c>
      <c r="J3654" s="322">
        <v>0</v>
      </c>
      <c r="K3654" s="143">
        <v>0</v>
      </c>
      <c r="L3654" s="144">
        <v>11.9</v>
      </c>
      <c r="M3654" s="344">
        <f t="shared" si="57"/>
        <v>0</v>
      </c>
      <c r="N3654" s="280" t="s">
        <v>94</v>
      </c>
      <c r="O3654" s="145">
        <v>1</v>
      </c>
      <c r="P3654" s="143">
        <v>0</v>
      </c>
      <c r="Q3654" s="141" t="s">
        <v>70</v>
      </c>
      <c r="R3654" s="271">
        <v>0</v>
      </c>
      <c r="S3654" s="145">
        <v>0</v>
      </c>
      <c r="T3654" s="185">
        <v>20170331</v>
      </c>
      <c r="U3654" s="142">
        <v>0</v>
      </c>
      <c r="V3654" s="142" t="s">
        <v>161</v>
      </c>
      <c r="W3654" s="142">
        <v>0</v>
      </c>
      <c r="X3654" s="345" t="s">
        <v>41</v>
      </c>
      <c r="Y3654" s="141">
        <v>76280077</v>
      </c>
      <c r="Z3654" s="143">
        <v>0</v>
      </c>
      <c r="AA3654" s="143">
        <v>0</v>
      </c>
      <c r="AB3654" s="143">
        <v>0</v>
      </c>
      <c r="AC3654" s="143">
        <v>0</v>
      </c>
      <c r="AD3654" s="143">
        <v>0</v>
      </c>
      <c r="AE3654" s="313">
        <v>0</v>
      </c>
      <c r="AF3654" s="313">
        <v>0</v>
      </c>
      <c r="AG3654" s="313">
        <v>0</v>
      </c>
      <c r="AH3654" s="313">
        <v>0</v>
      </c>
      <c r="AI3654" s="348">
        <v>3</v>
      </c>
      <c r="AJ3654" s="348">
        <v>0</v>
      </c>
      <c r="AK3654" s="143">
        <v>0</v>
      </c>
      <c r="AL3654" s="143">
        <v>0</v>
      </c>
      <c r="AM3654" s="143">
        <v>155770.07999999999</v>
      </c>
      <c r="AN3654" s="143">
        <v>294018.94</v>
      </c>
      <c r="AO3654" s="335">
        <v>0</v>
      </c>
    </row>
    <row r="3655" spans="1:41">
      <c r="A3655" s="140">
        <v>41039433</v>
      </c>
      <c r="B3655" s="141">
        <v>5378411</v>
      </c>
      <c r="C3655" s="141" t="s">
        <v>161</v>
      </c>
      <c r="D3655" s="142">
        <v>319645.14</v>
      </c>
      <c r="E3655" s="322">
        <v>-4470.72</v>
      </c>
      <c r="F3655" s="142">
        <v>315174.42</v>
      </c>
      <c r="G3655" s="322">
        <v>-2996.67</v>
      </c>
      <c r="H3655" s="322">
        <v>0</v>
      </c>
      <c r="I3655" s="322">
        <v>-522.61</v>
      </c>
      <c r="J3655" s="322">
        <v>-7990</v>
      </c>
      <c r="K3655" s="143">
        <v>-0.19</v>
      </c>
      <c r="L3655" s="144">
        <v>11.25</v>
      </c>
      <c r="M3655" s="344">
        <f t="shared" si="57"/>
        <v>332.96368750000005</v>
      </c>
      <c r="N3655" s="280" t="s">
        <v>162</v>
      </c>
      <c r="O3655" s="145">
        <v>0</v>
      </c>
      <c r="P3655" s="143">
        <v>315174.42</v>
      </c>
      <c r="Q3655" s="141" t="s">
        <v>70</v>
      </c>
      <c r="R3655" s="271">
        <v>0</v>
      </c>
      <c r="S3655" s="145">
        <v>0</v>
      </c>
      <c r="T3655" s="185">
        <v>20170331</v>
      </c>
      <c r="U3655" s="142">
        <v>0</v>
      </c>
      <c r="V3655" s="142" t="s">
        <v>161</v>
      </c>
      <c r="W3655" s="142">
        <v>0</v>
      </c>
      <c r="X3655" s="345" t="s">
        <v>41</v>
      </c>
      <c r="Y3655" s="141">
        <v>76284108</v>
      </c>
      <c r="Z3655" s="143">
        <v>0</v>
      </c>
      <c r="AA3655" s="143">
        <v>0</v>
      </c>
      <c r="AB3655" s="143">
        <v>0</v>
      </c>
      <c r="AC3655" s="143">
        <v>0</v>
      </c>
      <c r="AD3655" s="143">
        <v>0</v>
      </c>
      <c r="AE3655" s="313">
        <v>0</v>
      </c>
      <c r="AF3655" s="313">
        <v>0</v>
      </c>
      <c r="AG3655" s="313">
        <v>0</v>
      </c>
      <c r="AH3655" s="313">
        <v>0</v>
      </c>
      <c r="AI3655" s="348">
        <v>3</v>
      </c>
      <c r="AJ3655" s="348">
        <v>68</v>
      </c>
      <c r="AK3655" s="143">
        <v>19299.580000000002</v>
      </c>
      <c r="AL3655" s="143">
        <v>0</v>
      </c>
      <c r="AM3655" s="143">
        <v>41254.870000000003</v>
      </c>
      <c r="AN3655" s="143">
        <v>65440.39</v>
      </c>
      <c r="AO3655" s="335">
        <v>0</v>
      </c>
    </row>
    <row r="3656" spans="1:41">
      <c r="A3656" s="140">
        <v>39384007</v>
      </c>
      <c r="B3656" s="141">
        <v>22590055</v>
      </c>
      <c r="C3656" s="141" t="s">
        <v>161</v>
      </c>
      <c r="D3656" s="142">
        <v>0</v>
      </c>
      <c r="E3656" s="322">
        <v>0</v>
      </c>
      <c r="F3656" s="142">
        <v>0</v>
      </c>
      <c r="G3656" s="322">
        <v>0</v>
      </c>
      <c r="H3656" s="322">
        <v>0</v>
      </c>
      <c r="I3656" s="322">
        <v>0</v>
      </c>
      <c r="J3656" s="322">
        <v>0</v>
      </c>
      <c r="K3656" s="143">
        <v>0</v>
      </c>
      <c r="L3656" s="144">
        <v>11.1</v>
      </c>
      <c r="M3656" s="344">
        <f t="shared" si="57"/>
        <v>0</v>
      </c>
      <c r="N3656" s="280" t="s">
        <v>94</v>
      </c>
      <c r="O3656" s="145">
        <v>1</v>
      </c>
      <c r="P3656" s="143">
        <v>0</v>
      </c>
      <c r="Q3656" s="141" t="s">
        <v>70</v>
      </c>
      <c r="R3656" s="271">
        <v>0</v>
      </c>
      <c r="S3656" s="145">
        <v>0</v>
      </c>
      <c r="T3656" s="185">
        <v>20170331</v>
      </c>
      <c r="U3656" s="142">
        <v>0</v>
      </c>
      <c r="V3656" s="142" t="s">
        <v>161</v>
      </c>
      <c r="W3656" s="142">
        <v>0</v>
      </c>
      <c r="X3656" s="345" t="s">
        <v>41</v>
      </c>
      <c r="Y3656" s="141">
        <v>76284223</v>
      </c>
      <c r="Z3656" s="143">
        <v>0</v>
      </c>
      <c r="AA3656" s="143">
        <v>0</v>
      </c>
      <c r="AB3656" s="143">
        <v>0</v>
      </c>
      <c r="AC3656" s="143">
        <v>0</v>
      </c>
      <c r="AD3656" s="143">
        <v>0</v>
      </c>
      <c r="AE3656" s="313">
        <v>0</v>
      </c>
      <c r="AF3656" s="313">
        <v>0</v>
      </c>
      <c r="AG3656" s="313">
        <v>0</v>
      </c>
      <c r="AH3656" s="313">
        <v>0</v>
      </c>
      <c r="AI3656" s="348">
        <v>3</v>
      </c>
      <c r="AJ3656" s="348">
        <v>0</v>
      </c>
      <c r="AK3656" s="143">
        <v>0</v>
      </c>
      <c r="AL3656" s="143">
        <v>0</v>
      </c>
      <c r="AM3656" s="143">
        <v>23650.23</v>
      </c>
      <c r="AN3656" s="143">
        <v>56875.49</v>
      </c>
      <c r="AO3656" s="335">
        <v>0</v>
      </c>
    </row>
    <row r="3657" spans="1:41">
      <c r="A3657" s="140">
        <v>45429279</v>
      </c>
      <c r="B3657" s="141">
        <v>10326439</v>
      </c>
      <c r="C3657" s="141" t="s">
        <v>161</v>
      </c>
      <c r="D3657" s="142">
        <v>8847.0400000000009</v>
      </c>
      <c r="E3657" s="313">
        <v>-8847.0400000000009</v>
      </c>
      <c r="F3657" s="142">
        <v>0</v>
      </c>
      <c r="G3657" s="313">
        <v>-92.38</v>
      </c>
      <c r="H3657" s="313">
        <v>0</v>
      </c>
      <c r="I3657" s="313">
        <v>-378.36</v>
      </c>
      <c r="J3657" s="313">
        <v>-9317.7800000000007</v>
      </c>
      <c r="K3657" s="143">
        <v>0</v>
      </c>
      <c r="L3657" s="144">
        <v>12.53</v>
      </c>
      <c r="M3657" s="344">
        <f t="shared" si="57"/>
        <v>9.2156666666666691</v>
      </c>
      <c r="N3657" s="280" t="s">
        <v>94</v>
      </c>
      <c r="O3657" s="145">
        <v>1</v>
      </c>
      <c r="P3657" s="143">
        <v>0</v>
      </c>
      <c r="Q3657" s="141" t="s">
        <v>70</v>
      </c>
      <c r="R3657" s="271">
        <v>0</v>
      </c>
      <c r="S3657" s="145">
        <v>0</v>
      </c>
      <c r="T3657" s="185">
        <v>20170331</v>
      </c>
      <c r="U3657" s="142">
        <v>0</v>
      </c>
      <c r="V3657" s="142" t="s">
        <v>161</v>
      </c>
      <c r="W3657" s="142">
        <v>0</v>
      </c>
      <c r="X3657" s="345" t="s">
        <v>41</v>
      </c>
      <c r="Y3657" s="141">
        <v>76338685</v>
      </c>
      <c r="Z3657" s="143">
        <v>0</v>
      </c>
      <c r="AA3657" s="143">
        <v>0</v>
      </c>
      <c r="AB3657" s="143">
        <v>0</v>
      </c>
      <c r="AC3657" s="143">
        <v>0</v>
      </c>
      <c r="AD3657" s="143">
        <v>0</v>
      </c>
      <c r="AE3657" s="313">
        <v>0</v>
      </c>
      <c r="AF3657" s="313">
        <v>0</v>
      </c>
      <c r="AG3657" s="313">
        <v>0</v>
      </c>
      <c r="AH3657" s="313">
        <v>0</v>
      </c>
      <c r="AI3657" s="348">
        <v>3</v>
      </c>
      <c r="AJ3657" s="348">
        <v>0</v>
      </c>
      <c r="AK3657" s="143">
        <v>0</v>
      </c>
      <c r="AL3657" s="143">
        <v>0</v>
      </c>
      <c r="AM3657" s="143">
        <v>3574.68</v>
      </c>
      <c r="AN3657" s="143">
        <v>3633.4</v>
      </c>
      <c r="AO3657" s="335">
        <v>0</v>
      </c>
    </row>
    <row r="3658" spans="1:41">
      <c r="A3658" s="140">
        <v>33209336</v>
      </c>
      <c r="B3658" s="141">
        <v>28179952</v>
      </c>
      <c r="C3658" s="141" t="s">
        <v>161</v>
      </c>
      <c r="D3658" s="142">
        <v>219722.23999999999</v>
      </c>
      <c r="E3658" s="322">
        <v>-219722.23999999999</v>
      </c>
      <c r="F3658" s="142">
        <v>0</v>
      </c>
      <c r="G3658" s="322">
        <v>-1220.68</v>
      </c>
      <c r="H3658" s="322">
        <v>0</v>
      </c>
      <c r="I3658" s="322">
        <v>-373.96</v>
      </c>
      <c r="J3658" s="322">
        <v>-221316.88</v>
      </c>
      <c r="K3658" s="143">
        <v>-216170.8</v>
      </c>
      <c r="L3658" s="144">
        <v>12.5</v>
      </c>
      <c r="M3658" s="344">
        <f t="shared" si="57"/>
        <v>228.87733333333335</v>
      </c>
      <c r="N3658" s="280" t="s">
        <v>94</v>
      </c>
      <c r="O3658" s="145">
        <v>0</v>
      </c>
      <c r="P3658" s="143">
        <v>0</v>
      </c>
      <c r="Q3658" s="141" t="s">
        <v>70</v>
      </c>
      <c r="R3658" s="271">
        <v>0</v>
      </c>
      <c r="S3658" s="145">
        <v>0</v>
      </c>
      <c r="T3658" s="185">
        <v>20170331</v>
      </c>
      <c r="U3658" s="142">
        <v>0</v>
      </c>
      <c r="V3658" s="142" t="s">
        <v>161</v>
      </c>
      <c r="W3658" s="142">
        <v>0</v>
      </c>
      <c r="X3658" s="345" t="s">
        <v>41</v>
      </c>
      <c r="Y3658" s="141">
        <v>76341702</v>
      </c>
      <c r="Z3658" s="143">
        <v>0</v>
      </c>
      <c r="AA3658" s="143">
        <v>0</v>
      </c>
      <c r="AB3658" s="143">
        <v>0</v>
      </c>
      <c r="AC3658" s="143">
        <v>0</v>
      </c>
      <c r="AD3658" s="143">
        <v>0</v>
      </c>
      <c r="AE3658" s="313">
        <v>0</v>
      </c>
      <c r="AF3658" s="313">
        <v>0</v>
      </c>
      <c r="AG3658" s="313">
        <v>0</v>
      </c>
      <c r="AH3658" s="313">
        <v>0</v>
      </c>
      <c r="AI3658" s="348">
        <v>3</v>
      </c>
      <c r="AJ3658" s="348">
        <v>68</v>
      </c>
      <c r="AK3658" s="143">
        <v>55840.31</v>
      </c>
      <c r="AL3658" s="143">
        <v>0</v>
      </c>
      <c r="AM3658" s="143">
        <v>38650.15</v>
      </c>
      <c r="AN3658" s="143">
        <v>54562.25</v>
      </c>
      <c r="AO3658" s="335">
        <v>0</v>
      </c>
    </row>
    <row r="3659" spans="1:41">
      <c r="A3659" s="140">
        <v>43506820</v>
      </c>
      <c r="B3659" s="141">
        <v>12444160</v>
      </c>
      <c r="C3659" s="141" t="s">
        <v>161</v>
      </c>
      <c r="D3659" s="142">
        <v>0</v>
      </c>
      <c r="E3659" s="322">
        <v>0</v>
      </c>
      <c r="F3659" s="142">
        <v>0</v>
      </c>
      <c r="G3659" s="322">
        <v>0</v>
      </c>
      <c r="H3659" s="322">
        <v>0</v>
      </c>
      <c r="I3659" s="322">
        <v>0</v>
      </c>
      <c r="J3659" s="322">
        <v>0</v>
      </c>
      <c r="K3659" s="143">
        <v>0</v>
      </c>
      <c r="L3659" s="144">
        <v>11.1</v>
      </c>
      <c r="M3659" s="344">
        <f t="shared" si="57"/>
        <v>0</v>
      </c>
      <c r="N3659" s="280" t="s">
        <v>94</v>
      </c>
      <c r="O3659" s="145">
        <v>1</v>
      </c>
      <c r="P3659" s="143">
        <v>0</v>
      </c>
      <c r="Q3659" s="141" t="s">
        <v>70</v>
      </c>
      <c r="R3659" s="271">
        <v>0</v>
      </c>
      <c r="S3659" s="145">
        <v>0</v>
      </c>
      <c r="T3659" s="185">
        <v>20170331</v>
      </c>
      <c r="U3659" s="142">
        <v>0</v>
      </c>
      <c r="V3659" s="142" t="s">
        <v>161</v>
      </c>
      <c r="W3659" s="142">
        <v>0</v>
      </c>
      <c r="X3659" s="345" t="s">
        <v>41</v>
      </c>
      <c r="Y3659" s="141">
        <v>76356165</v>
      </c>
      <c r="Z3659" s="143">
        <v>0</v>
      </c>
      <c r="AA3659" s="143">
        <v>0</v>
      </c>
      <c r="AB3659" s="143">
        <v>0</v>
      </c>
      <c r="AC3659" s="143">
        <v>0</v>
      </c>
      <c r="AD3659" s="143">
        <v>0</v>
      </c>
      <c r="AE3659" s="313">
        <v>0</v>
      </c>
      <c r="AF3659" s="313">
        <v>0</v>
      </c>
      <c r="AG3659" s="313">
        <v>0</v>
      </c>
      <c r="AH3659" s="313">
        <v>0</v>
      </c>
      <c r="AI3659" s="348">
        <v>1</v>
      </c>
      <c r="AJ3659" s="348">
        <v>0</v>
      </c>
      <c r="AK3659" s="143">
        <v>0</v>
      </c>
      <c r="AL3659" s="143">
        <v>0</v>
      </c>
      <c r="AM3659" s="143">
        <v>0</v>
      </c>
      <c r="AN3659" s="143">
        <v>0</v>
      </c>
      <c r="AO3659" s="335">
        <v>0</v>
      </c>
    </row>
    <row r="3660" spans="1:41">
      <c r="A3660" s="140">
        <v>38697600</v>
      </c>
      <c r="B3660" s="141">
        <v>12395864</v>
      </c>
      <c r="C3660" s="141" t="s">
        <v>161</v>
      </c>
      <c r="D3660" s="142">
        <v>0</v>
      </c>
      <c r="E3660" s="322">
        <v>0</v>
      </c>
      <c r="F3660" s="142">
        <v>0</v>
      </c>
      <c r="G3660" s="322">
        <v>0</v>
      </c>
      <c r="H3660" s="322">
        <v>0</v>
      </c>
      <c r="I3660" s="322">
        <v>0</v>
      </c>
      <c r="J3660" s="322">
        <v>0</v>
      </c>
      <c r="K3660" s="143">
        <v>0</v>
      </c>
      <c r="L3660" s="144">
        <v>11.1</v>
      </c>
      <c r="M3660" s="344">
        <f t="shared" si="57"/>
        <v>0</v>
      </c>
      <c r="N3660" s="280" t="s">
        <v>94</v>
      </c>
      <c r="O3660" s="145">
        <v>1</v>
      </c>
      <c r="P3660" s="143">
        <v>0</v>
      </c>
      <c r="Q3660" s="141" t="s">
        <v>70</v>
      </c>
      <c r="R3660" s="271">
        <v>0</v>
      </c>
      <c r="S3660" s="145">
        <v>0</v>
      </c>
      <c r="T3660" s="185">
        <v>20170331</v>
      </c>
      <c r="U3660" s="142">
        <v>0</v>
      </c>
      <c r="V3660" s="142" t="s">
        <v>161</v>
      </c>
      <c r="W3660" s="142">
        <v>0</v>
      </c>
      <c r="X3660" s="345" t="s">
        <v>41</v>
      </c>
      <c r="Y3660" s="141">
        <v>76362426</v>
      </c>
      <c r="Z3660" s="143">
        <v>0</v>
      </c>
      <c r="AA3660" s="143">
        <v>0</v>
      </c>
      <c r="AB3660" s="143">
        <v>0</v>
      </c>
      <c r="AC3660" s="143">
        <v>0</v>
      </c>
      <c r="AD3660" s="143">
        <v>0</v>
      </c>
      <c r="AE3660" s="313">
        <v>0</v>
      </c>
      <c r="AF3660" s="313">
        <v>0</v>
      </c>
      <c r="AG3660" s="313">
        <v>0</v>
      </c>
      <c r="AH3660" s="313">
        <v>0</v>
      </c>
      <c r="AI3660" s="348">
        <v>3</v>
      </c>
      <c r="AJ3660" s="348">
        <v>0</v>
      </c>
      <c r="AK3660" s="143">
        <v>0</v>
      </c>
      <c r="AL3660" s="143">
        <v>0</v>
      </c>
      <c r="AM3660" s="143">
        <v>1352.4</v>
      </c>
      <c r="AN3660" s="143">
        <v>2697.89</v>
      </c>
      <c r="AO3660" s="335">
        <v>0</v>
      </c>
    </row>
    <row r="3661" spans="1:41">
      <c r="A3661" s="140">
        <v>37618253</v>
      </c>
      <c r="B3661" s="141">
        <v>12762519</v>
      </c>
      <c r="C3661" s="141" t="s">
        <v>161</v>
      </c>
      <c r="D3661" s="142">
        <v>0</v>
      </c>
      <c r="E3661" s="322">
        <v>0</v>
      </c>
      <c r="F3661" s="142">
        <v>0</v>
      </c>
      <c r="G3661" s="322">
        <v>0</v>
      </c>
      <c r="H3661" s="313">
        <v>0</v>
      </c>
      <c r="I3661" s="322">
        <v>0</v>
      </c>
      <c r="J3661" s="322">
        <v>0</v>
      </c>
      <c r="K3661" s="143">
        <v>0</v>
      </c>
      <c r="L3661" s="144">
        <v>11.5</v>
      </c>
      <c r="M3661" s="344">
        <f t="shared" si="57"/>
        <v>0</v>
      </c>
      <c r="N3661" s="280" t="s">
        <v>94</v>
      </c>
      <c r="O3661" s="145">
        <v>0</v>
      </c>
      <c r="P3661" s="143">
        <v>0</v>
      </c>
      <c r="Q3661" s="141" t="s">
        <v>70</v>
      </c>
      <c r="R3661" s="271">
        <v>0</v>
      </c>
      <c r="S3661" s="145">
        <v>0</v>
      </c>
      <c r="T3661" s="185">
        <v>20170331</v>
      </c>
      <c r="U3661" s="142">
        <v>0</v>
      </c>
      <c r="V3661" s="142" t="s">
        <v>161</v>
      </c>
      <c r="W3661" s="142">
        <v>0</v>
      </c>
      <c r="X3661" s="345" t="s">
        <v>41</v>
      </c>
      <c r="Y3661" s="141">
        <v>76387592</v>
      </c>
      <c r="Z3661" s="143">
        <v>0</v>
      </c>
      <c r="AA3661" s="143">
        <v>0</v>
      </c>
      <c r="AB3661" s="143">
        <v>0</v>
      </c>
      <c r="AC3661" s="143">
        <v>0</v>
      </c>
      <c r="AD3661" s="143">
        <v>0</v>
      </c>
      <c r="AE3661" s="313">
        <v>0</v>
      </c>
      <c r="AF3661" s="313">
        <v>0</v>
      </c>
      <c r="AG3661" s="313">
        <v>0</v>
      </c>
      <c r="AH3661" s="313">
        <v>0</v>
      </c>
      <c r="AI3661" s="348">
        <v>3</v>
      </c>
      <c r="AJ3661" s="348">
        <v>0</v>
      </c>
      <c r="AK3661" s="143">
        <v>30641.279999999999</v>
      </c>
      <c r="AL3661" s="143">
        <v>0</v>
      </c>
      <c r="AM3661" s="143">
        <v>37536.28</v>
      </c>
      <c r="AN3661" s="143">
        <v>53435.21</v>
      </c>
      <c r="AO3661" s="335">
        <v>0</v>
      </c>
    </row>
    <row r="3662" spans="1:41">
      <c r="A3662" s="140">
        <v>33615064</v>
      </c>
      <c r="B3662" s="141">
        <v>11084204</v>
      </c>
      <c r="C3662" s="141" t="s">
        <v>161</v>
      </c>
      <c r="D3662" s="142">
        <v>180817.57</v>
      </c>
      <c r="E3662" s="322">
        <v>-14740.41</v>
      </c>
      <c r="F3662" s="142">
        <v>166077.16</v>
      </c>
      <c r="G3662" s="322">
        <v>-10173.74</v>
      </c>
      <c r="H3662" s="322">
        <v>-1400</v>
      </c>
      <c r="I3662" s="322">
        <v>-1461.85</v>
      </c>
      <c r="J3662" s="322">
        <v>-27776</v>
      </c>
      <c r="K3662" s="143">
        <v>-107.9</v>
      </c>
      <c r="L3662" s="144">
        <v>13.95</v>
      </c>
      <c r="M3662" s="344">
        <f t="shared" si="57"/>
        <v>188.35163541666668</v>
      </c>
      <c r="N3662" s="280" t="s">
        <v>162</v>
      </c>
      <c r="O3662" s="145">
        <v>0</v>
      </c>
      <c r="P3662" s="143">
        <v>166077.16</v>
      </c>
      <c r="Q3662" s="141" t="s">
        <v>70</v>
      </c>
      <c r="R3662" s="271">
        <v>0</v>
      </c>
      <c r="S3662" s="145">
        <v>0</v>
      </c>
      <c r="T3662" s="185">
        <v>20170331</v>
      </c>
      <c r="U3662" s="142">
        <v>0</v>
      </c>
      <c r="V3662" s="142" t="s">
        <v>161</v>
      </c>
      <c r="W3662" s="142">
        <v>0</v>
      </c>
      <c r="X3662" s="345" t="s">
        <v>41</v>
      </c>
      <c r="Y3662" s="141">
        <v>76461124</v>
      </c>
      <c r="Z3662" s="143">
        <v>0</v>
      </c>
      <c r="AA3662" s="143">
        <v>0</v>
      </c>
      <c r="AB3662" s="143">
        <v>0</v>
      </c>
      <c r="AC3662" s="143">
        <v>0</v>
      </c>
      <c r="AD3662" s="143">
        <v>0</v>
      </c>
      <c r="AE3662" s="313">
        <v>0</v>
      </c>
      <c r="AF3662" s="313">
        <v>0</v>
      </c>
      <c r="AG3662" s="313">
        <v>0</v>
      </c>
      <c r="AH3662" s="313">
        <v>0</v>
      </c>
      <c r="AI3662" s="348">
        <v>3</v>
      </c>
      <c r="AJ3662" s="348">
        <v>1</v>
      </c>
      <c r="AK3662" s="143">
        <v>0</v>
      </c>
      <c r="AL3662" s="143">
        <v>0</v>
      </c>
      <c r="AM3662" s="143">
        <v>21683.73</v>
      </c>
      <c r="AN3662" s="143">
        <v>40938.17</v>
      </c>
      <c r="AO3662" s="335">
        <v>0</v>
      </c>
    </row>
    <row r="3663" spans="1:41">
      <c r="A3663" s="140">
        <v>42167353</v>
      </c>
      <c r="B3663" s="141">
        <v>9489151</v>
      </c>
      <c r="C3663" s="141" t="s">
        <v>161</v>
      </c>
      <c r="D3663" s="142">
        <v>1230545.78</v>
      </c>
      <c r="E3663" s="322">
        <v>-16960.98</v>
      </c>
      <c r="F3663" s="142">
        <v>1213584.8</v>
      </c>
      <c r="G3663" s="322">
        <v>-11382.55</v>
      </c>
      <c r="H3663" s="322">
        <v>0</v>
      </c>
      <c r="I3663" s="322">
        <v>-2559.87</v>
      </c>
      <c r="J3663" s="322">
        <v>-30903.4</v>
      </c>
      <c r="K3663" s="143">
        <v>0</v>
      </c>
      <c r="L3663" s="144">
        <v>11.1</v>
      </c>
      <c r="M3663" s="344">
        <f t="shared" si="57"/>
        <v>1281.8185208333334</v>
      </c>
      <c r="N3663" s="280" t="s">
        <v>162</v>
      </c>
      <c r="O3663" s="145">
        <v>0</v>
      </c>
      <c r="P3663" s="143">
        <v>1213584.8</v>
      </c>
      <c r="Q3663" s="141" t="s">
        <v>70</v>
      </c>
      <c r="R3663" s="271">
        <v>0</v>
      </c>
      <c r="S3663" s="145">
        <v>0</v>
      </c>
      <c r="T3663" s="185">
        <v>20170331</v>
      </c>
      <c r="U3663" s="142">
        <v>0</v>
      </c>
      <c r="V3663" s="142" t="s">
        <v>161</v>
      </c>
      <c r="W3663" s="142">
        <v>0</v>
      </c>
      <c r="X3663" s="345" t="s">
        <v>41</v>
      </c>
      <c r="Y3663" s="141">
        <v>76462862</v>
      </c>
      <c r="Z3663" s="143">
        <v>0</v>
      </c>
      <c r="AA3663" s="143">
        <v>0</v>
      </c>
      <c r="AB3663" s="143">
        <v>0</v>
      </c>
      <c r="AC3663" s="143">
        <v>0</v>
      </c>
      <c r="AD3663" s="143">
        <v>0</v>
      </c>
      <c r="AE3663" s="313">
        <v>0</v>
      </c>
      <c r="AF3663" s="313">
        <v>0</v>
      </c>
      <c r="AG3663" s="313">
        <v>0</v>
      </c>
      <c r="AH3663" s="313">
        <v>0</v>
      </c>
      <c r="AI3663" s="348">
        <v>3</v>
      </c>
      <c r="AJ3663" s="348">
        <v>54</v>
      </c>
      <c r="AK3663" s="143">
        <v>179709.09</v>
      </c>
      <c r="AL3663" s="143">
        <v>0</v>
      </c>
      <c r="AM3663" s="143">
        <v>173287.55</v>
      </c>
      <c r="AN3663" s="143">
        <v>259259.24</v>
      </c>
      <c r="AO3663" s="335">
        <v>0</v>
      </c>
    </row>
    <row r="3664" spans="1:41">
      <c r="A3664" s="140">
        <v>43003010</v>
      </c>
      <c r="B3664" s="141">
        <v>23532904</v>
      </c>
      <c r="C3664" s="141" t="s">
        <v>161</v>
      </c>
      <c r="D3664" s="142">
        <v>0</v>
      </c>
      <c r="E3664" s="322">
        <v>0</v>
      </c>
      <c r="F3664" s="142">
        <v>0</v>
      </c>
      <c r="G3664" s="322">
        <v>0</v>
      </c>
      <c r="H3664" s="322">
        <v>0</v>
      </c>
      <c r="I3664" s="322">
        <v>0</v>
      </c>
      <c r="J3664" s="322">
        <v>0</v>
      </c>
      <c r="K3664" s="143">
        <v>0</v>
      </c>
      <c r="L3664" s="144">
        <v>10.92</v>
      </c>
      <c r="M3664" s="344">
        <f t="shared" si="57"/>
        <v>0</v>
      </c>
      <c r="N3664" s="280" t="s">
        <v>94</v>
      </c>
      <c r="O3664" s="145">
        <v>1</v>
      </c>
      <c r="P3664" s="143">
        <v>0</v>
      </c>
      <c r="Q3664" s="141" t="s">
        <v>70</v>
      </c>
      <c r="R3664" s="271">
        <v>0</v>
      </c>
      <c r="S3664" s="145">
        <v>0</v>
      </c>
      <c r="T3664" s="185">
        <v>20170331</v>
      </c>
      <c r="U3664" s="142">
        <v>0</v>
      </c>
      <c r="V3664" s="142" t="s">
        <v>161</v>
      </c>
      <c r="W3664" s="142">
        <v>0</v>
      </c>
      <c r="X3664" s="345" t="s">
        <v>41</v>
      </c>
      <c r="Y3664" s="141">
        <v>76463247</v>
      </c>
      <c r="Z3664" s="143">
        <v>0</v>
      </c>
      <c r="AA3664" s="143">
        <v>0</v>
      </c>
      <c r="AB3664" s="143">
        <v>0</v>
      </c>
      <c r="AC3664" s="143">
        <v>0</v>
      </c>
      <c r="AD3664" s="143">
        <v>0</v>
      </c>
      <c r="AE3664" s="313">
        <v>0</v>
      </c>
      <c r="AF3664" s="313">
        <v>0</v>
      </c>
      <c r="AG3664" s="313">
        <v>0</v>
      </c>
      <c r="AH3664" s="313">
        <v>0</v>
      </c>
      <c r="AI3664" s="348">
        <v>4</v>
      </c>
      <c r="AJ3664" s="348">
        <v>0</v>
      </c>
      <c r="AK3664" s="143">
        <v>0</v>
      </c>
      <c r="AL3664" s="143">
        <v>0</v>
      </c>
      <c r="AM3664" s="143">
        <v>3976.48</v>
      </c>
      <c r="AN3664" s="143">
        <v>7172.54</v>
      </c>
      <c r="AO3664" s="335">
        <v>0</v>
      </c>
    </row>
    <row r="3665" spans="1:41">
      <c r="A3665" s="140">
        <v>45658027</v>
      </c>
      <c r="B3665" s="141">
        <v>8010422</v>
      </c>
      <c r="C3665" s="141" t="s">
        <v>161</v>
      </c>
      <c r="D3665" s="142">
        <v>320301.14</v>
      </c>
      <c r="E3665" s="313">
        <v>0</v>
      </c>
      <c r="F3665" s="142">
        <v>320301.14</v>
      </c>
      <c r="G3665" s="313">
        <v>0</v>
      </c>
      <c r="H3665" s="313">
        <v>0</v>
      </c>
      <c r="I3665" s="313">
        <v>0</v>
      </c>
      <c r="J3665" s="313">
        <v>0</v>
      </c>
      <c r="K3665" s="143">
        <v>0</v>
      </c>
      <c r="L3665" s="144">
        <v>11.7</v>
      </c>
      <c r="M3665" s="344">
        <f t="shared" si="57"/>
        <v>333.64702083333333</v>
      </c>
      <c r="N3665" s="280" t="s">
        <v>162</v>
      </c>
      <c r="O3665" s="145">
        <v>1</v>
      </c>
      <c r="P3665" s="143">
        <v>211596.09</v>
      </c>
      <c r="Q3665" s="141" t="s">
        <v>77</v>
      </c>
      <c r="R3665" s="271">
        <v>20121231</v>
      </c>
      <c r="S3665" s="145">
        <v>52</v>
      </c>
      <c r="T3665" s="185">
        <v>20170331</v>
      </c>
      <c r="U3665" s="142">
        <v>0</v>
      </c>
      <c r="V3665" s="142" t="s">
        <v>161</v>
      </c>
      <c r="W3665" s="142">
        <v>0</v>
      </c>
      <c r="X3665" s="345" t="s">
        <v>41</v>
      </c>
      <c r="Y3665" s="141">
        <v>76463570</v>
      </c>
      <c r="Z3665" s="143">
        <v>0</v>
      </c>
      <c r="AA3665" s="143">
        <v>0</v>
      </c>
      <c r="AB3665" s="143">
        <v>0</v>
      </c>
      <c r="AC3665" s="143">
        <v>0</v>
      </c>
      <c r="AD3665" s="143">
        <v>0</v>
      </c>
      <c r="AE3665" s="313">
        <v>0</v>
      </c>
      <c r="AF3665" s="313">
        <v>0</v>
      </c>
      <c r="AG3665" s="313">
        <v>0</v>
      </c>
      <c r="AH3665" s="313">
        <v>0</v>
      </c>
      <c r="AI3665" s="348">
        <v>3</v>
      </c>
      <c r="AJ3665" s="348">
        <v>0</v>
      </c>
      <c r="AK3665" s="143">
        <v>33177.43</v>
      </c>
      <c r="AL3665" s="143">
        <v>0</v>
      </c>
      <c r="AM3665" s="143">
        <v>7967</v>
      </c>
      <c r="AN3665" s="143">
        <v>17992.18</v>
      </c>
      <c r="AO3665" s="335">
        <v>0</v>
      </c>
    </row>
    <row r="3666" spans="1:41">
      <c r="A3666" s="140">
        <v>42727730</v>
      </c>
      <c r="B3666" s="141">
        <v>8450422</v>
      </c>
      <c r="C3666" s="141" t="s">
        <v>161</v>
      </c>
      <c r="D3666" s="142">
        <v>257266.07</v>
      </c>
      <c r="E3666" s="322">
        <v>-3717.86</v>
      </c>
      <c r="F3666" s="142">
        <v>253548.21</v>
      </c>
      <c r="G3666" s="322">
        <v>-2424.73</v>
      </c>
      <c r="H3666" s="322">
        <v>0</v>
      </c>
      <c r="I3666" s="322">
        <v>-457.41</v>
      </c>
      <c r="J3666" s="322">
        <v>-6600</v>
      </c>
      <c r="K3666" s="143">
        <v>-16.36</v>
      </c>
      <c r="L3666" s="144">
        <v>11.31</v>
      </c>
      <c r="M3666" s="344">
        <f t="shared" si="57"/>
        <v>267.98548958333339</v>
      </c>
      <c r="N3666" s="280" t="s">
        <v>162</v>
      </c>
      <c r="O3666" s="145">
        <v>0</v>
      </c>
      <c r="P3666" s="143">
        <v>253548.21</v>
      </c>
      <c r="Q3666" s="141" t="s">
        <v>70</v>
      </c>
      <c r="R3666" s="271">
        <v>0</v>
      </c>
      <c r="S3666" s="145">
        <v>0</v>
      </c>
      <c r="T3666" s="185">
        <v>20170331</v>
      </c>
      <c r="U3666" s="142">
        <v>0</v>
      </c>
      <c r="V3666" s="142" t="s">
        <v>161</v>
      </c>
      <c r="W3666" s="142">
        <v>0</v>
      </c>
      <c r="X3666" s="345" t="s">
        <v>41</v>
      </c>
      <c r="Y3666" s="141">
        <v>76471777</v>
      </c>
      <c r="Z3666" s="143">
        <v>0</v>
      </c>
      <c r="AA3666" s="143">
        <v>0</v>
      </c>
      <c r="AB3666" s="143">
        <v>0</v>
      </c>
      <c r="AC3666" s="143">
        <v>0</v>
      </c>
      <c r="AD3666" s="143">
        <v>0</v>
      </c>
      <c r="AE3666" s="313">
        <v>0</v>
      </c>
      <c r="AF3666" s="313">
        <v>0</v>
      </c>
      <c r="AG3666" s="313">
        <v>0</v>
      </c>
      <c r="AH3666" s="313">
        <v>0</v>
      </c>
      <c r="AI3666" s="348">
        <v>3</v>
      </c>
      <c r="AJ3666" s="348">
        <v>41</v>
      </c>
      <c r="AK3666" s="143">
        <v>30274.92</v>
      </c>
      <c r="AL3666" s="143">
        <v>0</v>
      </c>
      <c r="AM3666" s="143">
        <v>19207.849999999999</v>
      </c>
      <c r="AN3666" s="143">
        <v>33249.269999999997</v>
      </c>
      <c r="AO3666" s="335">
        <v>0</v>
      </c>
    </row>
    <row r="3667" spans="1:41">
      <c r="A3667" s="140">
        <v>37264927</v>
      </c>
      <c r="B3667" s="141">
        <v>20532526</v>
      </c>
      <c r="C3667" s="141" t="s">
        <v>161</v>
      </c>
      <c r="D3667" s="142">
        <v>281724.03999999998</v>
      </c>
      <c r="E3667" s="322">
        <v>0</v>
      </c>
      <c r="F3667" s="142">
        <v>281724.03999999998</v>
      </c>
      <c r="G3667" s="322">
        <v>0</v>
      </c>
      <c r="H3667" s="322">
        <v>0</v>
      </c>
      <c r="I3667" s="322">
        <v>0</v>
      </c>
      <c r="J3667" s="322">
        <v>0</v>
      </c>
      <c r="K3667" s="143">
        <v>0</v>
      </c>
      <c r="L3667" s="144">
        <v>12.17</v>
      </c>
      <c r="M3667" s="344">
        <f t="shared" si="57"/>
        <v>293.46254166666665</v>
      </c>
      <c r="N3667" s="280" t="s">
        <v>162</v>
      </c>
      <c r="O3667" s="145">
        <v>1</v>
      </c>
      <c r="P3667" s="143">
        <v>167492.60999999999</v>
      </c>
      <c r="Q3667" s="141" t="s">
        <v>77</v>
      </c>
      <c r="R3667" s="271">
        <v>20120731</v>
      </c>
      <c r="S3667" s="145">
        <v>57</v>
      </c>
      <c r="T3667" s="185">
        <v>20170331</v>
      </c>
      <c r="U3667" s="142">
        <v>0</v>
      </c>
      <c r="V3667" s="142" t="s">
        <v>161</v>
      </c>
      <c r="W3667" s="142">
        <v>0</v>
      </c>
      <c r="X3667" s="345" t="s">
        <v>41</v>
      </c>
      <c r="Y3667" s="141">
        <v>76472011</v>
      </c>
      <c r="Z3667" s="143">
        <v>0</v>
      </c>
      <c r="AA3667" s="143">
        <v>0</v>
      </c>
      <c r="AB3667" s="143">
        <v>0</v>
      </c>
      <c r="AC3667" s="143">
        <v>0</v>
      </c>
      <c r="AD3667" s="143">
        <v>0</v>
      </c>
      <c r="AE3667" s="313">
        <v>0</v>
      </c>
      <c r="AF3667" s="313">
        <v>0</v>
      </c>
      <c r="AG3667" s="313">
        <v>0</v>
      </c>
      <c r="AH3667" s="313">
        <v>0</v>
      </c>
      <c r="AI3667" s="348">
        <v>3</v>
      </c>
      <c r="AJ3667" s="348">
        <v>0</v>
      </c>
      <c r="AK3667" s="143">
        <v>85438.1</v>
      </c>
      <c r="AL3667" s="143">
        <v>0</v>
      </c>
      <c r="AM3667" s="143">
        <v>2330.17</v>
      </c>
      <c r="AN3667" s="143">
        <v>5919.69</v>
      </c>
      <c r="AO3667" s="335">
        <v>0</v>
      </c>
    </row>
    <row r="3668" spans="1:41">
      <c r="A3668" s="140">
        <v>35463972</v>
      </c>
      <c r="B3668" s="141">
        <v>31738763</v>
      </c>
      <c r="C3668" s="141" t="s">
        <v>161</v>
      </c>
      <c r="D3668" s="142">
        <v>0</v>
      </c>
      <c r="E3668" s="322">
        <v>0</v>
      </c>
      <c r="F3668" s="142">
        <v>0</v>
      </c>
      <c r="G3668" s="322">
        <v>0</v>
      </c>
      <c r="H3668" s="322">
        <v>0</v>
      </c>
      <c r="I3668" s="322">
        <v>0</v>
      </c>
      <c r="J3668" s="322">
        <v>0</v>
      </c>
      <c r="K3668" s="143">
        <v>0</v>
      </c>
      <c r="L3668" s="144">
        <v>11.1</v>
      </c>
      <c r="M3668" s="344">
        <f t="shared" si="57"/>
        <v>0</v>
      </c>
      <c r="N3668" s="280" t="s">
        <v>94</v>
      </c>
      <c r="O3668" s="145">
        <v>1</v>
      </c>
      <c r="P3668" s="143">
        <v>0</v>
      </c>
      <c r="Q3668" s="141" t="s">
        <v>70</v>
      </c>
      <c r="R3668" s="271">
        <v>0</v>
      </c>
      <c r="S3668" s="145">
        <v>0</v>
      </c>
      <c r="T3668" s="185">
        <v>20170331</v>
      </c>
      <c r="U3668" s="142">
        <v>0</v>
      </c>
      <c r="V3668" s="142" t="s">
        <v>161</v>
      </c>
      <c r="W3668" s="142">
        <v>0</v>
      </c>
      <c r="X3668" s="345" t="s">
        <v>41</v>
      </c>
      <c r="Y3668" s="141">
        <v>76473433</v>
      </c>
      <c r="Z3668" s="143">
        <v>0</v>
      </c>
      <c r="AA3668" s="143">
        <v>0</v>
      </c>
      <c r="AB3668" s="143">
        <v>0</v>
      </c>
      <c r="AC3668" s="143">
        <v>0</v>
      </c>
      <c r="AD3668" s="143">
        <v>0</v>
      </c>
      <c r="AE3668" s="313">
        <v>0</v>
      </c>
      <c r="AF3668" s="313">
        <v>0</v>
      </c>
      <c r="AG3668" s="313">
        <v>0</v>
      </c>
      <c r="AH3668" s="313">
        <v>0</v>
      </c>
      <c r="AI3668" s="348">
        <v>3</v>
      </c>
      <c r="AJ3668" s="348">
        <v>0</v>
      </c>
      <c r="AK3668" s="143">
        <v>0</v>
      </c>
      <c r="AL3668" s="143">
        <v>0</v>
      </c>
      <c r="AM3668" s="143">
        <v>12566.66</v>
      </c>
      <c r="AN3668" s="143">
        <v>21156.57</v>
      </c>
      <c r="AO3668" s="335">
        <v>0</v>
      </c>
    </row>
    <row r="3669" spans="1:41">
      <c r="A3669" s="140">
        <v>37439590</v>
      </c>
      <c r="B3669" s="141">
        <v>39117743</v>
      </c>
      <c r="C3669" s="141" t="s">
        <v>161</v>
      </c>
      <c r="D3669" s="142">
        <v>0</v>
      </c>
      <c r="E3669" s="322">
        <v>0</v>
      </c>
      <c r="F3669" s="142">
        <v>0</v>
      </c>
      <c r="G3669" s="322">
        <v>0</v>
      </c>
      <c r="H3669" s="322">
        <v>0</v>
      </c>
      <c r="I3669" s="322">
        <v>0</v>
      </c>
      <c r="J3669" s="322">
        <v>0</v>
      </c>
      <c r="K3669" s="143">
        <v>0</v>
      </c>
      <c r="L3669" s="144">
        <v>12.7</v>
      </c>
      <c r="M3669" s="344">
        <f t="shared" si="57"/>
        <v>0</v>
      </c>
      <c r="N3669" s="280" t="s">
        <v>94</v>
      </c>
      <c r="O3669" s="145">
        <v>0</v>
      </c>
      <c r="P3669" s="143">
        <v>0</v>
      </c>
      <c r="Q3669" s="141" t="s">
        <v>70</v>
      </c>
      <c r="R3669" s="271">
        <v>0</v>
      </c>
      <c r="S3669" s="145">
        <v>0</v>
      </c>
      <c r="T3669" s="185">
        <v>20170331</v>
      </c>
      <c r="U3669" s="142">
        <v>0</v>
      </c>
      <c r="V3669" s="142" t="s">
        <v>161</v>
      </c>
      <c r="W3669" s="142">
        <v>0</v>
      </c>
      <c r="X3669" s="345" t="s">
        <v>41</v>
      </c>
      <c r="Y3669" s="141">
        <v>76473556</v>
      </c>
      <c r="Z3669" s="143">
        <v>0</v>
      </c>
      <c r="AA3669" s="143">
        <v>0</v>
      </c>
      <c r="AB3669" s="143">
        <v>0</v>
      </c>
      <c r="AC3669" s="143">
        <v>0</v>
      </c>
      <c r="AD3669" s="143">
        <v>0</v>
      </c>
      <c r="AE3669" s="313">
        <v>0</v>
      </c>
      <c r="AF3669" s="313">
        <v>0</v>
      </c>
      <c r="AG3669" s="313">
        <v>0</v>
      </c>
      <c r="AH3669" s="313">
        <v>0</v>
      </c>
      <c r="AI3669" s="348">
        <v>3</v>
      </c>
      <c r="AJ3669" s="348">
        <v>0</v>
      </c>
      <c r="AK3669" s="143">
        <v>0</v>
      </c>
      <c r="AL3669" s="143">
        <v>0</v>
      </c>
      <c r="AM3669" s="143">
        <v>8587.7000000000007</v>
      </c>
      <c r="AN3669" s="143">
        <v>18022.23</v>
      </c>
      <c r="AO3669" s="335">
        <v>0</v>
      </c>
    </row>
    <row r="3670" spans="1:41">
      <c r="A3670" s="140">
        <v>44803513</v>
      </c>
      <c r="B3670" s="141">
        <v>23844456</v>
      </c>
      <c r="C3670" s="141" t="s">
        <v>161</v>
      </c>
      <c r="D3670" s="142">
        <v>1479262.43</v>
      </c>
      <c r="E3670" s="313">
        <v>0</v>
      </c>
      <c r="F3670" s="142">
        <v>1479262.43</v>
      </c>
      <c r="G3670" s="313">
        <v>0</v>
      </c>
      <c r="H3670" s="313">
        <v>0</v>
      </c>
      <c r="I3670" s="313">
        <v>0</v>
      </c>
      <c r="J3670" s="313">
        <v>0</v>
      </c>
      <c r="K3670" s="143">
        <v>0</v>
      </c>
      <c r="L3670" s="144">
        <v>11.1</v>
      </c>
      <c r="M3670" s="344">
        <f t="shared" si="57"/>
        <v>1540.8983645833332</v>
      </c>
      <c r="N3670" s="280" t="s">
        <v>162</v>
      </c>
      <c r="O3670" s="145">
        <v>1</v>
      </c>
      <c r="P3670" s="143">
        <v>1010979.71</v>
      </c>
      <c r="Q3670" s="141" t="s">
        <v>77</v>
      </c>
      <c r="R3670" s="271">
        <v>20131031</v>
      </c>
      <c r="S3670" s="145">
        <v>42</v>
      </c>
      <c r="T3670" s="185">
        <v>20170331</v>
      </c>
      <c r="U3670" s="142">
        <v>0</v>
      </c>
      <c r="V3670" s="142" t="s">
        <v>161</v>
      </c>
      <c r="W3670" s="142">
        <v>0</v>
      </c>
      <c r="X3670" s="345" t="s">
        <v>41</v>
      </c>
      <c r="Y3670" s="141">
        <v>76473563</v>
      </c>
      <c r="Z3670" s="143">
        <v>0</v>
      </c>
      <c r="AA3670" s="143">
        <v>0</v>
      </c>
      <c r="AB3670" s="143">
        <v>0</v>
      </c>
      <c r="AC3670" s="143">
        <v>0</v>
      </c>
      <c r="AD3670" s="143">
        <v>0</v>
      </c>
      <c r="AE3670" s="313">
        <v>0</v>
      </c>
      <c r="AF3670" s="313">
        <v>0</v>
      </c>
      <c r="AG3670" s="313">
        <v>0</v>
      </c>
      <c r="AH3670" s="313">
        <v>0</v>
      </c>
      <c r="AI3670" s="348">
        <v>3</v>
      </c>
      <c r="AJ3670" s="348">
        <v>26</v>
      </c>
      <c r="AK3670" s="143">
        <v>67309.66</v>
      </c>
      <c r="AL3670" s="143">
        <v>0</v>
      </c>
      <c r="AM3670" s="143">
        <v>45584.12</v>
      </c>
      <c r="AN3670" s="143">
        <v>81755.87</v>
      </c>
      <c r="AO3670" s="335">
        <v>0</v>
      </c>
    </row>
    <row r="3671" spans="1:41">
      <c r="A3671" s="140">
        <v>38391502</v>
      </c>
      <c r="B3671" s="141">
        <v>21892376</v>
      </c>
      <c r="C3671" s="141" t="s">
        <v>161</v>
      </c>
      <c r="D3671" s="142">
        <v>561381.72</v>
      </c>
      <c r="E3671" s="322">
        <v>-8402.7199999999993</v>
      </c>
      <c r="F3671" s="142">
        <v>552979</v>
      </c>
      <c r="G3671" s="322">
        <v>-5445.4</v>
      </c>
      <c r="H3671" s="322">
        <v>0</v>
      </c>
      <c r="I3671" s="322">
        <v>-853.88</v>
      </c>
      <c r="J3671" s="322">
        <v>-14702</v>
      </c>
      <c r="K3671" s="143">
        <v>-0.38</v>
      </c>
      <c r="L3671" s="144">
        <v>11.64</v>
      </c>
      <c r="M3671" s="344">
        <f t="shared" si="57"/>
        <v>584.77262499999995</v>
      </c>
      <c r="N3671" s="280" t="s">
        <v>162</v>
      </c>
      <c r="O3671" s="145">
        <v>0</v>
      </c>
      <c r="P3671" s="143">
        <v>552979</v>
      </c>
      <c r="Q3671" s="141" t="s">
        <v>70</v>
      </c>
      <c r="R3671" s="271">
        <v>0</v>
      </c>
      <c r="S3671" s="145">
        <v>0</v>
      </c>
      <c r="T3671" s="185">
        <v>20170331</v>
      </c>
      <c r="U3671" s="142">
        <v>0</v>
      </c>
      <c r="V3671" s="142" t="s">
        <v>161</v>
      </c>
      <c r="W3671" s="142">
        <v>0</v>
      </c>
      <c r="X3671" s="345" t="s">
        <v>41</v>
      </c>
      <c r="Y3671" s="141">
        <v>76476853</v>
      </c>
      <c r="Z3671" s="143">
        <v>0</v>
      </c>
      <c r="AA3671" s="143">
        <v>0</v>
      </c>
      <c r="AB3671" s="143">
        <v>0</v>
      </c>
      <c r="AC3671" s="143">
        <v>0</v>
      </c>
      <c r="AD3671" s="143">
        <v>0</v>
      </c>
      <c r="AE3671" s="313">
        <v>0</v>
      </c>
      <c r="AF3671" s="313">
        <v>0</v>
      </c>
      <c r="AG3671" s="313">
        <v>0</v>
      </c>
      <c r="AH3671" s="313">
        <v>0</v>
      </c>
      <c r="AI3671" s="348">
        <v>3</v>
      </c>
      <c r="AJ3671" s="348">
        <v>41</v>
      </c>
      <c r="AK3671" s="143">
        <v>63357.94</v>
      </c>
      <c r="AL3671" s="143">
        <v>0</v>
      </c>
      <c r="AM3671" s="143">
        <v>80293.03</v>
      </c>
      <c r="AN3671" s="143">
        <v>121989.94</v>
      </c>
      <c r="AO3671" s="335">
        <v>0</v>
      </c>
    </row>
    <row r="3672" spans="1:41">
      <c r="A3672" s="140">
        <v>41748484</v>
      </c>
      <c r="B3672" s="141">
        <v>9669745</v>
      </c>
      <c r="C3672" s="141" t="s">
        <v>161</v>
      </c>
      <c r="D3672" s="142">
        <v>1062685.94</v>
      </c>
      <c r="E3672" s="322">
        <v>0</v>
      </c>
      <c r="F3672" s="142">
        <v>1062685.94</v>
      </c>
      <c r="G3672" s="322">
        <v>0</v>
      </c>
      <c r="H3672" s="322">
        <v>0</v>
      </c>
      <c r="I3672" s="322">
        <v>0</v>
      </c>
      <c r="J3672" s="322">
        <v>0</v>
      </c>
      <c r="K3672" s="143">
        <v>0</v>
      </c>
      <c r="L3672" s="144">
        <v>11.1</v>
      </c>
      <c r="M3672" s="344">
        <f t="shared" si="57"/>
        <v>1106.9645208333334</v>
      </c>
      <c r="N3672" s="280" t="s">
        <v>162</v>
      </c>
      <c r="O3672" s="145">
        <v>1</v>
      </c>
      <c r="P3672" s="143">
        <v>718771.91</v>
      </c>
      <c r="Q3672" s="141" t="s">
        <v>77</v>
      </c>
      <c r="R3672" s="271">
        <v>20131031</v>
      </c>
      <c r="S3672" s="145">
        <v>42</v>
      </c>
      <c r="T3672" s="185">
        <v>20170331</v>
      </c>
      <c r="U3672" s="142">
        <v>0</v>
      </c>
      <c r="V3672" s="142" t="s">
        <v>161</v>
      </c>
      <c r="W3672" s="142">
        <v>0</v>
      </c>
      <c r="X3672" s="345" t="s">
        <v>41</v>
      </c>
      <c r="Y3672" s="141">
        <v>76559085</v>
      </c>
      <c r="Z3672" s="143">
        <v>0</v>
      </c>
      <c r="AA3672" s="143">
        <v>0</v>
      </c>
      <c r="AB3672" s="143">
        <v>0</v>
      </c>
      <c r="AC3672" s="143">
        <v>0</v>
      </c>
      <c r="AD3672" s="143">
        <v>0</v>
      </c>
      <c r="AE3672" s="313">
        <v>0</v>
      </c>
      <c r="AF3672" s="313">
        <v>0</v>
      </c>
      <c r="AG3672" s="313">
        <v>0</v>
      </c>
      <c r="AH3672" s="313">
        <v>0</v>
      </c>
      <c r="AI3672" s="348">
        <v>3</v>
      </c>
      <c r="AJ3672" s="348">
        <v>0</v>
      </c>
      <c r="AK3672" s="143">
        <v>97254.17</v>
      </c>
      <c r="AL3672" s="143">
        <v>0</v>
      </c>
      <c r="AM3672" s="143">
        <v>39563.08</v>
      </c>
      <c r="AN3672" s="143">
        <v>73949.100000000006</v>
      </c>
      <c r="AO3672" s="335">
        <v>0</v>
      </c>
    </row>
    <row r="3673" spans="1:41">
      <c r="A3673" s="140">
        <v>38503691</v>
      </c>
      <c r="B3673" s="141">
        <v>10254937</v>
      </c>
      <c r="C3673" s="141" t="s">
        <v>161</v>
      </c>
      <c r="D3673" s="142">
        <v>143741.82</v>
      </c>
      <c r="E3673" s="322">
        <v>-2096.91</v>
      </c>
      <c r="F3673" s="142">
        <v>141644.91</v>
      </c>
      <c r="G3673" s="322">
        <v>-1497.31</v>
      </c>
      <c r="H3673" s="322">
        <v>0</v>
      </c>
      <c r="I3673" s="322">
        <v>-224.4</v>
      </c>
      <c r="J3673" s="322">
        <v>-3818.62</v>
      </c>
      <c r="K3673" s="143">
        <v>0</v>
      </c>
      <c r="L3673" s="144">
        <v>12.5</v>
      </c>
      <c r="M3673" s="344">
        <f t="shared" si="57"/>
        <v>149.73106250000001</v>
      </c>
      <c r="N3673" s="280" t="s">
        <v>162</v>
      </c>
      <c r="O3673" s="145">
        <v>0</v>
      </c>
      <c r="P3673" s="143">
        <v>141644.91</v>
      </c>
      <c r="Q3673" s="141" t="s">
        <v>70</v>
      </c>
      <c r="R3673" s="271">
        <v>0</v>
      </c>
      <c r="S3673" s="145">
        <v>0</v>
      </c>
      <c r="T3673" s="185">
        <v>20170331</v>
      </c>
      <c r="U3673" s="142">
        <v>0</v>
      </c>
      <c r="V3673" s="142" t="s">
        <v>161</v>
      </c>
      <c r="W3673" s="142">
        <v>0</v>
      </c>
      <c r="X3673" s="345" t="s">
        <v>41</v>
      </c>
      <c r="Y3673" s="141">
        <v>76563244</v>
      </c>
      <c r="Z3673" s="143">
        <v>0</v>
      </c>
      <c r="AA3673" s="143">
        <v>0</v>
      </c>
      <c r="AB3673" s="143">
        <v>0</v>
      </c>
      <c r="AC3673" s="143">
        <v>0</v>
      </c>
      <c r="AD3673" s="143">
        <v>0</v>
      </c>
      <c r="AE3673" s="313">
        <v>0</v>
      </c>
      <c r="AF3673" s="313">
        <v>0</v>
      </c>
      <c r="AG3673" s="313">
        <v>0</v>
      </c>
      <c r="AH3673" s="313">
        <v>0</v>
      </c>
      <c r="AI3673" s="348">
        <v>3</v>
      </c>
      <c r="AJ3673" s="348">
        <v>11</v>
      </c>
      <c r="AK3673" s="143">
        <v>6421.45</v>
      </c>
      <c r="AL3673" s="143">
        <v>0</v>
      </c>
      <c r="AM3673" s="143">
        <v>17622.27</v>
      </c>
      <c r="AN3673" s="143">
        <v>30437.200000000001</v>
      </c>
      <c r="AO3673" s="335">
        <v>0</v>
      </c>
    </row>
    <row r="3674" spans="1:41">
      <c r="A3674" s="140">
        <v>41682752</v>
      </c>
      <c r="B3674" s="141">
        <v>8631888</v>
      </c>
      <c r="C3674" s="141" t="s">
        <v>161</v>
      </c>
      <c r="D3674" s="142">
        <v>0</v>
      </c>
      <c r="E3674" s="322">
        <v>0</v>
      </c>
      <c r="F3674" s="142">
        <v>0</v>
      </c>
      <c r="G3674" s="322">
        <v>0</v>
      </c>
      <c r="H3674" s="322">
        <v>0</v>
      </c>
      <c r="I3674" s="322">
        <v>0</v>
      </c>
      <c r="J3674" s="322">
        <v>0</v>
      </c>
      <c r="K3674" s="143">
        <v>0</v>
      </c>
      <c r="L3674" s="144">
        <v>11.1</v>
      </c>
      <c r="M3674" s="344">
        <f t="shared" si="57"/>
        <v>0</v>
      </c>
      <c r="N3674" s="280" t="s">
        <v>94</v>
      </c>
      <c r="O3674" s="145">
        <v>0</v>
      </c>
      <c r="P3674" s="143">
        <v>0</v>
      </c>
      <c r="Q3674" s="141" t="s">
        <v>70</v>
      </c>
      <c r="R3674" s="271">
        <v>0</v>
      </c>
      <c r="S3674" s="145">
        <v>0</v>
      </c>
      <c r="T3674" s="185">
        <v>20170331</v>
      </c>
      <c r="U3674" s="142">
        <v>0</v>
      </c>
      <c r="V3674" s="142" t="s">
        <v>161</v>
      </c>
      <c r="W3674" s="142">
        <v>0</v>
      </c>
      <c r="X3674" s="345" t="s">
        <v>41</v>
      </c>
      <c r="Y3674" s="141">
        <v>76565010</v>
      </c>
      <c r="Z3674" s="143">
        <v>0</v>
      </c>
      <c r="AA3674" s="143">
        <v>0</v>
      </c>
      <c r="AB3674" s="143">
        <v>0</v>
      </c>
      <c r="AC3674" s="143">
        <v>0</v>
      </c>
      <c r="AD3674" s="143">
        <v>0</v>
      </c>
      <c r="AE3674" s="313">
        <v>0</v>
      </c>
      <c r="AF3674" s="313">
        <v>0</v>
      </c>
      <c r="AG3674" s="313">
        <v>0</v>
      </c>
      <c r="AH3674" s="313">
        <v>0</v>
      </c>
      <c r="AI3674" s="348">
        <v>3</v>
      </c>
      <c r="AJ3674" s="348">
        <v>0</v>
      </c>
      <c r="AK3674" s="143">
        <v>155152.29999999999</v>
      </c>
      <c r="AL3674" s="143">
        <v>0</v>
      </c>
      <c r="AM3674" s="143">
        <v>116585.72</v>
      </c>
      <c r="AN3674" s="143">
        <v>205160.66</v>
      </c>
      <c r="AO3674" s="335">
        <v>0</v>
      </c>
    </row>
    <row r="3675" spans="1:41">
      <c r="A3675" s="140">
        <v>28739690</v>
      </c>
      <c r="B3675" s="141">
        <v>16082048</v>
      </c>
      <c r="C3675" s="141" t="s">
        <v>161</v>
      </c>
      <c r="D3675" s="142">
        <v>162799.88</v>
      </c>
      <c r="E3675" s="322">
        <v>-3747.58</v>
      </c>
      <c r="F3675" s="142">
        <v>159052.29999999999</v>
      </c>
      <c r="G3675" s="322">
        <v>-1702.62</v>
      </c>
      <c r="H3675" s="322">
        <v>0</v>
      </c>
      <c r="I3675" s="322">
        <v>-327.37</v>
      </c>
      <c r="J3675" s="322">
        <v>-5777.57</v>
      </c>
      <c r="K3675" s="143">
        <v>0</v>
      </c>
      <c r="L3675" s="144">
        <v>12.55</v>
      </c>
      <c r="M3675" s="344">
        <f t="shared" si="57"/>
        <v>169.58320833333335</v>
      </c>
      <c r="N3675" s="280" t="s">
        <v>162</v>
      </c>
      <c r="O3675" s="145">
        <v>0</v>
      </c>
      <c r="P3675" s="143">
        <v>159052.29999999999</v>
      </c>
      <c r="Q3675" s="141" t="s">
        <v>70</v>
      </c>
      <c r="R3675" s="271">
        <v>0</v>
      </c>
      <c r="S3675" s="145">
        <v>0</v>
      </c>
      <c r="T3675" s="185">
        <v>20170331</v>
      </c>
      <c r="U3675" s="142">
        <v>0</v>
      </c>
      <c r="V3675" s="142" t="s">
        <v>161</v>
      </c>
      <c r="W3675" s="142">
        <v>0</v>
      </c>
      <c r="X3675" s="345" t="s">
        <v>41</v>
      </c>
      <c r="Y3675" s="141">
        <v>76567396</v>
      </c>
      <c r="Z3675" s="143">
        <v>0</v>
      </c>
      <c r="AA3675" s="143">
        <v>0</v>
      </c>
      <c r="AB3675" s="143">
        <v>0</v>
      </c>
      <c r="AC3675" s="143">
        <v>0</v>
      </c>
      <c r="AD3675" s="143">
        <v>0</v>
      </c>
      <c r="AE3675" s="313">
        <v>0</v>
      </c>
      <c r="AF3675" s="313">
        <v>0</v>
      </c>
      <c r="AG3675" s="313">
        <v>0</v>
      </c>
      <c r="AH3675" s="313">
        <v>0</v>
      </c>
      <c r="AI3675" s="348">
        <v>3</v>
      </c>
      <c r="AJ3675" s="348">
        <v>34</v>
      </c>
      <c r="AK3675" s="143">
        <v>40695.07</v>
      </c>
      <c r="AL3675" s="143">
        <v>0</v>
      </c>
      <c r="AM3675" s="143">
        <v>39049.089999999997</v>
      </c>
      <c r="AN3675" s="143">
        <v>41927.019999999997</v>
      </c>
      <c r="AO3675" s="335">
        <v>0</v>
      </c>
    </row>
    <row r="3676" spans="1:41">
      <c r="A3676" s="140">
        <v>45657930</v>
      </c>
      <c r="B3676" s="141">
        <v>9132068</v>
      </c>
      <c r="C3676" s="141" t="s">
        <v>161</v>
      </c>
      <c r="D3676" s="142">
        <v>0</v>
      </c>
      <c r="E3676" s="322">
        <v>0</v>
      </c>
      <c r="F3676" s="142">
        <v>0</v>
      </c>
      <c r="G3676" s="322">
        <v>0</v>
      </c>
      <c r="H3676" s="322">
        <v>0</v>
      </c>
      <c r="I3676" s="322">
        <v>0</v>
      </c>
      <c r="J3676" s="322">
        <v>0</v>
      </c>
      <c r="K3676" s="143">
        <v>0</v>
      </c>
      <c r="L3676" s="144">
        <v>12.7</v>
      </c>
      <c r="M3676" s="344">
        <f t="shared" si="57"/>
        <v>0</v>
      </c>
      <c r="N3676" s="280" t="s">
        <v>94</v>
      </c>
      <c r="O3676" s="145">
        <v>0</v>
      </c>
      <c r="P3676" s="143">
        <v>0</v>
      </c>
      <c r="Q3676" s="141" t="s">
        <v>70</v>
      </c>
      <c r="R3676" s="271">
        <v>0</v>
      </c>
      <c r="S3676" s="145">
        <v>0</v>
      </c>
      <c r="T3676" s="185">
        <v>20170331</v>
      </c>
      <c r="U3676" s="142">
        <v>0</v>
      </c>
      <c r="V3676" s="142" t="s">
        <v>161</v>
      </c>
      <c r="W3676" s="142">
        <v>0</v>
      </c>
      <c r="X3676" s="345" t="s">
        <v>41</v>
      </c>
      <c r="Y3676" s="141">
        <v>76567790</v>
      </c>
      <c r="Z3676" s="143">
        <v>0</v>
      </c>
      <c r="AA3676" s="143">
        <v>0</v>
      </c>
      <c r="AB3676" s="143">
        <v>0</v>
      </c>
      <c r="AC3676" s="143">
        <v>0</v>
      </c>
      <c r="AD3676" s="143">
        <v>0</v>
      </c>
      <c r="AE3676" s="313">
        <v>0</v>
      </c>
      <c r="AF3676" s="313">
        <v>0</v>
      </c>
      <c r="AG3676" s="313">
        <v>0</v>
      </c>
      <c r="AH3676" s="313">
        <v>0</v>
      </c>
      <c r="AI3676" s="348">
        <v>3</v>
      </c>
      <c r="AJ3676" s="348">
        <v>0</v>
      </c>
      <c r="AK3676" s="143">
        <v>72352.800000000003</v>
      </c>
      <c r="AL3676" s="143">
        <v>0</v>
      </c>
      <c r="AM3676" s="143">
        <v>61824.06</v>
      </c>
      <c r="AN3676" s="143">
        <v>121412.34</v>
      </c>
      <c r="AO3676" s="335">
        <v>0</v>
      </c>
    </row>
    <row r="3677" spans="1:41">
      <c r="A3677" s="140">
        <v>43197580</v>
      </c>
      <c r="B3677" s="141">
        <v>39556906</v>
      </c>
      <c r="C3677" s="141" t="s">
        <v>161</v>
      </c>
      <c r="D3677" s="142">
        <v>478005.47</v>
      </c>
      <c r="E3677" s="322">
        <v>0</v>
      </c>
      <c r="F3677" s="142">
        <v>478005.47</v>
      </c>
      <c r="G3677" s="322">
        <v>0</v>
      </c>
      <c r="H3677" s="322">
        <v>0</v>
      </c>
      <c r="I3677" s="322">
        <v>0</v>
      </c>
      <c r="J3677" s="322">
        <v>0</v>
      </c>
      <c r="K3677" s="143">
        <v>0</v>
      </c>
      <c r="L3677" s="144">
        <v>11.9</v>
      </c>
      <c r="M3677" s="344">
        <f t="shared" si="57"/>
        <v>497.92236458333332</v>
      </c>
      <c r="N3677" s="280" t="s">
        <v>162</v>
      </c>
      <c r="O3677" s="145">
        <v>1</v>
      </c>
      <c r="P3677" s="143">
        <v>385948.38</v>
      </c>
      <c r="Q3677" s="141" t="s">
        <v>77</v>
      </c>
      <c r="R3677" s="271">
        <v>20150831</v>
      </c>
      <c r="S3677" s="145">
        <v>20</v>
      </c>
      <c r="T3677" s="185">
        <v>20170331</v>
      </c>
      <c r="U3677" s="142">
        <v>0</v>
      </c>
      <c r="V3677" s="142" t="s">
        <v>161</v>
      </c>
      <c r="W3677" s="142">
        <v>0</v>
      </c>
      <c r="X3677" s="345" t="s">
        <v>41</v>
      </c>
      <c r="Y3677" s="141">
        <v>76567914</v>
      </c>
      <c r="Z3677" s="143">
        <v>0</v>
      </c>
      <c r="AA3677" s="143">
        <v>0</v>
      </c>
      <c r="AB3677" s="347">
        <v>0</v>
      </c>
      <c r="AC3677" s="143">
        <v>0</v>
      </c>
      <c r="AD3677" s="143">
        <v>0</v>
      </c>
      <c r="AE3677" s="313">
        <v>0</v>
      </c>
      <c r="AF3677" s="313">
        <v>0</v>
      </c>
      <c r="AG3677" s="313">
        <v>0</v>
      </c>
      <c r="AH3677" s="313">
        <v>0</v>
      </c>
      <c r="AI3677" s="348">
        <v>3</v>
      </c>
      <c r="AJ3677" s="348">
        <v>30</v>
      </c>
      <c r="AK3677" s="143">
        <v>51383.34</v>
      </c>
      <c r="AL3677" s="143">
        <v>0</v>
      </c>
      <c r="AM3677" s="143">
        <v>42060.65</v>
      </c>
      <c r="AN3677" s="143">
        <v>75663.5</v>
      </c>
      <c r="AO3677" s="335">
        <v>0</v>
      </c>
    </row>
    <row r="3678" spans="1:41">
      <c r="A3678" s="140">
        <v>43993147</v>
      </c>
      <c r="B3678" s="141">
        <v>9030905</v>
      </c>
      <c r="C3678" s="141" t="s">
        <v>161</v>
      </c>
      <c r="D3678" s="142">
        <v>73488.39</v>
      </c>
      <c r="E3678" s="322">
        <v>0</v>
      </c>
      <c r="F3678" s="142">
        <v>73488.39</v>
      </c>
      <c r="G3678" s="322">
        <v>0</v>
      </c>
      <c r="H3678" s="322">
        <v>0</v>
      </c>
      <c r="I3678" s="322">
        <v>0</v>
      </c>
      <c r="J3678" s="322">
        <v>0</v>
      </c>
      <c r="K3678" s="143">
        <v>0</v>
      </c>
      <c r="L3678" s="144">
        <v>11.1</v>
      </c>
      <c r="M3678" s="344">
        <f t="shared" si="57"/>
        <v>76.550406249999995</v>
      </c>
      <c r="N3678" s="280" t="s">
        <v>162</v>
      </c>
      <c r="O3678" s="145">
        <v>0</v>
      </c>
      <c r="P3678" s="143">
        <v>43310.28</v>
      </c>
      <c r="Q3678" s="141" t="s">
        <v>71</v>
      </c>
      <c r="R3678" s="271">
        <v>20170331</v>
      </c>
      <c r="S3678" s="145">
        <v>1</v>
      </c>
      <c r="T3678" s="185">
        <v>20170331</v>
      </c>
      <c r="U3678" s="142">
        <v>0</v>
      </c>
      <c r="V3678" s="142" t="s">
        <v>161</v>
      </c>
      <c r="W3678" s="142">
        <v>0</v>
      </c>
      <c r="X3678" s="345" t="s">
        <v>41</v>
      </c>
      <c r="Y3678" s="141">
        <v>76570144</v>
      </c>
      <c r="Z3678" s="143">
        <v>0</v>
      </c>
      <c r="AA3678" s="143">
        <v>0</v>
      </c>
      <c r="AB3678" s="143">
        <v>0</v>
      </c>
      <c r="AC3678" s="143">
        <v>0</v>
      </c>
      <c r="AD3678" s="143">
        <v>0</v>
      </c>
      <c r="AE3678" s="313">
        <v>0</v>
      </c>
      <c r="AF3678" s="313">
        <v>0</v>
      </c>
      <c r="AG3678" s="313">
        <v>0</v>
      </c>
      <c r="AH3678" s="313">
        <v>0</v>
      </c>
      <c r="AI3678" s="348">
        <v>3</v>
      </c>
      <c r="AJ3678" s="348">
        <v>44</v>
      </c>
      <c r="AK3678" s="143">
        <v>0</v>
      </c>
      <c r="AL3678" s="143">
        <v>0</v>
      </c>
      <c r="AM3678" s="143">
        <v>145745.87</v>
      </c>
      <c r="AN3678" s="143">
        <v>244951.63</v>
      </c>
      <c r="AO3678" s="335">
        <v>0</v>
      </c>
    </row>
    <row r="3679" spans="1:41">
      <c r="A3679" s="140">
        <v>44486107</v>
      </c>
      <c r="B3679" s="141">
        <v>28146995</v>
      </c>
      <c r="C3679" s="141" t="s">
        <v>161</v>
      </c>
      <c r="D3679" s="142">
        <v>261497.66</v>
      </c>
      <c r="E3679" s="322">
        <v>-3361.04</v>
      </c>
      <c r="F3679" s="142">
        <v>258136.62</v>
      </c>
      <c r="G3679" s="322">
        <v>-2423.21</v>
      </c>
      <c r="H3679" s="322">
        <v>0</v>
      </c>
      <c r="I3679" s="322">
        <v>-395.75</v>
      </c>
      <c r="J3679" s="322">
        <v>-6180</v>
      </c>
      <c r="K3679" s="143">
        <v>-0.59</v>
      </c>
      <c r="L3679" s="144">
        <v>11.12</v>
      </c>
      <c r="M3679" s="344">
        <f t="shared" si="57"/>
        <v>272.39339583333339</v>
      </c>
      <c r="N3679" s="280" t="s">
        <v>162</v>
      </c>
      <c r="O3679" s="145">
        <v>0</v>
      </c>
      <c r="P3679" s="143">
        <v>258136.62</v>
      </c>
      <c r="Q3679" s="141" t="s">
        <v>70</v>
      </c>
      <c r="R3679" s="271">
        <v>0</v>
      </c>
      <c r="S3679" s="145">
        <v>0</v>
      </c>
      <c r="T3679" s="185">
        <v>20170331</v>
      </c>
      <c r="U3679" s="142">
        <v>0</v>
      </c>
      <c r="V3679" s="142" t="s">
        <v>161</v>
      </c>
      <c r="W3679" s="142">
        <v>0</v>
      </c>
      <c r="X3679" s="345" t="s">
        <v>41</v>
      </c>
      <c r="Y3679" s="141">
        <v>76578017</v>
      </c>
      <c r="Z3679" s="143">
        <v>0</v>
      </c>
      <c r="AA3679" s="143">
        <v>0</v>
      </c>
      <c r="AB3679" s="143">
        <v>0</v>
      </c>
      <c r="AC3679" s="143">
        <v>0</v>
      </c>
      <c r="AD3679" s="143">
        <v>0</v>
      </c>
      <c r="AE3679" s="313">
        <v>0</v>
      </c>
      <c r="AF3679" s="313">
        <v>0</v>
      </c>
      <c r="AG3679" s="313">
        <v>0</v>
      </c>
      <c r="AH3679" s="313">
        <v>0</v>
      </c>
      <c r="AI3679" s="348">
        <v>3</v>
      </c>
      <c r="AJ3679" s="348">
        <v>7</v>
      </c>
      <c r="AK3679" s="143">
        <v>17787.099999999999</v>
      </c>
      <c r="AL3679" s="143">
        <v>0</v>
      </c>
      <c r="AM3679" s="143">
        <v>30105.5</v>
      </c>
      <c r="AN3679" s="143">
        <v>47808.03</v>
      </c>
      <c r="AO3679" s="335">
        <v>0</v>
      </c>
    </row>
    <row r="3680" spans="1:41">
      <c r="A3680" s="140">
        <v>41560051</v>
      </c>
      <c r="B3680" s="141">
        <v>40226576</v>
      </c>
      <c r="C3680" s="141" t="s">
        <v>161</v>
      </c>
      <c r="D3680" s="142">
        <v>254840.94</v>
      </c>
      <c r="E3680" s="322">
        <v>0</v>
      </c>
      <c r="F3680" s="142">
        <v>254840.94</v>
      </c>
      <c r="G3680" s="322">
        <v>0</v>
      </c>
      <c r="H3680" s="322">
        <v>0</v>
      </c>
      <c r="I3680" s="322">
        <v>0</v>
      </c>
      <c r="J3680" s="322">
        <v>0</v>
      </c>
      <c r="K3680" s="143">
        <v>0</v>
      </c>
      <c r="L3680" s="144">
        <v>11.64</v>
      </c>
      <c r="M3680" s="344">
        <f t="shared" si="57"/>
        <v>265.45931250000001</v>
      </c>
      <c r="N3680" s="280" t="s">
        <v>162</v>
      </c>
      <c r="O3680" s="145">
        <v>1</v>
      </c>
      <c r="P3680" s="143">
        <v>215385.19</v>
      </c>
      <c r="Q3680" s="141" t="s">
        <v>77</v>
      </c>
      <c r="R3680" s="271">
        <v>20160229</v>
      </c>
      <c r="S3680" s="145">
        <v>14</v>
      </c>
      <c r="T3680" s="185">
        <v>20170331</v>
      </c>
      <c r="U3680" s="142">
        <v>0</v>
      </c>
      <c r="V3680" s="142" t="s">
        <v>161</v>
      </c>
      <c r="W3680" s="142">
        <v>0</v>
      </c>
      <c r="X3680" s="345" t="s">
        <v>41</v>
      </c>
      <c r="Y3680" s="141">
        <v>76622911</v>
      </c>
      <c r="Z3680" s="143">
        <v>0</v>
      </c>
      <c r="AA3680" s="143">
        <v>0</v>
      </c>
      <c r="AB3680" s="143">
        <v>0</v>
      </c>
      <c r="AC3680" s="143">
        <v>0</v>
      </c>
      <c r="AD3680" s="143">
        <v>0</v>
      </c>
      <c r="AE3680" s="313">
        <v>0</v>
      </c>
      <c r="AF3680" s="313">
        <v>0</v>
      </c>
      <c r="AG3680" s="313">
        <v>0</v>
      </c>
      <c r="AH3680" s="313">
        <v>0</v>
      </c>
      <c r="AI3680" s="348">
        <v>3</v>
      </c>
      <c r="AJ3680" s="348">
        <v>25</v>
      </c>
      <c r="AK3680" s="143">
        <v>1387.49</v>
      </c>
      <c r="AL3680" s="143">
        <v>0</v>
      </c>
      <c r="AM3680" s="143">
        <v>22218.29</v>
      </c>
      <c r="AN3680" s="143">
        <v>41755.06</v>
      </c>
      <c r="AO3680" s="335">
        <v>0</v>
      </c>
    </row>
    <row r="3681" spans="1:41">
      <c r="A3681" s="140">
        <v>39661669</v>
      </c>
      <c r="B3681" s="141">
        <v>9220421</v>
      </c>
      <c r="C3681" s="141" t="s">
        <v>161</v>
      </c>
      <c r="D3681" s="142">
        <v>417614.28</v>
      </c>
      <c r="E3681" s="322">
        <v>-5725.64</v>
      </c>
      <c r="F3681" s="142">
        <v>411888.64000000001</v>
      </c>
      <c r="G3681" s="322">
        <v>-5645.03</v>
      </c>
      <c r="H3681" s="322">
        <v>0</v>
      </c>
      <c r="I3681" s="322">
        <v>-629.33000000000004</v>
      </c>
      <c r="J3681" s="322">
        <v>-12000</v>
      </c>
      <c r="K3681" s="143">
        <v>0</v>
      </c>
      <c r="L3681" s="144">
        <v>11.1</v>
      </c>
      <c r="M3681" s="344">
        <f t="shared" si="57"/>
        <v>435.01487500000007</v>
      </c>
      <c r="N3681" s="280" t="s">
        <v>162</v>
      </c>
      <c r="O3681" s="145">
        <v>0</v>
      </c>
      <c r="P3681" s="143">
        <v>400277.99</v>
      </c>
      <c r="Q3681" s="141" t="s">
        <v>72</v>
      </c>
      <c r="R3681" s="271">
        <v>20170228</v>
      </c>
      <c r="S3681" s="145">
        <v>2</v>
      </c>
      <c r="T3681" s="185">
        <v>20170331</v>
      </c>
      <c r="U3681" s="142">
        <v>0</v>
      </c>
      <c r="V3681" s="142" t="s">
        <v>161</v>
      </c>
      <c r="W3681" s="142">
        <v>0</v>
      </c>
      <c r="X3681" s="345" t="s">
        <v>41</v>
      </c>
      <c r="Y3681" s="141">
        <v>76636443</v>
      </c>
      <c r="Z3681" s="143">
        <v>0</v>
      </c>
      <c r="AA3681" s="143">
        <v>0</v>
      </c>
      <c r="AB3681" s="143">
        <v>0</v>
      </c>
      <c r="AC3681" s="143">
        <v>0</v>
      </c>
      <c r="AD3681" s="143">
        <v>0</v>
      </c>
      <c r="AE3681" s="313">
        <v>0</v>
      </c>
      <c r="AF3681" s="313">
        <v>0</v>
      </c>
      <c r="AG3681" s="313">
        <v>0</v>
      </c>
      <c r="AH3681" s="313">
        <v>0</v>
      </c>
      <c r="AI3681" s="348">
        <v>3</v>
      </c>
      <c r="AJ3681" s="348">
        <v>37</v>
      </c>
      <c r="AK3681" s="143">
        <v>0</v>
      </c>
      <c r="AL3681" s="143">
        <v>0</v>
      </c>
      <c r="AM3681" s="143">
        <v>48341.51</v>
      </c>
      <c r="AN3681" s="143">
        <v>71172.600000000006</v>
      </c>
      <c r="AO3681" s="335">
        <v>0</v>
      </c>
    </row>
    <row r="3682" spans="1:41">
      <c r="A3682" s="140">
        <v>38697441</v>
      </c>
      <c r="B3682" s="141">
        <v>33403378</v>
      </c>
      <c r="C3682" s="141" t="s">
        <v>161</v>
      </c>
      <c r="D3682" s="142">
        <v>0</v>
      </c>
      <c r="E3682" s="322">
        <v>0</v>
      </c>
      <c r="F3682" s="142">
        <v>0</v>
      </c>
      <c r="G3682" s="322">
        <v>0</v>
      </c>
      <c r="H3682" s="322">
        <v>0</v>
      </c>
      <c r="I3682" s="322">
        <v>0</v>
      </c>
      <c r="J3682" s="322">
        <v>0</v>
      </c>
      <c r="K3682" s="143">
        <v>0</v>
      </c>
      <c r="L3682" s="144">
        <v>11.1</v>
      </c>
      <c r="M3682" s="344">
        <f t="shared" si="57"/>
        <v>0</v>
      </c>
      <c r="N3682" s="280" t="s">
        <v>94</v>
      </c>
      <c r="O3682" s="145">
        <v>1</v>
      </c>
      <c r="P3682" s="143">
        <v>0</v>
      </c>
      <c r="Q3682" s="141" t="s">
        <v>70</v>
      </c>
      <c r="R3682" s="271">
        <v>0</v>
      </c>
      <c r="S3682" s="145">
        <v>0</v>
      </c>
      <c r="T3682" s="185">
        <v>20170331</v>
      </c>
      <c r="U3682" s="142">
        <v>0</v>
      </c>
      <c r="V3682" s="142" t="s">
        <v>161</v>
      </c>
      <c r="W3682" s="142">
        <v>0</v>
      </c>
      <c r="X3682" s="345" t="s">
        <v>41</v>
      </c>
      <c r="Y3682" s="141">
        <v>76654496</v>
      </c>
      <c r="Z3682" s="143">
        <v>0</v>
      </c>
      <c r="AA3682" s="143">
        <v>0</v>
      </c>
      <c r="AB3682" s="143">
        <v>0</v>
      </c>
      <c r="AC3682" s="143">
        <v>0</v>
      </c>
      <c r="AD3682" s="143">
        <v>0</v>
      </c>
      <c r="AE3682" s="313">
        <v>0</v>
      </c>
      <c r="AF3682" s="313">
        <v>0</v>
      </c>
      <c r="AG3682" s="313">
        <v>0</v>
      </c>
      <c r="AH3682" s="313">
        <v>0</v>
      </c>
      <c r="AI3682" s="348">
        <v>3</v>
      </c>
      <c r="AJ3682" s="348">
        <v>0</v>
      </c>
      <c r="AK3682" s="143">
        <v>0</v>
      </c>
      <c r="AL3682" s="143">
        <v>0</v>
      </c>
      <c r="AM3682" s="143">
        <v>34890.339999999997</v>
      </c>
      <c r="AN3682" s="143">
        <v>61860.08</v>
      </c>
      <c r="AO3682" s="335">
        <v>0</v>
      </c>
    </row>
    <row r="3683" spans="1:41">
      <c r="A3683" s="140">
        <v>35937833</v>
      </c>
      <c r="B3683" s="141">
        <v>23299610</v>
      </c>
      <c r="C3683" s="141" t="s">
        <v>161</v>
      </c>
      <c r="D3683" s="142">
        <v>0</v>
      </c>
      <c r="E3683" s="322">
        <v>0</v>
      </c>
      <c r="F3683" s="142">
        <v>0</v>
      </c>
      <c r="G3683" s="322">
        <v>0</v>
      </c>
      <c r="H3683" s="322">
        <v>0</v>
      </c>
      <c r="I3683" s="322">
        <v>0</v>
      </c>
      <c r="J3683" s="322">
        <v>0</v>
      </c>
      <c r="K3683" s="143">
        <v>0</v>
      </c>
      <c r="L3683" s="144">
        <v>11.1</v>
      </c>
      <c r="M3683" s="344">
        <f t="shared" si="57"/>
        <v>0</v>
      </c>
      <c r="N3683" s="280" t="s">
        <v>94</v>
      </c>
      <c r="O3683" s="145">
        <v>0</v>
      </c>
      <c r="P3683" s="143">
        <v>0</v>
      </c>
      <c r="Q3683" s="141" t="s">
        <v>70</v>
      </c>
      <c r="R3683" s="271">
        <v>0</v>
      </c>
      <c r="S3683" s="145">
        <v>0</v>
      </c>
      <c r="T3683" s="185">
        <v>20170331</v>
      </c>
      <c r="U3683" s="142">
        <v>0</v>
      </c>
      <c r="V3683" s="142" t="s">
        <v>161</v>
      </c>
      <c r="W3683" s="142">
        <v>0</v>
      </c>
      <c r="X3683" s="345" t="s">
        <v>41</v>
      </c>
      <c r="Y3683" s="141">
        <v>76654548</v>
      </c>
      <c r="Z3683" s="143">
        <v>0</v>
      </c>
      <c r="AA3683" s="143">
        <v>0</v>
      </c>
      <c r="AB3683" s="143">
        <v>0</v>
      </c>
      <c r="AC3683" s="143">
        <v>0</v>
      </c>
      <c r="AD3683" s="143">
        <v>0</v>
      </c>
      <c r="AE3683" s="313">
        <v>0</v>
      </c>
      <c r="AF3683" s="313">
        <v>0</v>
      </c>
      <c r="AG3683" s="313">
        <v>0</v>
      </c>
      <c r="AH3683" s="313">
        <v>0</v>
      </c>
      <c r="AI3683" s="348">
        <v>3</v>
      </c>
      <c r="AJ3683" s="348">
        <v>0</v>
      </c>
      <c r="AK3683" s="143">
        <v>58420.74</v>
      </c>
      <c r="AL3683" s="143">
        <v>0</v>
      </c>
      <c r="AM3683" s="143">
        <v>114823.72</v>
      </c>
      <c r="AN3683" s="143">
        <v>157722.07999999999</v>
      </c>
      <c r="AO3683" s="335">
        <v>0</v>
      </c>
    </row>
    <row r="3684" spans="1:41">
      <c r="A3684" s="140">
        <v>39722582</v>
      </c>
      <c r="B3684" s="141">
        <v>9735622</v>
      </c>
      <c r="C3684" s="141" t="s">
        <v>161</v>
      </c>
      <c r="D3684" s="142">
        <v>0</v>
      </c>
      <c r="E3684" s="322">
        <v>0</v>
      </c>
      <c r="F3684" s="142">
        <v>0</v>
      </c>
      <c r="G3684" s="322">
        <v>0</v>
      </c>
      <c r="H3684" s="322">
        <v>0</v>
      </c>
      <c r="I3684" s="322">
        <v>0</v>
      </c>
      <c r="J3684" s="322">
        <v>0</v>
      </c>
      <c r="K3684" s="143">
        <v>0</v>
      </c>
      <c r="L3684" s="144">
        <v>11.1</v>
      </c>
      <c r="M3684" s="344">
        <f t="shared" si="57"/>
        <v>0</v>
      </c>
      <c r="N3684" s="280" t="s">
        <v>94</v>
      </c>
      <c r="O3684" s="145">
        <v>1</v>
      </c>
      <c r="P3684" s="143">
        <v>0</v>
      </c>
      <c r="Q3684" s="141" t="s">
        <v>70</v>
      </c>
      <c r="R3684" s="271">
        <v>0</v>
      </c>
      <c r="S3684" s="145">
        <v>0</v>
      </c>
      <c r="T3684" s="185">
        <v>20170331</v>
      </c>
      <c r="U3684" s="142">
        <v>0</v>
      </c>
      <c r="V3684" s="142" t="s">
        <v>161</v>
      </c>
      <c r="W3684" s="142">
        <v>0</v>
      </c>
      <c r="X3684" s="345" t="s">
        <v>41</v>
      </c>
      <c r="Y3684" s="141">
        <v>76655591</v>
      </c>
      <c r="Z3684" s="143">
        <v>0</v>
      </c>
      <c r="AA3684" s="143">
        <v>0</v>
      </c>
      <c r="AB3684" s="143">
        <v>0</v>
      </c>
      <c r="AC3684" s="143">
        <v>0</v>
      </c>
      <c r="AD3684" s="143">
        <v>0</v>
      </c>
      <c r="AE3684" s="313">
        <v>0</v>
      </c>
      <c r="AF3684" s="313">
        <v>0</v>
      </c>
      <c r="AG3684" s="313">
        <v>0</v>
      </c>
      <c r="AH3684" s="313">
        <v>0</v>
      </c>
      <c r="AI3684" s="348">
        <v>3</v>
      </c>
      <c r="AJ3684" s="348">
        <v>0</v>
      </c>
      <c r="AK3684" s="143">
        <v>0</v>
      </c>
      <c r="AL3684" s="143">
        <v>0</v>
      </c>
      <c r="AM3684" s="143">
        <v>60969.34</v>
      </c>
      <c r="AN3684" s="143">
        <v>97945.87</v>
      </c>
      <c r="AO3684" s="335">
        <v>0</v>
      </c>
    </row>
    <row r="3685" spans="1:41">
      <c r="A3685" s="140">
        <v>42954580</v>
      </c>
      <c r="B3685" s="141">
        <v>40281439</v>
      </c>
      <c r="C3685" s="141" t="s">
        <v>161</v>
      </c>
      <c r="D3685" s="142">
        <v>0</v>
      </c>
      <c r="E3685" s="313">
        <v>0</v>
      </c>
      <c r="F3685" s="142">
        <v>0</v>
      </c>
      <c r="G3685" s="313">
        <v>0</v>
      </c>
      <c r="H3685" s="313">
        <v>0</v>
      </c>
      <c r="I3685" s="313">
        <v>0</v>
      </c>
      <c r="J3685" s="313">
        <v>0</v>
      </c>
      <c r="K3685" s="143">
        <v>0</v>
      </c>
      <c r="L3685" s="144">
        <v>11.1</v>
      </c>
      <c r="M3685" s="344">
        <f t="shared" si="57"/>
        <v>0</v>
      </c>
      <c r="N3685" s="280" t="s">
        <v>94</v>
      </c>
      <c r="O3685" s="145">
        <v>1</v>
      </c>
      <c r="P3685" s="143">
        <v>0</v>
      </c>
      <c r="Q3685" s="141" t="s">
        <v>70</v>
      </c>
      <c r="R3685" s="271">
        <v>0</v>
      </c>
      <c r="S3685" s="145">
        <v>0</v>
      </c>
      <c r="T3685" s="185">
        <v>20170331</v>
      </c>
      <c r="U3685" s="142">
        <v>0</v>
      </c>
      <c r="V3685" s="142" t="s">
        <v>161</v>
      </c>
      <c r="W3685" s="142">
        <v>0</v>
      </c>
      <c r="X3685" s="345" t="s">
        <v>41</v>
      </c>
      <c r="Y3685" s="141">
        <v>76656438</v>
      </c>
      <c r="Z3685" s="143">
        <v>0</v>
      </c>
      <c r="AA3685" s="143">
        <v>0</v>
      </c>
      <c r="AB3685" s="143">
        <v>0</v>
      </c>
      <c r="AC3685" s="143">
        <v>0</v>
      </c>
      <c r="AD3685" s="143">
        <v>0</v>
      </c>
      <c r="AE3685" s="313">
        <v>0</v>
      </c>
      <c r="AF3685" s="313">
        <v>0</v>
      </c>
      <c r="AG3685" s="313">
        <v>0</v>
      </c>
      <c r="AH3685" s="313">
        <v>0</v>
      </c>
      <c r="AI3685" s="348">
        <v>3</v>
      </c>
      <c r="AJ3685" s="348">
        <v>0</v>
      </c>
      <c r="AK3685" s="143">
        <v>40218.5</v>
      </c>
      <c r="AL3685" s="143">
        <v>0</v>
      </c>
      <c r="AM3685" s="143">
        <v>10301.82</v>
      </c>
      <c r="AN3685" s="143">
        <v>20519.599999999999</v>
      </c>
      <c r="AO3685" s="335">
        <v>0</v>
      </c>
    </row>
    <row r="3686" spans="1:41">
      <c r="A3686" s="140">
        <v>32282020</v>
      </c>
      <c r="B3686" s="141">
        <v>31073473</v>
      </c>
      <c r="C3686" s="141" t="s">
        <v>161</v>
      </c>
      <c r="D3686" s="142">
        <v>309291.98</v>
      </c>
      <c r="E3686" s="322">
        <v>-76215.55</v>
      </c>
      <c r="F3686" s="142">
        <v>233076.43</v>
      </c>
      <c r="G3686" s="322">
        <v>-3234.68</v>
      </c>
      <c r="H3686" s="322">
        <v>0</v>
      </c>
      <c r="I3686" s="322">
        <v>-549.77</v>
      </c>
      <c r="J3686" s="322">
        <v>-80000</v>
      </c>
      <c r="K3686" s="143">
        <v>-70025.22</v>
      </c>
      <c r="L3686" s="144">
        <v>12.55</v>
      </c>
      <c r="M3686" s="344">
        <f t="shared" si="57"/>
        <v>322.17914583333334</v>
      </c>
      <c r="N3686" s="280" t="s">
        <v>162</v>
      </c>
      <c r="O3686" s="145">
        <v>0</v>
      </c>
      <c r="P3686" s="143">
        <v>233076.43</v>
      </c>
      <c r="Q3686" s="141" t="s">
        <v>70</v>
      </c>
      <c r="R3686" s="271">
        <v>0</v>
      </c>
      <c r="S3686" s="145">
        <v>0</v>
      </c>
      <c r="T3686" s="185">
        <v>20170331</v>
      </c>
      <c r="U3686" s="142">
        <v>0</v>
      </c>
      <c r="V3686" s="142" t="s">
        <v>161</v>
      </c>
      <c r="W3686" s="142">
        <v>0</v>
      </c>
      <c r="X3686" s="345" t="s">
        <v>41</v>
      </c>
      <c r="Y3686" s="141">
        <v>76730180</v>
      </c>
      <c r="Z3686" s="143">
        <v>0</v>
      </c>
      <c r="AA3686" s="143">
        <v>0</v>
      </c>
      <c r="AB3686" s="143">
        <v>0</v>
      </c>
      <c r="AC3686" s="143">
        <v>0</v>
      </c>
      <c r="AD3686" s="143">
        <v>0</v>
      </c>
      <c r="AE3686" s="313">
        <v>0</v>
      </c>
      <c r="AF3686" s="313">
        <v>0</v>
      </c>
      <c r="AG3686" s="313">
        <v>0</v>
      </c>
      <c r="AH3686" s="313">
        <v>0</v>
      </c>
      <c r="AI3686" s="348">
        <v>3</v>
      </c>
      <c r="AJ3686" s="348">
        <v>62</v>
      </c>
      <c r="AK3686" s="143">
        <v>18061.25</v>
      </c>
      <c r="AL3686" s="143">
        <v>0</v>
      </c>
      <c r="AM3686" s="143">
        <v>52787.040000000001</v>
      </c>
      <c r="AN3686" s="143">
        <v>61036.94</v>
      </c>
      <c r="AO3686" s="335">
        <v>0</v>
      </c>
    </row>
    <row r="3687" spans="1:41">
      <c r="A3687" s="140">
        <v>40120334</v>
      </c>
      <c r="B3687" s="141">
        <v>29831204</v>
      </c>
      <c r="C3687" s="141" t="s">
        <v>161</v>
      </c>
      <c r="D3687" s="142">
        <v>616323.62</v>
      </c>
      <c r="E3687" s="322">
        <v>0</v>
      </c>
      <c r="F3687" s="142">
        <v>616323.62</v>
      </c>
      <c r="G3687" s="322">
        <v>0</v>
      </c>
      <c r="H3687" s="322">
        <v>0</v>
      </c>
      <c r="I3687" s="322">
        <v>0</v>
      </c>
      <c r="J3687" s="322">
        <v>0</v>
      </c>
      <c r="K3687" s="143">
        <v>0</v>
      </c>
      <c r="L3687" s="144">
        <v>11.31</v>
      </c>
      <c r="M3687" s="344">
        <f t="shared" si="57"/>
        <v>642.00377083333331</v>
      </c>
      <c r="N3687" s="280" t="s">
        <v>162</v>
      </c>
      <c r="O3687" s="145">
        <v>1</v>
      </c>
      <c r="P3687" s="143">
        <v>401606.97</v>
      </c>
      <c r="Q3687" s="141" t="s">
        <v>77</v>
      </c>
      <c r="R3687" s="271">
        <v>20130731</v>
      </c>
      <c r="S3687" s="145">
        <v>45</v>
      </c>
      <c r="T3687" s="185">
        <v>20170331</v>
      </c>
      <c r="U3687" s="142">
        <v>0</v>
      </c>
      <c r="V3687" s="142" t="s">
        <v>161</v>
      </c>
      <c r="W3687" s="142">
        <v>0</v>
      </c>
      <c r="X3687" s="345" t="s">
        <v>41</v>
      </c>
      <c r="Y3687" s="141">
        <v>76735737</v>
      </c>
      <c r="Z3687" s="143">
        <v>0</v>
      </c>
      <c r="AA3687" s="143">
        <v>0</v>
      </c>
      <c r="AB3687" s="143">
        <v>0</v>
      </c>
      <c r="AC3687" s="143">
        <v>0</v>
      </c>
      <c r="AD3687" s="143">
        <v>0</v>
      </c>
      <c r="AE3687" s="313">
        <v>0</v>
      </c>
      <c r="AF3687" s="313">
        <v>0</v>
      </c>
      <c r="AG3687" s="313">
        <v>0</v>
      </c>
      <c r="AH3687" s="313">
        <v>0</v>
      </c>
      <c r="AI3687" s="348">
        <v>3</v>
      </c>
      <c r="AJ3687" s="348">
        <v>0</v>
      </c>
      <c r="AK3687" s="143">
        <v>111086.98</v>
      </c>
      <c r="AL3687" s="143">
        <v>0</v>
      </c>
      <c r="AM3687" s="143">
        <v>2759.29</v>
      </c>
      <c r="AN3687" s="143">
        <v>7270.13</v>
      </c>
      <c r="AO3687" s="335">
        <v>0</v>
      </c>
    </row>
    <row r="3688" spans="1:41">
      <c r="A3688" s="140">
        <v>31698707</v>
      </c>
      <c r="B3688" s="141">
        <v>5015091</v>
      </c>
      <c r="C3688" s="141" t="s">
        <v>161</v>
      </c>
      <c r="D3688" s="142">
        <v>0</v>
      </c>
      <c r="E3688" s="313">
        <v>0</v>
      </c>
      <c r="F3688" s="142">
        <v>0</v>
      </c>
      <c r="G3688" s="313">
        <v>0</v>
      </c>
      <c r="H3688" s="313">
        <v>0</v>
      </c>
      <c r="I3688" s="313">
        <v>0</v>
      </c>
      <c r="J3688" s="313">
        <v>0</v>
      </c>
      <c r="K3688" s="143">
        <v>0</v>
      </c>
      <c r="L3688" s="144">
        <v>11.8</v>
      </c>
      <c r="M3688" s="344">
        <f t="shared" si="57"/>
        <v>0</v>
      </c>
      <c r="N3688" s="280" t="s">
        <v>94</v>
      </c>
      <c r="O3688" s="145">
        <v>1</v>
      </c>
      <c r="P3688" s="143">
        <v>0</v>
      </c>
      <c r="Q3688" s="141" t="s">
        <v>70</v>
      </c>
      <c r="R3688" s="271">
        <v>0</v>
      </c>
      <c r="S3688" s="145">
        <v>0</v>
      </c>
      <c r="T3688" s="185">
        <v>20170331</v>
      </c>
      <c r="U3688" s="142">
        <v>0</v>
      </c>
      <c r="V3688" s="142" t="s">
        <v>161</v>
      </c>
      <c r="W3688" s="142">
        <v>0</v>
      </c>
      <c r="X3688" s="345" t="s">
        <v>41</v>
      </c>
      <c r="Y3688" s="141">
        <v>76739763</v>
      </c>
      <c r="Z3688" s="143">
        <v>0</v>
      </c>
      <c r="AA3688" s="143">
        <v>0</v>
      </c>
      <c r="AB3688" s="143">
        <v>0</v>
      </c>
      <c r="AC3688" s="143">
        <v>0</v>
      </c>
      <c r="AD3688" s="143">
        <v>0</v>
      </c>
      <c r="AE3688" s="313">
        <v>0</v>
      </c>
      <c r="AF3688" s="313">
        <v>0</v>
      </c>
      <c r="AG3688" s="313">
        <v>0</v>
      </c>
      <c r="AH3688" s="313">
        <v>0</v>
      </c>
      <c r="AI3688" s="348">
        <v>3</v>
      </c>
      <c r="AJ3688" s="348">
        <v>0</v>
      </c>
      <c r="AK3688" s="143">
        <v>0</v>
      </c>
      <c r="AL3688" s="143">
        <v>0</v>
      </c>
      <c r="AM3688" s="143">
        <v>1014.96</v>
      </c>
      <c r="AN3688" s="143">
        <v>1817.58</v>
      </c>
      <c r="AO3688" s="335">
        <v>0</v>
      </c>
    </row>
    <row r="3689" spans="1:41">
      <c r="A3689" s="140">
        <v>34159948</v>
      </c>
      <c r="B3689" s="141">
        <v>38010561</v>
      </c>
      <c r="C3689" s="141" t="s">
        <v>161</v>
      </c>
      <c r="D3689" s="142">
        <v>538645.66</v>
      </c>
      <c r="E3689" s="322">
        <v>-9386.74</v>
      </c>
      <c r="F3689" s="142">
        <v>529258.92000000004</v>
      </c>
      <c r="G3689" s="322">
        <v>-5461.91</v>
      </c>
      <c r="H3689" s="322">
        <v>-84.35</v>
      </c>
      <c r="I3689" s="322">
        <v>-853.5</v>
      </c>
      <c r="J3689" s="322">
        <v>-15786.5</v>
      </c>
      <c r="K3689" s="143">
        <v>0</v>
      </c>
      <c r="L3689" s="144">
        <v>12.17</v>
      </c>
      <c r="M3689" s="344">
        <f t="shared" si="57"/>
        <v>561.08922916666677</v>
      </c>
      <c r="N3689" s="280" t="s">
        <v>162</v>
      </c>
      <c r="O3689" s="145">
        <v>0</v>
      </c>
      <c r="P3689" s="143">
        <v>528992.37</v>
      </c>
      <c r="Q3689" s="141" t="s">
        <v>71</v>
      </c>
      <c r="R3689" s="271">
        <v>20170331</v>
      </c>
      <c r="S3689" s="145">
        <v>1</v>
      </c>
      <c r="T3689" s="185">
        <v>20170331</v>
      </c>
      <c r="U3689" s="142">
        <v>0</v>
      </c>
      <c r="V3689" s="142" t="s">
        <v>161</v>
      </c>
      <c r="W3689" s="142">
        <v>0</v>
      </c>
      <c r="X3689" s="345" t="s">
        <v>41</v>
      </c>
      <c r="Y3689" s="141">
        <v>76744460</v>
      </c>
      <c r="Z3689" s="143">
        <v>0</v>
      </c>
      <c r="AA3689" s="143">
        <v>0</v>
      </c>
      <c r="AB3689" s="143">
        <v>0</v>
      </c>
      <c r="AC3689" s="143">
        <v>0</v>
      </c>
      <c r="AD3689" s="143">
        <v>0</v>
      </c>
      <c r="AE3689" s="313">
        <v>0</v>
      </c>
      <c r="AF3689" s="313">
        <v>0</v>
      </c>
      <c r="AG3689" s="313">
        <v>0</v>
      </c>
      <c r="AH3689" s="313">
        <v>0</v>
      </c>
      <c r="AI3689" s="348">
        <v>3</v>
      </c>
      <c r="AJ3689" s="348">
        <v>0</v>
      </c>
      <c r="AK3689" s="143">
        <v>23563.86</v>
      </c>
      <c r="AL3689" s="143">
        <v>0</v>
      </c>
      <c r="AM3689" s="143">
        <v>79509.070000000007</v>
      </c>
      <c r="AN3689" s="143">
        <v>108127.6</v>
      </c>
      <c r="AO3689" s="335">
        <v>0</v>
      </c>
    </row>
    <row r="3690" spans="1:41">
      <c r="A3690" s="140">
        <v>47102690</v>
      </c>
      <c r="B3690" s="141">
        <v>22388290</v>
      </c>
      <c r="C3690" s="141" t="s">
        <v>161</v>
      </c>
      <c r="D3690" s="142">
        <v>160008.68</v>
      </c>
      <c r="E3690" s="322">
        <v>-2802.27</v>
      </c>
      <c r="F3690" s="142">
        <v>157206.41</v>
      </c>
      <c r="G3690" s="322">
        <v>-1508.08</v>
      </c>
      <c r="H3690" s="322">
        <v>0</v>
      </c>
      <c r="I3690" s="322">
        <v>-289.64999999999998</v>
      </c>
      <c r="J3690" s="322">
        <v>-4600</v>
      </c>
      <c r="K3690" s="143">
        <v>-596.87</v>
      </c>
      <c r="L3690" s="144">
        <v>11.31</v>
      </c>
      <c r="M3690" s="344">
        <f t="shared" si="57"/>
        <v>166.67570833333335</v>
      </c>
      <c r="N3690" s="280" t="s">
        <v>162</v>
      </c>
      <c r="O3690" s="145">
        <v>0</v>
      </c>
      <c r="P3690" s="143">
        <v>157206.41</v>
      </c>
      <c r="Q3690" s="141" t="s">
        <v>70</v>
      </c>
      <c r="R3690" s="271">
        <v>0</v>
      </c>
      <c r="S3690" s="145">
        <v>0</v>
      </c>
      <c r="T3690" s="185">
        <v>20170331</v>
      </c>
      <c r="U3690" s="142">
        <v>0</v>
      </c>
      <c r="V3690" s="142" t="s">
        <v>161</v>
      </c>
      <c r="W3690" s="142">
        <v>0</v>
      </c>
      <c r="X3690" s="345" t="s">
        <v>41</v>
      </c>
      <c r="Y3690" s="141">
        <v>76789659</v>
      </c>
      <c r="Z3690" s="143">
        <v>0</v>
      </c>
      <c r="AA3690" s="143">
        <v>0</v>
      </c>
      <c r="AB3690" s="143">
        <v>0</v>
      </c>
      <c r="AC3690" s="143">
        <v>0</v>
      </c>
      <c r="AD3690" s="143">
        <v>0</v>
      </c>
      <c r="AE3690" s="313">
        <v>0</v>
      </c>
      <c r="AF3690" s="313">
        <v>0</v>
      </c>
      <c r="AG3690" s="313">
        <v>0</v>
      </c>
      <c r="AH3690" s="313">
        <v>0</v>
      </c>
      <c r="AI3690" s="348">
        <v>3</v>
      </c>
      <c r="AJ3690" s="348">
        <v>45</v>
      </c>
      <c r="AK3690" s="143">
        <v>24027.91</v>
      </c>
      <c r="AL3690" s="143">
        <v>0</v>
      </c>
      <c r="AM3690" s="143">
        <v>22155.58</v>
      </c>
      <c r="AN3690" s="143">
        <v>34713.89</v>
      </c>
      <c r="AO3690" s="335">
        <v>0</v>
      </c>
    </row>
    <row r="3691" spans="1:41">
      <c r="A3691" s="140">
        <v>43238285</v>
      </c>
      <c r="B3691" s="141">
        <v>31401932</v>
      </c>
      <c r="C3691" s="141" t="s">
        <v>161</v>
      </c>
      <c r="D3691" s="142">
        <v>437558.46</v>
      </c>
      <c r="E3691" s="322">
        <v>0</v>
      </c>
      <c r="F3691" s="142">
        <v>437558.46</v>
      </c>
      <c r="G3691" s="322">
        <v>0</v>
      </c>
      <c r="H3691" s="322">
        <v>0</v>
      </c>
      <c r="I3691" s="322">
        <v>0</v>
      </c>
      <c r="J3691" s="322">
        <v>0</v>
      </c>
      <c r="K3691" s="143">
        <v>0</v>
      </c>
      <c r="L3691" s="144">
        <v>11.1</v>
      </c>
      <c r="M3691" s="344">
        <f t="shared" si="57"/>
        <v>455.79006250000003</v>
      </c>
      <c r="N3691" s="280" t="s">
        <v>162</v>
      </c>
      <c r="O3691" s="145">
        <v>0</v>
      </c>
      <c r="P3691" s="143">
        <v>425781.48</v>
      </c>
      <c r="Q3691" s="141" t="s">
        <v>72</v>
      </c>
      <c r="R3691" s="271">
        <v>20170228</v>
      </c>
      <c r="S3691" s="145">
        <v>2</v>
      </c>
      <c r="T3691" s="185">
        <v>20170331</v>
      </c>
      <c r="U3691" s="142">
        <v>0</v>
      </c>
      <c r="V3691" s="142" t="s">
        <v>161</v>
      </c>
      <c r="W3691" s="142">
        <v>0</v>
      </c>
      <c r="X3691" s="345" t="s">
        <v>41</v>
      </c>
      <c r="Y3691" s="141">
        <v>76810128</v>
      </c>
      <c r="Z3691" s="143">
        <v>0</v>
      </c>
      <c r="AA3691" s="143">
        <v>0</v>
      </c>
      <c r="AB3691" s="143">
        <v>0</v>
      </c>
      <c r="AC3691" s="143">
        <v>0</v>
      </c>
      <c r="AD3691" s="143">
        <v>0</v>
      </c>
      <c r="AE3691" s="313">
        <v>0</v>
      </c>
      <c r="AF3691" s="313">
        <v>0</v>
      </c>
      <c r="AG3691" s="313">
        <v>0</v>
      </c>
      <c r="AH3691" s="313">
        <v>0</v>
      </c>
      <c r="AI3691" s="348">
        <v>3</v>
      </c>
      <c r="AJ3691" s="348">
        <v>0</v>
      </c>
      <c r="AK3691" s="143">
        <v>149000.65</v>
      </c>
      <c r="AL3691" s="143">
        <v>0</v>
      </c>
      <c r="AM3691" s="143">
        <v>44116.07</v>
      </c>
      <c r="AN3691" s="143">
        <v>65636.05</v>
      </c>
      <c r="AO3691" s="335">
        <v>0</v>
      </c>
    </row>
    <row r="3692" spans="1:41">
      <c r="A3692" s="140">
        <v>39916630</v>
      </c>
      <c r="B3692" s="141">
        <v>1870580</v>
      </c>
      <c r="C3692" s="141" t="s">
        <v>161</v>
      </c>
      <c r="D3692" s="142">
        <v>0</v>
      </c>
      <c r="E3692" s="322">
        <v>0</v>
      </c>
      <c r="F3692" s="142">
        <v>0</v>
      </c>
      <c r="G3692" s="322">
        <v>0</v>
      </c>
      <c r="H3692" s="322">
        <v>0</v>
      </c>
      <c r="I3692" s="322">
        <v>0</v>
      </c>
      <c r="J3692" s="322">
        <v>0</v>
      </c>
      <c r="K3692" s="143">
        <v>0</v>
      </c>
      <c r="L3692" s="144">
        <v>12</v>
      </c>
      <c r="M3692" s="344">
        <f t="shared" si="57"/>
        <v>0</v>
      </c>
      <c r="N3692" s="280" t="s">
        <v>94</v>
      </c>
      <c r="O3692" s="145">
        <v>0</v>
      </c>
      <c r="P3692" s="143">
        <v>0</v>
      </c>
      <c r="Q3692" s="141" t="s">
        <v>70</v>
      </c>
      <c r="R3692" s="271">
        <v>0</v>
      </c>
      <c r="S3692" s="145">
        <v>0</v>
      </c>
      <c r="T3692" s="185">
        <v>20170331</v>
      </c>
      <c r="U3692" s="142">
        <v>0</v>
      </c>
      <c r="V3692" s="142" t="s">
        <v>161</v>
      </c>
      <c r="W3692" s="142">
        <v>0</v>
      </c>
      <c r="X3692" s="345" t="s">
        <v>41</v>
      </c>
      <c r="Y3692" s="141">
        <v>76857810</v>
      </c>
      <c r="Z3692" s="143">
        <v>0</v>
      </c>
      <c r="AA3692" s="143">
        <v>0</v>
      </c>
      <c r="AB3692" s="143">
        <v>0</v>
      </c>
      <c r="AC3692" s="143">
        <v>0</v>
      </c>
      <c r="AD3692" s="143">
        <v>0</v>
      </c>
      <c r="AE3692" s="313">
        <v>0</v>
      </c>
      <c r="AF3692" s="313">
        <v>0</v>
      </c>
      <c r="AG3692" s="313">
        <v>0</v>
      </c>
      <c r="AH3692" s="313">
        <v>0</v>
      </c>
      <c r="AI3692" s="348">
        <v>3</v>
      </c>
      <c r="AJ3692" s="348">
        <v>0</v>
      </c>
      <c r="AK3692" s="143">
        <v>24945.93</v>
      </c>
      <c r="AL3692" s="143">
        <v>0</v>
      </c>
      <c r="AM3692" s="143">
        <v>104012.59</v>
      </c>
      <c r="AN3692" s="143">
        <v>44406.98</v>
      </c>
      <c r="AO3692" s="335">
        <v>0</v>
      </c>
    </row>
    <row r="3693" spans="1:41">
      <c r="A3693" s="140">
        <v>34043170</v>
      </c>
      <c r="B3693" s="141">
        <v>12701478</v>
      </c>
      <c r="C3693" s="141" t="s">
        <v>161</v>
      </c>
      <c r="D3693" s="142">
        <v>0</v>
      </c>
      <c r="E3693" s="322">
        <v>0</v>
      </c>
      <c r="F3693" s="142">
        <v>0</v>
      </c>
      <c r="G3693" s="322">
        <v>0</v>
      </c>
      <c r="H3693" s="322">
        <v>0</v>
      </c>
      <c r="I3693" s="322">
        <v>0</v>
      </c>
      <c r="J3693" s="322">
        <v>0</v>
      </c>
      <c r="K3693" s="143">
        <v>0</v>
      </c>
      <c r="L3693" s="144">
        <v>11.1</v>
      </c>
      <c r="M3693" s="344">
        <f t="shared" si="57"/>
        <v>0</v>
      </c>
      <c r="N3693" s="280" t="s">
        <v>94</v>
      </c>
      <c r="O3693" s="145">
        <v>0</v>
      </c>
      <c r="P3693" s="143">
        <v>0</v>
      </c>
      <c r="Q3693" s="141" t="s">
        <v>70</v>
      </c>
      <c r="R3693" s="271">
        <v>0</v>
      </c>
      <c r="S3693" s="145">
        <v>0</v>
      </c>
      <c r="T3693" s="185">
        <v>20170331</v>
      </c>
      <c r="U3693" s="142">
        <v>0</v>
      </c>
      <c r="V3693" s="142" t="s">
        <v>161</v>
      </c>
      <c r="W3693" s="142">
        <v>0</v>
      </c>
      <c r="X3693" s="345" t="s">
        <v>41</v>
      </c>
      <c r="Y3693" s="141">
        <v>76868554</v>
      </c>
      <c r="Z3693" s="143">
        <v>0</v>
      </c>
      <c r="AA3693" s="143">
        <v>0</v>
      </c>
      <c r="AB3693" s="143">
        <v>0</v>
      </c>
      <c r="AC3693" s="143">
        <v>0</v>
      </c>
      <c r="AD3693" s="143">
        <v>0</v>
      </c>
      <c r="AE3693" s="313">
        <v>0</v>
      </c>
      <c r="AF3693" s="313">
        <v>0</v>
      </c>
      <c r="AG3693" s="313">
        <v>0</v>
      </c>
      <c r="AH3693" s="313">
        <v>0</v>
      </c>
      <c r="AI3693" s="348">
        <v>2</v>
      </c>
      <c r="AJ3693" s="348">
        <v>0</v>
      </c>
      <c r="AK3693" s="143">
        <v>0</v>
      </c>
      <c r="AL3693" s="143">
        <v>0</v>
      </c>
      <c r="AM3693" s="143">
        <v>102013.25</v>
      </c>
      <c r="AN3693" s="143">
        <v>124131.11</v>
      </c>
      <c r="AO3693" s="335">
        <v>0</v>
      </c>
    </row>
    <row r="3694" spans="1:41">
      <c r="A3694" s="140">
        <v>40752967</v>
      </c>
      <c r="B3694" s="141">
        <v>24264613</v>
      </c>
      <c r="C3694" s="141" t="s">
        <v>161</v>
      </c>
      <c r="D3694" s="142">
        <v>0</v>
      </c>
      <c r="E3694" s="322">
        <v>0</v>
      </c>
      <c r="F3694" s="142">
        <v>0</v>
      </c>
      <c r="G3694" s="322">
        <v>0</v>
      </c>
      <c r="H3694" s="322">
        <v>0</v>
      </c>
      <c r="I3694" s="322">
        <v>0</v>
      </c>
      <c r="J3694" s="322">
        <v>0</v>
      </c>
      <c r="K3694" s="143">
        <v>0</v>
      </c>
      <c r="L3694" s="144">
        <v>11.9</v>
      </c>
      <c r="M3694" s="344">
        <f t="shared" si="57"/>
        <v>0</v>
      </c>
      <c r="N3694" s="280" t="s">
        <v>94</v>
      </c>
      <c r="O3694" s="145">
        <v>1</v>
      </c>
      <c r="P3694" s="143">
        <v>0</v>
      </c>
      <c r="Q3694" s="141" t="s">
        <v>70</v>
      </c>
      <c r="R3694" s="271">
        <v>0</v>
      </c>
      <c r="S3694" s="145">
        <v>0</v>
      </c>
      <c r="T3694" s="185">
        <v>20170331</v>
      </c>
      <c r="U3694" s="142">
        <v>0</v>
      </c>
      <c r="V3694" s="142" t="s">
        <v>161</v>
      </c>
      <c r="W3694" s="142">
        <v>0</v>
      </c>
      <c r="X3694" s="345" t="s">
        <v>41</v>
      </c>
      <c r="Y3694" s="141">
        <v>76901515</v>
      </c>
      <c r="Z3694" s="143">
        <v>0</v>
      </c>
      <c r="AA3694" s="143">
        <v>0</v>
      </c>
      <c r="AB3694" s="143">
        <v>0</v>
      </c>
      <c r="AC3694" s="143">
        <v>0</v>
      </c>
      <c r="AD3694" s="143">
        <v>0</v>
      </c>
      <c r="AE3694" s="313">
        <v>0</v>
      </c>
      <c r="AF3694" s="313">
        <v>0</v>
      </c>
      <c r="AG3694" s="313">
        <v>0</v>
      </c>
      <c r="AH3694" s="313">
        <v>0</v>
      </c>
      <c r="AI3694" s="348">
        <v>3</v>
      </c>
      <c r="AJ3694" s="348">
        <v>0</v>
      </c>
      <c r="AK3694" s="143">
        <v>0</v>
      </c>
      <c r="AL3694" s="143">
        <v>0</v>
      </c>
      <c r="AM3694" s="143">
        <v>2044</v>
      </c>
      <c r="AN3694" s="143">
        <v>3979.68</v>
      </c>
      <c r="AO3694" s="335">
        <v>0</v>
      </c>
    </row>
    <row r="3695" spans="1:41">
      <c r="A3695" s="140">
        <v>38442842</v>
      </c>
      <c r="B3695" s="141">
        <v>18000592</v>
      </c>
      <c r="C3695" s="141" t="s">
        <v>161</v>
      </c>
      <c r="D3695" s="142">
        <v>0</v>
      </c>
      <c r="E3695" s="322">
        <v>0</v>
      </c>
      <c r="F3695" s="142">
        <v>0</v>
      </c>
      <c r="G3695" s="322">
        <v>0</v>
      </c>
      <c r="H3695" s="322">
        <v>0</v>
      </c>
      <c r="I3695" s="322">
        <v>0</v>
      </c>
      <c r="J3695" s="322">
        <v>0</v>
      </c>
      <c r="K3695" s="143">
        <v>0</v>
      </c>
      <c r="L3695" s="144">
        <v>11.31</v>
      </c>
      <c r="M3695" s="344">
        <f t="shared" si="57"/>
        <v>0</v>
      </c>
      <c r="N3695" s="280" t="s">
        <v>94</v>
      </c>
      <c r="O3695" s="145">
        <v>1</v>
      </c>
      <c r="P3695" s="143">
        <v>0</v>
      </c>
      <c r="Q3695" s="141" t="s">
        <v>70</v>
      </c>
      <c r="R3695" s="271">
        <v>0</v>
      </c>
      <c r="S3695" s="145">
        <v>0</v>
      </c>
      <c r="T3695" s="185">
        <v>20170331</v>
      </c>
      <c r="U3695" s="142">
        <v>0</v>
      </c>
      <c r="V3695" s="142" t="s">
        <v>161</v>
      </c>
      <c r="W3695" s="142">
        <v>0</v>
      </c>
      <c r="X3695" s="345" t="s">
        <v>41</v>
      </c>
      <c r="Y3695" s="141">
        <v>76905141</v>
      </c>
      <c r="Z3695" s="143">
        <v>0</v>
      </c>
      <c r="AA3695" s="143">
        <v>0</v>
      </c>
      <c r="AB3695" s="143">
        <v>0</v>
      </c>
      <c r="AC3695" s="143">
        <v>0</v>
      </c>
      <c r="AD3695" s="143">
        <v>0</v>
      </c>
      <c r="AE3695" s="313">
        <v>0</v>
      </c>
      <c r="AF3695" s="313">
        <v>0</v>
      </c>
      <c r="AG3695" s="313">
        <v>0</v>
      </c>
      <c r="AH3695" s="313">
        <v>0</v>
      </c>
      <c r="AI3695" s="348">
        <v>3</v>
      </c>
      <c r="AJ3695" s="348">
        <v>0</v>
      </c>
      <c r="AK3695" s="143">
        <v>0</v>
      </c>
      <c r="AL3695" s="143">
        <v>0</v>
      </c>
      <c r="AM3695" s="143">
        <v>1922.25</v>
      </c>
      <c r="AN3695" s="143">
        <v>3464.35</v>
      </c>
      <c r="AO3695" s="335">
        <v>0</v>
      </c>
    </row>
    <row r="3696" spans="1:41">
      <c r="A3696" s="140">
        <v>30824836</v>
      </c>
      <c r="B3696" s="141">
        <v>27798096</v>
      </c>
      <c r="C3696" s="141" t="s">
        <v>161</v>
      </c>
      <c r="D3696" s="142">
        <v>661105.31999999995</v>
      </c>
      <c r="E3696" s="322">
        <v>0</v>
      </c>
      <c r="F3696" s="142">
        <v>661105.31999999995</v>
      </c>
      <c r="G3696" s="322">
        <v>0</v>
      </c>
      <c r="H3696" s="322">
        <v>0</v>
      </c>
      <c r="I3696" s="322">
        <v>0</v>
      </c>
      <c r="J3696" s="322">
        <v>0</v>
      </c>
      <c r="K3696" s="143">
        <v>0</v>
      </c>
      <c r="L3696" s="144">
        <v>12.95</v>
      </c>
      <c r="M3696" s="344">
        <f t="shared" si="57"/>
        <v>688.65137499999992</v>
      </c>
      <c r="N3696" s="280" t="s">
        <v>162</v>
      </c>
      <c r="O3696" s="145">
        <v>1</v>
      </c>
      <c r="P3696" s="143">
        <v>394520.99</v>
      </c>
      <c r="Q3696" s="141" t="s">
        <v>77</v>
      </c>
      <c r="R3696" s="271">
        <v>20131202</v>
      </c>
      <c r="S3696" s="145">
        <v>41</v>
      </c>
      <c r="T3696" s="185">
        <v>20170331</v>
      </c>
      <c r="U3696" s="142">
        <v>0</v>
      </c>
      <c r="V3696" s="142" t="s">
        <v>161</v>
      </c>
      <c r="W3696" s="142">
        <v>0</v>
      </c>
      <c r="X3696" s="345" t="s">
        <v>41</v>
      </c>
      <c r="Y3696" s="141">
        <v>76905899</v>
      </c>
      <c r="Z3696" s="143">
        <v>0</v>
      </c>
      <c r="AA3696" s="143">
        <v>0</v>
      </c>
      <c r="AB3696" s="143">
        <v>0</v>
      </c>
      <c r="AC3696" s="143">
        <v>0</v>
      </c>
      <c r="AD3696" s="143">
        <v>0</v>
      </c>
      <c r="AE3696" s="313">
        <v>0</v>
      </c>
      <c r="AF3696" s="313">
        <v>0</v>
      </c>
      <c r="AG3696" s="313">
        <v>0</v>
      </c>
      <c r="AH3696" s="313">
        <v>0</v>
      </c>
      <c r="AI3696" s="348">
        <v>3</v>
      </c>
      <c r="AJ3696" s="348">
        <v>0</v>
      </c>
      <c r="AK3696" s="143">
        <v>413744.71</v>
      </c>
      <c r="AL3696" s="143">
        <v>0</v>
      </c>
      <c r="AM3696" s="143">
        <v>25265.64</v>
      </c>
      <c r="AN3696" s="143">
        <v>43222.3</v>
      </c>
      <c r="AO3696" s="335">
        <v>0</v>
      </c>
    </row>
    <row r="3697" spans="1:41">
      <c r="A3697" s="140">
        <v>43676983</v>
      </c>
      <c r="B3697" s="141">
        <v>5689874</v>
      </c>
      <c r="C3697" s="141" t="s">
        <v>161</v>
      </c>
      <c r="D3697" s="142">
        <v>2300212.31</v>
      </c>
      <c r="E3697" s="322">
        <v>0</v>
      </c>
      <c r="F3697" s="142">
        <v>2300212.31</v>
      </c>
      <c r="G3697" s="322">
        <v>0</v>
      </c>
      <c r="H3697" s="322">
        <v>0</v>
      </c>
      <c r="I3697" s="322">
        <v>0</v>
      </c>
      <c r="J3697" s="322">
        <v>0</v>
      </c>
      <c r="K3697" s="143">
        <v>0</v>
      </c>
      <c r="L3697" s="144">
        <v>11.1</v>
      </c>
      <c r="M3697" s="344">
        <f t="shared" si="57"/>
        <v>2396.0544895833336</v>
      </c>
      <c r="N3697" s="280" t="s">
        <v>162</v>
      </c>
      <c r="O3697" s="145">
        <v>1</v>
      </c>
      <c r="P3697" s="143">
        <v>1589317.33</v>
      </c>
      <c r="Q3697" s="141" t="s">
        <v>77</v>
      </c>
      <c r="R3697" s="271">
        <v>20131231</v>
      </c>
      <c r="S3697" s="145">
        <v>40</v>
      </c>
      <c r="T3697" s="185">
        <v>20170331</v>
      </c>
      <c r="U3697" s="142">
        <v>0</v>
      </c>
      <c r="V3697" s="142" t="s">
        <v>161</v>
      </c>
      <c r="W3697" s="142">
        <v>0</v>
      </c>
      <c r="X3697" s="345" t="s">
        <v>41</v>
      </c>
      <c r="Y3697" s="141">
        <v>76906392</v>
      </c>
      <c r="Z3697" s="143">
        <v>0</v>
      </c>
      <c r="AA3697" s="143">
        <v>0</v>
      </c>
      <c r="AB3697" s="143">
        <v>0</v>
      </c>
      <c r="AC3697" s="143">
        <v>0</v>
      </c>
      <c r="AD3697" s="143">
        <v>0</v>
      </c>
      <c r="AE3697" s="313">
        <v>0</v>
      </c>
      <c r="AF3697" s="313">
        <v>0</v>
      </c>
      <c r="AG3697" s="313">
        <v>0</v>
      </c>
      <c r="AH3697" s="313">
        <v>0</v>
      </c>
      <c r="AI3697" s="348">
        <v>2</v>
      </c>
      <c r="AJ3697" s="348">
        <v>0</v>
      </c>
      <c r="AK3697" s="143">
        <v>0</v>
      </c>
      <c r="AL3697" s="143">
        <v>0</v>
      </c>
      <c r="AM3697" s="143">
        <v>37401.760000000002</v>
      </c>
      <c r="AN3697" s="143">
        <v>77474.92</v>
      </c>
      <c r="AO3697" s="335">
        <v>0</v>
      </c>
    </row>
    <row r="3698" spans="1:41">
      <c r="A3698" s="140">
        <v>36463999</v>
      </c>
      <c r="B3698" s="141">
        <v>11668895</v>
      </c>
      <c r="C3698" s="141" t="s">
        <v>161</v>
      </c>
      <c r="D3698" s="142">
        <v>578181.82999999996</v>
      </c>
      <c r="E3698" s="322">
        <v>0</v>
      </c>
      <c r="F3698" s="142">
        <v>578181.82999999996</v>
      </c>
      <c r="G3698" s="322">
        <v>0</v>
      </c>
      <c r="H3698" s="322">
        <v>0</v>
      </c>
      <c r="I3698" s="322">
        <v>0</v>
      </c>
      <c r="J3698" s="322">
        <v>0</v>
      </c>
      <c r="K3698" s="143">
        <v>0</v>
      </c>
      <c r="L3698" s="144">
        <v>11.1</v>
      </c>
      <c r="M3698" s="344">
        <f t="shared" si="57"/>
        <v>602.2727395833333</v>
      </c>
      <c r="N3698" s="280" t="s">
        <v>162</v>
      </c>
      <c r="O3698" s="145">
        <v>1</v>
      </c>
      <c r="P3698" s="143">
        <v>334734.59000000003</v>
      </c>
      <c r="Q3698" s="141" t="s">
        <v>77</v>
      </c>
      <c r="R3698" s="271">
        <v>20120831</v>
      </c>
      <c r="S3698" s="145">
        <v>56</v>
      </c>
      <c r="T3698" s="185">
        <v>20170331</v>
      </c>
      <c r="U3698" s="142">
        <v>0</v>
      </c>
      <c r="V3698" s="142" t="s">
        <v>161</v>
      </c>
      <c r="W3698" s="142">
        <v>0</v>
      </c>
      <c r="X3698" s="345" t="s">
        <v>41</v>
      </c>
      <c r="Y3698" s="141">
        <v>76906467</v>
      </c>
      <c r="Z3698" s="143">
        <v>0</v>
      </c>
      <c r="AA3698" s="143">
        <v>0</v>
      </c>
      <c r="AB3698" s="143">
        <v>0</v>
      </c>
      <c r="AC3698" s="143">
        <v>0</v>
      </c>
      <c r="AD3698" s="143">
        <v>0</v>
      </c>
      <c r="AE3698" s="313">
        <v>0</v>
      </c>
      <c r="AF3698" s="313">
        <v>0</v>
      </c>
      <c r="AG3698" s="313">
        <v>0</v>
      </c>
      <c r="AH3698" s="313">
        <v>0</v>
      </c>
      <c r="AI3698" s="348">
        <v>3</v>
      </c>
      <c r="AJ3698" s="348">
        <v>0</v>
      </c>
      <c r="AK3698" s="143">
        <v>0</v>
      </c>
      <c r="AL3698" s="143">
        <v>0</v>
      </c>
      <c r="AM3698" s="143">
        <v>3486.81</v>
      </c>
      <c r="AN3698" s="143">
        <v>5747.97</v>
      </c>
      <c r="AO3698" s="335">
        <v>0</v>
      </c>
    </row>
    <row r="3699" spans="1:41">
      <c r="A3699" s="140">
        <v>33444365</v>
      </c>
      <c r="B3699" s="141">
        <v>12261621</v>
      </c>
      <c r="C3699" s="141" t="s">
        <v>161</v>
      </c>
      <c r="D3699" s="142">
        <v>189339.53</v>
      </c>
      <c r="E3699" s="322">
        <v>-3427.74</v>
      </c>
      <c r="F3699" s="142">
        <v>185911.79</v>
      </c>
      <c r="G3699" s="322">
        <v>-1972.29</v>
      </c>
      <c r="H3699" s="322">
        <v>0</v>
      </c>
      <c r="I3699" s="322">
        <v>-310.44</v>
      </c>
      <c r="J3699" s="322">
        <v>-5710.47</v>
      </c>
      <c r="K3699" s="143">
        <v>0</v>
      </c>
      <c r="L3699" s="144">
        <v>12.5</v>
      </c>
      <c r="M3699" s="344">
        <f t="shared" si="57"/>
        <v>197.22867708333334</v>
      </c>
      <c r="N3699" s="280" t="s">
        <v>162</v>
      </c>
      <c r="O3699" s="145">
        <v>0</v>
      </c>
      <c r="P3699" s="143">
        <v>185911.79</v>
      </c>
      <c r="Q3699" s="141" t="s">
        <v>70</v>
      </c>
      <c r="R3699" s="271">
        <v>0</v>
      </c>
      <c r="S3699" s="145">
        <v>0</v>
      </c>
      <c r="T3699" s="185">
        <v>20170331</v>
      </c>
      <c r="U3699" s="142">
        <v>0</v>
      </c>
      <c r="V3699" s="142" t="s">
        <v>161</v>
      </c>
      <c r="W3699" s="142">
        <v>0</v>
      </c>
      <c r="X3699" s="345" t="s">
        <v>41</v>
      </c>
      <c r="Y3699" s="141">
        <v>76934595</v>
      </c>
      <c r="Z3699" s="143">
        <v>0</v>
      </c>
      <c r="AA3699" s="143">
        <v>0</v>
      </c>
      <c r="AB3699" s="143">
        <v>0</v>
      </c>
      <c r="AC3699" s="143">
        <v>0</v>
      </c>
      <c r="AD3699" s="143">
        <v>0</v>
      </c>
      <c r="AE3699" s="313">
        <v>0</v>
      </c>
      <c r="AF3699" s="313">
        <v>0</v>
      </c>
      <c r="AG3699" s="313">
        <v>0</v>
      </c>
      <c r="AH3699" s="313">
        <v>0</v>
      </c>
      <c r="AI3699" s="348">
        <v>3</v>
      </c>
      <c r="AJ3699" s="348">
        <v>61</v>
      </c>
      <c r="AK3699" s="143">
        <v>29410.84</v>
      </c>
      <c r="AL3699" s="143">
        <v>0</v>
      </c>
      <c r="AM3699" s="143">
        <v>37398.85</v>
      </c>
      <c r="AN3699" s="143">
        <v>44322.79</v>
      </c>
      <c r="AO3699" s="335">
        <v>0</v>
      </c>
    </row>
    <row r="3700" spans="1:41">
      <c r="A3700" s="140">
        <v>37679341</v>
      </c>
      <c r="B3700" s="141">
        <v>31883318</v>
      </c>
      <c r="C3700" s="141" t="s">
        <v>161</v>
      </c>
      <c r="D3700" s="142">
        <v>2316841.08</v>
      </c>
      <c r="E3700" s="322">
        <v>-68055.149999999994</v>
      </c>
      <c r="F3700" s="142">
        <v>2248785.9300000002</v>
      </c>
      <c r="G3700" s="322">
        <v>-47646.57</v>
      </c>
      <c r="H3700" s="322">
        <v>-350</v>
      </c>
      <c r="I3700" s="322">
        <v>-6298.15</v>
      </c>
      <c r="J3700" s="322">
        <v>-122349.87</v>
      </c>
      <c r="K3700" s="143">
        <v>0</v>
      </c>
      <c r="L3700" s="144">
        <v>12.43</v>
      </c>
      <c r="M3700" s="344">
        <f t="shared" si="57"/>
        <v>2413.3761250000002</v>
      </c>
      <c r="N3700" s="280" t="s">
        <v>162</v>
      </c>
      <c r="O3700" s="145">
        <v>0</v>
      </c>
      <c r="P3700" s="143">
        <v>2248785.9300000002</v>
      </c>
      <c r="Q3700" s="141" t="s">
        <v>70</v>
      </c>
      <c r="R3700" s="271">
        <v>0</v>
      </c>
      <c r="S3700" s="145">
        <v>0</v>
      </c>
      <c r="T3700" s="185">
        <v>20170331</v>
      </c>
      <c r="U3700" s="142">
        <v>0</v>
      </c>
      <c r="V3700" s="142" t="s">
        <v>161</v>
      </c>
      <c r="W3700" s="142">
        <v>0</v>
      </c>
      <c r="X3700" s="345" t="s">
        <v>41</v>
      </c>
      <c r="Y3700" s="141">
        <v>76974209</v>
      </c>
      <c r="Z3700" s="143">
        <v>0</v>
      </c>
      <c r="AA3700" s="143">
        <v>0</v>
      </c>
      <c r="AB3700" s="143">
        <v>0</v>
      </c>
      <c r="AC3700" s="143">
        <v>0</v>
      </c>
      <c r="AD3700" s="143">
        <v>0</v>
      </c>
      <c r="AE3700" s="313">
        <v>0</v>
      </c>
      <c r="AF3700" s="313">
        <v>0</v>
      </c>
      <c r="AG3700" s="313">
        <v>0</v>
      </c>
      <c r="AH3700" s="313">
        <v>0</v>
      </c>
      <c r="AI3700" s="348">
        <v>3</v>
      </c>
      <c r="AJ3700" s="348">
        <v>54</v>
      </c>
      <c r="AK3700" s="143">
        <v>624823.03</v>
      </c>
      <c r="AL3700" s="143">
        <v>0</v>
      </c>
      <c r="AM3700" s="143">
        <v>340472.81</v>
      </c>
      <c r="AN3700" s="143">
        <v>504371.67</v>
      </c>
      <c r="AO3700" s="335">
        <v>0</v>
      </c>
    </row>
    <row r="3701" spans="1:41">
      <c r="A3701" s="140">
        <v>28907276</v>
      </c>
      <c r="B3701" s="141">
        <v>35955992</v>
      </c>
      <c r="C3701" s="141" t="s">
        <v>161</v>
      </c>
      <c r="D3701" s="142">
        <v>0</v>
      </c>
      <c r="E3701" s="322">
        <v>0</v>
      </c>
      <c r="F3701" s="142">
        <v>0</v>
      </c>
      <c r="G3701" s="322">
        <v>0</v>
      </c>
      <c r="H3701" s="322">
        <v>0</v>
      </c>
      <c r="I3701" s="322">
        <v>0</v>
      </c>
      <c r="J3701" s="322">
        <v>0</v>
      </c>
      <c r="K3701" s="143">
        <v>0</v>
      </c>
      <c r="L3701" s="144">
        <v>11.95</v>
      </c>
      <c r="M3701" s="344">
        <f t="shared" si="57"/>
        <v>0</v>
      </c>
      <c r="N3701" s="280" t="s">
        <v>94</v>
      </c>
      <c r="O3701" s="145">
        <v>1</v>
      </c>
      <c r="P3701" s="143">
        <v>0</v>
      </c>
      <c r="Q3701" s="141" t="s">
        <v>70</v>
      </c>
      <c r="R3701" s="271">
        <v>0</v>
      </c>
      <c r="S3701" s="145">
        <v>0</v>
      </c>
      <c r="T3701" s="185">
        <v>20170331</v>
      </c>
      <c r="U3701" s="142">
        <v>0</v>
      </c>
      <c r="V3701" s="142" t="s">
        <v>161</v>
      </c>
      <c r="W3701" s="142">
        <v>0</v>
      </c>
      <c r="X3701" s="345" t="s">
        <v>41</v>
      </c>
      <c r="Y3701" s="141">
        <v>76985039</v>
      </c>
      <c r="Z3701" s="143">
        <v>0</v>
      </c>
      <c r="AA3701" s="143">
        <v>0</v>
      </c>
      <c r="AB3701" s="143">
        <v>0</v>
      </c>
      <c r="AC3701" s="143">
        <v>0</v>
      </c>
      <c r="AD3701" s="143">
        <v>0</v>
      </c>
      <c r="AE3701" s="313">
        <v>0</v>
      </c>
      <c r="AF3701" s="313">
        <v>0</v>
      </c>
      <c r="AG3701" s="313">
        <v>0</v>
      </c>
      <c r="AH3701" s="313">
        <v>0</v>
      </c>
      <c r="AI3701" s="348">
        <v>3</v>
      </c>
      <c r="AJ3701" s="348">
        <v>0</v>
      </c>
      <c r="AK3701" s="143">
        <v>0</v>
      </c>
      <c r="AL3701" s="143">
        <v>0</v>
      </c>
      <c r="AM3701" s="143">
        <v>3651.28</v>
      </c>
      <c r="AN3701" s="143">
        <v>5895.35</v>
      </c>
      <c r="AO3701" s="335">
        <v>0</v>
      </c>
    </row>
    <row r="3702" spans="1:41">
      <c r="A3702" s="140">
        <v>42077406</v>
      </c>
      <c r="B3702" s="141">
        <v>31025089</v>
      </c>
      <c r="C3702" s="141" t="s">
        <v>161</v>
      </c>
      <c r="D3702" s="142">
        <v>0</v>
      </c>
      <c r="E3702" s="322">
        <v>0</v>
      </c>
      <c r="F3702" s="142">
        <v>0</v>
      </c>
      <c r="G3702" s="322">
        <v>0</v>
      </c>
      <c r="H3702" s="322">
        <v>0</v>
      </c>
      <c r="I3702" s="322">
        <v>0</v>
      </c>
      <c r="J3702" s="322">
        <v>0</v>
      </c>
      <c r="K3702" s="143">
        <v>0</v>
      </c>
      <c r="L3702" s="144">
        <v>11.1</v>
      </c>
      <c r="M3702" s="344">
        <f t="shared" si="57"/>
        <v>0</v>
      </c>
      <c r="N3702" s="280" t="s">
        <v>94</v>
      </c>
      <c r="O3702" s="145">
        <v>0</v>
      </c>
      <c r="P3702" s="143">
        <v>0</v>
      </c>
      <c r="Q3702" s="141" t="s">
        <v>70</v>
      </c>
      <c r="R3702" s="271">
        <v>0</v>
      </c>
      <c r="S3702" s="145">
        <v>0</v>
      </c>
      <c r="T3702" s="185">
        <v>20170331</v>
      </c>
      <c r="U3702" s="142">
        <v>0</v>
      </c>
      <c r="V3702" s="142" t="s">
        <v>161</v>
      </c>
      <c r="W3702" s="142">
        <v>0</v>
      </c>
      <c r="X3702" s="345" t="s">
        <v>41</v>
      </c>
      <c r="Y3702" s="141">
        <v>76985209</v>
      </c>
      <c r="Z3702" s="143">
        <v>0</v>
      </c>
      <c r="AA3702" s="143">
        <v>0</v>
      </c>
      <c r="AB3702" s="143">
        <v>0</v>
      </c>
      <c r="AC3702" s="143">
        <v>0</v>
      </c>
      <c r="AD3702" s="143">
        <v>0</v>
      </c>
      <c r="AE3702" s="313">
        <v>0</v>
      </c>
      <c r="AF3702" s="313">
        <v>0</v>
      </c>
      <c r="AG3702" s="313">
        <v>0</v>
      </c>
      <c r="AH3702" s="313">
        <v>0</v>
      </c>
      <c r="AI3702" s="348">
        <v>3</v>
      </c>
      <c r="AJ3702" s="348">
        <v>0</v>
      </c>
      <c r="AK3702" s="143">
        <v>0</v>
      </c>
      <c r="AL3702" s="143">
        <v>0</v>
      </c>
      <c r="AM3702" s="143">
        <v>29265.53</v>
      </c>
      <c r="AN3702" s="143">
        <v>47755.82</v>
      </c>
      <c r="AO3702" s="335">
        <v>0</v>
      </c>
    </row>
    <row r="3703" spans="1:41">
      <c r="A3703" s="140">
        <v>26457302</v>
      </c>
      <c r="B3703" s="141">
        <v>8403765</v>
      </c>
      <c r="C3703" s="141" t="s">
        <v>161</v>
      </c>
      <c r="D3703" s="142">
        <v>0</v>
      </c>
      <c r="E3703" s="322">
        <v>0</v>
      </c>
      <c r="F3703" s="142">
        <v>0</v>
      </c>
      <c r="G3703" s="322">
        <v>0</v>
      </c>
      <c r="H3703" s="322">
        <v>0</v>
      </c>
      <c r="I3703" s="322">
        <v>0</v>
      </c>
      <c r="J3703" s="322">
        <v>0</v>
      </c>
      <c r="K3703" s="143">
        <v>0</v>
      </c>
      <c r="L3703" s="144">
        <v>13.55</v>
      </c>
      <c r="M3703" s="344">
        <f t="shared" si="57"/>
        <v>0</v>
      </c>
      <c r="N3703" s="280" t="s">
        <v>94</v>
      </c>
      <c r="O3703" s="145">
        <v>1</v>
      </c>
      <c r="P3703" s="143">
        <v>0</v>
      </c>
      <c r="Q3703" s="141" t="s">
        <v>70</v>
      </c>
      <c r="R3703" s="271">
        <v>0</v>
      </c>
      <c r="S3703" s="145">
        <v>0</v>
      </c>
      <c r="T3703" s="185">
        <v>20170331</v>
      </c>
      <c r="U3703" s="142">
        <v>0</v>
      </c>
      <c r="V3703" s="143" t="s">
        <v>161</v>
      </c>
      <c r="W3703" s="142">
        <v>0</v>
      </c>
      <c r="X3703" s="345" t="s">
        <v>41</v>
      </c>
      <c r="Y3703" s="141">
        <v>76995310</v>
      </c>
      <c r="Z3703" s="143">
        <v>0</v>
      </c>
      <c r="AA3703" s="143">
        <v>0</v>
      </c>
      <c r="AB3703" s="143">
        <v>0</v>
      </c>
      <c r="AC3703" s="143">
        <v>0</v>
      </c>
      <c r="AD3703" s="143">
        <v>0</v>
      </c>
      <c r="AE3703" s="313">
        <v>0</v>
      </c>
      <c r="AF3703" s="313">
        <v>0</v>
      </c>
      <c r="AG3703" s="313">
        <v>0</v>
      </c>
      <c r="AH3703" s="313">
        <v>0</v>
      </c>
      <c r="AI3703" s="348">
        <v>3</v>
      </c>
      <c r="AJ3703" s="348">
        <v>0</v>
      </c>
      <c r="AK3703" s="143">
        <v>10141.64</v>
      </c>
      <c r="AL3703" s="143">
        <v>0</v>
      </c>
      <c r="AM3703" s="143">
        <v>7622.76</v>
      </c>
      <c r="AN3703" s="143">
        <v>11981.73</v>
      </c>
      <c r="AO3703" s="335">
        <v>0</v>
      </c>
    </row>
    <row r="3704" spans="1:41">
      <c r="A3704" s="140">
        <v>36643370</v>
      </c>
      <c r="B3704" s="141">
        <v>11046238</v>
      </c>
      <c r="C3704" s="141" t="s">
        <v>161</v>
      </c>
      <c r="D3704" s="142">
        <v>622754.24</v>
      </c>
      <c r="E3704" s="322">
        <v>-10104.459999999999</v>
      </c>
      <c r="F3704" s="142">
        <v>612649.78</v>
      </c>
      <c r="G3704" s="322">
        <v>-5760.48</v>
      </c>
      <c r="H3704" s="313">
        <v>0</v>
      </c>
      <c r="I3704" s="322">
        <v>-1021.06</v>
      </c>
      <c r="J3704" s="322">
        <v>-16886</v>
      </c>
      <c r="K3704" s="143">
        <v>0</v>
      </c>
      <c r="L3704" s="144">
        <v>11.1</v>
      </c>
      <c r="M3704" s="344">
        <f t="shared" si="57"/>
        <v>648.70233333333329</v>
      </c>
      <c r="N3704" s="280" t="s">
        <v>162</v>
      </c>
      <c r="O3704" s="145">
        <v>0</v>
      </c>
      <c r="P3704" s="143">
        <v>612649.78</v>
      </c>
      <c r="Q3704" s="141" t="s">
        <v>70</v>
      </c>
      <c r="R3704" s="271">
        <v>0</v>
      </c>
      <c r="S3704" s="145">
        <v>0</v>
      </c>
      <c r="T3704" s="185">
        <v>20170331</v>
      </c>
      <c r="U3704" s="142">
        <v>0</v>
      </c>
      <c r="V3704" s="142" t="s">
        <v>161</v>
      </c>
      <c r="W3704" s="142">
        <v>0</v>
      </c>
      <c r="X3704" s="345" t="s">
        <v>41</v>
      </c>
      <c r="Y3704" s="141">
        <v>76998246</v>
      </c>
      <c r="Z3704" s="143">
        <v>0</v>
      </c>
      <c r="AA3704" s="143">
        <v>0</v>
      </c>
      <c r="AB3704" s="143">
        <v>0</v>
      </c>
      <c r="AC3704" s="143">
        <v>0</v>
      </c>
      <c r="AD3704" s="143">
        <v>0</v>
      </c>
      <c r="AE3704" s="313">
        <v>0</v>
      </c>
      <c r="AF3704" s="313">
        <v>0</v>
      </c>
      <c r="AG3704" s="313">
        <v>0</v>
      </c>
      <c r="AH3704" s="313">
        <v>0</v>
      </c>
      <c r="AI3704" s="348">
        <v>3</v>
      </c>
      <c r="AJ3704" s="348">
        <v>48</v>
      </c>
      <c r="AK3704" s="143">
        <v>57981.67</v>
      </c>
      <c r="AL3704" s="143">
        <v>0</v>
      </c>
      <c r="AM3704" s="143">
        <v>105719.41</v>
      </c>
      <c r="AN3704" s="143">
        <v>130670.97</v>
      </c>
      <c r="AO3704" s="335">
        <v>0</v>
      </c>
    </row>
    <row r="3705" spans="1:41">
      <c r="A3705" s="140">
        <v>24005559</v>
      </c>
      <c r="B3705" s="141">
        <v>17027217</v>
      </c>
      <c r="C3705" s="141" t="s">
        <v>161</v>
      </c>
      <c r="D3705" s="142">
        <v>89025.53</v>
      </c>
      <c r="E3705" s="322">
        <v>-2780.8</v>
      </c>
      <c r="F3705" s="142">
        <v>86244.73</v>
      </c>
      <c r="G3705" s="322">
        <v>-945.9</v>
      </c>
      <c r="H3705" s="322">
        <v>0</v>
      </c>
      <c r="I3705" s="322">
        <v>-228.3</v>
      </c>
      <c r="J3705" s="322">
        <v>-3955</v>
      </c>
      <c r="K3705" s="143">
        <v>-0.7</v>
      </c>
      <c r="L3705" s="144">
        <v>12.75</v>
      </c>
      <c r="M3705" s="344">
        <f t="shared" si="57"/>
        <v>92.734927083333332</v>
      </c>
      <c r="N3705" s="280" t="s">
        <v>162</v>
      </c>
      <c r="O3705" s="145">
        <v>0</v>
      </c>
      <c r="P3705" s="143">
        <v>86244.73</v>
      </c>
      <c r="Q3705" s="141" t="s">
        <v>70</v>
      </c>
      <c r="R3705" s="271">
        <v>0</v>
      </c>
      <c r="S3705" s="145">
        <v>0</v>
      </c>
      <c r="T3705" s="185">
        <v>20170331</v>
      </c>
      <c r="U3705" s="142">
        <v>0</v>
      </c>
      <c r="V3705" s="142" t="s">
        <v>161</v>
      </c>
      <c r="W3705" s="142">
        <v>0</v>
      </c>
      <c r="X3705" s="345" t="s">
        <v>41</v>
      </c>
      <c r="Y3705" s="141">
        <v>76999955</v>
      </c>
      <c r="Z3705" s="143">
        <v>0</v>
      </c>
      <c r="AA3705" s="143">
        <v>0</v>
      </c>
      <c r="AB3705" s="143">
        <v>0</v>
      </c>
      <c r="AC3705" s="143">
        <v>0</v>
      </c>
      <c r="AD3705" s="143">
        <v>0</v>
      </c>
      <c r="AE3705" s="313">
        <v>0</v>
      </c>
      <c r="AF3705" s="313">
        <v>0</v>
      </c>
      <c r="AG3705" s="313">
        <v>0</v>
      </c>
      <c r="AH3705" s="313">
        <v>0</v>
      </c>
      <c r="AI3705" s="348">
        <v>3</v>
      </c>
      <c r="AJ3705" s="348">
        <v>56</v>
      </c>
      <c r="AK3705" s="143">
        <v>12783.52</v>
      </c>
      <c r="AL3705" s="143">
        <v>0</v>
      </c>
      <c r="AM3705" s="143">
        <v>25700.04</v>
      </c>
      <c r="AN3705" s="143">
        <v>26101.55</v>
      </c>
      <c r="AO3705" s="335">
        <v>0</v>
      </c>
    </row>
    <row r="3706" spans="1:41">
      <c r="A3706" s="140">
        <v>40607020</v>
      </c>
      <c r="B3706" s="141">
        <v>35203864</v>
      </c>
      <c r="C3706" s="141" t="s">
        <v>161</v>
      </c>
      <c r="D3706" s="142">
        <v>0</v>
      </c>
      <c r="E3706" s="322">
        <v>0</v>
      </c>
      <c r="F3706" s="142">
        <v>0</v>
      </c>
      <c r="G3706" s="322">
        <v>0</v>
      </c>
      <c r="H3706" s="322">
        <v>0</v>
      </c>
      <c r="I3706" s="322">
        <v>0</v>
      </c>
      <c r="J3706" s="322">
        <v>0</v>
      </c>
      <c r="K3706" s="143">
        <v>0</v>
      </c>
      <c r="L3706" s="144">
        <v>11.32</v>
      </c>
      <c r="M3706" s="344">
        <f t="shared" si="57"/>
        <v>0</v>
      </c>
      <c r="N3706" s="280" t="s">
        <v>94</v>
      </c>
      <c r="O3706" s="145">
        <v>0</v>
      </c>
      <c r="P3706" s="143">
        <v>0</v>
      </c>
      <c r="Q3706" s="141" t="s">
        <v>70</v>
      </c>
      <c r="R3706" s="271">
        <v>0</v>
      </c>
      <c r="S3706" s="145">
        <v>0</v>
      </c>
      <c r="T3706" s="185">
        <v>20170331</v>
      </c>
      <c r="U3706" s="142">
        <v>0</v>
      </c>
      <c r="V3706" s="142" t="s">
        <v>161</v>
      </c>
      <c r="W3706" s="142">
        <v>0</v>
      </c>
      <c r="X3706" s="345" t="s">
        <v>41</v>
      </c>
      <c r="Y3706" s="141">
        <v>77001577</v>
      </c>
      <c r="Z3706" s="143">
        <v>0</v>
      </c>
      <c r="AA3706" s="143">
        <v>0</v>
      </c>
      <c r="AB3706" s="143">
        <v>0</v>
      </c>
      <c r="AC3706" s="143">
        <v>0</v>
      </c>
      <c r="AD3706" s="143">
        <v>0</v>
      </c>
      <c r="AE3706" s="313">
        <v>0</v>
      </c>
      <c r="AF3706" s="313">
        <v>0</v>
      </c>
      <c r="AG3706" s="313">
        <v>0</v>
      </c>
      <c r="AH3706" s="313">
        <v>0</v>
      </c>
      <c r="AI3706" s="348">
        <v>3</v>
      </c>
      <c r="AJ3706" s="348">
        <v>0</v>
      </c>
      <c r="AK3706" s="143">
        <v>17725.77</v>
      </c>
      <c r="AL3706" s="143">
        <v>0</v>
      </c>
      <c r="AM3706" s="143">
        <v>11086.58</v>
      </c>
      <c r="AN3706" s="143">
        <v>21491.66</v>
      </c>
      <c r="AO3706" s="335">
        <v>0</v>
      </c>
    </row>
    <row r="3707" spans="1:41">
      <c r="A3707" s="140">
        <v>40487092</v>
      </c>
      <c r="B3707" s="141">
        <v>31764877</v>
      </c>
      <c r="C3707" s="141" t="s">
        <v>161</v>
      </c>
      <c r="D3707" s="142">
        <v>514455.52</v>
      </c>
      <c r="E3707" s="322">
        <v>-7964.94</v>
      </c>
      <c r="F3707" s="142">
        <v>506490.58</v>
      </c>
      <c r="G3707" s="322">
        <v>-4758.71</v>
      </c>
      <c r="H3707" s="322">
        <v>0</v>
      </c>
      <c r="I3707" s="322">
        <v>-876.35</v>
      </c>
      <c r="J3707" s="322">
        <v>-13600</v>
      </c>
      <c r="K3707" s="143">
        <v>-380.5</v>
      </c>
      <c r="L3707" s="144">
        <v>11.1</v>
      </c>
      <c r="M3707" s="344">
        <f t="shared" si="57"/>
        <v>535.89116666666666</v>
      </c>
      <c r="N3707" s="280" t="s">
        <v>162</v>
      </c>
      <c r="O3707" s="145">
        <v>0</v>
      </c>
      <c r="P3707" s="143">
        <v>506490.58</v>
      </c>
      <c r="Q3707" s="141" t="s">
        <v>70</v>
      </c>
      <c r="R3707" s="271">
        <v>0</v>
      </c>
      <c r="S3707" s="145">
        <v>0</v>
      </c>
      <c r="T3707" s="185">
        <v>20170331</v>
      </c>
      <c r="U3707" s="142">
        <v>0</v>
      </c>
      <c r="V3707" s="142" t="s">
        <v>161</v>
      </c>
      <c r="W3707" s="142">
        <v>0</v>
      </c>
      <c r="X3707" s="345" t="s">
        <v>41</v>
      </c>
      <c r="Y3707" s="141">
        <v>77001605</v>
      </c>
      <c r="Z3707" s="143">
        <v>0</v>
      </c>
      <c r="AA3707" s="143">
        <v>0</v>
      </c>
      <c r="AB3707" s="143">
        <v>0</v>
      </c>
      <c r="AC3707" s="143">
        <v>0</v>
      </c>
      <c r="AD3707" s="143">
        <v>0</v>
      </c>
      <c r="AE3707" s="313">
        <v>0</v>
      </c>
      <c r="AF3707" s="313">
        <v>0</v>
      </c>
      <c r="AG3707" s="313">
        <v>0</v>
      </c>
      <c r="AH3707" s="313">
        <v>0</v>
      </c>
      <c r="AI3707" s="348">
        <v>2</v>
      </c>
      <c r="AJ3707" s="348">
        <v>33</v>
      </c>
      <c r="AK3707" s="143">
        <v>0</v>
      </c>
      <c r="AL3707" s="143">
        <v>0</v>
      </c>
      <c r="AM3707" s="143">
        <v>66916.320000000007</v>
      </c>
      <c r="AN3707" s="143">
        <v>90188.37</v>
      </c>
      <c r="AO3707" s="335">
        <v>0</v>
      </c>
    </row>
    <row r="3708" spans="1:41">
      <c r="A3708" s="140">
        <v>41391899</v>
      </c>
      <c r="B3708" s="141">
        <v>12512378</v>
      </c>
      <c r="C3708" s="141" t="s">
        <v>161</v>
      </c>
      <c r="D3708" s="142">
        <v>522615.21</v>
      </c>
      <c r="E3708" s="322">
        <v>-6024.78</v>
      </c>
      <c r="F3708" s="142">
        <v>515449.11</v>
      </c>
      <c r="G3708" s="322">
        <v>-4064.27</v>
      </c>
      <c r="H3708" s="322">
        <v>0</v>
      </c>
      <c r="I3708" s="322">
        <v>-741.28</v>
      </c>
      <c r="J3708" s="322">
        <v>-10830.33</v>
      </c>
      <c r="K3708" s="143">
        <v>0</v>
      </c>
      <c r="L3708" s="144">
        <v>11.1</v>
      </c>
      <c r="M3708" s="344">
        <f t="shared" si="57"/>
        <v>544.39084375000004</v>
      </c>
      <c r="N3708" s="280" t="s">
        <v>162</v>
      </c>
      <c r="O3708" s="145">
        <v>0</v>
      </c>
      <c r="P3708" s="143">
        <v>515449.11</v>
      </c>
      <c r="Q3708" s="141" t="s">
        <v>70</v>
      </c>
      <c r="R3708" s="271">
        <v>0</v>
      </c>
      <c r="S3708" s="145">
        <v>0</v>
      </c>
      <c r="T3708" s="185">
        <v>20170331</v>
      </c>
      <c r="U3708" s="142">
        <v>0</v>
      </c>
      <c r="V3708" s="142" t="s">
        <v>161</v>
      </c>
      <c r="W3708" s="142">
        <v>0</v>
      </c>
      <c r="X3708" s="345" t="s">
        <v>41</v>
      </c>
      <c r="Y3708" s="141">
        <v>77001999</v>
      </c>
      <c r="Z3708" s="143">
        <v>0</v>
      </c>
      <c r="AA3708" s="143">
        <v>0</v>
      </c>
      <c r="AB3708" s="143">
        <v>0</v>
      </c>
      <c r="AC3708" s="143">
        <v>0</v>
      </c>
      <c r="AD3708" s="143">
        <v>0</v>
      </c>
      <c r="AE3708" s="313">
        <v>0</v>
      </c>
      <c r="AF3708" s="313">
        <v>1141.32</v>
      </c>
      <c r="AG3708" s="313">
        <v>769.92</v>
      </c>
      <c r="AH3708" s="313">
        <v>0</v>
      </c>
      <c r="AI3708" s="348">
        <v>4</v>
      </c>
      <c r="AJ3708" s="348">
        <v>61</v>
      </c>
      <c r="AK3708" s="143">
        <v>0</v>
      </c>
      <c r="AL3708" s="143">
        <v>0</v>
      </c>
      <c r="AM3708" s="143">
        <v>52183.11</v>
      </c>
      <c r="AN3708" s="143">
        <v>62487.44</v>
      </c>
      <c r="AO3708" s="335">
        <v>0</v>
      </c>
    </row>
    <row r="3709" spans="1:41">
      <c r="A3709" s="140">
        <v>43506808</v>
      </c>
      <c r="B3709" s="141">
        <v>34095916</v>
      </c>
      <c r="C3709" s="141" t="s">
        <v>161</v>
      </c>
      <c r="D3709" s="142">
        <v>0</v>
      </c>
      <c r="E3709" s="322">
        <v>0</v>
      </c>
      <c r="F3709" s="142">
        <v>0</v>
      </c>
      <c r="G3709" s="322">
        <v>0</v>
      </c>
      <c r="H3709" s="322">
        <v>0</v>
      </c>
      <c r="I3709" s="322">
        <v>0</v>
      </c>
      <c r="J3709" s="322">
        <v>0</v>
      </c>
      <c r="K3709" s="143">
        <v>0</v>
      </c>
      <c r="L3709" s="144">
        <v>11.1</v>
      </c>
      <c r="M3709" s="344">
        <f t="shared" si="57"/>
        <v>0</v>
      </c>
      <c r="N3709" s="280" t="s">
        <v>94</v>
      </c>
      <c r="O3709" s="145">
        <v>1</v>
      </c>
      <c r="P3709" s="143">
        <v>0</v>
      </c>
      <c r="Q3709" s="141" t="s">
        <v>70</v>
      </c>
      <c r="R3709" s="271">
        <v>0</v>
      </c>
      <c r="S3709" s="145">
        <v>0</v>
      </c>
      <c r="T3709" s="185">
        <v>20170331</v>
      </c>
      <c r="U3709" s="142">
        <v>0</v>
      </c>
      <c r="V3709" s="142" t="s">
        <v>161</v>
      </c>
      <c r="W3709" s="142">
        <v>0</v>
      </c>
      <c r="X3709" s="345" t="s">
        <v>41</v>
      </c>
      <c r="Y3709" s="141">
        <v>77051000</v>
      </c>
      <c r="Z3709" s="143">
        <v>0</v>
      </c>
      <c r="AA3709" s="143">
        <v>0</v>
      </c>
      <c r="AB3709" s="143">
        <v>0</v>
      </c>
      <c r="AC3709" s="143">
        <v>0</v>
      </c>
      <c r="AD3709" s="143">
        <v>0</v>
      </c>
      <c r="AE3709" s="313">
        <v>0</v>
      </c>
      <c r="AF3709" s="313">
        <v>0</v>
      </c>
      <c r="AG3709" s="313">
        <v>0</v>
      </c>
      <c r="AH3709" s="313">
        <v>0</v>
      </c>
      <c r="AI3709" s="348">
        <v>3</v>
      </c>
      <c r="AJ3709" s="348">
        <v>0</v>
      </c>
      <c r="AK3709" s="143">
        <v>0</v>
      </c>
      <c r="AL3709" s="143">
        <v>0</v>
      </c>
      <c r="AM3709" s="143">
        <v>3435.96</v>
      </c>
      <c r="AN3709" s="143">
        <v>6129.94</v>
      </c>
      <c r="AO3709" s="335">
        <v>0</v>
      </c>
    </row>
    <row r="3710" spans="1:41">
      <c r="A3710" s="140">
        <v>40414513</v>
      </c>
      <c r="B3710" s="141">
        <v>39429180</v>
      </c>
      <c r="C3710" s="141" t="s">
        <v>161</v>
      </c>
      <c r="D3710" s="142">
        <v>0</v>
      </c>
      <c r="E3710" s="313">
        <v>0</v>
      </c>
      <c r="F3710" s="142">
        <v>0</v>
      </c>
      <c r="G3710" s="313">
        <v>0</v>
      </c>
      <c r="H3710" s="313">
        <v>0</v>
      </c>
      <c r="I3710" s="313">
        <v>0</v>
      </c>
      <c r="J3710" s="313">
        <v>0</v>
      </c>
      <c r="K3710" s="143">
        <v>0</v>
      </c>
      <c r="L3710" s="144">
        <v>11.1</v>
      </c>
      <c r="M3710" s="344">
        <f t="shared" si="57"/>
        <v>0</v>
      </c>
      <c r="N3710" s="280" t="s">
        <v>94</v>
      </c>
      <c r="O3710" s="145">
        <v>1</v>
      </c>
      <c r="P3710" s="143">
        <v>0</v>
      </c>
      <c r="Q3710" s="141" t="s">
        <v>70</v>
      </c>
      <c r="R3710" s="271">
        <v>0</v>
      </c>
      <c r="S3710" s="145">
        <v>0</v>
      </c>
      <c r="T3710" s="185">
        <v>20170331</v>
      </c>
      <c r="U3710" s="142">
        <v>0</v>
      </c>
      <c r="V3710" s="142" t="s">
        <v>161</v>
      </c>
      <c r="W3710" s="142">
        <v>0</v>
      </c>
      <c r="X3710" s="345" t="s">
        <v>41</v>
      </c>
      <c r="Y3710" s="141">
        <v>77058565</v>
      </c>
      <c r="Z3710" s="143">
        <v>0</v>
      </c>
      <c r="AA3710" s="143">
        <v>0</v>
      </c>
      <c r="AB3710" s="143">
        <v>0</v>
      </c>
      <c r="AC3710" s="143">
        <v>0</v>
      </c>
      <c r="AD3710" s="143">
        <v>0</v>
      </c>
      <c r="AE3710" s="313">
        <v>0</v>
      </c>
      <c r="AF3710" s="313">
        <v>0</v>
      </c>
      <c r="AG3710" s="313">
        <v>0</v>
      </c>
      <c r="AH3710" s="313">
        <v>0</v>
      </c>
      <c r="AI3710" s="348">
        <v>3</v>
      </c>
      <c r="AJ3710" s="348">
        <v>0</v>
      </c>
      <c r="AK3710" s="143">
        <v>0</v>
      </c>
      <c r="AL3710" s="143">
        <v>0</v>
      </c>
      <c r="AM3710" s="143">
        <v>101135.14</v>
      </c>
      <c r="AN3710" s="143">
        <v>46204.88</v>
      </c>
      <c r="AO3710" s="335">
        <v>0</v>
      </c>
    </row>
    <row r="3711" spans="1:41">
      <c r="A3711" s="140">
        <v>35760984</v>
      </c>
      <c r="B3711" s="141">
        <v>18467364</v>
      </c>
      <c r="C3711" s="141" t="s">
        <v>161</v>
      </c>
      <c r="D3711" s="142">
        <v>294348.65999999997</v>
      </c>
      <c r="E3711" s="313">
        <v>-2862.61</v>
      </c>
      <c r="F3711" s="142">
        <v>291486.05</v>
      </c>
      <c r="G3711" s="313">
        <v>-2722.73</v>
      </c>
      <c r="H3711" s="313">
        <v>0</v>
      </c>
      <c r="I3711" s="313">
        <v>-527.66</v>
      </c>
      <c r="J3711" s="313">
        <v>-6113</v>
      </c>
      <c r="K3711" s="143">
        <v>0</v>
      </c>
      <c r="L3711" s="144">
        <v>11.1</v>
      </c>
      <c r="M3711" s="344">
        <f t="shared" si="57"/>
        <v>306.61318749999998</v>
      </c>
      <c r="N3711" s="280" t="s">
        <v>162</v>
      </c>
      <c r="O3711" s="145">
        <v>0</v>
      </c>
      <c r="P3711" s="143">
        <v>289449.49</v>
      </c>
      <c r="Q3711" s="141" t="s">
        <v>71</v>
      </c>
      <c r="R3711" s="271">
        <v>20170331</v>
      </c>
      <c r="S3711" s="145">
        <v>1</v>
      </c>
      <c r="T3711" s="185">
        <v>20170331</v>
      </c>
      <c r="U3711" s="142">
        <v>0</v>
      </c>
      <c r="V3711" s="142" t="s">
        <v>161</v>
      </c>
      <c r="W3711" s="142">
        <v>0</v>
      </c>
      <c r="X3711" s="345" t="s">
        <v>41</v>
      </c>
      <c r="Y3711" s="141">
        <v>77069302</v>
      </c>
      <c r="Z3711" s="143">
        <v>0</v>
      </c>
      <c r="AA3711" s="143">
        <v>0</v>
      </c>
      <c r="AB3711" s="143">
        <v>0</v>
      </c>
      <c r="AC3711" s="143">
        <v>0</v>
      </c>
      <c r="AD3711" s="143">
        <v>0</v>
      </c>
      <c r="AE3711" s="313">
        <v>0</v>
      </c>
      <c r="AF3711" s="313">
        <v>0</v>
      </c>
      <c r="AG3711" s="313">
        <v>0</v>
      </c>
      <c r="AH3711" s="313">
        <v>0</v>
      </c>
      <c r="AI3711" s="348">
        <v>3</v>
      </c>
      <c r="AJ3711" s="348">
        <v>60</v>
      </c>
      <c r="AK3711" s="143">
        <v>35181.67</v>
      </c>
      <c r="AL3711" s="143">
        <v>0</v>
      </c>
      <c r="AM3711" s="143">
        <v>58849.53</v>
      </c>
      <c r="AN3711" s="143">
        <v>61366.58</v>
      </c>
      <c r="AO3711" s="335">
        <v>0</v>
      </c>
    </row>
    <row r="3712" spans="1:41">
      <c r="A3712" s="140">
        <v>28051501</v>
      </c>
      <c r="B3712" s="141">
        <v>35745889</v>
      </c>
      <c r="C3712" s="141" t="s">
        <v>161</v>
      </c>
      <c r="D3712" s="142">
        <v>94395.67</v>
      </c>
      <c r="E3712" s="322">
        <v>-2240.41</v>
      </c>
      <c r="F3712" s="142">
        <v>92155.26</v>
      </c>
      <c r="G3712" s="322">
        <v>-1034.42</v>
      </c>
      <c r="H3712" s="322">
        <v>0</v>
      </c>
      <c r="I3712" s="322">
        <v>-189.17</v>
      </c>
      <c r="J3712" s="322">
        <v>-3464</v>
      </c>
      <c r="K3712" s="143">
        <v>-0.53</v>
      </c>
      <c r="L3712" s="144">
        <v>13.15</v>
      </c>
      <c r="M3712" s="344">
        <f t="shared" si="57"/>
        <v>98.328822916666681</v>
      </c>
      <c r="N3712" s="280" t="s">
        <v>162</v>
      </c>
      <c r="O3712" s="145">
        <v>0</v>
      </c>
      <c r="P3712" s="143">
        <v>92155.26</v>
      </c>
      <c r="Q3712" s="141" t="s">
        <v>70</v>
      </c>
      <c r="R3712" s="271">
        <v>0</v>
      </c>
      <c r="S3712" s="145">
        <v>0</v>
      </c>
      <c r="T3712" s="185">
        <v>20170331</v>
      </c>
      <c r="U3712" s="142">
        <v>0</v>
      </c>
      <c r="V3712" s="143" t="s">
        <v>161</v>
      </c>
      <c r="W3712" s="142">
        <v>0</v>
      </c>
      <c r="X3712" s="345" t="s">
        <v>41</v>
      </c>
      <c r="Y3712" s="141">
        <v>77069887</v>
      </c>
      <c r="Z3712" s="143">
        <v>0</v>
      </c>
      <c r="AA3712" s="143">
        <v>0</v>
      </c>
      <c r="AB3712" s="143">
        <v>0</v>
      </c>
      <c r="AC3712" s="143">
        <v>0</v>
      </c>
      <c r="AD3712" s="143">
        <v>0</v>
      </c>
      <c r="AE3712" s="313">
        <v>0</v>
      </c>
      <c r="AF3712" s="313">
        <v>0</v>
      </c>
      <c r="AG3712" s="313">
        <v>0</v>
      </c>
      <c r="AH3712" s="313">
        <v>0</v>
      </c>
      <c r="AI3712" s="348">
        <v>3</v>
      </c>
      <c r="AJ3712" s="348">
        <v>61</v>
      </c>
      <c r="AK3712" s="143">
        <v>18485.419999999998</v>
      </c>
      <c r="AL3712" s="143">
        <v>0</v>
      </c>
      <c r="AM3712" s="143">
        <v>22550.3</v>
      </c>
      <c r="AN3712" s="143">
        <v>27046.66</v>
      </c>
      <c r="AO3712" s="335">
        <v>0</v>
      </c>
    </row>
    <row r="3713" spans="1:41">
      <c r="A3713" s="140">
        <v>25537838</v>
      </c>
      <c r="B3713" s="141">
        <v>26622123</v>
      </c>
      <c r="C3713" s="141" t="s">
        <v>161</v>
      </c>
      <c r="D3713" s="142">
        <v>430352.41</v>
      </c>
      <c r="E3713" s="322">
        <v>0</v>
      </c>
      <c r="F3713" s="142">
        <v>430352.41</v>
      </c>
      <c r="G3713" s="322">
        <v>0</v>
      </c>
      <c r="H3713" s="322">
        <v>0</v>
      </c>
      <c r="I3713" s="322">
        <v>0</v>
      </c>
      <c r="J3713" s="322">
        <v>0</v>
      </c>
      <c r="K3713" s="143">
        <v>0</v>
      </c>
      <c r="L3713" s="144">
        <v>13.15</v>
      </c>
      <c r="M3713" s="344">
        <f t="shared" si="57"/>
        <v>448.28376041666667</v>
      </c>
      <c r="N3713" s="280" t="s">
        <v>162</v>
      </c>
      <c r="O3713" s="145">
        <v>1</v>
      </c>
      <c r="P3713" s="143">
        <v>247141.26</v>
      </c>
      <c r="Q3713" s="141" t="s">
        <v>77</v>
      </c>
      <c r="R3713" s="271">
        <v>20140930</v>
      </c>
      <c r="S3713" s="145">
        <v>31</v>
      </c>
      <c r="T3713" s="185">
        <v>20170331</v>
      </c>
      <c r="U3713" s="142">
        <v>0</v>
      </c>
      <c r="V3713" s="142" t="s">
        <v>161</v>
      </c>
      <c r="W3713" s="142">
        <v>0</v>
      </c>
      <c r="X3713" s="345" t="s">
        <v>41</v>
      </c>
      <c r="Y3713" s="141">
        <v>77111768</v>
      </c>
      <c r="Z3713" s="143">
        <v>0</v>
      </c>
      <c r="AA3713" s="143">
        <v>0</v>
      </c>
      <c r="AB3713" s="143">
        <v>0</v>
      </c>
      <c r="AC3713" s="143">
        <v>0</v>
      </c>
      <c r="AD3713" s="143">
        <v>0</v>
      </c>
      <c r="AE3713" s="313">
        <v>0</v>
      </c>
      <c r="AF3713" s="313">
        <v>0</v>
      </c>
      <c r="AG3713" s="313">
        <v>0</v>
      </c>
      <c r="AH3713" s="313">
        <v>0</v>
      </c>
      <c r="AI3713" s="348">
        <v>3</v>
      </c>
      <c r="AJ3713" s="348">
        <v>0</v>
      </c>
      <c r="AK3713" s="143">
        <v>80237.600000000006</v>
      </c>
      <c r="AL3713" s="143">
        <v>0</v>
      </c>
      <c r="AM3713" s="143">
        <v>3386.71</v>
      </c>
      <c r="AN3713" s="143">
        <v>6691.28</v>
      </c>
      <c r="AO3713" s="335">
        <v>0</v>
      </c>
    </row>
    <row r="3714" spans="1:41">
      <c r="A3714" s="140">
        <v>46146479</v>
      </c>
      <c r="B3714" s="141">
        <v>28106453</v>
      </c>
      <c r="C3714" s="141" t="s">
        <v>161</v>
      </c>
      <c r="D3714" s="142">
        <v>0</v>
      </c>
      <c r="E3714" s="322">
        <v>0</v>
      </c>
      <c r="F3714" s="142">
        <v>0</v>
      </c>
      <c r="G3714" s="322">
        <v>0</v>
      </c>
      <c r="H3714" s="322">
        <v>0</v>
      </c>
      <c r="I3714" s="322">
        <v>0</v>
      </c>
      <c r="J3714" s="322">
        <v>0</v>
      </c>
      <c r="K3714" s="143">
        <v>0</v>
      </c>
      <c r="L3714" s="144">
        <v>11.31</v>
      </c>
      <c r="M3714" s="344">
        <f t="shared" si="57"/>
        <v>0</v>
      </c>
      <c r="N3714" s="280" t="s">
        <v>94</v>
      </c>
      <c r="O3714" s="145">
        <v>0</v>
      </c>
      <c r="P3714" s="143">
        <v>0</v>
      </c>
      <c r="Q3714" s="141" t="s">
        <v>70</v>
      </c>
      <c r="R3714" s="271">
        <v>0</v>
      </c>
      <c r="S3714" s="145">
        <v>0</v>
      </c>
      <c r="T3714" s="185">
        <v>20170331</v>
      </c>
      <c r="U3714" s="142">
        <v>0</v>
      </c>
      <c r="V3714" s="142" t="s">
        <v>161</v>
      </c>
      <c r="W3714" s="142">
        <v>0</v>
      </c>
      <c r="X3714" s="345" t="s">
        <v>41</v>
      </c>
      <c r="Y3714" s="141">
        <v>77112333</v>
      </c>
      <c r="Z3714" s="143">
        <v>0</v>
      </c>
      <c r="AA3714" s="143">
        <v>0</v>
      </c>
      <c r="AB3714" s="143">
        <v>0</v>
      </c>
      <c r="AC3714" s="143">
        <v>0</v>
      </c>
      <c r="AD3714" s="143">
        <v>0</v>
      </c>
      <c r="AE3714" s="313">
        <v>0</v>
      </c>
      <c r="AF3714" s="313">
        <v>0</v>
      </c>
      <c r="AG3714" s="313">
        <v>0</v>
      </c>
      <c r="AH3714" s="313">
        <v>0</v>
      </c>
      <c r="AI3714" s="348">
        <v>3</v>
      </c>
      <c r="AJ3714" s="348">
        <v>0</v>
      </c>
      <c r="AK3714" s="143">
        <v>107894.66</v>
      </c>
      <c r="AL3714" s="143">
        <v>0</v>
      </c>
      <c r="AM3714" s="143">
        <v>43094.9</v>
      </c>
      <c r="AN3714" s="143">
        <v>81030.73</v>
      </c>
      <c r="AO3714" s="335">
        <v>0</v>
      </c>
    </row>
    <row r="3715" spans="1:41">
      <c r="A3715" s="140">
        <v>43553788</v>
      </c>
      <c r="B3715" s="141">
        <v>15603506</v>
      </c>
      <c r="C3715" s="141" t="s">
        <v>161</v>
      </c>
      <c r="D3715" s="142">
        <v>430468.45</v>
      </c>
      <c r="E3715" s="322">
        <v>-5172.91</v>
      </c>
      <c r="F3715" s="142">
        <v>424812.55</v>
      </c>
      <c r="G3715" s="322">
        <v>-3648.37</v>
      </c>
      <c r="H3715" s="322">
        <v>0</v>
      </c>
      <c r="I3715" s="322">
        <v>-650.49</v>
      </c>
      <c r="J3715" s="322">
        <v>-9471.77</v>
      </c>
      <c r="K3715" s="143">
        <v>0</v>
      </c>
      <c r="L3715" s="144">
        <v>11.12</v>
      </c>
      <c r="M3715" s="344">
        <f t="shared" si="57"/>
        <v>448.40463541666668</v>
      </c>
      <c r="N3715" s="280" t="s">
        <v>162</v>
      </c>
      <c r="O3715" s="145">
        <v>0</v>
      </c>
      <c r="P3715" s="143">
        <v>424812.55</v>
      </c>
      <c r="Q3715" s="141" t="s">
        <v>70</v>
      </c>
      <c r="R3715" s="271">
        <v>0</v>
      </c>
      <c r="S3715" s="145">
        <v>0</v>
      </c>
      <c r="T3715" s="185">
        <v>20170331</v>
      </c>
      <c r="U3715" s="142">
        <v>0</v>
      </c>
      <c r="V3715" s="142" t="s">
        <v>161</v>
      </c>
      <c r="W3715" s="142">
        <v>0</v>
      </c>
      <c r="X3715" s="345" t="s">
        <v>41</v>
      </c>
      <c r="Y3715" s="141">
        <v>77172554</v>
      </c>
      <c r="Z3715" s="143">
        <v>0</v>
      </c>
      <c r="AA3715" s="143">
        <v>0</v>
      </c>
      <c r="AB3715" s="143">
        <v>0</v>
      </c>
      <c r="AC3715" s="143">
        <v>0</v>
      </c>
      <c r="AD3715" s="143">
        <v>0</v>
      </c>
      <c r="AE3715" s="313">
        <v>0</v>
      </c>
      <c r="AF3715" s="313">
        <v>482.99</v>
      </c>
      <c r="AG3715" s="313">
        <v>340.64</v>
      </c>
      <c r="AH3715" s="313">
        <v>0</v>
      </c>
      <c r="AI3715" s="348">
        <v>3</v>
      </c>
      <c r="AJ3715" s="348">
        <v>51</v>
      </c>
      <c r="AK3715" s="143">
        <v>20398.150000000001</v>
      </c>
      <c r="AL3715" s="143">
        <v>0</v>
      </c>
      <c r="AM3715" s="143">
        <v>58245.68</v>
      </c>
      <c r="AN3715" s="143">
        <v>82650.429999999993</v>
      </c>
      <c r="AO3715" s="335">
        <v>0</v>
      </c>
    </row>
    <row r="3716" spans="1:41">
      <c r="A3716" s="140">
        <v>34522898</v>
      </c>
      <c r="B3716" s="141">
        <v>31639017</v>
      </c>
      <c r="C3716" s="141" t="s">
        <v>161</v>
      </c>
      <c r="D3716" s="142">
        <v>646959.27</v>
      </c>
      <c r="E3716" s="322">
        <v>-11136.03</v>
      </c>
      <c r="F3716" s="142">
        <v>635823.24</v>
      </c>
      <c r="G3716" s="322">
        <v>-5984.37</v>
      </c>
      <c r="H3716" s="322">
        <v>-350</v>
      </c>
      <c r="I3716" s="322">
        <v>-1173.5999999999999</v>
      </c>
      <c r="J3716" s="322">
        <v>-18644</v>
      </c>
      <c r="K3716" s="143">
        <v>0</v>
      </c>
      <c r="L3716" s="144">
        <v>11.1</v>
      </c>
      <c r="M3716" s="344">
        <f t="shared" si="57"/>
        <v>673.91590625000003</v>
      </c>
      <c r="N3716" s="280" t="s">
        <v>162</v>
      </c>
      <c r="O3716" s="145">
        <v>0</v>
      </c>
      <c r="P3716" s="143">
        <v>624584.19999999995</v>
      </c>
      <c r="Q3716" s="141" t="s">
        <v>71</v>
      </c>
      <c r="R3716" s="271">
        <v>20170331</v>
      </c>
      <c r="S3716" s="145">
        <v>1</v>
      </c>
      <c r="T3716" s="185">
        <v>20170331</v>
      </c>
      <c r="U3716" s="142">
        <v>0</v>
      </c>
      <c r="V3716" s="142" t="s">
        <v>161</v>
      </c>
      <c r="W3716" s="142">
        <v>0</v>
      </c>
      <c r="X3716" s="345" t="s">
        <v>41</v>
      </c>
      <c r="Y3716" s="141">
        <v>77182380</v>
      </c>
      <c r="Z3716" s="143">
        <v>0</v>
      </c>
      <c r="AA3716" s="143">
        <v>0</v>
      </c>
      <c r="AB3716" s="143">
        <v>0</v>
      </c>
      <c r="AC3716" s="143">
        <v>0</v>
      </c>
      <c r="AD3716" s="143">
        <v>0</v>
      </c>
      <c r="AE3716" s="313">
        <v>0</v>
      </c>
      <c r="AF3716" s="313">
        <v>0</v>
      </c>
      <c r="AG3716" s="313">
        <v>0</v>
      </c>
      <c r="AH3716" s="313">
        <v>0</v>
      </c>
      <c r="AI3716" s="348">
        <v>3</v>
      </c>
      <c r="AJ3716" s="348">
        <v>54</v>
      </c>
      <c r="AK3716" s="143">
        <v>48354.51</v>
      </c>
      <c r="AL3716" s="143">
        <v>0</v>
      </c>
      <c r="AM3716" s="143">
        <v>102289.53</v>
      </c>
      <c r="AN3716" s="143">
        <v>118410.35</v>
      </c>
      <c r="AO3716" s="335">
        <v>0</v>
      </c>
    </row>
    <row r="3717" spans="1:41">
      <c r="A3717" s="140">
        <v>44938936</v>
      </c>
      <c r="B3717" s="141">
        <v>34509816</v>
      </c>
      <c r="C3717" s="141" t="s">
        <v>161</v>
      </c>
      <c r="D3717" s="142">
        <v>532334.05000000005</v>
      </c>
      <c r="E3717" s="322">
        <v>0</v>
      </c>
      <c r="F3717" s="142">
        <v>532334.05000000005</v>
      </c>
      <c r="G3717" s="322">
        <v>0</v>
      </c>
      <c r="H3717" s="322">
        <v>0</v>
      </c>
      <c r="I3717" s="322">
        <v>-407.46</v>
      </c>
      <c r="J3717" s="322">
        <v>-407.46</v>
      </c>
      <c r="K3717" s="143">
        <v>0</v>
      </c>
      <c r="L3717" s="144">
        <v>12.17</v>
      </c>
      <c r="M3717" s="344">
        <f t="shared" ref="M3717:M3780" si="58">(D3717*1.25%)/12</f>
        <v>554.51463541666669</v>
      </c>
      <c r="N3717" s="280" t="s">
        <v>162</v>
      </c>
      <c r="O3717" s="145">
        <v>0</v>
      </c>
      <c r="P3717" s="143">
        <v>525654.86</v>
      </c>
      <c r="Q3717" s="141" t="s">
        <v>71</v>
      </c>
      <c r="R3717" s="271">
        <v>20170331</v>
      </c>
      <c r="S3717" s="145">
        <v>1</v>
      </c>
      <c r="T3717" s="185">
        <v>20170331</v>
      </c>
      <c r="U3717" s="142">
        <v>0</v>
      </c>
      <c r="V3717" s="142" t="s">
        <v>161</v>
      </c>
      <c r="W3717" s="142">
        <v>0</v>
      </c>
      <c r="X3717" s="345" t="s">
        <v>41</v>
      </c>
      <c r="Y3717" s="141">
        <v>77182505</v>
      </c>
      <c r="Z3717" s="143">
        <v>0</v>
      </c>
      <c r="AA3717" s="143">
        <v>0</v>
      </c>
      <c r="AB3717" s="143">
        <v>0</v>
      </c>
      <c r="AC3717" s="143">
        <v>0</v>
      </c>
      <c r="AD3717" s="143">
        <v>0</v>
      </c>
      <c r="AE3717" s="313">
        <v>0</v>
      </c>
      <c r="AF3717" s="313">
        <v>0</v>
      </c>
      <c r="AG3717" s="313">
        <v>0</v>
      </c>
      <c r="AH3717" s="313">
        <v>0</v>
      </c>
      <c r="AI3717" s="348">
        <v>3</v>
      </c>
      <c r="AJ3717" s="348">
        <v>0</v>
      </c>
      <c r="AK3717" s="143">
        <v>76172.039999999994</v>
      </c>
      <c r="AL3717" s="143">
        <v>0</v>
      </c>
      <c r="AM3717" s="143">
        <v>44064.6</v>
      </c>
      <c r="AN3717" s="143">
        <v>72645.98</v>
      </c>
      <c r="AO3717" s="335">
        <v>0</v>
      </c>
    </row>
    <row r="3718" spans="1:41">
      <c r="A3718" s="140">
        <v>46052332</v>
      </c>
      <c r="B3718" s="141">
        <v>16331668</v>
      </c>
      <c r="C3718" s="141" t="s">
        <v>161</v>
      </c>
      <c r="D3718" s="142">
        <v>643633.43000000005</v>
      </c>
      <c r="E3718" s="322">
        <v>0</v>
      </c>
      <c r="F3718" s="142">
        <v>643633.43000000005</v>
      </c>
      <c r="G3718" s="322">
        <v>0</v>
      </c>
      <c r="H3718" s="322">
        <v>0</v>
      </c>
      <c r="I3718" s="322">
        <v>0</v>
      </c>
      <c r="J3718" s="322">
        <v>0</v>
      </c>
      <c r="K3718" s="143">
        <v>0</v>
      </c>
      <c r="L3718" s="144">
        <v>12.17</v>
      </c>
      <c r="M3718" s="344">
        <f t="shared" si="58"/>
        <v>670.45148958333345</v>
      </c>
      <c r="N3718" s="280" t="s">
        <v>162</v>
      </c>
      <c r="O3718" s="145">
        <v>1</v>
      </c>
      <c r="P3718" s="143">
        <v>555761.99</v>
      </c>
      <c r="Q3718" s="141" t="s">
        <v>77</v>
      </c>
      <c r="R3718" s="271">
        <v>20160229</v>
      </c>
      <c r="S3718" s="145">
        <v>14</v>
      </c>
      <c r="T3718" s="185">
        <v>20170331</v>
      </c>
      <c r="U3718" s="142">
        <v>0</v>
      </c>
      <c r="V3718" s="142" t="s">
        <v>161</v>
      </c>
      <c r="W3718" s="142">
        <v>0</v>
      </c>
      <c r="X3718" s="345" t="s">
        <v>41</v>
      </c>
      <c r="Y3718" s="141">
        <v>77184408</v>
      </c>
      <c r="Z3718" s="143">
        <v>0</v>
      </c>
      <c r="AA3718" s="143">
        <v>0</v>
      </c>
      <c r="AB3718" s="143">
        <v>0</v>
      </c>
      <c r="AC3718" s="143">
        <v>0</v>
      </c>
      <c r="AD3718" s="143">
        <v>0</v>
      </c>
      <c r="AE3718" s="313">
        <v>0</v>
      </c>
      <c r="AF3718" s="313">
        <v>0</v>
      </c>
      <c r="AG3718" s="313">
        <v>0</v>
      </c>
      <c r="AH3718" s="313">
        <v>0</v>
      </c>
      <c r="AI3718" s="348">
        <v>3</v>
      </c>
      <c r="AJ3718" s="348">
        <v>0</v>
      </c>
      <c r="AK3718" s="143">
        <v>79272.740000000005</v>
      </c>
      <c r="AL3718" s="143">
        <v>0</v>
      </c>
      <c r="AM3718" s="143">
        <v>47563.519999999997</v>
      </c>
      <c r="AN3718" s="143">
        <v>87367.85</v>
      </c>
      <c r="AO3718" s="335">
        <v>0</v>
      </c>
    </row>
    <row r="3719" spans="1:41">
      <c r="A3719" s="140">
        <v>40934002</v>
      </c>
      <c r="B3719" s="141">
        <v>37471692</v>
      </c>
      <c r="C3719" s="141" t="s">
        <v>161</v>
      </c>
      <c r="D3719" s="142">
        <v>1964318.82</v>
      </c>
      <c r="E3719" s="313">
        <v>0</v>
      </c>
      <c r="F3719" s="142">
        <v>1964318.82</v>
      </c>
      <c r="G3719" s="313">
        <v>0</v>
      </c>
      <c r="H3719" s="313">
        <v>0</v>
      </c>
      <c r="I3719" s="313">
        <v>0</v>
      </c>
      <c r="J3719" s="313">
        <v>0</v>
      </c>
      <c r="K3719" s="143">
        <v>0</v>
      </c>
      <c r="L3719" s="144">
        <v>11.1</v>
      </c>
      <c r="M3719" s="344">
        <f t="shared" si="58"/>
        <v>2046.1654375000001</v>
      </c>
      <c r="N3719" s="280" t="s">
        <v>162</v>
      </c>
      <c r="O3719" s="145">
        <v>1</v>
      </c>
      <c r="P3719" s="143">
        <v>1574478.89</v>
      </c>
      <c r="Q3719" s="141" t="s">
        <v>77</v>
      </c>
      <c r="R3719" s="271">
        <v>20150930</v>
      </c>
      <c r="S3719" s="145">
        <v>19</v>
      </c>
      <c r="T3719" s="185">
        <v>20170331</v>
      </c>
      <c r="U3719" s="142">
        <v>0</v>
      </c>
      <c r="V3719" s="142" t="s">
        <v>161</v>
      </c>
      <c r="W3719" s="142">
        <v>0</v>
      </c>
      <c r="X3719" s="345" t="s">
        <v>41</v>
      </c>
      <c r="Y3719" s="141">
        <v>77186080</v>
      </c>
      <c r="Z3719" s="143">
        <v>0</v>
      </c>
      <c r="AA3719" s="143">
        <v>0</v>
      </c>
      <c r="AB3719" s="143">
        <v>0</v>
      </c>
      <c r="AC3719" s="143">
        <v>0</v>
      </c>
      <c r="AD3719" s="143">
        <v>0</v>
      </c>
      <c r="AE3719" s="313">
        <v>0</v>
      </c>
      <c r="AF3719" s="313">
        <v>0</v>
      </c>
      <c r="AG3719" s="313">
        <v>0</v>
      </c>
      <c r="AH3719" s="313">
        <v>0</v>
      </c>
      <c r="AI3719" s="348">
        <v>3</v>
      </c>
      <c r="AJ3719" s="348">
        <v>0</v>
      </c>
      <c r="AK3719" s="143">
        <v>299371.86</v>
      </c>
      <c r="AL3719" s="143">
        <v>0</v>
      </c>
      <c r="AM3719" s="143">
        <v>95702.01</v>
      </c>
      <c r="AN3719" s="143">
        <v>143017.57999999999</v>
      </c>
      <c r="AO3719" s="335">
        <v>0</v>
      </c>
    </row>
    <row r="3720" spans="1:41">
      <c r="A3720" s="140">
        <v>40906192</v>
      </c>
      <c r="B3720" s="141">
        <v>15813967</v>
      </c>
      <c r="C3720" s="141" t="s">
        <v>161</v>
      </c>
      <c r="D3720" s="142">
        <v>234351.53</v>
      </c>
      <c r="E3720" s="322">
        <v>-163250.38</v>
      </c>
      <c r="F3720" s="142">
        <v>71101.149999999994</v>
      </c>
      <c r="G3720" s="322">
        <v>-4290.38</v>
      </c>
      <c r="H3720" s="322">
        <v>-350</v>
      </c>
      <c r="I3720" s="322">
        <v>-916.84</v>
      </c>
      <c r="J3720" s="322">
        <v>-168807.6</v>
      </c>
      <c r="K3720" s="143">
        <v>-153449</v>
      </c>
      <c r="L3720" s="144">
        <v>11.1</v>
      </c>
      <c r="M3720" s="344">
        <f t="shared" si="58"/>
        <v>244.11617708333335</v>
      </c>
      <c r="N3720" s="280" t="s">
        <v>162</v>
      </c>
      <c r="O3720" s="145">
        <v>0</v>
      </c>
      <c r="P3720" s="143">
        <v>71101.149999999994</v>
      </c>
      <c r="Q3720" s="141" t="s">
        <v>70</v>
      </c>
      <c r="R3720" s="271">
        <v>0</v>
      </c>
      <c r="S3720" s="145">
        <v>0</v>
      </c>
      <c r="T3720" s="185">
        <v>20170331</v>
      </c>
      <c r="U3720" s="142">
        <v>0</v>
      </c>
      <c r="V3720" s="142" t="s">
        <v>161</v>
      </c>
      <c r="W3720" s="142">
        <v>0</v>
      </c>
      <c r="X3720" s="345" t="s">
        <v>41</v>
      </c>
      <c r="Y3720" s="141">
        <v>77186394</v>
      </c>
      <c r="Z3720" s="143">
        <v>0</v>
      </c>
      <c r="AA3720" s="143">
        <v>0</v>
      </c>
      <c r="AB3720" s="143">
        <v>0</v>
      </c>
      <c r="AC3720" s="143">
        <v>0</v>
      </c>
      <c r="AD3720" s="143">
        <v>0</v>
      </c>
      <c r="AE3720" s="313">
        <v>0</v>
      </c>
      <c r="AF3720" s="313">
        <v>0</v>
      </c>
      <c r="AG3720" s="313">
        <v>0</v>
      </c>
      <c r="AH3720" s="313">
        <v>0</v>
      </c>
      <c r="AI3720" s="348">
        <v>3</v>
      </c>
      <c r="AJ3720" s="348">
        <v>1</v>
      </c>
      <c r="AK3720" s="143">
        <v>21560.44</v>
      </c>
      <c r="AL3720" s="143">
        <v>0</v>
      </c>
      <c r="AM3720" s="143">
        <v>22157.08</v>
      </c>
      <c r="AN3720" s="143">
        <v>33634.22</v>
      </c>
      <c r="AO3720" s="335">
        <v>0</v>
      </c>
    </row>
    <row r="3721" spans="1:41">
      <c r="A3721" s="140">
        <v>43946475</v>
      </c>
      <c r="B3721" s="141">
        <v>19576063</v>
      </c>
      <c r="C3721" s="141" t="s">
        <v>161</v>
      </c>
      <c r="D3721" s="142">
        <v>686804.24</v>
      </c>
      <c r="E3721" s="322">
        <v>0</v>
      </c>
      <c r="F3721" s="142">
        <v>686804.24</v>
      </c>
      <c r="G3721" s="322">
        <v>0</v>
      </c>
      <c r="H3721" s="322">
        <v>0</v>
      </c>
      <c r="I3721" s="322">
        <v>0</v>
      </c>
      <c r="J3721" s="322">
        <v>0</v>
      </c>
      <c r="K3721" s="143">
        <v>0</v>
      </c>
      <c r="L3721" s="144">
        <v>11.1</v>
      </c>
      <c r="M3721" s="344">
        <f t="shared" si="58"/>
        <v>715.42108333333329</v>
      </c>
      <c r="N3721" s="280" t="s">
        <v>162</v>
      </c>
      <c r="O3721" s="145">
        <v>1</v>
      </c>
      <c r="P3721" s="143">
        <v>538024.68000000005</v>
      </c>
      <c r="Q3721" s="141" t="s">
        <v>77</v>
      </c>
      <c r="R3721" s="271">
        <v>20150601</v>
      </c>
      <c r="S3721" s="145">
        <v>23</v>
      </c>
      <c r="T3721" s="185">
        <v>20170331</v>
      </c>
      <c r="U3721" s="142">
        <v>0</v>
      </c>
      <c r="V3721" s="142" t="s">
        <v>161</v>
      </c>
      <c r="W3721" s="142">
        <v>0</v>
      </c>
      <c r="X3721" s="345" t="s">
        <v>41</v>
      </c>
      <c r="Y3721" s="141">
        <v>77192475</v>
      </c>
      <c r="Z3721" s="143">
        <v>0</v>
      </c>
      <c r="AA3721" s="143">
        <v>0</v>
      </c>
      <c r="AB3721" s="143">
        <v>0</v>
      </c>
      <c r="AC3721" s="143">
        <v>0</v>
      </c>
      <c r="AD3721" s="143">
        <v>0</v>
      </c>
      <c r="AE3721" s="313">
        <v>0</v>
      </c>
      <c r="AF3721" s="313">
        <v>0</v>
      </c>
      <c r="AG3721" s="313">
        <v>0</v>
      </c>
      <c r="AH3721" s="313">
        <v>0</v>
      </c>
      <c r="AI3721" s="348">
        <v>3</v>
      </c>
      <c r="AJ3721" s="348">
        <v>0</v>
      </c>
      <c r="AK3721" s="143">
        <v>0</v>
      </c>
      <c r="AL3721" s="143">
        <v>0</v>
      </c>
      <c r="AM3721" s="143">
        <v>16771.95</v>
      </c>
      <c r="AN3721" s="143">
        <v>28890.86</v>
      </c>
      <c r="AO3721" s="335">
        <v>0</v>
      </c>
    </row>
    <row r="3722" spans="1:41">
      <c r="A3722" s="140">
        <v>36202941</v>
      </c>
      <c r="B3722" s="141">
        <v>10112376</v>
      </c>
      <c r="C3722" s="141" t="s">
        <v>161</v>
      </c>
      <c r="D3722" s="142">
        <v>0</v>
      </c>
      <c r="E3722" s="322">
        <v>0</v>
      </c>
      <c r="F3722" s="142">
        <v>0</v>
      </c>
      <c r="G3722" s="322">
        <v>0</v>
      </c>
      <c r="H3722" s="322">
        <v>0</v>
      </c>
      <c r="I3722" s="322">
        <v>0</v>
      </c>
      <c r="J3722" s="322">
        <v>0</v>
      </c>
      <c r="K3722" s="143">
        <v>0</v>
      </c>
      <c r="L3722" s="144">
        <v>11.7</v>
      </c>
      <c r="M3722" s="344">
        <f t="shared" si="58"/>
        <v>0</v>
      </c>
      <c r="N3722" s="280" t="s">
        <v>94</v>
      </c>
      <c r="O3722" s="145">
        <v>1</v>
      </c>
      <c r="P3722" s="143">
        <v>0</v>
      </c>
      <c r="Q3722" s="141" t="s">
        <v>70</v>
      </c>
      <c r="R3722" s="271">
        <v>0</v>
      </c>
      <c r="S3722" s="145">
        <v>0</v>
      </c>
      <c r="T3722" s="185">
        <v>20170331</v>
      </c>
      <c r="U3722" s="142">
        <v>0</v>
      </c>
      <c r="V3722" s="142" t="s">
        <v>161</v>
      </c>
      <c r="W3722" s="142">
        <v>0</v>
      </c>
      <c r="X3722" s="345" t="s">
        <v>41</v>
      </c>
      <c r="Y3722" s="141">
        <v>77251368</v>
      </c>
      <c r="Z3722" s="143">
        <v>0</v>
      </c>
      <c r="AA3722" s="143">
        <v>0</v>
      </c>
      <c r="AB3722" s="143">
        <v>0</v>
      </c>
      <c r="AC3722" s="143">
        <v>0</v>
      </c>
      <c r="AD3722" s="143">
        <v>0</v>
      </c>
      <c r="AE3722" s="313">
        <v>0</v>
      </c>
      <c r="AF3722" s="313">
        <v>0</v>
      </c>
      <c r="AG3722" s="313">
        <v>0</v>
      </c>
      <c r="AH3722" s="313">
        <v>0</v>
      </c>
      <c r="AI3722" s="348">
        <v>3</v>
      </c>
      <c r="AJ3722" s="348">
        <v>0</v>
      </c>
      <c r="AK3722" s="143">
        <v>155148.03</v>
      </c>
      <c r="AL3722" s="143">
        <v>0</v>
      </c>
      <c r="AM3722" s="143">
        <v>4437.22</v>
      </c>
      <c r="AN3722" s="143">
        <v>8033.22</v>
      </c>
      <c r="AO3722" s="335">
        <v>0</v>
      </c>
    </row>
    <row r="3723" spans="1:41">
      <c r="A3723" s="140">
        <v>36202720</v>
      </c>
      <c r="B3723" s="141">
        <v>10396998</v>
      </c>
      <c r="C3723" s="141" t="s">
        <v>161</v>
      </c>
      <c r="D3723" s="142">
        <v>0</v>
      </c>
      <c r="E3723" s="322">
        <v>0</v>
      </c>
      <c r="F3723" s="142">
        <v>0</v>
      </c>
      <c r="G3723" s="322">
        <v>0</v>
      </c>
      <c r="H3723" s="322">
        <v>0</v>
      </c>
      <c r="I3723" s="322">
        <v>0</v>
      </c>
      <c r="J3723" s="322">
        <v>0</v>
      </c>
      <c r="K3723" s="143">
        <v>0</v>
      </c>
      <c r="L3723" s="144">
        <v>11.1</v>
      </c>
      <c r="M3723" s="344">
        <f t="shared" si="58"/>
        <v>0</v>
      </c>
      <c r="N3723" s="280" t="s">
        <v>94</v>
      </c>
      <c r="O3723" s="145">
        <v>1</v>
      </c>
      <c r="P3723" s="143">
        <v>0</v>
      </c>
      <c r="Q3723" s="141" t="s">
        <v>70</v>
      </c>
      <c r="R3723" s="271">
        <v>0</v>
      </c>
      <c r="S3723" s="145">
        <v>0</v>
      </c>
      <c r="T3723" s="185">
        <v>20170331</v>
      </c>
      <c r="U3723" s="142">
        <v>0</v>
      </c>
      <c r="V3723" s="142" t="s">
        <v>161</v>
      </c>
      <c r="W3723" s="142">
        <v>0</v>
      </c>
      <c r="X3723" s="345" t="s">
        <v>41</v>
      </c>
      <c r="Y3723" s="141">
        <v>77255219</v>
      </c>
      <c r="Z3723" s="143">
        <v>0</v>
      </c>
      <c r="AA3723" s="143">
        <v>0</v>
      </c>
      <c r="AB3723" s="143">
        <v>0</v>
      </c>
      <c r="AC3723" s="143">
        <v>0</v>
      </c>
      <c r="AD3723" s="143">
        <v>0</v>
      </c>
      <c r="AE3723" s="313">
        <v>0</v>
      </c>
      <c r="AF3723" s="313">
        <v>0</v>
      </c>
      <c r="AG3723" s="313">
        <v>0</v>
      </c>
      <c r="AH3723" s="313">
        <v>0</v>
      </c>
      <c r="AI3723" s="348">
        <v>3</v>
      </c>
      <c r="AJ3723" s="348">
        <v>0</v>
      </c>
      <c r="AK3723" s="143">
        <v>0</v>
      </c>
      <c r="AL3723" s="143">
        <v>0</v>
      </c>
      <c r="AM3723" s="143">
        <v>3751.47</v>
      </c>
      <c r="AN3723" s="143">
        <v>6561.67</v>
      </c>
      <c r="AO3723" s="335">
        <v>0</v>
      </c>
    </row>
    <row r="3724" spans="1:41">
      <c r="A3724" s="140">
        <v>42351938</v>
      </c>
      <c r="B3724" s="141">
        <v>24269185</v>
      </c>
      <c r="C3724" s="141" t="s">
        <v>161</v>
      </c>
      <c r="D3724" s="142">
        <v>0</v>
      </c>
      <c r="E3724" s="322">
        <v>0</v>
      </c>
      <c r="F3724" s="142">
        <v>0</v>
      </c>
      <c r="G3724" s="322">
        <v>0</v>
      </c>
      <c r="H3724" s="322">
        <v>0</v>
      </c>
      <c r="I3724" s="322">
        <v>0</v>
      </c>
      <c r="J3724" s="322">
        <v>0</v>
      </c>
      <c r="K3724" s="143">
        <v>0</v>
      </c>
      <c r="L3724" s="144">
        <v>11.1</v>
      </c>
      <c r="M3724" s="344">
        <f t="shared" si="58"/>
        <v>0</v>
      </c>
      <c r="N3724" s="280" t="s">
        <v>94</v>
      </c>
      <c r="O3724" s="145">
        <v>1</v>
      </c>
      <c r="P3724" s="143">
        <v>0</v>
      </c>
      <c r="Q3724" s="141" t="s">
        <v>70</v>
      </c>
      <c r="R3724" s="271">
        <v>0</v>
      </c>
      <c r="S3724" s="145">
        <v>0</v>
      </c>
      <c r="T3724" s="185">
        <v>20170331</v>
      </c>
      <c r="U3724" s="142">
        <v>0</v>
      </c>
      <c r="V3724" s="142" t="s">
        <v>161</v>
      </c>
      <c r="W3724" s="142">
        <v>0</v>
      </c>
      <c r="X3724" s="345" t="s">
        <v>41</v>
      </c>
      <c r="Y3724" s="141">
        <v>77257718</v>
      </c>
      <c r="Z3724" s="143">
        <v>0</v>
      </c>
      <c r="AA3724" s="143">
        <v>0</v>
      </c>
      <c r="AB3724" s="143">
        <v>0</v>
      </c>
      <c r="AC3724" s="143">
        <v>0</v>
      </c>
      <c r="AD3724" s="143">
        <v>0</v>
      </c>
      <c r="AE3724" s="313">
        <v>0</v>
      </c>
      <c r="AF3724" s="313">
        <v>0</v>
      </c>
      <c r="AG3724" s="313">
        <v>0</v>
      </c>
      <c r="AH3724" s="313">
        <v>0</v>
      </c>
      <c r="AI3724" s="348">
        <v>3</v>
      </c>
      <c r="AJ3724" s="348">
        <v>0</v>
      </c>
      <c r="AK3724" s="143">
        <v>0</v>
      </c>
      <c r="AL3724" s="143">
        <v>0</v>
      </c>
      <c r="AM3724" s="143">
        <v>39982.870000000003</v>
      </c>
      <c r="AN3724" s="143">
        <v>61162.65</v>
      </c>
      <c r="AO3724" s="335">
        <v>0</v>
      </c>
    </row>
    <row r="3725" spans="1:41">
      <c r="A3725" s="140">
        <v>39384579</v>
      </c>
      <c r="B3725" s="141">
        <v>37502298</v>
      </c>
      <c r="C3725" s="141" t="s">
        <v>161</v>
      </c>
      <c r="D3725" s="142">
        <v>723399.76</v>
      </c>
      <c r="E3725" s="313">
        <v>0</v>
      </c>
      <c r="F3725" s="142">
        <v>723399.76</v>
      </c>
      <c r="G3725" s="313">
        <v>0</v>
      </c>
      <c r="H3725" s="313">
        <v>0</v>
      </c>
      <c r="I3725" s="313">
        <v>0</v>
      </c>
      <c r="J3725" s="313">
        <v>0</v>
      </c>
      <c r="K3725" s="143">
        <v>0</v>
      </c>
      <c r="L3725" s="144">
        <v>11.1</v>
      </c>
      <c r="M3725" s="344">
        <f t="shared" si="58"/>
        <v>753.54141666666681</v>
      </c>
      <c r="N3725" s="280" t="s">
        <v>162</v>
      </c>
      <c r="O3725" s="145">
        <v>1</v>
      </c>
      <c r="P3725" s="143">
        <v>478393.42</v>
      </c>
      <c r="Q3725" s="141" t="s">
        <v>77</v>
      </c>
      <c r="R3725" s="271">
        <v>20140131</v>
      </c>
      <c r="S3725" s="145">
        <v>39</v>
      </c>
      <c r="T3725" s="185">
        <v>20170331</v>
      </c>
      <c r="U3725" s="142">
        <v>0</v>
      </c>
      <c r="V3725" s="142" t="s">
        <v>161</v>
      </c>
      <c r="W3725" s="142">
        <v>0</v>
      </c>
      <c r="X3725" s="345" t="s">
        <v>41</v>
      </c>
      <c r="Y3725" s="141">
        <v>77268454</v>
      </c>
      <c r="Z3725" s="143">
        <v>0</v>
      </c>
      <c r="AA3725" s="143">
        <v>0</v>
      </c>
      <c r="AB3725" s="143">
        <v>0</v>
      </c>
      <c r="AC3725" s="143">
        <v>0</v>
      </c>
      <c r="AD3725" s="143">
        <v>0</v>
      </c>
      <c r="AE3725" s="313">
        <v>0</v>
      </c>
      <c r="AF3725" s="313">
        <v>0</v>
      </c>
      <c r="AG3725" s="313">
        <v>0</v>
      </c>
      <c r="AH3725" s="313">
        <v>0</v>
      </c>
      <c r="AI3725" s="348">
        <v>3</v>
      </c>
      <c r="AJ3725" s="348">
        <v>0</v>
      </c>
      <c r="AK3725" s="143">
        <v>151141.97</v>
      </c>
      <c r="AL3725" s="143">
        <v>0</v>
      </c>
      <c r="AM3725" s="143">
        <v>35067.06</v>
      </c>
      <c r="AN3725" s="143">
        <v>54749.95</v>
      </c>
      <c r="AO3725" s="335">
        <v>0</v>
      </c>
    </row>
    <row r="3726" spans="1:41">
      <c r="A3726" s="140">
        <v>38047224</v>
      </c>
      <c r="B3726" s="141">
        <v>11562852</v>
      </c>
      <c r="C3726" s="141" t="s">
        <v>161</v>
      </c>
      <c r="D3726" s="142">
        <v>142289.89000000001</v>
      </c>
      <c r="E3726" s="313">
        <v>-2050.13</v>
      </c>
      <c r="F3726" s="142">
        <v>140048.89000000001</v>
      </c>
      <c r="G3726" s="313">
        <v>-1233.3699999999999</v>
      </c>
      <c r="H3726" s="313">
        <v>0</v>
      </c>
      <c r="I3726" s="313">
        <v>-231.99</v>
      </c>
      <c r="J3726" s="313">
        <v>-3515.49</v>
      </c>
      <c r="K3726" s="143">
        <v>0</v>
      </c>
      <c r="L3726" s="144">
        <v>11.37</v>
      </c>
      <c r="M3726" s="344">
        <f t="shared" si="58"/>
        <v>148.21863541666667</v>
      </c>
      <c r="N3726" s="280" t="s">
        <v>162</v>
      </c>
      <c r="O3726" s="145">
        <v>0</v>
      </c>
      <c r="P3726" s="143">
        <v>140048.89000000001</v>
      </c>
      <c r="Q3726" s="141" t="s">
        <v>70</v>
      </c>
      <c r="R3726" s="271">
        <v>0</v>
      </c>
      <c r="S3726" s="145">
        <v>0</v>
      </c>
      <c r="T3726" s="185">
        <v>20170331</v>
      </c>
      <c r="U3726" s="142">
        <v>0</v>
      </c>
      <c r="V3726" s="142" t="s">
        <v>161</v>
      </c>
      <c r="W3726" s="142">
        <v>0</v>
      </c>
      <c r="X3726" s="345" t="s">
        <v>41</v>
      </c>
      <c r="Y3726" s="141">
        <v>77270834</v>
      </c>
      <c r="Z3726" s="143">
        <v>0</v>
      </c>
      <c r="AA3726" s="143">
        <v>0</v>
      </c>
      <c r="AB3726" s="143">
        <v>0</v>
      </c>
      <c r="AC3726" s="143">
        <v>0</v>
      </c>
      <c r="AD3726" s="143">
        <v>0</v>
      </c>
      <c r="AE3726" s="313">
        <v>0</v>
      </c>
      <c r="AF3726" s="313">
        <v>190.87</v>
      </c>
      <c r="AG3726" s="313">
        <v>114.83</v>
      </c>
      <c r="AH3726" s="313">
        <v>0</v>
      </c>
      <c r="AI3726" s="348">
        <v>3</v>
      </c>
      <c r="AJ3726" s="348">
        <v>59</v>
      </c>
      <c r="AK3726" s="143">
        <v>9207.51</v>
      </c>
      <c r="AL3726" s="143">
        <v>0</v>
      </c>
      <c r="AM3726" s="143">
        <v>24134.63</v>
      </c>
      <c r="AN3726" s="143">
        <v>30267.21</v>
      </c>
      <c r="AO3726" s="335">
        <v>0</v>
      </c>
    </row>
    <row r="3727" spans="1:41">
      <c r="A3727" s="140">
        <v>30719802</v>
      </c>
      <c r="B3727" s="141">
        <v>18484736</v>
      </c>
      <c r="C3727" s="141" t="s">
        <v>161</v>
      </c>
      <c r="D3727" s="142">
        <v>197172.82</v>
      </c>
      <c r="E3727" s="322">
        <v>-3735.57</v>
      </c>
      <c r="F3727" s="142">
        <v>193136.08</v>
      </c>
      <c r="G3727" s="322">
        <v>-1817.02</v>
      </c>
      <c r="H3727" s="322">
        <v>0</v>
      </c>
      <c r="I3727" s="322">
        <v>-394.92</v>
      </c>
      <c r="J3727" s="322">
        <v>-5947.51</v>
      </c>
      <c r="K3727" s="143">
        <v>0</v>
      </c>
      <c r="L3727" s="144">
        <v>11.95</v>
      </c>
      <c r="M3727" s="344">
        <f t="shared" si="58"/>
        <v>205.38835416666669</v>
      </c>
      <c r="N3727" s="280" t="s">
        <v>162</v>
      </c>
      <c r="O3727" s="145">
        <v>0</v>
      </c>
      <c r="P3727" s="143">
        <v>193136.08</v>
      </c>
      <c r="Q3727" s="141" t="s">
        <v>70</v>
      </c>
      <c r="R3727" s="271">
        <v>0</v>
      </c>
      <c r="S3727" s="145">
        <v>0</v>
      </c>
      <c r="T3727" s="185">
        <v>20170331</v>
      </c>
      <c r="U3727" s="142">
        <v>0</v>
      </c>
      <c r="V3727" s="142" t="s">
        <v>161</v>
      </c>
      <c r="W3727" s="142">
        <v>0</v>
      </c>
      <c r="X3727" s="345" t="s">
        <v>41</v>
      </c>
      <c r="Y3727" s="141">
        <v>77271208</v>
      </c>
      <c r="Z3727" s="143">
        <v>0</v>
      </c>
      <c r="AA3727" s="143">
        <v>0</v>
      </c>
      <c r="AB3727" s="143">
        <v>0</v>
      </c>
      <c r="AC3727" s="143">
        <v>0</v>
      </c>
      <c r="AD3727" s="143">
        <v>0</v>
      </c>
      <c r="AE3727" s="313">
        <v>0</v>
      </c>
      <c r="AF3727" s="313">
        <v>301.17</v>
      </c>
      <c r="AG3727" s="313">
        <v>146.49</v>
      </c>
      <c r="AH3727" s="313">
        <v>0</v>
      </c>
      <c r="AI3727" s="348">
        <v>3</v>
      </c>
      <c r="AJ3727" s="348">
        <v>30</v>
      </c>
      <c r="AK3727" s="143">
        <v>17727.5</v>
      </c>
      <c r="AL3727" s="143">
        <v>0</v>
      </c>
      <c r="AM3727" s="143">
        <v>34513.03</v>
      </c>
      <c r="AN3727" s="143">
        <v>38433.9</v>
      </c>
      <c r="AO3727" s="335">
        <v>0</v>
      </c>
    </row>
    <row r="3728" spans="1:41">
      <c r="A3728" s="140">
        <v>30395175</v>
      </c>
      <c r="B3728" s="141">
        <v>7559900</v>
      </c>
      <c r="C3728" s="141" t="s">
        <v>161</v>
      </c>
      <c r="D3728" s="142">
        <v>0</v>
      </c>
      <c r="E3728" s="322">
        <v>0</v>
      </c>
      <c r="F3728" s="142">
        <v>0</v>
      </c>
      <c r="G3728" s="322">
        <v>0</v>
      </c>
      <c r="H3728" s="322">
        <v>0</v>
      </c>
      <c r="I3728" s="322">
        <v>0</v>
      </c>
      <c r="J3728" s="322">
        <v>0</v>
      </c>
      <c r="K3728" s="143">
        <v>0</v>
      </c>
      <c r="L3728" s="144">
        <v>12.35</v>
      </c>
      <c r="M3728" s="344">
        <f t="shared" si="58"/>
        <v>0</v>
      </c>
      <c r="N3728" s="280" t="s">
        <v>94</v>
      </c>
      <c r="O3728" s="145">
        <v>1</v>
      </c>
      <c r="P3728" s="143">
        <v>0</v>
      </c>
      <c r="Q3728" s="141" t="s">
        <v>70</v>
      </c>
      <c r="R3728" s="271">
        <v>0</v>
      </c>
      <c r="S3728" s="145">
        <v>0</v>
      </c>
      <c r="T3728" s="185">
        <v>20170331</v>
      </c>
      <c r="U3728" s="142">
        <v>0</v>
      </c>
      <c r="V3728" s="142" t="s">
        <v>161</v>
      </c>
      <c r="W3728" s="142">
        <v>0</v>
      </c>
      <c r="X3728" s="345" t="s">
        <v>41</v>
      </c>
      <c r="Y3728" s="141">
        <v>77272849</v>
      </c>
      <c r="Z3728" s="143">
        <v>0</v>
      </c>
      <c r="AA3728" s="143">
        <v>0</v>
      </c>
      <c r="AB3728" s="143">
        <v>0</v>
      </c>
      <c r="AC3728" s="143">
        <v>0</v>
      </c>
      <c r="AD3728" s="143">
        <v>0</v>
      </c>
      <c r="AE3728" s="313">
        <v>0</v>
      </c>
      <c r="AF3728" s="313">
        <v>0</v>
      </c>
      <c r="AG3728" s="313">
        <v>0</v>
      </c>
      <c r="AH3728" s="313">
        <v>0</v>
      </c>
      <c r="AI3728" s="348">
        <v>3</v>
      </c>
      <c r="AJ3728" s="348">
        <v>0</v>
      </c>
      <c r="AK3728" s="143">
        <v>0</v>
      </c>
      <c r="AL3728" s="143">
        <v>0</v>
      </c>
      <c r="AM3728" s="143">
        <v>27816.46</v>
      </c>
      <c r="AN3728" s="143">
        <v>44811.74</v>
      </c>
      <c r="AO3728" s="335">
        <v>0</v>
      </c>
    </row>
    <row r="3729" spans="1:41">
      <c r="A3729" s="140">
        <v>40487235</v>
      </c>
      <c r="B3729" s="141">
        <v>18703371</v>
      </c>
      <c r="C3729" s="141" t="s">
        <v>161</v>
      </c>
      <c r="D3729" s="142">
        <v>0</v>
      </c>
      <c r="E3729" s="322">
        <v>0</v>
      </c>
      <c r="F3729" s="142">
        <v>0</v>
      </c>
      <c r="G3729" s="322">
        <v>0</v>
      </c>
      <c r="H3729" s="322">
        <v>0</v>
      </c>
      <c r="I3729" s="322">
        <v>0</v>
      </c>
      <c r="J3729" s="322">
        <v>0</v>
      </c>
      <c r="K3729" s="143">
        <v>0</v>
      </c>
      <c r="L3729" s="144">
        <v>11.1</v>
      </c>
      <c r="M3729" s="344">
        <f t="shared" si="58"/>
        <v>0</v>
      </c>
      <c r="N3729" s="280" t="s">
        <v>94</v>
      </c>
      <c r="O3729" s="145">
        <v>0</v>
      </c>
      <c r="P3729" s="143">
        <v>0</v>
      </c>
      <c r="Q3729" s="141" t="s">
        <v>70</v>
      </c>
      <c r="R3729" s="271">
        <v>0</v>
      </c>
      <c r="S3729" s="145">
        <v>0</v>
      </c>
      <c r="T3729" s="185">
        <v>20170331</v>
      </c>
      <c r="U3729" s="142">
        <v>0</v>
      </c>
      <c r="V3729" s="142" t="s">
        <v>161</v>
      </c>
      <c r="W3729" s="142">
        <v>0</v>
      </c>
      <c r="X3729" s="345" t="s">
        <v>41</v>
      </c>
      <c r="Y3729" s="141">
        <v>77275123</v>
      </c>
      <c r="Z3729" s="143">
        <v>0</v>
      </c>
      <c r="AA3729" s="143">
        <v>0</v>
      </c>
      <c r="AB3729" s="143">
        <v>0</v>
      </c>
      <c r="AC3729" s="143">
        <v>0</v>
      </c>
      <c r="AD3729" s="143">
        <v>0</v>
      </c>
      <c r="AE3729" s="313">
        <v>0</v>
      </c>
      <c r="AF3729" s="313">
        <v>0</v>
      </c>
      <c r="AG3729" s="313">
        <v>0</v>
      </c>
      <c r="AH3729" s="313">
        <v>0</v>
      </c>
      <c r="AI3729" s="348">
        <v>3</v>
      </c>
      <c r="AJ3729" s="348">
        <v>0</v>
      </c>
      <c r="AK3729" s="143">
        <v>18254.71</v>
      </c>
      <c r="AL3729" s="143">
        <v>0</v>
      </c>
      <c r="AM3729" s="143">
        <v>47206.12</v>
      </c>
      <c r="AN3729" s="143">
        <v>68516.72</v>
      </c>
      <c r="AO3729" s="335">
        <v>0</v>
      </c>
    </row>
    <row r="3730" spans="1:41">
      <c r="A3730" s="140">
        <v>30824119</v>
      </c>
      <c r="B3730" s="141">
        <v>35084645</v>
      </c>
      <c r="C3730" s="141" t="s">
        <v>161</v>
      </c>
      <c r="D3730" s="142">
        <v>0</v>
      </c>
      <c r="E3730" s="322">
        <v>0</v>
      </c>
      <c r="F3730" s="142">
        <v>0</v>
      </c>
      <c r="G3730" s="322">
        <v>0</v>
      </c>
      <c r="H3730" s="322">
        <v>0</v>
      </c>
      <c r="I3730" s="322">
        <v>0</v>
      </c>
      <c r="J3730" s="322">
        <v>0</v>
      </c>
      <c r="K3730" s="143">
        <v>0</v>
      </c>
      <c r="L3730" s="144">
        <v>11.8</v>
      </c>
      <c r="M3730" s="344">
        <f t="shared" si="58"/>
        <v>0</v>
      </c>
      <c r="N3730" s="280" t="s">
        <v>94</v>
      </c>
      <c r="O3730" s="145">
        <v>0</v>
      </c>
      <c r="P3730" s="143">
        <v>0</v>
      </c>
      <c r="Q3730" s="141" t="s">
        <v>70</v>
      </c>
      <c r="R3730" s="271">
        <v>0</v>
      </c>
      <c r="S3730" s="145">
        <v>0</v>
      </c>
      <c r="T3730" s="185">
        <v>20170331</v>
      </c>
      <c r="U3730" s="142">
        <v>0</v>
      </c>
      <c r="V3730" s="142" t="s">
        <v>161</v>
      </c>
      <c r="W3730" s="142">
        <v>0</v>
      </c>
      <c r="X3730" s="345" t="s">
        <v>41</v>
      </c>
      <c r="Y3730" s="141">
        <v>77276559</v>
      </c>
      <c r="Z3730" s="143">
        <v>0</v>
      </c>
      <c r="AA3730" s="143">
        <v>0</v>
      </c>
      <c r="AB3730" s="143">
        <v>0</v>
      </c>
      <c r="AC3730" s="143">
        <v>0</v>
      </c>
      <c r="AD3730" s="143">
        <v>0</v>
      </c>
      <c r="AE3730" s="313">
        <v>0</v>
      </c>
      <c r="AF3730" s="313">
        <v>0</v>
      </c>
      <c r="AG3730" s="313">
        <v>0</v>
      </c>
      <c r="AH3730" s="313">
        <v>0</v>
      </c>
      <c r="AI3730" s="348">
        <v>3</v>
      </c>
      <c r="AJ3730" s="348">
        <v>0</v>
      </c>
      <c r="AK3730" s="143">
        <v>33670.15</v>
      </c>
      <c r="AL3730" s="143">
        <v>0</v>
      </c>
      <c r="AM3730" s="143">
        <v>22401.05</v>
      </c>
      <c r="AN3730" s="143">
        <v>29340.49</v>
      </c>
      <c r="AO3730" s="335">
        <v>0</v>
      </c>
    </row>
    <row r="3731" spans="1:41">
      <c r="A3731" s="140">
        <v>36717038</v>
      </c>
      <c r="B3731" s="141">
        <v>9367521</v>
      </c>
      <c r="C3731" s="141" t="s">
        <v>161</v>
      </c>
      <c r="D3731" s="142">
        <v>0</v>
      </c>
      <c r="E3731" s="313">
        <v>0</v>
      </c>
      <c r="F3731" s="142">
        <v>0</v>
      </c>
      <c r="G3731" s="313">
        <v>0</v>
      </c>
      <c r="H3731" s="313">
        <v>0</v>
      </c>
      <c r="I3731" s="313">
        <v>0</v>
      </c>
      <c r="J3731" s="313">
        <v>0</v>
      </c>
      <c r="K3731" s="143">
        <v>0</v>
      </c>
      <c r="L3731" s="144">
        <v>11.37</v>
      </c>
      <c r="M3731" s="344">
        <f t="shared" si="58"/>
        <v>0</v>
      </c>
      <c r="N3731" s="280" t="s">
        <v>94</v>
      </c>
      <c r="O3731" s="145">
        <v>0</v>
      </c>
      <c r="P3731" s="143">
        <v>0</v>
      </c>
      <c r="Q3731" s="141" t="s">
        <v>70</v>
      </c>
      <c r="R3731" s="271">
        <v>0</v>
      </c>
      <c r="S3731" s="145">
        <v>0</v>
      </c>
      <c r="T3731" s="185">
        <v>20170331</v>
      </c>
      <c r="U3731" s="142">
        <v>0</v>
      </c>
      <c r="V3731" s="142" t="s">
        <v>161</v>
      </c>
      <c r="W3731" s="142">
        <v>0</v>
      </c>
      <c r="X3731" s="345" t="s">
        <v>41</v>
      </c>
      <c r="Y3731" s="141">
        <v>77348030</v>
      </c>
      <c r="Z3731" s="143">
        <v>0</v>
      </c>
      <c r="AA3731" s="143">
        <v>0</v>
      </c>
      <c r="AB3731" s="143">
        <v>0</v>
      </c>
      <c r="AC3731" s="143">
        <v>0</v>
      </c>
      <c r="AD3731" s="143">
        <v>0</v>
      </c>
      <c r="AE3731" s="313">
        <v>0</v>
      </c>
      <c r="AF3731" s="313">
        <v>0</v>
      </c>
      <c r="AG3731" s="313">
        <v>0</v>
      </c>
      <c r="AH3731" s="313">
        <v>0</v>
      </c>
      <c r="AI3731" s="348">
        <v>3</v>
      </c>
      <c r="AJ3731" s="348">
        <v>0</v>
      </c>
      <c r="AK3731" s="143">
        <v>117590.28</v>
      </c>
      <c r="AL3731" s="143">
        <v>0</v>
      </c>
      <c r="AM3731" s="143">
        <v>38492.639999999999</v>
      </c>
      <c r="AN3731" s="143">
        <v>59122.85</v>
      </c>
      <c r="AO3731" s="335">
        <v>0</v>
      </c>
    </row>
    <row r="3732" spans="1:41">
      <c r="A3732" s="140">
        <v>38087209</v>
      </c>
      <c r="B3732" s="141">
        <v>8501077</v>
      </c>
      <c r="C3732" s="141" t="s">
        <v>161</v>
      </c>
      <c r="D3732" s="142">
        <v>264148.94</v>
      </c>
      <c r="E3732" s="322">
        <v>-2993.08</v>
      </c>
      <c r="F3732" s="142">
        <v>260045.05</v>
      </c>
      <c r="G3732" s="322">
        <v>-1751.44</v>
      </c>
      <c r="H3732" s="322">
        <v>0</v>
      </c>
      <c r="I3732" s="322">
        <v>-555.48</v>
      </c>
      <c r="J3732" s="322">
        <v>-5300</v>
      </c>
      <c r="K3732" s="143">
        <v>-10.63</v>
      </c>
      <c r="L3732" s="144">
        <v>10.92</v>
      </c>
      <c r="M3732" s="344">
        <f t="shared" si="58"/>
        <v>275.15514583333334</v>
      </c>
      <c r="N3732" s="280" t="s">
        <v>162</v>
      </c>
      <c r="O3732" s="145">
        <v>0</v>
      </c>
      <c r="P3732" s="143">
        <v>260045.05</v>
      </c>
      <c r="Q3732" s="141" t="s">
        <v>70</v>
      </c>
      <c r="R3732" s="271">
        <v>0</v>
      </c>
      <c r="S3732" s="145">
        <v>0</v>
      </c>
      <c r="T3732" s="185">
        <v>20170331</v>
      </c>
      <c r="U3732" s="142">
        <v>0</v>
      </c>
      <c r="V3732" s="142" t="s">
        <v>161</v>
      </c>
      <c r="W3732" s="142">
        <v>0</v>
      </c>
      <c r="X3732" s="345" t="s">
        <v>41</v>
      </c>
      <c r="Y3732" s="141">
        <v>77348806</v>
      </c>
      <c r="Z3732" s="143">
        <v>0</v>
      </c>
      <c r="AA3732" s="143">
        <v>0</v>
      </c>
      <c r="AB3732" s="143">
        <v>0</v>
      </c>
      <c r="AC3732" s="143">
        <v>0</v>
      </c>
      <c r="AD3732" s="143">
        <v>0</v>
      </c>
      <c r="AE3732" s="313">
        <v>0</v>
      </c>
      <c r="AF3732" s="313">
        <v>1110.81</v>
      </c>
      <c r="AG3732" s="313">
        <v>652.32000000000005</v>
      </c>
      <c r="AH3732" s="313">
        <v>0</v>
      </c>
      <c r="AI3732" s="348">
        <v>3</v>
      </c>
      <c r="AJ3732" s="348">
        <v>59</v>
      </c>
      <c r="AK3732" s="143">
        <v>33013.14</v>
      </c>
      <c r="AL3732" s="143">
        <v>0</v>
      </c>
      <c r="AM3732" s="143">
        <v>50210.23</v>
      </c>
      <c r="AN3732" s="143">
        <v>52499.28</v>
      </c>
      <c r="AO3732" s="335">
        <v>0</v>
      </c>
    </row>
    <row r="3733" spans="1:41">
      <c r="A3733" s="140">
        <v>36088797</v>
      </c>
      <c r="B3733" s="141">
        <v>27882686</v>
      </c>
      <c r="C3733" s="141" t="s">
        <v>161</v>
      </c>
      <c r="D3733" s="142">
        <v>363020.79</v>
      </c>
      <c r="E3733" s="322">
        <v>0</v>
      </c>
      <c r="F3733" s="142">
        <v>363020.79</v>
      </c>
      <c r="G3733" s="322">
        <v>0</v>
      </c>
      <c r="H3733" s="322">
        <v>0</v>
      </c>
      <c r="I3733" s="322">
        <v>0</v>
      </c>
      <c r="J3733" s="322">
        <v>0</v>
      </c>
      <c r="K3733" s="143">
        <v>0</v>
      </c>
      <c r="L3733" s="144">
        <v>11.37</v>
      </c>
      <c r="M3733" s="344">
        <f t="shared" si="58"/>
        <v>378.14665624999998</v>
      </c>
      <c r="N3733" s="280" t="s">
        <v>162</v>
      </c>
      <c r="O3733" s="145">
        <v>0</v>
      </c>
      <c r="P3733" s="143">
        <v>356983.25</v>
      </c>
      <c r="Q3733" s="141" t="s">
        <v>71</v>
      </c>
      <c r="R3733" s="271">
        <v>20170331</v>
      </c>
      <c r="S3733" s="145">
        <v>1</v>
      </c>
      <c r="T3733" s="185">
        <v>20170331</v>
      </c>
      <c r="U3733" s="142">
        <v>0</v>
      </c>
      <c r="V3733" s="142" t="s">
        <v>161</v>
      </c>
      <c r="W3733" s="142">
        <v>0</v>
      </c>
      <c r="X3733" s="345" t="s">
        <v>41</v>
      </c>
      <c r="Y3733" s="141">
        <v>77349579</v>
      </c>
      <c r="Z3733" s="143">
        <v>0</v>
      </c>
      <c r="AA3733" s="143">
        <v>0</v>
      </c>
      <c r="AB3733" s="143">
        <v>0</v>
      </c>
      <c r="AC3733" s="143">
        <v>0</v>
      </c>
      <c r="AD3733" s="143">
        <v>0</v>
      </c>
      <c r="AE3733" s="313">
        <v>0</v>
      </c>
      <c r="AF3733" s="313">
        <v>0</v>
      </c>
      <c r="AG3733" s="313">
        <v>0</v>
      </c>
      <c r="AH3733" s="313">
        <v>0</v>
      </c>
      <c r="AI3733" s="348">
        <v>3</v>
      </c>
      <c r="AJ3733" s="348">
        <v>0</v>
      </c>
      <c r="AK3733" s="143">
        <v>0</v>
      </c>
      <c r="AL3733" s="143">
        <v>0</v>
      </c>
      <c r="AM3733" s="143">
        <v>24625.08</v>
      </c>
      <c r="AN3733" s="143">
        <v>31766.69</v>
      </c>
      <c r="AO3733" s="335">
        <v>0</v>
      </c>
    </row>
    <row r="3734" spans="1:41">
      <c r="A3734" s="140">
        <v>42462885</v>
      </c>
      <c r="B3734" s="141">
        <v>16773311</v>
      </c>
      <c r="C3734" s="141" t="s">
        <v>161</v>
      </c>
      <c r="D3734" s="142">
        <v>148149.81</v>
      </c>
      <c r="E3734" s="322">
        <v>-2268.04</v>
      </c>
      <c r="F3734" s="142">
        <v>145881.76999999999</v>
      </c>
      <c r="G3734" s="322">
        <v>-1502.49</v>
      </c>
      <c r="H3734" s="322">
        <v>0</v>
      </c>
      <c r="I3734" s="322">
        <v>-229.47</v>
      </c>
      <c r="J3734" s="322">
        <v>-4000</v>
      </c>
      <c r="K3734" s="143">
        <v>-103.37</v>
      </c>
      <c r="L3734" s="144">
        <v>12.17</v>
      </c>
      <c r="M3734" s="344">
        <f t="shared" si="58"/>
        <v>154.32271875000001</v>
      </c>
      <c r="N3734" s="280" t="s">
        <v>162</v>
      </c>
      <c r="O3734" s="145">
        <v>0</v>
      </c>
      <c r="P3734" s="143">
        <v>145881.76999999999</v>
      </c>
      <c r="Q3734" s="141" t="s">
        <v>70</v>
      </c>
      <c r="R3734" s="271">
        <v>0</v>
      </c>
      <c r="S3734" s="145">
        <v>0</v>
      </c>
      <c r="T3734" s="185">
        <v>20170331</v>
      </c>
      <c r="U3734" s="142">
        <v>0</v>
      </c>
      <c r="V3734" s="142" t="s">
        <v>161</v>
      </c>
      <c r="W3734" s="142">
        <v>0</v>
      </c>
      <c r="X3734" s="345" t="s">
        <v>41</v>
      </c>
      <c r="Y3734" s="141">
        <v>77350015</v>
      </c>
      <c r="Z3734" s="143">
        <v>0</v>
      </c>
      <c r="AA3734" s="143">
        <v>0</v>
      </c>
      <c r="AB3734" s="143">
        <v>0</v>
      </c>
      <c r="AC3734" s="143">
        <v>0</v>
      </c>
      <c r="AD3734" s="143">
        <v>0</v>
      </c>
      <c r="AE3734" s="313">
        <v>0</v>
      </c>
      <c r="AF3734" s="313">
        <v>0</v>
      </c>
      <c r="AG3734" s="313">
        <v>0</v>
      </c>
      <c r="AH3734" s="313">
        <v>0</v>
      </c>
      <c r="AI3734" s="348">
        <v>3</v>
      </c>
      <c r="AJ3734" s="348">
        <v>37</v>
      </c>
      <c r="AK3734" s="143">
        <v>7165.69</v>
      </c>
      <c r="AL3734" s="143">
        <v>0</v>
      </c>
      <c r="AM3734" s="143">
        <v>15662.25</v>
      </c>
      <c r="AN3734" s="143">
        <v>26254.400000000001</v>
      </c>
      <c r="AO3734" s="335">
        <v>0</v>
      </c>
    </row>
    <row r="3735" spans="1:41">
      <c r="A3735" s="140">
        <v>43237873</v>
      </c>
      <c r="B3735" s="141">
        <v>23339270</v>
      </c>
      <c r="C3735" s="141" t="s">
        <v>161</v>
      </c>
      <c r="D3735" s="142">
        <v>128154.97</v>
      </c>
      <c r="E3735" s="322">
        <v>-1729.18</v>
      </c>
      <c r="F3735" s="142">
        <v>126425.79</v>
      </c>
      <c r="G3735" s="322">
        <v>-1185.43</v>
      </c>
      <c r="H3735" s="322">
        <v>0</v>
      </c>
      <c r="I3735" s="322">
        <v>-285.39</v>
      </c>
      <c r="J3735" s="322">
        <v>-3200</v>
      </c>
      <c r="K3735" s="143">
        <v>-7.02</v>
      </c>
      <c r="L3735" s="144">
        <v>11.1</v>
      </c>
      <c r="M3735" s="344">
        <f t="shared" si="58"/>
        <v>133.49476041666668</v>
      </c>
      <c r="N3735" s="280" t="s">
        <v>162</v>
      </c>
      <c r="O3735" s="145">
        <v>0</v>
      </c>
      <c r="P3735" s="143">
        <v>126425.79</v>
      </c>
      <c r="Q3735" s="141" t="s">
        <v>70</v>
      </c>
      <c r="R3735" s="271">
        <v>0</v>
      </c>
      <c r="S3735" s="145">
        <v>0</v>
      </c>
      <c r="T3735" s="185">
        <v>20170331</v>
      </c>
      <c r="U3735" s="142">
        <v>0</v>
      </c>
      <c r="V3735" s="142" t="s">
        <v>161</v>
      </c>
      <c r="W3735" s="142">
        <v>0</v>
      </c>
      <c r="X3735" s="345" t="s">
        <v>41</v>
      </c>
      <c r="Y3735" s="141">
        <v>77350071</v>
      </c>
      <c r="Z3735" s="143">
        <v>0</v>
      </c>
      <c r="AA3735" s="143">
        <v>0</v>
      </c>
      <c r="AB3735" s="143">
        <v>0</v>
      </c>
      <c r="AC3735" s="143">
        <v>0</v>
      </c>
      <c r="AD3735" s="143">
        <v>0</v>
      </c>
      <c r="AE3735" s="313">
        <v>0</v>
      </c>
      <c r="AF3735" s="313">
        <v>0</v>
      </c>
      <c r="AG3735" s="313">
        <v>0</v>
      </c>
      <c r="AH3735" s="313">
        <v>0</v>
      </c>
      <c r="AI3735" s="348">
        <v>3</v>
      </c>
      <c r="AJ3735" s="348">
        <v>2</v>
      </c>
      <c r="AK3735" s="143">
        <v>8290.9699999999993</v>
      </c>
      <c r="AL3735" s="143">
        <v>0</v>
      </c>
      <c r="AM3735" s="143">
        <v>13600.11</v>
      </c>
      <c r="AN3735" s="143">
        <v>18477.759999999998</v>
      </c>
      <c r="AO3735" s="335">
        <v>0</v>
      </c>
    </row>
    <row r="3736" spans="1:41">
      <c r="A3736" s="140">
        <v>43831830</v>
      </c>
      <c r="B3736" s="141">
        <v>30572231</v>
      </c>
      <c r="C3736" s="141" t="s">
        <v>161</v>
      </c>
      <c r="D3736" s="142">
        <v>1336455.8600000001</v>
      </c>
      <c r="E3736" s="322">
        <v>0</v>
      </c>
      <c r="F3736" s="142">
        <v>1336455.8600000001</v>
      </c>
      <c r="G3736" s="322">
        <v>0</v>
      </c>
      <c r="H3736" s="322">
        <v>0</v>
      </c>
      <c r="I3736" s="322">
        <v>0</v>
      </c>
      <c r="J3736" s="322">
        <v>0</v>
      </c>
      <c r="K3736" s="143">
        <v>0</v>
      </c>
      <c r="L3736" s="144">
        <v>11.64</v>
      </c>
      <c r="M3736" s="344">
        <f t="shared" si="58"/>
        <v>1392.1415208333335</v>
      </c>
      <c r="N3736" s="280" t="s">
        <v>162</v>
      </c>
      <c r="O3736" s="145">
        <v>1</v>
      </c>
      <c r="P3736" s="143">
        <v>1001035.54</v>
      </c>
      <c r="Q3736" s="141" t="s">
        <v>77</v>
      </c>
      <c r="R3736" s="271">
        <v>20141201</v>
      </c>
      <c r="S3736" s="145">
        <v>29</v>
      </c>
      <c r="T3736" s="185">
        <v>20170331</v>
      </c>
      <c r="U3736" s="142">
        <v>0</v>
      </c>
      <c r="V3736" s="142" t="s">
        <v>161</v>
      </c>
      <c r="W3736" s="142">
        <v>0</v>
      </c>
      <c r="X3736" s="345" t="s">
        <v>41</v>
      </c>
      <c r="Y3736" s="141">
        <v>77356525</v>
      </c>
      <c r="Z3736" s="143">
        <v>0</v>
      </c>
      <c r="AA3736" s="143">
        <v>0</v>
      </c>
      <c r="AB3736" s="143">
        <v>0</v>
      </c>
      <c r="AC3736" s="143">
        <v>0</v>
      </c>
      <c r="AD3736" s="143">
        <v>0</v>
      </c>
      <c r="AE3736" s="313">
        <v>0</v>
      </c>
      <c r="AF3736" s="313">
        <v>0</v>
      </c>
      <c r="AG3736" s="313">
        <v>0</v>
      </c>
      <c r="AH3736" s="313">
        <v>0</v>
      </c>
      <c r="AI3736" s="348">
        <v>3</v>
      </c>
      <c r="AJ3736" s="348">
        <v>20</v>
      </c>
      <c r="AK3736" s="143">
        <v>54776.78</v>
      </c>
      <c r="AL3736" s="143">
        <v>0</v>
      </c>
      <c r="AM3736" s="143">
        <v>72322.28</v>
      </c>
      <c r="AN3736" s="143">
        <v>126648.75</v>
      </c>
      <c r="AO3736" s="335">
        <v>0</v>
      </c>
    </row>
    <row r="3737" spans="1:41">
      <c r="A3737" s="140">
        <v>40752917</v>
      </c>
      <c r="B3737" s="141">
        <v>38957748</v>
      </c>
      <c r="C3737" s="141" t="s">
        <v>161</v>
      </c>
      <c r="D3737" s="142">
        <v>0</v>
      </c>
      <c r="E3737" s="313">
        <v>0</v>
      </c>
      <c r="F3737" s="142">
        <v>0</v>
      </c>
      <c r="G3737" s="313">
        <v>0</v>
      </c>
      <c r="H3737" s="313">
        <v>0</v>
      </c>
      <c r="I3737" s="313">
        <v>0</v>
      </c>
      <c r="J3737" s="313">
        <v>0</v>
      </c>
      <c r="K3737" s="143">
        <v>0</v>
      </c>
      <c r="L3737" s="144">
        <v>12.17</v>
      </c>
      <c r="M3737" s="344">
        <f t="shared" si="58"/>
        <v>0</v>
      </c>
      <c r="N3737" s="280" t="s">
        <v>94</v>
      </c>
      <c r="O3737" s="145">
        <v>0</v>
      </c>
      <c r="P3737" s="143">
        <v>0</v>
      </c>
      <c r="Q3737" s="141" t="s">
        <v>70</v>
      </c>
      <c r="R3737" s="271">
        <v>0</v>
      </c>
      <c r="S3737" s="145">
        <v>0</v>
      </c>
      <c r="T3737" s="185">
        <v>20170331</v>
      </c>
      <c r="U3737" s="142">
        <v>0</v>
      </c>
      <c r="V3737" s="142" t="s">
        <v>161</v>
      </c>
      <c r="W3737" s="142">
        <v>0</v>
      </c>
      <c r="X3737" s="345" t="s">
        <v>41</v>
      </c>
      <c r="Y3737" s="141">
        <v>77367673</v>
      </c>
      <c r="Z3737" s="143">
        <v>0</v>
      </c>
      <c r="AA3737" s="143">
        <v>0</v>
      </c>
      <c r="AB3737" s="143">
        <v>0</v>
      </c>
      <c r="AC3737" s="143">
        <v>0</v>
      </c>
      <c r="AD3737" s="143">
        <v>0</v>
      </c>
      <c r="AE3737" s="313">
        <v>0</v>
      </c>
      <c r="AF3737" s="313">
        <v>0</v>
      </c>
      <c r="AG3737" s="313">
        <v>0</v>
      </c>
      <c r="AH3737" s="313">
        <v>0</v>
      </c>
      <c r="AI3737" s="348">
        <v>3</v>
      </c>
      <c r="AJ3737" s="348">
        <v>0</v>
      </c>
      <c r="AK3737" s="143">
        <v>58139.83</v>
      </c>
      <c r="AL3737" s="143">
        <v>0</v>
      </c>
      <c r="AM3737" s="143">
        <v>7299.34</v>
      </c>
      <c r="AN3737" s="143">
        <v>13084.68</v>
      </c>
      <c r="AO3737" s="335">
        <v>0</v>
      </c>
    </row>
    <row r="3738" spans="1:41">
      <c r="A3738" s="140">
        <v>44526758</v>
      </c>
      <c r="B3738" s="141">
        <v>38160149</v>
      </c>
      <c r="C3738" s="141" t="s">
        <v>161</v>
      </c>
      <c r="D3738" s="142">
        <v>0</v>
      </c>
      <c r="E3738" s="322">
        <v>0</v>
      </c>
      <c r="F3738" s="142">
        <v>0</v>
      </c>
      <c r="G3738" s="322">
        <v>0</v>
      </c>
      <c r="H3738" s="322">
        <v>0</v>
      </c>
      <c r="I3738" s="322">
        <v>0</v>
      </c>
      <c r="J3738" s="322">
        <v>0</v>
      </c>
      <c r="K3738" s="143">
        <v>0</v>
      </c>
      <c r="L3738" s="144">
        <v>12.17</v>
      </c>
      <c r="M3738" s="344">
        <f t="shared" si="58"/>
        <v>0</v>
      </c>
      <c r="N3738" s="280" t="s">
        <v>94</v>
      </c>
      <c r="O3738" s="145">
        <v>0</v>
      </c>
      <c r="P3738" s="143">
        <v>0</v>
      </c>
      <c r="Q3738" s="141" t="s">
        <v>70</v>
      </c>
      <c r="R3738" s="271">
        <v>0</v>
      </c>
      <c r="S3738" s="145">
        <v>0</v>
      </c>
      <c r="T3738" s="185">
        <v>20170331</v>
      </c>
      <c r="U3738" s="142">
        <v>0</v>
      </c>
      <c r="V3738" s="142" t="s">
        <v>161</v>
      </c>
      <c r="W3738" s="142">
        <v>0</v>
      </c>
      <c r="X3738" s="345" t="s">
        <v>41</v>
      </c>
      <c r="Y3738" s="141">
        <v>77367700</v>
      </c>
      <c r="Z3738" s="143">
        <v>0</v>
      </c>
      <c r="AA3738" s="143">
        <v>0</v>
      </c>
      <c r="AB3738" s="143">
        <v>0</v>
      </c>
      <c r="AC3738" s="143">
        <v>0</v>
      </c>
      <c r="AD3738" s="143">
        <v>0</v>
      </c>
      <c r="AE3738" s="313">
        <v>0</v>
      </c>
      <c r="AF3738" s="313">
        <v>0</v>
      </c>
      <c r="AG3738" s="313">
        <v>0</v>
      </c>
      <c r="AH3738" s="313">
        <v>0</v>
      </c>
      <c r="AI3738" s="348">
        <v>3</v>
      </c>
      <c r="AJ3738" s="348">
        <v>0</v>
      </c>
      <c r="AK3738" s="143">
        <v>0</v>
      </c>
      <c r="AL3738" s="143">
        <v>0</v>
      </c>
      <c r="AM3738" s="143">
        <v>10850.13</v>
      </c>
      <c r="AN3738" s="143">
        <v>20749.14</v>
      </c>
      <c r="AO3738" s="335">
        <v>0</v>
      </c>
    </row>
    <row r="3739" spans="1:41">
      <c r="A3739" s="140">
        <v>37589175</v>
      </c>
      <c r="B3739" s="141">
        <v>11340641</v>
      </c>
      <c r="C3739" s="141" t="s">
        <v>161</v>
      </c>
      <c r="D3739" s="142">
        <v>226969.93</v>
      </c>
      <c r="E3739" s="322">
        <v>-6694.92</v>
      </c>
      <c r="F3739" s="142">
        <v>220015.23</v>
      </c>
      <c r="G3739" s="322">
        <v>-4013.18</v>
      </c>
      <c r="H3739" s="322">
        <v>-350</v>
      </c>
      <c r="I3739" s="322">
        <v>-694.87</v>
      </c>
      <c r="J3739" s="322">
        <v>-11752.97</v>
      </c>
      <c r="K3739" s="143">
        <v>0</v>
      </c>
      <c r="L3739" s="144">
        <v>11.1</v>
      </c>
      <c r="M3739" s="344">
        <f t="shared" si="58"/>
        <v>236.42701041666669</v>
      </c>
      <c r="N3739" s="280" t="s">
        <v>162</v>
      </c>
      <c r="O3739" s="145">
        <v>0</v>
      </c>
      <c r="P3739" s="143">
        <v>220015.23</v>
      </c>
      <c r="Q3739" s="141" t="s">
        <v>70</v>
      </c>
      <c r="R3739" s="271">
        <v>0</v>
      </c>
      <c r="S3739" s="145">
        <v>0</v>
      </c>
      <c r="T3739" s="185">
        <v>20170331</v>
      </c>
      <c r="U3739" s="142">
        <v>0</v>
      </c>
      <c r="V3739" s="142" t="s">
        <v>161</v>
      </c>
      <c r="W3739" s="142">
        <v>0</v>
      </c>
      <c r="X3739" s="345" t="s">
        <v>41</v>
      </c>
      <c r="Y3739" s="141">
        <v>77367719</v>
      </c>
      <c r="Z3739" s="143">
        <v>0</v>
      </c>
      <c r="AA3739" s="143">
        <v>0</v>
      </c>
      <c r="AB3739" s="143">
        <v>0</v>
      </c>
      <c r="AC3739" s="143">
        <v>0</v>
      </c>
      <c r="AD3739" s="143">
        <v>0</v>
      </c>
      <c r="AE3739" s="313">
        <v>0</v>
      </c>
      <c r="AF3739" s="313">
        <v>259.77999999999997</v>
      </c>
      <c r="AG3739" s="313">
        <v>153.74</v>
      </c>
      <c r="AH3739" s="313">
        <v>0</v>
      </c>
      <c r="AI3739" s="348">
        <v>3</v>
      </c>
      <c r="AJ3739" s="348">
        <v>50</v>
      </c>
      <c r="AK3739" s="143">
        <v>11002.64</v>
      </c>
      <c r="AL3739" s="143">
        <v>0</v>
      </c>
      <c r="AM3739" s="143">
        <v>31509.07</v>
      </c>
      <c r="AN3739" s="143">
        <v>37903.5</v>
      </c>
      <c r="AO3739" s="335">
        <v>0</v>
      </c>
    </row>
    <row r="3740" spans="1:41">
      <c r="A3740" s="140">
        <v>34085467</v>
      </c>
      <c r="B3740" s="141">
        <v>16261124</v>
      </c>
      <c r="C3740" s="141" t="s">
        <v>161</v>
      </c>
      <c r="D3740" s="142">
        <v>0</v>
      </c>
      <c r="E3740" s="322">
        <v>0</v>
      </c>
      <c r="F3740" s="142">
        <v>0</v>
      </c>
      <c r="G3740" s="322">
        <v>0</v>
      </c>
      <c r="H3740" s="322">
        <v>0</v>
      </c>
      <c r="I3740" s="322">
        <v>0</v>
      </c>
      <c r="J3740" s="322">
        <v>0</v>
      </c>
      <c r="K3740" s="143">
        <v>0</v>
      </c>
      <c r="L3740" s="144">
        <v>11.1</v>
      </c>
      <c r="M3740" s="344">
        <f t="shared" si="58"/>
        <v>0</v>
      </c>
      <c r="N3740" s="280" t="s">
        <v>94</v>
      </c>
      <c r="O3740" s="145">
        <v>1</v>
      </c>
      <c r="P3740" s="143">
        <v>0</v>
      </c>
      <c r="Q3740" s="141" t="s">
        <v>70</v>
      </c>
      <c r="R3740" s="271">
        <v>0</v>
      </c>
      <c r="S3740" s="145">
        <v>0</v>
      </c>
      <c r="T3740" s="185">
        <v>20170331</v>
      </c>
      <c r="U3740" s="142">
        <v>0</v>
      </c>
      <c r="V3740" s="142" t="s">
        <v>161</v>
      </c>
      <c r="W3740" s="142">
        <v>0</v>
      </c>
      <c r="X3740" s="345" t="s">
        <v>41</v>
      </c>
      <c r="Y3740" s="141">
        <v>77372957</v>
      </c>
      <c r="Z3740" s="143">
        <v>0</v>
      </c>
      <c r="AA3740" s="143">
        <v>0</v>
      </c>
      <c r="AB3740" s="143">
        <v>0</v>
      </c>
      <c r="AC3740" s="143">
        <v>0</v>
      </c>
      <c r="AD3740" s="143">
        <v>0</v>
      </c>
      <c r="AE3740" s="313">
        <v>0</v>
      </c>
      <c r="AF3740" s="313">
        <v>0</v>
      </c>
      <c r="AG3740" s="313">
        <v>0</v>
      </c>
      <c r="AH3740" s="313">
        <v>0</v>
      </c>
      <c r="AI3740" s="348">
        <v>3</v>
      </c>
      <c r="AJ3740" s="348">
        <v>0</v>
      </c>
      <c r="AK3740" s="143">
        <v>0</v>
      </c>
      <c r="AL3740" s="143">
        <v>0</v>
      </c>
      <c r="AM3740" s="143">
        <v>31164.26</v>
      </c>
      <c r="AN3740" s="143">
        <v>43043.65</v>
      </c>
      <c r="AO3740" s="335">
        <v>0</v>
      </c>
    </row>
    <row r="3741" spans="1:41">
      <c r="A3741" s="140">
        <v>43776740</v>
      </c>
      <c r="B3741" s="141">
        <v>30181147</v>
      </c>
      <c r="C3741" s="141" t="s">
        <v>161</v>
      </c>
      <c r="D3741" s="142">
        <v>0</v>
      </c>
      <c r="E3741" s="322">
        <v>0</v>
      </c>
      <c r="F3741" s="142">
        <v>0</v>
      </c>
      <c r="G3741" s="322">
        <v>0</v>
      </c>
      <c r="H3741" s="322">
        <v>0</v>
      </c>
      <c r="I3741" s="322">
        <v>0</v>
      </c>
      <c r="J3741" s="322">
        <v>0</v>
      </c>
      <c r="K3741" s="143">
        <v>0</v>
      </c>
      <c r="L3741" s="144">
        <v>11.9</v>
      </c>
      <c r="M3741" s="344">
        <f t="shared" si="58"/>
        <v>0</v>
      </c>
      <c r="N3741" s="280" t="s">
        <v>94</v>
      </c>
      <c r="O3741" s="145">
        <v>0</v>
      </c>
      <c r="P3741" s="143">
        <v>0</v>
      </c>
      <c r="Q3741" s="141" t="s">
        <v>70</v>
      </c>
      <c r="R3741" s="271">
        <v>0</v>
      </c>
      <c r="S3741" s="145">
        <v>0</v>
      </c>
      <c r="T3741" s="185">
        <v>20170331</v>
      </c>
      <c r="U3741" s="142">
        <v>0</v>
      </c>
      <c r="V3741" s="142" t="s">
        <v>161</v>
      </c>
      <c r="W3741" s="142">
        <v>0</v>
      </c>
      <c r="X3741" s="345" t="s">
        <v>41</v>
      </c>
      <c r="Y3741" s="141">
        <v>77386928</v>
      </c>
      <c r="Z3741" s="143">
        <v>0</v>
      </c>
      <c r="AA3741" s="143">
        <v>0</v>
      </c>
      <c r="AB3741" s="143">
        <v>0</v>
      </c>
      <c r="AC3741" s="143">
        <v>0</v>
      </c>
      <c r="AD3741" s="143">
        <v>0</v>
      </c>
      <c r="AE3741" s="313">
        <v>0</v>
      </c>
      <c r="AF3741" s="313">
        <v>0</v>
      </c>
      <c r="AG3741" s="313">
        <v>0</v>
      </c>
      <c r="AH3741" s="313">
        <v>0</v>
      </c>
      <c r="AI3741" s="348">
        <v>3</v>
      </c>
      <c r="AJ3741" s="348">
        <v>0</v>
      </c>
      <c r="AK3741" s="143">
        <v>64726.14</v>
      </c>
      <c r="AL3741" s="143">
        <v>0</v>
      </c>
      <c r="AM3741" s="143">
        <v>59147.15</v>
      </c>
      <c r="AN3741" s="143">
        <v>113572.03</v>
      </c>
      <c r="AO3741" s="335">
        <v>0</v>
      </c>
    </row>
    <row r="3742" spans="1:41">
      <c r="A3742" s="140">
        <v>37232802</v>
      </c>
      <c r="B3742" s="141">
        <v>38870662</v>
      </c>
      <c r="C3742" s="141" t="s">
        <v>161</v>
      </c>
      <c r="D3742" s="142">
        <v>344362.64</v>
      </c>
      <c r="E3742" s="313">
        <v>-8248.48</v>
      </c>
      <c r="F3742" s="142">
        <v>335346.55</v>
      </c>
      <c r="G3742" s="313">
        <v>-2914.15</v>
      </c>
      <c r="H3742" s="313">
        <v>0</v>
      </c>
      <c r="I3742" s="313">
        <v>-783.67</v>
      </c>
      <c r="J3742" s="313">
        <v>-11946.3</v>
      </c>
      <c r="K3742" s="143">
        <v>0</v>
      </c>
      <c r="L3742" s="144">
        <v>11.1</v>
      </c>
      <c r="M3742" s="344">
        <f t="shared" si="58"/>
        <v>358.71108333333336</v>
      </c>
      <c r="N3742" s="280" t="s">
        <v>162</v>
      </c>
      <c r="O3742" s="145">
        <v>0</v>
      </c>
      <c r="P3742" s="143">
        <v>335346.55</v>
      </c>
      <c r="Q3742" s="141" t="s">
        <v>70</v>
      </c>
      <c r="R3742" s="271">
        <v>0</v>
      </c>
      <c r="S3742" s="145">
        <v>0</v>
      </c>
      <c r="T3742" s="185">
        <v>20170331</v>
      </c>
      <c r="U3742" s="142">
        <v>0</v>
      </c>
      <c r="V3742" s="142" t="s">
        <v>161</v>
      </c>
      <c r="W3742" s="142">
        <v>0</v>
      </c>
      <c r="X3742" s="345" t="s">
        <v>41</v>
      </c>
      <c r="Y3742" s="141">
        <v>77393487</v>
      </c>
      <c r="Z3742" s="143">
        <v>0</v>
      </c>
      <c r="AA3742" s="143">
        <v>0</v>
      </c>
      <c r="AB3742" s="143">
        <v>0</v>
      </c>
      <c r="AC3742" s="143">
        <v>0</v>
      </c>
      <c r="AD3742" s="143">
        <v>0</v>
      </c>
      <c r="AE3742" s="313">
        <v>0</v>
      </c>
      <c r="AF3742" s="313">
        <v>767.61</v>
      </c>
      <c r="AG3742" s="313">
        <v>271.2</v>
      </c>
      <c r="AH3742" s="313">
        <v>0</v>
      </c>
      <c r="AI3742" s="348">
        <v>3</v>
      </c>
      <c r="AJ3742" s="348">
        <v>15</v>
      </c>
      <c r="AK3742" s="143">
        <v>12986.08</v>
      </c>
      <c r="AL3742" s="143">
        <v>0</v>
      </c>
      <c r="AM3742" s="143">
        <v>78752.94</v>
      </c>
      <c r="AN3742" s="143">
        <v>93041.279999999999</v>
      </c>
      <c r="AO3742" s="335">
        <v>0</v>
      </c>
    </row>
    <row r="3743" spans="1:41">
      <c r="A3743" s="140">
        <v>43238164</v>
      </c>
      <c r="B3743" s="141">
        <v>26563269</v>
      </c>
      <c r="C3743" s="141" t="s">
        <v>161</v>
      </c>
      <c r="D3743" s="142">
        <v>633768.84</v>
      </c>
      <c r="E3743" s="322">
        <v>-7462.12</v>
      </c>
      <c r="F3743" s="142">
        <v>625611.63</v>
      </c>
      <c r="G3743" s="322">
        <v>-6135.84</v>
      </c>
      <c r="H3743" s="322">
        <v>0</v>
      </c>
      <c r="I3743" s="322">
        <v>-968.41</v>
      </c>
      <c r="J3743" s="322">
        <v>-14566.37</v>
      </c>
      <c r="K3743" s="143">
        <v>0</v>
      </c>
      <c r="L3743" s="144">
        <v>12.7</v>
      </c>
      <c r="M3743" s="344">
        <f t="shared" si="58"/>
        <v>660.17587500000002</v>
      </c>
      <c r="N3743" s="280" t="s">
        <v>162</v>
      </c>
      <c r="O3743" s="145">
        <v>0</v>
      </c>
      <c r="P3743" s="143">
        <v>625611.63</v>
      </c>
      <c r="Q3743" s="141" t="s">
        <v>70</v>
      </c>
      <c r="R3743" s="271">
        <v>0</v>
      </c>
      <c r="S3743" s="145">
        <v>0</v>
      </c>
      <c r="T3743" s="185">
        <v>20170331</v>
      </c>
      <c r="U3743" s="142">
        <v>0</v>
      </c>
      <c r="V3743" s="142" t="s">
        <v>161</v>
      </c>
      <c r="W3743" s="142">
        <v>0</v>
      </c>
      <c r="X3743" s="345" t="s">
        <v>41</v>
      </c>
      <c r="Y3743" s="141">
        <v>77402457</v>
      </c>
      <c r="Z3743" s="143">
        <v>0</v>
      </c>
      <c r="AA3743" s="143">
        <v>0</v>
      </c>
      <c r="AB3743" s="143">
        <v>0</v>
      </c>
      <c r="AC3743" s="143">
        <v>0</v>
      </c>
      <c r="AD3743" s="143">
        <v>0</v>
      </c>
      <c r="AE3743" s="313">
        <v>0</v>
      </c>
      <c r="AF3743" s="313">
        <v>695.09</v>
      </c>
      <c r="AG3743" s="313">
        <v>571.54999999999995</v>
      </c>
      <c r="AH3743" s="313">
        <v>0</v>
      </c>
      <c r="AI3743" s="348">
        <v>3</v>
      </c>
      <c r="AJ3743" s="348">
        <v>21</v>
      </c>
      <c r="AK3743" s="143">
        <v>81600.160000000003</v>
      </c>
      <c r="AL3743" s="143">
        <v>0</v>
      </c>
      <c r="AM3743" s="143">
        <v>81112.259999999995</v>
      </c>
      <c r="AN3743" s="143">
        <v>131756.4</v>
      </c>
      <c r="AO3743" s="335">
        <v>0</v>
      </c>
    </row>
    <row r="3744" spans="1:41">
      <c r="A3744" s="140">
        <v>32035774</v>
      </c>
      <c r="B3744" s="141">
        <v>26379173</v>
      </c>
      <c r="C3744" s="141" t="s">
        <v>161</v>
      </c>
      <c r="D3744" s="142">
        <v>452610.72</v>
      </c>
      <c r="E3744" s="322">
        <v>0</v>
      </c>
      <c r="F3744" s="142">
        <v>452610.72</v>
      </c>
      <c r="G3744" s="322">
        <v>0</v>
      </c>
      <c r="H3744" s="322">
        <v>0</v>
      </c>
      <c r="I3744" s="322">
        <v>0</v>
      </c>
      <c r="J3744" s="322">
        <v>0</v>
      </c>
      <c r="K3744" s="143">
        <v>0</v>
      </c>
      <c r="L3744" s="144">
        <v>11.8</v>
      </c>
      <c r="M3744" s="344">
        <f t="shared" si="58"/>
        <v>471.46949999999998</v>
      </c>
      <c r="N3744" s="280" t="s">
        <v>162</v>
      </c>
      <c r="O3744" s="145">
        <v>1</v>
      </c>
      <c r="P3744" s="143">
        <v>278609.98</v>
      </c>
      <c r="Q3744" s="141" t="s">
        <v>77</v>
      </c>
      <c r="R3744" s="271">
        <v>20140228</v>
      </c>
      <c r="S3744" s="145">
        <v>38</v>
      </c>
      <c r="T3744" s="185">
        <v>20170331</v>
      </c>
      <c r="U3744" s="142">
        <v>0</v>
      </c>
      <c r="V3744" s="142" t="s">
        <v>161</v>
      </c>
      <c r="W3744" s="142">
        <v>0</v>
      </c>
      <c r="X3744" s="345" t="s">
        <v>41</v>
      </c>
      <c r="Y3744" s="141">
        <v>77414960</v>
      </c>
      <c r="Z3744" s="143">
        <v>0</v>
      </c>
      <c r="AA3744" s="143">
        <v>0</v>
      </c>
      <c r="AB3744" s="143">
        <v>0</v>
      </c>
      <c r="AC3744" s="143">
        <v>0</v>
      </c>
      <c r="AD3744" s="143">
        <v>0</v>
      </c>
      <c r="AE3744" s="313">
        <v>0</v>
      </c>
      <c r="AF3744" s="313">
        <v>0</v>
      </c>
      <c r="AG3744" s="313">
        <v>0</v>
      </c>
      <c r="AH3744" s="313">
        <v>0</v>
      </c>
      <c r="AI3744" s="348">
        <v>3</v>
      </c>
      <c r="AJ3744" s="348">
        <v>0</v>
      </c>
      <c r="AK3744" s="143">
        <v>11693.3</v>
      </c>
      <c r="AL3744" s="143">
        <v>0</v>
      </c>
      <c r="AM3744" s="143">
        <v>14947.46</v>
      </c>
      <c r="AN3744" s="143">
        <v>20740.38</v>
      </c>
      <c r="AO3744" s="335">
        <v>0</v>
      </c>
    </row>
    <row r="3745" spans="1:41">
      <c r="A3745" s="140">
        <v>27694019</v>
      </c>
      <c r="B3745" s="141">
        <v>13705425</v>
      </c>
      <c r="C3745" s="141" t="s">
        <v>161</v>
      </c>
      <c r="D3745" s="142">
        <v>0</v>
      </c>
      <c r="E3745" s="322">
        <v>0</v>
      </c>
      <c r="F3745" s="142">
        <v>0</v>
      </c>
      <c r="G3745" s="322">
        <v>0</v>
      </c>
      <c r="H3745" s="322">
        <v>0</v>
      </c>
      <c r="I3745" s="322">
        <v>0</v>
      </c>
      <c r="J3745" s="322">
        <v>0</v>
      </c>
      <c r="K3745" s="143">
        <v>0</v>
      </c>
      <c r="L3745" s="144">
        <v>12.15</v>
      </c>
      <c r="M3745" s="344">
        <f t="shared" si="58"/>
        <v>0</v>
      </c>
      <c r="N3745" s="280" t="s">
        <v>94</v>
      </c>
      <c r="O3745" s="145">
        <v>0</v>
      </c>
      <c r="P3745" s="143">
        <v>0</v>
      </c>
      <c r="Q3745" s="141" t="s">
        <v>70</v>
      </c>
      <c r="R3745" s="271">
        <v>0</v>
      </c>
      <c r="S3745" s="145">
        <v>0</v>
      </c>
      <c r="T3745" s="185">
        <v>20170331</v>
      </c>
      <c r="U3745" s="142">
        <v>0</v>
      </c>
      <c r="V3745" s="142" t="s">
        <v>161</v>
      </c>
      <c r="W3745" s="142">
        <v>0</v>
      </c>
      <c r="X3745" s="345" t="s">
        <v>41</v>
      </c>
      <c r="Y3745" s="141">
        <v>77444099</v>
      </c>
      <c r="Z3745" s="143">
        <v>0</v>
      </c>
      <c r="AA3745" s="143">
        <v>0</v>
      </c>
      <c r="AB3745" s="143">
        <v>0</v>
      </c>
      <c r="AC3745" s="143">
        <v>0</v>
      </c>
      <c r="AD3745" s="143">
        <v>0</v>
      </c>
      <c r="AE3745" s="313">
        <v>0</v>
      </c>
      <c r="AF3745" s="313">
        <v>0</v>
      </c>
      <c r="AG3745" s="313">
        <v>0</v>
      </c>
      <c r="AH3745" s="313">
        <v>0</v>
      </c>
      <c r="AI3745" s="348">
        <v>3</v>
      </c>
      <c r="AJ3745" s="348">
        <v>0</v>
      </c>
      <c r="AK3745" s="143">
        <v>43549.37</v>
      </c>
      <c r="AL3745" s="143">
        <v>0</v>
      </c>
      <c r="AM3745" s="143">
        <v>19617.61</v>
      </c>
      <c r="AN3745" s="143">
        <v>23620.35</v>
      </c>
      <c r="AO3745" s="335">
        <v>0</v>
      </c>
    </row>
    <row r="3746" spans="1:41">
      <c r="A3746" s="140">
        <v>42166984</v>
      </c>
      <c r="B3746" s="141">
        <v>8664338</v>
      </c>
      <c r="C3746" s="141" t="s">
        <v>161</v>
      </c>
      <c r="D3746" s="142">
        <v>532617.80000000005</v>
      </c>
      <c r="E3746" s="322">
        <v>-3637.5</v>
      </c>
      <c r="F3746" s="142">
        <v>528980.30000000005</v>
      </c>
      <c r="G3746" s="322">
        <v>-3224.57</v>
      </c>
      <c r="H3746" s="322">
        <v>0</v>
      </c>
      <c r="I3746" s="322">
        <v>-567.92999999999995</v>
      </c>
      <c r="J3746" s="322">
        <v>-7430</v>
      </c>
      <c r="K3746" s="143">
        <v>0</v>
      </c>
      <c r="L3746" s="144">
        <v>11.1</v>
      </c>
      <c r="M3746" s="344">
        <f t="shared" si="58"/>
        <v>554.81020833333343</v>
      </c>
      <c r="N3746" s="280" t="s">
        <v>162</v>
      </c>
      <c r="O3746" s="145">
        <v>1</v>
      </c>
      <c r="P3746" s="143">
        <v>367887.13</v>
      </c>
      <c r="Q3746" s="141" t="s">
        <v>77</v>
      </c>
      <c r="R3746" s="271">
        <v>20140331</v>
      </c>
      <c r="S3746" s="145">
        <v>37</v>
      </c>
      <c r="T3746" s="185">
        <v>20170331</v>
      </c>
      <c r="U3746" s="142">
        <v>0</v>
      </c>
      <c r="V3746" s="142" t="s">
        <v>161</v>
      </c>
      <c r="W3746" s="142">
        <v>0</v>
      </c>
      <c r="X3746" s="345" t="s">
        <v>41</v>
      </c>
      <c r="Y3746" s="141">
        <v>77451504</v>
      </c>
      <c r="Z3746" s="143">
        <v>0</v>
      </c>
      <c r="AA3746" s="143">
        <v>0</v>
      </c>
      <c r="AB3746" s="143">
        <v>0</v>
      </c>
      <c r="AC3746" s="143">
        <v>0</v>
      </c>
      <c r="AD3746" s="143">
        <v>0</v>
      </c>
      <c r="AE3746" s="313">
        <v>0</v>
      </c>
      <c r="AF3746" s="313">
        <v>0</v>
      </c>
      <c r="AG3746" s="313">
        <v>0</v>
      </c>
      <c r="AH3746" s="313">
        <v>0</v>
      </c>
      <c r="AI3746" s="348">
        <v>3</v>
      </c>
      <c r="AJ3746" s="348">
        <v>0</v>
      </c>
      <c r="AK3746" s="143">
        <v>231238.15</v>
      </c>
      <c r="AL3746" s="143">
        <v>0</v>
      </c>
      <c r="AM3746" s="143">
        <v>10458.49</v>
      </c>
      <c r="AN3746" s="143">
        <v>19176.12</v>
      </c>
      <c r="AO3746" s="335">
        <v>0</v>
      </c>
    </row>
    <row r="3747" spans="1:41">
      <c r="A3747" s="140">
        <v>30664100</v>
      </c>
      <c r="B3747" s="141">
        <v>12896044</v>
      </c>
      <c r="C3747" s="141" t="s">
        <v>161</v>
      </c>
      <c r="D3747" s="142">
        <v>3310806.28</v>
      </c>
      <c r="E3747" s="322">
        <v>0</v>
      </c>
      <c r="F3747" s="142">
        <v>3310806.28</v>
      </c>
      <c r="G3747" s="322">
        <v>0</v>
      </c>
      <c r="H3747" s="322">
        <v>0</v>
      </c>
      <c r="I3747" s="322">
        <v>0</v>
      </c>
      <c r="J3747" s="322">
        <v>0</v>
      </c>
      <c r="K3747" s="143">
        <v>0</v>
      </c>
      <c r="L3747" s="144">
        <v>12.75</v>
      </c>
      <c r="M3747" s="344">
        <f t="shared" si="58"/>
        <v>3448.7565416666671</v>
      </c>
      <c r="N3747" s="280" t="s">
        <v>162</v>
      </c>
      <c r="O3747" s="145">
        <v>1</v>
      </c>
      <c r="P3747" s="143">
        <v>1857902.11</v>
      </c>
      <c r="Q3747" s="141" t="s">
        <v>77</v>
      </c>
      <c r="R3747" s="271">
        <v>20130701</v>
      </c>
      <c r="S3747" s="145">
        <v>46</v>
      </c>
      <c r="T3747" s="185">
        <v>20170331</v>
      </c>
      <c r="U3747" s="142">
        <v>0</v>
      </c>
      <c r="V3747" s="142" t="s">
        <v>161</v>
      </c>
      <c r="W3747" s="142">
        <v>0</v>
      </c>
      <c r="X3747" s="345" t="s">
        <v>41</v>
      </c>
      <c r="Y3747" s="141">
        <v>77484610</v>
      </c>
      <c r="Z3747" s="143">
        <v>0</v>
      </c>
      <c r="AA3747" s="143">
        <v>0</v>
      </c>
      <c r="AB3747" s="143">
        <v>0</v>
      </c>
      <c r="AC3747" s="143">
        <v>0</v>
      </c>
      <c r="AD3747" s="143">
        <v>0</v>
      </c>
      <c r="AE3747" s="313">
        <v>0</v>
      </c>
      <c r="AF3747" s="313">
        <v>0</v>
      </c>
      <c r="AG3747" s="313">
        <v>0</v>
      </c>
      <c r="AH3747" s="313">
        <v>0</v>
      </c>
      <c r="AI3747" s="348">
        <v>3</v>
      </c>
      <c r="AJ3747" s="348">
        <v>0</v>
      </c>
      <c r="AK3747" s="143">
        <v>212065.08</v>
      </c>
      <c r="AL3747" s="143">
        <v>0</v>
      </c>
      <c r="AM3747" s="143">
        <v>107980.79</v>
      </c>
      <c r="AN3747" s="143">
        <v>168344.59</v>
      </c>
      <c r="AO3747" s="335">
        <v>0</v>
      </c>
    </row>
    <row r="3748" spans="1:41">
      <c r="A3748" s="140">
        <v>38670631</v>
      </c>
      <c r="B3748" s="141">
        <v>16284351</v>
      </c>
      <c r="C3748" s="141" t="s">
        <v>161</v>
      </c>
      <c r="D3748" s="142">
        <v>352687.12</v>
      </c>
      <c r="E3748" s="313">
        <v>-3890.29</v>
      </c>
      <c r="F3748" s="142">
        <v>347358.93</v>
      </c>
      <c r="G3748" s="313">
        <v>-2381.96</v>
      </c>
      <c r="H3748" s="313">
        <v>0</v>
      </c>
      <c r="I3748" s="313">
        <v>-682.64</v>
      </c>
      <c r="J3748" s="313">
        <v>-6954.89</v>
      </c>
      <c r="K3748" s="143">
        <v>0</v>
      </c>
      <c r="L3748" s="144">
        <v>11.1</v>
      </c>
      <c r="M3748" s="344">
        <f t="shared" si="58"/>
        <v>367.38241666666664</v>
      </c>
      <c r="N3748" s="280" t="s">
        <v>162</v>
      </c>
      <c r="O3748" s="145">
        <v>0</v>
      </c>
      <c r="P3748" s="143">
        <v>347358.93</v>
      </c>
      <c r="Q3748" s="141" t="s">
        <v>70</v>
      </c>
      <c r="R3748" s="271">
        <v>0</v>
      </c>
      <c r="S3748" s="145">
        <v>0</v>
      </c>
      <c r="T3748" s="185">
        <v>20170331</v>
      </c>
      <c r="U3748" s="142">
        <v>0</v>
      </c>
      <c r="V3748" s="142" t="s">
        <v>161</v>
      </c>
      <c r="W3748" s="142">
        <v>0</v>
      </c>
      <c r="X3748" s="345" t="s">
        <v>41</v>
      </c>
      <c r="Y3748" s="141">
        <v>77497976</v>
      </c>
      <c r="Z3748" s="143">
        <v>0</v>
      </c>
      <c r="AA3748" s="143">
        <v>0</v>
      </c>
      <c r="AB3748" s="143">
        <v>0</v>
      </c>
      <c r="AC3748" s="143">
        <v>0</v>
      </c>
      <c r="AD3748" s="143">
        <v>0</v>
      </c>
      <c r="AE3748" s="313">
        <v>0</v>
      </c>
      <c r="AF3748" s="313">
        <v>1437.9</v>
      </c>
      <c r="AG3748" s="313">
        <v>880.4</v>
      </c>
      <c r="AH3748" s="313">
        <v>0</v>
      </c>
      <c r="AI3748" s="348">
        <v>3</v>
      </c>
      <c r="AJ3748" s="348">
        <v>56</v>
      </c>
      <c r="AK3748" s="143">
        <v>12279.36</v>
      </c>
      <c r="AL3748" s="143">
        <v>0</v>
      </c>
      <c r="AM3748" s="143">
        <v>61574.77</v>
      </c>
      <c r="AN3748" s="143">
        <v>65920.350000000006</v>
      </c>
      <c r="AO3748" s="335">
        <v>0</v>
      </c>
    </row>
    <row r="3749" spans="1:41">
      <c r="A3749" s="140">
        <v>42673190</v>
      </c>
      <c r="B3749" s="141">
        <v>10123987</v>
      </c>
      <c r="C3749" s="141" t="s">
        <v>161</v>
      </c>
      <c r="D3749" s="142">
        <v>603390.43000000005</v>
      </c>
      <c r="E3749" s="322">
        <v>-7350.38</v>
      </c>
      <c r="F3749" s="142">
        <v>595356.18000000005</v>
      </c>
      <c r="G3749" s="322">
        <v>-5230.4799999999996</v>
      </c>
      <c r="H3749" s="322">
        <v>0</v>
      </c>
      <c r="I3749" s="322">
        <v>-880.01</v>
      </c>
      <c r="J3749" s="322">
        <v>-13460.87</v>
      </c>
      <c r="K3749" s="143">
        <v>0</v>
      </c>
      <c r="L3749" s="144">
        <v>11.37</v>
      </c>
      <c r="M3749" s="344">
        <f t="shared" si="58"/>
        <v>628.53169791666676</v>
      </c>
      <c r="N3749" s="280" t="s">
        <v>162</v>
      </c>
      <c r="O3749" s="145">
        <v>0</v>
      </c>
      <c r="P3749" s="143">
        <v>595356.18000000005</v>
      </c>
      <c r="Q3749" s="141" t="s">
        <v>70</v>
      </c>
      <c r="R3749" s="271">
        <v>0</v>
      </c>
      <c r="S3749" s="145">
        <v>0</v>
      </c>
      <c r="T3749" s="185">
        <v>20170331</v>
      </c>
      <c r="U3749" s="142">
        <v>0</v>
      </c>
      <c r="V3749" s="142" t="s">
        <v>161</v>
      </c>
      <c r="W3749" s="142">
        <v>0</v>
      </c>
      <c r="X3749" s="345" t="s">
        <v>41</v>
      </c>
      <c r="Y3749" s="141">
        <v>77514407</v>
      </c>
      <c r="Z3749" s="143">
        <v>0</v>
      </c>
      <c r="AA3749" s="143">
        <v>0</v>
      </c>
      <c r="AB3749" s="143">
        <v>0</v>
      </c>
      <c r="AC3749" s="143">
        <v>0</v>
      </c>
      <c r="AD3749" s="143">
        <v>0</v>
      </c>
      <c r="AE3749" s="313">
        <v>0</v>
      </c>
      <c r="AF3749" s="313">
        <v>683.87</v>
      </c>
      <c r="AG3749" s="313">
        <v>486.64</v>
      </c>
      <c r="AH3749" s="313">
        <v>0</v>
      </c>
      <c r="AI3749" s="348">
        <v>3</v>
      </c>
      <c r="AJ3749" s="348">
        <v>56</v>
      </c>
      <c r="AK3749" s="143">
        <v>43778.02</v>
      </c>
      <c r="AL3749" s="143">
        <v>0</v>
      </c>
      <c r="AM3749" s="143">
        <v>87261.03</v>
      </c>
      <c r="AN3749" s="143">
        <v>117578.22</v>
      </c>
      <c r="AO3749" s="335">
        <v>0</v>
      </c>
    </row>
    <row r="3750" spans="1:41">
      <c r="A3750" s="140">
        <v>45704821</v>
      </c>
      <c r="B3750" s="141">
        <v>35037896</v>
      </c>
      <c r="C3750" s="141" t="s">
        <v>161</v>
      </c>
      <c r="D3750" s="142">
        <v>0</v>
      </c>
      <c r="E3750" s="322">
        <v>0</v>
      </c>
      <c r="F3750" s="142">
        <v>0</v>
      </c>
      <c r="G3750" s="322">
        <v>0</v>
      </c>
      <c r="H3750" s="322">
        <v>0</v>
      </c>
      <c r="I3750" s="322">
        <v>0</v>
      </c>
      <c r="J3750" s="322">
        <v>0</v>
      </c>
      <c r="K3750" s="143">
        <v>0</v>
      </c>
      <c r="L3750" s="144">
        <v>12.17</v>
      </c>
      <c r="M3750" s="344">
        <f t="shared" si="58"/>
        <v>0</v>
      </c>
      <c r="N3750" s="280" t="s">
        <v>94</v>
      </c>
      <c r="O3750" s="145">
        <v>0</v>
      </c>
      <c r="P3750" s="143">
        <v>0</v>
      </c>
      <c r="Q3750" s="141" t="s">
        <v>70</v>
      </c>
      <c r="R3750" s="271">
        <v>0</v>
      </c>
      <c r="S3750" s="145">
        <v>0</v>
      </c>
      <c r="T3750" s="185">
        <v>20170331</v>
      </c>
      <c r="U3750" s="142">
        <v>0</v>
      </c>
      <c r="V3750" s="142" t="s">
        <v>161</v>
      </c>
      <c r="W3750" s="142">
        <v>0</v>
      </c>
      <c r="X3750" s="345" t="s">
        <v>41</v>
      </c>
      <c r="Y3750" s="141">
        <v>77541660</v>
      </c>
      <c r="Z3750" s="143">
        <v>0</v>
      </c>
      <c r="AA3750" s="143">
        <v>0</v>
      </c>
      <c r="AB3750" s="143">
        <v>0</v>
      </c>
      <c r="AC3750" s="143">
        <v>0</v>
      </c>
      <c r="AD3750" s="143">
        <v>0</v>
      </c>
      <c r="AE3750" s="313">
        <v>0</v>
      </c>
      <c r="AF3750" s="313">
        <v>0</v>
      </c>
      <c r="AG3750" s="313">
        <v>0</v>
      </c>
      <c r="AH3750" s="313">
        <v>0</v>
      </c>
      <c r="AI3750" s="348">
        <v>3</v>
      </c>
      <c r="AJ3750" s="348">
        <v>0</v>
      </c>
      <c r="AK3750" s="143">
        <v>9440.48</v>
      </c>
      <c r="AL3750" s="143">
        <v>0</v>
      </c>
      <c r="AM3750" s="143">
        <v>38711.82</v>
      </c>
      <c r="AN3750" s="143">
        <v>64574.58</v>
      </c>
      <c r="AO3750" s="335">
        <v>0</v>
      </c>
    </row>
    <row r="3751" spans="1:41">
      <c r="A3751" s="140">
        <v>40933982</v>
      </c>
      <c r="B3751" s="141">
        <v>11000650</v>
      </c>
      <c r="C3751" s="141" t="s">
        <v>161</v>
      </c>
      <c r="D3751" s="142">
        <v>459940.26</v>
      </c>
      <c r="E3751" s="322">
        <v>0</v>
      </c>
      <c r="F3751" s="142">
        <v>459940.26</v>
      </c>
      <c r="G3751" s="322">
        <v>0</v>
      </c>
      <c r="H3751" s="322">
        <v>0</v>
      </c>
      <c r="I3751" s="322">
        <v>0</v>
      </c>
      <c r="J3751" s="322">
        <v>0</v>
      </c>
      <c r="K3751" s="143">
        <v>0</v>
      </c>
      <c r="L3751" s="144">
        <v>11.31</v>
      </c>
      <c r="M3751" s="344">
        <f t="shared" si="58"/>
        <v>479.10443750000007</v>
      </c>
      <c r="N3751" s="280" t="s">
        <v>162</v>
      </c>
      <c r="O3751" s="145">
        <v>1</v>
      </c>
      <c r="P3751" s="143">
        <v>346304.1</v>
      </c>
      <c r="Q3751" s="141" t="s">
        <v>77</v>
      </c>
      <c r="R3751" s="271">
        <v>20150302</v>
      </c>
      <c r="S3751" s="145">
        <v>26</v>
      </c>
      <c r="T3751" s="185">
        <v>20170331</v>
      </c>
      <c r="U3751" s="142">
        <v>0</v>
      </c>
      <c r="V3751" s="142" t="s">
        <v>161</v>
      </c>
      <c r="W3751" s="142">
        <v>0</v>
      </c>
      <c r="X3751" s="345" t="s">
        <v>41</v>
      </c>
      <c r="Y3751" s="141">
        <v>77543378</v>
      </c>
      <c r="Z3751" s="143">
        <v>0</v>
      </c>
      <c r="AA3751" s="143">
        <v>0</v>
      </c>
      <c r="AB3751" s="143">
        <v>0</v>
      </c>
      <c r="AC3751" s="143">
        <v>0</v>
      </c>
      <c r="AD3751" s="143">
        <v>0</v>
      </c>
      <c r="AE3751" s="313">
        <v>0</v>
      </c>
      <c r="AF3751" s="313">
        <v>0</v>
      </c>
      <c r="AG3751" s="313">
        <v>0</v>
      </c>
      <c r="AH3751" s="313">
        <v>0</v>
      </c>
      <c r="AI3751" s="348">
        <v>3</v>
      </c>
      <c r="AJ3751" s="348">
        <v>0</v>
      </c>
      <c r="AK3751" s="143">
        <v>0</v>
      </c>
      <c r="AL3751" s="143">
        <v>0</v>
      </c>
      <c r="AM3751" s="143">
        <v>640.84</v>
      </c>
      <c r="AN3751" s="143">
        <v>1157.6099999999999</v>
      </c>
      <c r="AO3751" s="335">
        <v>0</v>
      </c>
    </row>
    <row r="3752" spans="1:41">
      <c r="A3752" s="140">
        <v>27350321</v>
      </c>
      <c r="B3752" s="141">
        <v>9454052</v>
      </c>
      <c r="C3752" s="141" t="s">
        <v>161</v>
      </c>
      <c r="D3752" s="142">
        <v>0</v>
      </c>
      <c r="E3752" s="322">
        <v>0</v>
      </c>
      <c r="F3752" s="142">
        <v>0</v>
      </c>
      <c r="G3752" s="322">
        <v>0</v>
      </c>
      <c r="H3752" s="322">
        <v>0</v>
      </c>
      <c r="I3752" s="322">
        <v>0</v>
      </c>
      <c r="J3752" s="322">
        <v>0</v>
      </c>
      <c r="K3752" s="143">
        <v>0</v>
      </c>
      <c r="L3752" s="144">
        <v>13.15</v>
      </c>
      <c r="M3752" s="344">
        <f t="shared" si="58"/>
        <v>0</v>
      </c>
      <c r="N3752" s="280" t="s">
        <v>94</v>
      </c>
      <c r="O3752" s="145">
        <v>0</v>
      </c>
      <c r="P3752" s="143">
        <v>0</v>
      </c>
      <c r="Q3752" s="141" t="s">
        <v>70</v>
      </c>
      <c r="R3752" s="271">
        <v>0</v>
      </c>
      <c r="S3752" s="145">
        <v>0</v>
      </c>
      <c r="T3752" s="185">
        <v>20170331</v>
      </c>
      <c r="U3752" s="142">
        <v>0</v>
      </c>
      <c r="V3752" s="142" t="s">
        <v>161</v>
      </c>
      <c r="W3752" s="142">
        <v>0</v>
      </c>
      <c r="X3752" s="345" t="s">
        <v>41</v>
      </c>
      <c r="Y3752" s="141">
        <v>77545702</v>
      </c>
      <c r="Z3752" s="143">
        <v>0</v>
      </c>
      <c r="AA3752" s="143">
        <v>0</v>
      </c>
      <c r="AB3752" s="143">
        <v>0</v>
      </c>
      <c r="AC3752" s="143">
        <v>0</v>
      </c>
      <c r="AD3752" s="143">
        <v>0</v>
      </c>
      <c r="AE3752" s="313">
        <v>0</v>
      </c>
      <c r="AF3752" s="313">
        <v>0</v>
      </c>
      <c r="AG3752" s="313">
        <v>0</v>
      </c>
      <c r="AH3752" s="313">
        <v>0</v>
      </c>
      <c r="AI3752" s="348">
        <v>3</v>
      </c>
      <c r="AJ3752" s="348">
        <v>0</v>
      </c>
      <c r="AK3752" s="143">
        <v>104380.16</v>
      </c>
      <c r="AL3752" s="143">
        <v>0</v>
      </c>
      <c r="AM3752" s="143">
        <v>94347.4</v>
      </c>
      <c r="AN3752" s="143">
        <v>111080.49</v>
      </c>
      <c r="AO3752" s="335">
        <v>0</v>
      </c>
    </row>
    <row r="3753" spans="1:41">
      <c r="A3753" s="140">
        <v>38890000</v>
      </c>
      <c r="B3753" s="141">
        <v>29536310</v>
      </c>
      <c r="C3753" s="141" t="s">
        <v>161</v>
      </c>
      <c r="D3753" s="142">
        <v>675633.01</v>
      </c>
      <c r="E3753" s="322">
        <v>0</v>
      </c>
      <c r="F3753" s="142">
        <v>675633.01</v>
      </c>
      <c r="G3753" s="322">
        <v>0</v>
      </c>
      <c r="H3753" s="322">
        <v>0</v>
      </c>
      <c r="I3753" s="322">
        <v>0</v>
      </c>
      <c r="J3753" s="322">
        <v>0</v>
      </c>
      <c r="K3753" s="143">
        <v>0</v>
      </c>
      <c r="L3753" s="144">
        <v>11.1</v>
      </c>
      <c r="M3753" s="344">
        <f t="shared" si="58"/>
        <v>703.78438541666674</v>
      </c>
      <c r="N3753" s="280" t="s">
        <v>162</v>
      </c>
      <c r="O3753" s="145">
        <v>1</v>
      </c>
      <c r="P3753" s="143">
        <v>540764.23</v>
      </c>
      <c r="Q3753" s="141" t="s">
        <v>77</v>
      </c>
      <c r="R3753" s="271">
        <v>20151103</v>
      </c>
      <c r="S3753" s="145">
        <v>18</v>
      </c>
      <c r="T3753" s="185">
        <v>20170331</v>
      </c>
      <c r="U3753" s="142">
        <v>0</v>
      </c>
      <c r="V3753" s="142" t="s">
        <v>161</v>
      </c>
      <c r="W3753" s="142">
        <v>0</v>
      </c>
      <c r="X3753" s="345" t="s">
        <v>41</v>
      </c>
      <c r="Y3753" s="141">
        <v>77599569</v>
      </c>
      <c r="Z3753" s="143">
        <v>0</v>
      </c>
      <c r="AA3753" s="143">
        <v>0</v>
      </c>
      <c r="AB3753" s="143">
        <v>0</v>
      </c>
      <c r="AC3753" s="143">
        <v>0</v>
      </c>
      <c r="AD3753" s="143">
        <v>0</v>
      </c>
      <c r="AE3753" s="313">
        <v>0</v>
      </c>
      <c r="AF3753" s="313">
        <v>0</v>
      </c>
      <c r="AG3753" s="313">
        <v>0</v>
      </c>
      <c r="AH3753" s="313">
        <v>0</v>
      </c>
      <c r="AI3753" s="348">
        <v>3</v>
      </c>
      <c r="AJ3753" s="348">
        <v>0</v>
      </c>
      <c r="AK3753" s="143">
        <v>0</v>
      </c>
      <c r="AL3753" s="143">
        <v>0</v>
      </c>
      <c r="AM3753" s="143">
        <v>13737.98</v>
      </c>
      <c r="AN3753" s="143">
        <v>21919.01</v>
      </c>
      <c r="AO3753" s="335">
        <v>0</v>
      </c>
    </row>
    <row r="3754" spans="1:41">
      <c r="A3754" s="140">
        <v>42077296</v>
      </c>
      <c r="B3754" s="141">
        <v>39656700</v>
      </c>
      <c r="C3754" s="141" t="s">
        <v>161</v>
      </c>
      <c r="D3754" s="142">
        <v>313350.43</v>
      </c>
      <c r="E3754" s="322">
        <v>0</v>
      </c>
      <c r="F3754" s="142">
        <v>313350.43</v>
      </c>
      <c r="G3754" s="322">
        <v>0</v>
      </c>
      <c r="H3754" s="322">
        <v>0</v>
      </c>
      <c r="I3754" s="322">
        <v>0</v>
      </c>
      <c r="J3754" s="322">
        <v>0</v>
      </c>
      <c r="K3754" s="143">
        <v>0</v>
      </c>
      <c r="L3754" s="144">
        <v>11.51</v>
      </c>
      <c r="M3754" s="344">
        <f t="shared" si="58"/>
        <v>326.4066979166667</v>
      </c>
      <c r="N3754" s="280" t="s">
        <v>162</v>
      </c>
      <c r="O3754" s="145">
        <v>1</v>
      </c>
      <c r="P3754" s="143">
        <v>232341.32</v>
      </c>
      <c r="Q3754" s="141" t="s">
        <v>77</v>
      </c>
      <c r="R3754" s="271">
        <v>20140930</v>
      </c>
      <c r="S3754" s="145">
        <v>31</v>
      </c>
      <c r="T3754" s="185">
        <v>20170331</v>
      </c>
      <c r="U3754" s="142">
        <v>0</v>
      </c>
      <c r="V3754" s="142" t="s">
        <v>161</v>
      </c>
      <c r="W3754" s="142">
        <v>0</v>
      </c>
      <c r="X3754" s="345" t="s">
        <v>41</v>
      </c>
      <c r="Y3754" s="141">
        <v>77625279</v>
      </c>
      <c r="Z3754" s="143">
        <v>0</v>
      </c>
      <c r="AA3754" s="143">
        <v>0</v>
      </c>
      <c r="AB3754" s="143">
        <v>0</v>
      </c>
      <c r="AC3754" s="143">
        <v>0</v>
      </c>
      <c r="AD3754" s="143">
        <v>0</v>
      </c>
      <c r="AE3754" s="313">
        <v>0</v>
      </c>
      <c r="AF3754" s="313">
        <v>0</v>
      </c>
      <c r="AG3754" s="313">
        <v>0</v>
      </c>
      <c r="AH3754" s="313">
        <v>0</v>
      </c>
      <c r="AI3754" s="348">
        <v>2</v>
      </c>
      <c r="AJ3754" s="348">
        <v>0</v>
      </c>
      <c r="AK3754" s="143">
        <v>0</v>
      </c>
      <c r="AL3754" s="143">
        <v>0</v>
      </c>
      <c r="AM3754" s="143">
        <v>14744.03</v>
      </c>
      <c r="AN3754" s="143">
        <v>24971.64</v>
      </c>
      <c r="AO3754" s="335">
        <v>0</v>
      </c>
    </row>
    <row r="3755" spans="1:41">
      <c r="A3755" s="140">
        <v>41682516</v>
      </c>
      <c r="B3755" s="141">
        <v>9719901</v>
      </c>
      <c r="C3755" s="141" t="s">
        <v>161</v>
      </c>
      <c r="D3755" s="142">
        <v>571525.96</v>
      </c>
      <c r="E3755" s="322">
        <v>0</v>
      </c>
      <c r="F3755" s="142">
        <v>571525.96</v>
      </c>
      <c r="G3755" s="322">
        <v>0</v>
      </c>
      <c r="H3755" s="322">
        <v>0</v>
      </c>
      <c r="I3755" s="322">
        <v>0</v>
      </c>
      <c r="J3755" s="322">
        <v>0</v>
      </c>
      <c r="K3755" s="143">
        <v>0</v>
      </c>
      <c r="L3755" s="144">
        <v>11.1</v>
      </c>
      <c r="M3755" s="344">
        <f t="shared" si="58"/>
        <v>595.33954166666661</v>
      </c>
      <c r="N3755" s="280" t="s">
        <v>162</v>
      </c>
      <c r="O3755" s="145">
        <v>1</v>
      </c>
      <c r="P3755" s="143">
        <v>528448.18000000005</v>
      </c>
      <c r="Q3755" s="141" t="s">
        <v>76</v>
      </c>
      <c r="R3755" s="271">
        <v>20161031</v>
      </c>
      <c r="S3755" s="145">
        <v>6</v>
      </c>
      <c r="T3755" s="185">
        <v>20170331</v>
      </c>
      <c r="U3755" s="142">
        <v>0</v>
      </c>
      <c r="V3755" s="142" t="s">
        <v>161</v>
      </c>
      <c r="W3755" s="142">
        <v>0</v>
      </c>
      <c r="X3755" s="345" t="s">
        <v>41</v>
      </c>
      <c r="Y3755" s="141">
        <v>77628407</v>
      </c>
      <c r="Z3755" s="143">
        <v>0</v>
      </c>
      <c r="AA3755" s="143">
        <v>0</v>
      </c>
      <c r="AB3755" s="143">
        <v>0</v>
      </c>
      <c r="AC3755" s="143">
        <v>0</v>
      </c>
      <c r="AD3755" s="143">
        <v>0</v>
      </c>
      <c r="AE3755" s="313">
        <v>0</v>
      </c>
      <c r="AF3755" s="313">
        <v>0</v>
      </c>
      <c r="AG3755" s="313">
        <v>0</v>
      </c>
      <c r="AH3755" s="313">
        <v>0</v>
      </c>
      <c r="AI3755" s="348">
        <v>3</v>
      </c>
      <c r="AJ3755" s="348">
        <v>0</v>
      </c>
      <c r="AK3755" s="143">
        <v>0</v>
      </c>
      <c r="AL3755" s="143">
        <v>0</v>
      </c>
      <c r="AM3755" s="143">
        <v>61553.64</v>
      </c>
      <c r="AN3755" s="143">
        <v>84974.34</v>
      </c>
      <c r="AO3755" s="335">
        <v>0</v>
      </c>
    </row>
    <row r="3756" spans="1:41">
      <c r="A3756" s="140">
        <v>30904978</v>
      </c>
      <c r="B3756" s="141">
        <v>13549878</v>
      </c>
      <c r="C3756" s="141" t="s">
        <v>161</v>
      </c>
      <c r="D3756" s="142">
        <v>98442.14</v>
      </c>
      <c r="E3756" s="322">
        <v>-1894.73</v>
      </c>
      <c r="F3756" s="142">
        <v>96371.839999999997</v>
      </c>
      <c r="G3756" s="322">
        <v>-927.19</v>
      </c>
      <c r="H3756" s="322">
        <v>0</v>
      </c>
      <c r="I3756" s="322">
        <v>-186.08</v>
      </c>
      <c r="J3756" s="322">
        <v>-3008</v>
      </c>
      <c r="K3756" s="143">
        <v>-0.69</v>
      </c>
      <c r="L3756" s="144">
        <v>12.35</v>
      </c>
      <c r="M3756" s="344">
        <f t="shared" si="58"/>
        <v>102.54389583333334</v>
      </c>
      <c r="N3756" s="280" t="s">
        <v>162</v>
      </c>
      <c r="O3756" s="145">
        <v>0</v>
      </c>
      <c r="P3756" s="143">
        <v>96371.839999999997</v>
      </c>
      <c r="Q3756" s="141" t="s">
        <v>70</v>
      </c>
      <c r="R3756" s="271">
        <v>0</v>
      </c>
      <c r="S3756" s="145">
        <v>0</v>
      </c>
      <c r="T3756" s="185">
        <v>20170331</v>
      </c>
      <c r="U3756" s="142">
        <v>0</v>
      </c>
      <c r="V3756" s="142" t="s">
        <v>161</v>
      </c>
      <c r="W3756" s="142">
        <v>0</v>
      </c>
      <c r="X3756" s="345" t="s">
        <v>41</v>
      </c>
      <c r="Y3756" s="141">
        <v>77629649</v>
      </c>
      <c r="Z3756" s="143">
        <v>0</v>
      </c>
      <c r="AA3756" s="143">
        <v>0</v>
      </c>
      <c r="AB3756" s="143">
        <v>0</v>
      </c>
      <c r="AC3756" s="143">
        <v>0</v>
      </c>
      <c r="AD3756" s="143">
        <v>0</v>
      </c>
      <c r="AE3756" s="313">
        <v>0</v>
      </c>
      <c r="AF3756" s="313">
        <v>175.57</v>
      </c>
      <c r="AG3756" s="313">
        <v>85.94</v>
      </c>
      <c r="AH3756" s="313">
        <v>0</v>
      </c>
      <c r="AI3756" s="348">
        <v>2</v>
      </c>
      <c r="AJ3756" s="348">
        <v>42</v>
      </c>
      <c r="AK3756" s="143">
        <v>0</v>
      </c>
      <c r="AL3756" s="143">
        <v>0</v>
      </c>
      <c r="AM3756" s="143">
        <v>21817.31</v>
      </c>
      <c r="AN3756" s="143">
        <v>23472.76</v>
      </c>
      <c r="AO3756" s="335">
        <v>0</v>
      </c>
    </row>
    <row r="3757" spans="1:41">
      <c r="A3757" s="140">
        <v>31717899</v>
      </c>
      <c r="B3757" s="141">
        <v>22334406</v>
      </c>
      <c r="C3757" s="141" t="s">
        <v>161</v>
      </c>
      <c r="D3757" s="142">
        <v>288355.21000000002</v>
      </c>
      <c r="E3757" s="322">
        <v>-3910.85</v>
      </c>
      <c r="F3757" s="142">
        <v>283033.25</v>
      </c>
      <c r="G3757" s="322">
        <v>-2180.79</v>
      </c>
      <c r="H3757" s="322">
        <v>0</v>
      </c>
      <c r="I3757" s="322">
        <v>-502.29</v>
      </c>
      <c r="J3757" s="322">
        <v>-6593.93</v>
      </c>
      <c r="K3757" s="143">
        <v>0</v>
      </c>
      <c r="L3757" s="144">
        <v>12.35</v>
      </c>
      <c r="M3757" s="344">
        <f t="shared" si="58"/>
        <v>300.37001041666673</v>
      </c>
      <c r="N3757" s="280" t="s">
        <v>162</v>
      </c>
      <c r="O3757" s="145">
        <v>0</v>
      </c>
      <c r="P3757" s="143">
        <v>283033.25</v>
      </c>
      <c r="Q3757" s="141" t="s">
        <v>70</v>
      </c>
      <c r="R3757" s="271">
        <v>0</v>
      </c>
      <c r="S3757" s="145">
        <v>0</v>
      </c>
      <c r="T3757" s="185">
        <v>20170331</v>
      </c>
      <c r="U3757" s="142">
        <v>0</v>
      </c>
      <c r="V3757" s="142" t="s">
        <v>161</v>
      </c>
      <c r="W3757" s="142">
        <v>0</v>
      </c>
      <c r="X3757" s="345" t="s">
        <v>41</v>
      </c>
      <c r="Y3757" s="141">
        <v>77634660</v>
      </c>
      <c r="Z3757" s="143">
        <v>0</v>
      </c>
      <c r="AA3757" s="143">
        <v>0</v>
      </c>
      <c r="AB3757" s="143">
        <v>0</v>
      </c>
      <c r="AC3757" s="143">
        <v>0</v>
      </c>
      <c r="AD3757" s="143">
        <v>0</v>
      </c>
      <c r="AE3757" s="313">
        <v>0</v>
      </c>
      <c r="AF3757" s="313">
        <v>1411.11</v>
      </c>
      <c r="AG3757" s="313">
        <v>786.87</v>
      </c>
      <c r="AH3757" s="313">
        <v>0</v>
      </c>
      <c r="AI3757" s="348">
        <v>3</v>
      </c>
      <c r="AJ3757" s="348">
        <v>45</v>
      </c>
      <c r="AK3757" s="143">
        <v>54977.94</v>
      </c>
      <c r="AL3757" s="143">
        <v>0</v>
      </c>
      <c r="AM3757" s="143">
        <v>50189.36</v>
      </c>
      <c r="AN3757" s="143">
        <v>55199.76</v>
      </c>
      <c r="AO3757" s="335">
        <v>0</v>
      </c>
    </row>
    <row r="3758" spans="1:41">
      <c r="A3758" s="140">
        <v>43465926</v>
      </c>
      <c r="B3758" s="141">
        <v>14984318</v>
      </c>
      <c r="C3758" s="141" t="s">
        <v>161</v>
      </c>
      <c r="D3758" s="142">
        <v>581002.42000000004</v>
      </c>
      <c r="E3758" s="322">
        <v>-6862.45</v>
      </c>
      <c r="F3758" s="142">
        <v>573504.5</v>
      </c>
      <c r="G3758" s="322">
        <v>-5184.67</v>
      </c>
      <c r="H3758" s="322">
        <v>0</v>
      </c>
      <c r="I3758" s="322">
        <v>-781.89</v>
      </c>
      <c r="J3758" s="322">
        <v>-12829.01</v>
      </c>
      <c r="K3758" s="143">
        <v>0</v>
      </c>
      <c r="L3758" s="144">
        <v>11.7</v>
      </c>
      <c r="M3758" s="344">
        <f t="shared" si="58"/>
        <v>605.21085416666676</v>
      </c>
      <c r="N3758" s="280" t="s">
        <v>162</v>
      </c>
      <c r="O3758" s="145">
        <v>0</v>
      </c>
      <c r="P3758" s="143">
        <v>573504.5</v>
      </c>
      <c r="Q3758" s="141" t="s">
        <v>70</v>
      </c>
      <c r="R3758" s="271">
        <v>0</v>
      </c>
      <c r="S3758" s="145">
        <v>0</v>
      </c>
      <c r="T3758" s="185">
        <v>20170331</v>
      </c>
      <c r="U3758" s="142">
        <v>0</v>
      </c>
      <c r="V3758" s="142" t="s">
        <v>161</v>
      </c>
      <c r="W3758" s="142">
        <v>0</v>
      </c>
      <c r="X3758" s="345" t="s">
        <v>41</v>
      </c>
      <c r="Y3758" s="141">
        <v>77709252</v>
      </c>
      <c r="Z3758" s="143">
        <v>0</v>
      </c>
      <c r="AA3758" s="143">
        <v>0</v>
      </c>
      <c r="AB3758" s="143">
        <v>0</v>
      </c>
      <c r="AC3758" s="143">
        <v>0</v>
      </c>
      <c r="AD3758" s="143">
        <v>0</v>
      </c>
      <c r="AE3758" s="313">
        <v>0</v>
      </c>
      <c r="AF3758" s="313">
        <v>635.47</v>
      </c>
      <c r="AG3758" s="313">
        <v>480.1</v>
      </c>
      <c r="AH3758" s="313">
        <v>0</v>
      </c>
      <c r="AI3758" s="348">
        <v>3</v>
      </c>
      <c r="AJ3758" s="348">
        <v>34</v>
      </c>
      <c r="AK3758" s="143">
        <v>0</v>
      </c>
      <c r="AL3758" s="143">
        <v>0</v>
      </c>
      <c r="AM3758" s="143">
        <v>76743.360000000001</v>
      </c>
      <c r="AN3758" s="143">
        <v>107852.01</v>
      </c>
      <c r="AO3758" s="335">
        <v>0</v>
      </c>
    </row>
    <row r="3759" spans="1:41">
      <c r="A3759" s="140">
        <v>39422383</v>
      </c>
      <c r="B3759" s="141">
        <v>17608040</v>
      </c>
      <c r="C3759" s="141" t="s">
        <v>161</v>
      </c>
      <c r="D3759" s="142">
        <v>1065224.01</v>
      </c>
      <c r="E3759" s="322">
        <v>-14281.64</v>
      </c>
      <c r="F3759" s="142">
        <v>1049646.1399999999</v>
      </c>
      <c r="G3759" s="322">
        <v>-9886.57</v>
      </c>
      <c r="H3759" s="322">
        <v>0</v>
      </c>
      <c r="I3759" s="322">
        <v>-1579.07</v>
      </c>
      <c r="J3759" s="322">
        <v>-25747.279999999999</v>
      </c>
      <c r="K3759" s="143">
        <v>-299.95</v>
      </c>
      <c r="L3759" s="144">
        <v>12.17</v>
      </c>
      <c r="M3759" s="344">
        <f t="shared" si="58"/>
        <v>1109.6083437500001</v>
      </c>
      <c r="N3759" s="280" t="s">
        <v>162</v>
      </c>
      <c r="O3759" s="145">
        <v>0</v>
      </c>
      <c r="P3759" s="143">
        <v>1049646.1399999999</v>
      </c>
      <c r="Q3759" s="141" t="s">
        <v>70</v>
      </c>
      <c r="R3759" s="271">
        <v>0</v>
      </c>
      <c r="S3759" s="145">
        <v>0</v>
      </c>
      <c r="T3759" s="185">
        <v>20170331</v>
      </c>
      <c r="U3759" s="142">
        <v>0</v>
      </c>
      <c r="V3759" s="142" t="s">
        <v>161</v>
      </c>
      <c r="W3759" s="142">
        <v>0</v>
      </c>
      <c r="X3759" s="345" t="s">
        <v>41</v>
      </c>
      <c r="Y3759" s="141">
        <v>77723346</v>
      </c>
      <c r="Z3759" s="143">
        <v>0</v>
      </c>
      <c r="AA3759" s="143">
        <v>0</v>
      </c>
      <c r="AB3759" s="143">
        <v>0</v>
      </c>
      <c r="AC3759" s="143">
        <v>0</v>
      </c>
      <c r="AD3759" s="143">
        <v>0</v>
      </c>
      <c r="AE3759" s="313">
        <v>0</v>
      </c>
      <c r="AF3759" s="313">
        <v>1296.23</v>
      </c>
      <c r="AG3759" s="313">
        <v>916.58</v>
      </c>
      <c r="AH3759" s="313">
        <v>0</v>
      </c>
      <c r="AI3759" s="348">
        <v>3</v>
      </c>
      <c r="AJ3759" s="348">
        <v>40</v>
      </c>
      <c r="AK3759" s="143">
        <v>97658.38</v>
      </c>
      <c r="AL3759" s="143">
        <v>0</v>
      </c>
      <c r="AM3759" s="143">
        <v>159552.99</v>
      </c>
      <c r="AN3759" s="143">
        <v>214783.33</v>
      </c>
      <c r="AO3759" s="335">
        <v>0</v>
      </c>
    </row>
    <row r="3760" spans="1:41">
      <c r="A3760" s="140">
        <v>38755730</v>
      </c>
      <c r="B3760" s="141">
        <v>38964960</v>
      </c>
      <c r="C3760" s="141" t="s">
        <v>161</v>
      </c>
      <c r="D3760" s="142">
        <v>445322.6</v>
      </c>
      <c r="E3760" s="322">
        <v>-5984.53</v>
      </c>
      <c r="F3760" s="142">
        <v>438782.18</v>
      </c>
      <c r="G3760" s="322">
        <v>-3840.44</v>
      </c>
      <c r="H3760" s="322">
        <v>0</v>
      </c>
      <c r="I3760" s="322">
        <v>-670.18</v>
      </c>
      <c r="J3760" s="322">
        <v>-10495.15</v>
      </c>
      <c r="K3760" s="143">
        <v>0</v>
      </c>
      <c r="L3760" s="144">
        <v>11.31</v>
      </c>
      <c r="M3760" s="344">
        <f t="shared" si="58"/>
        <v>463.87770833333337</v>
      </c>
      <c r="N3760" s="280" t="s">
        <v>162</v>
      </c>
      <c r="O3760" s="145">
        <v>0</v>
      </c>
      <c r="P3760" s="143">
        <v>438782.18</v>
      </c>
      <c r="Q3760" s="141" t="s">
        <v>70</v>
      </c>
      <c r="R3760" s="271">
        <v>0</v>
      </c>
      <c r="S3760" s="145">
        <v>0</v>
      </c>
      <c r="T3760" s="185">
        <v>20170331</v>
      </c>
      <c r="U3760" s="142">
        <v>0</v>
      </c>
      <c r="V3760" s="142" t="s">
        <v>161</v>
      </c>
      <c r="W3760" s="142">
        <v>0</v>
      </c>
      <c r="X3760" s="345" t="s">
        <v>41</v>
      </c>
      <c r="Y3760" s="141">
        <v>77723664</v>
      </c>
      <c r="Z3760" s="143">
        <v>0</v>
      </c>
      <c r="AA3760" s="143">
        <v>0</v>
      </c>
      <c r="AB3760" s="143">
        <v>0</v>
      </c>
      <c r="AC3760" s="143">
        <v>0</v>
      </c>
      <c r="AD3760" s="143">
        <v>0</v>
      </c>
      <c r="AE3760" s="313">
        <v>0</v>
      </c>
      <c r="AF3760" s="313">
        <v>555.89</v>
      </c>
      <c r="AG3760" s="313">
        <v>356.73</v>
      </c>
      <c r="AH3760" s="313">
        <v>0</v>
      </c>
      <c r="AI3760" s="348">
        <v>3</v>
      </c>
      <c r="AJ3760" s="348">
        <v>40</v>
      </c>
      <c r="AK3760" s="143">
        <v>31263.47</v>
      </c>
      <c r="AL3760" s="143">
        <v>0</v>
      </c>
      <c r="AM3760" s="143">
        <v>64526.42</v>
      </c>
      <c r="AN3760" s="143">
        <v>76988.95</v>
      </c>
      <c r="AO3760" s="335">
        <v>0</v>
      </c>
    </row>
    <row r="3761" spans="1:41">
      <c r="A3761" s="140">
        <v>33110113</v>
      </c>
      <c r="B3761" s="141">
        <v>34583442</v>
      </c>
      <c r="C3761" s="141" t="s">
        <v>161</v>
      </c>
      <c r="D3761" s="142">
        <v>0</v>
      </c>
      <c r="E3761" s="313">
        <v>0</v>
      </c>
      <c r="F3761" s="142">
        <v>0</v>
      </c>
      <c r="G3761" s="313">
        <v>0</v>
      </c>
      <c r="H3761" s="313">
        <v>0</v>
      </c>
      <c r="I3761" s="313">
        <v>0</v>
      </c>
      <c r="J3761" s="313">
        <v>0</v>
      </c>
      <c r="K3761" s="143">
        <v>0</v>
      </c>
      <c r="L3761" s="144">
        <v>11.95</v>
      </c>
      <c r="M3761" s="344">
        <f t="shared" si="58"/>
        <v>0</v>
      </c>
      <c r="N3761" s="280" t="s">
        <v>94</v>
      </c>
      <c r="O3761" s="145">
        <v>1</v>
      </c>
      <c r="P3761" s="143">
        <v>0</v>
      </c>
      <c r="Q3761" s="141" t="s">
        <v>70</v>
      </c>
      <c r="R3761" s="271">
        <v>0</v>
      </c>
      <c r="S3761" s="145">
        <v>0</v>
      </c>
      <c r="T3761" s="185">
        <v>20170331</v>
      </c>
      <c r="U3761" s="142">
        <v>0</v>
      </c>
      <c r="V3761" s="142" t="s">
        <v>161</v>
      </c>
      <c r="W3761" s="142">
        <v>0</v>
      </c>
      <c r="X3761" s="345" t="s">
        <v>41</v>
      </c>
      <c r="Y3761" s="141">
        <v>77806142</v>
      </c>
      <c r="Z3761" s="143">
        <v>0</v>
      </c>
      <c r="AA3761" s="143">
        <v>0</v>
      </c>
      <c r="AB3761" s="143">
        <v>0</v>
      </c>
      <c r="AC3761" s="143">
        <v>0</v>
      </c>
      <c r="AD3761" s="143">
        <v>0</v>
      </c>
      <c r="AE3761" s="313">
        <v>0</v>
      </c>
      <c r="AF3761" s="313">
        <v>0</v>
      </c>
      <c r="AG3761" s="313">
        <v>0</v>
      </c>
      <c r="AH3761" s="313">
        <v>0</v>
      </c>
      <c r="AI3761" s="348">
        <v>4</v>
      </c>
      <c r="AJ3761" s="348">
        <v>0</v>
      </c>
      <c r="AK3761" s="143">
        <v>0</v>
      </c>
      <c r="AL3761" s="143">
        <v>0</v>
      </c>
      <c r="AM3761" s="143">
        <v>3874.3</v>
      </c>
      <c r="AN3761" s="143">
        <v>7341.23</v>
      </c>
      <c r="AO3761" s="335">
        <v>0</v>
      </c>
    </row>
    <row r="3762" spans="1:41">
      <c r="A3762" s="140">
        <v>33159180</v>
      </c>
      <c r="B3762" s="141">
        <v>17321867</v>
      </c>
      <c r="C3762" s="141" t="s">
        <v>161</v>
      </c>
      <c r="D3762" s="142">
        <v>316755.43</v>
      </c>
      <c r="E3762" s="322">
        <v>-5298.32</v>
      </c>
      <c r="F3762" s="142">
        <v>310967.07</v>
      </c>
      <c r="G3762" s="322">
        <v>-2851.07</v>
      </c>
      <c r="H3762" s="322">
        <v>0</v>
      </c>
      <c r="I3762" s="322">
        <v>-518.54999999999995</v>
      </c>
      <c r="J3762" s="322">
        <v>-8667.94</v>
      </c>
      <c r="K3762" s="143">
        <v>0</v>
      </c>
      <c r="L3762" s="144">
        <v>11.8</v>
      </c>
      <c r="M3762" s="344">
        <f t="shared" si="58"/>
        <v>329.9535729166667</v>
      </c>
      <c r="N3762" s="280" t="s">
        <v>162</v>
      </c>
      <c r="O3762" s="145">
        <v>0</v>
      </c>
      <c r="P3762" s="143">
        <v>310967.07</v>
      </c>
      <c r="Q3762" s="141" t="s">
        <v>70</v>
      </c>
      <c r="R3762" s="271">
        <v>0</v>
      </c>
      <c r="S3762" s="145">
        <v>0</v>
      </c>
      <c r="T3762" s="185">
        <v>20170331</v>
      </c>
      <c r="U3762" s="142">
        <v>0</v>
      </c>
      <c r="V3762" s="142" t="s">
        <v>161</v>
      </c>
      <c r="W3762" s="142">
        <v>0</v>
      </c>
      <c r="X3762" s="345" t="s">
        <v>41</v>
      </c>
      <c r="Y3762" s="141">
        <v>77808622</v>
      </c>
      <c r="Z3762" s="143">
        <v>0</v>
      </c>
      <c r="AA3762" s="143">
        <v>0</v>
      </c>
      <c r="AB3762" s="143">
        <v>0</v>
      </c>
      <c r="AC3762" s="143">
        <v>0</v>
      </c>
      <c r="AD3762" s="143">
        <v>0</v>
      </c>
      <c r="AE3762" s="313">
        <v>0</v>
      </c>
      <c r="AF3762" s="313">
        <v>490.04</v>
      </c>
      <c r="AG3762" s="313">
        <v>263.69</v>
      </c>
      <c r="AH3762" s="313">
        <v>0</v>
      </c>
      <c r="AI3762" s="348">
        <v>3</v>
      </c>
      <c r="AJ3762" s="348">
        <v>51</v>
      </c>
      <c r="AK3762" s="143">
        <v>24638.87</v>
      </c>
      <c r="AL3762" s="143">
        <v>0</v>
      </c>
      <c r="AM3762" s="143">
        <v>61240.98</v>
      </c>
      <c r="AN3762" s="143">
        <v>66766.62</v>
      </c>
      <c r="AO3762" s="335">
        <v>0</v>
      </c>
    </row>
    <row r="3763" spans="1:41">
      <c r="A3763" s="140">
        <v>24877612</v>
      </c>
      <c r="B3763" s="141">
        <v>9251125</v>
      </c>
      <c r="C3763" s="141" t="s">
        <v>161</v>
      </c>
      <c r="D3763" s="142">
        <v>127575.31</v>
      </c>
      <c r="E3763" s="322">
        <v>0</v>
      </c>
      <c r="F3763" s="142">
        <v>127575.31</v>
      </c>
      <c r="G3763" s="322">
        <v>0</v>
      </c>
      <c r="H3763" s="322">
        <v>0</v>
      </c>
      <c r="I3763" s="322">
        <v>0</v>
      </c>
      <c r="J3763" s="322">
        <v>0</v>
      </c>
      <c r="K3763" s="143">
        <v>0</v>
      </c>
      <c r="L3763" s="144">
        <v>12.75</v>
      </c>
      <c r="M3763" s="344">
        <f t="shared" si="58"/>
        <v>132.89094791666668</v>
      </c>
      <c r="N3763" s="280" t="s">
        <v>162</v>
      </c>
      <c r="O3763" s="145">
        <v>1</v>
      </c>
      <c r="P3763" s="143">
        <v>77440.19</v>
      </c>
      <c r="Q3763" s="141" t="s">
        <v>77</v>
      </c>
      <c r="R3763" s="271">
        <v>20150331</v>
      </c>
      <c r="S3763" s="145">
        <v>25</v>
      </c>
      <c r="T3763" s="185">
        <v>20170331</v>
      </c>
      <c r="U3763" s="142">
        <v>0</v>
      </c>
      <c r="V3763" s="142" t="s">
        <v>161</v>
      </c>
      <c r="W3763" s="142">
        <v>0</v>
      </c>
      <c r="X3763" s="345" t="s">
        <v>41</v>
      </c>
      <c r="Y3763" s="141">
        <v>77808802</v>
      </c>
      <c r="Z3763" s="143">
        <v>0</v>
      </c>
      <c r="AA3763" s="143">
        <v>0</v>
      </c>
      <c r="AB3763" s="143">
        <v>0</v>
      </c>
      <c r="AC3763" s="143">
        <v>0</v>
      </c>
      <c r="AD3763" s="143">
        <v>0</v>
      </c>
      <c r="AE3763" s="313">
        <v>0</v>
      </c>
      <c r="AF3763" s="313">
        <v>0</v>
      </c>
      <c r="AG3763" s="313">
        <v>0</v>
      </c>
      <c r="AH3763" s="313">
        <v>0</v>
      </c>
      <c r="AI3763" s="348">
        <v>3</v>
      </c>
      <c r="AJ3763" s="348">
        <v>0</v>
      </c>
      <c r="AK3763" s="143">
        <v>10414.39</v>
      </c>
      <c r="AL3763" s="143">
        <v>0</v>
      </c>
      <c r="AM3763" s="143">
        <v>7546.12</v>
      </c>
      <c r="AN3763" s="143">
        <v>8528.5400000000009</v>
      </c>
      <c r="AO3763" s="335">
        <v>0</v>
      </c>
    </row>
    <row r="3764" spans="1:41">
      <c r="A3764" s="140">
        <v>41039788</v>
      </c>
      <c r="B3764" s="141">
        <v>20939905</v>
      </c>
      <c r="C3764" s="141" t="s">
        <v>161</v>
      </c>
      <c r="D3764" s="142">
        <v>518040.9</v>
      </c>
      <c r="E3764" s="322">
        <v>-5343.79</v>
      </c>
      <c r="F3764" s="142">
        <v>510773.06</v>
      </c>
      <c r="G3764" s="322">
        <v>-3523.3</v>
      </c>
      <c r="H3764" s="322">
        <v>0</v>
      </c>
      <c r="I3764" s="322">
        <v>-710.81</v>
      </c>
      <c r="J3764" s="322">
        <v>-9577.9</v>
      </c>
      <c r="K3764" s="143">
        <v>0</v>
      </c>
      <c r="L3764" s="144">
        <v>11.1</v>
      </c>
      <c r="M3764" s="344">
        <f t="shared" si="58"/>
        <v>539.62593750000008</v>
      </c>
      <c r="N3764" s="280" t="s">
        <v>162</v>
      </c>
      <c r="O3764" s="145">
        <v>0</v>
      </c>
      <c r="P3764" s="143">
        <v>510773.06</v>
      </c>
      <c r="Q3764" s="141" t="s">
        <v>70</v>
      </c>
      <c r="R3764" s="271">
        <v>0</v>
      </c>
      <c r="S3764" s="145">
        <v>0</v>
      </c>
      <c r="T3764" s="185">
        <v>20170331</v>
      </c>
      <c r="U3764" s="142">
        <v>0</v>
      </c>
      <c r="V3764" s="142" t="s">
        <v>161</v>
      </c>
      <c r="W3764" s="142">
        <v>0</v>
      </c>
      <c r="X3764" s="345" t="s">
        <v>41</v>
      </c>
      <c r="Y3764" s="141">
        <v>77808916</v>
      </c>
      <c r="Z3764" s="143">
        <v>0</v>
      </c>
      <c r="AA3764" s="143">
        <v>0</v>
      </c>
      <c r="AB3764" s="143">
        <v>0</v>
      </c>
      <c r="AC3764" s="143">
        <v>0</v>
      </c>
      <c r="AD3764" s="143">
        <v>0</v>
      </c>
      <c r="AE3764" s="313">
        <v>0</v>
      </c>
      <c r="AF3764" s="313">
        <v>1924.05</v>
      </c>
      <c r="AG3764" s="313">
        <v>1268.58</v>
      </c>
      <c r="AH3764" s="313">
        <v>0</v>
      </c>
      <c r="AI3764" s="348">
        <v>3</v>
      </c>
      <c r="AJ3764" s="348">
        <v>44</v>
      </c>
      <c r="AK3764" s="143">
        <v>23266.22</v>
      </c>
      <c r="AL3764" s="143">
        <v>0</v>
      </c>
      <c r="AM3764" s="143">
        <v>76520.149999999994</v>
      </c>
      <c r="AN3764" s="143">
        <v>84639.48</v>
      </c>
      <c r="AO3764" s="335">
        <v>0</v>
      </c>
    </row>
    <row r="3765" spans="1:41">
      <c r="A3765" s="140">
        <v>36569064</v>
      </c>
      <c r="B3765" s="141">
        <v>27780454</v>
      </c>
      <c r="C3765" s="141" t="s">
        <v>161</v>
      </c>
      <c r="D3765" s="142">
        <v>114730.54</v>
      </c>
      <c r="E3765" s="322">
        <v>-1652.11</v>
      </c>
      <c r="F3765" s="142">
        <v>112924.14</v>
      </c>
      <c r="G3765" s="322">
        <v>-1093.03</v>
      </c>
      <c r="H3765" s="322">
        <v>0</v>
      </c>
      <c r="I3765" s="322">
        <v>-203.16</v>
      </c>
      <c r="J3765" s="322">
        <v>-2948.3</v>
      </c>
      <c r="K3765" s="143">
        <v>0</v>
      </c>
      <c r="L3765" s="144">
        <v>12.5</v>
      </c>
      <c r="M3765" s="344">
        <f t="shared" si="58"/>
        <v>119.51097916666667</v>
      </c>
      <c r="N3765" s="280" t="s">
        <v>162</v>
      </c>
      <c r="O3765" s="145">
        <v>0</v>
      </c>
      <c r="P3765" s="143">
        <v>112924.14</v>
      </c>
      <c r="Q3765" s="141" t="s">
        <v>70</v>
      </c>
      <c r="R3765" s="271">
        <v>0</v>
      </c>
      <c r="S3765" s="145">
        <v>0</v>
      </c>
      <c r="T3765" s="185">
        <v>20170331</v>
      </c>
      <c r="U3765" s="142">
        <v>0</v>
      </c>
      <c r="V3765" s="142" t="s">
        <v>161</v>
      </c>
      <c r="W3765" s="142">
        <v>0</v>
      </c>
      <c r="X3765" s="345" t="s">
        <v>41</v>
      </c>
      <c r="Y3765" s="141">
        <v>77809043</v>
      </c>
      <c r="Z3765" s="143">
        <v>0</v>
      </c>
      <c r="AA3765" s="143">
        <v>0</v>
      </c>
      <c r="AB3765" s="143">
        <v>0</v>
      </c>
      <c r="AC3765" s="143">
        <v>0</v>
      </c>
      <c r="AD3765" s="143">
        <v>0</v>
      </c>
      <c r="AE3765" s="313">
        <v>0</v>
      </c>
      <c r="AF3765" s="313">
        <v>154.29</v>
      </c>
      <c r="AG3765" s="313">
        <v>102.08</v>
      </c>
      <c r="AH3765" s="313">
        <v>0</v>
      </c>
      <c r="AI3765" s="348">
        <v>3</v>
      </c>
      <c r="AJ3765" s="348">
        <v>51</v>
      </c>
      <c r="AK3765" s="143">
        <v>10826.58</v>
      </c>
      <c r="AL3765" s="143">
        <v>0</v>
      </c>
      <c r="AM3765" s="143">
        <v>18999.98</v>
      </c>
      <c r="AN3765" s="143">
        <v>24657.05</v>
      </c>
      <c r="AO3765" s="335">
        <v>0</v>
      </c>
    </row>
    <row r="3766" spans="1:41">
      <c r="A3766" s="140">
        <v>43506810</v>
      </c>
      <c r="B3766" s="141">
        <v>1411565</v>
      </c>
      <c r="C3766" s="141" t="s">
        <v>161</v>
      </c>
      <c r="D3766" s="142">
        <v>0</v>
      </c>
      <c r="E3766" s="322">
        <v>0</v>
      </c>
      <c r="F3766" s="142">
        <v>0</v>
      </c>
      <c r="G3766" s="322">
        <v>0</v>
      </c>
      <c r="H3766" s="322">
        <v>0</v>
      </c>
      <c r="I3766" s="322">
        <v>0</v>
      </c>
      <c r="J3766" s="322">
        <v>0</v>
      </c>
      <c r="K3766" s="143">
        <v>0</v>
      </c>
      <c r="L3766" s="144">
        <v>11.1</v>
      </c>
      <c r="M3766" s="344">
        <f t="shared" si="58"/>
        <v>0</v>
      </c>
      <c r="N3766" s="280" t="s">
        <v>94</v>
      </c>
      <c r="O3766" s="145">
        <v>1</v>
      </c>
      <c r="P3766" s="143">
        <v>0</v>
      </c>
      <c r="Q3766" s="141" t="s">
        <v>70</v>
      </c>
      <c r="R3766" s="271">
        <v>0</v>
      </c>
      <c r="S3766" s="145">
        <v>0</v>
      </c>
      <c r="T3766" s="185">
        <v>20170331</v>
      </c>
      <c r="U3766" s="142">
        <v>0</v>
      </c>
      <c r="V3766" s="142" t="s">
        <v>161</v>
      </c>
      <c r="W3766" s="142">
        <v>0</v>
      </c>
      <c r="X3766" s="345" t="s">
        <v>41</v>
      </c>
      <c r="Y3766" s="141">
        <v>77809815</v>
      </c>
      <c r="Z3766" s="143">
        <v>0</v>
      </c>
      <c r="AA3766" s="143">
        <v>0</v>
      </c>
      <c r="AB3766" s="143">
        <v>0</v>
      </c>
      <c r="AC3766" s="143">
        <v>0</v>
      </c>
      <c r="AD3766" s="143">
        <v>0</v>
      </c>
      <c r="AE3766" s="313">
        <v>0</v>
      </c>
      <c r="AF3766" s="313">
        <v>0</v>
      </c>
      <c r="AG3766" s="313">
        <v>0</v>
      </c>
      <c r="AH3766" s="313">
        <v>0</v>
      </c>
      <c r="AI3766" s="348">
        <v>1</v>
      </c>
      <c r="AJ3766" s="348">
        <v>0</v>
      </c>
      <c r="AK3766" s="143">
        <v>0</v>
      </c>
      <c r="AL3766" s="143">
        <v>0</v>
      </c>
      <c r="AM3766" s="143">
        <v>0</v>
      </c>
      <c r="AN3766" s="143">
        <v>0</v>
      </c>
      <c r="AO3766" s="335">
        <v>0</v>
      </c>
    </row>
    <row r="3767" spans="1:41">
      <c r="A3767" s="140">
        <v>36908216</v>
      </c>
      <c r="B3767" s="141">
        <v>31141848</v>
      </c>
      <c r="C3767" s="141" t="s">
        <v>161</v>
      </c>
      <c r="D3767" s="142">
        <v>0</v>
      </c>
      <c r="E3767" s="322">
        <v>0</v>
      </c>
      <c r="F3767" s="142">
        <v>0</v>
      </c>
      <c r="G3767" s="322">
        <v>0</v>
      </c>
      <c r="H3767" s="322">
        <v>0</v>
      </c>
      <c r="I3767" s="322">
        <v>0</v>
      </c>
      <c r="J3767" s="322">
        <v>0</v>
      </c>
      <c r="K3767" s="143">
        <v>0</v>
      </c>
      <c r="L3767" s="144">
        <v>11.37</v>
      </c>
      <c r="M3767" s="344">
        <f t="shared" si="58"/>
        <v>0</v>
      </c>
      <c r="N3767" s="280" t="s">
        <v>94</v>
      </c>
      <c r="O3767" s="145">
        <v>0</v>
      </c>
      <c r="P3767" s="143">
        <v>0</v>
      </c>
      <c r="Q3767" s="141" t="s">
        <v>70</v>
      </c>
      <c r="R3767" s="271">
        <v>0</v>
      </c>
      <c r="S3767" s="145">
        <v>0</v>
      </c>
      <c r="T3767" s="185">
        <v>20170331</v>
      </c>
      <c r="U3767" s="142">
        <v>0</v>
      </c>
      <c r="V3767" s="142" t="s">
        <v>161</v>
      </c>
      <c r="W3767" s="142">
        <v>0</v>
      </c>
      <c r="X3767" s="345" t="s">
        <v>41</v>
      </c>
      <c r="Y3767" s="141">
        <v>77809948</v>
      </c>
      <c r="Z3767" s="143">
        <v>0</v>
      </c>
      <c r="AA3767" s="143">
        <v>0</v>
      </c>
      <c r="AB3767" s="143">
        <v>0</v>
      </c>
      <c r="AC3767" s="143">
        <v>0</v>
      </c>
      <c r="AD3767" s="143">
        <v>0</v>
      </c>
      <c r="AE3767" s="313">
        <v>0</v>
      </c>
      <c r="AF3767" s="313">
        <v>0</v>
      </c>
      <c r="AG3767" s="313">
        <v>0</v>
      </c>
      <c r="AH3767" s="313">
        <v>0</v>
      </c>
      <c r="AI3767" s="348">
        <v>3</v>
      </c>
      <c r="AJ3767" s="348">
        <v>0</v>
      </c>
      <c r="AK3767" s="143">
        <v>26824.01</v>
      </c>
      <c r="AL3767" s="143">
        <v>0</v>
      </c>
      <c r="AM3767" s="143">
        <v>71696.649999999994</v>
      </c>
      <c r="AN3767" s="143">
        <v>76203.37</v>
      </c>
      <c r="AO3767" s="335">
        <v>0</v>
      </c>
    </row>
    <row r="3768" spans="1:41">
      <c r="A3768" s="140">
        <v>44611550</v>
      </c>
      <c r="B3768" s="141">
        <v>35410616</v>
      </c>
      <c r="C3768" s="141" t="s">
        <v>161</v>
      </c>
      <c r="D3768" s="142">
        <v>1006730.8</v>
      </c>
      <c r="E3768" s="322">
        <v>-11808.57</v>
      </c>
      <c r="F3768" s="142">
        <v>993825.39</v>
      </c>
      <c r="G3768" s="322">
        <v>-8520.7999999999993</v>
      </c>
      <c r="H3768" s="322">
        <v>0</v>
      </c>
      <c r="I3768" s="322">
        <v>-1386.08</v>
      </c>
      <c r="J3768" s="322">
        <v>-21715.45</v>
      </c>
      <c r="K3768" s="143">
        <v>0</v>
      </c>
      <c r="L3768" s="144">
        <v>11.1</v>
      </c>
      <c r="M3768" s="344">
        <f t="shared" si="58"/>
        <v>1048.6779166666668</v>
      </c>
      <c r="N3768" s="280" t="s">
        <v>162</v>
      </c>
      <c r="O3768" s="145">
        <v>0</v>
      </c>
      <c r="P3768" s="143">
        <v>993825.39</v>
      </c>
      <c r="Q3768" s="141" t="s">
        <v>70</v>
      </c>
      <c r="R3768" s="271">
        <v>0</v>
      </c>
      <c r="S3768" s="145">
        <v>0</v>
      </c>
      <c r="T3768" s="185">
        <v>20170331</v>
      </c>
      <c r="U3768" s="142">
        <v>0</v>
      </c>
      <c r="V3768" s="142" t="s">
        <v>161</v>
      </c>
      <c r="W3768" s="142">
        <v>0</v>
      </c>
      <c r="X3768" s="345" t="s">
        <v>41</v>
      </c>
      <c r="Y3768" s="141">
        <v>77846642</v>
      </c>
      <c r="Z3768" s="143">
        <v>0</v>
      </c>
      <c r="AA3768" s="143">
        <v>0</v>
      </c>
      <c r="AB3768" s="143">
        <v>0</v>
      </c>
      <c r="AC3768" s="143">
        <v>0</v>
      </c>
      <c r="AD3768" s="143">
        <v>0</v>
      </c>
      <c r="AE3768" s="313">
        <v>0</v>
      </c>
      <c r="AF3768" s="313">
        <v>1096.8399999999999</v>
      </c>
      <c r="AG3768" s="313">
        <v>791.46</v>
      </c>
      <c r="AH3768" s="313">
        <v>0</v>
      </c>
      <c r="AI3768" s="348">
        <v>3</v>
      </c>
      <c r="AJ3768" s="348">
        <v>52</v>
      </c>
      <c r="AK3768" s="143">
        <v>221454.81</v>
      </c>
      <c r="AL3768" s="143">
        <v>0</v>
      </c>
      <c r="AM3768" s="143">
        <v>137297.35</v>
      </c>
      <c r="AN3768" s="143">
        <v>180573.66</v>
      </c>
      <c r="AO3768" s="335">
        <v>0</v>
      </c>
    </row>
    <row r="3769" spans="1:41">
      <c r="A3769" s="140">
        <v>34494114</v>
      </c>
      <c r="B3769" s="141">
        <v>38523305</v>
      </c>
      <c r="C3769" s="141" t="s">
        <v>161</v>
      </c>
      <c r="D3769" s="142">
        <v>379679.85</v>
      </c>
      <c r="E3769" s="322">
        <v>-6158.49</v>
      </c>
      <c r="F3769" s="142">
        <v>373020.22</v>
      </c>
      <c r="G3769" s="322">
        <v>-3247.75</v>
      </c>
      <c r="H3769" s="322">
        <v>0</v>
      </c>
      <c r="I3769" s="322">
        <v>-763.01</v>
      </c>
      <c r="J3769" s="322">
        <v>-10169.25</v>
      </c>
      <c r="K3769" s="143">
        <v>0</v>
      </c>
      <c r="L3769" s="144">
        <v>11.1</v>
      </c>
      <c r="M3769" s="344">
        <f t="shared" si="58"/>
        <v>395.49984375000003</v>
      </c>
      <c r="N3769" s="280" t="s">
        <v>162</v>
      </c>
      <c r="O3769" s="145">
        <v>0</v>
      </c>
      <c r="P3769" s="143">
        <v>373020.22</v>
      </c>
      <c r="Q3769" s="141" t="s">
        <v>70</v>
      </c>
      <c r="R3769" s="271">
        <v>0</v>
      </c>
      <c r="S3769" s="145">
        <v>0</v>
      </c>
      <c r="T3769" s="185">
        <v>20170331</v>
      </c>
      <c r="U3769" s="142">
        <v>0</v>
      </c>
      <c r="V3769" s="142" t="s">
        <v>161</v>
      </c>
      <c r="W3769" s="142">
        <v>0</v>
      </c>
      <c r="X3769" s="345" t="s">
        <v>41</v>
      </c>
      <c r="Y3769" s="141">
        <v>77875389</v>
      </c>
      <c r="Z3769" s="143">
        <v>0</v>
      </c>
      <c r="AA3769" s="143">
        <v>0</v>
      </c>
      <c r="AB3769" s="143">
        <v>0</v>
      </c>
      <c r="AC3769" s="143">
        <v>0</v>
      </c>
      <c r="AD3769" s="143">
        <v>0</v>
      </c>
      <c r="AE3769" s="313">
        <v>0</v>
      </c>
      <c r="AF3769" s="313">
        <v>501.14</v>
      </c>
      <c r="AG3769" s="313">
        <v>264.29000000000002</v>
      </c>
      <c r="AH3769" s="313">
        <v>0</v>
      </c>
      <c r="AI3769" s="348">
        <v>3</v>
      </c>
      <c r="AJ3769" s="348">
        <v>43</v>
      </c>
      <c r="AK3769" s="143">
        <v>28073.84</v>
      </c>
      <c r="AL3769" s="143">
        <v>0</v>
      </c>
      <c r="AM3769" s="143">
        <v>64005.18</v>
      </c>
      <c r="AN3769" s="143">
        <v>66406.27</v>
      </c>
      <c r="AO3769" s="335">
        <v>0</v>
      </c>
    </row>
    <row r="3770" spans="1:41">
      <c r="A3770" s="140">
        <v>42727855</v>
      </c>
      <c r="B3770" s="141">
        <v>16065304</v>
      </c>
      <c r="C3770" s="141" t="s">
        <v>161</v>
      </c>
      <c r="D3770" s="142">
        <v>0</v>
      </c>
      <c r="E3770" s="322">
        <v>0</v>
      </c>
      <c r="F3770" s="142">
        <v>0</v>
      </c>
      <c r="G3770" s="322">
        <v>0</v>
      </c>
      <c r="H3770" s="322">
        <v>0</v>
      </c>
      <c r="I3770" s="322">
        <v>0</v>
      </c>
      <c r="J3770" s="322">
        <v>0</v>
      </c>
      <c r="K3770" s="143">
        <v>0</v>
      </c>
      <c r="L3770" s="144">
        <v>11.1</v>
      </c>
      <c r="M3770" s="344">
        <f t="shared" si="58"/>
        <v>0</v>
      </c>
      <c r="N3770" s="280" t="s">
        <v>94</v>
      </c>
      <c r="O3770" s="145">
        <v>0</v>
      </c>
      <c r="P3770" s="143">
        <v>0</v>
      </c>
      <c r="Q3770" s="141" t="s">
        <v>70</v>
      </c>
      <c r="R3770" s="271">
        <v>0</v>
      </c>
      <c r="S3770" s="145">
        <v>0</v>
      </c>
      <c r="T3770" s="185">
        <v>20170331</v>
      </c>
      <c r="U3770" s="142">
        <v>0</v>
      </c>
      <c r="V3770" s="142" t="s">
        <v>161</v>
      </c>
      <c r="W3770" s="142">
        <v>0</v>
      </c>
      <c r="X3770" s="345" t="s">
        <v>41</v>
      </c>
      <c r="Y3770" s="141">
        <v>77886427</v>
      </c>
      <c r="Z3770" s="143">
        <v>0</v>
      </c>
      <c r="AA3770" s="143">
        <v>0</v>
      </c>
      <c r="AB3770" s="143">
        <v>0</v>
      </c>
      <c r="AC3770" s="143">
        <v>0</v>
      </c>
      <c r="AD3770" s="143">
        <v>0</v>
      </c>
      <c r="AE3770" s="313">
        <v>0</v>
      </c>
      <c r="AF3770" s="313">
        <v>0</v>
      </c>
      <c r="AG3770" s="313">
        <v>0</v>
      </c>
      <c r="AH3770" s="313">
        <v>0</v>
      </c>
      <c r="AI3770" s="348">
        <v>3</v>
      </c>
      <c r="AJ3770" s="348">
        <v>0</v>
      </c>
      <c r="AK3770" s="143">
        <v>0</v>
      </c>
      <c r="AL3770" s="143">
        <v>0</v>
      </c>
      <c r="AM3770" s="143">
        <v>3127.95</v>
      </c>
      <c r="AN3770" s="143">
        <v>5292.1</v>
      </c>
      <c r="AO3770" s="335">
        <v>0</v>
      </c>
    </row>
    <row r="3771" spans="1:41">
      <c r="A3771" s="140">
        <v>37900493</v>
      </c>
      <c r="B3771" s="141">
        <v>36687944</v>
      </c>
      <c r="C3771" s="141" t="s">
        <v>161</v>
      </c>
      <c r="D3771" s="142">
        <v>244351.96</v>
      </c>
      <c r="E3771" s="322">
        <v>-3174.46</v>
      </c>
      <c r="F3771" s="142">
        <v>240577.05</v>
      </c>
      <c r="G3771" s="322">
        <v>-1900.66</v>
      </c>
      <c r="H3771" s="322">
        <v>0</v>
      </c>
      <c r="I3771" s="322">
        <v>-365.88</v>
      </c>
      <c r="J3771" s="322">
        <v>-5441</v>
      </c>
      <c r="K3771" s="143">
        <v>-0.74</v>
      </c>
      <c r="L3771" s="144">
        <v>11.1</v>
      </c>
      <c r="M3771" s="344">
        <f t="shared" si="58"/>
        <v>254.53329166666666</v>
      </c>
      <c r="N3771" s="280" t="s">
        <v>162</v>
      </c>
      <c r="O3771" s="145">
        <v>0</v>
      </c>
      <c r="P3771" s="143">
        <v>240577.05</v>
      </c>
      <c r="Q3771" s="141" t="s">
        <v>70</v>
      </c>
      <c r="R3771" s="271">
        <v>0</v>
      </c>
      <c r="S3771" s="145">
        <v>0</v>
      </c>
      <c r="T3771" s="185">
        <v>20170331</v>
      </c>
      <c r="U3771" s="142">
        <v>0</v>
      </c>
      <c r="V3771" s="142" t="s">
        <v>161</v>
      </c>
      <c r="W3771" s="142">
        <v>0</v>
      </c>
      <c r="X3771" s="345" t="s">
        <v>41</v>
      </c>
      <c r="Y3771" s="141">
        <v>77894245</v>
      </c>
      <c r="Z3771" s="143">
        <v>0</v>
      </c>
      <c r="AA3771" s="143">
        <v>0</v>
      </c>
      <c r="AB3771" s="143">
        <v>0</v>
      </c>
      <c r="AC3771" s="143">
        <v>0</v>
      </c>
      <c r="AD3771" s="143">
        <v>0</v>
      </c>
      <c r="AE3771" s="313">
        <v>0</v>
      </c>
      <c r="AF3771" s="313">
        <v>600.45000000000005</v>
      </c>
      <c r="AG3771" s="313">
        <v>359.6</v>
      </c>
      <c r="AH3771" s="313">
        <v>0</v>
      </c>
      <c r="AI3771" s="348">
        <v>4</v>
      </c>
      <c r="AJ3771" s="348">
        <v>35</v>
      </c>
      <c r="AK3771" s="143">
        <v>0</v>
      </c>
      <c r="AL3771" s="143">
        <v>0</v>
      </c>
      <c r="AM3771" s="143">
        <v>22287.69</v>
      </c>
      <c r="AN3771" s="143">
        <v>21884.61</v>
      </c>
      <c r="AO3771" s="335">
        <v>0</v>
      </c>
    </row>
    <row r="3772" spans="1:41">
      <c r="A3772" s="140">
        <v>25793237</v>
      </c>
      <c r="B3772" s="141">
        <v>13865058</v>
      </c>
      <c r="C3772" s="141" t="s">
        <v>161</v>
      </c>
      <c r="D3772" s="142">
        <v>190733.65</v>
      </c>
      <c r="E3772" s="322">
        <v>-4827.07</v>
      </c>
      <c r="F3772" s="143">
        <v>185451.53</v>
      </c>
      <c r="G3772" s="322">
        <v>-1735.76</v>
      </c>
      <c r="H3772" s="322">
        <v>0</v>
      </c>
      <c r="I3772" s="322">
        <v>-551.96</v>
      </c>
      <c r="J3772" s="322">
        <v>-7114.79</v>
      </c>
      <c r="K3772" s="143">
        <v>0</v>
      </c>
      <c r="L3772" s="144">
        <v>11.95</v>
      </c>
      <c r="M3772" s="344">
        <f t="shared" si="58"/>
        <v>198.68088541666668</v>
      </c>
      <c r="N3772" s="280" t="s">
        <v>162</v>
      </c>
      <c r="O3772" s="145">
        <v>0</v>
      </c>
      <c r="P3772" s="143">
        <v>185451.53</v>
      </c>
      <c r="Q3772" s="141" t="s">
        <v>70</v>
      </c>
      <c r="R3772" s="271">
        <v>0</v>
      </c>
      <c r="S3772" s="145">
        <v>0</v>
      </c>
      <c r="T3772" s="185">
        <v>20170331</v>
      </c>
      <c r="U3772" s="142">
        <v>0</v>
      </c>
      <c r="V3772" s="142" t="s">
        <v>161</v>
      </c>
      <c r="W3772" s="142">
        <v>0</v>
      </c>
      <c r="X3772" s="345" t="s">
        <v>41</v>
      </c>
      <c r="Y3772" s="141">
        <v>77980052</v>
      </c>
      <c r="Z3772" s="143">
        <v>0</v>
      </c>
      <c r="AA3772" s="143">
        <v>0</v>
      </c>
      <c r="AB3772" s="143">
        <v>0</v>
      </c>
      <c r="AC3772" s="143">
        <v>0</v>
      </c>
      <c r="AD3772" s="143">
        <v>0</v>
      </c>
      <c r="AE3772" s="313">
        <v>0</v>
      </c>
      <c r="AF3772" s="313">
        <v>455.05</v>
      </c>
      <c r="AG3772" s="313">
        <v>163.63</v>
      </c>
      <c r="AH3772" s="313">
        <v>0</v>
      </c>
      <c r="AI3772" s="348">
        <v>3</v>
      </c>
      <c r="AJ3772" s="348">
        <v>18</v>
      </c>
      <c r="AK3772" s="143">
        <v>24307.98</v>
      </c>
      <c r="AL3772" s="143">
        <v>0</v>
      </c>
      <c r="AM3772" s="143">
        <v>50627.6</v>
      </c>
      <c r="AN3772" s="143">
        <v>40657.919999999998</v>
      </c>
      <c r="AO3772" s="335">
        <v>0</v>
      </c>
    </row>
    <row r="3773" spans="1:41">
      <c r="A3773" s="140">
        <v>41622837</v>
      </c>
      <c r="B3773" s="141">
        <v>15657918</v>
      </c>
      <c r="C3773" s="141" t="s">
        <v>161</v>
      </c>
      <c r="D3773" s="142">
        <v>1079022.8600000001</v>
      </c>
      <c r="E3773" s="322">
        <v>-14189.06</v>
      </c>
      <c r="F3773" s="142">
        <v>1064561.17</v>
      </c>
      <c r="G3773" s="322">
        <v>-12172.85</v>
      </c>
      <c r="H3773" s="322">
        <v>-350</v>
      </c>
      <c r="I3773" s="322">
        <v>-1557.08</v>
      </c>
      <c r="J3773" s="322">
        <v>-28268.99</v>
      </c>
      <c r="K3773" s="143">
        <v>0</v>
      </c>
      <c r="L3773" s="144">
        <v>11.1</v>
      </c>
      <c r="M3773" s="344">
        <f t="shared" si="58"/>
        <v>1123.9821458333336</v>
      </c>
      <c r="N3773" s="280" t="s">
        <v>162</v>
      </c>
      <c r="O3773" s="145">
        <v>0</v>
      </c>
      <c r="P3773" s="143">
        <v>1049965.71</v>
      </c>
      <c r="Q3773" s="141" t="s">
        <v>71</v>
      </c>
      <c r="R3773" s="271">
        <v>20170331</v>
      </c>
      <c r="S3773" s="145">
        <v>1</v>
      </c>
      <c r="T3773" s="185">
        <v>20170331</v>
      </c>
      <c r="U3773" s="142">
        <v>0</v>
      </c>
      <c r="V3773" s="142" t="s">
        <v>161</v>
      </c>
      <c r="W3773" s="142">
        <v>0</v>
      </c>
      <c r="X3773" s="345" t="s">
        <v>41</v>
      </c>
      <c r="Y3773" s="141">
        <v>77981353</v>
      </c>
      <c r="Z3773" s="143">
        <v>0</v>
      </c>
      <c r="AA3773" s="143">
        <v>0</v>
      </c>
      <c r="AB3773" s="143">
        <v>0</v>
      </c>
      <c r="AC3773" s="143">
        <v>0</v>
      </c>
      <c r="AD3773" s="143">
        <v>0</v>
      </c>
      <c r="AE3773" s="313">
        <v>0</v>
      </c>
      <c r="AF3773" s="313">
        <v>272.63</v>
      </c>
      <c r="AG3773" s="313">
        <v>183.93</v>
      </c>
      <c r="AH3773" s="313">
        <v>0</v>
      </c>
      <c r="AI3773" s="348">
        <v>3</v>
      </c>
      <c r="AJ3773" s="348">
        <v>38</v>
      </c>
      <c r="AK3773" s="143">
        <v>70445.320000000007</v>
      </c>
      <c r="AL3773" s="143">
        <v>0</v>
      </c>
      <c r="AM3773" s="143">
        <v>145831.78</v>
      </c>
      <c r="AN3773" s="143">
        <v>177927.3</v>
      </c>
      <c r="AO3773" s="335">
        <v>0</v>
      </c>
    </row>
    <row r="3774" spans="1:41">
      <c r="A3774" s="140">
        <v>42838848</v>
      </c>
      <c r="B3774" s="141">
        <v>40373777</v>
      </c>
      <c r="C3774" s="141" t="s">
        <v>161</v>
      </c>
      <c r="D3774" s="142">
        <v>664100.68000000005</v>
      </c>
      <c r="E3774" s="313">
        <v>0</v>
      </c>
      <c r="F3774" s="143">
        <v>664100.68000000005</v>
      </c>
      <c r="G3774" s="313">
        <v>0</v>
      </c>
      <c r="H3774" s="313">
        <v>0</v>
      </c>
      <c r="I3774" s="313">
        <v>0</v>
      </c>
      <c r="J3774" s="313">
        <v>0</v>
      </c>
      <c r="K3774" s="143">
        <v>0</v>
      </c>
      <c r="L3774" s="144">
        <v>11.1</v>
      </c>
      <c r="M3774" s="344">
        <f t="shared" si="58"/>
        <v>691.77154166666685</v>
      </c>
      <c r="N3774" s="280" t="s">
        <v>162</v>
      </c>
      <c r="O3774" s="145">
        <v>1</v>
      </c>
      <c r="P3774" s="143">
        <v>517658.18</v>
      </c>
      <c r="Q3774" s="141" t="s">
        <v>77</v>
      </c>
      <c r="R3774" s="271">
        <v>20150601</v>
      </c>
      <c r="S3774" s="145">
        <v>23</v>
      </c>
      <c r="T3774" s="185">
        <v>20170331</v>
      </c>
      <c r="U3774" s="142">
        <v>0</v>
      </c>
      <c r="V3774" s="142" t="s">
        <v>161</v>
      </c>
      <c r="W3774" s="142">
        <v>0</v>
      </c>
      <c r="X3774" s="345" t="s">
        <v>41</v>
      </c>
      <c r="Y3774" s="141">
        <v>77982182</v>
      </c>
      <c r="Z3774" s="143">
        <v>0</v>
      </c>
      <c r="AA3774" s="143">
        <v>0</v>
      </c>
      <c r="AB3774" s="143">
        <v>0</v>
      </c>
      <c r="AC3774" s="143">
        <v>0</v>
      </c>
      <c r="AD3774" s="143">
        <v>0</v>
      </c>
      <c r="AE3774" s="313">
        <v>0</v>
      </c>
      <c r="AF3774" s="313">
        <v>0</v>
      </c>
      <c r="AG3774" s="313">
        <v>0</v>
      </c>
      <c r="AH3774" s="313">
        <v>0</v>
      </c>
      <c r="AI3774" s="348">
        <v>3</v>
      </c>
      <c r="AJ3774" s="348">
        <v>22</v>
      </c>
      <c r="AK3774" s="143">
        <v>36166.89</v>
      </c>
      <c r="AL3774" s="143">
        <v>0</v>
      </c>
      <c r="AM3774" s="143">
        <v>41453.379999999997</v>
      </c>
      <c r="AN3774" s="143">
        <v>59729.06</v>
      </c>
      <c r="AO3774" s="335">
        <v>0</v>
      </c>
    </row>
    <row r="3775" spans="1:41">
      <c r="A3775" s="140">
        <v>37136136</v>
      </c>
      <c r="B3775" s="141">
        <v>24296941</v>
      </c>
      <c r="C3775" s="141" t="s">
        <v>161</v>
      </c>
      <c r="D3775" s="142">
        <v>452597.89</v>
      </c>
      <c r="E3775" s="313">
        <v>-13216.55</v>
      </c>
      <c r="F3775" s="143">
        <v>438285.19</v>
      </c>
      <c r="G3775" s="313">
        <v>-3828.89</v>
      </c>
      <c r="H3775" s="313">
        <v>0</v>
      </c>
      <c r="I3775" s="313">
        <v>-1154.56</v>
      </c>
      <c r="J3775" s="313">
        <v>-18200</v>
      </c>
      <c r="K3775" s="143">
        <v>-1481.36</v>
      </c>
      <c r="L3775" s="144">
        <v>11.1</v>
      </c>
      <c r="M3775" s="344">
        <f t="shared" si="58"/>
        <v>471.45613541666671</v>
      </c>
      <c r="N3775" s="280" t="s">
        <v>162</v>
      </c>
      <c r="O3775" s="145">
        <v>0</v>
      </c>
      <c r="P3775" s="143">
        <v>438285.19</v>
      </c>
      <c r="Q3775" s="141" t="s">
        <v>70</v>
      </c>
      <c r="R3775" s="271">
        <v>0</v>
      </c>
      <c r="S3775" s="145">
        <v>0</v>
      </c>
      <c r="T3775" s="185">
        <v>20170331</v>
      </c>
      <c r="U3775" s="142">
        <v>0</v>
      </c>
      <c r="V3775" s="142" t="s">
        <v>161</v>
      </c>
      <c r="W3775" s="142">
        <v>0</v>
      </c>
      <c r="X3775" s="345" t="s">
        <v>41</v>
      </c>
      <c r="Y3775" s="141">
        <v>77999173</v>
      </c>
      <c r="Z3775" s="143">
        <v>0</v>
      </c>
      <c r="AA3775" s="143">
        <v>0</v>
      </c>
      <c r="AB3775" s="143">
        <v>0</v>
      </c>
      <c r="AC3775" s="143">
        <v>0</v>
      </c>
      <c r="AD3775" s="143">
        <v>0</v>
      </c>
      <c r="AE3775" s="313">
        <v>0</v>
      </c>
      <c r="AF3775" s="313">
        <v>1096.1500000000001</v>
      </c>
      <c r="AG3775" s="313">
        <v>357.64</v>
      </c>
      <c r="AH3775" s="313">
        <v>0</v>
      </c>
      <c r="AI3775" s="348">
        <v>3</v>
      </c>
      <c r="AJ3775" s="348">
        <v>23</v>
      </c>
      <c r="AK3775" s="143">
        <v>105481.99</v>
      </c>
      <c r="AL3775" s="143">
        <v>0</v>
      </c>
      <c r="AM3775" s="143">
        <v>109672.51</v>
      </c>
      <c r="AN3775" s="143">
        <v>95952.51</v>
      </c>
      <c r="AO3775" s="335">
        <v>0</v>
      </c>
    </row>
    <row r="3776" spans="1:41">
      <c r="A3776" s="140">
        <v>44611564</v>
      </c>
      <c r="B3776" s="141">
        <v>34764461</v>
      </c>
      <c r="C3776" s="141" t="s">
        <v>161</v>
      </c>
      <c r="D3776" s="142">
        <v>191525.81</v>
      </c>
      <c r="E3776" s="322">
        <v>-2200.3200000000002</v>
      </c>
      <c r="F3776" s="143">
        <v>189121.57</v>
      </c>
      <c r="G3776" s="322">
        <v>-1738.2</v>
      </c>
      <c r="H3776" s="322">
        <v>0</v>
      </c>
      <c r="I3776" s="322">
        <v>-259.19</v>
      </c>
      <c r="J3776" s="322">
        <v>-4197.71</v>
      </c>
      <c r="K3776" s="143">
        <v>0</v>
      </c>
      <c r="L3776" s="144">
        <v>11.9</v>
      </c>
      <c r="M3776" s="344">
        <f t="shared" si="58"/>
        <v>199.50605208333334</v>
      </c>
      <c r="N3776" s="280" t="s">
        <v>162</v>
      </c>
      <c r="O3776" s="145">
        <v>0</v>
      </c>
      <c r="P3776" s="143">
        <v>189121.57</v>
      </c>
      <c r="Q3776" s="141" t="s">
        <v>70</v>
      </c>
      <c r="R3776" s="271">
        <v>0</v>
      </c>
      <c r="S3776" s="145">
        <v>0</v>
      </c>
      <c r="T3776" s="185">
        <v>20170331</v>
      </c>
      <c r="U3776" s="142">
        <v>0</v>
      </c>
      <c r="V3776" s="142" t="s">
        <v>161</v>
      </c>
      <c r="W3776" s="142">
        <v>0</v>
      </c>
      <c r="X3776" s="345" t="s">
        <v>41</v>
      </c>
      <c r="Y3776" s="141">
        <v>78024478</v>
      </c>
      <c r="Z3776" s="143">
        <v>0</v>
      </c>
      <c r="AA3776" s="143">
        <v>0</v>
      </c>
      <c r="AB3776" s="143">
        <v>0</v>
      </c>
      <c r="AC3776" s="143">
        <v>0</v>
      </c>
      <c r="AD3776" s="143">
        <v>0</v>
      </c>
      <c r="AE3776" s="313">
        <v>0</v>
      </c>
      <c r="AF3776" s="313">
        <v>203.92</v>
      </c>
      <c r="AG3776" s="313">
        <v>161.1</v>
      </c>
      <c r="AH3776" s="313">
        <v>0</v>
      </c>
      <c r="AI3776" s="348">
        <v>2</v>
      </c>
      <c r="AJ3776" s="348">
        <v>29</v>
      </c>
      <c r="AK3776" s="143">
        <v>0</v>
      </c>
      <c r="AL3776" s="143">
        <v>0</v>
      </c>
      <c r="AM3776" s="143">
        <v>25130.720000000001</v>
      </c>
      <c r="AN3776" s="143">
        <v>36846.239999999998</v>
      </c>
      <c r="AO3776" s="335">
        <v>0</v>
      </c>
    </row>
    <row r="3777" spans="1:41">
      <c r="A3777" s="140">
        <v>29600114</v>
      </c>
      <c r="B3777" s="141">
        <v>23403251</v>
      </c>
      <c r="C3777" s="141" t="s">
        <v>161</v>
      </c>
      <c r="D3777" s="142">
        <v>223379.31</v>
      </c>
      <c r="E3777" s="322">
        <v>0</v>
      </c>
      <c r="F3777" s="143">
        <v>223379.31</v>
      </c>
      <c r="G3777" s="322">
        <v>-1546.45</v>
      </c>
      <c r="H3777" s="322">
        <v>0</v>
      </c>
      <c r="I3777" s="322">
        <v>-590.63</v>
      </c>
      <c r="J3777" s="322">
        <v>-2137.08</v>
      </c>
      <c r="K3777" s="143">
        <v>0</v>
      </c>
      <c r="L3777" s="144">
        <v>12.5</v>
      </c>
      <c r="M3777" s="344">
        <f t="shared" si="58"/>
        <v>232.68678125</v>
      </c>
      <c r="N3777" s="280" t="s">
        <v>162</v>
      </c>
      <c r="O3777" s="145">
        <v>0</v>
      </c>
      <c r="P3777" s="143">
        <v>218557.62</v>
      </c>
      <c r="Q3777" s="141" t="s">
        <v>71</v>
      </c>
      <c r="R3777" s="271">
        <v>20170331</v>
      </c>
      <c r="S3777" s="145">
        <v>1</v>
      </c>
      <c r="T3777" s="185">
        <v>20170331</v>
      </c>
      <c r="U3777" s="142">
        <v>0</v>
      </c>
      <c r="V3777" s="142" t="s">
        <v>161</v>
      </c>
      <c r="W3777" s="142">
        <v>0</v>
      </c>
      <c r="X3777" s="345" t="s">
        <v>41</v>
      </c>
      <c r="Y3777" s="141">
        <v>78063540</v>
      </c>
      <c r="Z3777" s="143">
        <v>0</v>
      </c>
      <c r="AA3777" s="143">
        <v>0</v>
      </c>
      <c r="AB3777" s="143">
        <v>0</v>
      </c>
      <c r="AC3777" s="143">
        <v>0</v>
      </c>
      <c r="AD3777" s="143">
        <v>0</v>
      </c>
      <c r="AE3777" s="313">
        <v>0</v>
      </c>
      <c r="AF3777" s="313">
        <v>0</v>
      </c>
      <c r="AG3777" s="313">
        <v>0</v>
      </c>
      <c r="AH3777" s="313">
        <v>0</v>
      </c>
      <c r="AI3777" s="348">
        <v>3</v>
      </c>
      <c r="AJ3777" s="348">
        <v>0</v>
      </c>
      <c r="AK3777" s="143">
        <v>39050.339999999997</v>
      </c>
      <c r="AL3777" s="143">
        <v>0</v>
      </c>
      <c r="AM3777" s="143">
        <v>41633.1</v>
      </c>
      <c r="AN3777" s="143">
        <v>43374.13</v>
      </c>
      <c r="AO3777" s="335">
        <v>0</v>
      </c>
    </row>
    <row r="3778" spans="1:41">
      <c r="A3778" s="140">
        <v>29874364</v>
      </c>
      <c r="B3778" s="141">
        <v>36921608</v>
      </c>
      <c r="C3778" s="141" t="s">
        <v>161</v>
      </c>
      <c r="D3778" s="142">
        <v>124466.77</v>
      </c>
      <c r="E3778" s="313">
        <v>-2247.88</v>
      </c>
      <c r="F3778" s="143">
        <v>122011.01</v>
      </c>
      <c r="G3778" s="313">
        <v>-1248.49</v>
      </c>
      <c r="H3778" s="313">
        <v>0</v>
      </c>
      <c r="I3778" s="313">
        <v>-222.02</v>
      </c>
      <c r="J3778" s="313">
        <v>-3718.39</v>
      </c>
      <c r="K3778" s="143">
        <v>0</v>
      </c>
      <c r="L3778" s="144">
        <v>13.15</v>
      </c>
      <c r="M3778" s="344">
        <f t="shared" si="58"/>
        <v>129.65288541666669</v>
      </c>
      <c r="N3778" s="280" t="s">
        <v>162</v>
      </c>
      <c r="O3778" s="145">
        <v>0</v>
      </c>
      <c r="P3778" s="143">
        <v>122011.01</v>
      </c>
      <c r="Q3778" s="141" t="s">
        <v>70</v>
      </c>
      <c r="R3778" s="271">
        <v>0</v>
      </c>
      <c r="S3778" s="145">
        <v>0</v>
      </c>
      <c r="T3778" s="185">
        <v>20170331</v>
      </c>
      <c r="U3778" s="142">
        <v>0</v>
      </c>
      <c r="V3778" s="142" t="s">
        <v>161</v>
      </c>
      <c r="W3778" s="142">
        <v>0</v>
      </c>
      <c r="X3778" s="345" t="s">
        <v>41</v>
      </c>
      <c r="Y3778" s="141">
        <v>78070685</v>
      </c>
      <c r="Z3778" s="143">
        <v>0</v>
      </c>
      <c r="AA3778" s="143">
        <v>0</v>
      </c>
      <c r="AB3778" s="143">
        <v>0</v>
      </c>
      <c r="AC3778" s="143">
        <v>0</v>
      </c>
      <c r="AD3778" s="143">
        <v>0</v>
      </c>
      <c r="AE3778" s="313">
        <v>0</v>
      </c>
      <c r="AF3778" s="313">
        <v>207.88</v>
      </c>
      <c r="AG3778" s="313">
        <v>115.46</v>
      </c>
      <c r="AH3778" s="313">
        <v>0</v>
      </c>
      <c r="AI3778" s="348">
        <v>3</v>
      </c>
      <c r="AJ3778" s="348">
        <v>13</v>
      </c>
      <c r="AK3778" s="143">
        <v>16665.919999999998</v>
      </c>
      <c r="AL3778" s="143">
        <v>0</v>
      </c>
      <c r="AM3778" s="143">
        <v>22073.32</v>
      </c>
      <c r="AN3778" s="143">
        <v>26007.15</v>
      </c>
      <c r="AO3778" s="335">
        <v>0</v>
      </c>
    </row>
    <row r="3779" spans="1:41">
      <c r="A3779" s="140">
        <v>30130938</v>
      </c>
      <c r="B3779" s="141">
        <v>30905086</v>
      </c>
      <c r="C3779" s="141" t="s">
        <v>161</v>
      </c>
      <c r="D3779" s="142">
        <v>0</v>
      </c>
      <c r="E3779" s="313">
        <v>0</v>
      </c>
      <c r="F3779" s="143">
        <v>0</v>
      </c>
      <c r="G3779" s="313">
        <v>0</v>
      </c>
      <c r="H3779" s="313">
        <v>0</v>
      </c>
      <c r="I3779" s="313">
        <v>0</v>
      </c>
      <c r="J3779" s="313">
        <v>0</v>
      </c>
      <c r="K3779" s="143">
        <v>0</v>
      </c>
      <c r="L3779" s="144">
        <v>11.95</v>
      </c>
      <c r="M3779" s="344">
        <f t="shared" si="58"/>
        <v>0</v>
      </c>
      <c r="N3779" s="280" t="s">
        <v>94</v>
      </c>
      <c r="O3779" s="145">
        <v>0</v>
      </c>
      <c r="P3779" s="143">
        <v>0</v>
      </c>
      <c r="Q3779" s="141" t="s">
        <v>70</v>
      </c>
      <c r="R3779" s="271">
        <v>0</v>
      </c>
      <c r="S3779" s="145">
        <v>0</v>
      </c>
      <c r="T3779" s="185">
        <v>20170331</v>
      </c>
      <c r="U3779" s="142">
        <v>0</v>
      </c>
      <c r="V3779" s="142" t="s">
        <v>161</v>
      </c>
      <c r="W3779" s="142">
        <v>0</v>
      </c>
      <c r="X3779" s="345" t="s">
        <v>41</v>
      </c>
      <c r="Y3779" s="141">
        <v>78114697</v>
      </c>
      <c r="Z3779" s="143">
        <v>0</v>
      </c>
      <c r="AA3779" s="143">
        <v>0</v>
      </c>
      <c r="AB3779" s="143">
        <v>0</v>
      </c>
      <c r="AC3779" s="143">
        <v>0</v>
      </c>
      <c r="AD3779" s="143">
        <v>0</v>
      </c>
      <c r="AE3779" s="313">
        <v>0</v>
      </c>
      <c r="AF3779" s="313">
        <v>0</v>
      </c>
      <c r="AG3779" s="313">
        <v>0</v>
      </c>
      <c r="AH3779" s="313">
        <v>0</v>
      </c>
      <c r="AI3779" s="348">
        <v>3</v>
      </c>
      <c r="AJ3779" s="348">
        <v>0</v>
      </c>
      <c r="AK3779" s="143">
        <v>16552.759999999998</v>
      </c>
      <c r="AL3779" s="143">
        <v>0</v>
      </c>
      <c r="AM3779" s="143">
        <v>57779.27</v>
      </c>
      <c r="AN3779" s="143">
        <v>38282.71</v>
      </c>
      <c r="AO3779" s="335">
        <v>0</v>
      </c>
    </row>
    <row r="3780" spans="1:41">
      <c r="A3780" s="140">
        <v>31381777</v>
      </c>
      <c r="B3780" s="141">
        <v>35904983</v>
      </c>
      <c r="C3780" s="141" t="s">
        <v>161</v>
      </c>
      <c r="D3780" s="142">
        <v>0</v>
      </c>
      <c r="E3780" s="322">
        <v>0</v>
      </c>
      <c r="F3780" s="142">
        <v>0</v>
      </c>
      <c r="G3780" s="322">
        <v>0</v>
      </c>
      <c r="H3780" s="322">
        <v>0</v>
      </c>
      <c r="I3780" s="322">
        <v>0</v>
      </c>
      <c r="J3780" s="322">
        <v>0</v>
      </c>
      <c r="K3780" s="143">
        <v>0</v>
      </c>
      <c r="L3780" s="144">
        <v>11.95</v>
      </c>
      <c r="M3780" s="344">
        <f t="shared" si="58"/>
        <v>0</v>
      </c>
      <c r="N3780" s="280" t="s">
        <v>94</v>
      </c>
      <c r="O3780" s="145">
        <v>0</v>
      </c>
      <c r="P3780" s="143">
        <v>0</v>
      </c>
      <c r="Q3780" s="141" t="s">
        <v>70</v>
      </c>
      <c r="R3780" s="271">
        <v>0</v>
      </c>
      <c r="S3780" s="145">
        <v>0</v>
      </c>
      <c r="T3780" s="185">
        <v>20170331</v>
      </c>
      <c r="U3780" s="142">
        <v>0</v>
      </c>
      <c r="V3780" s="142" t="s">
        <v>161</v>
      </c>
      <c r="W3780" s="142">
        <v>0</v>
      </c>
      <c r="X3780" s="345" t="s">
        <v>41</v>
      </c>
      <c r="Y3780" s="141">
        <v>78142486</v>
      </c>
      <c r="Z3780" s="143">
        <v>0</v>
      </c>
      <c r="AA3780" s="143">
        <v>0</v>
      </c>
      <c r="AB3780" s="143">
        <v>0</v>
      </c>
      <c r="AC3780" s="143">
        <v>0</v>
      </c>
      <c r="AD3780" s="143">
        <v>0</v>
      </c>
      <c r="AE3780" s="313">
        <v>0</v>
      </c>
      <c r="AF3780" s="313">
        <v>0</v>
      </c>
      <c r="AG3780" s="313">
        <v>0</v>
      </c>
      <c r="AH3780" s="313">
        <v>0</v>
      </c>
      <c r="AI3780" s="348">
        <v>3</v>
      </c>
      <c r="AJ3780" s="348">
        <v>0</v>
      </c>
      <c r="AK3780" s="143">
        <v>77711.679999999993</v>
      </c>
      <c r="AL3780" s="143">
        <v>0</v>
      </c>
      <c r="AM3780" s="143">
        <v>30107.5</v>
      </c>
      <c r="AN3780" s="143">
        <v>30137.51</v>
      </c>
      <c r="AO3780" s="335">
        <v>0</v>
      </c>
    </row>
    <row r="3781" spans="1:41">
      <c r="A3781" s="140">
        <v>39755350</v>
      </c>
      <c r="B3781" s="141">
        <v>18091813</v>
      </c>
      <c r="C3781" s="141" t="s">
        <v>161</v>
      </c>
      <c r="D3781" s="142">
        <v>0</v>
      </c>
      <c r="E3781" s="313">
        <v>0</v>
      </c>
      <c r="F3781" s="143">
        <v>0</v>
      </c>
      <c r="G3781" s="313">
        <v>0</v>
      </c>
      <c r="H3781" s="313">
        <v>0</v>
      </c>
      <c r="I3781" s="313">
        <v>0</v>
      </c>
      <c r="J3781" s="313">
        <v>0</v>
      </c>
      <c r="K3781" s="143">
        <v>0</v>
      </c>
      <c r="L3781" s="144">
        <v>11.25</v>
      </c>
      <c r="M3781" s="344">
        <f t="shared" ref="M3781:M3844" si="59">(D3781*1.25%)/12</f>
        <v>0</v>
      </c>
      <c r="N3781" s="280" t="s">
        <v>94</v>
      </c>
      <c r="O3781" s="145">
        <v>0</v>
      </c>
      <c r="P3781" s="143">
        <v>0</v>
      </c>
      <c r="Q3781" s="141" t="s">
        <v>70</v>
      </c>
      <c r="R3781" s="271">
        <v>0</v>
      </c>
      <c r="S3781" s="145">
        <v>0</v>
      </c>
      <c r="T3781" s="185">
        <v>20170331</v>
      </c>
      <c r="U3781" s="142">
        <v>0</v>
      </c>
      <c r="V3781" s="142" t="s">
        <v>161</v>
      </c>
      <c r="W3781" s="142">
        <v>0</v>
      </c>
      <c r="X3781" s="345" t="s">
        <v>41</v>
      </c>
      <c r="Y3781" s="141">
        <v>78144096</v>
      </c>
      <c r="Z3781" s="143">
        <v>0</v>
      </c>
      <c r="AA3781" s="143">
        <v>0</v>
      </c>
      <c r="AB3781" s="143">
        <v>0</v>
      </c>
      <c r="AC3781" s="143">
        <v>0</v>
      </c>
      <c r="AD3781" s="143">
        <v>0</v>
      </c>
      <c r="AE3781" s="313">
        <v>0</v>
      </c>
      <c r="AF3781" s="313">
        <v>0</v>
      </c>
      <c r="AG3781" s="313">
        <v>0</v>
      </c>
      <c r="AH3781" s="313">
        <v>0</v>
      </c>
      <c r="AI3781" s="348">
        <v>3</v>
      </c>
      <c r="AJ3781" s="348">
        <v>0</v>
      </c>
      <c r="AK3781" s="143">
        <v>52907.42</v>
      </c>
      <c r="AL3781" s="143">
        <v>0</v>
      </c>
      <c r="AM3781" s="143">
        <v>13850.4</v>
      </c>
      <c r="AN3781" s="143">
        <v>19882.29</v>
      </c>
      <c r="AO3781" s="335">
        <v>0</v>
      </c>
    </row>
    <row r="3782" spans="1:41">
      <c r="A3782" s="140">
        <v>43238017</v>
      </c>
      <c r="B3782" s="141">
        <v>15182946</v>
      </c>
      <c r="C3782" s="141" t="s">
        <v>161</v>
      </c>
      <c r="D3782" s="142">
        <v>441479.58</v>
      </c>
      <c r="E3782" s="322">
        <v>-10439.219999999999</v>
      </c>
      <c r="F3782" s="142">
        <v>430071.09</v>
      </c>
      <c r="G3782" s="322">
        <v>-7968.98</v>
      </c>
      <c r="H3782" s="322">
        <v>-350</v>
      </c>
      <c r="I3782" s="322">
        <v>-1023.77</v>
      </c>
      <c r="J3782" s="322">
        <v>-19781.97</v>
      </c>
      <c r="K3782" s="143">
        <v>0</v>
      </c>
      <c r="L3782" s="144">
        <v>11.9</v>
      </c>
      <c r="M3782" s="344">
        <f t="shared" si="59"/>
        <v>459.87456250000008</v>
      </c>
      <c r="N3782" s="280" t="s">
        <v>162</v>
      </c>
      <c r="O3782" s="145">
        <v>0</v>
      </c>
      <c r="P3782" s="143">
        <v>430071.09</v>
      </c>
      <c r="Q3782" s="141" t="s">
        <v>70</v>
      </c>
      <c r="R3782" s="271">
        <v>0</v>
      </c>
      <c r="S3782" s="145">
        <v>0</v>
      </c>
      <c r="T3782" s="185">
        <v>20170331</v>
      </c>
      <c r="U3782" s="142">
        <v>0</v>
      </c>
      <c r="V3782" s="142" t="s">
        <v>161</v>
      </c>
      <c r="W3782" s="142">
        <v>0</v>
      </c>
      <c r="X3782" s="345" t="s">
        <v>41</v>
      </c>
      <c r="Y3782" s="141">
        <v>78205180</v>
      </c>
      <c r="Z3782" s="143">
        <v>0</v>
      </c>
      <c r="AA3782" s="143">
        <v>0</v>
      </c>
      <c r="AB3782" s="347">
        <v>0</v>
      </c>
      <c r="AC3782" s="143">
        <v>0</v>
      </c>
      <c r="AD3782" s="143">
        <v>0</v>
      </c>
      <c r="AE3782" s="313">
        <v>0</v>
      </c>
      <c r="AF3782" s="313">
        <v>969.27</v>
      </c>
      <c r="AG3782" s="313">
        <v>730.75</v>
      </c>
      <c r="AH3782" s="313">
        <v>0</v>
      </c>
      <c r="AI3782" s="348">
        <v>3</v>
      </c>
      <c r="AJ3782" s="348">
        <v>1</v>
      </c>
      <c r="AK3782" s="143">
        <v>6086.95</v>
      </c>
      <c r="AL3782" s="143">
        <v>0</v>
      </c>
      <c r="AM3782" s="143">
        <v>55062.03</v>
      </c>
      <c r="AN3782" s="143">
        <v>71831.44</v>
      </c>
      <c r="AO3782" s="335">
        <v>0</v>
      </c>
    </row>
    <row r="3783" spans="1:41">
      <c r="A3783" s="140">
        <v>41962650</v>
      </c>
      <c r="B3783" s="141">
        <v>29592874</v>
      </c>
      <c r="C3783" s="141" t="s">
        <v>161</v>
      </c>
      <c r="D3783" s="142">
        <v>690083.14</v>
      </c>
      <c r="E3783" s="322">
        <v>0</v>
      </c>
      <c r="F3783" s="143">
        <v>690083.14</v>
      </c>
      <c r="G3783" s="322">
        <v>0</v>
      </c>
      <c r="H3783" s="322">
        <v>0</v>
      </c>
      <c r="I3783" s="322">
        <v>0</v>
      </c>
      <c r="J3783" s="322">
        <v>0</v>
      </c>
      <c r="K3783" s="143">
        <v>0</v>
      </c>
      <c r="L3783" s="144">
        <v>11.64</v>
      </c>
      <c r="M3783" s="344">
        <f t="shared" si="59"/>
        <v>718.83660416666669</v>
      </c>
      <c r="N3783" s="280" t="s">
        <v>162</v>
      </c>
      <c r="O3783" s="145">
        <v>1</v>
      </c>
      <c r="P3783" s="143">
        <v>554932.67000000004</v>
      </c>
      <c r="Q3783" s="141" t="s">
        <v>77</v>
      </c>
      <c r="R3783" s="271">
        <v>20150831</v>
      </c>
      <c r="S3783" s="145">
        <v>20</v>
      </c>
      <c r="T3783" s="185">
        <v>20170331</v>
      </c>
      <c r="U3783" s="142">
        <v>0</v>
      </c>
      <c r="V3783" s="142" t="s">
        <v>161</v>
      </c>
      <c r="W3783" s="142">
        <v>0</v>
      </c>
      <c r="X3783" s="345" t="s">
        <v>41</v>
      </c>
      <c r="Y3783" s="141">
        <v>78242252</v>
      </c>
      <c r="Z3783" s="143">
        <v>0</v>
      </c>
      <c r="AA3783" s="143">
        <v>0</v>
      </c>
      <c r="AB3783" s="143">
        <v>0</v>
      </c>
      <c r="AC3783" s="143">
        <v>0</v>
      </c>
      <c r="AD3783" s="143">
        <v>0</v>
      </c>
      <c r="AE3783" s="313">
        <v>0</v>
      </c>
      <c r="AF3783" s="313">
        <v>0</v>
      </c>
      <c r="AG3783" s="313">
        <v>0</v>
      </c>
      <c r="AH3783" s="313">
        <v>0</v>
      </c>
      <c r="AI3783" s="348">
        <v>3</v>
      </c>
      <c r="AJ3783" s="348">
        <v>0</v>
      </c>
      <c r="AK3783" s="143">
        <v>62579.02</v>
      </c>
      <c r="AL3783" s="143">
        <v>0</v>
      </c>
      <c r="AM3783" s="143">
        <v>43685.68</v>
      </c>
      <c r="AN3783" s="143">
        <v>63218.559999999998</v>
      </c>
      <c r="AO3783" s="335">
        <v>0</v>
      </c>
    </row>
    <row r="3784" spans="1:41">
      <c r="A3784" s="140">
        <v>34676207</v>
      </c>
      <c r="B3784" s="141">
        <v>35471374</v>
      </c>
      <c r="C3784" s="141" t="s">
        <v>161</v>
      </c>
      <c r="D3784" s="142">
        <v>160931.51</v>
      </c>
      <c r="E3784" s="322">
        <v>-4973.5</v>
      </c>
      <c r="F3784" s="143">
        <v>155459.59</v>
      </c>
      <c r="G3784" s="322">
        <v>-2612.96</v>
      </c>
      <c r="H3784" s="322">
        <v>-350</v>
      </c>
      <c r="I3784" s="322">
        <v>-284.76</v>
      </c>
      <c r="J3784" s="322">
        <v>-8221.2199999999993</v>
      </c>
      <c r="K3784" s="143">
        <v>0</v>
      </c>
      <c r="L3784" s="144">
        <v>11.64</v>
      </c>
      <c r="M3784" s="344">
        <f t="shared" si="59"/>
        <v>167.63698958333336</v>
      </c>
      <c r="N3784" s="280" t="s">
        <v>162</v>
      </c>
      <c r="O3784" s="145">
        <v>0</v>
      </c>
      <c r="P3784" s="143">
        <v>155459.59</v>
      </c>
      <c r="Q3784" s="141" t="s">
        <v>70</v>
      </c>
      <c r="R3784" s="271">
        <v>0</v>
      </c>
      <c r="S3784" s="145">
        <v>0</v>
      </c>
      <c r="T3784" s="185">
        <v>20170331</v>
      </c>
      <c r="U3784" s="142">
        <v>0</v>
      </c>
      <c r="V3784" s="142" t="s">
        <v>161</v>
      </c>
      <c r="W3784" s="142">
        <v>0</v>
      </c>
      <c r="X3784" s="345" t="s">
        <v>41</v>
      </c>
      <c r="Y3784" s="141">
        <v>78247359</v>
      </c>
      <c r="Z3784" s="143">
        <v>0</v>
      </c>
      <c r="AA3784" s="143">
        <v>0</v>
      </c>
      <c r="AB3784" s="143">
        <v>0</v>
      </c>
      <c r="AC3784" s="143">
        <v>0</v>
      </c>
      <c r="AD3784" s="143">
        <v>0</v>
      </c>
      <c r="AE3784" s="313">
        <v>0</v>
      </c>
      <c r="AF3784" s="313">
        <v>498.42</v>
      </c>
      <c r="AG3784" s="313">
        <v>278.23</v>
      </c>
      <c r="AH3784" s="313">
        <v>0</v>
      </c>
      <c r="AI3784" s="348">
        <v>4</v>
      </c>
      <c r="AJ3784" s="348">
        <v>1</v>
      </c>
      <c r="AK3784" s="143">
        <v>0</v>
      </c>
      <c r="AL3784" s="143">
        <v>0</v>
      </c>
      <c r="AM3784" s="143">
        <v>9393.6299999999992</v>
      </c>
      <c r="AN3784" s="143">
        <v>10119.41</v>
      </c>
      <c r="AO3784" s="335">
        <v>0</v>
      </c>
    </row>
    <row r="3785" spans="1:41">
      <c r="A3785" s="140">
        <v>37900312</v>
      </c>
      <c r="B3785" s="141">
        <v>34109465</v>
      </c>
      <c r="C3785" s="141" t="s">
        <v>161</v>
      </c>
      <c r="D3785" s="142">
        <v>0</v>
      </c>
      <c r="E3785" s="313">
        <v>0</v>
      </c>
      <c r="F3785" s="143">
        <v>0</v>
      </c>
      <c r="G3785" s="313">
        <v>0</v>
      </c>
      <c r="H3785" s="313">
        <v>0</v>
      </c>
      <c r="I3785" s="313">
        <v>0</v>
      </c>
      <c r="J3785" s="313">
        <v>0</v>
      </c>
      <c r="K3785" s="143">
        <v>0</v>
      </c>
      <c r="L3785" s="144">
        <v>11.1</v>
      </c>
      <c r="M3785" s="344">
        <f t="shared" si="59"/>
        <v>0</v>
      </c>
      <c r="N3785" s="280" t="s">
        <v>94</v>
      </c>
      <c r="O3785" s="145">
        <v>0</v>
      </c>
      <c r="P3785" s="143">
        <v>0</v>
      </c>
      <c r="Q3785" s="141" t="s">
        <v>70</v>
      </c>
      <c r="R3785" s="271">
        <v>0</v>
      </c>
      <c r="S3785" s="145">
        <v>0</v>
      </c>
      <c r="T3785" s="185">
        <v>20170331</v>
      </c>
      <c r="U3785" s="142">
        <v>0</v>
      </c>
      <c r="V3785" s="142" t="s">
        <v>161</v>
      </c>
      <c r="W3785" s="142">
        <v>0</v>
      </c>
      <c r="X3785" s="345" t="s">
        <v>41</v>
      </c>
      <c r="Y3785" s="141">
        <v>78258852</v>
      </c>
      <c r="Z3785" s="143">
        <v>0</v>
      </c>
      <c r="AA3785" s="143">
        <v>0</v>
      </c>
      <c r="AB3785" s="143">
        <v>0</v>
      </c>
      <c r="AC3785" s="143">
        <v>0</v>
      </c>
      <c r="AD3785" s="143">
        <v>0</v>
      </c>
      <c r="AE3785" s="313">
        <v>0</v>
      </c>
      <c r="AF3785" s="313">
        <v>0</v>
      </c>
      <c r="AG3785" s="313">
        <v>0</v>
      </c>
      <c r="AH3785" s="313">
        <v>0</v>
      </c>
      <c r="AI3785" s="348">
        <v>3</v>
      </c>
      <c r="AJ3785" s="348">
        <v>0</v>
      </c>
      <c r="AK3785" s="143">
        <v>0</v>
      </c>
      <c r="AL3785" s="143">
        <v>0</v>
      </c>
      <c r="AM3785" s="143">
        <v>48807.43</v>
      </c>
      <c r="AN3785" s="143">
        <v>55509.81</v>
      </c>
      <c r="AO3785" s="335">
        <v>0</v>
      </c>
    </row>
    <row r="3786" spans="1:41">
      <c r="A3786" s="140">
        <v>25859976</v>
      </c>
      <c r="B3786" s="141">
        <v>13971310</v>
      </c>
      <c r="C3786" s="141" t="s">
        <v>161</v>
      </c>
      <c r="D3786" s="142">
        <v>363226.53</v>
      </c>
      <c r="E3786" s="313">
        <v>0</v>
      </c>
      <c r="F3786" s="143">
        <v>363226.53</v>
      </c>
      <c r="G3786" s="313">
        <v>0</v>
      </c>
      <c r="H3786" s="313">
        <v>0</v>
      </c>
      <c r="I3786" s="313">
        <v>0</v>
      </c>
      <c r="J3786" s="313">
        <v>0</v>
      </c>
      <c r="K3786" s="143">
        <v>0</v>
      </c>
      <c r="L3786" s="144">
        <v>11.95</v>
      </c>
      <c r="M3786" s="344">
        <f t="shared" si="59"/>
        <v>378.36096875000004</v>
      </c>
      <c r="N3786" s="280" t="s">
        <v>162</v>
      </c>
      <c r="O3786" s="145">
        <v>1</v>
      </c>
      <c r="P3786" s="143">
        <v>290531.96000000002</v>
      </c>
      <c r="Q3786" s="141" t="s">
        <v>77</v>
      </c>
      <c r="R3786" s="271">
        <v>20160630</v>
      </c>
      <c r="S3786" s="145">
        <v>10</v>
      </c>
      <c r="T3786" s="185">
        <v>20170331</v>
      </c>
      <c r="U3786" s="142">
        <v>0</v>
      </c>
      <c r="V3786" s="142" t="s">
        <v>161</v>
      </c>
      <c r="W3786" s="142">
        <v>0</v>
      </c>
      <c r="X3786" s="345" t="s">
        <v>41</v>
      </c>
      <c r="Y3786" s="141">
        <v>78258976</v>
      </c>
      <c r="Z3786" s="143">
        <v>0</v>
      </c>
      <c r="AA3786" s="143">
        <v>0</v>
      </c>
      <c r="AB3786" s="143">
        <v>0</v>
      </c>
      <c r="AC3786" s="143">
        <v>0</v>
      </c>
      <c r="AD3786" s="143">
        <v>0</v>
      </c>
      <c r="AE3786" s="313">
        <v>0</v>
      </c>
      <c r="AF3786" s="313">
        <v>0</v>
      </c>
      <c r="AG3786" s="313">
        <v>0</v>
      </c>
      <c r="AH3786" s="313">
        <v>0</v>
      </c>
      <c r="AI3786" s="348">
        <v>3</v>
      </c>
      <c r="AJ3786" s="348">
        <v>34</v>
      </c>
      <c r="AK3786" s="143">
        <v>95704.58</v>
      </c>
      <c r="AL3786" s="143">
        <v>0</v>
      </c>
      <c r="AM3786" s="143">
        <v>73573.59</v>
      </c>
      <c r="AN3786" s="143">
        <v>62270.82</v>
      </c>
      <c r="AO3786" s="335">
        <v>0</v>
      </c>
    </row>
    <row r="3787" spans="1:41">
      <c r="A3787" s="140">
        <v>39096147</v>
      </c>
      <c r="B3787" s="141">
        <v>30734526</v>
      </c>
      <c r="C3787" s="141" t="s">
        <v>161</v>
      </c>
      <c r="D3787" s="142">
        <v>326265.18</v>
      </c>
      <c r="E3787" s="313">
        <v>0</v>
      </c>
      <c r="F3787" s="143">
        <v>326265.18</v>
      </c>
      <c r="G3787" s="313">
        <v>0</v>
      </c>
      <c r="H3787" s="313">
        <v>0</v>
      </c>
      <c r="I3787" s="313">
        <v>-214.2</v>
      </c>
      <c r="J3787" s="313">
        <v>-214.2</v>
      </c>
      <c r="K3787" s="143">
        <v>0</v>
      </c>
      <c r="L3787" s="144">
        <v>11.9</v>
      </c>
      <c r="M3787" s="344">
        <f t="shared" si="59"/>
        <v>339.85956249999998</v>
      </c>
      <c r="N3787" s="280" t="s">
        <v>162</v>
      </c>
      <c r="O3787" s="145">
        <v>0</v>
      </c>
      <c r="P3787" s="143">
        <v>321555.09000000003</v>
      </c>
      <c r="Q3787" s="141" t="s">
        <v>71</v>
      </c>
      <c r="R3787" s="271">
        <v>20170331</v>
      </c>
      <c r="S3787" s="145">
        <v>1</v>
      </c>
      <c r="T3787" s="185">
        <v>20170331</v>
      </c>
      <c r="U3787" s="142">
        <v>0</v>
      </c>
      <c r="V3787" s="142" t="s">
        <v>161</v>
      </c>
      <c r="W3787" s="142">
        <v>0</v>
      </c>
      <c r="X3787" s="345" t="s">
        <v>41</v>
      </c>
      <c r="Y3787" s="141">
        <v>78259215</v>
      </c>
      <c r="Z3787" s="143">
        <v>0</v>
      </c>
      <c r="AA3787" s="143">
        <v>0</v>
      </c>
      <c r="AB3787" s="143">
        <v>0</v>
      </c>
      <c r="AC3787" s="143">
        <v>0</v>
      </c>
      <c r="AD3787" s="143">
        <v>0</v>
      </c>
      <c r="AE3787" s="313">
        <v>0</v>
      </c>
      <c r="AF3787" s="313">
        <v>0</v>
      </c>
      <c r="AG3787" s="313">
        <v>0</v>
      </c>
      <c r="AH3787" s="313">
        <v>0</v>
      </c>
      <c r="AI3787" s="348">
        <v>3</v>
      </c>
      <c r="AJ3787" s="348">
        <v>0</v>
      </c>
      <c r="AK3787" s="143">
        <v>46428.32</v>
      </c>
      <c r="AL3787" s="143">
        <v>0</v>
      </c>
      <c r="AM3787" s="143">
        <v>27971.68</v>
      </c>
      <c r="AN3787" s="143">
        <v>36050.19</v>
      </c>
      <c r="AO3787" s="335">
        <v>0</v>
      </c>
    </row>
    <row r="3788" spans="1:41">
      <c r="A3788" s="157">
        <v>40906132</v>
      </c>
      <c r="B3788" s="158">
        <v>27901134</v>
      </c>
      <c r="C3788" s="158" t="s">
        <v>161</v>
      </c>
      <c r="D3788" s="159">
        <v>0</v>
      </c>
      <c r="E3788" s="323">
        <v>0</v>
      </c>
      <c r="F3788" s="159">
        <v>0</v>
      </c>
      <c r="G3788" s="323">
        <v>0</v>
      </c>
      <c r="H3788" s="323">
        <v>0</v>
      </c>
      <c r="I3788" s="323">
        <v>0</v>
      </c>
      <c r="J3788" s="323">
        <v>0</v>
      </c>
      <c r="K3788" s="160">
        <v>0</v>
      </c>
      <c r="L3788" s="161">
        <v>11.12</v>
      </c>
      <c r="M3788" s="160">
        <f t="shared" si="59"/>
        <v>0</v>
      </c>
      <c r="N3788" s="281" t="s">
        <v>94</v>
      </c>
      <c r="O3788" s="162">
        <v>1</v>
      </c>
      <c r="P3788" s="160">
        <v>0</v>
      </c>
      <c r="Q3788" s="158" t="s">
        <v>70</v>
      </c>
      <c r="R3788" s="272">
        <v>0</v>
      </c>
      <c r="S3788" s="162">
        <v>0</v>
      </c>
      <c r="T3788" s="186">
        <v>20170331</v>
      </c>
      <c r="U3788" s="159">
        <v>0</v>
      </c>
      <c r="V3788" s="159" t="s">
        <v>161</v>
      </c>
      <c r="W3788" s="159">
        <v>0</v>
      </c>
      <c r="X3788" s="163" t="s">
        <v>3</v>
      </c>
      <c r="Y3788" s="160">
        <v>0</v>
      </c>
      <c r="Z3788" s="160">
        <v>0</v>
      </c>
      <c r="AA3788" s="160">
        <v>0</v>
      </c>
      <c r="AB3788" s="160">
        <v>0</v>
      </c>
      <c r="AC3788" s="160">
        <v>0</v>
      </c>
      <c r="AD3788" s="160">
        <v>0</v>
      </c>
      <c r="AE3788" s="173">
        <v>0</v>
      </c>
      <c r="AF3788" s="173">
        <v>0</v>
      </c>
      <c r="AG3788" s="173">
        <v>0</v>
      </c>
      <c r="AH3788" s="173">
        <v>0</v>
      </c>
      <c r="AI3788" s="173">
        <v>0</v>
      </c>
      <c r="AJ3788" s="173">
        <v>0</v>
      </c>
      <c r="AK3788" s="160">
        <v>0</v>
      </c>
      <c r="AL3788" s="160">
        <v>0</v>
      </c>
      <c r="AM3788" s="160">
        <v>0</v>
      </c>
      <c r="AN3788" s="160">
        <v>0</v>
      </c>
      <c r="AO3788" s="336">
        <v>0</v>
      </c>
    </row>
    <row r="3789" spans="1:41">
      <c r="A3789" s="157">
        <v>38697344</v>
      </c>
      <c r="B3789" s="158">
        <v>11223071</v>
      </c>
      <c r="C3789" s="158" t="s">
        <v>161</v>
      </c>
      <c r="D3789" s="159">
        <v>0</v>
      </c>
      <c r="E3789" s="323">
        <v>0</v>
      </c>
      <c r="F3789" s="159">
        <v>0</v>
      </c>
      <c r="G3789" s="323">
        <v>0</v>
      </c>
      <c r="H3789" s="323">
        <v>0</v>
      </c>
      <c r="I3789" s="323">
        <v>0</v>
      </c>
      <c r="J3789" s="323">
        <v>0</v>
      </c>
      <c r="K3789" s="160">
        <v>0</v>
      </c>
      <c r="L3789" s="161">
        <v>12.17</v>
      </c>
      <c r="M3789" s="160">
        <f t="shared" si="59"/>
        <v>0</v>
      </c>
      <c r="N3789" s="281" t="s">
        <v>94</v>
      </c>
      <c r="O3789" s="162">
        <v>1</v>
      </c>
      <c r="P3789" s="160">
        <v>0</v>
      </c>
      <c r="Q3789" s="158" t="s">
        <v>70</v>
      </c>
      <c r="R3789" s="272">
        <v>0</v>
      </c>
      <c r="S3789" s="162">
        <v>0</v>
      </c>
      <c r="T3789" s="186">
        <v>20170331</v>
      </c>
      <c r="U3789" s="159">
        <v>0</v>
      </c>
      <c r="V3789" s="159" t="s">
        <v>161</v>
      </c>
      <c r="W3789" s="159">
        <v>0</v>
      </c>
      <c r="X3789" s="163" t="s">
        <v>3</v>
      </c>
      <c r="Y3789" s="160">
        <v>0</v>
      </c>
      <c r="Z3789" s="160">
        <v>0</v>
      </c>
      <c r="AA3789" s="160">
        <v>0</v>
      </c>
      <c r="AB3789" s="160">
        <v>0</v>
      </c>
      <c r="AC3789" s="160">
        <v>0</v>
      </c>
      <c r="AD3789" s="160">
        <v>0</v>
      </c>
      <c r="AE3789" s="173">
        <v>0</v>
      </c>
      <c r="AF3789" s="173">
        <v>0</v>
      </c>
      <c r="AG3789" s="173">
        <v>0</v>
      </c>
      <c r="AH3789" s="173">
        <v>0</v>
      </c>
      <c r="AI3789" s="173">
        <v>0</v>
      </c>
      <c r="AJ3789" s="173">
        <v>0</v>
      </c>
      <c r="AK3789" s="160">
        <v>0</v>
      </c>
      <c r="AL3789" s="160">
        <v>0</v>
      </c>
      <c r="AM3789" s="160">
        <v>0</v>
      </c>
      <c r="AN3789" s="160">
        <v>0</v>
      </c>
      <c r="AO3789" s="336">
        <v>0</v>
      </c>
    </row>
    <row r="3790" spans="1:41">
      <c r="A3790" s="157">
        <v>34800004</v>
      </c>
      <c r="B3790" s="158">
        <v>16515350</v>
      </c>
      <c r="C3790" s="158" t="s">
        <v>161</v>
      </c>
      <c r="D3790" s="159">
        <v>0</v>
      </c>
      <c r="E3790" s="323">
        <v>0</v>
      </c>
      <c r="F3790" s="159">
        <v>0</v>
      </c>
      <c r="G3790" s="323">
        <v>0</v>
      </c>
      <c r="H3790" s="323">
        <v>0</v>
      </c>
      <c r="I3790" s="323">
        <v>0</v>
      </c>
      <c r="J3790" s="323">
        <v>0</v>
      </c>
      <c r="K3790" s="160">
        <v>0</v>
      </c>
      <c r="L3790" s="161">
        <v>11.1</v>
      </c>
      <c r="M3790" s="160">
        <f t="shared" si="59"/>
        <v>0</v>
      </c>
      <c r="N3790" s="281" t="s">
        <v>94</v>
      </c>
      <c r="O3790" s="162">
        <v>1</v>
      </c>
      <c r="P3790" s="160">
        <v>0</v>
      </c>
      <c r="Q3790" s="158" t="s">
        <v>70</v>
      </c>
      <c r="R3790" s="272">
        <v>0</v>
      </c>
      <c r="S3790" s="162">
        <v>0</v>
      </c>
      <c r="T3790" s="186">
        <v>20170331</v>
      </c>
      <c r="U3790" s="159">
        <v>0</v>
      </c>
      <c r="V3790" s="159" t="s">
        <v>161</v>
      </c>
      <c r="W3790" s="159">
        <v>0</v>
      </c>
      <c r="X3790" s="163" t="s">
        <v>3</v>
      </c>
      <c r="Y3790" s="160">
        <v>0</v>
      </c>
      <c r="Z3790" s="160">
        <v>0</v>
      </c>
      <c r="AA3790" s="160">
        <v>0</v>
      </c>
      <c r="AB3790" s="160">
        <v>0</v>
      </c>
      <c r="AC3790" s="160">
        <v>0</v>
      </c>
      <c r="AD3790" s="160">
        <v>0</v>
      </c>
      <c r="AE3790" s="173">
        <v>0</v>
      </c>
      <c r="AF3790" s="173">
        <v>0</v>
      </c>
      <c r="AG3790" s="173">
        <v>0</v>
      </c>
      <c r="AH3790" s="173">
        <v>0</v>
      </c>
      <c r="AI3790" s="173">
        <v>0</v>
      </c>
      <c r="AJ3790" s="173">
        <v>0</v>
      </c>
      <c r="AK3790" s="160">
        <v>0</v>
      </c>
      <c r="AL3790" s="160">
        <v>0</v>
      </c>
      <c r="AM3790" s="160">
        <v>0</v>
      </c>
      <c r="AN3790" s="160">
        <v>0</v>
      </c>
      <c r="AO3790" s="336">
        <v>0</v>
      </c>
    </row>
    <row r="3791" spans="1:41">
      <c r="A3791" s="157">
        <v>33389790</v>
      </c>
      <c r="B3791" s="158">
        <v>15186632</v>
      </c>
      <c r="C3791" s="158" t="s">
        <v>161</v>
      </c>
      <c r="D3791" s="159">
        <v>0</v>
      </c>
      <c r="E3791" s="323">
        <v>0</v>
      </c>
      <c r="F3791" s="159">
        <v>0</v>
      </c>
      <c r="G3791" s="323">
        <v>0</v>
      </c>
      <c r="H3791" s="323">
        <v>0</v>
      </c>
      <c r="I3791" s="323">
        <v>0</v>
      </c>
      <c r="J3791" s="323">
        <v>0</v>
      </c>
      <c r="K3791" s="160">
        <v>0</v>
      </c>
      <c r="L3791" s="161">
        <v>11.8</v>
      </c>
      <c r="M3791" s="160">
        <f t="shared" si="59"/>
        <v>0</v>
      </c>
      <c r="N3791" s="281" t="s">
        <v>94</v>
      </c>
      <c r="O3791" s="162">
        <v>1</v>
      </c>
      <c r="P3791" s="160">
        <v>0</v>
      </c>
      <c r="Q3791" s="158" t="s">
        <v>70</v>
      </c>
      <c r="R3791" s="272">
        <v>0</v>
      </c>
      <c r="S3791" s="162">
        <v>0</v>
      </c>
      <c r="T3791" s="186">
        <v>20170331</v>
      </c>
      <c r="U3791" s="159">
        <v>0</v>
      </c>
      <c r="V3791" s="159" t="s">
        <v>161</v>
      </c>
      <c r="W3791" s="159">
        <v>0</v>
      </c>
      <c r="X3791" s="163" t="s">
        <v>3</v>
      </c>
      <c r="Y3791" s="160">
        <v>0</v>
      </c>
      <c r="Z3791" s="160">
        <v>0</v>
      </c>
      <c r="AA3791" s="160">
        <v>0</v>
      </c>
      <c r="AB3791" s="160">
        <v>0</v>
      </c>
      <c r="AC3791" s="160">
        <v>0</v>
      </c>
      <c r="AD3791" s="160">
        <v>0</v>
      </c>
      <c r="AE3791" s="173">
        <v>0</v>
      </c>
      <c r="AF3791" s="173">
        <v>0</v>
      </c>
      <c r="AG3791" s="173">
        <v>0</v>
      </c>
      <c r="AH3791" s="173">
        <v>0</v>
      </c>
      <c r="AI3791" s="173">
        <v>0</v>
      </c>
      <c r="AJ3791" s="173">
        <v>0</v>
      </c>
      <c r="AK3791" s="160">
        <v>0</v>
      </c>
      <c r="AL3791" s="160">
        <v>0</v>
      </c>
      <c r="AM3791" s="160">
        <v>0</v>
      </c>
      <c r="AN3791" s="160">
        <v>0</v>
      </c>
      <c r="AO3791" s="336">
        <v>0</v>
      </c>
    </row>
    <row r="3792" spans="1:41">
      <c r="A3792" s="157">
        <v>28819230</v>
      </c>
      <c r="B3792" s="158">
        <v>17815839</v>
      </c>
      <c r="C3792" s="158" t="s">
        <v>161</v>
      </c>
      <c r="D3792" s="159">
        <v>0</v>
      </c>
      <c r="E3792" s="323">
        <v>0</v>
      </c>
      <c r="F3792" s="159">
        <v>0</v>
      </c>
      <c r="G3792" s="323">
        <v>0</v>
      </c>
      <c r="H3792" s="323">
        <v>0</v>
      </c>
      <c r="I3792" s="323">
        <v>0</v>
      </c>
      <c r="J3792" s="323">
        <v>0</v>
      </c>
      <c r="K3792" s="160">
        <v>0</v>
      </c>
      <c r="L3792" s="161">
        <v>12.35</v>
      </c>
      <c r="M3792" s="160">
        <f t="shared" si="59"/>
        <v>0</v>
      </c>
      <c r="N3792" s="281" t="s">
        <v>94</v>
      </c>
      <c r="O3792" s="162">
        <v>1</v>
      </c>
      <c r="P3792" s="160">
        <v>0</v>
      </c>
      <c r="Q3792" s="158" t="s">
        <v>70</v>
      </c>
      <c r="R3792" s="272">
        <v>0</v>
      </c>
      <c r="S3792" s="162">
        <v>0</v>
      </c>
      <c r="T3792" s="186">
        <v>20170331</v>
      </c>
      <c r="U3792" s="159">
        <v>0</v>
      </c>
      <c r="V3792" s="159" t="s">
        <v>161</v>
      </c>
      <c r="W3792" s="159">
        <v>0</v>
      </c>
      <c r="X3792" s="163" t="s">
        <v>3</v>
      </c>
      <c r="Y3792" s="160">
        <v>0</v>
      </c>
      <c r="Z3792" s="160">
        <v>0</v>
      </c>
      <c r="AA3792" s="160">
        <v>0</v>
      </c>
      <c r="AB3792" s="160">
        <v>0</v>
      </c>
      <c r="AC3792" s="160">
        <v>0</v>
      </c>
      <c r="AD3792" s="160">
        <v>0</v>
      </c>
      <c r="AE3792" s="173">
        <v>0</v>
      </c>
      <c r="AF3792" s="173">
        <v>0</v>
      </c>
      <c r="AG3792" s="173">
        <v>0</v>
      </c>
      <c r="AH3792" s="173">
        <v>0</v>
      </c>
      <c r="AI3792" s="173">
        <v>0</v>
      </c>
      <c r="AJ3792" s="173">
        <v>0</v>
      </c>
      <c r="AK3792" s="160">
        <v>0</v>
      </c>
      <c r="AL3792" s="160">
        <v>0</v>
      </c>
      <c r="AM3792" s="160">
        <v>0</v>
      </c>
      <c r="AN3792" s="160">
        <v>0</v>
      </c>
      <c r="AO3792" s="336">
        <v>0</v>
      </c>
    </row>
    <row r="3793" spans="1:41">
      <c r="A3793" s="157">
        <v>38156842</v>
      </c>
      <c r="B3793" s="158">
        <v>8826484</v>
      </c>
      <c r="C3793" s="158" t="s">
        <v>161</v>
      </c>
      <c r="D3793" s="159">
        <v>0</v>
      </c>
      <c r="E3793" s="323">
        <v>0</v>
      </c>
      <c r="F3793" s="159">
        <v>0</v>
      </c>
      <c r="G3793" s="323">
        <v>0</v>
      </c>
      <c r="H3793" s="323">
        <v>0</v>
      </c>
      <c r="I3793" s="323">
        <v>0</v>
      </c>
      <c r="J3793" s="323">
        <v>0</v>
      </c>
      <c r="K3793" s="160">
        <v>0</v>
      </c>
      <c r="L3793" s="161">
        <v>11.11</v>
      </c>
      <c r="M3793" s="160">
        <f t="shared" si="59"/>
        <v>0</v>
      </c>
      <c r="N3793" s="281" t="s">
        <v>94</v>
      </c>
      <c r="O3793" s="162">
        <v>1</v>
      </c>
      <c r="P3793" s="160">
        <v>0</v>
      </c>
      <c r="Q3793" s="158" t="s">
        <v>70</v>
      </c>
      <c r="R3793" s="272">
        <v>0</v>
      </c>
      <c r="S3793" s="162">
        <v>0</v>
      </c>
      <c r="T3793" s="186">
        <v>20170331</v>
      </c>
      <c r="U3793" s="159">
        <v>0</v>
      </c>
      <c r="V3793" s="159" t="s">
        <v>161</v>
      </c>
      <c r="W3793" s="159">
        <v>0</v>
      </c>
      <c r="X3793" s="163" t="s">
        <v>3</v>
      </c>
      <c r="Y3793" s="160">
        <v>0</v>
      </c>
      <c r="Z3793" s="160">
        <v>0</v>
      </c>
      <c r="AA3793" s="160">
        <v>0</v>
      </c>
      <c r="AB3793" s="160">
        <v>0</v>
      </c>
      <c r="AC3793" s="160">
        <v>0</v>
      </c>
      <c r="AD3793" s="160">
        <v>0</v>
      </c>
      <c r="AE3793" s="173">
        <v>0</v>
      </c>
      <c r="AF3793" s="173">
        <v>0</v>
      </c>
      <c r="AG3793" s="173">
        <v>0</v>
      </c>
      <c r="AH3793" s="173">
        <v>0</v>
      </c>
      <c r="AI3793" s="173">
        <v>0</v>
      </c>
      <c r="AJ3793" s="173">
        <v>0</v>
      </c>
      <c r="AK3793" s="160">
        <v>0</v>
      </c>
      <c r="AL3793" s="160">
        <v>0</v>
      </c>
      <c r="AM3793" s="160">
        <v>0</v>
      </c>
      <c r="AN3793" s="160">
        <v>0</v>
      </c>
      <c r="AO3793" s="336">
        <v>0</v>
      </c>
    </row>
    <row r="3794" spans="1:41">
      <c r="A3794" s="157">
        <v>45523722</v>
      </c>
      <c r="B3794" s="158">
        <v>22161452</v>
      </c>
      <c r="C3794" s="158" t="s">
        <v>161</v>
      </c>
      <c r="D3794" s="159">
        <v>0</v>
      </c>
      <c r="E3794" s="323">
        <v>0</v>
      </c>
      <c r="F3794" s="159">
        <v>0</v>
      </c>
      <c r="G3794" s="323">
        <v>0</v>
      </c>
      <c r="H3794" s="323">
        <v>0</v>
      </c>
      <c r="I3794" s="323">
        <v>0</v>
      </c>
      <c r="J3794" s="323">
        <v>0</v>
      </c>
      <c r="K3794" s="160">
        <v>0</v>
      </c>
      <c r="L3794" s="161">
        <v>12.7</v>
      </c>
      <c r="M3794" s="160">
        <f t="shared" si="59"/>
        <v>0</v>
      </c>
      <c r="N3794" s="281" t="s">
        <v>94</v>
      </c>
      <c r="O3794" s="162">
        <v>1</v>
      </c>
      <c r="P3794" s="160">
        <v>0</v>
      </c>
      <c r="Q3794" s="158" t="s">
        <v>70</v>
      </c>
      <c r="R3794" s="272">
        <v>0</v>
      </c>
      <c r="S3794" s="162">
        <v>0</v>
      </c>
      <c r="T3794" s="186">
        <v>20170331</v>
      </c>
      <c r="U3794" s="159">
        <v>0</v>
      </c>
      <c r="V3794" s="159" t="s">
        <v>161</v>
      </c>
      <c r="W3794" s="159">
        <v>0</v>
      </c>
      <c r="X3794" s="163" t="s">
        <v>3</v>
      </c>
      <c r="Y3794" s="160">
        <v>0</v>
      </c>
      <c r="Z3794" s="160">
        <v>0</v>
      </c>
      <c r="AA3794" s="160">
        <v>0</v>
      </c>
      <c r="AB3794" s="160">
        <v>0</v>
      </c>
      <c r="AC3794" s="160">
        <v>0</v>
      </c>
      <c r="AD3794" s="160">
        <v>0</v>
      </c>
      <c r="AE3794" s="173">
        <v>0</v>
      </c>
      <c r="AF3794" s="173">
        <v>0</v>
      </c>
      <c r="AG3794" s="173">
        <v>0</v>
      </c>
      <c r="AH3794" s="173">
        <v>0</v>
      </c>
      <c r="AI3794" s="173">
        <v>0</v>
      </c>
      <c r="AJ3794" s="173">
        <v>0</v>
      </c>
      <c r="AK3794" s="160">
        <v>0</v>
      </c>
      <c r="AL3794" s="160">
        <v>0</v>
      </c>
      <c r="AM3794" s="160">
        <v>0</v>
      </c>
      <c r="AN3794" s="160">
        <v>0</v>
      </c>
      <c r="AO3794" s="336">
        <v>0</v>
      </c>
    </row>
    <row r="3795" spans="1:41">
      <c r="A3795" s="157">
        <v>45256258</v>
      </c>
      <c r="B3795" s="158">
        <v>28511306</v>
      </c>
      <c r="C3795" s="158" t="s">
        <v>161</v>
      </c>
      <c r="D3795" s="159">
        <v>0</v>
      </c>
      <c r="E3795" s="323">
        <v>0</v>
      </c>
      <c r="F3795" s="159">
        <v>0</v>
      </c>
      <c r="G3795" s="323">
        <v>0</v>
      </c>
      <c r="H3795" s="323">
        <v>0</v>
      </c>
      <c r="I3795" s="323">
        <v>0</v>
      </c>
      <c r="J3795" s="323">
        <v>0</v>
      </c>
      <c r="K3795" s="160">
        <v>0</v>
      </c>
      <c r="L3795" s="161">
        <v>12.44</v>
      </c>
      <c r="M3795" s="160">
        <f t="shared" si="59"/>
        <v>0</v>
      </c>
      <c r="N3795" s="281" t="s">
        <v>94</v>
      </c>
      <c r="O3795" s="162">
        <v>1</v>
      </c>
      <c r="P3795" s="160">
        <v>0</v>
      </c>
      <c r="Q3795" s="158" t="s">
        <v>70</v>
      </c>
      <c r="R3795" s="272">
        <v>0</v>
      </c>
      <c r="S3795" s="162">
        <v>0</v>
      </c>
      <c r="T3795" s="186">
        <v>20170331</v>
      </c>
      <c r="U3795" s="159">
        <v>0</v>
      </c>
      <c r="V3795" s="159" t="s">
        <v>161</v>
      </c>
      <c r="W3795" s="159">
        <v>0</v>
      </c>
      <c r="X3795" s="163" t="s">
        <v>3</v>
      </c>
      <c r="Y3795" s="160">
        <v>0</v>
      </c>
      <c r="Z3795" s="160">
        <v>0</v>
      </c>
      <c r="AA3795" s="160">
        <v>0</v>
      </c>
      <c r="AB3795" s="160">
        <v>0</v>
      </c>
      <c r="AC3795" s="160">
        <v>0</v>
      </c>
      <c r="AD3795" s="160">
        <v>0</v>
      </c>
      <c r="AE3795" s="173">
        <v>0</v>
      </c>
      <c r="AF3795" s="173">
        <v>0</v>
      </c>
      <c r="AG3795" s="173">
        <v>0</v>
      </c>
      <c r="AH3795" s="173">
        <v>0</v>
      </c>
      <c r="AI3795" s="173">
        <v>0</v>
      </c>
      <c r="AJ3795" s="173">
        <v>0</v>
      </c>
      <c r="AK3795" s="160">
        <v>0</v>
      </c>
      <c r="AL3795" s="160">
        <v>0</v>
      </c>
      <c r="AM3795" s="160">
        <v>0</v>
      </c>
      <c r="AN3795" s="160">
        <v>0</v>
      </c>
      <c r="AO3795" s="336">
        <v>0</v>
      </c>
    </row>
    <row r="3796" spans="1:41">
      <c r="A3796" s="157">
        <v>38336682</v>
      </c>
      <c r="B3796" s="158">
        <v>22762380</v>
      </c>
      <c r="C3796" s="158" t="s">
        <v>161</v>
      </c>
      <c r="D3796" s="159">
        <v>0</v>
      </c>
      <c r="E3796" s="323">
        <v>0</v>
      </c>
      <c r="F3796" s="159">
        <v>0</v>
      </c>
      <c r="G3796" s="323">
        <v>0</v>
      </c>
      <c r="H3796" s="323">
        <v>0</v>
      </c>
      <c r="I3796" s="323">
        <v>0</v>
      </c>
      <c r="J3796" s="323">
        <v>0</v>
      </c>
      <c r="K3796" s="160">
        <v>0</v>
      </c>
      <c r="L3796" s="161">
        <v>11.64</v>
      </c>
      <c r="M3796" s="160">
        <f t="shared" si="59"/>
        <v>0</v>
      </c>
      <c r="N3796" s="281" t="s">
        <v>94</v>
      </c>
      <c r="O3796" s="162">
        <v>1</v>
      </c>
      <c r="P3796" s="160">
        <v>0</v>
      </c>
      <c r="Q3796" s="158" t="s">
        <v>70</v>
      </c>
      <c r="R3796" s="272">
        <v>0</v>
      </c>
      <c r="S3796" s="162">
        <v>0</v>
      </c>
      <c r="T3796" s="186">
        <v>20170331</v>
      </c>
      <c r="U3796" s="159">
        <v>0</v>
      </c>
      <c r="V3796" s="159" t="s">
        <v>161</v>
      </c>
      <c r="W3796" s="159">
        <v>0</v>
      </c>
      <c r="X3796" s="163" t="s">
        <v>3</v>
      </c>
      <c r="Y3796" s="160">
        <v>0</v>
      </c>
      <c r="Z3796" s="160">
        <v>0</v>
      </c>
      <c r="AA3796" s="160">
        <v>0</v>
      </c>
      <c r="AB3796" s="160">
        <v>0</v>
      </c>
      <c r="AC3796" s="160">
        <v>0</v>
      </c>
      <c r="AD3796" s="160">
        <v>0</v>
      </c>
      <c r="AE3796" s="173">
        <v>0</v>
      </c>
      <c r="AF3796" s="173">
        <v>0</v>
      </c>
      <c r="AG3796" s="173">
        <v>0</v>
      </c>
      <c r="AH3796" s="173">
        <v>0</v>
      </c>
      <c r="AI3796" s="173">
        <v>0</v>
      </c>
      <c r="AJ3796" s="173">
        <v>0</v>
      </c>
      <c r="AK3796" s="160">
        <v>0</v>
      </c>
      <c r="AL3796" s="160">
        <v>0</v>
      </c>
      <c r="AM3796" s="160">
        <v>0</v>
      </c>
      <c r="AN3796" s="160">
        <v>0</v>
      </c>
      <c r="AO3796" s="336">
        <v>0</v>
      </c>
    </row>
    <row r="3797" spans="1:41">
      <c r="A3797" s="157">
        <v>37300178</v>
      </c>
      <c r="B3797" s="158">
        <v>30327609</v>
      </c>
      <c r="C3797" s="158" t="s">
        <v>161</v>
      </c>
      <c r="D3797" s="159">
        <v>0</v>
      </c>
      <c r="E3797" s="323">
        <v>0</v>
      </c>
      <c r="F3797" s="159">
        <v>0</v>
      </c>
      <c r="G3797" s="323">
        <v>0</v>
      </c>
      <c r="H3797" s="323">
        <v>0</v>
      </c>
      <c r="I3797" s="323">
        <v>0</v>
      </c>
      <c r="J3797" s="323">
        <v>0</v>
      </c>
      <c r="K3797" s="160">
        <v>0</v>
      </c>
      <c r="L3797" s="161">
        <v>11.1</v>
      </c>
      <c r="M3797" s="160">
        <f t="shared" si="59"/>
        <v>0</v>
      </c>
      <c r="N3797" s="281" t="s">
        <v>94</v>
      </c>
      <c r="O3797" s="162">
        <v>1</v>
      </c>
      <c r="P3797" s="160">
        <v>0</v>
      </c>
      <c r="Q3797" s="158" t="s">
        <v>70</v>
      </c>
      <c r="R3797" s="273">
        <v>0</v>
      </c>
      <c r="S3797" s="162">
        <v>0</v>
      </c>
      <c r="T3797" s="186">
        <v>20170331</v>
      </c>
      <c r="U3797" s="159">
        <v>0</v>
      </c>
      <c r="V3797" s="159" t="s">
        <v>161</v>
      </c>
      <c r="W3797" s="159">
        <v>0</v>
      </c>
      <c r="X3797" s="163" t="s">
        <v>3</v>
      </c>
      <c r="Y3797" s="349">
        <v>77543489</v>
      </c>
      <c r="Z3797" s="173">
        <v>0</v>
      </c>
      <c r="AA3797" s="173">
        <v>0</v>
      </c>
      <c r="AB3797" s="173">
        <v>0</v>
      </c>
      <c r="AC3797" s="173">
        <v>0</v>
      </c>
      <c r="AD3797" s="173">
        <v>0</v>
      </c>
      <c r="AE3797" s="173">
        <v>0</v>
      </c>
      <c r="AF3797" s="173">
        <v>0</v>
      </c>
      <c r="AG3797" s="173">
        <v>0</v>
      </c>
      <c r="AH3797" s="173">
        <v>0</v>
      </c>
      <c r="AI3797" s="173">
        <v>3</v>
      </c>
      <c r="AJ3797" s="173">
        <v>0</v>
      </c>
      <c r="AK3797" s="160">
        <v>0</v>
      </c>
      <c r="AL3797" s="160">
        <v>0</v>
      </c>
      <c r="AM3797" s="160">
        <v>0</v>
      </c>
      <c r="AN3797" s="160">
        <v>0</v>
      </c>
      <c r="AO3797" s="160">
        <v>0</v>
      </c>
    </row>
    <row r="3798" spans="1:41">
      <c r="A3798" s="157">
        <v>41185992</v>
      </c>
      <c r="B3798" s="158">
        <v>24173243</v>
      </c>
      <c r="C3798" s="158" t="s">
        <v>161</v>
      </c>
      <c r="D3798" s="159">
        <v>0</v>
      </c>
      <c r="E3798" s="323">
        <v>0</v>
      </c>
      <c r="F3798" s="159">
        <v>0</v>
      </c>
      <c r="G3798" s="323">
        <v>0</v>
      </c>
      <c r="H3798" s="323">
        <v>0</v>
      </c>
      <c r="I3798" s="323">
        <v>0</v>
      </c>
      <c r="J3798" s="323">
        <v>0</v>
      </c>
      <c r="K3798" s="160">
        <v>0</v>
      </c>
      <c r="L3798" s="161">
        <v>11.1</v>
      </c>
      <c r="M3798" s="160">
        <f t="shared" si="59"/>
        <v>0</v>
      </c>
      <c r="N3798" s="281" t="s">
        <v>94</v>
      </c>
      <c r="O3798" s="162">
        <v>1</v>
      </c>
      <c r="P3798" s="160">
        <v>0</v>
      </c>
      <c r="Q3798" s="158" t="s">
        <v>70</v>
      </c>
      <c r="R3798" s="273">
        <v>0</v>
      </c>
      <c r="S3798" s="162">
        <v>0</v>
      </c>
      <c r="T3798" s="186">
        <v>20170331</v>
      </c>
      <c r="U3798" s="159">
        <v>0</v>
      </c>
      <c r="V3798" s="159" t="s">
        <v>161</v>
      </c>
      <c r="W3798" s="159">
        <v>0</v>
      </c>
      <c r="X3798" s="163" t="s">
        <v>3</v>
      </c>
      <c r="Y3798" s="349">
        <v>0</v>
      </c>
      <c r="Z3798" s="173">
        <v>0</v>
      </c>
      <c r="AA3798" s="173">
        <v>0</v>
      </c>
      <c r="AB3798" s="173">
        <v>0</v>
      </c>
      <c r="AC3798" s="173">
        <v>0</v>
      </c>
      <c r="AD3798" s="173">
        <v>0</v>
      </c>
      <c r="AE3798" s="173">
        <v>0</v>
      </c>
      <c r="AF3798" s="173">
        <v>0</v>
      </c>
      <c r="AG3798" s="173">
        <v>0</v>
      </c>
      <c r="AH3798" s="173">
        <v>0</v>
      </c>
      <c r="AI3798" s="173">
        <v>0</v>
      </c>
      <c r="AJ3798" s="173">
        <v>0</v>
      </c>
      <c r="AK3798" s="160">
        <v>0</v>
      </c>
      <c r="AL3798" s="160">
        <v>0</v>
      </c>
      <c r="AM3798" s="160">
        <v>0</v>
      </c>
      <c r="AN3798" s="160">
        <v>0</v>
      </c>
      <c r="AO3798" s="160">
        <v>0</v>
      </c>
    </row>
    <row r="3799" spans="1:41">
      <c r="A3799" s="157">
        <v>38086917</v>
      </c>
      <c r="B3799" s="158">
        <v>29755592</v>
      </c>
      <c r="C3799" s="158" t="s">
        <v>161</v>
      </c>
      <c r="D3799" s="159">
        <v>0</v>
      </c>
      <c r="E3799" s="323">
        <v>0</v>
      </c>
      <c r="F3799" s="159">
        <v>0</v>
      </c>
      <c r="G3799" s="323">
        <v>0</v>
      </c>
      <c r="H3799" s="323">
        <v>0</v>
      </c>
      <c r="I3799" s="323">
        <v>0</v>
      </c>
      <c r="J3799" s="323">
        <v>0</v>
      </c>
      <c r="K3799" s="160">
        <v>0</v>
      </c>
      <c r="L3799" s="161">
        <v>12.7</v>
      </c>
      <c r="M3799" s="160">
        <f t="shared" si="59"/>
        <v>0</v>
      </c>
      <c r="N3799" s="281" t="s">
        <v>94</v>
      </c>
      <c r="O3799" s="162">
        <v>1</v>
      </c>
      <c r="P3799" s="160">
        <v>0</v>
      </c>
      <c r="Q3799" s="158" t="s">
        <v>70</v>
      </c>
      <c r="R3799" s="273">
        <v>0</v>
      </c>
      <c r="S3799" s="162">
        <v>0</v>
      </c>
      <c r="T3799" s="186">
        <v>20170331</v>
      </c>
      <c r="U3799" s="159">
        <v>0</v>
      </c>
      <c r="V3799" s="159" t="s">
        <v>161</v>
      </c>
      <c r="W3799" s="159">
        <v>0</v>
      </c>
      <c r="X3799" s="163" t="s">
        <v>3</v>
      </c>
      <c r="Y3799" s="349">
        <v>0</v>
      </c>
      <c r="Z3799" s="173">
        <v>0</v>
      </c>
      <c r="AA3799" s="173">
        <v>0</v>
      </c>
      <c r="AB3799" s="173">
        <v>0</v>
      </c>
      <c r="AC3799" s="173">
        <v>0</v>
      </c>
      <c r="AD3799" s="173">
        <v>0</v>
      </c>
      <c r="AE3799" s="173">
        <v>0</v>
      </c>
      <c r="AF3799" s="173">
        <v>0</v>
      </c>
      <c r="AG3799" s="173">
        <v>0</v>
      </c>
      <c r="AH3799" s="173">
        <v>0</v>
      </c>
      <c r="AI3799" s="173">
        <v>0</v>
      </c>
      <c r="AJ3799" s="173">
        <v>0</v>
      </c>
      <c r="AK3799" s="160">
        <v>0</v>
      </c>
      <c r="AL3799" s="160">
        <v>0</v>
      </c>
      <c r="AM3799" s="160">
        <v>0</v>
      </c>
      <c r="AN3799" s="160">
        <v>0</v>
      </c>
      <c r="AO3799" s="160">
        <v>0</v>
      </c>
    </row>
    <row r="3800" spans="1:41">
      <c r="A3800" s="157">
        <v>40075522</v>
      </c>
      <c r="B3800" s="158">
        <v>30363980</v>
      </c>
      <c r="C3800" s="160" t="s">
        <v>161</v>
      </c>
      <c r="D3800" s="159">
        <v>0</v>
      </c>
      <c r="E3800" s="323">
        <v>0</v>
      </c>
      <c r="F3800" s="159">
        <v>0</v>
      </c>
      <c r="G3800" s="323">
        <v>0</v>
      </c>
      <c r="H3800" s="323">
        <v>0</v>
      </c>
      <c r="I3800" s="323">
        <v>0</v>
      </c>
      <c r="J3800" s="323">
        <v>0</v>
      </c>
      <c r="K3800" s="160">
        <v>0</v>
      </c>
      <c r="L3800" s="161">
        <v>11.51</v>
      </c>
      <c r="M3800" s="160">
        <f t="shared" si="59"/>
        <v>0</v>
      </c>
      <c r="N3800" s="281" t="s">
        <v>94</v>
      </c>
      <c r="O3800" s="162">
        <v>1</v>
      </c>
      <c r="P3800" s="160">
        <v>0</v>
      </c>
      <c r="Q3800" s="158" t="s">
        <v>70</v>
      </c>
      <c r="R3800" s="273">
        <v>0</v>
      </c>
      <c r="S3800" s="162">
        <v>0</v>
      </c>
      <c r="T3800" s="186">
        <v>20170331</v>
      </c>
      <c r="U3800" s="159">
        <v>0</v>
      </c>
      <c r="V3800" s="159" t="s">
        <v>161</v>
      </c>
      <c r="W3800" s="159">
        <v>0</v>
      </c>
      <c r="X3800" s="163" t="s">
        <v>3</v>
      </c>
      <c r="Y3800" s="349">
        <v>0</v>
      </c>
      <c r="Z3800" s="173">
        <v>0</v>
      </c>
      <c r="AA3800" s="173">
        <v>0</v>
      </c>
      <c r="AB3800" s="173">
        <v>0</v>
      </c>
      <c r="AC3800" s="173">
        <v>0</v>
      </c>
      <c r="AD3800" s="173">
        <v>0</v>
      </c>
      <c r="AE3800" s="173">
        <v>0</v>
      </c>
      <c r="AF3800" s="173">
        <v>0</v>
      </c>
      <c r="AG3800" s="173">
        <v>0</v>
      </c>
      <c r="AH3800" s="173">
        <v>0</v>
      </c>
      <c r="AI3800" s="173">
        <v>0</v>
      </c>
      <c r="AJ3800" s="173">
        <v>0</v>
      </c>
      <c r="AK3800" s="160">
        <v>0</v>
      </c>
      <c r="AL3800" s="160">
        <v>0</v>
      </c>
      <c r="AM3800" s="160">
        <v>0</v>
      </c>
      <c r="AN3800" s="160">
        <v>0</v>
      </c>
      <c r="AO3800" s="160">
        <v>0</v>
      </c>
    </row>
    <row r="3801" spans="1:41">
      <c r="A3801" s="157">
        <v>41915780</v>
      </c>
      <c r="B3801" s="158">
        <v>38836630</v>
      </c>
      <c r="C3801" s="158" t="s">
        <v>161</v>
      </c>
      <c r="D3801" s="159">
        <v>0</v>
      </c>
      <c r="E3801" s="323">
        <v>0</v>
      </c>
      <c r="F3801" s="159">
        <v>0</v>
      </c>
      <c r="G3801" s="323">
        <v>0</v>
      </c>
      <c r="H3801" s="323">
        <v>0</v>
      </c>
      <c r="I3801" s="323">
        <v>0</v>
      </c>
      <c r="J3801" s="323">
        <v>0</v>
      </c>
      <c r="K3801" s="160">
        <v>0</v>
      </c>
      <c r="L3801" s="161">
        <v>12.17</v>
      </c>
      <c r="M3801" s="160">
        <f t="shared" si="59"/>
        <v>0</v>
      </c>
      <c r="N3801" s="281" t="s">
        <v>94</v>
      </c>
      <c r="O3801" s="162">
        <v>1</v>
      </c>
      <c r="P3801" s="160">
        <v>0</v>
      </c>
      <c r="Q3801" s="158" t="s">
        <v>70</v>
      </c>
      <c r="R3801" s="273">
        <v>0</v>
      </c>
      <c r="S3801" s="162">
        <v>0</v>
      </c>
      <c r="T3801" s="186">
        <v>20170331</v>
      </c>
      <c r="U3801" s="159">
        <v>0</v>
      </c>
      <c r="V3801" s="159" t="s">
        <v>161</v>
      </c>
      <c r="W3801" s="159">
        <v>0</v>
      </c>
      <c r="X3801" s="163" t="s">
        <v>3</v>
      </c>
      <c r="Y3801" s="349">
        <v>0</v>
      </c>
      <c r="Z3801" s="173">
        <v>0</v>
      </c>
      <c r="AA3801" s="173">
        <v>0</v>
      </c>
      <c r="AB3801" s="173">
        <v>0</v>
      </c>
      <c r="AC3801" s="173">
        <v>0</v>
      </c>
      <c r="AD3801" s="173">
        <v>0</v>
      </c>
      <c r="AE3801" s="173">
        <v>0</v>
      </c>
      <c r="AF3801" s="173">
        <v>0</v>
      </c>
      <c r="AG3801" s="173">
        <v>0</v>
      </c>
      <c r="AH3801" s="173">
        <v>0</v>
      </c>
      <c r="AI3801" s="173">
        <v>0</v>
      </c>
      <c r="AJ3801" s="173">
        <v>0</v>
      </c>
      <c r="AK3801" s="160">
        <v>0</v>
      </c>
      <c r="AL3801" s="160">
        <v>0</v>
      </c>
      <c r="AM3801" s="160">
        <v>0</v>
      </c>
      <c r="AN3801" s="160">
        <v>0</v>
      </c>
      <c r="AO3801" s="160">
        <v>0</v>
      </c>
    </row>
    <row r="3802" spans="1:41">
      <c r="A3802" s="157">
        <v>37200896</v>
      </c>
      <c r="B3802" s="158">
        <v>24223732</v>
      </c>
      <c r="C3802" s="158" t="s">
        <v>161</v>
      </c>
      <c r="D3802" s="159">
        <v>0</v>
      </c>
      <c r="E3802" s="323">
        <v>0</v>
      </c>
      <c r="F3802" s="160">
        <v>0</v>
      </c>
      <c r="G3802" s="323">
        <v>0</v>
      </c>
      <c r="H3802" s="323">
        <v>0</v>
      </c>
      <c r="I3802" s="323">
        <v>0</v>
      </c>
      <c r="J3802" s="323">
        <v>0</v>
      </c>
      <c r="K3802" s="160">
        <v>0</v>
      </c>
      <c r="L3802" s="161">
        <v>11.1</v>
      </c>
      <c r="M3802" s="160">
        <f t="shared" si="59"/>
        <v>0</v>
      </c>
      <c r="N3802" s="281" t="s">
        <v>94</v>
      </c>
      <c r="O3802" s="162">
        <v>1</v>
      </c>
      <c r="P3802" s="160">
        <v>0</v>
      </c>
      <c r="Q3802" s="158" t="s">
        <v>70</v>
      </c>
      <c r="R3802" s="273">
        <v>0</v>
      </c>
      <c r="S3802" s="162">
        <v>0</v>
      </c>
      <c r="T3802" s="186">
        <v>20170331</v>
      </c>
      <c r="U3802" s="159">
        <v>0</v>
      </c>
      <c r="V3802" s="159" t="s">
        <v>161</v>
      </c>
      <c r="W3802" s="159">
        <v>0</v>
      </c>
      <c r="X3802" s="163" t="s">
        <v>3</v>
      </c>
      <c r="Y3802" s="349">
        <v>0</v>
      </c>
      <c r="Z3802" s="173">
        <v>0</v>
      </c>
      <c r="AA3802" s="173">
        <v>0</v>
      </c>
      <c r="AB3802" s="173">
        <v>0</v>
      </c>
      <c r="AC3802" s="173">
        <v>0</v>
      </c>
      <c r="AD3802" s="173">
        <v>0</v>
      </c>
      <c r="AE3802" s="173">
        <v>0</v>
      </c>
      <c r="AF3802" s="173">
        <v>0</v>
      </c>
      <c r="AG3802" s="173">
        <v>0</v>
      </c>
      <c r="AH3802" s="173">
        <v>0</v>
      </c>
      <c r="AI3802" s="173">
        <v>0</v>
      </c>
      <c r="AJ3802" s="173">
        <v>0</v>
      </c>
      <c r="AK3802" s="160">
        <v>0</v>
      </c>
      <c r="AL3802" s="160">
        <v>0</v>
      </c>
      <c r="AM3802" s="160">
        <v>0</v>
      </c>
      <c r="AN3802" s="160">
        <v>0</v>
      </c>
      <c r="AO3802" s="160">
        <v>0</v>
      </c>
    </row>
    <row r="3803" spans="1:41">
      <c r="A3803" s="157">
        <v>25194923</v>
      </c>
      <c r="B3803" s="158">
        <v>15907016</v>
      </c>
      <c r="C3803" s="158" t="s">
        <v>161</v>
      </c>
      <c r="D3803" s="159">
        <v>0</v>
      </c>
      <c r="E3803" s="323">
        <v>0</v>
      </c>
      <c r="F3803" s="159">
        <v>0</v>
      </c>
      <c r="G3803" s="323">
        <v>0</v>
      </c>
      <c r="H3803" s="323">
        <v>0</v>
      </c>
      <c r="I3803" s="323">
        <v>0</v>
      </c>
      <c r="J3803" s="323">
        <v>0</v>
      </c>
      <c r="K3803" s="160">
        <v>0</v>
      </c>
      <c r="L3803" s="161">
        <v>12.75</v>
      </c>
      <c r="M3803" s="160">
        <f t="shared" si="59"/>
        <v>0</v>
      </c>
      <c r="N3803" s="281" t="s">
        <v>94</v>
      </c>
      <c r="O3803" s="162">
        <v>1</v>
      </c>
      <c r="P3803" s="160">
        <v>0</v>
      </c>
      <c r="Q3803" s="158" t="s">
        <v>70</v>
      </c>
      <c r="R3803" s="273">
        <v>0</v>
      </c>
      <c r="S3803" s="162">
        <v>0</v>
      </c>
      <c r="T3803" s="186">
        <v>20170331</v>
      </c>
      <c r="U3803" s="159">
        <v>0</v>
      </c>
      <c r="V3803" s="159" t="s">
        <v>161</v>
      </c>
      <c r="W3803" s="159">
        <v>0</v>
      </c>
      <c r="X3803" s="163" t="s">
        <v>3</v>
      </c>
      <c r="Y3803" s="349">
        <v>0</v>
      </c>
      <c r="Z3803" s="173">
        <v>0</v>
      </c>
      <c r="AA3803" s="173">
        <v>0</v>
      </c>
      <c r="AB3803" s="173">
        <v>0</v>
      </c>
      <c r="AC3803" s="173">
        <v>0</v>
      </c>
      <c r="AD3803" s="173">
        <v>0</v>
      </c>
      <c r="AE3803" s="173">
        <v>0</v>
      </c>
      <c r="AF3803" s="173">
        <v>0</v>
      </c>
      <c r="AG3803" s="173">
        <v>0</v>
      </c>
      <c r="AH3803" s="173">
        <v>0</v>
      </c>
      <c r="AI3803" s="173">
        <v>0</v>
      </c>
      <c r="AJ3803" s="173">
        <v>0</v>
      </c>
      <c r="AK3803" s="160">
        <v>0</v>
      </c>
      <c r="AL3803" s="160">
        <v>0</v>
      </c>
      <c r="AM3803" s="160">
        <v>0</v>
      </c>
      <c r="AN3803" s="160">
        <v>0</v>
      </c>
      <c r="AO3803" s="160">
        <v>0</v>
      </c>
    </row>
    <row r="3804" spans="1:41">
      <c r="A3804" s="157">
        <v>25860410</v>
      </c>
      <c r="B3804" s="158">
        <v>27718490</v>
      </c>
      <c r="C3804" s="158" t="s">
        <v>161</v>
      </c>
      <c r="D3804" s="159">
        <v>0</v>
      </c>
      <c r="E3804" s="323">
        <v>0</v>
      </c>
      <c r="F3804" s="160">
        <v>0</v>
      </c>
      <c r="G3804" s="323">
        <v>0</v>
      </c>
      <c r="H3804" s="173">
        <v>0</v>
      </c>
      <c r="I3804" s="323">
        <v>0</v>
      </c>
      <c r="J3804" s="323">
        <v>0</v>
      </c>
      <c r="K3804" s="160">
        <v>0</v>
      </c>
      <c r="L3804" s="161">
        <v>12.75</v>
      </c>
      <c r="M3804" s="160">
        <f t="shared" si="59"/>
        <v>0</v>
      </c>
      <c r="N3804" s="281" t="s">
        <v>94</v>
      </c>
      <c r="O3804" s="162">
        <v>1</v>
      </c>
      <c r="P3804" s="160">
        <v>0</v>
      </c>
      <c r="Q3804" s="158" t="s">
        <v>70</v>
      </c>
      <c r="R3804" s="273">
        <v>0</v>
      </c>
      <c r="S3804" s="162">
        <v>0</v>
      </c>
      <c r="T3804" s="186">
        <v>20170331</v>
      </c>
      <c r="U3804" s="159">
        <v>0</v>
      </c>
      <c r="V3804" s="159" t="s">
        <v>161</v>
      </c>
      <c r="W3804" s="159">
        <v>0</v>
      </c>
      <c r="X3804" s="163" t="s">
        <v>3</v>
      </c>
      <c r="Y3804" s="349">
        <v>0</v>
      </c>
      <c r="Z3804" s="173">
        <v>0</v>
      </c>
      <c r="AA3804" s="173">
        <v>0</v>
      </c>
      <c r="AB3804" s="173">
        <v>0</v>
      </c>
      <c r="AC3804" s="173">
        <v>0</v>
      </c>
      <c r="AD3804" s="173">
        <v>0</v>
      </c>
      <c r="AE3804" s="173">
        <v>0</v>
      </c>
      <c r="AF3804" s="173">
        <v>0</v>
      </c>
      <c r="AG3804" s="173">
        <v>0</v>
      </c>
      <c r="AH3804" s="173">
        <v>0</v>
      </c>
      <c r="AI3804" s="173">
        <v>0</v>
      </c>
      <c r="AJ3804" s="173">
        <v>0</v>
      </c>
      <c r="AK3804" s="160">
        <v>0</v>
      </c>
      <c r="AL3804" s="160">
        <v>0</v>
      </c>
      <c r="AM3804" s="160">
        <v>0</v>
      </c>
      <c r="AN3804" s="160">
        <v>0</v>
      </c>
      <c r="AO3804" s="160">
        <v>0</v>
      </c>
    </row>
    <row r="3805" spans="1:41">
      <c r="A3805" s="157">
        <v>25918950</v>
      </c>
      <c r="B3805" s="158">
        <v>13850946</v>
      </c>
      <c r="C3805" s="158" t="s">
        <v>161</v>
      </c>
      <c r="D3805" s="159">
        <v>0</v>
      </c>
      <c r="E3805" s="323">
        <v>0</v>
      </c>
      <c r="F3805" s="160">
        <v>0</v>
      </c>
      <c r="G3805" s="323">
        <v>0</v>
      </c>
      <c r="H3805" s="173">
        <v>0</v>
      </c>
      <c r="I3805" s="323">
        <v>0</v>
      </c>
      <c r="J3805" s="323">
        <v>0</v>
      </c>
      <c r="K3805" s="160">
        <v>0</v>
      </c>
      <c r="L3805" s="161">
        <v>12.75</v>
      </c>
      <c r="M3805" s="160">
        <f t="shared" si="59"/>
        <v>0</v>
      </c>
      <c r="N3805" s="281" t="s">
        <v>94</v>
      </c>
      <c r="O3805" s="162">
        <v>1</v>
      </c>
      <c r="P3805" s="160">
        <v>0</v>
      </c>
      <c r="Q3805" s="158" t="s">
        <v>70</v>
      </c>
      <c r="R3805" s="273">
        <v>0</v>
      </c>
      <c r="S3805" s="162">
        <v>0</v>
      </c>
      <c r="T3805" s="186">
        <v>20170331</v>
      </c>
      <c r="U3805" s="159">
        <v>0</v>
      </c>
      <c r="V3805" s="159" t="s">
        <v>161</v>
      </c>
      <c r="W3805" s="159">
        <v>0</v>
      </c>
      <c r="X3805" s="163" t="s">
        <v>3</v>
      </c>
      <c r="Y3805" s="349">
        <v>0</v>
      </c>
      <c r="Z3805" s="173">
        <v>0</v>
      </c>
      <c r="AA3805" s="173">
        <v>0</v>
      </c>
      <c r="AB3805" s="173">
        <v>0</v>
      </c>
      <c r="AC3805" s="173">
        <v>0</v>
      </c>
      <c r="AD3805" s="173">
        <v>0</v>
      </c>
      <c r="AE3805" s="173">
        <v>0</v>
      </c>
      <c r="AF3805" s="173">
        <v>0</v>
      </c>
      <c r="AG3805" s="173">
        <v>0</v>
      </c>
      <c r="AH3805" s="173">
        <v>0</v>
      </c>
      <c r="AI3805" s="173">
        <v>0</v>
      </c>
      <c r="AJ3805" s="173">
        <v>0</v>
      </c>
      <c r="AK3805" s="160">
        <v>0</v>
      </c>
      <c r="AL3805" s="160">
        <v>0</v>
      </c>
      <c r="AM3805" s="160">
        <v>0</v>
      </c>
      <c r="AN3805" s="160">
        <v>0</v>
      </c>
      <c r="AO3805" s="160">
        <v>0</v>
      </c>
    </row>
    <row r="3806" spans="1:41">
      <c r="A3806" s="157">
        <v>27590363</v>
      </c>
      <c r="B3806" s="158">
        <v>9426784</v>
      </c>
      <c r="C3806" s="158" t="s">
        <v>161</v>
      </c>
      <c r="D3806" s="159">
        <v>0</v>
      </c>
      <c r="E3806" s="323">
        <v>0</v>
      </c>
      <c r="F3806" s="160">
        <v>0</v>
      </c>
      <c r="G3806" s="323">
        <v>0</v>
      </c>
      <c r="H3806" s="323">
        <v>0</v>
      </c>
      <c r="I3806" s="323">
        <v>0</v>
      </c>
      <c r="J3806" s="323">
        <v>0</v>
      </c>
      <c r="K3806" s="160">
        <v>0</v>
      </c>
      <c r="L3806" s="161">
        <v>13.55</v>
      </c>
      <c r="M3806" s="160">
        <f t="shared" si="59"/>
        <v>0</v>
      </c>
      <c r="N3806" s="281" t="s">
        <v>94</v>
      </c>
      <c r="O3806" s="162">
        <v>1</v>
      </c>
      <c r="P3806" s="160">
        <v>0</v>
      </c>
      <c r="Q3806" s="158" t="s">
        <v>70</v>
      </c>
      <c r="R3806" s="273">
        <v>0</v>
      </c>
      <c r="S3806" s="162">
        <v>0</v>
      </c>
      <c r="T3806" s="186">
        <v>20170331</v>
      </c>
      <c r="U3806" s="159">
        <v>0</v>
      </c>
      <c r="V3806" s="159" t="s">
        <v>161</v>
      </c>
      <c r="W3806" s="159">
        <v>0</v>
      </c>
      <c r="X3806" s="163" t="s">
        <v>3</v>
      </c>
      <c r="Y3806" s="349">
        <v>0</v>
      </c>
      <c r="Z3806" s="173">
        <v>0</v>
      </c>
      <c r="AA3806" s="173">
        <v>0</v>
      </c>
      <c r="AB3806" s="173">
        <v>0</v>
      </c>
      <c r="AC3806" s="173">
        <v>0</v>
      </c>
      <c r="AD3806" s="173">
        <v>0</v>
      </c>
      <c r="AE3806" s="173">
        <v>0</v>
      </c>
      <c r="AF3806" s="173">
        <v>0</v>
      </c>
      <c r="AG3806" s="173">
        <v>0</v>
      </c>
      <c r="AH3806" s="173">
        <v>0</v>
      </c>
      <c r="AI3806" s="173">
        <v>0</v>
      </c>
      <c r="AJ3806" s="173">
        <v>0</v>
      </c>
      <c r="AK3806" s="160">
        <v>0</v>
      </c>
      <c r="AL3806" s="160">
        <v>0</v>
      </c>
      <c r="AM3806" s="160">
        <v>0</v>
      </c>
      <c r="AN3806" s="160">
        <v>0</v>
      </c>
      <c r="AO3806" s="160">
        <v>0</v>
      </c>
    </row>
    <row r="3807" spans="1:41">
      <c r="A3807" s="157">
        <v>28370514</v>
      </c>
      <c r="B3807" s="158">
        <v>35900726</v>
      </c>
      <c r="C3807" s="158" t="s">
        <v>161</v>
      </c>
      <c r="D3807" s="159">
        <v>0</v>
      </c>
      <c r="E3807" s="323">
        <v>0</v>
      </c>
      <c r="F3807" s="159">
        <v>0</v>
      </c>
      <c r="G3807" s="323">
        <v>0</v>
      </c>
      <c r="H3807" s="173">
        <v>0</v>
      </c>
      <c r="I3807" s="323">
        <v>0</v>
      </c>
      <c r="J3807" s="323">
        <v>0</v>
      </c>
      <c r="K3807" s="160">
        <v>0</v>
      </c>
      <c r="L3807" s="161">
        <v>13.95</v>
      </c>
      <c r="M3807" s="160">
        <f t="shared" si="59"/>
        <v>0</v>
      </c>
      <c r="N3807" s="281" t="s">
        <v>94</v>
      </c>
      <c r="O3807" s="162">
        <v>1</v>
      </c>
      <c r="P3807" s="160">
        <v>0</v>
      </c>
      <c r="Q3807" s="158" t="s">
        <v>70</v>
      </c>
      <c r="R3807" s="273">
        <v>0</v>
      </c>
      <c r="S3807" s="162">
        <v>0</v>
      </c>
      <c r="T3807" s="186">
        <v>20170331</v>
      </c>
      <c r="U3807" s="159">
        <v>0</v>
      </c>
      <c r="V3807" s="159" t="s">
        <v>161</v>
      </c>
      <c r="W3807" s="159">
        <v>0</v>
      </c>
      <c r="X3807" s="163" t="s">
        <v>3</v>
      </c>
      <c r="Y3807" s="349">
        <v>0</v>
      </c>
      <c r="Z3807" s="173">
        <v>0</v>
      </c>
      <c r="AA3807" s="173">
        <v>0</v>
      </c>
      <c r="AB3807" s="173">
        <v>0</v>
      </c>
      <c r="AC3807" s="173">
        <v>0</v>
      </c>
      <c r="AD3807" s="173">
        <v>0</v>
      </c>
      <c r="AE3807" s="173">
        <v>0</v>
      </c>
      <c r="AF3807" s="173">
        <v>0</v>
      </c>
      <c r="AG3807" s="173">
        <v>0</v>
      </c>
      <c r="AH3807" s="173">
        <v>0</v>
      </c>
      <c r="AI3807" s="173">
        <v>0</v>
      </c>
      <c r="AJ3807" s="173">
        <v>0</v>
      </c>
      <c r="AK3807" s="160">
        <v>0</v>
      </c>
      <c r="AL3807" s="160">
        <v>0</v>
      </c>
      <c r="AM3807" s="160">
        <v>0</v>
      </c>
      <c r="AN3807" s="160">
        <v>0</v>
      </c>
      <c r="AO3807" s="160">
        <v>0</v>
      </c>
    </row>
    <row r="3808" spans="1:41">
      <c r="A3808" s="157">
        <v>28818891</v>
      </c>
      <c r="B3808" s="158">
        <v>13604968</v>
      </c>
      <c r="C3808" s="158" t="s">
        <v>161</v>
      </c>
      <c r="D3808" s="159">
        <v>0</v>
      </c>
      <c r="E3808" s="323">
        <v>0</v>
      </c>
      <c r="F3808" s="160">
        <v>0</v>
      </c>
      <c r="G3808" s="323">
        <v>0</v>
      </c>
      <c r="H3808" s="173">
        <v>0</v>
      </c>
      <c r="I3808" s="323">
        <v>0</v>
      </c>
      <c r="J3808" s="323">
        <v>0</v>
      </c>
      <c r="K3808" s="160">
        <v>0</v>
      </c>
      <c r="L3808" s="161">
        <v>13.15</v>
      </c>
      <c r="M3808" s="160">
        <f t="shared" si="59"/>
        <v>0</v>
      </c>
      <c r="N3808" s="281" t="s">
        <v>94</v>
      </c>
      <c r="O3808" s="162">
        <v>1</v>
      </c>
      <c r="P3808" s="160">
        <v>0</v>
      </c>
      <c r="Q3808" s="158" t="s">
        <v>70</v>
      </c>
      <c r="R3808" s="273">
        <v>0</v>
      </c>
      <c r="S3808" s="162">
        <v>0</v>
      </c>
      <c r="T3808" s="186">
        <v>20170331</v>
      </c>
      <c r="U3808" s="159">
        <v>0</v>
      </c>
      <c r="V3808" s="159" t="s">
        <v>161</v>
      </c>
      <c r="W3808" s="159">
        <v>0</v>
      </c>
      <c r="X3808" s="163" t="s">
        <v>3</v>
      </c>
      <c r="Y3808" s="349">
        <v>0</v>
      </c>
      <c r="Z3808" s="173">
        <v>0</v>
      </c>
      <c r="AA3808" s="173">
        <v>0</v>
      </c>
      <c r="AB3808" s="173">
        <v>0</v>
      </c>
      <c r="AC3808" s="173">
        <v>0</v>
      </c>
      <c r="AD3808" s="173">
        <v>0</v>
      </c>
      <c r="AE3808" s="173">
        <v>0</v>
      </c>
      <c r="AF3808" s="173">
        <v>0</v>
      </c>
      <c r="AG3808" s="173">
        <v>0</v>
      </c>
      <c r="AH3808" s="173">
        <v>0</v>
      </c>
      <c r="AI3808" s="173">
        <v>0</v>
      </c>
      <c r="AJ3808" s="173">
        <v>0</v>
      </c>
      <c r="AK3808" s="160">
        <v>0</v>
      </c>
      <c r="AL3808" s="160">
        <v>0</v>
      </c>
      <c r="AM3808" s="160">
        <v>0</v>
      </c>
      <c r="AN3808" s="160">
        <v>0</v>
      </c>
      <c r="AO3808" s="160">
        <v>0</v>
      </c>
    </row>
    <row r="3809" spans="1:41">
      <c r="A3809" s="157">
        <v>30199323</v>
      </c>
      <c r="B3809" s="158">
        <v>32043211</v>
      </c>
      <c r="C3809" s="158" t="s">
        <v>161</v>
      </c>
      <c r="D3809" s="159">
        <v>0</v>
      </c>
      <c r="E3809" s="323">
        <v>0</v>
      </c>
      <c r="F3809" s="160">
        <v>0</v>
      </c>
      <c r="G3809" s="323">
        <v>0</v>
      </c>
      <c r="H3809" s="173">
        <v>0</v>
      </c>
      <c r="I3809" s="323">
        <v>0</v>
      </c>
      <c r="J3809" s="323">
        <v>0</v>
      </c>
      <c r="K3809" s="160">
        <v>0</v>
      </c>
      <c r="L3809" s="161">
        <v>12</v>
      </c>
      <c r="M3809" s="160">
        <f t="shared" si="59"/>
        <v>0</v>
      </c>
      <c r="N3809" s="281" t="s">
        <v>94</v>
      </c>
      <c r="O3809" s="162">
        <v>1</v>
      </c>
      <c r="P3809" s="160">
        <v>0</v>
      </c>
      <c r="Q3809" s="158" t="s">
        <v>70</v>
      </c>
      <c r="R3809" s="273">
        <v>0</v>
      </c>
      <c r="S3809" s="162">
        <v>0</v>
      </c>
      <c r="T3809" s="186">
        <v>20170331</v>
      </c>
      <c r="U3809" s="159">
        <v>0</v>
      </c>
      <c r="V3809" s="159" t="s">
        <v>161</v>
      </c>
      <c r="W3809" s="159">
        <v>0</v>
      </c>
      <c r="X3809" s="163" t="s">
        <v>3</v>
      </c>
      <c r="Y3809" s="349">
        <v>0</v>
      </c>
      <c r="Z3809" s="173">
        <v>0</v>
      </c>
      <c r="AA3809" s="173">
        <v>0</v>
      </c>
      <c r="AB3809" s="173">
        <v>0</v>
      </c>
      <c r="AC3809" s="173">
        <v>0</v>
      </c>
      <c r="AD3809" s="173">
        <v>0</v>
      </c>
      <c r="AE3809" s="173">
        <v>0</v>
      </c>
      <c r="AF3809" s="173">
        <v>0</v>
      </c>
      <c r="AG3809" s="173">
        <v>0</v>
      </c>
      <c r="AH3809" s="173">
        <v>0</v>
      </c>
      <c r="AI3809" s="173">
        <v>0</v>
      </c>
      <c r="AJ3809" s="173">
        <v>0</v>
      </c>
      <c r="AK3809" s="160">
        <v>0</v>
      </c>
      <c r="AL3809" s="160">
        <v>0</v>
      </c>
      <c r="AM3809" s="160">
        <v>0</v>
      </c>
      <c r="AN3809" s="160">
        <v>0</v>
      </c>
      <c r="AO3809" s="160">
        <v>0</v>
      </c>
    </row>
    <row r="3810" spans="1:41">
      <c r="A3810" s="157">
        <v>31595630</v>
      </c>
      <c r="B3810" s="158">
        <v>8695470</v>
      </c>
      <c r="C3810" s="158" t="s">
        <v>161</v>
      </c>
      <c r="D3810" s="159">
        <v>0</v>
      </c>
      <c r="E3810" s="323">
        <v>0</v>
      </c>
      <c r="F3810" s="159">
        <v>0</v>
      </c>
      <c r="G3810" s="323">
        <v>0</v>
      </c>
      <c r="H3810" s="173">
        <v>0</v>
      </c>
      <c r="I3810" s="323">
        <v>0</v>
      </c>
      <c r="J3810" s="323">
        <v>0</v>
      </c>
      <c r="K3810" s="160">
        <v>0</v>
      </c>
      <c r="L3810" s="161">
        <v>11.8</v>
      </c>
      <c r="M3810" s="160">
        <f t="shared" si="59"/>
        <v>0</v>
      </c>
      <c r="N3810" s="281" t="s">
        <v>94</v>
      </c>
      <c r="O3810" s="162">
        <v>1</v>
      </c>
      <c r="P3810" s="160">
        <v>0</v>
      </c>
      <c r="Q3810" s="158" t="s">
        <v>70</v>
      </c>
      <c r="R3810" s="273">
        <v>0</v>
      </c>
      <c r="S3810" s="162">
        <v>0</v>
      </c>
      <c r="T3810" s="186">
        <v>20170331</v>
      </c>
      <c r="U3810" s="159">
        <v>0</v>
      </c>
      <c r="V3810" s="159" t="s">
        <v>161</v>
      </c>
      <c r="W3810" s="159">
        <v>0</v>
      </c>
      <c r="X3810" s="163" t="s">
        <v>3</v>
      </c>
      <c r="Y3810" s="349">
        <v>0</v>
      </c>
      <c r="Z3810" s="173">
        <v>0</v>
      </c>
      <c r="AA3810" s="173">
        <v>0</v>
      </c>
      <c r="AB3810" s="173">
        <v>0</v>
      </c>
      <c r="AC3810" s="173">
        <v>0</v>
      </c>
      <c r="AD3810" s="173">
        <v>0</v>
      </c>
      <c r="AE3810" s="173">
        <v>0</v>
      </c>
      <c r="AF3810" s="173">
        <v>0</v>
      </c>
      <c r="AG3810" s="173">
        <v>0</v>
      </c>
      <c r="AH3810" s="173">
        <v>0</v>
      </c>
      <c r="AI3810" s="173">
        <v>0</v>
      </c>
      <c r="AJ3810" s="173">
        <v>0</v>
      </c>
      <c r="AK3810" s="160">
        <v>0</v>
      </c>
      <c r="AL3810" s="160">
        <v>0</v>
      </c>
      <c r="AM3810" s="160">
        <v>0</v>
      </c>
      <c r="AN3810" s="160">
        <v>0</v>
      </c>
      <c r="AO3810" s="160">
        <v>0</v>
      </c>
    </row>
    <row r="3811" spans="1:41">
      <c r="A3811" s="157">
        <v>31978074</v>
      </c>
      <c r="B3811" s="158">
        <v>37483210</v>
      </c>
      <c r="C3811" s="158" t="s">
        <v>161</v>
      </c>
      <c r="D3811" s="159">
        <v>0</v>
      </c>
      <c r="E3811" s="323">
        <v>0</v>
      </c>
      <c r="F3811" s="160">
        <v>0</v>
      </c>
      <c r="G3811" s="323">
        <v>0</v>
      </c>
      <c r="H3811" s="173">
        <v>0</v>
      </c>
      <c r="I3811" s="323">
        <v>0</v>
      </c>
      <c r="J3811" s="323">
        <v>0</v>
      </c>
      <c r="K3811" s="160">
        <v>0</v>
      </c>
      <c r="L3811" s="161">
        <v>12.75</v>
      </c>
      <c r="M3811" s="160">
        <f t="shared" si="59"/>
        <v>0</v>
      </c>
      <c r="N3811" s="281" t="s">
        <v>94</v>
      </c>
      <c r="O3811" s="162">
        <v>1</v>
      </c>
      <c r="P3811" s="160">
        <v>0</v>
      </c>
      <c r="Q3811" s="158" t="s">
        <v>70</v>
      </c>
      <c r="R3811" s="273">
        <v>0</v>
      </c>
      <c r="S3811" s="162">
        <v>0</v>
      </c>
      <c r="T3811" s="186">
        <v>20170331</v>
      </c>
      <c r="U3811" s="159">
        <v>0</v>
      </c>
      <c r="V3811" s="159" t="s">
        <v>161</v>
      </c>
      <c r="W3811" s="159">
        <v>0</v>
      </c>
      <c r="X3811" s="163" t="s">
        <v>3</v>
      </c>
      <c r="Y3811" s="349">
        <v>0</v>
      </c>
      <c r="Z3811" s="173">
        <v>0</v>
      </c>
      <c r="AA3811" s="173">
        <v>0</v>
      </c>
      <c r="AB3811" s="173">
        <v>0</v>
      </c>
      <c r="AC3811" s="173">
        <v>0</v>
      </c>
      <c r="AD3811" s="173">
        <v>0</v>
      </c>
      <c r="AE3811" s="173">
        <v>0</v>
      </c>
      <c r="AF3811" s="173">
        <v>0</v>
      </c>
      <c r="AG3811" s="173">
        <v>0</v>
      </c>
      <c r="AH3811" s="173">
        <v>0</v>
      </c>
      <c r="AI3811" s="173">
        <v>0</v>
      </c>
      <c r="AJ3811" s="173">
        <v>0</v>
      </c>
      <c r="AK3811" s="160">
        <v>0</v>
      </c>
      <c r="AL3811" s="160">
        <v>0</v>
      </c>
      <c r="AM3811" s="160">
        <v>0</v>
      </c>
      <c r="AN3811" s="160">
        <v>0</v>
      </c>
      <c r="AO3811" s="160">
        <v>0</v>
      </c>
    </row>
    <row r="3812" spans="1:41">
      <c r="A3812" s="157">
        <v>32768206</v>
      </c>
      <c r="B3812" s="158">
        <v>15785361</v>
      </c>
      <c r="C3812" s="158" t="s">
        <v>161</v>
      </c>
      <c r="D3812" s="159">
        <v>0</v>
      </c>
      <c r="E3812" s="323">
        <v>0</v>
      </c>
      <c r="F3812" s="159">
        <v>0</v>
      </c>
      <c r="G3812" s="323">
        <v>0</v>
      </c>
      <c r="H3812" s="173">
        <v>0</v>
      </c>
      <c r="I3812" s="323">
        <v>0</v>
      </c>
      <c r="J3812" s="323">
        <v>0</v>
      </c>
      <c r="K3812" s="160">
        <v>0</v>
      </c>
      <c r="L3812" s="161">
        <v>12</v>
      </c>
      <c r="M3812" s="160">
        <f t="shared" si="59"/>
        <v>0</v>
      </c>
      <c r="N3812" s="281" t="s">
        <v>94</v>
      </c>
      <c r="O3812" s="162">
        <v>1</v>
      </c>
      <c r="P3812" s="160">
        <v>0</v>
      </c>
      <c r="Q3812" s="158" t="s">
        <v>70</v>
      </c>
      <c r="R3812" s="273">
        <v>0</v>
      </c>
      <c r="S3812" s="162">
        <v>0</v>
      </c>
      <c r="T3812" s="186">
        <v>20170331</v>
      </c>
      <c r="U3812" s="159">
        <v>0</v>
      </c>
      <c r="V3812" s="159" t="s">
        <v>161</v>
      </c>
      <c r="W3812" s="159">
        <v>0</v>
      </c>
      <c r="X3812" s="163" t="s">
        <v>3</v>
      </c>
      <c r="Y3812" s="349">
        <v>0</v>
      </c>
      <c r="Z3812" s="173">
        <v>0</v>
      </c>
      <c r="AA3812" s="173">
        <v>0</v>
      </c>
      <c r="AB3812" s="173">
        <v>0</v>
      </c>
      <c r="AC3812" s="173">
        <v>0</v>
      </c>
      <c r="AD3812" s="173">
        <v>0</v>
      </c>
      <c r="AE3812" s="173">
        <v>0</v>
      </c>
      <c r="AF3812" s="173">
        <v>0</v>
      </c>
      <c r="AG3812" s="173">
        <v>0</v>
      </c>
      <c r="AH3812" s="173">
        <v>0</v>
      </c>
      <c r="AI3812" s="173">
        <v>0</v>
      </c>
      <c r="AJ3812" s="173">
        <v>0</v>
      </c>
      <c r="AK3812" s="160">
        <v>0</v>
      </c>
      <c r="AL3812" s="160">
        <v>0</v>
      </c>
      <c r="AM3812" s="160">
        <v>0</v>
      </c>
      <c r="AN3812" s="160">
        <v>0</v>
      </c>
      <c r="AO3812" s="160">
        <v>0</v>
      </c>
    </row>
    <row r="3813" spans="1:41">
      <c r="A3813" s="157">
        <v>32916482</v>
      </c>
      <c r="B3813" s="158">
        <v>27828514</v>
      </c>
      <c r="C3813" s="158" t="s">
        <v>161</v>
      </c>
      <c r="D3813" s="159">
        <v>0</v>
      </c>
      <c r="E3813" s="323">
        <v>0</v>
      </c>
      <c r="F3813" s="160">
        <v>0</v>
      </c>
      <c r="G3813" s="323">
        <v>0</v>
      </c>
      <c r="H3813" s="323">
        <v>0</v>
      </c>
      <c r="I3813" s="323">
        <v>0</v>
      </c>
      <c r="J3813" s="323">
        <v>0</v>
      </c>
      <c r="K3813" s="160">
        <v>0</v>
      </c>
      <c r="L3813" s="161">
        <v>11.8</v>
      </c>
      <c r="M3813" s="160">
        <f t="shared" si="59"/>
        <v>0</v>
      </c>
      <c r="N3813" s="281" t="s">
        <v>94</v>
      </c>
      <c r="O3813" s="162">
        <v>1</v>
      </c>
      <c r="P3813" s="160">
        <v>0</v>
      </c>
      <c r="Q3813" s="158" t="s">
        <v>70</v>
      </c>
      <c r="R3813" s="273">
        <v>0</v>
      </c>
      <c r="S3813" s="162">
        <v>0</v>
      </c>
      <c r="T3813" s="186">
        <v>20170331</v>
      </c>
      <c r="U3813" s="159">
        <v>0</v>
      </c>
      <c r="V3813" s="159" t="s">
        <v>161</v>
      </c>
      <c r="W3813" s="159">
        <v>0</v>
      </c>
      <c r="X3813" s="163" t="s">
        <v>3</v>
      </c>
      <c r="Y3813" s="349">
        <v>0</v>
      </c>
      <c r="Z3813" s="173">
        <v>0</v>
      </c>
      <c r="AA3813" s="173">
        <v>0</v>
      </c>
      <c r="AB3813" s="173">
        <v>0</v>
      </c>
      <c r="AC3813" s="173">
        <v>0</v>
      </c>
      <c r="AD3813" s="173">
        <v>0</v>
      </c>
      <c r="AE3813" s="173">
        <v>0</v>
      </c>
      <c r="AF3813" s="173">
        <v>0</v>
      </c>
      <c r="AG3813" s="173">
        <v>0</v>
      </c>
      <c r="AH3813" s="173">
        <v>0</v>
      </c>
      <c r="AI3813" s="173">
        <v>0</v>
      </c>
      <c r="AJ3813" s="173">
        <v>0</v>
      </c>
      <c r="AK3813" s="160">
        <v>0</v>
      </c>
      <c r="AL3813" s="160">
        <v>0</v>
      </c>
      <c r="AM3813" s="160">
        <v>0</v>
      </c>
      <c r="AN3813" s="160">
        <v>0</v>
      </c>
      <c r="AO3813" s="160">
        <v>0</v>
      </c>
    </row>
    <row r="3814" spans="1:41">
      <c r="A3814" s="157">
        <v>33131930</v>
      </c>
      <c r="B3814" s="158">
        <v>24008449</v>
      </c>
      <c r="C3814" s="158" t="s">
        <v>161</v>
      </c>
      <c r="D3814" s="159">
        <v>0</v>
      </c>
      <c r="E3814" s="323">
        <v>0</v>
      </c>
      <c r="F3814" s="160">
        <v>0</v>
      </c>
      <c r="G3814" s="323">
        <v>0</v>
      </c>
      <c r="H3814" s="323">
        <v>0</v>
      </c>
      <c r="I3814" s="323">
        <v>0</v>
      </c>
      <c r="J3814" s="323">
        <v>0</v>
      </c>
      <c r="K3814" s="160">
        <v>0</v>
      </c>
      <c r="L3814" s="161">
        <v>11.95</v>
      </c>
      <c r="M3814" s="160">
        <f t="shared" si="59"/>
        <v>0</v>
      </c>
      <c r="N3814" s="281" t="s">
        <v>94</v>
      </c>
      <c r="O3814" s="162">
        <v>1</v>
      </c>
      <c r="P3814" s="160">
        <v>0</v>
      </c>
      <c r="Q3814" s="158" t="s">
        <v>70</v>
      </c>
      <c r="R3814" s="273">
        <v>0</v>
      </c>
      <c r="S3814" s="162">
        <v>0</v>
      </c>
      <c r="T3814" s="186">
        <v>20170331</v>
      </c>
      <c r="U3814" s="159">
        <v>0</v>
      </c>
      <c r="V3814" s="159" t="s">
        <v>161</v>
      </c>
      <c r="W3814" s="159">
        <v>0</v>
      </c>
      <c r="X3814" s="163" t="s">
        <v>3</v>
      </c>
      <c r="Y3814" s="349">
        <v>0</v>
      </c>
      <c r="Z3814" s="173">
        <v>0</v>
      </c>
      <c r="AA3814" s="173">
        <v>0</v>
      </c>
      <c r="AB3814" s="173">
        <v>0</v>
      </c>
      <c r="AC3814" s="173">
        <v>0</v>
      </c>
      <c r="AD3814" s="173">
        <v>0</v>
      </c>
      <c r="AE3814" s="173">
        <v>0</v>
      </c>
      <c r="AF3814" s="173">
        <v>0</v>
      </c>
      <c r="AG3814" s="173">
        <v>0</v>
      </c>
      <c r="AH3814" s="173">
        <v>0</v>
      </c>
      <c r="AI3814" s="173">
        <v>0</v>
      </c>
      <c r="AJ3814" s="173">
        <v>0</v>
      </c>
      <c r="AK3814" s="160">
        <v>0</v>
      </c>
      <c r="AL3814" s="160">
        <v>0</v>
      </c>
      <c r="AM3814" s="160">
        <v>0</v>
      </c>
      <c r="AN3814" s="160">
        <v>0</v>
      </c>
      <c r="AO3814" s="160">
        <v>0</v>
      </c>
    </row>
    <row r="3815" spans="1:41">
      <c r="A3815" s="157">
        <v>33987465</v>
      </c>
      <c r="B3815" s="158">
        <v>9153514</v>
      </c>
      <c r="C3815" s="158" t="s">
        <v>161</v>
      </c>
      <c r="D3815" s="159">
        <v>0</v>
      </c>
      <c r="E3815" s="323">
        <v>0</v>
      </c>
      <c r="F3815" s="160">
        <v>0</v>
      </c>
      <c r="G3815" s="323">
        <v>0</v>
      </c>
      <c r="H3815" s="173">
        <v>0</v>
      </c>
      <c r="I3815" s="323">
        <v>0</v>
      </c>
      <c r="J3815" s="323">
        <v>0</v>
      </c>
      <c r="K3815" s="160">
        <v>0</v>
      </c>
      <c r="L3815" s="161">
        <v>13.95</v>
      </c>
      <c r="M3815" s="160">
        <f t="shared" si="59"/>
        <v>0</v>
      </c>
      <c r="N3815" s="281" t="s">
        <v>94</v>
      </c>
      <c r="O3815" s="162">
        <v>1</v>
      </c>
      <c r="P3815" s="160">
        <v>0</v>
      </c>
      <c r="Q3815" s="158" t="s">
        <v>70</v>
      </c>
      <c r="R3815" s="273">
        <v>0</v>
      </c>
      <c r="S3815" s="162">
        <v>0</v>
      </c>
      <c r="T3815" s="186">
        <v>20170331</v>
      </c>
      <c r="U3815" s="159">
        <v>0</v>
      </c>
      <c r="V3815" s="159" t="s">
        <v>161</v>
      </c>
      <c r="W3815" s="159">
        <v>0</v>
      </c>
      <c r="X3815" s="163" t="s">
        <v>3</v>
      </c>
      <c r="Y3815" s="349">
        <v>0</v>
      </c>
      <c r="Z3815" s="173">
        <v>0</v>
      </c>
      <c r="AA3815" s="173">
        <v>0</v>
      </c>
      <c r="AB3815" s="173">
        <v>0</v>
      </c>
      <c r="AC3815" s="173">
        <v>0</v>
      </c>
      <c r="AD3815" s="173">
        <v>0</v>
      </c>
      <c r="AE3815" s="173">
        <v>0</v>
      </c>
      <c r="AF3815" s="173">
        <v>0</v>
      </c>
      <c r="AG3815" s="173">
        <v>0</v>
      </c>
      <c r="AH3815" s="173">
        <v>0</v>
      </c>
      <c r="AI3815" s="173">
        <v>0</v>
      </c>
      <c r="AJ3815" s="173">
        <v>0</v>
      </c>
      <c r="AK3815" s="160">
        <v>0</v>
      </c>
      <c r="AL3815" s="160">
        <v>0</v>
      </c>
      <c r="AM3815" s="160">
        <v>0</v>
      </c>
      <c r="AN3815" s="160">
        <v>0</v>
      </c>
      <c r="AO3815" s="160">
        <v>0</v>
      </c>
    </row>
    <row r="3816" spans="1:41">
      <c r="A3816" s="157">
        <v>34146604</v>
      </c>
      <c r="B3816" s="158">
        <v>38380797</v>
      </c>
      <c r="C3816" s="158" t="s">
        <v>161</v>
      </c>
      <c r="D3816" s="159">
        <v>0</v>
      </c>
      <c r="E3816" s="323">
        <v>0</v>
      </c>
      <c r="F3816" s="160">
        <v>0</v>
      </c>
      <c r="G3816" s="323">
        <v>0</v>
      </c>
      <c r="H3816" s="173">
        <v>0</v>
      </c>
      <c r="I3816" s="323">
        <v>0</v>
      </c>
      <c r="J3816" s="323">
        <v>0</v>
      </c>
      <c r="K3816" s="160">
        <v>0</v>
      </c>
      <c r="L3816" s="161">
        <v>11.7</v>
      </c>
      <c r="M3816" s="160">
        <f t="shared" si="59"/>
        <v>0</v>
      </c>
      <c r="N3816" s="281" t="s">
        <v>94</v>
      </c>
      <c r="O3816" s="162">
        <v>1</v>
      </c>
      <c r="P3816" s="160">
        <v>0</v>
      </c>
      <c r="Q3816" s="158" t="s">
        <v>70</v>
      </c>
      <c r="R3816" s="273">
        <v>0</v>
      </c>
      <c r="S3816" s="162">
        <v>0</v>
      </c>
      <c r="T3816" s="186">
        <v>20170331</v>
      </c>
      <c r="U3816" s="159">
        <v>0</v>
      </c>
      <c r="V3816" s="159" t="s">
        <v>161</v>
      </c>
      <c r="W3816" s="159">
        <v>0</v>
      </c>
      <c r="X3816" s="163" t="s">
        <v>3</v>
      </c>
      <c r="Y3816" s="349">
        <v>0</v>
      </c>
      <c r="Z3816" s="173">
        <v>0</v>
      </c>
      <c r="AA3816" s="173">
        <v>0</v>
      </c>
      <c r="AB3816" s="173">
        <v>0</v>
      </c>
      <c r="AC3816" s="173">
        <v>0</v>
      </c>
      <c r="AD3816" s="173">
        <v>0</v>
      </c>
      <c r="AE3816" s="173">
        <v>0</v>
      </c>
      <c r="AF3816" s="173">
        <v>0</v>
      </c>
      <c r="AG3816" s="173">
        <v>0</v>
      </c>
      <c r="AH3816" s="173">
        <v>0</v>
      </c>
      <c r="AI3816" s="173">
        <v>0</v>
      </c>
      <c r="AJ3816" s="173">
        <v>0</v>
      </c>
      <c r="AK3816" s="160">
        <v>0</v>
      </c>
      <c r="AL3816" s="160">
        <v>0</v>
      </c>
      <c r="AM3816" s="160">
        <v>0</v>
      </c>
      <c r="AN3816" s="160">
        <v>0</v>
      </c>
      <c r="AO3816" s="160">
        <v>0</v>
      </c>
    </row>
    <row r="3817" spans="1:41">
      <c r="A3817" s="157">
        <v>34184615</v>
      </c>
      <c r="B3817" s="158">
        <v>18181949</v>
      </c>
      <c r="C3817" s="158" t="s">
        <v>161</v>
      </c>
      <c r="D3817" s="159">
        <v>0</v>
      </c>
      <c r="E3817" s="323">
        <v>0</v>
      </c>
      <c r="F3817" s="159">
        <v>0</v>
      </c>
      <c r="G3817" s="323">
        <v>0</v>
      </c>
      <c r="H3817" s="173">
        <v>0</v>
      </c>
      <c r="I3817" s="323">
        <v>0</v>
      </c>
      <c r="J3817" s="323">
        <v>0</v>
      </c>
      <c r="K3817" s="160">
        <v>0</v>
      </c>
      <c r="L3817" s="161">
        <v>11.8</v>
      </c>
      <c r="M3817" s="160">
        <f t="shared" si="59"/>
        <v>0</v>
      </c>
      <c r="N3817" s="281" t="s">
        <v>94</v>
      </c>
      <c r="O3817" s="162">
        <v>1</v>
      </c>
      <c r="P3817" s="160">
        <v>0</v>
      </c>
      <c r="Q3817" s="158" t="s">
        <v>70</v>
      </c>
      <c r="R3817" s="273">
        <v>0</v>
      </c>
      <c r="S3817" s="162">
        <v>0</v>
      </c>
      <c r="T3817" s="186">
        <v>20170331</v>
      </c>
      <c r="U3817" s="159">
        <v>0</v>
      </c>
      <c r="V3817" s="159" t="s">
        <v>161</v>
      </c>
      <c r="W3817" s="159">
        <v>0</v>
      </c>
      <c r="X3817" s="163" t="s">
        <v>3</v>
      </c>
      <c r="Y3817" s="349">
        <v>0</v>
      </c>
      <c r="Z3817" s="173">
        <v>0</v>
      </c>
      <c r="AA3817" s="173">
        <v>0</v>
      </c>
      <c r="AB3817" s="173">
        <v>0</v>
      </c>
      <c r="AC3817" s="173">
        <v>0</v>
      </c>
      <c r="AD3817" s="173">
        <v>0</v>
      </c>
      <c r="AE3817" s="173">
        <v>0</v>
      </c>
      <c r="AF3817" s="173">
        <v>0</v>
      </c>
      <c r="AG3817" s="173">
        <v>0</v>
      </c>
      <c r="AH3817" s="173">
        <v>0</v>
      </c>
      <c r="AI3817" s="173">
        <v>0</v>
      </c>
      <c r="AJ3817" s="173">
        <v>0</v>
      </c>
      <c r="AK3817" s="160">
        <v>0</v>
      </c>
      <c r="AL3817" s="160">
        <v>0</v>
      </c>
      <c r="AM3817" s="160">
        <v>0</v>
      </c>
      <c r="AN3817" s="160">
        <v>0</v>
      </c>
      <c r="AO3817" s="160">
        <v>0</v>
      </c>
    </row>
    <row r="3818" spans="1:41" s="156" customFormat="1">
      <c r="A3818" s="157">
        <v>35597660</v>
      </c>
      <c r="B3818" s="158">
        <v>38645306</v>
      </c>
      <c r="C3818" s="158" t="s">
        <v>161</v>
      </c>
      <c r="D3818" s="159">
        <v>0</v>
      </c>
      <c r="E3818" s="323">
        <v>0</v>
      </c>
      <c r="F3818" s="160">
        <v>0</v>
      </c>
      <c r="G3818" s="323">
        <v>0</v>
      </c>
      <c r="H3818" s="173">
        <v>0</v>
      </c>
      <c r="I3818" s="323">
        <v>0</v>
      </c>
      <c r="J3818" s="323">
        <v>0</v>
      </c>
      <c r="K3818" s="160">
        <v>0</v>
      </c>
      <c r="L3818" s="161">
        <v>11.1</v>
      </c>
      <c r="M3818" s="160">
        <f t="shared" si="59"/>
        <v>0</v>
      </c>
      <c r="N3818" s="281" t="s">
        <v>94</v>
      </c>
      <c r="O3818" s="162">
        <v>1</v>
      </c>
      <c r="P3818" s="160">
        <v>0</v>
      </c>
      <c r="Q3818" s="158" t="s">
        <v>70</v>
      </c>
      <c r="R3818" s="273">
        <v>0</v>
      </c>
      <c r="S3818" s="162">
        <v>0</v>
      </c>
      <c r="T3818" s="186">
        <v>20170331</v>
      </c>
      <c r="U3818" s="159">
        <v>0</v>
      </c>
      <c r="V3818" s="159" t="s">
        <v>161</v>
      </c>
      <c r="W3818" s="159">
        <v>0</v>
      </c>
      <c r="X3818" s="163" t="s">
        <v>3</v>
      </c>
      <c r="Y3818" s="349">
        <v>0</v>
      </c>
      <c r="Z3818" s="173">
        <v>0</v>
      </c>
      <c r="AA3818" s="173">
        <v>0</v>
      </c>
      <c r="AB3818" s="173">
        <v>0</v>
      </c>
      <c r="AC3818" s="173">
        <v>0</v>
      </c>
      <c r="AD3818" s="173">
        <v>0</v>
      </c>
      <c r="AE3818" s="173">
        <v>0</v>
      </c>
      <c r="AF3818" s="173">
        <v>0</v>
      </c>
      <c r="AG3818" s="173">
        <v>0</v>
      </c>
      <c r="AH3818" s="173">
        <v>0</v>
      </c>
      <c r="AI3818" s="173">
        <v>0</v>
      </c>
      <c r="AJ3818" s="173">
        <v>0</v>
      </c>
      <c r="AK3818" s="160">
        <v>0</v>
      </c>
      <c r="AL3818" s="160">
        <v>0</v>
      </c>
      <c r="AM3818" s="160">
        <v>0</v>
      </c>
      <c r="AN3818" s="160">
        <v>0</v>
      </c>
      <c r="AO3818" s="160">
        <v>0</v>
      </c>
    </row>
    <row r="3819" spans="1:41">
      <c r="A3819" s="157">
        <v>36114999</v>
      </c>
      <c r="B3819" s="158">
        <v>11049152</v>
      </c>
      <c r="C3819" s="158" t="s">
        <v>161</v>
      </c>
      <c r="D3819" s="159">
        <v>0</v>
      </c>
      <c r="E3819" s="323">
        <v>0</v>
      </c>
      <c r="F3819" s="159">
        <v>0</v>
      </c>
      <c r="G3819" s="323">
        <v>0</v>
      </c>
      <c r="H3819" s="323">
        <v>0</v>
      </c>
      <c r="I3819" s="323">
        <v>0</v>
      </c>
      <c r="J3819" s="323">
        <v>0</v>
      </c>
      <c r="K3819" s="160">
        <v>0</v>
      </c>
      <c r="L3819" s="161">
        <v>12.7</v>
      </c>
      <c r="M3819" s="160">
        <f t="shared" si="59"/>
        <v>0</v>
      </c>
      <c r="N3819" s="281" t="s">
        <v>94</v>
      </c>
      <c r="O3819" s="162">
        <v>1</v>
      </c>
      <c r="P3819" s="160">
        <v>0</v>
      </c>
      <c r="Q3819" s="158" t="s">
        <v>70</v>
      </c>
      <c r="R3819" s="273">
        <v>0</v>
      </c>
      <c r="S3819" s="162">
        <v>0</v>
      </c>
      <c r="T3819" s="186">
        <v>20170331</v>
      </c>
      <c r="U3819" s="159">
        <v>0</v>
      </c>
      <c r="V3819" s="159" t="s">
        <v>161</v>
      </c>
      <c r="W3819" s="159">
        <v>0</v>
      </c>
      <c r="X3819" s="163" t="s">
        <v>3</v>
      </c>
      <c r="Y3819" s="349">
        <v>0</v>
      </c>
      <c r="Z3819" s="173">
        <v>0</v>
      </c>
      <c r="AA3819" s="173">
        <v>0</v>
      </c>
      <c r="AB3819" s="173">
        <v>0</v>
      </c>
      <c r="AC3819" s="173">
        <v>0</v>
      </c>
      <c r="AD3819" s="173">
        <v>0</v>
      </c>
      <c r="AE3819" s="173">
        <v>0</v>
      </c>
      <c r="AF3819" s="173">
        <v>0</v>
      </c>
      <c r="AG3819" s="173">
        <v>0</v>
      </c>
      <c r="AH3819" s="173">
        <v>0</v>
      </c>
      <c r="AI3819" s="173">
        <v>0</v>
      </c>
      <c r="AJ3819" s="173">
        <v>0</v>
      </c>
      <c r="AK3819" s="160">
        <v>0</v>
      </c>
      <c r="AL3819" s="160">
        <v>0</v>
      </c>
      <c r="AM3819" s="160">
        <v>0</v>
      </c>
      <c r="AN3819" s="160">
        <v>0</v>
      </c>
      <c r="AO3819" s="160">
        <v>0</v>
      </c>
    </row>
    <row r="3820" spans="1:41">
      <c r="A3820" s="157">
        <v>36248572</v>
      </c>
      <c r="B3820" s="158">
        <v>37624520</v>
      </c>
      <c r="C3820" s="158" t="s">
        <v>161</v>
      </c>
      <c r="D3820" s="159">
        <v>0</v>
      </c>
      <c r="E3820" s="323">
        <v>0</v>
      </c>
      <c r="F3820" s="159">
        <v>0</v>
      </c>
      <c r="G3820" s="323">
        <v>0</v>
      </c>
      <c r="H3820" s="173">
        <v>0</v>
      </c>
      <c r="I3820" s="323">
        <v>0</v>
      </c>
      <c r="J3820" s="323">
        <v>0</v>
      </c>
      <c r="K3820" s="160">
        <v>0</v>
      </c>
      <c r="L3820" s="161">
        <v>12.17</v>
      </c>
      <c r="M3820" s="160">
        <f t="shared" si="59"/>
        <v>0</v>
      </c>
      <c r="N3820" s="281" t="s">
        <v>94</v>
      </c>
      <c r="O3820" s="162">
        <v>1</v>
      </c>
      <c r="P3820" s="160">
        <v>0</v>
      </c>
      <c r="Q3820" s="158" t="s">
        <v>70</v>
      </c>
      <c r="R3820" s="273">
        <v>0</v>
      </c>
      <c r="S3820" s="162">
        <v>0</v>
      </c>
      <c r="T3820" s="186">
        <v>20170331</v>
      </c>
      <c r="U3820" s="159">
        <v>0</v>
      </c>
      <c r="V3820" s="159" t="s">
        <v>161</v>
      </c>
      <c r="W3820" s="159">
        <v>0</v>
      </c>
      <c r="X3820" s="163" t="s">
        <v>3</v>
      </c>
      <c r="Y3820" s="349">
        <v>0</v>
      </c>
      <c r="Z3820" s="173">
        <v>0</v>
      </c>
      <c r="AA3820" s="173">
        <v>0</v>
      </c>
      <c r="AB3820" s="173">
        <v>0</v>
      </c>
      <c r="AC3820" s="173">
        <v>0</v>
      </c>
      <c r="AD3820" s="173">
        <v>0</v>
      </c>
      <c r="AE3820" s="173">
        <v>0</v>
      </c>
      <c r="AF3820" s="173">
        <v>0</v>
      </c>
      <c r="AG3820" s="173">
        <v>0</v>
      </c>
      <c r="AH3820" s="173">
        <v>0</v>
      </c>
      <c r="AI3820" s="173">
        <v>0</v>
      </c>
      <c r="AJ3820" s="173">
        <v>0</v>
      </c>
      <c r="AK3820" s="160">
        <v>0</v>
      </c>
      <c r="AL3820" s="160">
        <v>0</v>
      </c>
      <c r="AM3820" s="160">
        <v>0</v>
      </c>
      <c r="AN3820" s="160">
        <v>0</v>
      </c>
      <c r="AO3820" s="160">
        <v>0</v>
      </c>
    </row>
    <row r="3821" spans="1:41">
      <c r="A3821" s="157">
        <v>36373479</v>
      </c>
      <c r="B3821" s="158">
        <v>11661481</v>
      </c>
      <c r="C3821" s="158" t="s">
        <v>161</v>
      </c>
      <c r="D3821" s="159">
        <v>0</v>
      </c>
      <c r="E3821" s="323">
        <v>0</v>
      </c>
      <c r="F3821" s="160">
        <v>0</v>
      </c>
      <c r="G3821" s="323">
        <v>0</v>
      </c>
      <c r="H3821" s="173">
        <v>0</v>
      </c>
      <c r="I3821" s="323">
        <v>0</v>
      </c>
      <c r="J3821" s="323">
        <v>0</v>
      </c>
      <c r="K3821" s="160">
        <v>0</v>
      </c>
      <c r="L3821" s="161">
        <v>11.1</v>
      </c>
      <c r="M3821" s="160">
        <f t="shared" si="59"/>
        <v>0</v>
      </c>
      <c r="N3821" s="281" t="s">
        <v>94</v>
      </c>
      <c r="O3821" s="162">
        <v>1</v>
      </c>
      <c r="P3821" s="160">
        <v>0</v>
      </c>
      <c r="Q3821" s="158" t="s">
        <v>70</v>
      </c>
      <c r="R3821" s="273">
        <v>0</v>
      </c>
      <c r="S3821" s="162">
        <v>0</v>
      </c>
      <c r="T3821" s="186">
        <v>20170331</v>
      </c>
      <c r="U3821" s="159">
        <v>0</v>
      </c>
      <c r="V3821" s="159" t="s">
        <v>161</v>
      </c>
      <c r="W3821" s="159">
        <v>0</v>
      </c>
      <c r="X3821" s="163" t="s">
        <v>3</v>
      </c>
      <c r="Y3821" s="349">
        <v>0</v>
      </c>
      <c r="Z3821" s="173">
        <v>0</v>
      </c>
      <c r="AA3821" s="173">
        <v>0</v>
      </c>
      <c r="AB3821" s="173">
        <v>0</v>
      </c>
      <c r="AC3821" s="173">
        <v>0</v>
      </c>
      <c r="AD3821" s="173">
        <v>0</v>
      </c>
      <c r="AE3821" s="173">
        <v>0</v>
      </c>
      <c r="AF3821" s="173">
        <v>0</v>
      </c>
      <c r="AG3821" s="173">
        <v>0</v>
      </c>
      <c r="AH3821" s="173">
        <v>0</v>
      </c>
      <c r="AI3821" s="173">
        <v>0</v>
      </c>
      <c r="AJ3821" s="173">
        <v>0</v>
      </c>
      <c r="AK3821" s="160">
        <v>0</v>
      </c>
      <c r="AL3821" s="160">
        <v>0</v>
      </c>
      <c r="AM3821" s="160">
        <v>0</v>
      </c>
      <c r="AN3821" s="160">
        <v>0</v>
      </c>
      <c r="AO3821" s="160">
        <v>0</v>
      </c>
    </row>
    <row r="3822" spans="1:41">
      <c r="A3822" s="157">
        <v>36373626</v>
      </c>
      <c r="B3822" s="158">
        <v>30736727</v>
      </c>
      <c r="C3822" s="158" t="s">
        <v>161</v>
      </c>
      <c r="D3822" s="159">
        <v>0</v>
      </c>
      <c r="E3822" s="323">
        <v>0</v>
      </c>
      <c r="F3822" s="160">
        <v>0</v>
      </c>
      <c r="G3822" s="323">
        <v>0</v>
      </c>
      <c r="H3822" s="173">
        <v>0</v>
      </c>
      <c r="I3822" s="323">
        <v>0</v>
      </c>
      <c r="J3822" s="323">
        <v>0</v>
      </c>
      <c r="K3822" s="160">
        <v>0</v>
      </c>
      <c r="L3822" s="161">
        <v>11.91</v>
      </c>
      <c r="M3822" s="160">
        <f t="shared" si="59"/>
        <v>0</v>
      </c>
      <c r="N3822" s="281" t="s">
        <v>94</v>
      </c>
      <c r="O3822" s="162">
        <v>1</v>
      </c>
      <c r="P3822" s="160">
        <v>0</v>
      </c>
      <c r="Q3822" s="158" t="s">
        <v>70</v>
      </c>
      <c r="R3822" s="273">
        <v>0</v>
      </c>
      <c r="S3822" s="162">
        <v>0</v>
      </c>
      <c r="T3822" s="186">
        <v>20170331</v>
      </c>
      <c r="U3822" s="159">
        <v>0</v>
      </c>
      <c r="V3822" s="159" t="s">
        <v>161</v>
      </c>
      <c r="W3822" s="159">
        <v>0</v>
      </c>
      <c r="X3822" s="163" t="s">
        <v>3</v>
      </c>
      <c r="Y3822" s="349">
        <v>0</v>
      </c>
      <c r="Z3822" s="173">
        <v>0</v>
      </c>
      <c r="AA3822" s="173">
        <v>0</v>
      </c>
      <c r="AB3822" s="173">
        <v>0</v>
      </c>
      <c r="AC3822" s="173">
        <v>0</v>
      </c>
      <c r="AD3822" s="173">
        <v>0</v>
      </c>
      <c r="AE3822" s="173">
        <v>0</v>
      </c>
      <c r="AF3822" s="173">
        <v>0</v>
      </c>
      <c r="AG3822" s="173">
        <v>0</v>
      </c>
      <c r="AH3822" s="173">
        <v>0</v>
      </c>
      <c r="AI3822" s="173">
        <v>0</v>
      </c>
      <c r="AJ3822" s="173">
        <v>0</v>
      </c>
      <c r="AK3822" s="160">
        <v>0</v>
      </c>
      <c r="AL3822" s="160">
        <v>0</v>
      </c>
      <c r="AM3822" s="160">
        <v>0</v>
      </c>
      <c r="AN3822" s="160">
        <v>0</v>
      </c>
      <c r="AO3822" s="160">
        <v>0</v>
      </c>
    </row>
    <row r="3823" spans="1:41">
      <c r="A3823" s="157">
        <v>37136142</v>
      </c>
      <c r="B3823" s="158">
        <v>38826428</v>
      </c>
      <c r="C3823" s="158" t="s">
        <v>161</v>
      </c>
      <c r="D3823" s="159">
        <v>0</v>
      </c>
      <c r="E3823" s="323">
        <v>0</v>
      </c>
      <c r="F3823" s="159">
        <v>0</v>
      </c>
      <c r="G3823" s="323">
        <v>0</v>
      </c>
      <c r="H3823" s="323">
        <v>0</v>
      </c>
      <c r="I3823" s="323">
        <v>0</v>
      </c>
      <c r="J3823" s="323">
        <v>0</v>
      </c>
      <c r="K3823" s="160">
        <v>0</v>
      </c>
      <c r="L3823" s="161">
        <v>12.7</v>
      </c>
      <c r="M3823" s="160">
        <f t="shared" si="59"/>
        <v>0</v>
      </c>
      <c r="N3823" s="281" t="s">
        <v>94</v>
      </c>
      <c r="O3823" s="162">
        <v>1</v>
      </c>
      <c r="P3823" s="160">
        <v>0</v>
      </c>
      <c r="Q3823" s="158" t="s">
        <v>70</v>
      </c>
      <c r="R3823" s="273">
        <v>0</v>
      </c>
      <c r="S3823" s="162">
        <v>0</v>
      </c>
      <c r="T3823" s="186">
        <v>20170331</v>
      </c>
      <c r="U3823" s="159">
        <v>0</v>
      </c>
      <c r="V3823" s="159" t="s">
        <v>161</v>
      </c>
      <c r="W3823" s="159">
        <v>0</v>
      </c>
      <c r="X3823" s="163" t="s">
        <v>3</v>
      </c>
      <c r="Y3823" s="349">
        <v>0</v>
      </c>
      <c r="Z3823" s="173">
        <v>0</v>
      </c>
      <c r="AA3823" s="173">
        <v>0</v>
      </c>
      <c r="AB3823" s="173">
        <v>0</v>
      </c>
      <c r="AC3823" s="173">
        <v>0</v>
      </c>
      <c r="AD3823" s="173">
        <v>0</v>
      </c>
      <c r="AE3823" s="173">
        <v>0</v>
      </c>
      <c r="AF3823" s="173">
        <v>0</v>
      </c>
      <c r="AG3823" s="173">
        <v>0</v>
      </c>
      <c r="AH3823" s="173">
        <v>0</v>
      </c>
      <c r="AI3823" s="173">
        <v>0</v>
      </c>
      <c r="AJ3823" s="173">
        <v>0</v>
      </c>
      <c r="AK3823" s="160">
        <v>0</v>
      </c>
      <c r="AL3823" s="160">
        <v>0</v>
      </c>
      <c r="AM3823" s="160">
        <v>0</v>
      </c>
      <c r="AN3823" s="160">
        <v>0</v>
      </c>
      <c r="AO3823" s="160">
        <v>0</v>
      </c>
    </row>
    <row r="3824" spans="1:41">
      <c r="A3824" s="157">
        <v>37299765</v>
      </c>
      <c r="B3824" s="158">
        <v>18288241</v>
      </c>
      <c r="C3824" s="158" t="s">
        <v>161</v>
      </c>
      <c r="D3824" s="159">
        <v>0</v>
      </c>
      <c r="E3824" s="323">
        <v>0</v>
      </c>
      <c r="F3824" s="159">
        <v>0</v>
      </c>
      <c r="G3824" s="323">
        <v>0</v>
      </c>
      <c r="H3824" s="323">
        <v>0</v>
      </c>
      <c r="I3824" s="323">
        <v>0</v>
      </c>
      <c r="J3824" s="323">
        <v>0</v>
      </c>
      <c r="K3824" s="160">
        <v>0</v>
      </c>
      <c r="L3824" s="161">
        <v>11.1</v>
      </c>
      <c r="M3824" s="160">
        <f t="shared" si="59"/>
        <v>0</v>
      </c>
      <c r="N3824" s="281" t="s">
        <v>94</v>
      </c>
      <c r="O3824" s="162">
        <v>1</v>
      </c>
      <c r="P3824" s="160">
        <v>0</v>
      </c>
      <c r="Q3824" s="158" t="s">
        <v>70</v>
      </c>
      <c r="R3824" s="273">
        <v>0</v>
      </c>
      <c r="S3824" s="162">
        <v>0</v>
      </c>
      <c r="T3824" s="186">
        <v>20170331</v>
      </c>
      <c r="U3824" s="159">
        <v>0</v>
      </c>
      <c r="V3824" s="159" t="s">
        <v>161</v>
      </c>
      <c r="W3824" s="159">
        <v>0</v>
      </c>
      <c r="X3824" s="163" t="s">
        <v>3</v>
      </c>
      <c r="Y3824" s="349">
        <v>0</v>
      </c>
      <c r="Z3824" s="173">
        <v>0</v>
      </c>
      <c r="AA3824" s="173">
        <v>0</v>
      </c>
      <c r="AB3824" s="173">
        <v>0</v>
      </c>
      <c r="AC3824" s="173">
        <v>0</v>
      </c>
      <c r="AD3824" s="173">
        <v>0</v>
      </c>
      <c r="AE3824" s="173">
        <v>0</v>
      </c>
      <c r="AF3824" s="173">
        <v>0</v>
      </c>
      <c r="AG3824" s="173">
        <v>0</v>
      </c>
      <c r="AH3824" s="173">
        <v>0</v>
      </c>
      <c r="AI3824" s="173">
        <v>0</v>
      </c>
      <c r="AJ3824" s="173">
        <v>0</v>
      </c>
      <c r="AK3824" s="160">
        <v>0</v>
      </c>
      <c r="AL3824" s="160">
        <v>0</v>
      </c>
      <c r="AM3824" s="160">
        <v>0</v>
      </c>
      <c r="AN3824" s="160">
        <v>0</v>
      </c>
      <c r="AO3824" s="160">
        <v>0</v>
      </c>
    </row>
    <row r="3825" spans="1:41">
      <c r="A3825" s="157">
        <v>37299894</v>
      </c>
      <c r="B3825" s="158">
        <v>21517295</v>
      </c>
      <c r="C3825" s="158" t="s">
        <v>161</v>
      </c>
      <c r="D3825" s="159">
        <v>0</v>
      </c>
      <c r="E3825" s="323">
        <v>0</v>
      </c>
      <c r="F3825" s="160">
        <v>0</v>
      </c>
      <c r="G3825" s="323">
        <v>0</v>
      </c>
      <c r="H3825" s="323">
        <v>0</v>
      </c>
      <c r="I3825" s="323">
        <v>0</v>
      </c>
      <c r="J3825" s="323">
        <v>0</v>
      </c>
      <c r="K3825" s="160">
        <v>0</v>
      </c>
      <c r="L3825" s="161">
        <v>12.7</v>
      </c>
      <c r="M3825" s="160">
        <f t="shared" si="59"/>
        <v>0</v>
      </c>
      <c r="N3825" s="281" t="s">
        <v>94</v>
      </c>
      <c r="O3825" s="162">
        <v>1</v>
      </c>
      <c r="P3825" s="160">
        <v>0</v>
      </c>
      <c r="Q3825" s="158" t="s">
        <v>70</v>
      </c>
      <c r="R3825" s="273">
        <v>0</v>
      </c>
      <c r="S3825" s="162">
        <v>0</v>
      </c>
      <c r="T3825" s="186">
        <v>20170331</v>
      </c>
      <c r="U3825" s="159">
        <v>0</v>
      </c>
      <c r="V3825" s="159" t="s">
        <v>161</v>
      </c>
      <c r="W3825" s="159">
        <v>0</v>
      </c>
      <c r="X3825" s="163" t="s">
        <v>3</v>
      </c>
      <c r="Y3825" s="349">
        <v>0</v>
      </c>
      <c r="Z3825" s="173">
        <v>0</v>
      </c>
      <c r="AA3825" s="173">
        <v>0</v>
      </c>
      <c r="AB3825" s="173">
        <v>0</v>
      </c>
      <c r="AC3825" s="173">
        <v>0</v>
      </c>
      <c r="AD3825" s="173">
        <v>0</v>
      </c>
      <c r="AE3825" s="173">
        <v>0</v>
      </c>
      <c r="AF3825" s="173">
        <v>0</v>
      </c>
      <c r="AG3825" s="173">
        <v>0</v>
      </c>
      <c r="AH3825" s="173">
        <v>0</v>
      </c>
      <c r="AI3825" s="173">
        <v>0</v>
      </c>
      <c r="AJ3825" s="173">
        <v>0</v>
      </c>
      <c r="AK3825" s="160">
        <v>0</v>
      </c>
      <c r="AL3825" s="160">
        <v>0</v>
      </c>
      <c r="AM3825" s="160">
        <v>0</v>
      </c>
      <c r="AN3825" s="160">
        <v>0</v>
      </c>
      <c r="AO3825" s="160">
        <v>0</v>
      </c>
    </row>
    <row r="3826" spans="1:41">
      <c r="A3826" s="157">
        <v>37813289</v>
      </c>
      <c r="B3826" s="158">
        <v>14454086</v>
      </c>
      <c r="C3826" s="158" t="s">
        <v>161</v>
      </c>
      <c r="D3826" s="159">
        <v>0</v>
      </c>
      <c r="E3826" s="323">
        <v>0</v>
      </c>
      <c r="F3826" s="160">
        <v>0</v>
      </c>
      <c r="G3826" s="323">
        <v>0</v>
      </c>
      <c r="H3826" s="323">
        <v>0</v>
      </c>
      <c r="I3826" s="323">
        <v>0</v>
      </c>
      <c r="J3826" s="323">
        <v>0</v>
      </c>
      <c r="K3826" s="160">
        <v>0</v>
      </c>
      <c r="L3826" s="161">
        <v>11.12</v>
      </c>
      <c r="M3826" s="160">
        <f t="shared" si="59"/>
        <v>0</v>
      </c>
      <c r="N3826" s="281" t="s">
        <v>94</v>
      </c>
      <c r="O3826" s="162">
        <v>1</v>
      </c>
      <c r="P3826" s="160">
        <v>0</v>
      </c>
      <c r="Q3826" s="158" t="s">
        <v>70</v>
      </c>
      <c r="R3826" s="273">
        <v>0</v>
      </c>
      <c r="S3826" s="162">
        <v>0</v>
      </c>
      <c r="T3826" s="186">
        <v>20170331</v>
      </c>
      <c r="U3826" s="159">
        <v>0</v>
      </c>
      <c r="V3826" s="159" t="s">
        <v>161</v>
      </c>
      <c r="W3826" s="159">
        <v>0</v>
      </c>
      <c r="X3826" s="163" t="s">
        <v>3</v>
      </c>
      <c r="Y3826" s="349">
        <v>0</v>
      </c>
      <c r="Z3826" s="173">
        <v>0</v>
      </c>
      <c r="AA3826" s="173">
        <v>0</v>
      </c>
      <c r="AB3826" s="173">
        <v>0</v>
      </c>
      <c r="AC3826" s="173">
        <v>0</v>
      </c>
      <c r="AD3826" s="173">
        <v>0</v>
      </c>
      <c r="AE3826" s="173">
        <v>0</v>
      </c>
      <c r="AF3826" s="173">
        <v>0</v>
      </c>
      <c r="AG3826" s="173">
        <v>0</v>
      </c>
      <c r="AH3826" s="173">
        <v>0</v>
      </c>
      <c r="AI3826" s="173">
        <v>0</v>
      </c>
      <c r="AJ3826" s="173">
        <v>0</v>
      </c>
      <c r="AK3826" s="160">
        <v>0</v>
      </c>
      <c r="AL3826" s="160">
        <v>0</v>
      </c>
      <c r="AM3826" s="160">
        <v>0</v>
      </c>
      <c r="AN3826" s="160">
        <v>0</v>
      </c>
      <c r="AO3826" s="160">
        <v>0</v>
      </c>
    </row>
    <row r="3827" spans="1:41" ht="12.75" customHeight="1">
      <c r="A3827" s="157">
        <v>38086635</v>
      </c>
      <c r="B3827" s="158">
        <v>30520142</v>
      </c>
      <c r="C3827" s="158" t="s">
        <v>161</v>
      </c>
      <c r="D3827" s="159">
        <v>0</v>
      </c>
      <c r="E3827" s="323">
        <v>0</v>
      </c>
      <c r="F3827" s="160">
        <v>0</v>
      </c>
      <c r="G3827" s="323">
        <v>0</v>
      </c>
      <c r="H3827" s="173">
        <v>0</v>
      </c>
      <c r="I3827" s="323">
        <v>0</v>
      </c>
      <c r="J3827" s="323">
        <v>0</v>
      </c>
      <c r="K3827" s="160">
        <v>0</v>
      </c>
      <c r="L3827" s="161">
        <v>11.51</v>
      </c>
      <c r="M3827" s="160">
        <f t="shared" si="59"/>
        <v>0</v>
      </c>
      <c r="N3827" s="281" t="s">
        <v>94</v>
      </c>
      <c r="O3827" s="162">
        <v>1</v>
      </c>
      <c r="P3827" s="160">
        <v>0</v>
      </c>
      <c r="Q3827" s="158" t="s">
        <v>70</v>
      </c>
      <c r="R3827" s="273">
        <v>0</v>
      </c>
      <c r="S3827" s="162">
        <v>0</v>
      </c>
      <c r="T3827" s="186">
        <v>20170331</v>
      </c>
      <c r="U3827" s="159">
        <v>0</v>
      </c>
      <c r="V3827" s="159" t="s">
        <v>161</v>
      </c>
      <c r="W3827" s="159">
        <v>0</v>
      </c>
      <c r="X3827" s="163" t="s">
        <v>3</v>
      </c>
      <c r="Y3827" s="349">
        <v>0</v>
      </c>
      <c r="Z3827" s="173">
        <v>0</v>
      </c>
      <c r="AA3827" s="173">
        <v>0</v>
      </c>
      <c r="AB3827" s="173">
        <v>0</v>
      </c>
      <c r="AC3827" s="173">
        <v>0</v>
      </c>
      <c r="AD3827" s="173">
        <v>0</v>
      </c>
      <c r="AE3827" s="173">
        <v>0</v>
      </c>
      <c r="AF3827" s="173">
        <v>0</v>
      </c>
      <c r="AG3827" s="173">
        <v>0</v>
      </c>
      <c r="AH3827" s="173">
        <v>0</v>
      </c>
      <c r="AI3827" s="173">
        <v>0</v>
      </c>
      <c r="AJ3827" s="173">
        <v>0</v>
      </c>
      <c r="AK3827" s="160">
        <v>0</v>
      </c>
      <c r="AL3827" s="160">
        <v>0</v>
      </c>
      <c r="AM3827" s="160">
        <v>0</v>
      </c>
      <c r="AN3827" s="160">
        <v>0</v>
      </c>
      <c r="AO3827" s="160">
        <v>0</v>
      </c>
    </row>
    <row r="3828" spans="1:41">
      <c r="A3828" s="157">
        <v>38086879</v>
      </c>
      <c r="B3828" s="158">
        <v>12762274</v>
      </c>
      <c r="C3828" s="158" t="s">
        <v>161</v>
      </c>
      <c r="D3828" s="159">
        <v>0</v>
      </c>
      <c r="E3828" s="323">
        <v>0</v>
      </c>
      <c r="F3828" s="159">
        <v>0</v>
      </c>
      <c r="G3828" s="323">
        <v>0</v>
      </c>
      <c r="H3828" s="323">
        <v>0</v>
      </c>
      <c r="I3828" s="323">
        <v>0</v>
      </c>
      <c r="J3828" s="323">
        <v>0</v>
      </c>
      <c r="K3828" s="160">
        <v>0</v>
      </c>
      <c r="L3828" s="161">
        <v>11.64</v>
      </c>
      <c r="M3828" s="160">
        <f t="shared" si="59"/>
        <v>0</v>
      </c>
      <c r="N3828" s="281" t="s">
        <v>94</v>
      </c>
      <c r="O3828" s="162">
        <v>1</v>
      </c>
      <c r="P3828" s="160">
        <v>0</v>
      </c>
      <c r="Q3828" s="158" t="s">
        <v>70</v>
      </c>
      <c r="R3828" s="273">
        <v>0</v>
      </c>
      <c r="S3828" s="162">
        <v>0</v>
      </c>
      <c r="T3828" s="186">
        <v>20170331</v>
      </c>
      <c r="U3828" s="159">
        <v>0</v>
      </c>
      <c r="V3828" s="159" t="s">
        <v>161</v>
      </c>
      <c r="W3828" s="159">
        <v>0</v>
      </c>
      <c r="X3828" s="163" t="s">
        <v>3</v>
      </c>
      <c r="Y3828" s="349">
        <v>0</v>
      </c>
      <c r="Z3828" s="173">
        <v>0</v>
      </c>
      <c r="AA3828" s="173">
        <v>0</v>
      </c>
      <c r="AB3828" s="173">
        <v>0</v>
      </c>
      <c r="AC3828" s="173">
        <v>0</v>
      </c>
      <c r="AD3828" s="173">
        <v>0</v>
      </c>
      <c r="AE3828" s="173">
        <v>0</v>
      </c>
      <c r="AF3828" s="173">
        <v>0</v>
      </c>
      <c r="AG3828" s="173">
        <v>0</v>
      </c>
      <c r="AH3828" s="173">
        <v>0</v>
      </c>
      <c r="AI3828" s="173">
        <v>0</v>
      </c>
      <c r="AJ3828" s="173">
        <v>0</v>
      </c>
      <c r="AK3828" s="160">
        <v>0</v>
      </c>
      <c r="AL3828" s="160">
        <v>0</v>
      </c>
      <c r="AM3828" s="160">
        <v>0</v>
      </c>
      <c r="AN3828" s="160">
        <v>0</v>
      </c>
      <c r="AO3828" s="160">
        <v>0</v>
      </c>
    </row>
    <row r="3829" spans="1:41">
      <c r="A3829" s="157">
        <v>38156970</v>
      </c>
      <c r="B3829" s="158">
        <v>32860745</v>
      </c>
      <c r="C3829" s="158" t="s">
        <v>161</v>
      </c>
      <c r="D3829" s="159">
        <v>0</v>
      </c>
      <c r="E3829" s="323">
        <v>0</v>
      </c>
      <c r="F3829" s="159">
        <v>0</v>
      </c>
      <c r="G3829" s="323">
        <v>0</v>
      </c>
      <c r="H3829" s="173">
        <v>0</v>
      </c>
      <c r="I3829" s="323">
        <v>0</v>
      </c>
      <c r="J3829" s="323">
        <v>0</v>
      </c>
      <c r="K3829" s="160">
        <v>0</v>
      </c>
      <c r="L3829" s="161">
        <v>11.1</v>
      </c>
      <c r="M3829" s="160">
        <f t="shared" si="59"/>
        <v>0</v>
      </c>
      <c r="N3829" s="281" t="s">
        <v>94</v>
      </c>
      <c r="O3829" s="162">
        <v>1</v>
      </c>
      <c r="P3829" s="160">
        <v>0</v>
      </c>
      <c r="Q3829" s="158" t="s">
        <v>70</v>
      </c>
      <c r="R3829" s="273">
        <v>0</v>
      </c>
      <c r="S3829" s="162">
        <v>0</v>
      </c>
      <c r="T3829" s="186">
        <v>20170331</v>
      </c>
      <c r="U3829" s="159">
        <v>0</v>
      </c>
      <c r="V3829" s="159" t="s">
        <v>161</v>
      </c>
      <c r="W3829" s="159">
        <v>0</v>
      </c>
      <c r="X3829" s="163" t="s">
        <v>3</v>
      </c>
      <c r="Y3829" s="349">
        <v>0</v>
      </c>
      <c r="Z3829" s="173">
        <v>0</v>
      </c>
      <c r="AA3829" s="173">
        <v>0</v>
      </c>
      <c r="AB3829" s="173">
        <v>0</v>
      </c>
      <c r="AC3829" s="173">
        <v>0</v>
      </c>
      <c r="AD3829" s="173">
        <v>0</v>
      </c>
      <c r="AE3829" s="173">
        <v>0</v>
      </c>
      <c r="AF3829" s="173">
        <v>0</v>
      </c>
      <c r="AG3829" s="173">
        <v>0</v>
      </c>
      <c r="AH3829" s="173">
        <v>0</v>
      </c>
      <c r="AI3829" s="173">
        <v>0</v>
      </c>
      <c r="AJ3829" s="173">
        <v>0</v>
      </c>
      <c r="AK3829" s="160">
        <v>0</v>
      </c>
      <c r="AL3829" s="160">
        <v>0</v>
      </c>
      <c r="AM3829" s="160">
        <v>0</v>
      </c>
      <c r="AN3829" s="160">
        <v>0</v>
      </c>
      <c r="AO3829" s="160">
        <v>0</v>
      </c>
    </row>
    <row r="3830" spans="1:41">
      <c r="A3830" s="157">
        <v>38184924</v>
      </c>
      <c r="B3830" s="158">
        <v>10914415</v>
      </c>
      <c r="C3830" s="158" t="s">
        <v>161</v>
      </c>
      <c r="D3830" s="159">
        <v>0</v>
      </c>
      <c r="E3830" s="323">
        <v>0</v>
      </c>
      <c r="F3830" s="160">
        <v>0</v>
      </c>
      <c r="G3830" s="323">
        <v>0</v>
      </c>
      <c r="H3830" s="173">
        <v>0</v>
      </c>
      <c r="I3830" s="323">
        <v>0</v>
      </c>
      <c r="J3830" s="323">
        <v>0</v>
      </c>
      <c r="K3830" s="160">
        <v>0</v>
      </c>
      <c r="L3830" s="161">
        <v>12.44</v>
      </c>
      <c r="M3830" s="160">
        <f t="shared" si="59"/>
        <v>0</v>
      </c>
      <c r="N3830" s="281" t="s">
        <v>94</v>
      </c>
      <c r="O3830" s="162">
        <v>1</v>
      </c>
      <c r="P3830" s="160">
        <v>0</v>
      </c>
      <c r="Q3830" s="158" t="s">
        <v>70</v>
      </c>
      <c r="R3830" s="273">
        <v>0</v>
      </c>
      <c r="S3830" s="162">
        <v>0</v>
      </c>
      <c r="T3830" s="186">
        <v>20170331</v>
      </c>
      <c r="U3830" s="159">
        <v>0</v>
      </c>
      <c r="V3830" s="159" t="s">
        <v>161</v>
      </c>
      <c r="W3830" s="159">
        <v>0</v>
      </c>
      <c r="X3830" s="163" t="s">
        <v>3</v>
      </c>
      <c r="Y3830" s="349">
        <v>0</v>
      </c>
      <c r="Z3830" s="173">
        <v>0</v>
      </c>
      <c r="AA3830" s="173">
        <v>0</v>
      </c>
      <c r="AB3830" s="173">
        <v>0</v>
      </c>
      <c r="AC3830" s="173">
        <v>0</v>
      </c>
      <c r="AD3830" s="173">
        <v>0</v>
      </c>
      <c r="AE3830" s="173">
        <v>0</v>
      </c>
      <c r="AF3830" s="173">
        <v>0</v>
      </c>
      <c r="AG3830" s="173">
        <v>0</v>
      </c>
      <c r="AH3830" s="173">
        <v>0</v>
      </c>
      <c r="AI3830" s="173">
        <v>0</v>
      </c>
      <c r="AJ3830" s="173">
        <v>0</v>
      </c>
      <c r="AK3830" s="160">
        <v>0</v>
      </c>
      <c r="AL3830" s="160">
        <v>0</v>
      </c>
      <c r="AM3830" s="160">
        <v>0</v>
      </c>
      <c r="AN3830" s="160">
        <v>0</v>
      </c>
      <c r="AO3830" s="160">
        <v>0</v>
      </c>
    </row>
    <row r="3831" spans="1:41">
      <c r="A3831" s="157">
        <v>38563082</v>
      </c>
      <c r="B3831" s="158">
        <v>24710409</v>
      </c>
      <c r="C3831" s="158" t="s">
        <v>161</v>
      </c>
      <c r="D3831" s="159">
        <v>0</v>
      </c>
      <c r="E3831" s="323">
        <v>0</v>
      </c>
      <c r="F3831" s="159">
        <v>0</v>
      </c>
      <c r="G3831" s="323">
        <v>0</v>
      </c>
      <c r="H3831" s="323">
        <v>0</v>
      </c>
      <c r="I3831" s="323">
        <v>0</v>
      </c>
      <c r="J3831" s="323">
        <v>0</v>
      </c>
      <c r="K3831" s="160">
        <v>0</v>
      </c>
      <c r="L3831" s="161">
        <v>11.1</v>
      </c>
      <c r="M3831" s="160">
        <f t="shared" si="59"/>
        <v>0</v>
      </c>
      <c r="N3831" s="281" t="s">
        <v>94</v>
      </c>
      <c r="O3831" s="162">
        <v>1</v>
      </c>
      <c r="P3831" s="160">
        <v>0</v>
      </c>
      <c r="Q3831" s="158" t="s">
        <v>70</v>
      </c>
      <c r="R3831" s="273">
        <v>0</v>
      </c>
      <c r="S3831" s="162">
        <v>0</v>
      </c>
      <c r="T3831" s="186">
        <v>20170331</v>
      </c>
      <c r="U3831" s="159">
        <v>0</v>
      </c>
      <c r="V3831" s="159" t="s">
        <v>161</v>
      </c>
      <c r="W3831" s="159">
        <v>0</v>
      </c>
      <c r="X3831" s="163" t="s">
        <v>3</v>
      </c>
      <c r="Y3831" s="349">
        <v>0</v>
      </c>
      <c r="Z3831" s="173">
        <v>0</v>
      </c>
      <c r="AA3831" s="173">
        <v>0</v>
      </c>
      <c r="AB3831" s="173">
        <v>0</v>
      </c>
      <c r="AC3831" s="173">
        <v>0</v>
      </c>
      <c r="AD3831" s="173">
        <v>0</v>
      </c>
      <c r="AE3831" s="173">
        <v>0</v>
      </c>
      <c r="AF3831" s="173">
        <v>0</v>
      </c>
      <c r="AG3831" s="173">
        <v>0</v>
      </c>
      <c r="AH3831" s="173">
        <v>0</v>
      </c>
      <c r="AI3831" s="173">
        <v>0</v>
      </c>
      <c r="AJ3831" s="173">
        <v>0</v>
      </c>
      <c r="AK3831" s="160">
        <v>0</v>
      </c>
      <c r="AL3831" s="160">
        <v>0</v>
      </c>
      <c r="AM3831" s="160">
        <v>0</v>
      </c>
      <c r="AN3831" s="160">
        <v>0</v>
      </c>
      <c r="AO3831" s="160">
        <v>0</v>
      </c>
    </row>
    <row r="3832" spans="1:41">
      <c r="A3832" s="157">
        <v>38724900</v>
      </c>
      <c r="B3832" s="158">
        <v>26654823</v>
      </c>
      <c r="C3832" s="158" t="s">
        <v>161</v>
      </c>
      <c r="D3832" s="159">
        <v>0</v>
      </c>
      <c r="E3832" s="323">
        <v>0</v>
      </c>
      <c r="F3832" s="159">
        <v>0</v>
      </c>
      <c r="G3832" s="323">
        <v>0</v>
      </c>
      <c r="H3832" s="323">
        <v>0</v>
      </c>
      <c r="I3832" s="323">
        <v>0</v>
      </c>
      <c r="J3832" s="323">
        <v>0</v>
      </c>
      <c r="K3832" s="160">
        <v>0</v>
      </c>
      <c r="L3832" s="161">
        <v>11.32</v>
      </c>
      <c r="M3832" s="160">
        <f t="shared" si="59"/>
        <v>0</v>
      </c>
      <c r="N3832" s="281" t="s">
        <v>94</v>
      </c>
      <c r="O3832" s="162">
        <v>1</v>
      </c>
      <c r="P3832" s="160">
        <v>0</v>
      </c>
      <c r="Q3832" s="158" t="s">
        <v>70</v>
      </c>
      <c r="R3832" s="273">
        <v>0</v>
      </c>
      <c r="S3832" s="162">
        <v>0</v>
      </c>
      <c r="T3832" s="186">
        <v>20170331</v>
      </c>
      <c r="U3832" s="159">
        <v>0</v>
      </c>
      <c r="V3832" s="159" t="s">
        <v>161</v>
      </c>
      <c r="W3832" s="159">
        <v>0</v>
      </c>
      <c r="X3832" s="163" t="s">
        <v>3</v>
      </c>
      <c r="Y3832" s="349">
        <v>0</v>
      </c>
      <c r="Z3832" s="173">
        <v>0</v>
      </c>
      <c r="AA3832" s="173">
        <v>0</v>
      </c>
      <c r="AB3832" s="173">
        <v>0</v>
      </c>
      <c r="AC3832" s="173">
        <v>0</v>
      </c>
      <c r="AD3832" s="173">
        <v>0</v>
      </c>
      <c r="AE3832" s="173">
        <v>0</v>
      </c>
      <c r="AF3832" s="173">
        <v>0</v>
      </c>
      <c r="AG3832" s="173">
        <v>0</v>
      </c>
      <c r="AH3832" s="173">
        <v>0</v>
      </c>
      <c r="AI3832" s="173">
        <v>0</v>
      </c>
      <c r="AJ3832" s="173">
        <v>0</v>
      </c>
      <c r="AK3832" s="160">
        <v>0</v>
      </c>
      <c r="AL3832" s="160">
        <v>0</v>
      </c>
      <c r="AM3832" s="160">
        <v>0</v>
      </c>
      <c r="AN3832" s="160">
        <v>0</v>
      </c>
      <c r="AO3832" s="160">
        <v>0</v>
      </c>
    </row>
    <row r="3833" spans="1:41">
      <c r="A3833" s="157">
        <v>38889904</v>
      </c>
      <c r="B3833" s="158">
        <v>25772570</v>
      </c>
      <c r="C3833" s="158" t="s">
        <v>161</v>
      </c>
      <c r="D3833" s="159">
        <v>0</v>
      </c>
      <c r="E3833" s="323">
        <v>0</v>
      </c>
      <c r="F3833" s="160">
        <v>0</v>
      </c>
      <c r="G3833" s="323">
        <v>0</v>
      </c>
      <c r="H3833" s="173">
        <v>0</v>
      </c>
      <c r="I3833" s="323">
        <v>0</v>
      </c>
      <c r="J3833" s="323">
        <v>0</v>
      </c>
      <c r="K3833" s="160">
        <v>0</v>
      </c>
      <c r="L3833" s="161">
        <v>12.17</v>
      </c>
      <c r="M3833" s="160">
        <f t="shared" si="59"/>
        <v>0</v>
      </c>
      <c r="N3833" s="281" t="s">
        <v>94</v>
      </c>
      <c r="O3833" s="162">
        <v>1</v>
      </c>
      <c r="P3833" s="160">
        <v>0</v>
      </c>
      <c r="Q3833" s="158" t="s">
        <v>70</v>
      </c>
      <c r="R3833" s="273">
        <v>0</v>
      </c>
      <c r="S3833" s="162">
        <v>0</v>
      </c>
      <c r="T3833" s="186">
        <v>20170331</v>
      </c>
      <c r="U3833" s="159">
        <v>0</v>
      </c>
      <c r="V3833" s="159" t="s">
        <v>161</v>
      </c>
      <c r="W3833" s="159">
        <v>0</v>
      </c>
      <c r="X3833" s="163" t="s">
        <v>3</v>
      </c>
      <c r="Y3833" s="349">
        <v>0</v>
      </c>
      <c r="Z3833" s="173">
        <v>0</v>
      </c>
      <c r="AA3833" s="173">
        <v>0</v>
      </c>
      <c r="AB3833" s="173">
        <v>0</v>
      </c>
      <c r="AC3833" s="173">
        <v>0</v>
      </c>
      <c r="AD3833" s="173">
        <v>0</v>
      </c>
      <c r="AE3833" s="173">
        <v>0</v>
      </c>
      <c r="AF3833" s="173">
        <v>0</v>
      </c>
      <c r="AG3833" s="173">
        <v>0</v>
      </c>
      <c r="AH3833" s="173">
        <v>0</v>
      </c>
      <c r="AI3833" s="173">
        <v>0</v>
      </c>
      <c r="AJ3833" s="173">
        <v>0</v>
      </c>
      <c r="AK3833" s="160">
        <v>0</v>
      </c>
      <c r="AL3833" s="160">
        <v>0</v>
      </c>
      <c r="AM3833" s="160">
        <v>0</v>
      </c>
      <c r="AN3833" s="160">
        <v>0</v>
      </c>
      <c r="AO3833" s="160">
        <v>0</v>
      </c>
    </row>
    <row r="3834" spans="1:41">
      <c r="A3834" s="157">
        <v>38923160</v>
      </c>
      <c r="B3834" s="158">
        <v>29136508</v>
      </c>
      <c r="C3834" s="158" t="s">
        <v>161</v>
      </c>
      <c r="D3834" s="159">
        <v>0</v>
      </c>
      <c r="E3834" s="323">
        <v>0</v>
      </c>
      <c r="F3834" s="160">
        <v>0</v>
      </c>
      <c r="G3834" s="323">
        <v>0</v>
      </c>
      <c r="H3834" s="323">
        <v>0</v>
      </c>
      <c r="I3834" s="323">
        <v>0</v>
      </c>
      <c r="J3834" s="323">
        <v>0</v>
      </c>
      <c r="K3834" s="160">
        <v>0</v>
      </c>
      <c r="L3834" s="161">
        <v>12.44</v>
      </c>
      <c r="M3834" s="160">
        <f t="shared" si="59"/>
        <v>0</v>
      </c>
      <c r="N3834" s="281" t="s">
        <v>94</v>
      </c>
      <c r="O3834" s="162">
        <v>1</v>
      </c>
      <c r="P3834" s="160">
        <v>0</v>
      </c>
      <c r="Q3834" s="158" t="s">
        <v>70</v>
      </c>
      <c r="R3834" s="273">
        <v>0</v>
      </c>
      <c r="S3834" s="162">
        <v>0</v>
      </c>
      <c r="T3834" s="186">
        <v>20170331</v>
      </c>
      <c r="U3834" s="159">
        <v>0</v>
      </c>
      <c r="V3834" s="159" t="s">
        <v>161</v>
      </c>
      <c r="W3834" s="159">
        <v>0</v>
      </c>
      <c r="X3834" s="163" t="s">
        <v>3</v>
      </c>
      <c r="Y3834" s="349">
        <v>0</v>
      </c>
      <c r="Z3834" s="173">
        <v>0</v>
      </c>
      <c r="AA3834" s="173">
        <v>0</v>
      </c>
      <c r="AB3834" s="173">
        <v>0</v>
      </c>
      <c r="AC3834" s="173">
        <v>0</v>
      </c>
      <c r="AD3834" s="173">
        <v>0</v>
      </c>
      <c r="AE3834" s="173">
        <v>0</v>
      </c>
      <c r="AF3834" s="173">
        <v>0</v>
      </c>
      <c r="AG3834" s="173">
        <v>0</v>
      </c>
      <c r="AH3834" s="173">
        <v>0</v>
      </c>
      <c r="AI3834" s="173">
        <v>0</v>
      </c>
      <c r="AJ3834" s="173">
        <v>0</v>
      </c>
      <c r="AK3834" s="160">
        <v>0</v>
      </c>
      <c r="AL3834" s="160">
        <v>0</v>
      </c>
      <c r="AM3834" s="160">
        <v>0</v>
      </c>
      <c r="AN3834" s="160">
        <v>0</v>
      </c>
      <c r="AO3834" s="160">
        <v>0</v>
      </c>
    </row>
    <row r="3835" spans="1:41">
      <c r="A3835" s="157">
        <v>39001163</v>
      </c>
      <c r="B3835" s="158">
        <v>5764042</v>
      </c>
      <c r="C3835" s="158" t="s">
        <v>161</v>
      </c>
      <c r="D3835" s="159">
        <v>0</v>
      </c>
      <c r="E3835" s="323">
        <v>0</v>
      </c>
      <c r="F3835" s="160">
        <v>0</v>
      </c>
      <c r="G3835" s="323">
        <v>0</v>
      </c>
      <c r="H3835" s="173">
        <v>0</v>
      </c>
      <c r="I3835" s="323">
        <v>0</v>
      </c>
      <c r="J3835" s="323">
        <v>0</v>
      </c>
      <c r="K3835" s="160">
        <v>0</v>
      </c>
      <c r="L3835" s="161">
        <v>12.44</v>
      </c>
      <c r="M3835" s="160">
        <f t="shared" si="59"/>
        <v>0</v>
      </c>
      <c r="N3835" s="281" t="s">
        <v>94</v>
      </c>
      <c r="O3835" s="162">
        <v>1</v>
      </c>
      <c r="P3835" s="160">
        <v>0</v>
      </c>
      <c r="Q3835" s="158" t="s">
        <v>70</v>
      </c>
      <c r="R3835" s="273">
        <v>0</v>
      </c>
      <c r="S3835" s="162">
        <v>0</v>
      </c>
      <c r="T3835" s="186">
        <v>20170331</v>
      </c>
      <c r="U3835" s="159">
        <v>0</v>
      </c>
      <c r="V3835" s="159" t="s">
        <v>161</v>
      </c>
      <c r="W3835" s="159">
        <v>0</v>
      </c>
      <c r="X3835" s="163" t="s">
        <v>3</v>
      </c>
      <c r="Y3835" s="349">
        <v>0</v>
      </c>
      <c r="Z3835" s="173">
        <v>0</v>
      </c>
      <c r="AA3835" s="173">
        <v>0</v>
      </c>
      <c r="AB3835" s="173">
        <v>0</v>
      </c>
      <c r="AC3835" s="173">
        <v>0</v>
      </c>
      <c r="AD3835" s="173">
        <v>0</v>
      </c>
      <c r="AE3835" s="173">
        <v>0</v>
      </c>
      <c r="AF3835" s="173">
        <v>0</v>
      </c>
      <c r="AG3835" s="173">
        <v>0</v>
      </c>
      <c r="AH3835" s="173">
        <v>0</v>
      </c>
      <c r="AI3835" s="173">
        <v>0</v>
      </c>
      <c r="AJ3835" s="173">
        <v>0</v>
      </c>
      <c r="AK3835" s="160">
        <v>0</v>
      </c>
      <c r="AL3835" s="160">
        <v>0</v>
      </c>
      <c r="AM3835" s="160">
        <v>0</v>
      </c>
      <c r="AN3835" s="160">
        <v>0</v>
      </c>
      <c r="AO3835" s="160">
        <v>0</v>
      </c>
    </row>
    <row r="3836" spans="1:41">
      <c r="A3836" s="157">
        <v>39001200</v>
      </c>
      <c r="B3836" s="158">
        <v>21020519</v>
      </c>
      <c r="C3836" s="158" t="s">
        <v>161</v>
      </c>
      <c r="D3836" s="159">
        <v>0</v>
      </c>
      <c r="E3836" s="323">
        <v>0</v>
      </c>
      <c r="F3836" s="160">
        <v>0</v>
      </c>
      <c r="G3836" s="323">
        <v>0</v>
      </c>
      <c r="H3836" s="173">
        <v>0</v>
      </c>
      <c r="I3836" s="323">
        <v>0</v>
      </c>
      <c r="J3836" s="323">
        <v>0</v>
      </c>
      <c r="K3836" s="160">
        <v>0</v>
      </c>
      <c r="L3836" s="161">
        <v>11.1</v>
      </c>
      <c r="M3836" s="160">
        <f t="shared" si="59"/>
        <v>0</v>
      </c>
      <c r="N3836" s="281" t="s">
        <v>94</v>
      </c>
      <c r="O3836" s="162">
        <v>1</v>
      </c>
      <c r="P3836" s="160">
        <v>0</v>
      </c>
      <c r="Q3836" s="158" t="s">
        <v>70</v>
      </c>
      <c r="R3836" s="273">
        <v>0</v>
      </c>
      <c r="S3836" s="162">
        <v>0</v>
      </c>
      <c r="T3836" s="186">
        <v>20170331</v>
      </c>
      <c r="U3836" s="159">
        <v>0</v>
      </c>
      <c r="V3836" s="159" t="s">
        <v>161</v>
      </c>
      <c r="W3836" s="159">
        <v>0</v>
      </c>
      <c r="X3836" s="163" t="s">
        <v>3</v>
      </c>
      <c r="Y3836" s="349">
        <v>0</v>
      </c>
      <c r="Z3836" s="173">
        <v>0</v>
      </c>
      <c r="AA3836" s="173">
        <v>0</v>
      </c>
      <c r="AB3836" s="173">
        <v>0</v>
      </c>
      <c r="AC3836" s="173">
        <v>0</v>
      </c>
      <c r="AD3836" s="173">
        <v>0</v>
      </c>
      <c r="AE3836" s="173">
        <v>0</v>
      </c>
      <c r="AF3836" s="173">
        <v>0</v>
      </c>
      <c r="AG3836" s="173">
        <v>0</v>
      </c>
      <c r="AH3836" s="173">
        <v>0</v>
      </c>
      <c r="AI3836" s="173">
        <v>0</v>
      </c>
      <c r="AJ3836" s="173">
        <v>0</v>
      </c>
      <c r="AK3836" s="160">
        <v>0</v>
      </c>
      <c r="AL3836" s="160">
        <v>0</v>
      </c>
      <c r="AM3836" s="160">
        <v>0</v>
      </c>
      <c r="AN3836" s="160">
        <v>0</v>
      </c>
      <c r="AO3836" s="160">
        <v>0</v>
      </c>
    </row>
    <row r="3837" spans="1:41">
      <c r="A3837" s="157">
        <v>39025405</v>
      </c>
      <c r="B3837" s="158">
        <v>37387494</v>
      </c>
      <c r="C3837" s="158" t="s">
        <v>161</v>
      </c>
      <c r="D3837" s="159">
        <v>0</v>
      </c>
      <c r="E3837" s="323">
        <v>0</v>
      </c>
      <c r="F3837" s="159">
        <v>0</v>
      </c>
      <c r="G3837" s="323">
        <v>0</v>
      </c>
      <c r="H3837" s="173">
        <v>0</v>
      </c>
      <c r="I3837" s="323">
        <v>0</v>
      </c>
      <c r="J3837" s="323">
        <v>0</v>
      </c>
      <c r="K3837" s="160">
        <v>0</v>
      </c>
      <c r="L3837" s="161">
        <v>11.51</v>
      </c>
      <c r="M3837" s="160">
        <f t="shared" si="59"/>
        <v>0</v>
      </c>
      <c r="N3837" s="281" t="s">
        <v>94</v>
      </c>
      <c r="O3837" s="162">
        <v>1</v>
      </c>
      <c r="P3837" s="160">
        <v>0</v>
      </c>
      <c r="Q3837" s="158" t="s">
        <v>70</v>
      </c>
      <c r="R3837" s="273">
        <v>0</v>
      </c>
      <c r="S3837" s="162">
        <v>0</v>
      </c>
      <c r="T3837" s="186">
        <v>20170331</v>
      </c>
      <c r="U3837" s="159">
        <v>0</v>
      </c>
      <c r="V3837" s="159" t="s">
        <v>161</v>
      </c>
      <c r="W3837" s="159">
        <v>0</v>
      </c>
      <c r="X3837" s="163" t="s">
        <v>3</v>
      </c>
      <c r="Y3837" s="349">
        <v>0</v>
      </c>
      <c r="Z3837" s="173">
        <v>0</v>
      </c>
      <c r="AA3837" s="173">
        <v>0</v>
      </c>
      <c r="AB3837" s="173">
        <v>0</v>
      </c>
      <c r="AC3837" s="173">
        <v>0</v>
      </c>
      <c r="AD3837" s="173">
        <v>0</v>
      </c>
      <c r="AE3837" s="173">
        <v>0</v>
      </c>
      <c r="AF3837" s="173">
        <v>0</v>
      </c>
      <c r="AG3837" s="173">
        <v>0</v>
      </c>
      <c r="AH3837" s="173">
        <v>0</v>
      </c>
      <c r="AI3837" s="173">
        <v>0</v>
      </c>
      <c r="AJ3837" s="173">
        <v>0</v>
      </c>
      <c r="AK3837" s="160">
        <v>0</v>
      </c>
      <c r="AL3837" s="160">
        <v>0</v>
      </c>
      <c r="AM3837" s="160">
        <v>0</v>
      </c>
      <c r="AN3837" s="160">
        <v>0</v>
      </c>
      <c r="AO3837" s="160">
        <v>0</v>
      </c>
    </row>
    <row r="3838" spans="1:41">
      <c r="A3838" s="157">
        <v>39289900</v>
      </c>
      <c r="B3838" s="158">
        <v>16480792</v>
      </c>
      <c r="C3838" s="158" t="s">
        <v>161</v>
      </c>
      <c r="D3838" s="159">
        <v>0</v>
      </c>
      <c r="E3838" s="323">
        <v>0</v>
      </c>
      <c r="F3838" s="160">
        <v>0</v>
      </c>
      <c r="G3838" s="323">
        <v>0</v>
      </c>
      <c r="H3838" s="173">
        <v>0</v>
      </c>
      <c r="I3838" s="323">
        <v>0</v>
      </c>
      <c r="J3838" s="323">
        <v>0</v>
      </c>
      <c r="K3838" s="160">
        <v>0</v>
      </c>
      <c r="L3838" s="161">
        <v>11.1</v>
      </c>
      <c r="M3838" s="160">
        <f t="shared" si="59"/>
        <v>0</v>
      </c>
      <c r="N3838" s="281" t="s">
        <v>94</v>
      </c>
      <c r="O3838" s="162">
        <v>1</v>
      </c>
      <c r="P3838" s="160">
        <v>0</v>
      </c>
      <c r="Q3838" s="158" t="s">
        <v>70</v>
      </c>
      <c r="R3838" s="273">
        <v>0</v>
      </c>
      <c r="S3838" s="162">
        <v>0</v>
      </c>
      <c r="T3838" s="186">
        <v>20170331</v>
      </c>
      <c r="U3838" s="159">
        <v>0</v>
      </c>
      <c r="V3838" s="159" t="s">
        <v>161</v>
      </c>
      <c r="W3838" s="159">
        <v>0</v>
      </c>
      <c r="X3838" s="163" t="s">
        <v>3</v>
      </c>
      <c r="Y3838" s="349">
        <v>0</v>
      </c>
      <c r="Z3838" s="173">
        <v>0</v>
      </c>
      <c r="AA3838" s="173">
        <v>0</v>
      </c>
      <c r="AB3838" s="173">
        <v>0</v>
      </c>
      <c r="AC3838" s="173">
        <v>0</v>
      </c>
      <c r="AD3838" s="173">
        <v>0</v>
      </c>
      <c r="AE3838" s="173">
        <v>0</v>
      </c>
      <c r="AF3838" s="173">
        <v>0</v>
      </c>
      <c r="AG3838" s="173">
        <v>0</v>
      </c>
      <c r="AH3838" s="173">
        <v>0</v>
      </c>
      <c r="AI3838" s="173">
        <v>0</v>
      </c>
      <c r="AJ3838" s="173">
        <v>0</v>
      </c>
      <c r="AK3838" s="160">
        <v>0</v>
      </c>
      <c r="AL3838" s="160">
        <v>0</v>
      </c>
      <c r="AM3838" s="160">
        <v>0</v>
      </c>
      <c r="AN3838" s="160">
        <v>0</v>
      </c>
      <c r="AO3838" s="160">
        <v>0</v>
      </c>
    </row>
    <row r="3839" spans="1:41">
      <c r="A3839" s="157">
        <v>39384472</v>
      </c>
      <c r="B3839" s="158">
        <v>14105798</v>
      </c>
      <c r="C3839" s="158" t="s">
        <v>161</v>
      </c>
      <c r="D3839" s="159">
        <v>0</v>
      </c>
      <c r="E3839" s="323">
        <v>0</v>
      </c>
      <c r="F3839" s="160">
        <v>0</v>
      </c>
      <c r="G3839" s="323">
        <v>0</v>
      </c>
      <c r="H3839" s="323">
        <v>0</v>
      </c>
      <c r="I3839" s="323">
        <v>0</v>
      </c>
      <c r="J3839" s="323">
        <v>0</v>
      </c>
      <c r="K3839" s="160">
        <v>0</v>
      </c>
      <c r="L3839" s="161">
        <v>12.44</v>
      </c>
      <c r="M3839" s="160">
        <f t="shared" si="59"/>
        <v>0</v>
      </c>
      <c r="N3839" s="281" t="s">
        <v>94</v>
      </c>
      <c r="O3839" s="162">
        <v>1</v>
      </c>
      <c r="P3839" s="160">
        <v>0</v>
      </c>
      <c r="Q3839" s="158" t="s">
        <v>70</v>
      </c>
      <c r="R3839" s="273">
        <v>0</v>
      </c>
      <c r="S3839" s="162">
        <v>0</v>
      </c>
      <c r="T3839" s="186">
        <v>20170331</v>
      </c>
      <c r="U3839" s="159">
        <v>0</v>
      </c>
      <c r="V3839" s="159" t="s">
        <v>161</v>
      </c>
      <c r="W3839" s="159">
        <v>0</v>
      </c>
      <c r="X3839" s="163" t="s">
        <v>3</v>
      </c>
      <c r="Y3839" s="349">
        <v>0</v>
      </c>
      <c r="Z3839" s="173">
        <v>0</v>
      </c>
      <c r="AA3839" s="173">
        <v>0</v>
      </c>
      <c r="AB3839" s="173">
        <v>0</v>
      </c>
      <c r="AC3839" s="173">
        <v>0</v>
      </c>
      <c r="AD3839" s="173">
        <v>0</v>
      </c>
      <c r="AE3839" s="173">
        <v>0</v>
      </c>
      <c r="AF3839" s="173">
        <v>0</v>
      </c>
      <c r="AG3839" s="173">
        <v>0</v>
      </c>
      <c r="AH3839" s="173">
        <v>0</v>
      </c>
      <c r="AI3839" s="173">
        <v>0</v>
      </c>
      <c r="AJ3839" s="173">
        <v>0</v>
      </c>
      <c r="AK3839" s="160">
        <v>0</v>
      </c>
      <c r="AL3839" s="160">
        <v>0</v>
      </c>
      <c r="AM3839" s="160">
        <v>0</v>
      </c>
      <c r="AN3839" s="160">
        <v>0</v>
      </c>
      <c r="AO3839" s="160">
        <v>0</v>
      </c>
    </row>
    <row r="3840" spans="1:41">
      <c r="A3840" s="157">
        <v>39421611</v>
      </c>
      <c r="B3840" s="158">
        <v>35063990</v>
      </c>
      <c r="C3840" s="158" t="s">
        <v>161</v>
      </c>
      <c r="D3840" s="159">
        <v>0</v>
      </c>
      <c r="E3840" s="323">
        <v>0</v>
      </c>
      <c r="F3840" s="160">
        <v>0</v>
      </c>
      <c r="G3840" s="323">
        <v>0</v>
      </c>
      <c r="H3840" s="323">
        <v>0</v>
      </c>
      <c r="I3840" s="323">
        <v>0</v>
      </c>
      <c r="J3840" s="323">
        <v>0</v>
      </c>
      <c r="K3840" s="160">
        <v>0</v>
      </c>
      <c r="L3840" s="161">
        <v>12.44</v>
      </c>
      <c r="M3840" s="160">
        <f t="shared" si="59"/>
        <v>0</v>
      </c>
      <c r="N3840" s="281" t="s">
        <v>94</v>
      </c>
      <c r="O3840" s="162">
        <v>1</v>
      </c>
      <c r="P3840" s="160">
        <v>0</v>
      </c>
      <c r="Q3840" s="158" t="s">
        <v>70</v>
      </c>
      <c r="R3840" s="273">
        <v>0</v>
      </c>
      <c r="S3840" s="162">
        <v>0</v>
      </c>
      <c r="T3840" s="186">
        <v>20170331</v>
      </c>
      <c r="U3840" s="159">
        <v>0</v>
      </c>
      <c r="V3840" s="159" t="s">
        <v>161</v>
      </c>
      <c r="W3840" s="159">
        <v>0</v>
      </c>
      <c r="X3840" s="163" t="s">
        <v>3</v>
      </c>
      <c r="Y3840" s="349">
        <v>0</v>
      </c>
      <c r="Z3840" s="173">
        <v>0</v>
      </c>
      <c r="AA3840" s="173">
        <v>0</v>
      </c>
      <c r="AB3840" s="173">
        <v>0</v>
      </c>
      <c r="AC3840" s="173">
        <v>0</v>
      </c>
      <c r="AD3840" s="173">
        <v>0</v>
      </c>
      <c r="AE3840" s="173">
        <v>0</v>
      </c>
      <c r="AF3840" s="173">
        <v>0</v>
      </c>
      <c r="AG3840" s="173">
        <v>0</v>
      </c>
      <c r="AH3840" s="173">
        <v>0</v>
      </c>
      <c r="AI3840" s="173">
        <v>0</v>
      </c>
      <c r="AJ3840" s="173">
        <v>0</v>
      </c>
      <c r="AK3840" s="160">
        <v>0</v>
      </c>
      <c r="AL3840" s="160">
        <v>0</v>
      </c>
      <c r="AM3840" s="160">
        <v>0</v>
      </c>
      <c r="AN3840" s="160">
        <v>0</v>
      </c>
      <c r="AO3840" s="160">
        <v>0</v>
      </c>
    </row>
    <row r="3841" spans="1:41">
      <c r="A3841" s="157">
        <v>39422045</v>
      </c>
      <c r="B3841" s="158">
        <v>9946722</v>
      </c>
      <c r="C3841" s="158" t="s">
        <v>161</v>
      </c>
      <c r="D3841" s="159">
        <v>0</v>
      </c>
      <c r="E3841" s="323">
        <v>0</v>
      </c>
      <c r="F3841" s="159">
        <v>0</v>
      </c>
      <c r="G3841" s="323">
        <v>0</v>
      </c>
      <c r="H3841" s="323">
        <v>0</v>
      </c>
      <c r="I3841" s="323">
        <v>0</v>
      </c>
      <c r="J3841" s="323">
        <v>0</v>
      </c>
      <c r="K3841" s="160">
        <v>0</v>
      </c>
      <c r="L3841" s="161">
        <v>11.14</v>
      </c>
      <c r="M3841" s="160">
        <f t="shared" si="59"/>
        <v>0</v>
      </c>
      <c r="N3841" s="281" t="s">
        <v>94</v>
      </c>
      <c r="O3841" s="162">
        <v>1</v>
      </c>
      <c r="P3841" s="160">
        <v>0</v>
      </c>
      <c r="Q3841" s="158" t="s">
        <v>70</v>
      </c>
      <c r="R3841" s="273">
        <v>0</v>
      </c>
      <c r="S3841" s="162">
        <v>0</v>
      </c>
      <c r="T3841" s="186">
        <v>20170331</v>
      </c>
      <c r="U3841" s="159">
        <v>0</v>
      </c>
      <c r="V3841" s="159" t="s">
        <v>161</v>
      </c>
      <c r="W3841" s="159">
        <v>0</v>
      </c>
      <c r="X3841" s="163" t="s">
        <v>3</v>
      </c>
      <c r="Y3841" s="349">
        <v>0</v>
      </c>
      <c r="Z3841" s="173">
        <v>0</v>
      </c>
      <c r="AA3841" s="173">
        <v>0</v>
      </c>
      <c r="AB3841" s="173">
        <v>0</v>
      </c>
      <c r="AC3841" s="173">
        <v>0</v>
      </c>
      <c r="AD3841" s="173">
        <v>0</v>
      </c>
      <c r="AE3841" s="173">
        <v>0</v>
      </c>
      <c r="AF3841" s="173">
        <v>0</v>
      </c>
      <c r="AG3841" s="173">
        <v>0</v>
      </c>
      <c r="AH3841" s="173">
        <v>0</v>
      </c>
      <c r="AI3841" s="173">
        <v>0</v>
      </c>
      <c r="AJ3841" s="173">
        <v>0</v>
      </c>
      <c r="AK3841" s="160">
        <v>0</v>
      </c>
      <c r="AL3841" s="160">
        <v>0</v>
      </c>
      <c r="AM3841" s="160">
        <v>0</v>
      </c>
      <c r="AN3841" s="160">
        <v>0</v>
      </c>
      <c r="AO3841" s="160">
        <v>0</v>
      </c>
    </row>
    <row r="3842" spans="1:41">
      <c r="A3842" s="157">
        <v>39422152</v>
      </c>
      <c r="B3842" s="158">
        <v>38856588</v>
      </c>
      <c r="C3842" s="158" t="s">
        <v>161</v>
      </c>
      <c r="D3842" s="159">
        <v>0</v>
      </c>
      <c r="E3842" s="323">
        <v>0</v>
      </c>
      <c r="F3842" s="159">
        <v>0</v>
      </c>
      <c r="G3842" s="323">
        <v>0</v>
      </c>
      <c r="H3842" s="323">
        <v>0</v>
      </c>
      <c r="I3842" s="323">
        <v>0</v>
      </c>
      <c r="J3842" s="323">
        <v>0</v>
      </c>
      <c r="K3842" s="160">
        <v>0</v>
      </c>
      <c r="L3842" s="161">
        <v>12.7</v>
      </c>
      <c r="M3842" s="160">
        <f t="shared" si="59"/>
        <v>0</v>
      </c>
      <c r="N3842" s="281" t="s">
        <v>94</v>
      </c>
      <c r="O3842" s="162">
        <v>1</v>
      </c>
      <c r="P3842" s="160">
        <v>0</v>
      </c>
      <c r="Q3842" s="158" t="s">
        <v>70</v>
      </c>
      <c r="R3842" s="273">
        <v>0</v>
      </c>
      <c r="S3842" s="162">
        <v>0</v>
      </c>
      <c r="T3842" s="186">
        <v>20170331</v>
      </c>
      <c r="U3842" s="159">
        <v>0</v>
      </c>
      <c r="V3842" s="159" t="s">
        <v>161</v>
      </c>
      <c r="W3842" s="159">
        <v>0</v>
      </c>
      <c r="X3842" s="163" t="s">
        <v>3</v>
      </c>
      <c r="Y3842" s="349">
        <v>0</v>
      </c>
      <c r="Z3842" s="173">
        <v>0</v>
      </c>
      <c r="AA3842" s="173">
        <v>0</v>
      </c>
      <c r="AB3842" s="173">
        <v>0</v>
      </c>
      <c r="AC3842" s="173">
        <v>0</v>
      </c>
      <c r="AD3842" s="173">
        <v>0</v>
      </c>
      <c r="AE3842" s="173">
        <v>0</v>
      </c>
      <c r="AF3842" s="173">
        <v>0</v>
      </c>
      <c r="AG3842" s="173">
        <v>0</v>
      </c>
      <c r="AH3842" s="173">
        <v>0</v>
      </c>
      <c r="AI3842" s="173">
        <v>0</v>
      </c>
      <c r="AJ3842" s="173">
        <v>0</v>
      </c>
      <c r="AK3842" s="160">
        <v>0</v>
      </c>
      <c r="AL3842" s="160">
        <v>0</v>
      </c>
      <c r="AM3842" s="160">
        <v>0</v>
      </c>
      <c r="AN3842" s="160">
        <v>0</v>
      </c>
      <c r="AO3842" s="160">
        <v>0</v>
      </c>
    </row>
    <row r="3843" spans="1:41">
      <c r="A3843" s="157">
        <v>39722519</v>
      </c>
      <c r="B3843" s="158">
        <v>9399840</v>
      </c>
      <c r="C3843" s="158" t="s">
        <v>161</v>
      </c>
      <c r="D3843" s="159">
        <v>0</v>
      </c>
      <c r="E3843" s="323">
        <v>0</v>
      </c>
      <c r="F3843" s="160">
        <v>0</v>
      </c>
      <c r="G3843" s="323">
        <v>0</v>
      </c>
      <c r="H3843" s="173">
        <v>0</v>
      </c>
      <c r="I3843" s="323">
        <v>0</v>
      </c>
      <c r="J3843" s="323">
        <v>0</v>
      </c>
      <c r="K3843" s="160">
        <v>0</v>
      </c>
      <c r="L3843" s="161">
        <v>11.51</v>
      </c>
      <c r="M3843" s="160">
        <f t="shared" si="59"/>
        <v>0</v>
      </c>
      <c r="N3843" s="281" t="s">
        <v>94</v>
      </c>
      <c r="O3843" s="162">
        <v>1</v>
      </c>
      <c r="P3843" s="160">
        <v>0</v>
      </c>
      <c r="Q3843" s="158" t="s">
        <v>70</v>
      </c>
      <c r="R3843" s="273">
        <v>0</v>
      </c>
      <c r="S3843" s="162">
        <v>0</v>
      </c>
      <c r="T3843" s="186">
        <v>20170331</v>
      </c>
      <c r="U3843" s="159">
        <v>0</v>
      </c>
      <c r="V3843" s="159" t="s">
        <v>161</v>
      </c>
      <c r="W3843" s="159">
        <v>0</v>
      </c>
      <c r="X3843" s="163" t="s">
        <v>3</v>
      </c>
      <c r="Y3843" s="349">
        <v>0</v>
      </c>
      <c r="Z3843" s="173">
        <v>0</v>
      </c>
      <c r="AA3843" s="173">
        <v>0</v>
      </c>
      <c r="AB3843" s="173">
        <v>0</v>
      </c>
      <c r="AC3843" s="173">
        <v>0</v>
      </c>
      <c r="AD3843" s="173">
        <v>0</v>
      </c>
      <c r="AE3843" s="173">
        <v>0</v>
      </c>
      <c r="AF3843" s="173">
        <v>0</v>
      </c>
      <c r="AG3843" s="173">
        <v>0</v>
      </c>
      <c r="AH3843" s="173">
        <v>0</v>
      </c>
      <c r="AI3843" s="173">
        <v>0</v>
      </c>
      <c r="AJ3843" s="173">
        <v>0</v>
      </c>
      <c r="AK3843" s="160">
        <v>0</v>
      </c>
      <c r="AL3843" s="160">
        <v>0</v>
      </c>
      <c r="AM3843" s="160">
        <v>0</v>
      </c>
      <c r="AN3843" s="160">
        <v>0</v>
      </c>
      <c r="AO3843" s="160">
        <v>0</v>
      </c>
    </row>
    <row r="3844" spans="1:41">
      <c r="A3844" s="157">
        <v>39793198</v>
      </c>
      <c r="B3844" s="158">
        <v>24863663</v>
      </c>
      <c r="C3844" s="158" t="s">
        <v>161</v>
      </c>
      <c r="D3844" s="159">
        <v>0</v>
      </c>
      <c r="E3844" s="323">
        <v>0</v>
      </c>
      <c r="F3844" s="160">
        <v>0</v>
      </c>
      <c r="G3844" s="323">
        <v>0</v>
      </c>
      <c r="H3844" s="173">
        <v>0</v>
      </c>
      <c r="I3844" s="323">
        <v>0</v>
      </c>
      <c r="J3844" s="323">
        <v>0</v>
      </c>
      <c r="K3844" s="160">
        <v>0</v>
      </c>
      <c r="L3844" s="161">
        <v>11.1</v>
      </c>
      <c r="M3844" s="160">
        <f t="shared" si="59"/>
        <v>0</v>
      </c>
      <c r="N3844" s="281" t="s">
        <v>94</v>
      </c>
      <c r="O3844" s="162">
        <v>1</v>
      </c>
      <c r="P3844" s="160">
        <v>0</v>
      </c>
      <c r="Q3844" s="158" t="s">
        <v>70</v>
      </c>
      <c r="R3844" s="273">
        <v>0</v>
      </c>
      <c r="S3844" s="162">
        <v>0</v>
      </c>
      <c r="T3844" s="186">
        <v>20170331</v>
      </c>
      <c r="U3844" s="159">
        <v>0</v>
      </c>
      <c r="V3844" s="159" t="s">
        <v>161</v>
      </c>
      <c r="W3844" s="159">
        <v>0</v>
      </c>
      <c r="X3844" s="163" t="s">
        <v>3</v>
      </c>
      <c r="Y3844" s="349">
        <v>0</v>
      </c>
      <c r="Z3844" s="173">
        <v>0</v>
      </c>
      <c r="AA3844" s="173">
        <v>0</v>
      </c>
      <c r="AB3844" s="173">
        <v>0</v>
      </c>
      <c r="AC3844" s="173">
        <v>0</v>
      </c>
      <c r="AD3844" s="173">
        <v>0</v>
      </c>
      <c r="AE3844" s="173">
        <v>0</v>
      </c>
      <c r="AF3844" s="173">
        <v>0</v>
      </c>
      <c r="AG3844" s="173">
        <v>0</v>
      </c>
      <c r="AH3844" s="173">
        <v>0</v>
      </c>
      <c r="AI3844" s="173">
        <v>0</v>
      </c>
      <c r="AJ3844" s="173">
        <v>0</v>
      </c>
      <c r="AK3844" s="160">
        <v>0</v>
      </c>
      <c r="AL3844" s="160">
        <v>0</v>
      </c>
      <c r="AM3844" s="160">
        <v>0</v>
      </c>
      <c r="AN3844" s="160">
        <v>0</v>
      </c>
      <c r="AO3844" s="160">
        <v>0</v>
      </c>
    </row>
    <row r="3845" spans="1:41">
      <c r="A3845" s="157">
        <v>39974192</v>
      </c>
      <c r="B3845" s="158">
        <v>23921142</v>
      </c>
      <c r="C3845" s="158" t="s">
        <v>161</v>
      </c>
      <c r="D3845" s="159">
        <v>0</v>
      </c>
      <c r="E3845" s="323">
        <v>0</v>
      </c>
      <c r="F3845" s="160">
        <v>0</v>
      </c>
      <c r="G3845" s="323">
        <v>0</v>
      </c>
      <c r="H3845" s="323">
        <v>0</v>
      </c>
      <c r="I3845" s="323">
        <v>0</v>
      </c>
      <c r="J3845" s="323">
        <v>0</v>
      </c>
      <c r="K3845" s="160">
        <v>0</v>
      </c>
      <c r="L3845" s="161">
        <v>11.51</v>
      </c>
      <c r="M3845" s="160">
        <f t="shared" ref="M3845:M3908" si="60">(D3845*1.25%)/12</f>
        <v>0</v>
      </c>
      <c r="N3845" s="281" t="s">
        <v>94</v>
      </c>
      <c r="O3845" s="162">
        <v>1</v>
      </c>
      <c r="P3845" s="160">
        <v>0</v>
      </c>
      <c r="Q3845" s="158" t="s">
        <v>70</v>
      </c>
      <c r="R3845" s="273">
        <v>0</v>
      </c>
      <c r="S3845" s="162">
        <v>0</v>
      </c>
      <c r="T3845" s="186">
        <v>20170331</v>
      </c>
      <c r="U3845" s="159">
        <v>0</v>
      </c>
      <c r="V3845" s="159" t="s">
        <v>161</v>
      </c>
      <c r="W3845" s="159">
        <v>0</v>
      </c>
      <c r="X3845" s="163" t="s">
        <v>3</v>
      </c>
      <c r="Y3845" s="349">
        <v>0</v>
      </c>
      <c r="Z3845" s="173">
        <v>0</v>
      </c>
      <c r="AA3845" s="173">
        <v>0</v>
      </c>
      <c r="AB3845" s="173">
        <v>0</v>
      </c>
      <c r="AC3845" s="173">
        <v>0</v>
      </c>
      <c r="AD3845" s="173">
        <v>0</v>
      </c>
      <c r="AE3845" s="173">
        <v>0</v>
      </c>
      <c r="AF3845" s="173">
        <v>0</v>
      </c>
      <c r="AG3845" s="173">
        <v>0</v>
      </c>
      <c r="AH3845" s="173">
        <v>0</v>
      </c>
      <c r="AI3845" s="173">
        <v>0</v>
      </c>
      <c r="AJ3845" s="173">
        <v>0</v>
      </c>
      <c r="AK3845" s="160">
        <v>0</v>
      </c>
      <c r="AL3845" s="160">
        <v>0</v>
      </c>
      <c r="AM3845" s="160">
        <v>0</v>
      </c>
      <c r="AN3845" s="160">
        <v>0</v>
      </c>
      <c r="AO3845" s="160">
        <v>0</v>
      </c>
    </row>
    <row r="3846" spans="1:41">
      <c r="A3846" s="157">
        <v>40075472</v>
      </c>
      <c r="B3846" s="158">
        <v>38561443</v>
      </c>
      <c r="C3846" s="158" t="s">
        <v>161</v>
      </c>
      <c r="D3846" s="159">
        <v>0</v>
      </c>
      <c r="E3846" s="323">
        <v>0</v>
      </c>
      <c r="F3846" s="160">
        <v>0</v>
      </c>
      <c r="G3846" s="323">
        <v>0</v>
      </c>
      <c r="H3846" s="173">
        <v>0</v>
      </c>
      <c r="I3846" s="323">
        <v>0</v>
      </c>
      <c r="J3846" s="323">
        <v>0</v>
      </c>
      <c r="K3846" s="160">
        <v>0</v>
      </c>
      <c r="L3846" s="161">
        <v>12.44</v>
      </c>
      <c r="M3846" s="160">
        <f t="shared" si="60"/>
        <v>0</v>
      </c>
      <c r="N3846" s="281" t="s">
        <v>94</v>
      </c>
      <c r="O3846" s="162">
        <v>1</v>
      </c>
      <c r="P3846" s="160">
        <v>0</v>
      </c>
      <c r="Q3846" s="158" t="s">
        <v>70</v>
      </c>
      <c r="R3846" s="273">
        <v>0</v>
      </c>
      <c r="S3846" s="162">
        <v>0</v>
      </c>
      <c r="T3846" s="186">
        <v>20170331</v>
      </c>
      <c r="U3846" s="159">
        <v>0</v>
      </c>
      <c r="V3846" s="159" t="s">
        <v>161</v>
      </c>
      <c r="W3846" s="159">
        <v>0</v>
      </c>
      <c r="X3846" s="163" t="s">
        <v>3</v>
      </c>
      <c r="Y3846" s="349">
        <v>0</v>
      </c>
      <c r="Z3846" s="173">
        <v>0</v>
      </c>
      <c r="AA3846" s="173">
        <v>0</v>
      </c>
      <c r="AB3846" s="173">
        <v>0</v>
      </c>
      <c r="AC3846" s="173">
        <v>0</v>
      </c>
      <c r="AD3846" s="173">
        <v>0</v>
      </c>
      <c r="AE3846" s="173">
        <v>0</v>
      </c>
      <c r="AF3846" s="173">
        <v>0</v>
      </c>
      <c r="AG3846" s="173">
        <v>0</v>
      </c>
      <c r="AH3846" s="173">
        <v>0</v>
      </c>
      <c r="AI3846" s="173">
        <v>0</v>
      </c>
      <c r="AJ3846" s="173">
        <v>0</v>
      </c>
      <c r="AK3846" s="160">
        <v>0</v>
      </c>
      <c r="AL3846" s="160">
        <v>0</v>
      </c>
      <c r="AM3846" s="160">
        <v>0</v>
      </c>
      <c r="AN3846" s="160">
        <v>0</v>
      </c>
      <c r="AO3846" s="160">
        <v>0</v>
      </c>
    </row>
    <row r="3847" spans="1:41">
      <c r="A3847" s="157">
        <v>40120306</v>
      </c>
      <c r="B3847" s="158">
        <v>36947639</v>
      </c>
      <c r="C3847" s="158" t="s">
        <v>161</v>
      </c>
      <c r="D3847" s="159">
        <v>0</v>
      </c>
      <c r="E3847" s="323">
        <v>0</v>
      </c>
      <c r="F3847" s="159">
        <v>0</v>
      </c>
      <c r="G3847" s="323">
        <v>0</v>
      </c>
      <c r="H3847" s="323">
        <v>0</v>
      </c>
      <c r="I3847" s="323">
        <v>0</v>
      </c>
      <c r="J3847" s="323">
        <v>0</v>
      </c>
      <c r="K3847" s="160">
        <v>0</v>
      </c>
      <c r="L3847" s="161">
        <v>12.7</v>
      </c>
      <c r="M3847" s="160">
        <f t="shared" si="60"/>
        <v>0</v>
      </c>
      <c r="N3847" s="281" t="s">
        <v>94</v>
      </c>
      <c r="O3847" s="162">
        <v>1</v>
      </c>
      <c r="P3847" s="160">
        <v>0</v>
      </c>
      <c r="Q3847" s="158" t="s">
        <v>70</v>
      </c>
      <c r="R3847" s="273">
        <v>0</v>
      </c>
      <c r="S3847" s="162">
        <v>0</v>
      </c>
      <c r="T3847" s="186">
        <v>20170331</v>
      </c>
      <c r="U3847" s="159">
        <v>0</v>
      </c>
      <c r="V3847" s="159" t="s">
        <v>161</v>
      </c>
      <c r="W3847" s="159">
        <v>0</v>
      </c>
      <c r="X3847" s="163" t="s">
        <v>3</v>
      </c>
      <c r="Y3847" s="349">
        <v>0</v>
      </c>
      <c r="Z3847" s="173">
        <v>0</v>
      </c>
      <c r="AA3847" s="173">
        <v>0</v>
      </c>
      <c r="AB3847" s="173">
        <v>0</v>
      </c>
      <c r="AC3847" s="173">
        <v>0</v>
      </c>
      <c r="AD3847" s="173">
        <v>0</v>
      </c>
      <c r="AE3847" s="173">
        <v>0</v>
      </c>
      <c r="AF3847" s="173">
        <v>0</v>
      </c>
      <c r="AG3847" s="173">
        <v>0</v>
      </c>
      <c r="AH3847" s="173">
        <v>0</v>
      </c>
      <c r="AI3847" s="173">
        <v>0</v>
      </c>
      <c r="AJ3847" s="173">
        <v>0</v>
      </c>
      <c r="AK3847" s="160">
        <v>0</v>
      </c>
      <c r="AL3847" s="160">
        <v>0</v>
      </c>
      <c r="AM3847" s="160">
        <v>0</v>
      </c>
      <c r="AN3847" s="160">
        <v>0</v>
      </c>
      <c r="AO3847" s="160">
        <v>0</v>
      </c>
    </row>
    <row r="3848" spans="1:41">
      <c r="A3848" s="157">
        <v>40203320</v>
      </c>
      <c r="B3848" s="158">
        <v>10786156</v>
      </c>
      <c r="C3848" s="158" t="s">
        <v>161</v>
      </c>
      <c r="D3848" s="159">
        <v>0</v>
      </c>
      <c r="E3848" s="323">
        <v>0</v>
      </c>
      <c r="F3848" s="159">
        <v>0</v>
      </c>
      <c r="G3848" s="323">
        <v>0</v>
      </c>
      <c r="H3848" s="173">
        <v>0</v>
      </c>
      <c r="I3848" s="323">
        <v>0</v>
      </c>
      <c r="J3848" s="323">
        <v>0</v>
      </c>
      <c r="K3848" s="160">
        <v>0</v>
      </c>
      <c r="L3848" s="161">
        <v>11.1</v>
      </c>
      <c r="M3848" s="160">
        <f t="shared" si="60"/>
        <v>0</v>
      </c>
      <c r="N3848" s="281" t="s">
        <v>94</v>
      </c>
      <c r="O3848" s="162">
        <v>1</v>
      </c>
      <c r="P3848" s="160">
        <v>0</v>
      </c>
      <c r="Q3848" s="158" t="s">
        <v>70</v>
      </c>
      <c r="R3848" s="273">
        <v>0</v>
      </c>
      <c r="S3848" s="162">
        <v>0</v>
      </c>
      <c r="T3848" s="186">
        <v>20170331</v>
      </c>
      <c r="U3848" s="159">
        <v>0</v>
      </c>
      <c r="V3848" s="159" t="s">
        <v>161</v>
      </c>
      <c r="W3848" s="159">
        <v>0</v>
      </c>
      <c r="X3848" s="163" t="s">
        <v>3</v>
      </c>
      <c r="Y3848" s="349">
        <v>0</v>
      </c>
      <c r="Z3848" s="173">
        <v>0</v>
      </c>
      <c r="AA3848" s="173">
        <v>0</v>
      </c>
      <c r="AB3848" s="173">
        <v>0</v>
      </c>
      <c r="AC3848" s="173">
        <v>0</v>
      </c>
      <c r="AD3848" s="173">
        <v>0</v>
      </c>
      <c r="AE3848" s="173">
        <v>0</v>
      </c>
      <c r="AF3848" s="173">
        <v>0</v>
      </c>
      <c r="AG3848" s="173">
        <v>0</v>
      </c>
      <c r="AH3848" s="173">
        <v>0</v>
      </c>
      <c r="AI3848" s="173">
        <v>0</v>
      </c>
      <c r="AJ3848" s="173">
        <v>0</v>
      </c>
      <c r="AK3848" s="160">
        <v>0</v>
      </c>
      <c r="AL3848" s="160">
        <v>0</v>
      </c>
      <c r="AM3848" s="160">
        <v>0</v>
      </c>
      <c r="AN3848" s="160">
        <v>0</v>
      </c>
      <c r="AO3848" s="160">
        <v>0</v>
      </c>
    </row>
    <row r="3849" spans="1:41">
      <c r="A3849" s="157">
        <v>40248369</v>
      </c>
      <c r="B3849" s="158">
        <v>39785541</v>
      </c>
      <c r="C3849" s="158" t="s">
        <v>161</v>
      </c>
      <c r="D3849" s="159">
        <v>0</v>
      </c>
      <c r="E3849" s="323">
        <v>0</v>
      </c>
      <c r="F3849" s="160">
        <v>0</v>
      </c>
      <c r="G3849" s="323">
        <v>0</v>
      </c>
      <c r="H3849" s="323">
        <v>0</v>
      </c>
      <c r="I3849" s="323">
        <v>0</v>
      </c>
      <c r="J3849" s="323">
        <v>0</v>
      </c>
      <c r="K3849" s="160">
        <v>0</v>
      </c>
      <c r="L3849" s="161">
        <v>12.7</v>
      </c>
      <c r="M3849" s="160">
        <f t="shared" si="60"/>
        <v>0</v>
      </c>
      <c r="N3849" s="281" t="s">
        <v>94</v>
      </c>
      <c r="O3849" s="162">
        <v>1</v>
      </c>
      <c r="P3849" s="160">
        <v>0</v>
      </c>
      <c r="Q3849" s="158" t="s">
        <v>70</v>
      </c>
      <c r="R3849" s="273">
        <v>0</v>
      </c>
      <c r="S3849" s="162">
        <v>0</v>
      </c>
      <c r="T3849" s="186">
        <v>20170331</v>
      </c>
      <c r="U3849" s="159">
        <v>0</v>
      </c>
      <c r="V3849" s="159" t="s">
        <v>161</v>
      </c>
      <c r="W3849" s="159">
        <v>0</v>
      </c>
      <c r="X3849" s="163" t="s">
        <v>3</v>
      </c>
      <c r="Y3849" s="349">
        <v>0</v>
      </c>
      <c r="Z3849" s="173">
        <v>0</v>
      </c>
      <c r="AA3849" s="173">
        <v>0</v>
      </c>
      <c r="AB3849" s="173">
        <v>0</v>
      </c>
      <c r="AC3849" s="173">
        <v>0</v>
      </c>
      <c r="AD3849" s="173">
        <v>0</v>
      </c>
      <c r="AE3849" s="173">
        <v>0</v>
      </c>
      <c r="AF3849" s="173">
        <v>0</v>
      </c>
      <c r="AG3849" s="173">
        <v>0</v>
      </c>
      <c r="AH3849" s="173">
        <v>0</v>
      </c>
      <c r="AI3849" s="173">
        <v>0</v>
      </c>
      <c r="AJ3849" s="173">
        <v>0</v>
      </c>
      <c r="AK3849" s="160">
        <v>0</v>
      </c>
      <c r="AL3849" s="160">
        <v>0</v>
      </c>
      <c r="AM3849" s="160">
        <v>0</v>
      </c>
      <c r="AN3849" s="160">
        <v>0</v>
      </c>
      <c r="AO3849" s="160">
        <v>0</v>
      </c>
    </row>
    <row r="3850" spans="1:41">
      <c r="A3850" s="157">
        <v>40571389</v>
      </c>
      <c r="B3850" s="158">
        <v>26777180</v>
      </c>
      <c r="C3850" s="158" t="s">
        <v>161</v>
      </c>
      <c r="D3850" s="159">
        <v>0</v>
      </c>
      <c r="E3850" s="323">
        <v>0</v>
      </c>
      <c r="F3850" s="159">
        <v>0</v>
      </c>
      <c r="G3850" s="323">
        <v>0</v>
      </c>
      <c r="H3850" s="173">
        <v>0</v>
      </c>
      <c r="I3850" s="323">
        <v>0</v>
      </c>
      <c r="J3850" s="323">
        <v>0</v>
      </c>
      <c r="K3850" s="160">
        <v>0</v>
      </c>
      <c r="L3850" s="161">
        <v>11.1</v>
      </c>
      <c r="M3850" s="160">
        <f t="shared" si="60"/>
        <v>0</v>
      </c>
      <c r="N3850" s="281" t="s">
        <v>94</v>
      </c>
      <c r="O3850" s="162">
        <v>1</v>
      </c>
      <c r="P3850" s="160">
        <v>0</v>
      </c>
      <c r="Q3850" s="158" t="s">
        <v>70</v>
      </c>
      <c r="R3850" s="273">
        <v>0</v>
      </c>
      <c r="S3850" s="162">
        <v>0</v>
      </c>
      <c r="T3850" s="186">
        <v>20170331</v>
      </c>
      <c r="U3850" s="159">
        <v>0</v>
      </c>
      <c r="V3850" s="159" t="s">
        <v>161</v>
      </c>
      <c r="W3850" s="159">
        <v>0</v>
      </c>
      <c r="X3850" s="163" t="s">
        <v>3</v>
      </c>
      <c r="Y3850" s="349">
        <v>0</v>
      </c>
      <c r="Z3850" s="173">
        <v>0</v>
      </c>
      <c r="AA3850" s="173">
        <v>0</v>
      </c>
      <c r="AB3850" s="173">
        <v>0</v>
      </c>
      <c r="AC3850" s="173">
        <v>0</v>
      </c>
      <c r="AD3850" s="173">
        <v>0</v>
      </c>
      <c r="AE3850" s="173">
        <v>0</v>
      </c>
      <c r="AF3850" s="173">
        <v>0</v>
      </c>
      <c r="AG3850" s="173">
        <v>0</v>
      </c>
      <c r="AH3850" s="173">
        <v>0</v>
      </c>
      <c r="AI3850" s="173">
        <v>0</v>
      </c>
      <c r="AJ3850" s="173">
        <v>0</v>
      </c>
      <c r="AK3850" s="160">
        <v>0</v>
      </c>
      <c r="AL3850" s="160">
        <v>0</v>
      </c>
      <c r="AM3850" s="160">
        <v>0</v>
      </c>
      <c r="AN3850" s="160">
        <v>0</v>
      </c>
      <c r="AO3850" s="160">
        <v>0</v>
      </c>
    </row>
    <row r="3851" spans="1:41">
      <c r="A3851" s="157">
        <v>40644093</v>
      </c>
      <c r="B3851" s="158">
        <v>36507490</v>
      </c>
      <c r="C3851" s="158" t="s">
        <v>161</v>
      </c>
      <c r="D3851" s="159">
        <v>0</v>
      </c>
      <c r="E3851" s="323">
        <v>0</v>
      </c>
      <c r="F3851" s="160">
        <v>0</v>
      </c>
      <c r="G3851" s="323">
        <v>0</v>
      </c>
      <c r="H3851" s="323">
        <v>0</v>
      </c>
      <c r="I3851" s="323">
        <v>0</v>
      </c>
      <c r="J3851" s="323">
        <v>0</v>
      </c>
      <c r="K3851" s="160">
        <v>0</v>
      </c>
      <c r="L3851" s="161">
        <v>11.51</v>
      </c>
      <c r="M3851" s="160">
        <f t="shared" si="60"/>
        <v>0</v>
      </c>
      <c r="N3851" s="281" t="s">
        <v>94</v>
      </c>
      <c r="O3851" s="162">
        <v>1</v>
      </c>
      <c r="P3851" s="160">
        <v>0</v>
      </c>
      <c r="Q3851" s="158" t="s">
        <v>70</v>
      </c>
      <c r="R3851" s="273">
        <v>0</v>
      </c>
      <c r="S3851" s="162">
        <v>0</v>
      </c>
      <c r="T3851" s="186">
        <v>20170331</v>
      </c>
      <c r="U3851" s="159">
        <v>0</v>
      </c>
      <c r="V3851" s="159" t="s">
        <v>161</v>
      </c>
      <c r="W3851" s="159">
        <v>0</v>
      </c>
      <c r="X3851" s="163" t="s">
        <v>3</v>
      </c>
      <c r="Y3851" s="349">
        <v>0</v>
      </c>
      <c r="Z3851" s="173">
        <v>0</v>
      </c>
      <c r="AA3851" s="173">
        <v>0</v>
      </c>
      <c r="AB3851" s="173">
        <v>0</v>
      </c>
      <c r="AC3851" s="173">
        <v>0</v>
      </c>
      <c r="AD3851" s="173">
        <v>0</v>
      </c>
      <c r="AE3851" s="173">
        <v>0</v>
      </c>
      <c r="AF3851" s="173">
        <v>0</v>
      </c>
      <c r="AG3851" s="173">
        <v>0</v>
      </c>
      <c r="AH3851" s="173">
        <v>0</v>
      </c>
      <c r="AI3851" s="173">
        <v>0</v>
      </c>
      <c r="AJ3851" s="173">
        <v>0</v>
      </c>
      <c r="AK3851" s="160">
        <v>0</v>
      </c>
      <c r="AL3851" s="160">
        <v>0</v>
      </c>
      <c r="AM3851" s="160">
        <v>0</v>
      </c>
      <c r="AN3851" s="160">
        <v>0</v>
      </c>
      <c r="AO3851" s="160">
        <v>0</v>
      </c>
    </row>
    <row r="3852" spans="1:41">
      <c r="A3852" s="157">
        <v>40837257</v>
      </c>
      <c r="B3852" s="158">
        <v>32558743</v>
      </c>
      <c r="C3852" s="158" t="s">
        <v>161</v>
      </c>
      <c r="D3852" s="159">
        <v>0</v>
      </c>
      <c r="E3852" s="323">
        <v>0</v>
      </c>
      <c r="F3852" s="160">
        <v>0</v>
      </c>
      <c r="G3852" s="323">
        <v>0</v>
      </c>
      <c r="H3852" s="323">
        <v>0</v>
      </c>
      <c r="I3852" s="323">
        <v>0</v>
      </c>
      <c r="J3852" s="323">
        <v>0</v>
      </c>
      <c r="K3852" s="160">
        <v>0</v>
      </c>
      <c r="L3852" s="161">
        <v>11.1</v>
      </c>
      <c r="M3852" s="160">
        <f t="shared" si="60"/>
        <v>0</v>
      </c>
      <c r="N3852" s="281" t="s">
        <v>94</v>
      </c>
      <c r="O3852" s="162">
        <v>1</v>
      </c>
      <c r="P3852" s="160">
        <v>0</v>
      </c>
      <c r="Q3852" s="158" t="s">
        <v>70</v>
      </c>
      <c r="R3852" s="273">
        <v>0</v>
      </c>
      <c r="S3852" s="162">
        <v>0</v>
      </c>
      <c r="T3852" s="186">
        <v>20170331</v>
      </c>
      <c r="U3852" s="159">
        <v>0</v>
      </c>
      <c r="V3852" s="159" t="s">
        <v>161</v>
      </c>
      <c r="W3852" s="159">
        <v>0</v>
      </c>
      <c r="X3852" s="163" t="s">
        <v>3</v>
      </c>
      <c r="Y3852" s="349">
        <v>0</v>
      </c>
      <c r="Z3852" s="173">
        <v>0</v>
      </c>
      <c r="AA3852" s="173">
        <v>0</v>
      </c>
      <c r="AB3852" s="173">
        <v>0</v>
      </c>
      <c r="AC3852" s="173">
        <v>0</v>
      </c>
      <c r="AD3852" s="173">
        <v>0</v>
      </c>
      <c r="AE3852" s="173">
        <v>0</v>
      </c>
      <c r="AF3852" s="173">
        <v>0</v>
      </c>
      <c r="AG3852" s="173">
        <v>0</v>
      </c>
      <c r="AH3852" s="173">
        <v>0</v>
      </c>
      <c r="AI3852" s="173">
        <v>0</v>
      </c>
      <c r="AJ3852" s="173">
        <v>0</v>
      </c>
      <c r="AK3852" s="160">
        <v>0</v>
      </c>
      <c r="AL3852" s="160">
        <v>0</v>
      </c>
      <c r="AM3852" s="160">
        <v>0</v>
      </c>
      <c r="AN3852" s="160">
        <v>0</v>
      </c>
      <c r="AO3852" s="160">
        <v>0</v>
      </c>
    </row>
    <row r="3853" spans="1:41">
      <c r="A3853" s="157">
        <v>40934100</v>
      </c>
      <c r="B3853" s="158">
        <v>22849551</v>
      </c>
      <c r="C3853" s="158" t="s">
        <v>161</v>
      </c>
      <c r="D3853" s="159">
        <v>0</v>
      </c>
      <c r="E3853" s="323">
        <v>0</v>
      </c>
      <c r="F3853" s="160">
        <v>0</v>
      </c>
      <c r="G3853" s="323">
        <v>0</v>
      </c>
      <c r="H3853" s="323">
        <v>0</v>
      </c>
      <c r="I3853" s="323">
        <v>0</v>
      </c>
      <c r="J3853" s="323">
        <v>0</v>
      </c>
      <c r="K3853" s="160">
        <v>0</v>
      </c>
      <c r="L3853" s="161">
        <v>11.1</v>
      </c>
      <c r="M3853" s="160">
        <f t="shared" si="60"/>
        <v>0</v>
      </c>
      <c r="N3853" s="281" t="s">
        <v>94</v>
      </c>
      <c r="O3853" s="162">
        <v>1</v>
      </c>
      <c r="P3853" s="160">
        <v>0</v>
      </c>
      <c r="Q3853" s="158" t="s">
        <v>70</v>
      </c>
      <c r="R3853" s="273">
        <v>0</v>
      </c>
      <c r="S3853" s="162">
        <v>0</v>
      </c>
      <c r="T3853" s="186">
        <v>20170331</v>
      </c>
      <c r="U3853" s="159">
        <v>0</v>
      </c>
      <c r="V3853" s="159" t="s">
        <v>161</v>
      </c>
      <c r="W3853" s="159">
        <v>0</v>
      </c>
      <c r="X3853" s="163" t="s">
        <v>3</v>
      </c>
      <c r="Y3853" s="349">
        <v>0</v>
      </c>
      <c r="Z3853" s="173">
        <v>0</v>
      </c>
      <c r="AA3853" s="173">
        <v>0</v>
      </c>
      <c r="AB3853" s="173">
        <v>0</v>
      </c>
      <c r="AC3853" s="173">
        <v>0</v>
      </c>
      <c r="AD3853" s="173">
        <v>0</v>
      </c>
      <c r="AE3853" s="173">
        <v>0</v>
      </c>
      <c r="AF3853" s="173">
        <v>0</v>
      </c>
      <c r="AG3853" s="173">
        <v>0</v>
      </c>
      <c r="AH3853" s="173">
        <v>0</v>
      </c>
      <c r="AI3853" s="173">
        <v>0</v>
      </c>
      <c r="AJ3853" s="173">
        <v>0</v>
      </c>
      <c r="AK3853" s="160">
        <v>0</v>
      </c>
      <c r="AL3853" s="160">
        <v>0</v>
      </c>
      <c r="AM3853" s="160">
        <v>0</v>
      </c>
      <c r="AN3853" s="160">
        <v>0</v>
      </c>
      <c r="AO3853" s="160">
        <v>0</v>
      </c>
    </row>
    <row r="3854" spans="1:41">
      <c r="A3854" s="157">
        <v>40975829</v>
      </c>
      <c r="B3854" s="158">
        <v>8459672</v>
      </c>
      <c r="C3854" s="158" t="s">
        <v>161</v>
      </c>
      <c r="D3854" s="159">
        <v>0</v>
      </c>
      <c r="E3854" s="323">
        <v>0</v>
      </c>
      <c r="F3854" s="160">
        <v>0</v>
      </c>
      <c r="G3854" s="323">
        <v>0</v>
      </c>
      <c r="H3854" s="323">
        <v>0</v>
      </c>
      <c r="I3854" s="323">
        <v>0</v>
      </c>
      <c r="J3854" s="323">
        <v>0</v>
      </c>
      <c r="K3854" s="160">
        <v>0</v>
      </c>
      <c r="L3854" s="161">
        <v>11.1</v>
      </c>
      <c r="M3854" s="160">
        <f t="shared" si="60"/>
        <v>0</v>
      </c>
      <c r="N3854" s="281" t="s">
        <v>94</v>
      </c>
      <c r="O3854" s="162">
        <v>1</v>
      </c>
      <c r="P3854" s="160">
        <v>0</v>
      </c>
      <c r="Q3854" s="158" t="s">
        <v>70</v>
      </c>
      <c r="R3854" s="273">
        <v>0</v>
      </c>
      <c r="S3854" s="162">
        <v>0</v>
      </c>
      <c r="T3854" s="186">
        <v>20170331</v>
      </c>
      <c r="U3854" s="159">
        <v>0</v>
      </c>
      <c r="V3854" s="159" t="s">
        <v>161</v>
      </c>
      <c r="W3854" s="159">
        <v>0</v>
      </c>
      <c r="X3854" s="163" t="s">
        <v>3</v>
      </c>
      <c r="Y3854" s="349">
        <v>0</v>
      </c>
      <c r="Z3854" s="173">
        <v>0</v>
      </c>
      <c r="AA3854" s="173">
        <v>0</v>
      </c>
      <c r="AB3854" s="173">
        <v>0</v>
      </c>
      <c r="AC3854" s="173">
        <v>0</v>
      </c>
      <c r="AD3854" s="173">
        <v>0</v>
      </c>
      <c r="AE3854" s="173">
        <v>0</v>
      </c>
      <c r="AF3854" s="173">
        <v>0</v>
      </c>
      <c r="AG3854" s="173">
        <v>0</v>
      </c>
      <c r="AH3854" s="173">
        <v>0</v>
      </c>
      <c r="AI3854" s="173">
        <v>0</v>
      </c>
      <c r="AJ3854" s="173">
        <v>0</v>
      </c>
      <c r="AK3854" s="160">
        <v>0</v>
      </c>
      <c r="AL3854" s="160">
        <v>0</v>
      </c>
      <c r="AM3854" s="160">
        <v>0</v>
      </c>
      <c r="AN3854" s="160">
        <v>0</v>
      </c>
      <c r="AO3854" s="160">
        <v>0</v>
      </c>
    </row>
    <row r="3855" spans="1:41">
      <c r="A3855" s="157">
        <v>40976084</v>
      </c>
      <c r="B3855" s="158">
        <v>21485724</v>
      </c>
      <c r="C3855" s="158" t="s">
        <v>161</v>
      </c>
      <c r="D3855" s="159">
        <v>0</v>
      </c>
      <c r="E3855" s="323">
        <v>0</v>
      </c>
      <c r="F3855" s="160">
        <v>0</v>
      </c>
      <c r="G3855" s="323">
        <v>0</v>
      </c>
      <c r="H3855" s="173">
        <v>0</v>
      </c>
      <c r="I3855" s="323">
        <v>0</v>
      </c>
      <c r="J3855" s="323">
        <v>0</v>
      </c>
      <c r="K3855" s="160">
        <v>0</v>
      </c>
      <c r="L3855" s="161">
        <v>12.7</v>
      </c>
      <c r="M3855" s="160">
        <f t="shared" si="60"/>
        <v>0</v>
      </c>
      <c r="N3855" s="281" t="s">
        <v>94</v>
      </c>
      <c r="O3855" s="162">
        <v>1</v>
      </c>
      <c r="P3855" s="160">
        <v>0</v>
      </c>
      <c r="Q3855" s="158" t="s">
        <v>70</v>
      </c>
      <c r="R3855" s="273">
        <v>0</v>
      </c>
      <c r="S3855" s="162">
        <v>0</v>
      </c>
      <c r="T3855" s="186">
        <v>20170331</v>
      </c>
      <c r="U3855" s="159">
        <v>0</v>
      </c>
      <c r="V3855" s="159" t="s">
        <v>161</v>
      </c>
      <c r="W3855" s="159">
        <v>0</v>
      </c>
      <c r="X3855" s="163" t="s">
        <v>3</v>
      </c>
      <c r="Y3855" s="349">
        <v>0</v>
      </c>
      <c r="Z3855" s="173">
        <v>0</v>
      </c>
      <c r="AA3855" s="173">
        <v>0</v>
      </c>
      <c r="AB3855" s="173">
        <v>0</v>
      </c>
      <c r="AC3855" s="173">
        <v>0</v>
      </c>
      <c r="AD3855" s="173">
        <v>0</v>
      </c>
      <c r="AE3855" s="173">
        <v>0</v>
      </c>
      <c r="AF3855" s="173">
        <v>0</v>
      </c>
      <c r="AG3855" s="173">
        <v>0</v>
      </c>
      <c r="AH3855" s="173">
        <v>0</v>
      </c>
      <c r="AI3855" s="173">
        <v>0</v>
      </c>
      <c r="AJ3855" s="173">
        <v>0</v>
      </c>
      <c r="AK3855" s="160">
        <v>0</v>
      </c>
      <c r="AL3855" s="160">
        <v>0</v>
      </c>
      <c r="AM3855" s="160">
        <v>0</v>
      </c>
      <c r="AN3855" s="160">
        <v>0</v>
      </c>
      <c r="AO3855" s="160">
        <v>0</v>
      </c>
    </row>
    <row r="3856" spans="1:41">
      <c r="A3856" s="157">
        <v>41039310</v>
      </c>
      <c r="B3856" s="158">
        <v>38559572</v>
      </c>
      <c r="C3856" s="158" t="s">
        <v>161</v>
      </c>
      <c r="D3856" s="159">
        <v>0</v>
      </c>
      <c r="E3856" s="323">
        <v>0</v>
      </c>
      <c r="F3856" s="160">
        <v>0</v>
      </c>
      <c r="G3856" s="323">
        <v>0</v>
      </c>
      <c r="H3856" s="323">
        <v>0</v>
      </c>
      <c r="I3856" s="323">
        <v>0</v>
      </c>
      <c r="J3856" s="323">
        <v>0</v>
      </c>
      <c r="K3856" s="160">
        <v>0</v>
      </c>
      <c r="L3856" s="161">
        <v>12.7</v>
      </c>
      <c r="M3856" s="160">
        <f t="shared" si="60"/>
        <v>0</v>
      </c>
      <c r="N3856" s="281" t="s">
        <v>94</v>
      </c>
      <c r="O3856" s="162">
        <v>1</v>
      </c>
      <c r="P3856" s="160">
        <v>0</v>
      </c>
      <c r="Q3856" s="158" t="s">
        <v>70</v>
      </c>
      <c r="R3856" s="273">
        <v>0</v>
      </c>
      <c r="S3856" s="162">
        <v>0</v>
      </c>
      <c r="T3856" s="186">
        <v>20170331</v>
      </c>
      <c r="U3856" s="159">
        <v>0</v>
      </c>
      <c r="V3856" s="159" t="s">
        <v>161</v>
      </c>
      <c r="W3856" s="159">
        <v>0</v>
      </c>
      <c r="X3856" s="163" t="s">
        <v>3</v>
      </c>
      <c r="Y3856" s="349">
        <v>0</v>
      </c>
      <c r="Z3856" s="173">
        <v>0</v>
      </c>
      <c r="AA3856" s="173">
        <v>0</v>
      </c>
      <c r="AB3856" s="173">
        <v>0</v>
      </c>
      <c r="AC3856" s="173">
        <v>0</v>
      </c>
      <c r="AD3856" s="173">
        <v>0</v>
      </c>
      <c r="AE3856" s="173">
        <v>0</v>
      </c>
      <c r="AF3856" s="173">
        <v>0</v>
      </c>
      <c r="AG3856" s="173">
        <v>0</v>
      </c>
      <c r="AH3856" s="173">
        <v>0</v>
      </c>
      <c r="AI3856" s="173">
        <v>0</v>
      </c>
      <c r="AJ3856" s="173">
        <v>0</v>
      </c>
      <c r="AK3856" s="160">
        <v>0</v>
      </c>
      <c r="AL3856" s="160">
        <v>0</v>
      </c>
      <c r="AM3856" s="160">
        <v>0</v>
      </c>
      <c r="AN3856" s="160">
        <v>0</v>
      </c>
      <c r="AO3856" s="160">
        <v>0</v>
      </c>
    </row>
    <row r="3857" spans="1:41">
      <c r="A3857" s="157">
        <v>41125451</v>
      </c>
      <c r="B3857" s="158">
        <v>33203621</v>
      </c>
      <c r="C3857" s="158" t="s">
        <v>161</v>
      </c>
      <c r="D3857" s="159">
        <v>0</v>
      </c>
      <c r="E3857" s="323">
        <v>0</v>
      </c>
      <c r="F3857" s="160">
        <v>0</v>
      </c>
      <c r="G3857" s="323">
        <v>0</v>
      </c>
      <c r="H3857" s="323">
        <v>0</v>
      </c>
      <c r="I3857" s="323">
        <v>0</v>
      </c>
      <c r="J3857" s="323">
        <v>0</v>
      </c>
      <c r="K3857" s="160">
        <v>0</v>
      </c>
      <c r="L3857" s="161">
        <v>11.51</v>
      </c>
      <c r="M3857" s="160">
        <f t="shared" si="60"/>
        <v>0</v>
      </c>
      <c r="N3857" s="281" t="s">
        <v>94</v>
      </c>
      <c r="O3857" s="162">
        <v>1</v>
      </c>
      <c r="P3857" s="160">
        <v>0</v>
      </c>
      <c r="Q3857" s="158" t="s">
        <v>70</v>
      </c>
      <c r="R3857" s="273">
        <v>0</v>
      </c>
      <c r="S3857" s="162">
        <v>0</v>
      </c>
      <c r="T3857" s="186">
        <v>20170331</v>
      </c>
      <c r="U3857" s="159">
        <v>0</v>
      </c>
      <c r="V3857" s="159" t="s">
        <v>161</v>
      </c>
      <c r="W3857" s="159">
        <v>0</v>
      </c>
      <c r="X3857" s="163" t="s">
        <v>3</v>
      </c>
      <c r="Y3857" s="349">
        <v>0</v>
      </c>
      <c r="Z3857" s="173">
        <v>0</v>
      </c>
      <c r="AA3857" s="173">
        <v>0</v>
      </c>
      <c r="AB3857" s="173">
        <v>0</v>
      </c>
      <c r="AC3857" s="173">
        <v>0</v>
      </c>
      <c r="AD3857" s="173">
        <v>0</v>
      </c>
      <c r="AE3857" s="173">
        <v>0</v>
      </c>
      <c r="AF3857" s="173">
        <v>0</v>
      </c>
      <c r="AG3857" s="173">
        <v>0</v>
      </c>
      <c r="AH3857" s="173">
        <v>0</v>
      </c>
      <c r="AI3857" s="173">
        <v>0</v>
      </c>
      <c r="AJ3857" s="173">
        <v>0</v>
      </c>
      <c r="AK3857" s="160">
        <v>0</v>
      </c>
      <c r="AL3857" s="160">
        <v>0</v>
      </c>
      <c r="AM3857" s="160">
        <v>0</v>
      </c>
      <c r="AN3857" s="160">
        <v>0</v>
      </c>
      <c r="AO3857" s="160">
        <v>0</v>
      </c>
    </row>
    <row r="3858" spans="1:41">
      <c r="A3858" s="157">
        <v>41156970</v>
      </c>
      <c r="B3858" s="158">
        <v>980005</v>
      </c>
      <c r="C3858" s="158" t="s">
        <v>161</v>
      </c>
      <c r="D3858" s="159">
        <v>0</v>
      </c>
      <c r="E3858" s="323">
        <v>0</v>
      </c>
      <c r="F3858" s="160">
        <v>0</v>
      </c>
      <c r="G3858" s="323">
        <v>0</v>
      </c>
      <c r="H3858" s="323">
        <v>0</v>
      </c>
      <c r="I3858" s="323">
        <v>0</v>
      </c>
      <c r="J3858" s="323">
        <v>0</v>
      </c>
      <c r="K3858" s="160">
        <v>0</v>
      </c>
      <c r="L3858" s="161">
        <v>12.44</v>
      </c>
      <c r="M3858" s="160">
        <f t="shared" si="60"/>
        <v>0</v>
      </c>
      <c r="N3858" s="281" t="s">
        <v>94</v>
      </c>
      <c r="O3858" s="162">
        <v>1</v>
      </c>
      <c r="P3858" s="160">
        <v>0</v>
      </c>
      <c r="Q3858" s="158" t="s">
        <v>70</v>
      </c>
      <c r="R3858" s="273">
        <v>0</v>
      </c>
      <c r="S3858" s="162">
        <v>0</v>
      </c>
      <c r="T3858" s="186">
        <v>20170331</v>
      </c>
      <c r="U3858" s="159">
        <v>0</v>
      </c>
      <c r="V3858" s="159" t="s">
        <v>161</v>
      </c>
      <c r="W3858" s="159">
        <v>0</v>
      </c>
      <c r="X3858" s="163" t="s">
        <v>3</v>
      </c>
      <c r="Y3858" s="349">
        <v>0</v>
      </c>
      <c r="Z3858" s="173">
        <v>0</v>
      </c>
      <c r="AA3858" s="173">
        <v>0</v>
      </c>
      <c r="AB3858" s="173">
        <v>0</v>
      </c>
      <c r="AC3858" s="173">
        <v>0</v>
      </c>
      <c r="AD3858" s="173">
        <v>0</v>
      </c>
      <c r="AE3858" s="173">
        <v>0</v>
      </c>
      <c r="AF3858" s="173">
        <v>0</v>
      </c>
      <c r="AG3858" s="173">
        <v>0</v>
      </c>
      <c r="AH3858" s="173">
        <v>0</v>
      </c>
      <c r="AI3858" s="173">
        <v>0</v>
      </c>
      <c r="AJ3858" s="173">
        <v>0</v>
      </c>
      <c r="AK3858" s="160">
        <v>0</v>
      </c>
      <c r="AL3858" s="160">
        <v>0</v>
      </c>
      <c r="AM3858" s="160">
        <v>0</v>
      </c>
      <c r="AN3858" s="160">
        <v>0</v>
      </c>
      <c r="AO3858" s="160">
        <v>0</v>
      </c>
    </row>
    <row r="3859" spans="1:41">
      <c r="A3859" s="157">
        <v>41257302</v>
      </c>
      <c r="B3859" s="158">
        <v>24396129</v>
      </c>
      <c r="C3859" s="158" t="s">
        <v>161</v>
      </c>
      <c r="D3859" s="159">
        <v>0</v>
      </c>
      <c r="E3859" s="323">
        <v>0</v>
      </c>
      <c r="F3859" s="160">
        <v>0</v>
      </c>
      <c r="G3859" s="323">
        <v>0</v>
      </c>
      <c r="H3859" s="173">
        <v>0</v>
      </c>
      <c r="I3859" s="323">
        <v>0</v>
      </c>
      <c r="J3859" s="323">
        <v>0</v>
      </c>
      <c r="K3859" s="160">
        <v>0</v>
      </c>
      <c r="L3859" s="161">
        <v>12.17</v>
      </c>
      <c r="M3859" s="160">
        <f t="shared" si="60"/>
        <v>0</v>
      </c>
      <c r="N3859" s="281" t="s">
        <v>94</v>
      </c>
      <c r="O3859" s="162">
        <v>1</v>
      </c>
      <c r="P3859" s="160">
        <v>0</v>
      </c>
      <c r="Q3859" s="158" t="s">
        <v>70</v>
      </c>
      <c r="R3859" s="273">
        <v>0</v>
      </c>
      <c r="S3859" s="162">
        <v>0</v>
      </c>
      <c r="T3859" s="186">
        <v>20170331</v>
      </c>
      <c r="U3859" s="159">
        <v>0</v>
      </c>
      <c r="V3859" s="159" t="s">
        <v>161</v>
      </c>
      <c r="W3859" s="159">
        <v>0</v>
      </c>
      <c r="X3859" s="163" t="s">
        <v>3</v>
      </c>
      <c r="Y3859" s="349">
        <v>0</v>
      </c>
      <c r="Z3859" s="173">
        <v>0</v>
      </c>
      <c r="AA3859" s="173">
        <v>0</v>
      </c>
      <c r="AB3859" s="173">
        <v>0</v>
      </c>
      <c r="AC3859" s="173">
        <v>0</v>
      </c>
      <c r="AD3859" s="173">
        <v>0</v>
      </c>
      <c r="AE3859" s="173">
        <v>0</v>
      </c>
      <c r="AF3859" s="173">
        <v>0</v>
      </c>
      <c r="AG3859" s="173">
        <v>0</v>
      </c>
      <c r="AH3859" s="173">
        <v>0</v>
      </c>
      <c r="AI3859" s="173">
        <v>0</v>
      </c>
      <c r="AJ3859" s="173">
        <v>0</v>
      </c>
      <c r="AK3859" s="160">
        <v>0</v>
      </c>
      <c r="AL3859" s="160">
        <v>0</v>
      </c>
      <c r="AM3859" s="160">
        <v>0</v>
      </c>
      <c r="AN3859" s="160">
        <v>0</v>
      </c>
      <c r="AO3859" s="160">
        <v>0</v>
      </c>
    </row>
    <row r="3860" spans="1:41">
      <c r="A3860" s="157">
        <v>41333329</v>
      </c>
      <c r="B3860" s="158">
        <v>37458843</v>
      </c>
      <c r="C3860" s="158" t="s">
        <v>161</v>
      </c>
      <c r="D3860" s="159">
        <v>0</v>
      </c>
      <c r="E3860" s="323">
        <v>0</v>
      </c>
      <c r="F3860" s="159">
        <v>0</v>
      </c>
      <c r="G3860" s="323">
        <v>0</v>
      </c>
      <c r="H3860" s="173">
        <v>0</v>
      </c>
      <c r="I3860" s="323">
        <v>0</v>
      </c>
      <c r="J3860" s="323">
        <v>0</v>
      </c>
      <c r="K3860" s="160">
        <v>0</v>
      </c>
      <c r="L3860" s="161">
        <v>11.1</v>
      </c>
      <c r="M3860" s="160">
        <f t="shared" si="60"/>
        <v>0</v>
      </c>
      <c r="N3860" s="281" t="s">
        <v>94</v>
      </c>
      <c r="O3860" s="162">
        <v>1</v>
      </c>
      <c r="P3860" s="160">
        <v>0</v>
      </c>
      <c r="Q3860" s="158" t="s">
        <v>70</v>
      </c>
      <c r="R3860" s="273">
        <v>0</v>
      </c>
      <c r="S3860" s="162">
        <v>0</v>
      </c>
      <c r="T3860" s="186">
        <v>20170331</v>
      </c>
      <c r="U3860" s="159">
        <v>0</v>
      </c>
      <c r="V3860" s="159" t="s">
        <v>161</v>
      </c>
      <c r="W3860" s="159">
        <v>0</v>
      </c>
      <c r="X3860" s="163" t="s">
        <v>3</v>
      </c>
      <c r="Y3860" s="349">
        <v>0</v>
      </c>
      <c r="Z3860" s="173">
        <v>0</v>
      </c>
      <c r="AA3860" s="173">
        <v>0</v>
      </c>
      <c r="AB3860" s="173">
        <v>0</v>
      </c>
      <c r="AC3860" s="173">
        <v>0</v>
      </c>
      <c r="AD3860" s="173">
        <v>0</v>
      </c>
      <c r="AE3860" s="173">
        <v>0</v>
      </c>
      <c r="AF3860" s="173">
        <v>0</v>
      </c>
      <c r="AG3860" s="173">
        <v>0</v>
      </c>
      <c r="AH3860" s="173">
        <v>0</v>
      </c>
      <c r="AI3860" s="173">
        <v>0</v>
      </c>
      <c r="AJ3860" s="173">
        <v>0</v>
      </c>
      <c r="AK3860" s="160">
        <v>0</v>
      </c>
      <c r="AL3860" s="160">
        <v>0</v>
      </c>
      <c r="AM3860" s="160">
        <v>0</v>
      </c>
      <c r="AN3860" s="160">
        <v>0</v>
      </c>
      <c r="AO3860" s="160">
        <v>0</v>
      </c>
    </row>
    <row r="3861" spans="1:41">
      <c r="A3861" s="157">
        <v>41392074</v>
      </c>
      <c r="B3861" s="158">
        <v>9189007</v>
      </c>
      <c r="C3861" s="158" t="s">
        <v>161</v>
      </c>
      <c r="D3861" s="159">
        <v>0</v>
      </c>
      <c r="E3861" s="323">
        <v>0</v>
      </c>
      <c r="F3861" s="159">
        <v>0</v>
      </c>
      <c r="G3861" s="323">
        <v>0</v>
      </c>
      <c r="H3861" s="323">
        <v>0</v>
      </c>
      <c r="I3861" s="323">
        <v>0</v>
      </c>
      <c r="J3861" s="323">
        <v>0</v>
      </c>
      <c r="K3861" s="160">
        <v>0</v>
      </c>
      <c r="L3861" s="161">
        <v>11.1</v>
      </c>
      <c r="M3861" s="160">
        <f t="shared" si="60"/>
        <v>0</v>
      </c>
      <c r="N3861" s="281" t="s">
        <v>94</v>
      </c>
      <c r="O3861" s="162">
        <v>1</v>
      </c>
      <c r="P3861" s="160">
        <v>0</v>
      </c>
      <c r="Q3861" s="158" t="s">
        <v>70</v>
      </c>
      <c r="R3861" s="273">
        <v>0</v>
      </c>
      <c r="S3861" s="162">
        <v>0</v>
      </c>
      <c r="T3861" s="186">
        <v>20170331</v>
      </c>
      <c r="U3861" s="159">
        <v>0</v>
      </c>
      <c r="V3861" s="159" t="s">
        <v>161</v>
      </c>
      <c r="W3861" s="159">
        <v>0</v>
      </c>
      <c r="X3861" s="163" t="s">
        <v>3</v>
      </c>
      <c r="Y3861" s="349">
        <v>0</v>
      </c>
      <c r="Z3861" s="173">
        <v>0</v>
      </c>
      <c r="AA3861" s="173">
        <v>0</v>
      </c>
      <c r="AB3861" s="173">
        <v>0</v>
      </c>
      <c r="AC3861" s="173">
        <v>0</v>
      </c>
      <c r="AD3861" s="173">
        <v>0</v>
      </c>
      <c r="AE3861" s="173">
        <v>0</v>
      </c>
      <c r="AF3861" s="173">
        <v>0</v>
      </c>
      <c r="AG3861" s="173">
        <v>0</v>
      </c>
      <c r="AH3861" s="173">
        <v>0</v>
      </c>
      <c r="AI3861" s="173">
        <v>0</v>
      </c>
      <c r="AJ3861" s="173">
        <v>0</v>
      </c>
      <c r="AK3861" s="160">
        <v>0</v>
      </c>
      <c r="AL3861" s="160">
        <v>0</v>
      </c>
      <c r="AM3861" s="160">
        <v>0</v>
      </c>
      <c r="AN3861" s="160">
        <v>0</v>
      </c>
      <c r="AO3861" s="160">
        <v>0</v>
      </c>
    </row>
    <row r="3862" spans="1:41">
      <c r="A3862" s="157">
        <v>41560014</v>
      </c>
      <c r="B3862" s="158">
        <v>14692298</v>
      </c>
      <c r="C3862" s="158" t="s">
        <v>161</v>
      </c>
      <c r="D3862" s="159">
        <v>0</v>
      </c>
      <c r="E3862" s="323">
        <v>0</v>
      </c>
      <c r="F3862" s="160">
        <v>0</v>
      </c>
      <c r="G3862" s="323">
        <v>0</v>
      </c>
      <c r="H3862" s="173">
        <v>0</v>
      </c>
      <c r="I3862" s="323">
        <v>0</v>
      </c>
      <c r="J3862" s="323">
        <v>0</v>
      </c>
      <c r="K3862" s="160">
        <v>0</v>
      </c>
      <c r="L3862" s="161">
        <v>12.44</v>
      </c>
      <c r="M3862" s="160">
        <f t="shared" si="60"/>
        <v>0</v>
      </c>
      <c r="N3862" s="281" t="s">
        <v>94</v>
      </c>
      <c r="O3862" s="162">
        <v>1</v>
      </c>
      <c r="P3862" s="160">
        <v>0</v>
      </c>
      <c r="Q3862" s="158" t="s">
        <v>70</v>
      </c>
      <c r="R3862" s="273">
        <v>0</v>
      </c>
      <c r="S3862" s="162">
        <v>0</v>
      </c>
      <c r="T3862" s="186">
        <v>20170331</v>
      </c>
      <c r="U3862" s="159">
        <v>0</v>
      </c>
      <c r="V3862" s="159" t="s">
        <v>161</v>
      </c>
      <c r="W3862" s="159">
        <v>0</v>
      </c>
      <c r="X3862" s="163" t="s">
        <v>3</v>
      </c>
      <c r="Y3862" s="349">
        <v>0</v>
      </c>
      <c r="Z3862" s="173">
        <v>0</v>
      </c>
      <c r="AA3862" s="173">
        <v>0</v>
      </c>
      <c r="AB3862" s="173">
        <v>0</v>
      </c>
      <c r="AC3862" s="173">
        <v>0</v>
      </c>
      <c r="AD3862" s="173">
        <v>0</v>
      </c>
      <c r="AE3862" s="173">
        <v>0</v>
      </c>
      <c r="AF3862" s="173">
        <v>0</v>
      </c>
      <c r="AG3862" s="173">
        <v>0</v>
      </c>
      <c r="AH3862" s="173">
        <v>0</v>
      </c>
      <c r="AI3862" s="173">
        <v>0</v>
      </c>
      <c r="AJ3862" s="173">
        <v>0</v>
      </c>
      <c r="AK3862" s="160">
        <v>0</v>
      </c>
      <c r="AL3862" s="160">
        <v>0</v>
      </c>
      <c r="AM3862" s="160">
        <v>0</v>
      </c>
      <c r="AN3862" s="160">
        <v>0</v>
      </c>
      <c r="AO3862" s="160">
        <v>0</v>
      </c>
    </row>
    <row r="3863" spans="1:41">
      <c r="A3863" s="157">
        <v>41915681</v>
      </c>
      <c r="B3863" s="158">
        <v>29707391</v>
      </c>
      <c r="C3863" s="158" t="s">
        <v>161</v>
      </c>
      <c r="D3863" s="159">
        <v>0</v>
      </c>
      <c r="E3863" s="323">
        <v>0</v>
      </c>
      <c r="F3863" s="160">
        <v>0</v>
      </c>
      <c r="G3863" s="323">
        <v>0</v>
      </c>
      <c r="H3863" s="173">
        <v>0</v>
      </c>
      <c r="I3863" s="323">
        <v>0</v>
      </c>
      <c r="J3863" s="323">
        <v>0</v>
      </c>
      <c r="K3863" s="160">
        <v>0</v>
      </c>
      <c r="L3863" s="161">
        <v>11.1</v>
      </c>
      <c r="M3863" s="160">
        <f t="shared" si="60"/>
        <v>0</v>
      </c>
      <c r="N3863" s="281" t="s">
        <v>94</v>
      </c>
      <c r="O3863" s="162">
        <v>1</v>
      </c>
      <c r="P3863" s="160">
        <v>0</v>
      </c>
      <c r="Q3863" s="158" t="s">
        <v>70</v>
      </c>
      <c r="R3863" s="273">
        <v>0</v>
      </c>
      <c r="S3863" s="162">
        <v>0</v>
      </c>
      <c r="T3863" s="186">
        <v>20170331</v>
      </c>
      <c r="U3863" s="159">
        <v>0</v>
      </c>
      <c r="V3863" s="159" t="s">
        <v>161</v>
      </c>
      <c r="W3863" s="159">
        <v>0</v>
      </c>
      <c r="X3863" s="163" t="s">
        <v>3</v>
      </c>
      <c r="Y3863" s="349">
        <v>0</v>
      </c>
      <c r="Z3863" s="173">
        <v>0</v>
      </c>
      <c r="AA3863" s="173">
        <v>0</v>
      </c>
      <c r="AB3863" s="173">
        <v>0</v>
      </c>
      <c r="AC3863" s="173">
        <v>0</v>
      </c>
      <c r="AD3863" s="173">
        <v>0</v>
      </c>
      <c r="AE3863" s="173">
        <v>0</v>
      </c>
      <c r="AF3863" s="173">
        <v>0</v>
      </c>
      <c r="AG3863" s="173">
        <v>0</v>
      </c>
      <c r="AH3863" s="173">
        <v>0</v>
      </c>
      <c r="AI3863" s="173">
        <v>0</v>
      </c>
      <c r="AJ3863" s="173">
        <v>0</v>
      </c>
      <c r="AK3863" s="160">
        <v>0</v>
      </c>
      <c r="AL3863" s="160">
        <v>0</v>
      </c>
      <c r="AM3863" s="160">
        <v>0</v>
      </c>
      <c r="AN3863" s="160">
        <v>0</v>
      </c>
      <c r="AO3863" s="160">
        <v>0</v>
      </c>
    </row>
    <row r="3864" spans="1:41">
      <c r="A3864" s="157">
        <v>42023050</v>
      </c>
      <c r="B3864" s="158">
        <v>21054871</v>
      </c>
      <c r="C3864" s="158" t="s">
        <v>161</v>
      </c>
      <c r="D3864" s="159">
        <v>0</v>
      </c>
      <c r="E3864" s="323">
        <v>0</v>
      </c>
      <c r="F3864" s="160">
        <v>0</v>
      </c>
      <c r="G3864" s="323">
        <v>0</v>
      </c>
      <c r="H3864" s="173">
        <v>0</v>
      </c>
      <c r="I3864" s="323">
        <v>0</v>
      </c>
      <c r="J3864" s="323">
        <v>0</v>
      </c>
      <c r="K3864" s="160">
        <v>0</v>
      </c>
      <c r="L3864" s="161">
        <v>11.1</v>
      </c>
      <c r="M3864" s="160">
        <f t="shared" si="60"/>
        <v>0</v>
      </c>
      <c r="N3864" s="281" t="s">
        <v>94</v>
      </c>
      <c r="O3864" s="162">
        <v>1</v>
      </c>
      <c r="P3864" s="160">
        <v>0</v>
      </c>
      <c r="Q3864" s="158" t="s">
        <v>70</v>
      </c>
      <c r="R3864" s="273">
        <v>0</v>
      </c>
      <c r="S3864" s="162">
        <v>0</v>
      </c>
      <c r="T3864" s="186">
        <v>20170331</v>
      </c>
      <c r="U3864" s="159">
        <v>0</v>
      </c>
      <c r="V3864" s="159" t="s">
        <v>161</v>
      </c>
      <c r="W3864" s="159">
        <v>0</v>
      </c>
      <c r="X3864" s="163" t="s">
        <v>3</v>
      </c>
      <c r="Y3864" s="349">
        <v>0</v>
      </c>
      <c r="Z3864" s="173">
        <v>0</v>
      </c>
      <c r="AA3864" s="173">
        <v>0</v>
      </c>
      <c r="AB3864" s="173">
        <v>0</v>
      </c>
      <c r="AC3864" s="173">
        <v>0</v>
      </c>
      <c r="AD3864" s="173">
        <v>0</v>
      </c>
      <c r="AE3864" s="173">
        <v>0</v>
      </c>
      <c r="AF3864" s="173">
        <v>0</v>
      </c>
      <c r="AG3864" s="173">
        <v>0</v>
      </c>
      <c r="AH3864" s="173">
        <v>0</v>
      </c>
      <c r="AI3864" s="173">
        <v>0</v>
      </c>
      <c r="AJ3864" s="173">
        <v>0</v>
      </c>
      <c r="AK3864" s="160">
        <v>0</v>
      </c>
      <c r="AL3864" s="160">
        <v>0</v>
      </c>
      <c r="AM3864" s="160">
        <v>0</v>
      </c>
      <c r="AN3864" s="160">
        <v>0</v>
      </c>
      <c r="AO3864" s="160">
        <v>0</v>
      </c>
    </row>
    <row r="3865" spans="1:41">
      <c r="A3865" s="157">
        <v>42167200</v>
      </c>
      <c r="B3865" s="158">
        <v>4972230</v>
      </c>
      <c r="C3865" s="158" t="s">
        <v>161</v>
      </c>
      <c r="D3865" s="159">
        <v>0</v>
      </c>
      <c r="E3865" s="323">
        <v>0</v>
      </c>
      <c r="F3865" s="159">
        <v>0</v>
      </c>
      <c r="G3865" s="323">
        <v>0</v>
      </c>
      <c r="H3865" s="173">
        <v>0</v>
      </c>
      <c r="I3865" s="323">
        <v>0</v>
      </c>
      <c r="J3865" s="323">
        <v>0</v>
      </c>
      <c r="K3865" s="160">
        <v>0</v>
      </c>
      <c r="L3865" s="161">
        <v>11.1</v>
      </c>
      <c r="M3865" s="160">
        <f t="shared" si="60"/>
        <v>0</v>
      </c>
      <c r="N3865" s="281" t="s">
        <v>94</v>
      </c>
      <c r="O3865" s="162">
        <v>1</v>
      </c>
      <c r="P3865" s="160">
        <v>0</v>
      </c>
      <c r="Q3865" s="158" t="s">
        <v>70</v>
      </c>
      <c r="R3865" s="273">
        <v>0</v>
      </c>
      <c r="S3865" s="162">
        <v>0</v>
      </c>
      <c r="T3865" s="186">
        <v>20170331</v>
      </c>
      <c r="U3865" s="159">
        <v>0</v>
      </c>
      <c r="V3865" s="159" t="s">
        <v>161</v>
      </c>
      <c r="W3865" s="159">
        <v>0</v>
      </c>
      <c r="X3865" s="163" t="s">
        <v>3</v>
      </c>
      <c r="Y3865" s="349">
        <v>0</v>
      </c>
      <c r="Z3865" s="173">
        <v>0</v>
      </c>
      <c r="AA3865" s="173">
        <v>0</v>
      </c>
      <c r="AB3865" s="173">
        <v>0</v>
      </c>
      <c r="AC3865" s="173">
        <v>0</v>
      </c>
      <c r="AD3865" s="173">
        <v>0</v>
      </c>
      <c r="AE3865" s="173">
        <v>0</v>
      </c>
      <c r="AF3865" s="173">
        <v>0</v>
      </c>
      <c r="AG3865" s="173">
        <v>0</v>
      </c>
      <c r="AH3865" s="173">
        <v>0</v>
      </c>
      <c r="AI3865" s="173">
        <v>0</v>
      </c>
      <c r="AJ3865" s="173">
        <v>0</v>
      </c>
      <c r="AK3865" s="160">
        <v>0</v>
      </c>
      <c r="AL3865" s="160">
        <v>0</v>
      </c>
      <c r="AM3865" s="160">
        <v>0</v>
      </c>
      <c r="AN3865" s="160">
        <v>0</v>
      </c>
      <c r="AO3865" s="160">
        <v>0</v>
      </c>
    </row>
    <row r="3866" spans="1:41">
      <c r="A3866" s="157">
        <v>42167249</v>
      </c>
      <c r="B3866" s="158">
        <v>26566028</v>
      </c>
      <c r="C3866" s="158" t="s">
        <v>161</v>
      </c>
      <c r="D3866" s="159">
        <v>0</v>
      </c>
      <c r="E3866" s="323">
        <v>0</v>
      </c>
      <c r="F3866" s="160">
        <v>0</v>
      </c>
      <c r="G3866" s="323">
        <v>0</v>
      </c>
      <c r="H3866" s="173">
        <v>0</v>
      </c>
      <c r="I3866" s="323">
        <v>0</v>
      </c>
      <c r="J3866" s="323">
        <v>0</v>
      </c>
      <c r="K3866" s="160">
        <v>0</v>
      </c>
      <c r="L3866" s="161">
        <v>11.1</v>
      </c>
      <c r="M3866" s="160">
        <f t="shared" si="60"/>
        <v>0</v>
      </c>
      <c r="N3866" s="281" t="s">
        <v>94</v>
      </c>
      <c r="O3866" s="162">
        <v>1</v>
      </c>
      <c r="P3866" s="160">
        <v>0</v>
      </c>
      <c r="Q3866" s="158" t="s">
        <v>70</v>
      </c>
      <c r="R3866" s="273">
        <v>0</v>
      </c>
      <c r="S3866" s="162">
        <v>0</v>
      </c>
      <c r="T3866" s="186">
        <v>20170331</v>
      </c>
      <c r="U3866" s="159">
        <v>0</v>
      </c>
      <c r="V3866" s="159" t="s">
        <v>161</v>
      </c>
      <c r="W3866" s="159">
        <v>0</v>
      </c>
      <c r="X3866" s="163" t="s">
        <v>3</v>
      </c>
      <c r="Y3866" s="349">
        <v>0</v>
      </c>
      <c r="Z3866" s="173">
        <v>0</v>
      </c>
      <c r="AA3866" s="173">
        <v>0</v>
      </c>
      <c r="AB3866" s="173">
        <v>0</v>
      </c>
      <c r="AC3866" s="173">
        <v>0</v>
      </c>
      <c r="AD3866" s="173">
        <v>0</v>
      </c>
      <c r="AE3866" s="173">
        <v>0</v>
      </c>
      <c r="AF3866" s="173">
        <v>0</v>
      </c>
      <c r="AG3866" s="173">
        <v>0</v>
      </c>
      <c r="AH3866" s="173">
        <v>0</v>
      </c>
      <c r="AI3866" s="173">
        <v>0</v>
      </c>
      <c r="AJ3866" s="173">
        <v>0</v>
      </c>
      <c r="AK3866" s="160">
        <v>0</v>
      </c>
      <c r="AL3866" s="160">
        <v>0</v>
      </c>
      <c r="AM3866" s="160">
        <v>0</v>
      </c>
      <c r="AN3866" s="160">
        <v>0</v>
      </c>
      <c r="AO3866" s="160">
        <v>0</v>
      </c>
    </row>
    <row r="3867" spans="1:41">
      <c r="A3867" s="157">
        <v>42167295</v>
      </c>
      <c r="B3867" s="158">
        <v>33409018</v>
      </c>
      <c r="C3867" s="158" t="s">
        <v>161</v>
      </c>
      <c r="D3867" s="159">
        <v>0</v>
      </c>
      <c r="E3867" s="323">
        <v>0</v>
      </c>
      <c r="F3867" s="160">
        <v>0</v>
      </c>
      <c r="G3867" s="323">
        <v>0</v>
      </c>
      <c r="H3867" s="173">
        <v>0</v>
      </c>
      <c r="I3867" s="323">
        <v>0</v>
      </c>
      <c r="J3867" s="323">
        <v>0</v>
      </c>
      <c r="K3867" s="160">
        <v>0</v>
      </c>
      <c r="L3867" s="161">
        <v>11.1</v>
      </c>
      <c r="M3867" s="160">
        <f t="shared" si="60"/>
        <v>0</v>
      </c>
      <c r="N3867" s="281" t="s">
        <v>94</v>
      </c>
      <c r="O3867" s="162">
        <v>1</v>
      </c>
      <c r="P3867" s="160">
        <v>0</v>
      </c>
      <c r="Q3867" s="158" t="s">
        <v>70</v>
      </c>
      <c r="R3867" s="273">
        <v>0</v>
      </c>
      <c r="S3867" s="162">
        <v>0</v>
      </c>
      <c r="T3867" s="186">
        <v>20170331</v>
      </c>
      <c r="U3867" s="159">
        <v>0</v>
      </c>
      <c r="V3867" s="159" t="s">
        <v>161</v>
      </c>
      <c r="W3867" s="159">
        <v>0</v>
      </c>
      <c r="X3867" s="163" t="s">
        <v>3</v>
      </c>
      <c r="Y3867" s="349">
        <v>0</v>
      </c>
      <c r="Z3867" s="173">
        <v>0</v>
      </c>
      <c r="AA3867" s="173">
        <v>0</v>
      </c>
      <c r="AB3867" s="173">
        <v>0</v>
      </c>
      <c r="AC3867" s="173">
        <v>0</v>
      </c>
      <c r="AD3867" s="173">
        <v>0</v>
      </c>
      <c r="AE3867" s="173">
        <v>0</v>
      </c>
      <c r="AF3867" s="173">
        <v>0</v>
      </c>
      <c r="AG3867" s="173">
        <v>0</v>
      </c>
      <c r="AH3867" s="173">
        <v>0</v>
      </c>
      <c r="AI3867" s="173">
        <v>0</v>
      </c>
      <c r="AJ3867" s="173">
        <v>0</v>
      </c>
      <c r="AK3867" s="160">
        <v>0</v>
      </c>
      <c r="AL3867" s="160">
        <v>0</v>
      </c>
      <c r="AM3867" s="160">
        <v>0</v>
      </c>
      <c r="AN3867" s="160">
        <v>0</v>
      </c>
      <c r="AO3867" s="160">
        <v>0</v>
      </c>
    </row>
    <row r="3868" spans="1:41">
      <c r="A3868" s="157">
        <v>42266218</v>
      </c>
      <c r="B3868" s="158">
        <v>18557538</v>
      </c>
      <c r="C3868" s="158" t="s">
        <v>161</v>
      </c>
      <c r="D3868" s="159">
        <v>0</v>
      </c>
      <c r="E3868" s="323">
        <v>0</v>
      </c>
      <c r="F3868" s="160">
        <v>0</v>
      </c>
      <c r="G3868" s="323">
        <v>0</v>
      </c>
      <c r="H3868" s="173">
        <v>0</v>
      </c>
      <c r="I3868" s="323">
        <v>0</v>
      </c>
      <c r="J3868" s="323">
        <v>0</v>
      </c>
      <c r="K3868" s="160">
        <v>0</v>
      </c>
      <c r="L3868" s="161">
        <v>11.1</v>
      </c>
      <c r="M3868" s="160">
        <f t="shared" si="60"/>
        <v>0</v>
      </c>
      <c r="N3868" s="281" t="s">
        <v>94</v>
      </c>
      <c r="O3868" s="162">
        <v>1</v>
      </c>
      <c r="P3868" s="160">
        <v>0</v>
      </c>
      <c r="Q3868" s="158" t="s">
        <v>70</v>
      </c>
      <c r="R3868" s="273">
        <v>0</v>
      </c>
      <c r="S3868" s="162">
        <v>0</v>
      </c>
      <c r="T3868" s="186">
        <v>20170331</v>
      </c>
      <c r="U3868" s="159">
        <v>0</v>
      </c>
      <c r="V3868" s="159" t="s">
        <v>161</v>
      </c>
      <c r="W3868" s="159">
        <v>0</v>
      </c>
      <c r="X3868" s="163" t="s">
        <v>3</v>
      </c>
      <c r="Y3868" s="349">
        <v>0</v>
      </c>
      <c r="Z3868" s="173">
        <v>0</v>
      </c>
      <c r="AA3868" s="173">
        <v>0</v>
      </c>
      <c r="AB3868" s="173">
        <v>0</v>
      </c>
      <c r="AC3868" s="173">
        <v>0</v>
      </c>
      <c r="AD3868" s="173">
        <v>0</v>
      </c>
      <c r="AE3868" s="173">
        <v>0</v>
      </c>
      <c r="AF3868" s="173">
        <v>0</v>
      </c>
      <c r="AG3868" s="173">
        <v>0</v>
      </c>
      <c r="AH3868" s="173">
        <v>0</v>
      </c>
      <c r="AI3868" s="173">
        <v>0</v>
      </c>
      <c r="AJ3868" s="173">
        <v>0</v>
      </c>
      <c r="AK3868" s="160">
        <v>0</v>
      </c>
      <c r="AL3868" s="160">
        <v>0</v>
      </c>
      <c r="AM3868" s="160">
        <v>0</v>
      </c>
      <c r="AN3868" s="160">
        <v>0</v>
      </c>
      <c r="AO3868" s="160">
        <v>0</v>
      </c>
    </row>
    <row r="3869" spans="1:41">
      <c r="A3869" s="157">
        <v>42554051</v>
      </c>
      <c r="B3869" s="158">
        <v>9536471</v>
      </c>
      <c r="C3869" s="158" t="s">
        <v>161</v>
      </c>
      <c r="D3869" s="159">
        <v>0</v>
      </c>
      <c r="E3869" s="323">
        <v>0</v>
      </c>
      <c r="F3869" s="160">
        <v>0</v>
      </c>
      <c r="G3869" s="323">
        <v>0</v>
      </c>
      <c r="H3869" s="323">
        <v>0</v>
      </c>
      <c r="I3869" s="323">
        <v>0</v>
      </c>
      <c r="J3869" s="323">
        <v>0</v>
      </c>
      <c r="K3869" s="160">
        <v>0</v>
      </c>
      <c r="L3869" s="161">
        <v>11.1</v>
      </c>
      <c r="M3869" s="160">
        <f t="shared" si="60"/>
        <v>0</v>
      </c>
      <c r="N3869" s="281" t="s">
        <v>94</v>
      </c>
      <c r="O3869" s="162">
        <v>1</v>
      </c>
      <c r="P3869" s="160">
        <v>0</v>
      </c>
      <c r="Q3869" s="158" t="s">
        <v>70</v>
      </c>
      <c r="R3869" s="273">
        <v>0</v>
      </c>
      <c r="S3869" s="162">
        <v>0</v>
      </c>
      <c r="T3869" s="186">
        <v>20170331</v>
      </c>
      <c r="U3869" s="159">
        <v>0</v>
      </c>
      <c r="V3869" s="159" t="s">
        <v>161</v>
      </c>
      <c r="W3869" s="159">
        <v>0</v>
      </c>
      <c r="X3869" s="163" t="s">
        <v>3</v>
      </c>
      <c r="Y3869" s="349">
        <v>0</v>
      </c>
      <c r="Z3869" s="173">
        <v>0</v>
      </c>
      <c r="AA3869" s="173">
        <v>0</v>
      </c>
      <c r="AB3869" s="173">
        <v>0</v>
      </c>
      <c r="AC3869" s="173">
        <v>0</v>
      </c>
      <c r="AD3869" s="173">
        <v>0</v>
      </c>
      <c r="AE3869" s="173">
        <v>0</v>
      </c>
      <c r="AF3869" s="173">
        <v>0</v>
      </c>
      <c r="AG3869" s="173">
        <v>0</v>
      </c>
      <c r="AH3869" s="173">
        <v>0</v>
      </c>
      <c r="AI3869" s="173">
        <v>0</v>
      </c>
      <c r="AJ3869" s="173">
        <v>0</v>
      </c>
      <c r="AK3869" s="160">
        <v>0</v>
      </c>
      <c r="AL3869" s="160">
        <v>0</v>
      </c>
      <c r="AM3869" s="160">
        <v>0</v>
      </c>
      <c r="AN3869" s="160">
        <v>0</v>
      </c>
      <c r="AO3869" s="160">
        <v>0</v>
      </c>
    </row>
    <row r="3870" spans="1:41">
      <c r="A3870" s="157">
        <v>42727768</v>
      </c>
      <c r="B3870" s="158">
        <v>33863140</v>
      </c>
      <c r="C3870" s="158" t="s">
        <v>161</v>
      </c>
      <c r="D3870" s="159">
        <v>0</v>
      </c>
      <c r="E3870" s="323">
        <v>0</v>
      </c>
      <c r="F3870" s="160">
        <v>0</v>
      </c>
      <c r="G3870" s="323">
        <v>0</v>
      </c>
      <c r="H3870" s="323">
        <v>0</v>
      </c>
      <c r="I3870" s="323">
        <v>0</v>
      </c>
      <c r="J3870" s="323">
        <v>0</v>
      </c>
      <c r="K3870" s="160">
        <v>0</v>
      </c>
      <c r="L3870" s="161">
        <v>11.12</v>
      </c>
      <c r="M3870" s="160">
        <f t="shared" si="60"/>
        <v>0</v>
      </c>
      <c r="N3870" s="281" t="s">
        <v>94</v>
      </c>
      <c r="O3870" s="162">
        <v>1</v>
      </c>
      <c r="P3870" s="160">
        <v>0</v>
      </c>
      <c r="Q3870" s="158" t="s">
        <v>70</v>
      </c>
      <c r="R3870" s="273">
        <v>0</v>
      </c>
      <c r="S3870" s="162">
        <v>0</v>
      </c>
      <c r="T3870" s="186">
        <v>20170331</v>
      </c>
      <c r="U3870" s="159">
        <v>0</v>
      </c>
      <c r="V3870" s="159" t="s">
        <v>161</v>
      </c>
      <c r="W3870" s="159">
        <v>0</v>
      </c>
      <c r="X3870" s="163" t="s">
        <v>3</v>
      </c>
      <c r="Y3870" s="349">
        <v>0</v>
      </c>
      <c r="Z3870" s="173">
        <v>0</v>
      </c>
      <c r="AA3870" s="173">
        <v>0</v>
      </c>
      <c r="AB3870" s="173">
        <v>0</v>
      </c>
      <c r="AC3870" s="173">
        <v>0</v>
      </c>
      <c r="AD3870" s="173">
        <v>0</v>
      </c>
      <c r="AE3870" s="173">
        <v>0</v>
      </c>
      <c r="AF3870" s="173">
        <v>0</v>
      </c>
      <c r="AG3870" s="173">
        <v>0</v>
      </c>
      <c r="AH3870" s="173">
        <v>0</v>
      </c>
      <c r="AI3870" s="173">
        <v>0</v>
      </c>
      <c r="AJ3870" s="173">
        <v>0</v>
      </c>
      <c r="AK3870" s="160">
        <v>0</v>
      </c>
      <c r="AL3870" s="160">
        <v>0</v>
      </c>
      <c r="AM3870" s="160">
        <v>0</v>
      </c>
      <c r="AN3870" s="160">
        <v>0</v>
      </c>
      <c r="AO3870" s="160">
        <v>0</v>
      </c>
    </row>
    <row r="3871" spans="1:41">
      <c r="A3871" s="157">
        <v>42785372</v>
      </c>
      <c r="B3871" s="158">
        <v>11506546</v>
      </c>
      <c r="C3871" s="158" t="s">
        <v>161</v>
      </c>
      <c r="D3871" s="159">
        <v>0</v>
      </c>
      <c r="E3871" s="323">
        <v>0</v>
      </c>
      <c r="F3871" s="159">
        <v>0</v>
      </c>
      <c r="G3871" s="323">
        <v>0</v>
      </c>
      <c r="H3871" s="173">
        <v>0</v>
      </c>
      <c r="I3871" s="323">
        <v>0</v>
      </c>
      <c r="J3871" s="323">
        <v>0</v>
      </c>
      <c r="K3871" s="160">
        <v>0</v>
      </c>
      <c r="L3871" s="161">
        <v>12.44</v>
      </c>
      <c r="M3871" s="160">
        <f t="shared" si="60"/>
        <v>0</v>
      </c>
      <c r="N3871" s="281" t="s">
        <v>94</v>
      </c>
      <c r="O3871" s="162">
        <v>1</v>
      </c>
      <c r="P3871" s="160">
        <v>0</v>
      </c>
      <c r="Q3871" s="158" t="s">
        <v>70</v>
      </c>
      <c r="R3871" s="273">
        <v>0</v>
      </c>
      <c r="S3871" s="162">
        <v>0</v>
      </c>
      <c r="T3871" s="186">
        <v>20170331</v>
      </c>
      <c r="U3871" s="159">
        <v>0</v>
      </c>
      <c r="V3871" s="159" t="s">
        <v>161</v>
      </c>
      <c r="W3871" s="159">
        <v>0</v>
      </c>
      <c r="X3871" s="163" t="s">
        <v>3</v>
      </c>
      <c r="Y3871" s="349">
        <v>0</v>
      </c>
      <c r="Z3871" s="173">
        <v>0</v>
      </c>
      <c r="AA3871" s="173">
        <v>0</v>
      </c>
      <c r="AB3871" s="173">
        <v>0</v>
      </c>
      <c r="AC3871" s="173">
        <v>0</v>
      </c>
      <c r="AD3871" s="173">
        <v>0</v>
      </c>
      <c r="AE3871" s="173">
        <v>0</v>
      </c>
      <c r="AF3871" s="173">
        <v>0</v>
      </c>
      <c r="AG3871" s="173">
        <v>0</v>
      </c>
      <c r="AH3871" s="173">
        <v>0</v>
      </c>
      <c r="AI3871" s="173">
        <v>0</v>
      </c>
      <c r="AJ3871" s="173">
        <v>0</v>
      </c>
      <c r="AK3871" s="160">
        <v>0</v>
      </c>
      <c r="AL3871" s="160">
        <v>0</v>
      </c>
      <c r="AM3871" s="160">
        <v>0</v>
      </c>
      <c r="AN3871" s="160">
        <v>0</v>
      </c>
      <c r="AO3871" s="160">
        <v>0</v>
      </c>
    </row>
    <row r="3872" spans="1:41">
      <c r="A3872" s="157">
        <v>42838927</v>
      </c>
      <c r="B3872" s="158">
        <v>29674896</v>
      </c>
      <c r="C3872" s="158" t="s">
        <v>161</v>
      </c>
      <c r="D3872" s="159">
        <v>0</v>
      </c>
      <c r="E3872" s="323">
        <v>0</v>
      </c>
      <c r="F3872" s="159">
        <v>0</v>
      </c>
      <c r="G3872" s="323">
        <v>0</v>
      </c>
      <c r="H3872" s="323">
        <v>0</v>
      </c>
      <c r="I3872" s="323">
        <v>0</v>
      </c>
      <c r="J3872" s="323">
        <v>0</v>
      </c>
      <c r="K3872" s="160">
        <v>0</v>
      </c>
      <c r="L3872" s="161">
        <v>11.1</v>
      </c>
      <c r="M3872" s="160">
        <f t="shared" si="60"/>
        <v>0</v>
      </c>
      <c r="N3872" s="281" t="s">
        <v>94</v>
      </c>
      <c r="O3872" s="162">
        <v>1</v>
      </c>
      <c r="P3872" s="160">
        <v>0</v>
      </c>
      <c r="Q3872" s="158" t="s">
        <v>70</v>
      </c>
      <c r="R3872" s="273">
        <v>0</v>
      </c>
      <c r="S3872" s="162">
        <v>0</v>
      </c>
      <c r="T3872" s="186">
        <v>20170331</v>
      </c>
      <c r="U3872" s="159">
        <v>0</v>
      </c>
      <c r="V3872" s="159" t="s">
        <v>161</v>
      </c>
      <c r="W3872" s="159">
        <v>0</v>
      </c>
      <c r="X3872" s="163" t="s">
        <v>3</v>
      </c>
      <c r="Y3872" s="349">
        <v>0</v>
      </c>
      <c r="Z3872" s="173">
        <v>0</v>
      </c>
      <c r="AA3872" s="173">
        <v>0</v>
      </c>
      <c r="AB3872" s="173">
        <v>0</v>
      </c>
      <c r="AC3872" s="173">
        <v>0</v>
      </c>
      <c r="AD3872" s="173">
        <v>0</v>
      </c>
      <c r="AE3872" s="173">
        <v>0</v>
      </c>
      <c r="AF3872" s="173">
        <v>0</v>
      </c>
      <c r="AG3872" s="173">
        <v>0</v>
      </c>
      <c r="AH3872" s="173">
        <v>0</v>
      </c>
      <c r="AI3872" s="173">
        <v>0</v>
      </c>
      <c r="AJ3872" s="173">
        <v>0</v>
      </c>
      <c r="AK3872" s="160">
        <v>0</v>
      </c>
      <c r="AL3872" s="160">
        <v>0</v>
      </c>
      <c r="AM3872" s="160">
        <v>0</v>
      </c>
      <c r="AN3872" s="160">
        <v>0</v>
      </c>
      <c r="AO3872" s="160">
        <v>0</v>
      </c>
    </row>
    <row r="3873" spans="1:41">
      <c r="A3873" s="157">
        <v>42838959</v>
      </c>
      <c r="B3873" s="158">
        <v>35882188</v>
      </c>
      <c r="C3873" s="158" t="s">
        <v>161</v>
      </c>
      <c r="D3873" s="159">
        <v>0</v>
      </c>
      <c r="E3873" s="323">
        <v>0</v>
      </c>
      <c r="F3873" s="160">
        <v>0</v>
      </c>
      <c r="G3873" s="323">
        <v>0</v>
      </c>
      <c r="H3873" s="323">
        <v>0</v>
      </c>
      <c r="I3873" s="323">
        <v>0</v>
      </c>
      <c r="J3873" s="323">
        <v>0</v>
      </c>
      <c r="K3873" s="160">
        <v>0</v>
      </c>
      <c r="L3873" s="161">
        <v>12.44</v>
      </c>
      <c r="M3873" s="160">
        <f t="shared" si="60"/>
        <v>0</v>
      </c>
      <c r="N3873" s="281" t="s">
        <v>94</v>
      </c>
      <c r="O3873" s="162">
        <v>1</v>
      </c>
      <c r="P3873" s="160">
        <v>0</v>
      </c>
      <c r="Q3873" s="158" t="s">
        <v>70</v>
      </c>
      <c r="R3873" s="273">
        <v>0</v>
      </c>
      <c r="S3873" s="162">
        <v>0</v>
      </c>
      <c r="T3873" s="186">
        <v>20170331</v>
      </c>
      <c r="U3873" s="159">
        <v>0</v>
      </c>
      <c r="V3873" s="159" t="s">
        <v>161</v>
      </c>
      <c r="W3873" s="159">
        <v>0</v>
      </c>
      <c r="X3873" s="163" t="s">
        <v>3</v>
      </c>
      <c r="Y3873" s="349">
        <v>0</v>
      </c>
      <c r="Z3873" s="173">
        <v>0</v>
      </c>
      <c r="AA3873" s="173">
        <v>0</v>
      </c>
      <c r="AB3873" s="173">
        <v>0</v>
      </c>
      <c r="AC3873" s="173">
        <v>0</v>
      </c>
      <c r="AD3873" s="173">
        <v>0</v>
      </c>
      <c r="AE3873" s="173">
        <v>0</v>
      </c>
      <c r="AF3873" s="173">
        <v>0</v>
      </c>
      <c r="AG3873" s="173">
        <v>0</v>
      </c>
      <c r="AH3873" s="173">
        <v>0</v>
      </c>
      <c r="AI3873" s="173">
        <v>0</v>
      </c>
      <c r="AJ3873" s="173">
        <v>0</v>
      </c>
      <c r="AK3873" s="160">
        <v>0</v>
      </c>
      <c r="AL3873" s="160">
        <v>0</v>
      </c>
      <c r="AM3873" s="160">
        <v>0</v>
      </c>
      <c r="AN3873" s="160">
        <v>0</v>
      </c>
      <c r="AO3873" s="160">
        <v>0</v>
      </c>
    </row>
    <row r="3874" spans="1:41">
      <c r="A3874" s="157">
        <v>42954516</v>
      </c>
      <c r="B3874" s="158">
        <v>34969096</v>
      </c>
      <c r="C3874" s="158" t="s">
        <v>161</v>
      </c>
      <c r="D3874" s="159">
        <v>0</v>
      </c>
      <c r="E3874" s="323">
        <v>0</v>
      </c>
      <c r="F3874" s="159">
        <v>0</v>
      </c>
      <c r="G3874" s="323">
        <v>0</v>
      </c>
      <c r="H3874" s="173">
        <v>0</v>
      </c>
      <c r="I3874" s="323">
        <v>0</v>
      </c>
      <c r="J3874" s="323">
        <v>0</v>
      </c>
      <c r="K3874" s="160">
        <v>0</v>
      </c>
      <c r="L3874" s="161">
        <v>12.7</v>
      </c>
      <c r="M3874" s="160">
        <f t="shared" si="60"/>
        <v>0</v>
      </c>
      <c r="N3874" s="281" t="s">
        <v>94</v>
      </c>
      <c r="O3874" s="162">
        <v>1</v>
      </c>
      <c r="P3874" s="160">
        <v>0</v>
      </c>
      <c r="Q3874" s="158" t="s">
        <v>70</v>
      </c>
      <c r="R3874" s="273">
        <v>0</v>
      </c>
      <c r="S3874" s="162">
        <v>0</v>
      </c>
      <c r="T3874" s="186">
        <v>20170331</v>
      </c>
      <c r="U3874" s="159">
        <v>0</v>
      </c>
      <c r="V3874" s="159" t="s">
        <v>161</v>
      </c>
      <c r="W3874" s="159">
        <v>0</v>
      </c>
      <c r="X3874" s="163" t="s">
        <v>3</v>
      </c>
      <c r="Y3874" s="349">
        <v>0</v>
      </c>
      <c r="Z3874" s="173">
        <v>0</v>
      </c>
      <c r="AA3874" s="173">
        <v>0</v>
      </c>
      <c r="AB3874" s="173">
        <v>0</v>
      </c>
      <c r="AC3874" s="173">
        <v>0</v>
      </c>
      <c r="AD3874" s="173">
        <v>0</v>
      </c>
      <c r="AE3874" s="173">
        <v>0</v>
      </c>
      <c r="AF3874" s="173">
        <v>0</v>
      </c>
      <c r="AG3874" s="173">
        <v>0</v>
      </c>
      <c r="AH3874" s="173">
        <v>0</v>
      </c>
      <c r="AI3874" s="173">
        <v>0</v>
      </c>
      <c r="AJ3874" s="173">
        <v>0</v>
      </c>
      <c r="AK3874" s="160">
        <v>0</v>
      </c>
      <c r="AL3874" s="160">
        <v>0</v>
      </c>
      <c r="AM3874" s="160">
        <v>0</v>
      </c>
      <c r="AN3874" s="160">
        <v>0</v>
      </c>
      <c r="AO3874" s="160">
        <v>0</v>
      </c>
    </row>
    <row r="3875" spans="1:41">
      <c r="A3875" s="157">
        <v>43003098</v>
      </c>
      <c r="B3875" s="158">
        <v>18982884</v>
      </c>
      <c r="C3875" s="158" t="s">
        <v>161</v>
      </c>
      <c r="D3875" s="159">
        <v>0</v>
      </c>
      <c r="E3875" s="323">
        <v>0</v>
      </c>
      <c r="F3875" s="159">
        <v>0</v>
      </c>
      <c r="G3875" s="323">
        <v>0</v>
      </c>
      <c r="H3875" s="173">
        <v>0</v>
      </c>
      <c r="I3875" s="323">
        <v>0</v>
      </c>
      <c r="J3875" s="323">
        <v>0</v>
      </c>
      <c r="K3875" s="160">
        <v>0</v>
      </c>
      <c r="L3875" s="161">
        <v>12.7</v>
      </c>
      <c r="M3875" s="160">
        <f t="shared" si="60"/>
        <v>0</v>
      </c>
      <c r="N3875" s="281" t="s">
        <v>94</v>
      </c>
      <c r="O3875" s="162">
        <v>1</v>
      </c>
      <c r="P3875" s="160">
        <v>0</v>
      </c>
      <c r="Q3875" s="158" t="s">
        <v>70</v>
      </c>
      <c r="R3875" s="273">
        <v>0</v>
      </c>
      <c r="S3875" s="162">
        <v>0</v>
      </c>
      <c r="T3875" s="186">
        <v>20170331</v>
      </c>
      <c r="U3875" s="159">
        <v>0</v>
      </c>
      <c r="V3875" s="159" t="s">
        <v>161</v>
      </c>
      <c r="W3875" s="159">
        <v>0</v>
      </c>
      <c r="X3875" s="163" t="s">
        <v>3</v>
      </c>
      <c r="Y3875" s="349">
        <v>0</v>
      </c>
      <c r="Z3875" s="173">
        <v>0</v>
      </c>
      <c r="AA3875" s="173">
        <v>0</v>
      </c>
      <c r="AB3875" s="173">
        <v>0</v>
      </c>
      <c r="AC3875" s="173">
        <v>0</v>
      </c>
      <c r="AD3875" s="173">
        <v>0</v>
      </c>
      <c r="AE3875" s="173">
        <v>0</v>
      </c>
      <c r="AF3875" s="173">
        <v>0</v>
      </c>
      <c r="AG3875" s="173">
        <v>0</v>
      </c>
      <c r="AH3875" s="173">
        <v>0</v>
      </c>
      <c r="AI3875" s="173">
        <v>0</v>
      </c>
      <c r="AJ3875" s="173">
        <v>0</v>
      </c>
      <c r="AK3875" s="160">
        <v>0</v>
      </c>
      <c r="AL3875" s="160">
        <v>0</v>
      </c>
      <c r="AM3875" s="160">
        <v>0</v>
      </c>
      <c r="AN3875" s="160">
        <v>0</v>
      </c>
      <c r="AO3875" s="160">
        <v>0</v>
      </c>
    </row>
    <row r="3876" spans="1:41">
      <c r="A3876" s="157">
        <v>43094114</v>
      </c>
      <c r="B3876" s="158">
        <v>26066795</v>
      </c>
      <c r="C3876" s="158" t="s">
        <v>161</v>
      </c>
      <c r="D3876" s="159">
        <v>0</v>
      </c>
      <c r="E3876" s="323">
        <v>0</v>
      </c>
      <c r="F3876" s="159">
        <v>0</v>
      </c>
      <c r="G3876" s="323">
        <v>0</v>
      </c>
      <c r="H3876" s="173">
        <v>0</v>
      </c>
      <c r="I3876" s="323">
        <v>0</v>
      </c>
      <c r="J3876" s="323">
        <v>0</v>
      </c>
      <c r="K3876" s="160">
        <v>0</v>
      </c>
      <c r="L3876" s="161">
        <v>12.17</v>
      </c>
      <c r="M3876" s="160">
        <f t="shared" si="60"/>
        <v>0</v>
      </c>
      <c r="N3876" s="281" t="s">
        <v>94</v>
      </c>
      <c r="O3876" s="162">
        <v>1</v>
      </c>
      <c r="P3876" s="160">
        <v>0</v>
      </c>
      <c r="Q3876" s="158" t="s">
        <v>70</v>
      </c>
      <c r="R3876" s="273">
        <v>0</v>
      </c>
      <c r="S3876" s="162">
        <v>0</v>
      </c>
      <c r="T3876" s="186">
        <v>20170331</v>
      </c>
      <c r="U3876" s="159">
        <v>0</v>
      </c>
      <c r="V3876" s="159" t="s">
        <v>161</v>
      </c>
      <c r="W3876" s="159">
        <v>0</v>
      </c>
      <c r="X3876" s="163" t="s">
        <v>3</v>
      </c>
      <c r="Y3876" s="349">
        <v>0</v>
      </c>
      <c r="Z3876" s="173">
        <v>0</v>
      </c>
      <c r="AA3876" s="173">
        <v>0</v>
      </c>
      <c r="AB3876" s="173">
        <v>0</v>
      </c>
      <c r="AC3876" s="173">
        <v>0</v>
      </c>
      <c r="AD3876" s="173">
        <v>0</v>
      </c>
      <c r="AE3876" s="173">
        <v>0</v>
      </c>
      <c r="AF3876" s="173">
        <v>0</v>
      </c>
      <c r="AG3876" s="173">
        <v>0</v>
      </c>
      <c r="AH3876" s="173">
        <v>0</v>
      </c>
      <c r="AI3876" s="173">
        <v>0</v>
      </c>
      <c r="AJ3876" s="173">
        <v>0</v>
      </c>
      <c r="AK3876" s="160">
        <v>0</v>
      </c>
      <c r="AL3876" s="160">
        <v>0</v>
      </c>
      <c r="AM3876" s="160">
        <v>0</v>
      </c>
      <c r="AN3876" s="160">
        <v>0</v>
      </c>
      <c r="AO3876" s="160">
        <v>0</v>
      </c>
    </row>
    <row r="3877" spans="1:41">
      <c r="A3877" s="157">
        <v>43094246</v>
      </c>
      <c r="B3877" s="158">
        <v>23325911</v>
      </c>
      <c r="C3877" s="158" t="s">
        <v>161</v>
      </c>
      <c r="D3877" s="159">
        <v>0</v>
      </c>
      <c r="E3877" s="323">
        <v>0</v>
      </c>
      <c r="F3877" s="160">
        <v>0</v>
      </c>
      <c r="G3877" s="323">
        <v>0</v>
      </c>
      <c r="H3877" s="173">
        <v>0</v>
      </c>
      <c r="I3877" s="323">
        <v>0</v>
      </c>
      <c r="J3877" s="323">
        <v>0</v>
      </c>
      <c r="K3877" s="160">
        <v>0</v>
      </c>
      <c r="L3877" s="161">
        <v>11.31</v>
      </c>
      <c r="M3877" s="160">
        <f t="shared" si="60"/>
        <v>0</v>
      </c>
      <c r="N3877" s="281" t="s">
        <v>94</v>
      </c>
      <c r="O3877" s="162">
        <v>1</v>
      </c>
      <c r="P3877" s="160">
        <v>0</v>
      </c>
      <c r="Q3877" s="158" t="s">
        <v>70</v>
      </c>
      <c r="R3877" s="273">
        <v>0</v>
      </c>
      <c r="S3877" s="162">
        <v>0</v>
      </c>
      <c r="T3877" s="186">
        <v>20170331</v>
      </c>
      <c r="U3877" s="159">
        <v>0</v>
      </c>
      <c r="V3877" s="159" t="s">
        <v>161</v>
      </c>
      <c r="W3877" s="159">
        <v>0</v>
      </c>
      <c r="X3877" s="163" t="s">
        <v>3</v>
      </c>
      <c r="Y3877" s="349">
        <v>0</v>
      </c>
      <c r="Z3877" s="173">
        <v>0</v>
      </c>
      <c r="AA3877" s="173">
        <v>0</v>
      </c>
      <c r="AB3877" s="173">
        <v>0</v>
      </c>
      <c r="AC3877" s="173">
        <v>0</v>
      </c>
      <c r="AD3877" s="173">
        <v>0</v>
      </c>
      <c r="AE3877" s="173">
        <v>0</v>
      </c>
      <c r="AF3877" s="173">
        <v>0</v>
      </c>
      <c r="AG3877" s="173">
        <v>0</v>
      </c>
      <c r="AH3877" s="173">
        <v>0</v>
      </c>
      <c r="AI3877" s="173">
        <v>0</v>
      </c>
      <c r="AJ3877" s="173">
        <v>0</v>
      </c>
      <c r="AK3877" s="160">
        <v>0</v>
      </c>
      <c r="AL3877" s="160">
        <v>0</v>
      </c>
      <c r="AM3877" s="160">
        <v>0</v>
      </c>
      <c r="AN3877" s="160">
        <v>0</v>
      </c>
      <c r="AO3877" s="160">
        <v>0</v>
      </c>
    </row>
    <row r="3878" spans="1:41">
      <c r="A3878" s="157">
        <v>43152038</v>
      </c>
      <c r="B3878" s="158">
        <v>22811634</v>
      </c>
      <c r="C3878" s="158" t="s">
        <v>161</v>
      </c>
      <c r="D3878" s="159">
        <v>0</v>
      </c>
      <c r="E3878" s="323">
        <v>0</v>
      </c>
      <c r="F3878" s="160">
        <v>0</v>
      </c>
      <c r="G3878" s="323">
        <v>0</v>
      </c>
      <c r="H3878" s="323">
        <v>0</v>
      </c>
      <c r="I3878" s="323">
        <v>0</v>
      </c>
      <c r="J3878" s="323">
        <v>0</v>
      </c>
      <c r="K3878" s="160">
        <v>0</v>
      </c>
      <c r="L3878" s="161">
        <v>12.7</v>
      </c>
      <c r="M3878" s="160">
        <f t="shared" si="60"/>
        <v>0</v>
      </c>
      <c r="N3878" s="281" t="s">
        <v>94</v>
      </c>
      <c r="O3878" s="162">
        <v>1</v>
      </c>
      <c r="P3878" s="160">
        <v>0</v>
      </c>
      <c r="Q3878" s="158" t="s">
        <v>70</v>
      </c>
      <c r="R3878" s="273">
        <v>0</v>
      </c>
      <c r="S3878" s="162">
        <v>0</v>
      </c>
      <c r="T3878" s="186">
        <v>20170331</v>
      </c>
      <c r="U3878" s="159">
        <v>0</v>
      </c>
      <c r="V3878" s="159" t="s">
        <v>161</v>
      </c>
      <c r="W3878" s="159">
        <v>0</v>
      </c>
      <c r="X3878" s="163" t="s">
        <v>3</v>
      </c>
      <c r="Y3878" s="349">
        <v>0</v>
      </c>
      <c r="Z3878" s="173">
        <v>0</v>
      </c>
      <c r="AA3878" s="173">
        <v>0</v>
      </c>
      <c r="AB3878" s="173">
        <v>0</v>
      </c>
      <c r="AC3878" s="173">
        <v>0</v>
      </c>
      <c r="AD3878" s="173">
        <v>0</v>
      </c>
      <c r="AE3878" s="173">
        <v>0</v>
      </c>
      <c r="AF3878" s="173">
        <v>0</v>
      </c>
      <c r="AG3878" s="173">
        <v>0</v>
      </c>
      <c r="AH3878" s="173">
        <v>0</v>
      </c>
      <c r="AI3878" s="173">
        <v>0</v>
      </c>
      <c r="AJ3878" s="173">
        <v>0</v>
      </c>
      <c r="AK3878" s="160">
        <v>0</v>
      </c>
      <c r="AL3878" s="160">
        <v>0</v>
      </c>
      <c r="AM3878" s="160">
        <v>0</v>
      </c>
      <c r="AN3878" s="160">
        <v>0</v>
      </c>
      <c r="AO3878" s="160">
        <v>0</v>
      </c>
    </row>
    <row r="3879" spans="1:41">
      <c r="A3879" s="157">
        <v>43152115</v>
      </c>
      <c r="B3879" s="158">
        <v>37947460</v>
      </c>
      <c r="C3879" s="158" t="s">
        <v>161</v>
      </c>
      <c r="D3879" s="159">
        <v>0</v>
      </c>
      <c r="E3879" s="323">
        <v>0</v>
      </c>
      <c r="F3879" s="159">
        <v>0</v>
      </c>
      <c r="G3879" s="323">
        <v>0</v>
      </c>
      <c r="H3879" s="173">
        <v>0</v>
      </c>
      <c r="I3879" s="323">
        <v>0</v>
      </c>
      <c r="J3879" s="323">
        <v>0</v>
      </c>
      <c r="K3879" s="160">
        <v>0</v>
      </c>
      <c r="L3879" s="161">
        <v>11.1</v>
      </c>
      <c r="M3879" s="160">
        <f t="shared" si="60"/>
        <v>0</v>
      </c>
      <c r="N3879" s="281" t="s">
        <v>94</v>
      </c>
      <c r="O3879" s="162">
        <v>1</v>
      </c>
      <c r="P3879" s="160">
        <v>0</v>
      </c>
      <c r="Q3879" s="158" t="s">
        <v>70</v>
      </c>
      <c r="R3879" s="273">
        <v>0</v>
      </c>
      <c r="S3879" s="162">
        <v>0</v>
      </c>
      <c r="T3879" s="186">
        <v>20170331</v>
      </c>
      <c r="U3879" s="159">
        <v>0</v>
      </c>
      <c r="V3879" s="159" t="s">
        <v>161</v>
      </c>
      <c r="W3879" s="159">
        <v>0</v>
      </c>
      <c r="X3879" s="163" t="s">
        <v>3</v>
      </c>
      <c r="Y3879" s="349">
        <v>0</v>
      </c>
      <c r="Z3879" s="173">
        <v>0</v>
      </c>
      <c r="AA3879" s="173">
        <v>0</v>
      </c>
      <c r="AB3879" s="173">
        <v>0</v>
      </c>
      <c r="AC3879" s="173">
        <v>0</v>
      </c>
      <c r="AD3879" s="173">
        <v>0</v>
      </c>
      <c r="AE3879" s="173">
        <v>0</v>
      </c>
      <c r="AF3879" s="173">
        <v>0</v>
      </c>
      <c r="AG3879" s="173">
        <v>0</v>
      </c>
      <c r="AH3879" s="173">
        <v>0</v>
      </c>
      <c r="AI3879" s="173">
        <v>0</v>
      </c>
      <c r="AJ3879" s="173">
        <v>0</v>
      </c>
      <c r="AK3879" s="160">
        <v>0</v>
      </c>
      <c r="AL3879" s="160">
        <v>0</v>
      </c>
      <c r="AM3879" s="160">
        <v>0</v>
      </c>
      <c r="AN3879" s="160">
        <v>0</v>
      </c>
      <c r="AO3879" s="160">
        <v>0</v>
      </c>
    </row>
    <row r="3880" spans="1:41">
      <c r="A3880" s="157">
        <v>43237040</v>
      </c>
      <c r="B3880" s="158">
        <v>38652394</v>
      </c>
      <c r="C3880" s="158" t="s">
        <v>161</v>
      </c>
      <c r="D3880" s="159">
        <v>0</v>
      </c>
      <c r="E3880" s="323">
        <v>0</v>
      </c>
      <c r="F3880" s="159">
        <v>0</v>
      </c>
      <c r="G3880" s="323">
        <v>0</v>
      </c>
      <c r="H3880" s="323">
        <v>0</v>
      </c>
      <c r="I3880" s="323">
        <v>0</v>
      </c>
      <c r="J3880" s="323">
        <v>0</v>
      </c>
      <c r="K3880" s="160">
        <v>0</v>
      </c>
      <c r="L3880" s="161">
        <v>12.44</v>
      </c>
      <c r="M3880" s="160">
        <f t="shared" si="60"/>
        <v>0</v>
      </c>
      <c r="N3880" s="281" t="s">
        <v>94</v>
      </c>
      <c r="O3880" s="162">
        <v>1</v>
      </c>
      <c r="P3880" s="160">
        <v>0</v>
      </c>
      <c r="Q3880" s="158" t="s">
        <v>70</v>
      </c>
      <c r="R3880" s="273">
        <v>0</v>
      </c>
      <c r="S3880" s="162">
        <v>0</v>
      </c>
      <c r="T3880" s="186">
        <v>20170331</v>
      </c>
      <c r="U3880" s="159">
        <v>0</v>
      </c>
      <c r="V3880" s="159" t="s">
        <v>161</v>
      </c>
      <c r="W3880" s="159">
        <v>0</v>
      </c>
      <c r="X3880" s="163" t="s">
        <v>3</v>
      </c>
      <c r="Y3880" s="349">
        <v>0</v>
      </c>
      <c r="Z3880" s="173">
        <v>0</v>
      </c>
      <c r="AA3880" s="173">
        <v>0</v>
      </c>
      <c r="AB3880" s="173">
        <v>0</v>
      </c>
      <c r="AC3880" s="173">
        <v>0</v>
      </c>
      <c r="AD3880" s="173">
        <v>0</v>
      </c>
      <c r="AE3880" s="173">
        <v>0</v>
      </c>
      <c r="AF3880" s="173">
        <v>0</v>
      </c>
      <c r="AG3880" s="173">
        <v>0</v>
      </c>
      <c r="AH3880" s="173">
        <v>0</v>
      </c>
      <c r="AI3880" s="173">
        <v>0</v>
      </c>
      <c r="AJ3880" s="173">
        <v>0</v>
      </c>
      <c r="AK3880" s="160">
        <v>0</v>
      </c>
      <c r="AL3880" s="160">
        <v>0</v>
      </c>
      <c r="AM3880" s="160">
        <v>0</v>
      </c>
      <c r="AN3880" s="160">
        <v>0</v>
      </c>
      <c r="AO3880" s="160">
        <v>0</v>
      </c>
    </row>
    <row r="3881" spans="1:41">
      <c r="A3881" s="157">
        <v>43237781</v>
      </c>
      <c r="B3881" s="158">
        <v>37720099</v>
      </c>
      <c r="C3881" s="158" t="s">
        <v>161</v>
      </c>
      <c r="D3881" s="159">
        <v>0</v>
      </c>
      <c r="E3881" s="323">
        <v>0</v>
      </c>
      <c r="F3881" s="159">
        <v>0</v>
      </c>
      <c r="G3881" s="323">
        <v>0</v>
      </c>
      <c r="H3881" s="173">
        <v>0</v>
      </c>
      <c r="I3881" s="323">
        <v>0</v>
      </c>
      <c r="J3881" s="323">
        <v>0</v>
      </c>
      <c r="K3881" s="160">
        <v>0</v>
      </c>
      <c r="L3881" s="161">
        <v>12.7</v>
      </c>
      <c r="M3881" s="160">
        <f t="shared" si="60"/>
        <v>0</v>
      </c>
      <c r="N3881" s="281" t="s">
        <v>94</v>
      </c>
      <c r="O3881" s="162">
        <v>1</v>
      </c>
      <c r="P3881" s="160">
        <v>0</v>
      </c>
      <c r="Q3881" s="158" t="s">
        <v>70</v>
      </c>
      <c r="R3881" s="273">
        <v>0</v>
      </c>
      <c r="S3881" s="162">
        <v>0</v>
      </c>
      <c r="T3881" s="186">
        <v>20170331</v>
      </c>
      <c r="U3881" s="159">
        <v>0</v>
      </c>
      <c r="V3881" s="159" t="s">
        <v>161</v>
      </c>
      <c r="W3881" s="159">
        <v>0</v>
      </c>
      <c r="X3881" s="163" t="s">
        <v>3</v>
      </c>
      <c r="Y3881" s="349">
        <v>0</v>
      </c>
      <c r="Z3881" s="173">
        <v>0</v>
      </c>
      <c r="AA3881" s="173">
        <v>0</v>
      </c>
      <c r="AB3881" s="173">
        <v>0</v>
      </c>
      <c r="AC3881" s="173">
        <v>0</v>
      </c>
      <c r="AD3881" s="173">
        <v>0</v>
      </c>
      <c r="AE3881" s="173">
        <v>0</v>
      </c>
      <c r="AF3881" s="173">
        <v>0</v>
      </c>
      <c r="AG3881" s="173">
        <v>0</v>
      </c>
      <c r="AH3881" s="173">
        <v>0</v>
      </c>
      <c r="AI3881" s="173">
        <v>0</v>
      </c>
      <c r="AJ3881" s="173">
        <v>0</v>
      </c>
      <c r="AK3881" s="160">
        <v>0</v>
      </c>
      <c r="AL3881" s="160">
        <v>0</v>
      </c>
      <c r="AM3881" s="160">
        <v>0</v>
      </c>
      <c r="AN3881" s="160">
        <v>0</v>
      </c>
      <c r="AO3881" s="160">
        <v>0</v>
      </c>
    </row>
    <row r="3882" spans="1:41">
      <c r="A3882" s="157">
        <v>43238050</v>
      </c>
      <c r="B3882" s="158">
        <v>24086612</v>
      </c>
      <c r="C3882" s="158" t="s">
        <v>161</v>
      </c>
      <c r="D3882" s="159">
        <v>0</v>
      </c>
      <c r="E3882" s="323">
        <v>0</v>
      </c>
      <c r="F3882" s="160">
        <v>0</v>
      </c>
      <c r="G3882" s="323">
        <v>0</v>
      </c>
      <c r="H3882" s="173">
        <v>0</v>
      </c>
      <c r="I3882" s="323">
        <v>0</v>
      </c>
      <c r="J3882" s="323">
        <v>0</v>
      </c>
      <c r="K3882" s="160">
        <v>0</v>
      </c>
      <c r="L3882" s="161">
        <v>11.1</v>
      </c>
      <c r="M3882" s="160">
        <f t="shared" si="60"/>
        <v>0</v>
      </c>
      <c r="N3882" s="281" t="s">
        <v>94</v>
      </c>
      <c r="O3882" s="162">
        <v>1</v>
      </c>
      <c r="P3882" s="160">
        <v>0</v>
      </c>
      <c r="Q3882" s="158" t="s">
        <v>70</v>
      </c>
      <c r="R3882" s="273">
        <v>0</v>
      </c>
      <c r="S3882" s="162">
        <v>0</v>
      </c>
      <c r="T3882" s="186">
        <v>20170331</v>
      </c>
      <c r="U3882" s="159">
        <v>0</v>
      </c>
      <c r="V3882" s="159" t="s">
        <v>161</v>
      </c>
      <c r="W3882" s="159">
        <v>0</v>
      </c>
      <c r="X3882" s="163" t="s">
        <v>3</v>
      </c>
      <c r="Y3882" s="349">
        <v>0</v>
      </c>
      <c r="Z3882" s="173">
        <v>0</v>
      </c>
      <c r="AA3882" s="173">
        <v>0</v>
      </c>
      <c r="AB3882" s="173">
        <v>0</v>
      </c>
      <c r="AC3882" s="173">
        <v>0</v>
      </c>
      <c r="AD3882" s="173">
        <v>0</v>
      </c>
      <c r="AE3882" s="173">
        <v>0</v>
      </c>
      <c r="AF3882" s="173">
        <v>0</v>
      </c>
      <c r="AG3882" s="173">
        <v>0</v>
      </c>
      <c r="AH3882" s="173">
        <v>0</v>
      </c>
      <c r="AI3882" s="173">
        <v>0</v>
      </c>
      <c r="AJ3882" s="173">
        <v>0</v>
      </c>
      <c r="AK3882" s="160">
        <v>0</v>
      </c>
      <c r="AL3882" s="160">
        <v>0</v>
      </c>
      <c r="AM3882" s="160">
        <v>0</v>
      </c>
      <c r="AN3882" s="160">
        <v>0</v>
      </c>
      <c r="AO3882" s="160">
        <v>0</v>
      </c>
    </row>
    <row r="3883" spans="1:41">
      <c r="A3883" s="157">
        <v>43238100</v>
      </c>
      <c r="B3883" s="158">
        <v>40037632</v>
      </c>
      <c r="C3883" s="158" t="s">
        <v>161</v>
      </c>
      <c r="D3883" s="159">
        <v>0</v>
      </c>
      <c r="E3883" s="323">
        <v>0</v>
      </c>
      <c r="F3883" s="160">
        <v>0</v>
      </c>
      <c r="G3883" s="323">
        <v>0</v>
      </c>
      <c r="H3883" s="173">
        <v>0</v>
      </c>
      <c r="I3883" s="323">
        <v>0</v>
      </c>
      <c r="J3883" s="323">
        <v>0</v>
      </c>
      <c r="K3883" s="160">
        <v>0</v>
      </c>
      <c r="L3883" s="161">
        <v>11.51</v>
      </c>
      <c r="M3883" s="160">
        <f t="shared" si="60"/>
        <v>0</v>
      </c>
      <c r="N3883" s="281" t="s">
        <v>94</v>
      </c>
      <c r="O3883" s="162">
        <v>1</v>
      </c>
      <c r="P3883" s="160">
        <v>0</v>
      </c>
      <c r="Q3883" s="158" t="s">
        <v>70</v>
      </c>
      <c r="R3883" s="273">
        <v>0</v>
      </c>
      <c r="S3883" s="162">
        <v>0</v>
      </c>
      <c r="T3883" s="186">
        <v>20170331</v>
      </c>
      <c r="U3883" s="159">
        <v>0</v>
      </c>
      <c r="V3883" s="159" t="s">
        <v>161</v>
      </c>
      <c r="W3883" s="159">
        <v>0</v>
      </c>
      <c r="X3883" s="163" t="s">
        <v>3</v>
      </c>
      <c r="Y3883" s="349">
        <v>0</v>
      </c>
      <c r="Z3883" s="173">
        <v>0</v>
      </c>
      <c r="AA3883" s="173">
        <v>0</v>
      </c>
      <c r="AB3883" s="173">
        <v>0</v>
      </c>
      <c r="AC3883" s="173">
        <v>0</v>
      </c>
      <c r="AD3883" s="173">
        <v>0</v>
      </c>
      <c r="AE3883" s="173">
        <v>0</v>
      </c>
      <c r="AF3883" s="173">
        <v>0</v>
      </c>
      <c r="AG3883" s="173">
        <v>0</v>
      </c>
      <c r="AH3883" s="173">
        <v>0</v>
      </c>
      <c r="AI3883" s="173">
        <v>0</v>
      </c>
      <c r="AJ3883" s="173">
        <v>0</v>
      </c>
      <c r="AK3883" s="160">
        <v>0</v>
      </c>
      <c r="AL3883" s="160">
        <v>0</v>
      </c>
      <c r="AM3883" s="160">
        <v>0</v>
      </c>
      <c r="AN3883" s="160">
        <v>0</v>
      </c>
      <c r="AO3883" s="160">
        <v>0</v>
      </c>
    </row>
    <row r="3884" spans="1:41">
      <c r="A3884" s="157">
        <v>43238255</v>
      </c>
      <c r="B3884" s="158">
        <v>5687881</v>
      </c>
      <c r="C3884" s="158" t="s">
        <v>161</v>
      </c>
      <c r="D3884" s="159">
        <v>0</v>
      </c>
      <c r="E3884" s="323">
        <v>0</v>
      </c>
      <c r="F3884" s="160">
        <v>0</v>
      </c>
      <c r="G3884" s="323">
        <v>0</v>
      </c>
      <c r="H3884" s="173">
        <v>0</v>
      </c>
      <c r="I3884" s="323">
        <v>0</v>
      </c>
      <c r="J3884" s="323">
        <v>0</v>
      </c>
      <c r="K3884" s="160">
        <v>0</v>
      </c>
      <c r="L3884" s="161">
        <v>11.1</v>
      </c>
      <c r="M3884" s="160">
        <f t="shared" si="60"/>
        <v>0</v>
      </c>
      <c r="N3884" s="281" t="s">
        <v>94</v>
      </c>
      <c r="O3884" s="162">
        <v>1</v>
      </c>
      <c r="P3884" s="160">
        <v>0</v>
      </c>
      <c r="Q3884" s="158" t="s">
        <v>70</v>
      </c>
      <c r="R3884" s="273">
        <v>0</v>
      </c>
      <c r="S3884" s="162">
        <v>0</v>
      </c>
      <c r="T3884" s="186">
        <v>20170331</v>
      </c>
      <c r="U3884" s="159">
        <v>0</v>
      </c>
      <c r="V3884" s="159" t="s">
        <v>161</v>
      </c>
      <c r="W3884" s="159">
        <v>0</v>
      </c>
      <c r="X3884" s="163" t="s">
        <v>3</v>
      </c>
      <c r="Y3884" s="349">
        <v>0</v>
      </c>
      <c r="Z3884" s="173">
        <v>0</v>
      </c>
      <c r="AA3884" s="173">
        <v>0</v>
      </c>
      <c r="AB3884" s="173">
        <v>0</v>
      </c>
      <c r="AC3884" s="173">
        <v>0</v>
      </c>
      <c r="AD3884" s="173">
        <v>0</v>
      </c>
      <c r="AE3884" s="173">
        <v>0</v>
      </c>
      <c r="AF3884" s="173">
        <v>0</v>
      </c>
      <c r="AG3884" s="173">
        <v>0</v>
      </c>
      <c r="AH3884" s="173">
        <v>0</v>
      </c>
      <c r="AI3884" s="173">
        <v>0</v>
      </c>
      <c r="AJ3884" s="173">
        <v>0</v>
      </c>
      <c r="AK3884" s="160">
        <v>0</v>
      </c>
      <c r="AL3884" s="160">
        <v>0</v>
      </c>
      <c r="AM3884" s="160">
        <v>0</v>
      </c>
      <c r="AN3884" s="160">
        <v>0</v>
      </c>
      <c r="AO3884" s="160">
        <v>0</v>
      </c>
    </row>
    <row r="3885" spans="1:41">
      <c r="A3885" s="157">
        <v>43323834</v>
      </c>
      <c r="B3885" s="158">
        <v>23867614</v>
      </c>
      <c r="C3885" s="158" t="s">
        <v>161</v>
      </c>
      <c r="D3885" s="159">
        <v>0</v>
      </c>
      <c r="E3885" s="323">
        <v>0</v>
      </c>
      <c r="F3885" s="160">
        <v>0</v>
      </c>
      <c r="G3885" s="323">
        <v>0</v>
      </c>
      <c r="H3885" s="323">
        <v>0</v>
      </c>
      <c r="I3885" s="323">
        <v>0</v>
      </c>
      <c r="J3885" s="323">
        <v>0</v>
      </c>
      <c r="K3885" s="160">
        <v>0</v>
      </c>
      <c r="L3885" s="161">
        <v>11.1</v>
      </c>
      <c r="M3885" s="160">
        <f t="shared" si="60"/>
        <v>0</v>
      </c>
      <c r="N3885" s="281" t="s">
        <v>94</v>
      </c>
      <c r="O3885" s="162">
        <v>1</v>
      </c>
      <c r="P3885" s="160">
        <v>0</v>
      </c>
      <c r="Q3885" s="158" t="s">
        <v>70</v>
      </c>
      <c r="R3885" s="273">
        <v>0</v>
      </c>
      <c r="S3885" s="162">
        <v>0</v>
      </c>
      <c r="T3885" s="186">
        <v>20170331</v>
      </c>
      <c r="U3885" s="159">
        <v>0</v>
      </c>
      <c r="V3885" s="159" t="s">
        <v>161</v>
      </c>
      <c r="W3885" s="159">
        <v>0</v>
      </c>
      <c r="X3885" s="163" t="s">
        <v>3</v>
      </c>
      <c r="Y3885" s="349">
        <v>0</v>
      </c>
      <c r="Z3885" s="173">
        <v>0</v>
      </c>
      <c r="AA3885" s="173">
        <v>0</v>
      </c>
      <c r="AB3885" s="173">
        <v>0</v>
      </c>
      <c r="AC3885" s="173">
        <v>0</v>
      </c>
      <c r="AD3885" s="173">
        <v>0</v>
      </c>
      <c r="AE3885" s="173">
        <v>0</v>
      </c>
      <c r="AF3885" s="173">
        <v>0</v>
      </c>
      <c r="AG3885" s="173">
        <v>0</v>
      </c>
      <c r="AH3885" s="173">
        <v>0</v>
      </c>
      <c r="AI3885" s="173">
        <v>0</v>
      </c>
      <c r="AJ3885" s="173">
        <v>0</v>
      </c>
      <c r="AK3885" s="160">
        <v>0</v>
      </c>
      <c r="AL3885" s="160">
        <v>0</v>
      </c>
      <c r="AM3885" s="160">
        <v>0</v>
      </c>
      <c r="AN3885" s="160">
        <v>0</v>
      </c>
      <c r="AO3885" s="160">
        <v>0</v>
      </c>
    </row>
    <row r="3886" spans="1:41">
      <c r="A3886" s="157">
        <v>43375754</v>
      </c>
      <c r="B3886" s="158">
        <v>39892014</v>
      </c>
      <c r="C3886" s="158" t="s">
        <v>161</v>
      </c>
      <c r="D3886" s="159">
        <v>0</v>
      </c>
      <c r="E3886" s="323">
        <v>0</v>
      </c>
      <c r="F3886" s="160">
        <v>0</v>
      </c>
      <c r="G3886" s="323">
        <v>0</v>
      </c>
      <c r="H3886" s="323">
        <v>0</v>
      </c>
      <c r="I3886" s="323">
        <v>0</v>
      </c>
      <c r="J3886" s="323">
        <v>0</v>
      </c>
      <c r="K3886" s="160">
        <v>0</v>
      </c>
      <c r="L3886" s="161">
        <v>12.44</v>
      </c>
      <c r="M3886" s="160">
        <f t="shared" si="60"/>
        <v>0</v>
      </c>
      <c r="N3886" s="281" t="s">
        <v>94</v>
      </c>
      <c r="O3886" s="162">
        <v>1</v>
      </c>
      <c r="P3886" s="160">
        <v>0</v>
      </c>
      <c r="Q3886" s="158" t="s">
        <v>70</v>
      </c>
      <c r="R3886" s="273">
        <v>0</v>
      </c>
      <c r="S3886" s="162">
        <v>0</v>
      </c>
      <c r="T3886" s="186">
        <v>20170331</v>
      </c>
      <c r="U3886" s="159">
        <v>0</v>
      </c>
      <c r="V3886" s="159" t="s">
        <v>161</v>
      </c>
      <c r="W3886" s="159">
        <v>0</v>
      </c>
      <c r="X3886" s="163" t="s">
        <v>3</v>
      </c>
      <c r="Y3886" s="349">
        <v>0</v>
      </c>
      <c r="Z3886" s="173">
        <v>0</v>
      </c>
      <c r="AA3886" s="173">
        <v>0</v>
      </c>
      <c r="AB3886" s="173">
        <v>0</v>
      </c>
      <c r="AC3886" s="173">
        <v>0</v>
      </c>
      <c r="AD3886" s="173">
        <v>0</v>
      </c>
      <c r="AE3886" s="173">
        <v>0</v>
      </c>
      <c r="AF3886" s="173">
        <v>0</v>
      </c>
      <c r="AG3886" s="173">
        <v>0</v>
      </c>
      <c r="AH3886" s="173">
        <v>0</v>
      </c>
      <c r="AI3886" s="173">
        <v>0</v>
      </c>
      <c r="AJ3886" s="173">
        <v>0</v>
      </c>
      <c r="AK3886" s="160">
        <v>0</v>
      </c>
      <c r="AL3886" s="160">
        <v>0</v>
      </c>
      <c r="AM3886" s="160">
        <v>0</v>
      </c>
      <c r="AN3886" s="160">
        <v>0</v>
      </c>
      <c r="AO3886" s="160">
        <v>0</v>
      </c>
    </row>
    <row r="3887" spans="1:41">
      <c r="A3887" s="157">
        <v>43375833</v>
      </c>
      <c r="B3887" s="158">
        <v>10326330</v>
      </c>
      <c r="C3887" s="158" t="s">
        <v>161</v>
      </c>
      <c r="D3887" s="159">
        <v>0</v>
      </c>
      <c r="E3887" s="323">
        <v>0</v>
      </c>
      <c r="F3887" s="159">
        <v>0</v>
      </c>
      <c r="G3887" s="323">
        <v>0</v>
      </c>
      <c r="H3887" s="323">
        <v>0</v>
      </c>
      <c r="I3887" s="323">
        <v>0</v>
      </c>
      <c r="J3887" s="323">
        <v>0</v>
      </c>
      <c r="K3887" s="160">
        <v>0</v>
      </c>
      <c r="L3887" s="161">
        <v>11.1</v>
      </c>
      <c r="M3887" s="160">
        <f t="shared" si="60"/>
        <v>0</v>
      </c>
      <c r="N3887" s="281" t="s">
        <v>94</v>
      </c>
      <c r="O3887" s="162">
        <v>1</v>
      </c>
      <c r="P3887" s="160">
        <v>0</v>
      </c>
      <c r="Q3887" s="158" t="s">
        <v>70</v>
      </c>
      <c r="R3887" s="273">
        <v>0</v>
      </c>
      <c r="S3887" s="162">
        <v>0</v>
      </c>
      <c r="T3887" s="186">
        <v>20170331</v>
      </c>
      <c r="U3887" s="159">
        <v>0</v>
      </c>
      <c r="V3887" s="159" t="s">
        <v>161</v>
      </c>
      <c r="W3887" s="159">
        <v>0</v>
      </c>
      <c r="X3887" s="163" t="s">
        <v>3</v>
      </c>
      <c r="Y3887" s="349">
        <v>0</v>
      </c>
      <c r="Z3887" s="173">
        <v>0</v>
      </c>
      <c r="AA3887" s="173">
        <v>0</v>
      </c>
      <c r="AB3887" s="173">
        <v>0</v>
      </c>
      <c r="AC3887" s="173">
        <v>0</v>
      </c>
      <c r="AD3887" s="173">
        <v>0</v>
      </c>
      <c r="AE3887" s="173">
        <v>0</v>
      </c>
      <c r="AF3887" s="173">
        <v>0</v>
      </c>
      <c r="AG3887" s="173">
        <v>0</v>
      </c>
      <c r="AH3887" s="173">
        <v>0</v>
      </c>
      <c r="AI3887" s="173">
        <v>0</v>
      </c>
      <c r="AJ3887" s="173">
        <v>0</v>
      </c>
      <c r="AK3887" s="160">
        <v>0</v>
      </c>
      <c r="AL3887" s="160">
        <v>0</v>
      </c>
      <c r="AM3887" s="160">
        <v>0</v>
      </c>
      <c r="AN3887" s="160">
        <v>0</v>
      </c>
      <c r="AO3887" s="160">
        <v>0</v>
      </c>
    </row>
    <row r="3888" spans="1:41">
      <c r="A3888" s="157">
        <v>43419941</v>
      </c>
      <c r="B3888" s="158">
        <v>18064276</v>
      </c>
      <c r="C3888" s="158" t="s">
        <v>161</v>
      </c>
      <c r="D3888" s="159">
        <v>0</v>
      </c>
      <c r="E3888" s="323">
        <v>0</v>
      </c>
      <c r="F3888" s="159">
        <v>0</v>
      </c>
      <c r="G3888" s="323">
        <v>0</v>
      </c>
      <c r="H3888" s="173">
        <v>0</v>
      </c>
      <c r="I3888" s="323">
        <v>0</v>
      </c>
      <c r="J3888" s="323">
        <v>0</v>
      </c>
      <c r="K3888" s="160">
        <v>0</v>
      </c>
      <c r="L3888" s="161">
        <v>12.7</v>
      </c>
      <c r="M3888" s="160">
        <f t="shared" si="60"/>
        <v>0</v>
      </c>
      <c r="N3888" s="281" t="s">
        <v>94</v>
      </c>
      <c r="O3888" s="162">
        <v>1</v>
      </c>
      <c r="P3888" s="160">
        <v>0</v>
      </c>
      <c r="Q3888" s="158" t="s">
        <v>70</v>
      </c>
      <c r="R3888" s="273">
        <v>0</v>
      </c>
      <c r="S3888" s="162">
        <v>0</v>
      </c>
      <c r="T3888" s="186">
        <v>20170331</v>
      </c>
      <c r="U3888" s="159">
        <v>0</v>
      </c>
      <c r="V3888" s="159" t="s">
        <v>161</v>
      </c>
      <c r="W3888" s="159">
        <v>0</v>
      </c>
      <c r="X3888" s="163" t="s">
        <v>3</v>
      </c>
      <c r="Y3888" s="349">
        <v>0</v>
      </c>
      <c r="Z3888" s="173">
        <v>0</v>
      </c>
      <c r="AA3888" s="173">
        <v>0</v>
      </c>
      <c r="AB3888" s="173">
        <v>0</v>
      </c>
      <c r="AC3888" s="173">
        <v>0</v>
      </c>
      <c r="AD3888" s="173">
        <v>0</v>
      </c>
      <c r="AE3888" s="173">
        <v>0</v>
      </c>
      <c r="AF3888" s="173">
        <v>0</v>
      </c>
      <c r="AG3888" s="173">
        <v>0</v>
      </c>
      <c r="AH3888" s="173">
        <v>0</v>
      </c>
      <c r="AI3888" s="173">
        <v>0</v>
      </c>
      <c r="AJ3888" s="173">
        <v>0</v>
      </c>
      <c r="AK3888" s="160">
        <v>0</v>
      </c>
      <c r="AL3888" s="160">
        <v>0</v>
      </c>
      <c r="AM3888" s="160">
        <v>0</v>
      </c>
      <c r="AN3888" s="160">
        <v>0</v>
      </c>
      <c r="AO3888" s="160">
        <v>0</v>
      </c>
    </row>
    <row r="3889" spans="1:41">
      <c r="A3889" s="157">
        <v>43676940</v>
      </c>
      <c r="B3889" s="158">
        <v>40590499</v>
      </c>
      <c r="C3889" s="158" t="s">
        <v>161</v>
      </c>
      <c r="D3889" s="159">
        <v>0</v>
      </c>
      <c r="E3889" s="323">
        <v>0</v>
      </c>
      <c r="F3889" s="160">
        <v>0</v>
      </c>
      <c r="G3889" s="323">
        <v>0</v>
      </c>
      <c r="H3889" s="323">
        <v>0</v>
      </c>
      <c r="I3889" s="323">
        <v>0</v>
      </c>
      <c r="J3889" s="323">
        <v>0</v>
      </c>
      <c r="K3889" s="160">
        <v>0</v>
      </c>
      <c r="L3889" s="161">
        <v>11.7</v>
      </c>
      <c r="M3889" s="160">
        <f t="shared" si="60"/>
        <v>0</v>
      </c>
      <c r="N3889" s="281" t="s">
        <v>94</v>
      </c>
      <c r="O3889" s="162">
        <v>1</v>
      </c>
      <c r="P3889" s="160">
        <v>0</v>
      </c>
      <c r="Q3889" s="158" t="s">
        <v>70</v>
      </c>
      <c r="R3889" s="273">
        <v>0</v>
      </c>
      <c r="S3889" s="162">
        <v>0</v>
      </c>
      <c r="T3889" s="186">
        <v>20170331</v>
      </c>
      <c r="U3889" s="159">
        <v>0</v>
      </c>
      <c r="V3889" s="159" t="s">
        <v>161</v>
      </c>
      <c r="W3889" s="159">
        <v>0</v>
      </c>
      <c r="X3889" s="163" t="s">
        <v>3</v>
      </c>
      <c r="Y3889" s="349">
        <v>0</v>
      </c>
      <c r="Z3889" s="173">
        <v>0</v>
      </c>
      <c r="AA3889" s="173">
        <v>0</v>
      </c>
      <c r="AB3889" s="173">
        <v>0</v>
      </c>
      <c r="AC3889" s="173">
        <v>0</v>
      </c>
      <c r="AD3889" s="173">
        <v>0</v>
      </c>
      <c r="AE3889" s="173">
        <v>0</v>
      </c>
      <c r="AF3889" s="173">
        <v>0</v>
      </c>
      <c r="AG3889" s="173">
        <v>0</v>
      </c>
      <c r="AH3889" s="173">
        <v>0</v>
      </c>
      <c r="AI3889" s="173">
        <v>0</v>
      </c>
      <c r="AJ3889" s="173">
        <v>0</v>
      </c>
      <c r="AK3889" s="160">
        <v>0</v>
      </c>
      <c r="AL3889" s="160">
        <v>0</v>
      </c>
      <c r="AM3889" s="160">
        <v>0</v>
      </c>
      <c r="AN3889" s="160">
        <v>0</v>
      </c>
      <c r="AO3889" s="160">
        <v>0</v>
      </c>
    </row>
    <row r="3890" spans="1:41">
      <c r="A3890" s="157">
        <v>43946105</v>
      </c>
      <c r="B3890" s="158">
        <v>39223035</v>
      </c>
      <c r="C3890" s="158" t="s">
        <v>161</v>
      </c>
      <c r="D3890" s="159">
        <v>0</v>
      </c>
      <c r="E3890" s="323">
        <v>0</v>
      </c>
      <c r="F3890" s="159">
        <v>0</v>
      </c>
      <c r="G3890" s="323">
        <v>0</v>
      </c>
      <c r="H3890" s="173">
        <v>0</v>
      </c>
      <c r="I3890" s="323">
        <v>0</v>
      </c>
      <c r="J3890" s="323">
        <v>0</v>
      </c>
      <c r="K3890" s="160">
        <v>0</v>
      </c>
      <c r="L3890" s="161">
        <v>12.7</v>
      </c>
      <c r="M3890" s="160">
        <f t="shared" si="60"/>
        <v>0</v>
      </c>
      <c r="N3890" s="281" t="s">
        <v>94</v>
      </c>
      <c r="O3890" s="162">
        <v>1</v>
      </c>
      <c r="P3890" s="160">
        <v>0</v>
      </c>
      <c r="Q3890" s="158" t="s">
        <v>70</v>
      </c>
      <c r="R3890" s="273">
        <v>0</v>
      </c>
      <c r="S3890" s="162">
        <v>0</v>
      </c>
      <c r="T3890" s="186">
        <v>20170331</v>
      </c>
      <c r="U3890" s="159">
        <v>0</v>
      </c>
      <c r="V3890" s="159" t="s">
        <v>161</v>
      </c>
      <c r="W3890" s="159">
        <v>0</v>
      </c>
      <c r="X3890" s="163" t="s">
        <v>3</v>
      </c>
      <c r="Y3890" s="349">
        <v>0</v>
      </c>
      <c r="Z3890" s="173">
        <v>0</v>
      </c>
      <c r="AA3890" s="173">
        <v>0</v>
      </c>
      <c r="AB3890" s="173">
        <v>0</v>
      </c>
      <c r="AC3890" s="173">
        <v>0</v>
      </c>
      <c r="AD3890" s="173">
        <v>0</v>
      </c>
      <c r="AE3890" s="173">
        <v>0</v>
      </c>
      <c r="AF3890" s="173">
        <v>0</v>
      </c>
      <c r="AG3890" s="173">
        <v>0</v>
      </c>
      <c r="AH3890" s="173">
        <v>0</v>
      </c>
      <c r="AI3890" s="173">
        <v>0</v>
      </c>
      <c r="AJ3890" s="173">
        <v>0</v>
      </c>
      <c r="AK3890" s="160">
        <v>0</v>
      </c>
      <c r="AL3890" s="160">
        <v>0</v>
      </c>
      <c r="AM3890" s="160">
        <v>0</v>
      </c>
      <c r="AN3890" s="160">
        <v>0</v>
      </c>
      <c r="AO3890" s="160">
        <v>0</v>
      </c>
    </row>
    <row r="3891" spans="1:41">
      <c r="A3891" s="157">
        <v>43946498</v>
      </c>
      <c r="B3891" s="158">
        <v>5788920</v>
      </c>
      <c r="C3891" s="158" t="s">
        <v>161</v>
      </c>
      <c r="D3891" s="159">
        <v>0</v>
      </c>
      <c r="E3891" s="323">
        <v>0</v>
      </c>
      <c r="F3891" s="160">
        <v>0</v>
      </c>
      <c r="G3891" s="323">
        <v>0</v>
      </c>
      <c r="H3891" s="173">
        <v>0</v>
      </c>
      <c r="I3891" s="323">
        <v>0</v>
      </c>
      <c r="J3891" s="323">
        <v>0</v>
      </c>
      <c r="K3891" s="160">
        <v>0</v>
      </c>
      <c r="L3891" s="161">
        <v>11.1</v>
      </c>
      <c r="M3891" s="160">
        <f t="shared" si="60"/>
        <v>0</v>
      </c>
      <c r="N3891" s="281" t="s">
        <v>94</v>
      </c>
      <c r="O3891" s="162">
        <v>1</v>
      </c>
      <c r="P3891" s="160">
        <v>0</v>
      </c>
      <c r="Q3891" s="158" t="s">
        <v>70</v>
      </c>
      <c r="R3891" s="273">
        <v>0</v>
      </c>
      <c r="S3891" s="162">
        <v>0</v>
      </c>
      <c r="T3891" s="186">
        <v>20170331</v>
      </c>
      <c r="U3891" s="159">
        <v>0</v>
      </c>
      <c r="V3891" s="159" t="s">
        <v>161</v>
      </c>
      <c r="W3891" s="159">
        <v>0</v>
      </c>
      <c r="X3891" s="163" t="s">
        <v>3</v>
      </c>
      <c r="Y3891" s="349">
        <v>0</v>
      </c>
      <c r="Z3891" s="173">
        <v>0</v>
      </c>
      <c r="AA3891" s="173">
        <v>0</v>
      </c>
      <c r="AB3891" s="173">
        <v>0</v>
      </c>
      <c r="AC3891" s="173">
        <v>0</v>
      </c>
      <c r="AD3891" s="173">
        <v>0</v>
      </c>
      <c r="AE3891" s="173">
        <v>0</v>
      </c>
      <c r="AF3891" s="173">
        <v>0</v>
      </c>
      <c r="AG3891" s="173">
        <v>0</v>
      </c>
      <c r="AH3891" s="173">
        <v>0</v>
      </c>
      <c r="AI3891" s="173">
        <v>0</v>
      </c>
      <c r="AJ3891" s="173">
        <v>0</v>
      </c>
      <c r="AK3891" s="160">
        <v>0</v>
      </c>
      <c r="AL3891" s="160">
        <v>0</v>
      </c>
      <c r="AM3891" s="160">
        <v>0</v>
      </c>
      <c r="AN3891" s="160">
        <v>0</v>
      </c>
      <c r="AO3891" s="160">
        <v>0</v>
      </c>
    </row>
    <row r="3892" spans="1:41">
      <c r="A3892" s="157">
        <v>43993289</v>
      </c>
      <c r="B3892" s="158">
        <v>26976110</v>
      </c>
      <c r="C3892" s="158" t="s">
        <v>161</v>
      </c>
      <c r="D3892" s="159">
        <v>0</v>
      </c>
      <c r="E3892" s="323">
        <v>0</v>
      </c>
      <c r="F3892" s="160">
        <v>0</v>
      </c>
      <c r="G3892" s="323">
        <v>0</v>
      </c>
      <c r="H3892" s="323">
        <v>0</v>
      </c>
      <c r="I3892" s="323">
        <v>0</v>
      </c>
      <c r="J3892" s="323">
        <v>0</v>
      </c>
      <c r="K3892" s="160">
        <v>0</v>
      </c>
      <c r="L3892" s="161">
        <v>12.44</v>
      </c>
      <c r="M3892" s="160">
        <f t="shared" si="60"/>
        <v>0</v>
      </c>
      <c r="N3892" s="281" t="s">
        <v>94</v>
      </c>
      <c r="O3892" s="162">
        <v>1</v>
      </c>
      <c r="P3892" s="160">
        <v>0</v>
      </c>
      <c r="Q3892" s="158" t="s">
        <v>70</v>
      </c>
      <c r="R3892" s="273">
        <v>0</v>
      </c>
      <c r="S3892" s="162">
        <v>0</v>
      </c>
      <c r="T3892" s="186">
        <v>20170331</v>
      </c>
      <c r="U3892" s="159">
        <v>0</v>
      </c>
      <c r="V3892" s="159" t="s">
        <v>161</v>
      </c>
      <c r="W3892" s="159">
        <v>0</v>
      </c>
      <c r="X3892" s="163" t="s">
        <v>3</v>
      </c>
      <c r="Y3892" s="349">
        <v>0</v>
      </c>
      <c r="Z3892" s="173">
        <v>0</v>
      </c>
      <c r="AA3892" s="173">
        <v>0</v>
      </c>
      <c r="AB3892" s="173">
        <v>0</v>
      </c>
      <c r="AC3892" s="173">
        <v>0</v>
      </c>
      <c r="AD3892" s="173">
        <v>0</v>
      </c>
      <c r="AE3892" s="173">
        <v>0</v>
      </c>
      <c r="AF3892" s="173">
        <v>0</v>
      </c>
      <c r="AG3892" s="173">
        <v>0</v>
      </c>
      <c r="AH3892" s="173">
        <v>0</v>
      </c>
      <c r="AI3892" s="173">
        <v>0</v>
      </c>
      <c r="AJ3892" s="173">
        <v>0</v>
      </c>
      <c r="AK3892" s="160">
        <v>0</v>
      </c>
      <c r="AL3892" s="160">
        <v>0</v>
      </c>
      <c r="AM3892" s="160">
        <v>0</v>
      </c>
      <c r="AN3892" s="160">
        <v>0</v>
      </c>
      <c r="AO3892" s="160">
        <v>0</v>
      </c>
    </row>
    <row r="3893" spans="1:41">
      <c r="A3893" s="157">
        <v>44760730</v>
      </c>
      <c r="B3893" s="158">
        <v>10237897</v>
      </c>
      <c r="C3893" s="158" t="s">
        <v>161</v>
      </c>
      <c r="D3893" s="159">
        <v>0</v>
      </c>
      <c r="E3893" s="323">
        <v>0</v>
      </c>
      <c r="F3893" s="159">
        <v>0</v>
      </c>
      <c r="G3893" s="323">
        <v>0</v>
      </c>
      <c r="H3893" s="173">
        <v>0</v>
      </c>
      <c r="I3893" s="323">
        <v>0</v>
      </c>
      <c r="J3893" s="323">
        <v>0</v>
      </c>
      <c r="K3893" s="160">
        <v>0</v>
      </c>
      <c r="L3893" s="161">
        <v>12.5</v>
      </c>
      <c r="M3893" s="160">
        <f t="shared" si="60"/>
        <v>0</v>
      </c>
      <c r="N3893" s="281" t="s">
        <v>94</v>
      </c>
      <c r="O3893" s="162">
        <v>1</v>
      </c>
      <c r="P3893" s="160">
        <v>0</v>
      </c>
      <c r="Q3893" s="158" t="s">
        <v>70</v>
      </c>
      <c r="R3893" s="273">
        <v>0</v>
      </c>
      <c r="S3893" s="162">
        <v>0</v>
      </c>
      <c r="T3893" s="186">
        <v>20170331</v>
      </c>
      <c r="U3893" s="159">
        <v>0</v>
      </c>
      <c r="V3893" s="159" t="s">
        <v>161</v>
      </c>
      <c r="W3893" s="159">
        <v>0</v>
      </c>
      <c r="X3893" s="163" t="s">
        <v>3</v>
      </c>
      <c r="Y3893" s="349">
        <v>0</v>
      </c>
      <c r="Z3893" s="173">
        <v>0</v>
      </c>
      <c r="AA3893" s="173">
        <v>0</v>
      </c>
      <c r="AB3893" s="173">
        <v>0</v>
      </c>
      <c r="AC3893" s="173">
        <v>0</v>
      </c>
      <c r="AD3893" s="173">
        <v>0</v>
      </c>
      <c r="AE3893" s="173">
        <v>0</v>
      </c>
      <c r="AF3893" s="173">
        <v>0</v>
      </c>
      <c r="AG3893" s="173">
        <v>0</v>
      </c>
      <c r="AH3893" s="173">
        <v>0</v>
      </c>
      <c r="AI3893" s="173">
        <v>0</v>
      </c>
      <c r="AJ3893" s="173">
        <v>0</v>
      </c>
      <c r="AK3893" s="160">
        <v>0</v>
      </c>
      <c r="AL3893" s="160">
        <v>0</v>
      </c>
      <c r="AM3893" s="160">
        <v>0</v>
      </c>
      <c r="AN3893" s="160">
        <v>0</v>
      </c>
      <c r="AO3893" s="160">
        <v>0</v>
      </c>
    </row>
    <row r="3894" spans="1:41">
      <c r="A3894" s="157">
        <v>44938907</v>
      </c>
      <c r="B3894" s="158">
        <v>35405073</v>
      </c>
      <c r="C3894" s="158" t="s">
        <v>161</v>
      </c>
      <c r="D3894" s="159">
        <v>0</v>
      </c>
      <c r="E3894" s="323">
        <v>0</v>
      </c>
      <c r="F3894" s="160">
        <v>0</v>
      </c>
      <c r="G3894" s="323">
        <v>0</v>
      </c>
      <c r="H3894" s="323">
        <v>0</v>
      </c>
      <c r="I3894" s="323">
        <v>0</v>
      </c>
      <c r="J3894" s="323">
        <v>0</v>
      </c>
      <c r="K3894" s="160">
        <v>0</v>
      </c>
      <c r="L3894" s="161">
        <v>11.1</v>
      </c>
      <c r="M3894" s="160">
        <f t="shared" si="60"/>
        <v>0</v>
      </c>
      <c r="N3894" s="281" t="s">
        <v>94</v>
      </c>
      <c r="O3894" s="162">
        <v>1</v>
      </c>
      <c r="P3894" s="160">
        <v>0</v>
      </c>
      <c r="Q3894" s="158" t="s">
        <v>70</v>
      </c>
      <c r="R3894" s="273">
        <v>0</v>
      </c>
      <c r="S3894" s="162">
        <v>0</v>
      </c>
      <c r="T3894" s="186">
        <v>20170331</v>
      </c>
      <c r="U3894" s="159">
        <v>0</v>
      </c>
      <c r="V3894" s="159" t="s">
        <v>161</v>
      </c>
      <c r="W3894" s="159">
        <v>0</v>
      </c>
      <c r="X3894" s="163" t="s">
        <v>3</v>
      </c>
      <c r="Y3894" s="349">
        <v>0</v>
      </c>
      <c r="Z3894" s="173">
        <v>0</v>
      </c>
      <c r="AA3894" s="173">
        <v>0</v>
      </c>
      <c r="AB3894" s="173">
        <v>0</v>
      </c>
      <c r="AC3894" s="173">
        <v>0</v>
      </c>
      <c r="AD3894" s="173">
        <v>0</v>
      </c>
      <c r="AE3894" s="173">
        <v>0</v>
      </c>
      <c r="AF3894" s="173">
        <v>0</v>
      </c>
      <c r="AG3894" s="173">
        <v>0</v>
      </c>
      <c r="AH3894" s="173">
        <v>0</v>
      </c>
      <c r="AI3894" s="173">
        <v>0</v>
      </c>
      <c r="AJ3894" s="173">
        <v>0</v>
      </c>
      <c r="AK3894" s="160">
        <v>0</v>
      </c>
      <c r="AL3894" s="160">
        <v>0</v>
      </c>
      <c r="AM3894" s="160">
        <v>0</v>
      </c>
      <c r="AN3894" s="160">
        <v>0</v>
      </c>
      <c r="AO3894" s="160">
        <v>0</v>
      </c>
    </row>
    <row r="3895" spans="1:41">
      <c r="A3895" s="157">
        <v>45060346</v>
      </c>
      <c r="B3895" s="158">
        <v>40124012</v>
      </c>
      <c r="C3895" s="158" t="s">
        <v>161</v>
      </c>
      <c r="D3895" s="159">
        <v>0</v>
      </c>
      <c r="E3895" s="323">
        <v>0</v>
      </c>
      <c r="F3895" s="159">
        <v>0</v>
      </c>
      <c r="G3895" s="323">
        <v>0</v>
      </c>
      <c r="H3895" s="323">
        <v>0</v>
      </c>
      <c r="I3895" s="323">
        <v>0</v>
      </c>
      <c r="J3895" s="323">
        <v>0</v>
      </c>
      <c r="K3895" s="160">
        <v>0</v>
      </c>
      <c r="L3895" s="161">
        <v>11.1</v>
      </c>
      <c r="M3895" s="160">
        <f t="shared" si="60"/>
        <v>0</v>
      </c>
      <c r="N3895" s="281" t="s">
        <v>94</v>
      </c>
      <c r="O3895" s="162">
        <v>1</v>
      </c>
      <c r="P3895" s="160">
        <v>0</v>
      </c>
      <c r="Q3895" s="158" t="s">
        <v>70</v>
      </c>
      <c r="R3895" s="273">
        <v>0</v>
      </c>
      <c r="S3895" s="162">
        <v>0</v>
      </c>
      <c r="T3895" s="186">
        <v>20170331</v>
      </c>
      <c r="U3895" s="159">
        <v>0</v>
      </c>
      <c r="V3895" s="159" t="s">
        <v>161</v>
      </c>
      <c r="W3895" s="159">
        <v>0</v>
      </c>
      <c r="X3895" s="163" t="s">
        <v>3</v>
      </c>
      <c r="Y3895" s="349">
        <v>0</v>
      </c>
      <c r="Z3895" s="173">
        <v>0</v>
      </c>
      <c r="AA3895" s="173">
        <v>0</v>
      </c>
      <c r="AB3895" s="173">
        <v>0</v>
      </c>
      <c r="AC3895" s="173">
        <v>0</v>
      </c>
      <c r="AD3895" s="173">
        <v>0</v>
      </c>
      <c r="AE3895" s="173">
        <v>0</v>
      </c>
      <c r="AF3895" s="173">
        <v>0</v>
      </c>
      <c r="AG3895" s="173">
        <v>0</v>
      </c>
      <c r="AH3895" s="173">
        <v>0</v>
      </c>
      <c r="AI3895" s="173">
        <v>0</v>
      </c>
      <c r="AJ3895" s="173">
        <v>0</v>
      </c>
      <c r="AK3895" s="160">
        <v>0</v>
      </c>
      <c r="AL3895" s="160">
        <v>0</v>
      </c>
      <c r="AM3895" s="160">
        <v>0</v>
      </c>
      <c r="AN3895" s="160">
        <v>0</v>
      </c>
      <c r="AO3895" s="160">
        <v>0</v>
      </c>
    </row>
    <row r="3896" spans="1:41">
      <c r="A3896" s="157">
        <v>45113829</v>
      </c>
      <c r="B3896" s="158">
        <v>27096969</v>
      </c>
      <c r="C3896" s="158" t="s">
        <v>161</v>
      </c>
      <c r="D3896" s="159">
        <v>0</v>
      </c>
      <c r="E3896" s="323">
        <v>0</v>
      </c>
      <c r="F3896" s="159">
        <v>0</v>
      </c>
      <c r="G3896" s="323">
        <v>0</v>
      </c>
      <c r="H3896" s="173">
        <v>0</v>
      </c>
      <c r="I3896" s="323">
        <v>0</v>
      </c>
      <c r="J3896" s="323">
        <v>0</v>
      </c>
      <c r="K3896" s="160">
        <v>0</v>
      </c>
      <c r="L3896" s="161">
        <v>11.7</v>
      </c>
      <c r="M3896" s="160">
        <f t="shared" si="60"/>
        <v>0</v>
      </c>
      <c r="N3896" s="281" t="s">
        <v>94</v>
      </c>
      <c r="O3896" s="162">
        <v>1</v>
      </c>
      <c r="P3896" s="160">
        <v>0</v>
      </c>
      <c r="Q3896" s="158" t="s">
        <v>70</v>
      </c>
      <c r="R3896" s="273">
        <v>0</v>
      </c>
      <c r="S3896" s="162">
        <v>0</v>
      </c>
      <c r="T3896" s="186">
        <v>20170331</v>
      </c>
      <c r="U3896" s="159">
        <v>0</v>
      </c>
      <c r="V3896" s="159" t="s">
        <v>161</v>
      </c>
      <c r="W3896" s="159">
        <v>0</v>
      </c>
      <c r="X3896" s="163" t="s">
        <v>3</v>
      </c>
      <c r="Y3896" s="349">
        <v>0</v>
      </c>
      <c r="Z3896" s="173">
        <v>0</v>
      </c>
      <c r="AA3896" s="173">
        <v>0</v>
      </c>
      <c r="AB3896" s="173">
        <v>0</v>
      </c>
      <c r="AC3896" s="173">
        <v>0</v>
      </c>
      <c r="AD3896" s="173">
        <v>0</v>
      </c>
      <c r="AE3896" s="173">
        <v>0</v>
      </c>
      <c r="AF3896" s="173">
        <v>0</v>
      </c>
      <c r="AG3896" s="173">
        <v>0</v>
      </c>
      <c r="AH3896" s="173">
        <v>0</v>
      </c>
      <c r="AI3896" s="173">
        <v>0</v>
      </c>
      <c r="AJ3896" s="173">
        <v>0</v>
      </c>
      <c r="AK3896" s="160">
        <v>0</v>
      </c>
      <c r="AL3896" s="160">
        <v>0</v>
      </c>
      <c r="AM3896" s="160">
        <v>0</v>
      </c>
      <c r="AN3896" s="160">
        <v>0</v>
      </c>
      <c r="AO3896" s="160">
        <v>0</v>
      </c>
    </row>
    <row r="3897" spans="1:41">
      <c r="A3897" s="157">
        <v>45217680</v>
      </c>
      <c r="B3897" s="158">
        <v>37428246</v>
      </c>
      <c r="C3897" s="158" t="s">
        <v>161</v>
      </c>
      <c r="D3897" s="159">
        <v>0</v>
      </c>
      <c r="E3897" s="323">
        <v>0</v>
      </c>
      <c r="F3897" s="159">
        <v>0</v>
      </c>
      <c r="G3897" s="323">
        <v>0</v>
      </c>
      <c r="H3897" s="173">
        <v>0</v>
      </c>
      <c r="I3897" s="323">
        <v>0</v>
      </c>
      <c r="J3897" s="323">
        <v>0</v>
      </c>
      <c r="K3897" s="160">
        <v>0</v>
      </c>
      <c r="L3897" s="161">
        <v>12.17</v>
      </c>
      <c r="M3897" s="160">
        <f t="shared" si="60"/>
        <v>0</v>
      </c>
      <c r="N3897" s="281" t="s">
        <v>94</v>
      </c>
      <c r="O3897" s="162">
        <v>1</v>
      </c>
      <c r="P3897" s="160">
        <v>0</v>
      </c>
      <c r="Q3897" s="158" t="s">
        <v>70</v>
      </c>
      <c r="R3897" s="273">
        <v>0</v>
      </c>
      <c r="S3897" s="162">
        <v>0</v>
      </c>
      <c r="T3897" s="186">
        <v>20170331</v>
      </c>
      <c r="U3897" s="159">
        <v>0</v>
      </c>
      <c r="V3897" s="159" t="s">
        <v>161</v>
      </c>
      <c r="W3897" s="159">
        <v>0</v>
      </c>
      <c r="X3897" s="163" t="s">
        <v>3</v>
      </c>
      <c r="Y3897" s="349">
        <v>0</v>
      </c>
      <c r="Z3897" s="173">
        <v>0</v>
      </c>
      <c r="AA3897" s="173">
        <v>0</v>
      </c>
      <c r="AB3897" s="173">
        <v>0</v>
      </c>
      <c r="AC3897" s="173">
        <v>0</v>
      </c>
      <c r="AD3897" s="173">
        <v>0</v>
      </c>
      <c r="AE3897" s="173">
        <v>0</v>
      </c>
      <c r="AF3897" s="173">
        <v>0</v>
      </c>
      <c r="AG3897" s="173">
        <v>0</v>
      </c>
      <c r="AH3897" s="173">
        <v>0</v>
      </c>
      <c r="AI3897" s="173">
        <v>0</v>
      </c>
      <c r="AJ3897" s="173">
        <v>0</v>
      </c>
      <c r="AK3897" s="160">
        <v>0</v>
      </c>
      <c r="AL3897" s="160">
        <v>0</v>
      </c>
      <c r="AM3897" s="160">
        <v>0</v>
      </c>
      <c r="AN3897" s="160">
        <v>0</v>
      </c>
      <c r="AO3897" s="160">
        <v>0</v>
      </c>
    </row>
    <row r="3898" spans="1:41">
      <c r="A3898" s="157">
        <v>45338337</v>
      </c>
      <c r="B3898" s="158">
        <v>18078477</v>
      </c>
      <c r="C3898" s="158" t="s">
        <v>161</v>
      </c>
      <c r="D3898" s="159">
        <v>0</v>
      </c>
      <c r="E3898" s="323">
        <v>0</v>
      </c>
      <c r="F3898" s="159">
        <v>0</v>
      </c>
      <c r="G3898" s="323">
        <v>0</v>
      </c>
      <c r="H3898" s="173">
        <v>0</v>
      </c>
      <c r="I3898" s="323">
        <v>0</v>
      </c>
      <c r="J3898" s="323">
        <v>0</v>
      </c>
      <c r="K3898" s="160">
        <v>0</v>
      </c>
      <c r="L3898" s="161">
        <v>12.7</v>
      </c>
      <c r="M3898" s="160">
        <f t="shared" si="60"/>
        <v>0</v>
      </c>
      <c r="N3898" s="281" t="s">
        <v>94</v>
      </c>
      <c r="O3898" s="162">
        <v>1</v>
      </c>
      <c r="P3898" s="160">
        <v>0</v>
      </c>
      <c r="Q3898" s="158" t="s">
        <v>70</v>
      </c>
      <c r="R3898" s="273">
        <v>0</v>
      </c>
      <c r="S3898" s="162">
        <v>0</v>
      </c>
      <c r="T3898" s="186">
        <v>20170331</v>
      </c>
      <c r="U3898" s="159">
        <v>0</v>
      </c>
      <c r="V3898" s="159" t="s">
        <v>161</v>
      </c>
      <c r="W3898" s="159">
        <v>0</v>
      </c>
      <c r="X3898" s="163" t="s">
        <v>3</v>
      </c>
      <c r="Y3898" s="349">
        <v>0</v>
      </c>
      <c r="Z3898" s="173">
        <v>0</v>
      </c>
      <c r="AA3898" s="173">
        <v>0</v>
      </c>
      <c r="AB3898" s="173">
        <v>0</v>
      </c>
      <c r="AC3898" s="173">
        <v>0</v>
      </c>
      <c r="AD3898" s="173">
        <v>0</v>
      </c>
      <c r="AE3898" s="173">
        <v>0</v>
      </c>
      <c r="AF3898" s="173">
        <v>0</v>
      </c>
      <c r="AG3898" s="173">
        <v>0</v>
      </c>
      <c r="AH3898" s="173">
        <v>0</v>
      </c>
      <c r="AI3898" s="173">
        <v>0</v>
      </c>
      <c r="AJ3898" s="173">
        <v>0</v>
      </c>
      <c r="AK3898" s="160">
        <v>0</v>
      </c>
      <c r="AL3898" s="160">
        <v>0</v>
      </c>
      <c r="AM3898" s="160">
        <v>0</v>
      </c>
      <c r="AN3898" s="160">
        <v>0</v>
      </c>
      <c r="AO3898" s="160">
        <v>0</v>
      </c>
    </row>
    <row r="3899" spans="1:41">
      <c r="A3899" s="157">
        <v>45476290</v>
      </c>
      <c r="B3899" s="158">
        <v>1311945</v>
      </c>
      <c r="C3899" s="158" t="s">
        <v>161</v>
      </c>
      <c r="D3899" s="159">
        <v>0</v>
      </c>
      <c r="E3899" s="323">
        <v>0</v>
      </c>
      <c r="F3899" s="159">
        <v>0</v>
      </c>
      <c r="G3899" s="323">
        <v>0</v>
      </c>
      <c r="H3899" s="323">
        <v>0</v>
      </c>
      <c r="I3899" s="323">
        <v>0</v>
      </c>
      <c r="J3899" s="323">
        <v>0</v>
      </c>
      <c r="K3899" s="160">
        <v>0</v>
      </c>
      <c r="L3899" s="161">
        <v>11.7</v>
      </c>
      <c r="M3899" s="160">
        <f t="shared" si="60"/>
        <v>0</v>
      </c>
      <c r="N3899" s="281" t="s">
        <v>94</v>
      </c>
      <c r="O3899" s="162">
        <v>1</v>
      </c>
      <c r="P3899" s="160">
        <v>0</v>
      </c>
      <c r="Q3899" s="158" t="s">
        <v>70</v>
      </c>
      <c r="R3899" s="273">
        <v>0</v>
      </c>
      <c r="S3899" s="162">
        <v>0</v>
      </c>
      <c r="T3899" s="186">
        <v>20170331</v>
      </c>
      <c r="U3899" s="159">
        <v>0</v>
      </c>
      <c r="V3899" s="159" t="s">
        <v>161</v>
      </c>
      <c r="W3899" s="159">
        <v>0</v>
      </c>
      <c r="X3899" s="163" t="s">
        <v>3</v>
      </c>
      <c r="Y3899" s="349">
        <v>0</v>
      </c>
      <c r="Z3899" s="173">
        <v>0</v>
      </c>
      <c r="AA3899" s="173">
        <v>0</v>
      </c>
      <c r="AB3899" s="173">
        <v>0</v>
      </c>
      <c r="AC3899" s="173">
        <v>0</v>
      </c>
      <c r="AD3899" s="173">
        <v>0</v>
      </c>
      <c r="AE3899" s="173">
        <v>0</v>
      </c>
      <c r="AF3899" s="173">
        <v>0</v>
      </c>
      <c r="AG3899" s="173">
        <v>0</v>
      </c>
      <c r="AH3899" s="173">
        <v>0</v>
      </c>
      <c r="AI3899" s="173">
        <v>0</v>
      </c>
      <c r="AJ3899" s="173">
        <v>0</v>
      </c>
      <c r="AK3899" s="160">
        <v>0</v>
      </c>
      <c r="AL3899" s="160">
        <v>0</v>
      </c>
      <c r="AM3899" s="160">
        <v>0</v>
      </c>
      <c r="AN3899" s="160">
        <v>0</v>
      </c>
      <c r="AO3899" s="160">
        <v>0</v>
      </c>
    </row>
    <row r="3900" spans="1:41">
      <c r="A3900" s="157">
        <v>45657997</v>
      </c>
      <c r="B3900" s="158">
        <v>12857496</v>
      </c>
      <c r="C3900" s="158" t="s">
        <v>161</v>
      </c>
      <c r="D3900" s="159">
        <v>0</v>
      </c>
      <c r="E3900" s="323">
        <v>0</v>
      </c>
      <c r="F3900" s="160">
        <v>0</v>
      </c>
      <c r="G3900" s="323">
        <v>0</v>
      </c>
      <c r="H3900" s="323">
        <v>0</v>
      </c>
      <c r="I3900" s="323">
        <v>0</v>
      </c>
      <c r="J3900" s="323">
        <v>0</v>
      </c>
      <c r="K3900" s="160">
        <v>0</v>
      </c>
      <c r="L3900" s="161">
        <v>12.44</v>
      </c>
      <c r="M3900" s="160">
        <f t="shared" si="60"/>
        <v>0</v>
      </c>
      <c r="N3900" s="281" t="s">
        <v>94</v>
      </c>
      <c r="O3900" s="162">
        <v>1</v>
      </c>
      <c r="P3900" s="160">
        <v>0</v>
      </c>
      <c r="Q3900" s="158" t="s">
        <v>70</v>
      </c>
      <c r="R3900" s="273">
        <v>0</v>
      </c>
      <c r="S3900" s="162">
        <v>0</v>
      </c>
      <c r="T3900" s="186">
        <v>20170331</v>
      </c>
      <c r="U3900" s="159">
        <v>0</v>
      </c>
      <c r="V3900" s="159" t="s">
        <v>161</v>
      </c>
      <c r="W3900" s="159">
        <v>0</v>
      </c>
      <c r="X3900" s="163" t="s">
        <v>3</v>
      </c>
      <c r="Y3900" s="349">
        <v>0</v>
      </c>
      <c r="Z3900" s="173">
        <v>0</v>
      </c>
      <c r="AA3900" s="173">
        <v>0</v>
      </c>
      <c r="AB3900" s="173">
        <v>0</v>
      </c>
      <c r="AC3900" s="173">
        <v>0</v>
      </c>
      <c r="AD3900" s="173">
        <v>0</v>
      </c>
      <c r="AE3900" s="173">
        <v>0</v>
      </c>
      <c r="AF3900" s="173">
        <v>0</v>
      </c>
      <c r="AG3900" s="173">
        <v>0</v>
      </c>
      <c r="AH3900" s="173">
        <v>0</v>
      </c>
      <c r="AI3900" s="173">
        <v>0</v>
      </c>
      <c r="AJ3900" s="173">
        <v>0</v>
      </c>
      <c r="AK3900" s="160">
        <v>0</v>
      </c>
      <c r="AL3900" s="160">
        <v>0</v>
      </c>
      <c r="AM3900" s="160">
        <v>0</v>
      </c>
      <c r="AN3900" s="160">
        <v>0</v>
      </c>
      <c r="AO3900" s="160">
        <v>0</v>
      </c>
    </row>
    <row r="3901" spans="1:41">
      <c r="A3901" s="157">
        <v>45705081</v>
      </c>
      <c r="B3901" s="158">
        <v>5582355</v>
      </c>
      <c r="C3901" s="158" t="s">
        <v>161</v>
      </c>
      <c r="D3901" s="159">
        <v>0</v>
      </c>
      <c r="E3901" s="323">
        <v>0</v>
      </c>
      <c r="F3901" s="160">
        <v>0</v>
      </c>
      <c r="G3901" s="323">
        <v>0</v>
      </c>
      <c r="H3901" s="173">
        <v>0</v>
      </c>
      <c r="I3901" s="323">
        <v>0</v>
      </c>
      <c r="J3901" s="323">
        <v>0</v>
      </c>
      <c r="K3901" s="160">
        <v>0</v>
      </c>
      <c r="L3901" s="161">
        <v>11.31</v>
      </c>
      <c r="M3901" s="160">
        <f t="shared" si="60"/>
        <v>0</v>
      </c>
      <c r="N3901" s="281" t="s">
        <v>94</v>
      </c>
      <c r="O3901" s="162">
        <v>1</v>
      </c>
      <c r="P3901" s="160">
        <v>0</v>
      </c>
      <c r="Q3901" s="158" t="s">
        <v>70</v>
      </c>
      <c r="R3901" s="273">
        <v>0</v>
      </c>
      <c r="S3901" s="162">
        <v>0</v>
      </c>
      <c r="T3901" s="186">
        <v>20170331</v>
      </c>
      <c r="U3901" s="159">
        <v>0</v>
      </c>
      <c r="V3901" s="159" t="s">
        <v>161</v>
      </c>
      <c r="W3901" s="159">
        <v>0</v>
      </c>
      <c r="X3901" s="163" t="s">
        <v>3</v>
      </c>
      <c r="Y3901" s="349">
        <v>0</v>
      </c>
      <c r="Z3901" s="173">
        <v>0</v>
      </c>
      <c r="AA3901" s="173">
        <v>0</v>
      </c>
      <c r="AB3901" s="173">
        <v>0</v>
      </c>
      <c r="AC3901" s="173">
        <v>0</v>
      </c>
      <c r="AD3901" s="173">
        <v>0</v>
      </c>
      <c r="AE3901" s="173">
        <v>0</v>
      </c>
      <c r="AF3901" s="173">
        <v>0</v>
      </c>
      <c r="AG3901" s="173">
        <v>0</v>
      </c>
      <c r="AH3901" s="173">
        <v>0</v>
      </c>
      <c r="AI3901" s="173">
        <v>0</v>
      </c>
      <c r="AJ3901" s="173">
        <v>0</v>
      </c>
      <c r="AK3901" s="160">
        <v>0</v>
      </c>
      <c r="AL3901" s="160">
        <v>0</v>
      </c>
      <c r="AM3901" s="160">
        <v>0</v>
      </c>
      <c r="AN3901" s="160">
        <v>0</v>
      </c>
      <c r="AO3901" s="160">
        <v>0</v>
      </c>
    </row>
    <row r="3902" spans="1:41">
      <c r="A3902" s="157">
        <v>46052313</v>
      </c>
      <c r="B3902" s="158">
        <v>24476781</v>
      </c>
      <c r="C3902" s="158" t="s">
        <v>161</v>
      </c>
      <c r="D3902" s="159">
        <v>0</v>
      </c>
      <c r="E3902" s="323">
        <v>0</v>
      </c>
      <c r="F3902" s="159">
        <v>0</v>
      </c>
      <c r="G3902" s="323">
        <v>0</v>
      </c>
      <c r="H3902" s="323">
        <v>0</v>
      </c>
      <c r="I3902" s="323">
        <v>0</v>
      </c>
      <c r="J3902" s="323">
        <v>0</v>
      </c>
      <c r="K3902" s="160">
        <v>0</v>
      </c>
      <c r="L3902" s="161">
        <v>12.17</v>
      </c>
      <c r="M3902" s="160">
        <f t="shared" si="60"/>
        <v>0</v>
      </c>
      <c r="N3902" s="281" t="s">
        <v>94</v>
      </c>
      <c r="O3902" s="162">
        <v>1</v>
      </c>
      <c r="P3902" s="160">
        <v>0</v>
      </c>
      <c r="Q3902" s="158" t="s">
        <v>70</v>
      </c>
      <c r="R3902" s="273">
        <v>0</v>
      </c>
      <c r="S3902" s="162">
        <v>0</v>
      </c>
      <c r="T3902" s="186">
        <v>20170331</v>
      </c>
      <c r="U3902" s="159">
        <v>0</v>
      </c>
      <c r="V3902" s="159" t="s">
        <v>161</v>
      </c>
      <c r="W3902" s="159">
        <v>0</v>
      </c>
      <c r="X3902" s="163" t="s">
        <v>3</v>
      </c>
      <c r="Y3902" s="349">
        <v>0</v>
      </c>
      <c r="Z3902" s="173">
        <v>0</v>
      </c>
      <c r="AA3902" s="173">
        <v>0</v>
      </c>
      <c r="AB3902" s="173">
        <v>0</v>
      </c>
      <c r="AC3902" s="173">
        <v>0</v>
      </c>
      <c r="AD3902" s="173">
        <v>0</v>
      </c>
      <c r="AE3902" s="173">
        <v>0</v>
      </c>
      <c r="AF3902" s="173">
        <v>0</v>
      </c>
      <c r="AG3902" s="173">
        <v>0</v>
      </c>
      <c r="AH3902" s="173">
        <v>0</v>
      </c>
      <c r="AI3902" s="173">
        <v>0</v>
      </c>
      <c r="AJ3902" s="173">
        <v>0</v>
      </c>
      <c r="AK3902" s="160">
        <v>0</v>
      </c>
      <c r="AL3902" s="160">
        <v>0</v>
      </c>
      <c r="AM3902" s="160">
        <v>0</v>
      </c>
      <c r="AN3902" s="160">
        <v>0</v>
      </c>
      <c r="AO3902" s="160">
        <v>0</v>
      </c>
    </row>
    <row r="3903" spans="1:41">
      <c r="A3903" s="157">
        <v>46491416</v>
      </c>
      <c r="B3903" s="158">
        <v>33687523</v>
      </c>
      <c r="C3903" s="158" t="s">
        <v>161</v>
      </c>
      <c r="D3903" s="159">
        <v>0</v>
      </c>
      <c r="E3903" s="323">
        <v>0</v>
      </c>
      <c r="F3903" s="159">
        <v>0</v>
      </c>
      <c r="G3903" s="323">
        <v>0</v>
      </c>
      <c r="H3903" s="173">
        <v>0</v>
      </c>
      <c r="I3903" s="323">
        <v>0</v>
      </c>
      <c r="J3903" s="323">
        <v>0</v>
      </c>
      <c r="K3903" s="160">
        <v>0</v>
      </c>
      <c r="L3903" s="161">
        <v>12.17</v>
      </c>
      <c r="M3903" s="160">
        <f t="shared" si="60"/>
        <v>0</v>
      </c>
      <c r="N3903" s="281" t="s">
        <v>94</v>
      </c>
      <c r="O3903" s="162">
        <v>1</v>
      </c>
      <c r="P3903" s="160">
        <v>0</v>
      </c>
      <c r="Q3903" s="158" t="s">
        <v>70</v>
      </c>
      <c r="R3903" s="273">
        <v>0</v>
      </c>
      <c r="S3903" s="162">
        <v>0</v>
      </c>
      <c r="T3903" s="186">
        <v>20170331</v>
      </c>
      <c r="U3903" s="159">
        <v>0</v>
      </c>
      <c r="V3903" s="159" t="s">
        <v>161</v>
      </c>
      <c r="W3903" s="159">
        <v>0</v>
      </c>
      <c r="X3903" s="163" t="s">
        <v>3</v>
      </c>
      <c r="Y3903" s="349">
        <v>0</v>
      </c>
      <c r="Z3903" s="173">
        <v>0</v>
      </c>
      <c r="AA3903" s="173">
        <v>0</v>
      </c>
      <c r="AB3903" s="173">
        <v>0</v>
      </c>
      <c r="AC3903" s="173">
        <v>0</v>
      </c>
      <c r="AD3903" s="173">
        <v>0</v>
      </c>
      <c r="AE3903" s="173">
        <v>0</v>
      </c>
      <c r="AF3903" s="173">
        <v>0</v>
      </c>
      <c r="AG3903" s="173">
        <v>0</v>
      </c>
      <c r="AH3903" s="173">
        <v>0</v>
      </c>
      <c r="AI3903" s="173">
        <v>0</v>
      </c>
      <c r="AJ3903" s="173">
        <v>0</v>
      </c>
      <c r="AK3903" s="160">
        <v>0</v>
      </c>
      <c r="AL3903" s="160">
        <v>0</v>
      </c>
      <c r="AM3903" s="160">
        <v>0</v>
      </c>
      <c r="AN3903" s="160">
        <v>0</v>
      </c>
      <c r="AO3903" s="160">
        <v>0</v>
      </c>
    </row>
    <row r="3904" spans="1:41">
      <c r="A3904" s="157">
        <v>46996405</v>
      </c>
      <c r="B3904" s="158">
        <v>37628251</v>
      </c>
      <c r="C3904" s="158" t="s">
        <v>161</v>
      </c>
      <c r="D3904" s="159">
        <v>0</v>
      </c>
      <c r="E3904" s="323">
        <v>0</v>
      </c>
      <c r="F3904" s="160">
        <v>0</v>
      </c>
      <c r="G3904" s="323">
        <v>0</v>
      </c>
      <c r="H3904" s="323">
        <v>0</v>
      </c>
      <c r="I3904" s="323">
        <v>0</v>
      </c>
      <c r="J3904" s="323">
        <v>0</v>
      </c>
      <c r="K3904" s="160">
        <v>0</v>
      </c>
      <c r="L3904" s="161">
        <v>11.7</v>
      </c>
      <c r="M3904" s="160">
        <f t="shared" si="60"/>
        <v>0</v>
      </c>
      <c r="N3904" s="281" t="s">
        <v>94</v>
      </c>
      <c r="O3904" s="162">
        <v>1</v>
      </c>
      <c r="P3904" s="160">
        <v>0</v>
      </c>
      <c r="Q3904" s="158" t="s">
        <v>70</v>
      </c>
      <c r="R3904" s="273">
        <v>0</v>
      </c>
      <c r="S3904" s="162">
        <v>0</v>
      </c>
      <c r="T3904" s="186">
        <v>20170331</v>
      </c>
      <c r="U3904" s="159">
        <v>0</v>
      </c>
      <c r="V3904" s="159" t="s">
        <v>161</v>
      </c>
      <c r="W3904" s="159">
        <v>0</v>
      </c>
      <c r="X3904" s="163" t="s">
        <v>3</v>
      </c>
      <c r="Y3904" s="349">
        <v>0</v>
      </c>
      <c r="Z3904" s="173">
        <v>0</v>
      </c>
      <c r="AA3904" s="173">
        <v>0</v>
      </c>
      <c r="AB3904" s="173">
        <v>0</v>
      </c>
      <c r="AC3904" s="173">
        <v>0</v>
      </c>
      <c r="AD3904" s="173">
        <v>0</v>
      </c>
      <c r="AE3904" s="173">
        <v>0</v>
      </c>
      <c r="AF3904" s="173">
        <v>0</v>
      </c>
      <c r="AG3904" s="173">
        <v>0</v>
      </c>
      <c r="AH3904" s="173">
        <v>0</v>
      </c>
      <c r="AI3904" s="173">
        <v>0</v>
      </c>
      <c r="AJ3904" s="173">
        <v>0</v>
      </c>
      <c r="AK3904" s="160">
        <v>0</v>
      </c>
      <c r="AL3904" s="160">
        <v>0</v>
      </c>
      <c r="AM3904" s="160">
        <v>0</v>
      </c>
      <c r="AN3904" s="160">
        <v>0</v>
      </c>
      <c r="AO3904" s="160">
        <v>0</v>
      </c>
    </row>
    <row r="3905" spans="1:41">
      <c r="A3905" s="157">
        <v>47045225</v>
      </c>
      <c r="B3905" s="158">
        <v>14171184</v>
      </c>
      <c r="C3905" s="158" t="s">
        <v>161</v>
      </c>
      <c r="D3905" s="159">
        <v>0</v>
      </c>
      <c r="E3905" s="323">
        <v>0</v>
      </c>
      <c r="F3905" s="160">
        <v>0</v>
      </c>
      <c r="G3905" s="323">
        <v>0</v>
      </c>
      <c r="H3905" s="173">
        <v>0</v>
      </c>
      <c r="I3905" s="323">
        <v>0</v>
      </c>
      <c r="J3905" s="323">
        <v>0</v>
      </c>
      <c r="K3905" s="160">
        <v>0</v>
      </c>
      <c r="L3905" s="161">
        <v>11.7</v>
      </c>
      <c r="M3905" s="160">
        <f t="shared" si="60"/>
        <v>0</v>
      </c>
      <c r="N3905" s="281" t="s">
        <v>94</v>
      </c>
      <c r="O3905" s="162">
        <v>1</v>
      </c>
      <c r="P3905" s="160">
        <v>0</v>
      </c>
      <c r="Q3905" s="158" t="s">
        <v>70</v>
      </c>
      <c r="R3905" s="273">
        <v>0</v>
      </c>
      <c r="S3905" s="162">
        <v>0</v>
      </c>
      <c r="T3905" s="186">
        <v>20170331</v>
      </c>
      <c r="U3905" s="159">
        <v>0</v>
      </c>
      <c r="V3905" s="159" t="s">
        <v>161</v>
      </c>
      <c r="W3905" s="159">
        <v>0</v>
      </c>
      <c r="X3905" s="163" t="s">
        <v>3</v>
      </c>
      <c r="Y3905" s="349">
        <v>0</v>
      </c>
      <c r="Z3905" s="173">
        <v>0</v>
      </c>
      <c r="AA3905" s="173">
        <v>0</v>
      </c>
      <c r="AB3905" s="173">
        <v>0</v>
      </c>
      <c r="AC3905" s="173">
        <v>0</v>
      </c>
      <c r="AD3905" s="173">
        <v>0</v>
      </c>
      <c r="AE3905" s="173">
        <v>0</v>
      </c>
      <c r="AF3905" s="173">
        <v>0</v>
      </c>
      <c r="AG3905" s="173">
        <v>0</v>
      </c>
      <c r="AH3905" s="173">
        <v>0</v>
      </c>
      <c r="AI3905" s="173">
        <v>0</v>
      </c>
      <c r="AJ3905" s="173">
        <v>0</v>
      </c>
      <c r="AK3905" s="160">
        <v>0</v>
      </c>
      <c r="AL3905" s="160">
        <v>0</v>
      </c>
      <c r="AM3905" s="160">
        <v>0</v>
      </c>
      <c r="AN3905" s="160">
        <v>0</v>
      </c>
      <c r="AO3905" s="160">
        <v>0</v>
      </c>
    </row>
    <row r="3906" spans="1:41">
      <c r="A3906" s="157">
        <v>32647338</v>
      </c>
      <c r="B3906" s="158">
        <v>27325396</v>
      </c>
      <c r="C3906" s="158" t="s">
        <v>161</v>
      </c>
      <c r="D3906" s="159">
        <v>0</v>
      </c>
      <c r="E3906" s="323">
        <v>0</v>
      </c>
      <c r="F3906" s="159">
        <v>0</v>
      </c>
      <c r="G3906" s="323">
        <v>0</v>
      </c>
      <c r="H3906" s="173">
        <v>0</v>
      </c>
      <c r="I3906" s="323">
        <v>0</v>
      </c>
      <c r="J3906" s="323">
        <v>0</v>
      </c>
      <c r="K3906" s="160">
        <v>0</v>
      </c>
      <c r="L3906" s="161">
        <v>12.35</v>
      </c>
      <c r="M3906" s="160">
        <f t="shared" si="60"/>
        <v>0</v>
      </c>
      <c r="N3906" s="281" t="s">
        <v>94</v>
      </c>
      <c r="O3906" s="162">
        <v>1</v>
      </c>
      <c r="P3906" s="160">
        <v>0</v>
      </c>
      <c r="Q3906" s="158" t="s">
        <v>70</v>
      </c>
      <c r="R3906" s="273">
        <v>0</v>
      </c>
      <c r="S3906" s="162">
        <v>0</v>
      </c>
      <c r="T3906" s="186">
        <v>20170331</v>
      </c>
      <c r="U3906" s="159">
        <v>0</v>
      </c>
      <c r="V3906" s="159" t="s">
        <v>161</v>
      </c>
      <c r="W3906" s="159">
        <v>0</v>
      </c>
      <c r="X3906" s="163" t="s">
        <v>3</v>
      </c>
      <c r="Y3906" s="349">
        <v>75817349</v>
      </c>
      <c r="Z3906" s="173">
        <v>0</v>
      </c>
      <c r="AA3906" s="173">
        <v>0</v>
      </c>
      <c r="AB3906" s="173">
        <v>0</v>
      </c>
      <c r="AC3906" s="173">
        <v>0</v>
      </c>
      <c r="AD3906" s="173">
        <v>0</v>
      </c>
      <c r="AE3906" s="173">
        <v>0</v>
      </c>
      <c r="AF3906" s="173">
        <v>0</v>
      </c>
      <c r="AG3906" s="173">
        <v>0</v>
      </c>
      <c r="AH3906" s="173">
        <v>0</v>
      </c>
      <c r="AI3906" s="173">
        <v>3</v>
      </c>
      <c r="AJ3906" s="173">
        <v>0</v>
      </c>
      <c r="AK3906" s="160">
        <v>0</v>
      </c>
      <c r="AL3906" s="160">
        <v>0</v>
      </c>
      <c r="AM3906" s="160">
        <v>0</v>
      </c>
      <c r="AN3906" s="160">
        <v>0</v>
      </c>
      <c r="AO3906" s="160">
        <v>0</v>
      </c>
    </row>
    <row r="3907" spans="1:41">
      <c r="A3907" s="157">
        <v>44047739</v>
      </c>
      <c r="B3907" s="158">
        <v>29026517</v>
      </c>
      <c r="C3907" s="158" t="s">
        <v>161</v>
      </c>
      <c r="D3907" s="159">
        <v>0</v>
      </c>
      <c r="E3907" s="323">
        <v>0</v>
      </c>
      <c r="F3907" s="159">
        <v>0</v>
      </c>
      <c r="G3907" s="323">
        <v>0</v>
      </c>
      <c r="H3907" s="323">
        <v>0</v>
      </c>
      <c r="I3907" s="323">
        <v>0</v>
      </c>
      <c r="J3907" s="323">
        <v>0</v>
      </c>
      <c r="K3907" s="160">
        <v>0</v>
      </c>
      <c r="L3907" s="161">
        <v>11.11</v>
      </c>
      <c r="M3907" s="160">
        <f t="shared" si="60"/>
        <v>0</v>
      </c>
      <c r="N3907" s="281" t="s">
        <v>94</v>
      </c>
      <c r="O3907" s="162">
        <v>0</v>
      </c>
      <c r="P3907" s="160">
        <v>0</v>
      </c>
      <c r="Q3907" s="158" t="s">
        <v>70</v>
      </c>
      <c r="R3907" s="273">
        <v>0</v>
      </c>
      <c r="S3907" s="162">
        <v>0</v>
      </c>
      <c r="T3907" s="186">
        <v>20170331</v>
      </c>
      <c r="U3907" s="159">
        <v>0</v>
      </c>
      <c r="V3907" s="159" t="s">
        <v>161</v>
      </c>
      <c r="W3907" s="159">
        <v>0</v>
      </c>
      <c r="X3907" s="163" t="s">
        <v>3</v>
      </c>
      <c r="Y3907" s="349">
        <v>76374498</v>
      </c>
      <c r="Z3907" s="173">
        <v>0</v>
      </c>
      <c r="AA3907" s="173">
        <v>0</v>
      </c>
      <c r="AB3907" s="173">
        <v>0</v>
      </c>
      <c r="AC3907" s="173">
        <v>0</v>
      </c>
      <c r="AD3907" s="173">
        <v>0</v>
      </c>
      <c r="AE3907" s="173">
        <v>0</v>
      </c>
      <c r="AF3907" s="173">
        <v>0</v>
      </c>
      <c r="AG3907" s="173">
        <v>0</v>
      </c>
      <c r="AH3907" s="173">
        <v>0</v>
      </c>
      <c r="AI3907" s="173">
        <v>3</v>
      </c>
      <c r="AJ3907" s="173">
        <v>0</v>
      </c>
      <c r="AK3907" s="160">
        <v>0</v>
      </c>
      <c r="AL3907" s="160">
        <v>0</v>
      </c>
      <c r="AM3907" s="160">
        <v>0</v>
      </c>
      <c r="AN3907" s="160">
        <v>0</v>
      </c>
      <c r="AO3907" s="160">
        <v>0</v>
      </c>
    </row>
    <row r="3908" spans="1:41">
      <c r="A3908" s="157">
        <v>43466103</v>
      </c>
      <c r="B3908" s="158">
        <v>5525458</v>
      </c>
      <c r="C3908" s="158" t="s">
        <v>161</v>
      </c>
      <c r="D3908" s="159">
        <v>0</v>
      </c>
      <c r="E3908" s="323">
        <v>0</v>
      </c>
      <c r="F3908" s="160">
        <v>0</v>
      </c>
      <c r="G3908" s="323">
        <v>0</v>
      </c>
      <c r="H3908" s="323">
        <v>0</v>
      </c>
      <c r="I3908" s="323">
        <v>0</v>
      </c>
      <c r="J3908" s="323">
        <v>0</v>
      </c>
      <c r="K3908" s="160">
        <v>0</v>
      </c>
      <c r="L3908" s="161">
        <v>11.1</v>
      </c>
      <c r="M3908" s="160">
        <f t="shared" si="60"/>
        <v>0</v>
      </c>
      <c r="N3908" s="281" t="s">
        <v>94</v>
      </c>
      <c r="O3908" s="162">
        <v>1</v>
      </c>
      <c r="P3908" s="160">
        <v>0</v>
      </c>
      <c r="Q3908" s="158" t="s">
        <v>70</v>
      </c>
      <c r="R3908" s="273">
        <v>0</v>
      </c>
      <c r="S3908" s="162">
        <v>0</v>
      </c>
      <c r="T3908" s="186">
        <v>20170331</v>
      </c>
      <c r="U3908" s="159">
        <v>0</v>
      </c>
      <c r="V3908" s="159" t="s">
        <v>161</v>
      </c>
      <c r="W3908" s="159">
        <v>0</v>
      </c>
      <c r="X3908" s="163" t="s">
        <v>3</v>
      </c>
      <c r="Y3908" s="349">
        <v>76581540</v>
      </c>
      <c r="Z3908" s="173">
        <v>0</v>
      </c>
      <c r="AA3908" s="173">
        <v>0</v>
      </c>
      <c r="AB3908" s="173">
        <v>0</v>
      </c>
      <c r="AC3908" s="173">
        <v>0</v>
      </c>
      <c r="AD3908" s="173">
        <v>0</v>
      </c>
      <c r="AE3908" s="173">
        <v>0</v>
      </c>
      <c r="AF3908" s="173">
        <v>0</v>
      </c>
      <c r="AG3908" s="173">
        <v>0</v>
      </c>
      <c r="AH3908" s="173">
        <v>0</v>
      </c>
      <c r="AI3908" s="173">
        <v>3</v>
      </c>
      <c r="AJ3908" s="173">
        <v>0</v>
      </c>
      <c r="AK3908" s="160">
        <v>0</v>
      </c>
      <c r="AL3908" s="160">
        <v>0</v>
      </c>
      <c r="AM3908" s="160">
        <v>0</v>
      </c>
      <c r="AN3908" s="160">
        <v>0</v>
      </c>
      <c r="AO3908" s="160">
        <v>0</v>
      </c>
    </row>
    <row r="3909" spans="1:41">
      <c r="A3909" s="157">
        <v>43151975</v>
      </c>
      <c r="B3909" s="158">
        <v>13802513</v>
      </c>
      <c r="C3909" s="158" t="s">
        <v>161</v>
      </c>
      <c r="D3909" s="159">
        <v>0</v>
      </c>
      <c r="E3909" s="323">
        <v>0</v>
      </c>
      <c r="F3909" s="159">
        <v>0</v>
      </c>
      <c r="G3909" s="323">
        <v>0</v>
      </c>
      <c r="H3909" s="323">
        <v>0</v>
      </c>
      <c r="I3909" s="323">
        <v>0</v>
      </c>
      <c r="J3909" s="323">
        <v>0</v>
      </c>
      <c r="K3909" s="160">
        <v>0</v>
      </c>
      <c r="L3909" s="161">
        <v>11.1</v>
      </c>
      <c r="M3909" s="160">
        <f t="shared" ref="M3909:M3946" si="61">(D3909*1.25%)/12</f>
        <v>0</v>
      </c>
      <c r="N3909" s="281" t="s">
        <v>94</v>
      </c>
      <c r="O3909" s="162">
        <v>1</v>
      </c>
      <c r="P3909" s="160">
        <v>0</v>
      </c>
      <c r="Q3909" s="158" t="s">
        <v>70</v>
      </c>
      <c r="R3909" s="273">
        <v>0</v>
      </c>
      <c r="S3909" s="162">
        <v>0</v>
      </c>
      <c r="T3909" s="186">
        <v>20170331</v>
      </c>
      <c r="U3909" s="159">
        <v>0</v>
      </c>
      <c r="V3909" s="159" t="s">
        <v>161</v>
      </c>
      <c r="W3909" s="159">
        <v>0</v>
      </c>
      <c r="X3909" s="163" t="s">
        <v>3</v>
      </c>
      <c r="Y3909" s="349">
        <v>77979635</v>
      </c>
      <c r="Z3909" s="173">
        <v>0</v>
      </c>
      <c r="AA3909" s="173">
        <v>0</v>
      </c>
      <c r="AB3909" s="173">
        <v>0</v>
      </c>
      <c r="AC3909" s="173">
        <v>0</v>
      </c>
      <c r="AD3909" s="173">
        <v>0</v>
      </c>
      <c r="AE3909" s="173">
        <v>0</v>
      </c>
      <c r="AF3909" s="173">
        <v>0</v>
      </c>
      <c r="AG3909" s="173">
        <v>0</v>
      </c>
      <c r="AH3909" s="173">
        <v>0</v>
      </c>
      <c r="AI3909" s="173">
        <v>3</v>
      </c>
      <c r="AJ3909" s="173">
        <v>0</v>
      </c>
      <c r="AK3909" s="160">
        <v>0</v>
      </c>
      <c r="AL3909" s="160">
        <v>0</v>
      </c>
      <c r="AM3909" s="160">
        <v>0</v>
      </c>
      <c r="AN3909" s="160">
        <v>0</v>
      </c>
      <c r="AO3909" s="160">
        <v>0</v>
      </c>
    </row>
    <row r="3910" spans="1:41">
      <c r="A3910" s="157">
        <v>43003056</v>
      </c>
      <c r="B3910" s="158">
        <v>16890895</v>
      </c>
      <c r="C3910" s="158" t="s">
        <v>161</v>
      </c>
      <c r="D3910" s="159">
        <v>0</v>
      </c>
      <c r="E3910" s="323">
        <v>0</v>
      </c>
      <c r="F3910" s="159">
        <v>0</v>
      </c>
      <c r="G3910" s="323">
        <v>0</v>
      </c>
      <c r="H3910" s="323">
        <v>0</v>
      </c>
      <c r="I3910" s="323">
        <v>0</v>
      </c>
      <c r="J3910" s="323">
        <v>0</v>
      </c>
      <c r="K3910" s="160">
        <v>0</v>
      </c>
      <c r="L3910" s="161">
        <v>12.44</v>
      </c>
      <c r="M3910" s="160">
        <f t="shared" si="61"/>
        <v>0</v>
      </c>
      <c r="N3910" s="281" t="s">
        <v>94</v>
      </c>
      <c r="O3910" s="162">
        <v>1</v>
      </c>
      <c r="P3910" s="160">
        <v>0</v>
      </c>
      <c r="Q3910" s="158" t="s">
        <v>70</v>
      </c>
      <c r="R3910" s="273">
        <v>0</v>
      </c>
      <c r="S3910" s="162">
        <v>0</v>
      </c>
      <c r="T3910" s="186">
        <v>20170331</v>
      </c>
      <c r="U3910" s="159">
        <v>0</v>
      </c>
      <c r="V3910" s="159" t="s">
        <v>161</v>
      </c>
      <c r="W3910" s="159">
        <v>0</v>
      </c>
      <c r="X3910" s="163" t="s">
        <v>3</v>
      </c>
      <c r="Y3910" s="160">
        <v>0</v>
      </c>
      <c r="Z3910" s="173">
        <v>0</v>
      </c>
      <c r="AA3910" s="173">
        <v>0</v>
      </c>
      <c r="AB3910" s="173">
        <v>0</v>
      </c>
      <c r="AC3910" s="173">
        <v>0</v>
      </c>
      <c r="AD3910" s="173">
        <v>0</v>
      </c>
      <c r="AE3910" s="173">
        <v>0</v>
      </c>
      <c r="AF3910" s="173">
        <v>0</v>
      </c>
      <c r="AG3910" s="173">
        <v>0</v>
      </c>
      <c r="AH3910" s="173">
        <v>0</v>
      </c>
      <c r="AI3910" s="173">
        <v>0</v>
      </c>
      <c r="AJ3910" s="173">
        <v>0</v>
      </c>
      <c r="AK3910" s="160">
        <v>0</v>
      </c>
      <c r="AL3910" s="160">
        <v>0</v>
      </c>
      <c r="AM3910" s="160">
        <v>0</v>
      </c>
      <c r="AN3910" s="160">
        <v>0</v>
      </c>
      <c r="AO3910" s="160">
        <v>0</v>
      </c>
    </row>
    <row r="3911" spans="1:41">
      <c r="A3911" s="157">
        <v>43003008</v>
      </c>
      <c r="B3911" s="158">
        <v>37872534</v>
      </c>
      <c r="C3911" s="158" t="s">
        <v>161</v>
      </c>
      <c r="D3911" s="159">
        <v>0</v>
      </c>
      <c r="E3911" s="323">
        <v>0</v>
      </c>
      <c r="F3911" s="159">
        <v>0</v>
      </c>
      <c r="G3911" s="323">
        <v>0</v>
      </c>
      <c r="H3911" s="323">
        <v>0</v>
      </c>
      <c r="I3911" s="323">
        <v>0</v>
      </c>
      <c r="J3911" s="323">
        <v>0</v>
      </c>
      <c r="K3911" s="160">
        <v>0</v>
      </c>
      <c r="L3911" s="161">
        <v>11.51</v>
      </c>
      <c r="M3911" s="160">
        <f t="shared" si="61"/>
        <v>0</v>
      </c>
      <c r="N3911" s="281" t="s">
        <v>94</v>
      </c>
      <c r="O3911" s="162">
        <v>1</v>
      </c>
      <c r="P3911" s="160">
        <v>0</v>
      </c>
      <c r="Q3911" s="158" t="s">
        <v>70</v>
      </c>
      <c r="R3911" s="273">
        <v>0</v>
      </c>
      <c r="S3911" s="162">
        <v>0</v>
      </c>
      <c r="T3911" s="186">
        <v>20170331</v>
      </c>
      <c r="U3911" s="159">
        <v>0</v>
      </c>
      <c r="V3911" s="159" t="s">
        <v>161</v>
      </c>
      <c r="W3911" s="159">
        <v>0</v>
      </c>
      <c r="X3911" s="163" t="s">
        <v>97</v>
      </c>
      <c r="Y3911" s="160">
        <v>0</v>
      </c>
      <c r="Z3911" s="173">
        <v>0</v>
      </c>
      <c r="AA3911" s="173">
        <v>0</v>
      </c>
      <c r="AB3911" s="173">
        <v>0</v>
      </c>
      <c r="AC3911" s="173">
        <v>0</v>
      </c>
      <c r="AD3911" s="173">
        <v>0</v>
      </c>
      <c r="AE3911" s="173">
        <v>0</v>
      </c>
      <c r="AF3911" s="173">
        <v>0</v>
      </c>
      <c r="AG3911" s="173">
        <v>0</v>
      </c>
      <c r="AH3911" s="173">
        <v>0</v>
      </c>
      <c r="AI3911" s="173">
        <v>0</v>
      </c>
      <c r="AJ3911" s="173">
        <v>0</v>
      </c>
      <c r="AK3911" s="160">
        <v>0</v>
      </c>
      <c r="AL3911" s="160">
        <v>0</v>
      </c>
      <c r="AM3911" s="160">
        <v>0</v>
      </c>
      <c r="AN3911" s="160">
        <v>0</v>
      </c>
      <c r="AO3911" s="160">
        <v>0</v>
      </c>
    </row>
    <row r="3912" spans="1:41">
      <c r="A3912" s="157">
        <v>33584834</v>
      </c>
      <c r="B3912" s="158">
        <v>16497694</v>
      </c>
      <c r="C3912" s="158" t="s">
        <v>161</v>
      </c>
      <c r="D3912" s="159">
        <v>0</v>
      </c>
      <c r="E3912" s="323">
        <v>0</v>
      </c>
      <c r="F3912" s="160">
        <v>0</v>
      </c>
      <c r="G3912" s="323">
        <v>0</v>
      </c>
      <c r="H3912" s="173">
        <v>0</v>
      </c>
      <c r="I3912" s="323">
        <v>0</v>
      </c>
      <c r="J3912" s="323">
        <v>0</v>
      </c>
      <c r="K3912" s="160">
        <v>0</v>
      </c>
      <c r="L3912" s="161">
        <v>13.15</v>
      </c>
      <c r="M3912" s="160">
        <f t="shared" si="61"/>
        <v>0</v>
      </c>
      <c r="N3912" s="281" t="s">
        <v>94</v>
      </c>
      <c r="O3912" s="162">
        <v>1</v>
      </c>
      <c r="P3912" s="160">
        <v>0</v>
      </c>
      <c r="Q3912" s="158" t="s">
        <v>70</v>
      </c>
      <c r="R3912" s="273">
        <v>0</v>
      </c>
      <c r="S3912" s="162">
        <v>0</v>
      </c>
      <c r="T3912" s="186">
        <v>20170331</v>
      </c>
      <c r="U3912" s="159">
        <v>0</v>
      </c>
      <c r="V3912" s="159" t="s">
        <v>161</v>
      </c>
      <c r="W3912" s="159">
        <v>0</v>
      </c>
      <c r="X3912" s="163" t="s">
        <v>97</v>
      </c>
      <c r="Y3912" s="160">
        <v>0</v>
      </c>
      <c r="Z3912" s="173">
        <v>0</v>
      </c>
      <c r="AA3912" s="173">
        <v>0</v>
      </c>
      <c r="AB3912" s="173">
        <v>0</v>
      </c>
      <c r="AC3912" s="173">
        <v>0</v>
      </c>
      <c r="AD3912" s="173">
        <v>0</v>
      </c>
      <c r="AE3912" s="173">
        <v>0</v>
      </c>
      <c r="AF3912" s="173">
        <v>0</v>
      </c>
      <c r="AG3912" s="173">
        <v>0</v>
      </c>
      <c r="AH3912" s="173">
        <v>0</v>
      </c>
      <c r="AI3912" s="173">
        <v>0</v>
      </c>
      <c r="AJ3912" s="173">
        <v>0</v>
      </c>
      <c r="AK3912" s="160">
        <v>0</v>
      </c>
      <c r="AL3912" s="160">
        <v>0</v>
      </c>
      <c r="AM3912" s="160">
        <v>0</v>
      </c>
      <c r="AN3912" s="160">
        <v>0</v>
      </c>
      <c r="AO3912" s="160">
        <v>0</v>
      </c>
    </row>
    <row r="3913" spans="1:41">
      <c r="A3913" s="157">
        <v>34183116</v>
      </c>
      <c r="B3913" s="158">
        <v>22296766</v>
      </c>
      <c r="C3913" s="158" t="s">
        <v>161</v>
      </c>
      <c r="D3913" s="159">
        <v>0</v>
      </c>
      <c r="E3913" s="323">
        <v>0</v>
      </c>
      <c r="F3913" s="160">
        <v>0</v>
      </c>
      <c r="G3913" s="323">
        <v>0</v>
      </c>
      <c r="H3913" s="173">
        <v>0</v>
      </c>
      <c r="I3913" s="323">
        <v>0</v>
      </c>
      <c r="J3913" s="323">
        <v>0</v>
      </c>
      <c r="K3913" s="160">
        <v>0</v>
      </c>
      <c r="L3913" s="161">
        <v>11.64</v>
      </c>
      <c r="M3913" s="160">
        <f t="shared" si="61"/>
        <v>0</v>
      </c>
      <c r="N3913" s="281" t="s">
        <v>94</v>
      </c>
      <c r="O3913" s="162">
        <v>1</v>
      </c>
      <c r="P3913" s="160">
        <v>0</v>
      </c>
      <c r="Q3913" s="158" t="s">
        <v>70</v>
      </c>
      <c r="R3913" s="273">
        <v>0</v>
      </c>
      <c r="S3913" s="162">
        <v>0</v>
      </c>
      <c r="T3913" s="186">
        <v>20170331</v>
      </c>
      <c r="U3913" s="159">
        <v>0</v>
      </c>
      <c r="V3913" s="159" t="s">
        <v>161</v>
      </c>
      <c r="W3913" s="159">
        <v>0</v>
      </c>
      <c r="X3913" s="163" t="s">
        <v>97</v>
      </c>
      <c r="Y3913" s="160">
        <v>0</v>
      </c>
      <c r="Z3913" s="173">
        <v>0</v>
      </c>
      <c r="AA3913" s="173">
        <v>0</v>
      </c>
      <c r="AB3913" s="173">
        <v>0</v>
      </c>
      <c r="AC3913" s="173">
        <v>0</v>
      </c>
      <c r="AD3913" s="173">
        <v>0</v>
      </c>
      <c r="AE3913" s="173">
        <v>0</v>
      </c>
      <c r="AF3913" s="173">
        <v>0</v>
      </c>
      <c r="AG3913" s="173">
        <v>0</v>
      </c>
      <c r="AH3913" s="173">
        <v>0</v>
      </c>
      <c r="AI3913" s="173">
        <v>0</v>
      </c>
      <c r="AJ3913" s="173">
        <v>0</v>
      </c>
      <c r="AK3913" s="160">
        <v>0</v>
      </c>
      <c r="AL3913" s="160">
        <v>0</v>
      </c>
      <c r="AM3913" s="160">
        <v>0</v>
      </c>
      <c r="AN3913" s="160">
        <v>0</v>
      </c>
      <c r="AO3913" s="160">
        <v>0</v>
      </c>
    </row>
    <row r="3914" spans="1:41">
      <c r="A3914" s="157">
        <v>35937630</v>
      </c>
      <c r="B3914" s="158">
        <v>24678839</v>
      </c>
      <c r="C3914" s="158" t="s">
        <v>161</v>
      </c>
      <c r="D3914" s="159">
        <v>0</v>
      </c>
      <c r="E3914" s="323">
        <v>0</v>
      </c>
      <c r="F3914" s="160">
        <v>0</v>
      </c>
      <c r="G3914" s="323">
        <v>0</v>
      </c>
      <c r="H3914" s="173">
        <v>0</v>
      </c>
      <c r="I3914" s="323">
        <v>0</v>
      </c>
      <c r="J3914" s="323">
        <v>0</v>
      </c>
      <c r="K3914" s="160">
        <v>0</v>
      </c>
      <c r="L3914" s="161">
        <v>12.44</v>
      </c>
      <c r="M3914" s="160">
        <f t="shared" si="61"/>
        <v>0</v>
      </c>
      <c r="N3914" s="281" t="s">
        <v>94</v>
      </c>
      <c r="O3914" s="162">
        <v>1</v>
      </c>
      <c r="P3914" s="160">
        <v>0</v>
      </c>
      <c r="Q3914" s="158" t="s">
        <v>70</v>
      </c>
      <c r="R3914" s="273">
        <v>0</v>
      </c>
      <c r="S3914" s="162">
        <v>0</v>
      </c>
      <c r="T3914" s="186">
        <v>20170331</v>
      </c>
      <c r="U3914" s="159">
        <v>0</v>
      </c>
      <c r="V3914" s="159" t="s">
        <v>161</v>
      </c>
      <c r="W3914" s="159">
        <v>0</v>
      </c>
      <c r="X3914" s="163" t="s">
        <v>97</v>
      </c>
      <c r="Y3914" s="160">
        <v>0</v>
      </c>
      <c r="Z3914" s="173">
        <v>0</v>
      </c>
      <c r="AA3914" s="173">
        <v>0</v>
      </c>
      <c r="AB3914" s="173">
        <v>0</v>
      </c>
      <c r="AC3914" s="173">
        <v>0</v>
      </c>
      <c r="AD3914" s="173">
        <v>0</v>
      </c>
      <c r="AE3914" s="173">
        <v>0</v>
      </c>
      <c r="AF3914" s="173">
        <v>0</v>
      </c>
      <c r="AG3914" s="173">
        <v>0</v>
      </c>
      <c r="AH3914" s="173">
        <v>0</v>
      </c>
      <c r="AI3914" s="173">
        <v>0</v>
      </c>
      <c r="AJ3914" s="173">
        <v>0</v>
      </c>
      <c r="AK3914" s="160">
        <v>0</v>
      </c>
      <c r="AL3914" s="160">
        <v>0</v>
      </c>
      <c r="AM3914" s="160">
        <v>0</v>
      </c>
      <c r="AN3914" s="160">
        <v>0</v>
      </c>
      <c r="AO3914" s="160">
        <v>0</v>
      </c>
    </row>
    <row r="3915" spans="1:41">
      <c r="A3915" s="157">
        <v>36006800</v>
      </c>
      <c r="B3915" s="158">
        <v>5289302</v>
      </c>
      <c r="C3915" s="158" t="s">
        <v>161</v>
      </c>
      <c r="D3915" s="159">
        <v>0</v>
      </c>
      <c r="E3915" s="323">
        <v>0</v>
      </c>
      <c r="F3915" s="159">
        <v>0</v>
      </c>
      <c r="G3915" s="323">
        <v>0</v>
      </c>
      <c r="H3915" s="323">
        <v>0</v>
      </c>
      <c r="I3915" s="323">
        <v>0</v>
      </c>
      <c r="J3915" s="323">
        <v>0</v>
      </c>
      <c r="K3915" s="160">
        <v>0</v>
      </c>
      <c r="L3915" s="161">
        <v>12.17</v>
      </c>
      <c r="M3915" s="160">
        <f t="shared" si="61"/>
        <v>0</v>
      </c>
      <c r="N3915" s="281" t="s">
        <v>94</v>
      </c>
      <c r="O3915" s="162">
        <v>1</v>
      </c>
      <c r="P3915" s="160">
        <v>0</v>
      </c>
      <c r="Q3915" s="158" t="s">
        <v>70</v>
      </c>
      <c r="R3915" s="273">
        <v>0</v>
      </c>
      <c r="S3915" s="162">
        <v>0</v>
      </c>
      <c r="T3915" s="186">
        <v>20170331</v>
      </c>
      <c r="U3915" s="159">
        <v>0</v>
      </c>
      <c r="V3915" s="159" t="s">
        <v>161</v>
      </c>
      <c r="W3915" s="159">
        <v>0</v>
      </c>
      <c r="X3915" s="163" t="s">
        <v>97</v>
      </c>
      <c r="Y3915" s="160">
        <v>0</v>
      </c>
      <c r="Z3915" s="173">
        <v>0</v>
      </c>
      <c r="AA3915" s="173">
        <v>0</v>
      </c>
      <c r="AB3915" s="173">
        <v>0</v>
      </c>
      <c r="AC3915" s="173">
        <v>0</v>
      </c>
      <c r="AD3915" s="173">
        <v>0</v>
      </c>
      <c r="AE3915" s="173">
        <v>0</v>
      </c>
      <c r="AF3915" s="173">
        <v>0</v>
      </c>
      <c r="AG3915" s="173">
        <v>0</v>
      </c>
      <c r="AH3915" s="173">
        <v>0</v>
      </c>
      <c r="AI3915" s="173">
        <v>0</v>
      </c>
      <c r="AJ3915" s="173">
        <v>0</v>
      </c>
      <c r="AK3915" s="160">
        <v>0</v>
      </c>
      <c r="AL3915" s="160">
        <v>0</v>
      </c>
      <c r="AM3915" s="160">
        <v>0</v>
      </c>
      <c r="AN3915" s="160">
        <v>0</v>
      </c>
      <c r="AO3915" s="160">
        <v>0</v>
      </c>
    </row>
    <row r="3916" spans="1:41">
      <c r="A3916" s="157">
        <v>36463922</v>
      </c>
      <c r="B3916" s="158">
        <v>18776846</v>
      </c>
      <c r="C3916" s="158" t="s">
        <v>161</v>
      </c>
      <c r="D3916" s="159">
        <v>0</v>
      </c>
      <c r="E3916" s="323">
        <v>0</v>
      </c>
      <c r="F3916" s="159">
        <v>0</v>
      </c>
      <c r="G3916" s="323">
        <v>0</v>
      </c>
      <c r="H3916" s="173">
        <v>0</v>
      </c>
      <c r="I3916" s="323">
        <v>0</v>
      </c>
      <c r="J3916" s="323">
        <v>0</v>
      </c>
      <c r="K3916" s="160">
        <v>0</v>
      </c>
      <c r="L3916" s="161">
        <v>12.7</v>
      </c>
      <c r="M3916" s="160">
        <f t="shared" si="61"/>
        <v>0</v>
      </c>
      <c r="N3916" s="281" t="s">
        <v>94</v>
      </c>
      <c r="O3916" s="162">
        <v>1</v>
      </c>
      <c r="P3916" s="160">
        <v>0</v>
      </c>
      <c r="Q3916" s="158" t="s">
        <v>70</v>
      </c>
      <c r="R3916" s="273">
        <v>0</v>
      </c>
      <c r="S3916" s="162">
        <v>0</v>
      </c>
      <c r="T3916" s="186">
        <v>20170331</v>
      </c>
      <c r="U3916" s="159">
        <v>0</v>
      </c>
      <c r="V3916" s="159" t="s">
        <v>161</v>
      </c>
      <c r="W3916" s="159">
        <v>0</v>
      </c>
      <c r="X3916" s="163" t="s">
        <v>97</v>
      </c>
      <c r="Y3916" s="160">
        <v>0</v>
      </c>
      <c r="Z3916" s="173">
        <v>0</v>
      </c>
      <c r="AA3916" s="173">
        <v>0</v>
      </c>
      <c r="AB3916" s="173">
        <v>0</v>
      </c>
      <c r="AC3916" s="173">
        <v>0</v>
      </c>
      <c r="AD3916" s="173">
        <v>0</v>
      </c>
      <c r="AE3916" s="173">
        <v>0</v>
      </c>
      <c r="AF3916" s="173">
        <v>0</v>
      </c>
      <c r="AG3916" s="173">
        <v>0</v>
      </c>
      <c r="AH3916" s="173">
        <v>0</v>
      </c>
      <c r="AI3916" s="173">
        <v>0</v>
      </c>
      <c r="AJ3916" s="173">
        <v>0</v>
      </c>
      <c r="AK3916" s="160">
        <v>0</v>
      </c>
      <c r="AL3916" s="160">
        <v>0</v>
      </c>
      <c r="AM3916" s="160">
        <v>0</v>
      </c>
      <c r="AN3916" s="160">
        <v>0</v>
      </c>
      <c r="AO3916" s="160">
        <v>0</v>
      </c>
    </row>
    <row r="3917" spans="1:41">
      <c r="A3917" s="157">
        <v>37852528</v>
      </c>
      <c r="B3917" s="158">
        <v>19698218</v>
      </c>
      <c r="C3917" s="158" t="s">
        <v>161</v>
      </c>
      <c r="D3917" s="159">
        <v>0</v>
      </c>
      <c r="E3917" s="323">
        <v>0</v>
      </c>
      <c r="F3917" s="160">
        <v>0</v>
      </c>
      <c r="G3917" s="323">
        <v>0</v>
      </c>
      <c r="H3917" s="173">
        <v>0</v>
      </c>
      <c r="I3917" s="323">
        <v>0</v>
      </c>
      <c r="J3917" s="323">
        <v>0</v>
      </c>
      <c r="K3917" s="160">
        <v>0</v>
      </c>
      <c r="L3917" s="161">
        <v>12.44</v>
      </c>
      <c r="M3917" s="160">
        <f t="shared" si="61"/>
        <v>0</v>
      </c>
      <c r="N3917" s="281" t="s">
        <v>94</v>
      </c>
      <c r="O3917" s="162">
        <v>1</v>
      </c>
      <c r="P3917" s="160">
        <v>0</v>
      </c>
      <c r="Q3917" s="158" t="s">
        <v>70</v>
      </c>
      <c r="R3917" s="273">
        <v>0</v>
      </c>
      <c r="S3917" s="162">
        <v>0</v>
      </c>
      <c r="T3917" s="186">
        <v>20170331</v>
      </c>
      <c r="U3917" s="159">
        <v>0</v>
      </c>
      <c r="V3917" s="159" t="s">
        <v>161</v>
      </c>
      <c r="W3917" s="159">
        <v>0</v>
      </c>
      <c r="X3917" s="163" t="s">
        <v>97</v>
      </c>
      <c r="Y3917" s="160">
        <v>0</v>
      </c>
      <c r="Z3917" s="173">
        <v>0</v>
      </c>
      <c r="AA3917" s="173">
        <v>0</v>
      </c>
      <c r="AB3917" s="173">
        <v>0</v>
      </c>
      <c r="AC3917" s="173">
        <v>0</v>
      </c>
      <c r="AD3917" s="173">
        <v>0</v>
      </c>
      <c r="AE3917" s="173">
        <v>0</v>
      </c>
      <c r="AF3917" s="173">
        <v>0</v>
      </c>
      <c r="AG3917" s="173">
        <v>0</v>
      </c>
      <c r="AH3917" s="173">
        <v>0</v>
      </c>
      <c r="AI3917" s="173">
        <v>0</v>
      </c>
      <c r="AJ3917" s="173">
        <v>0</v>
      </c>
      <c r="AK3917" s="160">
        <v>0</v>
      </c>
      <c r="AL3917" s="160">
        <v>0</v>
      </c>
      <c r="AM3917" s="160">
        <v>0</v>
      </c>
      <c r="AN3917" s="160">
        <v>0</v>
      </c>
      <c r="AO3917" s="160">
        <v>0</v>
      </c>
    </row>
    <row r="3918" spans="1:41">
      <c r="A3918" s="157">
        <v>37978463</v>
      </c>
      <c r="B3918" s="158">
        <v>1618495</v>
      </c>
      <c r="C3918" s="158" t="s">
        <v>161</v>
      </c>
      <c r="D3918" s="159">
        <v>0</v>
      </c>
      <c r="E3918" s="323">
        <v>0</v>
      </c>
      <c r="F3918" s="160">
        <v>0</v>
      </c>
      <c r="G3918" s="323">
        <v>0</v>
      </c>
      <c r="H3918" s="173">
        <v>0</v>
      </c>
      <c r="I3918" s="323">
        <v>0</v>
      </c>
      <c r="J3918" s="323">
        <v>0</v>
      </c>
      <c r="K3918" s="160">
        <v>0</v>
      </c>
      <c r="L3918" s="161">
        <v>12.7</v>
      </c>
      <c r="M3918" s="160">
        <f t="shared" si="61"/>
        <v>0</v>
      </c>
      <c r="N3918" s="281" t="s">
        <v>94</v>
      </c>
      <c r="O3918" s="162">
        <v>1</v>
      </c>
      <c r="P3918" s="160">
        <v>0</v>
      </c>
      <c r="Q3918" s="158" t="s">
        <v>70</v>
      </c>
      <c r="R3918" s="273">
        <v>0</v>
      </c>
      <c r="S3918" s="162">
        <v>0</v>
      </c>
      <c r="T3918" s="186">
        <v>20170331</v>
      </c>
      <c r="U3918" s="159">
        <v>0</v>
      </c>
      <c r="V3918" s="159" t="s">
        <v>161</v>
      </c>
      <c r="W3918" s="159">
        <v>0</v>
      </c>
      <c r="X3918" s="163" t="s">
        <v>97</v>
      </c>
      <c r="Y3918" s="160">
        <v>0</v>
      </c>
      <c r="Z3918" s="173">
        <v>0</v>
      </c>
      <c r="AA3918" s="173">
        <v>0</v>
      </c>
      <c r="AB3918" s="173">
        <v>0</v>
      </c>
      <c r="AC3918" s="173">
        <v>0</v>
      </c>
      <c r="AD3918" s="173">
        <v>0</v>
      </c>
      <c r="AE3918" s="173">
        <v>0</v>
      </c>
      <c r="AF3918" s="173">
        <v>0</v>
      </c>
      <c r="AG3918" s="173">
        <v>0</v>
      </c>
      <c r="AH3918" s="173">
        <v>0</v>
      </c>
      <c r="AI3918" s="173">
        <v>0</v>
      </c>
      <c r="AJ3918" s="173">
        <v>0</v>
      </c>
      <c r="AK3918" s="160">
        <v>0</v>
      </c>
      <c r="AL3918" s="160">
        <v>0</v>
      </c>
      <c r="AM3918" s="160">
        <v>0</v>
      </c>
      <c r="AN3918" s="160">
        <v>0</v>
      </c>
      <c r="AO3918" s="160">
        <v>0</v>
      </c>
    </row>
    <row r="3919" spans="1:41">
      <c r="A3919" s="157">
        <v>38414472</v>
      </c>
      <c r="B3919" s="158">
        <v>19846806</v>
      </c>
      <c r="C3919" s="158" t="s">
        <v>161</v>
      </c>
      <c r="D3919" s="159">
        <v>0</v>
      </c>
      <c r="E3919" s="323">
        <v>0</v>
      </c>
      <c r="F3919" s="160">
        <v>0</v>
      </c>
      <c r="G3919" s="323">
        <v>0</v>
      </c>
      <c r="H3919" s="173">
        <v>0</v>
      </c>
      <c r="I3919" s="323">
        <v>0</v>
      </c>
      <c r="J3919" s="323">
        <v>0</v>
      </c>
      <c r="K3919" s="160">
        <v>0</v>
      </c>
      <c r="L3919" s="161">
        <v>11.7</v>
      </c>
      <c r="M3919" s="160">
        <f t="shared" si="61"/>
        <v>0</v>
      </c>
      <c r="N3919" s="281" t="s">
        <v>94</v>
      </c>
      <c r="O3919" s="162">
        <v>1</v>
      </c>
      <c r="P3919" s="160">
        <v>0</v>
      </c>
      <c r="Q3919" s="158" t="s">
        <v>70</v>
      </c>
      <c r="R3919" s="273">
        <v>0</v>
      </c>
      <c r="S3919" s="162">
        <v>0</v>
      </c>
      <c r="T3919" s="186">
        <v>20170331</v>
      </c>
      <c r="U3919" s="159">
        <v>0</v>
      </c>
      <c r="V3919" s="159" t="s">
        <v>161</v>
      </c>
      <c r="W3919" s="159">
        <v>0</v>
      </c>
      <c r="X3919" s="163" t="s">
        <v>97</v>
      </c>
      <c r="Y3919" s="160">
        <v>0</v>
      </c>
      <c r="Z3919" s="173">
        <v>0</v>
      </c>
      <c r="AA3919" s="173">
        <v>0</v>
      </c>
      <c r="AB3919" s="173">
        <v>0</v>
      </c>
      <c r="AC3919" s="173">
        <v>0</v>
      </c>
      <c r="AD3919" s="173">
        <v>0</v>
      </c>
      <c r="AE3919" s="173">
        <v>0</v>
      </c>
      <c r="AF3919" s="173">
        <v>0</v>
      </c>
      <c r="AG3919" s="173">
        <v>0</v>
      </c>
      <c r="AH3919" s="173">
        <v>0</v>
      </c>
      <c r="AI3919" s="173">
        <v>0</v>
      </c>
      <c r="AJ3919" s="173">
        <v>0</v>
      </c>
      <c r="AK3919" s="160">
        <v>0</v>
      </c>
      <c r="AL3919" s="160">
        <v>0</v>
      </c>
      <c r="AM3919" s="160">
        <v>0</v>
      </c>
      <c r="AN3919" s="160">
        <v>0</v>
      </c>
      <c r="AO3919" s="160">
        <v>0</v>
      </c>
    </row>
    <row r="3920" spans="1:41">
      <c r="A3920" s="157">
        <v>38724070</v>
      </c>
      <c r="B3920" s="158">
        <v>20732182</v>
      </c>
      <c r="C3920" s="158" t="s">
        <v>161</v>
      </c>
      <c r="D3920" s="159">
        <v>0</v>
      </c>
      <c r="E3920" s="323">
        <v>0</v>
      </c>
      <c r="F3920" s="160">
        <v>0</v>
      </c>
      <c r="G3920" s="323">
        <v>0</v>
      </c>
      <c r="H3920" s="173">
        <v>0</v>
      </c>
      <c r="I3920" s="323">
        <v>0</v>
      </c>
      <c r="J3920" s="323">
        <v>0</v>
      </c>
      <c r="K3920" s="160">
        <v>0</v>
      </c>
      <c r="L3920" s="161">
        <v>12.7</v>
      </c>
      <c r="M3920" s="160">
        <f t="shared" si="61"/>
        <v>0</v>
      </c>
      <c r="N3920" s="281" t="s">
        <v>94</v>
      </c>
      <c r="O3920" s="162">
        <v>1</v>
      </c>
      <c r="P3920" s="160">
        <v>0</v>
      </c>
      <c r="Q3920" s="158" t="s">
        <v>70</v>
      </c>
      <c r="R3920" s="273">
        <v>0</v>
      </c>
      <c r="S3920" s="162">
        <v>0</v>
      </c>
      <c r="T3920" s="186">
        <v>20170331</v>
      </c>
      <c r="U3920" s="159">
        <v>0</v>
      </c>
      <c r="V3920" s="159" t="s">
        <v>161</v>
      </c>
      <c r="W3920" s="159">
        <v>0</v>
      </c>
      <c r="X3920" s="163" t="s">
        <v>97</v>
      </c>
      <c r="Y3920" s="160">
        <v>0</v>
      </c>
      <c r="Z3920" s="173">
        <v>0</v>
      </c>
      <c r="AA3920" s="173">
        <v>0</v>
      </c>
      <c r="AB3920" s="173">
        <v>0</v>
      </c>
      <c r="AC3920" s="173">
        <v>0</v>
      </c>
      <c r="AD3920" s="173">
        <v>0</v>
      </c>
      <c r="AE3920" s="173">
        <v>0</v>
      </c>
      <c r="AF3920" s="173">
        <v>0</v>
      </c>
      <c r="AG3920" s="173">
        <v>0</v>
      </c>
      <c r="AH3920" s="173">
        <v>0</v>
      </c>
      <c r="AI3920" s="173">
        <v>0</v>
      </c>
      <c r="AJ3920" s="173">
        <v>0</v>
      </c>
      <c r="AK3920" s="160">
        <v>0</v>
      </c>
      <c r="AL3920" s="160">
        <v>0</v>
      </c>
      <c r="AM3920" s="160">
        <v>0</v>
      </c>
      <c r="AN3920" s="160">
        <v>0</v>
      </c>
      <c r="AO3920" s="160">
        <v>0</v>
      </c>
    </row>
    <row r="3921" spans="1:41">
      <c r="A3921" s="157">
        <v>38725069</v>
      </c>
      <c r="B3921" s="158">
        <v>29335515</v>
      </c>
      <c r="C3921" s="158" t="s">
        <v>161</v>
      </c>
      <c r="D3921" s="159">
        <v>0</v>
      </c>
      <c r="E3921" s="323">
        <v>0</v>
      </c>
      <c r="F3921" s="160">
        <v>0</v>
      </c>
      <c r="G3921" s="323">
        <v>0</v>
      </c>
      <c r="H3921" s="173">
        <v>0</v>
      </c>
      <c r="I3921" s="323">
        <v>0</v>
      </c>
      <c r="J3921" s="323">
        <v>0</v>
      </c>
      <c r="K3921" s="160">
        <v>0</v>
      </c>
      <c r="L3921" s="161">
        <v>12.7</v>
      </c>
      <c r="M3921" s="160">
        <f t="shared" si="61"/>
        <v>0</v>
      </c>
      <c r="N3921" s="281" t="s">
        <v>94</v>
      </c>
      <c r="O3921" s="162">
        <v>1</v>
      </c>
      <c r="P3921" s="160">
        <v>0</v>
      </c>
      <c r="Q3921" s="158" t="s">
        <v>70</v>
      </c>
      <c r="R3921" s="273">
        <v>0</v>
      </c>
      <c r="S3921" s="162">
        <v>0</v>
      </c>
      <c r="T3921" s="186">
        <v>20170331</v>
      </c>
      <c r="U3921" s="159">
        <v>0</v>
      </c>
      <c r="V3921" s="159" t="s">
        <v>161</v>
      </c>
      <c r="W3921" s="159">
        <v>0</v>
      </c>
      <c r="X3921" s="163" t="s">
        <v>97</v>
      </c>
      <c r="Y3921" s="160">
        <v>0</v>
      </c>
      <c r="Z3921" s="173">
        <v>0</v>
      </c>
      <c r="AA3921" s="173">
        <v>0</v>
      </c>
      <c r="AB3921" s="173">
        <v>0</v>
      </c>
      <c r="AC3921" s="173">
        <v>0</v>
      </c>
      <c r="AD3921" s="173">
        <v>0</v>
      </c>
      <c r="AE3921" s="173">
        <v>0</v>
      </c>
      <c r="AF3921" s="173">
        <v>0</v>
      </c>
      <c r="AG3921" s="173">
        <v>0</v>
      </c>
      <c r="AH3921" s="173">
        <v>0</v>
      </c>
      <c r="AI3921" s="173">
        <v>0</v>
      </c>
      <c r="AJ3921" s="173">
        <v>0</v>
      </c>
      <c r="AK3921" s="160">
        <v>0</v>
      </c>
      <c r="AL3921" s="160">
        <v>0</v>
      </c>
      <c r="AM3921" s="160">
        <v>0</v>
      </c>
      <c r="AN3921" s="160">
        <v>0</v>
      </c>
      <c r="AO3921" s="160">
        <v>0</v>
      </c>
    </row>
    <row r="3922" spans="1:41">
      <c r="A3922" s="157">
        <v>38944186</v>
      </c>
      <c r="B3922" s="158">
        <v>28903157</v>
      </c>
      <c r="C3922" s="158" t="s">
        <v>161</v>
      </c>
      <c r="D3922" s="159">
        <v>0</v>
      </c>
      <c r="E3922" s="323">
        <v>0</v>
      </c>
      <c r="F3922" s="160">
        <v>0</v>
      </c>
      <c r="G3922" s="323">
        <v>0</v>
      </c>
      <c r="H3922" s="323">
        <v>0</v>
      </c>
      <c r="I3922" s="323">
        <v>0</v>
      </c>
      <c r="J3922" s="323">
        <v>0</v>
      </c>
      <c r="K3922" s="160">
        <v>0</v>
      </c>
      <c r="L3922" s="161">
        <v>11.1</v>
      </c>
      <c r="M3922" s="160">
        <f t="shared" si="61"/>
        <v>0</v>
      </c>
      <c r="N3922" s="281" t="s">
        <v>94</v>
      </c>
      <c r="O3922" s="162">
        <v>0</v>
      </c>
      <c r="P3922" s="160">
        <v>0</v>
      </c>
      <c r="Q3922" s="158" t="s">
        <v>70</v>
      </c>
      <c r="R3922" s="273">
        <v>0</v>
      </c>
      <c r="S3922" s="162">
        <v>0</v>
      </c>
      <c r="T3922" s="186">
        <v>20170331</v>
      </c>
      <c r="U3922" s="159">
        <v>0</v>
      </c>
      <c r="V3922" s="159" t="s">
        <v>161</v>
      </c>
      <c r="W3922" s="159">
        <v>0</v>
      </c>
      <c r="X3922" s="163" t="s">
        <v>97</v>
      </c>
      <c r="Y3922" s="160">
        <v>0</v>
      </c>
      <c r="Z3922" s="173">
        <v>0</v>
      </c>
      <c r="AA3922" s="173">
        <v>0</v>
      </c>
      <c r="AB3922" s="173">
        <v>0</v>
      </c>
      <c r="AC3922" s="173">
        <v>0</v>
      </c>
      <c r="AD3922" s="173">
        <v>0</v>
      </c>
      <c r="AE3922" s="173">
        <v>0</v>
      </c>
      <c r="AF3922" s="173">
        <v>0</v>
      </c>
      <c r="AG3922" s="173">
        <v>0</v>
      </c>
      <c r="AH3922" s="173">
        <v>0</v>
      </c>
      <c r="AI3922" s="173">
        <v>0</v>
      </c>
      <c r="AJ3922" s="173">
        <v>0</v>
      </c>
      <c r="AK3922" s="160">
        <v>0</v>
      </c>
      <c r="AL3922" s="160">
        <v>0</v>
      </c>
      <c r="AM3922" s="160">
        <v>0</v>
      </c>
      <c r="AN3922" s="160">
        <v>0</v>
      </c>
      <c r="AO3922" s="160">
        <v>0</v>
      </c>
    </row>
    <row r="3923" spans="1:41">
      <c r="A3923" s="157">
        <v>40042255</v>
      </c>
      <c r="B3923" s="158">
        <v>39305828</v>
      </c>
      <c r="C3923" s="158" t="s">
        <v>161</v>
      </c>
      <c r="D3923" s="159">
        <v>0</v>
      </c>
      <c r="E3923" s="323">
        <v>0</v>
      </c>
      <c r="F3923" s="160">
        <v>0</v>
      </c>
      <c r="G3923" s="323">
        <v>0</v>
      </c>
      <c r="H3923" s="323">
        <v>0</v>
      </c>
      <c r="I3923" s="323">
        <v>0</v>
      </c>
      <c r="J3923" s="323">
        <v>0</v>
      </c>
      <c r="K3923" s="160">
        <v>0</v>
      </c>
      <c r="L3923" s="161">
        <v>12.17</v>
      </c>
      <c r="M3923" s="160">
        <f t="shared" si="61"/>
        <v>0</v>
      </c>
      <c r="N3923" s="281" t="s">
        <v>94</v>
      </c>
      <c r="O3923" s="162">
        <v>1</v>
      </c>
      <c r="P3923" s="160">
        <v>0</v>
      </c>
      <c r="Q3923" s="158" t="s">
        <v>70</v>
      </c>
      <c r="R3923" s="273">
        <v>0</v>
      </c>
      <c r="S3923" s="162">
        <v>0</v>
      </c>
      <c r="T3923" s="186">
        <v>20170331</v>
      </c>
      <c r="U3923" s="159">
        <v>0</v>
      </c>
      <c r="V3923" s="159" t="s">
        <v>161</v>
      </c>
      <c r="W3923" s="159">
        <v>0</v>
      </c>
      <c r="X3923" s="163" t="s">
        <v>97</v>
      </c>
      <c r="Y3923" s="160">
        <v>0</v>
      </c>
      <c r="Z3923" s="173">
        <v>0</v>
      </c>
      <c r="AA3923" s="173">
        <v>0</v>
      </c>
      <c r="AB3923" s="173">
        <v>0</v>
      </c>
      <c r="AC3923" s="173">
        <v>0</v>
      </c>
      <c r="AD3923" s="173">
        <v>0</v>
      </c>
      <c r="AE3923" s="173">
        <v>0</v>
      </c>
      <c r="AF3923" s="173">
        <v>0</v>
      </c>
      <c r="AG3923" s="173">
        <v>0</v>
      </c>
      <c r="AH3923" s="173">
        <v>0</v>
      </c>
      <c r="AI3923" s="173">
        <v>0</v>
      </c>
      <c r="AJ3923" s="173">
        <v>0</v>
      </c>
      <c r="AK3923" s="160">
        <v>0</v>
      </c>
      <c r="AL3923" s="160">
        <v>0</v>
      </c>
      <c r="AM3923" s="160">
        <v>0</v>
      </c>
      <c r="AN3923" s="160">
        <v>0</v>
      </c>
      <c r="AO3923" s="160">
        <v>0</v>
      </c>
    </row>
    <row r="3924" spans="1:41">
      <c r="A3924" s="157">
        <v>40248404</v>
      </c>
      <c r="B3924" s="158">
        <v>39245560</v>
      </c>
      <c r="C3924" s="158" t="s">
        <v>161</v>
      </c>
      <c r="D3924" s="159">
        <v>0</v>
      </c>
      <c r="E3924" s="323">
        <v>0</v>
      </c>
      <c r="F3924" s="160">
        <v>0</v>
      </c>
      <c r="G3924" s="323">
        <v>0</v>
      </c>
      <c r="H3924" s="323">
        <v>0</v>
      </c>
      <c r="I3924" s="323">
        <v>0</v>
      </c>
      <c r="J3924" s="323">
        <v>0</v>
      </c>
      <c r="K3924" s="160">
        <v>0</v>
      </c>
      <c r="L3924" s="161">
        <v>12.44</v>
      </c>
      <c r="M3924" s="160">
        <f t="shared" si="61"/>
        <v>0</v>
      </c>
      <c r="N3924" s="281" t="s">
        <v>94</v>
      </c>
      <c r="O3924" s="162">
        <v>1</v>
      </c>
      <c r="P3924" s="160">
        <v>0</v>
      </c>
      <c r="Q3924" s="158" t="s">
        <v>70</v>
      </c>
      <c r="R3924" s="273">
        <v>0</v>
      </c>
      <c r="S3924" s="162">
        <v>0</v>
      </c>
      <c r="T3924" s="186">
        <v>20170331</v>
      </c>
      <c r="U3924" s="159">
        <v>0</v>
      </c>
      <c r="V3924" s="159" t="s">
        <v>161</v>
      </c>
      <c r="W3924" s="159">
        <v>0</v>
      </c>
      <c r="X3924" s="163" t="s">
        <v>97</v>
      </c>
      <c r="Y3924" s="160">
        <v>0</v>
      </c>
      <c r="Z3924" s="173">
        <v>0</v>
      </c>
      <c r="AA3924" s="173">
        <v>0</v>
      </c>
      <c r="AB3924" s="173">
        <v>0</v>
      </c>
      <c r="AC3924" s="173">
        <v>0</v>
      </c>
      <c r="AD3924" s="173">
        <v>0</v>
      </c>
      <c r="AE3924" s="173">
        <v>0</v>
      </c>
      <c r="AF3924" s="173">
        <v>0</v>
      </c>
      <c r="AG3924" s="173">
        <v>0</v>
      </c>
      <c r="AH3924" s="173">
        <v>0</v>
      </c>
      <c r="AI3924" s="173">
        <v>0</v>
      </c>
      <c r="AJ3924" s="173">
        <v>0</v>
      </c>
      <c r="AK3924" s="160">
        <v>0</v>
      </c>
      <c r="AL3924" s="160">
        <v>0</v>
      </c>
      <c r="AM3924" s="160">
        <v>0</v>
      </c>
      <c r="AN3924" s="160">
        <v>0</v>
      </c>
      <c r="AO3924" s="160">
        <v>0</v>
      </c>
    </row>
    <row r="3925" spans="1:41">
      <c r="A3925" s="157">
        <v>40644136</v>
      </c>
      <c r="B3925" s="158">
        <v>9665756</v>
      </c>
      <c r="C3925" s="158" t="s">
        <v>161</v>
      </c>
      <c r="D3925" s="159">
        <v>0</v>
      </c>
      <c r="E3925" s="323">
        <v>0</v>
      </c>
      <c r="F3925" s="160">
        <v>0</v>
      </c>
      <c r="G3925" s="323">
        <v>0</v>
      </c>
      <c r="H3925" s="173">
        <v>0</v>
      </c>
      <c r="I3925" s="323">
        <v>0</v>
      </c>
      <c r="J3925" s="323">
        <v>0</v>
      </c>
      <c r="K3925" s="160">
        <v>0</v>
      </c>
      <c r="L3925" s="161">
        <v>12.44</v>
      </c>
      <c r="M3925" s="160">
        <f t="shared" si="61"/>
        <v>0</v>
      </c>
      <c r="N3925" s="281" t="s">
        <v>94</v>
      </c>
      <c r="O3925" s="162">
        <v>1</v>
      </c>
      <c r="P3925" s="160">
        <v>0</v>
      </c>
      <c r="Q3925" s="158" t="s">
        <v>70</v>
      </c>
      <c r="R3925" s="273">
        <v>0</v>
      </c>
      <c r="S3925" s="162">
        <v>0</v>
      </c>
      <c r="T3925" s="186">
        <v>20170331</v>
      </c>
      <c r="U3925" s="159">
        <v>0</v>
      </c>
      <c r="V3925" s="159" t="s">
        <v>161</v>
      </c>
      <c r="W3925" s="159">
        <v>0</v>
      </c>
      <c r="X3925" s="163" t="s">
        <v>97</v>
      </c>
      <c r="Y3925" s="160">
        <v>0</v>
      </c>
      <c r="Z3925" s="173">
        <v>0</v>
      </c>
      <c r="AA3925" s="173">
        <v>0</v>
      </c>
      <c r="AB3925" s="173">
        <v>0</v>
      </c>
      <c r="AC3925" s="173">
        <v>0</v>
      </c>
      <c r="AD3925" s="173">
        <v>0</v>
      </c>
      <c r="AE3925" s="173">
        <v>0</v>
      </c>
      <c r="AF3925" s="173">
        <v>0</v>
      </c>
      <c r="AG3925" s="173">
        <v>0</v>
      </c>
      <c r="AH3925" s="173">
        <v>0</v>
      </c>
      <c r="AI3925" s="173">
        <v>0</v>
      </c>
      <c r="AJ3925" s="173">
        <v>0</v>
      </c>
      <c r="AK3925" s="160">
        <v>0</v>
      </c>
      <c r="AL3925" s="160">
        <v>0</v>
      </c>
      <c r="AM3925" s="160">
        <v>0</v>
      </c>
      <c r="AN3925" s="160">
        <v>0</v>
      </c>
      <c r="AO3925" s="160">
        <v>0</v>
      </c>
    </row>
    <row r="3926" spans="1:41">
      <c r="A3926" s="157">
        <v>40683125</v>
      </c>
      <c r="B3926" s="158">
        <v>39381123</v>
      </c>
      <c r="C3926" s="158" t="s">
        <v>161</v>
      </c>
      <c r="D3926" s="159">
        <v>0</v>
      </c>
      <c r="E3926" s="323">
        <v>0</v>
      </c>
      <c r="F3926" s="160">
        <v>0</v>
      </c>
      <c r="G3926" s="323">
        <v>0</v>
      </c>
      <c r="H3926" s="173">
        <v>0</v>
      </c>
      <c r="I3926" s="323">
        <v>0</v>
      </c>
      <c r="J3926" s="323">
        <v>0</v>
      </c>
      <c r="K3926" s="160">
        <v>0</v>
      </c>
      <c r="L3926" s="161">
        <v>12.44</v>
      </c>
      <c r="M3926" s="160">
        <f t="shared" si="61"/>
        <v>0</v>
      </c>
      <c r="N3926" s="281" t="s">
        <v>94</v>
      </c>
      <c r="O3926" s="162">
        <v>1</v>
      </c>
      <c r="P3926" s="160">
        <v>0</v>
      </c>
      <c r="Q3926" s="158" t="s">
        <v>70</v>
      </c>
      <c r="R3926" s="273">
        <v>0</v>
      </c>
      <c r="S3926" s="162">
        <v>0</v>
      </c>
      <c r="T3926" s="186">
        <v>20170331</v>
      </c>
      <c r="U3926" s="159">
        <v>0</v>
      </c>
      <c r="V3926" s="159" t="s">
        <v>161</v>
      </c>
      <c r="W3926" s="159">
        <v>0</v>
      </c>
      <c r="X3926" s="163" t="s">
        <v>97</v>
      </c>
      <c r="Y3926" s="160">
        <v>0</v>
      </c>
      <c r="Z3926" s="173">
        <v>0</v>
      </c>
      <c r="AA3926" s="173">
        <v>0</v>
      </c>
      <c r="AB3926" s="173">
        <v>0</v>
      </c>
      <c r="AC3926" s="173">
        <v>0</v>
      </c>
      <c r="AD3926" s="173">
        <v>0</v>
      </c>
      <c r="AE3926" s="173">
        <v>0</v>
      </c>
      <c r="AF3926" s="173">
        <v>0</v>
      </c>
      <c r="AG3926" s="173">
        <v>0</v>
      </c>
      <c r="AH3926" s="173">
        <v>0</v>
      </c>
      <c r="AI3926" s="173">
        <v>0</v>
      </c>
      <c r="AJ3926" s="173">
        <v>0</v>
      </c>
      <c r="AK3926" s="160">
        <v>0</v>
      </c>
      <c r="AL3926" s="160">
        <v>0</v>
      </c>
      <c r="AM3926" s="160">
        <v>0</v>
      </c>
      <c r="AN3926" s="160">
        <v>0</v>
      </c>
      <c r="AO3926" s="160">
        <v>0</v>
      </c>
    </row>
    <row r="3927" spans="1:41">
      <c r="A3927" s="157">
        <v>40752992</v>
      </c>
      <c r="B3927" s="158">
        <v>10034617</v>
      </c>
      <c r="C3927" s="158" t="s">
        <v>161</v>
      </c>
      <c r="D3927" s="159">
        <v>0</v>
      </c>
      <c r="E3927" s="323">
        <v>0</v>
      </c>
      <c r="F3927" s="160">
        <v>0</v>
      </c>
      <c r="G3927" s="323">
        <v>0</v>
      </c>
      <c r="H3927" s="323">
        <v>0</v>
      </c>
      <c r="I3927" s="323">
        <v>0</v>
      </c>
      <c r="J3927" s="323">
        <v>0</v>
      </c>
      <c r="K3927" s="160">
        <v>0</v>
      </c>
      <c r="L3927" s="161">
        <v>12.7</v>
      </c>
      <c r="M3927" s="160">
        <f t="shared" si="61"/>
        <v>0</v>
      </c>
      <c r="N3927" s="281" t="s">
        <v>94</v>
      </c>
      <c r="O3927" s="162">
        <v>1</v>
      </c>
      <c r="P3927" s="160">
        <v>0</v>
      </c>
      <c r="Q3927" s="158" t="s">
        <v>70</v>
      </c>
      <c r="R3927" s="273">
        <v>0</v>
      </c>
      <c r="S3927" s="162">
        <v>0</v>
      </c>
      <c r="T3927" s="186">
        <v>20170331</v>
      </c>
      <c r="U3927" s="159">
        <v>0</v>
      </c>
      <c r="V3927" s="159" t="s">
        <v>161</v>
      </c>
      <c r="W3927" s="159">
        <v>0</v>
      </c>
      <c r="X3927" s="163" t="s">
        <v>97</v>
      </c>
      <c r="Y3927" s="160">
        <v>0</v>
      </c>
      <c r="Z3927" s="173">
        <v>0</v>
      </c>
      <c r="AA3927" s="173">
        <v>0</v>
      </c>
      <c r="AB3927" s="173">
        <v>0</v>
      </c>
      <c r="AC3927" s="173">
        <v>0</v>
      </c>
      <c r="AD3927" s="173">
        <v>0</v>
      </c>
      <c r="AE3927" s="173">
        <v>0</v>
      </c>
      <c r="AF3927" s="173">
        <v>0</v>
      </c>
      <c r="AG3927" s="173">
        <v>0</v>
      </c>
      <c r="AH3927" s="173">
        <v>0</v>
      </c>
      <c r="AI3927" s="173">
        <v>0</v>
      </c>
      <c r="AJ3927" s="173">
        <v>0</v>
      </c>
      <c r="AK3927" s="160">
        <v>0</v>
      </c>
      <c r="AL3927" s="160">
        <v>0</v>
      </c>
      <c r="AM3927" s="160">
        <v>0</v>
      </c>
      <c r="AN3927" s="160">
        <v>0</v>
      </c>
      <c r="AO3927" s="160">
        <v>0</v>
      </c>
    </row>
    <row r="3928" spans="1:41">
      <c r="A3928" s="157">
        <v>41429313</v>
      </c>
      <c r="B3928" s="158">
        <v>19954216</v>
      </c>
      <c r="C3928" s="158" t="s">
        <v>161</v>
      </c>
      <c r="D3928" s="159">
        <v>0</v>
      </c>
      <c r="E3928" s="323">
        <v>0</v>
      </c>
      <c r="F3928" s="160">
        <v>0</v>
      </c>
      <c r="G3928" s="323">
        <v>0</v>
      </c>
      <c r="H3928" s="173">
        <v>0</v>
      </c>
      <c r="I3928" s="323">
        <v>0</v>
      </c>
      <c r="J3928" s="323">
        <v>0</v>
      </c>
      <c r="K3928" s="160">
        <v>0</v>
      </c>
      <c r="L3928" s="161">
        <v>12.17</v>
      </c>
      <c r="M3928" s="160">
        <f t="shared" si="61"/>
        <v>0</v>
      </c>
      <c r="N3928" s="281" t="s">
        <v>94</v>
      </c>
      <c r="O3928" s="162">
        <v>1</v>
      </c>
      <c r="P3928" s="160">
        <v>0</v>
      </c>
      <c r="Q3928" s="158" t="s">
        <v>70</v>
      </c>
      <c r="R3928" s="273">
        <v>0</v>
      </c>
      <c r="S3928" s="162">
        <v>0</v>
      </c>
      <c r="T3928" s="186">
        <v>20170331</v>
      </c>
      <c r="U3928" s="159">
        <v>0</v>
      </c>
      <c r="V3928" s="159" t="s">
        <v>161</v>
      </c>
      <c r="W3928" s="159">
        <v>0</v>
      </c>
      <c r="X3928" s="163" t="s">
        <v>97</v>
      </c>
      <c r="Y3928" s="160">
        <v>0</v>
      </c>
      <c r="Z3928" s="173">
        <v>0</v>
      </c>
      <c r="AA3928" s="173">
        <v>0</v>
      </c>
      <c r="AB3928" s="173">
        <v>0</v>
      </c>
      <c r="AC3928" s="173">
        <v>0</v>
      </c>
      <c r="AD3928" s="173">
        <v>0</v>
      </c>
      <c r="AE3928" s="173">
        <v>0</v>
      </c>
      <c r="AF3928" s="173">
        <v>0</v>
      </c>
      <c r="AG3928" s="173">
        <v>0</v>
      </c>
      <c r="AH3928" s="173">
        <v>0</v>
      </c>
      <c r="AI3928" s="173">
        <v>0</v>
      </c>
      <c r="AJ3928" s="173">
        <v>0</v>
      </c>
      <c r="AK3928" s="160">
        <v>0</v>
      </c>
      <c r="AL3928" s="160">
        <v>0</v>
      </c>
      <c r="AM3928" s="160">
        <v>0</v>
      </c>
      <c r="AN3928" s="160">
        <v>0</v>
      </c>
      <c r="AO3928" s="160">
        <v>0</v>
      </c>
    </row>
    <row r="3929" spans="1:41">
      <c r="A3929" s="157">
        <v>41559826</v>
      </c>
      <c r="B3929" s="158">
        <v>10442685</v>
      </c>
      <c r="C3929" s="158" t="s">
        <v>161</v>
      </c>
      <c r="D3929" s="159">
        <v>0</v>
      </c>
      <c r="E3929" s="323">
        <v>0</v>
      </c>
      <c r="F3929" s="160">
        <v>0</v>
      </c>
      <c r="G3929" s="323">
        <v>0</v>
      </c>
      <c r="H3929" s="323">
        <v>0</v>
      </c>
      <c r="I3929" s="323">
        <v>0</v>
      </c>
      <c r="J3929" s="323">
        <v>0</v>
      </c>
      <c r="K3929" s="160">
        <v>0</v>
      </c>
      <c r="L3929" s="161">
        <v>11.51</v>
      </c>
      <c r="M3929" s="160">
        <f t="shared" si="61"/>
        <v>0</v>
      </c>
      <c r="N3929" s="281" t="s">
        <v>94</v>
      </c>
      <c r="O3929" s="162">
        <v>1</v>
      </c>
      <c r="P3929" s="160">
        <v>0</v>
      </c>
      <c r="Q3929" s="158" t="s">
        <v>70</v>
      </c>
      <c r="R3929" s="273">
        <v>0</v>
      </c>
      <c r="S3929" s="162">
        <v>0</v>
      </c>
      <c r="T3929" s="186">
        <v>20170331</v>
      </c>
      <c r="U3929" s="159">
        <v>0</v>
      </c>
      <c r="V3929" s="159" t="s">
        <v>161</v>
      </c>
      <c r="W3929" s="159">
        <v>0</v>
      </c>
      <c r="X3929" s="163" t="s">
        <v>97</v>
      </c>
      <c r="Y3929" s="160">
        <v>0</v>
      </c>
      <c r="Z3929" s="173">
        <v>0</v>
      </c>
      <c r="AA3929" s="173">
        <v>0</v>
      </c>
      <c r="AB3929" s="173">
        <v>0</v>
      </c>
      <c r="AC3929" s="173">
        <v>0</v>
      </c>
      <c r="AD3929" s="173">
        <v>0</v>
      </c>
      <c r="AE3929" s="173">
        <v>0</v>
      </c>
      <c r="AF3929" s="173">
        <v>0</v>
      </c>
      <c r="AG3929" s="173">
        <v>0</v>
      </c>
      <c r="AH3929" s="173">
        <v>0</v>
      </c>
      <c r="AI3929" s="173">
        <v>0</v>
      </c>
      <c r="AJ3929" s="173">
        <v>0</v>
      </c>
      <c r="AK3929" s="160">
        <v>0</v>
      </c>
      <c r="AL3929" s="160">
        <v>0</v>
      </c>
      <c r="AM3929" s="160">
        <v>0</v>
      </c>
      <c r="AN3929" s="160">
        <v>0</v>
      </c>
      <c r="AO3929" s="160">
        <v>0</v>
      </c>
    </row>
    <row r="3930" spans="1:41">
      <c r="A3930" s="157">
        <v>41802715</v>
      </c>
      <c r="B3930" s="158">
        <v>11526882</v>
      </c>
      <c r="C3930" s="158" t="s">
        <v>161</v>
      </c>
      <c r="D3930" s="159">
        <v>0</v>
      </c>
      <c r="E3930" s="323">
        <v>0</v>
      </c>
      <c r="F3930" s="160">
        <v>0</v>
      </c>
      <c r="G3930" s="323">
        <v>0</v>
      </c>
      <c r="H3930" s="323">
        <v>0</v>
      </c>
      <c r="I3930" s="323">
        <v>0</v>
      </c>
      <c r="J3930" s="323">
        <v>0</v>
      </c>
      <c r="K3930" s="160">
        <v>0</v>
      </c>
      <c r="L3930" s="161">
        <v>11.7</v>
      </c>
      <c r="M3930" s="160">
        <f t="shared" si="61"/>
        <v>0</v>
      </c>
      <c r="N3930" s="281" t="s">
        <v>94</v>
      </c>
      <c r="O3930" s="162">
        <v>1</v>
      </c>
      <c r="P3930" s="160">
        <v>0</v>
      </c>
      <c r="Q3930" s="158" t="s">
        <v>70</v>
      </c>
      <c r="R3930" s="273">
        <v>0</v>
      </c>
      <c r="S3930" s="162">
        <v>0</v>
      </c>
      <c r="T3930" s="186">
        <v>20170331</v>
      </c>
      <c r="U3930" s="159">
        <v>0</v>
      </c>
      <c r="V3930" s="159" t="s">
        <v>161</v>
      </c>
      <c r="W3930" s="159">
        <v>0</v>
      </c>
      <c r="X3930" s="163" t="s">
        <v>97</v>
      </c>
      <c r="Y3930" s="160">
        <v>0</v>
      </c>
      <c r="Z3930" s="173">
        <v>0</v>
      </c>
      <c r="AA3930" s="173">
        <v>0</v>
      </c>
      <c r="AB3930" s="173">
        <v>0</v>
      </c>
      <c r="AC3930" s="173">
        <v>0</v>
      </c>
      <c r="AD3930" s="173">
        <v>0</v>
      </c>
      <c r="AE3930" s="173">
        <v>0</v>
      </c>
      <c r="AF3930" s="173">
        <v>0</v>
      </c>
      <c r="AG3930" s="173">
        <v>0</v>
      </c>
      <c r="AH3930" s="173">
        <v>0</v>
      </c>
      <c r="AI3930" s="173">
        <v>0</v>
      </c>
      <c r="AJ3930" s="173">
        <v>0</v>
      </c>
      <c r="AK3930" s="160">
        <v>0</v>
      </c>
      <c r="AL3930" s="160">
        <v>0</v>
      </c>
      <c r="AM3930" s="160">
        <v>0</v>
      </c>
      <c r="AN3930" s="160">
        <v>0</v>
      </c>
      <c r="AO3930" s="160">
        <v>0</v>
      </c>
    </row>
    <row r="3931" spans="1:41">
      <c r="A3931" s="157">
        <v>41915719</v>
      </c>
      <c r="B3931" s="158">
        <v>32670544</v>
      </c>
      <c r="C3931" s="158" t="s">
        <v>161</v>
      </c>
      <c r="D3931" s="159">
        <v>0</v>
      </c>
      <c r="E3931" s="323">
        <v>0</v>
      </c>
      <c r="F3931" s="159">
        <v>0</v>
      </c>
      <c r="G3931" s="323">
        <v>0</v>
      </c>
      <c r="H3931" s="323">
        <v>0</v>
      </c>
      <c r="I3931" s="323">
        <v>0</v>
      </c>
      <c r="J3931" s="323">
        <v>0</v>
      </c>
      <c r="K3931" s="160">
        <v>0</v>
      </c>
      <c r="L3931" s="161">
        <v>12.44</v>
      </c>
      <c r="M3931" s="160">
        <f t="shared" si="61"/>
        <v>0</v>
      </c>
      <c r="N3931" s="281" t="s">
        <v>94</v>
      </c>
      <c r="O3931" s="162">
        <v>1</v>
      </c>
      <c r="P3931" s="160">
        <v>0</v>
      </c>
      <c r="Q3931" s="158" t="s">
        <v>70</v>
      </c>
      <c r="R3931" s="273">
        <v>0</v>
      </c>
      <c r="S3931" s="162">
        <v>0</v>
      </c>
      <c r="T3931" s="186">
        <v>20170331</v>
      </c>
      <c r="U3931" s="159">
        <v>0</v>
      </c>
      <c r="V3931" s="159" t="s">
        <v>161</v>
      </c>
      <c r="W3931" s="159">
        <v>0</v>
      </c>
      <c r="X3931" s="163" t="s">
        <v>97</v>
      </c>
      <c r="Y3931" s="160">
        <v>0</v>
      </c>
      <c r="Z3931" s="173">
        <v>0</v>
      </c>
      <c r="AA3931" s="173">
        <v>0</v>
      </c>
      <c r="AB3931" s="173">
        <v>0</v>
      </c>
      <c r="AC3931" s="173">
        <v>0</v>
      </c>
      <c r="AD3931" s="173">
        <v>0</v>
      </c>
      <c r="AE3931" s="173">
        <v>0</v>
      </c>
      <c r="AF3931" s="173">
        <v>0</v>
      </c>
      <c r="AG3931" s="173">
        <v>0</v>
      </c>
      <c r="AH3931" s="173">
        <v>0</v>
      </c>
      <c r="AI3931" s="173">
        <v>0</v>
      </c>
      <c r="AJ3931" s="173">
        <v>0</v>
      </c>
      <c r="AK3931" s="160">
        <v>0</v>
      </c>
      <c r="AL3931" s="160">
        <v>0</v>
      </c>
      <c r="AM3931" s="160">
        <v>0</v>
      </c>
      <c r="AN3931" s="160">
        <v>0</v>
      </c>
      <c r="AO3931" s="160">
        <v>0</v>
      </c>
    </row>
    <row r="3932" spans="1:41">
      <c r="A3932" s="157">
        <v>41962639</v>
      </c>
      <c r="B3932" s="158">
        <v>40364008</v>
      </c>
      <c r="C3932" s="158" t="s">
        <v>161</v>
      </c>
      <c r="D3932" s="159">
        <v>0</v>
      </c>
      <c r="E3932" s="323">
        <v>0</v>
      </c>
      <c r="F3932" s="160">
        <v>0</v>
      </c>
      <c r="G3932" s="323">
        <v>0</v>
      </c>
      <c r="H3932" s="323">
        <v>0</v>
      </c>
      <c r="I3932" s="323">
        <v>0</v>
      </c>
      <c r="J3932" s="323">
        <v>0</v>
      </c>
      <c r="K3932" s="160">
        <v>0</v>
      </c>
      <c r="L3932" s="161">
        <v>11.7</v>
      </c>
      <c r="M3932" s="160">
        <f t="shared" si="61"/>
        <v>0</v>
      </c>
      <c r="N3932" s="281" t="s">
        <v>94</v>
      </c>
      <c r="O3932" s="162">
        <v>1</v>
      </c>
      <c r="P3932" s="160">
        <v>0</v>
      </c>
      <c r="Q3932" s="158" t="s">
        <v>70</v>
      </c>
      <c r="R3932" s="273">
        <v>0</v>
      </c>
      <c r="S3932" s="162">
        <v>0</v>
      </c>
      <c r="T3932" s="186">
        <v>20170331</v>
      </c>
      <c r="U3932" s="159">
        <v>0</v>
      </c>
      <c r="V3932" s="159" t="s">
        <v>161</v>
      </c>
      <c r="W3932" s="159">
        <v>0</v>
      </c>
      <c r="X3932" s="163" t="s">
        <v>97</v>
      </c>
      <c r="Y3932" s="160">
        <v>0</v>
      </c>
      <c r="Z3932" s="173">
        <v>0</v>
      </c>
      <c r="AA3932" s="173">
        <v>0</v>
      </c>
      <c r="AB3932" s="173">
        <v>0</v>
      </c>
      <c r="AC3932" s="173">
        <v>0</v>
      </c>
      <c r="AD3932" s="173">
        <v>0</v>
      </c>
      <c r="AE3932" s="173">
        <v>0</v>
      </c>
      <c r="AF3932" s="173">
        <v>0</v>
      </c>
      <c r="AG3932" s="173">
        <v>0</v>
      </c>
      <c r="AH3932" s="173">
        <v>0</v>
      </c>
      <c r="AI3932" s="173">
        <v>0</v>
      </c>
      <c r="AJ3932" s="173">
        <v>0</v>
      </c>
      <c r="AK3932" s="160">
        <v>0</v>
      </c>
      <c r="AL3932" s="160">
        <v>0</v>
      </c>
      <c r="AM3932" s="160">
        <v>0</v>
      </c>
      <c r="AN3932" s="160">
        <v>0</v>
      </c>
      <c r="AO3932" s="160">
        <v>0</v>
      </c>
    </row>
    <row r="3933" spans="1:41">
      <c r="A3933" s="157">
        <v>42167152</v>
      </c>
      <c r="B3933" s="158">
        <v>10204597</v>
      </c>
      <c r="C3933" s="158" t="s">
        <v>161</v>
      </c>
      <c r="D3933" s="159">
        <v>0</v>
      </c>
      <c r="E3933" s="323">
        <v>0</v>
      </c>
      <c r="F3933" s="160">
        <v>0</v>
      </c>
      <c r="G3933" s="323">
        <v>0</v>
      </c>
      <c r="H3933" s="323">
        <v>0</v>
      </c>
      <c r="I3933" s="323">
        <v>0</v>
      </c>
      <c r="J3933" s="323">
        <v>0</v>
      </c>
      <c r="K3933" s="160">
        <v>0</v>
      </c>
      <c r="L3933" s="161">
        <v>12.17</v>
      </c>
      <c r="M3933" s="160">
        <f t="shared" si="61"/>
        <v>0</v>
      </c>
      <c r="N3933" s="281" t="s">
        <v>94</v>
      </c>
      <c r="O3933" s="162">
        <v>1</v>
      </c>
      <c r="P3933" s="160">
        <v>0</v>
      </c>
      <c r="Q3933" s="158" t="s">
        <v>70</v>
      </c>
      <c r="R3933" s="273">
        <v>0</v>
      </c>
      <c r="S3933" s="162">
        <v>0</v>
      </c>
      <c r="T3933" s="186">
        <v>20170331</v>
      </c>
      <c r="U3933" s="159">
        <v>0</v>
      </c>
      <c r="V3933" s="159" t="s">
        <v>161</v>
      </c>
      <c r="W3933" s="159">
        <v>0</v>
      </c>
      <c r="X3933" s="163" t="s">
        <v>97</v>
      </c>
      <c r="Y3933" s="160">
        <v>0</v>
      </c>
      <c r="Z3933" s="173">
        <v>0</v>
      </c>
      <c r="AA3933" s="173">
        <v>0</v>
      </c>
      <c r="AB3933" s="173">
        <v>0</v>
      </c>
      <c r="AC3933" s="173">
        <v>0</v>
      </c>
      <c r="AD3933" s="173">
        <v>0</v>
      </c>
      <c r="AE3933" s="173">
        <v>0</v>
      </c>
      <c r="AF3933" s="173">
        <v>0</v>
      </c>
      <c r="AG3933" s="173">
        <v>0</v>
      </c>
      <c r="AH3933" s="173">
        <v>0</v>
      </c>
      <c r="AI3933" s="173">
        <v>0</v>
      </c>
      <c r="AJ3933" s="173">
        <v>0</v>
      </c>
      <c r="AK3933" s="160">
        <v>0</v>
      </c>
      <c r="AL3933" s="160">
        <v>0</v>
      </c>
      <c r="AM3933" s="160">
        <v>0</v>
      </c>
      <c r="AN3933" s="160">
        <v>0</v>
      </c>
      <c r="AO3933" s="160">
        <v>0</v>
      </c>
    </row>
    <row r="3934" spans="1:41">
      <c r="A3934" s="157">
        <v>43197719</v>
      </c>
      <c r="B3934" s="158">
        <v>40511720</v>
      </c>
      <c r="C3934" s="158" t="s">
        <v>161</v>
      </c>
      <c r="D3934" s="159">
        <v>0</v>
      </c>
      <c r="E3934" s="323">
        <v>0</v>
      </c>
      <c r="F3934" s="160">
        <v>0</v>
      </c>
      <c r="G3934" s="323">
        <v>0</v>
      </c>
      <c r="H3934" s="323">
        <v>0</v>
      </c>
      <c r="I3934" s="323">
        <v>0</v>
      </c>
      <c r="J3934" s="323">
        <v>0</v>
      </c>
      <c r="K3934" s="160">
        <v>0</v>
      </c>
      <c r="L3934" s="161">
        <v>12.7</v>
      </c>
      <c r="M3934" s="160">
        <f t="shared" si="61"/>
        <v>0</v>
      </c>
      <c r="N3934" s="281" t="s">
        <v>94</v>
      </c>
      <c r="O3934" s="162">
        <v>1</v>
      </c>
      <c r="P3934" s="160">
        <v>0</v>
      </c>
      <c r="Q3934" s="158" t="s">
        <v>70</v>
      </c>
      <c r="R3934" s="273">
        <v>0</v>
      </c>
      <c r="S3934" s="162">
        <v>0</v>
      </c>
      <c r="T3934" s="186">
        <v>20170331</v>
      </c>
      <c r="U3934" s="159">
        <v>0</v>
      </c>
      <c r="V3934" s="159" t="s">
        <v>161</v>
      </c>
      <c r="W3934" s="159">
        <v>0</v>
      </c>
      <c r="X3934" s="163" t="s">
        <v>97</v>
      </c>
      <c r="Y3934" s="160">
        <v>0</v>
      </c>
      <c r="Z3934" s="173">
        <v>0</v>
      </c>
      <c r="AA3934" s="173">
        <v>0</v>
      </c>
      <c r="AB3934" s="173">
        <v>0</v>
      </c>
      <c r="AC3934" s="173">
        <v>0</v>
      </c>
      <c r="AD3934" s="173">
        <v>0</v>
      </c>
      <c r="AE3934" s="173">
        <v>0</v>
      </c>
      <c r="AF3934" s="173">
        <v>0</v>
      </c>
      <c r="AG3934" s="173">
        <v>0</v>
      </c>
      <c r="AH3934" s="173">
        <v>0</v>
      </c>
      <c r="AI3934" s="173">
        <v>0</v>
      </c>
      <c r="AJ3934" s="173">
        <v>0</v>
      </c>
      <c r="AK3934" s="160">
        <v>0</v>
      </c>
      <c r="AL3934" s="160">
        <v>0</v>
      </c>
      <c r="AM3934" s="160">
        <v>0</v>
      </c>
      <c r="AN3934" s="160">
        <v>0</v>
      </c>
      <c r="AO3934" s="160">
        <v>0</v>
      </c>
    </row>
    <row r="3935" spans="1:41">
      <c r="A3935" s="157">
        <v>43776318</v>
      </c>
      <c r="B3935" s="158">
        <v>22194291</v>
      </c>
      <c r="C3935" s="158" t="s">
        <v>161</v>
      </c>
      <c r="D3935" s="159">
        <v>0</v>
      </c>
      <c r="E3935" s="323">
        <v>0</v>
      </c>
      <c r="F3935" s="159">
        <v>0</v>
      </c>
      <c r="G3935" s="323">
        <v>0</v>
      </c>
      <c r="H3935" s="173">
        <v>0</v>
      </c>
      <c r="I3935" s="323">
        <v>0</v>
      </c>
      <c r="J3935" s="323">
        <v>0</v>
      </c>
      <c r="K3935" s="160">
        <v>0</v>
      </c>
      <c r="L3935" s="161">
        <v>11.1</v>
      </c>
      <c r="M3935" s="160">
        <f t="shared" si="61"/>
        <v>0</v>
      </c>
      <c r="N3935" s="281" t="s">
        <v>94</v>
      </c>
      <c r="O3935" s="162">
        <v>1</v>
      </c>
      <c r="P3935" s="160">
        <v>0</v>
      </c>
      <c r="Q3935" s="158" t="s">
        <v>70</v>
      </c>
      <c r="R3935" s="273">
        <v>0</v>
      </c>
      <c r="S3935" s="162">
        <v>0</v>
      </c>
      <c r="T3935" s="186">
        <v>20170331</v>
      </c>
      <c r="U3935" s="159">
        <v>0</v>
      </c>
      <c r="V3935" s="159" t="s">
        <v>161</v>
      </c>
      <c r="W3935" s="159">
        <v>0</v>
      </c>
      <c r="X3935" s="163" t="s">
        <v>97</v>
      </c>
      <c r="Y3935" s="160">
        <v>0</v>
      </c>
      <c r="Z3935" s="173">
        <v>0</v>
      </c>
      <c r="AA3935" s="173">
        <v>0</v>
      </c>
      <c r="AB3935" s="173">
        <v>0</v>
      </c>
      <c r="AC3935" s="173">
        <v>0</v>
      </c>
      <c r="AD3935" s="173">
        <v>0</v>
      </c>
      <c r="AE3935" s="173">
        <v>0</v>
      </c>
      <c r="AF3935" s="173">
        <v>0</v>
      </c>
      <c r="AG3935" s="173">
        <v>0</v>
      </c>
      <c r="AH3935" s="173">
        <v>0</v>
      </c>
      <c r="AI3935" s="173">
        <v>0</v>
      </c>
      <c r="AJ3935" s="173">
        <v>0</v>
      </c>
      <c r="AK3935" s="160">
        <v>0</v>
      </c>
      <c r="AL3935" s="160">
        <v>0</v>
      </c>
      <c r="AM3935" s="160">
        <v>0</v>
      </c>
      <c r="AN3935" s="160">
        <v>0</v>
      </c>
      <c r="AO3935" s="160">
        <v>0</v>
      </c>
    </row>
    <row r="3936" spans="1:41">
      <c r="A3936" s="157">
        <v>43946357</v>
      </c>
      <c r="B3936" s="158">
        <v>35913524</v>
      </c>
      <c r="C3936" s="158" t="s">
        <v>161</v>
      </c>
      <c r="D3936" s="159">
        <v>0</v>
      </c>
      <c r="E3936" s="323">
        <v>0</v>
      </c>
      <c r="F3936" s="160">
        <v>0</v>
      </c>
      <c r="G3936" s="323">
        <v>0</v>
      </c>
      <c r="H3936" s="323">
        <v>0</v>
      </c>
      <c r="I3936" s="323">
        <v>0</v>
      </c>
      <c r="J3936" s="323">
        <v>0</v>
      </c>
      <c r="K3936" s="160">
        <v>0</v>
      </c>
      <c r="L3936" s="161">
        <v>11.1</v>
      </c>
      <c r="M3936" s="160">
        <f t="shared" si="61"/>
        <v>0</v>
      </c>
      <c r="N3936" s="281" t="s">
        <v>94</v>
      </c>
      <c r="O3936" s="162">
        <v>1</v>
      </c>
      <c r="P3936" s="160">
        <v>0</v>
      </c>
      <c r="Q3936" s="158" t="s">
        <v>70</v>
      </c>
      <c r="R3936" s="273">
        <v>0</v>
      </c>
      <c r="S3936" s="162">
        <v>0</v>
      </c>
      <c r="T3936" s="186">
        <v>20170331</v>
      </c>
      <c r="U3936" s="159">
        <v>0</v>
      </c>
      <c r="V3936" s="159" t="s">
        <v>161</v>
      </c>
      <c r="W3936" s="159">
        <v>0</v>
      </c>
      <c r="X3936" s="163" t="s">
        <v>97</v>
      </c>
      <c r="Y3936" s="160">
        <v>0</v>
      </c>
      <c r="Z3936" s="173">
        <v>0</v>
      </c>
      <c r="AA3936" s="173">
        <v>0</v>
      </c>
      <c r="AB3936" s="173">
        <v>0</v>
      </c>
      <c r="AC3936" s="173">
        <v>0</v>
      </c>
      <c r="AD3936" s="173">
        <v>0</v>
      </c>
      <c r="AE3936" s="173">
        <v>0</v>
      </c>
      <c r="AF3936" s="173">
        <v>0</v>
      </c>
      <c r="AG3936" s="173">
        <v>0</v>
      </c>
      <c r="AH3936" s="173">
        <v>0</v>
      </c>
      <c r="AI3936" s="173">
        <v>0</v>
      </c>
      <c r="AJ3936" s="173">
        <v>0</v>
      </c>
      <c r="AK3936" s="160">
        <v>0</v>
      </c>
      <c r="AL3936" s="160">
        <v>0</v>
      </c>
      <c r="AM3936" s="160">
        <v>0</v>
      </c>
      <c r="AN3936" s="160">
        <v>0</v>
      </c>
      <c r="AO3936" s="160">
        <v>0</v>
      </c>
    </row>
    <row r="3937" spans="1:41">
      <c r="A3937" s="157">
        <v>44679305</v>
      </c>
      <c r="B3937" s="158">
        <v>30972986</v>
      </c>
      <c r="C3937" s="158" t="s">
        <v>161</v>
      </c>
      <c r="D3937" s="159">
        <v>0</v>
      </c>
      <c r="E3937" s="323">
        <v>0</v>
      </c>
      <c r="F3937" s="160">
        <v>0</v>
      </c>
      <c r="G3937" s="323">
        <v>0</v>
      </c>
      <c r="H3937" s="173">
        <v>0</v>
      </c>
      <c r="I3937" s="323">
        <v>0</v>
      </c>
      <c r="J3937" s="323">
        <v>0</v>
      </c>
      <c r="K3937" s="160">
        <v>0</v>
      </c>
      <c r="L3937" s="161">
        <v>12.44</v>
      </c>
      <c r="M3937" s="160">
        <f t="shared" si="61"/>
        <v>0</v>
      </c>
      <c r="N3937" s="281" t="s">
        <v>94</v>
      </c>
      <c r="O3937" s="162">
        <v>1</v>
      </c>
      <c r="P3937" s="160">
        <v>0</v>
      </c>
      <c r="Q3937" s="158" t="s">
        <v>70</v>
      </c>
      <c r="R3937" s="273">
        <v>0</v>
      </c>
      <c r="S3937" s="162">
        <v>0</v>
      </c>
      <c r="T3937" s="186">
        <v>20170331</v>
      </c>
      <c r="U3937" s="159">
        <v>0</v>
      </c>
      <c r="V3937" s="159" t="s">
        <v>161</v>
      </c>
      <c r="W3937" s="159">
        <v>0</v>
      </c>
      <c r="X3937" s="163" t="s">
        <v>97</v>
      </c>
      <c r="Y3937" s="160">
        <v>0</v>
      </c>
      <c r="Z3937" s="173">
        <v>0</v>
      </c>
      <c r="AA3937" s="173">
        <v>0</v>
      </c>
      <c r="AB3937" s="173">
        <v>0</v>
      </c>
      <c r="AC3937" s="173">
        <v>0</v>
      </c>
      <c r="AD3937" s="173">
        <v>0</v>
      </c>
      <c r="AE3937" s="173">
        <v>0</v>
      </c>
      <c r="AF3937" s="173">
        <v>0</v>
      </c>
      <c r="AG3937" s="173">
        <v>0</v>
      </c>
      <c r="AH3937" s="173">
        <v>0</v>
      </c>
      <c r="AI3937" s="173">
        <v>0</v>
      </c>
      <c r="AJ3937" s="173">
        <v>0</v>
      </c>
      <c r="AK3937" s="160">
        <v>0</v>
      </c>
      <c r="AL3937" s="160">
        <v>0</v>
      </c>
      <c r="AM3937" s="160">
        <v>0</v>
      </c>
      <c r="AN3937" s="160">
        <v>0</v>
      </c>
      <c r="AO3937" s="160">
        <v>0</v>
      </c>
    </row>
    <row r="3938" spans="1:41">
      <c r="A3938" s="157">
        <v>44803383</v>
      </c>
      <c r="B3938" s="158">
        <v>32651789</v>
      </c>
      <c r="C3938" s="158" t="s">
        <v>161</v>
      </c>
      <c r="D3938" s="159">
        <v>0</v>
      </c>
      <c r="E3938" s="323">
        <v>0</v>
      </c>
      <c r="F3938" s="160">
        <v>0</v>
      </c>
      <c r="G3938" s="323">
        <v>0</v>
      </c>
      <c r="H3938" s="323">
        <v>0</v>
      </c>
      <c r="I3938" s="323">
        <v>0</v>
      </c>
      <c r="J3938" s="323">
        <v>0</v>
      </c>
      <c r="K3938" s="160">
        <v>0</v>
      </c>
      <c r="L3938" s="161">
        <v>11.1</v>
      </c>
      <c r="M3938" s="160">
        <f t="shared" si="61"/>
        <v>0</v>
      </c>
      <c r="N3938" s="281" t="s">
        <v>94</v>
      </c>
      <c r="O3938" s="162">
        <v>1</v>
      </c>
      <c r="P3938" s="160">
        <v>0</v>
      </c>
      <c r="Q3938" s="158" t="s">
        <v>70</v>
      </c>
      <c r="R3938" s="273">
        <v>0</v>
      </c>
      <c r="S3938" s="162">
        <v>0</v>
      </c>
      <c r="T3938" s="186">
        <v>20170331</v>
      </c>
      <c r="U3938" s="159">
        <v>0</v>
      </c>
      <c r="V3938" s="159" t="s">
        <v>161</v>
      </c>
      <c r="W3938" s="159">
        <v>0</v>
      </c>
      <c r="X3938" s="163" t="s">
        <v>97</v>
      </c>
      <c r="Y3938" s="160">
        <v>0</v>
      </c>
      <c r="Z3938" s="173">
        <v>0</v>
      </c>
      <c r="AA3938" s="173">
        <v>0</v>
      </c>
      <c r="AB3938" s="173">
        <v>0</v>
      </c>
      <c r="AC3938" s="173">
        <v>0</v>
      </c>
      <c r="AD3938" s="173">
        <v>0</v>
      </c>
      <c r="AE3938" s="173">
        <v>0</v>
      </c>
      <c r="AF3938" s="173">
        <v>0</v>
      </c>
      <c r="AG3938" s="173">
        <v>0</v>
      </c>
      <c r="AH3938" s="173">
        <v>0</v>
      </c>
      <c r="AI3938" s="173">
        <v>0</v>
      </c>
      <c r="AJ3938" s="173">
        <v>0</v>
      </c>
      <c r="AK3938" s="160">
        <v>0</v>
      </c>
      <c r="AL3938" s="160">
        <v>0</v>
      </c>
      <c r="AM3938" s="160">
        <v>0</v>
      </c>
      <c r="AN3938" s="160">
        <v>0</v>
      </c>
      <c r="AO3938" s="160">
        <v>0</v>
      </c>
    </row>
    <row r="3939" spans="1:41">
      <c r="A3939" s="157">
        <v>44850210</v>
      </c>
      <c r="B3939" s="158">
        <v>11379824</v>
      </c>
      <c r="C3939" s="158" t="s">
        <v>161</v>
      </c>
      <c r="D3939" s="159">
        <v>0</v>
      </c>
      <c r="E3939" s="323">
        <v>0</v>
      </c>
      <c r="F3939" s="160">
        <v>0</v>
      </c>
      <c r="G3939" s="323">
        <v>0</v>
      </c>
      <c r="H3939" s="173">
        <v>0</v>
      </c>
      <c r="I3939" s="323">
        <v>0</v>
      </c>
      <c r="J3939" s="323">
        <v>0</v>
      </c>
      <c r="K3939" s="160">
        <v>0</v>
      </c>
      <c r="L3939" s="161">
        <v>11.7</v>
      </c>
      <c r="M3939" s="160">
        <f t="shared" si="61"/>
        <v>0</v>
      </c>
      <c r="N3939" s="281" t="s">
        <v>94</v>
      </c>
      <c r="O3939" s="162">
        <v>1</v>
      </c>
      <c r="P3939" s="160">
        <v>0</v>
      </c>
      <c r="Q3939" s="158" t="s">
        <v>70</v>
      </c>
      <c r="R3939" s="273">
        <v>0</v>
      </c>
      <c r="S3939" s="162">
        <v>0</v>
      </c>
      <c r="T3939" s="186">
        <v>20170331</v>
      </c>
      <c r="U3939" s="159">
        <v>0</v>
      </c>
      <c r="V3939" s="159" t="s">
        <v>161</v>
      </c>
      <c r="W3939" s="159">
        <v>0</v>
      </c>
      <c r="X3939" s="163" t="s">
        <v>97</v>
      </c>
      <c r="Y3939" s="160">
        <v>0</v>
      </c>
      <c r="Z3939" s="173">
        <v>0</v>
      </c>
      <c r="AA3939" s="173">
        <v>0</v>
      </c>
      <c r="AB3939" s="173">
        <v>0</v>
      </c>
      <c r="AC3939" s="173">
        <v>0</v>
      </c>
      <c r="AD3939" s="173">
        <v>0</v>
      </c>
      <c r="AE3939" s="173">
        <v>0</v>
      </c>
      <c r="AF3939" s="173">
        <v>0</v>
      </c>
      <c r="AG3939" s="173">
        <v>0</v>
      </c>
      <c r="AH3939" s="173">
        <v>0</v>
      </c>
      <c r="AI3939" s="173">
        <v>0</v>
      </c>
      <c r="AJ3939" s="173">
        <v>0</v>
      </c>
      <c r="AK3939" s="160">
        <v>0</v>
      </c>
      <c r="AL3939" s="160">
        <v>0</v>
      </c>
      <c r="AM3939" s="160">
        <v>0</v>
      </c>
      <c r="AN3939" s="160">
        <v>0</v>
      </c>
      <c r="AO3939" s="160">
        <v>0</v>
      </c>
    </row>
    <row r="3940" spans="1:41">
      <c r="A3940" s="157">
        <v>45523662</v>
      </c>
      <c r="B3940" s="158">
        <v>37391846</v>
      </c>
      <c r="C3940" s="158" t="s">
        <v>161</v>
      </c>
      <c r="D3940" s="159">
        <v>0</v>
      </c>
      <c r="E3940" s="323">
        <v>0</v>
      </c>
      <c r="F3940" s="160">
        <v>0</v>
      </c>
      <c r="G3940" s="323">
        <v>0</v>
      </c>
      <c r="H3940" s="173">
        <v>0</v>
      </c>
      <c r="I3940" s="323">
        <v>0</v>
      </c>
      <c r="J3940" s="323">
        <v>0</v>
      </c>
      <c r="K3940" s="160">
        <v>0</v>
      </c>
      <c r="L3940" s="161">
        <v>12.7</v>
      </c>
      <c r="M3940" s="160">
        <f t="shared" si="61"/>
        <v>0</v>
      </c>
      <c r="N3940" s="281" t="s">
        <v>94</v>
      </c>
      <c r="O3940" s="162">
        <v>1</v>
      </c>
      <c r="P3940" s="160">
        <v>0</v>
      </c>
      <c r="Q3940" s="158" t="s">
        <v>70</v>
      </c>
      <c r="R3940" s="273">
        <v>0</v>
      </c>
      <c r="S3940" s="162">
        <v>0</v>
      </c>
      <c r="T3940" s="186">
        <v>20170331</v>
      </c>
      <c r="U3940" s="159">
        <v>0</v>
      </c>
      <c r="V3940" s="159" t="s">
        <v>161</v>
      </c>
      <c r="W3940" s="159">
        <v>0</v>
      </c>
      <c r="X3940" s="163" t="s">
        <v>97</v>
      </c>
      <c r="Y3940" s="160">
        <v>0</v>
      </c>
      <c r="Z3940" s="173">
        <v>0</v>
      </c>
      <c r="AA3940" s="173">
        <v>0</v>
      </c>
      <c r="AB3940" s="173">
        <v>0</v>
      </c>
      <c r="AC3940" s="173">
        <v>0</v>
      </c>
      <c r="AD3940" s="173">
        <v>0</v>
      </c>
      <c r="AE3940" s="173">
        <v>0</v>
      </c>
      <c r="AF3940" s="173">
        <v>0</v>
      </c>
      <c r="AG3940" s="173">
        <v>0</v>
      </c>
      <c r="AH3940" s="173">
        <v>0</v>
      </c>
      <c r="AI3940" s="173">
        <v>0</v>
      </c>
      <c r="AJ3940" s="173">
        <v>0</v>
      </c>
      <c r="AK3940" s="160">
        <v>0</v>
      </c>
      <c r="AL3940" s="160">
        <v>0</v>
      </c>
      <c r="AM3940" s="160">
        <v>0</v>
      </c>
      <c r="AN3940" s="160">
        <v>0</v>
      </c>
      <c r="AO3940" s="160">
        <v>0</v>
      </c>
    </row>
    <row r="3941" spans="1:41">
      <c r="A3941" s="157">
        <v>45574582</v>
      </c>
      <c r="B3941" s="158">
        <v>40897743</v>
      </c>
      <c r="C3941" s="158" t="s">
        <v>161</v>
      </c>
      <c r="D3941" s="159">
        <v>0</v>
      </c>
      <c r="E3941" s="323">
        <v>0</v>
      </c>
      <c r="F3941" s="160">
        <v>0</v>
      </c>
      <c r="G3941" s="323">
        <v>0</v>
      </c>
      <c r="H3941" s="173">
        <v>0</v>
      </c>
      <c r="I3941" s="323">
        <v>0</v>
      </c>
      <c r="J3941" s="323">
        <v>0</v>
      </c>
      <c r="K3941" s="160">
        <v>0</v>
      </c>
      <c r="L3941" s="161">
        <v>12.7</v>
      </c>
      <c r="M3941" s="160">
        <f t="shared" si="61"/>
        <v>0</v>
      </c>
      <c r="N3941" s="281" t="s">
        <v>94</v>
      </c>
      <c r="O3941" s="162">
        <v>1</v>
      </c>
      <c r="P3941" s="160">
        <v>0</v>
      </c>
      <c r="Q3941" s="158" t="s">
        <v>70</v>
      </c>
      <c r="R3941" s="273">
        <v>0</v>
      </c>
      <c r="S3941" s="162">
        <v>0</v>
      </c>
      <c r="T3941" s="186">
        <v>20170331</v>
      </c>
      <c r="U3941" s="159">
        <v>0</v>
      </c>
      <c r="V3941" s="159" t="s">
        <v>161</v>
      </c>
      <c r="W3941" s="159">
        <v>0</v>
      </c>
      <c r="X3941" s="163" t="s">
        <v>97</v>
      </c>
      <c r="Y3941" s="160">
        <v>0</v>
      </c>
      <c r="Z3941" s="173">
        <v>0</v>
      </c>
      <c r="AA3941" s="173">
        <v>0</v>
      </c>
      <c r="AB3941" s="173">
        <v>0</v>
      </c>
      <c r="AC3941" s="173">
        <v>0</v>
      </c>
      <c r="AD3941" s="173">
        <v>0</v>
      </c>
      <c r="AE3941" s="173">
        <v>0</v>
      </c>
      <c r="AF3941" s="173">
        <v>0</v>
      </c>
      <c r="AG3941" s="173">
        <v>0</v>
      </c>
      <c r="AH3941" s="173">
        <v>0</v>
      </c>
      <c r="AI3941" s="173">
        <v>0</v>
      </c>
      <c r="AJ3941" s="173">
        <v>0</v>
      </c>
      <c r="AK3941" s="160">
        <v>0</v>
      </c>
      <c r="AL3941" s="160">
        <v>0</v>
      </c>
      <c r="AM3941" s="160">
        <v>0</v>
      </c>
      <c r="AN3941" s="160">
        <v>0</v>
      </c>
      <c r="AO3941" s="160">
        <v>0</v>
      </c>
    </row>
    <row r="3942" spans="1:41">
      <c r="A3942" s="157">
        <v>46392779</v>
      </c>
      <c r="B3942" s="158">
        <v>40795873</v>
      </c>
      <c r="C3942" s="158" t="s">
        <v>161</v>
      </c>
      <c r="D3942" s="159">
        <v>0</v>
      </c>
      <c r="E3942" s="323">
        <v>0</v>
      </c>
      <c r="F3942" s="160">
        <v>0</v>
      </c>
      <c r="G3942" s="323">
        <v>0</v>
      </c>
      <c r="H3942" s="323">
        <v>0</v>
      </c>
      <c r="I3942" s="323">
        <v>0</v>
      </c>
      <c r="J3942" s="323">
        <v>0</v>
      </c>
      <c r="K3942" s="160">
        <v>0</v>
      </c>
      <c r="L3942" s="161">
        <v>12.7</v>
      </c>
      <c r="M3942" s="160">
        <f t="shared" si="61"/>
        <v>0</v>
      </c>
      <c r="N3942" s="281" t="s">
        <v>94</v>
      </c>
      <c r="O3942" s="162">
        <v>1</v>
      </c>
      <c r="P3942" s="160">
        <v>0</v>
      </c>
      <c r="Q3942" s="158" t="s">
        <v>70</v>
      </c>
      <c r="R3942" s="273">
        <v>0</v>
      </c>
      <c r="S3942" s="162">
        <v>0</v>
      </c>
      <c r="T3942" s="186">
        <v>20170331</v>
      </c>
      <c r="U3942" s="159">
        <v>0</v>
      </c>
      <c r="V3942" s="159" t="s">
        <v>161</v>
      </c>
      <c r="W3942" s="159">
        <v>0</v>
      </c>
      <c r="X3942" s="163" t="s">
        <v>97</v>
      </c>
      <c r="Y3942" s="160">
        <v>0</v>
      </c>
      <c r="Z3942" s="173">
        <v>0</v>
      </c>
      <c r="AA3942" s="173">
        <v>0</v>
      </c>
      <c r="AB3942" s="173">
        <v>0</v>
      </c>
      <c r="AC3942" s="173">
        <v>0</v>
      </c>
      <c r="AD3942" s="173">
        <v>0</v>
      </c>
      <c r="AE3942" s="173">
        <v>0</v>
      </c>
      <c r="AF3942" s="173">
        <v>0</v>
      </c>
      <c r="AG3942" s="173">
        <v>0</v>
      </c>
      <c r="AH3942" s="173">
        <v>0</v>
      </c>
      <c r="AI3942" s="173">
        <v>0</v>
      </c>
      <c r="AJ3942" s="173">
        <v>0</v>
      </c>
      <c r="AK3942" s="160">
        <v>0</v>
      </c>
      <c r="AL3942" s="160">
        <v>0</v>
      </c>
      <c r="AM3942" s="160">
        <v>0</v>
      </c>
      <c r="AN3942" s="160">
        <v>0</v>
      </c>
      <c r="AO3942" s="160">
        <v>0</v>
      </c>
    </row>
    <row r="3943" spans="1:41">
      <c r="A3943" s="157">
        <v>46392819</v>
      </c>
      <c r="B3943" s="158">
        <v>30317255</v>
      </c>
      <c r="C3943" s="158" t="s">
        <v>161</v>
      </c>
      <c r="D3943" s="159">
        <v>0</v>
      </c>
      <c r="E3943" s="323">
        <v>0</v>
      </c>
      <c r="F3943" s="159">
        <v>0</v>
      </c>
      <c r="G3943" s="323">
        <v>0</v>
      </c>
      <c r="H3943" s="173">
        <v>0</v>
      </c>
      <c r="I3943" s="323">
        <v>0</v>
      </c>
      <c r="J3943" s="323">
        <v>0</v>
      </c>
      <c r="K3943" s="160">
        <v>0</v>
      </c>
      <c r="L3943" s="161">
        <v>12.7</v>
      </c>
      <c r="M3943" s="160">
        <f t="shared" si="61"/>
        <v>0</v>
      </c>
      <c r="N3943" s="281" t="s">
        <v>94</v>
      </c>
      <c r="O3943" s="162">
        <v>1</v>
      </c>
      <c r="P3943" s="160">
        <v>0</v>
      </c>
      <c r="Q3943" s="158" t="s">
        <v>70</v>
      </c>
      <c r="R3943" s="273">
        <v>0</v>
      </c>
      <c r="S3943" s="162">
        <v>0</v>
      </c>
      <c r="T3943" s="186">
        <v>20170331</v>
      </c>
      <c r="U3943" s="159">
        <v>0</v>
      </c>
      <c r="V3943" s="159" t="s">
        <v>161</v>
      </c>
      <c r="W3943" s="159">
        <v>0</v>
      </c>
      <c r="X3943" s="163" t="s">
        <v>97</v>
      </c>
      <c r="Y3943" s="160">
        <v>0</v>
      </c>
      <c r="Z3943" s="173">
        <v>0</v>
      </c>
      <c r="AA3943" s="173">
        <v>0</v>
      </c>
      <c r="AB3943" s="173">
        <v>0</v>
      </c>
      <c r="AC3943" s="173">
        <v>0</v>
      </c>
      <c r="AD3943" s="173">
        <v>0</v>
      </c>
      <c r="AE3943" s="173">
        <v>0</v>
      </c>
      <c r="AF3943" s="173">
        <v>0</v>
      </c>
      <c r="AG3943" s="173">
        <v>0</v>
      </c>
      <c r="AH3943" s="173">
        <v>0</v>
      </c>
      <c r="AI3943" s="173">
        <v>0</v>
      </c>
      <c r="AJ3943" s="173">
        <v>0</v>
      </c>
      <c r="AK3943" s="160">
        <v>0</v>
      </c>
      <c r="AL3943" s="160">
        <v>0</v>
      </c>
      <c r="AM3943" s="160">
        <v>0</v>
      </c>
      <c r="AN3943" s="160">
        <v>0</v>
      </c>
      <c r="AO3943" s="160">
        <v>0</v>
      </c>
    </row>
    <row r="3944" spans="1:41">
      <c r="A3944" s="157">
        <v>46675134</v>
      </c>
      <c r="B3944" s="158">
        <v>5764211</v>
      </c>
      <c r="C3944" s="158" t="s">
        <v>161</v>
      </c>
      <c r="D3944" s="159">
        <v>0</v>
      </c>
      <c r="E3944" s="323">
        <v>0</v>
      </c>
      <c r="F3944" s="159">
        <v>0</v>
      </c>
      <c r="G3944" s="323">
        <v>0</v>
      </c>
      <c r="H3944" s="323">
        <v>0</v>
      </c>
      <c r="I3944" s="323">
        <v>0</v>
      </c>
      <c r="J3944" s="323">
        <v>0</v>
      </c>
      <c r="K3944" s="160">
        <v>0</v>
      </c>
      <c r="L3944" s="161">
        <v>12.7</v>
      </c>
      <c r="M3944" s="160">
        <f t="shared" si="61"/>
        <v>0</v>
      </c>
      <c r="N3944" s="281" t="s">
        <v>94</v>
      </c>
      <c r="O3944" s="162">
        <v>1</v>
      </c>
      <c r="P3944" s="160">
        <v>0</v>
      </c>
      <c r="Q3944" s="158" t="s">
        <v>70</v>
      </c>
      <c r="R3944" s="273">
        <v>0</v>
      </c>
      <c r="S3944" s="162">
        <v>0</v>
      </c>
      <c r="T3944" s="186">
        <v>20170331</v>
      </c>
      <c r="U3944" s="159">
        <v>0</v>
      </c>
      <c r="V3944" s="159" t="s">
        <v>161</v>
      </c>
      <c r="W3944" s="159">
        <v>0</v>
      </c>
      <c r="X3944" s="163" t="s">
        <v>97</v>
      </c>
      <c r="Y3944" s="160">
        <v>0</v>
      </c>
      <c r="Z3944" s="173">
        <v>0</v>
      </c>
      <c r="AA3944" s="173">
        <v>0</v>
      </c>
      <c r="AB3944" s="173">
        <v>0</v>
      </c>
      <c r="AC3944" s="173">
        <v>0</v>
      </c>
      <c r="AD3944" s="173">
        <v>0</v>
      </c>
      <c r="AE3944" s="173">
        <v>0</v>
      </c>
      <c r="AF3944" s="173">
        <v>0</v>
      </c>
      <c r="AG3944" s="173">
        <v>0</v>
      </c>
      <c r="AH3944" s="173">
        <v>0</v>
      </c>
      <c r="AI3944" s="173">
        <v>0</v>
      </c>
      <c r="AJ3944" s="173">
        <v>0</v>
      </c>
      <c r="AK3944" s="160">
        <v>0</v>
      </c>
      <c r="AL3944" s="160">
        <v>0</v>
      </c>
      <c r="AM3944" s="160">
        <v>0</v>
      </c>
      <c r="AN3944" s="160">
        <v>0</v>
      </c>
      <c r="AO3944" s="160">
        <v>0</v>
      </c>
    </row>
    <row r="3945" spans="1:41">
      <c r="A3945" s="157">
        <v>47102644</v>
      </c>
      <c r="B3945" s="158">
        <v>28724552</v>
      </c>
      <c r="C3945" s="158" t="s">
        <v>161</v>
      </c>
      <c r="D3945" s="159">
        <v>0</v>
      </c>
      <c r="E3945" s="323">
        <v>0</v>
      </c>
      <c r="F3945" s="160">
        <v>0</v>
      </c>
      <c r="G3945" s="323">
        <v>0</v>
      </c>
      <c r="H3945" s="323">
        <v>0</v>
      </c>
      <c r="I3945" s="323">
        <v>0</v>
      </c>
      <c r="J3945" s="323">
        <v>0</v>
      </c>
      <c r="K3945" s="160">
        <v>0</v>
      </c>
      <c r="L3945" s="161">
        <v>12.7</v>
      </c>
      <c r="M3945" s="160">
        <f t="shared" si="61"/>
        <v>0</v>
      </c>
      <c r="N3945" s="281" t="s">
        <v>94</v>
      </c>
      <c r="O3945" s="162">
        <v>1</v>
      </c>
      <c r="P3945" s="160">
        <v>0</v>
      </c>
      <c r="Q3945" s="158" t="s">
        <v>70</v>
      </c>
      <c r="R3945" s="273">
        <v>0</v>
      </c>
      <c r="S3945" s="162">
        <v>0</v>
      </c>
      <c r="T3945" s="186">
        <v>20170331</v>
      </c>
      <c r="U3945" s="159">
        <v>0</v>
      </c>
      <c r="V3945" s="159" t="s">
        <v>161</v>
      </c>
      <c r="W3945" s="159">
        <v>0</v>
      </c>
      <c r="X3945" s="163" t="s">
        <v>97</v>
      </c>
      <c r="Y3945" s="160">
        <v>0</v>
      </c>
      <c r="Z3945" s="173">
        <v>0</v>
      </c>
      <c r="AA3945" s="173">
        <v>0</v>
      </c>
      <c r="AB3945" s="173">
        <v>0</v>
      </c>
      <c r="AC3945" s="173">
        <v>0</v>
      </c>
      <c r="AD3945" s="173">
        <v>0</v>
      </c>
      <c r="AE3945" s="173">
        <v>0</v>
      </c>
      <c r="AF3945" s="173">
        <v>0</v>
      </c>
      <c r="AG3945" s="173">
        <v>0</v>
      </c>
      <c r="AH3945" s="173">
        <v>0</v>
      </c>
      <c r="AI3945" s="173">
        <v>0</v>
      </c>
      <c r="AJ3945" s="173">
        <v>0</v>
      </c>
      <c r="AK3945" s="160">
        <v>0</v>
      </c>
      <c r="AL3945" s="160">
        <v>0</v>
      </c>
      <c r="AM3945" s="160">
        <v>0</v>
      </c>
      <c r="AN3945" s="160">
        <v>0</v>
      </c>
      <c r="AO3945" s="160">
        <v>0</v>
      </c>
    </row>
    <row r="3946" spans="1:41">
      <c r="A3946" s="157">
        <v>25483437</v>
      </c>
      <c r="B3946" s="158">
        <v>31138320</v>
      </c>
      <c r="C3946" s="158" t="s">
        <v>161</v>
      </c>
      <c r="D3946" s="159">
        <v>0</v>
      </c>
      <c r="E3946" s="323">
        <v>0</v>
      </c>
      <c r="F3946" s="160">
        <v>0</v>
      </c>
      <c r="G3946" s="323">
        <v>0</v>
      </c>
      <c r="H3946" s="323">
        <v>0</v>
      </c>
      <c r="I3946" s="323">
        <v>0</v>
      </c>
      <c r="J3946" s="323">
        <v>0</v>
      </c>
      <c r="K3946" s="160">
        <v>0</v>
      </c>
      <c r="L3946" s="161">
        <v>12.55</v>
      </c>
      <c r="M3946" s="160">
        <f t="shared" si="61"/>
        <v>0</v>
      </c>
      <c r="N3946" s="281" t="s">
        <v>94</v>
      </c>
      <c r="O3946" s="162">
        <v>1</v>
      </c>
      <c r="P3946" s="160">
        <v>0</v>
      </c>
      <c r="Q3946" s="158" t="s">
        <v>70</v>
      </c>
      <c r="R3946" s="273">
        <v>0</v>
      </c>
      <c r="S3946" s="162">
        <v>0</v>
      </c>
      <c r="T3946" s="186">
        <v>20170331</v>
      </c>
      <c r="U3946" s="159">
        <v>0</v>
      </c>
      <c r="V3946" s="159" t="s">
        <v>161</v>
      </c>
      <c r="W3946" s="159">
        <v>0</v>
      </c>
      <c r="X3946" s="163" t="s">
        <v>98</v>
      </c>
      <c r="Y3946" s="160">
        <v>0</v>
      </c>
      <c r="Z3946" s="173">
        <v>0</v>
      </c>
      <c r="AA3946" s="173">
        <v>0</v>
      </c>
      <c r="AB3946" s="173">
        <v>0</v>
      </c>
      <c r="AC3946" s="173">
        <v>0</v>
      </c>
      <c r="AD3946" s="173">
        <v>0</v>
      </c>
      <c r="AE3946" s="173">
        <v>0</v>
      </c>
      <c r="AF3946" s="173">
        <v>0</v>
      </c>
      <c r="AG3946" s="173">
        <v>0</v>
      </c>
      <c r="AH3946" s="173">
        <v>0</v>
      </c>
      <c r="AI3946" s="173">
        <v>0</v>
      </c>
      <c r="AJ3946" s="173">
        <v>0</v>
      </c>
      <c r="AK3946" s="160">
        <v>0</v>
      </c>
      <c r="AL3946" s="160">
        <v>0</v>
      </c>
      <c r="AM3946" s="160">
        <v>0</v>
      </c>
      <c r="AN3946" s="160">
        <v>0</v>
      </c>
      <c r="AO3946" s="160">
        <v>0</v>
      </c>
    </row>
    <row r="3947" spans="1:41">
      <c r="A3947" s="157">
        <v>43054778</v>
      </c>
      <c r="B3947" s="158">
        <v>11150562</v>
      </c>
      <c r="C3947" s="158" t="s">
        <v>161</v>
      </c>
      <c r="D3947" s="159">
        <v>0</v>
      </c>
      <c r="E3947" s="323" t="s">
        <v>164</v>
      </c>
      <c r="F3947" s="160">
        <v>0</v>
      </c>
      <c r="G3947" s="323" t="s">
        <v>164</v>
      </c>
      <c r="H3947" s="323" t="s">
        <v>164</v>
      </c>
      <c r="I3947" s="323" t="s">
        <v>164</v>
      </c>
      <c r="J3947" s="323" t="s">
        <v>164</v>
      </c>
      <c r="K3947" s="160">
        <v>0</v>
      </c>
      <c r="L3947" s="161">
        <v>11.1</v>
      </c>
      <c r="M3947" s="160">
        <v>0</v>
      </c>
      <c r="N3947" s="281" t="s">
        <v>94</v>
      </c>
      <c r="O3947" s="162">
        <v>1</v>
      </c>
      <c r="P3947" s="160">
        <v>0</v>
      </c>
      <c r="Q3947" s="158" t="s">
        <v>70</v>
      </c>
      <c r="R3947" s="273">
        <v>0</v>
      </c>
      <c r="S3947" s="162">
        <v>0</v>
      </c>
      <c r="T3947" s="186">
        <v>20161230</v>
      </c>
      <c r="U3947" s="159"/>
      <c r="V3947" s="159"/>
      <c r="W3947" s="159"/>
      <c r="X3947" s="163" t="s">
        <v>98</v>
      </c>
      <c r="Y3947" s="160">
        <v>0</v>
      </c>
      <c r="Z3947" s="173"/>
      <c r="AA3947" s="173"/>
      <c r="AB3947" s="173"/>
      <c r="AC3947" s="173"/>
      <c r="AD3947" s="173"/>
      <c r="AE3947" s="173"/>
      <c r="AF3947" s="173" t="s">
        <v>164</v>
      </c>
      <c r="AG3947" s="173" t="s">
        <v>164</v>
      </c>
      <c r="AH3947" s="173"/>
      <c r="AI3947" s="173" t="s">
        <v>164</v>
      </c>
      <c r="AJ3947" s="173" t="s">
        <v>164</v>
      </c>
      <c r="AK3947" s="160">
        <v>0</v>
      </c>
      <c r="AL3947" s="160">
        <v>0</v>
      </c>
      <c r="AM3947" s="160">
        <v>0</v>
      </c>
      <c r="AN3947" s="160">
        <v>0</v>
      </c>
      <c r="AO3947" s="160"/>
    </row>
    <row r="3948" spans="1:41">
      <c r="A3948" s="157">
        <v>43466113</v>
      </c>
      <c r="B3948" s="158">
        <v>15413744</v>
      </c>
      <c r="C3948" s="158" t="s">
        <v>161</v>
      </c>
      <c r="D3948" s="159">
        <v>0</v>
      </c>
      <c r="E3948" s="323">
        <v>0</v>
      </c>
      <c r="F3948" s="160">
        <v>0</v>
      </c>
      <c r="G3948" s="323">
        <v>0</v>
      </c>
      <c r="H3948" s="323">
        <v>0</v>
      </c>
      <c r="I3948" s="323">
        <v>0</v>
      </c>
      <c r="J3948" s="323">
        <v>0</v>
      </c>
      <c r="K3948" s="160">
        <v>0</v>
      </c>
      <c r="L3948" s="161">
        <v>11.7</v>
      </c>
      <c r="M3948" s="160">
        <f>(D3948*1.25%)/12</f>
        <v>0</v>
      </c>
      <c r="N3948" s="281" t="s">
        <v>94</v>
      </c>
      <c r="O3948" s="162">
        <v>1</v>
      </c>
      <c r="P3948" s="160">
        <v>0</v>
      </c>
      <c r="Q3948" s="158" t="s">
        <v>70</v>
      </c>
      <c r="R3948" s="273">
        <v>0</v>
      </c>
      <c r="S3948" s="162">
        <v>0</v>
      </c>
      <c r="T3948" s="186">
        <v>20170331</v>
      </c>
      <c r="U3948" s="159">
        <v>0</v>
      </c>
      <c r="V3948" s="159" t="s">
        <v>161</v>
      </c>
      <c r="W3948" s="159">
        <v>0</v>
      </c>
      <c r="X3948" s="163" t="s">
        <v>98</v>
      </c>
      <c r="Y3948" s="160">
        <v>0</v>
      </c>
      <c r="Z3948" s="173">
        <v>0</v>
      </c>
      <c r="AA3948" s="173">
        <v>0</v>
      </c>
      <c r="AB3948" s="173">
        <v>0</v>
      </c>
      <c r="AC3948" s="173">
        <v>0</v>
      </c>
      <c r="AD3948" s="173">
        <v>0</v>
      </c>
      <c r="AE3948" s="173">
        <v>0</v>
      </c>
      <c r="AF3948" s="173">
        <v>0</v>
      </c>
      <c r="AG3948" s="173">
        <v>0</v>
      </c>
      <c r="AH3948" s="173">
        <v>0</v>
      </c>
      <c r="AI3948" s="173">
        <v>0</v>
      </c>
      <c r="AJ3948" s="173">
        <v>0</v>
      </c>
      <c r="AK3948" s="160">
        <v>0</v>
      </c>
      <c r="AL3948" s="160">
        <v>0</v>
      </c>
      <c r="AM3948" s="160">
        <v>0</v>
      </c>
      <c r="AN3948" s="160">
        <v>0</v>
      </c>
      <c r="AO3948" s="160">
        <v>0</v>
      </c>
    </row>
    <row r="3949" spans="1:41">
      <c r="A3949" s="157">
        <v>43945984</v>
      </c>
      <c r="B3949" s="158">
        <v>38675672</v>
      </c>
      <c r="C3949" s="158" t="s">
        <v>161</v>
      </c>
      <c r="D3949" s="159">
        <v>0</v>
      </c>
      <c r="E3949" s="323">
        <v>0</v>
      </c>
      <c r="F3949" s="160">
        <v>0</v>
      </c>
      <c r="G3949" s="323">
        <v>0</v>
      </c>
      <c r="H3949" s="323">
        <v>0</v>
      </c>
      <c r="I3949" s="323">
        <v>0</v>
      </c>
      <c r="J3949" s="323">
        <v>0</v>
      </c>
      <c r="K3949" s="160">
        <v>0</v>
      </c>
      <c r="L3949" s="161">
        <v>12.7</v>
      </c>
      <c r="M3949" s="160">
        <f>(D3949*1.25%)/12</f>
        <v>0</v>
      </c>
      <c r="N3949" s="281" t="s">
        <v>94</v>
      </c>
      <c r="O3949" s="162">
        <v>1</v>
      </c>
      <c r="P3949" s="160">
        <v>0</v>
      </c>
      <c r="Q3949" s="158" t="s">
        <v>70</v>
      </c>
      <c r="R3949" s="273">
        <v>0</v>
      </c>
      <c r="S3949" s="162">
        <v>0</v>
      </c>
      <c r="T3949" s="186">
        <v>20170331</v>
      </c>
      <c r="U3949" s="159">
        <v>0</v>
      </c>
      <c r="V3949" s="159" t="s">
        <v>161</v>
      </c>
      <c r="W3949" s="159">
        <v>0</v>
      </c>
      <c r="X3949" s="163" t="s">
        <v>98</v>
      </c>
      <c r="Y3949" s="160">
        <v>0</v>
      </c>
      <c r="Z3949" s="173">
        <v>0</v>
      </c>
      <c r="AA3949" s="173">
        <v>0</v>
      </c>
      <c r="AB3949" s="173">
        <v>0</v>
      </c>
      <c r="AC3949" s="173">
        <v>0</v>
      </c>
      <c r="AD3949" s="173">
        <v>0</v>
      </c>
      <c r="AE3949" s="173">
        <v>0</v>
      </c>
      <c r="AF3949" s="173">
        <v>0</v>
      </c>
      <c r="AG3949" s="173">
        <v>0</v>
      </c>
      <c r="AH3949" s="173">
        <v>0</v>
      </c>
      <c r="AI3949" s="173">
        <v>0</v>
      </c>
      <c r="AJ3949" s="173">
        <v>0</v>
      </c>
      <c r="AK3949" s="160">
        <v>0</v>
      </c>
      <c r="AL3949" s="160">
        <v>0</v>
      </c>
      <c r="AM3949" s="160">
        <v>0</v>
      </c>
      <c r="AN3949" s="160">
        <v>0</v>
      </c>
      <c r="AO3949" s="160">
        <v>0</v>
      </c>
    </row>
    <row r="3950" spans="1:41">
      <c r="A3950" s="157">
        <v>41872719</v>
      </c>
      <c r="B3950" s="158">
        <v>24503696</v>
      </c>
      <c r="C3950" s="158" t="s">
        <v>161</v>
      </c>
      <c r="D3950" s="159">
        <v>0</v>
      </c>
      <c r="E3950" s="323">
        <v>0</v>
      </c>
      <c r="F3950" s="160">
        <v>0</v>
      </c>
      <c r="G3950" s="323">
        <v>0</v>
      </c>
      <c r="H3950" s="323">
        <v>0</v>
      </c>
      <c r="I3950" s="323">
        <v>0</v>
      </c>
      <c r="J3950" s="323">
        <v>0</v>
      </c>
      <c r="K3950" s="160">
        <v>0</v>
      </c>
      <c r="L3950" s="161">
        <v>11.7</v>
      </c>
      <c r="M3950" s="160">
        <f>(D3950*1.25%)/12</f>
        <v>0</v>
      </c>
      <c r="N3950" s="281" t="s">
        <v>94</v>
      </c>
      <c r="O3950" s="162">
        <v>1</v>
      </c>
      <c r="P3950" s="160">
        <v>0</v>
      </c>
      <c r="Q3950" s="158" t="s">
        <v>70</v>
      </c>
      <c r="R3950" s="273">
        <v>0</v>
      </c>
      <c r="S3950" s="162">
        <v>0</v>
      </c>
      <c r="T3950" s="186">
        <v>20170331</v>
      </c>
      <c r="U3950" s="159">
        <v>0</v>
      </c>
      <c r="V3950" s="159" t="s">
        <v>161</v>
      </c>
      <c r="W3950" s="159">
        <v>0</v>
      </c>
      <c r="X3950" s="163" t="s">
        <v>3</v>
      </c>
      <c r="Y3950" s="160">
        <v>0</v>
      </c>
      <c r="Z3950" s="173">
        <v>0</v>
      </c>
      <c r="AA3950" s="173">
        <v>0</v>
      </c>
      <c r="AB3950" s="173">
        <v>0</v>
      </c>
      <c r="AC3950" s="173">
        <v>0</v>
      </c>
      <c r="AD3950" s="173">
        <v>0</v>
      </c>
      <c r="AE3950" s="173">
        <v>0</v>
      </c>
      <c r="AF3950" s="173">
        <v>0</v>
      </c>
      <c r="AG3950" s="173">
        <v>0</v>
      </c>
      <c r="AH3950" s="173">
        <v>0</v>
      </c>
      <c r="AI3950" s="173">
        <v>0</v>
      </c>
      <c r="AJ3950" s="173">
        <v>0</v>
      </c>
      <c r="AK3950" s="160">
        <v>0</v>
      </c>
      <c r="AL3950" s="160">
        <v>0</v>
      </c>
      <c r="AM3950" s="160">
        <v>0</v>
      </c>
      <c r="AN3950" s="160">
        <v>0</v>
      </c>
      <c r="AO3950" s="160">
        <v>0</v>
      </c>
    </row>
    <row r="3951" spans="1:41">
      <c r="A3951" s="157">
        <v>41429356</v>
      </c>
      <c r="B3951" s="158">
        <v>8486548</v>
      </c>
      <c r="C3951" s="158" t="s">
        <v>161</v>
      </c>
      <c r="D3951" s="159">
        <v>0</v>
      </c>
      <c r="E3951" s="323">
        <v>0</v>
      </c>
      <c r="F3951" s="160">
        <v>0</v>
      </c>
      <c r="G3951" s="323">
        <v>0</v>
      </c>
      <c r="H3951" s="323">
        <v>0</v>
      </c>
      <c r="I3951" s="323">
        <v>0</v>
      </c>
      <c r="J3951" s="323">
        <v>0</v>
      </c>
      <c r="K3951" s="160">
        <v>0</v>
      </c>
      <c r="L3951" s="161">
        <v>11.1</v>
      </c>
      <c r="M3951" s="160">
        <v>0</v>
      </c>
      <c r="N3951" s="281" t="s">
        <v>94</v>
      </c>
      <c r="O3951" s="162">
        <v>1</v>
      </c>
      <c r="P3951" s="160">
        <v>0</v>
      </c>
      <c r="Q3951" s="158" t="s">
        <v>70</v>
      </c>
      <c r="R3951" s="273">
        <v>0</v>
      </c>
      <c r="S3951" s="162">
        <v>0</v>
      </c>
      <c r="T3951" s="186">
        <v>20170331</v>
      </c>
      <c r="U3951" s="159">
        <v>0</v>
      </c>
      <c r="V3951" s="159" t="s">
        <v>161</v>
      </c>
      <c r="W3951" s="159">
        <v>0</v>
      </c>
      <c r="X3951" s="163" t="s">
        <v>3</v>
      </c>
      <c r="Y3951" s="160">
        <v>0</v>
      </c>
      <c r="Z3951" s="173">
        <v>0</v>
      </c>
      <c r="AA3951" s="173">
        <v>0</v>
      </c>
      <c r="AB3951" s="173">
        <v>0</v>
      </c>
      <c r="AC3951" s="173">
        <v>0</v>
      </c>
      <c r="AD3951" s="173">
        <v>0</v>
      </c>
      <c r="AE3951" s="173">
        <v>0</v>
      </c>
      <c r="AF3951" s="173">
        <v>0</v>
      </c>
      <c r="AG3951" s="173">
        <v>0</v>
      </c>
      <c r="AH3951" s="173">
        <v>0</v>
      </c>
      <c r="AI3951" s="173">
        <v>0</v>
      </c>
      <c r="AJ3951" s="173">
        <v>0</v>
      </c>
      <c r="AK3951" s="160">
        <v>0</v>
      </c>
      <c r="AL3951" s="160">
        <v>0</v>
      </c>
      <c r="AM3951" s="160">
        <v>0</v>
      </c>
      <c r="AN3951" s="160">
        <v>0</v>
      </c>
      <c r="AO3951" s="160">
        <v>0</v>
      </c>
    </row>
    <row r="3952" spans="1:41">
      <c r="A3952" s="157">
        <v>37300037</v>
      </c>
      <c r="B3952" s="158">
        <v>12099212</v>
      </c>
      <c r="C3952" s="158" t="s">
        <v>161</v>
      </c>
      <c r="D3952" s="159">
        <v>610382.56999999995</v>
      </c>
      <c r="E3952" s="323">
        <v>0</v>
      </c>
      <c r="F3952" s="160">
        <v>0</v>
      </c>
      <c r="G3952" s="323">
        <v>0</v>
      </c>
      <c r="H3952" s="323">
        <v>0</v>
      </c>
      <c r="I3952" s="323">
        <v>0</v>
      </c>
      <c r="J3952" s="323">
        <v>0</v>
      </c>
      <c r="K3952" s="160">
        <v>-355623.56</v>
      </c>
      <c r="L3952" s="161">
        <v>10.73</v>
      </c>
      <c r="M3952" s="160">
        <v>635.81517708333331</v>
      </c>
      <c r="N3952" s="281" t="s">
        <v>94</v>
      </c>
      <c r="O3952" s="162">
        <v>1</v>
      </c>
      <c r="P3952" s="160">
        <v>0</v>
      </c>
      <c r="Q3952" s="158" t="s">
        <v>70</v>
      </c>
      <c r="R3952" s="273">
        <v>0</v>
      </c>
      <c r="S3952" s="162">
        <v>0</v>
      </c>
      <c r="T3952" s="186">
        <v>20170331</v>
      </c>
      <c r="U3952" s="159">
        <v>0</v>
      </c>
      <c r="V3952" s="159" t="s">
        <v>161</v>
      </c>
      <c r="W3952" s="159">
        <v>0</v>
      </c>
      <c r="X3952" s="163" t="s">
        <v>3</v>
      </c>
      <c r="Y3952" s="160">
        <v>0</v>
      </c>
      <c r="Z3952" s="173">
        <v>0</v>
      </c>
      <c r="AA3952" s="173">
        <v>0</v>
      </c>
      <c r="AB3952" s="173">
        <v>0</v>
      </c>
      <c r="AC3952" s="173">
        <v>0</v>
      </c>
      <c r="AD3952" s="173">
        <v>0</v>
      </c>
      <c r="AE3952" s="173">
        <v>0</v>
      </c>
      <c r="AF3952" s="173">
        <v>0</v>
      </c>
      <c r="AG3952" s="173">
        <v>0</v>
      </c>
      <c r="AH3952" s="173">
        <v>0</v>
      </c>
      <c r="AI3952" s="173">
        <v>0</v>
      </c>
      <c r="AJ3952" s="173">
        <v>0</v>
      </c>
      <c r="AK3952" s="160">
        <v>0</v>
      </c>
      <c r="AL3952" s="160">
        <v>0</v>
      </c>
      <c r="AM3952" s="160">
        <v>0</v>
      </c>
      <c r="AN3952" s="160">
        <v>0</v>
      </c>
      <c r="AO3952" s="160">
        <v>0</v>
      </c>
    </row>
    <row r="3953" spans="1:41">
      <c r="A3953" s="157">
        <v>38697371</v>
      </c>
      <c r="B3953" s="158">
        <v>39458503</v>
      </c>
      <c r="C3953" s="158" t="s">
        <v>161</v>
      </c>
      <c r="D3953" s="159">
        <v>350878.87</v>
      </c>
      <c r="E3953" s="323">
        <v>0</v>
      </c>
      <c r="F3953" s="160">
        <v>0</v>
      </c>
      <c r="G3953" s="323">
        <v>0</v>
      </c>
      <c r="H3953" s="323">
        <v>0</v>
      </c>
      <c r="I3953" s="323">
        <v>0</v>
      </c>
      <c r="J3953" s="323">
        <v>0</v>
      </c>
      <c r="K3953" s="160">
        <v>-245654.92</v>
      </c>
      <c r="L3953" s="161">
        <v>12.17</v>
      </c>
      <c r="M3953" s="160">
        <v>365.49882291666671</v>
      </c>
      <c r="N3953" s="281" t="s">
        <v>94</v>
      </c>
      <c r="O3953" s="162">
        <v>1</v>
      </c>
      <c r="P3953" s="160">
        <v>0</v>
      </c>
      <c r="Q3953" s="158" t="s">
        <v>70</v>
      </c>
      <c r="R3953" s="273">
        <v>0</v>
      </c>
      <c r="S3953" s="162">
        <v>0</v>
      </c>
      <c r="T3953" s="186">
        <v>20170331</v>
      </c>
      <c r="U3953" s="159">
        <v>0</v>
      </c>
      <c r="V3953" s="159" t="s">
        <v>161</v>
      </c>
      <c r="W3953" s="159">
        <v>0</v>
      </c>
      <c r="X3953" s="163" t="s">
        <v>3</v>
      </c>
      <c r="Y3953" s="160">
        <v>0</v>
      </c>
      <c r="Z3953" s="173">
        <v>0</v>
      </c>
      <c r="AA3953" s="173">
        <v>0</v>
      </c>
      <c r="AB3953" s="173">
        <v>0</v>
      </c>
      <c r="AC3953" s="173">
        <v>0</v>
      </c>
      <c r="AD3953" s="173">
        <v>0</v>
      </c>
      <c r="AE3953" s="173">
        <v>0</v>
      </c>
      <c r="AF3953" s="173">
        <v>0</v>
      </c>
      <c r="AG3953" s="173">
        <v>0</v>
      </c>
      <c r="AH3953" s="173">
        <v>0</v>
      </c>
      <c r="AI3953" s="173">
        <v>0</v>
      </c>
      <c r="AJ3953" s="173">
        <v>0</v>
      </c>
      <c r="AK3953" s="160">
        <v>0</v>
      </c>
      <c r="AL3953" s="160">
        <v>0</v>
      </c>
      <c r="AM3953" s="160">
        <v>0</v>
      </c>
      <c r="AN3953" s="160">
        <v>0</v>
      </c>
      <c r="AO3953" s="160">
        <v>0</v>
      </c>
    </row>
    <row r="3954" spans="1:41" ht="14.25" thickBot="1">
      <c r="A3954" s="157">
        <v>39634964</v>
      </c>
      <c r="B3954" s="158">
        <v>31576774</v>
      </c>
      <c r="C3954" s="158" t="s">
        <v>161</v>
      </c>
      <c r="D3954" s="159">
        <v>416720.11</v>
      </c>
      <c r="E3954" s="323">
        <v>0</v>
      </c>
      <c r="F3954" s="160">
        <v>0</v>
      </c>
      <c r="G3954" s="323">
        <v>0</v>
      </c>
      <c r="H3954" s="323">
        <v>0</v>
      </c>
      <c r="I3954" s="323">
        <v>0</v>
      </c>
      <c r="J3954" s="323">
        <v>0</v>
      </c>
      <c r="K3954" s="160">
        <v>-291499.76</v>
      </c>
      <c r="L3954" s="161">
        <v>12.17</v>
      </c>
      <c r="M3954" s="160">
        <v>434.08344791666667</v>
      </c>
      <c r="N3954" s="281" t="s">
        <v>94</v>
      </c>
      <c r="O3954" s="162">
        <v>1</v>
      </c>
      <c r="P3954" s="160">
        <v>0</v>
      </c>
      <c r="Q3954" s="158" t="s">
        <v>70</v>
      </c>
      <c r="R3954" s="273">
        <v>0</v>
      </c>
      <c r="S3954" s="162">
        <v>0</v>
      </c>
      <c r="T3954" s="186">
        <v>20170331</v>
      </c>
      <c r="U3954" s="159">
        <v>0</v>
      </c>
      <c r="V3954" s="159" t="s">
        <v>161</v>
      </c>
      <c r="W3954" s="159">
        <v>0</v>
      </c>
      <c r="X3954" s="163" t="s">
        <v>3</v>
      </c>
      <c r="Y3954" s="160">
        <v>0</v>
      </c>
      <c r="Z3954" s="173">
        <v>0</v>
      </c>
      <c r="AA3954" s="173">
        <v>0</v>
      </c>
      <c r="AB3954" s="173">
        <v>0</v>
      </c>
      <c r="AC3954" s="173">
        <v>0</v>
      </c>
      <c r="AD3954" s="173">
        <v>0</v>
      </c>
      <c r="AE3954" s="173">
        <v>0</v>
      </c>
      <c r="AF3954" s="173">
        <v>0</v>
      </c>
      <c r="AG3954" s="173">
        <v>0</v>
      </c>
      <c r="AH3954" s="173">
        <v>0</v>
      </c>
      <c r="AI3954" s="173">
        <v>0</v>
      </c>
      <c r="AJ3954" s="173">
        <v>0</v>
      </c>
      <c r="AK3954" s="160">
        <v>0</v>
      </c>
      <c r="AL3954" s="160">
        <v>0</v>
      </c>
      <c r="AM3954" s="160">
        <v>0</v>
      </c>
      <c r="AN3954" s="160">
        <v>0</v>
      </c>
      <c r="AO3954" s="160">
        <v>0</v>
      </c>
    </row>
    <row r="3955" spans="1:41" s="129" customFormat="1" ht="14.25" thickBot="1">
      <c r="A3955" s="132" t="s">
        <v>10</v>
      </c>
      <c r="B3955" s="133"/>
      <c r="C3955" s="134"/>
      <c r="D3955" s="98">
        <f t="shared" ref="D3955:K3955" si="62">SUM(D5:D3954)</f>
        <v>603666122.51999891</v>
      </c>
      <c r="E3955" s="98">
        <f t="shared" si="62"/>
        <v>-13600247.480000027</v>
      </c>
      <c r="F3955" s="98">
        <f t="shared" si="62"/>
        <v>586807862.55999923</v>
      </c>
      <c r="G3955" s="98">
        <f t="shared" si="62"/>
        <v>-4711299.3600000031</v>
      </c>
      <c r="H3955" s="98">
        <f t="shared" si="62"/>
        <v>-112446.25</v>
      </c>
      <c r="I3955" s="98">
        <f t="shared" si="62"/>
        <v>-1036742.0600000003</v>
      </c>
      <c r="J3955" s="98">
        <f t="shared" si="62"/>
        <v>-19460735.149999987</v>
      </c>
      <c r="K3955" s="98">
        <f t="shared" si="62"/>
        <v>-7341600.4600000009</v>
      </c>
      <c r="L3955" s="275">
        <f>SUMPRODUCT($L$5:$L$3954,$D$5:$D$3954)/D3955</f>
        <v>11.30555715088799</v>
      </c>
      <c r="M3955" s="98">
        <f>SUM(M5:M3954)</f>
        <v>628818.87762500078</v>
      </c>
      <c r="N3955" s="275"/>
      <c r="O3955" s="98"/>
      <c r="P3955" s="98">
        <f>SUM(P5:P3954)</f>
        <v>516391384.06</v>
      </c>
      <c r="Q3955" s="98"/>
      <c r="R3955" s="274"/>
      <c r="S3955" s="98"/>
      <c r="T3955" s="187"/>
      <c r="U3955" s="98"/>
      <c r="V3955" s="98"/>
      <c r="W3955" s="98"/>
      <c r="X3955" s="137"/>
      <c r="Y3955" s="115"/>
      <c r="Z3955" s="98">
        <f t="shared" ref="Z3955:AO3955" si="63">SUM(Z5:Z3954)</f>
        <v>0</v>
      </c>
      <c r="AA3955" s="98">
        <f t="shared" si="63"/>
        <v>0</v>
      </c>
      <c r="AB3955" s="98">
        <f t="shared" si="63"/>
        <v>0</v>
      </c>
      <c r="AC3955" s="98">
        <f t="shared" si="63"/>
        <v>0</v>
      </c>
      <c r="AD3955" s="98">
        <f t="shared" si="63"/>
        <v>0</v>
      </c>
      <c r="AE3955" s="98">
        <f t="shared" si="63"/>
        <v>0</v>
      </c>
      <c r="AF3955" s="98">
        <f t="shared" si="63"/>
        <v>20851.54</v>
      </c>
      <c r="AG3955" s="98">
        <f t="shared" si="63"/>
        <v>12828.839999999998</v>
      </c>
      <c r="AH3955" s="98">
        <f t="shared" si="63"/>
        <v>0</v>
      </c>
      <c r="AI3955" s="98">
        <f t="shared" si="63"/>
        <v>508</v>
      </c>
      <c r="AJ3955" s="98">
        <f t="shared" si="63"/>
        <v>2776</v>
      </c>
      <c r="AK3955" s="98">
        <f t="shared" si="63"/>
        <v>7127978.1500000004</v>
      </c>
      <c r="AL3955" s="98">
        <f t="shared" si="63"/>
        <v>0</v>
      </c>
      <c r="AM3955" s="98">
        <f t="shared" si="63"/>
        <v>7054154.620000001</v>
      </c>
      <c r="AN3955" s="98">
        <f t="shared" si="63"/>
        <v>9958998.2799999993</v>
      </c>
      <c r="AO3955" s="98">
        <f t="shared" si="63"/>
        <v>0</v>
      </c>
    </row>
    <row r="3956" spans="1:41">
      <c r="A3956" s="305"/>
      <c r="B3956" s="305"/>
      <c r="C3956" s="305"/>
      <c r="D3956" s="307"/>
      <c r="E3956" s="307"/>
      <c r="F3956" s="307"/>
      <c r="G3956" s="307"/>
      <c r="H3956" s="307"/>
      <c r="I3956" s="307"/>
      <c r="J3956" s="307"/>
      <c r="K3956" s="307"/>
      <c r="L3956" s="305"/>
      <c r="M3956" s="305"/>
      <c r="N3956" s="306"/>
      <c r="O3956" s="305"/>
      <c r="P3956" s="307"/>
      <c r="Q3956" s="305"/>
      <c r="R3956" s="308"/>
      <c r="S3956" s="305"/>
      <c r="T3956" s="309"/>
      <c r="U3956" s="305"/>
      <c r="V3956" s="305"/>
      <c r="W3956" s="305"/>
      <c r="X3956" s="310"/>
      <c r="Y3956" s="311"/>
      <c r="Z3956" s="307"/>
      <c r="AA3956" s="307"/>
      <c r="AB3956" s="307"/>
      <c r="AC3956" s="307"/>
      <c r="AD3956" s="307"/>
      <c r="AE3956" s="307"/>
      <c r="AF3956" s="332"/>
      <c r="AG3956" s="332"/>
      <c r="AH3956" s="307"/>
      <c r="AI3956" s="307"/>
      <c r="AJ3956" s="307"/>
      <c r="AK3956" s="307"/>
      <c r="AL3956" s="307"/>
      <c r="AM3956" s="307"/>
      <c r="AN3956" s="307"/>
      <c r="AO3956" s="307"/>
    </row>
    <row r="3957" spans="1:41">
      <c r="A3957" s="305"/>
      <c r="B3957" s="305"/>
      <c r="C3957" s="305"/>
      <c r="D3957" s="307"/>
      <c r="E3957" s="307"/>
      <c r="F3957" s="307"/>
      <c r="G3957" s="307"/>
      <c r="H3957" s="307"/>
      <c r="I3957" s="307"/>
      <c r="J3957" s="307"/>
      <c r="K3957" s="307"/>
      <c r="L3957" s="305"/>
      <c r="M3957" s="305"/>
      <c r="N3957" s="306"/>
      <c r="O3957" s="305"/>
      <c r="P3957" s="307"/>
      <c r="Q3957" s="305"/>
      <c r="R3957" s="308"/>
      <c r="S3957" s="305"/>
      <c r="T3957" s="309"/>
      <c r="U3957" s="305"/>
      <c r="V3957" s="305"/>
      <c r="W3957" s="305"/>
      <c r="X3957" s="310"/>
      <c r="Y3957" s="311"/>
      <c r="Z3957" s="307"/>
      <c r="AA3957" s="307"/>
      <c r="AB3957" s="307"/>
      <c r="AC3957" s="307"/>
      <c r="AD3957" s="307"/>
      <c r="AE3957" s="307"/>
      <c r="AF3957" s="307"/>
      <c r="AG3957" s="307"/>
      <c r="AH3957" s="307"/>
      <c r="AI3957" s="307"/>
      <c r="AJ3957" s="307"/>
      <c r="AK3957" s="307"/>
      <c r="AL3957" s="307"/>
      <c r="AM3957" s="307"/>
      <c r="AN3957" s="307"/>
      <c r="AO3957" s="307"/>
    </row>
    <row r="3958" spans="1:41">
      <c r="A3958" s="305"/>
      <c r="B3958" s="305"/>
      <c r="C3958" s="305"/>
      <c r="D3958" s="307"/>
      <c r="E3958" s="307"/>
      <c r="F3958" s="307"/>
      <c r="G3958" s="307"/>
      <c r="H3958" s="307"/>
      <c r="I3958" s="307"/>
      <c r="J3958" s="307"/>
      <c r="K3958" s="307"/>
      <c r="L3958" s="305"/>
      <c r="M3958" s="305"/>
      <c r="N3958" s="306"/>
      <c r="O3958" s="305"/>
      <c r="P3958" s="307"/>
      <c r="Q3958" s="305"/>
      <c r="R3958" s="308"/>
      <c r="S3958" s="305"/>
      <c r="T3958" s="309"/>
      <c r="U3958" s="305"/>
      <c r="V3958" s="305"/>
      <c r="W3958" s="305"/>
      <c r="X3958" s="310"/>
      <c r="Y3958" s="311"/>
      <c r="Z3958" s="307"/>
      <c r="AA3958" s="307"/>
      <c r="AB3958" s="307"/>
      <c r="AC3958" s="307"/>
      <c r="AD3958" s="307"/>
      <c r="AE3958" s="307"/>
      <c r="AF3958" s="307"/>
      <c r="AG3958" s="307"/>
      <c r="AH3958" s="307"/>
      <c r="AI3958" s="307"/>
      <c r="AJ3958" s="307"/>
      <c r="AK3958" s="307"/>
      <c r="AL3958" s="307"/>
      <c r="AM3958" s="307"/>
      <c r="AN3958" s="307"/>
      <c r="AO3958" s="307"/>
    </row>
    <row r="3959" spans="1:41" s="305" customFormat="1" ht="12.75">
      <c r="D3959" s="307"/>
      <c r="E3959" s="307"/>
      <c r="F3959" s="307"/>
      <c r="G3959" s="307"/>
      <c r="H3959" s="307"/>
      <c r="I3959" s="307"/>
      <c r="J3959" s="307"/>
      <c r="K3959" s="307"/>
      <c r="N3959" s="306"/>
      <c r="P3959" s="307"/>
      <c r="R3959" s="308"/>
      <c r="T3959" s="309"/>
      <c r="X3959" s="310"/>
      <c r="Y3959" s="311"/>
      <c r="Z3959" s="307"/>
      <c r="AA3959" s="307"/>
      <c r="AB3959" s="307"/>
      <c r="AC3959" s="307"/>
      <c r="AD3959" s="307"/>
      <c r="AE3959" s="307"/>
      <c r="AF3959" s="307"/>
      <c r="AG3959" s="307"/>
      <c r="AH3959" s="307"/>
      <c r="AI3959" s="307"/>
      <c r="AJ3959" s="307"/>
      <c r="AK3959" s="307"/>
      <c r="AL3959" s="307"/>
      <c r="AM3959" s="307"/>
      <c r="AN3959" s="307"/>
      <c r="AO3959" s="307"/>
    </row>
    <row r="3960" spans="1:41" s="129" customFormat="1" ht="12.75">
      <c r="A3960" s="96"/>
      <c r="B3960" s="96"/>
      <c r="C3960" s="96"/>
      <c r="D3960" s="136"/>
      <c r="E3960" s="136"/>
      <c r="F3960" s="136"/>
      <c r="G3960" s="136"/>
      <c r="H3960" s="136"/>
      <c r="I3960" s="136"/>
      <c r="J3960" s="136"/>
      <c r="K3960" s="136"/>
      <c r="L3960" s="96"/>
      <c r="M3960" s="96"/>
      <c r="N3960" s="277"/>
      <c r="O3960" s="96"/>
      <c r="P3960" s="136"/>
      <c r="Q3960" s="96"/>
      <c r="R3960" s="130"/>
      <c r="S3960" s="96"/>
      <c r="T3960" s="188"/>
      <c r="U3960" s="96"/>
      <c r="V3960" s="96"/>
      <c r="W3960" s="96"/>
      <c r="X3960" s="138"/>
      <c r="Y3960" s="116"/>
      <c r="Z3960" s="136"/>
      <c r="AA3960" s="136"/>
      <c r="AB3960" s="136"/>
      <c r="AC3960" s="136"/>
      <c r="AD3960" s="136"/>
      <c r="AE3960" s="136"/>
      <c r="AF3960" s="136"/>
      <c r="AG3960" s="136"/>
      <c r="AH3960" s="136"/>
      <c r="AI3960" s="136"/>
      <c r="AJ3960" s="136"/>
      <c r="AK3960" s="136"/>
      <c r="AL3960" s="136"/>
      <c r="AM3960" s="136"/>
      <c r="AN3960" s="136"/>
      <c r="AO3960" s="136"/>
    </row>
    <row r="3961" spans="1:41" s="129" customFormat="1" ht="12.75">
      <c r="A3961" s="96"/>
      <c r="B3961" s="96"/>
      <c r="C3961" s="96"/>
      <c r="D3961" s="136"/>
      <c r="E3961" s="136"/>
      <c r="F3961" s="136"/>
      <c r="G3961" s="136"/>
      <c r="H3961" s="136"/>
      <c r="I3961" s="136"/>
      <c r="J3961" s="136"/>
      <c r="K3961" s="136"/>
      <c r="L3961" s="96"/>
      <c r="M3961" s="96"/>
      <c r="N3961" s="277"/>
      <c r="O3961" s="96"/>
      <c r="P3961" s="136"/>
      <c r="Q3961" s="96"/>
      <c r="R3961" s="130"/>
      <c r="S3961" s="96"/>
      <c r="T3961" s="188"/>
      <c r="U3961" s="96"/>
      <c r="V3961" s="96"/>
      <c r="W3961" s="96"/>
      <c r="X3961" s="138"/>
      <c r="Y3961" s="116"/>
      <c r="Z3961" s="136"/>
      <c r="AA3961" s="136"/>
      <c r="AB3961" s="136"/>
      <c r="AC3961" s="136"/>
      <c r="AD3961" s="136"/>
      <c r="AE3961" s="136"/>
      <c r="AF3961" s="136"/>
      <c r="AG3961" s="136"/>
      <c r="AH3961" s="136"/>
      <c r="AI3961" s="136"/>
      <c r="AJ3961" s="136"/>
      <c r="AK3961" s="136"/>
      <c r="AL3961" s="136"/>
      <c r="AM3961" s="136"/>
      <c r="AN3961" s="136"/>
      <c r="AO3961" s="136"/>
    </row>
    <row r="3962" spans="1:41" s="129" customFormat="1" ht="12.75">
      <c r="A3962" s="96"/>
      <c r="B3962" s="96"/>
      <c r="C3962" s="96"/>
      <c r="D3962" s="136"/>
      <c r="E3962" s="136"/>
      <c r="F3962" s="136"/>
      <c r="G3962" s="136"/>
      <c r="H3962" s="136"/>
      <c r="I3962" s="136"/>
      <c r="J3962" s="136"/>
      <c r="K3962" s="136"/>
      <c r="L3962" s="96"/>
      <c r="M3962" s="96"/>
      <c r="N3962" s="277"/>
      <c r="O3962" s="96"/>
      <c r="P3962" s="136"/>
      <c r="Q3962" s="96"/>
      <c r="R3962" s="130"/>
      <c r="S3962" s="96"/>
      <c r="T3962" s="188"/>
      <c r="U3962" s="96"/>
      <c r="V3962" s="96"/>
      <c r="W3962" s="96"/>
      <c r="X3962" s="138"/>
      <c r="Y3962" s="116"/>
      <c r="Z3962" s="136"/>
      <c r="AA3962" s="136"/>
      <c r="AB3962" s="136"/>
      <c r="AC3962" s="136"/>
      <c r="AD3962" s="136"/>
      <c r="AE3962" s="136"/>
      <c r="AF3962" s="136"/>
      <c r="AG3962" s="136"/>
      <c r="AH3962" s="136"/>
      <c r="AI3962" s="136"/>
      <c r="AJ3962" s="136"/>
      <c r="AK3962" s="136"/>
      <c r="AL3962" s="136"/>
      <c r="AM3962" s="136"/>
      <c r="AN3962" s="136"/>
      <c r="AO3962" s="136"/>
    </row>
    <row r="3963" spans="1:41" s="129" customFormat="1" ht="12.75">
      <c r="A3963" s="96"/>
      <c r="B3963" s="96"/>
      <c r="C3963" s="96"/>
      <c r="D3963" s="136"/>
      <c r="E3963" s="136"/>
      <c r="F3963" s="136"/>
      <c r="G3963" s="136"/>
      <c r="H3963" s="136"/>
      <c r="I3963" s="136"/>
      <c r="J3963" s="136"/>
      <c r="K3963" s="136"/>
      <c r="L3963" s="96"/>
      <c r="M3963" s="96"/>
      <c r="N3963" s="277"/>
      <c r="O3963" s="96"/>
      <c r="P3963" s="136"/>
      <c r="Q3963" s="96"/>
      <c r="R3963" s="130"/>
      <c r="S3963" s="96"/>
      <c r="T3963" s="188"/>
      <c r="U3963" s="96"/>
      <c r="V3963" s="96"/>
      <c r="W3963" s="96"/>
      <c r="X3963" s="138"/>
      <c r="Y3963" s="116"/>
      <c r="Z3963" s="136"/>
      <c r="AA3963" s="136"/>
      <c r="AB3963" s="136"/>
      <c r="AC3963" s="136"/>
      <c r="AD3963" s="136"/>
      <c r="AE3963" s="136"/>
      <c r="AF3963" s="136"/>
      <c r="AG3963" s="136"/>
      <c r="AH3963" s="136"/>
      <c r="AI3963" s="136"/>
      <c r="AJ3963" s="136"/>
      <c r="AK3963" s="136"/>
      <c r="AL3963" s="136"/>
      <c r="AM3963" s="136"/>
      <c r="AN3963" s="136"/>
      <c r="AO3963" s="136"/>
    </row>
    <row r="3964" spans="1:41" s="129" customFormat="1" ht="12.75">
      <c r="A3964" s="96"/>
      <c r="B3964" s="96"/>
      <c r="C3964" s="96"/>
      <c r="D3964" s="136"/>
      <c r="E3964" s="136"/>
      <c r="F3964" s="136"/>
      <c r="G3964" s="136"/>
      <c r="H3964" s="136"/>
      <c r="I3964" s="136"/>
      <c r="J3964" s="136"/>
      <c r="K3964" s="136"/>
      <c r="L3964" s="96"/>
      <c r="M3964" s="96"/>
      <c r="N3964" s="277"/>
      <c r="O3964" s="96"/>
      <c r="P3964" s="136"/>
      <c r="Q3964" s="96"/>
      <c r="R3964" s="130"/>
      <c r="S3964" s="96"/>
      <c r="T3964" s="188"/>
      <c r="U3964" s="96"/>
      <c r="V3964" s="96"/>
      <c r="W3964" s="96"/>
      <c r="X3964" s="138"/>
      <c r="Y3964" s="116"/>
      <c r="Z3964" s="136"/>
      <c r="AA3964" s="136"/>
      <c r="AB3964" s="136"/>
      <c r="AC3964" s="136"/>
      <c r="AD3964" s="136"/>
      <c r="AE3964" s="136"/>
      <c r="AF3964" s="136"/>
      <c r="AG3964" s="136"/>
      <c r="AH3964" s="136"/>
      <c r="AI3964" s="136"/>
      <c r="AJ3964" s="136"/>
      <c r="AK3964" s="136"/>
      <c r="AL3964" s="136"/>
      <c r="AM3964" s="136"/>
      <c r="AN3964" s="136"/>
      <c r="AO3964" s="136"/>
    </row>
    <row r="3965" spans="1:41" s="129" customFormat="1" ht="12.75">
      <c r="A3965" s="96"/>
      <c r="B3965" s="96"/>
      <c r="C3965" s="96"/>
      <c r="D3965" s="136"/>
      <c r="E3965" s="136"/>
      <c r="F3965" s="136"/>
      <c r="G3965" s="136"/>
      <c r="H3965" s="136"/>
      <c r="I3965" s="136"/>
      <c r="J3965" s="136"/>
      <c r="K3965" s="136"/>
      <c r="L3965" s="96"/>
      <c r="M3965" s="96"/>
      <c r="N3965" s="277"/>
      <c r="O3965" s="96"/>
      <c r="P3965" s="136"/>
      <c r="Q3965" s="96"/>
      <c r="R3965" s="130"/>
      <c r="S3965" s="96"/>
      <c r="T3965" s="188"/>
      <c r="U3965" s="96"/>
      <c r="V3965" s="96"/>
      <c r="W3965" s="96"/>
      <c r="X3965" s="138"/>
      <c r="Y3965" s="116"/>
      <c r="Z3965" s="136"/>
      <c r="AA3965" s="136"/>
      <c r="AB3965" s="136"/>
      <c r="AC3965" s="136"/>
      <c r="AD3965" s="136"/>
      <c r="AE3965" s="136"/>
      <c r="AF3965" s="136"/>
      <c r="AG3965" s="136"/>
      <c r="AH3965" s="136"/>
      <c r="AI3965" s="136"/>
      <c r="AJ3965" s="136"/>
      <c r="AK3965" s="136"/>
      <c r="AL3965" s="136"/>
      <c r="AM3965" s="136"/>
      <c r="AN3965" s="136"/>
      <c r="AO3965" s="136"/>
    </row>
    <row r="3966" spans="1:41" s="129" customFormat="1" ht="12.75">
      <c r="A3966" s="96"/>
      <c r="B3966" s="96"/>
      <c r="C3966" s="96"/>
      <c r="D3966" s="136"/>
      <c r="E3966" s="136"/>
      <c r="F3966" s="136"/>
      <c r="G3966" s="136"/>
      <c r="H3966" s="136"/>
      <c r="I3966" s="136"/>
      <c r="J3966" s="136"/>
      <c r="K3966" s="136"/>
      <c r="L3966" s="96"/>
      <c r="M3966" s="96"/>
      <c r="N3966" s="277"/>
      <c r="O3966" s="96"/>
      <c r="P3966" s="136"/>
      <c r="Q3966" s="96"/>
      <c r="R3966" s="130"/>
      <c r="S3966" s="96"/>
      <c r="T3966" s="188"/>
      <c r="U3966" s="96"/>
      <c r="V3966" s="96"/>
      <c r="W3966" s="96"/>
      <c r="X3966" s="138"/>
      <c r="Y3966" s="116"/>
      <c r="Z3966" s="136"/>
      <c r="AA3966" s="136"/>
      <c r="AB3966" s="136"/>
      <c r="AC3966" s="136"/>
      <c r="AD3966" s="136"/>
      <c r="AE3966" s="136"/>
      <c r="AF3966" s="136"/>
      <c r="AG3966" s="136"/>
      <c r="AH3966" s="136"/>
      <c r="AI3966" s="136"/>
      <c r="AJ3966" s="136"/>
      <c r="AK3966" s="136"/>
      <c r="AL3966" s="136"/>
      <c r="AM3966" s="136"/>
      <c r="AN3966" s="136"/>
      <c r="AO3966" s="136"/>
    </row>
    <row r="3967" spans="1:41" s="129" customFormat="1" ht="12.75">
      <c r="A3967" s="96"/>
      <c r="B3967" s="96"/>
      <c r="C3967" s="96"/>
      <c r="D3967" s="136"/>
      <c r="E3967" s="136"/>
      <c r="F3967" s="136"/>
      <c r="G3967" s="136"/>
      <c r="H3967" s="136"/>
      <c r="I3967" s="136"/>
      <c r="J3967" s="136"/>
      <c r="K3967" s="136"/>
      <c r="L3967" s="96"/>
      <c r="M3967" s="96"/>
      <c r="N3967" s="277"/>
      <c r="O3967" s="96"/>
      <c r="P3967" s="136"/>
      <c r="Q3967" s="96"/>
      <c r="R3967" s="130"/>
      <c r="S3967" s="96"/>
      <c r="T3967" s="188"/>
      <c r="U3967" s="96"/>
      <c r="V3967" s="96"/>
      <c r="W3967" s="96"/>
      <c r="X3967" s="138"/>
      <c r="Y3967" s="116"/>
      <c r="Z3967" s="136"/>
      <c r="AA3967" s="136"/>
      <c r="AB3967" s="136"/>
      <c r="AC3967" s="136"/>
      <c r="AD3967" s="136"/>
      <c r="AE3967" s="136"/>
      <c r="AF3967" s="136"/>
      <c r="AG3967" s="136"/>
      <c r="AH3967" s="136"/>
      <c r="AI3967" s="136"/>
      <c r="AJ3967" s="136"/>
      <c r="AK3967" s="136"/>
      <c r="AL3967" s="136"/>
      <c r="AM3967" s="136"/>
      <c r="AN3967" s="136"/>
      <c r="AO3967" s="136"/>
    </row>
    <row r="3968" spans="1:41" s="129" customFormat="1" ht="12.75">
      <c r="A3968" s="96"/>
      <c r="B3968" s="96"/>
      <c r="C3968" s="96"/>
      <c r="D3968" s="136"/>
      <c r="E3968" s="136"/>
      <c r="F3968" s="136"/>
      <c r="G3968" s="136"/>
      <c r="H3968" s="136"/>
      <c r="I3968" s="136"/>
      <c r="J3968" s="136"/>
      <c r="K3968" s="136"/>
      <c r="L3968" s="96"/>
      <c r="M3968" s="96"/>
      <c r="N3968" s="277"/>
      <c r="O3968" s="96"/>
      <c r="P3968" s="136"/>
      <c r="Q3968" s="96"/>
      <c r="R3968" s="130"/>
      <c r="S3968" s="96"/>
      <c r="T3968" s="188"/>
      <c r="U3968" s="96"/>
      <c r="V3968" s="96"/>
      <c r="W3968" s="96"/>
      <c r="X3968" s="138"/>
      <c r="Y3968" s="116"/>
      <c r="Z3968" s="136"/>
      <c r="AA3968" s="136"/>
      <c r="AB3968" s="136"/>
      <c r="AC3968" s="136"/>
      <c r="AD3968" s="136"/>
      <c r="AE3968" s="136"/>
      <c r="AF3968" s="136"/>
      <c r="AG3968" s="136"/>
      <c r="AH3968" s="136"/>
      <c r="AI3968" s="136"/>
      <c r="AJ3968" s="136"/>
      <c r="AK3968" s="136"/>
      <c r="AL3968" s="136"/>
      <c r="AM3968" s="136"/>
      <c r="AN3968" s="136"/>
      <c r="AO3968" s="136"/>
    </row>
    <row r="3969" spans="1:41" s="129" customFormat="1" ht="12.75">
      <c r="A3969" s="96"/>
      <c r="B3969" s="96"/>
      <c r="C3969" s="96"/>
      <c r="D3969" s="136"/>
      <c r="E3969" s="136"/>
      <c r="F3969" s="136"/>
      <c r="G3969" s="136"/>
      <c r="H3969" s="136"/>
      <c r="I3969" s="136"/>
      <c r="J3969" s="136"/>
      <c r="K3969" s="136"/>
      <c r="L3969" s="96"/>
      <c r="M3969" s="96"/>
      <c r="N3969" s="277"/>
      <c r="O3969" s="96"/>
      <c r="P3969" s="136"/>
      <c r="Q3969" s="96"/>
      <c r="R3969" s="130"/>
      <c r="S3969" s="96"/>
      <c r="T3969" s="188"/>
      <c r="U3969" s="96"/>
      <c r="V3969" s="96"/>
      <c r="W3969" s="96"/>
      <c r="X3969" s="138"/>
      <c r="Y3969" s="116"/>
      <c r="Z3969" s="136"/>
      <c r="AA3969" s="136"/>
      <c r="AB3969" s="136"/>
      <c r="AC3969" s="136"/>
      <c r="AD3969" s="136"/>
      <c r="AE3969" s="136"/>
      <c r="AF3969" s="136"/>
      <c r="AG3969" s="136"/>
      <c r="AH3969" s="136"/>
      <c r="AI3969" s="136"/>
      <c r="AJ3969" s="136"/>
      <c r="AK3969" s="136"/>
      <c r="AL3969" s="136"/>
      <c r="AM3969" s="136"/>
      <c r="AN3969" s="136"/>
      <c r="AO3969" s="136"/>
    </row>
    <row r="3970" spans="1:41" s="129" customFormat="1" ht="12.75">
      <c r="A3970" s="96"/>
      <c r="B3970" s="96"/>
      <c r="C3970" s="96"/>
      <c r="D3970" s="136"/>
      <c r="E3970" s="136"/>
      <c r="F3970" s="136"/>
      <c r="G3970" s="136"/>
      <c r="H3970" s="136"/>
      <c r="I3970" s="136"/>
      <c r="J3970" s="136"/>
      <c r="K3970" s="136"/>
      <c r="L3970" s="96"/>
      <c r="M3970" s="96"/>
      <c r="N3970" s="277"/>
      <c r="O3970" s="96"/>
      <c r="P3970" s="136"/>
      <c r="Q3970" s="96"/>
      <c r="R3970" s="130"/>
      <c r="S3970" s="96"/>
      <c r="T3970" s="188"/>
      <c r="U3970" s="96"/>
      <c r="V3970" s="96"/>
      <c r="W3970" s="96"/>
      <c r="X3970" s="138"/>
      <c r="Y3970" s="116"/>
      <c r="Z3970" s="136"/>
      <c r="AA3970" s="136"/>
      <c r="AB3970" s="136"/>
      <c r="AC3970" s="136"/>
      <c r="AD3970" s="136"/>
      <c r="AE3970" s="136"/>
      <c r="AF3970" s="136"/>
      <c r="AG3970" s="136"/>
      <c r="AH3970" s="136"/>
      <c r="AI3970" s="136"/>
      <c r="AJ3970" s="136"/>
      <c r="AK3970" s="136"/>
      <c r="AL3970" s="136"/>
      <c r="AM3970" s="136"/>
      <c r="AN3970" s="136"/>
      <c r="AO3970" s="136"/>
    </row>
    <row r="3971" spans="1:41" s="129" customFormat="1" ht="12.75">
      <c r="A3971" s="96"/>
      <c r="B3971" s="96"/>
      <c r="C3971" s="96"/>
      <c r="D3971" s="136"/>
      <c r="E3971" s="136"/>
      <c r="F3971" s="136"/>
      <c r="G3971" s="136"/>
      <c r="H3971" s="136"/>
      <c r="I3971" s="136"/>
      <c r="J3971" s="136"/>
      <c r="K3971" s="136"/>
      <c r="L3971" s="96"/>
      <c r="M3971" s="96"/>
      <c r="N3971" s="277"/>
      <c r="O3971" s="96"/>
      <c r="P3971" s="136"/>
      <c r="Q3971" s="96"/>
      <c r="R3971" s="130"/>
      <c r="S3971" s="96"/>
      <c r="T3971" s="188"/>
      <c r="U3971" s="96"/>
      <c r="V3971" s="96"/>
      <c r="W3971" s="96"/>
      <c r="X3971" s="138"/>
      <c r="Y3971" s="116"/>
      <c r="Z3971" s="136"/>
      <c r="AA3971" s="136"/>
      <c r="AB3971" s="136"/>
      <c r="AC3971" s="136"/>
      <c r="AD3971" s="136"/>
      <c r="AE3971" s="136"/>
      <c r="AF3971" s="136"/>
      <c r="AG3971" s="136"/>
      <c r="AH3971" s="136"/>
      <c r="AI3971" s="136"/>
      <c r="AJ3971" s="136"/>
      <c r="AK3971" s="136"/>
      <c r="AL3971" s="136"/>
      <c r="AM3971" s="136"/>
      <c r="AN3971" s="136"/>
      <c r="AO3971" s="136"/>
    </row>
    <row r="3972" spans="1:41" s="129" customFormat="1" ht="12.75">
      <c r="A3972" s="96"/>
      <c r="B3972" s="96"/>
      <c r="C3972" s="96"/>
      <c r="D3972" s="136"/>
      <c r="E3972" s="136"/>
      <c r="F3972" s="136"/>
      <c r="G3972" s="136"/>
      <c r="H3972" s="136"/>
      <c r="I3972" s="136"/>
      <c r="J3972" s="136"/>
      <c r="K3972" s="136"/>
      <c r="L3972" s="96"/>
      <c r="M3972" s="96"/>
      <c r="N3972" s="277"/>
      <c r="O3972" s="96"/>
      <c r="P3972" s="136"/>
      <c r="Q3972" s="96"/>
      <c r="R3972" s="130"/>
      <c r="S3972" s="96"/>
      <c r="T3972" s="188"/>
      <c r="U3972" s="96"/>
      <c r="V3972" s="96"/>
      <c r="W3972" s="96"/>
      <c r="X3972" s="138"/>
      <c r="Y3972" s="116"/>
      <c r="Z3972" s="136"/>
      <c r="AA3972" s="136"/>
      <c r="AB3972" s="136"/>
      <c r="AC3972" s="136"/>
      <c r="AD3972" s="136"/>
      <c r="AE3972" s="136"/>
      <c r="AF3972" s="136"/>
      <c r="AG3972" s="136"/>
      <c r="AH3972" s="136"/>
      <c r="AI3972" s="136"/>
      <c r="AJ3972" s="136"/>
      <c r="AK3972" s="136"/>
      <c r="AL3972" s="136"/>
      <c r="AM3972" s="136"/>
      <c r="AN3972" s="136"/>
      <c r="AO3972" s="136"/>
    </row>
    <row r="3973" spans="1:41" s="129" customFormat="1" ht="12.75">
      <c r="A3973" s="96"/>
      <c r="B3973" s="96"/>
      <c r="C3973" s="96"/>
      <c r="D3973" s="136"/>
      <c r="E3973" s="136"/>
      <c r="F3973" s="136"/>
      <c r="G3973" s="136"/>
      <c r="H3973" s="136"/>
      <c r="I3973" s="136"/>
      <c r="J3973" s="136"/>
      <c r="K3973" s="136"/>
      <c r="L3973" s="96"/>
      <c r="M3973" s="96"/>
      <c r="N3973" s="277"/>
      <c r="O3973" s="96"/>
      <c r="P3973" s="136"/>
      <c r="Q3973" s="96"/>
      <c r="R3973" s="130"/>
      <c r="S3973" s="96"/>
      <c r="T3973" s="188"/>
      <c r="U3973" s="96"/>
      <c r="V3973" s="96"/>
      <c r="W3973" s="96"/>
      <c r="X3973" s="138"/>
      <c r="Y3973" s="116"/>
      <c r="Z3973" s="136"/>
      <c r="AA3973" s="136"/>
      <c r="AB3973" s="136"/>
      <c r="AC3973" s="136"/>
      <c r="AD3973" s="136"/>
      <c r="AE3973" s="136"/>
      <c r="AF3973" s="136"/>
      <c r="AG3973" s="136"/>
      <c r="AH3973" s="136"/>
      <c r="AI3973" s="136"/>
      <c r="AJ3973" s="136"/>
      <c r="AK3973" s="136"/>
      <c r="AL3973" s="136"/>
      <c r="AM3973" s="136"/>
      <c r="AN3973" s="136"/>
      <c r="AO3973" s="136"/>
    </row>
    <row r="3974" spans="1:41" s="129" customFormat="1" ht="12.75">
      <c r="A3974" s="96"/>
      <c r="B3974" s="96"/>
      <c r="C3974" s="96"/>
      <c r="D3974" s="136"/>
      <c r="E3974" s="136"/>
      <c r="F3974" s="136"/>
      <c r="G3974" s="136"/>
      <c r="H3974" s="136"/>
      <c r="I3974" s="136"/>
      <c r="J3974" s="136"/>
      <c r="K3974" s="136"/>
      <c r="L3974" s="96"/>
      <c r="M3974" s="96"/>
      <c r="N3974" s="277"/>
      <c r="O3974" s="96"/>
      <c r="P3974" s="136"/>
      <c r="Q3974" s="96"/>
      <c r="R3974" s="130"/>
      <c r="S3974" s="96"/>
      <c r="T3974" s="188"/>
      <c r="U3974" s="96"/>
      <c r="V3974" s="96"/>
      <c r="W3974" s="96"/>
      <c r="X3974" s="138"/>
      <c r="Y3974" s="116"/>
      <c r="Z3974" s="136"/>
      <c r="AA3974" s="136"/>
      <c r="AB3974" s="136"/>
      <c r="AC3974" s="136"/>
      <c r="AD3974" s="136"/>
      <c r="AE3974" s="136"/>
      <c r="AF3974" s="136"/>
      <c r="AG3974" s="136"/>
      <c r="AH3974" s="136"/>
      <c r="AI3974" s="136"/>
      <c r="AJ3974" s="136"/>
      <c r="AK3974" s="136"/>
      <c r="AL3974" s="136"/>
      <c r="AM3974" s="136"/>
      <c r="AN3974" s="136"/>
      <c r="AO3974" s="136"/>
    </row>
    <row r="3975" spans="1:41" s="129" customFormat="1" ht="12.75">
      <c r="A3975" s="96"/>
      <c r="B3975" s="96"/>
      <c r="C3975" s="96"/>
      <c r="D3975" s="136"/>
      <c r="E3975" s="136"/>
      <c r="F3975" s="136"/>
      <c r="G3975" s="136"/>
      <c r="H3975" s="136"/>
      <c r="I3975" s="136"/>
      <c r="J3975" s="136"/>
      <c r="K3975" s="136"/>
      <c r="L3975" s="96"/>
      <c r="M3975" s="96"/>
      <c r="N3975" s="277"/>
      <c r="O3975" s="96"/>
      <c r="P3975" s="136"/>
      <c r="Q3975" s="96"/>
      <c r="R3975" s="130"/>
      <c r="S3975" s="96"/>
      <c r="T3975" s="188"/>
      <c r="U3975" s="96"/>
      <c r="V3975" s="96"/>
      <c r="W3975" s="96"/>
      <c r="X3975" s="138"/>
      <c r="Y3975" s="116"/>
      <c r="Z3975" s="136"/>
      <c r="AA3975" s="136"/>
      <c r="AB3975" s="136"/>
      <c r="AC3975" s="136"/>
      <c r="AD3975" s="136"/>
      <c r="AE3975" s="136"/>
      <c r="AF3975" s="136"/>
      <c r="AG3975" s="136"/>
      <c r="AH3975" s="136"/>
      <c r="AI3975" s="136"/>
      <c r="AJ3975" s="136"/>
      <c r="AK3975" s="136"/>
      <c r="AL3975" s="136"/>
      <c r="AM3975" s="136"/>
      <c r="AN3975" s="136"/>
      <c r="AO3975" s="136"/>
    </row>
    <row r="3976" spans="1:41" s="129" customFormat="1" ht="12.75">
      <c r="A3976" s="96"/>
      <c r="B3976" s="96"/>
      <c r="C3976" s="96"/>
      <c r="D3976" s="136"/>
      <c r="E3976" s="136"/>
      <c r="F3976" s="136"/>
      <c r="G3976" s="136"/>
      <c r="H3976" s="136"/>
      <c r="I3976" s="136"/>
      <c r="J3976" s="136"/>
      <c r="K3976" s="136"/>
      <c r="L3976" s="96"/>
      <c r="M3976" s="96"/>
      <c r="N3976" s="277"/>
      <c r="O3976" s="96"/>
      <c r="P3976" s="136"/>
      <c r="Q3976" s="96"/>
      <c r="R3976" s="130"/>
      <c r="S3976" s="96"/>
      <c r="T3976" s="188"/>
      <c r="U3976" s="96"/>
      <c r="V3976" s="96"/>
      <c r="W3976" s="96"/>
      <c r="X3976" s="138"/>
      <c r="Y3976" s="116"/>
      <c r="Z3976" s="136"/>
      <c r="AA3976" s="136"/>
      <c r="AB3976" s="136"/>
      <c r="AC3976" s="136"/>
      <c r="AD3976" s="136"/>
      <c r="AE3976" s="136"/>
      <c r="AF3976" s="136"/>
      <c r="AG3976" s="136"/>
      <c r="AH3976" s="136"/>
      <c r="AI3976" s="136"/>
      <c r="AJ3976" s="136"/>
      <c r="AK3976" s="136"/>
      <c r="AL3976" s="136"/>
      <c r="AM3976" s="136"/>
      <c r="AN3976" s="136"/>
      <c r="AO3976" s="136"/>
    </row>
    <row r="3977" spans="1:41" s="129" customFormat="1" ht="12.75">
      <c r="A3977" s="96"/>
      <c r="B3977" s="96"/>
      <c r="C3977" s="96"/>
      <c r="D3977" s="136"/>
      <c r="E3977" s="136"/>
      <c r="F3977" s="136"/>
      <c r="G3977" s="136"/>
      <c r="H3977" s="136"/>
      <c r="I3977" s="136"/>
      <c r="J3977" s="136"/>
      <c r="K3977" s="136"/>
      <c r="L3977" s="96"/>
      <c r="M3977" s="96"/>
      <c r="N3977" s="277"/>
      <c r="O3977" s="96"/>
      <c r="P3977" s="136"/>
      <c r="Q3977" s="96"/>
      <c r="R3977" s="130"/>
      <c r="S3977" s="96"/>
      <c r="T3977" s="188"/>
      <c r="U3977" s="96"/>
      <c r="V3977" s="96"/>
      <c r="W3977" s="96"/>
      <c r="X3977" s="138"/>
      <c r="Y3977" s="116"/>
      <c r="Z3977" s="136"/>
      <c r="AA3977" s="136"/>
      <c r="AB3977" s="136"/>
      <c r="AC3977" s="136"/>
      <c r="AD3977" s="136"/>
      <c r="AE3977" s="136"/>
      <c r="AF3977" s="136"/>
      <c r="AG3977" s="136"/>
      <c r="AH3977" s="136"/>
      <c r="AI3977" s="136"/>
      <c r="AJ3977" s="136"/>
      <c r="AK3977" s="136"/>
      <c r="AL3977" s="136"/>
      <c r="AM3977" s="136"/>
      <c r="AN3977" s="136"/>
      <c r="AO3977" s="136"/>
    </row>
    <row r="3978" spans="1:41" s="129" customFormat="1" ht="12.75">
      <c r="A3978" s="96"/>
      <c r="B3978" s="96"/>
      <c r="C3978" s="96"/>
      <c r="D3978" s="136"/>
      <c r="E3978" s="136"/>
      <c r="F3978" s="136"/>
      <c r="G3978" s="136"/>
      <c r="H3978" s="136"/>
      <c r="I3978" s="136"/>
      <c r="J3978" s="136"/>
      <c r="K3978" s="136"/>
      <c r="L3978" s="96"/>
      <c r="M3978" s="96"/>
      <c r="N3978" s="277"/>
      <c r="O3978" s="96"/>
      <c r="P3978" s="136"/>
      <c r="Q3978" s="96"/>
      <c r="R3978" s="130"/>
      <c r="S3978" s="96"/>
      <c r="T3978" s="188"/>
      <c r="U3978" s="96"/>
      <c r="V3978" s="96"/>
      <c r="W3978" s="96"/>
      <c r="X3978" s="138"/>
      <c r="Y3978" s="116"/>
      <c r="Z3978" s="136"/>
      <c r="AA3978" s="136"/>
      <c r="AB3978" s="136"/>
      <c r="AC3978" s="136"/>
      <c r="AD3978" s="136"/>
      <c r="AE3978" s="136"/>
      <c r="AF3978" s="136"/>
      <c r="AG3978" s="136"/>
      <c r="AH3978" s="136"/>
      <c r="AI3978" s="136"/>
      <c r="AJ3978" s="136"/>
      <c r="AK3978" s="136"/>
      <c r="AL3978" s="136"/>
      <c r="AM3978" s="136"/>
      <c r="AN3978" s="136"/>
      <c r="AO3978" s="136"/>
    </row>
    <row r="3979" spans="1:41" s="129" customFormat="1" ht="12.75">
      <c r="A3979" s="96"/>
      <c r="B3979" s="96"/>
      <c r="C3979" s="96"/>
      <c r="D3979" s="136"/>
      <c r="E3979" s="136"/>
      <c r="F3979" s="136"/>
      <c r="G3979" s="136"/>
      <c r="H3979" s="136"/>
      <c r="I3979" s="136"/>
      <c r="J3979" s="136"/>
      <c r="K3979" s="136"/>
      <c r="L3979" s="96"/>
      <c r="M3979" s="96"/>
      <c r="N3979" s="277"/>
      <c r="O3979" s="96"/>
      <c r="P3979" s="136"/>
      <c r="Q3979" s="96"/>
      <c r="R3979" s="130"/>
      <c r="S3979" s="96"/>
      <c r="T3979" s="188"/>
      <c r="U3979" s="96"/>
      <c r="V3979" s="96"/>
      <c r="W3979" s="96"/>
      <c r="X3979" s="138"/>
      <c r="Y3979" s="116"/>
      <c r="Z3979" s="136"/>
      <c r="AA3979" s="136"/>
      <c r="AB3979" s="136"/>
      <c r="AC3979" s="136"/>
      <c r="AD3979" s="136"/>
      <c r="AE3979" s="136"/>
      <c r="AF3979" s="136"/>
      <c r="AG3979" s="136"/>
      <c r="AH3979" s="136"/>
      <c r="AI3979" s="136"/>
      <c r="AJ3979" s="136"/>
      <c r="AK3979" s="136"/>
      <c r="AL3979" s="136"/>
      <c r="AM3979" s="136"/>
      <c r="AN3979" s="136"/>
      <c r="AO3979" s="136"/>
    </row>
    <row r="3980" spans="1:41" s="129" customFormat="1" ht="12.75">
      <c r="A3980" s="96"/>
      <c r="B3980" s="96"/>
      <c r="C3980" s="96"/>
      <c r="D3980" s="136"/>
      <c r="E3980" s="136"/>
      <c r="F3980" s="136"/>
      <c r="G3980" s="136"/>
      <c r="H3980" s="136"/>
      <c r="I3980" s="136"/>
      <c r="J3980" s="136"/>
      <c r="K3980" s="136"/>
      <c r="L3980" s="96"/>
      <c r="M3980" s="96"/>
      <c r="N3980" s="277"/>
      <c r="O3980" s="96"/>
      <c r="P3980" s="136"/>
      <c r="Q3980" s="96"/>
      <c r="R3980" s="130"/>
      <c r="S3980" s="96"/>
      <c r="T3980" s="188"/>
      <c r="U3980" s="96"/>
      <c r="V3980" s="96"/>
      <c r="W3980" s="96"/>
      <c r="X3980" s="138"/>
      <c r="Y3980" s="116"/>
      <c r="Z3980" s="136"/>
      <c r="AA3980" s="136"/>
      <c r="AB3980" s="136"/>
      <c r="AC3980" s="136"/>
      <c r="AD3980" s="136"/>
      <c r="AE3980" s="136"/>
      <c r="AF3980" s="136"/>
      <c r="AG3980" s="136"/>
      <c r="AH3980" s="136"/>
      <c r="AI3980" s="136"/>
      <c r="AJ3980" s="136"/>
      <c r="AK3980" s="136"/>
      <c r="AL3980" s="136"/>
      <c r="AM3980" s="136"/>
      <c r="AN3980" s="136"/>
      <c r="AO3980" s="136"/>
    </row>
    <row r="3981" spans="1:41" s="129" customFormat="1" ht="12.75">
      <c r="A3981" s="96"/>
      <c r="B3981" s="96"/>
      <c r="C3981" s="96"/>
      <c r="D3981" s="136"/>
      <c r="E3981" s="136"/>
      <c r="F3981" s="136"/>
      <c r="G3981" s="136"/>
      <c r="H3981" s="136"/>
      <c r="I3981" s="136"/>
      <c r="J3981" s="136"/>
      <c r="K3981" s="136"/>
      <c r="L3981" s="96"/>
      <c r="M3981" s="96"/>
      <c r="N3981" s="277"/>
      <c r="O3981" s="96"/>
      <c r="P3981" s="136"/>
      <c r="Q3981" s="96"/>
      <c r="R3981" s="130"/>
      <c r="S3981" s="96"/>
      <c r="T3981" s="188"/>
      <c r="U3981" s="96"/>
      <c r="V3981" s="96"/>
      <c r="W3981" s="96"/>
      <c r="X3981" s="138"/>
      <c r="Y3981" s="116"/>
      <c r="Z3981" s="136"/>
      <c r="AA3981" s="136"/>
      <c r="AB3981" s="136"/>
      <c r="AC3981" s="136"/>
      <c r="AD3981" s="136"/>
      <c r="AE3981" s="136"/>
      <c r="AF3981" s="136"/>
      <c r="AG3981" s="136"/>
      <c r="AH3981" s="136"/>
      <c r="AI3981" s="136"/>
      <c r="AJ3981" s="136"/>
      <c r="AK3981" s="136"/>
      <c r="AL3981" s="136"/>
      <c r="AM3981" s="136"/>
      <c r="AN3981" s="136"/>
      <c r="AO3981" s="136"/>
    </row>
    <row r="3982" spans="1:41" s="129" customFormat="1" ht="12.75">
      <c r="A3982" s="96"/>
      <c r="B3982" s="96"/>
      <c r="C3982" s="96"/>
      <c r="D3982" s="136"/>
      <c r="E3982" s="136"/>
      <c r="F3982" s="136"/>
      <c r="G3982" s="136"/>
      <c r="H3982" s="136"/>
      <c r="I3982" s="136"/>
      <c r="J3982" s="136"/>
      <c r="K3982" s="136"/>
      <c r="L3982" s="96"/>
      <c r="M3982" s="96"/>
      <c r="N3982" s="277"/>
      <c r="O3982" s="96"/>
      <c r="P3982" s="136"/>
      <c r="Q3982" s="96"/>
      <c r="R3982" s="130"/>
      <c r="S3982" s="96"/>
      <c r="T3982" s="188"/>
      <c r="U3982" s="96"/>
      <c r="V3982" s="96"/>
      <c r="W3982" s="96"/>
      <c r="X3982" s="138"/>
      <c r="Y3982" s="116"/>
      <c r="Z3982" s="136"/>
      <c r="AA3982" s="136"/>
      <c r="AB3982" s="136"/>
      <c r="AC3982" s="136"/>
      <c r="AD3982" s="136"/>
      <c r="AE3982" s="136"/>
      <c r="AF3982" s="136"/>
      <c r="AG3982" s="136"/>
      <c r="AH3982" s="136"/>
      <c r="AI3982" s="136"/>
      <c r="AJ3982" s="136"/>
      <c r="AK3982" s="136"/>
      <c r="AL3982" s="136"/>
      <c r="AM3982" s="136"/>
      <c r="AN3982" s="136"/>
      <c r="AO3982" s="136"/>
    </row>
    <row r="3983" spans="1:41" s="129" customFormat="1" ht="12.75">
      <c r="A3983" s="96"/>
      <c r="B3983" s="96"/>
      <c r="C3983" s="96"/>
      <c r="D3983" s="136"/>
      <c r="E3983" s="136"/>
      <c r="F3983" s="136"/>
      <c r="G3983" s="136"/>
      <c r="H3983" s="136"/>
      <c r="I3983" s="136"/>
      <c r="J3983" s="136"/>
      <c r="K3983" s="136"/>
      <c r="L3983" s="96"/>
      <c r="M3983" s="96"/>
      <c r="N3983" s="277"/>
      <c r="O3983" s="96"/>
      <c r="P3983" s="136"/>
      <c r="Q3983" s="96"/>
      <c r="R3983" s="130"/>
      <c r="S3983" s="96"/>
      <c r="T3983" s="188"/>
      <c r="U3983" s="96"/>
      <c r="V3983" s="96"/>
      <c r="W3983" s="96"/>
      <c r="X3983" s="138"/>
      <c r="Y3983" s="116"/>
      <c r="Z3983" s="136"/>
      <c r="AA3983" s="136"/>
      <c r="AB3983" s="136"/>
      <c r="AC3983" s="136"/>
      <c r="AD3983" s="136"/>
      <c r="AE3983" s="136"/>
      <c r="AF3983" s="136"/>
      <c r="AG3983" s="136"/>
      <c r="AH3983" s="136"/>
      <c r="AI3983" s="136"/>
      <c r="AJ3983" s="136"/>
      <c r="AK3983" s="136"/>
      <c r="AL3983" s="136"/>
      <c r="AM3983" s="136"/>
      <c r="AN3983" s="136"/>
      <c r="AO3983" s="136"/>
    </row>
    <row r="3984" spans="1:41" s="129" customFormat="1" ht="12.75">
      <c r="A3984" s="96"/>
      <c r="B3984" s="96"/>
      <c r="C3984" s="96"/>
      <c r="D3984" s="136"/>
      <c r="E3984" s="136"/>
      <c r="F3984" s="136"/>
      <c r="G3984" s="136"/>
      <c r="H3984" s="136"/>
      <c r="I3984" s="136"/>
      <c r="J3984" s="136"/>
      <c r="K3984" s="136"/>
      <c r="L3984" s="96"/>
      <c r="M3984" s="96"/>
      <c r="N3984" s="277"/>
      <c r="O3984" s="96"/>
      <c r="P3984" s="136"/>
      <c r="Q3984" s="96"/>
      <c r="R3984" s="130"/>
      <c r="S3984" s="96"/>
      <c r="T3984" s="188"/>
      <c r="U3984" s="96"/>
      <c r="V3984" s="96"/>
      <c r="W3984" s="96"/>
      <c r="X3984" s="138"/>
      <c r="Y3984" s="116"/>
      <c r="Z3984" s="136"/>
      <c r="AA3984" s="136"/>
      <c r="AB3984" s="136"/>
      <c r="AC3984" s="136"/>
      <c r="AD3984" s="136"/>
      <c r="AE3984" s="136"/>
      <c r="AF3984" s="136"/>
      <c r="AG3984" s="136"/>
      <c r="AH3984" s="136"/>
      <c r="AI3984" s="136"/>
      <c r="AJ3984" s="136"/>
      <c r="AK3984" s="136"/>
      <c r="AL3984" s="136"/>
      <c r="AM3984" s="136"/>
      <c r="AN3984" s="136"/>
      <c r="AO3984" s="136"/>
    </row>
    <row r="3985" spans="1:41" s="129" customFormat="1" ht="12.75">
      <c r="A3985" s="96"/>
      <c r="B3985" s="96"/>
      <c r="C3985" s="96"/>
      <c r="D3985" s="136"/>
      <c r="E3985" s="136"/>
      <c r="F3985" s="136"/>
      <c r="G3985" s="136"/>
      <c r="H3985" s="136"/>
      <c r="I3985" s="136"/>
      <c r="J3985" s="136"/>
      <c r="K3985" s="136"/>
      <c r="L3985" s="96"/>
      <c r="M3985" s="96"/>
      <c r="N3985" s="277"/>
      <c r="O3985" s="96"/>
      <c r="P3985" s="136"/>
      <c r="Q3985" s="96"/>
      <c r="R3985" s="130"/>
      <c r="S3985" s="96"/>
      <c r="T3985" s="188"/>
      <c r="U3985" s="96"/>
      <c r="V3985" s="96"/>
      <c r="W3985" s="96"/>
      <c r="X3985" s="138"/>
      <c r="Y3985" s="116"/>
      <c r="Z3985" s="136"/>
      <c r="AA3985" s="136"/>
      <c r="AB3985" s="136"/>
      <c r="AC3985" s="136"/>
      <c r="AD3985" s="136"/>
      <c r="AE3985" s="136"/>
      <c r="AF3985" s="136"/>
      <c r="AG3985" s="136"/>
      <c r="AH3985" s="136"/>
      <c r="AI3985" s="136"/>
      <c r="AJ3985" s="136"/>
      <c r="AK3985" s="136"/>
      <c r="AL3985" s="136"/>
      <c r="AM3985" s="136"/>
      <c r="AN3985" s="136"/>
      <c r="AO3985" s="136"/>
    </row>
    <row r="3986" spans="1:41" s="129" customFormat="1" ht="12.75">
      <c r="A3986" s="96"/>
      <c r="B3986" s="96"/>
      <c r="C3986" s="96"/>
      <c r="D3986" s="136"/>
      <c r="E3986" s="136"/>
      <c r="F3986" s="136"/>
      <c r="G3986" s="136"/>
      <c r="H3986" s="136"/>
      <c r="I3986" s="136"/>
      <c r="J3986" s="136"/>
      <c r="K3986" s="136"/>
      <c r="L3986" s="96"/>
      <c r="M3986" s="96"/>
      <c r="N3986" s="277"/>
      <c r="O3986" s="96"/>
      <c r="P3986" s="136"/>
      <c r="Q3986" s="96"/>
      <c r="R3986" s="130"/>
      <c r="S3986" s="96"/>
      <c r="T3986" s="188"/>
      <c r="U3986" s="96"/>
      <c r="V3986" s="96"/>
      <c r="W3986" s="96"/>
      <c r="X3986" s="138"/>
      <c r="Y3986" s="116"/>
      <c r="Z3986" s="136"/>
      <c r="AA3986" s="136"/>
      <c r="AB3986" s="136"/>
      <c r="AC3986" s="136"/>
      <c r="AD3986" s="136"/>
      <c r="AE3986" s="136"/>
      <c r="AF3986" s="136"/>
      <c r="AG3986" s="136"/>
      <c r="AH3986" s="136"/>
      <c r="AI3986" s="136"/>
      <c r="AJ3986" s="136"/>
      <c r="AK3986" s="136"/>
      <c r="AL3986" s="136"/>
      <c r="AM3986" s="136"/>
      <c r="AN3986" s="136"/>
      <c r="AO3986" s="136"/>
    </row>
    <row r="3987" spans="1:41" s="129" customFormat="1" ht="12.75">
      <c r="A3987" s="96"/>
      <c r="B3987" s="96"/>
      <c r="C3987" s="96"/>
      <c r="D3987" s="136"/>
      <c r="E3987" s="136"/>
      <c r="F3987" s="136"/>
      <c r="G3987" s="136"/>
      <c r="H3987" s="136"/>
      <c r="I3987" s="136"/>
      <c r="J3987" s="136"/>
      <c r="K3987" s="136"/>
      <c r="L3987" s="96"/>
      <c r="M3987" s="96"/>
      <c r="N3987" s="277"/>
      <c r="O3987" s="96"/>
      <c r="P3987" s="136"/>
      <c r="Q3987" s="96"/>
      <c r="R3987" s="130"/>
      <c r="S3987" s="96"/>
      <c r="T3987" s="188"/>
      <c r="U3987" s="96"/>
      <c r="V3987" s="96"/>
      <c r="W3987" s="96"/>
      <c r="X3987" s="138"/>
      <c r="Y3987" s="116"/>
      <c r="Z3987" s="136"/>
      <c r="AA3987" s="136"/>
      <c r="AB3987" s="136"/>
      <c r="AC3987" s="136"/>
      <c r="AD3987" s="136"/>
      <c r="AE3987" s="136"/>
      <c r="AF3987" s="136"/>
      <c r="AG3987" s="136"/>
      <c r="AH3987" s="136"/>
      <c r="AI3987" s="136"/>
      <c r="AJ3987" s="136"/>
      <c r="AK3987" s="136"/>
      <c r="AL3987" s="136"/>
      <c r="AM3987" s="136"/>
      <c r="AN3987" s="136"/>
      <c r="AO3987" s="136"/>
    </row>
    <row r="3988" spans="1:41" s="129" customFormat="1" ht="12.75">
      <c r="A3988" s="96"/>
      <c r="B3988" s="96"/>
      <c r="C3988" s="96"/>
      <c r="D3988" s="136"/>
      <c r="E3988" s="136"/>
      <c r="F3988" s="136"/>
      <c r="G3988" s="136"/>
      <c r="H3988" s="136"/>
      <c r="I3988" s="136"/>
      <c r="J3988" s="136"/>
      <c r="K3988" s="136"/>
      <c r="L3988" s="96"/>
      <c r="M3988" s="96"/>
      <c r="N3988" s="277"/>
      <c r="O3988" s="96"/>
      <c r="P3988" s="136"/>
      <c r="Q3988" s="96"/>
      <c r="R3988" s="130"/>
      <c r="S3988" s="96"/>
      <c r="T3988" s="188"/>
      <c r="U3988" s="96"/>
      <c r="V3988" s="96"/>
      <c r="W3988" s="96"/>
      <c r="X3988" s="138"/>
      <c r="Y3988" s="116"/>
      <c r="Z3988" s="136"/>
      <c r="AA3988" s="136"/>
      <c r="AB3988" s="136"/>
      <c r="AC3988" s="136"/>
      <c r="AD3988" s="136"/>
      <c r="AE3988" s="136"/>
      <c r="AF3988" s="136"/>
      <c r="AG3988" s="136"/>
      <c r="AH3988" s="136"/>
      <c r="AI3988" s="136"/>
      <c r="AJ3988" s="136"/>
      <c r="AK3988" s="136"/>
      <c r="AL3988" s="136"/>
      <c r="AM3988" s="136"/>
      <c r="AN3988" s="136"/>
      <c r="AO3988" s="136"/>
    </row>
    <row r="3989" spans="1:41" s="129" customFormat="1" ht="12.75">
      <c r="A3989" s="96"/>
      <c r="B3989" s="96"/>
      <c r="C3989" s="96"/>
      <c r="D3989" s="136"/>
      <c r="E3989" s="136"/>
      <c r="F3989" s="136"/>
      <c r="G3989" s="136"/>
      <c r="H3989" s="136"/>
      <c r="I3989" s="136"/>
      <c r="J3989" s="136"/>
      <c r="K3989" s="136"/>
      <c r="L3989" s="96"/>
      <c r="M3989" s="96"/>
      <c r="N3989" s="277"/>
      <c r="O3989" s="96"/>
      <c r="P3989" s="136"/>
      <c r="Q3989" s="96"/>
      <c r="R3989" s="130"/>
      <c r="S3989" s="96"/>
      <c r="T3989" s="188"/>
      <c r="U3989" s="96"/>
      <c r="V3989" s="96"/>
      <c r="W3989" s="96"/>
      <c r="X3989" s="138"/>
      <c r="Y3989" s="116"/>
      <c r="Z3989" s="136"/>
      <c r="AA3989" s="136"/>
      <c r="AB3989" s="136"/>
      <c r="AC3989" s="136"/>
      <c r="AD3989" s="136"/>
      <c r="AE3989" s="136"/>
      <c r="AF3989" s="136"/>
      <c r="AG3989" s="136"/>
      <c r="AH3989" s="136"/>
      <c r="AI3989" s="136"/>
      <c r="AJ3989" s="136"/>
      <c r="AK3989" s="136"/>
      <c r="AL3989" s="136"/>
      <c r="AM3989" s="136"/>
      <c r="AN3989" s="136"/>
      <c r="AO3989" s="136"/>
    </row>
    <row r="3990" spans="1:41" s="129" customFormat="1" ht="12.75">
      <c r="A3990" s="96"/>
      <c r="B3990" s="96"/>
      <c r="C3990" s="96"/>
      <c r="D3990" s="136"/>
      <c r="E3990" s="136"/>
      <c r="F3990" s="136"/>
      <c r="G3990" s="136"/>
      <c r="H3990" s="136"/>
      <c r="I3990" s="136"/>
      <c r="J3990" s="136"/>
      <c r="K3990" s="136"/>
      <c r="L3990" s="96"/>
      <c r="M3990" s="96"/>
      <c r="N3990" s="277"/>
      <c r="O3990" s="96"/>
      <c r="P3990" s="136"/>
      <c r="Q3990" s="96"/>
      <c r="R3990" s="130"/>
      <c r="S3990" s="96"/>
      <c r="T3990" s="188"/>
      <c r="U3990" s="96"/>
      <c r="V3990" s="96"/>
      <c r="W3990" s="96"/>
      <c r="X3990" s="138"/>
      <c r="Y3990" s="116"/>
      <c r="Z3990" s="136"/>
      <c r="AA3990" s="136"/>
      <c r="AB3990" s="136"/>
      <c r="AC3990" s="136"/>
      <c r="AD3990" s="136"/>
      <c r="AE3990" s="136"/>
      <c r="AF3990" s="136"/>
      <c r="AG3990" s="136"/>
      <c r="AH3990" s="136"/>
      <c r="AI3990" s="136"/>
      <c r="AJ3990" s="136"/>
      <c r="AK3990" s="136"/>
      <c r="AL3990" s="136"/>
      <c r="AM3990" s="136"/>
      <c r="AN3990" s="136"/>
      <c r="AO3990" s="136"/>
    </row>
    <row r="3991" spans="1:41" s="129" customFormat="1" ht="12.75">
      <c r="A3991" s="96"/>
      <c r="B3991" s="96"/>
      <c r="C3991" s="96"/>
      <c r="D3991" s="136"/>
      <c r="E3991" s="136"/>
      <c r="F3991" s="136"/>
      <c r="G3991" s="136"/>
      <c r="H3991" s="136"/>
      <c r="I3991" s="136"/>
      <c r="J3991" s="136"/>
      <c r="K3991" s="136"/>
      <c r="L3991" s="96"/>
      <c r="M3991" s="96"/>
      <c r="N3991" s="277"/>
      <c r="O3991" s="96"/>
      <c r="P3991" s="136"/>
      <c r="Q3991" s="96"/>
      <c r="R3991" s="130"/>
      <c r="S3991" s="96"/>
      <c r="T3991" s="188"/>
      <c r="U3991" s="96"/>
      <c r="V3991" s="96"/>
      <c r="W3991" s="96"/>
      <c r="X3991" s="138"/>
      <c r="Y3991" s="116"/>
      <c r="Z3991" s="136"/>
      <c r="AA3991" s="136"/>
      <c r="AB3991" s="136"/>
      <c r="AC3991" s="136"/>
      <c r="AD3991" s="136"/>
      <c r="AE3991" s="136"/>
      <c r="AF3991" s="136"/>
      <c r="AG3991" s="136"/>
      <c r="AH3991" s="136"/>
      <c r="AI3991" s="136"/>
      <c r="AJ3991" s="136"/>
      <c r="AK3991" s="136"/>
      <c r="AL3991" s="136"/>
      <c r="AM3991" s="136"/>
      <c r="AN3991" s="136"/>
      <c r="AO3991" s="136"/>
    </row>
    <row r="3992" spans="1:41" s="129" customFormat="1" ht="12.75">
      <c r="A3992" s="96"/>
      <c r="B3992" s="96"/>
      <c r="C3992" s="96"/>
      <c r="D3992" s="136"/>
      <c r="E3992" s="136"/>
      <c r="F3992" s="136"/>
      <c r="G3992" s="136"/>
      <c r="H3992" s="136"/>
      <c r="I3992" s="136"/>
      <c r="J3992" s="136"/>
      <c r="K3992" s="136"/>
      <c r="L3992" s="96"/>
      <c r="M3992" s="96"/>
      <c r="N3992" s="277"/>
      <c r="O3992" s="96"/>
      <c r="P3992" s="136"/>
      <c r="Q3992" s="96"/>
      <c r="R3992" s="130"/>
      <c r="S3992" s="96"/>
      <c r="T3992" s="188"/>
      <c r="U3992" s="96"/>
      <c r="V3992" s="96"/>
      <c r="W3992" s="96"/>
      <c r="X3992" s="138"/>
      <c r="Y3992" s="116"/>
      <c r="Z3992" s="136"/>
      <c r="AA3992" s="136"/>
      <c r="AB3992" s="136"/>
      <c r="AC3992" s="136"/>
      <c r="AD3992" s="136"/>
      <c r="AE3992" s="136"/>
      <c r="AF3992" s="136"/>
      <c r="AG3992" s="136"/>
      <c r="AH3992" s="136"/>
      <c r="AI3992" s="136"/>
      <c r="AJ3992" s="136"/>
      <c r="AK3992" s="136"/>
      <c r="AL3992" s="136"/>
      <c r="AM3992" s="136"/>
      <c r="AN3992" s="136"/>
      <c r="AO3992" s="136"/>
    </row>
    <row r="3993" spans="1:41" s="129" customFormat="1" ht="12.75">
      <c r="A3993" s="96"/>
      <c r="B3993" s="96"/>
      <c r="C3993" s="96"/>
      <c r="D3993" s="136"/>
      <c r="E3993" s="136"/>
      <c r="F3993" s="136"/>
      <c r="G3993" s="136"/>
      <c r="H3993" s="136"/>
      <c r="I3993" s="136"/>
      <c r="J3993" s="136"/>
      <c r="K3993" s="136"/>
      <c r="L3993" s="96"/>
      <c r="M3993" s="96"/>
      <c r="N3993" s="277"/>
      <c r="O3993" s="96"/>
      <c r="P3993" s="136"/>
      <c r="Q3993" s="96"/>
      <c r="R3993" s="130"/>
      <c r="S3993" s="96"/>
      <c r="T3993" s="188"/>
      <c r="U3993" s="96"/>
      <c r="V3993" s="96"/>
      <c r="W3993" s="96"/>
      <c r="X3993" s="138"/>
      <c r="Y3993" s="116"/>
      <c r="Z3993" s="136"/>
      <c r="AA3993" s="136"/>
      <c r="AB3993" s="136"/>
      <c r="AC3993" s="136"/>
      <c r="AD3993" s="136"/>
      <c r="AE3993" s="136"/>
      <c r="AF3993" s="136"/>
      <c r="AG3993" s="136"/>
      <c r="AH3993" s="136"/>
      <c r="AI3993" s="136"/>
      <c r="AJ3993" s="136"/>
      <c r="AK3993" s="136"/>
      <c r="AL3993" s="136"/>
      <c r="AM3993" s="136"/>
      <c r="AN3993" s="136"/>
      <c r="AO3993" s="136"/>
    </row>
    <row r="3994" spans="1:41" s="129" customFormat="1" ht="12.75">
      <c r="A3994" s="96"/>
      <c r="B3994" s="96"/>
      <c r="C3994" s="96"/>
      <c r="D3994" s="136"/>
      <c r="E3994" s="136"/>
      <c r="F3994" s="136"/>
      <c r="G3994" s="136"/>
      <c r="H3994" s="136"/>
      <c r="I3994" s="136"/>
      <c r="J3994" s="136"/>
      <c r="K3994" s="136"/>
      <c r="L3994" s="96"/>
      <c r="M3994" s="96"/>
      <c r="N3994" s="277"/>
      <c r="O3994" s="96"/>
      <c r="P3994" s="136"/>
      <c r="Q3994" s="96"/>
      <c r="R3994" s="130"/>
      <c r="S3994" s="96"/>
      <c r="T3994" s="188"/>
      <c r="U3994" s="96"/>
      <c r="V3994" s="96"/>
      <c r="W3994" s="96"/>
      <c r="X3994" s="138"/>
      <c r="Y3994" s="116"/>
      <c r="Z3994" s="136"/>
      <c r="AA3994" s="136"/>
      <c r="AB3994" s="136"/>
      <c r="AC3994" s="136"/>
      <c r="AD3994" s="136"/>
      <c r="AE3994" s="136"/>
      <c r="AF3994" s="136"/>
      <c r="AG3994" s="136"/>
      <c r="AH3994" s="136"/>
      <c r="AI3994" s="136"/>
      <c r="AJ3994" s="136"/>
      <c r="AK3994" s="136"/>
      <c r="AL3994" s="136"/>
      <c r="AM3994" s="136"/>
      <c r="AN3994" s="136"/>
      <c r="AO3994" s="136"/>
    </row>
    <row r="3995" spans="1:41" s="129" customFormat="1" ht="12.75">
      <c r="A3995" s="96"/>
      <c r="B3995" s="96"/>
      <c r="C3995" s="96"/>
      <c r="D3995" s="136"/>
      <c r="E3995" s="136"/>
      <c r="F3995" s="136"/>
      <c r="G3995" s="136"/>
      <c r="H3995" s="136"/>
      <c r="I3995" s="136"/>
      <c r="J3995" s="136"/>
      <c r="K3995" s="136"/>
      <c r="L3995" s="96"/>
      <c r="M3995" s="96"/>
      <c r="N3995" s="277"/>
      <c r="O3995" s="96"/>
      <c r="P3995" s="136"/>
      <c r="Q3995" s="96"/>
      <c r="R3995" s="130"/>
      <c r="S3995" s="96"/>
      <c r="T3995" s="188"/>
      <c r="U3995" s="96"/>
      <c r="V3995" s="96"/>
      <c r="W3995" s="96"/>
      <c r="X3995" s="138"/>
      <c r="Y3995" s="116"/>
      <c r="Z3995" s="136"/>
      <c r="AA3995" s="136"/>
      <c r="AB3995" s="136"/>
      <c r="AC3995" s="136"/>
      <c r="AD3995" s="136"/>
      <c r="AE3995" s="136"/>
      <c r="AF3995" s="136"/>
      <c r="AG3995" s="136"/>
      <c r="AH3995" s="136"/>
      <c r="AI3995" s="136"/>
      <c r="AJ3995" s="136"/>
      <c r="AK3995" s="136"/>
      <c r="AL3995" s="136"/>
      <c r="AM3995" s="136"/>
      <c r="AN3995" s="136"/>
      <c r="AO3995" s="136"/>
    </row>
    <row r="3996" spans="1:41" s="129" customFormat="1" ht="12.75">
      <c r="A3996" s="96"/>
      <c r="B3996" s="96"/>
      <c r="C3996" s="96"/>
      <c r="D3996" s="136"/>
      <c r="E3996" s="136"/>
      <c r="F3996" s="136"/>
      <c r="G3996" s="136"/>
      <c r="H3996" s="136"/>
      <c r="I3996" s="136"/>
      <c r="J3996" s="136"/>
      <c r="K3996" s="136"/>
      <c r="L3996" s="96"/>
      <c r="M3996" s="96"/>
      <c r="N3996" s="277"/>
      <c r="O3996" s="96"/>
      <c r="P3996" s="136"/>
      <c r="Q3996" s="96"/>
      <c r="R3996" s="130"/>
      <c r="S3996" s="96"/>
      <c r="T3996" s="188"/>
      <c r="U3996" s="96"/>
      <c r="V3996" s="96"/>
      <c r="W3996" s="96"/>
      <c r="X3996" s="138"/>
      <c r="Y3996" s="116"/>
      <c r="Z3996" s="136"/>
      <c r="AA3996" s="136"/>
      <c r="AB3996" s="136"/>
      <c r="AC3996" s="136"/>
      <c r="AD3996" s="136"/>
      <c r="AE3996" s="136"/>
      <c r="AF3996" s="136"/>
      <c r="AG3996" s="136"/>
      <c r="AH3996" s="136"/>
      <c r="AI3996" s="136"/>
      <c r="AJ3996" s="136"/>
      <c r="AK3996" s="136"/>
      <c r="AL3996" s="136"/>
      <c r="AM3996" s="136"/>
      <c r="AN3996" s="136"/>
      <c r="AO3996" s="136"/>
    </row>
    <row r="3997" spans="1:41" s="129" customFormat="1" ht="12.75">
      <c r="A3997" s="96"/>
      <c r="B3997" s="96"/>
      <c r="C3997" s="96"/>
      <c r="D3997" s="136"/>
      <c r="E3997" s="136"/>
      <c r="F3997" s="136"/>
      <c r="G3997" s="136"/>
      <c r="H3997" s="136"/>
      <c r="I3997" s="136"/>
      <c r="J3997" s="136"/>
      <c r="K3997" s="136"/>
      <c r="L3997" s="96"/>
      <c r="M3997" s="96"/>
      <c r="N3997" s="277"/>
      <c r="O3997" s="96"/>
      <c r="P3997" s="136"/>
      <c r="Q3997" s="96"/>
      <c r="R3997" s="130"/>
      <c r="S3997" s="96"/>
      <c r="T3997" s="188"/>
      <c r="U3997" s="96"/>
      <c r="V3997" s="96"/>
      <c r="W3997" s="96"/>
      <c r="X3997" s="138"/>
      <c r="Y3997" s="116"/>
      <c r="Z3997" s="136"/>
      <c r="AA3997" s="136"/>
      <c r="AB3997" s="136"/>
      <c r="AC3997" s="136"/>
      <c r="AD3997" s="136"/>
      <c r="AE3997" s="136"/>
      <c r="AF3997" s="136"/>
      <c r="AG3997" s="136"/>
      <c r="AH3997" s="136"/>
      <c r="AI3997" s="136"/>
      <c r="AJ3997" s="136"/>
      <c r="AK3997" s="136"/>
      <c r="AL3997" s="136"/>
      <c r="AM3997" s="136"/>
      <c r="AN3997" s="136"/>
      <c r="AO3997" s="136"/>
    </row>
    <row r="3998" spans="1:41" s="129" customFormat="1" ht="12.75">
      <c r="A3998" s="96"/>
      <c r="B3998" s="96"/>
      <c r="C3998" s="96"/>
      <c r="D3998" s="136"/>
      <c r="E3998" s="136"/>
      <c r="F3998" s="136"/>
      <c r="G3998" s="136"/>
      <c r="H3998" s="136"/>
      <c r="I3998" s="136"/>
      <c r="J3998" s="136"/>
      <c r="K3998" s="136"/>
      <c r="L3998" s="96"/>
      <c r="M3998" s="96"/>
      <c r="N3998" s="277"/>
      <c r="O3998" s="96"/>
      <c r="P3998" s="136"/>
      <c r="Q3998" s="96"/>
      <c r="R3998" s="130"/>
      <c r="S3998" s="96"/>
      <c r="T3998" s="188"/>
      <c r="U3998" s="96"/>
      <c r="V3998" s="96"/>
      <c r="W3998" s="96"/>
      <c r="X3998" s="138"/>
      <c r="Y3998" s="116"/>
      <c r="Z3998" s="136"/>
      <c r="AA3998" s="136"/>
      <c r="AB3998" s="136"/>
      <c r="AC3998" s="136"/>
      <c r="AD3998" s="136"/>
      <c r="AE3998" s="136"/>
      <c r="AF3998" s="136"/>
      <c r="AG3998" s="136"/>
      <c r="AH3998" s="136"/>
      <c r="AI3998" s="136"/>
      <c r="AJ3998" s="136"/>
      <c r="AK3998" s="136"/>
      <c r="AL3998" s="136"/>
      <c r="AM3998" s="136"/>
      <c r="AN3998" s="136"/>
      <c r="AO3998" s="136"/>
    </row>
    <row r="3999" spans="1:41" s="129" customFormat="1" ht="12.75">
      <c r="A3999" s="96"/>
      <c r="B3999" s="96"/>
      <c r="C3999" s="96"/>
      <c r="D3999" s="136"/>
      <c r="E3999" s="136"/>
      <c r="F3999" s="136"/>
      <c r="G3999" s="136"/>
      <c r="H3999" s="136"/>
      <c r="I3999" s="136"/>
      <c r="J3999" s="136"/>
      <c r="K3999" s="136"/>
      <c r="L3999" s="96"/>
      <c r="M3999" s="96"/>
      <c r="N3999" s="277"/>
      <c r="O3999" s="96"/>
      <c r="P3999" s="136"/>
      <c r="Q3999" s="96"/>
      <c r="R3999" s="130"/>
      <c r="S3999" s="96"/>
      <c r="T3999" s="188"/>
      <c r="U3999" s="96"/>
      <c r="V3999" s="96"/>
      <c r="W3999" s="96"/>
      <c r="X3999" s="138"/>
      <c r="Y3999" s="116"/>
      <c r="Z3999" s="136"/>
      <c r="AA3999" s="136"/>
      <c r="AB3999" s="136"/>
      <c r="AC3999" s="136"/>
      <c r="AD3999" s="136"/>
      <c r="AE3999" s="136"/>
      <c r="AF3999" s="136"/>
      <c r="AG3999" s="136"/>
      <c r="AH3999" s="136"/>
      <c r="AI3999" s="136"/>
      <c r="AJ3999" s="136"/>
      <c r="AK3999" s="136"/>
      <c r="AL3999" s="136"/>
      <c r="AM3999" s="136"/>
      <c r="AN3999" s="136"/>
      <c r="AO3999" s="136"/>
    </row>
    <row r="4000" spans="1:41" s="129" customFormat="1" ht="12.75">
      <c r="A4000" s="96"/>
      <c r="B4000" s="96"/>
      <c r="C4000" s="96"/>
      <c r="D4000" s="136"/>
      <c r="E4000" s="136"/>
      <c r="F4000" s="136"/>
      <c r="G4000" s="136"/>
      <c r="H4000" s="136"/>
      <c r="I4000" s="136"/>
      <c r="J4000" s="136"/>
      <c r="K4000" s="136"/>
      <c r="L4000" s="96"/>
      <c r="M4000" s="96"/>
      <c r="N4000" s="277"/>
      <c r="O4000" s="96"/>
      <c r="P4000" s="136"/>
      <c r="Q4000" s="96"/>
      <c r="R4000" s="130"/>
      <c r="S4000" s="96"/>
      <c r="T4000" s="188"/>
      <c r="U4000" s="96"/>
      <c r="V4000" s="96"/>
      <c r="W4000" s="96"/>
      <c r="X4000" s="138"/>
      <c r="Y4000" s="116"/>
      <c r="Z4000" s="136"/>
      <c r="AA4000" s="136"/>
      <c r="AB4000" s="136"/>
      <c r="AC4000" s="136"/>
      <c r="AD4000" s="136"/>
      <c r="AE4000" s="136"/>
      <c r="AF4000" s="136"/>
      <c r="AG4000" s="136"/>
      <c r="AH4000" s="136"/>
      <c r="AI4000" s="136"/>
      <c r="AJ4000" s="136"/>
      <c r="AK4000" s="136"/>
      <c r="AL4000" s="136"/>
      <c r="AM4000" s="136"/>
      <c r="AN4000" s="136"/>
      <c r="AO4000" s="136"/>
    </row>
    <row r="4001" spans="1:41" s="129" customFormat="1" ht="12.75">
      <c r="A4001" s="96"/>
      <c r="B4001" s="96"/>
      <c r="C4001" s="96"/>
      <c r="D4001" s="136"/>
      <c r="E4001" s="136"/>
      <c r="F4001" s="136"/>
      <c r="G4001" s="136"/>
      <c r="H4001" s="136"/>
      <c r="I4001" s="136"/>
      <c r="J4001" s="136"/>
      <c r="K4001" s="136"/>
      <c r="L4001" s="96"/>
      <c r="M4001" s="96"/>
      <c r="N4001" s="277"/>
      <c r="O4001" s="96"/>
      <c r="P4001" s="136"/>
      <c r="Q4001" s="96"/>
      <c r="R4001" s="130"/>
      <c r="S4001" s="96"/>
      <c r="T4001" s="188"/>
      <c r="U4001" s="96"/>
      <c r="V4001" s="96"/>
      <c r="W4001" s="96"/>
      <c r="X4001" s="138"/>
      <c r="Y4001" s="116"/>
      <c r="Z4001" s="136"/>
      <c r="AA4001" s="136"/>
      <c r="AB4001" s="136"/>
      <c r="AC4001" s="136"/>
      <c r="AD4001" s="136"/>
      <c r="AE4001" s="136"/>
      <c r="AF4001" s="136"/>
      <c r="AG4001" s="136"/>
      <c r="AH4001" s="136"/>
      <c r="AI4001" s="136"/>
      <c r="AJ4001" s="136"/>
      <c r="AK4001" s="136"/>
      <c r="AL4001" s="136"/>
      <c r="AM4001" s="136"/>
      <c r="AN4001" s="136"/>
      <c r="AO4001" s="136"/>
    </row>
    <row r="4002" spans="1:41" s="129" customFormat="1" ht="12.75">
      <c r="A4002" s="96"/>
      <c r="B4002" s="96"/>
      <c r="C4002" s="96"/>
      <c r="D4002" s="136"/>
      <c r="E4002" s="136"/>
      <c r="F4002" s="136"/>
      <c r="G4002" s="136"/>
      <c r="H4002" s="136"/>
      <c r="I4002" s="136"/>
      <c r="J4002" s="136"/>
      <c r="K4002" s="136"/>
      <c r="L4002" s="96"/>
      <c r="M4002" s="96"/>
      <c r="N4002" s="277"/>
      <c r="O4002" s="96"/>
      <c r="P4002" s="136"/>
      <c r="Q4002" s="96"/>
      <c r="R4002" s="130"/>
      <c r="S4002" s="96"/>
      <c r="T4002" s="188"/>
      <c r="U4002" s="96"/>
      <c r="V4002" s="96"/>
      <c r="W4002" s="96"/>
      <c r="X4002" s="138"/>
      <c r="Y4002" s="116"/>
      <c r="Z4002" s="136"/>
      <c r="AA4002" s="136"/>
      <c r="AB4002" s="136"/>
      <c r="AC4002" s="136"/>
      <c r="AD4002" s="136"/>
      <c r="AE4002" s="136"/>
      <c r="AF4002" s="136"/>
      <c r="AG4002" s="136"/>
      <c r="AH4002" s="136"/>
      <c r="AI4002" s="136"/>
      <c r="AJ4002" s="136"/>
      <c r="AK4002" s="136"/>
      <c r="AL4002" s="136"/>
      <c r="AM4002" s="136"/>
      <c r="AN4002" s="136"/>
      <c r="AO4002" s="136"/>
    </row>
    <row r="4003" spans="1:41" s="129" customFormat="1" ht="12.75">
      <c r="A4003" s="96"/>
      <c r="B4003" s="96"/>
      <c r="C4003" s="96"/>
      <c r="D4003" s="136"/>
      <c r="E4003" s="136"/>
      <c r="F4003" s="136"/>
      <c r="G4003" s="136"/>
      <c r="H4003" s="136"/>
      <c r="I4003" s="136"/>
      <c r="J4003" s="136"/>
      <c r="K4003" s="136"/>
      <c r="L4003" s="96"/>
      <c r="M4003" s="96"/>
      <c r="N4003" s="277"/>
      <c r="O4003" s="96"/>
      <c r="P4003" s="136"/>
      <c r="Q4003" s="96"/>
      <c r="R4003" s="130"/>
      <c r="S4003" s="96"/>
      <c r="T4003" s="188"/>
      <c r="U4003" s="96"/>
      <c r="V4003" s="96"/>
      <c r="W4003" s="96"/>
      <c r="X4003" s="138"/>
      <c r="Y4003" s="116"/>
      <c r="Z4003" s="136"/>
      <c r="AA4003" s="136"/>
      <c r="AB4003" s="136"/>
      <c r="AC4003" s="136"/>
      <c r="AD4003" s="136"/>
      <c r="AE4003" s="136"/>
      <c r="AF4003" s="136"/>
      <c r="AG4003" s="136"/>
      <c r="AH4003" s="136"/>
      <c r="AI4003" s="136"/>
      <c r="AJ4003" s="136"/>
      <c r="AK4003" s="136"/>
      <c r="AL4003" s="136"/>
      <c r="AM4003" s="136"/>
      <c r="AN4003" s="136"/>
      <c r="AO4003" s="136"/>
    </row>
    <row r="4004" spans="1:41" s="129" customFormat="1" ht="12.75">
      <c r="A4004" s="96"/>
      <c r="B4004" s="96"/>
      <c r="C4004" s="96"/>
      <c r="D4004" s="136"/>
      <c r="E4004" s="136"/>
      <c r="F4004" s="136"/>
      <c r="G4004" s="136"/>
      <c r="H4004" s="136"/>
      <c r="I4004" s="136"/>
      <c r="J4004" s="136"/>
      <c r="K4004" s="136"/>
      <c r="L4004" s="96"/>
      <c r="M4004" s="96"/>
      <c r="N4004" s="277"/>
      <c r="O4004" s="96"/>
      <c r="P4004" s="136"/>
      <c r="Q4004" s="96"/>
      <c r="R4004" s="130"/>
      <c r="S4004" s="96"/>
      <c r="T4004" s="188"/>
      <c r="U4004" s="96"/>
      <c r="V4004" s="96"/>
      <c r="W4004" s="96"/>
      <c r="X4004" s="138"/>
      <c r="Y4004" s="116"/>
      <c r="Z4004" s="136"/>
      <c r="AA4004" s="136"/>
      <c r="AB4004" s="136"/>
      <c r="AC4004" s="136"/>
      <c r="AD4004" s="136"/>
      <c r="AE4004" s="136"/>
      <c r="AF4004" s="136"/>
      <c r="AG4004" s="136"/>
      <c r="AH4004" s="136"/>
      <c r="AI4004" s="136"/>
      <c r="AJ4004" s="136"/>
      <c r="AK4004" s="136"/>
      <c r="AL4004" s="136"/>
      <c r="AM4004" s="136"/>
      <c r="AN4004" s="136"/>
      <c r="AO4004" s="136"/>
    </row>
    <row r="4005" spans="1:41" s="129" customFormat="1" ht="12.75">
      <c r="A4005" s="96"/>
      <c r="B4005" s="96"/>
      <c r="C4005" s="96"/>
      <c r="D4005" s="136"/>
      <c r="E4005" s="136"/>
      <c r="F4005" s="136"/>
      <c r="G4005" s="136"/>
      <c r="H4005" s="136"/>
      <c r="I4005" s="136"/>
      <c r="J4005" s="136"/>
      <c r="K4005" s="136"/>
      <c r="L4005" s="96"/>
      <c r="M4005" s="96"/>
      <c r="N4005" s="277"/>
      <c r="O4005" s="96"/>
      <c r="P4005" s="136"/>
      <c r="Q4005" s="96"/>
      <c r="R4005" s="130"/>
      <c r="S4005" s="96"/>
      <c r="T4005" s="188"/>
      <c r="U4005" s="96"/>
      <c r="V4005" s="96"/>
      <c r="W4005" s="96"/>
      <c r="X4005" s="138"/>
      <c r="Y4005" s="116"/>
      <c r="Z4005" s="136"/>
      <c r="AA4005" s="136"/>
      <c r="AB4005" s="136"/>
      <c r="AC4005" s="136"/>
      <c r="AD4005" s="136"/>
      <c r="AE4005" s="136"/>
      <c r="AF4005" s="136"/>
      <c r="AG4005" s="136"/>
      <c r="AH4005" s="136"/>
      <c r="AI4005" s="136"/>
      <c r="AJ4005" s="136"/>
      <c r="AK4005" s="136"/>
      <c r="AL4005" s="136"/>
      <c r="AM4005" s="136"/>
      <c r="AN4005" s="136"/>
      <c r="AO4005" s="136"/>
    </row>
    <row r="4006" spans="1:41" s="129" customFormat="1" ht="12.75">
      <c r="A4006" s="96"/>
      <c r="B4006" s="96"/>
      <c r="C4006" s="96"/>
      <c r="D4006" s="136"/>
      <c r="E4006" s="136"/>
      <c r="F4006" s="136"/>
      <c r="G4006" s="136"/>
      <c r="H4006" s="136"/>
      <c r="I4006" s="136"/>
      <c r="J4006" s="136"/>
      <c r="K4006" s="136"/>
      <c r="L4006" s="96"/>
      <c r="M4006" s="96"/>
      <c r="N4006" s="277"/>
      <c r="O4006" s="96"/>
      <c r="P4006" s="136"/>
      <c r="Q4006" s="96"/>
      <c r="R4006" s="130"/>
      <c r="S4006" s="96"/>
      <c r="T4006" s="188"/>
      <c r="U4006" s="96"/>
      <c r="V4006" s="96"/>
      <c r="W4006" s="96"/>
      <c r="X4006" s="138"/>
      <c r="Y4006" s="116"/>
      <c r="Z4006" s="136"/>
      <c r="AA4006" s="136"/>
      <c r="AB4006" s="136"/>
      <c r="AC4006" s="136"/>
      <c r="AD4006" s="136"/>
      <c r="AE4006" s="136"/>
      <c r="AF4006" s="136"/>
      <c r="AG4006" s="136"/>
      <c r="AH4006" s="136"/>
      <c r="AI4006" s="136"/>
      <c r="AJ4006" s="136"/>
      <c r="AK4006" s="136"/>
      <c r="AL4006" s="136"/>
      <c r="AM4006" s="136"/>
      <c r="AN4006" s="136"/>
      <c r="AO4006" s="136"/>
    </row>
    <row r="4007" spans="1:41" s="129" customFormat="1" ht="12.75">
      <c r="A4007" s="96"/>
      <c r="B4007" s="96"/>
      <c r="C4007" s="96"/>
      <c r="D4007" s="136"/>
      <c r="E4007" s="136"/>
      <c r="F4007" s="136"/>
      <c r="G4007" s="136"/>
      <c r="H4007" s="136"/>
      <c r="I4007" s="136"/>
      <c r="J4007" s="136"/>
      <c r="K4007" s="136"/>
      <c r="L4007" s="96"/>
      <c r="M4007" s="96"/>
      <c r="N4007" s="277"/>
      <c r="O4007" s="96"/>
      <c r="P4007" s="136"/>
      <c r="Q4007" s="96"/>
      <c r="R4007" s="130"/>
      <c r="S4007" s="96"/>
      <c r="T4007" s="188"/>
      <c r="U4007" s="96"/>
      <c r="V4007" s="96"/>
      <c r="W4007" s="96"/>
      <c r="X4007" s="138"/>
      <c r="Y4007" s="116"/>
      <c r="Z4007" s="136"/>
      <c r="AA4007" s="136"/>
      <c r="AB4007" s="136"/>
      <c r="AC4007" s="136"/>
      <c r="AD4007" s="136"/>
      <c r="AE4007" s="136"/>
      <c r="AF4007" s="136"/>
      <c r="AG4007" s="136"/>
      <c r="AH4007" s="136"/>
      <c r="AI4007" s="136"/>
      <c r="AJ4007" s="136"/>
      <c r="AK4007" s="136"/>
      <c r="AL4007" s="136"/>
      <c r="AM4007" s="136"/>
      <c r="AN4007" s="136"/>
      <c r="AO4007" s="136"/>
    </row>
    <row r="4008" spans="1:41" s="129" customFormat="1" ht="12.75">
      <c r="A4008" s="96"/>
      <c r="B4008" s="96"/>
      <c r="C4008" s="96"/>
      <c r="D4008" s="136"/>
      <c r="E4008" s="136"/>
      <c r="F4008" s="136"/>
      <c r="G4008" s="136"/>
      <c r="H4008" s="136"/>
      <c r="I4008" s="136"/>
      <c r="J4008" s="136"/>
      <c r="K4008" s="136"/>
      <c r="L4008" s="96"/>
      <c r="M4008" s="96"/>
      <c r="N4008" s="277"/>
      <c r="O4008" s="96"/>
      <c r="P4008" s="136"/>
      <c r="Q4008" s="96"/>
      <c r="R4008" s="130"/>
      <c r="S4008" s="96"/>
      <c r="T4008" s="188"/>
      <c r="U4008" s="96"/>
      <c r="V4008" s="96"/>
      <c r="W4008" s="96"/>
      <c r="X4008" s="138"/>
      <c r="Y4008" s="116"/>
      <c r="Z4008" s="136"/>
      <c r="AA4008" s="136"/>
      <c r="AB4008" s="136"/>
      <c r="AC4008" s="136"/>
      <c r="AD4008" s="136"/>
      <c r="AE4008" s="136"/>
      <c r="AF4008" s="136"/>
      <c r="AG4008" s="136"/>
      <c r="AH4008" s="136"/>
      <c r="AI4008" s="136"/>
      <c r="AJ4008" s="136"/>
      <c r="AK4008" s="136"/>
      <c r="AL4008" s="136"/>
      <c r="AM4008" s="136"/>
      <c r="AN4008" s="136"/>
      <c r="AO4008" s="136"/>
    </row>
    <row r="4009" spans="1:41" s="129" customFormat="1" ht="12.75">
      <c r="A4009" s="96"/>
      <c r="B4009" s="96"/>
      <c r="C4009" s="96"/>
      <c r="D4009" s="136"/>
      <c r="E4009" s="136"/>
      <c r="F4009" s="136"/>
      <c r="G4009" s="136"/>
      <c r="H4009" s="136"/>
      <c r="I4009" s="136"/>
      <c r="J4009" s="136"/>
      <c r="K4009" s="136"/>
      <c r="L4009" s="96"/>
      <c r="M4009" s="96"/>
      <c r="N4009" s="277"/>
      <c r="O4009" s="96"/>
      <c r="P4009" s="136"/>
      <c r="Q4009" s="96"/>
      <c r="R4009" s="130"/>
      <c r="S4009" s="96"/>
      <c r="T4009" s="188"/>
      <c r="U4009" s="96"/>
      <c r="V4009" s="96"/>
      <c r="W4009" s="96"/>
      <c r="X4009" s="138"/>
      <c r="Y4009" s="116"/>
      <c r="Z4009" s="136"/>
      <c r="AA4009" s="136"/>
      <c r="AB4009" s="136"/>
      <c r="AC4009" s="136"/>
      <c r="AD4009" s="136"/>
      <c r="AE4009" s="136"/>
      <c r="AF4009" s="136"/>
      <c r="AG4009" s="136"/>
      <c r="AH4009" s="136"/>
      <c r="AI4009" s="136"/>
      <c r="AJ4009" s="136"/>
      <c r="AK4009" s="136"/>
      <c r="AL4009" s="136"/>
      <c r="AM4009" s="136"/>
      <c r="AN4009" s="136"/>
      <c r="AO4009" s="136"/>
    </row>
    <row r="4010" spans="1:41" s="129" customFormat="1" ht="12.75">
      <c r="A4010" s="96"/>
      <c r="B4010" s="96"/>
      <c r="C4010" s="96"/>
      <c r="D4010" s="136"/>
      <c r="E4010" s="136"/>
      <c r="F4010" s="136"/>
      <c r="G4010" s="136"/>
      <c r="H4010" s="136"/>
      <c r="I4010" s="136"/>
      <c r="J4010" s="136"/>
      <c r="K4010" s="136"/>
      <c r="L4010" s="96"/>
      <c r="M4010" s="96"/>
      <c r="N4010" s="277"/>
      <c r="O4010" s="96"/>
      <c r="P4010" s="136"/>
      <c r="Q4010" s="96"/>
      <c r="R4010" s="130"/>
      <c r="S4010" s="96"/>
      <c r="T4010" s="188"/>
      <c r="U4010" s="96"/>
      <c r="V4010" s="96"/>
      <c r="W4010" s="96"/>
      <c r="X4010" s="138"/>
      <c r="Y4010" s="116"/>
      <c r="Z4010" s="136"/>
      <c r="AA4010" s="136"/>
      <c r="AB4010" s="136"/>
      <c r="AC4010" s="136"/>
      <c r="AD4010" s="136"/>
      <c r="AE4010" s="136"/>
      <c r="AF4010" s="136"/>
      <c r="AG4010" s="136"/>
      <c r="AH4010" s="136"/>
      <c r="AI4010" s="136"/>
      <c r="AJ4010" s="136"/>
      <c r="AK4010" s="136"/>
      <c r="AL4010" s="136"/>
      <c r="AM4010" s="136"/>
      <c r="AN4010" s="136"/>
      <c r="AO4010" s="136"/>
    </row>
    <row r="4011" spans="1:41" s="129" customFormat="1" ht="12.75">
      <c r="A4011" s="96"/>
      <c r="B4011" s="96"/>
      <c r="C4011" s="96"/>
      <c r="D4011" s="136"/>
      <c r="E4011" s="136"/>
      <c r="F4011" s="136"/>
      <c r="G4011" s="136"/>
      <c r="H4011" s="136"/>
      <c r="I4011" s="136"/>
      <c r="J4011" s="136"/>
      <c r="K4011" s="136"/>
      <c r="L4011" s="96"/>
      <c r="M4011" s="96"/>
      <c r="N4011" s="277"/>
      <c r="O4011" s="96"/>
      <c r="P4011" s="136"/>
      <c r="Q4011" s="96"/>
      <c r="R4011" s="130"/>
      <c r="S4011" s="96"/>
      <c r="T4011" s="188"/>
      <c r="U4011" s="96"/>
      <c r="V4011" s="96"/>
      <c r="W4011" s="96"/>
      <c r="X4011" s="138"/>
      <c r="Y4011" s="116"/>
      <c r="Z4011" s="136"/>
      <c r="AA4011" s="136"/>
      <c r="AB4011" s="136"/>
      <c r="AC4011" s="136"/>
      <c r="AD4011" s="136"/>
      <c r="AE4011" s="136"/>
      <c r="AF4011" s="136"/>
      <c r="AG4011" s="136"/>
      <c r="AH4011" s="136"/>
      <c r="AI4011" s="136"/>
      <c r="AJ4011" s="136"/>
      <c r="AK4011" s="136"/>
      <c r="AL4011" s="136"/>
      <c r="AM4011" s="136"/>
      <c r="AN4011" s="136"/>
      <c r="AO4011" s="136"/>
    </row>
    <row r="4012" spans="1:41" s="129" customFormat="1" ht="12.75">
      <c r="A4012" s="96"/>
      <c r="B4012" s="96"/>
      <c r="C4012" s="96"/>
      <c r="D4012" s="136"/>
      <c r="E4012" s="136"/>
      <c r="F4012" s="136"/>
      <c r="G4012" s="136"/>
      <c r="H4012" s="136"/>
      <c r="I4012" s="136"/>
      <c r="J4012" s="136"/>
      <c r="K4012" s="136"/>
      <c r="L4012" s="96"/>
      <c r="M4012" s="96"/>
      <c r="N4012" s="277"/>
      <c r="O4012" s="96"/>
      <c r="P4012" s="136"/>
      <c r="Q4012" s="96"/>
      <c r="R4012" s="130"/>
      <c r="S4012" s="96"/>
      <c r="T4012" s="188"/>
      <c r="U4012" s="96"/>
      <c r="V4012" s="96"/>
      <c r="W4012" s="96"/>
      <c r="X4012" s="138"/>
      <c r="Y4012" s="116"/>
      <c r="Z4012" s="136"/>
      <c r="AA4012" s="136"/>
      <c r="AB4012" s="136"/>
      <c r="AC4012" s="136"/>
      <c r="AD4012" s="136"/>
      <c r="AE4012" s="136"/>
      <c r="AF4012" s="136"/>
      <c r="AG4012" s="136"/>
      <c r="AH4012" s="136"/>
      <c r="AI4012" s="136"/>
      <c r="AJ4012" s="136"/>
      <c r="AK4012" s="136"/>
      <c r="AL4012" s="136"/>
      <c r="AM4012" s="136"/>
      <c r="AN4012" s="136"/>
      <c r="AO4012" s="136"/>
    </row>
    <row r="4013" spans="1:41" s="129" customFormat="1" ht="12.75">
      <c r="A4013" s="96"/>
      <c r="B4013" s="96"/>
      <c r="C4013" s="96"/>
      <c r="D4013" s="136"/>
      <c r="E4013" s="136"/>
      <c r="F4013" s="136"/>
      <c r="G4013" s="136"/>
      <c r="H4013" s="136"/>
      <c r="I4013" s="136"/>
      <c r="J4013" s="136"/>
      <c r="K4013" s="136"/>
      <c r="L4013" s="96"/>
      <c r="M4013" s="96"/>
      <c r="N4013" s="277"/>
      <c r="O4013" s="96"/>
      <c r="P4013" s="136"/>
      <c r="Q4013" s="96"/>
      <c r="R4013" s="130"/>
      <c r="S4013" s="96"/>
      <c r="T4013" s="188"/>
      <c r="U4013" s="96"/>
      <c r="V4013" s="96"/>
      <c r="W4013" s="96"/>
      <c r="X4013" s="138"/>
      <c r="Y4013" s="116"/>
      <c r="Z4013" s="136"/>
      <c r="AA4013" s="136"/>
      <c r="AB4013" s="136"/>
      <c r="AC4013" s="136"/>
      <c r="AD4013" s="136"/>
      <c r="AE4013" s="136"/>
      <c r="AF4013" s="136"/>
      <c r="AG4013" s="136"/>
      <c r="AH4013" s="136"/>
      <c r="AI4013" s="136"/>
      <c r="AJ4013" s="136"/>
      <c r="AK4013" s="136"/>
      <c r="AL4013" s="136"/>
      <c r="AM4013" s="136"/>
      <c r="AN4013" s="136"/>
      <c r="AO4013" s="136"/>
    </row>
    <row r="4014" spans="1:41" s="129" customFormat="1" ht="12.75">
      <c r="A4014" s="96"/>
      <c r="B4014" s="96"/>
      <c r="C4014" s="96"/>
      <c r="D4014" s="136"/>
      <c r="E4014" s="136"/>
      <c r="F4014" s="136"/>
      <c r="G4014" s="136"/>
      <c r="H4014" s="136"/>
      <c r="I4014" s="136"/>
      <c r="J4014" s="136"/>
      <c r="K4014" s="136"/>
      <c r="L4014" s="96"/>
      <c r="M4014" s="96"/>
      <c r="N4014" s="277"/>
      <c r="O4014" s="96"/>
      <c r="P4014" s="136"/>
      <c r="Q4014" s="96"/>
      <c r="R4014" s="130"/>
      <c r="S4014" s="96"/>
      <c r="T4014" s="188"/>
      <c r="U4014" s="96"/>
      <c r="V4014" s="96"/>
      <c r="W4014" s="96"/>
      <c r="X4014" s="138"/>
      <c r="Y4014" s="116"/>
      <c r="Z4014" s="136"/>
      <c r="AA4014" s="136"/>
      <c r="AB4014" s="136"/>
      <c r="AC4014" s="136"/>
      <c r="AD4014" s="136"/>
      <c r="AE4014" s="136"/>
      <c r="AF4014" s="136"/>
      <c r="AG4014" s="136"/>
      <c r="AH4014" s="136"/>
      <c r="AI4014" s="136"/>
      <c r="AJ4014" s="136"/>
      <c r="AK4014" s="136"/>
      <c r="AL4014" s="136"/>
      <c r="AM4014" s="136"/>
      <c r="AN4014" s="136"/>
      <c r="AO4014" s="136"/>
    </row>
    <row r="4015" spans="1:41" s="129" customFormat="1" ht="12.75">
      <c r="A4015" s="96"/>
      <c r="B4015" s="96"/>
      <c r="C4015" s="96"/>
      <c r="D4015" s="136"/>
      <c r="E4015" s="136"/>
      <c r="F4015" s="136"/>
      <c r="G4015" s="136"/>
      <c r="H4015" s="136"/>
      <c r="I4015" s="136"/>
      <c r="J4015" s="136"/>
      <c r="K4015" s="136"/>
      <c r="L4015" s="96"/>
      <c r="M4015" s="96"/>
      <c r="N4015" s="277"/>
      <c r="O4015" s="96"/>
      <c r="P4015" s="136"/>
      <c r="Q4015" s="96"/>
      <c r="R4015" s="130"/>
      <c r="S4015" s="96"/>
      <c r="T4015" s="188"/>
      <c r="U4015" s="96"/>
      <c r="V4015" s="96"/>
      <c r="W4015" s="96"/>
      <c r="X4015" s="138"/>
      <c r="Y4015" s="116"/>
      <c r="Z4015" s="136"/>
      <c r="AA4015" s="136"/>
      <c r="AB4015" s="136"/>
      <c r="AC4015" s="136"/>
      <c r="AD4015" s="136"/>
      <c r="AE4015" s="136"/>
      <c r="AF4015" s="136"/>
      <c r="AG4015" s="136"/>
      <c r="AH4015" s="136"/>
      <c r="AI4015" s="136"/>
      <c r="AJ4015" s="136"/>
      <c r="AK4015" s="136"/>
      <c r="AL4015" s="136"/>
      <c r="AM4015" s="136"/>
      <c r="AN4015" s="136"/>
      <c r="AO4015" s="136"/>
    </row>
    <row r="4016" spans="1:41" s="129" customFormat="1" ht="12.75">
      <c r="A4016" s="96"/>
      <c r="B4016" s="96"/>
      <c r="C4016" s="96"/>
      <c r="D4016" s="136"/>
      <c r="E4016" s="136"/>
      <c r="F4016" s="136"/>
      <c r="G4016" s="136"/>
      <c r="H4016" s="136"/>
      <c r="I4016" s="136"/>
      <c r="J4016" s="136"/>
      <c r="K4016" s="136"/>
      <c r="L4016" s="96"/>
      <c r="M4016" s="96"/>
      <c r="N4016" s="277"/>
      <c r="O4016" s="96"/>
      <c r="P4016" s="136"/>
      <c r="Q4016" s="96"/>
      <c r="R4016" s="130"/>
      <c r="S4016" s="96"/>
      <c r="T4016" s="188"/>
      <c r="U4016" s="96"/>
      <c r="V4016" s="96"/>
      <c r="W4016" s="96"/>
      <c r="X4016" s="138"/>
      <c r="Y4016" s="116"/>
      <c r="Z4016" s="136"/>
      <c r="AA4016" s="136"/>
      <c r="AB4016" s="136"/>
      <c r="AC4016" s="136"/>
      <c r="AD4016" s="136"/>
      <c r="AE4016" s="136"/>
      <c r="AF4016" s="136"/>
      <c r="AG4016" s="136"/>
      <c r="AH4016" s="136"/>
      <c r="AI4016" s="136"/>
      <c r="AJ4016" s="136"/>
      <c r="AK4016" s="136"/>
      <c r="AL4016" s="136"/>
      <c r="AM4016" s="136"/>
      <c r="AN4016" s="136"/>
      <c r="AO4016" s="136"/>
    </row>
    <row r="4017" spans="1:41" s="129" customFormat="1" ht="12.75">
      <c r="A4017" s="96"/>
      <c r="B4017" s="96"/>
      <c r="C4017" s="96"/>
      <c r="D4017" s="136"/>
      <c r="E4017" s="136"/>
      <c r="F4017" s="136"/>
      <c r="G4017" s="136"/>
      <c r="H4017" s="136"/>
      <c r="I4017" s="136"/>
      <c r="J4017" s="136"/>
      <c r="K4017" s="136"/>
      <c r="L4017" s="96"/>
      <c r="M4017" s="96"/>
      <c r="N4017" s="277"/>
      <c r="O4017" s="96"/>
      <c r="P4017" s="136"/>
      <c r="Q4017" s="96"/>
      <c r="R4017" s="130"/>
      <c r="S4017" s="96"/>
      <c r="T4017" s="188"/>
      <c r="U4017" s="96"/>
      <c r="V4017" s="96"/>
      <c r="W4017" s="96"/>
      <c r="X4017" s="138"/>
      <c r="Y4017" s="116"/>
      <c r="Z4017" s="136"/>
      <c r="AA4017" s="136"/>
      <c r="AB4017" s="136"/>
      <c r="AC4017" s="136"/>
      <c r="AD4017" s="136"/>
      <c r="AE4017" s="136"/>
      <c r="AF4017" s="136"/>
      <c r="AG4017" s="136"/>
      <c r="AH4017" s="136"/>
      <c r="AI4017" s="136"/>
      <c r="AJ4017" s="136"/>
      <c r="AK4017" s="136"/>
      <c r="AL4017" s="136"/>
      <c r="AM4017" s="136"/>
      <c r="AN4017" s="136"/>
      <c r="AO4017" s="136"/>
    </row>
    <row r="4018" spans="1:41" s="129" customFormat="1" ht="12.75">
      <c r="A4018" s="96"/>
      <c r="B4018" s="96"/>
      <c r="C4018" s="96"/>
      <c r="D4018" s="136"/>
      <c r="E4018" s="136"/>
      <c r="F4018" s="136"/>
      <c r="G4018" s="136"/>
      <c r="H4018" s="136"/>
      <c r="I4018" s="136"/>
      <c r="J4018" s="136"/>
      <c r="K4018" s="136"/>
      <c r="L4018" s="96"/>
      <c r="M4018" s="96"/>
      <c r="N4018" s="277"/>
      <c r="O4018" s="96"/>
      <c r="P4018" s="136"/>
      <c r="Q4018" s="96"/>
      <c r="R4018" s="130"/>
      <c r="S4018" s="96"/>
      <c r="T4018" s="188"/>
      <c r="U4018" s="96"/>
      <c r="V4018" s="96"/>
      <c r="W4018" s="96"/>
      <c r="X4018" s="138"/>
      <c r="Y4018" s="116"/>
      <c r="Z4018" s="136"/>
      <c r="AA4018" s="136"/>
      <c r="AB4018" s="136"/>
      <c r="AC4018" s="136"/>
      <c r="AD4018" s="136"/>
      <c r="AE4018" s="136"/>
      <c r="AF4018" s="136"/>
      <c r="AG4018" s="136"/>
      <c r="AH4018" s="136"/>
      <c r="AI4018" s="136"/>
      <c r="AJ4018" s="136"/>
      <c r="AK4018" s="136"/>
      <c r="AL4018" s="136"/>
      <c r="AM4018" s="136"/>
      <c r="AN4018" s="136"/>
      <c r="AO4018" s="136"/>
    </row>
    <row r="4019" spans="1:41" s="129" customFormat="1" ht="12.75">
      <c r="A4019" s="96"/>
      <c r="B4019" s="96"/>
      <c r="C4019" s="96"/>
      <c r="D4019" s="136"/>
      <c r="E4019" s="136"/>
      <c r="F4019" s="136"/>
      <c r="G4019" s="136"/>
      <c r="H4019" s="136"/>
      <c r="I4019" s="136"/>
      <c r="J4019" s="136"/>
      <c r="K4019" s="136"/>
      <c r="L4019" s="96"/>
      <c r="M4019" s="96"/>
      <c r="N4019" s="277"/>
      <c r="O4019" s="96"/>
      <c r="P4019" s="136"/>
      <c r="Q4019" s="96"/>
      <c r="R4019" s="130"/>
      <c r="S4019" s="96"/>
      <c r="T4019" s="188"/>
      <c r="U4019" s="96"/>
      <c r="V4019" s="96"/>
      <c r="W4019" s="96"/>
      <c r="X4019" s="138"/>
      <c r="Y4019" s="116"/>
      <c r="Z4019" s="136"/>
      <c r="AA4019" s="136"/>
      <c r="AB4019" s="136"/>
      <c r="AC4019" s="136"/>
      <c r="AD4019" s="136"/>
      <c r="AE4019" s="136"/>
      <c r="AF4019" s="136"/>
      <c r="AG4019" s="136"/>
      <c r="AH4019" s="136"/>
      <c r="AI4019" s="136"/>
      <c r="AJ4019" s="136"/>
      <c r="AK4019" s="136"/>
      <c r="AL4019" s="136"/>
      <c r="AM4019" s="136"/>
      <c r="AN4019" s="136"/>
      <c r="AO4019" s="136"/>
    </row>
    <row r="4020" spans="1:41" s="129" customFormat="1" ht="12.75">
      <c r="A4020" s="96"/>
      <c r="B4020" s="96"/>
      <c r="C4020" s="96"/>
      <c r="D4020" s="136"/>
      <c r="E4020" s="136"/>
      <c r="F4020" s="136"/>
      <c r="G4020" s="136"/>
      <c r="H4020" s="136"/>
      <c r="I4020" s="136"/>
      <c r="J4020" s="136"/>
      <c r="K4020" s="136"/>
      <c r="L4020" s="96"/>
      <c r="M4020" s="96"/>
      <c r="N4020" s="277"/>
      <c r="O4020" s="96"/>
      <c r="P4020" s="136"/>
      <c r="Q4020" s="96"/>
      <c r="R4020" s="130"/>
      <c r="S4020" s="96"/>
      <c r="T4020" s="188"/>
      <c r="U4020" s="96"/>
      <c r="V4020" s="96"/>
      <c r="W4020" s="96"/>
      <c r="X4020" s="138"/>
      <c r="Y4020" s="116"/>
      <c r="Z4020" s="136"/>
      <c r="AA4020" s="136"/>
      <c r="AB4020" s="136"/>
      <c r="AC4020" s="136"/>
      <c r="AD4020" s="136"/>
      <c r="AE4020" s="136"/>
      <c r="AF4020" s="136"/>
      <c r="AG4020" s="136"/>
      <c r="AH4020" s="136"/>
      <c r="AI4020" s="136"/>
      <c r="AJ4020" s="136"/>
      <c r="AK4020" s="136"/>
      <c r="AL4020" s="136"/>
      <c r="AM4020" s="136"/>
      <c r="AN4020" s="136"/>
      <c r="AO4020" s="136"/>
    </row>
    <row r="4021" spans="1:41" s="129" customFormat="1" ht="12.75">
      <c r="A4021" s="96"/>
      <c r="B4021" s="96"/>
      <c r="C4021" s="96"/>
      <c r="D4021" s="136"/>
      <c r="E4021" s="136"/>
      <c r="F4021" s="136"/>
      <c r="G4021" s="136"/>
      <c r="H4021" s="136"/>
      <c r="I4021" s="136"/>
      <c r="J4021" s="136"/>
      <c r="K4021" s="136"/>
      <c r="L4021" s="96"/>
      <c r="M4021" s="96"/>
      <c r="N4021" s="277"/>
      <c r="O4021" s="96"/>
      <c r="P4021" s="136"/>
      <c r="Q4021" s="96"/>
      <c r="R4021" s="130"/>
      <c r="S4021" s="96"/>
      <c r="T4021" s="188"/>
      <c r="U4021" s="96"/>
      <c r="V4021" s="96"/>
      <c r="W4021" s="96"/>
      <c r="X4021" s="138"/>
      <c r="Y4021" s="116"/>
      <c r="Z4021" s="136"/>
      <c r="AA4021" s="136"/>
      <c r="AB4021" s="136"/>
      <c r="AC4021" s="136"/>
      <c r="AD4021" s="136"/>
      <c r="AE4021" s="136"/>
      <c r="AF4021" s="136"/>
      <c r="AG4021" s="136"/>
      <c r="AH4021" s="136"/>
      <c r="AI4021" s="136"/>
      <c r="AJ4021" s="136"/>
      <c r="AK4021" s="136"/>
      <c r="AL4021" s="136"/>
      <c r="AM4021" s="136"/>
      <c r="AN4021" s="136"/>
      <c r="AO4021" s="136"/>
    </row>
    <row r="4022" spans="1:41" s="129" customFormat="1" ht="12.75">
      <c r="A4022" s="96"/>
      <c r="B4022" s="96"/>
      <c r="C4022" s="96"/>
      <c r="D4022" s="136"/>
      <c r="E4022" s="136"/>
      <c r="F4022" s="136"/>
      <c r="G4022" s="136"/>
      <c r="H4022" s="136"/>
      <c r="I4022" s="136"/>
      <c r="J4022" s="136"/>
      <c r="K4022" s="136"/>
      <c r="L4022" s="96"/>
      <c r="M4022" s="96"/>
      <c r="N4022" s="277"/>
      <c r="O4022" s="96"/>
      <c r="P4022" s="136"/>
      <c r="Q4022" s="96"/>
      <c r="R4022" s="130"/>
      <c r="S4022" s="96"/>
      <c r="T4022" s="188"/>
      <c r="U4022" s="96"/>
      <c r="V4022" s="96"/>
      <c r="W4022" s="96"/>
      <c r="X4022" s="138"/>
      <c r="Y4022" s="116"/>
      <c r="Z4022" s="136"/>
      <c r="AA4022" s="136"/>
      <c r="AB4022" s="136"/>
      <c r="AC4022" s="136"/>
      <c r="AD4022" s="136"/>
      <c r="AE4022" s="136"/>
      <c r="AF4022" s="136"/>
      <c r="AG4022" s="136"/>
      <c r="AH4022" s="136"/>
      <c r="AI4022" s="136"/>
      <c r="AJ4022" s="136"/>
      <c r="AK4022" s="136"/>
      <c r="AL4022" s="136"/>
      <c r="AM4022" s="136"/>
      <c r="AN4022" s="136"/>
      <c r="AO4022" s="136"/>
    </row>
    <row r="4023" spans="1:41" s="129" customFormat="1" ht="12.75">
      <c r="A4023" s="96"/>
      <c r="B4023" s="96"/>
      <c r="C4023" s="96"/>
      <c r="D4023" s="136"/>
      <c r="E4023" s="136"/>
      <c r="F4023" s="136"/>
      <c r="G4023" s="136"/>
      <c r="H4023" s="136"/>
      <c r="I4023" s="136"/>
      <c r="J4023" s="136"/>
      <c r="K4023" s="136"/>
      <c r="L4023" s="96"/>
      <c r="M4023" s="96"/>
      <c r="N4023" s="277"/>
      <c r="O4023" s="96"/>
      <c r="P4023" s="136"/>
      <c r="Q4023" s="96"/>
      <c r="R4023" s="130"/>
      <c r="S4023" s="96"/>
      <c r="T4023" s="188"/>
      <c r="U4023" s="96"/>
      <c r="V4023" s="96"/>
      <c r="W4023" s="96"/>
      <c r="X4023" s="138"/>
      <c r="Y4023" s="116"/>
      <c r="Z4023" s="136"/>
      <c r="AA4023" s="136"/>
      <c r="AB4023" s="136"/>
      <c r="AC4023" s="136"/>
      <c r="AD4023" s="136"/>
      <c r="AE4023" s="136"/>
      <c r="AF4023" s="136"/>
      <c r="AG4023" s="136"/>
      <c r="AH4023" s="136"/>
      <c r="AI4023" s="136"/>
      <c r="AJ4023" s="136"/>
      <c r="AK4023" s="136"/>
      <c r="AL4023" s="136"/>
      <c r="AM4023" s="136"/>
      <c r="AN4023" s="136"/>
      <c r="AO4023" s="136"/>
    </row>
    <row r="4024" spans="1:41" s="129" customFormat="1" ht="12.75">
      <c r="A4024" s="96"/>
      <c r="B4024" s="96"/>
      <c r="C4024" s="96"/>
      <c r="D4024" s="136"/>
      <c r="E4024" s="136"/>
      <c r="F4024" s="136"/>
      <c r="G4024" s="136"/>
      <c r="H4024" s="136"/>
      <c r="I4024" s="136"/>
      <c r="J4024" s="136"/>
      <c r="K4024" s="136"/>
      <c r="L4024" s="96"/>
      <c r="M4024" s="96"/>
      <c r="N4024" s="277"/>
      <c r="O4024" s="96"/>
      <c r="P4024" s="136"/>
      <c r="Q4024" s="96"/>
      <c r="R4024" s="130"/>
      <c r="S4024" s="96"/>
      <c r="T4024" s="188"/>
      <c r="U4024" s="96"/>
      <c r="V4024" s="96"/>
      <c r="W4024" s="96"/>
      <c r="X4024" s="138"/>
      <c r="Y4024" s="116"/>
      <c r="Z4024" s="136"/>
      <c r="AA4024" s="136"/>
      <c r="AB4024" s="136"/>
      <c r="AC4024" s="136"/>
      <c r="AD4024" s="136"/>
      <c r="AE4024" s="136"/>
      <c r="AF4024" s="136"/>
      <c r="AG4024" s="136"/>
      <c r="AH4024" s="136"/>
      <c r="AI4024" s="136"/>
      <c r="AJ4024" s="136"/>
      <c r="AK4024" s="136"/>
      <c r="AL4024" s="136"/>
      <c r="AM4024" s="136"/>
      <c r="AN4024" s="136"/>
      <c r="AO4024" s="136"/>
    </row>
    <row r="4025" spans="1:41" s="129" customFormat="1" ht="12.75">
      <c r="A4025" s="96"/>
      <c r="B4025" s="96"/>
      <c r="C4025" s="96"/>
      <c r="D4025" s="136"/>
      <c r="E4025" s="136"/>
      <c r="F4025" s="136"/>
      <c r="G4025" s="136"/>
      <c r="H4025" s="136"/>
      <c r="I4025" s="136"/>
      <c r="J4025" s="136"/>
      <c r="K4025" s="136"/>
      <c r="L4025" s="96"/>
      <c r="M4025" s="96"/>
      <c r="N4025" s="277"/>
      <c r="O4025" s="96"/>
      <c r="P4025" s="136"/>
      <c r="Q4025" s="96"/>
      <c r="R4025" s="130"/>
      <c r="S4025" s="96"/>
      <c r="T4025" s="188"/>
      <c r="U4025" s="96"/>
      <c r="V4025" s="96"/>
      <c r="W4025" s="96"/>
      <c r="X4025" s="138"/>
      <c r="Y4025" s="116"/>
      <c r="Z4025" s="136"/>
      <c r="AA4025" s="136"/>
      <c r="AB4025" s="136"/>
      <c r="AC4025" s="136"/>
      <c r="AD4025" s="136"/>
      <c r="AE4025" s="136"/>
      <c r="AF4025" s="136"/>
      <c r="AG4025" s="136"/>
      <c r="AH4025" s="136"/>
      <c r="AI4025" s="136"/>
      <c r="AJ4025" s="136"/>
      <c r="AK4025" s="136"/>
      <c r="AL4025" s="136"/>
      <c r="AM4025" s="136"/>
      <c r="AN4025" s="136"/>
      <c r="AO4025" s="136"/>
    </row>
    <row r="4026" spans="1:41" s="129" customFormat="1" ht="12.75">
      <c r="A4026" s="96"/>
      <c r="B4026" s="96"/>
      <c r="C4026" s="96"/>
      <c r="D4026" s="136"/>
      <c r="E4026" s="136"/>
      <c r="F4026" s="136"/>
      <c r="G4026" s="136"/>
      <c r="H4026" s="136"/>
      <c r="I4026" s="136"/>
      <c r="J4026" s="136"/>
      <c r="K4026" s="136"/>
      <c r="L4026" s="96"/>
      <c r="M4026" s="96"/>
      <c r="N4026" s="277"/>
      <c r="O4026" s="96"/>
      <c r="P4026" s="136"/>
      <c r="Q4026" s="96"/>
      <c r="R4026" s="130"/>
      <c r="S4026" s="96"/>
      <c r="T4026" s="188"/>
      <c r="U4026" s="96"/>
      <c r="V4026" s="96"/>
      <c r="W4026" s="96"/>
      <c r="X4026" s="138"/>
      <c r="Y4026" s="116"/>
      <c r="Z4026" s="136"/>
      <c r="AA4026" s="136"/>
      <c r="AB4026" s="136"/>
      <c r="AC4026" s="136"/>
      <c r="AD4026" s="136"/>
      <c r="AE4026" s="136"/>
      <c r="AF4026" s="136"/>
      <c r="AG4026" s="136"/>
      <c r="AH4026" s="136"/>
      <c r="AI4026" s="136"/>
      <c r="AJ4026" s="136"/>
      <c r="AK4026" s="136"/>
      <c r="AL4026" s="136"/>
      <c r="AM4026" s="136"/>
      <c r="AN4026" s="136"/>
      <c r="AO4026" s="136"/>
    </row>
    <row r="4027" spans="1:41" s="129" customFormat="1" ht="12.75">
      <c r="A4027" s="96"/>
      <c r="B4027" s="96"/>
      <c r="C4027" s="96"/>
      <c r="D4027" s="136"/>
      <c r="E4027" s="136"/>
      <c r="F4027" s="136"/>
      <c r="G4027" s="136"/>
      <c r="H4027" s="136"/>
      <c r="I4027" s="136"/>
      <c r="J4027" s="136"/>
      <c r="K4027" s="136"/>
      <c r="L4027" s="96"/>
      <c r="M4027" s="96"/>
      <c r="N4027" s="277"/>
      <c r="O4027" s="96"/>
      <c r="P4027" s="136"/>
      <c r="Q4027" s="96"/>
      <c r="R4027" s="130"/>
      <c r="S4027" s="96"/>
      <c r="T4027" s="188"/>
      <c r="U4027" s="96"/>
      <c r="V4027" s="96"/>
      <c r="W4027" s="96"/>
      <c r="X4027" s="138"/>
      <c r="Y4027" s="116"/>
      <c r="Z4027" s="136"/>
      <c r="AA4027" s="136"/>
      <c r="AB4027" s="136"/>
      <c r="AC4027" s="136"/>
      <c r="AD4027" s="136"/>
      <c r="AE4027" s="136"/>
      <c r="AF4027" s="136"/>
      <c r="AG4027" s="136"/>
      <c r="AH4027" s="136"/>
      <c r="AI4027" s="136"/>
      <c r="AJ4027" s="136"/>
      <c r="AK4027" s="136"/>
      <c r="AL4027" s="136"/>
      <c r="AM4027" s="136"/>
      <c r="AN4027" s="136"/>
      <c r="AO4027" s="136"/>
    </row>
    <row r="4028" spans="1:41" s="129" customFormat="1" ht="12.75">
      <c r="A4028" s="96"/>
      <c r="B4028" s="96"/>
      <c r="C4028" s="96"/>
      <c r="D4028" s="136"/>
      <c r="E4028" s="136"/>
      <c r="F4028" s="136"/>
      <c r="G4028" s="136"/>
      <c r="H4028" s="136"/>
      <c r="I4028" s="136"/>
      <c r="J4028" s="136"/>
      <c r="K4028" s="136"/>
      <c r="L4028" s="96"/>
      <c r="M4028" s="96"/>
      <c r="N4028" s="277"/>
      <c r="O4028" s="96"/>
      <c r="P4028" s="136"/>
      <c r="Q4028" s="96"/>
      <c r="R4028" s="130"/>
      <c r="S4028" s="96"/>
      <c r="T4028" s="188"/>
      <c r="U4028" s="96"/>
      <c r="V4028" s="96"/>
      <c r="W4028" s="96"/>
      <c r="X4028" s="138"/>
      <c r="Y4028" s="116"/>
      <c r="Z4028" s="136"/>
      <c r="AA4028" s="136"/>
      <c r="AB4028" s="136"/>
      <c r="AC4028" s="136"/>
      <c r="AD4028" s="136"/>
      <c r="AE4028" s="136"/>
      <c r="AF4028" s="136"/>
      <c r="AG4028" s="136"/>
      <c r="AH4028" s="136"/>
      <c r="AI4028" s="136"/>
      <c r="AJ4028" s="136"/>
      <c r="AK4028" s="136"/>
      <c r="AL4028" s="136"/>
      <c r="AM4028" s="136"/>
      <c r="AN4028" s="136"/>
      <c r="AO4028" s="136"/>
    </row>
    <row r="4029" spans="1:41" s="129" customFormat="1" ht="12.75">
      <c r="A4029" s="96"/>
      <c r="B4029" s="96"/>
      <c r="C4029" s="96"/>
      <c r="D4029" s="136"/>
      <c r="E4029" s="136"/>
      <c r="F4029" s="136"/>
      <c r="G4029" s="136"/>
      <c r="H4029" s="136"/>
      <c r="I4029" s="136"/>
      <c r="J4029" s="136"/>
      <c r="K4029" s="136"/>
      <c r="L4029" s="96"/>
      <c r="M4029" s="96"/>
      <c r="N4029" s="277"/>
      <c r="O4029" s="96"/>
      <c r="P4029" s="136"/>
      <c r="Q4029" s="96"/>
      <c r="R4029" s="130"/>
      <c r="S4029" s="96"/>
      <c r="T4029" s="188"/>
      <c r="U4029" s="96"/>
      <c r="V4029" s="96"/>
      <c r="W4029" s="96"/>
      <c r="X4029" s="138"/>
      <c r="Y4029" s="116"/>
      <c r="Z4029" s="136"/>
      <c r="AA4029" s="136"/>
      <c r="AB4029" s="136"/>
      <c r="AC4029" s="136"/>
      <c r="AD4029" s="136"/>
      <c r="AE4029" s="136"/>
      <c r="AF4029" s="136"/>
      <c r="AG4029" s="136"/>
      <c r="AH4029" s="136"/>
      <c r="AI4029" s="136"/>
      <c r="AJ4029" s="136"/>
      <c r="AK4029" s="136"/>
      <c r="AL4029" s="136"/>
      <c r="AM4029" s="136"/>
      <c r="AN4029" s="136"/>
      <c r="AO4029" s="136"/>
    </row>
    <row r="4030" spans="1:41" s="129" customFormat="1" ht="12.75">
      <c r="A4030" s="96"/>
      <c r="B4030" s="96"/>
      <c r="C4030" s="96"/>
      <c r="D4030" s="136"/>
      <c r="E4030" s="136"/>
      <c r="F4030" s="136"/>
      <c r="G4030" s="136"/>
      <c r="H4030" s="136"/>
      <c r="I4030" s="136"/>
      <c r="J4030" s="136"/>
      <c r="K4030" s="136"/>
      <c r="L4030" s="96"/>
      <c r="M4030" s="96"/>
      <c r="N4030" s="277"/>
      <c r="O4030" s="96"/>
      <c r="P4030" s="136"/>
      <c r="Q4030" s="96"/>
      <c r="R4030" s="130"/>
      <c r="S4030" s="96"/>
      <c r="T4030" s="188"/>
      <c r="U4030" s="96"/>
      <c r="V4030" s="96"/>
      <c r="W4030" s="96"/>
      <c r="X4030" s="138"/>
      <c r="Y4030" s="116"/>
      <c r="Z4030" s="136"/>
      <c r="AA4030" s="136"/>
      <c r="AB4030" s="136"/>
      <c r="AC4030" s="136"/>
      <c r="AD4030" s="136"/>
      <c r="AE4030" s="136"/>
      <c r="AF4030" s="136"/>
      <c r="AG4030" s="136"/>
      <c r="AH4030" s="136"/>
      <c r="AI4030" s="136"/>
      <c r="AJ4030" s="136"/>
      <c r="AK4030" s="136"/>
      <c r="AL4030" s="136"/>
      <c r="AM4030" s="136"/>
      <c r="AN4030" s="136"/>
      <c r="AO4030" s="136"/>
    </row>
    <row r="4031" spans="1:41" s="129" customFormat="1" ht="12.75">
      <c r="A4031" s="96"/>
      <c r="B4031" s="96"/>
      <c r="C4031" s="96"/>
      <c r="D4031" s="136"/>
      <c r="E4031" s="136"/>
      <c r="F4031" s="136"/>
      <c r="G4031" s="136"/>
      <c r="H4031" s="136"/>
      <c r="I4031" s="136"/>
      <c r="J4031" s="136"/>
      <c r="K4031" s="136"/>
      <c r="L4031" s="96"/>
      <c r="M4031" s="96"/>
      <c r="N4031" s="277"/>
      <c r="O4031" s="96"/>
      <c r="P4031" s="136"/>
      <c r="Q4031" s="96"/>
      <c r="R4031" s="130"/>
      <c r="S4031" s="96"/>
      <c r="T4031" s="188"/>
      <c r="U4031" s="96"/>
      <c r="V4031" s="96"/>
      <c r="W4031" s="96"/>
      <c r="X4031" s="138"/>
      <c r="Y4031" s="116"/>
      <c r="Z4031" s="136"/>
      <c r="AA4031" s="136"/>
      <c r="AB4031" s="136"/>
      <c r="AC4031" s="136"/>
      <c r="AD4031" s="136"/>
      <c r="AE4031" s="136"/>
      <c r="AF4031" s="136"/>
      <c r="AG4031" s="136"/>
      <c r="AH4031" s="136"/>
      <c r="AI4031" s="136"/>
      <c r="AJ4031" s="136"/>
      <c r="AK4031" s="136"/>
      <c r="AL4031" s="136"/>
      <c r="AM4031" s="136"/>
      <c r="AN4031" s="136"/>
      <c r="AO4031" s="136"/>
    </row>
    <row r="4032" spans="1:41" s="129" customFormat="1" ht="12.75">
      <c r="A4032" s="96"/>
      <c r="B4032" s="96"/>
      <c r="C4032" s="96"/>
      <c r="D4032" s="136"/>
      <c r="E4032" s="136"/>
      <c r="F4032" s="136"/>
      <c r="G4032" s="136"/>
      <c r="H4032" s="136"/>
      <c r="I4032" s="136"/>
      <c r="J4032" s="136"/>
      <c r="K4032" s="136"/>
      <c r="L4032" s="96"/>
      <c r="M4032" s="96"/>
      <c r="N4032" s="277"/>
      <c r="O4032" s="96"/>
      <c r="P4032" s="136"/>
      <c r="Q4032" s="96"/>
      <c r="R4032" s="130"/>
      <c r="S4032" s="96"/>
      <c r="T4032" s="188"/>
      <c r="U4032" s="96"/>
      <c r="V4032" s="96"/>
      <c r="W4032" s="96"/>
      <c r="X4032" s="138"/>
      <c r="Y4032" s="116"/>
      <c r="Z4032" s="136"/>
      <c r="AA4032" s="136"/>
      <c r="AB4032" s="136"/>
      <c r="AC4032" s="136"/>
      <c r="AD4032" s="136"/>
      <c r="AE4032" s="136"/>
      <c r="AF4032" s="136"/>
      <c r="AG4032" s="136"/>
      <c r="AH4032" s="136"/>
      <c r="AI4032" s="136"/>
      <c r="AJ4032" s="136"/>
      <c r="AK4032" s="136"/>
      <c r="AL4032" s="136"/>
      <c r="AM4032" s="136"/>
      <c r="AN4032" s="136"/>
      <c r="AO4032" s="136"/>
    </row>
    <row r="4033" spans="1:41" s="129" customFormat="1" ht="12.75">
      <c r="A4033" s="96"/>
      <c r="B4033" s="96"/>
      <c r="C4033" s="96"/>
      <c r="D4033" s="136"/>
      <c r="E4033" s="136"/>
      <c r="F4033" s="136"/>
      <c r="G4033" s="136"/>
      <c r="H4033" s="136"/>
      <c r="I4033" s="136"/>
      <c r="J4033" s="136"/>
      <c r="K4033" s="136"/>
      <c r="L4033" s="96"/>
      <c r="M4033" s="96"/>
      <c r="N4033" s="277"/>
      <c r="O4033" s="96"/>
      <c r="P4033" s="136"/>
      <c r="Q4033" s="96"/>
      <c r="R4033" s="130"/>
      <c r="S4033" s="96"/>
      <c r="T4033" s="188"/>
      <c r="U4033" s="96"/>
      <c r="V4033" s="96"/>
      <c r="W4033" s="96"/>
      <c r="X4033" s="138"/>
      <c r="Y4033" s="116"/>
      <c r="Z4033" s="136"/>
      <c r="AA4033" s="136"/>
      <c r="AB4033" s="136"/>
      <c r="AC4033" s="136"/>
      <c r="AD4033" s="136"/>
      <c r="AE4033" s="136"/>
      <c r="AF4033" s="136"/>
      <c r="AG4033" s="136"/>
      <c r="AH4033" s="136"/>
      <c r="AI4033" s="136"/>
      <c r="AJ4033" s="136"/>
      <c r="AK4033" s="136"/>
      <c r="AL4033" s="136"/>
      <c r="AM4033" s="136"/>
      <c r="AN4033" s="136"/>
      <c r="AO4033" s="136"/>
    </row>
    <row r="4034" spans="1:41" s="129" customFormat="1" ht="12.75">
      <c r="A4034" s="96"/>
      <c r="B4034" s="96"/>
      <c r="C4034" s="96"/>
      <c r="D4034" s="136"/>
      <c r="E4034" s="136"/>
      <c r="F4034" s="136"/>
      <c r="G4034" s="136"/>
      <c r="H4034" s="136"/>
      <c r="I4034" s="136"/>
      <c r="J4034" s="136"/>
      <c r="K4034" s="136"/>
      <c r="L4034" s="96"/>
      <c r="M4034" s="96"/>
      <c r="N4034" s="277"/>
      <c r="O4034" s="96"/>
      <c r="P4034" s="136"/>
      <c r="Q4034" s="96"/>
      <c r="R4034" s="130"/>
      <c r="S4034" s="96"/>
      <c r="T4034" s="188"/>
      <c r="U4034" s="96"/>
      <c r="V4034" s="96"/>
      <c r="W4034" s="96"/>
      <c r="X4034" s="138"/>
      <c r="Y4034" s="116"/>
      <c r="Z4034" s="136"/>
      <c r="AA4034" s="136"/>
      <c r="AB4034" s="136"/>
      <c r="AC4034" s="136"/>
      <c r="AD4034" s="136"/>
      <c r="AE4034" s="136"/>
      <c r="AF4034" s="136"/>
      <c r="AG4034" s="136"/>
      <c r="AH4034" s="136"/>
      <c r="AI4034" s="136"/>
      <c r="AJ4034" s="136"/>
      <c r="AK4034" s="136"/>
      <c r="AL4034" s="136"/>
      <c r="AM4034" s="136"/>
      <c r="AN4034" s="136"/>
      <c r="AO4034" s="136"/>
    </row>
    <row r="4035" spans="1:41" s="129" customFormat="1" ht="12.75">
      <c r="A4035" s="96"/>
      <c r="B4035" s="96"/>
      <c r="C4035" s="96"/>
      <c r="D4035" s="136"/>
      <c r="E4035" s="136"/>
      <c r="F4035" s="136"/>
      <c r="G4035" s="136"/>
      <c r="H4035" s="136"/>
      <c r="I4035" s="136"/>
      <c r="J4035" s="136"/>
      <c r="K4035" s="136"/>
      <c r="L4035" s="96"/>
      <c r="M4035" s="96"/>
      <c r="N4035" s="277"/>
      <c r="O4035" s="96"/>
      <c r="P4035" s="136"/>
      <c r="Q4035" s="96"/>
      <c r="R4035" s="130"/>
      <c r="S4035" s="96"/>
      <c r="T4035" s="188"/>
      <c r="U4035" s="96"/>
      <c r="V4035" s="96"/>
      <c r="W4035" s="96"/>
      <c r="X4035" s="138"/>
      <c r="Y4035" s="116"/>
      <c r="Z4035" s="136"/>
      <c r="AA4035" s="136"/>
      <c r="AB4035" s="136"/>
      <c r="AC4035" s="136"/>
      <c r="AD4035" s="136"/>
      <c r="AE4035" s="136"/>
      <c r="AF4035" s="136"/>
      <c r="AG4035" s="136"/>
      <c r="AH4035" s="136"/>
      <c r="AI4035" s="136"/>
      <c r="AJ4035" s="136"/>
      <c r="AK4035" s="136"/>
      <c r="AL4035" s="136"/>
      <c r="AM4035" s="136"/>
      <c r="AN4035" s="136"/>
      <c r="AO4035" s="136"/>
    </row>
    <row r="4036" spans="1:41" s="129" customFormat="1" ht="12.75">
      <c r="A4036" s="96"/>
      <c r="B4036" s="96"/>
      <c r="C4036" s="96"/>
      <c r="D4036" s="136"/>
      <c r="E4036" s="136"/>
      <c r="F4036" s="136"/>
      <c r="G4036" s="136"/>
      <c r="H4036" s="136"/>
      <c r="I4036" s="136"/>
      <c r="J4036" s="136"/>
      <c r="K4036" s="136"/>
      <c r="L4036" s="96"/>
      <c r="M4036" s="96"/>
      <c r="N4036" s="277"/>
      <c r="O4036" s="96"/>
      <c r="P4036" s="136"/>
      <c r="Q4036" s="96"/>
      <c r="R4036" s="130"/>
      <c r="S4036" s="96"/>
      <c r="T4036" s="188"/>
      <c r="U4036" s="96"/>
      <c r="V4036" s="96"/>
      <c r="W4036" s="96"/>
      <c r="X4036" s="138"/>
      <c r="Y4036" s="116"/>
      <c r="Z4036" s="136"/>
      <c r="AA4036" s="136"/>
      <c r="AB4036" s="136"/>
      <c r="AC4036" s="136"/>
      <c r="AD4036" s="136"/>
      <c r="AE4036" s="136"/>
      <c r="AF4036" s="136"/>
      <c r="AG4036" s="136"/>
      <c r="AH4036" s="136"/>
      <c r="AI4036" s="136"/>
      <c r="AJ4036" s="136"/>
      <c r="AK4036" s="136"/>
      <c r="AL4036" s="136"/>
      <c r="AM4036" s="136"/>
      <c r="AN4036" s="136"/>
      <c r="AO4036" s="136"/>
    </row>
    <row r="4037" spans="1:41" s="129" customFormat="1" ht="12.75">
      <c r="A4037" s="96"/>
      <c r="B4037" s="96"/>
      <c r="C4037" s="96"/>
      <c r="D4037" s="136"/>
      <c r="E4037" s="136"/>
      <c r="F4037" s="136"/>
      <c r="G4037" s="136"/>
      <c r="H4037" s="136"/>
      <c r="I4037" s="136"/>
      <c r="J4037" s="136"/>
      <c r="K4037" s="136"/>
      <c r="L4037" s="96"/>
      <c r="M4037" s="96"/>
      <c r="N4037" s="277"/>
      <c r="O4037" s="96"/>
      <c r="P4037" s="136"/>
      <c r="Q4037" s="96"/>
      <c r="R4037" s="130"/>
      <c r="S4037" s="96"/>
      <c r="T4037" s="188"/>
      <c r="U4037" s="96"/>
      <c r="V4037" s="96"/>
      <c r="W4037" s="96"/>
      <c r="X4037" s="138"/>
      <c r="Y4037" s="116"/>
      <c r="Z4037" s="136"/>
      <c r="AA4037" s="136"/>
      <c r="AB4037" s="136"/>
      <c r="AC4037" s="136"/>
      <c r="AD4037" s="136"/>
      <c r="AE4037" s="136"/>
      <c r="AF4037" s="136"/>
      <c r="AG4037" s="136"/>
      <c r="AH4037" s="136"/>
      <c r="AI4037" s="136"/>
      <c r="AJ4037" s="136"/>
      <c r="AK4037" s="136"/>
      <c r="AL4037" s="136"/>
      <c r="AM4037" s="136"/>
      <c r="AN4037" s="136"/>
      <c r="AO4037" s="136"/>
    </row>
    <row r="4038" spans="1:41" s="129" customFormat="1" ht="12.75">
      <c r="A4038" s="96"/>
      <c r="B4038" s="96"/>
      <c r="C4038" s="96"/>
      <c r="D4038" s="136"/>
      <c r="E4038" s="136"/>
      <c r="F4038" s="136"/>
      <c r="G4038" s="136"/>
      <c r="H4038" s="136"/>
      <c r="I4038" s="136"/>
      <c r="J4038" s="136"/>
      <c r="K4038" s="136"/>
      <c r="L4038" s="96"/>
      <c r="M4038" s="96"/>
      <c r="N4038" s="277"/>
      <c r="O4038" s="96"/>
      <c r="P4038" s="136"/>
      <c r="Q4038" s="96"/>
      <c r="R4038" s="130"/>
      <c r="S4038" s="96"/>
      <c r="T4038" s="188"/>
      <c r="U4038" s="96"/>
      <c r="V4038" s="96"/>
      <c r="W4038" s="96"/>
      <c r="X4038" s="138"/>
      <c r="Y4038" s="116"/>
      <c r="Z4038" s="136"/>
      <c r="AA4038" s="136"/>
      <c r="AB4038" s="136"/>
      <c r="AC4038" s="136"/>
      <c r="AD4038" s="136"/>
      <c r="AE4038" s="136"/>
      <c r="AF4038" s="136"/>
      <c r="AG4038" s="136"/>
      <c r="AH4038" s="136"/>
      <c r="AI4038" s="136"/>
      <c r="AJ4038" s="136"/>
      <c r="AK4038" s="136"/>
      <c r="AL4038" s="136"/>
      <c r="AM4038" s="136"/>
      <c r="AN4038" s="136"/>
      <c r="AO4038" s="136"/>
    </row>
    <row r="4039" spans="1:41" s="129" customFormat="1" ht="12.75">
      <c r="A4039" s="96"/>
      <c r="B4039" s="96"/>
      <c r="C4039" s="96"/>
      <c r="D4039" s="136"/>
      <c r="E4039" s="136"/>
      <c r="F4039" s="136"/>
      <c r="G4039" s="136"/>
      <c r="H4039" s="136"/>
      <c r="I4039" s="136"/>
      <c r="J4039" s="136"/>
      <c r="K4039" s="136"/>
      <c r="L4039" s="96"/>
      <c r="M4039" s="96"/>
      <c r="N4039" s="277"/>
      <c r="O4039" s="96"/>
      <c r="P4039" s="136"/>
      <c r="Q4039" s="96"/>
      <c r="R4039" s="130"/>
      <c r="S4039" s="96"/>
      <c r="T4039" s="188"/>
      <c r="U4039" s="96"/>
      <c r="V4039" s="96"/>
      <c r="W4039" s="96"/>
      <c r="X4039" s="138"/>
      <c r="Y4039" s="116"/>
      <c r="Z4039" s="136"/>
      <c r="AA4039" s="136"/>
      <c r="AB4039" s="136"/>
      <c r="AC4039" s="136"/>
      <c r="AD4039" s="136"/>
      <c r="AE4039" s="136"/>
      <c r="AF4039" s="136"/>
      <c r="AG4039" s="136"/>
      <c r="AH4039" s="136"/>
      <c r="AI4039" s="136"/>
      <c r="AJ4039" s="136"/>
      <c r="AK4039" s="136"/>
      <c r="AL4039" s="136"/>
      <c r="AM4039" s="136"/>
      <c r="AN4039" s="136"/>
      <c r="AO4039" s="136"/>
    </row>
    <row r="4040" spans="1:41" s="129" customFormat="1" ht="12.75">
      <c r="A4040" s="96"/>
      <c r="B4040" s="96"/>
      <c r="C4040" s="96"/>
      <c r="D4040" s="136"/>
      <c r="E4040" s="136"/>
      <c r="F4040" s="136"/>
      <c r="G4040" s="136"/>
      <c r="H4040" s="136"/>
      <c r="I4040" s="136"/>
      <c r="J4040" s="136"/>
      <c r="K4040" s="136"/>
      <c r="L4040" s="96"/>
      <c r="M4040" s="96"/>
      <c r="N4040" s="277"/>
      <c r="O4040" s="96"/>
      <c r="P4040" s="136"/>
      <c r="Q4040" s="96"/>
      <c r="R4040" s="130"/>
      <c r="S4040" s="96"/>
      <c r="T4040" s="188"/>
      <c r="U4040" s="96"/>
      <c r="V4040" s="96"/>
      <c r="W4040" s="96"/>
      <c r="X4040" s="138"/>
      <c r="Y4040" s="116"/>
      <c r="Z4040" s="136"/>
      <c r="AA4040" s="136"/>
      <c r="AB4040" s="136"/>
      <c r="AC4040" s="136"/>
      <c r="AD4040" s="136"/>
      <c r="AE4040" s="136"/>
      <c r="AF4040" s="136"/>
      <c r="AG4040" s="136"/>
      <c r="AH4040" s="136"/>
      <c r="AI4040" s="136"/>
      <c r="AJ4040" s="136"/>
      <c r="AK4040" s="136"/>
      <c r="AL4040" s="136"/>
      <c r="AM4040" s="136"/>
      <c r="AN4040" s="136"/>
      <c r="AO4040" s="136"/>
    </row>
    <row r="4041" spans="1:41" s="129" customFormat="1" ht="12.75">
      <c r="A4041" s="96"/>
      <c r="B4041" s="96"/>
      <c r="C4041" s="96"/>
      <c r="D4041" s="136"/>
      <c r="E4041" s="136"/>
      <c r="F4041" s="136"/>
      <c r="G4041" s="136"/>
      <c r="H4041" s="136"/>
      <c r="I4041" s="136"/>
      <c r="J4041" s="136"/>
      <c r="K4041" s="136"/>
      <c r="L4041" s="96"/>
      <c r="M4041" s="96"/>
      <c r="N4041" s="277"/>
      <c r="O4041" s="96"/>
      <c r="P4041" s="136"/>
      <c r="Q4041" s="96"/>
      <c r="R4041" s="130"/>
      <c r="S4041" s="96"/>
      <c r="T4041" s="188"/>
      <c r="U4041" s="96"/>
      <c r="V4041" s="96"/>
      <c r="W4041" s="96"/>
      <c r="X4041" s="138"/>
      <c r="Y4041" s="116"/>
      <c r="Z4041" s="136"/>
      <c r="AA4041" s="136"/>
      <c r="AB4041" s="136"/>
      <c r="AC4041" s="136"/>
      <c r="AD4041" s="136"/>
      <c r="AE4041" s="136"/>
      <c r="AF4041" s="136"/>
      <c r="AG4041" s="136"/>
      <c r="AH4041" s="136"/>
      <c r="AI4041" s="136"/>
      <c r="AJ4041" s="136"/>
      <c r="AK4041" s="136"/>
      <c r="AL4041" s="136"/>
      <c r="AM4041" s="136"/>
      <c r="AN4041" s="136"/>
      <c r="AO4041" s="136"/>
    </row>
    <row r="4042" spans="1:41" s="129" customFormat="1" ht="12.75">
      <c r="A4042" s="96"/>
      <c r="B4042" s="96"/>
      <c r="C4042" s="96"/>
      <c r="D4042" s="136"/>
      <c r="E4042" s="136"/>
      <c r="F4042" s="136"/>
      <c r="G4042" s="136"/>
      <c r="H4042" s="136"/>
      <c r="I4042" s="136"/>
      <c r="J4042" s="136"/>
      <c r="K4042" s="136"/>
      <c r="L4042" s="96"/>
      <c r="M4042" s="96"/>
      <c r="N4042" s="277"/>
      <c r="O4042" s="96"/>
      <c r="P4042" s="136"/>
      <c r="Q4042" s="96"/>
      <c r="R4042" s="130"/>
      <c r="S4042" s="96"/>
      <c r="T4042" s="188"/>
      <c r="U4042" s="96"/>
      <c r="V4042" s="96"/>
      <c r="W4042" s="96"/>
      <c r="X4042" s="138"/>
      <c r="Y4042" s="116"/>
      <c r="Z4042" s="136"/>
      <c r="AA4042" s="136"/>
      <c r="AB4042" s="136"/>
      <c r="AC4042" s="136"/>
      <c r="AD4042" s="136"/>
      <c r="AE4042" s="136"/>
      <c r="AF4042" s="136"/>
      <c r="AG4042" s="136"/>
      <c r="AH4042" s="136"/>
      <c r="AI4042" s="136"/>
      <c r="AJ4042" s="136"/>
      <c r="AK4042" s="136"/>
      <c r="AL4042" s="136"/>
      <c r="AM4042" s="136"/>
      <c r="AN4042" s="136"/>
      <c r="AO4042" s="136"/>
    </row>
    <row r="4043" spans="1:41" s="129" customFormat="1" ht="12.75">
      <c r="A4043" s="96"/>
      <c r="B4043" s="96"/>
      <c r="C4043" s="96"/>
      <c r="D4043" s="136"/>
      <c r="E4043" s="136"/>
      <c r="F4043" s="136"/>
      <c r="G4043" s="136"/>
      <c r="H4043" s="136"/>
      <c r="I4043" s="136"/>
      <c r="J4043" s="136"/>
      <c r="K4043" s="136"/>
      <c r="L4043" s="96"/>
      <c r="M4043" s="96"/>
      <c r="N4043" s="277"/>
      <c r="O4043" s="96"/>
      <c r="P4043" s="136"/>
      <c r="Q4043" s="96"/>
      <c r="R4043" s="130"/>
      <c r="S4043" s="96"/>
      <c r="T4043" s="188"/>
      <c r="U4043" s="96"/>
      <c r="V4043" s="96"/>
      <c r="W4043" s="96"/>
      <c r="X4043" s="138"/>
      <c r="Y4043" s="116"/>
      <c r="Z4043" s="136"/>
      <c r="AA4043" s="136"/>
      <c r="AB4043" s="136"/>
      <c r="AC4043" s="136"/>
      <c r="AD4043" s="136"/>
      <c r="AE4043" s="136"/>
      <c r="AF4043" s="136"/>
      <c r="AG4043" s="136"/>
      <c r="AH4043" s="136"/>
      <c r="AI4043" s="136"/>
      <c r="AJ4043" s="136"/>
      <c r="AK4043" s="136"/>
      <c r="AL4043" s="136"/>
      <c r="AM4043" s="136"/>
      <c r="AN4043" s="136"/>
      <c r="AO4043" s="136"/>
    </row>
    <row r="4044" spans="1:41" s="129" customFormat="1" ht="12.75">
      <c r="A4044" s="96"/>
      <c r="B4044" s="96"/>
      <c r="C4044" s="96"/>
      <c r="D4044" s="136"/>
      <c r="E4044" s="136"/>
      <c r="F4044" s="136"/>
      <c r="G4044" s="136"/>
      <c r="H4044" s="136"/>
      <c r="I4044" s="136"/>
      <c r="J4044" s="136"/>
      <c r="K4044" s="136"/>
      <c r="L4044" s="96"/>
      <c r="M4044" s="96"/>
      <c r="N4044" s="277"/>
      <c r="O4044" s="96"/>
      <c r="P4044" s="136"/>
      <c r="Q4044" s="96"/>
      <c r="R4044" s="130"/>
      <c r="S4044" s="96"/>
      <c r="T4044" s="188"/>
      <c r="U4044" s="96"/>
      <c r="V4044" s="96"/>
      <c r="W4044" s="96"/>
      <c r="X4044" s="138"/>
      <c r="Y4044" s="116"/>
      <c r="Z4044" s="136"/>
      <c r="AA4044" s="136"/>
      <c r="AB4044" s="136"/>
      <c r="AC4044" s="136"/>
      <c r="AD4044" s="136"/>
      <c r="AE4044" s="136"/>
      <c r="AF4044" s="136"/>
      <c r="AG4044" s="136"/>
      <c r="AH4044" s="136"/>
      <c r="AI4044" s="136"/>
      <c r="AJ4044" s="136"/>
      <c r="AK4044" s="136"/>
      <c r="AL4044" s="136"/>
      <c r="AM4044" s="136"/>
      <c r="AN4044" s="136"/>
      <c r="AO4044" s="136"/>
    </row>
    <row r="4045" spans="1:41" s="129" customFormat="1" ht="12.75">
      <c r="A4045" s="96"/>
      <c r="B4045" s="96"/>
      <c r="C4045" s="96"/>
      <c r="D4045" s="136"/>
      <c r="E4045" s="136"/>
      <c r="F4045" s="136"/>
      <c r="G4045" s="136"/>
      <c r="H4045" s="136"/>
      <c r="I4045" s="136"/>
      <c r="J4045" s="136"/>
      <c r="K4045" s="136"/>
      <c r="L4045" s="96"/>
      <c r="M4045" s="96"/>
      <c r="N4045" s="277"/>
      <c r="O4045" s="96"/>
      <c r="P4045" s="136"/>
      <c r="Q4045" s="96"/>
      <c r="R4045" s="130"/>
      <c r="S4045" s="96"/>
      <c r="T4045" s="188"/>
      <c r="U4045" s="96"/>
      <c r="V4045" s="96"/>
      <c r="W4045" s="96"/>
      <c r="X4045" s="138"/>
      <c r="Y4045" s="116"/>
      <c r="Z4045" s="136"/>
      <c r="AA4045" s="136"/>
      <c r="AB4045" s="136"/>
      <c r="AC4045" s="136"/>
      <c r="AD4045" s="136"/>
      <c r="AE4045" s="136"/>
      <c r="AF4045" s="136"/>
      <c r="AG4045" s="136"/>
      <c r="AH4045" s="136"/>
      <c r="AI4045" s="136"/>
      <c r="AJ4045" s="136"/>
      <c r="AK4045" s="136"/>
      <c r="AL4045" s="136"/>
      <c r="AM4045" s="136"/>
      <c r="AN4045" s="136"/>
      <c r="AO4045" s="136"/>
    </row>
    <row r="4046" spans="1:41" s="129" customFormat="1" ht="12.75">
      <c r="A4046" s="96"/>
      <c r="B4046" s="96"/>
      <c r="C4046" s="96"/>
      <c r="D4046" s="136"/>
      <c r="E4046" s="136"/>
      <c r="F4046" s="136"/>
      <c r="G4046" s="136"/>
      <c r="H4046" s="136"/>
      <c r="I4046" s="136"/>
      <c r="J4046" s="136"/>
      <c r="K4046" s="136"/>
      <c r="L4046" s="96"/>
      <c r="M4046" s="96"/>
      <c r="N4046" s="277"/>
      <c r="O4046" s="96"/>
      <c r="P4046" s="136"/>
      <c r="Q4046" s="96"/>
      <c r="R4046" s="130"/>
      <c r="S4046" s="96"/>
      <c r="T4046" s="188"/>
      <c r="U4046" s="96"/>
      <c r="V4046" s="96"/>
      <c r="W4046" s="96"/>
      <c r="X4046" s="138"/>
      <c r="Y4046" s="116"/>
      <c r="Z4046" s="136"/>
      <c r="AA4046" s="136"/>
      <c r="AB4046" s="136"/>
      <c r="AC4046" s="136"/>
      <c r="AD4046" s="136"/>
      <c r="AE4046" s="136"/>
      <c r="AF4046" s="136"/>
      <c r="AG4046" s="136"/>
      <c r="AH4046" s="136"/>
      <c r="AI4046" s="136"/>
      <c r="AJ4046" s="136"/>
      <c r="AK4046" s="136"/>
      <c r="AL4046" s="136"/>
      <c r="AM4046" s="136"/>
      <c r="AN4046" s="136"/>
      <c r="AO4046" s="136"/>
    </row>
    <row r="4047" spans="1:41" s="129" customFormat="1" ht="12.75">
      <c r="A4047" s="96"/>
      <c r="B4047" s="96"/>
      <c r="C4047" s="96"/>
      <c r="D4047" s="136"/>
      <c r="E4047" s="136"/>
      <c r="F4047" s="136"/>
      <c r="G4047" s="136"/>
      <c r="H4047" s="136"/>
      <c r="I4047" s="136"/>
      <c r="J4047" s="136"/>
      <c r="K4047" s="136"/>
      <c r="L4047" s="96"/>
      <c r="M4047" s="96"/>
      <c r="N4047" s="277"/>
      <c r="O4047" s="96"/>
      <c r="P4047" s="136"/>
      <c r="Q4047" s="96"/>
      <c r="R4047" s="130"/>
      <c r="S4047" s="96"/>
      <c r="T4047" s="188"/>
      <c r="U4047" s="96"/>
      <c r="V4047" s="96"/>
      <c r="W4047" s="96"/>
      <c r="X4047" s="138"/>
      <c r="Y4047" s="116"/>
      <c r="Z4047" s="136"/>
      <c r="AA4047" s="136"/>
      <c r="AB4047" s="136"/>
      <c r="AC4047" s="136"/>
      <c r="AD4047" s="136"/>
      <c r="AE4047" s="136"/>
      <c r="AF4047" s="136"/>
      <c r="AG4047" s="136"/>
      <c r="AH4047" s="136"/>
      <c r="AI4047" s="136"/>
      <c r="AJ4047" s="136"/>
      <c r="AK4047" s="136"/>
      <c r="AL4047" s="136"/>
      <c r="AM4047" s="136"/>
      <c r="AN4047" s="136"/>
      <c r="AO4047" s="136"/>
    </row>
    <row r="4048" spans="1:41" s="129" customFormat="1" ht="12.75">
      <c r="A4048" s="96"/>
      <c r="B4048" s="96"/>
      <c r="C4048" s="96"/>
      <c r="D4048" s="136"/>
      <c r="E4048" s="136"/>
      <c r="F4048" s="136"/>
      <c r="G4048" s="136"/>
      <c r="H4048" s="136"/>
      <c r="I4048" s="136"/>
      <c r="J4048" s="136"/>
      <c r="K4048" s="136"/>
      <c r="L4048" s="96"/>
      <c r="M4048" s="96"/>
      <c r="N4048" s="277"/>
      <c r="O4048" s="96"/>
      <c r="P4048" s="136"/>
      <c r="Q4048" s="96"/>
      <c r="R4048" s="130"/>
      <c r="S4048" s="96"/>
      <c r="T4048" s="188"/>
      <c r="U4048" s="96"/>
      <c r="V4048" s="96"/>
      <c r="W4048" s="96"/>
      <c r="X4048" s="138"/>
      <c r="Y4048" s="116"/>
      <c r="Z4048" s="136"/>
      <c r="AA4048" s="136"/>
      <c r="AB4048" s="136"/>
      <c r="AC4048" s="136"/>
      <c r="AD4048" s="136"/>
      <c r="AE4048" s="136"/>
      <c r="AF4048" s="136"/>
      <c r="AG4048" s="136"/>
      <c r="AH4048" s="136"/>
      <c r="AI4048" s="136"/>
      <c r="AJ4048" s="136"/>
      <c r="AK4048" s="136"/>
      <c r="AL4048" s="136"/>
      <c r="AM4048" s="136"/>
      <c r="AN4048" s="136"/>
      <c r="AO4048" s="136"/>
    </row>
    <row r="4049" spans="1:41" s="129" customFormat="1" ht="12.75">
      <c r="A4049" s="96"/>
      <c r="B4049" s="96"/>
      <c r="C4049" s="96"/>
      <c r="D4049" s="136"/>
      <c r="E4049" s="136"/>
      <c r="F4049" s="136"/>
      <c r="G4049" s="136"/>
      <c r="H4049" s="136"/>
      <c r="I4049" s="136"/>
      <c r="J4049" s="136"/>
      <c r="K4049" s="136"/>
      <c r="L4049" s="96"/>
      <c r="M4049" s="96"/>
      <c r="N4049" s="277"/>
      <c r="O4049" s="96"/>
      <c r="P4049" s="136"/>
      <c r="Q4049" s="96"/>
      <c r="R4049" s="130"/>
      <c r="S4049" s="96"/>
      <c r="T4049" s="188"/>
      <c r="U4049" s="96"/>
      <c r="V4049" s="96"/>
      <c r="W4049" s="96"/>
      <c r="X4049" s="138"/>
      <c r="Y4049" s="116"/>
      <c r="Z4049" s="136"/>
      <c r="AA4049" s="136"/>
      <c r="AB4049" s="136"/>
      <c r="AC4049" s="136"/>
      <c r="AD4049" s="136"/>
      <c r="AE4049" s="136"/>
      <c r="AF4049" s="136"/>
      <c r="AG4049" s="136"/>
      <c r="AH4049" s="136"/>
      <c r="AI4049" s="136"/>
      <c r="AJ4049" s="136"/>
      <c r="AK4049" s="136"/>
      <c r="AL4049" s="136"/>
      <c r="AM4049" s="136"/>
      <c r="AN4049" s="136"/>
      <c r="AO4049" s="136"/>
    </row>
    <row r="4050" spans="1:41" s="129" customFormat="1" ht="12.75">
      <c r="A4050" s="96"/>
      <c r="B4050" s="96"/>
      <c r="C4050" s="96"/>
      <c r="D4050" s="136"/>
      <c r="E4050" s="136"/>
      <c r="F4050" s="136"/>
      <c r="G4050" s="136"/>
      <c r="H4050" s="136"/>
      <c r="I4050" s="136"/>
      <c r="J4050" s="136"/>
      <c r="K4050" s="136"/>
      <c r="L4050" s="96"/>
      <c r="M4050" s="96"/>
      <c r="N4050" s="277"/>
      <c r="O4050" s="96"/>
      <c r="P4050" s="136"/>
      <c r="Q4050" s="96"/>
      <c r="R4050" s="130"/>
      <c r="S4050" s="96"/>
      <c r="T4050" s="188"/>
      <c r="U4050" s="96"/>
      <c r="V4050" s="96"/>
      <c r="W4050" s="96"/>
      <c r="X4050" s="138"/>
      <c r="Y4050" s="116"/>
      <c r="Z4050" s="136"/>
      <c r="AA4050" s="136"/>
      <c r="AB4050" s="136"/>
      <c r="AC4050" s="136"/>
      <c r="AD4050" s="136"/>
      <c r="AE4050" s="136"/>
      <c r="AF4050" s="136"/>
      <c r="AG4050" s="136"/>
      <c r="AH4050" s="136"/>
      <c r="AI4050" s="136"/>
      <c r="AJ4050" s="136"/>
      <c r="AK4050" s="136"/>
      <c r="AL4050" s="136"/>
      <c r="AM4050" s="136"/>
      <c r="AN4050" s="136"/>
      <c r="AO4050" s="136"/>
    </row>
    <row r="4051" spans="1:41" s="129" customFormat="1" ht="12.75">
      <c r="A4051" s="96"/>
      <c r="B4051" s="96"/>
      <c r="C4051" s="96"/>
      <c r="D4051" s="136"/>
      <c r="E4051" s="136"/>
      <c r="F4051" s="136"/>
      <c r="G4051" s="136"/>
      <c r="H4051" s="136"/>
      <c r="I4051" s="136"/>
      <c r="J4051" s="136"/>
      <c r="K4051" s="136"/>
      <c r="L4051" s="96"/>
      <c r="M4051" s="96"/>
      <c r="N4051" s="277"/>
      <c r="O4051" s="96"/>
      <c r="P4051" s="136"/>
      <c r="Q4051" s="96"/>
      <c r="R4051" s="130"/>
      <c r="S4051" s="96"/>
      <c r="T4051" s="188"/>
      <c r="U4051" s="96"/>
      <c r="V4051" s="96"/>
      <c r="W4051" s="96"/>
      <c r="X4051" s="138"/>
      <c r="Y4051" s="116"/>
      <c r="Z4051" s="136"/>
      <c r="AA4051" s="136"/>
      <c r="AB4051" s="136"/>
      <c r="AC4051" s="136"/>
      <c r="AD4051" s="136"/>
      <c r="AE4051" s="136"/>
      <c r="AF4051" s="136"/>
      <c r="AG4051" s="136"/>
      <c r="AH4051" s="136"/>
      <c r="AI4051" s="136"/>
      <c r="AJ4051" s="136"/>
      <c r="AK4051" s="136"/>
      <c r="AL4051" s="136"/>
      <c r="AM4051" s="136"/>
      <c r="AN4051" s="136"/>
      <c r="AO4051" s="136"/>
    </row>
    <row r="4052" spans="1:41" s="129" customFormat="1" ht="12.75">
      <c r="A4052" s="96"/>
      <c r="B4052" s="96"/>
      <c r="C4052" s="96"/>
      <c r="D4052" s="136"/>
      <c r="E4052" s="136"/>
      <c r="F4052" s="136"/>
      <c r="G4052" s="136"/>
      <c r="H4052" s="136"/>
      <c r="I4052" s="136"/>
      <c r="J4052" s="136"/>
      <c r="K4052" s="136"/>
      <c r="L4052" s="96"/>
      <c r="M4052" s="96"/>
      <c r="N4052" s="277"/>
      <c r="O4052" s="96"/>
      <c r="P4052" s="136"/>
      <c r="Q4052" s="96"/>
      <c r="R4052" s="130"/>
      <c r="S4052" s="96"/>
      <c r="T4052" s="188"/>
      <c r="U4052" s="96"/>
      <c r="V4052" s="96"/>
      <c r="W4052" s="96"/>
      <c r="X4052" s="138"/>
      <c r="Y4052" s="116"/>
      <c r="Z4052" s="136"/>
      <c r="AA4052" s="136"/>
      <c r="AB4052" s="136"/>
      <c r="AC4052" s="136"/>
      <c r="AD4052" s="136"/>
      <c r="AE4052" s="136"/>
      <c r="AF4052" s="136"/>
      <c r="AG4052" s="136"/>
      <c r="AH4052" s="136"/>
      <c r="AI4052" s="136"/>
      <c r="AJ4052" s="136"/>
      <c r="AK4052" s="136"/>
      <c r="AL4052" s="136"/>
      <c r="AM4052" s="136"/>
      <c r="AN4052" s="136"/>
      <c r="AO4052" s="136"/>
    </row>
    <row r="4053" spans="1:41" s="129" customFormat="1" ht="12.75">
      <c r="A4053" s="96"/>
      <c r="B4053" s="96"/>
      <c r="C4053" s="96"/>
      <c r="D4053" s="136"/>
      <c r="E4053" s="136"/>
      <c r="F4053" s="136"/>
      <c r="G4053" s="136"/>
      <c r="H4053" s="136"/>
      <c r="I4053" s="136"/>
      <c r="J4053" s="136"/>
      <c r="K4053" s="136"/>
      <c r="L4053" s="96"/>
      <c r="M4053" s="96"/>
      <c r="N4053" s="277"/>
      <c r="O4053" s="96"/>
      <c r="P4053" s="136"/>
      <c r="Q4053" s="96"/>
      <c r="R4053" s="130"/>
      <c r="S4053" s="96"/>
      <c r="T4053" s="188"/>
      <c r="U4053" s="96"/>
      <c r="V4053" s="96"/>
      <c r="W4053" s="96"/>
      <c r="X4053" s="138"/>
      <c r="Y4053" s="116"/>
      <c r="Z4053" s="136"/>
      <c r="AA4053" s="136"/>
      <c r="AB4053" s="136"/>
      <c r="AC4053" s="136"/>
      <c r="AD4053" s="136"/>
      <c r="AE4053" s="136"/>
      <c r="AF4053" s="136"/>
      <c r="AG4053" s="136"/>
      <c r="AH4053" s="136"/>
      <c r="AI4053" s="136"/>
      <c r="AJ4053" s="136"/>
      <c r="AK4053" s="136"/>
      <c r="AL4053" s="136"/>
      <c r="AM4053" s="136"/>
      <c r="AN4053" s="136"/>
      <c r="AO4053" s="136"/>
    </row>
    <row r="4054" spans="1:41" s="129" customFormat="1" ht="12.75">
      <c r="A4054" s="96"/>
      <c r="B4054" s="96"/>
      <c r="C4054" s="96"/>
      <c r="D4054" s="136"/>
      <c r="E4054" s="136"/>
      <c r="F4054" s="136"/>
      <c r="G4054" s="136"/>
      <c r="H4054" s="136"/>
      <c r="I4054" s="136"/>
      <c r="J4054" s="136"/>
      <c r="K4054" s="136"/>
      <c r="L4054" s="96"/>
      <c r="M4054" s="96"/>
      <c r="N4054" s="277"/>
      <c r="O4054" s="96"/>
      <c r="P4054" s="136"/>
      <c r="Q4054" s="96"/>
      <c r="R4054" s="130"/>
      <c r="S4054" s="96"/>
      <c r="T4054" s="188"/>
      <c r="U4054" s="96"/>
      <c r="V4054" s="96"/>
      <c r="W4054" s="96"/>
      <c r="X4054" s="138"/>
      <c r="Y4054" s="116"/>
      <c r="Z4054" s="136"/>
      <c r="AA4054" s="136"/>
      <c r="AB4054" s="136"/>
      <c r="AC4054" s="136"/>
      <c r="AD4054" s="136"/>
      <c r="AE4054" s="136"/>
      <c r="AF4054" s="136"/>
      <c r="AG4054" s="136"/>
      <c r="AH4054" s="136"/>
      <c r="AI4054" s="136"/>
      <c r="AJ4054" s="136"/>
      <c r="AK4054" s="136"/>
      <c r="AL4054" s="136"/>
      <c r="AM4054" s="136"/>
      <c r="AN4054" s="136"/>
      <c r="AO4054" s="136"/>
    </row>
    <row r="4055" spans="1:41" s="129" customFormat="1" ht="12.75">
      <c r="A4055" s="96"/>
      <c r="B4055" s="96"/>
      <c r="C4055" s="96"/>
      <c r="D4055" s="136"/>
      <c r="E4055" s="136"/>
      <c r="F4055" s="136"/>
      <c r="G4055" s="136"/>
      <c r="H4055" s="136"/>
      <c r="I4055" s="136"/>
      <c r="J4055" s="136"/>
      <c r="K4055" s="136"/>
      <c r="L4055" s="96"/>
      <c r="M4055" s="96"/>
      <c r="N4055" s="277"/>
      <c r="O4055" s="96"/>
      <c r="P4055" s="136"/>
      <c r="Q4055" s="96"/>
      <c r="R4055" s="130"/>
      <c r="S4055" s="96"/>
      <c r="T4055" s="188"/>
      <c r="U4055" s="96"/>
      <c r="V4055" s="96"/>
      <c r="W4055" s="96"/>
      <c r="X4055" s="138"/>
      <c r="Y4055" s="116"/>
      <c r="Z4055" s="136"/>
      <c r="AA4055" s="136"/>
      <c r="AB4055" s="136"/>
      <c r="AC4055" s="136"/>
      <c r="AD4055" s="136"/>
      <c r="AE4055" s="136"/>
      <c r="AF4055" s="136"/>
      <c r="AG4055" s="136"/>
      <c r="AH4055" s="136"/>
      <c r="AI4055" s="136"/>
      <c r="AJ4055" s="136"/>
      <c r="AK4055" s="136"/>
      <c r="AL4055" s="136"/>
      <c r="AM4055" s="136"/>
      <c r="AN4055" s="136"/>
      <c r="AO4055" s="136"/>
    </row>
    <row r="4056" spans="1:41" s="129" customFormat="1" ht="12.75">
      <c r="A4056" s="96"/>
      <c r="B4056" s="96"/>
      <c r="C4056" s="96"/>
      <c r="D4056" s="136"/>
      <c r="E4056" s="136"/>
      <c r="F4056" s="136"/>
      <c r="G4056" s="136"/>
      <c r="H4056" s="136"/>
      <c r="I4056" s="136"/>
      <c r="J4056" s="136"/>
      <c r="K4056" s="136"/>
      <c r="L4056" s="96"/>
      <c r="M4056" s="96"/>
      <c r="N4056" s="277"/>
      <c r="O4056" s="96"/>
      <c r="P4056" s="136"/>
      <c r="Q4056" s="96"/>
      <c r="R4056" s="130"/>
      <c r="S4056" s="96"/>
      <c r="T4056" s="188"/>
      <c r="U4056" s="96"/>
      <c r="V4056" s="96"/>
      <c r="W4056" s="96"/>
      <c r="X4056" s="138"/>
      <c r="Y4056" s="116"/>
      <c r="Z4056" s="136"/>
      <c r="AA4056" s="136"/>
      <c r="AB4056" s="136"/>
      <c r="AC4056" s="136"/>
      <c r="AD4056" s="136"/>
      <c r="AE4056" s="136"/>
      <c r="AF4056" s="136"/>
      <c r="AG4056" s="136"/>
      <c r="AH4056" s="136"/>
      <c r="AI4056" s="136"/>
      <c r="AJ4056" s="136"/>
      <c r="AK4056" s="136"/>
      <c r="AL4056" s="136"/>
      <c r="AM4056" s="136"/>
      <c r="AN4056" s="136"/>
      <c r="AO4056" s="136"/>
    </row>
    <row r="4057" spans="1:41" s="129" customFormat="1" ht="12.75">
      <c r="A4057" s="96"/>
      <c r="B4057" s="96"/>
      <c r="C4057" s="96"/>
      <c r="D4057" s="136"/>
      <c r="E4057" s="136"/>
      <c r="F4057" s="136"/>
      <c r="G4057" s="136"/>
      <c r="H4057" s="136"/>
      <c r="I4057" s="136"/>
      <c r="J4057" s="136"/>
      <c r="K4057" s="136"/>
      <c r="L4057" s="96"/>
      <c r="M4057" s="96"/>
      <c r="N4057" s="277"/>
      <c r="O4057" s="96"/>
      <c r="P4057" s="136"/>
      <c r="Q4057" s="96"/>
      <c r="R4057" s="130"/>
      <c r="S4057" s="96"/>
      <c r="T4057" s="188"/>
      <c r="U4057" s="96"/>
      <c r="V4057" s="96"/>
      <c r="W4057" s="96"/>
      <c r="X4057" s="138"/>
      <c r="Y4057" s="116"/>
      <c r="Z4057" s="136"/>
      <c r="AA4057" s="136"/>
      <c r="AB4057" s="136"/>
      <c r="AC4057" s="136"/>
      <c r="AD4057" s="136"/>
      <c r="AE4057" s="136"/>
      <c r="AF4057" s="136"/>
      <c r="AG4057" s="136"/>
      <c r="AH4057" s="136"/>
      <c r="AI4057" s="136"/>
      <c r="AJ4057" s="136"/>
      <c r="AK4057" s="136"/>
      <c r="AL4057" s="136"/>
      <c r="AM4057" s="136"/>
      <c r="AN4057" s="136"/>
      <c r="AO4057" s="136"/>
    </row>
    <row r="4058" spans="1:41" s="129" customFormat="1" ht="12.75">
      <c r="A4058" s="96"/>
      <c r="B4058" s="96"/>
      <c r="C4058" s="96"/>
      <c r="D4058" s="136"/>
      <c r="E4058" s="136"/>
      <c r="F4058" s="136"/>
      <c r="G4058" s="136"/>
      <c r="H4058" s="136"/>
      <c r="I4058" s="136"/>
      <c r="J4058" s="136"/>
      <c r="K4058" s="136"/>
      <c r="L4058" s="96"/>
      <c r="M4058" s="96"/>
      <c r="N4058" s="277"/>
      <c r="O4058" s="96"/>
      <c r="P4058" s="136"/>
      <c r="Q4058" s="96"/>
      <c r="R4058" s="130"/>
      <c r="S4058" s="96"/>
      <c r="T4058" s="188"/>
      <c r="U4058" s="96"/>
      <c r="V4058" s="96"/>
      <c r="W4058" s="96"/>
      <c r="X4058" s="138"/>
      <c r="Y4058" s="116"/>
      <c r="Z4058" s="136"/>
      <c r="AA4058" s="136"/>
      <c r="AB4058" s="136"/>
      <c r="AC4058" s="136"/>
      <c r="AD4058" s="136"/>
      <c r="AE4058" s="136"/>
      <c r="AF4058" s="136"/>
      <c r="AG4058" s="136"/>
      <c r="AH4058" s="136"/>
      <c r="AI4058" s="136"/>
      <c r="AJ4058" s="136"/>
      <c r="AK4058" s="136"/>
      <c r="AL4058" s="136"/>
      <c r="AM4058" s="136"/>
      <c r="AN4058" s="136"/>
      <c r="AO4058" s="136"/>
    </row>
    <row r="4059" spans="1:41" s="129" customFormat="1" ht="12.75">
      <c r="A4059" s="96"/>
      <c r="B4059" s="96"/>
      <c r="C4059" s="96"/>
      <c r="D4059" s="136"/>
      <c r="E4059" s="136"/>
      <c r="F4059" s="136"/>
      <c r="G4059" s="136"/>
      <c r="H4059" s="136"/>
      <c r="I4059" s="136"/>
      <c r="J4059" s="136"/>
      <c r="K4059" s="136"/>
      <c r="L4059" s="96"/>
      <c r="M4059" s="96"/>
      <c r="N4059" s="277"/>
      <c r="O4059" s="96"/>
      <c r="P4059" s="136"/>
      <c r="Q4059" s="96"/>
      <c r="R4059" s="130"/>
      <c r="S4059" s="96"/>
      <c r="T4059" s="188"/>
      <c r="U4059" s="96"/>
      <c r="V4059" s="96"/>
      <c r="W4059" s="96"/>
      <c r="X4059" s="138"/>
      <c r="Y4059" s="116"/>
      <c r="Z4059" s="136"/>
      <c r="AA4059" s="136"/>
      <c r="AB4059" s="136"/>
      <c r="AC4059" s="136"/>
      <c r="AD4059" s="136"/>
      <c r="AE4059" s="136"/>
      <c r="AF4059" s="136"/>
      <c r="AG4059" s="136"/>
      <c r="AH4059" s="136"/>
      <c r="AI4059" s="136"/>
      <c r="AJ4059" s="136"/>
      <c r="AK4059" s="136"/>
      <c r="AL4059" s="136"/>
      <c r="AM4059" s="136"/>
      <c r="AN4059" s="136"/>
      <c r="AO4059" s="136"/>
    </row>
    <row r="4060" spans="1:41" s="129" customFormat="1" ht="12.75">
      <c r="A4060" s="96"/>
      <c r="B4060" s="96"/>
      <c r="C4060" s="96"/>
      <c r="D4060" s="136"/>
      <c r="E4060" s="136"/>
      <c r="F4060" s="136"/>
      <c r="G4060" s="136"/>
      <c r="H4060" s="136"/>
      <c r="I4060" s="136"/>
      <c r="J4060" s="136"/>
      <c r="K4060" s="136"/>
      <c r="L4060" s="96"/>
      <c r="M4060" s="96"/>
      <c r="N4060" s="277"/>
      <c r="O4060" s="96"/>
      <c r="P4060" s="136"/>
      <c r="Q4060" s="96"/>
      <c r="R4060" s="130"/>
      <c r="S4060" s="96"/>
      <c r="T4060" s="188"/>
      <c r="U4060" s="96"/>
      <c r="V4060" s="96"/>
      <c r="W4060" s="96"/>
      <c r="X4060" s="138"/>
      <c r="Y4060" s="116"/>
      <c r="Z4060" s="136"/>
      <c r="AA4060" s="136"/>
      <c r="AB4060" s="136"/>
      <c r="AC4060" s="136"/>
      <c r="AD4060" s="136"/>
      <c r="AE4060" s="136"/>
      <c r="AF4060" s="136"/>
      <c r="AG4060" s="136"/>
      <c r="AH4060" s="136"/>
      <c r="AI4060" s="136"/>
      <c r="AJ4060" s="136"/>
      <c r="AK4060" s="136"/>
      <c r="AL4060" s="136"/>
      <c r="AM4060" s="136"/>
      <c r="AN4060" s="136"/>
      <c r="AO4060" s="136"/>
    </row>
    <row r="4061" spans="1:41" s="129" customFormat="1" ht="12.75">
      <c r="A4061" s="96"/>
      <c r="B4061" s="96"/>
      <c r="C4061" s="96"/>
      <c r="D4061" s="136"/>
      <c r="E4061" s="136"/>
      <c r="F4061" s="136"/>
      <c r="G4061" s="136"/>
      <c r="H4061" s="136"/>
      <c r="I4061" s="136"/>
      <c r="J4061" s="136"/>
      <c r="K4061" s="136"/>
      <c r="L4061" s="96"/>
      <c r="M4061" s="96"/>
      <c r="N4061" s="277"/>
      <c r="O4061" s="96"/>
      <c r="P4061" s="136"/>
      <c r="Q4061" s="96"/>
      <c r="R4061" s="130"/>
      <c r="S4061" s="96"/>
      <c r="T4061" s="188"/>
      <c r="U4061" s="96"/>
      <c r="V4061" s="96"/>
      <c r="W4061" s="96"/>
      <c r="X4061" s="138"/>
      <c r="Y4061" s="116"/>
      <c r="Z4061" s="136"/>
      <c r="AA4061" s="136"/>
      <c r="AB4061" s="136"/>
      <c r="AC4061" s="136"/>
      <c r="AD4061" s="136"/>
      <c r="AE4061" s="136"/>
      <c r="AF4061" s="136"/>
      <c r="AG4061" s="136"/>
      <c r="AH4061" s="136"/>
      <c r="AI4061" s="136"/>
      <c r="AJ4061" s="136"/>
      <c r="AK4061" s="136"/>
      <c r="AL4061" s="136"/>
      <c r="AM4061" s="136"/>
      <c r="AN4061" s="136"/>
      <c r="AO4061" s="136"/>
    </row>
    <row r="4062" spans="1:41" s="129" customFormat="1" ht="12.75">
      <c r="A4062" s="96"/>
      <c r="B4062" s="96"/>
      <c r="C4062" s="96"/>
      <c r="D4062" s="136"/>
      <c r="E4062" s="136"/>
      <c r="F4062" s="136"/>
      <c r="G4062" s="136"/>
      <c r="H4062" s="136"/>
      <c r="I4062" s="136"/>
      <c r="J4062" s="136"/>
      <c r="K4062" s="136"/>
      <c r="L4062" s="96"/>
      <c r="M4062" s="96"/>
      <c r="N4062" s="277"/>
      <c r="O4062" s="96"/>
      <c r="P4062" s="136"/>
      <c r="Q4062" s="96"/>
      <c r="R4062" s="130"/>
      <c r="S4062" s="96"/>
      <c r="T4062" s="188"/>
      <c r="U4062" s="96"/>
      <c r="V4062" s="96"/>
      <c r="W4062" s="96"/>
      <c r="X4062" s="138"/>
      <c r="Y4062" s="116"/>
      <c r="Z4062" s="136"/>
      <c r="AA4062" s="136"/>
      <c r="AB4062" s="136"/>
      <c r="AC4062" s="136"/>
      <c r="AD4062" s="136"/>
      <c r="AE4062" s="136"/>
      <c r="AF4062" s="136"/>
      <c r="AG4062" s="136"/>
      <c r="AH4062" s="136"/>
      <c r="AI4062" s="136"/>
      <c r="AJ4062" s="136"/>
      <c r="AK4062" s="136"/>
      <c r="AL4062" s="136"/>
      <c r="AM4062" s="136"/>
      <c r="AN4062" s="136"/>
      <c r="AO4062" s="136"/>
    </row>
    <row r="4063" spans="1:41" s="129" customFormat="1" ht="12.75">
      <c r="A4063" s="96"/>
      <c r="B4063" s="96"/>
      <c r="C4063" s="96"/>
      <c r="D4063" s="136"/>
      <c r="E4063" s="136"/>
      <c r="F4063" s="136"/>
      <c r="G4063" s="136"/>
      <c r="H4063" s="136"/>
      <c r="I4063" s="136"/>
      <c r="J4063" s="136"/>
      <c r="K4063" s="136"/>
      <c r="L4063" s="96"/>
      <c r="M4063" s="96"/>
      <c r="N4063" s="277"/>
      <c r="O4063" s="96"/>
      <c r="P4063" s="136"/>
      <c r="Q4063" s="96"/>
      <c r="R4063" s="130"/>
      <c r="S4063" s="96"/>
      <c r="T4063" s="188"/>
      <c r="U4063" s="96"/>
      <c r="V4063" s="96"/>
      <c r="W4063" s="96"/>
      <c r="X4063" s="138"/>
      <c r="Y4063" s="116"/>
      <c r="Z4063" s="136"/>
      <c r="AA4063" s="136"/>
      <c r="AB4063" s="136"/>
      <c r="AC4063" s="136"/>
      <c r="AD4063" s="136"/>
      <c r="AE4063" s="136"/>
      <c r="AF4063" s="136"/>
      <c r="AG4063" s="136"/>
      <c r="AH4063" s="136"/>
      <c r="AI4063" s="136"/>
      <c r="AJ4063" s="136"/>
      <c r="AK4063" s="136"/>
      <c r="AL4063" s="136"/>
      <c r="AM4063" s="136"/>
      <c r="AN4063" s="136"/>
      <c r="AO4063" s="136"/>
    </row>
    <row r="4064" spans="1:41" s="129" customFormat="1" ht="12.75">
      <c r="A4064" s="96"/>
      <c r="B4064" s="96"/>
      <c r="C4064" s="96"/>
      <c r="D4064" s="136"/>
      <c r="E4064" s="136"/>
      <c r="F4064" s="136"/>
      <c r="G4064" s="136"/>
      <c r="H4064" s="136"/>
      <c r="I4064" s="136"/>
      <c r="J4064" s="136"/>
      <c r="K4064" s="136"/>
      <c r="L4064" s="96"/>
      <c r="M4064" s="96"/>
      <c r="N4064" s="277"/>
      <c r="O4064" s="96"/>
      <c r="P4064" s="136"/>
      <c r="Q4064" s="96"/>
      <c r="R4064" s="130"/>
      <c r="S4064" s="96"/>
      <c r="T4064" s="188"/>
      <c r="U4064" s="96"/>
      <c r="V4064" s="96"/>
      <c r="W4064" s="96"/>
      <c r="X4064" s="138"/>
      <c r="Y4064" s="116"/>
      <c r="Z4064" s="136"/>
      <c r="AA4064" s="136"/>
      <c r="AB4064" s="136"/>
      <c r="AC4064" s="136"/>
      <c r="AD4064" s="136"/>
      <c r="AE4064" s="136"/>
      <c r="AF4064" s="136"/>
      <c r="AG4064" s="136"/>
      <c r="AH4064" s="136"/>
      <c r="AI4064" s="136"/>
      <c r="AJ4064" s="136"/>
      <c r="AK4064" s="136"/>
      <c r="AL4064" s="136"/>
      <c r="AM4064" s="136"/>
      <c r="AN4064" s="136"/>
      <c r="AO4064" s="136"/>
    </row>
    <row r="4065" spans="1:41" s="129" customFormat="1" ht="12.75">
      <c r="A4065" s="96"/>
      <c r="B4065" s="96"/>
      <c r="C4065" s="96"/>
      <c r="D4065" s="136"/>
      <c r="E4065" s="136"/>
      <c r="F4065" s="136"/>
      <c r="G4065" s="136"/>
      <c r="H4065" s="136"/>
      <c r="I4065" s="136"/>
      <c r="J4065" s="136"/>
      <c r="K4065" s="136"/>
      <c r="L4065" s="96"/>
      <c r="M4065" s="96"/>
      <c r="N4065" s="277"/>
      <c r="O4065" s="96"/>
      <c r="P4065" s="136"/>
      <c r="Q4065" s="96"/>
      <c r="R4065" s="130"/>
      <c r="S4065" s="96"/>
      <c r="T4065" s="188"/>
      <c r="U4065" s="96"/>
      <c r="V4065" s="96"/>
      <c r="W4065" s="96"/>
      <c r="X4065" s="138"/>
      <c r="Y4065" s="116"/>
      <c r="Z4065" s="136"/>
      <c r="AA4065" s="136"/>
      <c r="AB4065" s="136"/>
      <c r="AC4065" s="136"/>
      <c r="AD4065" s="136"/>
      <c r="AE4065" s="136"/>
      <c r="AF4065" s="136"/>
      <c r="AG4065" s="136"/>
      <c r="AH4065" s="136"/>
      <c r="AI4065" s="136"/>
      <c r="AJ4065" s="136"/>
      <c r="AK4065" s="136"/>
      <c r="AL4065" s="136"/>
      <c r="AM4065" s="136"/>
      <c r="AN4065" s="136"/>
      <c r="AO4065" s="136"/>
    </row>
    <row r="4066" spans="1:41" s="129" customFormat="1" ht="12.75">
      <c r="A4066" s="96"/>
      <c r="B4066" s="96"/>
      <c r="C4066" s="96"/>
      <c r="D4066" s="136"/>
      <c r="E4066" s="136"/>
      <c r="F4066" s="136"/>
      <c r="G4066" s="136"/>
      <c r="H4066" s="136"/>
      <c r="I4066" s="136"/>
      <c r="J4066" s="136"/>
      <c r="K4066" s="136"/>
      <c r="L4066" s="96"/>
      <c r="M4066" s="96"/>
      <c r="N4066" s="277"/>
      <c r="O4066" s="96"/>
      <c r="P4066" s="136"/>
      <c r="Q4066" s="96"/>
      <c r="R4066" s="130"/>
      <c r="S4066" s="96"/>
      <c r="T4066" s="188"/>
      <c r="U4066" s="96"/>
      <c r="V4066" s="96"/>
      <c r="W4066" s="96"/>
      <c r="X4066" s="138"/>
      <c r="Y4066" s="116"/>
      <c r="Z4066" s="136"/>
      <c r="AA4066" s="136"/>
      <c r="AB4066" s="136"/>
      <c r="AC4066" s="136"/>
      <c r="AD4066" s="136"/>
      <c r="AE4066" s="136"/>
      <c r="AF4066" s="136"/>
      <c r="AG4066" s="136"/>
      <c r="AH4066" s="136"/>
      <c r="AI4066" s="136"/>
      <c r="AJ4066" s="136"/>
      <c r="AK4066" s="136"/>
      <c r="AL4066" s="136"/>
      <c r="AM4066" s="136"/>
      <c r="AN4066" s="136"/>
      <c r="AO4066" s="136"/>
    </row>
    <row r="4067" spans="1:41" s="129" customFormat="1" ht="12.75">
      <c r="A4067" s="96"/>
      <c r="B4067" s="96"/>
      <c r="C4067" s="96"/>
      <c r="D4067" s="136"/>
      <c r="E4067" s="136"/>
      <c r="F4067" s="136"/>
      <c r="G4067" s="136"/>
      <c r="H4067" s="136"/>
      <c r="I4067" s="136"/>
      <c r="J4067" s="136"/>
      <c r="K4067" s="136"/>
      <c r="L4067" s="96"/>
      <c r="M4067" s="96"/>
      <c r="N4067" s="277"/>
      <c r="O4067" s="96"/>
      <c r="P4067" s="136"/>
      <c r="Q4067" s="96"/>
      <c r="R4067" s="130"/>
      <c r="S4067" s="96"/>
      <c r="T4067" s="188"/>
      <c r="U4067" s="96"/>
      <c r="V4067" s="96"/>
      <c r="W4067" s="96"/>
      <c r="X4067" s="138"/>
      <c r="Y4067" s="116"/>
      <c r="Z4067" s="136"/>
      <c r="AA4067" s="136"/>
      <c r="AB4067" s="136"/>
      <c r="AC4067" s="136"/>
      <c r="AD4067" s="136"/>
      <c r="AE4067" s="136"/>
      <c r="AF4067" s="136"/>
      <c r="AG4067" s="136"/>
      <c r="AH4067" s="136"/>
      <c r="AI4067" s="136"/>
      <c r="AJ4067" s="136"/>
      <c r="AK4067" s="136"/>
      <c r="AL4067" s="136"/>
      <c r="AM4067" s="136"/>
      <c r="AN4067" s="136"/>
      <c r="AO4067" s="136"/>
    </row>
    <row r="4068" spans="1:41" s="129" customFormat="1" ht="12.75">
      <c r="A4068" s="96"/>
      <c r="B4068" s="96"/>
      <c r="C4068" s="96"/>
      <c r="D4068" s="136"/>
      <c r="E4068" s="136"/>
      <c r="F4068" s="136"/>
      <c r="G4068" s="136"/>
      <c r="H4068" s="136"/>
      <c r="I4068" s="136"/>
      <c r="J4068" s="136"/>
      <c r="K4068" s="136"/>
      <c r="L4068" s="96"/>
      <c r="M4068" s="96"/>
      <c r="N4068" s="277"/>
      <c r="O4068" s="96"/>
      <c r="P4068" s="136"/>
      <c r="Q4068" s="96"/>
      <c r="R4068" s="130"/>
      <c r="S4068" s="96"/>
      <c r="T4068" s="188"/>
      <c r="U4068" s="96"/>
      <c r="V4068" s="96"/>
      <c r="W4068" s="96"/>
      <c r="X4068" s="138"/>
      <c r="Y4068" s="116"/>
      <c r="Z4068" s="136"/>
      <c r="AA4068" s="136"/>
      <c r="AB4068" s="136"/>
      <c r="AC4068" s="136"/>
      <c r="AD4068" s="136"/>
      <c r="AE4068" s="136"/>
      <c r="AF4068" s="136"/>
      <c r="AG4068" s="136"/>
      <c r="AH4068" s="136"/>
      <c r="AI4068" s="136"/>
      <c r="AJ4068" s="136"/>
      <c r="AK4068" s="136"/>
      <c r="AL4068" s="136"/>
      <c r="AM4068" s="136"/>
      <c r="AN4068" s="136"/>
      <c r="AO4068" s="136"/>
    </row>
    <row r="4069" spans="1:41" s="129" customFormat="1" ht="12.75">
      <c r="A4069" s="96"/>
      <c r="B4069" s="96"/>
      <c r="C4069" s="96"/>
      <c r="D4069" s="136"/>
      <c r="E4069" s="136"/>
      <c r="F4069" s="136"/>
      <c r="G4069" s="136"/>
      <c r="H4069" s="136"/>
      <c r="I4069" s="136"/>
      <c r="J4069" s="136"/>
      <c r="K4069" s="136"/>
      <c r="L4069" s="96"/>
      <c r="M4069" s="96"/>
      <c r="N4069" s="277"/>
      <c r="O4069" s="96"/>
      <c r="P4069" s="136"/>
      <c r="Q4069" s="96"/>
      <c r="R4069" s="130"/>
      <c r="S4069" s="96"/>
      <c r="T4069" s="188"/>
      <c r="U4069" s="96"/>
      <c r="V4069" s="96"/>
      <c r="W4069" s="96"/>
      <c r="X4069" s="138"/>
      <c r="Y4069" s="116"/>
      <c r="Z4069" s="136"/>
      <c r="AA4069" s="136"/>
      <c r="AB4069" s="136"/>
      <c r="AC4069" s="136"/>
      <c r="AD4069" s="136"/>
      <c r="AE4069" s="136"/>
      <c r="AF4069" s="136"/>
      <c r="AG4069" s="136"/>
      <c r="AH4069" s="136"/>
      <c r="AI4069" s="136"/>
      <c r="AJ4069" s="136"/>
      <c r="AK4069" s="136"/>
      <c r="AL4069" s="136"/>
      <c r="AM4069" s="136"/>
      <c r="AN4069" s="136"/>
      <c r="AO4069" s="136"/>
    </row>
    <row r="4070" spans="1:41" s="129" customFormat="1" ht="12.75">
      <c r="A4070" s="96"/>
      <c r="B4070" s="96"/>
      <c r="C4070" s="96"/>
      <c r="D4070" s="136"/>
      <c r="E4070" s="136"/>
      <c r="F4070" s="136"/>
      <c r="G4070" s="136"/>
      <c r="H4070" s="136"/>
      <c r="I4070" s="136"/>
      <c r="J4070" s="136"/>
      <c r="K4070" s="136"/>
      <c r="L4070" s="96"/>
      <c r="M4070" s="96"/>
      <c r="N4070" s="277"/>
      <c r="O4070" s="96"/>
      <c r="P4070" s="136"/>
      <c r="Q4070" s="96"/>
      <c r="R4070" s="130"/>
      <c r="S4070" s="96"/>
      <c r="T4070" s="188"/>
      <c r="U4070" s="96"/>
      <c r="V4070" s="96"/>
      <c r="W4070" s="96"/>
      <c r="X4070" s="138"/>
      <c r="Y4070" s="116"/>
      <c r="Z4070" s="136"/>
      <c r="AA4070" s="136"/>
      <c r="AB4070" s="136"/>
      <c r="AC4070" s="136"/>
      <c r="AD4070" s="136"/>
      <c r="AE4070" s="136"/>
      <c r="AF4070" s="136"/>
      <c r="AG4070" s="136"/>
      <c r="AH4070" s="136"/>
      <c r="AI4070" s="136"/>
      <c r="AJ4070" s="136"/>
      <c r="AK4070" s="136"/>
      <c r="AL4070" s="136"/>
      <c r="AM4070" s="136"/>
      <c r="AN4070" s="136"/>
      <c r="AO4070" s="136"/>
    </row>
    <row r="4071" spans="1:41" s="129" customFormat="1" ht="12.75">
      <c r="A4071" s="96"/>
      <c r="B4071" s="96"/>
      <c r="C4071" s="96"/>
      <c r="D4071" s="136"/>
      <c r="E4071" s="136"/>
      <c r="F4071" s="136"/>
      <c r="G4071" s="136"/>
      <c r="H4071" s="136"/>
      <c r="I4071" s="136"/>
      <c r="J4071" s="136"/>
      <c r="K4071" s="136"/>
      <c r="L4071" s="96"/>
      <c r="M4071" s="96"/>
      <c r="N4071" s="277"/>
      <c r="O4071" s="96"/>
      <c r="P4071" s="136"/>
      <c r="Q4071" s="96"/>
      <c r="R4071" s="130"/>
      <c r="S4071" s="96"/>
      <c r="T4071" s="188"/>
      <c r="U4071" s="96"/>
      <c r="V4071" s="96"/>
      <c r="W4071" s="96"/>
      <c r="X4071" s="138"/>
      <c r="Y4071" s="116"/>
      <c r="Z4071" s="136"/>
      <c r="AA4071" s="136"/>
      <c r="AB4071" s="136"/>
      <c r="AC4071" s="136"/>
      <c r="AD4071" s="136"/>
      <c r="AE4071" s="136"/>
      <c r="AF4071" s="136"/>
      <c r="AG4071" s="136"/>
      <c r="AH4071" s="136"/>
      <c r="AI4071" s="136"/>
      <c r="AJ4071" s="136"/>
      <c r="AK4071" s="136"/>
      <c r="AL4071" s="136"/>
      <c r="AM4071" s="136"/>
      <c r="AN4071" s="136"/>
      <c r="AO4071" s="136"/>
    </row>
    <row r="4072" spans="1:41" s="129" customFormat="1" ht="12.75">
      <c r="A4072" s="96"/>
      <c r="B4072" s="96"/>
      <c r="C4072" s="96"/>
      <c r="D4072" s="136"/>
      <c r="E4072" s="136"/>
      <c r="F4072" s="136"/>
      <c r="G4072" s="136"/>
      <c r="H4072" s="136"/>
      <c r="I4072" s="136"/>
      <c r="J4072" s="136"/>
      <c r="K4072" s="136"/>
      <c r="L4072" s="96"/>
      <c r="M4072" s="96"/>
      <c r="N4072" s="277"/>
      <c r="O4072" s="96"/>
      <c r="P4072" s="136"/>
      <c r="Q4072" s="96"/>
      <c r="R4072" s="130"/>
      <c r="S4072" s="96"/>
      <c r="T4072" s="188"/>
      <c r="U4072" s="96"/>
      <c r="V4072" s="96"/>
      <c r="W4072" s="96"/>
      <c r="X4072" s="138"/>
      <c r="Y4072" s="116"/>
      <c r="Z4072" s="136"/>
      <c r="AA4072" s="136"/>
      <c r="AB4072" s="136"/>
      <c r="AC4072" s="136"/>
      <c r="AD4072" s="136"/>
      <c r="AE4072" s="136"/>
      <c r="AF4072" s="136"/>
      <c r="AG4072" s="136"/>
      <c r="AH4072" s="136"/>
      <c r="AI4072" s="136"/>
      <c r="AJ4072" s="136"/>
      <c r="AK4072" s="136"/>
      <c r="AL4072" s="136"/>
      <c r="AM4072" s="136"/>
      <c r="AN4072" s="136"/>
      <c r="AO4072" s="136"/>
    </row>
    <row r="4073" spans="1:41" s="129" customFormat="1" ht="12.75">
      <c r="A4073" s="96"/>
      <c r="B4073" s="96"/>
      <c r="C4073" s="96"/>
      <c r="D4073" s="136"/>
      <c r="E4073" s="136"/>
      <c r="F4073" s="136"/>
      <c r="G4073" s="136"/>
      <c r="H4073" s="136"/>
      <c r="I4073" s="136"/>
      <c r="J4073" s="136"/>
      <c r="K4073" s="136"/>
      <c r="L4073" s="96"/>
      <c r="M4073" s="96"/>
      <c r="N4073" s="277"/>
      <c r="O4073" s="96"/>
      <c r="P4073" s="136"/>
      <c r="Q4073" s="96"/>
      <c r="R4073" s="130"/>
      <c r="S4073" s="96"/>
      <c r="T4073" s="188"/>
      <c r="U4073" s="96"/>
      <c r="V4073" s="96"/>
      <c r="W4073" s="96"/>
      <c r="X4073" s="138"/>
      <c r="Y4073" s="116"/>
      <c r="Z4073" s="136"/>
      <c r="AA4073" s="136"/>
      <c r="AB4073" s="136"/>
      <c r="AC4073" s="136"/>
      <c r="AD4073" s="136"/>
      <c r="AE4073" s="136"/>
      <c r="AF4073" s="136"/>
      <c r="AG4073" s="136"/>
      <c r="AH4073" s="136"/>
      <c r="AI4073" s="136"/>
      <c r="AJ4073" s="136"/>
      <c r="AK4073" s="136"/>
      <c r="AL4073" s="136"/>
      <c r="AM4073" s="136"/>
      <c r="AN4073" s="136"/>
      <c r="AO4073" s="136"/>
    </row>
    <row r="4074" spans="1:41" s="129" customFormat="1" ht="12.75">
      <c r="A4074" s="96"/>
      <c r="B4074" s="96"/>
      <c r="C4074" s="96"/>
      <c r="D4074" s="136"/>
      <c r="E4074" s="136"/>
      <c r="F4074" s="136"/>
      <c r="G4074" s="136"/>
      <c r="H4074" s="136"/>
      <c r="I4074" s="136"/>
      <c r="J4074" s="136"/>
      <c r="K4074" s="136"/>
      <c r="L4074" s="96"/>
      <c r="M4074" s="96"/>
      <c r="N4074" s="277"/>
      <c r="O4074" s="96"/>
      <c r="P4074" s="136"/>
      <c r="Q4074" s="96"/>
      <c r="R4074" s="130"/>
      <c r="S4074" s="96"/>
      <c r="T4074" s="188"/>
      <c r="U4074" s="96"/>
      <c r="V4074" s="96"/>
      <c r="W4074" s="96"/>
      <c r="X4074" s="138"/>
      <c r="Y4074" s="116"/>
      <c r="Z4074" s="136"/>
      <c r="AA4074" s="136"/>
      <c r="AB4074" s="136"/>
      <c r="AC4074" s="136"/>
      <c r="AD4074" s="136"/>
      <c r="AE4074" s="136"/>
      <c r="AF4074" s="136"/>
      <c r="AG4074" s="136"/>
      <c r="AH4074" s="136"/>
      <c r="AI4074" s="136"/>
      <c r="AJ4074" s="136"/>
      <c r="AK4074" s="136"/>
      <c r="AL4074" s="136"/>
      <c r="AM4074" s="136"/>
      <c r="AN4074" s="136"/>
      <c r="AO4074" s="136"/>
    </row>
    <row r="4075" spans="1:41" s="129" customFormat="1" ht="12.75">
      <c r="A4075" s="96"/>
      <c r="B4075" s="96"/>
      <c r="C4075" s="96"/>
      <c r="D4075" s="136"/>
      <c r="E4075" s="136"/>
      <c r="F4075" s="136"/>
      <c r="G4075" s="136"/>
      <c r="H4075" s="136"/>
      <c r="I4075" s="136"/>
      <c r="J4075" s="136"/>
      <c r="K4075" s="136"/>
      <c r="L4075" s="96"/>
      <c r="M4075" s="96"/>
      <c r="N4075" s="277"/>
      <c r="O4075" s="96"/>
      <c r="P4075" s="136"/>
      <c r="Q4075" s="96"/>
      <c r="R4075" s="130"/>
      <c r="S4075" s="96"/>
      <c r="T4075" s="188"/>
      <c r="U4075" s="96"/>
      <c r="V4075" s="96"/>
      <c r="W4075" s="96"/>
      <c r="X4075" s="138"/>
      <c r="Y4075" s="116"/>
      <c r="Z4075" s="136"/>
      <c r="AA4075" s="136"/>
      <c r="AB4075" s="136"/>
      <c r="AC4075" s="136"/>
      <c r="AD4075" s="136"/>
      <c r="AE4075" s="136"/>
      <c r="AF4075" s="136"/>
      <c r="AG4075" s="136"/>
      <c r="AH4075" s="136"/>
      <c r="AI4075" s="136"/>
      <c r="AJ4075" s="136"/>
      <c r="AK4075" s="136"/>
      <c r="AL4075" s="136"/>
      <c r="AM4075" s="136"/>
      <c r="AN4075" s="136"/>
      <c r="AO4075" s="136"/>
    </row>
    <row r="4076" spans="1:41" s="129" customFormat="1" ht="12.75">
      <c r="A4076" s="96"/>
      <c r="B4076" s="96"/>
      <c r="C4076" s="96"/>
      <c r="D4076" s="136"/>
      <c r="E4076" s="136"/>
      <c r="F4076" s="136"/>
      <c r="G4076" s="136"/>
      <c r="H4076" s="136"/>
      <c r="I4076" s="136"/>
      <c r="J4076" s="136"/>
      <c r="K4076" s="136"/>
      <c r="L4076" s="96"/>
      <c r="M4076" s="96"/>
      <c r="N4076" s="277"/>
      <c r="O4076" s="96"/>
      <c r="P4076" s="136"/>
      <c r="Q4076" s="96"/>
      <c r="R4076" s="130"/>
      <c r="S4076" s="96"/>
      <c r="T4076" s="188"/>
      <c r="U4076" s="96"/>
      <c r="V4076" s="96"/>
      <c r="W4076" s="96"/>
      <c r="X4076" s="138"/>
      <c r="Y4076" s="116"/>
      <c r="Z4076" s="136"/>
      <c r="AA4076" s="136"/>
      <c r="AB4076" s="136"/>
      <c r="AC4076" s="136"/>
      <c r="AD4076" s="136"/>
      <c r="AE4076" s="136"/>
      <c r="AF4076" s="136"/>
      <c r="AG4076" s="136"/>
      <c r="AH4076" s="136"/>
      <c r="AI4076" s="136"/>
      <c r="AJ4076" s="136"/>
      <c r="AK4076" s="136"/>
      <c r="AL4076" s="136"/>
      <c r="AM4076" s="136"/>
      <c r="AN4076" s="136"/>
      <c r="AO4076" s="136"/>
    </row>
    <row r="4077" spans="1:41" s="129" customFormat="1" ht="12.75">
      <c r="A4077" s="96"/>
      <c r="B4077" s="96"/>
      <c r="C4077" s="96"/>
      <c r="D4077" s="136"/>
      <c r="E4077" s="136"/>
      <c r="F4077" s="136"/>
      <c r="G4077" s="136"/>
      <c r="H4077" s="136"/>
      <c r="I4077" s="136"/>
      <c r="J4077" s="136"/>
      <c r="K4077" s="136"/>
      <c r="L4077" s="96"/>
      <c r="M4077" s="96"/>
      <c r="N4077" s="277"/>
      <c r="O4077" s="96"/>
      <c r="P4077" s="136"/>
      <c r="Q4077" s="96"/>
      <c r="R4077" s="130"/>
      <c r="S4077" s="96"/>
      <c r="T4077" s="188"/>
      <c r="U4077" s="96"/>
      <c r="V4077" s="96"/>
      <c r="W4077" s="96"/>
      <c r="X4077" s="138"/>
      <c r="Y4077" s="116"/>
      <c r="Z4077" s="136"/>
      <c r="AA4077" s="136"/>
      <c r="AB4077" s="136"/>
      <c r="AC4077" s="136"/>
      <c r="AD4077" s="136"/>
      <c r="AE4077" s="136"/>
      <c r="AF4077" s="136"/>
      <c r="AG4077" s="136"/>
      <c r="AH4077" s="136"/>
      <c r="AI4077" s="136"/>
      <c r="AJ4077" s="136"/>
      <c r="AK4077" s="136"/>
      <c r="AL4077" s="136"/>
      <c r="AM4077" s="136"/>
      <c r="AN4077" s="136"/>
      <c r="AO4077" s="136"/>
    </row>
    <row r="4078" spans="1:41" s="129" customFormat="1" ht="12.75">
      <c r="A4078" s="96"/>
      <c r="B4078" s="96"/>
      <c r="C4078" s="96"/>
      <c r="D4078" s="136"/>
      <c r="E4078" s="136"/>
      <c r="F4078" s="136"/>
      <c r="G4078" s="136"/>
      <c r="H4078" s="136"/>
      <c r="I4078" s="136"/>
      <c r="J4078" s="136"/>
      <c r="K4078" s="136"/>
      <c r="L4078" s="96"/>
      <c r="M4078" s="96"/>
      <c r="N4078" s="277"/>
      <c r="O4078" s="96"/>
      <c r="P4078" s="136"/>
      <c r="Q4078" s="96"/>
      <c r="R4078" s="130"/>
      <c r="S4078" s="96"/>
      <c r="T4078" s="188"/>
      <c r="U4078" s="96"/>
      <c r="V4078" s="96"/>
      <c r="W4078" s="96"/>
      <c r="X4078" s="138"/>
      <c r="Y4078" s="116"/>
      <c r="Z4078" s="136"/>
      <c r="AA4078" s="136"/>
      <c r="AB4078" s="136"/>
      <c r="AC4078" s="136"/>
      <c r="AD4078" s="136"/>
      <c r="AE4078" s="136"/>
      <c r="AF4078" s="136"/>
      <c r="AG4078" s="136"/>
      <c r="AH4078" s="136"/>
      <c r="AI4078" s="136"/>
      <c r="AJ4078" s="136"/>
      <c r="AK4078" s="136"/>
      <c r="AL4078" s="136"/>
      <c r="AM4078" s="136"/>
      <c r="AN4078" s="136"/>
      <c r="AO4078" s="136"/>
    </row>
    <row r="4079" spans="1:41" s="129" customFormat="1" ht="12.75">
      <c r="A4079" s="96"/>
      <c r="B4079" s="96"/>
      <c r="C4079" s="96"/>
      <c r="D4079" s="136"/>
      <c r="E4079" s="136"/>
      <c r="F4079" s="136"/>
      <c r="G4079" s="136"/>
      <c r="H4079" s="136"/>
      <c r="I4079" s="136"/>
      <c r="J4079" s="136"/>
      <c r="K4079" s="136"/>
      <c r="L4079" s="96"/>
      <c r="M4079" s="96"/>
      <c r="N4079" s="277"/>
      <c r="O4079" s="96"/>
      <c r="P4079" s="136"/>
      <c r="Q4079" s="96"/>
      <c r="R4079" s="130"/>
      <c r="S4079" s="96"/>
      <c r="T4079" s="188"/>
      <c r="U4079" s="96"/>
      <c r="V4079" s="96"/>
      <c r="W4079" s="96"/>
      <c r="X4079" s="138"/>
      <c r="Y4079" s="116"/>
      <c r="Z4079" s="136"/>
      <c r="AA4079" s="136"/>
      <c r="AB4079" s="136"/>
      <c r="AC4079" s="136"/>
      <c r="AD4079" s="136"/>
      <c r="AE4079" s="136"/>
      <c r="AF4079" s="136"/>
      <c r="AG4079" s="136"/>
      <c r="AH4079" s="136"/>
      <c r="AI4079" s="136"/>
      <c r="AJ4079" s="136"/>
      <c r="AK4079" s="136"/>
      <c r="AL4079" s="136"/>
      <c r="AM4079" s="136"/>
      <c r="AN4079" s="136"/>
      <c r="AO4079" s="136"/>
    </row>
    <row r="4080" spans="1:41" s="129" customFormat="1" ht="12.75">
      <c r="A4080" s="96"/>
      <c r="B4080" s="96"/>
      <c r="C4080" s="96"/>
      <c r="D4080" s="136"/>
      <c r="E4080" s="136"/>
      <c r="F4080" s="136"/>
      <c r="G4080" s="136"/>
      <c r="H4080" s="136"/>
      <c r="I4080" s="136"/>
      <c r="J4080" s="136"/>
      <c r="K4080" s="136"/>
      <c r="L4080" s="96"/>
      <c r="M4080" s="96"/>
      <c r="N4080" s="277"/>
      <c r="O4080" s="96"/>
      <c r="P4080" s="136"/>
      <c r="Q4080" s="96"/>
      <c r="R4080" s="130"/>
      <c r="S4080" s="96"/>
      <c r="T4080" s="188"/>
      <c r="U4080" s="96"/>
      <c r="V4080" s="96"/>
      <c r="W4080" s="96"/>
      <c r="X4080" s="138"/>
      <c r="Y4080" s="116"/>
      <c r="Z4080" s="136"/>
      <c r="AA4080" s="136"/>
      <c r="AB4080" s="136"/>
      <c r="AC4080" s="136"/>
      <c r="AD4080" s="136"/>
      <c r="AE4080" s="136"/>
      <c r="AF4080" s="136"/>
      <c r="AG4080" s="136"/>
      <c r="AH4080" s="136"/>
      <c r="AI4080" s="136"/>
      <c r="AJ4080" s="136"/>
      <c r="AK4080" s="136"/>
      <c r="AL4080" s="136"/>
      <c r="AM4080" s="136"/>
      <c r="AN4080" s="136"/>
      <c r="AO4080" s="136"/>
    </row>
    <row r="4081" spans="1:41" s="129" customFormat="1" ht="12.75">
      <c r="A4081" s="96"/>
      <c r="B4081" s="96"/>
      <c r="C4081" s="96"/>
      <c r="D4081" s="136"/>
      <c r="E4081" s="136"/>
      <c r="F4081" s="136"/>
      <c r="G4081" s="136"/>
      <c r="H4081" s="136"/>
      <c r="I4081" s="136"/>
      <c r="J4081" s="136"/>
      <c r="K4081" s="136"/>
      <c r="L4081" s="96"/>
      <c r="M4081" s="96"/>
      <c r="N4081" s="277"/>
      <c r="O4081" s="96"/>
      <c r="P4081" s="136"/>
      <c r="Q4081" s="96"/>
      <c r="R4081" s="130"/>
      <c r="S4081" s="96"/>
      <c r="T4081" s="188"/>
      <c r="U4081" s="96"/>
      <c r="V4081" s="96"/>
      <c r="W4081" s="96"/>
      <c r="X4081" s="138"/>
      <c r="Y4081" s="116"/>
      <c r="Z4081" s="136"/>
      <c r="AA4081" s="136"/>
      <c r="AB4081" s="136"/>
      <c r="AC4081" s="136"/>
      <c r="AD4081" s="136"/>
      <c r="AE4081" s="136"/>
      <c r="AF4081" s="136"/>
      <c r="AG4081" s="136"/>
      <c r="AH4081" s="136"/>
      <c r="AI4081" s="136"/>
      <c r="AJ4081" s="136"/>
      <c r="AK4081" s="136"/>
      <c r="AL4081" s="136"/>
      <c r="AM4081" s="136"/>
      <c r="AN4081" s="136"/>
      <c r="AO4081" s="136"/>
    </row>
    <row r="4082" spans="1:41" s="129" customFormat="1" ht="12.75">
      <c r="A4082" s="96"/>
      <c r="B4082" s="96"/>
      <c r="C4082" s="96"/>
      <c r="D4082" s="136"/>
      <c r="E4082" s="136"/>
      <c r="F4082" s="136"/>
      <c r="G4082" s="136"/>
      <c r="H4082" s="136"/>
      <c r="I4082" s="136"/>
      <c r="J4082" s="136"/>
      <c r="K4082" s="136"/>
      <c r="L4082" s="96"/>
      <c r="M4082" s="96"/>
      <c r="N4082" s="277"/>
      <c r="O4082" s="96"/>
      <c r="P4082" s="136"/>
      <c r="Q4082" s="96"/>
      <c r="R4082" s="130"/>
      <c r="S4082" s="96"/>
      <c r="T4082" s="188"/>
      <c r="U4082" s="96"/>
      <c r="V4082" s="96"/>
      <c r="W4082" s="96"/>
      <c r="X4082" s="138"/>
      <c r="Y4082" s="116"/>
      <c r="Z4082" s="136"/>
      <c r="AA4082" s="136"/>
      <c r="AB4082" s="136"/>
      <c r="AC4082" s="136"/>
      <c r="AD4082" s="136"/>
      <c r="AE4082" s="136"/>
      <c r="AF4082" s="136"/>
      <c r="AG4082" s="136"/>
      <c r="AH4082" s="136"/>
      <c r="AI4082" s="136"/>
      <c r="AJ4082" s="136"/>
      <c r="AK4082" s="136"/>
      <c r="AL4082" s="136"/>
      <c r="AM4082" s="136"/>
      <c r="AN4082" s="136"/>
      <c r="AO4082" s="136"/>
    </row>
    <row r="4083" spans="1:41" s="129" customFormat="1" ht="12.75">
      <c r="A4083" s="96"/>
      <c r="B4083" s="96"/>
      <c r="C4083" s="96"/>
      <c r="D4083" s="136"/>
      <c r="E4083" s="136"/>
      <c r="F4083" s="136"/>
      <c r="G4083" s="136"/>
      <c r="H4083" s="136"/>
      <c r="I4083" s="136"/>
      <c r="J4083" s="136"/>
      <c r="K4083" s="136"/>
      <c r="L4083" s="96"/>
      <c r="M4083" s="96"/>
      <c r="N4083" s="277"/>
      <c r="O4083" s="96"/>
      <c r="P4083" s="136"/>
      <c r="Q4083" s="96"/>
      <c r="R4083" s="130"/>
      <c r="S4083" s="96"/>
      <c r="T4083" s="188"/>
      <c r="U4083" s="96"/>
      <c r="V4083" s="96"/>
      <c r="W4083" s="96"/>
      <c r="X4083" s="138"/>
      <c r="Y4083" s="116"/>
      <c r="Z4083" s="136"/>
      <c r="AA4083" s="136"/>
      <c r="AB4083" s="136"/>
      <c r="AC4083" s="136"/>
      <c r="AD4083" s="136"/>
      <c r="AE4083" s="136"/>
      <c r="AF4083" s="136"/>
      <c r="AG4083" s="136"/>
      <c r="AH4083" s="136"/>
      <c r="AI4083" s="136"/>
      <c r="AJ4083" s="136"/>
      <c r="AK4083" s="136"/>
      <c r="AL4083" s="136"/>
      <c r="AM4083" s="136"/>
      <c r="AN4083" s="136"/>
      <c r="AO4083" s="136"/>
    </row>
    <row r="4084" spans="1:41" s="129" customFormat="1" ht="12.75">
      <c r="A4084" s="96"/>
      <c r="B4084" s="96"/>
      <c r="C4084" s="96"/>
      <c r="D4084" s="136"/>
      <c r="E4084" s="136"/>
      <c r="F4084" s="136"/>
      <c r="G4084" s="136"/>
      <c r="H4084" s="136"/>
      <c r="I4084" s="136"/>
      <c r="J4084" s="136"/>
      <c r="K4084" s="136"/>
      <c r="L4084" s="96"/>
      <c r="M4084" s="96"/>
      <c r="N4084" s="277"/>
      <c r="O4084" s="96"/>
      <c r="P4084" s="136"/>
      <c r="Q4084" s="96"/>
      <c r="R4084" s="130"/>
      <c r="S4084" s="96"/>
      <c r="T4084" s="188"/>
      <c r="U4084" s="96"/>
      <c r="V4084" s="96"/>
      <c r="W4084" s="96"/>
      <c r="X4084" s="138"/>
      <c r="Y4084" s="116"/>
      <c r="Z4084" s="136"/>
      <c r="AA4084" s="136"/>
      <c r="AB4084" s="136"/>
      <c r="AC4084" s="136"/>
      <c r="AD4084" s="136"/>
      <c r="AE4084" s="136"/>
      <c r="AF4084" s="136"/>
      <c r="AG4084" s="136"/>
      <c r="AH4084" s="136"/>
      <c r="AI4084" s="136"/>
      <c r="AJ4084" s="136"/>
      <c r="AK4084" s="136"/>
      <c r="AL4084" s="136"/>
      <c r="AM4084" s="136"/>
      <c r="AN4084" s="136"/>
      <c r="AO4084" s="136"/>
    </row>
    <row r="4085" spans="1:41" s="129" customFormat="1" ht="12.75">
      <c r="A4085" s="96"/>
      <c r="B4085" s="96"/>
      <c r="C4085" s="96"/>
      <c r="D4085" s="136"/>
      <c r="E4085" s="136"/>
      <c r="F4085" s="136"/>
      <c r="G4085" s="136"/>
      <c r="H4085" s="136"/>
      <c r="I4085" s="136"/>
      <c r="J4085" s="136"/>
      <c r="K4085" s="136"/>
      <c r="L4085" s="96"/>
      <c r="M4085" s="96"/>
      <c r="N4085" s="277"/>
      <c r="O4085" s="96"/>
      <c r="P4085" s="136"/>
      <c r="Q4085" s="96"/>
      <c r="R4085" s="130"/>
      <c r="S4085" s="96"/>
      <c r="T4085" s="188"/>
      <c r="U4085" s="96"/>
      <c r="V4085" s="96"/>
      <c r="W4085" s="96"/>
      <c r="X4085" s="138"/>
      <c r="Y4085" s="116"/>
      <c r="Z4085" s="136"/>
      <c r="AA4085" s="136"/>
      <c r="AB4085" s="136"/>
      <c r="AC4085" s="136"/>
      <c r="AD4085" s="136"/>
      <c r="AE4085" s="136"/>
      <c r="AF4085" s="136"/>
      <c r="AG4085" s="136"/>
      <c r="AH4085" s="136"/>
      <c r="AI4085" s="136"/>
      <c r="AJ4085" s="136"/>
      <c r="AK4085" s="136"/>
      <c r="AL4085" s="136"/>
      <c r="AM4085" s="136"/>
      <c r="AN4085" s="136"/>
      <c r="AO4085" s="136"/>
    </row>
    <row r="4086" spans="1:41" s="129" customFormat="1" ht="12.75">
      <c r="A4086" s="96"/>
      <c r="B4086" s="96"/>
      <c r="C4086" s="96"/>
      <c r="D4086" s="136"/>
      <c r="E4086" s="136"/>
      <c r="F4086" s="136"/>
      <c r="G4086" s="136"/>
      <c r="H4086" s="136"/>
      <c r="I4086" s="136"/>
      <c r="J4086" s="136"/>
      <c r="K4086" s="136"/>
      <c r="L4086" s="96"/>
      <c r="M4086" s="96"/>
      <c r="N4086" s="277"/>
      <c r="O4086" s="96"/>
      <c r="P4086" s="136"/>
      <c r="Q4086" s="96"/>
      <c r="R4086" s="130"/>
      <c r="S4086" s="96"/>
      <c r="T4086" s="188"/>
      <c r="U4086" s="96"/>
      <c r="V4086" s="96"/>
      <c r="W4086" s="96"/>
      <c r="X4086" s="138"/>
      <c r="Y4086" s="116"/>
      <c r="Z4086" s="136"/>
      <c r="AA4086" s="136"/>
      <c r="AB4086" s="136"/>
      <c r="AC4086" s="136"/>
      <c r="AD4086" s="136"/>
      <c r="AE4086" s="136"/>
      <c r="AF4086" s="136"/>
      <c r="AG4086" s="136"/>
      <c r="AH4086" s="136"/>
      <c r="AI4086" s="136"/>
      <c r="AJ4086" s="136"/>
      <c r="AK4086" s="136"/>
      <c r="AL4086" s="136"/>
      <c r="AM4086" s="136"/>
      <c r="AN4086" s="136"/>
      <c r="AO4086" s="136"/>
    </row>
    <row r="4087" spans="1:41" s="129" customFormat="1" ht="12.75">
      <c r="A4087" s="96"/>
      <c r="B4087" s="96"/>
      <c r="C4087" s="96"/>
      <c r="D4087" s="136"/>
      <c r="E4087" s="136"/>
      <c r="F4087" s="136"/>
      <c r="G4087" s="136"/>
      <c r="H4087" s="136"/>
      <c r="I4087" s="136"/>
      <c r="J4087" s="136"/>
      <c r="K4087" s="136"/>
      <c r="L4087" s="96"/>
      <c r="M4087" s="96"/>
      <c r="N4087" s="277"/>
      <c r="O4087" s="96"/>
      <c r="P4087" s="136"/>
      <c r="Q4087" s="96"/>
      <c r="R4087" s="130"/>
      <c r="S4087" s="96"/>
      <c r="T4087" s="188"/>
      <c r="U4087" s="96"/>
      <c r="V4087" s="96"/>
      <c r="W4087" s="96"/>
      <c r="X4087" s="138"/>
      <c r="Y4087" s="116"/>
      <c r="Z4087" s="136"/>
      <c r="AA4087" s="136"/>
      <c r="AB4087" s="136"/>
      <c r="AC4087" s="136"/>
      <c r="AD4087" s="136"/>
      <c r="AE4087" s="136"/>
      <c r="AF4087" s="136"/>
      <c r="AG4087" s="136"/>
      <c r="AH4087" s="136"/>
      <c r="AI4087" s="136"/>
      <c r="AJ4087" s="136"/>
      <c r="AK4087" s="136"/>
      <c r="AL4087" s="136"/>
      <c r="AM4087" s="136"/>
      <c r="AN4087" s="136"/>
      <c r="AO4087" s="136"/>
    </row>
    <row r="4088" spans="1:41" s="129" customFormat="1" ht="12.75">
      <c r="A4088" s="96"/>
      <c r="B4088" s="96"/>
      <c r="C4088" s="96"/>
      <c r="D4088" s="136"/>
      <c r="E4088" s="136"/>
      <c r="F4088" s="136"/>
      <c r="G4088" s="136"/>
      <c r="H4088" s="136"/>
      <c r="I4088" s="136"/>
      <c r="J4088" s="136"/>
      <c r="K4088" s="136"/>
      <c r="L4088" s="96"/>
      <c r="M4088" s="96"/>
      <c r="N4088" s="277"/>
      <c r="O4088" s="96"/>
      <c r="P4088" s="136"/>
      <c r="Q4088" s="96"/>
      <c r="R4088" s="130"/>
      <c r="S4088" s="96"/>
      <c r="T4088" s="188"/>
      <c r="U4088" s="96"/>
      <c r="V4088" s="96"/>
      <c r="W4088" s="96"/>
      <c r="X4088" s="138"/>
      <c r="Y4088" s="116"/>
      <c r="Z4088" s="136"/>
      <c r="AA4088" s="136"/>
      <c r="AB4088" s="136"/>
      <c r="AC4088" s="136"/>
      <c r="AD4088" s="136"/>
      <c r="AE4088" s="136"/>
      <c r="AF4088" s="136"/>
      <c r="AG4088" s="136"/>
      <c r="AH4088" s="136"/>
      <c r="AI4088" s="136"/>
      <c r="AJ4088" s="136"/>
      <c r="AK4088" s="136"/>
      <c r="AL4088" s="136"/>
      <c r="AM4088" s="136"/>
      <c r="AN4088" s="136"/>
      <c r="AO4088" s="136"/>
    </row>
    <row r="4089" spans="1:41" s="129" customFormat="1" ht="12.75">
      <c r="A4089" s="96"/>
      <c r="B4089" s="96"/>
      <c r="C4089" s="96"/>
      <c r="D4089" s="136"/>
      <c r="E4089" s="136"/>
      <c r="F4089" s="136"/>
      <c r="G4089" s="136"/>
      <c r="H4089" s="136"/>
      <c r="I4089" s="136"/>
      <c r="J4089" s="136"/>
      <c r="K4089" s="136"/>
      <c r="L4089" s="96"/>
      <c r="M4089" s="96"/>
      <c r="N4089" s="277"/>
      <c r="O4089" s="96"/>
      <c r="P4089" s="136"/>
      <c r="Q4089" s="96"/>
      <c r="R4089" s="130"/>
      <c r="S4089" s="96"/>
      <c r="T4089" s="188"/>
      <c r="U4089" s="96"/>
      <c r="V4089" s="96"/>
      <c r="W4089" s="96"/>
      <c r="X4089" s="138"/>
      <c r="Y4089" s="116"/>
      <c r="Z4089" s="136"/>
      <c r="AA4089" s="136"/>
      <c r="AB4089" s="136"/>
      <c r="AC4089" s="136"/>
      <c r="AD4089" s="136"/>
      <c r="AE4089" s="136"/>
      <c r="AF4089" s="136"/>
      <c r="AG4089" s="136"/>
      <c r="AH4089" s="136"/>
      <c r="AI4089" s="136"/>
      <c r="AJ4089" s="136"/>
      <c r="AK4089" s="136"/>
      <c r="AL4089" s="136"/>
      <c r="AM4089" s="136"/>
      <c r="AN4089" s="136"/>
      <c r="AO4089" s="136"/>
    </row>
    <row r="4090" spans="1:41" s="129" customFormat="1" ht="12.75">
      <c r="A4090" s="96"/>
      <c r="B4090" s="96"/>
      <c r="C4090" s="96"/>
      <c r="D4090" s="136"/>
      <c r="E4090" s="136"/>
      <c r="F4090" s="136"/>
      <c r="G4090" s="136"/>
      <c r="H4090" s="136"/>
      <c r="I4090" s="136"/>
      <c r="J4090" s="136"/>
      <c r="K4090" s="136"/>
      <c r="L4090" s="96"/>
      <c r="M4090" s="96"/>
      <c r="N4090" s="277"/>
      <c r="O4090" s="96"/>
      <c r="P4090" s="136"/>
      <c r="Q4090" s="96"/>
      <c r="R4090" s="130"/>
      <c r="S4090" s="96"/>
      <c r="T4090" s="188"/>
      <c r="U4090" s="96"/>
      <c r="V4090" s="96"/>
      <c r="W4090" s="96"/>
      <c r="X4090" s="138"/>
      <c r="Y4090" s="116"/>
      <c r="Z4090" s="136"/>
      <c r="AA4090" s="136"/>
      <c r="AB4090" s="136"/>
      <c r="AC4090" s="136"/>
      <c r="AD4090" s="136"/>
      <c r="AE4090" s="136"/>
      <c r="AF4090" s="136"/>
      <c r="AG4090" s="136"/>
      <c r="AH4090" s="136"/>
      <c r="AI4090" s="136"/>
      <c r="AJ4090" s="136"/>
      <c r="AK4090" s="136"/>
      <c r="AL4090" s="136"/>
      <c r="AM4090" s="136"/>
      <c r="AN4090" s="136"/>
      <c r="AO4090" s="136"/>
    </row>
    <row r="4091" spans="1:41" s="129" customFormat="1" ht="12.75">
      <c r="A4091" s="96"/>
      <c r="B4091" s="96"/>
      <c r="C4091" s="96"/>
      <c r="D4091" s="136"/>
      <c r="E4091" s="136"/>
      <c r="F4091" s="136"/>
      <c r="G4091" s="136"/>
      <c r="H4091" s="136"/>
      <c r="I4091" s="136"/>
      <c r="J4091" s="136"/>
      <c r="K4091" s="136"/>
      <c r="L4091" s="96"/>
      <c r="M4091" s="96"/>
      <c r="N4091" s="277"/>
      <c r="O4091" s="96"/>
      <c r="P4091" s="136"/>
      <c r="Q4091" s="96"/>
      <c r="R4091" s="130"/>
      <c r="S4091" s="96"/>
      <c r="T4091" s="188"/>
      <c r="U4091" s="96"/>
      <c r="V4091" s="96"/>
      <c r="W4091" s="96"/>
      <c r="X4091" s="138"/>
      <c r="Y4091" s="116"/>
      <c r="Z4091" s="136"/>
      <c r="AA4091" s="136"/>
      <c r="AB4091" s="136"/>
      <c r="AC4091" s="136"/>
      <c r="AD4091" s="136"/>
      <c r="AE4091" s="136"/>
      <c r="AF4091" s="136"/>
      <c r="AG4091" s="136"/>
      <c r="AH4091" s="136"/>
      <c r="AI4091" s="136"/>
      <c r="AJ4091" s="136"/>
      <c r="AK4091" s="136"/>
      <c r="AL4091" s="136"/>
      <c r="AM4091" s="136"/>
      <c r="AN4091" s="136"/>
      <c r="AO4091" s="136"/>
    </row>
    <row r="4092" spans="1:41" s="129" customFormat="1" ht="12.75">
      <c r="A4092" s="96"/>
      <c r="B4092" s="96"/>
      <c r="C4092" s="96"/>
      <c r="D4092" s="136"/>
      <c r="E4092" s="136"/>
      <c r="F4092" s="136"/>
      <c r="G4092" s="136"/>
      <c r="H4092" s="136"/>
      <c r="I4092" s="136"/>
      <c r="J4092" s="136"/>
      <c r="K4092" s="136"/>
      <c r="L4092" s="96"/>
      <c r="M4092" s="96"/>
      <c r="N4092" s="277"/>
      <c r="O4092" s="96"/>
      <c r="P4092" s="136"/>
      <c r="Q4092" s="96"/>
      <c r="R4092" s="130"/>
      <c r="S4092" s="96"/>
      <c r="T4092" s="188"/>
      <c r="U4092" s="96"/>
      <c r="V4092" s="96"/>
      <c r="W4092" s="96"/>
      <c r="X4092" s="138"/>
      <c r="Y4092" s="116"/>
      <c r="Z4092" s="136"/>
      <c r="AA4092" s="136"/>
      <c r="AB4092" s="136"/>
      <c r="AC4092" s="136"/>
      <c r="AD4092" s="136"/>
      <c r="AE4092" s="136"/>
      <c r="AF4092" s="136"/>
      <c r="AG4092" s="136"/>
      <c r="AH4092" s="136"/>
      <c r="AI4092" s="136"/>
      <c r="AJ4092" s="136"/>
      <c r="AK4092" s="136"/>
      <c r="AL4092" s="136"/>
      <c r="AM4092" s="136"/>
      <c r="AN4092" s="136"/>
      <c r="AO4092" s="136"/>
    </row>
    <row r="4093" spans="1:41" s="129" customFormat="1" ht="12.75">
      <c r="A4093" s="96"/>
      <c r="B4093" s="96"/>
      <c r="C4093" s="96"/>
      <c r="D4093" s="136"/>
      <c r="E4093" s="136"/>
      <c r="F4093" s="136"/>
      <c r="G4093" s="136"/>
      <c r="H4093" s="136"/>
      <c r="I4093" s="136"/>
      <c r="J4093" s="136"/>
      <c r="K4093" s="136"/>
      <c r="L4093" s="96"/>
      <c r="M4093" s="96"/>
      <c r="N4093" s="277"/>
      <c r="O4093" s="96"/>
      <c r="P4093" s="136"/>
      <c r="Q4093" s="96"/>
      <c r="R4093" s="130"/>
      <c r="S4093" s="96"/>
      <c r="T4093" s="188"/>
      <c r="U4093" s="96"/>
      <c r="V4093" s="96"/>
      <c r="W4093" s="96"/>
      <c r="X4093" s="138"/>
      <c r="Y4093" s="116"/>
      <c r="Z4093" s="136"/>
      <c r="AA4093" s="136"/>
      <c r="AB4093" s="136"/>
      <c r="AC4093" s="136"/>
      <c r="AD4093" s="136"/>
      <c r="AE4093" s="136"/>
      <c r="AF4093" s="136"/>
      <c r="AG4093" s="136"/>
      <c r="AH4093" s="136"/>
      <c r="AI4093" s="136"/>
      <c r="AJ4093" s="136"/>
      <c r="AK4093" s="136"/>
      <c r="AL4093" s="136"/>
      <c r="AM4093" s="136"/>
      <c r="AN4093" s="136"/>
      <c r="AO4093" s="136"/>
    </row>
    <row r="4094" spans="1:41" s="129" customFormat="1" ht="12.75">
      <c r="A4094" s="96"/>
      <c r="B4094" s="96"/>
      <c r="C4094" s="96"/>
      <c r="D4094" s="136"/>
      <c r="E4094" s="136"/>
      <c r="F4094" s="136"/>
      <c r="G4094" s="136"/>
      <c r="H4094" s="136"/>
      <c r="I4094" s="136"/>
      <c r="J4094" s="136"/>
      <c r="K4094" s="136"/>
      <c r="L4094" s="96"/>
      <c r="M4094" s="96"/>
      <c r="N4094" s="277"/>
      <c r="O4094" s="96"/>
      <c r="P4094" s="136"/>
      <c r="Q4094" s="96"/>
      <c r="R4094" s="130"/>
      <c r="S4094" s="96"/>
      <c r="T4094" s="188"/>
      <c r="U4094" s="96"/>
      <c r="V4094" s="96"/>
      <c r="W4094" s="96"/>
      <c r="X4094" s="138"/>
      <c r="Y4094" s="116"/>
      <c r="Z4094" s="136"/>
      <c r="AA4094" s="136"/>
      <c r="AB4094" s="136"/>
      <c r="AC4094" s="136"/>
      <c r="AD4094" s="136"/>
      <c r="AE4094" s="136"/>
      <c r="AF4094" s="136"/>
      <c r="AG4094" s="136"/>
      <c r="AH4094" s="136"/>
      <c r="AI4094" s="136"/>
      <c r="AJ4094" s="136"/>
      <c r="AK4094" s="136"/>
      <c r="AL4094" s="136"/>
      <c r="AM4094" s="136"/>
      <c r="AN4094" s="136"/>
      <c r="AO4094" s="136"/>
    </row>
    <row r="4095" spans="1:41" s="129" customFormat="1" ht="12.75">
      <c r="A4095" s="96"/>
      <c r="B4095" s="96"/>
      <c r="C4095" s="96"/>
      <c r="D4095" s="136"/>
      <c r="E4095" s="136"/>
      <c r="F4095" s="136"/>
      <c r="G4095" s="136"/>
      <c r="H4095" s="136"/>
      <c r="I4095" s="136"/>
      <c r="J4095" s="136"/>
      <c r="K4095" s="136"/>
      <c r="L4095" s="96"/>
      <c r="M4095" s="96"/>
      <c r="N4095" s="277"/>
      <c r="O4095" s="96"/>
      <c r="P4095" s="136"/>
      <c r="Q4095" s="96"/>
      <c r="R4095" s="130"/>
      <c r="S4095" s="96"/>
      <c r="T4095" s="188"/>
      <c r="U4095" s="96"/>
      <c r="V4095" s="96"/>
      <c r="W4095" s="96"/>
      <c r="X4095" s="138"/>
      <c r="Y4095" s="116"/>
      <c r="Z4095" s="136"/>
      <c r="AA4095" s="136"/>
      <c r="AB4095" s="136"/>
      <c r="AC4095" s="136"/>
      <c r="AD4095" s="136"/>
      <c r="AE4095" s="136"/>
      <c r="AF4095" s="136"/>
      <c r="AG4095" s="136"/>
      <c r="AH4095" s="136"/>
      <c r="AI4095" s="136"/>
      <c r="AJ4095" s="136"/>
      <c r="AK4095" s="136"/>
      <c r="AL4095" s="136"/>
      <c r="AM4095" s="136"/>
      <c r="AN4095" s="136"/>
      <c r="AO4095" s="136"/>
    </row>
    <row r="4096" spans="1:41" s="129" customFormat="1" ht="12.75">
      <c r="A4096" s="96"/>
      <c r="B4096" s="96"/>
      <c r="C4096" s="96"/>
      <c r="D4096" s="136"/>
      <c r="E4096" s="136"/>
      <c r="F4096" s="136"/>
      <c r="G4096" s="136"/>
      <c r="H4096" s="136"/>
      <c r="I4096" s="136"/>
      <c r="J4096" s="136"/>
      <c r="K4096" s="136"/>
      <c r="L4096" s="96"/>
      <c r="M4096" s="96"/>
      <c r="N4096" s="277"/>
      <c r="O4096" s="96"/>
      <c r="P4096" s="136"/>
      <c r="Q4096" s="96"/>
      <c r="R4096" s="130"/>
      <c r="S4096" s="96"/>
      <c r="T4096" s="188"/>
      <c r="U4096" s="96"/>
      <c r="V4096" s="96"/>
      <c r="W4096" s="96"/>
      <c r="X4096" s="138"/>
      <c r="Y4096" s="116"/>
      <c r="Z4096" s="136"/>
      <c r="AA4096" s="136"/>
      <c r="AB4096" s="136"/>
      <c r="AC4096" s="136"/>
      <c r="AD4096" s="136"/>
      <c r="AE4096" s="136"/>
      <c r="AF4096" s="136"/>
      <c r="AG4096" s="136"/>
      <c r="AH4096" s="136"/>
      <c r="AI4096" s="136"/>
      <c r="AJ4096" s="136"/>
      <c r="AK4096" s="136"/>
      <c r="AL4096" s="136"/>
      <c r="AM4096" s="136"/>
      <c r="AN4096" s="136"/>
      <c r="AO4096" s="136"/>
    </row>
    <row r="4097" spans="1:41" s="129" customFormat="1" ht="12.75">
      <c r="A4097" s="96"/>
      <c r="B4097" s="96"/>
      <c r="C4097" s="96"/>
      <c r="D4097" s="136"/>
      <c r="E4097" s="136"/>
      <c r="F4097" s="136"/>
      <c r="G4097" s="136"/>
      <c r="H4097" s="136"/>
      <c r="I4097" s="136"/>
      <c r="J4097" s="136"/>
      <c r="K4097" s="136"/>
      <c r="L4097" s="96"/>
      <c r="M4097" s="96"/>
      <c r="N4097" s="277"/>
      <c r="O4097" s="96"/>
      <c r="P4097" s="136"/>
      <c r="Q4097" s="96"/>
      <c r="R4097" s="130"/>
      <c r="S4097" s="96"/>
      <c r="T4097" s="188"/>
      <c r="U4097" s="96"/>
      <c r="V4097" s="96"/>
      <c r="W4097" s="96"/>
      <c r="X4097" s="138"/>
      <c r="Y4097" s="116"/>
      <c r="Z4097" s="136"/>
      <c r="AA4097" s="136"/>
      <c r="AB4097" s="136"/>
      <c r="AC4097" s="136"/>
      <c r="AD4097" s="136"/>
      <c r="AE4097" s="136"/>
      <c r="AF4097" s="136"/>
      <c r="AG4097" s="136"/>
      <c r="AH4097" s="136"/>
      <c r="AI4097" s="136"/>
      <c r="AJ4097" s="136"/>
      <c r="AK4097" s="136"/>
      <c r="AL4097" s="136"/>
      <c r="AM4097" s="136"/>
      <c r="AN4097" s="136"/>
      <c r="AO4097" s="136"/>
    </row>
    <row r="4098" spans="1:41" s="129" customFormat="1" ht="12.75">
      <c r="A4098" s="96"/>
      <c r="B4098" s="96"/>
      <c r="C4098" s="96"/>
      <c r="D4098" s="136"/>
      <c r="E4098" s="136"/>
      <c r="F4098" s="136"/>
      <c r="G4098" s="136"/>
      <c r="H4098" s="136"/>
      <c r="I4098" s="136"/>
      <c r="J4098" s="136"/>
      <c r="K4098" s="136"/>
      <c r="L4098" s="96"/>
      <c r="M4098" s="96"/>
      <c r="N4098" s="277"/>
      <c r="O4098" s="96"/>
      <c r="P4098" s="136"/>
      <c r="Q4098" s="96"/>
      <c r="R4098" s="130"/>
      <c r="S4098" s="96"/>
      <c r="T4098" s="188"/>
      <c r="U4098" s="96"/>
      <c r="V4098" s="96"/>
      <c r="W4098" s="96"/>
      <c r="X4098" s="138"/>
      <c r="Y4098" s="116"/>
      <c r="Z4098" s="136"/>
      <c r="AA4098" s="136"/>
      <c r="AB4098" s="136"/>
      <c r="AC4098" s="136"/>
      <c r="AD4098" s="136"/>
      <c r="AE4098" s="136"/>
      <c r="AF4098" s="136"/>
      <c r="AG4098" s="136"/>
      <c r="AH4098" s="136"/>
      <c r="AI4098" s="136"/>
      <c r="AJ4098" s="136"/>
      <c r="AK4098" s="136"/>
      <c r="AL4098" s="136"/>
      <c r="AM4098" s="136"/>
      <c r="AN4098" s="136"/>
      <c r="AO4098" s="136"/>
    </row>
    <row r="4099" spans="1:41" s="129" customFormat="1" ht="12.75">
      <c r="A4099" s="96"/>
      <c r="B4099" s="96"/>
      <c r="C4099" s="96"/>
      <c r="D4099" s="136"/>
      <c r="E4099" s="136"/>
      <c r="F4099" s="136"/>
      <c r="G4099" s="136"/>
      <c r="H4099" s="136"/>
      <c r="I4099" s="136"/>
      <c r="J4099" s="136"/>
      <c r="K4099" s="136"/>
      <c r="L4099" s="96"/>
      <c r="M4099" s="96"/>
      <c r="N4099" s="277"/>
      <c r="O4099" s="96"/>
      <c r="P4099" s="136"/>
      <c r="Q4099" s="96"/>
      <c r="R4099" s="130"/>
      <c r="S4099" s="96"/>
      <c r="T4099" s="188"/>
      <c r="U4099" s="96"/>
      <c r="V4099" s="96"/>
      <c r="W4099" s="96"/>
      <c r="X4099" s="138"/>
      <c r="Y4099" s="116"/>
      <c r="Z4099" s="136"/>
      <c r="AA4099" s="136"/>
      <c r="AB4099" s="136"/>
      <c r="AC4099" s="136"/>
      <c r="AD4099" s="136"/>
      <c r="AE4099" s="136"/>
      <c r="AF4099" s="136"/>
      <c r="AG4099" s="136"/>
      <c r="AH4099" s="136"/>
      <c r="AI4099" s="136"/>
      <c r="AJ4099" s="136"/>
      <c r="AK4099" s="136"/>
      <c r="AL4099" s="136"/>
      <c r="AM4099" s="136"/>
      <c r="AN4099" s="136"/>
      <c r="AO4099" s="136"/>
    </row>
    <row r="4100" spans="1:41" s="129" customFormat="1" ht="12.75">
      <c r="A4100" s="96"/>
      <c r="B4100" s="96"/>
      <c r="C4100" s="96"/>
      <c r="D4100" s="136"/>
      <c r="E4100" s="136"/>
      <c r="F4100" s="136"/>
      <c r="G4100" s="136"/>
      <c r="H4100" s="136"/>
      <c r="I4100" s="136"/>
      <c r="J4100" s="136"/>
      <c r="K4100" s="136"/>
      <c r="L4100" s="96"/>
      <c r="M4100" s="96"/>
      <c r="N4100" s="277"/>
      <c r="O4100" s="96"/>
      <c r="P4100" s="136"/>
      <c r="Q4100" s="96"/>
      <c r="R4100" s="130"/>
      <c r="S4100" s="96"/>
      <c r="T4100" s="188"/>
      <c r="U4100" s="96"/>
      <c r="V4100" s="96"/>
      <c r="W4100" s="96"/>
      <c r="X4100" s="138"/>
      <c r="Y4100" s="116"/>
      <c r="Z4100" s="136"/>
      <c r="AA4100" s="136"/>
      <c r="AB4100" s="136"/>
      <c r="AC4100" s="136"/>
      <c r="AD4100" s="136"/>
      <c r="AE4100" s="136"/>
      <c r="AF4100" s="136"/>
      <c r="AG4100" s="136"/>
      <c r="AH4100" s="136"/>
      <c r="AI4100" s="136"/>
      <c r="AJ4100" s="136"/>
      <c r="AK4100" s="136"/>
      <c r="AL4100" s="136"/>
      <c r="AM4100" s="136"/>
      <c r="AN4100" s="136"/>
      <c r="AO4100" s="136"/>
    </row>
    <row r="4101" spans="1:41" s="129" customFormat="1" ht="12.75">
      <c r="A4101" s="96"/>
      <c r="B4101" s="96"/>
      <c r="C4101" s="96"/>
      <c r="D4101" s="136"/>
      <c r="E4101" s="136"/>
      <c r="F4101" s="136"/>
      <c r="G4101" s="136"/>
      <c r="H4101" s="136"/>
      <c r="I4101" s="136"/>
      <c r="J4101" s="136"/>
      <c r="K4101" s="136"/>
      <c r="L4101" s="96"/>
      <c r="M4101" s="96"/>
      <c r="N4101" s="277"/>
      <c r="O4101" s="96"/>
      <c r="P4101" s="136"/>
      <c r="Q4101" s="96"/>
      <c r="R4101" s="130"/>
      <c r="S4101" s="96"/>
      <c r="T4101" s="188"/>
      <c r="U4101" s="96"/>
      <c r="V4101" s="96"/>
      <c r="W4101" s="96"/>
      <c r="X4101" s="138"/>
      <c r="Y4101" s="116"/>
      <c r="Z4101" s="136"/>
      <c r="AA4101" s="136"/>
      <c r="AB4101" s="136"/>
      <c r="AC4101" s="136"/>
      <c r="AD4101" s="136"/>
      <c r="AE4101" s="136"/>
      <c r="AF4101" s="136"/>
      <c r="AG4101" s="136"/>
      <c r="AH4101" s="136"/>
      <c r="AI4101" s="136"/>
      <c r="AJ4101" s="136"/>
      <c r="AK4101" s="136"/>
      <c r="AL4101" s="136"/>
      <c r="AM4101" s="136"/>
      <c r="AN4101" s="136"/>
      <c r="AO4101" s="136"/>
    </row>
    <row r="4102" spans="1:41" s="129" customFormat="1" ht="12.75">
      <c r="A4102" s="96"/>
      <c r="B4102" s="96"/>
      <c r="C4102" s="96"/>
      <c r="D4102" s="136"/>
      <c r="E4102" s="136"/>
      <c r="F4102" s="136"/>
      <c r="G4102" s="136"/>
      <c r="H4102" s="136"/>
      <c r="I4102" s="136"/>
      <c r="J4102" s="136"/>
      <c r="K4102" s="136"/>
      <c r="L4102" s="96"/>
      <c r="M4102" s="96"/>
      <c r="N4102" s="277"/>
      <c r="O4102" s="96"/>
      <c r="P4102" s="136"/>
      <c r="Q4102" s="96"/>
      <c r="R4102" s="130"/>
      <c r="S4102" s="96"/>
      <c r="T4102" s="188"/>
      <c r="U4102" s="96"/>
      <c r="V4102" s="96"/>
      <c r="W4102" s="96"/>
      <c r="X4102" s="138"/>
      <c r="Y4102" s="116"/>
      <c r="Z4102" s="136"/>
      <c r="AA4102" s="136"/>
      <c r="AB4102" s="136"/>
      <c r="AC4102" s="136"/>
      <c r="AD4102" s="136"/>
      <c r="AE4102" s="136"/>
      <c r="AF4102" s="136"/>
      <c r="AG4102" s="136"/>
      <c r="AH4102" s="136"/>
      <c r="AI4102" s="136"/>
      <c r="AJ4102" s="136"/>
      <c r="AK4102" s="136"/>
      <c r="AL4102" s="136"/>
      <c r="AM4102" s="136"/>
      <c r="AN4102" s="136"/>
      <c r="AO4102" s="136"/>
    </row>
    <row r="4103" spans="1:41" s="129" customFormat="1" ht="12.75">
      <c r="A4103" s="96"/>
      <c r="B4103" s="96"/>
      <c r="C4103" s="96"/>
      <c r="D4103" s="136"/>
      <c r="E4103" s="136"/>
      <c r="F4103" s="136"/>
      <c r="G4103" s="136"/>
      <c r="H4103" s="136"/>
      <c r="I4103" s="136"/>
      <c r="J4103" s="136"/>
      <c r="K4103" s="136"/>
      <c r="L4103" s="96"/>
      <c r="M4103" s="96"/>
      <c r="N4103" s="277"/>
      <c r="O4103" s="96"/>
      <c r="P4103" s="136"/>
      <c r="Q4103" s="96"/>
      <c r="R4103" s="130"/>
      <c r="S4103" s="96"/>
      <c r="T4103" s="188"/>
      <c r="U4103" s="96"/>
      <c r="V4103" s="96"/>
      <c r="W4103" s="96"/>
      <c r="X4103" s="138"/>
      <c r="Y4103" s="116"/>
      <c r="Z4103" s="136"/>
      <c r="AA4103" s="136"/>
      <c r="AB4103" s="136"/>
      <c r="AC4103" s="136"/>
      <c r="AD4103" s="136"/>
      <c r="AE4103" s="136"/>
      <c r="AF4103" s="136"/>
      <c r="AG4103" s="136"/>
      <c r="AH4103" s="136"/>
      <c r="AI4103" s="136"/>
      <c r="AJ4103" s="136"/>
      <c r="AK4103" s="136"/>
      <c r="AL4103" s="136"/>
      <c r="AM4103" s="136"/>
      <c r="AN4103" s="136"/>
      <c r="AO4103" s="136"/>
    </row>
    <row r="4104" spans="1:41" s="129" customFormat="1" ht="12.75">
      <c r="A4104" s="96"/>
      <c r="B4104" s="96"/>
      <c r="C4104" s="96"/>
      <c r="D4104" s="136"/>
      <c r="E4104" s="136"/>
      <c r="F4104" s="136"/>
      <c r="G4104" s="136"/>
      <c r="H4104" s="136"/>
      <c r="I4104" s="136"/>
      <c r="J4104" s="136"/>
      <c r="K4104" s="136"/>
      <c r="L4104" s="96"/>
      <c r="M4104" s="96"/>
      <c r="N4104" s="277"/>
      <c r="O4104" s="96"/>
      <c r="P4104" s="136"/>
      <c r="Q4104" s="96"/>
      <c r="R4104" s="130"/>
      <c r="S4104" s="96"/>
      <c r="T4104" s="188"/>
      <c r="U4104" s="96"/>
      <c r="V4104" s="96"/>
      <c r="W4104" s="96"/>
      <c r="X4104" s="138"/>
      <c r="Y4104" s="116"/>
      <c r="Z4104" s="136"/>
      <c r="AA4104" s="136"/>
      <c r="AB4104" s="136"/>
      <c r="AC4104" s="136"/>
      <c r="AD4104" s="136"/>
      <c r="AE4104" s="136"/>
      <c r="AF4104" s="136"/>
      <c r="AG4104" s="136"/>
      <c r="AH4104" s="136"/>
      <c r="AI4104" s="136"/>
      <c r="AJ4104" s="136"/>
      <c r="AK4104" s="136"/>
      <c r="AL4104" s="136"/>
      <c r="AM4104" s="136"/>
      <c r="AN4104" s="136"/>
      <c r="AO4104" s="136"/>
    </row>
    <row r="4105" spans="1:41" s="129" customFormat="1" ht="12.75">
      <c r="A4105" s="96"/>
      <c r="B4105" s="96"/>
      <c r="C4105" s="96"/>
      <c r="D4105" s="136"/>
      <c r="E4105" s="136"/>
      <c r="F4105" s="136"/>
      <c r="G4105" s="136"/>
      <c r="H4105" s="136"/>
      <c r="I4105" s="136"/>
      <c r="J4105" s="136"/>
      <c r="K4105" s="136"/>
      <c r="L4105" s="96"/>
      <c r="M4105" s="96"/>
      <c r="N4105" s="277"/>
      <c r="O4105" s="96"/>
      <c r="P4105" s="136"/>
      <c r="Q4105" s="96"/>
      <c r="R4105" s="130"/>
      <c r="S4105" s="96"/>
      <c r="T4105" s="188"/>
      <c r="U4105" s="96"/>
      <c r="V4105" s="96"/>
      <c r="W4105" s="96"/>
      <c r="X4105" s="138"/>
      <c r="Y4105" s="116"/>
      <c r="Z4105" s="136"/>
      <c r="AA4105" s="136"/>
      <c r="AB4105" s="136"/>
      <c r="AC4105" s="136"/>
      <c r="AD4105" s="136"/>
      <c r="AE4105" s="136"/>
      <c r="AF4105" s="136"/>
      <c r="AG4105" s="136"/>
      <c r="AH4105" s="136"/>
      <c r="AI4105" s="136"/>
      <c r="AJ4105" s="136"/>
      <c r="AK4105" s="136"/>
      <c r="AL4105" s="136"/>
      <c r="AM4105" s="136"/>
      <c r="AN4105" s="136"/>
      <c r="AO4105" s="136"/>
    </row>
    <row r="4106" spans="1:41" s="129" customFormat="1" ht="12.75">
      <c r="A4106" s="96"/>
      <c r="B4106" s="96"/>
      <c r="C4106" s="96"/>
      <c r="D4106" s="136"/>
      <c r="E4106" s="136"/>
      <c r="F4106" s="136"/>
      <c r="G4106" s="136"/>
      <c r="H4106" s="136"/>
      <c r="I4106" s="136"/>
      <c r="J4106" s="136"/>
      <c r="K4106" s="136"/>
      <c r="L4106" s="96"/>
      <c r="M4106" s="96"/>
      <c r="N4106" s="277"/>
      <c r="O4106" s="96"/>
      <c r="P4106" s="136"/>
      <c r="Q4106" s="96"/>
      <c r="R4106" s="130"/>
      <c r="S4106" s="96"/>
      <c r="T4106" s="188"/>
      <c r="U4106" s="96"/>
      <c r="V4106" s="96"/>
      <c r="W4106" s="96"/>
      <c r="X4106" s="138"/>
      <c r="Y4106" s="116"/>
      <c r="Z4106" s="136"/>
      <c r="AA4106" s="136"/>
      <c r="AB4106" s="136"/>
      <c r="AC4106" s="136"/>
      <c r="AD4106" s="136"/>
      <c r="AE4106" s="136"/>
      <c r="AF4106" s="136"/>
      <c r="AG4106" s="136"/>
      <c r="AH4106" s="136"/>
      <c r="AI4106" s="136"/>
      <c r="AJ4106" s="136"/>
      <c r="AK4106" s="136"/>
      <c r="AL4106" s="136"/>
      <c r="AM4106" s="136"/>
      <c r="AN4106" s="136"/>
      <c r="AO4106" s="136"/>
    </row>
    <row r="4107" spans="1:41" s="129" customFormat="1" ht="12.75">
      <c r="A4107" s="96"/>
      <c r="B4107" s="96"/>
      <c r="C4107" s="96"/>
      <c r="D4107" s="136"/>
      <c r="E4107" s="136"/>
      <c r="F4107" s="136"/>
      <c r="G4107" s="136"/>
      <c r="H4107" s="136"/>
      <c r="I4107" s="136"/>
      <c r="J4107" s="136"/>
      <c r="K4107" s="136"/>
      <c r="L4107" s="96"/>
      <c r="M4107" s="96"/>
      <c r="N4107" s="277"/>
      <c r="O4107" s="96"/>
      <c r="P4107" s="136"/>
      <c r="Q4107" s="96"/>
      <c r="R4107" s="130"/>
      <c r="S4107" s="96"/>
      <c r="T4107" s="188"/>
      <c r="U4107" s="96"/>
      <c r="V4107" s="96"/>
      <c r="W4107" s="96"/>
      <c r="X4107" s="138"/>
      <c r="Y4107" s="116"/>
      <c r="Z4107" s="136"/>
      <c r="AA4107" s="136"/>
      <c r="AB4107" s="136"/>
      <c r="AC4107" s="136"/>
      <c r="AD4107" s="136"/>
      <c r="AE4107" s="136"/>
      <c r="AF4107" s="136"/>
      <c r="AG4107" s="136"/>
      <c r="AH4107" s="136"/>
      <c r="AI4107" s="136"/>
      <c r="AJ4107" s="136"/>
      <c r="AK4107" s="136"/>
      <c r="AL4107" s="136"/>
      <c r="AM4107" s="136"/>
      <c r="AN4107" s="136"/>
      <c r="AO4107" s="136"/>
    </row>
    <row r="4108" spans="1:41" s="129" customFormat="1" ht="12.75">
      <c r="A4108" s="96"/>
      <c r="B4108" s="96"/>
      <c r="C4108" s="96"/>
      <c r="D4108" s="136"/>
      <c r="E4108" s="136"/>
      <c r="F4108" s="136"/>
      <c r="G4108" s="136"/>
      <c r="H4108" s="136"/>
      <c r="I4108" s="136"/>
      <c r="J4108" s="136"/>
      <c r="K4108" s="136"/>
      <c r="L4108" s="96"/>
      <c r="M4108" s="96"/>
      <c r="N4108" s="277"/>
      <c r="O4108" s="96"/>
      <c r="P4108" s="136"/>
      <c r="Q4108" s="96"/>
      <c r="R4108" s="130"/>
      <c r="S4108" s="96"/>
      <c r="T4108" s="188"/>
      <c r="U4108" s="96"/>
      <c r="V4108" s="96"/>
      <c r="W4108" s="96"/>
      <c r="X4108" s="138"/>
      <c r="Y4108" s="116"/>
      <c r="Z4108" s="136"/>
      <c r="AA4108" s="136"/>
      <c r="AB4108" s="136"/>
      <c r="AC4108" s="136"/>
      <c r="AD4108" s="136"/>
      <c r="AE4108" s="136"/>
      <c r="AF4108" s="136"/>
      <c r="AG4108" s="136"/>
      <c r="AH4108" s="136"/>
      <c r="AI4108" s="136"/>
      <c r="AJ4108" s="136"/>
      <c r="AK4108" s="136"/>
      <c r="AL4108" s="136"/>
      <c r="AM4108" s="136"/>
      <c r="AN4108" s="136"/>
      <c r="AO4108" s="136"/>
    </row>
    <row r="4109" spans="1:41" s="129" customFormat="1" ht="12.75">
      <c r="A4109" s="96"/>
      <c r="B4109" s="96"/>
      <c r="C4109" s="96"/>
      <c r="D4109" s="136"/>
      <c r="E4109" s="136"/>
      <c r="F4109" s="136"/>
      <c r="G4109" s="136"/>
      <c r="H4109" s="136"/>
      <c r="I4109" s="136"/>
      <c r="J4109" s="136"/>
      <c r="K4109" s="136"/>
      <c r="L4109" s="96"/>
      <c r="M4109" s="96"/>
      <c r="N4109" s="277"/>
      <c r="O4109" s="96"/>
      <c r="P4109" s="136"/>
      <c r="Q4109" s="96"/>
      <c r="R4109" s="130"/>
      <c r="S4109" s="96"/>
      <c r="T4109" s="188"/>
      <c r="U4109" s="96"/>
      <c r="V4109" s="96"/>
      <c r="W4109" s="96"/>
      <c r="X4109" s="138"/>
      <c r="Y4109" s="116"/>
      <c r="Z4109" s="136"/>
      <c r="AA4109" s="136"/>
      <c r="AB4109" s="136"/>
      <c r="AC4109" s="136"/>
      <c r="AD4109" s="136"/>
      <c r="AE4109" s="136"/>
      <c r="AF4109" s="136"/>
      <c r="AG4109" s="136"/>
      <c r="AH4109" s="136"/>
      <c r="AI4109" s="136"/>
      <c r="AJ4109" s="136"/>
      <c r="AK4109" s="136"/>
      <c r="AL4109" s="136"/>
      <c r="AM4109" s="136"/>
      <c r="AN4109" s="136"/>
      <c r="AO4109" s="136"/>
    </row>
    <row r="4110" spans="1:41" s="129" customFormat="1" ht="12.75">
      <c r="A4110" s="96"/>
      <c r="B4110" s="96"/>
      <c r="C4110" s="96"/>
      <c r="D4110" s="136"/>
      <c r="E4110" s="136"/>
      <c r="F4110" s="136"/>
      <c r="G4110" s="136"/>
      <c r="H4110" s="136"/>
      <c r="I4110" s="136"/>
      <c r="J4110" s="136"/>
      <c r="K4110" s="136"/>
      <c r="L4110" s="96"/>
      <c r="M4110" s="96"/>
      <c r="N4110" s="277"/>
      <c r="O4110" s="96"/>
      <c r="P4110" s="136"/>
      <c r="Q4110" s="96"/>
      <c r="R4110" s="130"/>
      <c r="S4110" s="96"/>
      <c r="T4110" s="188"/>
      <c r="U4110" s="96"/>
      <c r="V4110" s="96"/>
      <c r="W4110" s="96"/>
      <c r="X4110" s="138"/>
      <c r="Y4110" s="116"/>
      <c r="Z4110" s="136"/>
      <c r="AA4110" s="136"/>
      <c r="AB4110" s="136"/>
      <c r="AC4110" s="136"/>
      <c r="AD4110" s="136"/>
      <c r="AE4110" s="136"/>
      <c r="AF4110" s="136"/>
      <c r="AG4110" s="136"/>
      <c r="AH4110" s="136"/>
      <c r="AI4110" s="136"/>
      <c r="AJ4110" s="136"/>
      <c r="AK4110" s="136"/>
      <c r="AL4110" s="136"/>
      <c r="AM4110" s="136"/>
      <c r="AN4110" s="136"/>
      <c r="AO4110" s="136"/>
    </row>
    <row r="4111" spans="1:41" s="129" customFormat="1" ht="12.75">
      <c r="A4111" s="96"/>
      <c r="B4111" s="96"/>
      <c r="C4111" s="96"/>
      <c r="D4111" s="136"/>
      <c r="E4111" s="136"/>
      <c r="F4111" s="136"/>
      <c r="G4111" s="136"/>
      <c r="H4111" s="136"/>
      <c r="I4111" s="136"/>
      <c r="J4111" s="136"/>
      <c r="K4111" s="136"/>
      <c r="L4111" s="96"/>
      <c r="M4111" s="96"/>
      <c r="N4111" s="277"/>
      <c r="O4111" s="96"/>
      <c r="P4111" s="136"/>
      <c r="Q4111" s="96"/>
      <c r="R4111" s="130"/>
      <c r="S4111" s="96"/>
      <c r="T4111" s="188"/>
      <c r="U4111" s="96"/>
      <c r="V4111" s="96"/>
      <c r="W4111" s="96"/>
      <c r="X4111" s="138"/>
      <c r="Y4111" s="116"/>
      <c r="Z4111" s="136"/>
      <c r="AA4111" s="136"/>
      <c r="AB4111" s="136"/>
      <c r="AC4111" s="136"/>
      <c r="AD4111" s="136"/>
      <c r="AE4111" s="136"/>
      <c r="AF4111" s="136"/>
      <c r="AG4111" s="136"/>
      <c r="AH4111" s="136"/>
      <c r="AI4111" s="136"/>
      <c r="AJ4111" s="136"/>
      <c r="AK4111" s="136"/>
      <c r="AL4111" s="136"/>
      <c r="AM4111" s="136"/>
      <c r="AN4111" s="136"/>
      <c r="AO4111" s="136"/>
    </row>
    <row r="4112" spans="1:41" s="129" customFormat="1" ht="12.75">
      <c r="A4112" s="96"/>
      <c r="B4112" s="96"/>
      <c r="C4112" s="96"/>
      <c r="D4112" s="136"/>
      <c r="E4112" s="136"/>
      <c r="F4112" s="136"/>
      <c r="G4112" s="136"/>
      <c r="H4112" s="136"/>
      <c r="I4112" s="136"/>
      <c r="J4112" s="136"/>
      <c r="K4112" s="136"/>
      <c r="L4112" s="96"/>
      <c r="M4112" s="96"/>
      <c r="N4112" s="277"/>
      <c r="O4112" s="96"/>
      <c r="P4112" s="136"/>
      <c r="Q4112" s="96"/>
      <c r="R4112" s="130"/>
      <c r="S4112" s="96"/>
      <c r="T4112" s="188"/>
      <c r="U4112" s="96"/>
      <c r="V4112" s="96"/>
      <c r="W4112" s="96"/>
      <c r="X4112" s="138"/>
      <c r="Y4112" s="116"/>
      <c r="Z4112" s="136"/>
      <c r="AA4112" s="136"/>
      <c r="AB4112" s="136"/>
      <c r="AC4112" s="136"/>
      <c r="AD4112" s="136"/>
      <c r="AE4112" s="136"/>
      <c r="AF4112" s="136"/>
      <c r="AG4112" s="136"/>
      <c r="AH4112" s="136"/>
      <c r="AI4112" s="136"/>
      <c r="AJ4112" s="136"/>
      <c r="AK4112" s="136"/>
      <c r="AL4112" s="136"/>
      <c r="AM4112" s="136"/>
      <c r="AN4112" s="136"/>
      <c r="AO4112" s="136"/>
    </row>
    <row r="4113" spans="1:41" s="129" customFormat="1" ht="12.75">
      <c r="A4113" s="96"/>
      <c r="B4113" s="96"/>
      <c r="C4113" s="96"/>
      <c r="D4113" s="136"/>
      <c r="E4113" s="136"/>
      <c r="F4113" s="136"/>
      <c r="G4113" s="136"/>
      <c r="H4113" s="136"/>
      <c r="I4113" s="136"/>
      <c r="J4113" s="136"/>
      <c r="K4113" s="136"/>
      <c r="L4113" s="96"/>
      <c r="M4113" s="96"/>
      <c r="N4113" s="277"/>
      <c r="O4113" s="96"/>
      <c r="P4113" s="136"/>
      <c r="Q4113" s="96"/>
      <c r="R4113" s="130"/>
      <c r="S4113" s="96"/>
      <c r="T4113" s="188"/>
      <c r="U4113" s="96"/>
      <c r="V4113" s="96"/>
      <c r="W4113" s="96"/>
      <c r="X4113" s="138"/>
      <c r="Y4113" s="116"/>
      <c r="Z4113" s="136"/>
      <c r="AA4113" s="136"/>
      <c r="AB4113" s="136"/>
      <c r="AC4113" s="136"/>
      <c r="AD4113" s="136"/>
      <c r="AE4113" s="136"/>
      <c r="AF4113" s="136"/>
      <c r="AG4113" s="136"/>
      <c r="AH4113" s="136"/>
      <c r="AI4113" s="136"/>
      <c r="AJ4113" s="136"/>
      <c r="AK4113" s="136"/>
      <c r="AL4113" s="136"/>
      <c r="AM4113" s="136"/>
      <c r="AN4113" s="136"/>
      <c r="AO4113" s="136"/>
    </row>
    <row r="4114" spans="1:41" s="129" customFormat="1" ht="12.75">
      <c r="A4114" s="96"/>
      <c r="B4114" s="96"/>
      <c r="C4114" s="96"/>
      <c r="D4114" s="136"/>
      <c r="E4114" s="136"/>
      <c r="F4114" s="136"/>
      <c r="G4114" s="136"/>
      <c r="H4114" s="136"/>
      <c r="I4114" s="136"/>
      <c r="J4114" s="136"/>
      <c r="K4114" s="136"/>
      <c r="L4114" s="96"/>
      <c r="M4114" s="96"/>
      <c r="N4114" s="277"/>
      <c r="O4114" s="96"/>
      <c r="P4114" s="136"/>
      <c r="Q4114" s="96"/>
      <c r="R4114" s="130"/>
      <c r="S4114" s="96"/>
      <c r="T4114" s="188"/>
      <c r="U4114" s="96"/>
      <c r="V4114" s="96"/>
      <c r="W4114" s="96"/>
      <c r="X4114" s="138"/>
      <c r="Y4114" s="116"/>
      <c r="Z4114" s="136"/>
      <c r="AA4114" s="136"/>
      <c r="AB4114" s="136"/>
      <c r="AC4114" s="136"/>
      <c r="AD4114" s="136"/>
      <c r="AE4114" s="136"/>
      <c r="AF4114" s="136"/>
      <c r="AG4114" s="136"/>
      <c r="AH4114" s="136"/>
      <c r="AI4114" s="136"/>
      <c r="AJ4114" s="136"/>
      <c r="AK4114" s="136"/>
      <c r="AL4114" s="136"/>
      <c r="AM4114" s="136"/>
      <c r="AN4114" s="136"/>
      <c r="AO4114" s="136"/>
    </row>
    <row r="4115" spans="1:41" s="129" customFormat="1" ht="12.75">
      <c r="A4115" s="96"/>
      <c r="B4115" s="96"/>
      <c r="C4115" s="96"/>
      <c r="D4115" s="136"/>
      <c r="E4115" s="136"/>
      <c r="F4115" s="136"/>
      <c r="G4115" s="136"/>
      <c r="H4115" s="136"/>
      <c r="I4115" s="136"/>
      <c r="J4115" s="136"/>
      <c r="K4115" s="136"/>
      <c r="L4115" s="96"/>
      <c r="M4115" s="96"/>
      <c r="N4115" s="277"/>
      <c r="O4115" s="96"/>
      <c r="P4115" s="136"/>
      <c r="Q4115" s="96"/>
      <c r="R4115" s="130"/>
      <c r="S4115" s="96"/>
      <c r="T4115" s="188"/>
      <c r="U4115" s="96"/>
      <c r="V4115" s="96"/>
      <c r="W4115" s="96"/>
      <c r="X4115" s="138"/>
      <c r="Y4115" s="116"/>
      <c r="Z4115" s="136"/>
      <c r="AA4115" s="136"/>
      <c r="AB4115" s="136"/>
      <c r="AC4115" s="136"/>
      <c r="AD4115" s="136"/>
      <c r="AE4115" s="136"/>
      <c r="AF4115" s="136"/>
      <c r="AG4115" s="136"/>
      <c r="AH4115" s="136"/>
      <c r="AI4115" s="136"/>
      <c r="AJ4115" s="136"/>
      <c r="AK4115" s="136"/>
      <c r="AL4115" s="136"/>
      <c r="AM4115" s="136"/>
      <c r="AN4115" s="136"/>
      <c r="AO4115" s="136"/>
    </row>
    <row r="4116" spans="1:41" s="129" customFormat="1" ht="12.75">
      <c r="A4116" s="96"/>
      <c r="B4116" s="96"/>
      <c r="C4116" s="96"/>
      <c r="D4116" s="136"/>
      <c r="E4116" s="136"/>
      <c r="F4116" s="136"/>
      <c r="G4116" s="136"/>
      <c r="H4116" s="136"/>
      <c r="I4116" s="136"/>
      <c r="J4116" s="136"/>
      <c r="K4116" s="136"/>
      <c r="L4116" s="96"/>
      <c r="M4116" s="96"/>
      <c r="N4116" s="277"/>
      <c r="O4116" s="96"/>
      <c r="P4116" s="136"/>
      <c r="Q4116" s="96"/>
      <c r="R4116" s="130"/>
      <c r="S4116" s="96"/>
      <c r="T4116" s="188"/>
      <c r="U4116" s="96"/>
      <c r="V4116" s="96"/>
      <c r="W4116" s="96"/>
      <c r="X4116" s="138"/>
      <c r="Y4116" s="116"/>
      <c r="Z4116" s="136"/>
      <c r="AA4116" s="136"/>
      <c r="AB4116" s="136"/>
      <c r="AC4116" s="136"/>
      <c r="AD4116" s="136"/>
      <c r="AE4116" s="136"/>
      <c r="AF4116" s="136"/>
      <c r="AG4116" s="136"/>
      <c r="AH4116" s="136"/>
      <c r="AI4116" s="136"/>
      <c r="AJ4116" s="136"/>
      <c r="AK4116" s="136"/>
      <c r="AL4116" s="136"/>
      <c r="AM4116" s="136"/>
      <c r="AN4116" s="136"/>
      <c r="AO4116" s="136"/>
    </row>
    <row r="4117" spans="1:41" s="129" customFormat="1" ht="12.75">
      <c r="A4117" s="96"/>
      <c r="B4117" s="96"/>
      <c r="C4117" s="96"/>
      <c r="D4117" s="136"/>
      <c r="E4117" s="136"/>
      <c r="F4117" s="136"/>
      <c r="G4117" s="136"/>
      <c r="H4117" s="136"/>
      <c r="I4117" s="136"/>
      <c r="J4117" s="136"/>
      <c r="K4117" s="136"/>
      <c r="L4117" s="96"/>
      <c r="M4117" s="96"/>
      <c r="N4117" s="277"/>
      <c r="O4117" s="96"/>
      <c r="P4117" s="136"/>
      <c r="Q4117" s="96"/>
      <c r="R4117" s="130"/>
      <c r="S4117" s="96"/>
      <c r="T4117" s="188"/>
      <c r="U4117" s="96"/>
      <c r="V4117" s="96"/>
      <c r="W4117" s="96"/>
      <c r="X4117" s="138"/>
      <c r="Y4117" s="116"/>
      <c r="Z4117" s="136"/>
      <c r="AA4117" s="136"/>
      <c r="AB4117" s="136"/>
      <c r="AC4117" s="136"/>
      <c r="AD4117" s="136"/>
      <c r="AE4117" s="136"/>
      <c r="AF4117" s="136"/>
      <c r="AG4117" s="136"/>
      <c r="AH4117" s="136"/>
      <c r="AI4117" s="136"/>
      <c r="AJ4117" s="136"/>
      <c r="AK4117" s="136"/>
      <c r="AL4117" s="136"/>
      <c r="AM4117" s="136"/>
      <c r="AN4117" s="136"/>
      <c r="AO4117" s="136"/>
    </row>
    <row r="4118" spans="1:41" s="129" customFormat="1" ht="12.75">
      <c r="A4118" s="96"/>
      <c r="B4118" s="96"/>
      <c r="C4118" s="96"/>
      <c r="D4118" s="136"/>
      <c r="E4118" s="136"/>
      <c r="F4118" s="136"/>
      <c r="G4118" s="136"/>
      <c r="H4118" s="136"/>
      <c r="I4118" s="136"/>
      <c r="J4118" s="136"/>
      <c r="K4118" s="136"/>
      <c r="L4118" s="96"/>
      <c r="M4118" s="96"/>
      <c r="N4118" s="277"/>
      <c r="O4118" s="96"/>
      <c r="P4118" s="136"/>
      <c r="Q4118" s="96"/>
      <c r="R4118" s="130"/>
      <c r="S4118" s="96"/>
      <c r="T4118" s="188"/>
      <c r="U4118" s="96"/>
      <c r="V4118" s="96"/>
      <c r="W4118" s="96"/>
      <c r="X4118" s="138"/>
      <c r="Y4118" s="116"/>
      <c r="Z4118" s="136"/>
      <c r="AA4118" s="136"/>
      <c r="AB4118" s="136"/>
      <c r="AC4118" s="136"/>
      <c r="AD4118" s="136"/>
      <c r="AE4118" s="136"/>
      <c r="AF4118" s="136"/>
      <c r="AG4118" s="136"/>
      <c r="AH4118" s="136"/>
      <c r="AI4118" s="136"/>
      <c r="AJ4118" s="136"/>
      <c r="AK4118" s="136"/>
      <c r="AL4118" s="136"/>
      <c r="AM4118" s="136"/>
      <c r="AN4118" s="136"/>
      <c r="AO4118" s="136"/>
    </row>
    <row r="4119" spans="1:41" s="129" customFormat="1" ht="12.75">
      <c r="A4119" s="96"/>
      <c r="B4119" s="96"/>
      <c r="C4119" s="96"/>
      <c r="D4119" s="136"/>
      <c r="E4119" s="136"/>
      <c r="F4119" s="136"/>
      <c r="G4119" s="136"/>
      <c r="H4119" s="136"/>
      <c r="I4119" s="136"/>
      <c r="J4119" s="136"/>
      <c r="K4119" s="136"/>
      <c r="L4119" s="96"/>
      <c r="M4119" s="96"/>
      <c r="N4119" s="277"/>
      <c r="O4119" s="96"/>
      <c r="P4119" s="136"/>
      <c r="Q4119" s="96"/>
      <c r="R4119" s="130"/>
      <c r="S4119" s="96"/>
      <c r="T4119" s="188"/>
      <c r="U4119" s="96"/>
      <c r="V4119" s="96"/>
      <c r="W4119" s="96"/>
      <c r="X4119" s="138"/>
      <c r="Y4119" s="116"/>
      <c r="Z4119" s="136"/>
      <c r="AA4119" s="136"/>
      <c r="AB4119" s="136"/>
      <c r="AC4119" s="136"/>
      <c r="AD4119" s="136"/>
      <c r="AE4119" s="136"/>
      <c r="AF4119" s="136"/>
      <c r="AG4119" s="136"/>
      <c r="AH4119" s="136"/>
      <c r="AI4119" s="136"/>
      <c r="AJ4119" s="136"/>
      <c r="AK4119" s="136"/>
      <c r="AL4119" s="136"/>
      <c r="AM4119" s="136"/>
      <c r="AN4119" s="136"/>
      <c r="AO4119" s="136"/>
    </row>
    <row r="4120" spans="1:41" s="129" customFormat="1" ht="12.75">
      <c r="A4120" s="96"/>
      <c r="B4120" s="96"/>
      <c r="C4120" s="96"/>
      <c r="D4120" s="136"/>
      <c r="E4120" s="136"/>
      <c r="F4120" s="136"/>
      <c r="G4120" s="136"/>
      <c r="H4120" s="136"/>
      <c r="I4120" s="136"/>
      <c r="J4120" s="136"/>
      <c r="K4120" s="136"/>
      <c r="L4120" s="96"/>
      <c r="M4120" s="96"/>
      <c r="N4120" s="277"/>
      <c r="O4120" s="96"/>
      <c r="P4120" s="136"/>
      <c r="Q4120" s="96"/>
      <c r="R4120" s="130"/>
      <c r="S4120" s="96"/>
      <c r="T4120" s="188"/>
      <c r="U4120" s="96"/>
      <c r="V4120" s="96"/>
      <c r="W4120" s="96"/>
      <c r="X4120" s="138"/>
      <c r="Y4120" s="116"/>
      <c r="Z4120" s="136"/>
      <c r="AA4120" s="136"/>
      <c r="AB4120" s="136"/>
      <c r="AC4120" s="136"/>
      <c r="AD4120" s="136"/>
      <c r="AE4120" s="136"/>
      <c r="AF4120" s="136"/>
      <c r="AG4120" s="136"/>
      <c r="AH4120" s="136"/>
      <c r="AI4120" s="136"/>
      <c r="AJ4120" s="136"/>
      <c r="AK4120" s="136"/>
      <c r="AL4120" s="136"/>
      <c r="AM4120" s="136"/>
      <c r="AN4120" s="136"/>
      <c r="AO4120" s="136"/>
    </row>
    <row r="4121" spans="1:41" s="129" customFormat="1" ht="12.75">
      <c r="A4121" s="96"/>
      <c r="B4121" s="96"/>
      <c r="C4121" s="96"/>
      <c r="D4121" s="136"/>
      <c r="E4121" s="136"/>
      <c r="F4121" s="136"/>
      <c r="G4121" s="136"/>
      <c r="H4121" s="136"/>
      <c r="I4121" s="136"/>
      <c r="J4121" s="136"/>
      <c r="K4121" s="136"/>
      <c r="L4121" s="96"/>
      <c r="M4121" s="96"/>
      <c r="N4121" s="277"/>
      <c r="O4121" s="96"/>
      <c r="P4121" s="136"/>
      <c r="Q4121" s="96"/>
      <c r="R4121" s="130"/>
      <c r="S4121" s="96"/>
      <c r="T4121" s="188"/>
      <c r="U4121" s="96"/>
      <c r="V4121" s="96"/>
      <c r="W4121" s="96"/>
      <c r="X4121" s="138"/>
      <c r="Y4121" s="116"/>
      <c r="Z4121" s="136"/>
      <c r="AA4121" s="136"/>
      <c r="AB4121" s="136"/>
      <c r="AC4121" s="136"/>
      <c r="AD4121" s="136"/>
      <c r="AE4121" s="136"/>
      <c r="AF4121" s="136"/>
      <c r="AG4121" s="136"/>
      <c r="AH4121" s="136"/>
      <c r="AI4121" s="136"/>
      <c r="AJ4121" s="136"/>
      <c r="AK4121" s="136"/>
      <c r="AL4121" s="136"/>
      <c r="AM4121" s="136"/>
      <c r="AN4121" s="136"/>
      <c r="AO4121" s="136"/>
    </row>
    <row r="4122" spans="1:41" s="129" customFormat="1" ht="12.75">
      <c r="A4122" s="96"/>
      <c r="B4122" s="96"/>
      <c r="C4122" s="96"/>
      <c r="D4122" s="136"/>
      <c r="E4122" s="136"/>
      <c r="F4122" s="136"/>
      <c r="G4122" s="136"/>
      <c r="H4122" s="136"/>
      <c r="I4122" s="136"/>
      <c r="J4122" s="136"/>
      <c r="K4122" s="136"/>
      <c r="L4122" s="96"/>
      <c r="M4122" s="96"/>
      <c r="N4122" s="277"/>
      <c r="O4122" s="96"/>
      <c r="P4122" s="136"/>
      <c r="Q4122" s="96"/>
      <c r="R4122" s="130"/>
      <c r="S4122" s="96"/>
      <c r="T4122" s="188"/>
      <c r="U4122" s="96"/>
      <c r="V4122" s="96"/>
      <c r="W4122" s="96"/>
      <c r="X4122" s="138"/>
      <c r="Y4122" s="116"/>
      <c r="Z4122" s="136"/>
      <c r="AA4122" s="136"/>
      <c r="AB4122" s="136"/>
      <c r="AC4122" s="136"/>
      <c r="AD4122" s="136"/>
      <c r="AE4122" s="136"/>
      <c r="AF4122" s="136"/>
      <c r="AG4122" s="136"/>
      <c r="AH4122" s="136"/>
      <c r="AI4122" s="136"/>
      <c r="AJ4122" s="136"/>
      <c r="AK4122" s="136"/>
      <c r="AL4122" s="136"/>
      <c r="AM4122" s="136"/>
      <c r="AN4122" s="136"/>
      <c r="AO4122" s="136"/>
    </row>
    <row r="4123" spans="1:41" s="129" customFormat="1" ht="12.75">
      <c r="A4123" s="96"/>
      <c r="B4123" s="96"/>
      <c r="C4123" s="96"/>
      <c r="D4123" s="136"/>
      <c r="E4123" s="136"/>
      <c r="F4123" s="136"/>
      <c r="G4123" s="136"/>
      <c r="H4123" s="136"/>
      <c r="I4123" s="136"/>
      <c r="J4123" s="136"/>
      <c r="K4123" s="136"/>
      <c r="L4123" s="96"/>
      <c r="M4123" s="96"/>
      <c r="N4123" s="277"/>
      <c r="O4123" s="96"/>
      <c r="P4123" s="136"/>
      <c r="Q4123" s="96"/>
      <c r="R4123" s="130"/>
      <c r="S4123" s="96"/>
      <c r="T4123" s="188"/>
      <c r="U4123" s="96"/>
      <c r="V4123" s="96"/>
      <c r="W4123" s="96"/>
      <c r="X4123" s="138"/>
      <c r="Y4123" s="116"/>
      <c r="Z4123" s="136"/>
      <c r="AA4123" s="136"/>
      <c r="AB4123" s="136"/>
      <c r="AC4123" s="136"/>
      <c r="AD4123" s="136"/>
      <c r="AE4123" s="136"/>
      <c r="AF4123" s="136"/>
      <c r="AG4123" s="136"/>
      <c r="AH4123" s="136"/>
      <c r="AI4123" s="136"/>
      <c r="AJ4123" s="136"/>
      <c r="AK4123" s="136"/>
      <c r="AL4123" s="136"/>
      <c r="AM4123" s="136"/>
      <c r="AN4123" s="136"/>
      <c r="AO4123" s="136"/>
    </row>
    <row r="4124" spans="1:41" s="129" customFormat="1" ht="12.75">
      <c r="A4124" s="96"/>
      <c r="B4124" s="96"/>
      <c r="C4124" s="96"/>
      <c r="D4124" s="136"/>
      <c r="E4124" s="136"/>
      <c r="F4124" s="136"/>
      <c r="G4124" s="136"/>
      <c r="H4124" s="136"/>
      <c r="I4124" s="136"/>
      <c r="J4124" s="136"/>
      <c r="K4124" s="136"/>
      <c r="L4124" s="96"/>
      <c r="M4124" s="96"/>
      <c r="N4124" s="277"/>
      <c r="O4124" s="96"/>
      <c r="P4124" s="136"/>
      <c r="Q4124" s="96"/>
      <c r="R4124" s="130"/>
      <c r="S4124" s="96"/>
      <c r="T4124" s="188"/>
      <c r="U4124" s="96"/>
      <c r="V4124" s="96"/>
      <c r="W4124" s="96"/>
      <c r="X4124" s="138"/>
      <c r="Y4124" s="116"/>
      <c r="Z4124" s="136"/>
      <c r="AA4124" s="136"/>
      <c r="AB4124" s="136"/>
      <c r="AC4124" s="136"/>
      <c r="AD4124" s="136"/>
      <c r="AE4124" s="136"/>
      <c r="AF4124" s="136"/>
      <c r="AG4124" s="136"/>
      <c r="AH4124" s="136"/>
      <c r="AI4124" s="136"/>
      <c r="AJ4124" s="136"/>
      <c r="AK4124" s="136"/>
      <c r="AL4124" s="136"/>
      <c r="AM4124" s="136"/>
      <c r="AN4124" s="136"/>
      <c r="AO4124" s="136"/>
    </row>
    <row r="4125" spans="1:41" s="129" customFormat="1" ht="12.75">
      <c r="A4125" s="96"/>
      <c r="B4125" s="96"/>
      <c r="C4125" s="96"/>
      <c r="D4125" s="136"/>
      <c r="E4125" s="136"/>
      <c r="F4125" s="136"/>
      <c r="G4125" s="136"/>
      <c r="H4125" s="136"/>
      <c r="I4125" s="136"/>
      <c r="J4125" s="136"/>
      <c r="K4125" s="136"/>
      <c r="L4125" s="96"/>
      <c r="M4125" s="96"/>
      <c r="N4125" s="277"/>
      <c r="O4125" s="96"/>
      <c r="P4125" s="136"/>
      <c r="Q4125" s="96"/>
      <c r="R4125" s="130"/>
      <c r="S4125" s="96"/>
      <c r="T4125" s="188"/>
      <c r="U4125" s="96"/>
      <c r="V4125" s="96"/>
      <c r="W4125" s="96"/>
      <c r="X4125" s="138"/>
      <c r="Y4125" s="116"/>
      <c r="Z4125" s="136"/>
      <c r="AA4125" s="136"/>
      <c r="AB4125" s="136"/>
      <c r="AC4125" s="136"/>
      <c r="AD4125" s="136"/>
      <c r="AE4125" s="136"/>
      <c r="AF4125" s="136"/>
      <c r="AG4125" s="136"/>
      <c r="AH4125" s="136"/>
      <c r="AI4125" s="136"/>
      <c r="AJ4125" s="136"/>
      <c r="AK4125" s="136"/>
      <c r="AL4125" s="136"/>
      <c r="AM4125" s="136"/>
      <c r="AN4125" s="136"/>
      <c r="AO4125" s="136"/>
    </row>
    <row r="4126" spans="1:41" s="129" customFormat="1" ht="12.75">
      <c r="A4126" s="96"/>
      <c r="B4126" s="96"/>
      <c r="C4126" s="96"/>
      <c r="D4126" s="136"/>
      <c r="E4126" s="136"/>
      <c r="F4126" s="136"/>
      <c r="G4126" s="136"/>
      <c r="H4126" s="136"/>
      <c r="I4126" s="136"/>
      <c r="J4126" s="136"/>
      <c r="K4126" s="136"/>
      <c r="L4126" s="96"/>
      <c r="M4126" s="96"/>
      <c r="N4126" s="277"/>
      <c r="O4126" s="96"/>
      <c r="P4126" s="136"/>
      <c r="Q4126" s="96"/>
      <c r="R4126" s="130"/>
      <c r="S4126" s="96"/>
      <c r="T4126" s="188"/>
      <c r="U4126" s="96"/>
      <c r="V4126" s="96"/>
      <c r="W4126" s="96"/>
      <c r="X4126" s="138"/>
      <c r="Y4126" s="116"/>
      <c r="Z4126" s="136"/>
      <c r="AA4126" s="136"/>
      <c r="AB4126" s="136"/>
      <c r="AC4126" s="136"/>
      <c r="AD4126" s="136"/>
      <c r="AE4126" s="136"/>
      <c r="AF4126" s="136"/>
      <c r="AG4126" s="136"/>
      <c r="AH4126" s="136"/>
      <c r="AI4126" s="136"/>
      <c r="AJ4126" s="136"/>
      <c r="AK4126" s="136"/>
      <c r="AL4126" s="136"/>
      <c r="AM4126" s="136"/>
      <c r="AN4126" s="136"/>
      <c r="AO4126" s="136"/>
    </row>
    <row r="4127" spans="1:41" s="129" customFormat="1" ht="12.75">
      <c r="A4127" s="96"/>
      <c r="B4127" s="96"/>
      <c r="C4127" s="96"/>
      <c r="D4127" s="136"/>
      <c r="E4127" s="136"/>
      <c r="F4127" s="136"/>
      <c r="G4127" s="136"/>
      <c r="H4127" s="136"/>
      <c r="I4127" s="136"/>
      <c r="J4127" s="136"/>
      <c r="K4127" s="136"/>
      <c r="L4127" s="96"/>
      <c r="M4127" s="96"/>
      <c r="N4127" s="277"/>
      <c r="O4127" s="96"/>
      <c r="P4127" s="136"/>
      <c r="Q4127" s="96"/>
      <c r="R4127" s="130"/>
      <c r="S4127" s="96"/>
      <c r="T4127" s="188"/>
      <c r="U4127" s="96"/>
      <c r="V4127" s="96"/>
      <c r="W4127" s="96"/>
      <c r="X4127" s="138"/>
      <c r="Y4127" s="116"/>
      <c r="Z4127" s="136"/>
      <c r="AA4127" s="136"/>
      <c r="AB4127" s="136"/>
      <c r="AC4127" s="136"/>
      <c r="AD4127" s="136"/>
      <c r="AE4127" s="136"/>
      <c r="AF4127" s="136"/>
      <c r="AG4127" s="136"/>
      <c r="AH4127" s="136"/>
      <c r="AI4127" s="136"/>
      <c r="AJ4127" s="136"/>
      <c r="AK4127" s="136"/>
      <c r="AL4127" s="136"/>
      <c r="AM4127" s="136"/>
      <c r="AN4127" s="136"/>
      <c r="AO4127" s="136"/>
    </row>
    <row r="4128" spans="1:41" s="129" customFormat="1" ht="12.75">
      <c r="A4128" s="96"/>
      <c r="B4128" s="96"/>
      <c r="C4128" s="96"/>
      <c r="D4128" s="136"/>
      <c r="E4128" s="136"/>
      <c r="F4128" s="136"/>
      <c r="G4128" s="136"/>
      <c r="H4128" s="136"/>
      <c r="I4128" s="136"/>
      <c r="J4128" s="136"/>
      <c r="K4128" s="136"/>
      <c r="L4128" s="96"/>
      <c r="M4128" s="96"/>
      <c r="N4128" s="277"/>
      <c r="O4128" s="96"/>
      <c r="P4128" s="136"/>
      <c r="Q4128" s="96"/>
      <c r="R4128" s="130"/>
      <c r="S4128" s="96"/>
      <c r="T4128" s="188"/>
      <c r="U4128" s="96"/>
      <c r="V4128" s="96"/>
      <c r="W4128" s="96"/>
      <c r="X4128" s="138"/>
      <c r="Y4128" s="116"/>
      <c r="Z4128" s="136"/>
      <c r="AA4128" s="136"/>
      <c r="AB4128" s="136"/>
      <c r="AC4128" s="136"/>
      <c r="AD4128" s="136"/>
      <c r="AE4128" s="136"/>
      <c r="AF4128" s="136"/>
      <c r="AG4128" s="136"/>
      <c r="AH4128" s="136"/>
      <c r="AI4128" s="136"/>
      <c r="AJ4128" s="136"/>
      <c r="AK4128" s="136"/>
      <c r="AL4128" s="136"/>
      <c r="AM4128" s="136"/>
      <c r="AN4128" s="136"/>
      <c r="AO4128" s="136"/>
    </row>
    <row r="4129" spans="1:41" s="129" customFormat="1" ht="12.75">
      <c r="A4129" s="96"/>
      <c r="B4129" s="96"/>
      <c r="C4129" s="96"/>
      <c r="D4129" s="136"/>
      <c r="E4129" s="136"/>
      <c r="F4129" s="136"/>
      <c r="G4129" s="136"/>
      <c r="H4129" s="136"/>
      <c r="I4129" s="136"/>
      <c r="J4129" s="136"/>
      <c r="K4129" s="136"/>
      <c r="L4129" s="96"/>
      <c r="M4129" s="96"/>
      <c r="N4129" s="277"/>
      <c r="O4129" s="96"/>
      <c r="P4129" s="136"/>
      <c r="Q4129" s="96"/>
      <c r="R4129" s="130"/>
      <c r="S4129" s="96"/>
      <c r="T4129" s="188"/>
      <c r="U4129" s="96"/>
      <c r="V4129" s="96"/>
      <c r="W4129" s="96"/>
      <c r="X4129" s="138"/>
      <c r="Y4129" s="116"/>
      <c r="Z4129" s="136"/>
      <c r="AA4129" s="136"/>
      <c r="AB4129" s="136"/>
      <c r="AC4129" s="136"/>
      <c r="AD4129" s="136"/>
      <c r="AE4129" s="136"/>
      <c r="AF4129" s="136"/>
      <c r="AG4129" s="136"/>
      <c r="AH4129" s="136"/>
      <c r="AI4129" s="136"/>
      <c r="AJ4129" s="136"/>
      <c r="AK4129" s="136"/>
      <c r="AL4129" s="136"/>
      <c r="AM4129" s="136"/>
      <c r="AN4129" s="136"/>
      <c r="AO4129" s="136"/>
    </row>
    <row r="4130" spans="1:41" s="129" customFormat="1" ht="12.75">
      <c r="A4130" s="96"/>
      <c r="B4130" s="96"/>
      <c r="C4130" s="96"/>
      <c r="D4130" s="136"/>
      <c r="E4130" s="136"/>
      <c r="F4130" s="136"/>
      <c r="G4130" s="136"/>
      <c r="H4130" s="136"/>
      <c r="I4130" s="136"/>
      <c r="J4130" s="136"/>
      <c r="K4130" s="136"/>
      <c r="L4130" s="96"/>
      <c r="M4130" s="96"/>
      <c r="N4130" s="277"/>
      <c r="O4130" s="96"/>
      <c r="P4130" s="136"/>
      <c r="Q4130" s="96"/>
      <c r="R4130" s="130"/>
      <c r="S4130" s="96"/>
      <c r="T4130" s="188"/>
      <c r="U4130" s="96"/>
      <c r="V4130" s="96"/>
      <c r="W4130" s="96"/>
      <c r="X4130" s="138"/>
      <c r="Y4130" s="116"/>
      <c r="Z4130" s="136"/>
      <c r="AA4130" s="136"/>
      <c r="AB4130" s="136"/>
      <c r="AC4130" s="136"/>
      <c r="AD4130" s="136"/>
      <c r="AE4130" s="136"/>
      <c r="AF4130" s="136"/>
      <c r="AG4130" s="136"/>
      <c r="AH4130" s="136"/>
      <c r="AI4130" s="136"/>
      <c r="AJ4130" s="136"/>
      <c r="AK4130" s="136"/>
      <c r="AL4130" s="136"/>
      <c r="AM4130" s="136"/>
      <c r="AN4130" s="136"/>
      <c r="AO4130" s="136"/>
    </row>
    <row r="4131" spans="1:41" s="129" customFormat="1" ht="12.75">
      <c r="A4131" s="96"/>
      <c r="B4131" s="96"/>
      <c r="C4131" s="96"/>
      <c r="D4131" s="136"/>
      <c r="E4131" s="136"/>
      <c r="F4131" s="136"/>
      <c r="G4131" s="136"/>
      <c r="H4131" s="136"/>
      <c r="I4131" s="136"/>
      <c r="J4131" s="136"/>
      <c r="K4131" s="136"/>
      <c r="L4131" s="96"/>
      <c r="M4131" s="96"/>
      <c r="N4131" s="277"/>
      <c r="O4131" s="96"/>
      <c r="P4131" s="136"/>
      <c r="Q4131" s="96"/>
      <c r="R4131" s="130"/>
      <c r="S4131" s="96"/>
      <c r="T4131" s="188"/>
      <c r="U4131" s="96"/>
      <c r="V4131" s="96"/>
      <c r="W4131" s="96"/>
      <c r="X4131" s="138"/>
      <c r="Y4131" s="116"/>
      <c r="Z4131" s="136"/>
      <c r="AA4131" s="136"/>
      <c r="AB4131" s="136"/>
      <c r="AC4131" s="136"/>
      <c r="AD4131" s="136"/>
      <c r="AE4131" s="136"/>
      <c r="AF4131" s="136"/>
      <c r="AG4131" s="136"/>
      <c r="AH4131" s="136"/>
      <c r="AI4131" s="136"/>
      <c r="AJ4131" s="136"/>
      <c r="AK4131" s="136"/>
      <c r="AL4131" s="136"/>
      <c r="AM4131" s="136"/>
      <c r="AN4131" s="136"/>
      <c r="AO4131" s="136"/>
    </row>
    <row r="4132" spans="1:41" s="129" customFormat="1" ht="12.75">
      <c r="A4132" s="96"/>
      <c r="B4132" s="96"/>
      <c r="C4132" s="96"/>
      <c r="D4132" s="136"/>
      <c r="E4132" s="136"/>
      <c r="F4132" s="136"/>
      <c r="G4132" s="136"/>
      <c r="H4132" s="136"/>
      <c r="I4132" s="136"/>
      <c r="J4132" s="136"/>
      <c r="K4132" s="136"/>
      <c r="L4132" s="96"/>
      <c r="M4132" s="96"/>
      <c r="N4132" s="277"/>
      <c r="O4132" s="96"/>
      <c r="P4132" s="136"/>
      <c r="Q4132" s="96"/>
      <c r="R4132" s="130"/>
      <c r="S4132" s="96"/>
      <c r="T4132" s="188"/>
      <c r="U4132" s="96"/>
      <c r="V4132" s="96"/>
      <c r="W4132" s="96"/>
      <c r="X4132" s="138"/>
      <c r="Y4132" s="116"/>
      <c r="Z4132" s="136"/>
      <c r="AA4132" s="136"/>
      <c r="AB4132" s="136"/>
      <c r="AC4132" s="136"/>
      <c r="AD4132" s="136"/>
      <c r="AE4132" s="136"/>
      <c r="AF4132" s="136"/>
      <c r="AG4132" s="136"/>
      <c r="AH4132" s="136"/>
      <c r="AI4132" s="136"/>
      <c r="AJ4132" s="136"/>
      <c r="AK4132" s="136"/>
      <c r="AL4132" s="136"/>
      <c r="AM4132" s="136"/>
      <c r="AN4132" s="136"/>
      <c r="AO4132" s="136"/>
    </row>
    <row r="4133" spans="1:41" s="129" customFormat="1" ht="12.75">
      <c r="A4133" s="96"/>
      <c r="B4133" s="96"/>
      <c r="C4133" s="96"/>
      <c r="D4133" s="136"/>
      <c r="E4133" s="136"/>
      <c r="F4133" s="136"/>
      <c r="G4133" s="136"/>
      <c r="H4133" s="136"/>
      <c r="I4133" s="136"/>
      <c r="J4133" s="136"/>
      <c r="K4133" s="136"/>
      <c r="L4133" s="96"/>
      <c r="M4133" s="96"/>
      <c r="N4133" s="277"/>
      <c r="O4133" s="96"/>
      <c r="P4133" s="136"/>
      <c r="Q4133" s="96"/>
      <c r="R4133" s="130"/>
      <c r="S4133" s="96"/>
      <c r="T4133" s="188"/>
      <c r="U4133" s="96"/>
      <c r="V4133" s="96"/>
      <c r="W4133" s="96"/>
      <c r="X4133" s="138"/>
      <c r="Y4133" s="116"/>
      <c r="Z4133" s="136"/>
      <c r="AA4133" s="136"/>
      <c r="AB4133" s="136"/>
      <c r="AC4133" s="136"/>
      <c r="AD4133" s="136"/>
      <c r="AE4133" s="136"/>
      <c r="AF4133" s="136"/>
      <c r="AG4133" s="136"/>
      <c r="AH4133" s="136"/>
      <c r="AI4133" s="136"/>
      <c r="AJ4133" s="136"/>
      <c r="AK4133" s="136"/>
      <c r="AL4133" s="136"/>
      <c r="AM4133" s="136"/>
      <c r="AN4133" s="136"/>
      <c r="AO4133" s="136"/>
    </row>
    <row r="4134" spans="1:41" s="129" customFormat="1" ht="12.75">
      <c r="A4134" s="96"/>
      <c r="B4134" s="96"/>
      <c r="C4134" s="96"/>
      <c r="D4134" s="136"/>
      <c r="E4134" s="136"/>
      <c r="F4134" s="136"/>
      <c r="G4134" s="136"/>
      <c r="H4134" s="136"/>
      <c r="I4134" s="136"/>
      <c r="J4134" s="136"/>
      <c r="K4134" s="136"/>
      <c r="L4134" s="96"/>
      <c r="M4134" s="96"/>
      <c r="N4134" s="277"/>
      <c r="O4134" s="96"/>
      <c r="P4134" s="136"/>
      <c r="Q4134" s="96"/>
      <c r="R4134" s="130"/>
      <c r="S4134" s="96"/>
      <c r="T4134" s="188"/>
      <c r="U4134" s="96"/>
      <c r="V4134" s="96"/>
      <c r="W4134" s="96"/>
      <c r="X4134" s="138"/>
      <c r="Y4134" s="116"/>
      <c r="Z4134" s="136"/>
      <c r="AA4134" s="136"/>
      <c r="AB4134" s="136"/>
      <c r="AC4134" s="136"/>
      <c r="AD4134" s="136"/>
      <c r="AE4134" s="136"/>
      <c r="AF4134" s="136"/>
      <c r="AG4134" s="136"/>
      <c r="AH4134" s="136"/>
      <c r="AI4134" s="136"/>
      <c r="AJ4134" s="136"/>
      <c r="AK4134" s="136"/>
      <c r="AL4134" s="136"/>
      <c r="AM4134" s="136"/>
      <c r="AN4134" s="136"/>
      <c r="AO4134" s="136"/>
    </row>
    <row r="4135" spans="1:41" s="129" customFormat="1" ht="12.75">
      <c r="A4135" s="96"/>
      <c r="B4135" s="96"/>
      <c r="C4135" s="96"/>
      <c r="D4135" s="136"/>
      <c r="E4135" s="136"/>
      <c r="F4135" s="136"/>
      <c r="G4135" s="136"/>
      <c r="H4135" s="136"/>
      <c r="I4135" s="136"/>
      <c r="J4135" s="136"/>
      <c r="K4135" s="136"/>
      <c r="L4135" s="96"/>
      <c r="M4135" s="96"/>
      <c r="N4135" s="277"/>
      <c r="O4135" s="96"/>
      <c r="P4135" s="136"/>
      <c r="Q4135" s="96"/>
      <c r="R4135" s="130"/>
      <c r="S4135" s="96"/>
      <c r="T4135" s="188"/>
      <c r="U4135" s="96"/>
      <c r="V4135" s="96"/>
      <c r="W4135" s="96"/>
      <c r="X4135" s="138"/>
      <c r="Y4135" s="116"/>
      <c r="Z4135" s="136"/>
      <c r="AA4135" s="136"/>
      <c r="AB4135" s="136"/>
      <c r="AC4135" s="136"/>
      <c r="AD4135" s="136"/>
      <c r="AE4135" s="136"/>
      <c r="AF4135" s="136"/>
      <c r="AG4135" s="136"/>
      <c r="AH4135" s="136"/>
      <c r="AI4135" s="136"/>
      <c r="AJ4135" s="136"/>
      <c r="AK4135" s="136"/>
      <c r="AL4135" s="136"/>
      <c r="AM4135" s="136"/>
      <c r="AN4135" s="136"/>
      <c r="AO4135" s="136"/>
    </row>
    <row r="4136" spans="1:41" s="129" customFormat="1" ht="12.75">
      <c r="A4136" s="96"/>
      <c r="B4136" s="96"/>
      <c r="C4136" s="96"/>
      <c r="D4136" s="136"/>
      <c r="E4136" s="136"/>
      <c r="F4136" s="136"/>
      <c r="G4136" s="136"/>
      <c r="H4136" s="136"/>
      <c r="I4136" s="136"/>
      <c r="J4136" s="136"/>
      <c r="K4136" s="136"/>
      <c r="L4136" s="96"/>
      <c r="M4136" s="96"/>
      <c r="N4136" s="277"/>
      <c r="O4136" s="96"/>
      <c r="P4136" s="136"/>
      <c r="Q4136" s="96"/>
      <c r="R4136" s="130"/>
      <c r="S4136" s="96"/>
      <c r="T4136" s="188"/>
      <c r="U4136" s="96"/>
      <c r="V4136" s="96"/>
      <c r="W4136" s="96"/>
      <c r="X4136" s="138"/>
      <c r="Y4136" s="116"/>
      <c r="Z4136" s="136"/>
      <c r="AA4136" s="136"/>
      <c r="AB4136" s="136"/>
      <c r="AC4136" s="136"/>
      <c r="AD4136" s="136"/>
      <c r="AE4136" s="136"/>
      <c r="AF4136" s="136"/>
      <c r="AG4136" s="136"/>
      <c r="AH4136" s="136"/>
      <c r="AI4136" s="136"/>
      <c r="AJ4136" s="136"/>
      <c r="AK4136" s="136"/>
      <c r="AL4136" s="136"/>
      <c r="AM4136" s="136"/>
      <c r="AN4136" s="136"/>
      <c r="AO4136" s="136"/>
    </row>
    <row r="4137" spans="1:41" s="129" customFormat="1" ht="12.75">
      <c r="A4137" s="96"/>
      <c r="B4137" s="96"/>
      <c r="C4137" s="96"/>
      <c r="D4137" s="136"/>
      <c r="E4137" s="136"/>
      <c r="F4137" s="136"/>
      <c r="G4137" s="136"/>
      <c r="H4137" s="136"/>
      <c r="I4137" s="136"/>
      <c r="J4137" s="136"/>
      <c r="K4137" s="136"/>
      <c r="L4137" s="96"/>
      <c r="M4137" s="96"/>
      <c r="N4137" s="277"/>
      <c r="O4137" s="96"/>
      <c r="P4137" s="136"/>
      <c r="Q4137" s="96"/>
      <c r="R4137" s="130"/>
      <c r="S4137" s="96"/>
      <c r="T4137" s="188"/>
      <c r="U4137" s="96"/>
      <c r="V4137" s="96"/>
      <c r="W4137" s="96"/>
      <c r="X4137" s="138"/>
      <c r="Y4137" s="116"/>
      <c r="Z4137" s="136"/>
      <c r="AA4137" s="136"/>
      <c r="AB4137" s="136"/>
      <c r="AC4137" s="136"/>
      <c r="AD4137" s="136"/>
      <c r="AE4137" s="136"/>
      <c r="AF4137" s="136"/>
      <c r="AG4137" s="136"/>
      <c r="AH4137" s="136"/>
      <c r="AI4137" s="136"/>
      <c r="AJ4137" s="136"/>
      <c r="AK4137" s="136"/>
      <c r="AL4137" s="136"/>
      <c r="AM4137" s="136"/>
      <c r="AN4137" s="136"/>
      <c r="AO4137" s="136"/>
    </row>
    <row r="4138" spans="1:41" s="129" customFormat="1" ht="12.75">
      <c r="A4138" s="96"/>
      <c r="B4138" s="96"/>
      <c r="C4138" s="96"/>
      <c r="D4138" s="136"/>
      <c r="E4138" s="136"/>
      <c r="F4138" s="136"/>
      <c r="G4138" s="136"/>
      <c r="H4138" s="136"/>
      <c r="I4138" s="136"/>
      <c r="J4138" s="136"/>
      <c r="K4138" s="136"/>
      <c r="L4138" s="96"/>
      <c r="M4138" s="96"/>
      <c r="N4138" s="277"/>
      <c r="O4138" s="96"/>
      <c r="P4138" s="136"/>
      <c r="Q4138" s="96"/>
      <c r="R4138" s="130"/>
      <c r="S4138" s="96"/>
      <c r="T4138" s="188"/>
      <c r="U4138" s="96"/>
      <c r="V4138" s="96"/>
      <c r="W4138" s="96"/>
      <c r="X4138" s="138"/>
      <c r="Y4138" s="116"/>
      <c r="Z4138" s="136"/>
      <c r="AA4138" s="136"/>
      <c r="AB4138" s="136"/>
      <c r="AC4138" s="136"/>
      <c r="AD4138" s="136"/>
      <c r="AE4138" s="136"/>
      <c r="AF4138" s="136"/>
      <c r="AG4138" s="136"/>
      <c r="AH4138" s="136"/>
      <c r="AI4138" s="136"/>
      <c r="AJ4138" s="136"/>
      <c r="AK4138" s="136"/>
      <c r="AL4138" s="136"/>
      <c r="AM4138" s="136"/>
      <c r="AN4138" s="136"/>
      <c r="AO4138" s="136"/>
    </row>
    <row r="4139" spans="1:41" s="129" customFormat="1" ht="12.75">
      <c r="A4139" s="96"/>
      <c r="B4139" s="96"/>
      <c r="C4139" s="96"/>
      <c r="D4139" s="136"/>
      <c r="E4139" s="136"/>
      <c r="F4139" s="136"/>
      <c r="G4139" s="136"/>
      <c r="H4139" s="136"/>
      <c r="I4139" s="136"/>
      <c r="J4139" s="136"/>
      <c r="K4139" s="136"/>
      <c r="L4139" s="96"/>
      <c r="M4139" s="96"/>
      <c r="N4139" s="277"/>
      <c r="O4139" s="96"/>
      <c r="P4139" s="136"/>
      <c r="Q4139" s="96"/>
      <c r="R4139" s="130"/>
      <c r="S4139" s="96"/>
      <c r="T4139" s="188"/>
      <c r="U4139" s="96"/>
      <c r="V4139" s="96"/>
      <c r="W4139" s="96"/>
      <c r="X4139" s="138"/>
      <c r="Y4139" s="116"/>
      <c r="Z4139" s="136"/>
      <c r="AA4139" s="136"/>
      <c r="AB4139" s="136"/>
      <c r="AC4139" s="136"/>
      <c r="AD4139" s="136"/>
      <c r="AE4139" s="136"/>
      <c r="AF4139" s="136"/>
      <c r="AG4139" s="136"/>
      <c r="AH4139" s="136"/>
      <c r="AI4139" s="136"/>
      <c r="AJ4139" s="136"/>
      <c r="AK4139" s="136"/>
      <c r="AL4139" s="136"/>
      <c r="AM4139" s="136"/>
      <c r="AN4139" s="136"/>
      <c r="AO4139" s="136"/>
    </row>
    <row r="4140" spans="1:41" s="129" customFormat="1" ht="12.75">
      <c r="A4140" s="96"/>
      <c r="B4140" s="96"/>
      <c r="C4140" s="96"/>
      <c r="D4140" s="136"/>
      <c r="E4140" s="136"/>
      <c r="F4140" s="136"/>
      <c r="G4140" s="136"/>
      <c r="H4140" s="136"/>
      <c r="I4140" s="136"/>
      <c r="J4140" s="136"/>
      <c r="K4140" s="136"/>
      <c r="L4140" s="96"/>
      <c r="M4140" s="96"/>
      <c r="N4140" s="277"/>
      <c r="O4140" s="96"/>
      <c r="P4140" s="136"/>
      <c r="Q4140" s="96"/>
      <c r="R4140" s="130"/>
      <c r="S4140" s="96"/>
      <c r="T4140" s="188"/>
      <c r="U4140" s="96"/>
      <c r="V4140" s="96"/>
      <c r="W4140" s="96"/>
      <c r="X4140" s="138"/>
      <c r="Y4140" s="116"/>
      <c r="Z4140" s="136"/>
      <c r="AA4140" s="136"/>
      <c r="AB4140" s="136"/>
      <c r="AC4140" s="136"/>
      <c r="AD4140" s="136"/>
      <c r="AE4140" s="136"/>
      <c r="AF4140" s="136"/>
      <c r="AG4140" s="136"/>
      <c r="AH4140" s="136"/>
      <c r="AI4140" s="136"/>
      <c r="AJ4140" s="136"/>
      <c r="AK4140" s="136"/>
      <c r="AL4140" s="136"/>
      <c r="AM4140" s="136"/>
      <c r="AN4140" s="136"/>
      <c r="AO4140" s="136"/>
    </row>
    <row r="4141" spans="1:41" s="129" customFormat="1" ht="12.75">
      <c r="A4141" s="96"/>
      <c r="B4141" s="96"/>
      <c r="C4141" s="96"/>
      <c r="D4141" s="136"/>
      <c r="E4141" s="136"/>
      <c r="F4141" s="136"/>
      <c r="G4141" s="136"/>
      <c r="H4141" s="136"/>
      <c r="I4141" s="136"/>
      <c r="J4141" s="136"/>
      <c r="K4141" s="136"/>
      <c r="L4141" s="96"/>
      <c r="M4141" s="96"/>
      <c r="N4141" s="277"/>
      <c r="O4141" s="96"/>
      <c r="P4141" s="136"/>
      <c r="Q4141" s="96"/>
      <c r="R4141" s="130"/>
      <c r="S4141" s="96"/>
      <c r="T4141" s="188"/>
      <c r="U4141" s="96"/>
      <c r="V4141" s="96"/>
      <c r="W4141" s="96"/>
      <c r="X4141" s="138"/>
      <c r="Y4141" s="116"/>
      <c r="Z4141" s="136"/>
      <c r="AA4141" s="136"/>
      <c r="AB4141" s="136"/>
      <c r="AC4141" s="136"/>
      <c r="AD4141" s="136"/>
      <c r="AE4141" s="136"/>
      <c r="AF4141" s="136"/>
      <c r="AG4141" s="136"/>
      <c r="AH4141" s="136"/>
      <c r="AI4141" s="136"/>
      <c r="AJ4141" s="136"/>
      <c r="AK4141" s="136"/>
      <c r="AL4141" s="136"/>
      <c r="AM4141" s="136"/>
      <c r="AN4141" s="136"/>
      <c r="AO4141" s="136"/>
    </row>
    <row r="4142" spans="1:41" s="129" customFormat="1" ht="12.75">
      <c r="A4142" s="96"/>
      <c r="B4142" s="96"/>
      <c r="C4142" s="96"/>
      <c r="D4142" s="136"/>
      <c r="E4142" s="136"/>
      <c r="F4142" s="136"/>
      <c r="G4142" s="136"/>
      <c r="H4142" s="136"/>
      <c r="I4142" s="136"/>
      <c r="J4142" s="136"/>
      <c r="K4142" s="136"/>
      <c r="L4142" s="96"/>
      <c r="M4142" s="96"/>
      <c r="N4142" s="277"/>
      <c r="O4142" s="96"/>
      <c r="P4142" s="136"/>
      <c r="Q4142" s="96"/>
      <c r="R4142" s="130"/>
      <c r="S4142" s="96"/>
      <c r="T4142" s="188"/>
      <c r="U4142" s="96"/>
      <c r="V4142" s="96"/>
      <c r="W4142" s="96"/>
      <c r="X4142" s="138"/>
      <c r="Y4142" s="116"/>
      <c r="Z4142" s="136"/>
      <c r="AA4142" s="136"/>
      <c r="AB4142" s="136"/>
      <c r="AC4142" s="136"/>
      <c r="AD4142" s="136"/>
      <c r="AE4142" s="136"/>
      <c r="AF4142" s="136"/>
      <c r="AG4142" s="136"/>
      <c r="AH4142" s="136"/>
      <c r="AI4142" s="136"/>
      <c r="AJ4142" s="136"/>
      <c r="AK4142" s="136"/>
      <c r="AL4142" s="136"/>
      <c r="AM4142" s="136"/>
      <c r="AN4142" s="136"/>
      <c r="AO4142" s="136"/>
    </row>
    <row r="4143" spans="1:41" s="129" customFormat="1" ht="12.75">
      <c r="A4143" s="96"/>
      <c r="B4143" s="96"/>
      <c r="C4143" s="96"/>
      <c r="D4143" s="136"/>
      <c r="E4143" s="136"/>
      <c r="F4143" s="136"/>
      <c r="G4143" s="136"/>
      <c r="H4143" s="136"/>
      <c r="I4143" s="136"/>
      <c r="J4143" s="136"/>
      <c r="K4143" s="136"/>
      <c r="L4143" s="96"/>
      <c r="M4143" s="96"/>
      <c r="N4143" s="277"/>
      <c r="O4143" s="96"/>
      <c r="P4143" s="136"/>
      <c r="Q4143" s="96"/>
      <c r="R4143" s="130"/>
      <c r="S4143" s="96"/>
      <c r="T4143" s="188"/>
      <c r="U4143" s="96"/>
      <c r="V4143" s="96"/>
      <c r="W4143" s="96"/>
      <c r="X4143" s="138"/>
      <c r="Y4143" s="116"/>
      <c r="Z4143" s="136"/>
      <c r="AA4143" s="136"/>
      <c r="AB4143" s="136"/>
      <c r="AC4143" s="136"/>
      <c r="AD4143" s="136"/>
      <c r="AE4143" s="136"/>
      <c r="AF4143" s="136"/>
      <c r="AG4143" s="136"/>
      <c r="AH4143" s="136"/>
      <c r="AI4143" s="136"/>
      <c r="AJ4143" s="136"/>
      <c r="AK4143" s="136"/>
      <c r="AL4143" s="136"/>
      <c r="AM4143" s="136"/>
      <c r="AN4143" s="136"/>
      <c r="AO4143" s="136"/>
    </row>
    <row r="4144" spans="1:41" s="129" customFormat="1" ht="12.75">
      <c r="A4144" s="96"/>
      <c r="B4144" s="96"/>
      <c r="C4144" s="96"/>
      <c r="D4144" s="136"/>
      <c r="E4144" s="136"/>
      <c r="F4144" s="136"/>
      <c r="G4144" s="136"/>
      <c r="H4144" s="136"/>
      <c r="I4144" s="136"/>
      <c r="J4144" s="136"/>
      <c r="K4144" s="136"/>
      <c r="L4144" s="96"/>
      <c r="M4144" s="96"/>
      <c r="N4144" s="277"/>
      <c r="O4144" s="96"/>
      <c r="P4144" s="136"/>
      <c r="Q4144" s="96"/>
      <c r="R4144" s="130"/>
      <c r="S4144" s="96"/>
      <c r="T4144" s="188"/>
      <c r="U4144" s="96"/>
      <c r="V4144" s="96"/>
      <c r="W4144" s="96"/>
      <c r="X4144" s="138"/>
      <c r="Y4144" s="116"/>
      <c r="Z4144" s="136"/>
      <c r="AA4144" s="136"/>
      <c r="AB4144" s="136"/>
      <c r="AC4144" s="136"/>
      <c r="AD4144" s="136"/>
      <c r="AE4144" s="136"/>
      <c r="AF4144" s="136"/>
      <c r="AG4144" s="136"/>
      <c r="AH4144" s="136"/>
      <c r="AI4144" s="136"/>
      <c r="AJ4144" s="136"/>
      <c r="AK4144" s="136"/>
      <c r="AL4144" s="136"/>
      <c r="AM4144" s="136"/>
      <c r="AN4144" s="136"/>
      <c r="AO4144" s="136"/>
    </row>
    <row r="4145" spans="1:41" s="129" customFormat="1" ht="12.75">
      <c r="A4145" s="96"/>
      <c r="B4145" s="96"/>
      <c r="C4145" s="96"/>
      <c r="D4145" s="136"/>
      <c r="E4145" s="136"/>
      <c r="F4145" s="136"/>
      <c r="G4145" s="136"/>
      <c r="H4145" s="136"/>
      <c r="I4145" s="136"/>
      <c r="J4145" s="136"/>
      <c r="K4145" s="136"/>
      <c r="L4145" s="96"/>
      <c r="M4145" s="96"/>
      <c r="N4145" s="277"/>
      <c r="O4145" s="96"/>
      <c r="P4145" s="136"/>
      <c r="Q4145" s="96"/>
      <c r="R4145" s="130"/>
      <c r="S4145" s="96"/>
      <c r="T4145" s="188"/>
      <c r="U4145" s="96"/>
      <c r="V4145" s="96"/>
      <c r="W4145" s="96"/>
      <c r="X4145" s="138"/>
      <c r="Y4145" s="116"/>
      <c r="Z4145" s="136"/>
      <c r="AA4145" s="136"/>
      <c r="AB4145" s="136"/>
      <c r="AC4145" s="136"/>
      <c r="AD4145" s="136"/>
      <c r="AE4145" s="136"/>
      <c r="AF4145" s="136"/>
      <c r="AG4145" s="136"/>
      <c r="AH4145" s="136"/>
      <c r="AI4145" s="136"/>
      <c r="AJ4145" s="136"/>
      <c r="AK4145" s="136"/>
      <c r="AL4145" s="136"/>
      <c r="AM4145" s="136"/>
      <c r="AN4145" s="136"/>
      <c r="AO4145" s="136"/>
    </row>
    <row r="4146" spans="1:41" s="129" customFormat="1" ht="12.75">
      <c r="A4146" s="96"/>
      <c r="B4146" s="96"/>
      <c r="C4146" s="96"/>
      <c r="D4146" s="136"/>
      <c r="E4146" s="136"/>
      <c r="F4146" s="136"/>
      <c r="G4146" s="136"/>
      <c r="H4146" s="136"/>
      <c r="I4146" s="136"/>
      <c r="J4146" s="136"/>
      <c r="K4146" s="136"/>
      <c r="L4146" s="96"/>
      <c r="M4146" s="96"/>
      <c r="N4146" s="277"/>
      <c r="O4146" s="96"/>
      <c r="P4146" s="136"/>
      <c r="Q4146" s="96"/>
      <c r="R4146" s="130"/>
      <c r="S4146" s="96"/>
      <c r="T4146" s="188"/>
      <c r="U4146" s="96"/>
      <c r="V4146" s="96"/>
      <c r="W4146" s="96"/>
      <c r="X4146" s="138"/>
      <c r="Y4146" s="116"/>
      <c r="Z4146" s="136"/>
      <c r="AA4146" s="136"/>
      <c r="AB4146" s="136"/>
      <c r="AC4146" s="136"/>
      <c r="AD4146" s="136"/>
      <c r="AE4146" s="136"/>
      <c r="AF4146" s="136"/>
      <c r="AG4146" s="136"/>
      <c r="AH4146" s="136"/>
      <c r="AI4146" s="136"/>
      <c r="AJ4146" s="136"/>
      <c r="AK4146" s="136"/>
      <c r="AL4146" s="136"/>
      <c r="AM4146" s="136"/>
      <c r="AN4146" s="136"/>
      <c r="AO4146" s="136"/>
    </row>
    <row r="4147" spans="1:41" s="129" customFormat="1" ht="12.75">
      <c r="A4147" s="96"/>
      <c r="B4147" s="96"/>
      <c r="C4147" s="96"/>
      <c r="D4147" s="136"/>
      <c r="E4147" s="136"/>
      <c r="F4147" s="136"/>
      <c r="G4147" s="136"/>
      <c r="H4147" s="136"/>
      <c r="I4147" s="136"/>
      <c r="J4147" s="136"/>
      <c r="K4147" s="136"/>
      <c r="L4147" s="96"/>
      <c r="M4147" s="96"/>
      <c r="N4147" s="277"/>
      <c r="O4147" s="96"/>
      <c r="P4147" s="136"/>
      <c r="Q4147" s="96"/>
      <c r="R4147" s="130"/>
      <c r="S4147" s="96"/>
      <c r="T4147" s="188"/>
      <c r="U4147" s="96"/>
      <c r="V4147" s="96"/>
      <c r="W4147" s="96"/>
      <c r="X4147" s="138"/>
      <c r="Y4147" s="116"/>
      <c r="Z4147" s="136"/>
      <c r="AA4147" s="136"/>
      <c r="AB4147" s="136"/>
      <c r="AC4147" s="136"/>
      <c r="AD4147" s="136"/>
      <c r="AE4147" s="136"/>
      <c r="AF4147" s="136"/>
      <c r="AG4147" s="136"/>
      <c r="AH4147" s="136"/>
      <c r="AI4147" s="136"/>
      <c r="AJ4147" s="136"/>
      <c r="AK4147" s="136"/>
      <c r="AL4147" s="136"/>
      <c r="AM4147" s="136"/>
      <c r="AN4147" s="136"/>
      <c r="AO4147" s="136"/>
    </row>
    <row r="4148" spans="1:41" s="129" customFormat="1" ht="12.75">
      <c r="A4148" s="96"/>
      <c r="B4148" s="96"/>
      <c r="C4148" s="96"/>
      <c r="D4148" s="136"/>
      <c r="E4148" s="136"/>
      <c r="F4148" s="136"/>
      <c r="G4148" s="136"/>
      <c r="H4148" s="136"/>
      <c r="I4148" s="136"/>
      <c r="J4148" s="136"/>
      <c r="K4148" s="136"/>
      <c r="L4148" s="96"/>
      <c r="M4148" s="96"/>
      <c r="N4148" s="277"/>
      <c r="O4148" s="96"/>
      <c r="P4148" s="136"/>
      <c r="Q4148" s="96"/>
      <c r="R4148" s="130"/>
      <c r="S4148" s="96"/>
      <c r="T4148" s="188"/>
      <c r="U4148" s="96"/>
      <c r="V4148" s="96"/>
      <c r="W4148" s="96"/>
      <c r="X4148" s="138"/>
      <c r="Y4148" s="116"/>
      <c r="Z4148" s="136"/>
      <c r="AA4148" s="136"/>
      <c r="AB4148" s="136"/>
      <c r="AC4148" s="136"/>
      <c r="AD4148" s="136"/>
      <c r="AE4148" s="136"/>
      <c r="AF4148" s="136"/>
      <c r="AG4148" s="136"/>
      <c r="AH4148" s="136"/>
      <c r="AI4148" s="136"/>
      <c r="AJ4148" s="136"/>
      <c r="AK4148" s="136"/>
      <c r="AL4148" s="136"/>
      <c r="AM4148" s="136"/>
      <c r="AN4148" s="136"/>
      <c r="AO4148" s="136"/>
    </row>
    <row r="4149" spans="1:41" s="129" customFormat="1" ht="12.75">
      <c r="A4149" s="96"/>
      <c r="B4149" s="96"/>
      <c r="C4149" s="96"/>
      <c r="D4149" s="136"/>
      <c r="E4149" s="136"/>
      <c r="F4149" s="136"/>
      <c r="G4149" s="136"/>
      <c r="H4149" s="136"/>
      <c r="I4149" s="136"/>
      <c r="J4149" s="136"/>
      <c r="K4149" s="136"/>
      <c r="L4149" s="96"/>
      <c r="M4149" s="96"/>
      <c r="N4149" s="277"/>
      <c r="O4149" s="96"/>
      <c r="P4149" s="136"/>
      <c r="Q4149" s="96"/>
      <c r="R4149" s="130"/>
      <c r="S4149" s="96"/>
      <c r="T4149" s="188"/>
      <c r="U4149" s="96"/>
      <c r="V4149" s="96"/>
      <c r="W4149" s="96"/>
      <c r="X4149" s="138"/>
      <c r="Y4149" s="116"/>
      <c r="Z4149" s="136"/>
      <c r="AA4149" s="136"/>
      <c r="AB4149" s="136"/>
      <c r="AC4149" s="136"/>
      <c r="AD4149" s="136"/>
      <c r="AE4149" s="136"/>
      <c r="AF4149" s="136"/>
      <c r="AG4149" s="136"/>
      <c r="AH4149" s="136"/>
      <c r="AI4149" s="136"/>
      <c r="AJ4149" s="136"/>
      <c r="AK4149" s="136"/>
      <c r="AL4149" s="136"/>
      <c r="AM4149" s="136"/>
      <c r="AN4149" s="136"/>
      <c r="AO4149" s="136"/>
    </row>
    <row r="4150" spans="1:41" s="129" customFormat="1" ht="12.75">
      <c r="A4150" s="96"/>
      <c r="B4150" s="96"/>
      <c r="C4150" s="96"/>
      <c r="D4150" s="136"/>
      <c r="E4150" s="136"/>
      <c r="F4150" s="136"/>
      <c r="G4150" s="136"/>
      <c r="H4150" s="136"/>
      <c r="I4150" s="136"/>
      <c r="J4150" s="136"/>
      <c r="K4150" s="136"/>
      <c r="L4150" s="96"/>
      <c r="M4150" s="96"/>
      <c r="N4150" s="277"/>
      <c r="O4150" s="96"/>
      <c r="P4150" s="136"/>
      <c r="Q4150" s="96"/>
      <c r="R4150" s="130"/>
      <c r="S4150" s="96"/>
      <c r="T4150" s="188"/>
      <c r="U4150" s="96"/>
      <c r="V4150" s="96"/>
      <c r="W4150" s="96"/>
      <c r="X4150" s="138"/>
      <c r="Y4150" s="116"/>
      <c r="Z4150" s="136"/>
      <c r="AA4150" s="136"/>
      <c r="AB4150" s="136"/>
      <c r="AC4150" s="136"/>
      <c r="AD4150" s="136"/>
      <c r="AE4150" s="136"/>
      <c r="AF4150" s="136"/>
      <c r="AG4150" s="136"/>
      <c r="AH4150" s="136"/>
      <c r="AI4150" s="136"/>
      <c r="AJ4150" s="136"/>
      <c r="AK4150" s="136"/>
      <c r="AL4150" s="136"/>
      <c r="AM4150" s="136"/>
      <c r="AN4150" s="136"/>
      <c r="AO4150" s="136"/>
    </row>
    <row r="4151" spans="1:41" s="129" customFormat="1" ht="12.75">
      <c r="A4151" s="96"/>
      <c r="B4151" s="96"/>
      <c r="C4151" s="96"/>
      <c r="D4151" s="136"/>
      <c r="E4151" s="136"/>
      <c r="F4151" s="136"/>
      <c r="G4151" s="136"/>
      <c r="H4151" s="136"/>
      <c r="I4151" s="136"/>
      <c r="J4151" s="136"/>
      <c r="K4151" s="136"/>
      <c r="L4151" s="96"/>
      <c r="M4151" s="96"/>
      <c r="N4151" s="277"/>
      <c r="O4151" s="96"/>
      <c r="P4151" s="136"/>
      <c r="Q4151" s="96"/>
      <c r="R4151" s="130"/>
      <c r="S4151" s="96"/>
      <c r="T4151" s="188"/>
      <c r="U4151" s="96"/>
      <c r="V4151" s="96"/>
      <c r="W4151" s="96"/>
      <c r="X4151" s="138"/>
      <c r="Y4151" s="116"/>
      <c r="Z4151" s="136"/>
      <c r="AA4151" s="136"/>
      <c r="AB4151" s="136"/>
      <c r="AC4151" s="136"/>
      <c r="AD4151" s="136"/>
      <c r="AE4151" s="136"/>
      <c r="AF4151" s="136"/>
      <c r="AG4151" s="136"/>
      <c r="AH4151" s="136"/>
      <c r="AI4151" s="136"/>
      <c r="AJ4151" s="136"/>
      <c r="AK4151" s="136"/>
      <c r="AL4151" s="136"/>
      <c r="AM4151" s="136"/>
      <c r="AN4151" s="136"/>
      <c r="AO4151" s="136"/>
    </row>
    <row r="4152" spans="1:41" s="129" customFormat="1" ht="12.75">
      <c r="A4152" s="96"/>
      <c r="B4152" s="96"/>
      <c r="C4152" s="96"/>
      <c r="D4152" s="136"/>
      <c r="E4152" s="136"/>
      <c r="F4152" s="136"/>
      <c r="G4152" s="136"/>
      <c r="H4152" s="136"/>
      <c r="I4152" s="136"/>
      <c r="J4152" s="136"/>
      <c r="K4152" s="136"/>
      <c r="L4152" s="96"/>
      <c r="M4152" s="96"/>
      <c r="N4152" s="277"/>
      <c r="O4152" s="96"/>
      <c r="P4152" s="136"/>
      <c r="Q4152" s="96"/>
      <c r="R4152" s="130"/>
      <c r="S4152" s="96"/>
      <c r="T4152" s="188"/>
      <c r="U4152" s="96"/>
      <c r="V4152" s="96"/>
      <c r="W4152" s="96"/>
      <c r="X4152" s="138"/>
      <c r="Y4152" s="116"/>
      <c r="Z4152" s="136"/>
      <c r="AA4152" s="136"/>
      <c r="AB4152" s="136"/>
      <c r="AC4152" s="136"/>
      <c r="AD4152" s="136"/>
      <c r="AE4152" s="136"/>
      <c r="AF4152" s="136"/>
      <c r="AG4152" s="136"/>
      <c r="AH4152" s="136"/>
      <c r="AI4152" s="136"/>
      <c r="AJ4152" s="136"/>
      <c r="AK4152" s="136"/>
      <c r="AL4152" s="136"/>
      <c r="AM4152" s="136"/>
      <c r="AN4152" s="136"/>
      <c r="AO4152" s="136"/>
    </row>
    <row r="4153" spans="1:41" s="129" customFormat="1" ht="12.75">
      <c r="A4153" s="96"/>
      <c r="B4153" s="96"/>
      <c r="C4153" s="96"/>
      <c r="D4153" s="136"/>
      <c r="E4153" s="136"/>
      <c r="F4153" s="136"/>
      <c r="G4153" s="136"/>
      <c r="H4153" s="136"/>
      <c r="I4153" s="136"/>
      <c r="J4153" s="136"/>
      <c r="K4153" s="136"/>
      <c r="L4153" s="96"/>
      <c r="M4153" s="96"/>
      <c r="N4153" s="277"/>
      <c r="O4153" s="96"/>
      <c r="P4153" s="136"/>
      <c r="Q4153" s="96"/>
      <c r="R4153" s="130"/>
      <c r="S4153" s="96"/>
      <c r="T4153" s="188"/>
      <c r="U4153" s="96"/>
      <c r="V4153" s="96"/>
      <c r="W4153" s="96"/>
      <c r="X4153" s="138"/>
      <c r="Y4153" s="116"/>
      <c r="Z4153" s="136"/>
      <c r="AA4153" s="136"/>
      <c r="AB4153" s="136"/>
      <c r="AC4153" s="136"/>
      <c r="AD4153" s="136"/>
      <c r="AE4153" s="136"/>
      <c r="AF4153" s="136"/>
      <c r="AG4153" s="136"/>
      <c r="AH4153" s="136"/>
      <c r="AI4153" s="136"/>
      <c r="AJ4153" s="136"/>
      <c r="AK4153" s="136"/>
      <c r="AL4153" s="136"/>
      <c r="AM4153" s="136"/>
      <c r="AN4153" s="136"/>
      <c r="AO4153" s="136"/>
    </row>
    <row r="4154" spans="1:41" s="129" customFormat="1" ht="12.75">
      <c r="A4154" s="96"/>
      <c r="B4154" s="96"/>
      <c r="C4154" s="96"/>
      <c r="D4154" s="136"/>
      <c r="E4154" s="136"/>
      <c r="F4154" s="136"/>
      <c r="G4154" s="136"/>
      <c r="H4154" s="136"/>
      <c r="I4154" s="136"/>
      <c r="J4154" s="136"/>
      <c r="K4154" s="136"/>
      <c r="L4154" s="96"/>
      <c r="M4154" s="96"/>
      <c r="N4154" s="277"/>
      <c r="O4154" s="96"/>
      <c r="P4154" s="136"/>
      <c r="Q4154" s="96"/>
      <c r="R4154" s="130"/>
      <c r="S4154" s="96"/>
      <c r="T4154" s="188"/>
      <c r="U4154" s="96"/>
      <c r="V4154" s="96"/>
      <c r="W4154" s="96"/>
      <c r="X4154" s="138"/>
      <c r="Y4154" s="116"/>
      <c r="Z4154" s="136"/>
      <c r="AA4154" s="136"/>
      <c r="AB4154" s="136"/>
      <c r="AC4154" s="136"/>
      <c r="AD4154" s="136"/>
      <c r="AE4154" s="136"/>
      <c r="AF4154" s="136"/>
      <c r="AG4154" s="136"/>
      <c r="AH4154" s="136"/>
      <c r="AI4154" s="136"/>
      <c r="AJ4154" s="136"/>
      <c r="AK4154" s="136"/>
      <c r="AL4154" s="136"/>
      <c r="AM4154" s="136"/>
      <c r="AN4154" s="136"/>
      <c r="AO4154" s="136"/>
    </row>
    <row r="4155" spans="1:41" s="129" customFormat="1" ht="12.75">
      <c r="A4155" s="96"/>
      <c r="B4155" s="96"/>
      <c r="C4155" s="96"/>
      <c r="D4155" s="136"/>
      <c r="E4155" s="136"/>
      <c r="F4155" s="136"/>
      <c r="G4155" s="136"/>
      <c r="H4155" s="136"/>
      <c r="I4155" s="136"/>
      <c r="J4155" s="136"/>
      <c r="K4155" s="136"/>
      <c r="L4155" s="96"/>
      <c r="M4155" s="96"/>
      <c r="N4155" s="277"/>
      <c r="O4155" s="96"/>
      <c r="P4155" s="136"/>
      <c r="Q4155" s="96"/>
      <c r="R4155" s="130"/>
      <c r="S4155" s="96"/>
      <c r="T4155" s="188"/>
      <c r="U4155" s="96"/>
      <c r="V4155" s="96"/>
      <c r="W4155" s="96"/>
      <c r="X4155" s="138"/>
      <c r="Y4155" s="116"/>
      <c r="Z4155" s="136"/>
      <c r="AA4155" s="136"/>
      <c r="AB4155" s="136"/>
      <c r="AC4155" s="136"/>
      <c r="AD4155" s="136"/>
      <c r="AE4155" s="136"/>
      <c r="AF4155" s="136"/>
      <c r="AG4155" s="136"/>
      <c r="AH4155" s="136"/>
      <c r="AI4155" s="136"/>
      <c r="AJ4155" s="136"/>
      <c r="AK4155" s="136"/>
      <c r="AL4155" s="136"/>
      <c r="AM4155" s="136"/>
      <c r="AN4155" s="136"/>
      <c r="AO4155" s="136"/>
    </row>
    <row r="4156" spans="1:41" s="129" customFormat="1" ht="12.75">
      <c r="A4156" s="96"/>
      <c r="B4156" s="96"/>
      <c r="C4156" s="96"/>
      <c r="D4156" s="136"/>
      <c r="E4156" s="136"/>
      <c r="F4156" s="136"/>
      <c r="G4156" s="136"/>
      <c r="H4156" s="136"/>
      <c r="I4156" s="136"/>
      <c r="J4156" s="136"/>
      <c r="K4156" s="136"/>
      <c r="L4156" s="96"/>
      <c r="M4156" s="96"/>
      <c r="N4156" s="277"/>
      <c r="O4156" s="96"/>
      <c r="P4156" s="136"/>
      <c r="Q4156" s="96"/>
      <c r="R4156" s="130"/>
      <c r="S4156" s="96"/>
      <c r="T4156" s="188"/>
      <c r="U4156" s="96"/>
      <c r="V4156" s="96"/>
      <c r="W4156" s="96"/>
      <c r="X4156" s="138"/>
      <c r="Y4156" s="116"/>
      <c r="Z4156" s="136"/>
      <c r="AA4156" s="136"/>
      <c r="AB4156" s="136"/>
      <c r="AC4156" s="136"/>
      <c r="AD4156" s="136"/>
      <c r="AE4156" s="136"/>
      <c r="AF4156" s="136"/>
      <c r="AG4156" s="136"/>
      <c r="AH4156" s="136"/>
      <c r="AI4156" s="136"/>
      <c r="AJ4156" s="136"/>
      <c r="AK4156" s="136"/>
      <c r="AL4156" s="136"/>
      <c r="AM4156" s="136"/>
      <c r="AN4156" s="136"/>
      <c r="AO4156" s="136"/>
    </row>
    <row r="4157" spans="1:41" s="129" customFormat="1" ht="12.75">
      <c r="A4157" s="96"/>
      <c r="B4157" s="96"/>
      <c r="C4157" s="96"/>
      <c r="D4157" s="136"/>
      <c r="E4157" s="136"/>
      <c r="F4157" s="136"/>
      <c r="G4157" s="136"/>
      <c r="H4157" s="136"/>
      <c r="I4157" s="136"/>
      <c r="J4157" s="136"/>
      <c r="K4157" s="136"/>
      <c r="L4157" s="96"/>
      <c r="M4157" s="96"/>
      <c r="N4157" s="277"/>
      <c r="O4157" s="96"/>
      <c r="P4157" s="136"/>
      <c r="Q4157" s="96"/>
      <c r="R4157" s="130"/>
      <c r="S4157" s="96"/>
      <c r="T4157" s="188"/>
      <c r="U4157" s="96"/>
      <c r="V4157" s="96"/>
      <c r="W4157" s="96"/>
      <c r="X4157" s="138"/>
      <c r="Y4157" s="116"/>
      <c r="Z4157" s="136"/>
      <c r="AA4157" s="136"/>
      <c r="AB4157" s="136"/>
      <c r="AC4157" s="136"/>
      <c r="AD4157" s="136"/>
      <c r="AE4157" s="136"/>
      <c r="AF4157" s="136"/>
      <c r="AG4157" s="136"/>
      <c r="AH4157" s="136"/>
      <c r="AI4157" s="136"/>
      <c r="AJ4157" s="136"/>
      <c r="AK4157" s="136"/>
      <c r="AL4157" s="136"/>
      <c r="AM4157" s="136"/>
      <c r="AN4157" s="136"/>
      <c r="AO4157" s="136"/>
    </row>
    <row r="4158" spans="1:41" s="129" customFormat="1" ht="12.75">
      <c r="A4158" s="96"/>
      <c r="B4158" s="96"/>
      <c r="C4158" s="96"/>
      <c r="D4158" s="136"/>
      <c r="E4158" s="136"/>
      <c r="F4158" s="136"/>
      <c r="G4158" s="136"/>
      <c r="H4158" s="136"/>
      <c r="I4158" s="136"/>
      <c r="J4158" s="136"/>
      <c r="K4158" s="136"/>
      <c r="L4158" s="96"/>
      <c r="M4158" s="96"/>
      <c r="N4158" s="277"/>
      <c r="O4158" s="96"/>
      <c r="P4158" s="136"/>
      <c r="Q4158" s="96"/>
      <c r="R4158" s="130"/>
      <c r="S4158" s="96"/>
      <c r="T4158" s="188"/>
      <c r="U4158" s="96"/>
      <c r="V4158" s="96"/>
      <c r="W4158" s="96"/>
      <c r="X4158" s="138"/>
      <c r="Y4158" s="116"/>
      <c r="Z4158" s="136"/>
      <c r="AA4158" s="136"/>
      <c r="AB4158" s="136"/>
      <c r="AC4158" s="136"/>
      <c r="AD4158" s="136"/>
      <c r="AE4158" s="136"/>
      <c r="AF4158" s="136"/>
      <c r="AG4158" s="136"/>
      <c r="AH4158" s="136"/>
      <c r="AI4158" s="136"/>
      <c r="AJ4158" s="136"/>
      <c r="AK4158" s="136"/>
      <c r="AL4158" s="136"/>
      <c r="AM4158" s="136"/>
      <c r="AN4158" s="136"/>
      <c r="AO4158" s="136"/>
    </row>
    <row r="4159" spans="1:41" s="129" customFormat="1" ht="12.75">
      <c r="A4159" s="96"/>
      <c r="B4159" s="96"/>
      <c r="C4159" s="96"/>
      <c r="D4159" s="136"/>
      <c r="E4159" s="136"/>
      <c r="F4159" s="136"/>
      <c r="G4159" s="136"/>
      <c r="H4159" s="136"/>
      <c r="I4159" s="136"/>
      <c r="J4159" s="136"/>
      <c r="K4159" s="136"/>
      <c r="L4159" s="96"/>
      <c r="M4159" s="96"/>
      <c r="N4159" s="277"/>
      <c r="O4159" s="96"/>
      <c r="P4159" s="136"/>
      <c r="Q4159" s="96"/>
      <c r="R4159" s="130"/>
      <c r="S4159" s="96"/>
      <c r="T4159" s="188"/>
      <c r="U4159" s="96"/>
      <c r="V4159" s="96"/>
      <c r="W4159" s="96"/>
      <c r="X4159" s="138"/>
      <c r="Y4159" s="116"/>
      <c r="Z4159" s="136"/>
      <c r="AA4159" s="136"/>
      <c r="AB4159" s="136"/>
      <c r="AC4159" s="136"/>
      <c r="AD4159" s="136"/>
      <c r="AE4159" s="136"/>
      <c r="AF4159" s="136"/>
      <c r="AG4159" s="136"/>
      <c r="AH4159" s="136"/>
      <c r="AI4159" s="136"/>
      <c r="AJ4159" s="136"/>
      <c r="AK4159" s="136"/>
      <c r="AL4159" s="136"/>
      <c r="AM4159" s="136"/>
      <c r="AN4159" s="136"/>
      <c r="AO4159" s="136"/>
    </row>
    <row r="4160" spans="1:41" s="129" customFormat="1" ht="12.75">
      <c r="A4160" s="96"/>
      <c r="B4160" s="96"/>
      <c r="C4160" s="96"/>
      <c r="D4160" s="136"/>
      <c r="E4160" s="136"/>
      <c r="F4160" s="136"/>
      <c r="G4160" s="136"/>
      <c r="H4160" s="136"/>
      <c r="I4160" s="136"/>
      <c r="J4160" s="136"/>
      <c r="K4160" s="136"/>
      <c r="L4160" s="96"/>
      <c r="M4160" s="96"/>
      <c r="N4160" s="277"/>
      <c r="O4160" s="96"/>
      <c r="P4160" s="136"/>
      <c r="Q4160" s="96"/>
      <c r="R4160" s="130"/>
      <c r="S4160" s="96"/>
      <c r="T4160" s="188"/>
      <c r="U4160" s="96"/>
      <c r="V4160" s="96"/>
      <c r="W4160" s="96"/>
      <c r="X4160" s="138"/>
      <c r="Y4160" s="116"/>
      <c r="Z4160" s="136"/>
      <c r="AA4160" s="136"/>
      <c r="AB4160" s="136"/>
      <c r="AC4160" s="136"/>
      <c r="AD4160" s="136"/>
      <c r="AE4160" s="136"/>
      <c r="AF4160" s="136"/>
      <c r="AG4160" s="136"/>
      <c r="AH4160" s="136"/>
      <c r="AI4160" s="136"/>
      <c r="AJ4160" s="136"/>
      <c r="AK4160" s="136"/>
      <c r="AL4160" s="136"/>
      <c r="AM4160" s="136"/>
      <c r="AN4160" s="136"/>
      <c r="AO4160" s="136"/>
    </row>
    <row r="4161" spans="1:41" s="129" customFormat="1" ht="12.75">
      <c r="A4161" s="96"/>
      <c r="B4161" s="96"/>
      <c r="C4161" s="96"/>
      <c r="D4161" s="136"/>
      <c r="E4161" s="136"/>
      <c r="F4161" s="136"/>
      <c r="G4161" s="136"/>
      <c r="H4161" s="136"/>
      <c r="I4161" s="136"/>
      <c r="J4161" s="136"/>
      <c r="K4161" s="136"/>
      <c r="L4161" s="96"/>
      <c r="M4161" s="96"/>
      <c r="N4161" s="277"/>
      <c r="O4161" s="96"/>
      <c r="P4161" s="136"/>
      <c r="Q4161" s="96"/>
      <c r="R4161" s="130"/>
      <c r="S4161" s="96"/>
      <c r="T4161" s="188"/>
      <c r="U4161" s="96"/>
      <c r="V4161" s="96"/>
      <c r="W4161" s="96"/>
      <c r="X4161" s="138"/>
      <c r="Y4161" s="116"/>
      <c r="Z4161" s="136"/>
      <c r="AA4161" s="136"/>
      <c r="AB4161" s="136"/>
      <c r="AC4161" s="136"/>
      <c r="AD4161" s="136"/>
      <c r="AE4161" s="136"/>
      <c r="AF4161" s="136"/>
      <c r="AG4161" s="136"/>
      <c r="AH4161" s="136"/>
      <c r="AI4161" s="136"/>
      <c r="AJ4161" s="136"/>
      <c r="AK4161" s="136"/>
      <c r="AL4161" s="136"/>
      <c r="AM4161" s="136"/>
      <c r="AN4161" s="136"/>
      <c r="AO4161" s="136"/>
    </row>
    <row r="4162" spans="1:41" s="129" customFormat="1" ht="12.75">
      <c r="A4162" s="96"/>
      <c r="B4162" s="96"/>
      <c r="C4162" s="96"/>
      <c r="D4162" s="136"/>
      <c r="E4162" s="136"/>
      <c r="F4162" s="136"/>
      <c r="G4162" s="136"/>
      <c r="H4162" s="136"/>
      <c r="I4162" s="136"/>
      <c r="J4162" s="136"/>
      <c r="K4162" s="136"/>
      <c r="L4162" s="96"/>
      <c r="M4162" s="96"/>
      <c r="N4162" s="277"/>
      <c r="O4162" s="96"/>
      <c r="P4162" s="136"/>
      <c r="Q4162" s="96"/>
      <c r="R4162" s="130"/>
      <c r="S4162" s="96"/>
      <c r="T4162" s="188"/>
      <c r="U4162" s="96"/>
      <c r="V4162" s="96"/>
      <c r="W4162" s="96"/>
      <c r="X4162" s="138"/>
      <c r="Y4162" s="116"/>
      <c r="Z4162" s="136"/>
      <c r="AA4162" s="136"/>
      <c r="AB4162" s="136"/>
      <c r="AC4162" s="136"/>
      <c r="AD4162" s="136"/>
      <c r="AE4162" s="136"/>
      <c r="AF4162" s="136"/>
      <c r="AG4162" s="136"/>
      <c r="AH4162" s="136"/>
      <c r="AI4162" s="136"/>
      <c r="AJ4162" s="136"/>
      <c r="AK4162" s="136"/>
      <c r="AL4162" s="136"/>
      <c r="AM4162" s="136"/>
      <c r="AN4162" s="136"/>
      <c r="AO4162" s="136"/>
    </row>
    <row r="4163" spans="1:41" s="129" customFormat="1" ht="12.75">
      <c r="A4163" s="96"/>
      <c r="B4163" s="96"/>
      <c r="C4163" s="96"/>
      <c r="D4163" s="136"/>
      <c r="E4163" s="136"/>
      <c r="F4163" s="136"/>
      <c r="G4163" s="136"/>
      <c r="H4163" s="136"/>
      <c r="I4163" s="136"/>
      <c r="J4163" s="136"/>
      <c r="K4163" s="136"/>
      <c r="L4163" s="96"/>
      <c r="M4163" s="96"/>
      <c r="N4163" s="277"/>
      <c r="O4163" s="96"/>
      <c r="P4163" s="136"/>
      <c r="Q4163" s="96"/>
      <c r="R4163" s="130"/>
      <c r="S4163" s="96"/>
      <c r="T4163" s="188"/>
      <c r="U4163" s="96"/>
      <c r="V4163" s="96"/>
      <c r="W4163" s="96"/>
      <c r="X4163" s="138"/>
      <c r="Y4163" s="116"/>
      <c r="Z4163" s="136"/>
      <c r="AA4163" s="136"/>
      <c r="AB4163" s="136"/>
      <c r="AC4163" s="136"/>
      <c r="AD4163" s="136"/>
      <c r="AE4163" s="136"/>
      <c r="AF4163" s="136"/>
      <c r="AG4163" s="136"/>
      <c r="AH4163" s="136"/>
      <c r="AI4163" s="136"/>
      <c r="AJ4163" s="136"/>
      <c r="AK4163" s="136"/>
      <c r="AL4163" s="136"/>
      <c r="AM4163" s="136"/>
      <c r="AN4163" s="136"/>
      <c r="AO4163" s="136"/>
    </row>
    <row r="4164" spans="1:41" s="129" customFormat="1" ht="12.75">
      <c r="A4164" s="96"/>
      <c r="B4164" s="96"/>
      <c r="C4164" s="96"/>
      <c r="D4164" s="136"/>
      <c r="E4164" s="136"/>
      <c r="F4164" s="136"/>
      <c r="G4164" s="136"/>
      <c r="H4164" s="136"/>
      <c r="I4164" s="136"/>
      <c r="J4164" s="136"/>
      <c r="K4164" s="136"/>
      <c r="L4164" s="96"/>
      <c r="M4164" s="96"/>
      <c r="N4164" s="277"/>
      <c r="O4164" s="96"/>
      <c r="P4164" s="136"/>
      <c r="Q4164" s="96"/>
      <c r="R4164" s="130"/>
      <c r="S4164" s="96"/>
      <c r="T4164" s="188"/>
      <c r="U4164" s="96"/>
      <c r="V4164" s="96"/>
      <c r="W4164" s="96"/>
      <c r="X4164" s="138"/>
      <c r="Y4164" s="116"/>
      <c r="Z4164" s="136"/>
      <c r="AA4164" s="136"/>
      <c r="AB4164" s="136"/>
      <c r="AC4164" s="136"/>
      <c r="AD4164" s="136"/>
      <c r="AE4164" s="136"/>
      <c r="AF4164" s="136"/>
      <c r="AG4164" s="136"/>
      <c r="AH4164" s="136"/>
      <c r="AI4164" s="136"/>
      <c r="AJ4164" s="136"/>
      <c r="AK4164" s="136"/>
      <c r="AL4164" s="136"/>
      <c r="AM4164" s="136"/>
      <c r="AN4164" s="136"/>
      <c r="AO4164" s="136"/>
    </row>
    <row r="4165" spans="1:41" s="129" customFormat="1" ht="12.75">
      <c r="A4165" s="96"/>
      <c r="B4165" s="96"/>
      <c r="C4165" s="96"/>
      <c r="D4165" s="136"/>
      <c r="E4165" s="136"/>
      <c r="F4165" s="136"/>
      <c r="G4165" s="136"/>
      <c r="H4165" s="136"/>
      <c r="I4165" s="136"/>
      <c r="J4165" s="136"/>
      <c r="K4165" s="136"/>
      <c r="L4165" s="96"/>
      <c r="M4165" s="96"/>
      <c r="N4165" s="277"/>
      <c r="O4165" s="96"/>
      <c r="P4165" s="136"/>
      <c r="Q4165" s="96"/>
      <c r="R4165" s="130"/>
      <c r="S4165" s="96"/>
      <c r="T4165" s="188"/>
      <c r="U4165" s="96"/>
      <c r="V4165" s="96"/>
      <c r="W4165" s="96"/>
      <c r="X4165" s="138"/>
      <c r="Y4165" s="116"/>
      <c r="Z4165" s="136"/>
      <c r="AA4165" s="136"/>
      <c r="AB4165" s="136"/>
      <c r="AC4165" s="136"/>
      <c r="AD4165" s="136"/>
      <c r="AE4165" s="136"/>
      <c r="AF4165" s="136"/>
      <c r="AG4165" s="136"/>
      <c r="AH4165" s="136"/>
      <c r="AI4165" s="136"/>
      <c r="AJ4165" s="136"/>
      <c r="AK4165" s="136"/>
      <c r="AL4165" s="136"/>
      <c r="AM4165" s="136"/>
      <c r="AN4165" s="136"/>
      <c r="AO4165" s="136"/>
    </row>
    <row r="4166" spans="1:41" s="129" customFormat="1" ht="12.75">
      <c r="A4166" s="96"/>
      <c r="B4166" s="96"/>
      <c r="C4166" s="96"/>
      <c r="D4166" s="136"/>
      <c r="E4166" s="136"/>
      <c r="F4166" s="136"/>
      <c r="G4166" s="136"/>
      <c r="H4166" s="136"/>
      <c r="I4166" s="136"/>
      <c r="J4166" s="136"/>
      <c r="K4166" s="136"/>
      <c r="L4166" s="96"/>
      <c r="M4166" s="96"/>
      <c r="N4166" s="277"/>
      <c r="O4166" s="96"/>
      <c r="P4166" s="136"/>
      <c r="Q4166" s="96"/>
      <c r="R4166" s="130"/>
      <c r="S4166" s="96"/>
      <c r="T4166" s="188"/>
      <c r="U4166" s="96"/>
      <c r="V4166" s="96"/>
      <c r="W4166" s="96"/>
      <c r="X4166" s="138"/>
      <c r="Y4166" s="116"/>
      <c r="Z4166" s="136"/>
      <c r="AA4166" s="136"/>
      <c r="AB4166" s="136"/>
      <c r="AC4166" s="136"/>
      <c r="AD4166" s="136"/>
      <c r="AE4166" s="136"/>
      <c r="AF4166" s="136"/>
      <c r="AG4166" s="136"/>
      <c r="AH4166" s="136"/>
      <c r="AI4166" s="136"/>
      <c r="AJ4166" s="136"/>
      <c r="AK4166" s="136"/>
      <c r="AL4166" s="136"/>
      <c r="AM4166" s="136"/>
      <c r="AN4166" s="136"/>
      <c r="AO4166" s="136"/>
    </row>
    <row r="4167" spans="1:41" s="129" customFormat="1" ht="12.75">
      <c r="A4167" s="96"/>
      <c r="B4167" s="96"/>
      <c r="C4167" s="96"/>
      <c r="D4167" s="136"/>
      <c r="E4167" s="136"/>
      <c r="F4167" s="136"/>
      <c r="G4167" s="136"/>
      <c r="H4167" s="136"/>
      <c r="I4167" s="136"/>
      <c r="J4167" s="136"/>
      <c r="K4167" s="136"/>
      <c r="L4167" s="96"/>
      <c r="M4167" s="96"/>
      <c r="N4167" s="277"/>
      <c r="O4167" s="96"/>
      <c r="P4167" s="136"/>
      <c r="Q4167" s="96"/>
      <c r="R4167" s="130"/>
      <c r="S4167" s="96"/>
      <c r="T4167" s="188"/>
      <c r="U4167" s="96"/>
      <c r="V4167" s="96"/>
      <c r="W4167" s="96"/>
      <c r="X4167" s="138"/>
      <c r="Y4167" s="116"/>
      <c r="Z4167" s="136"/>
      <c r="AA4167" s="136"/>
      <c r="AB4167" s="136"/>
      <c r="AC4167" s="136"/>
      <c r="AD4167" s="136"/>
      <c r="AE4167" s="136"/>
      <c r="AF4167" s="136"/>
      <c r="AG4167" s="136"/>
      <c r="AH4167" s="136"/>
      <c r="AI4167" s="136"/>
      <c r="AJ4167" s="136"/>
      <c r="AK4167" s="136"/>
      <c r="AL4167" s="136"/>
      <c r="AM4167" s="136"/>
      <c r="AN4167" s="136"/>
      <c r="AO4167" s="136"/>
    </row>
    <row r="4168" spans="1:41" s="129" customFormat="1" ht="12.75">
      <c r="A4168" s="96"/>
      <c r="B4168" s="96"/>
      <c r="C4168" s="96"/>
      <c r="D4168" s="136"/>
      <c r="E4168" s="136"/>
      <c r="F4168" s="136"/>
      <c r="G4168" s="136"/>
      <c r="H4168" s="136"/>
      <c r="I4168" s="136"/>
      <c r="J4168" s="136"/>
      <c r="K4168" s="136"/>
      <c r="L4168" s="96"/>
      <c r="M4168" s="96"/>
      <c r="N4168" s="277"/>
      <c r="O4168" s="96"/>
      <c r="P4168" s="136"/>
      <c r="Q4168" s="96"/>
      <c r="R4168" s="130"/>
      <c r="S4168" s="96"/>
      <c r="T4168" s="188"/>
      <c r="U4168" s="96"/>
      <c r="V4168" s="96"/>
      <c r="W4168" s="96"/>
      <c r="X4168" s="138"/>
      <c r="Y4168" s="116"/>
      <c r="Z4168" s="136"/>
      <c r="AA4168" s="136"/>
      <c r="AB4168" s="136"/>
      <c r="AC4168" s="136"/>
      <c r="AD4168" s="136"/>
      <c r="AE4168" s="136"/>
      <c r="AF4168" s="136"/>
      <c r="AG4168" s="136"/>
      <c r="AH4168" s="136"/>
      <c r="AI4168" s="136"/>
      <c r="AJ4168" s="136"/>
      <c r="AK4168" s="136"/>
      <c r="AL4168" s="136"/>
      <c r="AM4168" s="136"/>
      <c r="AN4168" s="136"/>
      <c r="AO4168" s="136"/>
    </row>
    <row r="4169" spans="1:41" s="129" customFormat="1" ht="12.75">
      <c r="A4169" s="96"/>
      <c r="B4169" s="96"/>
      <c r="C4169" s="96"/>
      <c r="D4169" s="136"/>
      <c r="E4169" s="136"/>
      <c r="F4169" s="136"/>
      <c r="G4169" s="136"/>
      <c r="H4169" s="136"/>
      <c r="I4169" s="136"/>
      <c r="J4169" s="136"/>
      <c r="K4169" s="136"/>
      <c r="L4169" s="96"/>
      <c r="M4169" s="96"/>
      <c r="N4169" s="277"/>
      <c r="O4169" s="96"/>
      <c r="P4169" s="136"/>
      <c r="Q4169" s="96"/>
      <c r="R4169" s="130"/>
      <c r="S4169" s="96"/>
      <c r="T4169" s="188"/>
      <c r="U4169" s="96"/>
      <c r="V4169" s="96"/>
      <c r="W4169" s="96"/>
      <c r="X4169" s="138"/>
      <c r="Y4169" s="116"/>
      <c r="Z4169" s="136"/>
      <c r="AA4169" s="136"/>
      <c r="AB4169" s="136"/>
      <c r="AC4169" s="136"/>
      <c r="AD4169" s="136"/>
      <c r="AE4169" s="136"/>
      <c r="AF4169" s="136"/>
      <c r="AG4169" s="136"/>
      <c r="AH4169" s="136"/>
      <c r="AI4169" s="136"/>
      <c r="AJ4169" s="136"/>
      <c r="AK4169" s="136"/>
      <c r="AL4169" s="136"/>
      <c r="AM4169" s="136"/>
      <c r="AN4169" s="136"/>
      <c r="AO4169" s="136"/>
    </row>
    <row r="4170" spans="1:41" s="129" customFormat="1" ht="12.75">
      <c r="A4170" s="96"/>
      <c r="B4170" s="96"/>
      <c r="C4170" s="96"/>
      <c r="D4170" s="136"/>
      <c r="E4170" s="136"/>
      <c r="F4170" s="136"/>
      <c r="G4170" s="136"/>
      <c r="H4170" s="136"/>
      <c r="I4170" s="136"/>
      <c r="J4170" s="136"/>
      <c r="K4170" s="136"/>
      <c r="L4170" s="96"/>
      <c r="M4170" s="96"/>
      <c r="N4170" s="277"/>
      <c r="O4170" s="96"/>
      <c r="P4170" s="136"/>
      <c r="Q4170" s="96"/>
      <c r="R4170" s="130"/>
      <c r="S4170" s="96"/>
      <c r="T4170" s="188"/>
      <c r="U4170" s="96"/>
      <c r="V4170" s="96"/>
      <c r="W4170" s="96"/>
      <c r="X4170" s="138"/>
      <c r="Y4170" s="116"/>
      <c r="Z4170" s="136"/>
      <c r="AA4170" s="136"/>
      <c r="AB4170" s="136"/>
      <c r="AC4170" s="136"/>
      <c r="AD4170" s="136"/>
      <c r="AE4170" s="136"/>
      <c r="AF4170" s="136"/>
      <c r="AG4170" s="136"/>
      <c r="AH4170" s="136"/>
      <c r="AI4170" s="136"/>
      <c r="AJ4170" s="136"/>
      <c r="AK4170" s="136"/>
      <c r="AL4170" s="136"/>
      <c r="AM4170" s="136"/>
      <c r="AN4170" s="136"/>
      <c r="AO4170" s="136"/>
    </row>
    <row r="4171" spans="1:41" s="129" customFormat="1" ht="12.75">
      <c r="A4171" s="96"/>
      <c r="B4171" s="96"/>
      <c r="C4171" s="96"/>
      <c r="D4171" s="136"/>
      <c r="E4171" s="136"/>
      <c r="F4171" s="136"/>
      <c r="G4171" s="136"/>
      <c r="H4171" s="136"/>
      <c r="I4171" s="136"/>
      <c r="J4171" s="136"/>
      <c r="K4171" s="136"/>
      <c r="L4171" s="96"/>
      <c r="M4171" s="96"/>
      <c r="N4171" s="277"/>
      <c r="O4171" s="96"/>
      <c r="P4171" s="136"/>
      <c r="Q4171" s="96"/>
      <c r="R4171" s="130"/>
      <c r="S4171" s="96"/>
      <c r="T4171" s="188"/>
      <c r="U4171" s="96"/>
      <c r="V4171" s="96"/>
      <c r="W4171" s="96"/>
      <c r="X4171" s="138"/>
      <c r="Y4171" s="116"/>
      <c r="Z4171" s="136"/>
      <c r="AA4171" s="136"/>
      <c r="AB4171" s="136"/>
      <c r="AC4171" s="136"/>
      <c r="AD4171" s="136"/>
      <c r="AE4171" s="136"/>
      <c r="AF4171" s="136"/>
      <c r="AG4171" s="136"/>
      <c r="AH4171" s="136"/>
      <c r="AI4171" s="136"/>
      <c r="AJ4171" s="136"/>
      <c r="AK4171" s="136"/>
      <c r="AL4171" s="136"/>
      <c r="AM4171" s="136"/>
      <c r="AN4171" s="136"/>
      <c r="AO4171" s="136"/>
    </row>
    <row r="4172" spans="1:41" s="129" customFormat="1" ht="12.75">
      <c r="A4172" s="96"/>
      <c r="B4172" s="96"/>
      <c r="C4172" s="96"/>
      <c r="D4172" s="136"/>
      <c r="E4172" s="136"/>
      <c r="F4172" s="136"/>
      <c r="G4172" s="136"/>
      <c r="H4172" s="136"/>
      <c r="I4172" s="136"/>
      <c r="J4172" s="136"/>
      <c r="K4172" s="136"/>
      <c r="L4172" s="96"/>
      <c r="M4172" s="96"/>
      <c r="N4172" s="277"/>
      <c r="O4172" s="96"/>
      <c r="P4172" s="136"/>
      <c r="Q4172" s="96"/>
      <c r="R4172" s="130"/>
      <c r="S4172" s="96"/>
      <c r="T4172" s="188"/>
      <c r="U4172" s="96"/>
      <c r="V4172" s="96"/>
      <c r="W4172" s="96"/>
      <c r="X4172" s="138"/>
      <c r="Y4172" s="116"/>
      <c r="Z4172" s="136"/>
      <c r="AA4172" s="136"/>
      <c r="AB4172" s="136"/>
      <c r="AC4172" s="136"/>
      <c r="AD4172" s="136"/>
      <c r="AE4172" s="136"/>
      <c r="AF4172" s="136"/>
      <c r="AG4172" s="136"/>
      <c r="AH4172" s="136"/>
      <c r="AI4172" s="136"/>
      <c r="AJ4172" s="136"/>
      <c r="AK4172" s="136"/>
      <c r="AL4172" s="136"/>
      <c r="AM4172" s="136"/>
      <c r="AN4172" s="136"/>
      <c r="AO4172" s="136"/>
    </row>
    <row r="4173" spans="1:41" s="129" customFormat="1" ht="12.75">
      <c r="A4173" s="96"/>
      <c r="B4173" s="96"/>
      <c r="C4173" s="96"/>
      <c r="D4173" s="136"/>
      <c r="E4173" s="136"/>
      <c r="F4173" s="136"/>
      <c r="G4173" s="136"/>
      <c r="H4173" s="136"/>
      <c r="I4173" s="136"/>
      <c r="J4173" s="136"/>
      <c r="K4173" s="136"/>
      <c r="L4173" s="96"/>
      <c r="M4173" s="96"/>
      <c r="N4173" s="277"/>
      <c r="O4173" s="96"/>
      <c r="P4173" s="136"/>
      <c r="Q4173" s="96"/>
      <c r="R4173" s="130"/>
      <c r="S4173" s="96"/>
      <c r="T4173" s="188"/>
      <c r="U4173" s="96"/>
      <c r="V4173" s="96"/>
      <c r="W4173" s="96"/>
      <c r="X4173" s="138"/>
      <c r="Y4173" s="116"/>
      <c r="Z4173" s="136"/>
      <c r="AA4173" s="136"/>
      <c r="AB4173" s="136"/>
      <c r="AC4173" s="136"/>
      <c r="AD4173" s="136"/>
      <c r="AE4173" s="136"/>
      <c r="AF4173" s="136"/>
      <c r="AG4173" s="136"/>
      <c r="AH4173" s="136"/>
      <c r="AI4173" s="136"/>
      <c r="AJ4173" s="136"/>
      <c r="AK4173" s="136"/>
      <c r="AL4173" s="136"/>
      <c r="AM4173" s="136"/>
      <c r="AN4173" s="136"/>
      <c r="AO4173" s="136"/>
    </row>
    <row r="4174" spans="1:41" s="129" customFormat="1" ht="12.75">
      <c r="A4174" s="96"/>
      <c r="B4174" s="96"/>
      <c r="C4174" s="96"/>
      <c r="D4174" s="136"/>
      <c r="E4174" s="136"/>
      <c r="F4174" s="136"/>
      <c r="G4174" s="136"/>
      <c r="H4174" s="136"/>
      <c r="I4174" s="136"/>
      <c r="J4174" s="136"/>
      <c r="K4174" s="136"/>
      <c r="L4174" s="96"/>
      <c r="M4174" s="96"/>
      <c r="N4174" s="277"/>
      <c r="O4174" s="96"/>
      <c r="P4174" s="136"/>
      <c r="Q4174" s="96"/>
      <c r="R4174" s="130"/>
      <c r="S4174" s="96"/>
      <c r="T4174" s="188"/>
      <c r="U4174" s="96"/>
      <c r="V4174" s="96"/>
      <c r="W4174" s="96"/>
      <c r="X4174" s="138"/>
      <c r="Y4174" s="116"/>
      <c r="Z4174" s="136"/>
      <c r="AA4174" s="136"/>
      <c r="AB4174" s="136"/>
      <c r="AC4174" s="136"/>
      <c r="AD4174" s="136"/>
      <c r="AE4174" s="136"/>
      <c r="AF4174" s="136"/>
      <c r="AG4174" s="136"/>
      <c r="AH4174" s="136"/>
      <c r="AI4174" s="136"/>
      <c r="AJ4174" s="136"/>
      <c r="AK4174" s="136"/>
      <c r="AL4174" s="136"/>
      <c r="AM4174" s="136"/>
      <c r="AN4174" s="136"/>
      <c r="AO4174" s="136"/>
    </row>
    <row r="4175" spans="1:41" s="129" customFormat="1" ht="12.75">
      <c r="A4175" s="96"/>
      <c r="B4175" s="96"/>
      <c r="C4175" s="96"/>
      <c r="D4175" s="136"/>
      <c r="E4175" s="136"/>
      <c r="F4175" s="136"/>
      <c r="G4175" s="136"/>
      <c r="H4175" s="136"/>
      <c r="I4175" s="136"/>
      <c r="J4175" s="136"/>
      <c r="K4175" s="136"/>
      <c r="L4175" s="96"/>
      <c r="M4175" s="96"/>
      <c r="N4175" s="277"/>
      <c r="O4175" s="96"/>
      <c r="P4175" s="136"/>
      <c r="Q4175" s="96"/>
      <c r="R4175" s="130"/>
      <c r="S4175" s="96"/>
      <c r="T4175" s="188"/>
      <c r="U4175" s="96"/>
      <c r="V4175" s="96"/>
      <c r="W4175" s="96"/>
      <c r="X4175" s="138"/>
      <c r="Y4175" s="116"/>
      <c r="Z4175" s="136"/>
      <c r="AA4175" s="136"/>
      <c r="AB4175" s="136"/>
      <c r="AC4175" s="136"/>
      <c r="AD4175" s="136"/>
      <c r="AE4175" s="136"/>
      <c r="AF4175" s="136"/>
      <c r="AG4175" s="136"/>
      <c r="AH4175" s="136"/>
      <c r="AI4175" s="136"/>
      <c r="AJ4175" s="136"/>
      <c r="AK4175" s="136"/>
      <c r="AL4175" s="136"/>
      <c r="AM4175" s="136"/>
      <c r="AN4175" s="136"/>
      <c r="AO4175" s="136"/>
    </row>
    <row r="4176" spans="1:41" s="129" customFormat="1" ht="12.75">
      <c r="A4176" s="96"/>
      <c r="B4176" s="96"/>
      <c r="C4176" s="96"/>
      <c r="D4176" s="136"/>
      <c r="E4176" s="136"/>
      <c r="F4176" s="136"/>
      <c r="G4176" s="136"/>
      <c r="H4176" s="136"/>
      <c r="I4176" s="136"/>
      <c r="J4176" s="136"/>
      <c r="K4176" s="136"/>
      <c r="L4176" s="96"/>
      <c r="M4176" s="96"/>
      <c r="N4176" s="277"/>
      <c r="O4176" s="96"/>
      <c r="P4176" s="136"/>
      <c r="Q4176" s="96"/>
      <c r="R4176" s="130"/>
      <c r="S4176" s="96"/>
      <c r="T4176" s="188"/>
      <c r="U4176" s="96"/>
      <c r="V4176" s="96"/>
      <c r="W4176" s="96"/>
      <c r="X4176" s="138"/>
      <c r="Y4176" s="116"/>
      <c r="Z4176" s="136"/>
      <c r="AA4176" s="136"/>
      <c r="AB4176" s="136"/>
      <c r="AC4176" s="136"/>
      <c r="AD4176" s="136"/>
      <c r="AE4176" s="136"/>
      <c r="AF4176" s="136"/>
      <c r="AG4176" s="136"/>
      <c r="AH4176" s="136"/>
      <c r="AI4176" s="136"/>
      <c r="AJ4176" s="136"/>
      <c r="AK4176" s="136"/>
      <c r="AL4176" s="136"/>
      <c r="AM4176" s="136"/>
      <c r="AN4176" s="136"/>
      <c r="AO4176" s="136"/>
    </row>
    <row r="4177" spans="1:41" s="129" customFormat="1" ht="12.75">
      <c r="A4177" s="96"/>
      <c r="B4177" s="96"/>
      <c r="C4177" s="96"/>
      <c r="D4177" s="136"/>
      <c r="E4177" s="136"/>
      <c r="F4177" s="136"/>
      <c r="G4177" s="136"/>
      <c r="H4177" s="136"/>
      <c r="I4177" s="136"/>
      <c r="J4177" s="136"/>
      <c r="K4177" s="136"/>
      <c r="L4177" s="96"/>
      <c r="M4177" s="96"/>
      <c r="N4177" s="277"/>
      <c r="O4177" s="96"/>
      <c r="P4177" s="136"/>
      <c r="Q4177" s="96"/>
      <c r="R4177" s="130"/>
      <c r="S4177" s="96"/>
      <c r="T4177" s="188"/>
      <c r="U4177" s="96"/>
      <c r="V4177" s="96"/>
      <c r="W4177" s="96"/>
      <c r="X4177" s="138"/>
      <c r="Y4177" s="116"/>
      <c r="Z4177" s="136"/>
      <c r="AA4177" s="136"/>
      <c r="AB4177" s="136"/>
      <c r="AC4177" s="136"/>
      <c r="AD4177" s="136"/>
      <c r="AE4177" s="136"/>
      <c r="AF4177" s="136"/>
      <c r="AG4177" s="136"/>
      <c r="AH4177" s="136"/>
      <c r="AI4177" s="136"/>
      <c r="AJ4177" s="136"/>
      <c r="AK4177" s="136"/>
      <c r="AL4177" s="136"/>
      <c r="AM4177" s="136"/>
      <c r="AN4177" s="136"/>
      <c r="AO4177" s="136"/>
    </row>
    <row r="4178" spans="1:41">
      <c r="A4178" s="96"/>
      <c r="B4178" s="96"/>
      <c r="C4178" s="96"/>
      <c r="D4178" s="136"/>
      <c r="E4178" s="136"/>
      <c r="F4178" s="136"/>
      <c r="G4178" s="136"/>
      <c r="H4178" s="136"/>
      <c r="I4178" s="136"/>
      <c r="J4178" s="136"/>
      <c r="K4178" s="136"/>
      <c r="L4178" s="96"/>
      <c r="M4178" s="96"/>
      <c r="N4178" s="277"/>
      <c r="O4178" s="96"/>
      <c r="P4178" s="136"/>
      <c r="Q4178" s="96"/>
      <c r="R4178" s="130"/>
      <c r="S4178" s="96"/>
      <c r="T4178" s="188"/>
      <c r="U4178" s="96"/>
      <c r="V4178" s="96"/>
      <c r="W4178" s="96"/>
      <c r="X4178" s="138"/>
      <c r="Y4178" s="116"/>
      <c r="Z4178" s="136"/>
      <c r="AA4178" s="136"/>
      <c r="AB4178" s="136"/>
      <c r="AC4178" s="136"/>
      <c r="AD4178" s="136"/>
      <c r="AE4178" s="136"/>
      <c r="AF4178" s="136"/>
      <c r="AG4178" s="136"/>
      <c r="AH4178" s="136"/>
      <c r="AI4178" s="136"/>
      <c r="AJ4178" s="136"/>
      <c r="AK4178" s="136"/>
      <c r="AL4178" s="136"/>
      <c r="AM4178" s="136"/>
      <c r="AN4178" s="136"/>
      <c r="AO4178" s="136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activePane="bottomLeft"/>
      <selection activeCell="K1" sqref="K1:K65536"/>
      <selection pane="bottomLeft"/>
    </sheetView>
  </sheetViews>
  <sheetFormatPr defaultRowHeight="12.75"/>
  <cols>
    <col min="1" max="1" width="9.5703125" bestFit="1" customWidth="1"/>
    <col min="2" max="2" width="13.85546875" style="179" bestFit="1" customWidth="1"/>
    <col min="3" max="3" width="14" style="180" bestFit="1" customWidth="1"/>
    <col min="4" max="4" width="29" style="180" bestFit="1" customWidth="1"/>
    <col min="5" max="5" width="29" style="180" customWidth="1"/>
    <col min="6" max="6" width="14.28515625" style="180" bestFit="1" customWidth="1"/>
    <col min="7" max="7" width="16.140625" style="180" bestFit="1" customWidth="1"/>
    <col min="8" max="8" width="15.28515625" style="180" bestFit="1" customWidth="1"/>
    <col min="9" max="9" width="14.42578125" style="180" bestFit="1" customWidth="1"/>
    <col min="10" max="10" width="12.28515625" style="180" bestFit="1" customWidth="1"/>
    <col min="11" max="256" width="11.42578125" customWidth="1"/>
  </cols>
  <sheetData>
    <row r="1" spans="1:10" s="239" customFormat="1" ht="18">
      <c r="B1" s="240">
        <v>1</v>
      </c>
      <c r="C1" s="239">
        <v>2</v>
      </c>
      <c r="D1" s="239">
        <v>3</v>
      </c>
      <c r="E1" s="239">
        <v>4</v>
      </c>
      <c r="F1" s="239">
        <v>5</v>
      </c>
      <c r="G1" s="239">
        <v>6</v>
      </c>
      <c r="H1" s="239">
        <v>7</v>
      </c>
      <c r="I1" s="239">
        <v>8</v>
      </c>
    </row>
    <row r="2" spans="1:10" s="125" customFormat="1">
      <c r="A2" s="125" t="s">
        <v>165</v>
      </c>
      <c r="B2" s="183" t="s">
        <v>166</v>
      </c>
      <c r="C2" s="184" t="s">
        <v>167</v>
      </c>
      <c r="D2" s="184" t="s">
        <v>168</v>
      </c>
      <c r="E2" s="184" t="s">
        <v>169</v>
      </c>
      <c r="F2" s="184" t="s">
        <v>170</v>
      </c>
      <c r="G2" s="184" t="s">
        <v>171</v>
      </c>
      <c r="H2" s="184" t="s">
        <v>172</v>
      </c>
      <c r="I2" s="184" t="s">
        <v>173</v>
      </c>
      <c r="J2" s="171" t="s">
        <v>174</v>
      </c>
    </row>
    <row r="3" spans="1:10">
      <c r="A3" s="264">
        <v>24571800</v>
      </c>
      <c r="B3" s="264">
        <v>24571800</v>
      </c>
      <c r="C3" s="265">
        <v>-15265.06</v>
      </c>
      <c r="D3" s="265"/>
      <c r="E3" s="265"/>
      <c r="F3" s="265">
        <v>-5707.56</v>
      </c>
      <c r="G3" s="265">
        <v>0</v>
      </c>
      <c r="H3" s="265">
        <v>-1544.79</v>
      </c>
      <c r="I3" s="265">
        <v>-22517.41</v>
      </c>
      <c r="J3" t="b">
        <f>A3=B3</f>
        <v>1</v>
      </c>
    </row>
    <row r="4" spans="1:10">
      <c r="A4" s="264">
        <v>24773320</v>
      </c>
      <c r="B4" s="264">
        <v>24773320</v>
      </c>
      <c r="C4" s="265">
        <v>-3885.71</v>
      </c>
      <c r="D4" s="265"/>
      <c r="E4" s="265"/>
      <c r="F4" s="265">
        <v>-1503</v>
      </c>
      <c r="G4" s="265">
        <v>0</v>
      </c>
      <c r="H4" s="265">
        <v>-494.55</v>
      </c>
      <c r="I4" s="265">
        <v>-5883.26</v>
      </c>
      <c r="J4" t="b">
        <f t="shared" ref="J4:J67" si="0">A4=B4</f>
        <v>1</v>
      </c>
    </row>
    <row r="5" spans="1:10">
      <c r="A5" s="264">
        <v>26624532</v>
      </c>
      <c r="B5" s="264">
        <v>26624532</v>
      </c>
      <c r="C5" s="265">
        <v>-8086.6900000000005</v>
      </c>
      <c r="D5" s="265"/>
      <c r="E5" s="265"/>
      <c r="F5" s="265">
        <v>-3992.3900000000003</v>
      </c>
      <c r="G5" s="265">
        <v>-500</v>
      </c>
      <c r="H5" s="265">
        <v>-871.6400000000001</v>
      </c>
      <c r="I5" s="265">
        <v>-13450.72</v>
      </c>
      <c r="J5" t="b">
        <f t="shared" si="0"/>
        <v>1</v>
      </c>
    </row>
    <row r="6" spans="1:10">
      <c r="A6" s="264">
        <v>27590560</v>
      </c>
      <c r="B6" s="264">
        <v>27590560</v>
      </c>
      <c r="C6" s="265">
        <v>-1389.36</v>
      </c>
      <c r="D6" s="265"/>
      <c r="E6" s="265"/>
      <c r="F6" s="265">
        <v>-6.21</v>
      </c>
      <c r="G6" s="265">
        <v>0</v>
      </c>
      <c r="H6" s="265">
        <v>-7.64</v>
      </c>
      <c r="I6" s="265">
        <v>-1403.21</v>
      </c>
      <c r="J6" t="b">
        <f t="shared" si="0"/>
        <v>1</v>
      </c>
    </row>
    <row r="7" spans="1:10">
      <c r="A7" s="264">
        <v>27654550</v>
      </c>
      <c r="B7" s="264">
        <v>27654550</v>
      </c>
      <c r="C7" s="265">
        <v>-20975.72</v>
      </c>
      <c r="D7" s="265"/>
      <c r="E7" s="265"/>
      <c r="F7" s="265">
        <v>-9439.52</v>
      </c>
      <c r="G7" s="265">
        <v>-500</v>
      </c>
      <c r="H7" s="265">
        <v>-1517.6599999999999</v>
      </c>
      <c r="I7" s="265">
        <v>-32432.9</v>
      </c>
      <c r="J7" t="b">
        <f t="shared" si="0"/>
        <v>1</v>
      </c>
    </row>
    <row r="8" spans="1:10">
      <c r="A8" s="264">
        <v>28562353</v>
      </c>
      <c r="B8" s="264">
        <v>28562353</v>
      </c>
      <c r="C8" s="265">
        <v>-5671.65</v>
      </c>
      <c r="D8" s="265"/>
      <c r="E8" s="265"/>
      <c r="F8" s="265">
        <v>-2824.62</v>
      </c>
      <c r="G8" s="265">
        <v>0</v>
      </c>
      <c r="H8" s="265">
        <v>-823.22</v>
      </c>
      <c r="I8" s="265">
        <v>-9319.49</v>
      </c>
      <c r="J8" t="b">
        <f t="shared" si="0"/>
        <v>1</v>
      </c>
    </row>
    <row r="9" spans="1:10">
      <c r="A9" s="264">
        <v>29071141</v>
      </c>
      <c r="B9" s="264">
        <v>29071141</v>
      </c>
      <c r="C9" s="265">
        <v>-3891.17</v>
      </c>
      <c r="D9" s="265"/>
      <c r="E9" s="265"/>
      <c r="F9" s="265">
        <v>-1076.6300000000001</v>
      </c>
      <c r="G9" s="265">
        <v>-500</v>
      </c>
      <c r="H9" s="265">
        <v>-923.61</v>
      </c>
      <c r="I9" s="265">
        <v>-6391.41</v>
      </c>
      <c r="J9" t="b">
        <f t="shared" si="0"/>
        <v>1</v>
      </c>
    </row>
    <row r="10" spans="1:10">
      <c r="A10" s="264">
        <v>30973144</v>
      </c>
      <c r="B10" s="264">
        <v>30973144</v>
      </c>
      <c r="C10" s="265">
        <v>-2234.0300000000002</v>
      </c>
      <c r="D10" s="265"/>
      <c r="E10" s="265"/>
      <c r="F10" s="265">
        <v>-1186.8499999999999</v>
      </c>
      <c r="G10" s="265">
        <v>0</v>
      </c>
      <c r="H10" s="265">
        <v>-291.08999999999997</v>
      </c>
      <c r="I10" s="265">
        <v>-3711.97</v>
      </c>
      <c r="J10" t="b">
        <f t="shared" si="0"/>
        <v>1</v>
      </c>
    </row>
    <row r="11" spans="1:10">
      <c r="A11" s="264">
        <v>31869770</v>
      </c>
      <c r="B11" s="264">
        <v>31869770</v>
      </c>
      <c r="C11" s="265">
        <v>-437643.07</v>
      </c>
      <c r="D11" s="265"/>
      <c r="E11" s="265"/>
      <c r="F11" s="265">
        <v>-3155.89</v>
      </c>
      <c r="G11" s="265">
        <v>0</v>
      </c>
      <c r="H11" s="265">
        <v>-891.15</v>
      </c>
      <c r="I11" s="265">
        <v>-441690.11</v>
      </c>
      <c r="J11" t="b">
        <f t="shared" si="0"/>
        <v>1</v>
      </c>
    </row>
    <row r="12" spans="1:10">
      <c r="A12" s="264">
        <v>32916420</v>
      </c>
      <c r="B12" s="264">
        <v>32916420</v>
      </c>
      <c r="C12" s="265">
        <v>-6856.67</v>
      </c>
      <c r="D12" s="265"/>
      <c r="E12" s="265"/>
      <c r="F12" s="265">
        <v>-4121.3100000000004</v>
      </c>
      <c r="G12" s="265">
        <v>-1000</v>
      </c>
      <c r="H12" s="265">
        <v>-967.82</v>
      </c>
      <c r="I12" s="265">
        <v>-12945.8</v>
      </c>
      <c r="J12" t="b">
        <f t="shared" si="0"/>
        <v>1</v>
      </c>
    </row>
    <row r="13" spans="1:10">
      <c r="A13" s="264">
        <v>32993862</v>
      </c>
      <c r="B13" s="264">
        <v>32993862</v>
      </c>
      <c r="C13" s="265">
        <v>-7005.21</v>
      </c>
      <c r="D13" s="265"/>
      <c r="E13" s="265"/>
      <c r="F13" s="265">
        <v>-4045.25</v>
      </c>
      <c r="G13" s="265">
        <v>0</v>
      </c>
      <c r="H13" s="265">
        <v>-791.48</v>
      </c>
      <c r="I13" s="265">
        <v>-11841.94</v>
      </c>
      <c r="J13" t="b">
        <f t="shared" si="0"/>
        <v>1</v>
      </c>
    </row>
    <row r="14" spans="1:10">
      <c r="A14" s="264">
        <v>33131722</v>
      </c>
      <c r="B14" s="264">
        <v>33131722</v>
      </c>
      <c r="C14" s="265">
        <v>-1754.07</v>
      </c>
      <c r="D14" s="265"/>
      <c r="E14" s="265"/>
      <c r="F14" s="265">
        <v>-1100.71</v>
      </c>
      <c r="G14" s="265">
        <v>0</v>
      </c>
      <c r="H14" s="265">
        <v>-235.72</v>
      </c>
      <c r="I14" s="265">
        <v>-3090.5</v>
      </c>
      <c r="J14" t="b">
        <f t="shared" si="0"/>
        <v>1</v>
      </c>
    </row>
    <row r="15" spans="1:10">
      <c r="A15" s="264">
        <v>33615007</v>
      </c>
      <c r="B15" s="264">
        <v>33615007</v>
      </c>
      <c r="C15" s="265">
        <v>-7015.8</v>
      </c>
      <c r="D15" s="265"/>
      <c r="E15" s="265"/>
      <c r="F15" s="265">
        <v>-4287.76</v>
      </c>
      <c r="G15" s="265">
        <v>-500</v>
      </c>
      <c r="H15" s="265">
        <v>-1116.44</v>
      </c>
      <c r="I15" s="265">
        <v>-12920</v>
      </c>
      <c r="J15" t="b">
        <f t="shared" si="0"/>
        <v>1</v>
      </c>
    </row>
    <row r="16" spans="1:10">
      <c r="A16" s="264">
        <v>33748302</v>
      </c>
      <c r="B16" s="264">
        <v>33748302</v>
      </c>
      <c r="C16" s="265">
        <v>-5865.49</v>
      </c>
      <c r="D16" s="265"/>
      <c r="E16" s="265"/>
      <c r="F16" s="265">
        <v>-3516.38</v>
      </c>
      <c r="G16" s="265">
        <v>0</v>
      </c>
      <c r="H16" s="265">
        <v>-653.64</v>
      </c>
      <c r="I16" s="265">
        <v>-10035.51</v>
      </c>
      <c r="J16" t="b">
        <f t="shared" si="0"/>
        <v>1</v>
      </c>
    </row>
    <row r="17" spans="1:10">
      <c r="A17" s="264">
        <v>34260206</v>
      </c>
      <c r="B17" s="264">
        <v>34260206</v>
      </c>
      <c r="C17" s="265">
        <v>-9324.91</v>
      </c>
      <c r="D17" s="265"/>
      <c r="E17" s="265"/>
      <c r="F17" s="265">
        <v>-3240.12</v>
      </c>
      <c r="G17" s="265">
        <v>0</v>
      </c>
      <c r="H17" s="265">
        <v>-934.97</v>
      </c>
      <c r="I17" s="265">
        <v>-13500</v>
      </c>
      <c r="J17" t="b">
        <f t="shared" si="0"/>
        <v>1</v>
      </c>
    </row>
    <row r="18" spans="1:10">
      <c r="A18" s="264">
        <v>35937619</v>
      </c>
      <c r="B18" s="264">
        <v>35937619</v>
      </c>
      <c r="C18" s="265">
        <v>-4454.46</v>
      </c>
      <c r="D18" s="265"/>
      <c r="E18" s="265"/>
      <c r="F18" s="265">
        <v>-2279.81</v>
      </c>
      <c r="G18" s="265">
        <v>0</v>
      </c>
      <c r="H18" s="265">
        <v>-578.85</v>
      </c>
      <c r="I18" s="265">
        <v>-7313.12</v>
      </c>
      <c r="J18" t="b">
        <f t="shared" si="0"/>
        <v>1</v>
      </c>
    </row>
    <row r="19" spans="1:10">
      <c r="A19" s="264">
        <v>36007170</v>
      </c>
      <c r="B19" s="264">
        <v>36007170</v>
      </c>
      <c r="C19" s="265">
        <v>-3592.96</v>
      </c>
      <c r="D19" s="265"/>
      <c r="E19" s="265"/>
      <c r="F19" s="265">
        <v>-1884.51</v>
      </c>
      <c r="G19" s="265">
        <v>-500</v>
      </c>
      <c r="H19" s="265">
        <v>-716.16</v>
      </c>
      <c r="I19" s="265">
        <v>-6693.63</v>
      </c>
      <c r="J19" t="b">
        <f t="shared" si="0"/>
        <v>1</v>
      </c>
    </row>
    <row r="20" spans="1:10">
      <c r="A20" s="264">
        <v>36373670</v>
      </c>
      <c r="B20" s="264">
        <v>36373670</v>
      </c>
      <c r="C20" s="265">
        <v>-5310.41</v>
      </c>
      <c r="D20" s="265"/>
      <c r="E20" s="265"/>
      <c r="F20" s="265">
        <v>-3261.22</v>
      </c>
      <c r="G20" s="265">
        <v>0</v>
      </c>
      <c r="H20" s="265">
        <v>-755.13</v>
      </c>
      <c r="I20" s="265">
        <v>-9326.76</v>
      </c>
      <c r="J20" t="b">
        <f t="shared" si="0"/>
        <v>1</v>
      </c>
    </row>
    <row r="21" spans="1:10">
      <c r="A21" s="264">
        <v>36532163</v>
      </c>
      <c r="B21" s="264">
        <v>36532163</v>
      </c>
      <c r="C21" s="265">
        <v>-2185.5500000000002</v>
      </c>
      <c r="D21" s="265"/>
      <c r="E21" s="265"/>
      <c r="F21" s="265">
        <v>-1173.28</v>
      </c>
      <c r="G21" s="265">
        <v>0</v>
      </c>
      <c r="H21" s="265">
        <v>-266.10000000000002</v>
      </c>
      <c r="I21" s="265">
        <v>-3624.93</v>
      </c>
      <c r="J21" t="b">
        <f t="shared" si="0"/>
        <v>1</v>
      </c>
    </row>
    <row r="22" spans="1:10">
      <c r="A22" s="264">
        <v>36613522</v>
      </c>
      <c r="B22" s="264">
        <v>36613522</v>
      </c>
      <c r="C22" s="265">
        <v>-5870.83</v>
      </c>
      <c r="D22" s="265"/>
      <c r="E22" s="265"/>
      <c r="F22" s="265">
        <v>-2207.7799999999997</v>
      </c>
      <c r="G22" s="265">
        <v>-500</v>
      </c>
      <c r="H22" s="265">
        <v>-343.34</v>
      </c>
      <c r="I22" s="265">
        <v>-8921.9500000000007</v>
      </c>
      <c r="J22" t="b">
        <f t="shared" si="0"/>
        <v>1</v>
      </c>
    </row>
    <row r="23" spans="1:10">
      <c r="A23" s="264">
        <v>37299981</v>
      </c>
      <c r="B23" s="264">
        <v>37299981</v>
      </c>
      <c r="C23" s="265">
        <v>-2137.5500000000002</v>
      </c>
      <c r="D23" s="265"/>
      <c r="E23" s="265"/>
      <c r="F23" s="265">
        <v>-1138.5899999999999</v>
      </c>
      <c r="G23" s="265">
        <v>0</v>
      </c>
      <c r="H23" s="265">
        <v>-301.62</v>
      </c>
      <c r="I23" s="265">
        <v>-3577.76</v>
      </c>
      <c r="J23" t="b">
        <f t="shared" si="0"/>
        <v>1</v>
      </c>
    </row>
    <row r="24" spans="1:10">
      <c r="A24" s="264">
        <v>37679338</v>
      </c>
      <c r="B24" s="264">
        <v>37679338</v>
      </c>
      <c r="C24" s="265">
        <v>0</v>
      </c>
      <c r="D24" s="265"/>
      <c r="E24" s="265"/>
      <c r="F24" s="265">
        <v>0</v>
      </c>
      <c r="G24" s="265">
        <v>0</v>
      </c>
      <c r="H24" s="265">
        <v>-69.819999999999993</v>
      </c>
      <c r="I24" s="265">
        <v>-69.819999999999993</v>
      </c>
      <c r="J24" t="b">
        <f t="shared" si="0"/>
        <v>1</v>
      </c>
    </row>
    <row r="25" spans="1:10">
      <c r="A25" s="264">
        <v>37758989</v>
      </c>
      <c r="B25" s="264">
        <v>37758989</v>
      </c>
      <c r="C25" s="265">
        <v>-9178.26</v>
      </c>
      <c r="D25" s="265"/>
      <c r="E25" s="265"/>
      <c r="F25" s="265">
        <v>-3202.29</v>
      </c>
      <c r="G25" s="265">
        <v>-500</v>
      </c>
      <c r="H25" s="265">
        <v>-659.6</v>
      </c>
      <c r="I25" s="265">
        <v>-13540.15</v>
      </c>
      <c r="J25" t="b">
        <f t="shared" si="0"/>
        <v>1</v>
      </c>
    </row>
    <row r="26" spans="1:10">
      <c r="A26" s="264">
        <v>37950625</v>
      </c>
      <c r="B26" s="264">
        <v>37950625</v>
      </c>
      <c r="C26" s="265">
        <v>-14444.67</v>
      </c>
      <c r="D26" s="265"/>
      <c r="E26" s="265"/>
      <c r="F26" s="265">
        <v>-4891.1000000000004</v>
      </c>
      <c r="G26" s="265">
        <v>-500</v>
      </c>
      <c r="H26" s="265">
        <v>-748.02</v>
      </c>
      <c r="I26" s="265">
        <v>-20583.79</v>
      </c>
      <c r="J26" t="b">
        <f t="shared" si="0"/>
        <v>1</v>
      </c>
    </row>
    <row r="27" spans="1:10">
      <c r="A27" s="264">
        <v>38086949</v>
      </c>
      <c r="B27" s="264">
        <v>38086949</v>
      </c>
      <c r="C27" s="265">
        <v>-10513.77</v>
      </c>
      <c r="D27" s="265"/>
      <c r="E27" s="265"/>
      <c r="F27" s="265">
        <v>-7059.93</v>
      </c>
      <c r="G27" s="265">
        <v>-500</v>
      </c>
      <c r="H27" s="265">
        <v>-846.3</v>
      </c>
      <c r="I27" s="265">
        <v>-18920</v>
      </c>
      <c r="J27" t="b">
        <f t="shared" si="0"/>
        <v>1</v>
      </c>
    </row>
    <row r="28" spans="1:10">
      <c r="A28" s="264">
        <v>38087180</v>
      </c>
      <c r="B28" s="264">
        <v>38087180</v>
      </c>
      <c r="C28" s="265">
        <v>-4605.9799999999996</v>
      </c>
      <c r="D28" s="265"/>
      <c r="E28" s="265"/>
      <c r="F28" s="265">
        <v>-2857.71</v>
      </c>
      <c r="G28" s="265">
        <v>0</v>
      </c>
      <c r="H28" s="265">
        <v>-536.30999999999995</v>
      </c>
      <c r="I28" s="265">
        <v>-8000</v>
      </c>
      <c r="J28" t="b">
        <f t="shared" si="0"/>
        <v>1</v>
      </c>
    </row>
    <row r="29" spans="1:10">
      <c r="A29" s="264">
        <v>38725347</v>
      </c>
      <c r="B29" s="264">
        <v>38725347</v>
      </c>
      <c r="C29" s="265">
        <v>-6076.77</v>
      </c>
      <c r="D29" s="265"/>
      <c r="E29" s="265"/>
      <c r="F29" s="265">
        <v>-3617.36</v>
      </c>
      <c r="G29" s="265">
        <v>-500</v>
      </c>
      <c r="H29" s="265">
        <v>-649.36</v>
      </c>
      <c r="I29" s="265">
        <v>-10843.49</v>
      </c>
      <c r="J29" t="b">
        <f t="shared" si="0"/>
        <v>1</v>
      </c>
    </row>
    <row r="30" spans="1:10">
      <c r="A30" s="264">
        <v>39210225</v>
      </c>
      <c r="B30" s="264">
        <v>39210225</v>
      </c>
      <c r="C30" s="265">
        <v>-19168.04</v>
      </c>
      <c r="D30" s="265"/>
      <c r="E30" s="265"/>
      <c r="F30" s="265">
        <v>-11683.54</v>
      </c>
      <c r="G30" s="265">
        <v>-500</v>
      </c>
      <c r="H30" s="265">
        <v>-2439.1999999999998</v>
      </c>
      <c r="I30" s="265">
        <v>-33790.78</v>
      </c>
      <c r="J30" t="b">
        <f t="shared" si="0"/>
        <v>1</v>
      </c>
    </row>
    <row r="31" spans="1:10">
      <c r="A31" s="264">
        <v>39248838</v>
      </c>
      <c r="B31" s="264">
        <v>39248838</v>
      </c>
      <c r="C31" s="265">
        <v>-32755.78</v>
      </c>
      <c r="D31" s="265"/>
      <c r="E31" s="265"/>
      <c r="F31" s="265">
        <v>-22352.04</v>
      </c>
      <c r="G31" s="265">
        <v>-500</v>
      </c>
      <c r="H31" s="265">
        <v>-4329.1000000000004</v>
      </c>
      <c r="I31" s="265">
        <v>-59936.92</v>
      </c>
      <c r="J31" t="b">
        <f t="shared" si="0"/>
        <v>1</v>
      </c>
    </row>
    <row r="32" spans="1:10">
      <c r="A32" s="264">
        <v>39290212</v>
      </c>
      <c r="B32" s="264">
        <v>39290212</v>
      </c>
      <c r="C32" s="265">
        <v>-5905.62</v>
      </c>
      <c r="D32" s="265"/>
      <c r="E32" s="265"/>
      <c r="F32" s="265">
        <v>-3515.47</v>
      </c>
      <c r="G32" s="265">
        <v>0</v>
      </c>
      <c r="H32" s="265">
        <v>-655.96</v>
      </c>
      <c r="I32" s="265">
        <v>-10077.049999999999</v>
      </c>
      <c r="J32" t="b">
        <f t="shared" si="0"/>
        <v>1</v>
      </c>
    </row>
    <row r="33" spans="1:10">
      <c r="A33" s="264">
        <v>39290369</v>
      </c>
      <c r="B33" s="264">
        <v>39290369</v>
      </c>
      <c r="C33" s="265">
        <v>-10136.17</v>
      </c>
      <c r="D33" s="265"/>
      <c r="E33" s="265"/>
      <c r="F33" s="265">
        <v>-6995.66</v>
      </c>
      <c r="G33" s="265">
        <v>-500</v>
      </c>
      <c r="H33" s="265">
        <v>-1297.0800000000002</v>
      </c>
      <c r="I33" s="265">
        <v>-18928.91</v>
      </c>
      <c r="J33" t="b">
        <f t="shared" si="0"/>
        <v>1</v>
      </c>
    </row>
    <row r="34" spans="1:10">
      <c r="A34" s="264">
        <v>39352271</v>
      </c>
      <c r="B34" s="264">
        <v>39352271</v>
      </c>
      <c r="C34" s="265">
        <v>-10380.099999999999</v>
      </c>
      <c r="D34" s="265"/>
      <c r="E34" s="265"/>
      <c r="F34" s="265">
        <v>-6594.73</v>
      </c>
      <c r="G34" s="265">
        <v>-500</v>
      </c>
      <c r="H34" s="265">
        <v>-683.77</v>
      </c>
      <c r="I34" s="265">
        <v>-18158.599999999999</v>
      </c>
      <c r="J34" t="b">
        <f t="shared" si="0"/>
        <v>1</v>
      </c>
    </row>
    <row r="35" spans="1:10">
      <c r="A35" s="264">
        <v>39384565</v>
      </c>
      <c r="B35" s="264">
        <v>39384565</v>
      </c>
      <c r="C35" s="265">
        <v>-11321.3</v>
      </c>
      <c r="D35" s="265"/>
      <c r="E35" s="265"/>
      <c r="F35" s="265">
        <v>-3214.1400000000003</v>
      </c>
      <c r="G35" s="265">
        <v>-500</v>
      </c>
      <c r="H35" s="265">
        <v>-1286.79</v>
      </c>
      <c r="I35" s="265">
        <v>-16322.23</v>
      </c>
      <c r="J35" t="b">
        <f t="shared" si="0"/>
        <v>1</v>
      </c>
    </row>
    <row r="36" spans="1:10">
      <c r="A36" s="264">
        <v>39422199</v>
      </c>
      <c r="B36" s="264">
        <v>39422199</v>
      </c>
      <c r="C36" s="265">
        <v>-13482.42</v>
      </c>
      <c r="D36" s="265"/>
      <c r="E36" s="265"/>
      <c r="F36" s="265">
        <v>-7951.12</v>
      </c>
      <c r="G36" s="265">
        <v>-500</v>
      </c>
      <c r="H36" s="265">
        <v>-1838.97</v>
      </c>
      <c r="I36" s="265">
        <v>-23772.51</v>
      </c>
      <c r="J36" t="b">
        <f t="shared" si="0"/>
        <v>1</v>
      </c>
    </row>
    <row r="37" spans="1:10">
      <c r="A37" s="264">
        <v>39422298</v>
      </c>
      <c r="B37" s="264">
        <v>39422298</v>
      </c>
      <c r="C37" s="265">
        <v>-7594.26</v>
      </c>
      <c r="D37" s="265"/>
      <c r="E37" s="265"/>
      <c r="F37" s="265">
        <v>-4571.2</v>
      </c>
      <c r="G37" s="265">
        <v>-500</v>
      </c>
      <c r="H37" s="265">
        <v>-707.84</v>
      </c>
      <c r="I37" s="265">
        <v>-13373.3</v>
      </c>
      <c r="J37" t="b">
        <f t="shared" si="0"/>
        <v>1</v>
      </c>
    </row>
    <row r="38" spans="1:10">
      <c r="A38" s="264">
        <v>39422642</v>
      </c>
      <c r="B38" s="264">
        <v>39422642</v>
      </c>
      <c r="C38" s="265">
        <v>-4520.7</v>
      </c>
      <c r="D38" s="265"/>
      <c r="E38" s="265"/>
      <c r="F38" s="265">
        <v>-3358.83</v>
      </c>
      <c r="G38" s="265">
        <v>-500</v>
      </c>
      <c r="H38" s="265">
        <v>-405.47</v>
      </c>
      <c r="I38" s="265">
        <v>-8785</v>
      </c>
      <c r="J38" t="b">
        <f t="shared" si="0"/>
        <v>1</v>
      </c>
    </row>
    <row r="39" spans="1:10">
      <c r="A39" s="264">
        <v>39694331</v>
      </c>
      <c r="B39" s="264">
        <v>39694331</v>
      </c>
      <c r="C39" s="265">
        <v>-1851.66</v>
      </c>
      <c r="D39" s="265"/>
      <c r="E39" s="265"/>
      <c r="F39" s="265">
        <v>-1490.98</v>
      </c>
      <c r="G39" s="265">
        <v>0</v>
      </c>
      <c r="H39" s="265">
        <v>-331.58</v>
      </c>
      <c r="I39" s="265">
        <v>-3674.22</v>
      </c>
      <c r="J39" t="b">
        <f t="shared" si="0"/>
        <v>1</v>
      </c>
    </row>
    <row r="40" spans="1:10">
      <c r="A40" s="264">
        <v>40248526</v>
      </c>
      <c r="B40" s="264">
        <v>40248526</v>
      </c>
      <c r="C40" s="265">
        <v>-35555.51</v>
      </c>
      <c r="D40" s="265"/>
      <c r="E40" s="265"/>
      <c r="F40" s="265">
        <v>-18439.53</v>
      </c>
      <c r="G40" s="265">
        <v>-500</v>
      </c>
      <c r="H40" s="265">
        <v>-7764.8</v>
      </c>
      <c r="I40" s="265">
        <v>-62259.839999999997</v>
      </c>
      <c r="J40" t="b">
        <f t="shared" si="0"/>
        <v>1</v>
      </c>
    </row>
    <row r="41" spans="1:10">
      <c r="A41" s="264">
        <v>40248630</v>
      </c>
      <c r="B41" s="264">
        <v>40248630</v>
      </c>
      <c r="C41" s="265">
        <v>-4139.28</v>
      </c>
      <c r="D41" s="265"/>
      <c r="E41" s="265"/>
      <c r="F41" s="265">
        <v>-2430.29</v>
      </c>
      <c r="G41" s="265">
        <v>0</v>
      </c>
      <c r="H41" s="265">
        <v>-550.98</v>
      </c>
      <c r="I41" s="265">
        <v>-7120.55</v>
      </c>
      <c r="J41" t="b">
        <f t="shared" si="0"/>
        <v>1</v>
      </c>
    </row>
    <row r="42" spans="1:10">
      <c r="A42" s="264">
        <v>40643903</v>
      </c>
      <c r="B42" s="264">
        <v>40643903</v>
      </c>
      <c r="C42" s="265">
        <v>-2400.69</v>
      </c>
      <c r="D42" s="265"/>
      <c r="E42" s="265"/>
      <c r="F42" s="265">
        <v>-1978.2</v>
      </c>
      <c r="G42" s="265">
        <v>0</v>
      </c>
      <c r="H42" s="265">
        <v>-526.69000000000005</v>
      </c>
      <c r="I42" s="265">
        <v>-4905.58</v>
      </c>
      <c r="J42" t="b">
        <f t="shared" si="0"/>
        <v>1</v>
      </c>
    </row>
    <row r="43" spans="1:10">
      <c r="A43" s="264">
        <v>40906144</v>
      </c>
      <c r="B43" s="264">
        <v>40906144</v>
      </c>
      <c r="C43" s="265">
        <v>-3208.27</v>
      </c>
      <c r="D43" s="265"/>
      <c r="E43" s="265"/>
      <c r="F43" s="265">
        <v>-1995.89</v>
      </c>
      <c r="G43" s="265">
        <v>0</v>
      </c>
      <c r="H43" s="265">
        <v>-435.22</v>
      </c>
      <c r="I43" s="265">
        <v>-5639.38</v>
      </c>
      <c r="J43" t="b">
        <f t="shared" si="0"/>
        <v>1</v>
      </c>
    </row>
    <row r="44" spans="1:10">
      <c r="A44" s="264">
        <v>41039540</v>
      </c>
      <c r="B44" s="264">
        <v>41039540</v>
      </c>
      <c r="C44" s="265">
        <v>-66868.02</v>
      </c>
      <c r="D44" s="265"/>
      <c r="E44" s="265"/>
      <c r="F44" s="265">
        <v>-1023.24</v>
      </c>
      <c r="G44" s="265">
        <v>-500</v>
      </c>
      <c r="H44" s="265">
        <v>-2034.5</v>
      </c>
      <c r="I44" s="265">
        <v>-70425.760000000009</v>
      </c>
      <c r="J44" t="b">
        <f t="shared" si="0"/>
        <v>1</v>
      </c>
    </row>
    <row r="45" spans="1:10">
      <c r="A45" s="264">
        <v>41157024</v>
      </c>
      <c r="B45" s="264">
        <v>41157024</v>
      </c>
      <c r="C45" s="265">
        <v>-2920.95</v>
      </c>
      <c r="D45" s="265"/>
      <c r="E45" s="265"/>
      <c r="F45" s="265">
        <v>-2154.21</v>
      </c>
      <c r="G45" s="265">
        <v>0</v>
      </c>
      <c r="H45" s="265">
        <v>-458.36</v>
      </c>
      <c r="I45" s="265">
        <v>-5533.52</v>
      </c>
      <c r="J45" t="b">
        <f t="shared" si="0"/>
        <v>1</v>
      </c>
    </row>
    <row r="46" spans="1:10">
      <c r="A46" s="264">
        <v>41560036</v>
      </c>
      <c r="B46" s="264">
        <v>41560036</v>
      </c>
      <c r="C46" s="265">
        <v>-10999.34</v>
      </c>
      <c r="D46" s="265"/>
      <c r="E46" s="265"/>
      <c r="F46" s="265">
        <v>-6743.29</v>
      </c>
      <c r="G46" s="265">
        <v>0</v>
      </c>
      <c r="H46" s="265">
        <v>-1393.37</v>
      </c>
      <c r="I46" s="265">
        <v>-19136</v>
      </c>
      <c r="J46" t="b">
        <f t="shared" si="0"/>
        <v>1</v>
      </c>
    </row>
    <row r="47" spans="1:10">
      <c r="A47" s="264">
        <v>42166916</v>
      </c>
      <c r="B47" s="264">
        <v>42166916</v>
      </c>
      <c r="C47" s="265">
        <v>-4917.6099999999997</v>
      </c>
      <c r="D47" s="265"/>
      <c r="E47" s="265"/>
      <c r="F47" s="265">
        <v>-3126.09</v>
      </c>
      <c r="G47" s="265">
        <v>0</v>
      </c>
      <c r="H47" s="265">
        <v>-649.52</v>
      </c>
      <c r="I47" s="265">
        <v>-8693.2199999999993</v>
      </c>
      <c r="J47" t="b">
        <f t="shared" si="0"/>
        <v>1</v>
      </c>
    </row>
    <row r="48" spans="1:10">
      <c r="A48" s="264">
        <v>42167016</v>
      </c>
      <c r="B48" s="264">
        <v>42167016</v>
      </c>
      <c r="C48" s="265">
        <v>-15420.16</v>
      </c>
      <c r="D48" s="265"/>
      <c r="E48" s="265"/>
      <c r="F48" s="265">
        <v>-10130.48</v>
      </c>
      <c r="G48" s="265">
        <v>0</v>
      </c>
      <c r="H48" s="265">
        <v>-2136.92</v>
      </c>
      <c r="I48" s="265">
        <v>-27687.56</v>
      </c>
      <c r="J48" t="b">
        <f t="shared" si="0"/>
        <v>1</v>
      </c>
    </row>
    <row r="49" spans="1:10">
      <c r="A49" s="264">
        <v>42167139</v>
      </c>
      <c r="B49" s="264">
        <v>42167139</v>
      </c>
      <c r="C49" s="265">
        <v>-4645.7299999999996</v>
      </c>
      <c r="D49" s="265"/>
      <c r="E49" s="265"/>
      <c r="F49" s="265">
        <v>0</v>
      </c>
      <c r="G49" s="265">
        <v>-500</v>
      </c>
      <c r="H49" s="265">
        <v>0</v>
      </c>
      <c r="I49" s="265">
        <v>-5145.7299999999996</v>
      </c>
      <c r="J49" t="b">
        <f t="shared" si="0"/>
        <v>1</v>
      </c>
    </row>
    <row r="50" spans="1:10">
      <c r="A50" s="264">
        <v>42554470</v>
      </c>
      <c r="B50" s="264">
        <v>42554470</v>
      </c>
      <c r="C50" s="265">
        <v>-4780.92</v>
      </c>
      <c r="D50" s="265"/>
      <c r="E50" s="265"/>
      <c r="F50" s="265">
        <v>-3404.48</v>
      </c>
      <c r="G50" s="265">
        <v>-500</v>
      </c>
      <c r="H50" s="265">
        <v>-608.28</v>
      </c>
      <c r="I50" s="265">
        <v>-9293.68</v>
      </c>
      <c r="J50" t="b">
        <f t="shared" si="0"/>
        <v>1</v>
      </c>
    </row>
    <row r="51" spans="1:10">
      <c r="A51" s="264">
        <v>42554557</v>
      </c>
      <c r="B51" s="264">
        <v>42554557</v>
      </c>
      <c r="C51" s="265">
        <v>-5759.1</v>
      </c>
      <c r="D51" s="265"/>
      <c r="E51" s="265"/>
      <c r="F51" s="265">
        <v>-2049.1999999999998</v>
      </c>
      <c r="G51" s="265">
        <v>0</v>
      </c>
      <c r="H51" s="265">
        <v>-691.7</v>
      </c>
      <c r="I51" s="265">
        <v>-8500</v>
      </c>
      <c r="J51" t="b">
        <f t="shared" si="0"/>
        <v>1</v>
      </c>
    </row>
    <row r="52" spans="1:10">
      <c r="A52" s="264">
        <v>42785517</v>
      </c>
      <c r="B52" s="264">
        <v>42785517</v>
      </c>
      <c r="C52" s="265">
        <v>-8673.58</v>
      </c>
      <c r="D52" s="265"/>
      <c r="E52" s="265"/>
      <c r="F52" s="265">
        <v>-6466.2000000000007</v>
      </c>
      <c r="G52" s="265">
        <v>-500</v>
      </c>
      <c r="H52" s="265">
        <v>-1071.8899999999999</v>
      </c>
      <c r="I52" s="265">
        <v>-16711.669999999998</v>
      </c>
      <c r="J52" t="b">
        <f t="shared" si="0"/>
        <v>1</v>
      </c>
    </row>
    <row r="53" spans="1:10">
      <c r="A53" s="264">
        <v>43237910</v>
      </c>
      <c r="B53" s="264">
        <v>43237910</v>
      </c>
      <c r="C53" s="265">
        <v>-7461.79</v>
      </c>
      <c r="D53" s="265"/>
      <c r="E53" s="265"/>
      <c r="F53" s="265">
        <v>-5503.09</v>
      </c>
      <c r="G53" s="265">
        <v>0</v>
      </c>
      <c r="H53" s="265">
        <v>-1041.33</v>
      </c>
      <c r="I53" s="265">
        <v>-14006.21</v>
      </c>
      <c r="J53" t="b">
        <f t="shared" si="0"/>
        <v>1</v>
      </c>
    </row>
    <row r="54" spans="1:10">
      <c r="A54" s="264">
        <v>43238060</v>
      </c>
      <c r="B54" s="264">
        <v>43238060</v>
      </c>
      <c r="C54" s="265">
        <v>-8840.5</v>
      </c>
      <c r="D54" s="265"/>
      <c r="E54" s="265"/>
      <c r="F54" s="265">
        <v>-5473.97</v>
      </c>
      <c r="G54" s="265">
        <v>-1000</v>
      </c>
      <c r="H54" s="265">
        <v>-1525.53</v>
      </c>
      <c r="I54" s="265">
        <v>-16840</v>
      </c>
      <c r="J54" t="b">
        <f t="shared" si="0"/>
        <v>1</v>
      </c>
    </row>
    <row r="55" spans="1:10">
      <c r="A55" s="264">
        <v>43375813</v>
      </c>
      <c r="B55" s="264">
        <v>43375813</v>
      </c>
      <c r="C55" s="265">
        <v>-3766.31</v>
      </c>
      <c r="D55" s="265"/>
      <c r="E55" s="265"/>
      <c r="F55" s="265">
        <v>-2468.81</v>
      </c>
      <c r="G55" s="265">
        <v>0</v>
      </c>
      <c r="H55" s="265">
        <v>-428.56</v>
      </c>
      <c r="I55" s="265">
        <v>-6663.68</v>
      </c>
      <c r="J55" t="b">
        <f t="shared" si="0"/>
        <v>1</v>
      </c>
    </row>
    <row r="56" spans="1:10">
      <c r="A56" s="264">
        <v>43831771</v>
      </c>
      <c r="B56" s="264">
        <v>43831771</v>
      </c>
      <c r="C56" s="265">
        <v>-622.23</v>
      </c>
      <c r="D56" s="265"/>
      <c r="E56" s="265"/>
      <c r="F56" s="265">
        <v>54.150000000000091</v>
      </c>
      <c r="G56" s="265">
        <v>0</v>
      </c>
      <c r="H56" s="265">
        <v>-31.920000000000016</v>
      </c>
      <c r="I56" s="265">
        <v>-600</v>
      </c>
      <c r="J56" t="b">
        <f t="shared" si="0"/>
        <v>1</v>
      </c>
    </row>
    <row r="57" spans="1:10">
      <c r="A57" s="264">
        <v>43831804</v>
      </c>
      <c r="B57" s="264">
        <v>43831804</v>
      </c>
      <c r="C57" s="265">
        <v>-6611.26</v>
      </c>
      <c r="D57" s="265"/>
      <c r="E57" s="265"/>
      <c r="F57" s="265">
        <v>-4667.4799999999996</v>
      </c>
      <c r="G57" s="265">
        <v>0</v>
      </c>
      <c r="H57" s="265">
        <v>-886.84</v>
      </c>
      <c r="I57" s="265">
        <v>-12165.58</v>
      </c>
      <c r="J57" t="b">
        <f t="shared" si="0"/>
        <v>1</v>
      </c>
    </row>
    <row r="58" spans="1:10">
      <c r="A58" s="264">
        <v>44161699</v>
      </c>
      <c r="B58" s="264">
        <v>44161699</v>
      </c>
      <c r="C58" s="265">
        <v>-967352.74</v>
      </c>
      <c r="D58" s="265"/>
      <c r="E58" s="265"/>
      <c r="F58" s="265">
        <v>-712.28</v>
      </c>
      <c r="G58" s="265">
        <v>0</v>
      </c>
      <c r="H58" s="265">
        <v>0</v>
      </c>
      <c r="I58" s="265">
        <v>-968065.02</v>
      </c>
      <c r="J58" t="b">
        <f t="shared" si="0"/>
        <v>1</v>
      </c>
    </row>
    <row r="59" spans="1:10">
      <c r="A59" s="264">
        <v>44392687</v>
      </c>
      <c r="B59" s="264">
        <v>44392687</v>
      </c>
      <c r="C59" s="265">
        <v>-504.76</v>
      </c>
      <c r="D59" s="265"/>
      <c r="E59" s="265"/>
      <c r="F59" s="265">
        <v>-389.02</v>
      </c>
      <c r="G59" s="265">
        <v>0</v>
      </c>
      <c r="H59" s="265">
        <v>-383.67</v>
      </c>
      <c r="I59" s="265">
        <v>-1277.45</v>
      </c>
      <c r="J59" t="b">
        <f t="shared" si="0"/>
        <v>1</v>
      </c>
    </row>
    <row r="60" spans="1:10">
      <c r="A60" s="264">
        <v>45156667</v>
      </c>
      <c r="B60" s="264">
        <v>45156667</v>
      </c>
      <c r="C60" s="265">
        <v>-5956.28</v>
      </c>
      <c r="D60" s="265"/>
      <c r="E60" s="265"/>
      <c r="F60" s="265">
        <v>-4910.53</v>
      </c>
      <c r="G60" s="265">
        <v>0</v>
      </c>
      <c r="H60" s="265">
        <v>-833.19</v>
      </c>
      <c r="I60" s="265">
        <v>-11700</v>
      </c>
      <c r="J60" t="b">
        <f t="shared" si="0"/>
        <v>1</v>
      </c>
    </row>
    <row r="61" spans="1:10">
      <c r="A61" s="264">
        <v>46740395</v>
      </c>
      <c r="B61" s="264">
        <v>46740395</v>
      </c>
      <c r="C61" s="265">
        <v>-9410.11</v>
      </c>
      <c r="D61" s="265"/>
      <c r="E61" s="265"/>
      <c r="F61" s="265">
        <v>-232.01</v>
      </c>
      <c r="G61" s="265">
        <v>-500</v>
      </c>
      <c r="H61" s="265">
        <v>-406.16</v>
      </c>
      <c r="I61" s="265">
        <v>-10548.279999999999</v>
      </c>
      <c r="J61" t="b">
        <f t="shared" si="0"/>
        <v>1</v>
      </c>
    </row>
    <row r="62" spans="1:10">
      <c r="A62" s="264">
        <v>32801471</v>
      </c>
      <c r="B62" s="264">
        <v>32801471</v>
      </c>
      <c r="C62" s="265">
        <v>-11117.01</v>
      </c>
      <c r="D62" s="265"/>
      <c r="E62" s="265"/>
      <c r="F62" s="265">
        <v>-6377.82</v>
      </c>
      <c r="G62" s="265">
        <v>0</v>
      </c>
      <c r="H62" s="265">
        <v>-1385.17</v>
      </c>
      <c r="I62" s="265">
        <v>-18880</v>
      </c>
      <c r="J62" t="b">
        <f t="shared" si="0"/>
        <v>1</v>
      </c>
    </row>
    <row r="63" spans="1:10">
      <c r="A63" s="264">
        <v>33241711</v>
      </c>
      <c r="B63" s="264">
        <v>33241711</v>
      </c>
      <c r="C63" s="265">
        <v>-8323.4599999999991</v>
      </c>
      <c r="D63" s="265"/>
      <c r="E63" s="265"/>
      <c r="F63" s="265">
        <v>-4528.21</v>
      </c>
      <c r="G63" s="265">
        <v>0</v>
      </c>
      <c r="H63" s="265">
        <v>-1031.26</v>
      </c>
      <c r="I63" s="265">
        <v>-13882.93</v>
      </c>
      <c r="J63" t="b">
        <f t="shared" si="0"/>
        <v>1</v>
      </c>
    </row>
    <row r="64" spans="1:10">
      <c r="A64" s="264">
        <v>33445030</v>
      </c>
      <c r="B64" s="264">
        <v>33445030</v>
      </c>
      <c r="C64" s="265">
        <v>-6618.34</v>
      </c>
      <c r="D64" s="265"/>
      <c r="E64" s="265"/>
      <c r="F64" s="265">
        <v>-3864.65</v>
      </c>
      <c r="G64" s="265">
        <v>0</v>
      </c>
      <c r="H64" s="265">
        <v>-1016.77</v>
      </c>
      <c r="I64" s="265">
        <v>-11499.76</v>
      </c>
      <c r="J64" t="b">
        <f t="shared" si="0"/>
        <v>1</v>
      </c>
    </row>
    <row r="65" spans="1:10">
      <c r="A65" s="264">
        <v>33712450</v>
      </c>
      <c r="B65" s="264">
        <v>33712450</v>
      </c>
      <c r="C65" s="265">
        <v>-4873.6499999999996</v>
      </c>
      <c r="D65" s="265"/>
      <c r="E65" s="265"/>
      <c r="F65" s="265">
        <v>-3208.55</v>
      </c>
      <c r="G65" s="265">
        <v>-1000</v>
      </c>
      <c r="H65" s="265">
        <v>-757.8</v>
      </c>
      <c r="I65" s="265">
        <v>-9840</v>
      </c>
      <c r="J65" t="b">
        <f t="shared" si="0"/>
        <v>1</v>
      </c>
    </row>
    <row r="66" spans="1:10">
      <c r="A66" s="264">
        <v>36569150</v>
      </c>
      <c r="B66" s="264">
        <v>36569150</v>
      </c>
      <c r="C66" s="265">
        <v>-3034.89</v>
      </c>
      <c r="D66" s="265"/>
      <c r="E66" s="265"/>
      <c r="F66" s="265">
        <v>-644.32000000000005</v>
      </c>
      <c r="G66" s="265">
        <v>0</v>
      </c>
      <c r="H66" s="265">
        <v>-520.79</v>
      </c>
      <c r="I66" s="265">
        <v>-4200</v>
      </c>
      <c r="J66" t="b">
        <f t="shared" si="0"/>
        <v>1</v>
      </c>
    </row>
    <row r="67" spans="1:10">
      <c r="A67" s="264">
        <v>37232745</v>
      </c>
      <c r="B67" s="264">
        <v>37232745</v>
      </c>
      <c r="C67" s="265">
        <v>-5038.26</v>
      </c>
      <c r="D67" s="265"/>
      <c r="E67" s="265"/>
      <c r="F67" s="265">
        <v>-3214.76</v>
      </c>
      <c r="G67" s="265">
        <v>-500</v>
      </c>
      <c r="H67" s="265">
        <v>-846.98</v>
      </c>
      <c r="I67" s="265">
        <v>-9600</v>
      </c>
      <c r="J67" t="b">
        <f t="shared" si="0"/>
        <v>1</v>
      </c>
    </row>
    <row r="68" spans="1:10">
      <c r="A68" s="264">
        <v>37786195</v>
      </c>
      <c r="B68" s="264">
        <v>37786195</v>
      </c>
      <c r="C68" s="265">
        <v>-4501.1899999999996</v>
      </c>
      <c r="D68" s="265"/>
      <c r="E68" s="265"/>
      <c r="F68" s="265">
        <v>-2560.67</v>
      </c>
      <c r="G68" s="265">
        <v>0</v>
      </c>
      <c r="H68" s="265">
        <v>-505.8</v>
      </c>
      <c r="I68" s="265">
        <v>-7567.66</v>
      </c>
      <c r="J68" t="b">
        <f t="shared" ref="J68:J131" si="1">A68=B68</f>
        <v>1</v>
      </c>
    </row>
    <row r="69" spans="1:10">
      <c r="A69" s="264">
        <v>38443013</v>
      </c>
      <c r="B69" s="264">
        <v>38443013</v>
      </c>
      <c r="C69" s="265">
        <v>-3021.32</v>
      </c>
      <c r="D69" s="265"/>
      <c r="E69" s="265"/>
      <c r="F69" s="265">
        <v>-1120.23</v>
      </c>
      <c r="G69" s="265">
        <v>-500</v>
      </c>
      <c r="H69" s="265">
        <v>-303.45</v>
      </c>
      <c r="I69" s="265">
        <v>-4945</v>
      </c>
      <c r="J69" t="b">
        <f t="shared" si="1"/>
        <v>1</v>
      </c>
    </row>
    <row r="70" spans="1:10">
      <c r="A70" s="264">
        <v>39127957</v>
      </c>
      <c r="B70" s="264">
        <v>39127957</v>
      </c>
      <c r="C70" s="265">
        <v>-4385.1499999999996</v>
      </c>
      <c r="D70" s="265"/>
      <c r="E70" s="265"/>
      <c r="F70" s="265">
        <v>0</v>
      </c>
      <c r="G70" s="265">
        <v>-500</v>
      </c>
      <c r="H70" s="265">
        <v>-243.78</v>
      </c>
      <c r="I70" s="265">
        <v>-5128.9299999999994</v>
      </c>
      <c r="J70" t="b">
        <f t="shared" si="1"/>
        <v>1</v>
      </c>
    </row>
    <row r="71" spans="1:10">
      <c r="A71" s="264">
        <v>39210219</v>
      </c>
      <c r="B71" s="264">
        <v>39210219</v>
      </c>
      <c r="C71" s="265">
        <v>-3229.76</v>
      </c>
      <c r="D71" s="265"/>
      <c r="E71" s="265"/>
      <c r="F71" s="265">
        <v>-1780.91</v>
      </c>
      <c r="G71" s="265">
        <v>-500</v>
      </c>
      <c r="H71" s="265">
        <v>-409.33</v>
      </c>
      <c r="I71" s="265">
        <v>-5920</v>
      </c>
      <c r="J71" t="b">
        <f t="shared" si="1"/>
        <v>1</v>
      </c>
    </row>
    <row r="72" spans="1:10">
      <c r="A72" s="264">
        <v>39422108</v>
      </c>
      <c r="B72" s="264">
        <v>39422108</v>
      </c>
      <c r="C72" s="265">
        <v>-7049.29</v>
      </c>
      <c r="D72" s="265"/>
      <c r="E72" s="265"/>
      <c r="F72" s="265">
        <v>-4196.28</v>
      </c>
      <c r="G72" s="265">
        <v>0</v>
      </c>
      <c r="H72" s="265">
        <v>-917.88</v>
      </c>
      <c r="I72" s="265">
        <v>-12163.45</v>
      </c>
      <c r="J72" t="b">
        <f t="shared" si="1"/>
        <v>1</v>
      </c>
    </row>
    <row r="73" spans="1:10">
      <c r="A73" s="264">
        <v>39565838</v>
      </c>
      <c r="B73" s="264">
        <v>39565838</v>
      </c>
      <c r="C73" s="265">
        <v>-15409.259999999998</v>
      </c>
      <c r="D73" s="265"/>
      <c r="E73" s="265"/>
      <c r="F73" s="265">
        <v>-5239.74</v>
      </c>
      <c r="G73" s="265">
        <v>-1000</v>
      </c>
      <c r="H73" s="265">
        <v>-1467.3000000000002</v>
      </c>
      <c r="I73" s="265">
        <v>-23116.300000000003</v>
      </c>
      <c r="J73" t="b">
        <f t="shared" si="1"/>
        <v>1</v>
      </c>
    </row>
    <row r="74" spans="1:10">
      <c r="A74" s="264">
        <v>39793123</v>
      </c>
      <c r="B74" s="264">
        <v>39793123</v>
      </c>
      <c r="C74" s="265">
        <v>-3487.37</v>
      </c>
      <c r="D74" s="265"/>
      <c r="E74" s="265"/>
      <c r="F74" s="265">
        <v>-2409.64</v>
      </c>
      <c r="G74" s="265">
        <v>0</v>
      </c>
      <c r="H74" s="265">
        <v>-432.23</v>
      </c>
      <c r="I74" s="265">
        <v>-6329.24</v>
      </c>
      <c r="J74" t="b">
        <f t="shared" si="1"/>
        <v>1</v>
      </c>
    </row>
    <row r="75" spans="1:10">
      <c r="A75" s="264">
        <v>40248442</v>
      </c>
      <c r="B75" s="264">
        <v>40248442</v>
      </c>
      <c r="C75" s="265">
        <v>-4682.3</v>
      </c>
      <c r="D75" s="265"/>
      <c r="E75" s="265"/>
      <c r="F75" s="265">
        <v>-2849.82</v>
      </c>
      <c r="G75" s="265">
        <v>0</v>
      </c>
      <c r="H75" s="265">
        <v>-607.59</v>
      </c>
      <c r="I75" s="265">
        <v>-8139.71</v>
      </c>
      <c r="J75" t="b">
        <f t="shared" si="1"/>
        <v>1</v>
      </c>
    </row>
    <row r="76" spans="1:10">
      <c r="A76" s="264">
        <v>40715735</v>
      </c>
      <c r="B76" s="264">
        <v>40715735</v>
      </c>
      <c r="C76" s="265">
        <v>-5013.91</v>
      </c>
      <c r="D76" s="265"/>
      <c r="E76" s="265"/>
      <c r="F76" s="265">
        <v>-3365.0299999999997</v>
      </c>
      <c r="G76" s="265">
        <v>-500</v>
      </c>
      <c r="H76" s="265">
        <v>-584.04</v>
      </c>
      <c r="I76" s="265">
        <v>-9462.98</v>
      </c>
      <c r="J76" t="b">
        <f t="shared" si="1"/>
        <v>1</v>
      </c>
    </row>
    <row r="77" spans="1:10">
      <c r="A77" s="264">
        <v>43506765</v>
      </c>
      <c r="B77" s="264">
        <v>43506765</v>
      </c>
      <c r="C77" s="265">
        <v>-4303.08</v>
      </c>
      <c r="D77" s="265"/>
      <c r="E77" s="265"/>
      <c r="F77" s="265">
        <v>-2813.14</v>
      </c>
      <c r="G77" s="265">
        <v>-500</v>
      </c>
      <c r="H77" s="265">
        <v>-803.78</v>
      </c>
      <c r="I77" s="265">
        <v>-8420</v>
      </c>
      <c r="J77" t="b">
        <f t="shared" si="1"/>
        <v>1</v>
      </c>
    </row>
    <row r="78" spans="1:10">
      <c r="A78" s="264">
        <v>44293065</v>
      </c>
      <c r="B78" s="264">
        <v>44293065</v>
      </c>
      <c r="C78" s="265">
        <v>-1785.29</v>
      </c>
      <c r="D78" s="265"/>
      <c r="E78" s="265"/>
      <c r="F78" s="265">
        <v>-1474.22</v>
      </c>
      <c r="G78" s="265">
        <v>0</v>
      </c>
      <c r="H78" s="265">
        <v>-240.49</v>
      </c>
      <c r="I78" s="265">
        <v>-3500</v>
      </c>
      <c r="J78" t="b">
        <f t="shared" si="1"/>
        <v>1</v>
      </c>
    </row>
    <row r="79" spans="1:10">
      <c r="A79" s="264">
        <v>45155794</v>
      </c>
      <c r="B79" s="264">
        <v>45155794</v>
      </c>
      <c r="C79" s="265">
        <v>-3030.2</v>
      </c>
      <c r="D79" s="265"/>
      <c r="E79" s="265"/>
      <c r="F79" s="265">
        <v>-2121.3200000000002</v>
      </c>
      <c r="G79" s="265">
        <v>0</v>
      </c>
      <c r="H79" s="265">
        <v>-372.81</v>
      </c>
      <c r="I79" s="265">
        <v>-5524.33</v>
      </c>
      <c r="J79" t="b">
        <f t="shared" si="1"/>
        <v>1</v>
      </c>
    </row>
    <row r="80" spans="1:10">
      <c r="A80" s="264">
        <v>77981353</v>
      </c>
      <c r="B80" s="264">
        <v>41622837</v>
      </c>
      <c r="C80" s="265">
        <v>-25849.14</v>
      </c>
      <c r="D80" s="265"/>
      <c r="E80" s="265"/>
      <c r="F80" s="265">
        <v>-8527.0399999999991</v>
      </c>
      <c r="G80" s="265">
        <v>-350</v>
      </c>
      <c r="H80" s="265">
        <v>-1557.08</v>
      </c>
      <c r="I80" s="265">
        <v>-36283.26</v>
      </c>
      <c r="J80" t="b">
        <f t="shared" si="1"/>
        <v>0</v>
      </c>
    </row>
    <row r="81" spans="1:10">
      <c r="A81" s="264">
        <v>35033694</v>
      </c>
      <c r="B81" s="264">
        <v>35033694</v>
      </c>
      <c r="C81" s="265">
        <v>-8498.2900000000009</v>
      </c>
      <c r="D81" s="265"/>
      <c r="E81" s="265"/>
      <c r="F81" s="265">
        <v>-5383.87</v>
      </c>
      <c r="G81" s="265">
        <v>0</v>
      </c>
      <c r="H81" s="265">
        <v>-1117.8399999999999</v>
      </c>
      <c r="I81" s="265">
        <v>-15000</v>
      </c>
      <c r="J81" t="b">
        <f t="shared" si="1"/>
        <v>1</v>
      </c>
    </row>
    <row r="82" spans="1:10">
      <c r="A82" s="264">
        <v>35299705</v>
      </c>
      <c r="B82" s="264">
        <v>35299705</v>
      </c>
      <c r="C82" s="265">
        <v>-26943.3</v>
      </c>
      <c r="D82" s="265"/>
      <c r="E82" s="265"/>
      <c r="F82" s="265">
        <v>-2120.9</v>
      </c>
      <c r="G82" s="265">
        <v>0</v>
      </c>
      <c r="H82" s="265">
        <v>-935.8</v>
      </c>
      <c r="I82" s="265">
        <v>-30000</v>
      </c>
      <c r="J82" t="b">
        <f t="shared" si="1"/>
        <v>1</v>
      </c>
    </row>
    <row r="83" spans="1:10">
      <c r="A83" s="264">
        <v>37058642</v>
      </c>
      <c r="B83" s="264">
        <v>37058642</v>
      </c>
      <c r="C83" s="265">
        <v>-9934.59</v>
      </c>
      <c r="D83" s="265"/>
      <c r="E83" s="265"/>
      <c r="F83" s="265">
        <v>-5896.03</v>
      </c>
      <c r="G83" s="265">
        <v>-500</v>
      </c>
      <c r="H83" s="265">
        <v>-1233.7</v>
      </c>
      <c r="I83" s="265">
        <v>-17564.32</v>
      </c>
      <c r="J83" t="b">
        <f t="shared" si="1"/>
        <v>1</v>
      </c>
    </row>
    <row r="84" spans="1:10">
      <c r="A84" s="264">
        <v>38337008</v>
      </c>
      <c r="B84" s="264">
        <v>38337008</v>
      </c>
      <c r="C84" s="265">
        <v>-11314.67</v>
      </c>
      <c r="D84" s="265"/>
      <c r="E84" s="265"/>
      <c r="F84" s="265">
        <v>-5207.09</v>
      </c>
      <c r="G84" s="265">
        <v>-500</v>
      </c>
      <c r="H84" s="265">
        <v>-1198.24</v>
      </c>
      <c r="I84" s="265">
        <v>-18219.999999999996</v>
      </c>
      <c r="J84" t="b">
        <f t="shared" si="1"/>
        <v>1</v>
      </c>
    </row>
    <row r="85" spans="1:10">
      <c r="A85" s="264">
        <v>39421347</v>
      </c>
      <c r="B85" s="264">
        <v>39421347</v>
      </c>
      <c r="C85" s="265">
        <v>-27233.45</v>
      </c>
      <c r="D85" s="265"/>
      <c r="E85" s="265"/>
      <c r="F85" s="265">
        <v>-18817.25</v>
      </c>
      <c r="G85" s="265">
        <v>-500</v>
      </c>
      <c r="H85" s="265">
        <v>-4209.3</v>
      </c>
      <c r="I85" s="265">
        <v>-50760</v>
      </c>
      <c r="J85" t="b">
        <f t="shared" si="1"/>
        <v>1</v>
      </c>
    </row>
    <row r="86" spans="1:10">
      <c r="A86" s="264">
        <v>40452546</v>
      </c>
      <c r="B86" s="264">
        <v>40452546</v>
      </c>
      <c r="C86" s="265">
        <v>-5444.48</v>
      </c>
      <c r="D86" s="265"/>
      <c r="E86" s="265"/>
      <c r="F86" s="265">
        <v>-3842.71</v>
      </c>
      <c r="G86" s="265">
        <v>0</v>
      </c>
      <c r="H86" s="265">
        <v>-751.22</v>
      </c>
      <c r="I86" s="265">
        <v>-10038.41</v>
      </c>
      <c r="J86" t="b">
        <f t="shared" si="1"/>
        <v>1</v>
      </c>
    </row>
    <row r="87" spans="1:10">
      <c r="A87" s="264">
        <v>40571334</v>
      </c>
      <c r="B87" s="264">
        <v>40571334</v>
      </c>
      <c r="C87" s="265">
        <v>-3898.17</v>
      </c>
      <c r="D87" s="265"/>
      <c r="E87" s="265"/>
      <c r="F87" s="265">
        <v>-3433.24</v>
      </c>
      <c r="G87" s="265">
        <v>-1000</v>
      </c>
      <c r="H87" s="265">
        <v>-508.59</v>
      </c>
      <c r="I87" s="265">
        <v>-8840</v>
      </c>
      <c r="J87" t="b">
        <f t="shared" si="1"/>
        <v>1</v>
      </c>
    </row>
    <row r="88" spans="1:10">
      <c r="A88" s="264">
        <v>41257379</v>
      </c>
      <c r="B88" s="264">
        <v>41257379</v>
      </c>
      <c r="C88" s="265">
        <v>-7514.16</v>
      </c>
      <c r="D88" s="265"/>
      <c r="E88" s="265"/>
      <c r="F88" s="265">
        <v>-5129.57</v>
      </c>
      <c r="G88" s="265">
        <v>-500</v>
      </c>
      <c r="H88" s="265">
        <v>-1056.27</v>
      </c>
      <c r="I88" s="265">
        <v>-14200</v>
      </c>
      <c r="J88" t="b">
        <f t="shared" si="1"/>
        <v>1</v>
      </c>
    </row>
    <row r="89" spans="1:10">
      <c r="A89" s="264">
        <v>41873043</v>
      </c>
      <c r="B89" s="264">
        <v>41873043</v>
      </c>
      <c r="C89" s="265">
        <v>-3263.29</v>
      </c>
      <c r="D89" s="265"/>
      <c r="E89" s="265"/>
      <c r="F89" s="265">
        <v>-4957.92</v>
      </c>
      <c r="G89" s="265">
        <v>0</v>
      </c>
      <c r="H89" s="265">
        <v>-900.43</v>
      </c>
      <c r="I89" s="265">
        <v>-9121.64</v>
      </c>
      <c r="J89" t="b">
        <f t="shared" si="1"/>
        <v>1</v>
      </c>
    </row>
    <row r="90" spans="1:10">
      <c r="A90" s="264">
        <v>41915824</v>
      </c>
      <c r="B90" s="264">
        <v>41915824</v>
      </c>
      <c r="C90" s="265">
        <v>-2201.4499999999998</v>
      </c>
      <c r="D90" s="265"/>
      <c r="E90" s="265"/>
      <c r="F90" s="265">
        <v>-1339.5</v>
      </c>
      <c r="G90" s="265">
        <v>0</v>
      </c>
      <c r="H90" s="265">
        <v>-339.05</v>
      </c>
      <c r="I90" s="265">
        <v>-3880</v>
      </c>
      <c r="J90" t="b">
        <f t="shared" si="1"/>
        <v>1</v>
      </c>
    </row>
    <row r="91" spans="1:10">
      <c r="A91" s="264">
        <v>43993319</v>
      </c>
      <c r="B91" s="264">
        <v>43993319</v>
      </c>
      <c r="C91" s="265">
        <v>-4076.08</v>
      </c>
      <c r="D91" s="265"/>
      <c r="E91" s="265"/>
      <c r="F91" s="265">
        <v>-2948.2</v>
      </c>
      <c r="G91" s="265">
        <v>-500</v>
      </c>
      <c r="H91" s="265">
        <v>-577.72</v>
      </c>
      <c r="I91" s="265">
        <v>-8102</v>
      </c>
      <c r="J91" t="b">
        <f t="shared" si="1"/>
        <v>1</v>
      </c>
    </row>
    <row r="92" spans="1:10">
      <c r="A92" s="264">
        <v>44293071</v>
      </c>
      <c r="B92" s="264">
        <v>44293071</v>
      </c>
      <c r="C92" s="265">
        <v>-9717.52</v>
      </c>
      <c r="D92" s="265"/>
      <c r="E92" s="265"/>
      <c r="F92" s="265">
        <v>-8850.52</v>
      </c>
      <c r="G92" s="265">
        <v>0</v>
      </c>
      <c r="H92" s="265">
        <v>-1431.96</v>
      </c>
      <c r="I92" s="265">
        <v>-20000</v>
      </c>
      <c r="J92" t="b">
        <f t="shared" si="1"/>
        <v>1</v>
      </c>
    </row>
    <row r="93" spans="1:10">
      <c r="A93" s="264">
        <v>45156720</v>
      </c>
      <c r="B93" s="264">
        <v>45156720</v>
      </c>
      <c r="C93" s="265">
        <v>-4067.33</v>
      </c>
      <c r="D93" s="265"/>
      <c r="E93" s="265"/>
      <c r="F93" s="265">
        <v>-1883.26</v>
      </c>
      <c r="G93" s="265">
        <v>0</v>
      </c>
      <c r="H93" s="265">
        <v>-666.94</v>
      </c>
      <c r="I93" s="265">
        <v>-6617.53</v>
      </c>
      <c r="J93" t="b">
        <f t="shared" si="1"/>
        <v>1</v>
      </c>
    </row>
    <row r="94" spans="1:10">
      <c r="A94" s="264">
        <v>77349579</v>
      </c>
      <c r="B94" s="264">
        <v>36088797</v>
      </c>
      <c r="C94" s="265">
        <v>-5966.15</v>
      </c>
      <c r="D94" s="265"/>
      <c r="E94" s="265"/>
      <c r="F94" s="265">
        <v>-3609.41</v>
      </c>
      <c r="G94" s="265">
        <v>0</v>
      </c>
      <c r="H94" s="265">
        <v>-624.44000000000005</v>
      </c>
      <c r="I94" s="265">
        <v>-10200</v>
      </c>
      <c r="J94" t="b">
        <f t="shared" si="1"/>
        <v>0</v>
      </c>
    </row>
    <row r="95" spans="1:10">
      <c r="A95" s="264">
        <v>78205180</v>
      </c>
      <c r="B95" s="264">
        <v>43238017</v>
      </c>
      <c r="C95" s="265">
        <v>-4624.18</v>
      </c>
      <c r="D95" s="265"/>
      <c r="E95" s="265"/>
      <c r="F95" s="265">
        <v>-3729.91</v>
      </c>
      <c r="G95" s="265">
        <v>0</v>
      </c>
      <c r="H95" s="265">
        <v>-571</v>
      </c>
      <c r="I95" s="265">
        <v>-8925.09</v>
      </c>
      <c r="J95" t="b">
        <f t="shared" si="1"/>
        <v>0</v>
      </c>
    </row>
    <row r="96" spans="1:10">
      <c r="A96" s="264">
        <v>31978010</v>
      </c>
      <c r="B96" s="264">
        <v>31978010</v>
      </c>
      <c r="C96" s="265">
        <v>-94092.1</v>
      </c>
      <c r="D96" s="265"/>
      <c r="E96" s="265"/>
      <c r="F96" s="265">
        <v>-493.46000000000004</v>
      </c>
      <c r="G96" s="265">
        <v>0</v>
      </c>
      <c r="H96" s="265">
        <v>-767.22</v>
      </c>
      <c r="I96" s="265">
        <v>-95352.78</v>
      </c>
      <c r="J96" t="b">
        <f t="shared" si="1"/>
        <v>1</v>
      </c>
    </row>
    <row r="97" spans="1:10">
      <c r="A97" s="264">
        <v>33317750</v>
      </c>
      <c r="B97" s="264">
        <v>33317750</v>
      </c>
      <c r="C97" s="265">
        <v>-4097.75</v>
      </c>
      <c r="D97" s="265"/>
      <c r="E97" s="265"/>
      <c r="F97" s="265">
        <v>-2571.12</v>
      </c>
      <c r="G97" s="265">
        <v>0</v>
      </c>
      <c r="H97" s="265">
        <v>-608.13</v>
      </c>
      <c r="I97" s="265">
        <v>-7277</v>
      </c>
      <c r="J97" t="b">
        <f t="shared" si="1"/>
        <v>1</v>
      </c>
    </row>
    <row r="98" spans="1:10">
      <c r="A98" s="264">
        <v>33422098</v>
      </c>
      <c r="B98" s="264">
        <v>33422098</v>
      </c>
      <c r="C98" s="265">
        <v>-12287.13</v>
      </c>
      <c r="D98" s="265"/>
      <c r="E98" s="265"/>
      <c r="F98" s="265">
        <v>-5303.12</v>
      </c>
      <c r="G98" s="265">
        <v>0</v>
      </c>
      <c r="H98" s="265">
        <v>-1409.75</v>
      </c>
      <c r="I98" s="265">
        <v>-19000</v>
      </c>
      <c r="J98" t="b">
        <f t="shared" si="1"/>
        <v>1</v>
      </c>
    </row>
    <row r="99" spans="1:10">
      <c r="A99" s="264">
        <v>34387617</v>
      </c>
      <c r="B99" s="264">
        <v>34387617</v>
      </c>
      <c r="C99" s="265">
        <v>-4991.2700000000004</v>
      </c>
      <c r="D99" s="265"/>
      <c r="E99" s="265"/>
      <c r="F99" s="265">
        <v>-2845.72</v>
      </c>
      <c r="G99" s="265">
        <v>0</v>
      </c>
      <c r="H99" s="265">
        <v>-594.6</v>
      </c>
      <c r="I99" s="265">
        <v>-8431.59</v>
      </c>
      <c r="J99" t="b">
        <f t="shared" si="1"/>
        <v>1</v>
      </c>
    </row>
    <row r="100" spans="1:10">
      <c r="A100" s="264">
        <v>37900782</v>
      </c>
      <c r="B100" s="264">
        <v>37900782</v>
      </c>
      <c r="C100" s="265">
        <v>-3262.08</v>
      </c>
      <c r="D100" s="265"/>
      <c r="E100" s="265"/>
      <c r="F100" s="265">
        <v>-1978.22</v>
      </c>
      <c r="G100" s="265">
        <v>0</v>
      </c>
      <c r="H100" s="265">
        <v>-424.67</v>
      </c>
      <c r="I100" s="265">
        <v>-5664.97</v>
      </c>
      <c r="J100" t="b">
        <f t="shared" si="1"/>
        <v>1</v>
      </c>
    </row>
    <row r="101" spans="1:10">
      <c r="A101" s="264">
        <v>38612693</v>
      </c>
      <c r="B101" s="264">
        <v>38612693</v>
      </c>
      <c r="C101" s="265">
        <v>-10966.090000000002</v>
      </c>
      <c r="D101" s="265"/>
      <c r="E101" s="265"/>
      <c r="F101" s="265">
        <v>-2516.62</v>
      </c>
      <c r="G101" s="265">
        <v>-500</v>
      </c>
      <c r="H101" s="265">
        <v>-1162.73</v>
      </c>
      <c r="I101" s="265">
        <v>-15145.44</v>
      </c>
      <c r="J101" t="b">
        <f t="shared" si="1"/>
        <v>1</v>
      </c>
    </row>
    <row r="102" spans="1:10">
      <c r="A102" s="264">
        <v>38724272</v>
      </c>
      <c r="B102" s="264">
        <v>38724272</v>
      </c>
      <c r="C102" s="265">
        <v>-15429.169999999998</v>
      </c>
      <c r="D102" s="265"/>
      <c r="E102" s="265"/>
      <c r="F102" s="265">
        <v>-3607.96</v>
      </c>
      <c r="G102" s="265">
        <v>-500</v>
      </c>
      <c r="H102" s="265">
        <v>-382.87</v>
      </c>
      <c r="I102" s="265">
        <v>-19920</v>
      </c>
      <c r="J102" t="b">
        <f t="shared" si="1"/>
        <v>1</v>
      </c>
    </row>
    <row r="103" spans="1:10">
      <c r="A103" s="264">
        <v>42838176</v>
      </c>
      <c r="B103" s="264">
        <v>42838176</v>
      </c>
      <c r="C103" s="265">
        <v>-27810.449999999997</v>
      </c>
      <c r="D103" s="265"/>
      <c r="E103" s="265"/>
      <c r="F103" s="265">
        <v>-7997.52</v>
      </c>
      <c r="G103" s="265">
        <v>-500</v>
      </c>
      <c r="H103" s="265">
        <v>-2089.14</v>
      </c>
      <c r="I103" s="265">
        <v>-38397.11</v>
      </c>
      <c r="J103" t="b">
        <f t="shared" si="1"/>
        <v>1</v>
      </c>
    </row>
    <row r="104" spans="1:10">
      <c r="A104" s="264">
        <v>46350434</v>
      </c>
      <c r="B104" s="264">
        <v>46350434</v>
      </c>
      <c r="C104" s="265">
        <v>-10584.43</v>
      </c>
      <c r="D104" s="265"/>
      <c r="E104" s="265"/>
      <c r="F104" s="265">
        <v>-3924.69</v>
      </c>
      <c r="G104" s="265">
        <v>-500</v>
      </c>
      <c r="H104" s="265">
        <v>-874.43</v>
      </c>
      <c r="I104" s="265">
        <v>-15883.55</v>
      </c>
      <c r="J104" t="b">
        <f t="shared" si="1"/>
        <v>1</v>
      </c>
    </row>
    <row r="105" spans="1:10">
      <c r="A105" s="264">
        <v>25375021</v>
      </c>
      <c r="B105" s="264">
        <v>25375021</v>
      </c>
      <c r="C105" s="265">
        <v>-11584.79</v>
      </c>
      <c r="D105" s="265"/>
      <c r="E105" s="265"/>
      <c r="F105" s="265">
        <v>-5671.75</v>
      </c>
      <c r="G105" s="265">
        <v>-500</v>
      </c>
      <c r="H105" s="265">
        <v>-980.63000000000011</v>
      </c>
      <c r="I105" s="265">
        <v>-18737.169999999998</v>
      </c>
      <c r="J105" t="b">
        <f t="shared" si="1"/>
        <v>1</v>
      </c>
    </row>
    <row r="106" spans="1:10">
      <c r="A106" s="264">
        <v>34184047</v>
      </c>
      <c r="B106" s="264">
        <v>34184047</v>
      </c>
      <c r="C106" s="265">
        <v>-11807.79</v>
      </c>
      <c r="D106" s="265"/>
      <c r="E106" s="265"/>
      <c r="F106" s="265">
        <v>-7669.14</v>
      </c>
      <c r="G106" s="265">
        <v>-500</v>
      </c>
      <c r="H106" s="265">
        <v>-2943.07</v>
      </c>
      <c r="I106" s="265">
        <v>-22920</v>
      </c>
      <c r="J106" t="b">
        <f t="shared" si="1"/>
        <v>1</v>
      </c>
    </row>
    <row r="107" spans="1:10">
      <c r="A107" s="264">
        <v>37135620</v>
      </c>
      <c r="B107" s="264">
        <v>37135620</v>
      </c>
      <c r="C107" s="265">
        <v>-4978.71</v>
      </c>
      <c r="D107" s="265"/>
      <c r="E107" s="265"/>
      <c r="F107" s="265">
        <v>-2485.1099999999997</v>
      </c>
      <c r="G107" s="265">
        <v>-500</v>
      </c>
      <c r="H107" s="265">
        <v>-595.84</v>
      </c>
      <c r="I107" s="265">
        <v>-8559.66</v>
      </c>
      <c r="J107" t="b">
        <f t="shared" si="1"/>
        <v>1</v>
      </c>
    </row>
    <row r="108" spans="1:10">
      <c r="A108" s="264">
        <v>38230790</v>
      </c>
      <c r="B108" s="264">
        <v>38230790</v>
      </c>
      <c r="C108" s="265">
        <v>-3761.56</v>
      </c>
      <c r="D108" s="265"/>
      <c r="E108" s="265"/>
      <c r="F108" s="265">
        <v>-2536.0100000000002</v>
      </c>
      <c r="G108" s="265">
        <v>-500</v>
      </c>
      <c r="H108" s="265">
        <v>-1.17</v>
      </c>
      <c r="I108" s="265">
        <v>-6798.74</v>
      </c>
      <c r="J108" t="b">
        <f t="shared" si="1"/>
        <v>1</v>
      </c>
    </row>
    <row r="109" spans="1:10">
      <c r="A109" s="264">
        <v>38530130</v>
      </c>
      <c r="B109" s="264">
        <v>38530130</v>
      </c>
      <c r="C109" s="265">
        <v>-4648.49</v>
      </c>
      <c r="D109" s="265"/>
      <c r="E109" s="265"/>
      <c r="F109" s="265">
        <v>-2655.74</v>
      </c>
      <c r="G109" s="265">
        <v>-500</v>
      </c>
      <c r="H109" s="265">
        <v>-615.77</v>
      </c>
      <c r="I109" s="265">
        <v>-8420</v>
      </c>
      <c r="J109" t="b">
        <f t="shared" si="1"/>
        <v>1</v>
      </c>
    </row>
    <row r="110" spans="1:10">
      <c r="A110" s="264">
        <v>38890095</v>
      </c>
      <c r="B110" s="264">
        <v>38890095</v>
      </c>
      <c r="C110" s="265">
        <v>-13962.41</v>
      </c>
      <c r="D110" s="265"/>
      <c r="E110" s="265"/>
      <c r="F110" s="265">
        <v>-9823.39</v>
      </c>
      <c r="G110" s="265">
        <v>-1000</v>
      </c>
      <c r="H110" s="265">
        <v>-3397.2</v>
      </c>
      <c r="I110" s="265">
        <v>-28183</v>
      </c>
      <c r="J110" t="b">
        <f t="shared" si="1"/>
        <v>1</v>
      </c>
    </row>
    <row r="111" spans="1:10">
      <c r="A111" s="264">
        <v>39421269</v>
      </c>
      <c r="B111" s="264">
        <v>39421269</v>
      </c>
      <c r="C111" s="265">
        <v>-6674.04</v>
      </c>
      <c r="D111" s="265"/>
      <c r="E111" s="265"/>
      <c r="F111" s="265">
        <v>-3839.67</v>
      </c>
      <c r="G111" s="265">
        <v>0</v>
      </c>
      <c r="H111" s="265">
        <v>-736.29</v>
      </c>
      <c r="I111" s="265">
        <v>-11250</v>
      </c>
      <c r="J111" t="b">
        <f t="shared" si="1"/>
        <v>1</v>
      </c>
    </row>
    <row r="112" spans="1:10">
      <c r="A112" s="264">
        <v>40607103</v>
      </c>
      <c r="B112" s="264">
        <v>40607103</v>
      </c>
      <c r="C112" s="265">
        <v>-2884.27</v>
      </c>
      <c r="D112" s="265"/>
      <c r="E112" s="265"/>
      <c r="F112" s="265">
        <v>-2025.56</v>
      </c>
      <c r="G112" s="265">
        <v>0</v>
      </c>
      <c r="H112" s="265">
        <v>-302.2</v>
      </c>
      <c r="I112" s="265">
        <v>-5212.03</v>
      </c>
      <c r="J112" t="b">
        <f t="shared" si="1"/>
        <v>1</v>
      </c>
    </row>
    <row r="113" spans="1:10">
      <c r="A113" s="264">
        <v>43238313</v>
      </c>
      <c r="B113" s="264">
        <v>43238313</v>
      </c>
      <c r="C113" s="265">
        <v>-7320.69</v>
      </c>
      <c r="D113" s="265"/>
      <c r="E113" s="265"/>
      <c r="F113" s="265">
        <v>-2679.31</v>
      </c>
      <c r="G113" s="265">
        <v>0</v>
      </c>
      <c r="H113" s="265">
        <v>0</v>
      </c>
      <c r="I113" s="265">
        <v>-10000</v>
      </c>
      <c r="J113" t="b">
        <f t="shared" si="1"/>
        <v>1</v>
      </c>
    </row>
    <row r="114" spans="1:10">
      <c r="A114" s="264">
        <v>45008281</v>
      </c>
      <c r="B114" s="264">
        <v>45008281</v>
      </c>
      <c r="C114" s="265">
        <v>-7509.69</v>
      </c>
      <c r="D114" s="265"/>
      <c r="E114" s="265"/>
      <c r="F114" s="265">
        <v>-2055.3000000000002</v>
      </c>
      <c r="G114" s="265">
        <v>0</v>
      </c>
      <c r="H114" s="265">
        <v>-435.01</v>
      </c>
      <c r="I114" s="265">
        <v>-10000</v>
      </c>
      <c r="J114" t="b">
        <f t="shared" si="1"/>
        <v>1</v>
      </c>
    </row>
    <row r="115" spans="1:10">
      <c r="A115" s="264">
        <v>77172554</v>
      </c>
      <c r="B115" s="264">
        <v>43553788</v>
      </c>
      <c r="C115" s="265">
        <v>0</v>
      </c>
      <c r="D115" s="265"/>
      <c r="E115" s="265"/>
      <c r="F115" s="265">
        <v>-0.67</v>
      </c>
      <c r="G115" s="265">
        <v>0</v>
      </c>
      <c r="H115" s="265">
        <v>-650.49</v>
      </c>
      <c r="I115" s="265">
        <v>-651.16</v>
      </c>
      <c r="J115" t="b">
        <f t="shared" si="1"/>
        <v>0</v>
      </c>
    </row>
    <row r="116" spans="1:10">
      <c r="A116" s="264">
        <v>25283542</v>
      </c>
      <c r="B116" s="264">
        <v>25283542</v>
      </c>
      <c r="C116" s="265">
        <v>-8632.4699999999993</v>
      </c>
      <c r="D116" s="265"/>
      <c r="E116" s="265"/>
      <c r="F116" s="265">
        <v>-2089.58</v>
      </c>
      <c r="G116" s="265">
        <v>0</v>
      </c>
      <c r="H116" s="265">
        <v>-777.95</v>
      </c>
      <c r="I116" s="265">
        <v>-11500</v>
      </c>
      <c r="J116" t="b">
        <f t="shared" si="1"/>
        <v>1</v>
      </c>
    </row>
    <row r="117" spans="1:10">
      <c r="A117" s="264">
        <v>31769755</v>
      </c>
      <c r="B117" s="264">
        <v>31769755</v>
      </c>
      <c r="C117" s="265">
        <v>-12352.5</v>
      </c>
      <c r="D117" s="265"/>
      <c r="E117" s="265"/>
      <c r="F117" s="265">
        <v>-6845.38</v>
      </c>
      <c r="G117" s="265">
        <v>-500</v>
      </c>
      <c r="H117" s="265">
        <v>-1396.68</v>
      </c>
      <c r="I117" s="265">
        <v>-21094.560000000001</v>
      </c>
      <c r="J117" t="b">
        <f t="shared" si="1"/>
        <v>1</v>
      </c>
    </row>
    <row r="118" spans="1:10">
      <c r="A118" s="264">
        <v>35800378</v>
      </c>
      <c r="B118" s="264">
        <v>35800378</v>
      </c>
      <c r="C118" s="265">
        <v>-1813.81</v>
      </c>
      <c r="D118" s="265"/>
      <c r="E118" s="265"/>
      <c r="F118" s="265">
        <v>-1544.14</v>
      </c>
      <c r="G118" s="265">
        <v>-500</v>
      </c>
      <c r="H118" s="265">
        <v>-362.04999999999995</v>
      </c>
      <c r="I118" s="265">
        <v>-4220</v>
      </c>
      <c r="J118" t="b">
        <f t="shared" si="1"/>
        <v>1</v>
      </c>
    </row>
    <row r="119" spans="1:10">
      <c r="A119" s="264">
        <v>36532081</v>
      </c>
      <c r="B119" s="264">
        <v>36532081</v>
      </c>
      <c r="C119" s="265">
        <v>-5875.5</v>
      </c>
      <c r="D119" s="265"/>
      <c r="E119" s="265"/>
      <c r="F119" s="265">
        <v>-3190</v>
      </c>
      <c r="G119" s="265">
        <v>0</v>
      </c>
      <c r="H119" s="265">
        <v>-720.5</v>
      </c>
      <c r="I119" s="265">
        <v>-9786</v>
      </c>
      <c r="J119" t="b">
        <f t="shared" si="1"/>
        <v>1</v>
      </c>
    </row>
    <row r="120" spans="1:10">
      <c r="A120" s="264">
        <v>39025448</v>
      </c>
      <c r="B120" s="264">
        <v>39025448</v>
      </c>
      <c r="C120" s="265">
        <v>-12499.529999999999</v>
      </c>
      <c r="D120" s="265"/>
      <c r="E120" s="265"/>
      <c r="F120" s="265">
        <v>-8529.5299999999988</v>
      </c>
      <c r="G120" s="265">
        <v>-500</v>
      </c>
      <c r="H120" s="265">
        <v>-1655.91</v>
      </c>
      <c r="I120" s="265">
        <v>-23184.97</v>
      </c>
      <c r="J120" t="b">
        <f t="shared" si="1"/>
        <v>1</v>
      </c>
    </row>
    <row r="121" spans="1:10">
      <c r="A121" s="264">
        <v>40248855</v>
      </c>
      <c r="B121" s="264">
        <v>40248855</v>
      </c>
      <c r="C121" s="265">
        <v>-6035.78</v>
      </c>
      <c r="D121" s="265"/>
      <c r="E121" s="265"/>
      <c r="F121" s="265">
        <v>-4100.63</v>
      </c>
      <c r="G121" s="265">
        <v>-500</v>
      </c>
      <c r="H121" s="265">
        <v>-686.5</v>
      </c>
      <c r="I121" s="265">
        <v>-11322.91</v>
      </c>
      <c r="J121" t="b">
        <f t="shared" si="1"/>
        <v>1</v>
      </c>
    </row>
    <row r="122" spans="1:10">
      <c r="A122" s="264">
        <v>40715729</v>
      </c>
      <c r="B122" s="264">
        <v>40715729</v>
      </c>
      <c r="C122" s="265">
        <v>-14120.349999999999</v>
      </c>
      <c r="D122" s="265"/>
      <c r="E122" s="265"/>
      <c r="F122" s="265">
        <v>-9683.85</v>
      </c>
      <c r="G122" s="265">
        <v>0</v>
      </c>
      <c r="H122" s="265">
        <v>-1434.77</v>
      </c>
      <c r="I122" s="265">
        <v>-25238.97</v>
      </c>
      <c r="J122" t="b">
        <f t="shared" si="1"/>
        <v>1</v>
      </c>
    </row>
    <row r="123" spans="1:10">
      <c r="A123" s="264">
        <v>44047688</v>
      </c>
      <c r="B123" s="264">
        <v>44047688</v>
      </c>
      <c r="C123" s="265">
        <v>-868.01</v>
      </c>
      <c r="D123" s="265"/>
      <c r="E123" s="265"/>
      <c r="F123" s="265">
        <v>0</v>
      </c>
      <c r="G123" s="265">
        <v>0</v>
      </c>
      <c r="H123" s="265">
        <v>0</v>
      </c>
      <c r="I123" s="265">
        <v>-868.01</v>
      </c>
      <c r="J123" t="b">
        <f t="shared" si="1"/>
        <v>1</v>
      </c>
    </row>
    <row r="124" spans="1:10">
      <c r="A124" s="264">
        <v>44161540</v>
      </c>
      <c r="B124" s="264">
        <v>44161540</v>
      </c>
      <c r="C124" s="265">
        <v>-9130.91</v>
      </c>
      <c r="D124" s="265"/>
      <c r="E124" s="265"/>
      <c r="F124" s="265">
        <v>-6869.09</v>
      </c>
      <c r="G124" s="265">
        <v>0</v>
      </c>
      <c r="H124" s="265">
        <v>-1271.31</v>
      </c>
      <c r="I124" s="265">
        <v>-17271.310000000001</v>
      </c>
      <c r="J124" t="b">
        <f t="shared" si="1"/>
        <v>1</v>
      </c>
    </row>
    <row r="125" spans="1:10">
      <c r="A125" s="264">
        <v>45217660</v>
      </c>
      <c r="B125" s="264">
        <v>45217660</v>
      </c>
      <c r="C125" s="265">
        <v>-4849.96</v>
      </c>
      <c r="D125" s="265"/>
      <c r="E125" s="265"/>
      <c r="F125" s="265">
        <v>-3322.62</v>
      </c>
      <c r="G125" s="265">
        <v>0</v>
      </c>
      <c r="H125" s="265">
        <v>-924.52</v>
      </c>
      <c r="I125" s="265">
        <v>-9097.1</v>
      </c>
      <c r="J125" t="b">
        <f t="shared" si="1"/>
        <v>1</v>
      </c>
    </row>
    <row r="126" spans="1:10">
      <c r="A126" s="264">
        <v>33584948</v>
      </c>
      <c r="B126" s="264">
        <v>33584948</v>
      </c>
      <c r="C126" s="265">
        <v>-12590</v>
      </c>
      <c r="D126" s="265"/>
      <c r="E126" s="265"/>
      <c r="F126" s="265">
        <v>-4601.33</v>
      </c>
      <c r="G126" s="265">
        <v>-500</v>
      </c>
      <c r="H126" s="265">
        <v>-991.17</v>
      </c>
      <c r="I126" s="265">
        <v>-18682.5</v>
      </c>
      <c r="J126" t="b">
        <f t="shared" si="1"/>
        <v>1</v>
      </c>
    </row>
    <row r="127" spans="1:10">
      <c r="A127" s="264">
        <v>35489346</v>
      </c>
      <c r="B127" s="264">
        <v>35489346</v>
      </c>
      <c r="C127" s="265">
        <v>-9960.34</v>
      </c>
      <c r="D127" s="265"/>
      <c r="E127" s="265"/>
      <c r="F127" s="265">
        <v>-6040.04</v>
      </c>
      <c r="G127" s="265">
        <v>-500</v>
      </c>
      <c r="H127" s="265">
        <v>-1326.94</v>
      </c>
      <c r="I127" s="265">
        <v>-17827.32</v>
      </c>
      <c r="J127" t="b">
        <f t="shared" si="1"/>
        <v>1</v>
      </c>
    </row>
    <row r="128" spans="1:10">
      <c r="A128" s="264">
        <v>40752490</v>
      </c>
      <c r="B128" s="264">
        <v>40752490</v>
      </c>
      <c r="C128" s="265">
        <v>-19809.939999999999</v>
      </c>
      <c r="D128" s="265"/>
      <c r="E128" s="265"/>
      <c r="F128" s="265">
        <v>-14318.03</v>
      </c>
      <c r="G128" s="265">
        <v>-500</v>
      </c>
      <c r="H128" s="265">
        <v>-2492.0300000000002</v>
      </c>
      <c r="I128" s="265">
        <v>-37120</v>
      </c>
      <c r="J128" t="b">
        <f t="shared" si="1"/>
        <v>1</v>
      </c>
    </row>
    <row r="129" spans="1:10">
      <c r="A129" s="264">
        <v>40837462</v>
      </c>
      <c r="B129" s="264">
        <v>40837462</v>
      </c>
      <c r="C129" s="265">
        <v>-7627.0599999999995</v>
      </c>
      <c r="D129" s="265"/>
      <c r="E129" s="265"/>
      <c r="F129" s="265">
        <v>-4857.5200000000004</v>
      </c>
      <c r="G129" s="265">
        <v>-500</v>
      </c>
      <c r="H129" s="265">
        <v>-932.93000000000006</v>
      </c>
      <c r="I129" s="265">
        <v>-13917.509999999998</v>
      </c>
      <c r="J129" t="b">
        <f t="shared" si="1"/>
        <v>1</v>
      </c>
    </row>
    <row r="130" spans="1:10">
      <c r="A130" s="264">
        <v>43677179</v>
      </c>
      <c r="B130" s="264">
        <v>43677179</v>
      </c>
      <c r="C130" s="265">
        <v>-8386.0300000000007</v>
      </c>
      <c r="D130" s="265"/>
      <c r="E130" s="265"/>
      <c r="F130" s="265">
        <v>-7320.11</v>
      </c>
      <c r="G130" s="265">
        <v>-1000</v>
      </c>
      <c r="H130" s="265">
        <v>-1133.8599999999999</v>
      </c>
      <c r="I130" s="265">
        <v>-17840</v>
      </c>
      <c r="J130" t="b">
        <f t="shared" si="1"/>
        <v>1</v>
      </c>
    </row>
    <row r="131" spans="1:10">
      <c r="A131" s="264">
        <v>77182380</v>
      </c>
      <c r="B131" s="264">
        <v>34522898</v>
      </c>
      <c r="C131" s="265">
        <v>-21027.67</v>
      </c>
      <c r="D131" s="265"/>
      <c r="E131" s="265"/>
      <c r="F131" s="265">
        <v>-12017.32</v>
      </c>
      <c r="G131" s="265">
        <v>-350</v>
      </c>
      <c r="H131" s="265">
        <v>-2209.0100000000002</v>
      </c>
      <c r="I131" s="265">
        <v>-35604</v>
      </c>
      <c r="J131" t="b">
        <f t="shared" si="1"/>
        <v>0</v>
      </c>
    </row>
    <row r="132" spans="1:10">
      <c r="A132" s="264">
        <v>33274091</v>
      </c>
      <c r="B132" s="264">
        <v>33274091</v>
      </c>
      <c r="C132" s="265">
        <v>-17967.349999999999</v>
      </c>
      <c r="D132" s="265"/>
      <c r="E132" s="265"/>
      <c r="F132" s="265">
        <v>-8884.06</v>
      </c>
      <c r="G132" s="265">
        <v>0</v>
      </c>
      <c r="H132" s="265">
        <v>-3148.59</v>
      </c>
      <c r="I132" s="265">
        <v>-30000</v>
      </c>
      <c r="J132" t="b">
        <f t="shared" ref="J132:J195" si="2">A132=B132</f>
        <v>1</v>
      </c>
    </row>
    <row r="133" spans="1:10">
      <c r="A133" s="264">
        <v>42166942</v>
      </c>
      <c r="B133" s="264">
        <v>42166942</v>
      </c>
      <c r="C133" s="265">
        <v>-1698.67</v>
      </c>
      <c r="D133" s="265"/>
      <c r="E133" s="265"/>
      <c r="F133" s="265">
        <v>-1307.32</v>
      </c>
      <c r="G133" s="265">
        <v>-301.67</v>
      </c>
      <c r="H133" s="265">
        <v>-344.07</v>
      </c>
      <c r="I133" s="265">
        <v>-3651.73</v>
      </c>
      <c r="J133" t="b">
        <f t="shared" si="2"/>
        <v>1</v>
      </c>
    </row>
    <row r="134" spans="1:10">
      <c r="A134" s="264">
        <v>42422280</v>
      </c>
      <c r="B134" s="264">
        <v>42422280</v>
      </c>
      <c r="C134" s="265">
        <v>-7081.89</v>
      </c>
      <c r="D134" s="265"/>
      <c r="E134" s="265"/>
      <c r="F134" s="265">
        <v>-5306.97</v>
      </c>
      <c r="G134" s="265">
        <v>-500</v>
      </c>
      <c r="H134" s="265">
        <v>-931.14</v>
      </c>
      <c r="I134" s="265">
        <v>-13820</v>
      </c>
      <c r="J134" t="b">
        <f t="shared" si="2"/>
        <v>1</v>
      </c>
    </row>
    <row r="135" spans="1:10">
      <c r="A135" s="264">
        <v>34676170</v>
      </c>
      <c r="B135" s="264">
        <v>34676170</v>
      </c>
      <c r="C135" s="265">
        <v>-11701.54</v>
      </c>
      <c r="D135" s="265"/>
      <c r="E135" s="265"/>
      <c r="F135" s="265">
        <v>-7074.19</v>
      </c>
      <c r="G135" s="265">
        <v>0</v>
      </c>
      <c r="H135" s="265">
        <v>-1115.27</v>
      </c>
      <c r="I135" s="265">
        <v>-19891</v>
      </c>
      <c r="J135" t="b">
        <f t="shared" si="2"/>
        <v>1</v>
      </c>
    </row>
    <row r="136" spans="1:10">
      <c r="A136" s="264">
        <v>36680339</v>
      </c>
      <c r="B136" s="264">
        <v>36680339</v>
      </c>
      <c r="C136" s="265">
        <v>-16602.8</v>
      </c>
      <c r="D136" s="265"/>
      <c r="E136" s="265"/>
      <c r="F136" s="265">
        <v>-10442.41</v>
      </c>
      <c r="G136" s="265">
        <v>-500</v>
      </c>
      <c r="H136" s="265">
        <v>-1235.79</v>
      </c>
      <c r="I136" s="265">
        <v>-28781</v>
      </c>
      <c r="J136" t="b">
        <f t="shared" si="2"/>
        <v>1</v>
      </c>
    </row>
    <row r="137" spans="1:10">
      <c r="A137" s="264">
        <v>40203177</v>
      </c>
      <c r="B137" s="264">
        <v>40203177</v>
      </c>
      <c r="C137" s="265">
        <v>-16442.810000000001</v>
      </c>
      <c r="D137" s="265"/>
      <c r="E137" s="265"/>
      <c r="F137" s="265">
        <v>-9688.73</v>
      </c>
      <c r="G137" s="265">
        <v>-500</v>
      </c>
      <c r="H137" s="265">
        <v>-1414.38</v>
      </c>
      <c r="I137" s="265">
        <v>-28045.919999999998</v>
      </c>
      <c r="J137" t="b">
        <f t="shared" si="2"/>
        <v>1</v>
      </c>
    </row>
    <row r="138" spans="1:10">
      <c r="A138" s="264">
        <v>40808703</v>
      </c>
      <c r="B138" s="264">
        <v>40808703</v>
      </c>
      <c r="C138" s="265">
        <v>-2562.08</v>
      </c>
      <c r="D138" s="265"/>
      <c r="E138" s="265"/>
      <c r="F138" s="265">
        <v>-1808.31</v>
      </c>
      <c r="G138" s="265">
        <v>0</v>
      </c>
      <c r="H138" s="265">
        <v>-344.32</v>
      </c>
      <c r="I138" s="265">
        <v>-4714.71</v>
      </c>
      <c r="J138" t="b">
        <f t="shared" si="2"/>
        <v>1</v>
      </c>
    </row>
    <row r="139" spans="1:10">
      <c r="A139" s="264">
        <v>40868724</v>
      </c>
      <c r="B139" s="264">
        <v>40868724</v>
      </c>
      <c r="C139" s="265">
        <v>0</v>
      </c>
      <c r="D139" s="265"/>
      <c r="E139" s="265"/>
      <c r="F139" s="265">
        <v>0</v>
      </c>
      <c r="G139" s="265">
        <v>0</v>
      </c>
      <c r="H139" s="265">
        <v>-56.76</v>
      </c>
      <c r="I139" s="265">
        <v>-56.76</v>
      </c>
      <c r="J139" t="b">
        <f t="shared" si="2"/>
        <v>1</v>
      </c>
    </row>
    <row r="140" spans="1:10">
      <c r="A140" s="264">
        <v>41125407</v>
      </c>
      <c r="B140" s="264">
        <v>41125407</v>
      </c>
      <c r="C140" s="265">
        <v>-8690.67</v>
      </c>
      <c r="D140" s="265"/>
      <c r="E140" s="265"/>
      <c r="F140" s="265">
        <v>-6223.97</v>
      </c>
      <c r="G140" s="265">
        <v>-500</v>
      </c>
      <c r="H140" s="265">
        <v>-705.3599999999999</v>
      </c>
      <c r="I140" s="265">
        <v>-16120</v>
      </c>
      <c r="J140" t="b">
        <f t="shared" si="2"/>
        <v>1</v>
      </c>
    </row>
    <row r="141" spans="1:10">
      <c r="A141" s="264">
        <v>44803420</v>
      </c>
      <c r="B141" s="264">
        <v>44803420</v>
      </c>
      <c r="C141" s="265">
        <v>-12858.94</v>
      </c>
      <c r="D141" s="265"/>
      <c r="E141" s="265"/>
      <c r="F141" s="265">
        <v>-5846.82</v>
      </c>
      <c r="G141" s="265">
        <v>0</v>
      </c>
      <c r="H141" s="265">
        <v>-1294.24</v>
      </c>
      <c r="I141" s="265">
        <v>-20000</v>
      </c>
      <c r="J141" t="b">
        <f t="shared" si="2"/>
        <v>1</v>
      </c>
    </row>
    <row r="142" spans="1:10">
      <c r="A142" s="264">
        <v>36716760</v>
      </c>
      <c r="B142" s="264">
        <v>36716760</v>
      </c>
      <c r="C142" s="265">
        <v>-4630.75</v>
      </c>
      <c r="D142" s="265"/>
      <c r="E142" s="265"/>
      <c r="F142" s="265">
        <v>-1744.14</v>
      </c>
      <c r="G142" s="265">
        <v>-500</v>
      </c>
      <c r="H142" s="265">
        <v>-45.11</v>
      </c>
      <c r="I142" s="265">
        <v>-6920</v>
      </c>
      <c r="J142" t="b">
        <f t="shared" si="2"/>
        <v>1</v>
      </c>
    </row>
    <row r="143" spans="1:10">
      <c r="A143" s="264">
        <v>38086841</v>
      </c>
      <c r="B143" s="264">
        <v>38086841</v>
      </c>
      <c r="C143" s="265">
        <v>-5857.18</v>
      </c>
      <c r="D143" s="265"/>
      <c r="E143" s="265"/>
      <c r="F143" s="265">
        <v>-2831.88</v>
      </c>
      <c r="G143" s="265">
        <v>-500</v>
      </c>
      <c r="H143" s="265">
        <v>-502.9</v>
      </c>
      <c r="I143" s="265">
        <v>-9691.9599999999991</v>
      </c>
      <c r="J143" t="b">
        <f t="shared" si="2"/>
        <v>1</v>
      </c>
    </row>
    <row r="144" spans="1:10">
      <c r="A144" s="264">
        <v>39281925</v>
      </c>
      <c r="B144" s="264">
        <v>39281925</v>
      </c>
      <c r="C144" s="265">
        <v>-13635.09</v>
      </c>
      <c r="D144" s="265"/>
      <c r="E144" s="265"/>
      <c r="F144" s="265">
        <v>-9982.9500000000007</v>
      </c>
      <c r="G144" s="265">
        <v>-500</v>
      </c>
      <c r="H144" s="265">
        <v>-1801.96</v>
      </c>
      <c r="I144" s="265">
        <v>-25920</v>
      </c>
      <c r="J144" t="b">
        <f t="shared" si="2"/>
        <v>1</v>
      </c>
    </row>
    <row r="145" spans="1:10">
      <c r="A145" s="264">
        <v>39722362</v>
      </c>
      <c r="B145" s="264">
        <v>39722362</v>
      </c>
      <c r="C145" s="265">
        <v>-10313.300000000001</v>
      </c>
      <c r="D145" s="265"/>
      <c r="E145" s="265"/>
      <c r="F145" s="265">
        <v>-6580.66</v>
      </c>
      <c r="G145" s="265">
        <v>-500</v>
      </c>
      <c r="H145" s="265">
        <v>-1526.04</v>
      </c>
      <c r="I145" s="265">
        <v>-18920</v>
      </c>
      <c r="J145" t="b">
        <f t="shared" si="2"/>
        <v>1</v>
      </c>
    </row>
    <row r="146" spans="1:10">
      <c r="A146" s="264">
        <v>40248555</v>
      </c>
      <c r="B146" s="264">
        <v>40248555</v>
      </c>
      <c r="C146" s="265">
        <v>-2997</v>
      </c>
      <c r="D146" s="265"/>
      <c r="E146" s="265"/>
      <c r="F146" s="265">
        <v>-2118.4299999999998</v>
      </c>
      <c r="G146" s="265">
        <v>0</v>
      </c>
      <c r="H146" s="265">
        <v>-426.57</v>
      </c>
      <c r="I146" s="265">
        <v>-5542</v>
      </c>
      <c r="J146" t="b">
        <f t="shared" si="2"/>
        <v>1</v>
      </c>
    </row>
    <row r="147" spans="1:10">
      <c r="A147" s="264">
        <v>41257171</v>
      </c>
      <c r="B147" s="264">
        <v>41257171</v>
      </c>
      <c r="C147" s="265">
        <v>-10958.44</v>
      </c>
      <c r="D147" s="265"/>
      <c r="E147" s="265"/>
      <c r="F147" s="265">
        <v>-7907.36</v>
      </c>
      <c r="G147" s="265">
        <v>0</v>
      </c>
      <c r="H147" s="265">
        <v>-3740.79</v>
      </c>
      <c r="I147" s="265">
        <v>-22606.59</v>
      </c>
      <c r="J147" t="b">
        <f t="shared" si="2"/>
        <v>1</v>
      </c>
    </row>
    <row r="148" spans="1:10">
      <c r="A148" s="264">
        <v>42077135</v>
      </c>
      <c r="B148" s="264">
        <v>42077135</v>
      </c>
      <c r="C148" s="265">
        <v>-21629.98</v>
      </c>
      <c r="D148" s="265"/>
      <c r="E148" s="265"/>
      <c r="F148" s="265">
        <v>-5874.67</v>
      </c>
      <c r="G148" s="265">
        <v>0</v>
      </c>
      <c r="H148" s="265">
        <v>-2205.38</v>
      </c>
      <c r="I148" s="265">
        <v>-29710.03</v>
      </c>
      <c r="J148" t="b">
        <f t="shared" si="2"/>
        <v>1</v>
      </c>
    </row>
    <row r="149" spans="1:10">
      <c r="A149" s="264">
        <v>45658053</v>
      </c>
      <c r="B149" s="264">
        <v>45658053</v>
      </c>
      <c r="C149" s="265">
        <v>-2757.34</v>
      </c>
      <c r="D149" s="265"/>
      <c r="E149" s="265"/>
      <c r="F149" s="265">
        <v>-2269.19</v>
      </c>
      <c r="G149" s="265">
        <v>0</v>
      </c>
      <c r="H149" s="265">
        <v>-398.47</v>
      </c>
      <c r="I149" s="265">
        <v>-5425</v>
      </c>
      <c r="J149" t="b">
        <f t="shared" si="2"/>
        <v>1</v>
      </c>
    </row>
    <row r="150" spans="1:10">
      <c r="A150" s="264">
        <v>38087325</v>
      </c>
      <c r="B150" s="264">
        <v>38087325</v>
      </c>
      <c r="C150" s="265">
        <v>-16980.75</v>
      </c>
      <c r="D150" s="265"/>
      <c r="E150" s="265"/>
      <c r="F150" s="265">
        <v>-3193.25</v>
      </c>
      <c r="G150" s="265">
        <v>0</v>
      </c>
      <c r="H150" s="265">
        <v>-826</v>
      </c>
      <c r="I150" s="265">
        <v>-21000</v>
      </c>
      <c r="J150" t="b">
        <f t="shared" si="2"/>
        <v>1</v>
      </c>
    </row>
    <row r="151" spans="1:10">
      <c r="A151" s="264">
        <v>38670652</v>
      </c>
      <c r="B151" s="264">
        <v>38670652</v>
      </c>
      <c r="C151" s="265">
        <v>-3220.92</v>
      </c>
      <c r="D151" s="265"/>
      <c r="E151" s="265"/>
      <c r="F151" s="265">
        <v>-2123.63</v>
      </c>
      <c r="G151" s="265">
        <v>0</v>
      </c>
      <c r="H151" s="265">
        <v>-471.64</v>
      </c>
      <c r="I151" s="265">
        <v>-5816.19</v>
      </c>
      <c r="J151" t="b">
        <f t="shared" si="2"/>
        <v>1</v>
      </c>
    </row>
    <row r="152" spans="1:10">
      <c r="A152" s="264">
        <v>38725196</v>
      </c>
      <c r="B152" s="264">
        <v>38725196</v>
      </c>
      <c r="C152" s="265">
        <v>-3687.49</v>
      </c>
      <c r="D152" s="265"/>
      <c r="E152" s="265"/>
      <c r="F152" s="265">
        <v>-4331</v>
      </c>
      <c r="G152" s="265">
        <v>-500</v>
      </c>
      <c r="H152" s="265">
        <v>-401.51</v>
      </c>
      <c r="I152" s="265">
        <v>-8920</v>
      </c>
      <c r="J152" t="b">
        <f t="shared" si="2"/>
        <v>1</v>
      </c>
    </row>
    <row r="153" spans="1:10">
      <c r="A153" s="264">
        <v>38923107</v>
      </c>
      <c r="B153" s="264">
        <v>38923107</v>
      </c>
      <c r="C153" s="265">
        <v>-3304.98</v>
      </c>
      <c r="D153" s="265"/>
      <c r="E153" s="265"/>
      <c r="F153" s="265">
        <v>-2558.42</v>
      </c>
      <c r="G153" s="265">
        <v>0</v>
      </c>
      <c r="H153" s="265">
        <v>-400.6</v>
      </c>
      <c r="I153" s="265">
        <v>-6264</v>
      </c>
      <c r="J153" t="b">
        <f t="shared" si="2"/>
        <v>1</v>
      </c>
    </row>
    <row r="154" spans="1:10">
      <c r="A154" s="264">
        <v>40752982</v>
      </c>
      <c r="B154" s="264">
        <v>40752982</v>
      </c>
      <c r="C154" s="265">
        <v>-5169.2700000000004</v>
      </c>
      <c r="D154" s="265"/>
      <c r="E154" s="265"/>
      <c r="F154" s="265">
        <v>-3648.47</v>
      </c>
      <c r="G154" s="265">
        <v>0</v>
      </c>
      <c r="H154" s="265">
        <v>-809.35</v>
      </c>
      <c r="I154" s="265">
        <v>-9627.09</v>
      </c>
      <c r="J154" t="b">
        <f t="shared" si="2"/>
        <v>1</v>
      </c>
    </row>
    <row r="155" spans="1:10">
      <c r="A155" s="264">
        <v>40120450</v>
      </c>
      <c r="B155" s="264">
        <v>40120450</v>
      </c>
      <c r="C155" s="265">
        <v>-3724.8500000000004</v>
      </c>
      <c r="D155" s="265"/>
      <c r="E155" s="265"/>
      <c r="F155" s="265">
        <v>-5674.62</v>
      </c>
      <c r="G155" s="265">
        <v>-500</v>
      </c>
      <c r="H155" s="265">
        <v>-1020.53</v>
      </c>
      <c r="I155" s="265">
        <v>-10920</v>
      </c>
      <c r="J155" t="b">
        <f t="shared" si="2"/>
        <v>1</v>
      </c>
    </row>
    <row r="156" spans="1:10">
      <c r="A156" s="264">
        <v>44161622</v>
      </c>
      <c r="B156" s="264">
        <v>44161622</v>
      </c>
      <c r="C156" s="265">
        <v>-6672.42</v>
      </c>
      <c r="D156" s="265"/>
      <c r="E156" s="265"/>
      <c r="F156" s="265">
        <v>-4878.83</v>
      </c>
      <c r="G156" s="265">
        <v>0</v>
      </c>
      <c r="H156" s="265">
        <v>-845.98</v>
      </c>
      <c r="I156" s="265">
        <v>-12397.23</v>
      </c>
      <c r="J156" t="b">
        <f t="shared" si="2"/>
        <v>1</v>
      </c>
    </row>
    <row r="157" spans="1:10">
      <c r="A157" s="264">
        <v>77350015</v>
      </c>
      <c r="B157" s="264">
        <v>42462885</v>
      </c>
      <c r="C157" s="265">
        <v>-2102.44</v>
      </c>
      <c r="D157" s="265"/>
      <c r="E157" s="265"/>
      <c r="F157" s="265">
        <v>-1568.09</v>
      </c>
      <c r="G157" s="265">
        <v>0</v>
      </c>
      <c r="H157" s="265">
        <v>-229.47</v>
      </c>
      <c r="I157" s="265">
        <v>-3900</v>
      </c>
      <c r="J157" t="b">
        <f t="shared" si="2"/>
        <v>0</v>
      </c>
    </row>
    <row r="158" spans="1:10">
      <c r="A158" s="264">
        <v>77514407</v>
      </c>
      <c r="B158" s="264">
        <v>42673190</v>
      </c>
      <c r="C158" s="265">
        <v>-7145.34</v>
      </c>
      <c r="D158" s="265"/>
      <c r="E158" s="265"/>
      <c r="F158" s="265">
        <v>-5435.52</v>
      </c>
      <c r="G158" s="265">
        <v>0</v>
      </c>
      <c r="H158" s="265">
        <v>-880.01</v>
      </c>
      <c r="I158" s="265">
        <v>-13460.87</v>
      </c>
      <c r="J158" t="b">
        <f t="shared" si="2"/>
        <v>0</v>
      </c>
    </row>
    <row r="159" spans="1:10">
      <c r="A159" s="264">
        <v>27281949</v>
      </c>
      <c r="B159" s="264">
        <v>27281949</v>
      </c>
      <c r="C159" s="265">
        <v>-2495.1</v>
      </c>
      <c r="D159" s="265"/>
      <c r="E159" s="265"/>
      <c r="F159" s="265">
        <v>0</v>
      </c>
      <c r="G159" s="265">
        <v>0</v>
      </c>
      <c r="H159" s="265">
        <v>-4.9000000000000004</v>
      </c>
      <c r="I159" s="265">
        <v>-2500</v>
      </c>
      <c r="J159" t="b">
        <f t="shared" si="2"/>
        <v>1</v>
      </c>
    </row>
    <row r="160" spans="1:10">
      <c r="A160" s="264">
        <v>34646570</v>
      </c>
      <c r="B160" s="264">
        <v>34646570</v>
      </c>
      <c r="C160" s="265">
        <v>-5183.5599999999995</v>
      </c>
      <c r="D160" s="265"/>
      <c r="E160" s="265"/>
      <c r="F160" s="265">
        <v>-2734.6000000000004</v>
      </c>
      <c r="G160" s="265">
        <v>-500</v>
      </c>
      <c r="H160" s="265">
        <v>-627.76</v>
      </c>
      <c r="I160" s="265">
        <v>-9045.92</v>
      </c>
      <c r="J160" t="b">
        <f t="shared" si="2"/>
        <v>1</v>
      </c>
    </row>
    <row r="161" spans="1:10">
      <c r="A161" s="264">
        <v>37812642</v>
      </c>
      <c r="B161" s="264">
        <v>37812642</v>
      </c>
      <c r="C161" s="265">
        <v>-4420.51</v>
      </c>
      <c r="D161" s="265"/>
      <c r="E161" s="265"/>
      <c r="F161" s="265">
        <v>-2847.32</v>
      </c>
      <c r="G161" s="265">
        <v>0</v>
      </c>
      <c r="H161" s="265">
        <v>-592</v>
      </c>
      <c r="I161" s="265">
        <v>-7859.83</v>
      </c>
      <c r="J161" t="b">
        <f t="shared" si="2"/>
        <v>1</v>
      </c>
    </row>
    <row r="162" spans="1:10">
      <c r="A162" s="264">
        <v>40715818</v>
      </c>
      <c r="B162" s="264">
        <v>40715818</v>
      </c>
      <c r="C162" s="265">
        <v>-20468.79</v>
      </c>
      <c r="D162" s="265"/>
      <c r="E162" s="265"/>
      <c r="F162" s="265">
        <v>-10201.91</v>
      </c>
      <c r="G162" s="265">
        <v>-500</v>
      </c>
      <c r="H162" s="265">
        <v>-2359.66</v>
      </c>
      <c r="I162" s="265">
        <v>-33530.36</v>
      </c>
      <c r="J162" t="b">
        <f t="shared" si="2"/>
        <v>1</v>
      </c>
    </row>
    <row r="163" spans="1:10">
      <c r="A163" s="264">
        <v>37340277</v>
      </c>
      <c r="B163" s="264">
        <v>37340277</v>
      </c>
      <c r="C163" s="265">
        <v>-9515.2199999999993</v>
      </c>
      <c r="D163" s="265"/>
      <c r="E163" s="265"/>
      <c r="F163" s="265">
        <v>-2573.6799999999998</v>
      </c>
      <c r="G163" s="265">
        <v>0</v>
      </c>
      <c r="H163" s="265">
        <v>-1056.27</v>
      </c>
      <c r="I163" s="265">
        <v>-13145.17</v>
      </c>
      <c r="J163" t="b">
        <f t="shared" si="2"/>
        <v>1</v>
      </c>
    </row>
    <row r="164" spans="1:10">
      <c r="A164" s="264">
        <v>39352198</v>
      </c>
      <c r="B164" s="264">
        <v>39352198</v>
      </c>
      <c r="C164" s="265">
        <v>-8511.26</v>
      </c>
      <c r="D164" s="265"/>
      <c r="E164" s="265"/>
      <c r="F164" s="265">
        <v>-4573.62</v>
      </c>
      <c r="G164" s="265">
        <v>0</v>
      </c>
      <c r="H164" s="265">
        <v>-915.12</v>
      </c>
      <c r="I164" s="265">
        <v>-14000</v>
      </c>
      <c r="J164" t="b">
        <f t="shared" si="2"/>
        <v>1</v>
      </c>
    </row>
    <row r="165" spans="1:10">
      <c r="A165" s="264">
        <v>43993293</v>
      </c>
      <c r="B165" s="264">
        <v>43993293</v>
      </c>
      <c r="C165" s="265">
        <v>-23514.78</v>
      </c>
      <c r="D165" s="265"/>
      <c r="E165" s="265"/>
      <c r="F165" s="265">
        <v>-19144.45</v>
      </c>
      <c r="G165" s="265">
        <v>0</v>
      </c>
      <c r="H165" s="265">
        <v>-2891.85</v>
      </c>
      <c r="I165" s="265">
        <v>-45551.08</v>
      </c>
      <c r="J165" t="b">
        <f t="shared" si="2"/>
        <v>1</v>
      </c>
    </row>
    <row r="166" spans="1:10">
      <c r="A166" s="264">
        <v>44803163</v>
      </c>
      <c r="B166" s="264">
        <v>44803163</v>
      </c>
      <c r="C166" s="265">
        <v>-13422.39</v>
      </c>
      <c r="D166" s="265"/>
      <c r="E166" s="265"/>
      <c r="F166" s="265">
        <v>-11436.869999999999</v>
      </c>
      <c r="G166" s="265">
        <v>-500</v>
      </c>
      <c r="H166" s="265">
        <v>-2470.7399999999998</v>
      </c>
      <c r="I166" s="265">
        <v>-27830</v>
      </c>
      <c r="J166" t="b">
        <f t="shared" si="2"/>
        <v>1</v>
      </c>
    </row>
    <row r="167" spans="1:10">
      <c r="A167" s="264">
        <v>47102636</v>
      </c>
      <c r="B167" s="264">
        <v>47102636</v>
      </c>
      <c r="C167" s="265">
        <v>-20370.57</v>
      </c>
      <c r="D167" s="265"/>
      <c r="E167" s="265"/>
      <c r="F167" s="265">
        <v>-876.13</v>
      </c>
      <c r="G167" s="265">
        <v>0</v>
      </c>
      <c r="H167" s="265">
        <v>-1500.1</v>
      </c>
      <c r="I167" s="265">
        <v>-22746.799999999999</v>
      </c>
      <c r="J167" t="b">
        <f t="shared" si="2"/>
        <v>1</v>
      </c>
    </row>
    <row r="168" spans="1:10">
      <c r="A168" s="264">
        <v>75816830</v>
      </c>
      <c r="B168" s="264">
        <v>28977063</v>
      </c>
      <c r="C168" s="265">
        <v>-16559.210000000003</v>
      </c>
      <c r="D168" s="265"/>
      <c r="E168" s="265"/>
      <c r="F168" s="265">
        <v>-297.36</v>
      </c>
      <c r="G168" s="265">
        <v>0</v>
      </c>
      <c r="H168" s="265">
        <v>-942.21</v>
      </c>
      <c r="I168" s="265">
        <v>-17798.78</v>
      </c>
      <c r="J168" t="b">
        <f t="shared" si="2"/>
        <v>0</v>
      </c>
    </row>
    <row r="169" spans="1:10">
      <c r="A169" s="264">
        <v>32110321</v>
      </c>
      <c r="B169" s="264">
        <v>32110321</v>
      </c>
      <c r="C169" s="265">
        <v>-32606.22</v>
      </c>
      <c r="D169" s="265"/>
      <c r="E169" s="265"/>
      <c r="F169" s="265">
        <v>-1016.22</v>
      </c>
      <c r="G169" s="265">
        <v>0</v>
      </c>
      <c r="H169" s="265">
        <v>-1377.56</v>
      </c>
      <c r="I169" s="265">
        <v>-35000</v>
      </c>
      <c r="J169" t="b">
        <f t="shared" si="2"/>
        <v>1</v>
      </c>
    </row>
    <row r="170" spans="1:10">
      <c r="A170" s="264">
        <v>33343767</v>
      </c>
      <c r="B170" s="264">
        <v>33343767</v>
      </c>
      <c r="C170" s="265">
        <v>-8010.69</v>
      </c>
      <c r="D170" s="265"/>
      <c r="E170" s="265"/>
      <c r="F170" s="265">
        <v>-5682.4299999999994</v>
      </c>
      <c r="G170" s="265">
        <v>-500</v>
      </c>
      <c r="H170" s="265">
        <v>-1183.02</v>
      </c>
      <c r="I170" s="265">
        <v>-15376.14</v>
      </c>
      <c r="J170" t="b">
        <f t="shared" si="2"/>
        <v>1</v>
      </c>
    </row>
    <row r="171" spans="1:10">
      <c r="A171" s="264">
        <v>37618406</v>
      </c>
      <c r="B171" s="264">
        <v>37618406</v>
      </c>
      <c r="C171" s="265">
        <v>-11085.94</v>
      </c>
      <c r="D171" s="265"/>
      <c r="E171" s="265"/>
      <c r="F171" s="265">
        <v>-7308.77</v>
      </c>
      <c r="G171" s="265">
        <v>-1000</v>
      </c>
      <c r="H171" s="265">
        <v>-1402.46</v>
      </c>
      <c r="I171" s="265">
        <v>-20797.169999999998</v>
      </c>
      <c r="J171" t="b">
        <f t="shared" si="2"/>
        <v>1</v>
      </c>
    </row>
    <row r="172" spans="1:10">
      <c r="A172" s="264">
        <v>38644945</v>
      </c>
      <c r="B172" s="264">
        <v>38644945</v>
      </c>
      <c r="C172" s="265">
        <v>-7174.53</v>
      </c>
      <c r="D172" s="265"/>
      <c r="E172" s="265"/>
      <c r="F172" s="265">
        <v>-5227.0600000000004</v>
      </c>
      <c r="G172" s="265">
        <v>-500</v>
      </c>
      <c r="H172" s="265">
        <v>-1228.4100000000001</v>
      </c>
      <c r="I172" s="265">
        <v>-14130</v>
      </c>
      <c r="J172" t="b">
        <f t="shared" si="2"/>
        <v>1</v>
      </c>
    </row>
    <row r="173" spans="1:10">
      <c r="A173" s="264">
        <v>38697404</v>
      </c>
      <c r="B173" s="264">
        <v>38697404</v>
      </c>
      <c r="C173" s="265">
        <v>-2056.2399999999998</v>
      </c>
      <c r="D173" s="265"/>
      <c r="E173" s="265"/>
      <c r="F173" s="265">
        <v>-1431.35</v>
      </c>
      <c r="G173" s="265">
        <v>-500</v>
      </c>
      <c r="H173" s="265">
        <v>-232.41</v>
      </c>
      <c r="I173" s="265">
        <v>-4220</v>
      </c>
      <c r="J173" t="b">
        <f t="shared" si="2"/>
        <v>1</v>
      </c>
    </row>
    <row r="174" spans="1:10">
      <c r="A174" s="264">
        <v>39793210</v>
      </c>
      <c r="B174" s="264">
        <v>39793210</v>
      </c>
      <c r="C174" s="265">
        <v>-5030.91</v>
      </c>
      <c r="D174" s="265"/>
      <c r="E174" s="265"/>
      <c r="F174" s="265">
        <v>-3472.15</v>
      </c>
      <c r="G174" s="265">
        <v>0</v>
      </c>
      <c r="H174" s="265">
        <v>-667.16</v>
      </c>
      <c r="I174" s="265">
        <v>-9170.2199999999993</v>
      </c>
      <c r="J174" t="b">
        <f t="shared" si="2"/>
        <v>1</v>
      </c>
    </row>
    <row r="175" spans="1:10">
      <c r="A175" s="264">
        <v>41333310</v>
      </c>
      <c r="B175" s="264">
        <v>41333310</v>
      </c>
      <c r="C175" s="265">
        <v>-23789.4</v>
      </c>
      <c r="D175" s="265"/>
      <c r="E175" s="265"/>
      <c r="F175" s="265">
        <v>-17354.439999999999</v>
      </c>
      <c r="G175" s="265">
        <v>-500</v>
      </c>
      <c r="H175" s="265">
        <v>-3254.88</v>
      </c>
      <c r="I175" s="265">
        <v>-44898.720000000001</v>
      </c>
      <c r="J175" t="b">
        <f t="shared" si="2"/>
        <v>1</v>
      </c>
    </row>
    <row r="176" spans="1:10">
      <c r="A176" s="264">
        <v>43237632</v>
      </c>
      <c r="B176" s="264">
        <v>43237632</v>
      </c>
      <c r="C176" s="265">
        <v>-13467.72</v>
      </c>
      <c r="D176" s="265"/>
      <c r="E176" s="265"/>
      <c r="F176" s="265">
        <v>-10148.93</v>
      </c>
      <c r="G176" s="265">
        <v>-500</v>
      </c>
      <c r="H176" s="265">
        <v>-1668.35</v>
      </c>
      <c r="I176" s="265">
        <v>-25785</v>
      </c>
      <c r="J176" t="b">
        <f t="shared" si="2"/>
        <v>1</v>
      </c>
    </row>
    <row r="177" spans="1:10">
      <c r="A177" s="264">
        <v>77629649</v>
      </c>
      <c r="B177" s="264">
        <v>30904978</v>
      </c>
      <c r="C177" s="265">
        <v>-1837.42</v>
      </c>
      <c r="D177" s="265"/>
      <c r="E177" s="265"/>
      <c r="F177" s="265">
        <v>-984.5</v>
      </c>
      <c r="G177" s="265">
        <v>0</v>
      </c>
      <c r="H177" s="265">
        <v>-186.08</v>
      </c>
      <c r="I177" s="265">
        <v>-3008</v>
      </c>
      <c r="J177" t="b">
        <f t="shared" si="2"/>
        <v>0</v>
      </c>
    </row>
    <row r="178" spans="1:10">
      <c r="A178" s="264">
        <v>30370673</v>
      </c>
      <c r="B178" s="264">
        <v>30370673</v>
      </c>
      <c r="C178" s="265">
        <v>-6442.96</v>
      </c>
      <c r="D178" s="265"/>
      <c r="E178" s="265"/>
      <c r="F178" s="265">
        <v>-3447.52</v>
      </c>
      <c r="G178" s="265">
        <v>0</v>
      </c>
      <c r="H178" s="265">
        <v>-650.5200000000001</v>
      </c>
      <c r="I178" s="265">
        <v>-10541</v>
      </c>
      <c r="J178" t="b">
        <f t="shared" si="2"/>
        <v>1</v>
      </c>
    </row>
    <row r="179" spans="1:10">
      <c r="A179" s="264">
        <v>36569080</v>
      </c>
      <c r="B179" s="264">
        <v>36569080</v>
      </c>
      <c r="C179" s="265">
        <v>-12779.37</v>
      </c>
      <c r="D179" s="265"/>
      <c r="E179" s="265"/>
      <c r="F179" s="265">
        <v>-6660.99</v>
      </c>
      <c r="G179" s="265">
        <v>0</v>
      </c>
      <c r="H179" s="265">
        <v>-1559.64</v>
      </c>
      <c r="I179" s="265">
        <v>-21000</v>
      </c>
      <c r="J179" t="b">
        <f t="shared" si="2"/>
        <v>1</v>
      </c>
    </row>
    <row r="180" spans="1:10">
      <c r="A180" s="264">
        <v>42954479</v>
      </c>
      <c r="B180" s="264">
        <v>42954479</v>
      </c>
      <c r="C180" s="265">
        <v>-2618.15</v>
      </c>
      <c r="D180" s="265"/>
      <c r="E180" s="265"/>
      <c r="F180" s="265">
        <v>-2288.3000000000002</v>
      </c>
      <c r="G180" s="265">
        <v>-500</v>
      </c>
      <c r="H180" s="265">
        <v>-332.01</v>
      </c>
      <c r="I180" s="265">
        <v>-5738.46</v>
      </c>
      <c r="J180" t="b">
        <f t="shared" si="2"/>
        <v>1</v>
      </c>
    </row>
    <row r="181" spans="1:10">
      <c r="A181" s="264">
        <v>43152089</v>
      </c>
      <c r="B181" s="264">
        <v>43152089</v>
      </c>
      <c r="C181" s="265">
        <v>-6801</v>
      </c>
      <c r="D181" s="265"/>
      <c r="E181" s="265"/>
      <c r="F181" s="265">
        <v>-5076.76</v>
      </c>
      <c r="G181" s="265">
        <v>-500</v>
      </c>
      <c r="H181" s="265">
        <v>-942.24</v>
      </c>
      <c r="I181" s="265">
        <v>-13320</v>
      </c>
      <c r="J181" t="b">
        <f t="shared" si="2"/>
        <v>1</v>
      </c>
    </row>
    <row r="182" spans="1:10">
      <c r="A182" s="264">
        <v>46245778</v>
      </c>
      <c r="B182" s="264">
        <v>46245778</v>
      </c>
      <c r="C182" s="265">
        <v>-2461.48</v>
      </c>
      <c r="D182" s="265"/>
      <c r="E182" s="265"/>
      <c r="F182" s="265">
        <v>-2005.78</v>
      </c>
      <c r="G182" s="265">
        <v>0</v>
      </c>
      <c r="H182" s="265">
        <v>-332.74</v>
      </c>
      <c r="I182" s="265">
        <v>-4800</v>
      </c>
      <c r="J182" t="b">
        <f t="shared" si="2"/>
        <v>1</v>
      </c>
    </row>
    <row r="183" spans="1:10">
      <c r="A183" s="264">
        <v>77182505</v>
      </c>
      <c r="B183" s="264">
        <v>44938936</v>
      </c>
      <c r="C183" s="265">
        <v>-12343.61</v>
      </c>
      <c r="D183" s="265"/>
      <c r="E183" s="265"/>
      <c r="F183" s="265">
        <v>-10340.74</v>
      </c>
      <c r="G183" s="265">
        <v>-350</v>
      </c>
      <c r="H183" s="265">
        <v>-768.38</v>
      </c>
      <c r="I183" s="265">
        <v>-23802.730000000003</v>
      </c>
      <c r="J183" t="b">
        <f t="shared" si="2"/>
        <v>0</v>
      </c>
    </row>
    <row r="184" spans="1:10">
      <c r="A184" s="264">
        <v>27563705</v>
      </c>
      <c r="B184" s="264">
        <v>27563705</v>
      </c>
      <c r="C184" s="265">
        <v>-3575.32</v>
      </c>
      <c r="D184" s="265"/>
      <c r="E184" s="265"/>
      <c r="F184" s="265">
        <v>-1263.79</v>
      </c>
      <c r="G184" s="265">
        <v>0</v>
      </c>
      <c r="H184" s="265">
        <v>-360.89</v>
      </c>
      <c r="I184" s="265">
        <v>-5200</v>
      </c>
      <c r="J184" t="b">
        <f t="shared" si="2"/>
        <v>1</v>
      </c>
    </row>
    <row r="185" spans="1:10">
      <c r="A185" s="264">
        <v>34603249</v>
      </c>
      <c r="B185" s="264">
        <v>34603249</v>
      </c>
      <c r="C185" s="265">
        <v>-4132.5600000000004</v>
      </c>
      <c r="D185" s="265"/>
      <c r="E185" s="265"/>
      <c r="F185" s="265">
        <v>-2323.6799999999998</v>
      </c>
      <c r="G185" s="265">
        <v>0</v>
      </c>
      <c r="H185" s="265">
        <v>-593.76</v>
      </c>
      <c r="I185" s="265">
        <v>-7050</v>
      </c>
      <c r="J185" t="b">
        <f t="shared" si="2"/>
        <v>1</v>
      </c>
    </row>
    <row r="186" spans="1:10">
      <c r="A186" s="264">
        <v>38697003</v>
      </c>
      <c r="B186" s="264">
        <v>38697003</v>
      </c>
      <c r="C186" s="265">
        <v>-4075.5</v>
      </c>
      <c r="D186" s="265"/>
      <c r="E186" s="265"/>
      <c r="F186" s="265">
        <v>-3130.73</v>
      </c>
      <c r="G186" s="265">
        <v>0</v>
      </c>
      <c r="H186" s="265">
        <v>-781.71</v>
      </c>
      <c r="I186" s="265">
        <v>-7987.94</v>
      </c>
      <c r="J186" t="b">
        <f t="shared" si="2"/>
        <v>1</v>
      </c>
    </row>
    <row r="187" spans="1:10">
      <c r="A187" s="264">
        <v>39694518</v>
      </c>
      <c r="B187" s="264">
        <v>39694518</v>
      </c>
      <c r="C187" s="265">
        <v>-6215.65</v>
      </c>
      <c r="D187" s="265"/>
      <c r="E187" s="265"/>
      <c r="F187" s="265">
        <v>-4281.3599999999997</v>
      </c>
      <c r="G187" s="265">
        <v>0</v>
      </c>
      <c r="H187" s="265">
        <v>-802.99</v>
      </c>
      <c r="I187" s="265">
        <v>-11300</v>
      </c>
      <c r="J187" t="b">
        <f t="shared" si="2"/>
        <v>1</v>
      </c>
    </row>
    <row r="188" spans="1:10">
      <c r="A188" s="264">
        <v>42838995</v>
      </c>
      <c r="B188" s="264">
        <v>42838995</v>
      </c>
      <c r="C188" s="265">
        <v>-44837.55</v>
      </c>
      <c r="D188" s="265"/>
      <c r="E188" s="265"/>
      <c r="F188" s="265">
        <v>-4263.49</v>
      </c>
      <c r="G188" s="265">
        <v>0</v>
      </c>
      <c r="H188" s="265">
        <v>-898.96</v>
      </c>
      <c r="I188" s="265">
        <v>-50000</v>
      </c>
      <c r="J188" t="b">
        <f t="shared" si="2"/>
        <v>1</v>
      </c>
    </row>
    <row r="189" spans="1:10">
      <c r="A189" s="264">
        <v>30130404</v>
      </c>
      <c r="B189" s="264">
        <v>30130404</v>
      </c>
      <c r="C189" s="265">
        <v>-2068.79</v>
      </c>
      <c r="D189" s="265"/>
      <c r="E189" s="265"/>
      <c r="F189" s="265">
        <v>-1036.53</v>
      </c>
      <c r="G189" s="265">
        <v>0</v>
      </c>
      <c r="H189" s="265">
        <v>-256.66000000000003</v>
      </c>
      <c r="I189" s="265">
        <v>-3361.98</v>
      </c>
      <c r="J189" t="b">
        <f t="shared" si="2"/>
        <v>1</v>
      </c>
    </row>
    <row r="190" spans="1:10">
      <c r="A190" s="264">
        <v>35383000</v>
      </c>
      <c r="B190" s="264">
        <v>35383000</v>
      </c>
      <c r="C190" s="265">
        <v>-1563.68</v>
      </c>
      <c r="D190" s="265"/>
      <c r="E190" s="265"/>
      <c r="F190" s="265">
        <v>-1061.5899999999999</v>
      </c>
      <c r="G190" s="265">
        <v>0</v>
      </c>
      <c r="H190" s="265">
        <v>-198.05</v>
      </c>
      <c r="I190" s="265">
        <v>-2823.32</v>
      </c>
      <c r="J190" t="b">
        <f t="shared" si="2"/>
        <v>1</v>
      </c>
    </row>
    <row r="191" spans="1:10">
      <c r="A191" s="264">
        <v>39210269</v>
      </c>
      <c r="B191" s="264">
        <v>39210269</v>
      </c>
      <c r="C191" s="265">
        <v>-7320.08</v>
      </c>
      <c r="D191" s="265"/>
      <c r="E191" s="265"/>
      <c r="F191" s="265">
        <v>-5322.08</v>
      </c>
      <c r="G191" s="265">
        <v>0</v>
      </c>
      <c r="H191" s="265">
        <v>-857.84</v>
      </c>
      <c r="I191" s="265">
        <v>-13500</v>
      </c>
      <c r="J191" t="b">
        <f t="shared" si="2"/>
        <v>1</v>
      </c>
    </row>
    <row r="192" spans="1:10">
      <c r="A192" s="264">
        <v>47101374</v>
      </c>
      <c r="B192" s="264">
        <v>47101374</v>
      </c>
      <c r="C192" s="265">
        <v>-9035.7199999999993</v>
      </c>
      <c r="D192" s="265"/>
      <c r="E192" s="265"/>
      <c r="F192" s="265">
        <v>-6956.58</v>
      </c>
      <c r="G192" s="265">
        <v>0</v>
      </c>
      <c r="H192" s="265">
        <v>-1201.3399999999999</v>
      </c>
      <c r="I192" s="265">
        <v>-17193.64</v>
      </c>
      <c r="J192" t="b">
        <f t="shared" si="2"/>
        <v>1</v>
      </c>
    </row>
    <row r="193" spans="1:10">
      <c r="A193" s="264">
        <v>75660189</v>
      </c>
      <c r="B193" s="264">
        <v>36569258</v>
      </c>
      <c r="C193" s="265">
        <v>-10267.700000000001</v>
      </c>
      <c r="D193" s="265"/>
      <c r="E193" s="265"/>
      <c r="F193" s="265">
        <v>-6304.4</v>
      </c>
      <c r="G193" s="265">
        <v>0</v>
      </c>
      <c r="H193" s="265">
        <v>-1239.9000000000001</v>
      </c>
      <c r="I193" s="265">
        <v>-17812</v>
      </c>
      <c r="J193" t="b">
        <f t="shared" si="2"/>
        <v>0</v>
      </c>
    </row>
    <row r="194" spans="1:10">
      <c r="A194" s="264">
        <v>78247359</v>
      </c>
      <c r="B194" s="264">
        <v>34676207</v>
      </c>
      <c r="C194" s="265">
        <v>0</v>
      </c>
      <c r="D194" s="265"/>
      <c r="E194" s="265"/>
      <c r="F194" s="265">
        <v>-840.02</v>
      </c>
      <c r="G194" s="265">
        <v>0</v>
      </c>
      <c r="H194" s="265">
        <v>-284.76</v>
      </c>
      <c r="I194" s="265">
        <v>-1124.78</v>
      </c>
      <c r="J194" t="b">
        <f t="shared" si="2"/>
        <v>0</v>
      </c>
    </row>
    <row r="195" spans="1:10">
      <c r="A195" s="264">
        <v>28369843</v>
      </c>
      <c r="B195" s="264">
        <v>28369843</v>
      </c>
      <c r="C195" s="265">
        <v>-9930.8700000000008</v>
      </c>
      <c r="D195" s="265"/>
      <c r="E195" s="265"/>
      <c r="F195" s="265">
        <v>-4540.8</v>
      </c>
      <c r="G195" s="265">
        <v>0</v>
      </c>
      <c r="H195" s="265">
        <v>-1102.07</v>
      </c>
      <c r="I195" s="265">
        <v>-15573.74</v>
      </c>
      <c r="J195" t="b">
        <f t="shared" si="2"/>
        <v>1</v>
      </c>
    </row>
    <row r="196" spans="1:10">
      <c r="A196" s="264">
        <v>36979428</v>
      </c>
      <c r="B196" s="264">
        <v>36979428</v>
      </c>
      <c r="C196" s="265">
        <v>-4318.67</v>
      </c>
      <c r="D196" s="265"/>
      <c r="E196" s="265"/>
      <c r="F196" s="265">
        <v>-2497.5300000000002</v>
      </c>
      <c r="G196" s="265">
        <v>0</v>
      </c>
      <c r="H196" s="265">
        <v>-483.8</v>
      </c>
      <c r="I196" s="265">
        <v>-7300</v>
      </c>
      <c r="J196" t="b">
        <f t="shared" ref="J196:J259" si="3">A196=B196</f>
        <v>1</v>
      </c>
    </row>
    <row r="197" spans="1:10">
      <c r="A197" s="264">
        <v>38696689</v>
      </c>
      <c r="B197" s="264">
        <v>38696689</v>
      </c>
      <c r="C197" s="265">
        <v>-4944.67</v>
      </c>
      <c r="D197" s="265"/>
      <c r="E197" s="265"/>
      <c r="F197" s="265">
        <v>-3241.33</v>
      </c>
      <c r="G197" s="265">
        <v>0</v>
      </c>
      <c r="H197" s="265">
        <v>-640.25</v>
      </c>
      <c r="I197" s="265">
        <v>-8826.25</v>
      </c>
      <c r="J197" t="b">
        <f t="shared" si="3"/>
        <v>1</v>
      </c>
    </row>
    <row r="198" spans="1:10">
      <c r="A198" s="264">
        <v>40248692</v>
      </c>
      <c r="B198" s="264">
        <v>40248692</v>
      </c>
      <c r="C198" s="265">
        <v>-15127.6</v>
      </c>
      <c r="D198" s="265"/>
      <c r="E198" s="265"/>
      <c r="F198" s="265">
        <v>-9088.82</v>
      </c>
      <c r="G198" s="265">
        <v>0</v>
      </c>
      <c r="H198" s="265">
        <v>-1783.58</v>
      </c>
      <c r="I198" s="265">
        <v>-26000</v>
      </c>
      <c r="J198" t="b">
        <f t="shared" si="3"/>
        <v>1</v>
      </c>
    </row>
    <row r="199" spans="1:10">
      <c r="A199" s="264">
        <v>40808413</v>
      </c>
      <c r="B199" s="264">
        <v>40808413</v>
      </c>
      <c r="C199" s="265">
        <v>-6289.76</v>
      </c>
      <c r="D199" s="265"/>
      <c r="E199" s="265"/>
      <c r="F199" s="265">
        <v>-5504.04</v>
      </c>
      <c r="G199" s="265">
        <v>-500</v>
      </c>
      <c r="H199" s="265">
        <v>-1026.2</v>
      </c>
      <c r="I199" s="265">
        <v>-13320</v>
      </c>
      <c r="J199" t="b">
        <f t="shared" si="3"/>
        <v>1</v>
      </c>
    </row>
    <row r="200" spans="1:10">
      <c r="A200" s="264">
        <v>41428679</v>
      </c>
      <c r="B200" s="264">
        <v>41428679</v>
      </c>
      <c r="C200" s="265">
        <v>-37301.019999999997</v>
      </c>
      <c r="D200" s="265"/>
      <c r="E200" s="265"/>
      <c r="F200" s="265">
        <v>-8752.9699999999993</v>
      </c>
      <c r="G200" s="265">
        <v>0</v>
      </c>
      <c r="H200" s="265">
        <v>-3946.01</v>
      </c>
      <c r="I200" s="265">
        <v>-50000</v>
      </c>
      <c r="J200" t="b">
        <f t="shared" si="3"/>
        <v>1</v>
      </c>
    </row>
    <row r="201" spans="1:10">
      <c r="A201" s="264">
        <v>42166286</v>
      </c>
      <c r="B201" s="264">
        <v>42166286</v>
      </c>
      <c r="C201" s="265">
        <v>-10729.45</v>
      </c>
      <c r="D201" s="265"/>
      <c r="E201" s="265"/>
      <c r="F201" s="265">
        <v>-7316.89</v>
      </c>
      <c r="G201" s="265">
        <v>0</v>
      </c>
      <c r="H201" s="265">
        <v>-1315.66</v>
      </c>
      <c r="I201" s="265">
        <v>-19362</v>
      </c>
      <c r="J201" t="b">
        <f t="shared" si="3"/>
        <v>1</v>
      </c>
    </row>
    <row r="202" spans="1:10">
      <c r="A202" s="264">
        <v>43776688</v>
      </c>
      <c r="B202" s="264">
        <v>43776688</v>
      </c>
      <c r="C202" s="265">
        <v>-8953.24</v>
      </c>
      <c r="D202" s="265"/>
      <c r="E202" s="265"/>
      <c r="F202" s="265">
        <v>-6517</v>
      </c>
      <c r="G202" s="265">
        <v>0</v>
      </c>
      <c r="H202" s="265">
        <v>-1170.76</v>
      </c>
      <c r="I202" s="265">
        <v>-16641</v>
      </c>
      <c r="J202" t="b">
        <f t="shared" si="3"/>
        <v>1</v>
      </c>
    </row>
    <row r="203" spans="1:10">
      <c r="A203" s="264">
        <v>43946361</v>
      </c>
      <c r="B203" s="264">
        <v>43946361</v>
      </c>
      <c r="C203" s="265">
        <v>-5010.47</v>
      </c>
      <c r="D203" s="265"/>
      <c r="E203" s="265"/>
      <c r="F203" s="265">
        <v>-2954.5</v>
      </c>
      <c r="G203" s="265">
        <v>0</v>
      </c>
      <c r="H203" s="265">
        <v>-585.03</v>
      </c>
      <c r="I203" s="265">
        <v>-8550</v>
      </c>
      <c r="J203" t="b">
        <f t="shared" si="3"/>
        <v>1</v>
      </c>
    </row>
    <row r="204" spans="1:10">
      <c r="A204" s="264">
        <v>44291864</v>
      </c>
      <c r="B204" s="264">
        <v>44291864</v>
      </c>
      <c r="C204" s="265">
        <v>-7010.9900000000007</v>
      </c>
      <c r="D204" s="265"/>
      <c r="E204" s="265"/>
      <c r="F204" s="265">
        <v>-7304.87</v>
      </c>
      <c r="G204" s="265">
        <v>-1000</v>
      </c>
      <c r="H204" s="265">
        <v>-1174.1400000000001</v>
      </c>
      <c r="I204" s="265">
        <v>-16490</v>
      </c>
      <c r="J204" t="b">
        <f t="shared" si="3"/>
        <v>1</v>
      </c>
    </row>
    <row r="205" spans="1:10">
      <c r="A205" s="264">
        <v>44486121</v>
      </c>
      <c r="B205" s="264">
        <v>44486121</v>
      </c>
      <c r="C205" s="265">
        <v>-1166.1400000000001</v>
      </c>
      <c r="D205" s="265"/>
      <c r="E205" s="265"/>
      <c r="F205" s="265">
        <v>-780.43</v>
      </c>
      <c r="G205" s="265">
        <v>0</v>
      </c>
      <c r="H205" s="265">
        <v>-312.43</v>
      </c>
      <c r="I205" s="265">
        <v>-2259</v>
      </c>
      <c r="J205" t="b">
        <f t="shared" si="3"/>
        <v>1</v>
      </c>
    </row>
    <row r="206" spans="1:10">
      <c r="A206" s="264">
        <v>44568600</v>
      </c>
      <c r="B206" s="264">
        <v>44568600</v>
      </c>
      <c r="C206" s="265">
        <v>-5035.88</v>
      </c>
      <c r="D206" s="265"/>
      <c r="E206" s="265"/>
      <c r="F206" s="265">
        <v>-2381.4499999999998</v>
      </c>
      <c r="G206" s="265">
        <v>0</v>
      </c>
      <c r="H206" s="265">
        <v>-582.66999999999996</v>
      </c>
      <c r="I206" s="265">
        <v>-8000</v>
      </c>
      <c r="J206" t="b">
        <f t="shared" si="3"/>
        <v>1</v>
      </c>
    </row>
    <row r="207" spans="1:10">
      <c r="A207" s="264">
        <v>45008255</v>
      </c>
      <c r="B207" s="264">
        <v>45008255</v>
      </c>
      <c r="C207" s="265">
        <v>-11243.67</v>
      </c>
      <c r="D207" s="265"/>
      <c r="E207" s="265"/>
      <c r="F207" s="265">
        <v>-8482.5300000000007</v>
      </c>
      <c r="G207" s="265">
        <v>0</v>
      </c>
      <c r="H207" s="265">
        <v>-1473.8</v>
      </c>
      <c r="I207" s="265">
        <v>-21200</v>
      </c>
      <c r="J207" t="b">
        <f t="shared" si="3"/>
        <v>1</v>
      </c>
    </row>
    <row r="208" spans="1:10">
      <c r="A208" s="264">
        <v>76149077</v>
      </c>
      <c r="B208" s="264">
        <v>42352630</v>
      </c>
      <c r="C208" s="265">
        <v>-4226.24</v>
      </c>
      <c r="D208" s="265"/>
      <c r="E208" s="265"/>
      <c r="F208" s="265">
        <v>-3523.25</v>
      </c>
      <c r="G208" s="265">
        <v>0</v>
      </c>
      <c r="H208" s="265">
        <v>-490.51</v>
      </c>
      <c r="I208" s="265">
        <v>-8240</v>
      </c>
      <c r="J208" t="b">
        <f t="shared" si="3"/>
        <v>0</v>
      </c>
    </row>
    <row r="209" spans="1:10">
      <c r="A209" s="264">
        <v>27457181</v>
      </c>
      <c r="B209" s="264">
        <v>27457181</v>
      </c>
      <c r="C209" s="265">
        <v>-3856.17</v>
      </c>
      <c r="D209" s="265"/>
      <c r="E209" s="265"/>
      <c r="F209" s="265">
        <v>-1705.67</v>
      </c>
      <c r="G209" s="265">
        <v>0</v>
      </c>
      <c r="H209" s="265">
        <v>-438.16</v>
      </c>
      <c r="I209" s="265">
        <v>-6000</v>
      </c>
      <c r="J209" t="b">
        <f t="shared" si="3"/>
        <v>1</v>
      </c>
    </row>
    <row r="210" spans="1:10">
      <c r="A210" s="264">
        <v>27723324</v>
      </c>
      <c r="B210" s="264">
        <v>27723324</v>
      </c>
      <c r="C210" s="265">
        <v>-30597.62</v>
      </c>
      <c r="D210" s="265"/>
      <c r="E210" s="265"/>
      <c r="F210" s="265">
        <v>-3992.15</v>
      </c>
      <c r="G210" s="265">
        <v>0</v>
      </c>
      <c r="H210" s="265">
        <v>-1410.23</v>
      </c>
      <c r="I210" s="265">
        <v>-36000</v>
      </c>
      <c r="J210" t="b">
        <f t="shared" si="3"/>
        <v>1</v>
      </c>
    </row>
    <row r="211" spans="1:10">
      <c r="A211" s="264">
        <v>29132270</v>
      </c>
      <c r="B211" s="264">
        <v>29132270</v>
      </c>
      <c r="C211" s="265">
        <v>-3954.15</v>
      </c>
      <c r="D211" s="265"/>
      <c r="E211" s="265"/>
      <c r="F211" s="265">
        <v>-2072.16</v>
      </c>
      <c r="G211" s="265">
        <v>0</v>
      </c>
      <c r="H211" s="265">
        <v>-973.69</v>
      </c>
      <c r="I211" s="265">
        <v>-7000</v>
      </c>
      <c r="J211" t="b">
        <f t="shared" si="3"/>
        <v>1</v>
      </c>
    </row>
    <row r="212" spans="1:10">
      <c r="A212" s="264">
        <v>31069080</v>
      </c>
      <c r="B212" s="264">
        <v>31069080</v>
      </c>
      <c r="C212" s="265">
        <v>-8528.23</v>
      </c>
      <c r="D212" s="265"/>
      <c r="E212" s="265"/>
      <c r="F212" s="265">
        <v>-4530.42</v>
      </c>
      <c r="G212" s="265">
        <v>0</v>
      </c>
      <c r="H212" s="265">
        <v>-913.7</v>
      </c>
      <c r="I212" s="265">
        <v>-13972.35</v>
      </c>
      <c r="J212" t="b">
        <f t="shared" si="3"/>
        <v>1</v>
      </c>
    </row>
    <row r="213" spans="1:10">
      <c r="A213" s="264">
        <v>31793268</v>
      </c>
      <c r="B213" s="264">
        <v>31793268</v>
      </c>
      <c r="C213" s="265">
        <v>-14547.09</v>
      </c>
      <c r="D213" s="265"/>
      <c r="E213" s="265"/>
      <c r="F213" s="265">
        <v>-9089.89</v>
      </c>
      <c r="G213" s="265">
        <v>0</v>
      </c>
      <c r="H213" s="265">
        <v>-2372.02</v>
      </c>
      <c r="I213" s="265">
        <v>-26009</v>
      </c>
      <c r="J213" t="b">
        <f t="shared" si="3"/>
        <v>1</v>
      </c>
    </row>
    <row r="214" spans="1:10">
      <c r="A214" s="264">
        <v>32132448</v>
      </c>
      <c r="B214" s="264">
        <v>32132448</v>
      </c>
      <c r="C214" s="265">
        <v>-14199.669999999998</v>
      </c>
      <c r="D214" s="265"/>
      <c r="E214" s="265"/>
      <c r="F214" s="265">
        <v>-13404.41</v>
      </c>
      <c r="G214" s="265">
        <v>-500</v>
      </c>
      <c r="H214" s="265">
        <v>-1815.92</v>
      </c>
      <c r="I214" s="265">
        <v>-29920</v>
      </c>
      <c r="J214" t="b">
        <f t="shared" si="3"/>
        <v>1</v>
      </c>
    </row>
    <row r="215" spans="1:10">
      <c r="A215" s="264">
        <v>32484211</v>
      </c>
      <c r="B215" s="264">
        <v>32484211</v>
      </c>
      <c r="C215" s="265">
        <v>-72599.7</v>
      </c>
      <c r="D215" s="265"/>
      <c r="E215" s="265"/>
      <c r="F215" s="265">
        <v>-42170.8</v>
      </c>
      <c r="G215" s="265">
        <v>-500</v>
      </c>
      <c r="H215" s="265">
        <v>-9550.0400000000009</v>
      </c>
      <c r="I215" s="265">
        <v>-124820.54</v>
      </c>
      <c r="J215" t="b">
        <f t="shared" si="3"/>
        <v>1</v>
      </c>
    </row>
    <row r="216" spans="1:10">
      <c r="A216" s="264">
        <v>32827881</v>
      </c>
      <c r="B216" s="264">
        <v>32827881</v>
      </c>
      <c r="C216" s="265">
        <v>-5421.95</v>
      </c>
      <c r="D216" s="265"/>
      <c r="E216" s="265"/>
      <c r="F216" s="265">
        <v>-3293.36</v>
      </c>
      <c r="G216" s="265">
        <v>0</v>
      </c>
      <c r="H216" s="265">
        <v>-729.69</v>
      </c>
      <c r="I216" s="265">
        <v>-9445</v>
      </c>
      <c r="J216" t="b">
        <f t="shared" si="3"/>
        <v>1</v>
      </c>
    </row>
    <row r="217" spans="1:10">
      <c r="A217" s="264">
        <v>33877789</v>
      </c>
      <c r="B217" s="264">
        <v>33877789</v>
      </c>
      <c r="C217" s="265">
        <v>-5632.48</v>
      </c>
      <c r="D217" s="265"/>
      <c r="E217" s="265"/>
      <c r="F217" s="265">
        <v>-3373.72</v>
      </c>
      <c r="G217" s="265">
        <v>0</v>
      </c>
      <c r="H217" s="265">
        <v>-623.79999999999995</v>
      </c>
      <c r="I217" s="265">
        <v>-9630</v>
      </c>
      <c r="J217" t="b">
        <f t="shared" si="3"/>
        <v>1</v>
      </c>
    </row>
    <row r="218" spans="1:10">
      <c r="A218" s="264">
        <v>34580361</v>
      </c>
      <c r="B218" s="264">
        <v>34580361</v>
      </c>
      <c r="C218" s="265">
        <v>-2714.38</v>
      </c>
      <c r="D218" s="265"/>
      <c r="E218" s="265"/>
      <c r="F218" s="265">
        <v>-1795.68</v>
      </c>
      <c r="G218" s="265">
        <v>0</v>
      </c>
      <c r="H218" s="265">
        <v>-328.46</v>
      </c>
      <c r="I218" s="265">
        <v>-4838.5200000000004</v>
      </c>
      <c r="J218" t="b">
        <f t="shared" si="3"/>
        <v>1</v>
      </c>
    </row>
    <row r="219" spans="1:10">
      <c r="A219" s="264">
        <v>36115283</v>
      </c>
      <c r="B219" s="264">
        <v>36115283</v>
      </c>
      <c r="C219" s="265">
        <v>-8829.85</v>
      </c>
      <c r="D219" s="265"/>
      <c r="E219" s="265"/>
      <c r="F219" s="265">
        <v>-5433.41</v>
      </c>
      <c r="G219" s="265">
        <v>-500</v>
      </c>
      <c r="H219" s="265">
        <v>-1131.74</v>
      </c>
      <c r="I219" s="265">
        <v>-15895</v>
      </c>
      <c r="J219" t="b">
        <f t="shared" si="3"/>
        <v>1</v>
      </c>
    </row>
    <row r="220" spans="1:10">
      <c r="A220" s="264">
        <v>38697540</v>
      </c>
      <c r="B220" s="264">
        <v>38697540</v>
      </c>
      <c r="C220" s="265">
        <v>-42550.34</v>
      </c>
      <c r="D220" s="265"/>
      <c r="E220" s="265"/>
      <c r="F220" s="265">
        <v>-29366.79</v>
      </c>
      <c r="G220" s="265">
        <v>0</v>
      </c>
      <c r="H220" s="265">
        <v>-5582.87</v>
      </c>
      <c r="I220" s="265">
        <v>-77500</v>
      </c>
      <c r="J220" t="b">
        <f t="shared" si="3"/>
        <v>1</v>
      </c>
    </row>
    <row r="221" spans="1:10">
      <c r="A221" s="264">
        <v>38697577</v>
      </c>
      <c r="B221" s="264">
        <v>38697577</v>
      </c>
      <c r="C221" s="265">
        <v>-2269.46</v>
      </c>
      <c r="D221" s="265"/>
      <c r="E221" s="265"/>
      <c r="F221" s="265">
        <v>-1496.3</v>
      </c>
      <c r="G221" s="265">
        <v>0</v>
      </c>
      <c r="H221" s="265">
        <v>-437.77</v>
      </c>
      <c r="I221" s="265">
        <v>-4203.53</v>
      </c>
      <c r="J221" t="b">
        <f t="shared" si="3"/>
        <v>1</v>
      </c>
    </row>
    <row r="222" spans="1:10">
      <c r="A222" s="264">
        <v>38862861</v>
      </c>
      <c r="B222" s="264">
        <v>38862861</v>
      </c>
      <c r="C222" s="265">
        <v>-5447.52</v>
      </c>
      <c r="D222" s="265"/>
      <c r="E222" s="265"/>
      <c r="F222" s="265">
        <v>-3448.5</v>
      </c>
      <c r="G222" s="265">
        <v>0</v>
      </c>
      <c r="H222" s="265">
        <v>-731.98</v>
      </c>
      <c r="I222" s="265">
        <v>-9628</v>
      </c>
      <c r="J222" t="b">
        <f t="shared" si="3"/>
        <v>1</v>
      </c>
    </row>
    <row r="223" spans="1:10">
      <c r="A223" s="264">
        <v>39422343</v>
      </c>
      <c r="B223" s="264">
        <v>39422343</v>
      </c>
      <c r="C223" s="265">
        <v>-5948.39</v>
      </c>
      <c r="D223" s="265"/>
      <c r="E223" s="265"/>
      <c r="F223" s="265">
        <v>-3416.28</v>
      </c>
      <c r="G223" s="265">
        <v>0</v>
      </c>
      <c r="H223" s="265">
        <v>-813.35</v>
      </c>
      <c r="I223" s="265">
        <v>-10178.02</v>
      </c>
      <c r="J223" t="b">
        <f t="shared" si="3"/>
        <v>1</v>
      </c>
    </row>
    <row r="224" spans="1:10">
      <c r="A224" s="264">
        <v>40203226</v>
      </c>
      <c r="B224" s="264">
        <v>40203226</v>
      </c>
      <c r="C224" s="265">
        <v>-8299.94</v>
      </c>
      <c r="D224" s="265"/>
      <c r="E224" s="265"/>
      <c r="F224" s="265">
        <v>-5725.85</v>
      </c>
      <c r="G224" s="265">
        <v>0</v>
      </c>
      <c r="H224" s="265">
        <v>-1074.21</v>
      </c>
      <c r="I224" s="265">
        <v>-15100</v>
      </c>
      <c r="J224" t="b">
        <f t="shared" si="3"/>
        <v>1</v>
      </c>
    </row>
    <row r="225" spans="1:10">
      <c r="A225" s="264">
        <v>40248373</v>
      </c>
      <c r="B225" s="264">
        <v>40248373</v>
      </c>
      <c r="C225" s="265">
        <v>-10689.150000000001</v>
      </c>
      <c r="D225" s="265"/>
      <c r="E225" s="265"/>
      <c r="F225" s="265">
        <v>-7477.09</v>
      </c>
      <c r="G225" s="265">
        <v>-500</v>
      </c>
      <c r="H225" s="265">
        <v>-1545</v>
      </c>
      <c r="I225" s="265">
        <v>-20211.240000000002</v>
      </c>
      <c r="J225" t="b">
        <f t="shared" si="3"/>
        <v>1</v>
      </c>
    </row>
    <row r="226" spans="1:10">
      <c r="A226" s="264">
        <v>40487074</v>
      </c>
      <c r="B226" s="264">
        <v>40487074</v>
      </c>
      <c r="C226" s="265">
        <v>-3920.07</v>
      </c>
      <c r="D226" s="265"/>
      <c r="E226" s="265"/>
      <c r="F226" s="265">
        <v>-1702.79</v>
      </c>
      <c r="G226" s="265">
        <v>0</v>
      </c>
      <c r="H226" s="265">
        <v>-377.14</v>
      </c>
      <c r="I226" s="265">
        <v>-6000</v>
      </c>
      <c r="J226" t="b">
        <f t="shared" si="3"/>
        <v>1</v>
      </c>
    </row>
    <row r="227" spans="1:10">
      <c r="A227" s="264">
        <v>40808633</v>
      </c>
      <c r="B227" s="264">
        <v>40808633</v>
      </c>
      <c r="C227" s="265">
        <v>-2481.46</v>
      </c>
      <c r="D227" s="265"/>
      <c r="E227" s="265"/>
      <c r="F227" s="265">
        <v>-1694.47</v>
      </c>
      <c r="G227" s="265">
        <v>0</v>
      </c>
      <c r="H227" s="265">
        <v>-324.07</v>
      </c>
      <c r="I227" s="265">
        <v>-4500</v>
      </c>
      <c r="J227" t="b">
        <f t="shared" si="3"/>
        <v>1</v>
      </c>
    </row>
    <row r="228" spans="1:10">
      <c r="A228" s="264">
        <v>41214283</v>
      </c>
      <c r="B228" s="264">
        <v>41214283</v>
      </c>
      <c r="C228" s="265">
        <v>-233037.43</v>
      </c>
      <c r="D228" s="265"/>
      <c r="E228" s="265"/>
      <c r="F228" s="265">
        <v>-3809.8199999999997</v>
      </c>
      <c r="G228" s="265">
        <v>-500</v>
      </c>
      <c r="H228" s="265">
        <v>-913.16</v>
      </c>
      <c r="I228" s="265">
        <v>-238260.41</v>
      </c>
      <c r="J228" t="b">
        <f t="shared" si="3"/>
        <v>1</v>
      </c>
    </row>
    <row r="229" spans="1:10">
      <c r="A229" s="264">
        <v>42422264</v>
      </c>
      <c r="B229" s="264">
        <v>42422264</v>
      </c>
      <c r="C229" s="265">
        <v>-9383.2999999999993</v>
      </c>
      <c r="D229" s="265"/>
      <c r="E229" s="265"/>
      <c r="F229" s="265">
        <v>-7222.54</v>
      </c>
      <c r="G229" s="265">
        <v>-1000</v>
      </c>
      <c r="H229" s="265">
        <v>-1234.1600000000001</v>
      </c>
      <c r="I229" s="265">
        <v>-18840</v>
      </c>
      <c r="J229" t="b">
        <f t="shared" si="3"/>
        <v>1</v>
      </c>
    </row>
    <row r="230" spans="1:10">
      <c r="A230" s="264">
        <v>42673090</v>
      </c>
      <c r="B230" s="264">
        <v>42673090</v>
      </c>
      <c r="C230" s="265">
        <v>-5447.91</v>
      </c>
      <c r="D230" s="265"/>
      <c r="E230" s="265"/>
      <c r="F230" s="265">
        <v>-3860.65</v>
      </c>
      <c r="G230" s="265">
        <v>0</v>
      </c>
      <c r="H230" s="265">
        <v>-691.44</v>
      </c>
      <c r="I230" s="265">
        <v>-10000</v>
      </c>
      <c r="J230" t="b">
        <f t="shared" si="3"/>
        <v>1</v>
      </c>
    </row>
    <row r="231" spans="1:10">
      <c r="A231" s="264">
        <v>42837696</v>
      </c>
      <c r="B231" s="264">
        <v>42837696</v>
      </c>
      <c r="C231" s="265">
        <v>-5238.92</v>
      </c>
      <c r="D231" s="265"/>
      <c r="E231" s="265"/>
      <c r="F231" s="265">
        <v>-4517.05</v>
      </c>
      <c r="G231" s="265">
        <v>0</v>
      </c>
      <c r="H231" s="265">
        <v>-750.03</v>
      </c>
      <c r="I231" s="265">
        <v>-10506</v>
      </c>
      <c r="J231" t="b">
        <f t="shared" si="3"/>
        <v>1</v>
      </c>
    </row>
    <row r="232" spans="1:10">
      <c r="A232" s="264">
        <v>43003077</v>
      </c>
      <c r="B232" s="264">
        <v>43003077</v>
      </c>
      <c r="C232" s="265">
        <v>-6163.46</v>
      </c>
      <c r="D232" s="265"/>
      <c r="E232" s="265"/>
      <c r="F232" s="265">
        <v>-4912.3900000000003</v>
      </c>
      <c r="G232" s="265">
        <v>-500</v>
      </c>
      <c r="H232" s="265">
        <v>-844.15</v>
      </c>
      <c r="I232" s="265">
        <v>-12420</v>
      </c>
      <c r="J232" t="b">
        <f t="shared" si="3"/>
        <v>1</v>
      </c>
    </row>
    <row r="233" spans="1:10">
      <c r="A233" s="264">
        <v>43677157</v>
      </c>
      <c r="B233" s="264">
        <v>43677157</v>
      </c>
      <c r="C233" s="265">
        <v>-2959.16</v>
      </c>
      <c r="D233" s="265"/>
      <c r="E233" s="265"/>
      <c r="F233" s="265">
        <v>-2229.5300000000002</v>
      </c>
      <c r="G233" s="265">
        <v>0</v>
      </c>
      <c r="H233" s="265">
        <v>-419.26</v>
      </c>
      <c r="I233" s="265">
        <v>-5607.95</v>
      </c>
      <c r="J233" t="b">
        <f t="shared" si="3"/>
        <v>1</v>
      </c>
    </row>
    <row r="234" spans="1:10">
      <c r="A234" s="264">
        <v>45523693</v>
      </c>
      <c r="B234" s="264">
        <v>45523693</v>
      </c>
      <c r="C234" s="265">
        <v>-49175.74</v>
      </c>
      <c r="D234" s="265"/>
      <c r="E234" s="265"/>
      <c r="F234" s="265">
        <v>-394.47</v>
      </c>
      <c r="G234" s="265">
        <v>0</v>
      </c>
      <c r="H234" s="265">
        <v>-619.52</v>
      </c>
      <c r="I234" s="265">
        <v>-50189.73</v>
      </c>
      <c r="J234" t="b">
        <f t="shared" si="3"/>
        <v>1</v>
      </c>
    </row>
    <row r="235" spans="1:10">
      <c r="A235" s="264">
        <v>46953321</v>
      </c>
      <c r="B235" s="264">
        <v>46953321</v>
      </c>
      <c r="C235" s="265">
        <v>-30668.11</v>
      </c>
      <c r="D235" s="265"/>
      <c r="E235" s="265"/>
      <c r="F235" s="265">
        <v>-2781.84</v>
      </c>
      <c r="G235" s="265">
        <v>0</v>
      </c>
      <c r="H235" s="265">
        <v>-1050.05</v>
      </c>
      <c r="I235" s="265">
        <v>-34500</v>
      </c>
      <c r="J235" t="b">
        <f t="shared" si="3"/>
        <v>1</v>
      </c>
    </row>
    <row r="236" spans="1:10">
      <c r="A236" s="264">
        <v>46953365</v>
      </c>
      <c r="B236" s="264">
        <v>46953365</v>
      </c>
      <c r="C236" s="265">
        <v>-3286.46</v>
      </c>
      <c r="D236" s="265"/>
      <c r="E236" s="265"/>
      <c r="F236" s="265">
        <v>-2982.01</v>
      </c>
      <c r="G236" s="265">
        <v>0</v>
      </c>
      <c r="H236" s="265">
        <v>-457.53</v>
      </c>
      <c r="I236" s="265">
        <v>-6726</v>
      </c>
      <c r="J236" t="b">
        <f t="shared" si="3"/>
        <v>1</v>
      </c>
    </row>
    <row r="237" spans="1:10">
      <c r="A237" s="264">
        <v>75660200</v>
      </c>
      <c r="B237" s="264">
        <v>34064194</v>
      </c>
      <c r="C237" s="265">
        <v>-3808.61</v>
      </c>
      <c r="D237" s="265"/>
      <c r="E237" s="265"/>
      <c r="F237" s="265">
        <v>-2246.9299999999998</v>
      </c>
      <c r="G237" s="265">
        <v>-500</v>
      </c>
      <c r="H237" s="265">
        <v>-464.46</v>
      </c>
      <c r="I237" s="265">
        <v>-7020</v>
      </c>
      <c r="J237" t="b">
        <f t="shared" si="3"/>
        <v>0</v>
      </c>
    </row>
    <row r="238" spans="1:10">
      <c r="A238" s="264">
        <v>76184741</v>
      </c>
      <c r="B238" s="264">
        <v>41039480</v>
      </c>
      <c r="C238" s="265">
        <v>-3058.86</v>
      </c>
      <c r="D238" s="265"/>
      <c r="E238" s="265"/>
      <c r="F238" s="265">
        <v>-2796.2</v>
      </c>
      <c r="G238" s="265">
        <v>-1000</v>
      </c>
      <c r="H238" s="265">
        <v>-572.94000000000005</v>
      </c>
      <c r="I238" s="265">
        <v>-7428</v>
      </c>
      <c r="J238" t="b">
        <f t="shared" si="3"/>
        <v>0</v>
      </c>
    </row>
    <row r="239" spans="1:10">
      <c r="A239" s="264">
        <v>77001605</v>
      </c>
      <c r="B239" s="264">
        <v>40487092</v>
      </c>
      <c r="C239" s="265">
        <v>-7122.23</v>
      </c>
      <c r="D239" s="265"/>
      <c r="E239" s="265"/>
      <c r="F239" s="265">
        <v>-4601.42</v>
      </c>
      <c r="G239" s="265">
        <v>0</v>
      </c>
      <c r="H239" s="265">
        <v>-876.35</v>
      </c>
      <c r="I239" s="265">
        <v>-12600</v>
      </c>
      <c r="J239" t="b">
        <f t="shared" si="3"/>
        <v>0</v>
      </c>
    </row>
    <row r="240" spans="1:10">
      <c r="A240" s="264">
        <v>77348806</v>
      </c>
      <c r="B240" s="264">
        <v>38087209</v>
      </c>
      <c r="C240" s="265">
        <v>-2912.9</v>
      </c>
      <c r="D240" s="265"/>
      <c r="E240" s="265"/>
      <c r="F240" s="265">
        <v>-1831.62</v>
      </c>
      <c r="G240" s="265">
        <v>0</v>
      </c>
      <c r="H240" s="265">
        <v>-555.48</v>
      </c>
      <c r="I240" s="265">
        <v>-5300</v>
      </c>
      <c r="J240" t="b">
        <f t="shared" si="3"/>
        <v>0</v>
      </c>
    </row>
    <row r="241" spans="1:10">
      <c r="A241" s="264">
        <v>77367673</v>
      </c>
      <c r="B241" s="264">
        <v>40752917</v>
      </c>
      <c r="C241" s="265">
        <v>-65350.06</v>
      </c>
      <c r="D241" s="265"/>
      <c r="E241" s="265"/>
      <c r="F241" s="265">
        <v>-44.18</v>
      </c>
      <c r="G241" s="265">
        <v>0</v>
      </c>
      <c r="H241" s="265">
        <v>-259.24</v>
      </c>
      <c r="I241" s="265">
        <v>-65653.48</v>
      </c>
      <c r="J241" t="b">
        <f t="shared" si="3"/>
        <v>0</v>
      </c>
    </row>
    <row r="242" spans="1:10">
      <c r="A242" s="264">
        <v>77999173</v>
      </c>
      <c r="B242" s="264">
        <v>37136136</v>
      </c>
      <c r="C242" s="265">
        <v>-13239.83</v>
      </c>
      <c r="D242" s="265"/>
      <c r="E242" s="265"/>
      <c r="F242" s="265">
        <v>-3805.61</v>
      </c>
      <c r="G242" s="265">
        <v>0</v>
      </c>
      <c r="H242" s="265">
        <v>-1154.56</v>
      </c>
      <c r="I242" s="265">
        <v>-18200</v>
      </c>
      <c r="J242" t="b">
        <f t="shared" si="3"/>
        <v>0</v>
      </c>
    </row>
    <row r="243" spans="1:10">
      <c r="A243" s="264">
        <v>22901650</v>
      </c>
      <c r="B243" s="264">
        <v>22901650</v>
      </c>
      <c r="C243" s="265">
        <v>-10256.299999999999</v>
      </c>
      <c r="D243" s="265"/>
      <c r="E243" s="265"/>
      <c r="F243" s="265">
        <v>-3414.41</v>
      </c>
      <c r="G243" s="265">
        <v>0</v>
      </c>
      <c r="H243" s="265">
        <v>-1235.19</v>
      </c>
      <c r="I243" s="265">
        <v>-14905.9</v>
      </c>
      <c r="J243" t="b">
        <f t="shared" si="3"/>
        <v>1</v>
      </c>
    </row>
    <row r="244" spans="1:10">
      <c r="A244" s="264">
        <v>23402642</v>
      </c>
      <c r="B244" s="264">
        <v>23402642</v>
      </c>
      <c r="C244" s="265">
        <v>-4667.97</v>
      </c>
      <c r="D244" s="265"/>
      <c r="E244" s="265"/>
      <c r="F244" s="265">
        <v>-1615.96</v>
      </c>
      <c r="G244" s="265">
        <v>0</v>
      </c>
      <c r="H244" s="265">
        <v>-477.66</v>
      </c>
      <c r="I244" s="265">
        <v>-6761.59</v>
      </c>
      <c r="J244" t="b">
        <f t="shared" si="3"/>
        <v>1</v>
      </c>
    </row>
    <row r="245" spans="1:10">
      <c r="A245" s="264">
        <v>23534067</v>
      </c>
      <c r="B245" s="264">
        <v>23534067</v>
      </c>
      <c r="C245" s="265">
        <v>-48279.960000000006</v>
      </c>
      <c r="D245" s="265"/>
      <c r="E245" s="265"/>
      <c r="F245" s="265">
        <v>-17035.66</v>
      </c>
      <c r="G245" s="265">
        <v>-500</v>
      </c>
      <c r="H245" s="265">
        <v>-6644.63</v>
      </c>
      <c r="I245" s="265">
        <v>-72460.25</v>
      </c>
      <c r="J245" t="b">
        <f t="shared" si="3"/>
        <v>1</v>
      </c>
    </row>
    <row r="246" spans="1:10">
      <c r="A246" s="264">
        <v>23602113</v>
      </c>
      <c r="B246" s="264">
        <v>23602113</v>
      </c>
      <c r="C246" s="265">
        <v>-5199.7</v>
      </c>
      <c r="D246" s="265"/>
      <c r="E246" s="265"/>
      <c r="F246" s="265">
        <v>-1800.03</v>
      </c>
      <c r="G246" s="265">
        <v>0</v>
      </c>
      <c r="H246" s="265">
        <v>-694.34</v>
      </c>
      <c r="I246" s="265">
        <v>-7694.07</v>
      </c>
      <c r="J246" t="b">
        <f t="shared" si="3"/>
        <v>1</v>
      </c>
    </row>
    <row r="247" spans="1:10">
      <c r="A247" s="264">
        <v>23794601</v>
      </c>
      <c r="B247" s="264">
        <v>23794601</v>
      </c>
      <c r="C247" s="265">
        <v>-6096.33</v>
      </c>
      <c r="D247" s="265"/>
      <c r="E247" s="265"/>
      <c r="F247" s="265">
        <v>-100.66</v>
      </c>
      <c r="G247" s="265">
        <v>0</v>
      </c>
      <c r="H247" s="265">
        <v>-477.96</v>
      </c>
      <c r="I247" s="265">
        <v>-6674.95</v>
      </c>
      <c r="J247" t="b">
        <f t="shared" si="3"/>
        <v>1</v>
      </c>
    </row>
    <row r="248" spans="1:10">
      <c r="A248" s="264">
        <v>23859827</v>
      </c>
      <c r="B248" s="264">
        <v>23859827</v>
      </c>
      <c r="C248" s="265">
        <v>-3894.24</v>
      </c>
      <c r="D248" s="265"/>
      <c r="E248" s="265"/>
      <c r="F248" s="265">
        <v>-1400.32</v>
      </c>
      <c r="G248" s="265">
        <v>0</v>
      </c>
      <c r="H248" s="265">
        <v>-431.99</v>
      </c>
      <c r="I248" s="265">
        <v>-5726.55</v>
      </c>
      <c r="J248" t="b">
        <f t="shared" si="3"/>
        <v>1</v>
      </c>
    </row>
    <row r="249" spans="1:10">
      <c r="A249" s="264">
        <v>24005481</v>
      </c>
      <c r="B249" s="264">
        <v>24005481</v>
      </c>
      <c r="C249" s="265">
        <v>-5443.09</v>
      </c>
      <c r="D249" s="265"/>
      <c r="E249" s="265"/>
      <c r="F249" s="265">
        <v>-1957.26</v>
      </c>
      <c r="G249" s="265">
        <v>0</v>
      </c>
      <c r="H249" s="265">
        <v>-593.77</v>
      </c>
      <c r="I249" s="265">
        <v>-7994.12</v>
      </c>
      <c r="J249" t="b">
        <f t="shared" si="3"/>
        <v>1</v>
      </c>
    </row>
    <row r="250" spans="1:10">
      <c r="A250" s="264">
        <v>24058100</v>
      </c>
      <c r="B250" s="264">
        <v>24058100</v>
      </c>
      <c r="C250" s="265">
        <v>-2135.6799999999998</v>
      </c>
      <c r="D250" s="265"/>
      <c r="E250" s="265"/>
      <c r="F250" s="265">
        <v>-796.86</v>
      </c>
      <c r="G250" s="265">
        <v>0</v>
      </c>
      <c r="H250" s="265">
        <v>-270.32</v>
      </c>
      <c r="I250" s="265">
        <v>-3202.86</v>
      </c>
      <c r="J250" t="b">
        <f t="shared" si="3"/>
        <v>1</v>
      </c>
    </row>
    <row r="251" spans="1:10">
      <c r="A251" s="264">
        <v>24106134</v>
      </c>
      <c r="B251" s="264">
        <v>24106134</v>
      </c>
      <c r="C251" s="265">
        <v>-10755.189999999999</v>
      </c>
      <c r="D251" s="265"/>
      <c r="E251" s="265"/>
      <c r="F251" s="265">
        <v>-2949.35</v>
      </c>
      <c r="G251" s="265">
        <v>-500</v>
      </c>
      <c r="H251" s="265">
        <v>-847.92</v>
      </c>
      <c r="I251" s="265">
        <v>-15052.46</v>
      </c>
      <c r="J251" t="b">
        <f t="shared" si="3"/>
        <v>1</v>
      </c>
    </row>
    <row r="252" spans="1:10">
      <c r="A252" s="264">
        <v>24223689</v>
      </c>
      <c r="B252" s="264">
        <v>24223689</v>
      </c>
      <c r="C252" s="265">
        <v>-2949.58</v>
      </c>
      <c r="D252" s="265"/>
      <c r="E252" s="265"/>
      <c r="F252" s="265">
        <v>-1100.56</v>
      </c>
      <c r="G252" s="265">
        <v>0</v>
      </c>
      <c r="H252" s="265">
        <v>-415.83</v>
      </c>
      <c r="I252" s="265">
        <v>-4465.97</v>
      </c>
      <c r="J252" t="b">
        <f t="shared" si="3"/>
        <v>1</v>
      </c>
    </row>
    <row r="253" spans="1:10">
      <c r="A253" s="264">
        <v>24571895</v>
      </c>
      <c r="B253" s="264">
        <v>24571895</v>
      </c>
      <c r="C253" s="265">
        <v>-2006.19</v>
      </c>
      <c r="D253" s="265"/>
      <c r="E253" s="265"/>
      <c r="F253" s="265">
        <v>-748.56</v>
      </c>
      <c r="G253" s="265">
        <v>0</v>
      </c>
      <c r="H253" s="265">
        <v>-205.43</v>
      </c>
      <c r="I253" s="265">
        <v>-2960.18</v>
      </c>
      <c r="J253" t="b">
        <f t="shared" si="3"/>
        <v>1</v>
      </c>
    </row>
    <row r="254" spans="1:10">
      <c r="A254" s="264">
        <v>24618050</v>
      </c>
      <c r="B254" s="264">
        <v>24618050</v>
      </c>
      <c r="C254" s="265">
        <v>-4098.93</v>
      </c>
      <c r="D254" s="265"/>
      <c r="E254" s="265"/>
      <c r="F254" s="265">
        <v>-1585.47</v>
      </c>
      <c r="G254" s="265">
        <v>0</v>
      </c>
      <c r="H254" s="265">
        <v>-404.84</v>
      </c>
      <c r="I254" s="265">
        <v>-6089.24</v>
      </c>
      <c r="J254" t="b">
        <f t="shared" si="3"/>
        <v>1</v>
      </c>
    </row>
    <row r="255" spans="1:10">
      <c r="A255" s="264">
        <v>24816982</v>
      </c>
      <c r="B255" s="264">
        <v>24816982</v>
      </c>
      <c r="C255" s="265">
        <v>-4260.7299999999996</v>
      </c>
      <c r="D255" s="265"/>
      <c r="E255" s="265"/>
      <c r="F255" s="265">
        <v>-1648.05</v>
      </c>
      <c r="G255" s="265">
        <v>0</v>
      </c>
      <c r="H255" s="265">
        <v>-950.46</v>
      </c>
      <c r="I255" s="265">
        <v>-6859.24</v>
      </c>
      <c r="J255" t="b">
        <f t="shared" si="3"/>
        <v>1</v>
      </c>
    </row>
    <row r="256" spans="1:10">
      <c r="A256" s="264">
        <v>24877636</v>
      </c>
      <c r="B256" s="264">
        <v>24877636</v>
      </c>
      <c r="C256" s="265">
        <v>-7953.5</v>
      </c>
      <c r="D256" s="265"/>
      <c r="E256" s="265"/>
      <c r="F256" s="265">
        <v>-3076.42</v>
      </c>
      <c r="G256" s="265">
        <v>0</v>
      </c>
      <c r="H256" s="265">
        <v>-728.58</v>
      </c>
      <c r="I256" s="265">
        <v>-11758.5</v>
      </c>
      <c r="J256" t="b">
        <f t="shared" si="3"/>
        <v>1</v>
      </c>
    </row>
    <row r="257" spans="1:10">
      <c r="A257" s="264">
        <v>24997064</v>
      </c>
      <c r="B257" s="264">
        <v>24997064</v>
      </c>
      <c r="C257" s="265">
        <v>0</v>
      </c>
      <c r="D257" s="265"/>
      <c r="E257" s="265"/>
      <c r="F257" s="265">
        <v>0</v>
      </c>
      <c r="G257" s="265">
        <v>0</v>
      </c>
      <c r="H257" s="265">
        <v>-554.62</v>
      </c>
      <c r="I257" s="265">
        <v>-554.62</v>
      </c>
      <c r="J257" t="b">
        <f t="shared" si="3"/>
        <v>1</v>
      </c>
    </row>
    <row r="258" spans="1:10">
      <c r="A258" s="264">
        <v>25079597</v>
      </c>
      <c r="B258" s="264">
        <v>25079597</v>
      </c>
      <c r="C258" s="265">
        <v>-6498.32</v>
      </c>
      <c r="D258" s="265"/>
      <c r="E258" s="265"/>
      <c r="F258" s="265">
        <v>-2513.56</v>
      </c>
      <c r="G258" s="265">
        <v>0</v>
      </c>
      <c r="H258" s="265">
        <v>-630.54</v>
      </c>
      <c r="I258" s="265">
        <v>-9642.42</v>
      </c>
      <c r="J258" t="b">
        <f t="shared" si="3"/>
        <v>1</v>
      </c>
    </row>
    <row r="259" spans="1:10">
      <c r="A259" s="264">
        <v>25168956</v>
      </c>
      <c r="B259" s="264">
        <v>25168956</v>
      </c>
      <c r="C259" s="265">
        <v>-9104.3700000000008</v>
      </c>
      <c r="D259" s="265"/>
      <c r="E259" s="265"/>
      <c r="F259" s="265">
        <v>-3521.57</v>
      </c>
      <c r="G259" s="265">
        <v>0</v>
      </c>
      <c r="H259" s="265">
        <v>-846.85</v>
      </c>
      <c r="I259" s="265">
        <v>-13472.79</v>
      </c>
      <c r="J259" t="b">
        <f t="shared" si="3"/>
        <v>1</v>
      </c>
    </row>
    <row r="260" spans="1:10">
      <c r="A260" s="264">
        <v>25195053</v>
      </c>
      <c r="B260" s="264">
        <v>25195053</v>
      </c>
      <c r="C260" s="265">
        <v>-6601.78</v>
      </c>
      <c r="D260" s="265"/>
      <c r="E260" s="265"/>
      <c r="F260" s="265">
        <v>-2644.09</v>
      </c>
      <c r="G260" s="265">
        <v>-500</v>
      </c>
      <c r="H260" s="265">
        <v>-574.13</v>
      </c>
      <c r="I260" s="265">
        <v>-10320</v>
      </c>
      <c r="J260" t="b">
        <f t="shared" ref="J260:J323" si="4">A260=B260</f>
        <v>1</v>
      </c>
    </row>
    <row r="261" spans="1:10">
      <c r="A261" s="264">
        <v>25283100</v>
      </c>
      <c r="B261" s="264">
        <v>25283100</v>
      </c>
      <c r="C261" s="265">
        <v>-2320.59</v>
      </c>
      <c r="D261" s="265"/>
      <c r="E261" s="265"/>
      <c r="F261" s="265">
        <v>-1027.74</v>
      </c>
      <c r="G261" s="265">
        <v>0</v>
      </c>
      <c r="H261" s="265">
        <v>-326.33999999999997</v>
      </c>
      <c r="I261" s="265">
        <v>-3674.67</v>
      </c>
      <c r="J261" t="b">
        <f t="shared" si="4"/>
        <v>1</v>
      </c>
    </row>
    <row r="262" spans="1:10">
      <c r="A262" s="264">
        <v>25636093</v>
      </c>
      <c r="B262" s="264">
        <v>25636093</v>
      </c>
      <c r="C262" s="265">
        <v>-2806.01</v>
      </c>
      <c r="D262" s="265"/>
      <c r="E262" s="265"/>
      <c r="F262" s="265">
        <v>-1185.19</v>
      </c>
      <c r="G262" s="265">
        <v>0</v>
      </c>
      <c r="H262" s="265">
        <v>-368.42</v>
      </c>
      <c r="I262" s="265">
        <v>-4359.62</v>
      </c>
      <c r="J262" t="b">
        <f t="shared" si="4"/>
        <v>1</v>
      </c>
    </row>
    <row r="263" spans="1:10">
      <c r="A263" s="264">
        <v>25750198</v>
      </c>
      <c r="B263" s="264">
        <v>25750198</v>
      </c>
      <c r="C263" s="265">
        <v>-2183.81</v>
      </c>
      <c r="D263" s="265"/>
      <c r="E263" s="265"/>
      <c r="F263" s="265">
        <v>-998.53</v>
      </c>
      <c r="G263" s="265">
        <v>0</v>
      </c>
      <c r="H263" s="265">
        <v>-849.22</v>
      </c>
      <c r="I263" s="265">
        <v>-4031.56</v>
      </c>
      <c r="J263" t="b">
        <f t="shared" si="4"/>
        <v>1</v>
      </c>
    </row>
    <row r="264" spans="1:10">
      <c r="A264" s="264">
        <v>25880693</v>
      </c>
      <c r="B264" s="264">
        <v>25880693</v>
      </c>
      <c r="C264" s="265">
        <v>-3958.52</v>
      </c>
      <c r="D264" s="265"/>
      <c r="E264" s="265"/>
      <c r="F264" s="265">
        <v>-1648.38</v>
      </c>
      <c r="G264" s="265">
        <v>0</v>
      </c>
      <c r="H264" s="265">
        <v>-1460.08</v>
      </c>
      <c r="I264" s="265">
        <v>-7066.98</v>
      </c>
      <c r="J264" t="b">
        <f t="shared" si="4"/>
        <v>1</v>
      </c>
    </row>
    <row r="265" spans="1:10">
      <c r="A265" s="264">
        <v>25919292</v>
      </c>
      <c r="B265" s="264">
        <v>25919292</v>
      </c>
      <c r="C265" s="265">
        <v>-7251.67</v>
      </c>
      <c r="D265" s="265"/>
      <c r="E265" s="265"/>
      <c r="F265" s="265">
        <v>-2905.08</v>
      </c>
      <c r="G265" s="265">
        <v>0</v>
      </c>
      <c r="H265" s="265">
        <v>-794.11</v>
      </c>
      <c r="I265" s="265">
        <v>-10950.86</v>
      </c>
      <c r="J265" t="b">
        <f t="shared" si="4"/>
        <v>1</v>
      </c>
    </row>
    <row r="266" spans="1:10">
      <c r="A266" s="264">
        <v>26031555</v>
      </c>
      <c r="B266" s="264">
        <v>26031555</v>
      </c>
      <c r="C266" s="265">
        <v>-3605.76</v>
      </c>
      <c r="D266" s="265"/>
      <c r="E266" s="265"/>
      <c r="F266" s="265">
        <v>-1494.8</v>
      </c>
      <c r="G266" s="265">
        <v>0</v>
      </c>
      <c r="H266" s="265">
        <v>-393.54</v>
      </c>
      <c r="I266" s="265">
        <v>-5494.1</v>
      </c>
      <c r="J266" t="b">
        <f t="shared" si="4"/>
        <v>1</v>
      </c>
    </row>
    <row r="267" spans="1:10">
      <c r="A267" s="264">
        <v>26101475</v>
      </c>
      <c r="B267" s="264">
        <v>26101475</v>
      </c>
      <c r="C267" s="265">
        <v>-2740.97</v>
      </c>
      <c r="D267" s="265"/>
      <c r="E267" s="265"/>
      <c r="F267" s="265">
        <v>-1192.69</v>
      </c>
      <c r="G267" s="265">
        <v>0</v>
      </c>
      <c r="H267" s="265">
        <v>-281.58</v>
      </c>
      <c r="I267" s="265">
        <v>-4215.24</v>
      </c>
      <c r="J267" t="b">
        <f t="shared" si="4"/>
        <v>1</v>
      </c>
    </row>
    <row r="268" spans="1:10">
      <c r="A268" s="264">
        <v>26347933</v>
      </c>
      <c r="B268" s="264">
        <v>26347933</v>
      </c>
      <c r="C268" s="265">
        <v>-3192.33</v>
      </c>
      <c r="D268" s="265"/>
      <c r="E268" s="265"/>
      <c r="F268" s="265">
        <v>-1323.41</v>
      </c>
      <c r="G268" s="265">
        <v>0</v>
      </c>
      <c r="H268" s="265">
        <v>-1347.8</v>
      </c>
      <c r="I268" s="265">
        <v>-5863.54</v>
      </c>
      <c r="J268" t="b">
        <f t="shared" si="4"/>
        <v>1</v>
      </c>
    </row>
    <row r="269" spans="1:10">
      <c r="A269" s="264">
        <v>26368321</v>
      </c>
      <c r="B269" s="264">
        <v>26368321</v>
      </c>
      <c r="C269" s="265">
        <v>-15743.7</v>
      </c>
      <c r="D269" s="265"/>
      <c r="E269" s="265"/>
      <c r="F269" s="265">
        <v>-1384.38</v>
      </c>
      <c r="G269" s="265">
        <v>0</v>
      </c>
      <c r="H269" s="265">
        <v>-1476.32</v>
      </c>
      <c r="I269" s="265">
        <v>-18604.400000000001</v>
      </c>
      <c r="J269" t="b">
        <f t="shared" si="4"/>
        <v>1</v>
      </c>
    </row>
    <row r="270" spans="1:10">
      <c r="A270" s="264">
        <v>26368501</v>
      </c>
      <c r="B270" s="264">
        <v>26368501</v>
      </c>
      <c r="C270" s="265">
        <v>-8419.35</v>
      </c>
      <c r="D270" s="265"/>
      <c r="E270" s="265"/>
      <c r="F270" s="265">
        <v>-3490.33</v>
      </c>
      <c r="G270" s="265">
        <v>0</v>
      </c>
      <c r="H270" s="265">
        <v>-1097.3399999999999</v>
      </c>
      <c r="I270" s="265">
        <v>-13007.02</v>
      </c>
      <c r="J270" t="b">
        <f t="shared" si="4"/>
        <v>1</v>
      </c>
    </row>
    <row r="271" spans="1:10">
      <c r="A271" s="264">
        <v>26457390</v>
      </c>
      <c r="B271" s="264">
        <v>26457390</v>
      </c>
      <c r="C271" s="265">
        <v>-4980.8</v>
      </c>
      <c r="D271" s="265"/>
      <c r="E271" s="265"/>
      <c r="F271" s="265">
        <v>-2052.44</v>
      </c>
      <c r="G271" s="265">
        <v>0</v>
      </c>
      <c r="H271" s="265">
        <v>-559.79</v>
      </c>
      <c r="I271" s="265">
        <v>-7593.03</v>
      </c>
      <c r="J271" t="b">
        <f t="shared" si="4"/>
        <v>1</v>
      </c>
    </row>
    <row r="272" spans="1:10">
      <c r="A272" s="264">
        <v>26651361</v>
      </c>
      <c r="B272" s="264">
        <v>26651361</v>
      </c>
      <c r="C272" s="265">
        <v>-4513.62</v>
      </c>
      <c r="D272" s="265"/>
      <c r="E272" s="265"/>
      <c r="F272" s="265">
        <v>-1934.74</v>
      </c>
      <c r="G272" s="265">
        <v>0</v>
      </c>
      <c r="H272" s="265">
        <v>-509.26</v>
      </c>
      <c r="I272" s="265">
        <v>-6957.62</v>
      </c>
      <c r="J272" t="b">
        <f t="shared" si="4"/>
        <v>1</v>
      </c>
    </row>
    <row r="273" spans="1:10">
      <c r="A273" s="264">
        <v>26774405</v>
      </c>
      <c r="B273" s="264">
        <v>26774405</v>
      </c>
      <c r="C273" s="265">
        <v>-6953.03</v>
      </c>
      <c r="D273" s="265"/>
      <c r="E273" s="265"/>
      <c r="F273" s="265">
        <v>-2995.16</v>
      </c>
      <c r="G273" s="265">
        <v>0</v>
      </c>
      <c r="H273" s="265">
        <v>-669.94</v>
      </c>
      <c r="I273" s="265">
        <v>-10618.13</v>
      </c>
      <c r="J273" t="b">
        <f t="shared" si="4"/>
        <v>1</v>
      </c>
    </row>
    <row r="274" spans="1:10">
      <c r="A274" s="264">
        <v>26774588</v>
      </c>
      <c r="B274" s="264">
        <v>26774588</v>
      </c>
      <c r="C274" s="265">
        <v>-1976.83</v>
      </c>
      <c r="D274" s="265"/>
      <c r="E274" s="265"/>
      <c r="F274" s="265">
        <v>-851.56</v>
      </c>
      <c r="G274" s="265">
        <v>0</v>
      </c>
      <c r="H274" s="265">
        <v>-829.53</v>
      </c>
      <c r="I274" s="265">
        <v>-3657.92</v>
      </c>
      <c r="J274" t="b">
        <f t="shared" si="4"/>
        <v>1</v>
      </c>
    </row>
    <row r="275" spans="1:10">
      <c r="A275" s="264">
        <v>26791610</v>
      </c>
      <c r="B275" s="264">
        <v>26791610</v>
      </c>
      <c r="C275" s="265">
        <v>-7337.72</v>
      </c>
      <c r="D275" s="265"/>
      <c r="E275" s="265"/>
      <c r="F275" s="265">
        <v>-3145.3</v>
      </c>
      <c r="G275" s="265">
        <v>0</v>
      </c>
      <c r="H275" s="265">
        <v>-937.05</v>
      </c>
      <c r="I275" s="265">
        <v>-11420.07</v>
      </c>
      <c r="J275" t="b">
        <f t="shared" si="4"/>
        <v>1</v>
      </c>
    </row>
    <row r="276" spans="1:10">
      <c r="A276" s="264">
        <v>26930629</v>
      </c>
      <c r="B276" s="264">
        <v>26930629</v>
      </c>
      <c r="C276" s="265">
        <v>-1966.72</v>
      </c>
      <c r="D276" s="265"/>
      <c r="E276" s="265"/>
      <c r="F276" s="265">
        <v>-956.64</v>
      </c>
      <c r="G276" s="265">
        <v>0</v>
      </c>
      <c r="H276" s="265">
        <v>-223.41</v>
      </c>
      <c r="I276" s="265">
        <v>-3146.77</v>
      </c>
      <c r="J276" t="b">
        <f t="shared" si="4"/>
        <v>1</v>
      </c>
    </row>
    <row r="277" spans="1:10">
      <c r="A277" s="264">
        <v>26963152</v>
      </c>
      <c r="B277" s="264">
        <v>26963152</v>
      </c>
      <c r="C277" s="265">
        <v>-3778.86</v>
      </c>
      <c r="D277" s="265"/>
      <c r="E277" s="265"/>
      <c r="F277" s="265">
        <v>-1619.79</v>
      </c>
      <c r="G277" s="265">
        <v>0</v>
      </c>
      <c r="H277" s="265">
        <v>-459.08</v>
      </c>
      <c r="I277" s="265">
        <v>-5857.73</v>
      </c>
      <c r="J277" t="b">
        <f t="shared" si="4"/>
        <v>1</v>
      </c>
    </row>
    <row r="278" spans="1:10">
      <c r="A278" s="264">
        <v>27122004</v>
      </c>
      <c r="B278" s="264">
        <v>27122004</v>
      </c>
      <c r="C278" s="265">
        <v>-11924.53</v>
      </c>
      <c r="D278" s="265"/>
      <c r="E278" s="265"/>
      <c r="F278" s="265">
        <v>-5625.43</v>
      </c>
      <c r="G278" s="265">
        <v>0</v>
      </c>
      <c r="H278" s="265">
        <v>-1153.99</v>
      </c>
      <c r="I278" s="265">
        <v>-18703.95</v>
      </c>
      <c r="J278" t="b">
        <f t="shared" si="4"/>
        <v>1</v>
      </c>
    </row>
    <row r="279" spans="1:10">
      <c r="A279" s="264">
        <v>27211647</v>
      </c>
      <c r="B279" s="264">
        <v>27211647</v>
      </c>
      <c r="C279" s="265">
        <v>-5284.4699999999993</v>
      </c>
      <c r="D279" s="265"/>
      <c r="E279" s="265"/>
      <c r="F279" s="265">
        <v>-626.36</v>
      </c>
      <c r="G279" s="265">
        <v>-500</v>
      </c>
      <c r="H279" s="265">
        <v>-242.44</v>
      </c>
      <c r="I279" s="265">
        <v>-6653.27</v>
      </c>
      <c r="J279" t="b">
        <f t="shared" si="4"/>
        <v>1</v>
      </c>
    </row>
    <row r="280" spans="1:10">
      <c r="A280" s="264">
        <v>27281765</v>
      </c>
      <c r="B280" s="264">
        <v>27281765</v>
      </c>
      <c r="C280" s="265">
        <v>-2787.87</v>
      </c>
      <c r="D280" s="265"/>
      <c r="E280" s="265"/>
      <c r="F280" s="265">
        <v>-1129.3399999999999</v>
      </c>
      <c r="G280" s="265">
        <v>0</v>
      </c>
      <c r="H280" s="265">
        <v>-653.59</v>
      </c>
      <c r="I280" s="265">
        <v>-4570.8</v>
      </c>
      <c r="J280" t="b">
        <f t="shared" si="4"/>
        <v>1</v>
      </c>
    </row>
    <row r="281" spans="1:10">
      <c r="A281" s="264">
        <v>27281870</v>
      </c>
      <c r="B281" s="264">
        <v>27281870</v>
      </c>
      <c r="C281" s="265">
        <v>-7059.63</v>
      </c>
      <c r="D281" s="265"/>
      <c r="E281" s="265"/>
      <c r="F281" s="265">
        <v>-3666.8</v>
      </c>
      <c r="G281" s="265">
        <v>-489.81</v>
      </c>
      <c r="H281" s="265">
        <v>-867.47</v>
      </c>
      <c r="I281" s="265">
        <v>-12083.710000000001</v>
      </c>
      <c r="J281" t="b">
        <f t="shared" si="4"/>
        <v>1</v>
      </c>
    </row>
    <row r="282" spans="1:10">
      <c r="A282" s="264">
        <v>27350725</v>
      </c>
      <c r="B282" s="264">
        <v>27350725</v>
      </c>
      <c r="C282" s="265">
        <v>-15011.41</v>
      </c>
      <c r="D282" s="265"/>
      <c r="E282" s="265"/>
      <c r="F282" s="265">
        <v>-6648.13</v>
      </c>
      <c r="G282" s="265">
        <v>0</v>
      </c>
      <c r="H282" s="265">
        <v>-1544.1</v>
      </c>
      <c r="I282" s="265">
        <v>-23203.64</v>
      </c>
      <c r="J282" t="b">
        <f t="shared" si="4"/>
        <v>1</v>
      </c>
    </row>
    <row r="283" spans="1:10">
      <c r="A283" s="264">
        <v>27375838</v>
      </c>
      <c r="B283" s="264">
        <v>27375838</v>
      </c>
      <c r="C283" s="265">
        <v>-6300.57</v>
      </c>
      <c r="D283" s="265"/>
      <c r="E283" s="265"/>
      <c r="F283" s="265">
        <v>-2804.24</v>
      </c>
      <c r="G283" s="265">
        <v>0</v>
      </c>
      <c r="H283" s="265">
        <v>-626.64</v>
      </c>
      <c r="I283" s="265">
        <v>-9731.4500000000007</v>
      </c>
      <c r="J283" t="b">
        <f t="shared" si="4"/>
        <v>1</v>
      </c>
    </row>
    <row r="284" spans="1:10">
      <c r="A284" s="264">
        <v>27376109</v>
      </c>
      <c r="B284" s="264">
        <v>27376109</v>
      </c>
      <c r="C284" s="265">
        <v>-5678.73</v>
      </c>
      <c r="D284" s="265"/>
      <c r="E284" s="265"/>
      <c r="F284" s="265">
        <v>-2424.27</v>
      </c>
      <c r="G284" s="265">
        <v>0</v>
      </c>
      <c r="H284" s="265">
        <v>-739.78</v>
      </c>
      <c r="I284" s="265">
        <v>-8842.7800000000007</v>
      </c>
      <c r="J284" t="b">
        <f t="shared" si="4"/>
        <v>1</v>
      </c>
    </row>
    <row r="285" spans="1:10">
      <c r="A285" s="264">
        <v>27401288</v>
      </c>
      <c r="B285" s="264">
        <v>27401288</v>
      </c>
      <c r="C285" s="265">
        <v>-2792.26</v>
      </c>
      <c r="D285" s="265"/>
      <c r="E285" s="265"/>
      <c r="F285" s="265">
        <v>-1154.98</v>
      </c>
      <c r="G285" s="265">
        <v>0</v>
      </c>
      <c r="H285" s="265">
        <v>-635.52</v>
      </c>
      <c r="I285" s="265">
        <v>-4582.76</v>
      </c>
      <c r="J285" t="b">
        <f t="shared" si="4"/>
        <v>1</v>
      </c>
    </row>
    <row r="286" spans="1:10">
      <c r="A286" s="264">
        <v>27428350</v>
      </c>
      <c r="B286" s="264">
        <v>27428350</v>
      </c>
      <c r="C286" s="265">
        <v>-3733.78</v>
      </c>
      <c r="D286" s="265"/>
      <c r="E286" s="265"/>
      <c r="F286" s="265">
        <v>-1652.51</v>
      </c>
      <c r="G286" s="265">
        <v>0</v>
      </c>
      <c r="H286" s="265">
        <v>-473.36</v>
      </c>
      <c r="I286" s="265">
        <v>-5859.65</v>
      </c>
      <c r="J286" t="b">
        <f t="shared" si="4"/>
        <v>1</v>
      </c>
    </row>
    <row r="287" spans="1:10">
      <c r="A287" s="264">
        <v>27534479</v>
      </c>
      <c r="B287" s="264">
        <v>27534479</v>
      </c>
      <c r="C287" s="265">
        <v>-3424.46</v>
      </c>
      <c r="D287" s="265"/>
      <c r="E287" s="265"/>
      <c r="F287" s="265">
        <v>-1516.6</v>
      </c>
      <c r="G287" s="265">
        <v>0</v>
      </c>
      <c r="H287" s="265">
        <v>-355.12</v>
      </c>
      <c r="I287" s="265">
        <v>-5296.18</v>
      </c>
      <c r="J287" t="b">
        <f t="shared" si="4"/>
        <v>1</v>
      </c>
    </row>
    <row r="288" spans="1:10">
      <c r="A288" s="264">
        <v>27563499</v>
      </c>
      <c r="B288" s="264">
        <v>27563499</v>
      </c>
      <c r="C288" s="265">
        <v>-3182.02</v>
      </c>
      <c r="D288" s="265"/>
      <c r="E288" s="265"/>
      <c r="F288" s="265">
        <v>-1409.23</v>
      </c>
      <c r="G288" s="265">
        <v>0</v>
      </c>
      <c r="H288" s="265">
        <v>-351</v>
      </c>
      <c r="I288" s="265">
        <v>-4942.25</v>
      </c>
      <c r="J288" t="b">
        <f t="shared" si="4"/>
        <v>1</v>
      </c>
    </row>
    <row r="289" spans="1:10">
      <c r="A289" s="264">
        <v>27590438</v>
      </c>
      <c r="B289" s="264">
        <v>27590438</v>
      </c>
      <c r="C289" s="265">
        <v>-24818.02</v>
      </c>
      <c r="D289" s="265"/>
      <c r="E289" s="265"/>
      <c r="F289" s="265">
        <v>-10991.22</v>
      </c>
      <c r="G289" s="265">
        <v>0</v>
      </c>
      <c r="H289" s="265">
        <v>-2392.2199999999998</v>
      </c>
      <c r="I289" s="265">
        <v>-38201.46</v>
      </c>
      <c r="J289" t="b">
        <f t="shared" si="4"/>
        <v>1</v>
      </c>
    </row>
    <row r="290" spans="1:10">
      <c r="A290" s="264">
        <v>27590973</v>
      </c>
      <c r="B290" s="264">
        <v>27590973</v>
      </c>
      <c r="C290" s="265">
        <v>-4585.9399999999996</v>
      </c>
      <c r="D290" s="265"/>
      <c r="E290" s="265"/>
      <c r="F290" s="265">
        <v>-2143</v>
      </c>
      <c r="G290" s="265">
        <v>0</v>
      </c>
      <c r="H290" s="265">
        <v>-504.57</v>
      </c>
      <c r="I290" s="265">
        <v>-7233.51</v>
      </c>
      <c r="J290" t="b">
        <f t="shared" si="4"/>
        <v>1</v>
      </c>
    </row>
    <row r="291" spans="1:10">
      <c r="A291" s="264">
        <v>27615532</v>
      </c>
      <c r="B291" s="264">
        <v>27615532</v>
      </c>
      <c r="C291" s="265">
        <v>-2738.37</v>
      </c>
      <c r="D291" s="265"/>
      <c r="E291" s="265"/>
      <c r="F291" s="265">
        <v>-1279.6500000000001</v>
      </c>
      <c r="G291" s="265">
        <v>0</v>
      </c>
      <c r="H291" s="265">
        <v>-355.43</v>
      </c>
      <c r="I291" s="265">
        <v>-4373.45</v>
      </c>
      <c r="J291" t="b">
        <f t="shared" si="4"/>
        <v>1</v>
      </c>
    </row>
    <row r="292" spans="1:10">
      <c r="A292" s="264">
        <v>27655039</v>
      </c>
      <c r="B292" s="264">
        <v>27655039</v>
      </c>
      <c r="C292" s="265">
        <v>-5392.18</v>
      </c>
      <c r="D292" s="265"/>
      <c r="E292" s="265"/>
      <c r="F292" s="265">
        <v>-2388.02</v>
      </c>
      <c r="G292" s="265">
        <v>0</v>
      </c>
      <c r="H292" s="265">
        <v>-565.72</v>
      </c>
      <c r="I292" s="265">
        <v>-8345.92</v>
      </c>
      <c r="J292" t="b">
        <f t="shared" si="4"/>
        <v>1</v>
      </c>
    </row>
    <row r="293" spans="1:10">
      <c r="A293" s="264">
        <v>27655274</v>
      </c>
      <c r="B293" s="264">
        <v>27655274</v>
      </c>
      <c r="C293" s="265">
        <v>-3663.07</v>
      </c>
      <c r="D293" s="265"/>
      <c r="E293" s="265"/>
      <c r="F293" s="265">
        <v>-1622.27</v>
      </c>
      <c r="G293" s="265">
        <v>0</v>
      </c>
      <c r="H293" s="265">
        <v>-431.55</v>
      </c>
      <c r="I293" s="265">
        <v>-5716.89</v>
      </c>
      <c r="J293" t="b">
        <f t="shared" si="4"/>
        <v>1</v>
      </c>
    </row>
    <row r="294" spans="1:10">
      <c r="A294" s="264">
        <v>27873467</v>
      </c>
      <c r="B294" s="264">
        <v>27873467</v>
      </c>
      <c r="C294" s="265">
        <v>-5050.82</v>
      </c>
      <c r="D294" s="265"/>
      <c r="E294" s="265"/>
      <c r="F294" s="265">
        <v>-2236.87</v>
      </c>
      <c r="G294" s="265">
        <v>0</v>
      </c>
      <c r="H294" s="265">
        <v>-518.59</v>
      </c>
      <c r="I294" s="265">
        <v>-7806.28</v>
      </c>
      <c r="J294" t="b">
        <f t="shared" si="4"/>
        <v>1</v>
      </c>
    </row>
    <row r="295" spans="1:10">
      <c r="A295" s="264">
        <v>28083957</v>
      </c>
      <c r="B295" s="264">
        <v>28083957</v>
      </c>
      <c r="C295" s="265">
        <v>-6605.96</v>
      </c>
      <c r="D295" s="265"/>
      <c r="E295" s="265"/>
      <c r="F295" s="265">
        <v>-3020.51</v>
      </c>
      <c r="G295" s="265">
        <v>0</v>
      </c>
      <c r="H295" s="265">
        <v>-721.26</v>
      </c>
      <c r="I295" s="265">
        <v>-10347.73</v>
      </c>
      <c r="J295" t="b">
        <f t="shared" si="4"/>
        <v>1</v>
      </c>
    </row>
    <row r="296" spans="1:10">
      <c r="A296" s="264">
        <v>28128296</v>
      </c>
      <c r="B296" s="264">
        <v>28128296</v>
      </c>
      <c r="C296" s="265">
        <v>-11419.2</v>
      </c>
      <c r="D296" s="265"/>
      <c r="E296" s="265"/>
      <c r="F296" s="265">
        <v>-5221.1400000000003</v>
      </c>
      <c r="G296" s="265">
        <v>0</v>
      </c>
      <c r="H296" s="265">
        <v>-1332.66</v>
      </c>
      <c r="I296" s="265">
        <v>-17973</v>
      </c>
      <c r="J296" t="b">
        <f t="shared" si="4"/>
        <v>1</v>
      </c>
    </row>
    <row r="297" spans="1:10">
      <c r="A297" s="264">
        <v>28161380</v>
      </c>
      <c r="B297" s="264">
        <v>28161380</v>
      </c>
      <c r="C297" s="265">
        <v>-2036.77</v>
      </c>
      <c r="D297" s="265"/>
      <c r="E297" s="265"/>
      <c r="F297" s="265">
        <v>-982.91</v>
      </c>
      <c r="G297" s="265">
        <v>0</v>
      </c>
      <c r="H297" s="265">
        <v>-286.81</v>
      </c>
      <c r="I297" s="265">
        <v>-3306.49</v>
      </c>
      <c r="J297" t="b">
        <f t="shared" si="4"/>
        <v>1</v>
      </c>
    </row>
    <row r="298" spans="1:10">
      <c r="A298" s="264">
        <v>28447171</v>
      </c>
      <c r="B298" s="264">
        <v>28447171</v>
      </c>
      <c r="C298" s="265">
        <v>-5293.42</v>
      </c>
      <c r="D298" s="265"/>
      <c r="E298" s="265"/>
      <c r="F298" s="265">
        <v>-2497.1799999999998</v>
      </c>
      <c r="G298" s="265">
        <v>0</v>
      </c>
      <c r="H298" s="265">
        <v>-578.27</v>
      </c>
      <c r="I298" s="265">
        <v>-8368.8700000000008</v>
      </c>
      <c r="J298" t="b">
        <f t="shared" si="4"/>
        <v>1</v>
      </c>
    </row>
    <row r="299" spans="1:10">
      <c r="A299" s="264">
        <v>28491574</v>
      </c>
      <c r="B299" s="264">
        <v>28491574</v>
      </c>
      <c r="C299" s="265">
        <v>-6261.24</v>
      </c>
      <c r="D299" s="265"/>
      <c r="E299" s="265"/>
      <c r="F299" s="265">
        <v>-4039.84</v>
      </c>
      <c r="G299" s="265">
        <v>0</v>
      </c>
      <c r="H299" s="265">
        <v>-698.92</v>
      </c>
      <c r="I299" s="265">
        <v>-11000</v>
      </c>
      <c r="J299" t="b">
        <f t="shared" si="4"/>
        <v>1</v>
      </c>
    </row>
    <row r="300" spans="1:10">
      <c r="A300" s="264">
        <v>28513695</v>
      </c>
      <c r="B300" s="264">
        <v>28513695</v>
      </c>
      <c r="C300" s="265">
        <v>-7409</v>
      </c>
      <c r="D300" s="265"/>
      <c r="E300" s="265"/>
      <c r="F300" s="265">
        <v>-3495.24</v>
      </c>
      <c r="G300" s="265">
        <v>0</v>
      </c>
      <c r="H300" s="265">
        <v>-1000.02</v>
      </c>
      <c r="I300" s="265">
        <v>-11904.26</v>
      </c>
      <c r="J300" t="b">
        <f t="shared" si="4"/>
        <v>1</v>
      </c>
    </row>
    <row r="301" spans="1:10">
      <c r="A301" s="264">
        <v>28538784</v>
      </c>
      <c r="B301" s="264">
        <v>28538784</v>
      </c>
      <c r="C301" s="265">
        <v>-6158</v>
      </c>
      <c r="D301" s="265"/>
      <c r="E301" s="265"/>
      <c r="F301" s="265">
        <v>-3271.5</v>
      </c>
      <c r="G301" s="265">
        <v>0</v>
      </c>
      <c r="H301" s="265">
        <v>-685.92</v>
      </c>
      <c r="I301" s="265">
        <v>-10115.42</v>
      </c>
      <c r="J301" t="b">
        <f t="shared" si="4"/>
        <v>1</v>
      </c>
    </row>
    <row r="302" spans="1:10">
      <c r="A302" s="264">
        <v>28697000</v>
      </c>
      <c r="B302" s="264">
        <v>28697000</v>
      </c>
      <c r="C302" s="265">
        <v>-12322.68</v>
      </c>
      <c r="D302" s="265"/>
      <c r="E302" s="265"/>
      <c r="F302" s="265">
        <v>-5813.26</v>
      </c>
      <c r="G302" s="265">
        <v>0</v>
      </c>
      <c r="H302" s="265">
        <v>-1200.78</v>
      </c>
      <c r="I302" s="265">
        <v>-19336.72</v>
      </c>
      <c r="J302" t="b">
        <f t="shared" si="4"/>
        <v>1</v>
      </c>
    </row>
    <row r="303" spans="1:10">
      <c r="A303" s="264">
        <v>28697037</v>
      </c>
      <c r="B303" s="264">
        <v>28697037</v>
      </c>
      <c r="C303" s="265">
        <v>-4574.7700000000004</v>
      </c>
      <c r="D303" s="265"/>
      <c r="E303" s="265"/>
      <c r="F303" s="265">
        <v>-2135.92</v>
      </c>
      <c r="G303" s="265">
        <v>0</v>
      </c>
      <c r="H303" s="265">
        <v>-489.31</v>
      </c>
      <c r="I303" s="265">
        <v>-7200</v>
      </c>
      <c r="J303" t="b">
        <f t="shared" si="4"/>
        <v>1</v>
      </c>
    </row>
    <row r="304" spans="1:10">
      <c r="A304" s="264">
        <v>28697268</v>
      </c>
      <c r="B304" s="264">
        <v>28697268</v>
      </c>
      <c r="C304" s="265">
        <v>-3991.46</v>
      </c>
      <c r="D304" s="265"/>
      <c r="E304" s="265"/>
      <c r="F304" s="265">
        <v>-1941.48</v>
      </c>
      <c r="G304" s="265">
        <v>-500</v>
      </c>
      <c r="H304" s="265">
        <v>-467.64</v>
      </c>
      <c r="I304" s="265">
        <v>-6900.58</v>
      </c>
      <c r="J304" t="b">
        <f t="shared" si="4"/>
        <v>1</v>
      </c>
    </row>
    <row r="305" spans="1:10">
      <c r="A305" s="264">
        <v>28717464</v>
      </c>
      <c r="B305" s="264">
        <v>28717464</v>
      </c>
      <c r="C305" s="265">
        <v>-5003.72</v>
      </c>
      <c r="D305" s="265"/>
      <c r="E305" s="265"/>
      <c r="F305" s="265">
        <v>-2360.52</v>
      </c>
      <c r="G305" s="265">
        <v>0</v>
      </c>
      <c r="H305" s="265">
        <v>-577.29999999999995</v>
      </c>
      <c r="I305" s="265">
        <v>-7941.54</v>
      </c>
      <c r="J305" t="b">
        <f t="shared" si="4"/>
        <v>1</v>
      </c>
    </row>
    <row r="306" spans="1:10">
      <c r="A306" s="264">
        <v>28717611</v>
      </c>
      <c r="B306" s="264">
        <v>28717611</v>
      </c>
      <c r="C306" s="265">
        <v>-4723.5</v>
      </c>
      <c r="D306" s="265"/>
      <c r="E306" s="265"/>
      <c r="F306" s="265">
        <v>-2239.52</v>
      </c>
      <c r="G306" s="265">
        <v>0</v>
      </c>
      <c r="H306" s="265">
        <v>-892.54</v>
      </c>
      <c r="I306" s="265">
        <v>-7855.56</v>
      </c>
      <c r="J306" t="b">
        <f t="shared" si="4"/>
        <v>1</v>
      </c>
    </row>
    <row r="307" spans="1:10">
      <c r="A307" s="264">
        <v>28717793</v>
      </c>
      <c r="B307" s="264">
        <v>28717793</v>
      </c>
      <c r="C307" s="265">
        <v>-2907.21</v>
      </c>
      <c r="D307" s="265"/>
      <c r="E307" s="265"/>
      <c r="F307" s="265">
        <v>-1371.49</v>
      </c>
      <c r="G307" s="265">
        <v>0</v>
      </c>
      <c r="H307" s="265">
        <v>-527.21</v>
      </c>
      <c r="I307" s="265">
        <v>-4805.91</v>
      </c>
      <c r="J307" t="b">
        <f t="shared" si="4"/>
        <v>1</v>
      </c>
    </row>
    <row r="308" spans="1:10">
      <c r="A308" s="264">
        <v>28770392</v>
      </c>
      <c r="B308" s="264">
        <v>28770392</v>
      </c>
      <c r="C308" s="265">
        <v>-2211.4699999999998</v>
      </c>
      <c r="D308" s="265"/>
      <c r="E308" s="265"/>
      <c r="F308" s="265">
        <v>-1049.55</v>
      </c>
      <c r="G308" s="265">
        <v>0</v>
      </c>
      <c r="H308" s="265">
        <v>-277.33999999999997</v>
      </c>
      <c r="I308" s="265">
        <v>-3538.36</v>
      </c>
      <c r="J308" t="b">
        <f t="shared" si="4"/>
        <v>1</v>
      </c>
    </row>
    <row r="309" spans="1:10">
      <c r="A309" s="264">
        <v>28818720</v>
      </c>
      <c r="B309" s="264">
        <v>28818720</v>
      </c>
      <c r="C309" s="265">
        <v>-627760.30000000005</v>
      </c>
      <c r="D309" s="265"/>
      <c r="E309" s="265"/>
      <c r="F309" s="265">
        <v>-4584.3999999999996</v>
      </c>
      <c r="G309" s="265">
        <v>0</v>
      </c>
      <c r="H309" s="265">
        <v>-1434.76</v>
      </c>
      <c r="I309" s="265">
        <v>-633779.46</v>
      </c>
      <c r="J309" t="b">
        <f t="shared" si="4"/>
        <v>1</v>
      </c>
    </row>
    <row r="310" spans="1:10">
      <c r="A310" s="264">
        <v>28842627</v>
      </c>
      <c r="B310" s="264">
        <v>28842627</v>
      </c>
      <c r="C310" s="265">
        <v>-3074.48</v>
      </c>
      <c r="D310" s="265"/>
      <c r="E310" s="265"/>
      <c r="F310" s="265">
        <v>-1450.4</v>
      </c>
      <c r="G310" s="265">
        <v>0</v>
      </c>
      <c r="H310" s="265">
        <v>-1394.91</v>
      </c>
      <c r="I310" s="265">
        <v>-5919.79</v>
      </c>
      <c r="J310" t="b">
        <f t="shared" si="4"/>
        <v>1</v>
      </c>
    </row>
    <row r="311" spans="1:10">
      <c r="A311" s="264">
        <v>29100123</v>
      </c>
      <c r="B311" s="264">
        <v>29100123</v>
      </c>
      <c r="C311" s="265">
        <v>-2365.35</v>
      </c>
      <c r="D311" s="265"/>
      <c r="E311" s="265"/>
      <c r="F311" s="265">
        <v>-1150.53</v>
      </c>
      <c r="G311" s="265">
        <v>0</v>
      </c>
      <c r="H311" s="265">
        <v>-285.29000000000002</v>
      </c>
      <c r="I311" s="265">
        <v>-3801.17</v>
      </c>
      <c r="J311" t="b">
        <f t="shared" si="4"/>
        <v>1</v>
      </c>
    </row>
    <row r="312" spans="1:10">
      <c r="A312" s="264">
        <v>29131444</v>
      </c>
      <c r="B312" s="264">
        <v>29131444</v>
      </c>
      <c r="C312" s="265">
        <v>-5971.71</v>
      </c>
      <c r="D312" s="265"/>
      <c r="E312" s="265"/>
      <c r="F312" s="265">
        <v>-1852.22</v>
      </c>
      <c r="G312" s="265">
        <v>0</v>
      </c>
      <c r="H312" s="265">
        <v>-519.64</v>
      </c>
      <c r="I312" s="265">
        <v>-8343.57</v>
      </c>
      <c r="J312" t="b">
        <f t="shared" si="4"/>
        <v>1</v>
      </c>
    </row>
    <row r="313" spans="1:10">
      <c r="A313" s="264">
        <v>29131686</v>
      </c>
      <c r="B313" s="264">
        <v>29131686</v>
      </c>
      <c r="C313" s="265">
        <v>-2552.25</v>
      </c>
      <c r="D313" s="265"/>
      <c r="E313" s="265"/>
      <c r="F313" s="265">
        <v>-1247.72</v>
      </c>
      <c r="G313" s="265">
        <v>0</v>
      </c>
      <c r="H313" s="265">
        <v>-293.42</v>
      </c>
      <c r="I313" s="265">
        <v>-4093.39</v>
      </c>
      <c r="J313" t="b">
        <f t="shared" si="4"/>
        <v>1</v>
      </c>
    </row>
    <row r="314" spans="1:10">
      <c r="A314" s="264">
        <v>29189045</v>
      </c>
      <c r="B314" s="264">
        <v>29189045</v>
      </c>
      <c r="C314" s="265">
        <v>-4739.3</v>
      </c>
      <c r="D314" s="265"/>
      <c r="E314" s="265"/>
      <c r="F314" s="265">
        <v>-2305.2399999999998</v>
      </c>
      <c r="G314" s="265">
        <v>0</v>
      </c>
      <c r="H314" s="265">
        <v>-642.27</v>
      </c>
      <c r="I314" s="265">
        <v>-7686.81</v>
      </c>
      <c r="J314" t="b">
        <f t="shared" si="4"/>
        <v>1</v>
      </c>
    </row>
    <row r="315" spans="1:10">
      <c r="A315" s="264">
        <v>29227318</v>
      </c>
      <c r="B315" s="264">
        <v>29227318</v>
      </c>
      <c r="C315" s="265">
        <v>-9272.0499999999993</v>
      </c>
      <c r="D315" s="265"/>
      <c r="E315" s="265"/>
      <c r="F315" s="265">
        <v>-2782.65</v>
      </c>
      <c r="G315" s="265">
        <v>-500</v>
      </c>
      <c r="H315" s="265">
        <v>-760.49</v>
      </c>
      <c r="I315" s="265">
        <v>-13315.19</v>
      </c>
      <c r="J315" t="b">
        <f t="shared" si="4"/>
        <v>1</v>
      </c>
    </row>
    <row r="316" spans="1:10">
      <c r="A316" s="264">
        <v>29263957</v>
      </c>
      <c r="B316" s="264">
        <v>29263957</v>
      </c>
      <c r="C316" s="265">
        <v>-14998.58</v>
      </c>
      <c r="D316" s="265"/>
      <c r="E316" s="265"/>
      <c r="F316" s="265">
        <v>-7490.06</v>
      </c>
      <c r="G316" s="265">
        <v>0</v>
      </c>
      <c r="H316" s="265">
        <v>-1804.98</v>
      </c>
      <c r="I316" s="265">
        <v>-24293.62</v>
      </c>
      <c r="J316" t="b">
        <f t="shared" si="4"/>
        <v>1</v>
      </c>
    </row>
    <row r="317" spans="1:10">
      <c r="A317" s="264">
        <v>29323263</v>
      </c>
      <c r="B317" s="264">
        <v>29323263</v>
      </c>
      <c r="C317" s="265">
        <v>-2474.1999999999998</v>
      </c>
      <c r="D317" s="265"/>
      <c r="E317" s="265"/>
      <c r="F317" s="265">
        <v>-1270.82</v>
      </c>
      <c r="G317" s="265">
        <v>0</v>
      </c>
      <c r="H317" s="265">
        <v>-307.52</v>
      </c>
      <c r="I317" s="265">
        <v>-4052.54</v>
      </c>
      <c r="J317" t="b">
        <f t="shared" si="4"/>
        <v>1</v>
      </c>
    </row>
    <row r="318" spans="1:10">
      <c r="A318" s="264">
        <v>29549594</v>
      </c>
      <c r="B318" s="264">
        <v>29549594</v>
      </c>
      <c r="C318" s="265">
        <v>-3932.32</v>
      </c>
      <c r="D318" s="265"/>
      <c r="E318" s="265"/>
      <c r="F318" s="265">
        <v>-1912.71</v>
      </c>
      <c r="G318" s="265">
        <v>0</v>
      </c>
      <c r="H318" s="265">
        <v>-474.63</v>
      </c>
      <c r="I318" s="265">
        <v>-6319.66</v>
      </c>
      <c r="J318" t="b">
        <f t="shared" si="4"/>
        <v>1</v>
      </c>
    </row>
    <row r="319" spans="1:10">
      <c r="A319" s="264">
        <v>29799202</v>
      </c>
      <c r="B319" s="264">
        <v>29799202</v>
      </c>
      <c r="C319" s="265">
        <v>0</v>
      </c>
      <c r="D319" s="265"/>
      <c r="E319" s="265"/>
      <c r="F319" s="265">
        <v>0</v>
      </c>
      <c r="G319" s="265">
        <v>0</v>
      </c>
      <c r="H319" s="265">
        <v>-0.34</v>
      </c>
      <c r="I319" s="265">
        <v>-0.34</v>
      </c>
      <c r="J319" t="b">
        <f t="shared" si="4"/>
        <v>1</v>
      </c>
    </row>
    <row r="320" spans="1:10">
      <c r="A320" s="264">
        <v>29819110</v>
      </c>
      <c r="B320" s="264">
        <v>29819110</v>
      </c>
      <c r="C320" s="265">
        <v>-4942.58</v>
      </c>
      <c r="D320" s="265"/>
      <c r="E320" s="265"/>
      <c r="F320" s="265">
        <v>-2468.71</v>
      </c>
      <c r="G320" s="265">
        <v>0</v>
      </c>
      <c r="H320" s="265">
        <v>-588.71</v>
      </c>
      <c r="I320" s="265">
        <v>-8000</v>
      </c>
      <c r="J320" t="b">
        <f t="shared" si="4"/>
        <v>1</v>
      </c>
    </row>
    <row r="321" spans="1:10">
      <c r="A321" s="264">
        <v>29873746</v>
      </c>
      <c r="B321" s="264">
        <v>29873746</v>
      </c>
      <c r="C321" s="265">
        <v>-2654.75</v>
      </c>
      <c r="D321" s="265"/>
      <c r="E321" s="265"/>
      <c r="F321" s="265">
        <v>-1405.4</v>
      </c>
      <c r="G321" s="265">
        <v>0</v>
      </c>
      <c r="H321" s="265">
        <v>-389.53</v>
      </c>
      <c r="I321" s="265">
        <v>-4449.68</v>
      </c>
      <c r="J321" t="b">
        <f t="shared" si="4"/>
        <v>1</v>
      </c>
    </row>
    <row r="322" spans="1:10">
      <c r="A322" s="264">
        <v>29874380</v>
      </c>
      <c r="B322" s="264">
        <v>29874380</v>
      </c>
      <c r="C322" s="265">
        <v>-2604.13</v>
      </c>
      <c r="D322" s="265"/>
      <c r="E322" s="265"/>
      <c r="F322" s="265">
        <v>-1305.22</v>
      </c>
      <c r="G322" s="265">
        <v>0</v>
      </c>
      <c r="H322" s="265">
        <v>-626.83000000000004</v>
      </c>
      <c r="I322" s="265">
        <v>-4536.18</v>
      </c>
      <c r="J322" t="b">
        <f t="shared" si="4"/>
        <v>1</v>
      </c>
    </row>
    <row r="323" spans="1:10">
      <c r="A323" s="264">
        <v>29874468</v>
      </c>
      <c r="B323" s="264">
        <v>29874468</v>
      </c>
      <c r="C323" s="265">
        <v>-4185.8900000000003</v>
      </c>
      <c r="D323" s="265"/>
      <c r="E323" s="265"/>
      <c r="F323" s="265">
        <v>-1765.9</v>
      </c>
      <c r="G323" s="265">
        <v>0</v>
      </c>
      <c r="H323" s="265">
        <v>-462.05</v>
      </c>
      <c r="I323" s="265">
        <v>-6413.84</v>
      </c>
      <c r="J323" t="b">
        <f t="shared" si="4"/>
        <v>1</v>
      </c>
    </row>
    <row r="324" spans="1:10">
      <c r="A324" s="264">
        <v>30130319</v>
      </c>
      <c r="B324" s="264">
        <v>30130319</v>
      </c>
      <c r="C324" s="265">
        <v>-8771.08</v>
      </c>
      <c r="D324" s="265"/>
      <c r="E324" s="265"/>
      <c r="F324" s="265">
        <v>-4395.8900000000003</v>
      </c>
      <c r="G324" s="265">
        <v>0</v>
      </c>
      <c r="H324" s="265">
        <v>-1173.03</v>
      </c>
      <c r="I324" s="265">
        <v>-14340</v>
      </c>
      <c r="J324" t="b">
        <f t="shared" ref="J324:J387" si="5">A324=B324</f>
        <v>1</v>
      </c>
    </row>
    <row r="325" spans="1:10">
      <c r="A325" s="264">
        <v>30131292</v>
      </c>
      <c r="B325" s="264">
        <v>30131292</v>
      </c>
      <c r="C325" s="265">
        <v>-10632.4</v>
      </c>
      <c r="D325" s="265"/>
      <c r="E325" s="265"/>
      <c r="F325" s="265">
        <v>-2773.0899999999997</v>
      </c>
      <c r="G325" s="265">
        <v>-500</v>
      </c>
      <c r="H325" s="265">
        <v>-1654.25</v>
      </c>
      <c r="I325" s="265">
        <v>-15559.740000000002</v>
      </c>
      <c r="J325" t="b">
        <f t="shared" si="5"/>
        <v>1</v>
      </c>
    </row>
    <row r="326" spans="1:10">
      <c r="A326" s="264">
        <v>30162994</v>
      </c>
      <c r="B326" s="264">
        <v>30162994</v>
      </c>
      <c r="C326" s="265">
        <v>-7556.6</v>
      </c>
      <c r="D326" s="265"/>
      <c r="E326" s="265"/>
      <c r="F326" s="265">
        <v>-3900.4</v>
      </c>
      <c r="G326" s="265">
        <v>0</v>
      </c>
      <c r="H326" s="265">
        <v>-912.37</v>
      </c>
      <c r="I326" s="265">
        <v>-12369.37</v>
      </c>
      <c r="J326" t="b">
        <f t="shared" si="5"/>
        <v>1</v>
      </c>
    </row>
    <row r="327" spans="1:10">
      <c r="A327" s="264">
        <v>30163000</v>
      </c>
      <c r="B327" s="264">
        <v>30163000</v>
      </c>
      <c r="C327" s="265">
        <v>-3434.18</v>
      </c>
      <c r="D327" s="265"/>
      <c r="E327" s="265"/>
      <c r="F327" s="265">
        <v>-1772.57</v>
      </c>
      <c r="G327" s="265">
        <v>0</v>
      </c>
      <c r="H327" s="265">
        <v>-453</v>
      </c>
      <c r="I327" s="265">
        <v>-5659.75</v>
      </c>
      <c r="J327" t="b">
        <f t="shared" si="5"/>
        <v>1</v>
      </c>
    </row>
    <row r="328" spans="1:10">
      <c r="A328" s="264">
        <v>30198307</v>
      </c>
      <c r="B328" s="264">
        <v>30198307</v>
      </c>
      <c r="C328" s="265">
        <v>-9392.4500000000007</v>
      </c>
      <c r="D328" s="265"/>
      <c r="E328" s="265"/>
      <c r="F328" s="265">
        <v>-4872.68</v>
      </c>
      <c r="G328" s="265">
        <v>0</v>
      </c>
      <c r="H328" s="265">
        <v>-940.42</v>
      </c>
      <c r="I328" s="265">
        <v>-15205.55</v>
      </c>
      <c r="J328" t="b">
        <f t="shared" si="5"/>
        <v>1</v>
      </c>
    </row>
    <row r="329" spans="1:10">
      <c r="A329" s="264">
        <v>30245393</v>
      </c>
      <c r="B329" s="264">
        <v>30245393</v>
      </c>
      <c r="C329" s="265">
        <v>-3966.21</v>
      </c>
      <c r="D329" s="265"/>
      <c r="E329" s="265"/>
      <c r="F329" s="265">
        <v>-2034.63</v>
      </c>
      <c r="G329" s="265">
        <v>0</v>
      </c>
      <c r="H329" s="265">
        <v>-471.12</v>
      </c>
      <c r="I329" s="265">
        <v>-6471.96</v>
      </c>
      <c r="J329" t="b">
        <f t="shared" si="5"/>
        <v>1</v>
      </c>
    </row>
    <row r="330" spans="1:10">
      <c r="A330" s="264">
        <v>30266054</v>
      </c>
      <c r="B330" s="264">
        <v>30266054</v>
      </c>
      <c r="C330" s="265">
        <v>-4233.07</v>
      </c>
      <c r="D330" s="265"/>
      <c r="E330" s="265"/>
      <c r="F330" s="265">
        <v>-2400.7800000000002</v>
      </c>
      <c r="G330" s="265">
        <v>-435.2</v>
      </c>
      <c r="H330" s="265">
        <v>-661.32</v>
      </c>
      <c r="I330" s="265">
        <v>-7730.37</v>
      </c>
      <c r="J330" t="b">
        <f t="shared" si="5"/>
        <v>1</v>
      </c>
    </row>
    <row r="331" spans="1:10">
      <c r="A331" s="264">
        <v>30322170</v>
      </c>
      <c r="B331" s="264">
        <v>30322170</v>
      </c>
      <c r="C331" s="265">
        <v>-10157.99</v>
      </c>
      <c r="D331" s="265"/>
      <c r="E331" s="265"/>
      <c r="F331" s="265">
        <v>-5243.15</v>
      </c>
      <c r="G331" s="265">
        <v>0</v>
      </c>
      <c r="H331" s="265">
        <v>-1289.58</v>
      </c>
      <c r="I331" s="265">
        <v>-16690.72</v>
      </c>
      <c r="J331" t="b">
        <f t="shared" si="5"/>
        <v>1</v>
      </c>
    </row>
    <row r="332" spans="1:10">
      <c r="A332" s="264">
        <v>30369527</v>
      </c>
      <c r="B332" s="264">
        <v>30369527</v>
      </c>
      <c r="C332" s="265">
        <v>0</v>
      </c>
      <c r="D332" s="265"/>
      <c r="E332" s="265"/>
      <c r="F332" s="265">
        <v>0</v>
      </c>
      <c r="G332" s="265">
        <v>0</v>
      </c>
      <c r="H332" s="265">
        <v>-22.12</v>
      </c>
      <c r="I332" s="265">
        <v>-22.12</v>
      </c>
      <c r="J332" t="b">
        <f t="shared" si="5"/>
        <v>1</v>
      </c>
    </row>
    <row r="333" spans="1:10">
      <c r="A333" s="264">
        <v>30451870</v>
      </c>
      <c r="B333" s="264">
        <v>30451870</v>
      </c>
      <c r="C333" s="265">
        <v>-10308.32</v>
      </c>
      <c r="D333" s="265"/>
      <c r="E333" s="265"/>
      <c r="F333" s="265">
        <v>-4543</v>
      </c>
      <c r="G333" s="265">
        <v>-500</v>
      </c>
      <c r="H333" s="265">
        <v>-1013.17</v>
      </c>
      <c r="I333" s="265">
        <v>-16364.490000000002</v>
      </c>
      <c r="J333" t="b">
        <f t="shared" si="5"/>
        <v>1</v>
      </c>
    </row>
    <row r="334" spans="1:10">
      <c r="A334" s="264">
        <v>30451910</v>
      </c>
      <c r="B334" s="264">
        <v>30451910</v>
      </c>
      <c r="C334" s="265">
        <v>-2460.71</v>
      </c>
      <c r="D334" s="265"/>
      <c r="E334" s="265"/>
      <c r="F334" s="265">
        <v>-1276.6099999999999</v>
      </c>
      <c r="G334" s="265">
        <v>0</v>
      </c>
      <c r="H334" s="265">
        <v>-261.37</v>
      </c>
      <c r="I334" s="265">
        <v>-3998.69</v>
      </c>
      <c r="J334" t="b">
        <f t="shared" si="5"/>
        <v>1</v>
      </c>
    </row>
    <row r="335" spans="1:10">
      <c r="A335" s="264">
        <v>30538412</v>
      </c>
      <c r="B335" s="264">
        <v>30538412</v>
      </c>
      <c r="C335" s="265">
        <v>-8342.86</v>
      </c>
      <c r="D335" s="265"/>
      <c r="E335" s="265"/>
      <c r="F335" s="265">
        <v>-4489.6100000000006</v>
      </c>
      <c r="G335" s="265">
        <v>-500</v>
      </c>
      <c r="H335" s="265">
        <v>-521.17999999999995</v>
      </c>
      <c r="I335" s="265">
        <v>-13853.65</v>
      </c>
      <c r="J335" t="b">
        <f t="shared" si="5"/>
        <v>1</v>
      </c>
    </row>
    <row r="336" spans="1:10">
      <c r="A336" s="264">
        <v>30617920</v>
      </c>
      <c r="B336" s="264">
        <v>30617920</v>
      </c>
      <c r="C336" s="265">
        <v>-8203.81</v>
      </c>
      <c r="D336" s="265"/>
      <c r="E336" s="265"/>
      <c r="F336" s="265">
        <v>-1888.5</v>
      </c>
      <c r="G336" s="265">
        <v>0</v>
      </c>
      <c r="H336" s="265">
        <v>-792.94</v>
      </c>
      <c r="I336" s="265">
        <v>-10885.25</v>
      </c>
      <c r="J336" t="b">
        <f t="shared" si="5"/>
        <v>1</v>
      </c>
    </row>
    <row r="337" spans="1:10">
      <c r="A337" s="264">
        <v>30618693</v>
      </c>
      <c r="B337" s="264">
        <v>30618693</v>
      </c>
      <c r="C337" s="265">
        <v>-11126.6</v>
      </c>
      <c r="D337" s="265"/>
      <c r="E337" s="265"/>
      <c r="F337" s="265">
        <v>-5743.11</v>
      </c>
      <c r="G337" s="265">
        <v>0</v>
      </c>
      <c r="H337" s="265">
        <v>-1224.77</v>
      </c>
      <c r="I337" s="265">
        <v>-18094.48</v>
      </c>
      <c r="J337" t="b">
        <f t="shared" si="5"/>
        <v>1</v>
      </c>
    </row>
    <row r="338" spans="1:10">
      <c r="A338" s="264">
        <v>30618721</v>
      </c>
      <c r="B338" s="264">
        <v>30618721</v>
      </c>
      <c r="C338" s="265">
        <v>-1738.76</v>
      </c>
      <c r="D338" s="265"/>
      <c r="E338" s="265"/>
      <c r="F338" s="265">
        <v>-934.27</v>
      </c>
      <c r="G338" s="265">
        <v>0</v>
      </c>
      <c r="H338" s="265">
        <v>-189.12</v>
      </c>
      <c r="I338" s="265">
        <v>-2862.15</v>
      </c>
      <c r="J338" t="b">
        <f t="shared" si="5"/>
        <v>1</v>
      </c>
    </row>
    <row r="339" spans="1:10">
      <c r="A339" s="264">
        <v>30618754</v>
      </c>
      <c r="B339" s="264">
        <v>30618754</v>
      </c>
      <c r="C339" s="265">
        <v>-3148.83</v>
      </c>
      <c r="D339" s="265"/>
      <c r="E339" s="265"/>
      <c r="F339" s="265">
        <v>-1625.3</v>
      </c>
      <c r="G339" s="265">
        <v>0</v>
      </c>
      <c r="H339" s="265">
        <v>-341.92</v>
      </c>
      <c r="I339" s="265">
        <v>-5116.05</v>
      </c>
      <c r="J339" t="b">
        <f t="shared" si="5"/>
        <v>1</v>
      </c>
    </row>
    <row r="340" spans="1:10">
      <c r="A340" s="264">
        <v>30664035</v>
      </c>
      <c r="B340" s="264">
        <v>30664035</v>
      </c>
      <c r="C340" s="265">
        <v>-4736.79</v>
      </c>
      <c r="D340" s="265"/>
      <c r="E340" s="265"/>
      <c r="F340" s="265">
        <v>-2444.9299999999998</v>
      </c>
      <c r="G340" s="265">
        <v>0</v>
      </c>
      <c r="H340" s="265">
        <v>-678.67</v>
      </c>
      <c r="I340" s="265">
        <v>-7860.39</v>
      </c>
      <c r="J340" t="b">
        <f t="shared" si="5"/>
        <v>1</v>
      </c>
    </row>
    <row r="341" spans="1:10">
      <c r="A341" s="264">
        <v>30702571</v>
      </c>
      <c r="B341" s="264">
        <v>30702571</v>
      </c>
      <c r="C341" s="265">
        <v>-6662.91</v>
      </c>
      <c r="D341" s="265"/>
      <c r="E341" s="265"/>
      <c r="F341" s="265">
        <v>-3539.74</v>
      </c>
      <c r="G341" s="265">
        <v>0</v>
      </c>
      <c r="H341" s="265">
        <v>-816.5</v>
      </c>
      <c r="I341" s="265">
        <v>-11019.15</v>
      </c>
      <c r="J341" t="b">
        <f t="shared" si="5"/>
        <v>1</v>
      </c>
    </row>
    <row r="342" spans="1:10">
      <c r="A342" s="264">
        <v>30804325</v>
      </c>
      <c r="B342" s="264">
        <v>30804325</v>
      </c>
      <c r="C342" s="265">
        <v>-8361.6299999999992</v>
      </c>
      <c r="D342" s="265"/>
      <c r="E342" s="265"/>
      <c r="F342" s="265">
        <v>-4416.5600000000004</v>
      </c>
      <c r="G342" s="265">
        <v>0</v>
      </c>
      <c r="H342" s="265">
        <v>-831.87</v>
      </c>
      <c r="I342" s="265">
        <v>-13610.06</v>
      </c>
      <c r="J342" t="b">
        <f t="shared" si="5"/>
        <v>1</v>
      </c>
    </row>
    <row r="343" spans="1:10">
      <c r="A343" s="264">
        <v>30824354</v>
      </c>
      <c r="B343" s="264">
        <v>30824354</v>
      </c>
      <c r="C343" s="265">
        <v>-2681.6</v>
      </c>
      <c r="D343" s="265"/>
      <c r="E343" s="265"/>
      <c r="F343" s="265">
        <v>-1402.82</v>
      </c>
      <c r="G343" s="265">
        <v>0</v>
      </c>
      <c r="H343" s="265">
        <v>-379.52</v>
      </c>
      <c r="I343" s="265">
        <v>-4463.9399999999996</v>
      </c>
      <c r="J343" t="b">
        <f t="shared" si="5"/>
        <v>1</v>
      </c>
    </row>
    <row r="344" spans="1:10">
      <c r="A344" s="264">
        <v>30904708</v>
      </c>
      <c r="B344" s="264">
        <v>30904708</v>
      </c>
      <c r="C344" s="265">
        <v>-7559.08</v>
      </c>
      <c r="D344" s="265"/>
      <c r="E344" s="265"/>
      <c r="F344" s="265">
        <v>-3954</v>
      </c>
      <c r="G344" s="265">
        <v>0</v>
      </c>
      <c r="H344" s="265">
        <v>-897.92</v>
      </c>
      <c r="I344" s="265">
        <v>-12411</v>
      </c>
      <c r="J344" t="b">
        <f t="shared" si="5"/>
        <v>1</v>
      </c>
    </row>
    <row r="345" spans="1:10">
      <c r="A345" s="264">
        <v>30972999</v>
      </c>
      <c r="B345" s="264">
        <v>30972999</v>
      </c>
      <c r="C345" s="265">
        <v>-2213.0700000000002</v>
      </c>
      <c r="D345" s="265"/>
      <c r="E345" s="265"/>
      <c r="F345" s="265">
        <v>-1175.71</v>
      </c>
      <c r="G345" s="265">
        <v>0</v>
      </c>
      <c r="H345" s="265">
        <v>-255.17</v>
      </c>
      <c r="I345" s="265">
        <v>-3643.95</v>
      </c>
      <c r="J345" t="b">
        <f t="shared" si="5"/>
        <v>1</v>
      </c>
    </row>
    <row r="346" spans="1:10">
      <c r="A346" s="264">
        <v>31068869</v>
      </c>
      <c r="B346" s="264">
        <v>31068869</v>
      </c>
      <c r="C346" s="265">
        <v>-4478.8500000000004</v>
      </c>
      <c r="D346" s="265"/>
      <c r="E346" s="265"/>
      <c r="F346" s="265">
        <v>-2343.04</v>
      </c>
      <c r="G346" s="265">
        <v>0</v>
      </c>
      <c r="H346" s="265">
        <v>-690.52</v>
      </c>
      <c r="I346" s="265">
        <v>-7512.41</v>
      </c>
      <c r="J346" t="b">
        <f t="shared" si="5"/>
        <v>1</v>
      </c>
    </row>
    <row r="347" spans="1:10">
      <c r="A347" s="264">
        <v>31068911</v>
      </c>
      <c r="B347" s="264">
        <v>31068911</v>
      </c>
      <c r="C347" s="265">
        <v>-6916.79</v>
      </c>
      <c r="D347" s="265"/>
      <c r="E347" s="265"/>
      <c r="F347" s="265">
        <v>-3674.61</v>
      </c>
      <c r="G347" s="265">
        <v>0</v>
      </c>
      <c r="H347" s="265">
        <v>-736.77</v>
      </c>
      <c r="I347" s="265">
        <v>-11328.17</v>
      </c>
      <c r="J347" t="b">
        <f t="shared" si="5"/>
        <v>1</v>
      </c>
    </row>
    <row r="348" spans="1:10">
      <c r="A348" s="264">
        <v>31069241</v>
      </c>
      <c r="B348" s="264">
        <v>31069241</v>
      </c>
      <c r="C348" s="265">
        <v>-2976.43</v>
      </c>
      <c r="D348" s="265"/>
      <c r="E348" s="265"/>
      <c r="F348" s="265">
        <v>-1581.25</v>
      </c>
      <c r="G348" s="265">
        <v>0</v>
      </c>
      <c r="H348" s="265">
        <v>-353.62</v>
      </c>
      <c r="I348" s="265">
        <v>-4911.3</v>
      </c>
      <c r="J348" t="b">
        <f t="shared" si="5"/>
        <v>1</v>
      </c>
    </row>
    <row r="349" spans="1:10">
      <c r="A349" s="264">
        <v>31088279</v>
      </c>
      <c r="B349" s="264">
        <v>31088279</v>
      </c>
      <c r="C349" s="265">
        <v>-6945.49</v>
      </c>
      <c r="D349" s="265"/>
      <c r="E349" s="265"/>
      <c r="F349" s="265">
        <v>-3650.79</v>
      </c>
      <c r="G349" s="265">
        <v>0</v>
      </c>
      <c r="H349" s="265">
        <v>-1029.7</v>
      </c>
      <c r="I349" s="265">
        <v>-11625.98</v>
      </c>
      <c r="J349" t="b">
        <f t="shared" si="5"/>
        <v>1</v>
      </c>
    </row>
    <row r="350" spans="1:10">
      <c r="A350" s="264">
        <v>31088321</v>
      </c>
      <c r="B350" s="264">
        <v>31088321</v>
      </c>
      <c r="C350" s="265">
        <v>-7169.07</v>
      </c>
      <c r="D350" s="265"/>
      <c r="E350" s="265"/>
      <c r="F350" s="265">
        <v>-2939.59</v>
      </c>
      <c r="G350" s="265">
        <v>0</v>
      </c>
      <c r="H350" s="265">
        <v>-776.38</v>
      </c>
      <c r="I350" s="265">
        <v>-10885.04</v>
      </c>
      <c r="J350" t="b">
        <f t="shared" si="5"/>
        <v>1</v>
      </c>
    </row>
    <row r="351" spans="1:10">
      <c r="A351" s="264">
        <v>31088338</v>
      </c>
      <c r="B351" s="264">
        <v>31088338</v>
      </c>
      <c r="C351" s="265">
        <v>-4724.45</v>
      </c>
      <c r="D351" s="265"/>
      <c r="E351" s="265"/>
      <c r="F351" s="265">
        <v>-2509.9299999999998</v>
      </c>
      <c r="G351" s="265">
        <v>0</v>
      </c>
      <c r="H351" s="265">
        <v>-758.28</v>
      </c>
      <c r="I351" s="265">
        <v>-7992.66</v>
      </c>
      <c r="J351" t="b">
        <f t="shared" si="5"/>
        <v>1</v>
      </c>
    </row>
    <row r="352" spans="1:10">
      <c r="A352" s="264">
        <v>31173986</v>
      </c>
      <c r="B352" s="264">
        <v>31173986</v>
      </c>
      <c r="C352" s="265">
        <v>-1552.19</v>
      </c>
      <c r="D352" s="265"/>
      <c r="E352" s="265"/>
      <c r="F352" s="265">
        <v>-824.61</v>
      </c>
      <c r="G352" s="265">
        <v>0</v>
      </c>
      <c r="H352" s="265">
        <v>-206.86</v>
      </c>
      <c r="I352" s="265">
        <v>-2583.66</v>
      </c>
      <c r="J352" t="b">
        <f t="shared" si="5"/>
        <v>1</v>
      </c>
    </row>
    <row r="353" spans="1:10">
      <c r="A353" s="264">
        <v>31173990</v>
      </c>
      <c r="B353" s="264">
        <v>31173990</v>
      </c>
      <c r="C353" s="265">
        <v>-19762.560000000001</v>
      </c>
      <c r="D353" s="265"/>
      <c r="E353" s="265"/>
      <c r="F353" s="265">
        <v>-10416.870000000001</v>
      </c>
      <c r="G353" s="265">
        <v>0</v>
      </c>
      <c r="H353" s="265">
        <v>-2224.94</v>
      </c>
      <c r="I353" s="265">
        <v>-32404.37</v>
      </c>
      <c r="J353" t="b">
        <f t="shared" si="5"/>
        <v>1</v>
      </c>
    </row>
    <row r="354" spans="1:10">
      <c r="A354" s="264">
        <v>31196580</v>
      </c>
      <c r="B354" s="264">
        <v>31196580</v>
      </c>
      <c r="C354" s="265">
        <v>-2595.46</v>
      </c>
      <c r="D354" s="265"/>
      <c r="E354" s="265"/>
      <c r="F354" s="265">
        <v>-1457.17</v>
      </c>
      <c r="G354" s="265">
        <v>0</v>
      </c>
      <c r="H354" s="265">
        <v>-353.76</v>
      </c>
      <c r="I354" s="265">
        <v>-4406.3900000000003</v>
      </c>
      <c r="J354" t="b">
        <f t="shared" si="5"/>
        <v>1</v>
      </c>
    </row>
    <row r="355" spans="1:10">
      <c r="A355" s="264">
        <v>31197263</v>
      </c>
      <c r="B355" s="264">
        <v>31197263</v>
      </c>
      <c r="C355" s="265">
        <v>-1650.99</v>
      </c>
      <c r="D355" s="265"/>
      <c r="E355" s="265"/>
      <c r="F355" s="265">
        <v>-877.11</v>
      </c>
      <c r="G355" s="265">
        <v>0</v>
      </c>
      <c r="H355" s="265">
        <v>-507.87</v>
      </c>
      <c r="I355" s="265">
        <v>-3035.97</v>
      </c>
      <c r="J355" t="b">
        <f t="shared" si="5"/>
        <v>1</v>
      </c>
    </row>
    <row r="356" spans="1:10">
      <c r="A356" s="264">
        <v>31197458</v>
      </c>
      <c r="B356" s="264">
        <v>31197458</v>
      </c>
      <c r="C356" s="265">
        <v>-8068.78</v>
      </c>
      <c r="D356" s="265"/>
      <c r="E356" s="265"/>
      <c r="F356" s="265">
        <v>-4286.6099999999997</v>
      </c>
      <c r="G356" s="265">
        <v>0</v>
      </c>
      <c r="H356" s="265">
        <v>-945.16</v>
      </c>
      <c r="I356" s="265">
        <v>-13300.55</v>
      </c>
      <c r="J356" t="b">
        <f t="shared" si="5"/>
        <v>1</v>
      </c>
    </row>
    <row r="357" spans="1:10">
      <c r="A357" s="264">
        <v>31343160</v>
      </c>
      <c r="B357" s="264">
        <v>31343160</v>
      </c>
      <c r="C357" s="265">
        <v>-8622.39</v>
      </c>
      <c r="D357" s="265"/>
      <c r="E357" s="265"/>
      <c r="F357" s="265">
        <v>-4511.1099999999997</v>
      </c>
      <c r="G357" s="265">
        <v>0</v>
      </c>
      <c r="H357" s="265">
        <v>-866.5</v>
      </c>
      <c r="I357" s="265">
        <v>-14000</v>
      </c>
      <c r="J357" t="b">
        <f t="shared" si="5"/>
        <v>1</v>
      </c>
    </row>
    <row r="358" spans="1:10">
      <c r="A358" s="264">
        <v>31381786</v>
      </c>
      <c r="B358" s="264">
        <v>31381786</v>
      </c>
      <c r="C358" s="265">
        <v>-8772.31</v>
      </c>
      <c r="D358" s="265"/>
      <c r="E358" s="265"/>
      <c r="F358" s="265">
        <v>-4794.13</v>
      </c>
      <c r="G358" s="265">
        <v>0</v>
      </c>
      <c r="H358" s="265">
        <v>-1026.1500000000001</v>
      </c>
      <c r="I358" s="265">
        <v>-14592.59</v>
      </c>
      <c r="J358" t="b">
        <f t="shared" si="5"/>
        <v>1</v>
      </c>
    </row>
    <row r="359" spans="1:10">
      <c r="A359" s="264">
        <v>31381839</v>
      </c>
      <c r="B359" s="264">
        <v>31381839</v>
      </c>
      <c r="C359" s="265">
        <v>-5508.45</v>
      </c>
      <c r="D359" s="265"/>
      <c r="E359" s="265"/>
      <c r="F359" s="265">
        <v>-3325.23</v>
      </c>
      <c r="G359" s="265">
        <v>0</v>
      </c>
      <c r="H359" s="265">
        <v>-684</v>
      </c>
      <c r="I359" s="265">
        <v>-9517.68</v>
      </c>
      <c r="J359" t="b">
        <f t="shared" si="5"/>
        <v>1</v>
      </c>
    </row>
    <row r="360" spans="1:10">
      <c r="A360" s="264">
        <v>31468978</v>
      </c>
      <c r="B360" s="264">
        <v>31468978</v>
      </c>
      <c r="C360" s="265">
        <v>-19275.98</v>
      </c>
      <c r="D360" s="265"/>
      <c r="E360" s="265"/>
      <c r="F360" s="265">
        <v>-10588.63</v>
      </c>
      <c r="G360" s="265">
        <v>0</v>
      </c>
      <c r="H360" s="265">
        <v>-2739.49</v>
      </c>
      <c r="I360" s="265">
        <v>-32604.1</v>
      </c>
      <c r="J360" t="b">
        <f t="shared" si="5"/>
        <v>1</v>
      </c>
    </row>
    <row r="361" spans="1:10">
      <c r="A361" s="264">
        <v>31469607</v>
      </c>
      <c r="B361" s="264">
        <v>31469607</v>
      </c>
      <c r="C361" s="265">
        <v>-3109.43</v>
      </c>
      <c r="D361" s="265"/>
      <c r="E361" s="265"/>
      <c r="F361" s="265">
        <v>-1691.24</v>
      </c>
      <c r="G361" s="265">
        <v>0</v>
      </c>
      <c r="H361" s="265">
        <v>-306.7</v>
      </c>
      <c r="I361" s="265">
        <v>-5107.37</v>
      </c>
      <c r="J361" t="b">
        <f t="shared" si="5"/>
        <v>1</v>
      </c>
    </row>
    <row r="362" spans="1:10">
      <c r="A362" s="264">
        <v>31529763</v>
      </c>
      <c r="B362" s="264">
        <v>31529763</v>
      </c>
      <c r="C362" s="265">
        <v>-11410.67</v>
      </c>
      <c r="D362" s="265"/>
      <c r="E362" s="265"/>
      <c r="F362" s="265">
        <v>-2611.4499999999998</v>
      </c>
      <c r="G362" s="265">
        <v>0</v>
      </c>
      <c r="H362" s="265">
        <v>-977.88</v>
      </c>
      <c r="I362" s="265">
        <v>-15000</v>
      </c>
      <c r="J362" t="b">
        <f t="shared" si="5"/>
        <v>1</v>
      </c>
    </row>
    <row r="363" spans="1:10">
      <c r="A363" s="264">
        <v>31530264</v>
      </c>
      <c r="B363" s="264">
        <v>31530264</v>
      </c>
      <c r="C363" s="265">
        <v>-10257.73</v>
      </c>
      <c r="D363" s="265"/>
      <c r="E363" s="265"/>
      <c r="F363" s="265">
        <v>-5579.78</v>
      </c>
      <c r="G363" s="265">
        <v>0</v>
      </c>
      <c r="H363" s="265">
        <v>-1229.93</v>
      </c>
      <c r="I363" s="265">
        <v>-17067.439999999999</v>
      </c>
      <c r="J363" t="b">
        <f t="shared" si="5"/>
        <v>1</v>
      </c>
    </row>
    <row r="364" spans="1:10">
      <c r="A364" s="264">
        <v>31748880</v>
      </c>
      <c r="B364" s="264">
        <v>31748880</v>
      </c>
      <c r="C364" s="265">
        <v>-1896.48</v>
      </c>
      <c r="D364" s="265"/>
      <c r="E364" s="265"/>
      <c r="F364" s="265">
        <v>-1036.44</v>
      </c>
      <c r="G364" s="265">
        <v>0</v>
      </c>
      <c r="H364" s="265">
        <v>-229.58</v>
      </c>
      <c r="I364" s="265">
        <v>-3162.5</v>
      </c>
      <c r="J364" t="b">
        <f t="shared" si="5"/>
        <v>1</v>
      </c>
    </row>
    <row r="365" spans="1:10">
      <c r="A365" s="264">
        <v>31749241</v>
      </c>
      <c r="B365" s="264">
        <v>31749241</v>
      </c>
      <c r="C365" s="265">
        <v>-4981.5</v>
      </c>
      <c r="D365" s="265"/>
      <c r="E365" s="265"/>
      <c r="F365" s="265">
        <v>-2679.35</v>
      </c>
      <c r="G365" s="265">
        <v>0</v>
      </c>
      <c r="H365" s="265">
        <v>-612.15</v>
      </c>
      <c r="I365" s="265">
        <v>-8273</v>
      </c>
      <c r="J365" t="b">
        <f t="shared" si="5"/>
        <v>1</v>
      </c>
    </row>
    <row r="366" spans="1:10">
      <c r="A366" s="264">
        <v>31749253</v>
      </c>
      <c r="B366" s="264">
        <v>31749253</v>
      </c>
      <c r="C366" s="265">
        <v>-11501.94</v>
      </c>
      <c r="D366" s="265"/>
      <c r="E366" s="265"/>
      <c r="F366" s="265">
        <v>-6189.29</v>
      </c>
      <c r="G366" s="265">
        <v>0</v>
      </c>
      <c r="H366" s="265">
        <v>-1186.1199999999999</v>
      </c>
      <c r="I366" s="265">
        <v>-18877.349999999999</v>
      </c>
      <c r="J366" t="b">
        <f t="shared" si="5"/>
        <v>1</v>
      </c>
    </row>
    <row r="367" spans="1:10">
      <c r="A367" s="264">
        <v>31749529</v>
      </c>
      <c r="B367" s="264">
        <v>31749529</v>
      </c>
      <c r="C367" s="265">
        <v>-14842.64</v>
      </c>
      <c r="D367" s="265"/>
      <c r="E367" s="265"/>
      <c r="F367" s="265">
        <v>-8111.62</v>
      </c>
      <c r="G367" s="265">
        <v>0</v>
      </c>
      <c r="H367" s="265">
        <v>-1687.34</v>
      </c>
      <c r="I367" s="265">
        <v>-24641.599999999999</v>
      </c>
      <c r="J367" t="b">
        <f t="shared" si="5"/>
        <v>1</v>
      </c>
    </row>
    <row r="368" spans="1:10">
      <c r="A368" s="264">
        <v>31749663</v>
      </c>
      <c r="B368" s="264">
        <v>31749663</v>
      </c>
      <c r="C368" s="265">
        <v>-10426.799999999999</v>
      </c>
      <c r="D368" s="265"/>
      <c r="E368" s="265"/>
      <c r="F368" s="265">
        <v>-5768.4</v>
      </c>
      <c r="G368" s="265">
        <v>-500</v>
      </c>
      <c r="H368" s="265">
        <v>-1099.8000000000002</v>
      </c>
      <c r="I368" s="265">
        <v>-17795</v>
      </c>
      <c r="J368" t="b">
        <f t="shared" si="5"/>
        <v>1</v>
      </c>
    </row>
    <row r="369" spans="1:10">
      <c r="A369" s="264">
        <v>31769740</v>
      </c>
      <c r="B369" s="264">
        <v>31769740</v>
      </c>
      <c r="C369" s="265">
        <v>-1917.67</v>
      </c>
      <c r="D369" s="265"/>
      <c r="E369" s="265"/>
      <c r="F369" s="265">
        <v>-1048.03</v>
      </c>
      <c r="G369" s="265">
        <v>0</v>
      </c>
      <c r="H369" s="265">
        <v>-230.43</v>
      </c>
      <c r="I369" s="265">
        <v>-3196.13</v>
      </c>
      <c r="J369" t="b">
        <f t="shared" si="5"/>
        <v>1</v>
      </c>
    </row>
    <row r="370" spans="1:10">
      <c r="A370" s="264">
        <v>31869989</v>
      </c>
      <c r="B370" s="264">
        <v>31869989</v>
      </c>
      <c r="C370" s="265">
        <v>-2532.4699999999998</v>
      </c>
      <c r="D370" s="265"/>
      <c r="E370" s="265"/>
      <c r="F370" s="265">
        <v>-1423.02</v>
      </c>
      <c r="G370" s="265">
        <v>0</v>
      </c>
      <c r="H370" s="265">
        <v>-421.62</v>
      </c>
      <c r="I370" s="265">
        <v>-4377.1099999999997</v>
      </c>
      <c r="J370" t="b">
        <f t="shared" si="5"/>
        <v>1</v>
      </c>
    </row>
    <row r="371" spans="1:10">
      <c r="A371" s="264">
        <v>31888750</v>
      </c>
      <c r="B371" s="264">
        <v>31888750</v>
      </c>
      <c r="C371" s="265">
        <v>-2983.62</v>
      </c>
      <c r="D371" s="265"/>
      <c r="E371" s="265"/>
      <c r="F371" s="265">
        <v>-2002.36</v>
      </c>
      <c r="G371" s="265">
        <v>0</v>
      </c>
      <c r="H371" s="265">
        <v>-864.1</v>
      </c>
      <c r="I371" s="265">
        <v>-5850.08</v>
      </c>
      <c r="J371" t="b">
        <f t="shared" si="5"/>
        <v>1</v>
      </c>
    </row>
    <row r="372" spans="1:10">
      <c r="A372" s="264">
        <v>31978030</v>
      </c>
      <c r="B372" s="264">
        <v>31978030</v>
      </c>
      <c r="C372" s="265">
        <v>-3081.37</v>
      </c>
      <c r="D372" s="265"/>
      <c r="E372" s="265"/>
      <c r="F372" s="265">
        <v>-1755.29</v>
      </c>
      <c r="G372" s="265">
        <v>-500</v>
      </c>
      <c r="H372" s="265">
        <v>-778.68000000000006</v>
      </c>
      <c r="I372" s="265">
        <v>-6115.34</v>
      </c>
      <c r="J372" t="b">
        <f t="shared" si="5"/>
        <v>1</v>
      </c>
    </row>
    <row r="373" spans="1:10">
      <c r="A373" s="264">
        <v>32036121</v>
      </c>
      <c r="B373" s="264">
        <v>32036121</v>
      </c>
      <c r="C373" s="265">
        <v>-9173.09</v>
      </c>
      <c r="D373" s="265"/>
      <c r="E373" s="265"/>
      <c r="F373" s="265">
        <v>-5074.88</v>
      </c>
      <c r="G373" s="265">
        <v>0</v>
      </c>
      <c r="H373" s="265">
        <v>-1162.3800000000001</v>
      </c>
      <c r="I373" s="265">
        <v>-15410.35</v>
      </c>
      <c r="J373" t="b">
        <f t="shared" si="5"/>
        <v>1</v>
      </c>
    </row>
    <row r="374" spans="1:10">
      <c r="A374" s="264">
        <v>32065392</v>
      </c>
      <c r="B374" s="264">
        <v>32065392</v>
      </c>
      <c r="C374" s="265">
        <v>-3460.24</v>
      </c>
      <c r="D374" s="265"/>
      <c r="E374" s="265"/>
      <c r="F374" s="265">
        <v>-1914.31</v>
      </c>
      <c r="G374" s="265">
        <v>0</v>
      </c>
      <c r="H374" s="265">
        <v>-578.03</v>
      </c>
      <c r="I374" s="265">
        <v>-5952.58</v>
      </c>
      <c r="J374" t="b">
        <f t="shared" si="5"/>
        <v>1</v>
      </c>
    </row>
    <row r="375" spans="1:10">
      <c r="A375" s="264">
        <v>32065948</v>
      </c>
      <c r="B375" s="264">
        <v>32065948</v>
      </c>
      <c r="C375" s="265">
        <v>-3448.53</v>
      </c>
      <c r="D375" s="265"/>
      <c r="E375" s="265"/>
      <c r="F375" s="265">
        <v>-1937.76</v>
      </c>
      <c r="G375" s="265">
        <v>0</v>
      </c>
      <c r="H375" s="265">
        <v>-554.14</v>
      </c>
      <c r="I375" s="265">
        <v>-5940.43</v>
      </c>
      <c r="J375" t="b">
        <f t="shared" si="5"/>
        <v>1</v>
      </c>
    </row>
    <row r="376" spans="1:10">
      <c r="A376" s="264">
        <v>32110617</v>
      </c>
      <c r="B376" s="264">
        <v>32110617</v>
      </c>
      <c r="C376" s="265">
        <v>-4586.57</v>
      </c>
      <c r="D376" s="265"/>
      <c r="E376" s="265"/>
      <c r="F376" s="265">
        <v>-2537.42</v>
      </c>
      <c r="G376" s="265">
        <v>0</v>
      </c>
      <c r="H376" s="265">
        <v>-563.32000000000005</v>
      </c>
      <c r="I376" s="265">
        <v>-7687.31</v>
      </c>
      <c r="J376" t="b">
        <f t="shared" si="5"/>
        <v>1</v>
      </c>
    </row>
    <row r="377" spans="1:10">
      <c r="A377" s="264">
        <v>32132454</v>
      </c>
      <c r="B377" s="264">
        <v>32132454</v>
      </c>
      <c r="C377" s="265">
        <v>-2203.1999999999998</v>
      </c>
      <c r="D377" s="265"/>
      <c r="E377" s="265"/>
      <c r="F377" s="265">
        <v>-1341.73</v>
      </c>
      <c r="G377" s="265">
        <v>0</v>
      </c>
      <c r="H377" s="265">
        <v>-251.43</v>
      </c>
      <c r="I377" s="265">
        <v>-3796.36</v>
      </c>
      <c r="J377" t="b">
        <f t="shared" si="5"/>
        <v>1</v>
      </c>
    </row>
    <row r="378" spans="1:10">
      <c r="A378" s="264">
        <v>32194689</v>
      </c>
      <c r="B378" s="264">
        <v>32194689</v>
      </c>
      <c r="C378" s="265">
        <v>-2086.52</v>
      </c>
      <c r="D378" s="265"/>
      <c r="E378" s="265"/>
      <c r="F378" s="265">
        <v>-1172.44</v>
      </c>
      <c r="G378" s="265">
        <v>0</v>
      </c>
      <c r="H378" s="265">
        <v>-228.24</v>
      </c>
      <c r="I378" s="265">
        <v>-3487.2</v>
      </c>
      <c r="J378" t="b">
        <f t="shared" si="5"/>
        <v>1</v>
      </c>
    </row>
    <row r="379" spans="1:10">
      <c r="A379" s="264">
        <v>32227823</v>
      </c>
      <c r="B379" s="264">
        <v>32227823</v>
      </c>
      <c r="C379" s="265">
        <v>-1917.72</v>
      </c>
      <c r="D379" s="265"/>
      <c r="E379" s="265"/>
      <c r="F379" s="265">
        <v>-1074.6600000000001</v>
      </c>
      <c r="G379" s="265">
        <v>0</v>
      </c>
      <c r="H379" s="265">
        <v>-254.97</v>
      </c>
      <c r="I379" s="265">
        <v>-3247.35</v>
      </c>
      <c r="J379" t="b">
        <f t="shared" si="5"/>
        <v>1</v>
      </c>
    </row>
    <row r="380" spans="1:10">
      <c r="A380" s="264">
        <v>32282078</v>
      </c>
      <c r="B380" s="264">
        <v>32282078</v>
      </c>
      <c r="C380" s="265">
        <v>-38504.14</v>
      </c>
      <c r="D380" s="265"/>
      <c r="E380" s="265"/>
      <c r="F380" s="265">
        <v>-20519.66</v>
      </c>
      <c r="G380" s="265">
        <v>0</v>
      </c>
      <c r="H380" s="265">
        <v>-4976.2</v>
      </c>
      <c r="I380" s="265">
        <v>-64000</v>
      </c>
      <c r="J380" t="b">
        <f t="shared" si="5"/>
        <v>1</v>
      </c>
    </row>
    <row r="381" spans="1:10">
      <c r="A381" s="264">
        <v>32337905</v>
      </c>
      <c r="B381" s="264">
        <v>32337905</v>
      </c>
      <c r="C381" s="265">
        <v>-2384.4</v>
      </c>
      <c r="D381" s="265"/>
      <c r="E381" s="265"/>
      <c r="F381" s="265">
        <v>-1339.81</v>
      </c>
      <c r="G381" s="265">
        <v>0</v>
      </c>
      <c r="H381" s="265">
        <v>-300.58</v>
      </c>
      <c r="I381" s="265">
        <v>-4024.79</v>
      </c>
      <c r="J381" t="b">
        <f t="shared" si="5"/>
        <v>1</v>
      </c>
    </row>
    <row r="382" spans="1:10">
      <c r="A382" s="264">
        <v>32401393</v>
      </c>
      <c r="B382" s="264">
        <v>32401393</v>
      </c>
      <c r="C382" s="265">
        <v>-6803.4</v>
      </c>
      <c r="D382" s="265"/>
      <c r="E382" s="265"/>
      <c r="F382" s="265">
        <v>-3763.85</v>
      </c>
      <c r="G382" s="265">
        <v>0</v>
      </c>
      <c r="H382" s="265">
        <v>-831.74</v>
      </c>
      <c r="I382" s="265">
        <v>-11398.99</v>
      </c>
      <c r="J382" t="b">
        <f t="shared" si="5"/>
        <v>1</v>
      </c>
    </row>
    <row r="383" spans="1:10">
      <c r="A383" s="264">
        <v>32401897</v>
      </c>
      <c r="B383" s="264">
        <v>32401897</v>
      </c>
      <c r="C383" s="265">
        <v>-1036061.55</v>
      </c>
      <c r="D383" s="265"/>
      <c r="E383" s="265"/>
      <c r="F383" s="265">
        <v>-8941.7900000000009</v>
      </c>
      <c r="G383" s="265">
        <v>0</v>
      </c>
      <c r="H383" s="265">
        <v>-2467.77</v>
      </c>
      <c r="I383" s="265">
        <v>-1047471.11</v>
      </c>
      <c r="J383" t="b">
        <f t="shared" si="5"/>
        <v>1</v>
      </c>
    </row>
    <row r="384" spans="1:10">
      <c r="A384" s="264">
        <v>32401940</v>
      </c>
      <c r="B384" s="264">
        <v>32401940</v>
      </c>
      <c r="C384" s="265">
        <v>0</v>
      </c>
      <c r="D384" s="265"/>
      <c r="E384" s="265"/>
      <c r="F384" s="265">
        <v>0</v>
      </c>
      <c r="G384" s="265">
        <v>0</v>
      </c>
      <c r="H384" s="265">
        <v>-510.2</v>
      </c>
      <c r="I384" s="265">
        <v>-510.2</v>
      </c>
      <c r="J384" t="b">
        <f t="shared" si="5"/>
        <v>1</v>
      </c>
    </row>
    <row r="385" spans="1:10">
      <c r="A385" s="264">
        <v>32462390</v>
      </c>
      <c r="B385" s="264">
        <v>32462390</v>
      </c>
      <c r="C385" s="265">
        <v>-6434.33</v>
      </c>
      <c r="D385" s="265"/>
      <c r="E385" s="265"/>
      <c r="F385" s="265">
        <v>-3657.98</v>
      </c>
      <c r="G385" s="265">
        <v>0</v>
      </c>
      <c r="H385" s="265">
        <v>-1275.56</v>
      </c>
      <c r="I385" s="265">
        <v>-11367.87</v>
      </c>
      <c r="J385" t="b">
        <f t="shared" si="5"/>
        <v>1</v>
      </c>
    </row>
    <row r="386" spans="1:10">
      <c r="A386" s="264">
        <v>32484353</v>
      </c>
      <c r="B386" s="264">
        <v>32484353</v>
      </c>
      <c r="C386" s="265">
        <v>-2685</v>
      </c>
      <c r="D386" s="265"/>
      <c r="E386" s="265"/>
      <c r="F386" s="265">
        <v>-968.47</v>
      </c>
      <c r="G386" s="265">
        <v>0</v>
      </c>
      <c r="H386" s="265">
        <v>-313.20999999999998</v>
      </c>
      <c r="I386" s="265">
        <v>-3966.68</v>
      </c>
      <c r="J386" t="b">
        <f t="shared" si="5"/>
        <v>1</v>
      </c>
    </row>
    <row r="387" spans="1:10">
      <c r="A387" s="264">
        <v>32484410</v>
      </c>
      <c r="B387" s="264">
        <v>32484410</v>
      </c>
      <c r="C387" s="265">
        <v>-6737.15</v>
      </c>
      <c r="D387" s="265"/>
      <c r="E387" s="265"/>
      <c r="F387" s="265">
        <v>-3830.1</v>
      </c>
      <c r="G387" s="265">
        <v>0</v>
      </c>
      <c r="H387" s="265">
        <v>-752.46</v>
      </c>
      <c r="I387" s="265">
        <v>-11319.71</v>
      </c>
      <c r="J387" t="b">
        <f t="shared" si="5"/>
        <v>1</v>
      </c>
    </row>
    <row r="388" spans="1:10">
      <c r="A388" s="264">
        <v>32484703</v>
      </c>
      <c r="B388" s="264">
        <v>32484703</v>
      </c>
      <c r="C388" s="265">
        <v>-4202.82</v>
      </c>
      <c r="D388" s="265"/>
      <c r="E388" s="265"/>
      <c r="F388" s="265">
        <v>-2376.0300000000002</v>
      </c>
      <c r="G388" s="265">
        <v>0</v>
      </c>
      <c r="H388" s="265">
        <v>-491.15</v>
      </c>
      <c r="I388" s="265">
        <v>-7070</v>
      </c>
      <c r="J388" t="b">
        <f t="shared" ref="J388:J451" si="6">A388=B388</f>
        <v>1</v>
      </c>
    </row>
    <row r="389" spans="1:10">
      <c r="A389" s="264">
        <v>32544329</v>
      </c>
      <c r="B389" s="264">
        <v>32544329</v>
      </c>
      <c r="C389" s="265">
        <v>-4249.8500000000004</v>
      </c>
      <c r="D389" s="265"/>
      <c r="E389" s="265"/>
      <c r="F389" s="265">
        <v>-2595.5</v>
      </c>
      <c r="G389" s="265">
        <v>0</v>
      </c>
      <c r="H389" s="265">
        <v>-512.47</v>
      </c>
      <c r="I389" s="265">
        <v>-7357.82</v>
      </c>
      <c r="J389" t="b">
        <f t="shared" si="6"/>
        <v>1</v>
      </c>
    </row>
    <row r="390" spans="1:10">
      <c r="A390" s="264">
        <v>32544510</v>
      </c>
      <c r="B390" s="264">
        <v>32544510</v>
      </c>
      <c r="C390" s="265">
        <v>-6055.86</v>
      </c>
      <c r="D390" s="265"/>
      <c r="E390" s="265"/>
      <c r="F390" s="265">
        <v>-3442.79</v>
      </c>
      <c r="G390" s="265">
        <v>0</v>
      </c>
      <c r="H390" s="265">
        <v>-860.07</v>
      </c>
      <c r="I390" s="265">
        <v>-10358.719999999999</v>
      </c>
      <c r="J390" t="b">
        <f t="shared" si="6"/>
        <v>1</v>
      </c>
    </row>
    <row r="391" spans="1:10">
      <c r="A391" s="264">
        <v>32587679</v>
      </c>
      <c r="B391" s="264">
        <v>32587679</v>
      </c>
      <c r="C391" s="265">
        <v>0</v>
      </c>
      <c r="D391" s="265"/>
      <c r="E391" s="265"/>
      <c r="F391" s="265">
        <v>-1631.91</v>
      </c>
      <c r="G391" s="265">
        <v>0</v>
      </c>
      <c r="H391" s="265">
        <v>-440.77</v>
      </c>
      <c r="I391" s="265">
        <v>-2072.6799999999998</v>
      </c>
      <c r="J391" t="b">
        <f t="shared" si="6"/>
        <v>1</v>
      </c>
    </row>
    <row r="392" spans="1:10">
      <c r="A392" s="264">
        <v>32618825</v>
      </c>
      <c r="B392" s="264">
        <v>32618825</v>
      </c>
      <c r="C392" s="265">
        <v>-5712.75</v>
      </c>
      <c r="D392" s="265"/>
      <c r="E392" s="265"/>
      <c r="F392" s="265">
        <v>-3288.51</v>
      </c>
      <c r="G392" s="265">
        <v>0</v>
      </c>
      <c r="H392" s="265">
        <v>-601.88</v>
      </c>
      <c r="I392" s="265">
        <v>-9603.14</v>
      </c>
      <c r="J392" t="b">
        <f t="shared" si="6"/>
        <v>1</v>
      </c>
    </row>
    <row r="393" spans="1:10">
      <c r="A393" s="264">
        <v>32618910</v>
      </c>
      <c r="B393" s="264">
        <v>32618910</v>
      </c>
      <c r="C393" s="265">
        <v>-4888.8900000000003</v>
      </c>
      <c r="D393" s="265"/>
      <c r="E393" s="265"/>
      <c r="F393" s="265">
        <v>-2779.37</v>
      </c>
      <c r="G393" s="265">
        <v>0</v>
      </c>
      <c r="H393" s="265">
        <v>-598.86</v>
      </c>
      <c r="I393" s="265">
        <v>-8267.1200000000008</v>
      </c>
      <c r="J393" t="b">
        <f t="shared" si="6"/>
        <v>1</v>
      </c>
    </row>
    <row r="394" spans="1:10">
      <c r="A394" s="264">
        <v>32703116</v>
      </c>
      <c r="B394" s="264">
        <v>32703116</v>
      </c>
      <c r="C394" s="265">
        <v>-2361.06</v>
      </c>
      <c r="D394" s="265"/>
      <c r="E394" s="265"/>
      <c r="F394" s="265">
        <v>-959.87</v>
      </c>
      <c r="G394" s="265">
        <v>0</v>
      </c>
      <c r="H394" s="265">
        <v>-345.21</v>
      </c>
      <c r="I394" s="265">
        <v>-3666.14</v>
      </c>
      <c r="J394" t="b">
        <f t="shared" si="6"/>
        <v>1</v>
      </c>
    </row>
    <row r="395" spans="1:10">
      <c r="A395" s="264">
        <v>32703121</v>
      </c>
      <c r="B395" s="264">
        <v>32703121</v>
      </c>
      <c r="C395" s="265">
        <v>-2794.68</v>
      </c>
      <c r="D395" s="265"/>
      <c r="E395" s="265"/>
      <c r="F395" s="265">
        <v>-1613.83</v>
      </c>
      <c r="G395" s="265">
        <v>0</v>
      </c>
      <c r="H395" s="265">
        <v>-359.6</v>
      </c>
      <c r="I395" s="265">
        <v>-4768.1099999999997</v>
      </c>
      <c r="J395" t="b">
        <f t="shared" si="6"/>
        <v>1</v>
      </c>
    </row>
    <row r="396" spans="1:10">
      <c r="A396" s="264">
        <v>32739823</v>
      </c>
      <c r="B396" s="264">
        <v>32739823</v>
      </c>
      <c r="C396" s="265">
        <v>-5944.95</v>
      </c>
      <c r="D396" s="265"/>
      <c r="E396" s="265"/>
      <c r="F396" s="265">
        <v>-1633.45</v>
      </c>
      <c r="G396" s="265">
        <v>-500</v>
      </c>
      <c r="H396" s="265">
        <v>-669.31999999999994</v>
      </c>
      <c r="I396" s="265">
        <v>-8747.7200000000012</v>
      </c>
      <c r="J396" t="b">
        <f t="shared" si="6"/>
        <v>1</v>
      </c>
    </row>
    <row r="397" spans="1:10">
      <c r="A397" s="264">
        <v>32768421</v>
      </c>
      <c r="B397" s="264">
        <v>32768421</v>
      </c>
      <c r="C397" s="265">
        <v>-2577.0500000000002</v>
      </c>
      <c r="D397" s="265"/>
      <c r="E397" s="265"/>
      <c r="F397" s="265">
        <v>-1488.16</v>
      </c>
      <c r="G397" s="265">
        <v>0</v>
      </c>
      <c r="H397" s="265">
        <v>-384.62</v>
      </c>
      <c r="I397" s="265">
        <v>-4449.83</v>
      </c>
      <c r="J397" t="b">
        <f t="shared" si="6"/>
        <v>1</v>
      </c>
    </row>
    <row r="398" spans="1:10">
      <c r="A398" s="264">
        <v>32801451</v>
      </c>
      <c r="B398" s="264">
        <v>32801451</v>
      </c>
      <c r="C398" s="265">
        <v>-1798.98</v>
      </c>
      <c r="D398" s="265"/>
      <c r="E398" s="265"/>
      <c r="F398" s="265">
        <v>-1038.83</v>
      </c>
      <c r="G398" s="265">
        <v>0</v>
      </c>
      <c r="H398" s="265">
        <v>-267.91000000000003</v>
      </c>
      <c r="I398" s="265">
        <v>-3105.72</v>
      </c>
      <c r="J398" t="b">
        <f t="shared" si="6"/>
        <v>1</v>
      </c>
    </row>
    <row r="399" spans="1:10">
      <c r="A399" s="264">
        <v>32857903</v>
      </c>
      <c r="B399" s="264">
        <v>32857903</v>
      </c>
      <c r="C399" s="265">
        <v>-7587.83</v>
      </c>
      <c r="D399" s="265"/>
      <c r="E399" s="265"/>
      <c r="F399" s="265">
        <v>-4381.7</v>
      </c>
      <c r="G399" s="265">
        <v>0</v>
      </c>
      <c r="H399" s="265">
        <v>-1158.1300000000001</v>
      </c>
      <c r="I399" s="265">
        <v>-13127.66</v>
      </c>
      <c r="J399" t="b">
        <f t="shared" si="6"/>
        <v>1</v>
      </c>
    </row>
    <row r="400" spans="1:10">
      <c r="A400" s="264">
        <v>32886265</v>
      </c>
      <c r="B400" s="264">
        <v>32886265</v>
      </c>
      <c r="C400" s="265">
        <v>-67369.78</v>
      </c>
      <c r="D400" s="265"/>
      <c r="E400" s="265"/>
      <c r="F400" s="265">
        <v>-38298.400000000001</v>
      </c>
      <c r="G400" s="265">
        <v>0</v>
      </c>
      <c r="H400" s="265">
        <v>-6903.96</v>
      </c>
      <c r="I400" s="265">
        <v>-112572.14</v>
      </c>
      <c r="J400" t="b">
        <f t="shared" si="6"/>
        <v>1</v>
      </c>
    </row>
    <row r="401" spans="1:10">
      <c r="A401" s="264">
        <v>32886308</v>
      </c>
      <c r="B401" s="264">
        <v>32886308</v>
      </c>
      <c r="C401" s="265">
        <v>-4795.5199999999995</v>
      </c>
      <c r="D401" s="265"/>
      <c r="E401" s="265"/>
      <c r="F401" s="265">
        <v>-0.38</v>
      </c>
      <c r="G401" s="265">
        <v>-500</v>
      </c>
      <c r="H401" s="265">
        <v>-516.45000000000005</v>
      </c>
      <c r="I401" s="265">
        <v>-5812.3499999999995</v>
      </c>
      <c r="J401" t="b">
        <f t="shared" si="6"/>
        <v>1</v>
      </c>
    </row>
    <row r="402" spans="1:10">
      <c r="A402" s="264">
        <v>32916505</v>
      </c>
      <c r="B402" s="264">
        <v>32916505</v>
      </c>
      <c r="C402" s="265">
        <v>-4720.21</v>
      </c>
      <c r="D402" s="265"/>
      <c r="E402" s="265"/>
      <c r="F402" s="265">
        <v>-2412.65</v>
      </c>
      <c r="G402" s="265">
        <v>-8.8699999999999992</v>
      </c>
      <c r="H402" s="265">
        <v>-582.44000000000005</v>
      </c>
      <c r="I402" s="265">
        <v>-7724.17</v>
      </c>
      <c r="J402" t="b">
        <f t="shared" si="6"/>
        <v>1</v>
      </c>
    </row>
    <row r="403" spans="1:10">
      <c r="A403" s="264">
        <v>32993788</v>
      </c>
      <c r="B403" s="264">
        <v>32993788</v>
      </c>
      <c r="C403" s="265">
        <v>-6107.28</v>
      </c>
      <c r="D403" s="265"/>
      <c r="E403" s="265"/>
      <c r="F403" s="265">
        <v>-3526.72</v>
      </c>
      <c r="G403" s="265">
        <v>0</v>
      </c>
      <c r="H403" s="265">
        <v>-795.53</v>
      </c>
      <c r="I403" s="265">
        <v>-10429.530000000001</v>
      </c>
      <c r="J403" t="b">
        <f t="shared" si="6"/>
        <v>1</v>
      </c>
    </row>
    <row r="404" spans="1:10">
      <c r="A404" s="264">
        <v>33037575</v>
      </c>
      <c r="B404" s="264">
        <v>33037575</v>
      </c>
      <c r="C404" s="265">
        <v>-2070.13</v>
      </c>
      <c r="D404" s="265"/>
      <c r="E404" s="265"/>
      <c r="F404" s="265">
        <v>-1375.99</v>
      </c>
      <c r="G404" s="265">
        <v>0</v>
      </c>
      <c r="H404" s="265">
        <v>-290.54000000000002</v>
      </c>
      <c r="I404" s="265">
        <v>-3736.66</v>
      </c>
      <c r="J404" t="b">
        <f t="shared" si="6"/>
        <v>1</v>
      </c>
    </row>
    <row r="405" spans="1:10">
      <c r="A405" s="264">
        <v>33037594</v>
      </c>
      <c r="B405" s="264">
        <v>33037594</v>
      </c>
      <c r="C405" s="265">
        <v>-8823.3799999999992</v>
      </c>
      <c r="D405" s="265"/>
      <c r="E405" s="265"/>
      <c r="F405" s="265">
        <v>-5016.1499999999996</v>
      </c>
      <c r="G405" s="265">
        <v>0</v>
      </c>
      <c r="H405" s="265">
        <v>-1090.27</v>
      </c>
      <c r="I405" s="265">
        <v>-14929.8</v>
      </c>
      <c r="J405" t="b">
        <f t="shared" si="6"/>
        <v>1</v>
      </c>
    </row>
    <row r="406" spans="1:10">
      <c r="A406" s="264">
        <v>33037955</v>
      </c>
      <c r="B406" s="264">
        <v>33037955</v>
      </c>
      <c r="C406" s="265">
        <v>-4348.6499999999996</v>
      </c>
      <c r="D406" s="265"/>
      <c r="E406" s="265"/>
      <c r="F406" s="265">
        <v>-2511.19</v>
      </c>
      <c r="G406" s="265">
        <v>0</v>
      </c>
      <c r="H406" s="265">
        <v>-496.98</v>
      </c>
      <c r="I406" s="265">
        <v>-7356.82</v>
      </c>
      <c r="J406" t="b">
        <f t="shared" si="6"/>
        <v>1</v>
      </c>
    </row>
    <row r="407" spans="1:10">
      <c r="A407" s="264">
        <v>33038098</v>
      </c>
      <c r="B407" s="264">
        <v>33038098</v>
      </c>
      <c r="C407" s="265">
        <v>-6204.91</v>
      </c>
      <c r="D407" s="265"/>
      <c r="E407" s="265"/>
      <c r="F407" s="265">
        <v>-2948.16</v>
      </c>
      <c r="G407" s="265">
        <v>0</v>
      </c>
      <c r="H407" s="265">
        <v>-641.79</v>
      </c>
      <c r="I407" s="265">
        <v>-9794.86</v>
      </c>
      <c r="J407" t="b">
        <f t="shared" si="6"/>
        <v>1</v>
      </c>
    </row>
    <row r="408" spans="1:10">
      <c r="A408" s="264">
        <v>33072010</v>
      </c>
      <c r="B408" s="264">
        <v>33072010</v>
      </c>
      <c r="C408" s="265">
        <v>-13816.84</v>
      </c>
      <c r="D408" s="265"/>
      <c r="E408" s="265"/>
      <c r="F408" s="265">
        <v>-8068.05</v>
      </c>
      <c r="G408" s="265">
        <v>0</v>
      </c>
      <c r="H408" s="265">
        <v>-1746.27</v>
      </c>
      <c r="I408" s="265">
        <v>-23631.16</v>
      </c>
      <c r="J408" t="b">
        <f t="shared" si="6"/>
        <v>1</v>
      </c>
    </row>
    <row r="409" spans="1:10">
      <c r="A409" s="264">
        <v>33158834</v>
      </c>
      <c r="B409" s="264">
        <v>33158834</v>
      </c>
      <c r="C409" s="265">
        <v>-4367.5600000000004</v>
      </c>
      <c r="D409" s="265"/>
      <c r="E409" s="265"/>
      <c r="F409" s="265">
        <v>-2756.43</v>
      </c>
      <c r="G409" s="265">
        <v>0</v>
      </c>
      <c r="H409" s="265">
        <v>-549.55999999999995</v>
      </c>
      <c r="I409" s="265">
        <v>-7673.55</v>
      </c>
      <c r="J409" t="b">
        <f t="shared" si="6"/>
        <v>1</v>
      </c>
    </row>
    <row r="410" spans="1:10">
      <c r="A410" s="264">
        <v>33158868</v>
      </c>
      <c r="B410" s="264">
        <v>33158868</v>
      </c>
      <c r="C410" s="265">
        <v>-4367.5600000000004</v>
      </c>
      <c r="D410" s="265"/>
      <c r="E410" s="265"/>
      <c r="F410" s="265">
        <v>-2756.43</v>
      </c>
      <c r="G410" s="265">
        <v>0</v>
      </c>
      <c r="H410" s="265">
        <v>-549.83000000000004</v>
      </c>
      <c r="I410" s="265">
        <v>-7673.82</v>
      </c>
      <c r="J410" t="b">
        <f t="shared" si="6"/>
        <v>1</v>
      </c>
    </row>
    <row r="411" spans="1:10">
      <c r="A411" s="264">
        <v>33209401</v>
      </c>
      <c r="B411" s="264">
        <v>33209401</v>
      </c>
      <c r="C411" s="265">
        <v>-26288.46</v>
      </c>
      <c r="D411" s="265"/>
      <c r="E411" s="265"/>
      <c r="F411" s="265">
        <v>-15593.57</v>
      </c>
      <c r="G411" s="265">
        <v>0</v>
      </c>
      <c r="H411" s="265">
        <v>-3035.49</v>
      </c>
      <c r="I411" s="265">
        <v>-44917.52</v>
      </c>
      <c r="J411" t="b">
        <f t="shared" si="6"/>
        <v>1</v>
      </c>
    </row>
    <row r="412" spans="1:10">
      <c r="A412" s="264">
        <v>33209690</v>
      </c>
      <c r="B412" s="264">
        <v>33209690</v>
      </c>
      <c r="C412" s="265">
        <v>-4287.76</v>
      </c>
      <c r="D412" s="265"/>
      <c r="E412" s="265"/>
      <c r="F412" s="265">
        <v>-2503.77</v>
      </c>
      <c r="G412" s="265">
        <v>0</v>
      </c>
      <c r="H412" s="265">
        <v>-513.45000000000005</v>
      </c>
      <c r="I412" s="265">
        <v>-7304.98</v>
      </c>
      <c r="J412" t="b">
        <f t="shared" si="6"/>
        <v>1</v>
      </c>
    </row>
    <row r="413" spans="1:10">
      <c r="A413" s="264">
        <v>33296880</v>
      </c>
      <c r="B413" s="264">
        <v>33296880</v>
      </c>
      <c r="C413" s="265">
        <v>-10536.98</v>
      </c>
      <c r="D413" s="265"/>
      <c r="E413" s="265"/>
      <c r="F413" s="265">
        <v>-6243.91</v>
      </c>
      <c r="G413" s="265">
        <v>0</v>
      </c>
      <c r="H413" s="265">
        <v>-1414.11</v>
      </c>
      <c r="I413" s="265">
        <v>-18195</v>
      </c>
      <c r="J413" t="b">
        <f t="shared" si="6"/>
        <v>1</v>
      </c>
    </row>
    <row r="414" spans="1:10">
      <c r="A414" s="264">
        <v>33343837</v>
      </c>
      <c r="B414" s="264">
        <v>33343837</v>
      </c>
      <c r="C414" s="265">
        <v>-18020.64</v>
      </c>
      <c r="D414" s="265"/>
      <c r="E414" s="265"/>
      <c r="F414" s="265">
        <v>-10522.8</v>
      </c>
      <c r="G414" s="265">
        <v>0</v>
      </c>
      <c r="H414" s="265">
        <v>-2083.4699999999998</v>
      </c>
      <c r="I414" s="265">
        <v>-30626.91</v>
      </c>
      <c r="J414" t="b">
        <f t="shared" si="6"/>
        <v>1</v>
      </c>
    </row>
    <row r="415" spans="1:10">
      <c r="A415" s="264">
        <v>33421533</v>
      </c>
      <c r="B415" s="264">
        <v>33421533</v>
      </c>
      <c r="C415" s="265">
        <v>-3391.69</v>
      </c>
      <c r="D415" s="265"/>
      <c r="E415" s="265"/>
      <c r="F415" s="265">
        <v>-2128.34</v>
      </c>
      <c r="G415" s="265">
        <v>0</v>
      </c>
      <c r="H415" s="265">
        <v>-380.96</v>
      </c>
      <c r="I415" s="265">
        <v>-5900.99</v>
      </c>
      <c r="J415" t="b">
        <f t="shared" si="6"/>
        <v>1</v>
      </c>
    </row>
    <row r="416" spans="1:10">
      <c r="A416" s="264">
        <v>33422130</v>
      </c>
      <c r="B416" s="264">
        <v>33422130</v>
      </c>
      <c r="C416" s="265">
        <v>-3040.03</v>
      </c>
      <c r="D416" s="265"/>
      <c r="E416" s="265"/>
      <c r="F416" s="265">
        <v>-1949.4</v>
      </c>
      <c r="G416" s="265">
        <v>0</v>
      </c>
      <c r="H416" s="265">
        <v>-372.07</v>
      </c>
      <c r="I416" s="265">
        <v>-5361.5</v>
      </c>
      <c r="J416" t="b">
        <f t="shared" si="6"/>
        <v>1</v>
      </c>
    </row>
    <row r="417" spans="1:10">
      <c r="A417" s="264">
        <v>33444396</v>
      </c>
      <c r="B417" s="264">
        <v>33444396</v>
      </c>
      <c r="C417" s="265">
        <v>-2173.7800000000002</v>
      </c>
      <c r="D417" s="265"/>
      <c r="E417" s="265"/>
      <c r="F417" s="265">
        <v>-1363.88</v>
      </c>
      <c r="G417" s="265">
        <v>0</v>
      </c>
      <c r="H417" s="265">
        <v>-302.38</v>
      </c>
      <c r="I417" s="265">
        <v>-3840.04</v>
      </c>
      <c r="J417" t="b">
        <f t="shared" si="6"/>
        <v>1</v>
      </c>
    </row>
    <row r="418" spans="1:10">
      <c r="A418" s="264">
        <v>33444573</v>
      </c>
      <c r="B418" s="264">
        <v>33444573</v>
      </c>
      <c r="C418" s="265">
        <v>-2360.67</v>
      </c>
      <c r="D418" s="265"/>
      <c r="E418" s="265"/>
      <c r="F418" s="265">
        <v>-1481.35</v>
      </c>
      <c r="G418" s="265">
        <v>0</v>
      </c>
      <c r="H418" s="265">
        <v>-301.27</v>
      </c>
      <c r="I418" s="265">
        <v>-4143.29</v>
      </c>
      <c r="J418" t="b">
        <f t="shared" si="6"/>
        <v>1</v>
      </c>
    </row>
    <row r="419" spans="1:10">
      <c r="A419" s="264">
        <v>33444946</v>
      </c>
      <c r="B419" s="264">
        <v>33444946</v>
      </c>
      <c r="C419" s="265">
        <v>-2129.0700000000002</v>
      </c>
      <c r="D419" s="265"/>
      <c r="E419" s="265"/>
      <c r="F419" s="265">
        <v>-1235.76</v>
      </c>
      <c r="G419" s="265">
        <v>0</v>
      </c>
      <c r="H419" s="265">
        <v>-255.17</v>
      </c>
      <c r="I419" s="265">
        <v>-3620</v>
      </c>
      <c r="J419" t="b">
        <f t="shared" si="6"/>
        <v>1</v>
      </c>
    </row>
    <row r="420" spans="1:10">
      <c r="A420" s="264">
        <v>33445015</v>
      </c>
      <c r="B420" s="264">
        <v>33445015</v>
      </c>
      <c r="C420" s="265">
        <v>-7870.09</v>
      </c>
      <c r="D420" s="265"/>
      <c r="E420" s="265"/>
      <c r="F420" s="265">
        <v>-4595.58</v>
      </c>
      <c r="G420" s="265">
        <v>0</v>
      </c>
      <c r="H420" s="265">
        <v>-1035</v>
      </c>
      <c r="I420" s="265">
        <v>-13500.67</v>
      </c>
      <c r="J420" t="b">
        <f t="shared" si="6"/>
        <v>1</v>
      </c>
    </row>
    <row r="421" spans="1:10">
      <c r="A421" s="264">
        <v>33495741</v>
      </c>
      <c r="B421" s="264">
        <v>33495741</v>
      </c>
      <c r="C421" s="265">
        <v>-2488.3200000000002</v>
      </c>
      <c r="D421" s="265"/>
      <c r="E421" s="265"/>
      <c r="F421" s="265">
        <v>-1561.47</v>
      </c>
      <c r="G421" s="265">
        <v>0</v>
      </c>
      <c r="H421" s="265">
        <v>-333.47</v>
      </c>
      <c r="I421" s="265">
        <v>-4383.26</v>
      </c>
      <c r="J421" t="b">
        <f t="shared" si="6"/>
        <v>1</v>
      </c>
    </row>
    <row r="422" spans="1:10">
      <c r="A422" s="264">
        <v>33537426</v>
      </c>
      <c r="B422" s="264">
        <v>33537426</v>
      </c>
      <c r="C422" s="265">
        <v>-2976.54</v>
      </c>
      <c r="D422" s="265"/>
      <c r="E422" s="265"/>
      <c r="F422" s="265">
        <v>-1867.65</v>
      </c>
      <c r="G422" s="265">
        <v>0</v>
      </c>
      <c r="H422" s="265">
        <v>-349.95</v>
      </c>
      <c r="I422" s="265">
        <v>-5194.1400000000003</v>
      </c>
      <c r="J422" t="b">
        <f t="shared" si="6"/>
        <v>1</v>
      </c>
    </row>
    <row r="423" spans="1:10">
      <c r="A423" s="264">
        <v>33537735</v>
      </c>
      <c r="B423" s="264">
        <v>33537735</v>
      </c>
      <c r="C423" s="265">
        <v>-13777.21</v>
      </c>
      <c r="D423" s="265"/>
      <c r="E423" s="265"/>
      <c r="F423" s="265">
        <v>-8172.24</v>
      </c>
      <c r="G423" s="265">
        <v>0</v>
      </c>
      <c r="H423" s="265">
        <v>-1503.2</v>
      </c>
      <c r="I423" s="265">
        <v>-23452.65</v>
      </c>
      <c r="J423" t="b">
        <f t="shared" si="6"/>
        <v>1</v>
      </c>
    </row>
    <row r="424" spans="1:10">
      <c r="A424" s="264">
        <v>33537753</v>
      </c>
      <c r="B424" s="264">
        <v>33537753</v>
      </c>
      <c r="C424" s="265">
        <v>-8500.57</v>
      </c>
      <c r="D424" s="265"/>
      <c r="E424" s="265"/>
      <c r="F424" s="265">
        <v>-4963.76</v>
      </c>
      <c r="G424" s="265">
        <v>0</v>
      </c>
      <c r="H424" s="265">
        <v>-1045.57</v>
      </c>
      <c r="I424" s="265">
        <v>-14509.9</v>
      </c>
      <c r="J424" t="b">
        <f t="shared" si="6"/>
        <v>1</v>
      </c>
    </row>
    <row r="425" spans="1:10">
      <c r="A425" s="264">
        <v>33538213</v>
      </c>
      <c r="B425" s="264">
        <v>33538213</v>
      </c>
      <c r="C425" s="265">
        <v>-3163.14</v>
      </c>
      <c r="D425" s="265"/>
      <c r="E425" s="265"/>
      <c r="F425" s="265">
        <v>-1876.28</v>
      </c>
      <c r="G425" s="265">
        <v>0</v>
      </c>
      <c r="H425" s="265">
        <v>-359.03</v>
      </c>
      <c r="I425" s="265">
        <v>-5398.45</v>
      </c>
      <c r="J425" t="b">
        <f t="shared" si="6"/>
        <v>1</v>
      </c>
    </row>
    <row r="426" spans="1:10">
      <c r="A426" s="264">
        <v>33584714</v>
      </c>
      <c r="B426" s="264">
        <v>33584714</v>
      </c>
      <c r="C426" s="265">
        <v>-6693.73</v>
      </c>
      <c r="D426" s="265"/>
      <c r="E426" s="265"/>
      <c r="F426" s="265">
        <v>-3908.68</v>
      </c>
      <c r="G426" s="265">
        <v>0</v>
      </c>
      <c r="H426" s="265">
        <v>-993.84</v>
      </c>
      <c r="I426" s="265">
        <v>-11596.25</v>
      </c>
      <c r="J426" t="b">
        <f t="shared" si="6"/>
        <v>1</v>
      </c>
    </row>
    <row r="427" spans="1:10">
      <c r="A427" s="264">
        <v>33584986</v>
      </c>
      <c r="B427" s="264">
        <v>33584986</v>
      </c>
      <c r="C427" s="265">
        <v>-6937.65</v>
      </c>
      <c r="D427" s="265"/>
      <c r="E427" s="265"/>
      <c r="F427" s="265">
        <v>-4051.1</v>
      </c>
      <c r="G427" s="265">
        <v>0</v>
      </c>
      <c r="H427" s="265">
        <v>-836.64</v>
      </c>
      <c r="I427" s="265">
        <v>-11825.39</v>
      </c>
      <c r="J427" t="b">
        <f t="shared" si="6"/>
        <v>1</v>
      </c>
    </row>
    <row r="428" spans="1:10">
      <c r="A428" s="264">
        <v>33614784</v>
      </c>
      <c r="B428" s="264">
        <v>33614784</v>
      </c>
      <c r="C428" s="265">
        <v>-12187.29</v>
      </c>
      <c r="D428" s="265"/>
      <c r="E428" s="265"/>
      <c r="F428" s="265">
        <v>-6141.94</v>
      </c>
      <c r="G428" s="265">
        <v>0</v>
      </c>
      <c r="H428" s="265">
        <v>-1253.55</v>
      </c>
      <c r="I428" s="265">
        <v>-19582.78</v>
      </c>
      <c r="J428" t="b">
        <f t="shared" si="6"/>
        <v>1</v>
      </c>
    </row>
    <row r="429" spans="1:10">
      <c r="A429" s="264">
        <v>33614952</v>
      </c>
      <c r="B429" s="264">
        <v>33614952</v>
      </c>
      <c r="C429" s="265">
        <v>-96072.3</v>
      </c>
      <c r="D429" s="265"/>
      <c r="E429" s="265"/>
      <c r="F429" s="265">
        <v>-2937.86</v>
      </c>
      <c r="G429" s="265">
        <v>0</v>
      </c>
      <c r="H429" s="265">
        <v>-989.84</v>
      </c>
      <c r="I429" s="265">
        <v>-100000</v>
      </c>
      <c r="J429" t="b">
        <f t="shared" si="6"/>
        <v>1</v>
      </c>
    </row>
    <row r="430" spans="1:10">
      <c r="A430" s="264">
        <v>33614965</v>
      </c>
      <c r="B430" s="264">
        <v>33614965</v>
      </c>
      <c r="C430" s="265">
        <v>-4113.49</v>
      </c>
      <c r="D430" s="265"/>
      <c r="E430" s="265"/>
      <c r="F430" s="265">
        <v>-2440</v>
      </c>
      <c r="G430" s="265">
        <v>0</v>
      </c>
      <c r="H430" s="265">
        <v>-1231.53</v>
      </c>
      <c r="I430" s="265">
        <v>-7785.02</v>
      </c>
      <c r="J430" t="b">
        <f t="shared" si="6"/>
        <v>1</v>
      </c>
    </row>
    <row r="431" spans="1:10">
      <c r="A431" s="264">
        <v>33615249</v>
      </c>
      <c r="B431" s="264">
        <v>33615249</v>
      </c>
      <c r="C431" s="265">
        <v>-7700.62</v>
      </c>
      <c r="D431" s="265"/>
      <c r="E431" s="265"/>
      <c r="F431" s="265">
        <v>-4496.6000000000004</v>
      </c>
      <c r="G431" s="265">
        <v>0</v>
      </c>
      <c r="H431" s="265">
        <v>-914.05</v>
      </c>
      <c r="I431" s="265">
        <v>-13111.27</v>
      </c>
      <c r="J431" t="b">
        <f t="shared" si="6"/>
        <v>1</v>
      </c>
    </row>
    <row r="432" spans="1:10">
      <c r="A432" s="264">
        <v>33688178</v>
      </c>
      <c r="B432" s="264">
        <v>33688178</v>
      </c>
      <c r="C432" s="265">
        <v>-2665.44</v>
      </c>
      <c r="D432" s="265"/>
      <c r="E432" s="265"/>
      <c r="F432" s="265">
        <v>-2491.37</v>
      </c>
      <c r="G432" s="265">
        <v>0</v>
      </c>
      <c r="H432" s="265">
        <v>-604.54999999999995</v>
      </c>
      <c r="I432" s="265">
        <v>-5761.36</v>
      </c>
      <c r="J432" t="b">
        <f t="shared" si="6"/>
        <v>1</v>
      </c>
    </row>
    <row r="433" spans="1:10">
      <c r="A433" s="264">
        <v>33688200</v>
      </c>
      <c r="B433" s="264">
        <v>33688200</v>
      </c>
      <c r="C433" s="265">
        <v>-4732.97</v>
      </c>
      <c r="D433" s="265"/>
      <c r="E433" s="265"/>
      <c r="F433" s="265">
        <v>-2837.45</v>
      </c>
      <c r="G433" s="265">
        <v>0</v>
      </c>
      <c r="H433" s="265">
        <v>-605.77</v>
      </c>
      <c r="I433" s="265">
        <v>-8176.19</v>
      </c>
      <c r="J433" t="b">
        <f t="shared" si="6"/>
        <v>1</v>
      </c>
    </row>
    <row r="434" spans="1:10">
      <c r="A434" s="264">
        <v>33688218</v>
      </c>
      <c r="B434" s="264">
        <v>33688218</v>
      </c>
      <c r="C434" s="265">
        <v>-11654.8</v>
      </c>
      <c r="D434" s="265"/>
      <c r="E434" s="265"/>
      <c r="F434" s="265">
        <v>-7078.2999999999993</v>
      </c>
      <c r="G434" s="265">
        <v>-500</v>
      </c>
      <c r="H434" s="265">
        <v>-1291.8499999999999</v>
      </c>
      <c r="I434" s="265">
        <v>-20524.95</v>
      </c>
      <c r="J434" t="b">
        <f t="shared" si="6"/>
        <v>1</v>
      </c>
    </row>
    <row r="435" spans="1:10">
      <c r="A435" s="264">
        <v>33712366</v>
      </c>
      <c r="B435" s="264">
        <v>33712366</v>
      </c>
      <c r="C435" s="265">
        <v>-1791.03</v>
      </c>
      <c r="D435" s="265"/>
      <c r="E435" s="265"/>
      <c r="F435" s="265">
        <v>-1090.8</v>
      </c>
      <c r="G435" s="265">
        <v>0</v>
      </c>
      <c r="H435" s="265">
        <v>-211.49</v>
      </c>
      <c r="I435" s="265">
        <v>-3093.32</v>
      </c>
      <c r="J435" t="b">
        <f t="shared" si="6"/>
        <v>1</v>
      </c>
    </row>
    <row r="436" spans="1:10">
      <c r="A436" s="264">
        <v>33774899</v>
      </c>
      <c r="B436" s="264">
        <v>33774899</v>
      </c>
      <c r="C436" s="265">
        <v>-7185.59</v>
      </c>
      <c r="D436" s="265"/>
      <c r="E436" s="265"/>
      <c r="F436" s="265">
        <v>-4307.78</v>
      </c>
      <c r="G436" s="265">
        <v>0</v>
      </c>
      <c r="H436" s="265">
        <v>-885.22</v>
      </c>
      <c r="I436" s="265">
        <v>-12378.59</v>
      </c>
      <c r="J436" t="b">
        <f t="shared" si="6"/>
        <v>1</v>
      </c>
    </row>
    <row r="437" spans="1:10">
      <c r="A437" s="264">
        <v>33775226</v>
      </c>
      <c r="B437" s="264">
        <v>33775226</v>
      </c>
      <c r="C437" s="265">
        <v>-10793.79</v>
      </c>
      <c r="D437" s="265"/>
      <c r="E437" s="265"/>
      <c r="F437" s="265">
        <v>-6416.22</v>
      </c>
      <c r="G437" s="265">
        <v>0</v>
      </c>
      <c r="H437" s="265">
        <v>-1386.6</v>
      </c>
      <c r="I437" s="265">
        <v>-18596.61</v>
      </c>
      <c r="J437" t="b">
        <f t="shared" si="6"/>
        <v>1</v>
      </c>
    </row>
    <row r="438" spans="1:10">
      <c r="A438" s="264">
        <v>33934094</v>
      </c>
      <c r="B438" s="264">
        <v>33934094</v>
      </c>
      <c r="C438" s="265">
        <v>-3852.36</v>
      </c>
      <c r="D438" s="265"/>
      <c r="E438" s="265"/>
      <c r="F438" s="265">
        <v>-1897.21</v>
      </c>
      <c r="G438" s="265">
        <v>0</v>
      </c>
      <c r="H438" s="265">
        <v>-430.77</v>
      </c>
      <c r="I438" s="265">
        <v>-6180.34</v>
      </c>
      <c r="J438" t="b">
        <f t="shared" si="6"/>
        <v>1</v>
      </c>
    </row>
    <row r="439" spans="1:10">
      <c r="A439" s="264">
        <v>33965289</v>
      </c>
      <c r="B439" s="264">
        <v>33965289</v>
      </c>
      <c r="C439" s="265">
        <v>-1669.25</v>
      </c>
      <c r="D439" s="265"/>
      <c r="E439" s="265"/>
      <c r="F439" s="265">
        <v>-794.32</v>
      </c>
      <c r="G439" s="265">
        <v>0</v>
      </c>
      <c r="H439" s="265">
        <v>-206.43</v>
      </c>
      <c r="I439" s="265">
        <v>-2670</v>
      </c>
      <c r="J439" t="b">
        <f t="shared" si="6"/>
        <v>1</v>
      </c>
    </row>
    <row r="440" spans="1:10">
      <c r="A440" s="264">
        <v>34017021</v>
      </c>
      <c r="B440" s="264">
        <v>34017021</v>
      </c>
      <c r="C440" s="265">
        <v>-7423.12</v>
      </c>
      <c r="D440" s="265"/>
      <c r="E440" s="265"/>
      <c r="F440" s="265">
        <v>-4450.1899999999996</v>
      </c>
      <c r="G440" s="265">
        <v>0</v>
      </c>
      <c r="H440" s="265">
        <v>-851.15</v>
      </c>
      <c r="I440" s="265">
        <v>-12724.46</v>
      </c>
      <c r="J440" t="b">
        <f t="shared" si="6"/>
        <v>1</v>
      </c>
    </row>
    <row r="441" spans="1:10">
      <c r="A441" s="264">
        <v>34064149</v>
      </c>
      <c r="B441" s="264">
        <v>34064149</v>
      </c>
      <c r="C441" s="265">
        <v>-2089.36</v>
      </c>
      <c r="D441" s="265"/>
      <c r="E441" s="265"/>
      <c r="F441" s="265">
        <v>-1094.8399999999999</v>
      </c>
      <c r="G441" s="265">
        <v>0</v>
      </c>
      <c r="H441" s="265">
        <v>-245.26</v>
      </c>
      <c r="I441" s="265">
        <v>-3429.46</v>
      </c>
      <c r="J441" t="b">
        <f t="shared" si="6"/>
        <v>1</v>
      </c>
    </row>
    <row r="442" spans="1:10">
      <c r="A442" s="264">
        <v>34146730</v>
      </c>
      <c r="B442" s="264">
        <v>34146730</v>
      </c>
      <c r="C442" s="265">
        <v>-6652.71</v>
      </c>
      <c r="D442" s="265"/>
      <c r="E442" s="265"/>
      <c r="F442" s="265">
        <v>-3697.25</v>
      </c>
      <c r="G442" s="265">
        <v>0</v>
      </c>
      <c r="H442" s="265">
        <v>-845.6</v>
      </c>
      <c r="I442" s="265">
        <v>-11195.56</v>
      </c>
      <c r="J442" t="b">
        <f t="shared" si="6"/>
        <v>1</v>
      </c>
    </row>
    <row r="443" spans="1:10">
      <c r="A443" s="264">
        <v>34159790</v>
      </c>
      <c r="B443" s="264">
        <v>34159790</v>
      </c>
      <c r="C443" s="265">
        <v>-3589.46</v>
      </c>
      <c r="D443" s="265"/>
      <c r="E443" s="265"/>
      <c r="F443" s="265">
        <v>-2427.13</v>
      </c>
      <c r="G443" s="265">
        <v>0</v>
      </c>
      <c r="H443" s="265">
        <v>-464.31</v>
      </c>
      <c r="I443" s="265">
        <v>-6480.9</v>
      </c>
      <c r="J443" t="b">
        <f t="shared" si="6"/>
        <v>1</v>
      </c>
    </row>
    <row r="444" spans="1:10">
      <c r="A444" s="264">
        <v>34160620</v>
      </c>
      <c r="B444" s="264">
        <v>34160620</v>
      </c>
      <c r="C444" s="265">
        <v>-291254.65999999997</v>
      </c>
      <c r="D444" s="265"/>
      <c r="E444" s="265"/>
      <c r="F444" s="265">
        <v>-2782.68</v>
      </c>
      <c r="G444" s="265">
        <v>0</v>
      </c>
      <c r="H444" s="265">
        <v>-962.66</v>
      </c>
      <c r="I444" s="265">
        <v>-295000</v>
      </c>
      <c r="J444" t="b">
        <f t="shared" si="6"/>
        <v>1</v>
      </c>
    </row>
    <row r="445" spans="1:10">
      <c r="A445" s="264">
        <v>34160789</v>
      </c>
      <c r="B445" s="264">
        <v>34160789</v>
      </c>
      <c r="C445" s="265">
        <v>-4622.8100000000004</v>
      </c>
      <c r="D445" s="265"/>
      <c r="E445" s="265"/>
      <c r="F445" s="265">
        <v>-2771.41</v>
      </c>
      <c r="G445" s="265">
        <v>0</v>
      </c>
      <c r="H445" s="265">
        <v>-560.72</v>
      </c>
      <c r="I445" s="265">
        <v>-7954.94</v>
      </c>
      <c r="J445" t="b">
        <f t="shared" si="6"/>
        <v>1</v>
      </c>
    </row>
    <row r="446" spans="1:10">
      <c r="A446" s="264">
        <v>34182939</v>
      </c>
      <c r="B446" s="264">
        <v>34182939</v>
      </c>
      <c r="C446" s="265">
        <v>-4754.46</v>
      </c>
      <c r="D446" s="265"/>
      <c r="E446" s="265"/>
      <c r="F446" s="265">
        <v>-2642.29</v>
      </c>
      <c r="G446" s="265">
        <v>0</v>
      </c>
      <c r="H446" s="265">
        <v>-595.97</v>
      </c>
      <c r="I446" s="265">
        <v>-7992.72</v>
      </c>
      <c r="J446" t="b">
        <f t="shared" si="6"/>
        <v>1</v>
      </c>
    </row>
    <row r="447" spans="1:10">
      <c r="A447" s="264">
        <v>34183677</v>
      </c>
      <c r="B447" s="264">
        <v>34183677</v>
      </c>
      <c r="C447" s="265">
        <v>-2739.5</v>
      </c>
      <c r="D447" s="265"/>
      <c r="E447" s="265"/>
      <c r="F447" s="265">
        <v>-1759.21</v>
      </c>
      <c r="G447" s="265">
        <v>0</v>
      </c>
      <c r="H447" s="265">
        <v>-574.96</v>
      </c>
      <c r="I447" s="265">
        <v>-5073.67</v>
      </c>
      <c r="J447" t="b">
        <f t="shared" si="6"/>
        <v>1</v>
      </c>
    </row>
    <row r="448" spans="1:10">
      <c r="A448" s="264">
        <v>34184116</v>
      </c>
      <c r="B448" s="264">
        <v>34184116</v>
      </c>
      <c r="C448" s="265">
        <v>-4468.22</v>
      </c>
      <c r="D448" s="265"/>
      <c r="E448" s="265"/>
      <c r="F448" s="265">
        <v>-2678.73</v>
      </c>
      <c r="G448" s="265">
        <v>0</v>
      </c>
      <c r="H448" s="265">
        <v>-603.85</v>
      </c>
      <c r="I448" s="265">
        <v>-7750.8</v>
      </c>
      <c r="J448" t="b">
        <f t="shared" si="6"/>
        <v>1</v>
      </c>
    </row>
    <row r="449" spans="1:10">
      <c r="A449" s="264">
        <v>34184146</v>
      </c>
      <c r="B449" s="264">
        <v>34184146</v>
      </c>
      <c r="C449" s="265">
        <v>-8871.44</v>
      </c>
      <c r="D449" s="265"/>
      <c r="E449" s="265"/>
      <c r="F449" s="265">
        <v>-4229.05</v>
      </c>
      <c r="G449" s="265">
        <v>0</v>
      </c>
      <c r="H449" s="265">
        <v>-943.25</v>
      </c>
      <c r="I449" s="265">
        <v>-14043.74</v>
      </c>
      <c r="J449" t="b">
        <f t="shared" si="6"/>
        <v>1</v>
      </c>
    </row>
    <row r="450" spans="1:10">
      <c r="A450" s="264">
        <v>34184225</v>
      </c>
      <c r="B450" s="264">
        <v>34184225</v>
      </c>
      <c r="C450" s="265">
        <v>-2376.4699999999998</v>
      </c>
      <c r="D450" s="265"/>
      <c r="E450" s="265"/>
      <c r="F450" s="265">
        <v>-1463.53</v>
      </c>
      <c r="G450" s="265">
        <v>-1000</v>
      </c>
      <c r="H450" s="265">
        <v>0</v>
      </c>
      <c r="I450" s="265">
        <v>-4840</v>
      </c>
      <c r="J450" t="b">
        <f t="shared" si="6"/>
        <v>1</v>
      </c>
    </row>
    <row r="451" spans="1:10">
      <c r="A451" s="264">
        <v>34184239</v>
      </c>
      <c r="B451" s="264">
        <v>34184239</v>
      </c>
      <c r="C451" s="265">
        <v>-11876.47</v>
      </c>
      <c r="D451" s="265"/>
      <c r="E451" s="265"/>
      <c r="F451" s="265">
        <v>-4531.49</v>
      </c>
      <c r="G451" s="265">
        <v>0</v>
      </c>
      <c r="H451" s="265">
        <v>-1156.54</v>
      </c>
      <c r="I451" s="265">
        <v>-17564.5</v>
      </c>
      <c r="J451" t="b">
        <f t="shared" si="6"/>
        <v>1</v>
      </c>
    </row>
    <row r="452" spans="1:10">
      <c r="A452" s="264">
        <v>34184258</v>
      </c>
      <c r="B452" s="264">
        <v>34184258</v>
      </c>
      <c r="C452" s="265">
        <v>-9917.36</v>
      </c>
      <c r="D452" s="265"/>
      <c r="E452" s="265"/>
      <c r="F452" s="265">
        <v>-5511.58</v>
      </c>
      <c r="G452" s="265">
        <v>0</v>
      </c>
      <c r="H452" s="265">
        <v>-1079.06</v>
      </c>
      <c r="I452" s="265">
        <v>-16508</v>
      </c>
      <c r="J452" t="b">
        <f t="shared" ref="J452:J515" si="7">A452=B452</f>
        <v>1</v>
      </c>
    </row>
    <row r="453" spans="1:10">
      <c r="A453" s="264">
        <v>34184586</v>
      </c>
      <c r="B453" s="264">
        <v>34184586</v>
      </c>
      <c r="C453" s="265">
        <v>-4407.7299999999996</v>
      </c>
      <c r="D453" s="265"/>
      <c r="E453" s="265"/>
      <c r="F453" s="265">
        <v>-2449.58</v>
      </c>
      <c r="G453" s="265">
        <v>0</v>
      </c>
      <c r="H453" s="265">
        <v>-600.04</v>
      </c>
      <c r="I453" s="265">
        <v>-7457.35</v>
      </c>
      <c r="J453" t="b">
        <f t="shared" si="7"/>
        <v>1</v>
      </c>
    </row>
    <row r="454" spans="1:10">
      <c r="A454" s="264">
        <v>34184645</v>
      </c>
      <c r="B454" s="264">
        <v>34184645</v>
      </c>
      <c r="C454" s="265">
        <v>-5165.0200000000004</v>
      </c>
      <c r="D454" s="265"/>
      <c r="E454" s="265"/>
      <c r="F454" s="265">
        <v>-2835.17</v>
      </c>
      <c r="G454" s="265">
        <v>0</v>
      </c>
      <c r="H454" s="265">
        <v>-614.15</v>
      </c>
      <c r="I454" s="265">
        <v>-8614.34</v>
      </c>
      <c r="J454" t="b">
        <f t="shared" si="7"/>
        <v>1</v>
      </c>
    </row>
    <row r="455" spans="1:10">
      <c r="A455" s="264">
        <v>34260275</v>
      </c>
      <c r="B455" s="264">
        <v>34260275</v>
      </c>
      <c r="C455" s="265">
        <v>-1942.72</v>
      </c>
      <c r="D455" s="265"/>
      <c r="E455" s="265"/>
      <c r="F455" s="265">
        <v>-1285.26</v>
      </c>
      <c r="G455" s="265">
        <v>0</v>
      </c>
      <c r="H455" s="265">
        <v>-245.34</v>
      </c>
      <c r="I455" s="265">
        <v>-3473.32</v>
      </c>
      <c r="J455" t="b">
        <f t="shared" si="7"/>
        <v>1</v>
      </c>
    </row>
    <row r="456" spans="1:10">
      <c r="A456" s="264">
        <v>34315255</v>
      </c>
      <c r="B456" s="264">
        <v>34315255</v>
      </c>
      <c r="C456" s="265">
        <v>-15741.189999999999</v>
      </c>
      <c r="D456" s="265"/>
      <c r="E456" s="265"/>
      <c r="F456" s="265">
        <v>-10033.27</v>
      </c>
      <c r="G456" s="265">
        <v>-500</v>
      </c>
      <c r="H456" s="265">
        <v>-1645.54</v>
      </c>
      <c r="I456" s="265">
        <v>-27920</v>
      </c>
      <c r="J456" t="b">
        <f t="shared" si="7"/>
        <v>1</v>
      </c>
    </row>
    <row r="457" spans="1:10">
      <c r="A457" s="264">
        <v>34359320</v>
      </c>
      <c r="B457" s="264">
        <v>34359320</v>
      </c>
      <c r="C457" s="265">
        <v>-2208.0700000000002</v>
      </c>
      <c r="D457" s="265"/>
      <c r="E457" s="265"/>
      <c r="F457" s="265">
        <v>-1116.77</v>
      </c>
      <c r="G457" s="265">
        <v>0</v>
      </c>
      <c r="H457" s="265">
        <v>-287.57</v>
      </c>
      <c r="I457" s="265">
        <v>-3612.41</v>
      </c>
      <c r="J457" t="b">
        <f t="shared" si="7"/>
        <v>1</v>
      </c>
    </row>
    <row r="458" spans="1:10">
      <c r="A458" s="264">
        <v>34359933</v>
      </c>
      <c r="B458" s="264">
        <v>34359933</v>
      </c>
      <c r="C458" s="265">
        <v>-2156.25</v>
      </c>
      <c r="D458" s="265"/>
      <c r="E458" s="265"/>
      <c r="F458" s="265">
        <v>-1088.5</v>
      </c>
      <c r="G458" s="265">
        <v>0</v>
      </c>
      <c r="H458" s="265">
        <v>-249.78</v>
      </c>
      <c r="I458" s="265">
        <v>-3494.53</v>
      </c>
      <c r="J458" t="b">
        <f t="shared" si="7"/>
        <v>1</v>
      </c>
    </row>
    <row r="459" spans="1:10">
      <c r="A459" s="264">
        <v>34419721</v>
      </c>
      <c r="B459" s="264">
        <v>34419721</v>
      </c>
      <c r="C459" s="265">
        <v>-32754.85</v>
      </c>
      <c r="D459" s="265"/>
      <c r="E459" s="265"/>
      <c r="F459" s="265">
        <v>-18674.939999999999</v>
      </c>
      <c r="G459" s="265">
        <v>0</v>
      </c>
      <c r="H459" s="265">
        <v>-4511.59</v>
      </c>
      <c r="I459" s="265">
        <v>-55941.38</v>
      </c>
      <c r="J459" t="b">
        <f t="shared" si="7"/>
        <v>1</v>
      </c>
    </row>
    <row r="460" spans="1:10">
      <c r="A460" s="264">
        <v>34522670</v>
      </c>
      <c r="B460" s="264">
        <v>34522670</v>
      </c>
      <c r="C460" s="265">
        <v>-3310.78</v>
      </c>
      <c r="D460" s="265"/>
      <c r="E460" s="265"/>
      <c r="F460" s="265">
        <v>-352.44</v>
      </c>
      <c r="G460" s="265">
        <v>-500</v>
      </c>
      <c r="H460" s="265">
        <v>-390.22</v>
      </c>
      <c r="I460" s="265">
        <v>-4553.4399999999996</v>
      </c>
      <c r="J460" t="b">
        <f t="shared" si="7"/>
        <v>1</v>
      </c>
    </row>
    <row r="461" spans="1:10">
      <c r="A461" s="264">
        <v>34522858</v>
      </c>
      <c r="B461" s="264">
        <v>34522858</v>
      </c>
      <c r="C461" s="265">
        <v>-8502.99</v>
      </c>
      <c r="D461" s="265"/>
      <c r="E461" s="265"/>
      <c r="F461" s="265">
        <v>-4381.93</v>
      </c>
      <c r="G461" s="265">
        <v>0</v>
      </c>
      <c r="H461" s="265">
        <v>-914.21</v>
      </c>
      <c r="I461" s="265">
        <v>-13799.13</v>
      </c>
      <c r="J461" t="b">
        <f t="shared" si="7"/>
        <v>1</v>
      </c>
    </row>
    <row r="462" spans="1:10">
      <c r="A462" s="264">
        <v>34522877</v>
      </c>
      <c r="B462" s="264">
        <v>34522877</v>
      </c>
      <c r="C462" s="265">
        <v>-12374.05</v>
      </c>
      <c r="D462" s="265"/>
      <c r="E462" s="265"/>
      <c r="F462" s="265">
        <v>-7054.98</v>
      </c>
      <c r="G462" s="265">
        <v>0</v>
      </c>
      <c r="H462" s="265">
        <v>-1560.66</v>
      </c>
      <c r="I462" s="265">
        <v>-20989.69</v>
      </c>
      <c r="J462" t="b">
        <f t="shared" si="7"/>
        <v>1</v>
      </c>
    </row>
    <row r="463" spans="1:10">
      <c r="A463" s="264">
        <v>34552265</v>
      </c>
      <c r="B463" s="264">
        <v>34552265</v>
      </c>
      <c r="C463" s="265">
        <v>-13898.5</v>
      </c>
      <c r="D463" s="265"/>
      <c r="E463" s="265"/>
      <c r="F463" s="265">
        <v>-6171.03</v>
      </c>
      <c r="G463" s="265">
        <v>-500</v>
      </c>
      <c r="H463" s="265">
        <v>-1431.48</v>
      </c>
      <c r="I463" s="265">
        <v>-22001.01</v>
      </c>
      <c r="J463" t="b">
        <f t="shared" si="7"/>
        <v>1</v>
      </c>
    </row>
    <row r="464" spans="1:10">
      <c r="A464" s="264">
        <v>34603085</v>
      </c>
      <c r="B464" s="264">
        <v>34603085</v>
      </c>
      <c r="C464" s="265">
        <v>-5117.87</v>
      </c>
      <c r="D464" s="265"/>
      <c r="E464" s="265"/>
      <c r="F464" s="265">
        <v>-2494.9499999999998</v>
      </c>
      <c r="G464" s="265">
        <v>0</v>
      </c>
      <c r="H464" s="265">
        <v>-629.22</v>
      </c>
      <c r="I464" s="265">
        <v>-8242.0400000000009</v>
      </c>
      <c r="J464" t="b">
        <f t="shared" si="7"/>
        <v>1</v>
      </c>
    </row>
    <row r="465" spans="1:10">
      <c r="A465" s="264">
        <v>34646620</v>
      </c>
      <c r="B465" s="264">
        <v>34646620</v>
      </c>
      <c r="C465" s="265">
        <v>-11004.060000000001</v>
      </c>
      <c r="D465" s="265"/>
      <c r="E465" s="265"/>
      <c r="F465" s="265">
        <v>-1640.89</v>
      </c>
      <c r="G465" s="265">
        <v>-500</v>
      </c>
      <c r="H465" s="265">
        <v>-716.15</v>
      </c>
      <c r="I465" s="265">
        <v>-13861.1</v>
      </c>
      <c r="J465" t="b">
        <f t="shared" si="7"/>
        <v>1</v>
      </c>
    </row>
    <row r="466" spans="1:10">
      <c r="A466" s="264">
        <v>34646671</v>
      </c>
      <c r="B466" s="264">
        <v>34646671</v>
      </c>
      <c r="C466" s="265">
        <v>-6255.74</v>
      </c>
      <c r="D466" s="265"/>
      <c r="E466" s="265"/>
      <c r="F466" s="265">
        <v>-3566.65</v>
      </c>
      <c r="G466" s="265">
        <v>0</v>
      </c>
      <c r="H466" s="265">
        <v>-778.71</v>
      </c>
      <c r="I466" s="265">
        <v>-10601.1</v>
      </c>
      <c r="J466" t="b">
        <f t="shared" si="7"/>
        <v>1</v>
      </c>
    </row>
    <row r="467" spans="1:10">
      <c r="A467" s="264">
        <v>34676398</v>
      </c>
      <c r="B467" s="264">
        <v>34676398</v>
      </c>
      <c r="C467" s="265">
        <v>-122622.22</v>
      </c>
      <c r="D467" s="265"/>
      <c r="E467" s="265"/>
      <c r="F467" s="265">
        <v>-983.03</v>
      </c>
      <c r="G467" s="265">
        <v>0</v>
      </c>
      <c r="H467" s="265">
        <v>-430.72</v>
      </c>
      <c r="I467" s="265">
        <v>-124035.97</v>
      </c>
      <c r="J467" t="b">
        <f t="shared" si="7"/>
        <v>1</v>
      </c>
    </row>
    <row r="468" spans="1:10">
      <c r="A468" s="264">
        <v>34710869</v>
      </c>
      <c r="B468" s="264">
        <v>34710869</v>
      </c>
      <c r="C468" s="265">
        <v>-7363.86</v>
      </c>
      <c r="D468" s="265"/>
      <c r="E468" s="265"/>
      <c r="F468" s="265">
        <v>-4198.45</v>
      </c>
      <c r="G468" s="265">
        <v>0</v>
      </c>
      <c r="H468" s="265">
        <v>-2820.81</v>
      </c>
      <c r="I468" s="265">
        <v>-14383.12</v>
      </c>
      <c r="J468" t="b">
        <f t="shared" si="7"/>
        <v>1</v>
      </c>
    </row>
    <row r="469" spans="1:10">
      <c r="A469" s="264">
        <v>34748905</v>
      </c>
      <c r="B469" s="264">
        <v>34748905</v>
      </c>
      <c r="C469" s="265">
        <v>-4878.2</v>
      </c>
      <c r="D469" s="265"/>
      <c r="E469" s="265"/>
      <c r="F469" s="265">
        <v>-2641.09</v>
      </c>
      <c r="G469" s="265">
        <v>-500</v>
      </c>
      <c r="H469" s="265">
        <v>-302.24</v>
      </c>
      <c r="I469" s="265">
        <v>-8321.5300000000007</v>
      </c>
      <c r="J469" t="b">
        <f t="shared" si="7"/>
        <v>1</v>
      </c>
    </row>
    <row r="470" spans="1:10">
      <c r="A470" s="264">
        <v>34778435</v>
      </c>
      <c r="B470" s="264">
        <v>34778435</v>
      </c>
      <c r="C470" s="265">
        <v>-3815.36</v>
      </c>
      <c r="D470" s="265"/>
      <c r="E470" s="265"/>
      <c r="F470" s="265">
        <v>-2175.3000000000002</v>
      </c>
      <c r="G470" s="265">
        <v>0</v>
      </c>
      <c r="H470" s="265">
        <v>-508.71</v>
      </c>
      <c r="I470" s="265">
        <v>-6499.37</v>
      </c>
      <c r="J470" t="b">
        <f t="shared" si="7"/>
        <v>1</v>
      </c>
    </row>
    <row r="471" spans="1:10">
      <c r="A471" s="264">
        <v>35076440</v>
      </c>
      <c r="B471" s="264">
        <v>35076440</v>
      </c>
      <c r="C471" s="265">
        <v>-2873.48</v>
      </c>
      <c r="D471" s="265"/>
      <c r="E471" s="265"/>
      <c r="F471" s="265">
        <v>-1725.5</v>
      </c>
      <c r="G471" s="265">
        <v>0</v>
      </c>
      <c r="H471" s="265">
        <v>-611.02</v>
      </c>
      <c r="I471" s="265">
        <v>-5210</v>
      </c>
      <c r="J471" t="b">
        <f t="shared" si="7"/>
        <v>1</v>
      </c>
    </row>
    <row r="472" spans="1:10">
      <c r="A472" s="264">
        <v>35097778</v>
      </c>
      <c r="B472" s="264">
        <v>35097778</v>
      </c>
      <c r="C472" s="265">
        <v>-1835.33</v>
      </c>
      <c r="D472" s="265"/>
      <c r="E472" s="265"/>
      <c r="F472" s="265">
        <v>-1245.98</v>
      </c>
      <c r="G472" s="265">
        <v>0</v>
      </c>
      <c r="H472" s="265">
        <v>-409.76</v>
      </c>
      <c r="I472" s="265">
        <v>-3491.07</v>
      </c>
      <c r="J472" t="b">
        <f t="shared" si="7"/>
        <v>1</v>
      </c>
    </row>
    <row r="473" spans="1:10">
      <c r="A473" s="264">
        <v>35164354</v>
      </c>
      <c r="B473" s="264">
        <v>35164354</v>
      </c>
      <c r="C473" s="265">
        <v>-3939.21</v>
      </c>
      <c r="D473" s="265"/>
      <c r="E473" s="265"/>
      <c r="F473" s="265">
        <v>-1968.03</v>
      </c>
      <c r="G473" s="265">
        <v>0</v>
      </c>
      <c r="H473" s="265">
        <v>-488.79</v>
      </c>
      <c r="I473" s="265">
        <v>-6396.03</v>
      </c>
      <c r="J473" t="b">
        <f t="shared" si="7"/>
        <v>1</v>
      </c>
    </row>
    <row r="474" spans="1:10">
      <c r="A474" s="264">
        <v>35182322</v>
      </c>
      <c r="B474" s="264">
        <v>35182322</v>
      </c>
      <c r="C474" s="265">
        <v>-3083.1</v>
      </c>
      <c r="D474" s="265"/>
      <c r="E474" s="265"/>
      <c r="F474" s="265">
        <v>-1573.96</v>
      </c>
      <c r="G474" s="265">
        <v>0</v>
      </c>
      <c r="H474" s="265">
        <v>-366.99</v>
      </c>
      <c r="I474" s="265">
        <v>-5024.05</v>
      </c>
      <c r="J474" t="b">
        <f t="shared" si="7"/>
        <v>1</v>
      </c>
    </row>
    <row r="475" spans="1:10">
      <c r="A475" s="264">
        <v>35182837</v>
      </c>
      <c r="B475" s="264">
        <v>35182837</v>
      </c>
      <c r="C475" s="265">
        <v>-6664.02</v>
      </c>
      <c r="D475" s="265"/>
      <c r="E475" s="265"/>
      <c r="F475" s="265">
        <v>-3896.23</v>
      </c>
      <c r="G475" s="265">
        <v>0</v>
      </c>
      <c r="H475" s="265">
        <v>-828.55</v>
      </c>
      <c r="I475" s="265">
        <v>-11388.8</v>
      </c>
      <c r="J475" t="b">
        <f t="shared" si="7"/>
        <v>1</v>
      </c>
    </row>
    <row r="476" spans="1:10">
      <c r="A476" s="264">
        <v>35202839</v>
      </c>
      <c r="B476" s="264">
        <v>35202839</v>
      </c>
      <c r="C476" s="265">
        <v>-7781.76</v>
      </c>
      <c r="D476" s="265"/>
      <c r="E476" s="265"/>
      <c r="F476" s="265">
        <v>-5279.66</v>
      </c>
      <c r="G476" s="265">
        <v>0</v>
      </c>
      <c r="H476" s="265">
        <v>-876.18</v>
      </c>
      <c r="I476" s="265">
        <v>-13937.6</v>
      </c>
      <c r="J476" t="b">
        <f t="shared" si="7"/>
        <v>1</v>
      </c>
    </row>
    <row r="477" spans="1:10">
      <c r="A477" s="264">
        <v>35203122</v>
      </c>
      <c r="B477" s="264">
        <v>35203122</v>
      </c>
      <c r="C477" s="265">
        <v>-5196.8900000000003</v>
      </c>
      <c r="D477" s="265"/>
      <c r="E477" s="265"/>
      <c r="F477" s="265">
        <v>-2688.93</v>
      </c>
      <c r="G477" s="265">
        <v>0</v>
      </c>
      <c r="H477" s="265">
        <v>-627.04</v>
      </c>
      <c r="I477" s="265">
        <v>-8512.86</v>
      </c>
      <c r="J477" t="b">
        <f t="shared" si="7"/>
        <v>1</v>
      </c>
    </row>
    <row r="478" spans="1:10">
      <c r="A478" s="264">
        <v>35299643</v>
      </c>
      <c r="B478" s="264">
        <v>35299643</v>
      </c>
      <c r="C478" s="265">
        <v>-1403.66</v>
      </c>
      <c r="D478" s="265"/>
      <c r="E478" s="265"/>
      <c r="F478" s="265">
        <v>-726.27</v>
      </c>
      <c r="G478" s="265">
        <v>0</v>
      </c>
      <c r="H478" s="265">
        <v>-275.63</v>
      </c>
      <c r="I478" s="265">
        <v>-2405.56</v>
      </c>
      <c r="J478" t="b">
        <f t="shared" si="7"/>
        <v>1</v>
      </c>
    </row>
    <row r="479" spans="1:10">
      <c r="A479" s="264">
        <v>35326565</v>
      </c>
      <c r="B479" s="264">
        <v>35326565</v>
      </c>
      <c r="C479" s="265">
        <v>-11358.04</v>
      </c>
      <c r="D479" s="265"/>
      <c r="E479" s="265"/>
      <c r="F479" s="265">
        <v>-5674.48</v>
      </c>
      <c r="G479" s="265">
        <v>0</v>
      </c>
      <c r="H479" s="265">
        <v>-1397.66</v>
      </c>
      <c r="I479" s="265">
        <v>-18430.18</v>
      </c>
      <c r="J479" t="b">
        <f t="shared" si="7"/>
        <v>1</v>
      </c>
    </row>
    <row r="480" spans="1:10">
      <c r="A480" s="264">
        <v>35350622</v>
      </c>
      <c r="B480" s="264">
        <v>35350622</v>
      </c>
      <c r="C480" s="265">
        <v>-5705.65</v>
      </c>
      <c r="D480" s="265"/>
      <c r="E480" s="265"/>
      <c r="F480" s="265">
        <v>-3439.13</v>
      </c>
      <c r="G480" s="265">
        <v>0</v>
      </c>
      <c r="H480" s="265">
        <v>-705.5</v>
      </c>
      <c r="I480" s="265">
        <v>-9850.2800000000007</v>
      </c>
      <c r="J480" t="b">
        <f t="shared" si="7"/>
        <v>1</v>
      </c>
    </row>
    <row r="481" spans="1:10">
      <c r="A481" s="264">
        <v>35383409</v>
      </c>
      <c r="B481" s="264">
        <v>35383409</v>
      </c>
      <c r="C481" s="265">
        <v>0</v>
      </c>
      <c r="D481" s="265"/>
      <c r="E481" s="265"/>
      <c r="F481" s="265">
        <v>0</v>
      </c>
      <c r="G481" s="265">
        <v>0</v>
      </c>
      <c r="H481" s="265">
        <v>-748.5</v>
      </c>
      <c r="I481" s="265">
        <v>-748.5</v>
      </c>
      <c r="J481" t="b">
        <f t="shared" si="7"/>
        <v>1</v>
      </c>
    </row>
    <row r="482" spans="1:10">
      <c r="A482" s="264">
        <v>35383420</v>
      </c>
      <c r="B482" s="264">
        <v>35383420</v>
      </c>
      <c r="C482" s="265">
        <v>-4901.37</v>
      </c>
      <c r="D482" s="265"/>
      <c r="E482" s="265"/>
      <c r="F482" s="265">
        <v>-2865.67</v>
      </c>
      <c r="G482" s="265">
        <v>0</v>
      </c>
      <c r="H482" s="265">
        <v>-645.5</v>
      </c>
      <c r="I482" s="265">
        <v>-8412.5400000000009</v>
      </c>
      <c r="J482" t="b">
        <f t="shared" si="7"/>
        <v>1</v>
      </c>
    </row>
    <row r="483" spans="1:10">
      <c r="A483" s="264">
        <v>35441989</v>
      </c>
      <c r="B483" s="264">
        <v>35441989</v>
      </c>
      <c r="C483" s="265">
        <v>-6252.97</v>
      </c>
      <c r="D483" s="265"/>
      <c r="E483" s="265"/>
      <c r="F483" s="265">
        <v>-3200.29</v>
      </c>
      <c r="G483" s="265">
        <v>0</v>
      </c>
      <c r="H483" s="265">
        <v>-2106.35</v>
      </c>
      <c r="I483" s="265">
        <v>-11559.61</v>
      </c>
      <c r="J483" t="b">
        <f t="shared" si="7"/>
        <v>1</v>
      </c>
    </row>
    <row r="484" spans="1:10">
      <c r="A484" s="264">
        <v>35572629</v>
      </c>
      <c r="B484" s="264">
        <v>35572629</v>
      </c>
      <c r="C484" s="265">
        <v>-18037.84</v>
      </c>
      <c r="D484" s="265"/>
      <c r="E484" s="265"/>
      <c r="F484" s="265">
        <v>-9166.2000000000007</v>
      </c>
      <c r="G484" s="265">
        <v>0</v>
      </c>
      <c r="H484" s="265">
        <v>-2380.4899999999998</v>
      </c>
      <c r="I484" s="265">
        <v>-29584.53</v>
      </c>
      <c r="J484" t="b">
        <f t="shared" si="7"/>
        <v>1</v>
      </c>
    </row>
    <row r="485" spans="1:10">
      <c r="A485" s="264">
        <v>35572633</v>
      </c>
      <c r="B485" s="264">
        <v>35572633</v>
      </c>
      <c r="C485" s="265">
        <v>-5600.59</v>
      </c>
      <c r="D485" s="265"/>
      <c r="E485" s="265"/>
      <c r="F485" s="265">
        <v>-3343.05</v>
      </c>
      <c r="G485" s="265">
        <v>0</v>
      </c>
      <c r="H485" s="265">
        <v>-613.03</v>
      </c>
      <c r="I485" s="265">
        <v>-9556.67</v>
      </c>
      <c r="J485" t="b">
        <f t="shared" si="7"/>
        <v>1</v>
      </c>
    </row>
    <row r="486" spans="1:10">
      <c r="A486" s="264">
        <v>35572681</v>
      </c>
      <c r="B486" s="264">
        <v>35572681</v>
      </c>
      <c r="C486" s="265">
        <v>-15509.77</v>
      </c>
      <c r="D486" s="265"/>
      <c r="E486" s="265"/>
      <c r="F486" s="265">
        <v>-9295.39</v>
      </c>
      <c r="G486" s="265">
        <v>0</v>
      </c>
      <c r="H486" s="265">
        <v>-2358.48</v>
      </c>
      <c r="I486" s="265">
        <v>-27163.64</v>
      </c>
      <c r="J486" t="b">
        <f t="shared" si="7"/>
        <v>1</v>
      </c>
    </row>
    <row r="487" spans="1:10">
      <c r="A487" s="264">
        <v>35597453</v>
      </c>
      <c r="B487" s="264">
        <v>35597453</v>
      </c>
      <c r="C487" s="265">
        <v>-2955.61</v>
      </c>
      <c r="D487" s="265"/>
      <c r="E487" s="265"/>
      <c r="F487" s="265">
        <v>-1771.36</v>
      </c>
      <c r="G487" s="265">
        <v>0</v>
      </c>
      <c r="H487" s="265">
        <v>-366.94</v>
      </c>
      <c r="I487" s="265">
        <v>-5093.91</v>
      </c>
      <c r="J487" t="b">
        <f t="shared" si="7"/>
        <v>1</v>
      </c>
    </row>
    <row r="488" spans="1:10">
      <c r="A488" s="264">
        <v>35672760</v>
      </c>
      <c r="B488" s="264">
        <v>35672760</v>
      </c>
      <c r="C488" s="265">
        <v>-1986.25</v>
      </c>
      <c r="D488" s="265"/>
      <c r="E488" s="265"/>
      <c r="F488" s="265">
        <v>-1052.96</v>
      </c>
      <c r="G488" s="265">
        <v>0</v>
      </c>
      <c r="H488" s="265">
        <v>-684.85</v>
      </c>
      <c r="I488" s="265">
        <v>-3724.06</v>
      </c>
      <c r="J488" t="b">
        <f t="shared" si="7"/>
        <v>1</v>
      </c>
    </row>
    <row r="489" spans="1:10">
      <c r="A489" s="264">
        <v>35699686</v>
      </c>
      <c r="B489" s="264">
        <v>35699686</v>
      </c>
      <c r="C489" s="265">
        <v>-7360.43</v>
      </c>
      <c r="D489" s="265"/>
      <c r="E489" s="265"/>
      <c r="F489" s="265">
        <v>-4411.28</v>
      </c>
      <c r="G489" s="265">
        <v>0</v>
      </c>
      <c r="H489" s="265">
        <v>-877.25</v>
      </c>
      <c r="I489" s="265">
        <v>-12648.96</v>
      </c>
      <c r="J489" t="b">
        <f t="shared" si="7"/>
        <v>1</v>
      </c>
    </row>
    <row r="490" spans="1:10">
      <c r="A490" s="264">
        <v>35699945</v>
      </c>
      <c r="B490" s="264">
        <v>35699945</v>
      </c>
      <c r="C490" s="265">
        <v>-2337.9</v>
      </c>
      <c r="D490" s="265"/>
      <c r="E490" s="265"/>
      <c r="F490" s="265">
        <v>-1279.54</v>
      </c>
      <c r="G490" s="265">
        <v>0</v>
      </c>
      <c r="H490" s="265">
        <v>-293.07</v>
      </c>
      <c r="I490" s="265">
        <v>-3910.51</v>
      </c>
      <c r="J490" t="b">
        <f t="shared" si="7"/>
        <v>1</v>
      </c>
    </row>
    <row r="491" spans="1:10">
      <c r="A491" s="264">
        <v>35730344</v>
      </c>
      <c r="B491" s="264">
        <v>35730344</v>
      </c>
      <c r="C491" s="265">
        <v>-4641.5</v>
      </c>
      <c r="D491" s="265"/>
      <c r="E491" s="265"/>
      <c r="F491" s="265">
        <v>-2814.73</v>
      </c>
      <c r="G491" s="265">
        <v>0</v>
      </c>
      <c r="H491" s="265">
        <v>-582.66999999999996</v>
      </c>
      <c r="I491" s="265">
        <v>-8038.9</v>
      </c>
      <c r="J491" t="b">
        <f t="shared" si="7"/>
        <v>1</v>
      </c>
    </row>
    <row r="492" spans="1:10">
      <c r="A492" s="264">
        <v>35760914</v>
      </c>
      <c r="B492" s="264">
        <v>35760914</v>
      </c>
      <c r="C492" s="265">
        <v>-9251.9</v>
      </c>
      <c r="D492" s="265"/>
      <c r="E492" s="265"/>
      <c r="F492" s="265">
        <v>-4904.63</v>
      </c>
      <c r="G492" s="265">
        <v>0</v>
      </c>
      <c r="H492" s="265">
        <v>-1150.6199999999999</v>
      </c>
      <c r="I492" s="265">
        <v>-15307.15</v>
      </c>
      <c r="J492" t="b">
        <f t="shared" si="7"/>
        <v>1</v>
      </c>
    </row>
    <row r="493" spans="1:10">
      <c r="A493" s="264">
        <v>35800366</v>
      </c>
      <c r="B493" s="264">
        <v>35800366</v>
      </c>
      <c r="C493" s="265">
        <v>-7765.01</v>
      </c>
      <c r="D493" s="265"/>
      <c r="E493" s="265"/>
      <c r="F493" s="265">
        <v>-4116.3900000000003</v>
      </c>
      <c r="G493" s="265">
        <v>0</v>
      </c>
      <c r="H493" s="265">
        <v>-942.64</v>
      </c>
      <c r="I493" s="265">
        <v>-12824.04</v>
      </c>
      <c r="J493" t="b">
        <f t="shared" si="7"/>
        <v>1</v>
      </c>
    </row>
    <row r="494" spans="1:10">
      <c r="A494" s="264">
        <v>35800437</v>
      </c>
      <c r="B494" s="264">
        <v>35800437</v>
      </c>
      <c r="C494" s="265">
        <v>-4281.53</v>
      </c>
      <c r="D494" s="265"/>
      <c r="E494" s="265"/>
      <c r="F494" s="265">
        <v>-2908.28</v>
      </c>
      <c r="G494" s="265">
        <v>0</v>
      </c>
      <c r="H494" s="265">
        <v>-923.02</v>
      </c>
      <c r="I494" s="265">
        <v>-8112.83</v>
      </c>
      <c r="J494" t="b">
        <f t="shared" si="7"/>
        <v>1</v>
      </c>
    </row>
    <row r="495" spans="1:10">
      <c r="A495" s="264">
        <v>35836685</v>
      </c>
      <c r="B495" s="264">
        <v>35836685</v>
      </c>
      <c r="C495" s="265">
        <v>-3837.13</v>
      </c>
      <c r="D495" s="265"/>
      <c r="E495" s="265"/>
      <c r="F495" s="265">
        <v>-2299.6999999999998</v>
      </c>
      <c r="G495" s="265">
        <v>0</v>
      </c>
      <c r="H495" s="265">
        <v>-418.51</v>
      </c>
      <c r="I495" s="265">
        <v>-6555.34</v>
      </c>
      <c r="J495" t="b">
        <f t="shared" si="7"/>
        <v>1</v>
      </c>
    </row>
    <row r="496" spans="1:10">
      <c r="A496" s="264">
        <v>35910993</v>
      </c>
      <c r="B496" s="264">
        <v>35910993</v>
      </c>
      <c r="C496" s="265">
        <v>-594.16</v>
      </c>
      <c r="D496" s="265"/>
      <c r="E496" s="265"/>
      <c r="F496" s="265">
        <v>-333.89</v>
      </c>
      <c r="G496" s="265">
        <v>0</v>
      </c>
      <c r="H496" s="265">
        <v>-245.98</v>
      </c>
      <c r="I496" s="265">
        <v>-1174.03</v>
      </c>
      <c r="J496" t="b">
        <f t="shared" si="7"/>
        <v>1</v>
      </c>
    </row>
    <row r="497" spans="1:10">
      <c r="A497" s="264">
        <v>35937690</v>
      </c>
      <c r="B497" s="264">
        <v>35937690</v>
      </c>
      <c r="C497" s="265">
        <v>-6656.23</v>
      </c>
      <c r="D497" s="265"/>
      <c r="E497" s="265"/>
      <c r="F497" s="265">
        <v>-3382.47</v>
      </c>
      <c r="G497" s="265">
        <v>0</v>
      </c>
      <c r="H497" s="265">
        <v>-845.97</v>
      </c>
      <c r="I497" s="265">
        <v>-10884.67</v>
      </c>
      <c r="J497" t="b">
        <f t="shared" si="7"/>
        <v>1</v>
      </c>
    </row>
    <row r="498" spans="1:10">
      <c r="A498" s="264">
        <v>35937718</v>
      </c>
      <c r="B498" s="264">
        <v>35937718</v>
      </c>
      <c r="C498" s="265">
        <v>-7068.68</v>
      </c>
      <c r="D498" s="265"/>
      <c r="E498" s="265"/>
      <c r="F498" s="265">
        <v>-3592.06</v>
      </c>
      <c r="G498" s="265">
        <v>0</v>
      </c>
      <c r="H498" s="265">
        <v>-969.79</v>
      </c>
      <c r="I498" s="265">
        <v>-11630.53</v>
      </c>
      <c r="J498" t="b">
        <f t="shared" si="7"/>
        <v>1</v>
      </c>
    </row>
    <row r="499" spans="1:10">
      <c r="A499" s="264">
        <v>35937810</v>
      </c>
      <c r="B499" s="264">
        <v>35937810</v>
      </c>
      <c r="C499" s="265">
        <v>-6074.15</v>
      </c>
      <c r="D499" s="265"/>
      <c r="E499" s="265"/>
      <c r="F499" s="265">
        <v>-3640.37</v>
      </c>
      <c r="G499" s="265">
        <v>0</v>
      </c>
      <c r="H499" s="265">
        <v>-806.43</v>
      </c>
      <c r="I499" s="265">
        <v>-10520.95</v>
      </c>
      <c r="J499" t="b">
        <f t="shared" si="7"/>
        <v>1</v>
      </c>
    </row>
    <row r="500" spans="1:10">
      <c r="A500" s="264">
        <v>35937864</v>
      </c>
      <c r="B500" s="264">
        <v>35937864</v>
      </c>
      <c r="C500" s="265">
        <v>-3120.25</v>
      </c>
      <c r="D500" s="265"/>
      <c r="E500" s="265"/>
      <c r="F500" s="265">
        <v>-957.09</v>
      </c>
      <c r="G500" s="265">
        <v>-500</v>
      </c>
      <c r="H500" s="265">
        <v>-342.66</v>
      </c>
      <c r="I500" s="265">
        <v>-4920</v>
      </c>
      <c r="J500" t="b">
        <f t="shared" si="7"/>
        <v>1</v>
      </c>
    </row>
    <row r="501" spans="1:10">
      <c r="A501" s="264">
        <v>35969271</v>
      </c>
      <c r="B501" s="264">
        <v>35969271</v>
      </c>
      <c r="C501" s="265">
        <v>-3864.59</v>
      </c>
      <c r="D501" s="265"/>
      <c r="E501" s="265"/>
      <c r="F501" s="265">
        <v>-2316.13</v>
      </c>
      <c r="G501" s="265">
        <v>0</v>
      </c>
      <c r="H501" s="265">
        <v>-513.65</v>
      </c>
      <c r="I501" s="265">
        <v>-6694.37</v>
      </c>
      <c r="J501" t="b">
        <f t="shared" si="7"/>
        <v>1</v>
      </c>
    </row>
    <row r="502" spans="1:10">
      <c r="A502" s="264">
        <v>35969608</v>
      </c>
      <c r="B502" s="264">
        <v>35969608</v>
      </c>
      <c r="C502" s="265">
        <v>-7841.86</v>
      </c>
      <c r="D502" s="265"/>
      <c r="E502" s="265"/>
      <c r="F502" s="265">
        <v>-4459.18</v>
      </c>
      <c r="G502" s="265">
        <v>0</v>
      </c>
      <c r="H502" s="265">
        <v>-1087.1500000000001</v>
      </c>
      <c r="I502" s="265">
        <v>-13388.19</v>
      </c>
      <c r="J502" t="b">
        <f t="shared" si="7"/>
        <v>1</v>
      </c>
    </row>
    <row r="503" spans="1:10">
      <c r="A503" s="264">
        <v>36006818</v>
      </c>
      <c r="B503" s="264">
        <v>36006818</v>
      </c>
      <c r="C503" s="265">
        <v>-3971.21</v>
      </c>
      <c r="D503" s="265"/>
      <c r="E503" s="265"/>
      <c r="F503" s="265">
        <v>-281.67</v>
      </c>
      <c r="G503" s="265">
        <v>0</v>
      </c>
      <c r="H503" s="265">
        <v>-321</v>
      </c>
      <c r="I503" s="265">
        <v>-4573.88</v>
      </c>
      <c r="J503" t="b">
        <f t="shared" si="7"/>
        <v>1</v>
      </c>
    </row>
    <row r="504" spans="1:10">
      <c r="A504" s="264">
        <v>36007072</v>
      </c>
      <c r="B504" s="264">
        <v>36007072</v>
      </c>
      <c r="C504" s="265">
        <v>-13810.69</v>
      </c>
      <c r="D504" s="265"/>
      <c r="E504" s="265"/>
      <c r="F504" s="265">
        <v>-8246.98</v>
      </c>
      <c r="G504" s="265">
        <v>0</v>
      </c>
      <c r="H504" s="265">
        <v>-1556.31</v>
      </c>
      <c r="I504" s="265">
        <v>-23613.98</v>
      </c>
      <c r="J504" t="b">
        <f t="shared" si="7"/>
        <v>1</v>
      </c>
    </row>
    <row r="505" spans="1:10">
      <c r="A505" s="264">
        <v>36007100</v>
      </c>
      <c r="B505" s="264">
        <v>36007100</v>
      </c>
      <c r="C505" s="265">
        <v>0</v>
      </c>
      <c r="D505" s="265"/>
      <c r="E505" s="265"/>
      <c r="F505" s="265">
        <v>-104.67</v>
      </c>
      <c r="G505" s="265">
        <v>0</v>
      </c>
      <c r="H505" s="265">
        <v>-533.27</v>
      </c>
      <c r="I505" s="265">
        <v>-637.94000000000005</v>
      </c>
      <c r="J505" t="b">
        <f t="shared" si="7"/>
        <v>1</v>
      </c>
    </row>
    <row r="506" spans="1:10">
      <c r="A506" s="264">
        <v>36036788</v>
      </c>
      <c r="B506" s="264">
        <v>36036788</v>
      </c>
      <c r="C506" s="265">
        <v>-4723.71</v>
      </c>
      <c r="D506" s="265"/>
      <c r="E506" s="265"/>
      <c r="F506" s="265">
        <v>-1962.16</v>
      </c>
      <c r="G506" s="265">
        <v>0</v>
      </c>
      <c r="H506" s="265">
        <v>-514.16</v>
      </c>
      <c r="I506" s="265">
        <v>-7200.03</v>
      </c>
      <c r="J506" t="b">
        <f t="shared" si="7"/>
        <v>1</v>
      </c>
    </row>
    <row r="507" spans="1:10">
      <c r="A507" s="264">
        <v>36036947</v>
      </c>
      <c r="B507" s="264">
        <v>36036947</v>
      </c>
      <c r="C507" s="265">
        <v>-7149.63</v>
      </c>
      <c r="D507" s="265"/>
      <c r="E507" s="265"/>
      <c r="F507" s="265">
        <v>-4284.93</v>
      </c>
      <c r="G507" s="265">
        <v>0</v>
      </c>
      <c r="H507" s="265">
        <v>-819.3</v>
      </c>
      <c r="I507" s="265">
        <v>-12253.86</v>
      </c>
      <c r="J507" t="b">
        <f t="shared" si="7"/>
        <v>1</v>
      </c>
    </row>
    <row r="508" spans="1:10">
      <c r="A508" s="264">
        <v>36088871</v>
      </c>
      <c r="B508" s="264">
        <v>36088871</v>
      </c>
      <c r="C508" s="265">
        <v>-4311.08</v>
      </c>
      <c r="D508" s="265"/>
      <c r="E508" s="265"/>
      <c r="F508" s="265">
        <v>-2647.5</v>
      </c>
      <c r="G508" s="265">
        <v>0</v>
      </c>
      <c r="H508" s="265">
        <v>-572.61</v>
      </c>
      <c r="I508" s="265">
        <v>-7531.19</v>
      </c>
      <c r="J508" t="b">
        <f t="shared" si="7"/>
        <v>1</v>
      </c>
    </row>
    <row r="509" spans="1:10">
      <c r="A509" s="264">
        <v>36173314</v>
      </c>
      <c r="B509" s="264">
        <v>36173314</v>
      </c>
      <c r="C509" s="265">
        <v>-4720.3500000000004</v>
      </c>
      <c r="D509" s="265"/>
      <c r="E509" s="265"/>
      <c r="F509" s="265">
        <v>-2698.46</v>
      </c>
      <c r="G509" s="265">
        <v>0</v>
      </c>
      <c r="H509" s="265">
        <v>-581.19000000000005</v>
      </c>
      <c r="I509" s="265">
        <v>-8000</v>
      </c>
      <c r="J509" t="b">
        <f t="shared" si="7"/>
        <v>1</v>
      </c>
    </row>
    <row r="510" spans="1:10">
      <c r="A510" s="264">
        <v>36173424</v>
      </c>
      <c r="B510" s="264">
        <v>36173424</v>
      </c>
      <c r="C510" s="265">
        <v>-9592.6</v>
      </c>
      <c r="D510" s="265"/>
      <c r="E510" s="265"/>
      <c r="F510" s="265">
        <v>-7552.56</v>
      </c>
      <c r="G510" s="265">
        <v>0</v>
      </c>
      <c r="H510" s="265">
        <v>-1394.72</v>
      </c>
      <c r="I510" s="265">
        <v>-18539.88</v>
      </c>
      <c r="J510" t="b">
        <f t="shared" si="7"/>
        <v>1</v>
      </c>
    </row>
    <row r="511" spans="1:10">
      <c r="A511" s="264">
        <v>36202950</v>
      </c>
      <c r="B511" s="264">
        <v>36202950</v>
      </c>
      <c r="C511" s="265">
        <v>-4916.1000000000004</v>
      </c>
      <c r="D511" s="265"/>
      <c r="E511" s="265"/>
      <c r="F511" s="265">
        <v>-2669.12</v>
      </c>
      <c r="G511" s="265">
        <v>0</v>
      </c>
      <c r="H511" s="265">
        <v>-599.89</v>
      </c>
      <c r="I511" s="265">
        <v>-8185.11</v>
      </c>
      <c r="J511" t="b">
        <f t="shared" si="7"/>
        <v>1</v>
      </c>
    </row>
    <row r="512" spans="1:10">
      <c r="A512" s="264">
        <v>36223473</v>
      </c>
      <c r="B512" s="264">
        <v>36223473</v>
      </c>
      <c r="C512" s="265">
        <v>-13231.19</v>
      </c>
      <c r="D512" s="265"/>
      <c r="E512" s="265"/>
      <c r="F512" s="265">
        <v>-7183.67</v>
      </c>
      <c r="G512" s="265">
        <v>0</v>
      </c>
      <c r="H512" s="265">
        <v>-1652.61</v>
      </c>
      <c r="I512" s="265">
        <v>-22067.47</v>
      </c>
      <c r="J512" t="b">
        <f t="shared" si="7"/>
        <v>1</v>
      </c>
    </row>
    <row r="513" spans="1:10">
      <c r="A513" s="264">
        <v>36223480</v>
      </c>
      <c r="B513" s="264">
        <v>36223480</v>
      </c>
      <c r="C513" s="265">
        <v>-4516.12</v>
      </c>
      <c r="D513" s="265"/>
      <c r="E513" s="265"/>
      <c r="F513" s="265">
        <v>-2366.92</v>
      </c>
      <c r="G513" s="265">
        <v>0</v>
      </c>
      <c r="H513" s="265">
        <v>-3411.4</v>
      </c>
      <c r="I513" s="265">
        <v>-10294.44</v>
      </c>
      <c r="J513" t="b">
        <f t="shared" si="7"/>
        <v>1</v>
      </c>
    </row>
    <row r="514" spans="1:10">
      <c r="A514" s="264">
        <v>36223608</v>
      </c>
      <c r="B514" s="264">
        <v>36223608</v>
      </c>
      <c r="C514" s="265">
        <v>-13536.15</v>
      </c>
      <c r="D514" s="265"/>
      <c r="E514" s="265"/>
      <c r="F514" s="265">
        <v>-8270.08</v>
      </c>
      <c r="G514" s="265">
        <v>0</v>
      </c>
      <c r="H514" s="265">
        <v>-2210.9299999999998</v>
      </c>
      <c r="I514" s="265">
        <v>-24017.16</v>
      </c>
      <c r="J514" t="b">
        <f t="shared" si="7"/>
        <v>1</v>
      </c>
    </row>
    <row r="515" spans="1:10">
      <c r="A515" s="264">
        <v>36223635</v>
      </c>
      <c r="B515" s="264">
        <v>36223635</v>
      </c>
      <c r="C515" s="265">
        <v>-7400.93</v>
      </c>
      <c r="D515" s="265"/>
      <c r="E515" s="265"/>
      <c r="F515" s="265">
        <v>-4485.07</v>
      </c>
      <c r="G515" s="265">
        <v>0</v>
      </c>
      <c r="H515" s="265">
        <v>-839.08</v>
      </c>
      <c r="I515" s="265">
        <v>-12725.08</v>
      </c>
      <c r="J515" t="b">
        <f t="shared" si="7"/>
        <v>1</v>
      </c>
    </row>
    <row r="516" spans="1:10">
      <c r="A516" s="264">
        <v>36223662</v>
      </c>
      <c r="B516" s="264">
        <v>36223662</v>
      </c>
      <c r="C516" s="265">
        <v>-6372.5</v>
      </c>
      <c r="D516" s="265"/>
      <c r="E516" s="265"/>
      <c r="F516" s="265">
        <v>-3913.46</v>
      </c>
      <c r="G516" s="265">
        <v>0</v>
      </c>
      <c r="H516" s="265">
        <v>-879.56</v>
      </c>
      <c r="I516" s="265">
        <v>-11165.52</v>
      </c>
      <c r="J516" t="b">
        <f t="shared" ref="J516:J579" si="8">A516=B516</f>
        <v>1</v>
      </c>
    </row>
    <row r="517" spans="1:10">
      <c r="A517" s="264">
        <v>36248374</v>
      </c>
      <c r="B517" s="264">
        <v>36248374</v>
      </c>
      <c r="C517" s="265">
        <v>-3628.85</v>
      </c>
      <c r="D517" s="265"/>
      <c r="E517" s="265"/>
      <c r="F517" s="265">
        <v>-1901.89</v>
      </c>
      <c r="G517" s="265">
        <v>0</v>
      </c>
      <c r="H517" s="265">
        <v>-620.29999999999995</v>
      </c>
      <c r="I517" s="265">
        <v>-6151.04</v>
      </c>
      <c r="J517" t="b">
        <f t="shared" si="8"/>
        <v>1</v>
      </c>
    </row>
    <row r="518" spans="1:10">
      <c r="A518" s="264">
        <v>36248482</v>
      </c>
      <c r="B518" s="264">
        <v>36248482</v>
      </c>
      <c r="C518" s="265">
        <v>-7765.93</v>
      </c>
      <c r="D518" s="265"/>
      <c r="E518" s="265"/>
      <c r="F518" s="265">
        <v>-4769.2</v>
      </c>
      <c r="G518" s="265">
        <v>0</v>
      </c>
      <c r="H518" s="265">
        <v>-947.95</v>
      </c>
      <c r="I518" s="265">
        <v>-13483.08</v>
      </c>
      <c r="J518" t="b">
        <f t="shared" si="8"/>
        <v>1</v>
      </c>
    </row>
    <row r="519" spans="1:10">
      <c r="A519" s="264">
        <v>36286077</v>
      </c>
      <c r="B519" s="264">
        <v>36286077</v>
      </c>
      <c r="C519" s="265">
        <v>-8217.18</v>
      </c>
      <c r="D519" s="265"/>
      <c r="E519" s="265"/>
      <c r="F519" s="265">
        <v>-5879.6100000000006</v>
      </c>
      <c r="G519" s="265">
        <v>-500</v>
      </c>
      <c r="H519" s="265">
        <v>-1623.21</v>
      </c>
      <c r="I519" s="265">
        <v>-16220</v>
      </c>
      <c r="J519" t="b">
        <f t="shared" si="8"/>
        <v>1</v>
      </c>
    </row>
    <row r="520" spans="1:10">
      <c r="A520" s="264">
        <v>36286090</v>
      </c>
      <c r="B520" s="264">
        <v>36286090</v>
      </c>
      <c r="C520" s="265">
        <v>-4474.91</v>
      </c>
      <c r="D520" s="265"/>
      <c r="E520" s="265"/>
      <c r="F520" s="265">
        <v>-2748.12</v>
      </c>
      <c r="G520" s="265">
        <v>0</v>
      </c>
      <c r="H520" s="265">
        <v>-631.73</v>
      </c>
      <c r="I520" s="265">
        <v>-7854.76</v>
      </c>
      <c r="J520" t="b">
        <f t="shared" si="8"/>
        <v>1</v>
      </c>
    </row>
    <row r="521" spans="1:10">
      <c r="A521" s="264">
        <v>36343373</v>
      </c>
      <c r="B521" s="264">
        <v>36343373</v>
      </c>
      <c r="C521" s="265">
        <v>-807.95</v>
      </c>
      <c r="D521" s="265"/>
      <c r="E521" s="265"/>
      <c r="F521" s="265">
        <v>-429.93</v>
      </c>
      <c r="G521" s="265">
        <v>0</v>
      </c>
      <c r="H521" s="265">
        <v>-534.30999999999995</v>
      </c>
      <c r="I521" s="265">
        <v>-1772.19</v>
      </c>
      <c r="J521" t="b">
        <f t="shared" si="8"/>
        <v>1</v>
      </c>
    </row>
    <row r="522" spans="1:10">
      <c r="A522" s="264">
        <v>36343489</v>
      </c>
      <c r="B522" s="264">
        <v>36343489</v>
      </c>
      <c r="C522" s="265">
        <v>-1883.12</v>
      </c>
      <c r="D522" s="265"/>
      <c r="E522" s="265"/>
      <c r="F522" s="265">
        <v>-1005.52</v>
      </c>
      <c r="G522" s="265">
        <v>0</v>
      </c>
      <c r="H522" s="265">
        <v>-219.05</v>
      </c>
      <c r="I522" s="265">
        <v>-3107.69</v>
      </c>
      <c r="J522" t="b">
        <f t="shared" si="8"/>
        <v>1</v>
      </c>
    </row>
    <row r="523" spans="1:10">
      <c r="A523" s="264">
        <v>36373639</v>
      </c>
      <c r="B523" s="264">
        <v>36373639</v>
      </c>
      <c r="C523" s="265">
        <v>-1907.57</v>
      </c>
      <c r="D523" s="265"/>
      <c r="E523" s="265"/>
      <c r="F523" s="265">
        <v>-1195.76</v>
      </c>
      <c r="G523" s="265">
        <v>0</v>
      </c>
      <c r="H523" s="265">
        <v>-218.29</v>
      </c>
      <c r="I523" s="265">
        <v>-3321.62</v>
      </c>
      <c r="J523" t="b">
        <f t="shared" si="8"/>
        <v>1</v>
      </c>
    </row>
    <row r="524" spans="1:10">
      <c r="A524" s="264">
        <v>36373683</v>
      </c>
      <c r="B524" s="264">
        <v>36373683</v>
      </c>
      <c r="C524" s="265">
        <v>-7922.41</v>
      </c>
      <c r="D524" s="265"/>
      <c r="E524" s="265"/>
      <c r="F524" s="265">
        <v>-4865.28</v>
      </c>
      <c r="G524" s="265">
        <v>0</v>
      </c>
      <c r="H524" s="265">
        <v>-1076.52</v>
      </c>
      <c r="I524" s="265">
        <v>-13864.21</v>
      </c>
      <c r="J524" t="b">
        <f t="shared" si="8"/>
        <v>1</v>
      </c>
    </row>
    <row r="525" spans="1:10">
      <c r="A525" s="264">
        <v>36463864</v>
      </c>
      <c r="B525" s="264">
        <v>36463864</v>
      </c>
      <c r="C525" s="265">
        <v>-3470.32</v>
      </c>
      <c r="D525" s="265"/>
      <c r="E525" s="265"/>
      <c r="F525" s="265">
        <v>-2477.96</v>
      </c>
      <c r="G525" s="265">
        <v>0</v>
      </c>
      <c r="H525" s="265">
        <v>-546.4</v>
      </c>
      <c r="I525" s="265">
        <v>-6494.68</v>
      </c>
      <c r="J525" t="b">
        <f t="shared" si="8"/>
        <v>1</v>
      </c>
    </row>
    <row r="526" spans="1:10">
      <c r="A526" s="264">
        <v>36499593</v>
      </c>
      <c r="B526" s="264">
        <v>36499593</v>
      </c>
      <c r="C526" s="265">
        <v>-2656.05</v>
      </c>
      <c r="D526" s="265"/>
      <c r="E526" s="265"/>
      <c r="F526" s="265">
        <v>-1896.57</v>
      </c>
      <c r="G526" s="265">
        <v>0</v>
      </c>
      <c r="H526" s="265">
        <v>-364.47</v>
      </c>
      <c r="I526" s="265">
        <v>-4917.09</v>
      </c>
      <c r="J526" t="b">
        <f t="shared" si="8"/>
        <v>1</v>
      </c>
    </row>
    <row r="527" spans="1:10">
      <c r="A527" s="264">
        <v>36531999</v>
      </c>
      <c r="B527" s="264">
        <v>36531999</v>
      </c>
      <c r="C527" s="265">
        <v>-1520.73</v>
      </c>
      <c r="D527" s="265"/>
      <c r="E527" s="265"/>
      <c r="F527" s="265">
        <v>-1085.8800000000001</v>
      </c>
      <c r="G527" s="265">
        <v>0</v>
      </c>
      <c r="H527" s="265">
        <v>-207.84</v>
      </c>
      <c r="I527" s="265">
        <v>-2814.45</v>
      </c>
      <c r="J527" t="b">
        <f t="shared" si="8"/>
        <v>1</v>
      </c>
    </row>
    <row r="528" spans="1:10">
      <c r="A528" s="264">
        <v>36532050</v>
      </c>
      <c r="B528" s="264">
        <v>36532050</v>
      </c>
      <c r="C528" s="265">
        <v>-3094.36</v>
      </c>
      <c r="D528" s="265"/>
      <c r="E528" s="265"/>
      <c r="F528" s="265">
        <v>-1894.33</v>
      </c>
      <c r="G528" s="265">
        <v>0</v>
      </c>
      <c r="H528" s="265">
        <v>-380.59</v>
      </c>
      <c r="I528" s="265">
        <v>-5369.28</v>
      </c>
      <c r="J528" t="b">
        <f t="shared" si="8"/>
        <v>1</v>
      </c>
    </row>
    <row r="529" spans="1:10">
      <c r="A529" s="264">
        <v>36532099</v>
      </c>
      <c r="B529" s="264">
        <v>36532099</v>
      </c>
      <c r="C529" s="265">
        <v>-5045.3599999999997</v>
      </c>
      <c r="D529" s="265"/>
      <c r="E529" s="265"/>
      <c r="F529" s="265">
        <v>-2644.29</v>
      </c>
      <c r="G529" s="265">
        <v>0</v>
      </c>
      <c r="H529" s="265">
        <v>-667.33</v>
      </c>
      <c r="I529" s="265">
        <v>-8356.98</v>
      </c>
      <c r="J529" t="b">
        <f t="shared" si="8"/>
        <v>1</v>
      </c>
    </row>
    <row r="530" spans="1:10">
      <c r="A530" s="264">
        <v>36532178</v>
      </c>
      <c r="B530" s="264">
        <v>36532178</v>
      </c>
      <c r="C530" s="265">
        <v>-4248.34</v>
      </c>
      <c r="D530" s="265"/>
      <c r="E530" s="265"/>
      <c r="F530" s="265">
        <v>-2608.9699999999998</v>
      </c>
      <c r="G530" s="265">
        <v>0</v>
      </c>
      <c r="H530" s="265">
        <v>-554.32000000000005</v>
      </c>
      <c r="I530" s="265">
        <v>-7411.63</v>
      </c>
      <c r="J530" t="b">
        <f t="shared" si="8"/>
        <v>1</v>
      </c>
    </row>
    <row r="531" spans="1:10">
      <c r="A531" s="264">
        <v>36569240</v>
      </c>
      <c r="B531" s="264">
        <v>36569240</v>
      </c>
      <c r="C531" s="265">
        <v>-1954.65</v>
      </c>
      <c r="D531" s="265"/>
      <c r="E531" s="265"/>
      <c r="F531" s="265">
        <v>-1199.71</v>
      </c>
      <c r="G531" s="265">
        <v>0</v>
      </c>
      <c r="H531" s="265">
        <v>-252.02</v>
      </c>
      <c r="I531" s="265">
        <v>-3406.38</v>
      </c>
      <c r="J531" t="b">
        <f t="shared" si="8"/>
        <v>1</v>
      </c>
    </row>
    <row r="532" spans="1:10">
      <c r="A532" s="264">
        <v>36643396</v>
      </c>
      <c r="B532" s="264">
        <v>36643396</v>
      </c>
      <c r="C532" s="265">
        <v>-5028.87</v>
      </c>
      <c r="D532" s="265"/>
      <c r="E532" s="265"/>
      <c r="F532" s="265">
        <v>-3088.33</v>
      </c>
      <c r="G532" s="265">
        <v>0</v>
      </c>
      <c r="H532" s="265">
        <v>-702.59</v>
      </c>
      <c r="I532" s="265">
        <v>-8819.7900000000009</v>
      </c>
      <c r="J532" t="b">
        <f t="shared" si="8"/>
        <v>1</v>
      </c>
    </row>
    <row r="533" spans="1:10">
      <c r="A533" s="264">
        <v>36680201</v>
      </c>
      <c r="B533" s="264">
        <v>36680201</v>
      </c>
      <c r="C533" s="265">
        <v>-3544.34</v>
      </c>
      <c r="D533" s="265"/>
      <c r="E533" s="265"/>
      <c r="F533" s="265">
        <v>-2170.08</v>
      </c>
      <c r="G533" s="265">
        <v>0</v>
      </c>
      <c r="H533" s="265">
        <v>-397.95</v>
      </c>
      <c r="I533" s="265">
        <v>-6112.37</v>
      </c>
      <c r="J533" t="b">
        <f t="shared" si="8"/>
        <v>1</v>
      </c>
    </row>
    <row r="534" spans="1:10">
      <c r="A534" s="264">
        <v>36717074</v>
      </c>
      <c r="B534" s="264">
        <v>36717074</v>
      </c>
      <c r="C534" s="265">
        <v>-5052.92</v>
      </c>
      <c r="D534" s="265"/>
      <c r="E534" s="265"/>
      <c r="F534" s="265">
        <v>-2922.97</v>
      </c>
      <c r="G534" s="265">
        <v>0</v>
      </c>
      <c r="H534" s="265">
        <v>-584.64</v>
      </c>
      <c r="I534" s="265">
        <v>-8560.5300000000007</v>
      </c>
      <c r="J534" t="b">
        <f t="shared" si="8"/>
        <v>1</v>
      </c>
    </row>
    <row r="535" spans="1:10">
      <c r="A535" s="264">
        <v>36717179</v>
      </c>
      <c r="B535" s="264">
        <v>36717179</v>
      </c>
      <c r="C535" s="265">
        <v>-8591.11</v>
      </c>
      <c r="D535" s="265"/>
      <c r="E535" s="265"/>
      <c r="F535" s="265">
        <v>-4941.1099999999997</v>
      </c>
      <c r="G535" s="265">
        <v>0</v>
      </c>
      <c r="H535" s="265">
        <v>-958.81</v>
      </c>
      <c r="I535" s="265">
        <v>-14491.03</v>
      </c>
      <c r="J535" t="b">
        <f t="shared" si="8"/>
        <v>1</v>
      </c>
    </row>
    <row r="536" spans="1:10">
      <c r="A536" s="264">
        <v>36717211</v>
      </c>
      <c r="B536" s="264">
        <v>36717211</v>
      </c>
      <c r="C536" s="265">
        <v>-23744.73</v>
      </c>
      <c r="D536" s="265"/>
      <c r="E536" s="265"/>
      <c r="F536" s="265">
        <v>-12891.84</v>
      </c>
      <c r="G536" s="265">
        <v>0</v>
      </c>
      <c r="H536" s="265">
        <v>-2739.58</v>
      </c>
      <c r="I536" s="265">
        <v>-39376.15</v>
      </c>
      <c r="J536" t="b">
        <f t="shared" si="8"/>
        <v>1</v>
      </c>
    </row>
    <row r="537" spans="1:10">
      <c r="A537" s="264">
        <v>36813879</v>
      </c>
      <c r="B537" s="264">
        <v>36813879</v>
      </c>
      <c r="C537" s="265">
        <v>-1960.4</v>
      </c>
      <c r="D537" s="265"/>
      <c r="E537" s="265"/>
      <c r="F537" s="265">
        <v>-1084.24</v>
      </c>
      <c r="G537" s="265">
        <v>0</v>
      </c>
      <c r="H537" s="265">
        <v>-240.13</v>
      </c>
      <c r="I537" s="265">
        <v>-3284.77</v>
      </c>
      <c r="J537" t="b">
        <f t="shared" si="8"/>
        <v>1</v>
      </c>
    </row>
    <row r="538" spans="1:10">
      <c r="A538" s="264">
        <v>36871898</v>
      </c>
      <c r="B538" s="264">
        <v>36871898</v>
      </c>
      <c r="C538" s="265">
        <v>-21329.15</v>
      </c>
      <c r="D538" s="265"/>
      <c r="E538" s="265"/>
      <c r="F538" s="265">
        <v>-13577.05</v>
      </c>
      <c r="G538" s="265">
        <v>-500</v>
      </c>
      <c r="H538" s="265">
        <v>-2573.62</v>
      </c>
      <c r="I538" s="265">
        <v>-37979.82</v>
      </c>
      <c r="J538" t="b">
        <f t="shared" si="8"/>
        <v>1</v>
      </c>
    </row>
    <row r="539" spans="1:10">
      <c r="A539" s="264">
        <v>36871922</v>
      </c>
      <c r="B539" s="264">
        <v>36871922</v>
      </c>
      <c r="C539" s="265">
        <v>-2750.15</v>
      </c>
      <c r="D539" s="265"/>
      <c r="E539" s="265"/>
      <c r="F539" s="265">
        <v>-1729.96</v>
      </c>
      <c r="G539" s="265">
        <v>0</v>
      </c>
      <c r="H539" s="265">
        <v>-377.61</v>
      </c>
      <c r="I539" s="265">
        <v>-4857.72</v>
      </c>
      <c r="J539" t="b">
        <f t="shared" si="8"/>
        <v>1</v>
      </c>
    </row>
    <row r="540" spans="1:10">
      <c r="A540" s="264">
        <v>36979452</v>
      </c>
      <c r="B540" s="264">
        <v>36979452</v>
      </c>
      <c r="C540" s="265">
        <v>-2943.45</v>
      </c>
      <c r="D540" s="265"/>
      <c r="E540" s="265"/>
      <c r="F540" s="265">
        <v>-1851.56</v>
      </c>
      <c r="G540" s="265">
        <v>0</v>
      </c>
      <c r="H540" s="265">
        <v>-364.31</v>
      </c>
      <c r="I540" s="265">
        <v>-5159.32</v>
      </c>
      <c r="J540" t="b">
        <f t="shared" si="8"/>
        <v>1</v>
      </c>
    </row>
    <row r="541" spans="1:10">
      <c r="A541" s="264">
        <v>37110090</v>
      </c>
      <c r="B541" s="264">
        <v>37110090</v>
      </c>
      <c r="C541" s="265">
        <v>-2243.0300000000002</v>
      </c>
      <c r="D541" s="265"/>
      <c r="E541" s="265"/>
      <c r="F541" s="265">
        <v>-1246.8</v>
      </c>
      <c r="G541" s="265">
        <v>0</v>
      </c>
      <c r="H541" s="265">
        <v>-275.32</v>
      </c>
      <c r="I541" s="265">
        <v>-3765.15</v>
      </c>
      <c r="J541" t="b">
        <f t="shared" si="8"/>
        <v>1</v>
      </c>
    </row>
    <row r="542" spans="1:10">
      <c r="A542" s="264">
        <v>37136209</v>
      </c>
      <c r="B542" s="264">
        <v>37136209</v>
      </c>
      <c r="C542" s="265">
        <v>-5711.44</v>
      </c>
      <c r="D542" s="265"/>
      <c r="E542" s="265"/>
      <c r="F542" s="265">
        <v>-3592.78</v>
      </c>
      <c r="G542" s="265">
        <v>0</v>
      </c>
      <c r="H542" s="265">
        <v>-663.3</v>
      </c>
      <c r="I542" s="265">
        <v>-9967.52</v>
      </c>
      <c r="J542" t="b">
        <f t="shared" si="8"/>
        <v>1</v>
      </c>
    </row>
    <row r="543" spans="1:10">
      <c r="A543" s="264">
        <v>37163812</v>
      </c>
      <c r="B543" s="264">
        <v>37163812</v>
      </c>
      <c r="C543" s="265">
        <v>-5311.34</v>
      </c>
      <c r="D543" s="265"/>
      <c r="E543" s="265"/>
      <c r="F543" s="265">
        <v>-2952.35</v>
      </c>
      <c r="G543" s="265">
        <v>0</v>
      </c>
      <c r="H543" s="265">
        <v>-675.48</v>
      </c>
      <c r="I543" s="265">
        <v>-8939.17</v>
      </c>
      <c r="J543" t="b">
        <f t="shared" si="8"/>
        <v>1</v>
      </c>
    </row>
    <row r="544" spans="1:10">
      <c r="A544" s="264">
        <v>37163840</v>
      </c>
      <c r="B544" s="264">
        <v>37163840</v>
      </c>
      <c r="C544" s="265">
        <v>-6487.16</v>
      </c>
      <c r="D544" s="265"/>
      <c r="E544" s="265"/>
      <c r="F544" s="265">
        <v>-4457.7700000000004</v>
      </c>
      <c r="G544" s="265">
        <v>0</v>
      </c>
      <c r="H544" s="265">
        <v>-816.07</v>
      </c>
      <c r="I544" s="265">
        <v>-11761</v>
      </c>
      <c r="J544" t="b">
        <f t="shared" si="8"/>
        <v>1</v>
      </c>
    </row>
    <row r="545" spans="1:10">
      <c r="A545" s="264">
        <v>37163954</v>
      </c>
      <c r="B545" s="264">
        <v>37163954</v>
      </c>
      <c r="C545" s="265">
        <v>-3577.98</v>
      </c>
      <c r="D545" s="265"/>
      <c r="E545" s="265"/>
      <c r="F545" s="265">
        <v>-2250.73</v>
      </c>
      <c r="G545" s="265">
        <v>0</v>
      </c>
      <c r="H545" s="265">
        <v>-417.03</v>
      </c>
      <c r="I545" s="265">
        <v>-6245.74</v>
      </c>
      <c r="J545" t="b">
        <f t="shared" si="8"/>
        <v>1</v>
      </c>
    </row>
    <row r="546" spans="1:10">
      <c r="A546" s="264">
        <v>37200521</v>
      </c>
      <c r="B546" s="264">
        <v>37200521</v>
      </c>
      <c r="C546" s="265">
        <v>-3840.4</v>
      </c>
      <c r="D546" s="265"/>
      <c r="E546" s="265"/>
      <c r="F546" s="265">
        <v>-2810.84</v>
      </c>
      <c r="G546" s="265">
        <v>0</v>
      </c>
      <c r="H546" s="265">
        <v>-757.48</v>
      </c>
      <c r="I546" s="265">
        <v>-7408.72</v>
      </c>
      <c r="J546" t="b">
        <f t="shared" si="8"/>
        <v>1</v>
      </c>
    </row>
    <row r="547" spans="1:10">
      <c r="A547" s="264">
        <v>37200916</v>
      </c>
      <c r="B547" s="264">
        <v>37200916</v>
      </c>
      <c r="C547" s="265">
        <v>-5612.51</v>
      </c>
      <c r="D547" s="265"/>
      <c r="E547" s="265"/>
      <c r="F547" s="265">
        <v>-3530.56</v>
      </c>
      <c r="G547" s="265">
        <v>0</v>
      </c>
      <c r="H547" s="265">
        <v>-867.82</v>
      </c>
      <c r="I547" s="265">
        <v>-10010.89</v>
      </c>
      <c r="J547" t="b">
        <f t="shared" si="8"/>
        <v>1</v>
      </c>
    </row>
    <row r="548" spans="1:10">
      <c r="A548" s="264">
        <v>37232458</v>
      </c>
      <c r="B548" s="264">
        <v>37232458</v>
      </c>
      <c r="C548" s="265">
        <v>-2246.48</v>
      </c>
      <c r="D548" s="265"/>
      <c r="E548" s="265"/>
      <c r="F548" s="265">
        <v>-1082.26</v>
      </c>
      <c r="G548" s="265">
        <v>0</v>
      </c>
      <c r="H548" s="265">
        <v>-441.81</v>
      </c>
      <c r="I548" s="265">
        <v>-3770.55</v>
      </c>
      <c r="J548" t="b">
        <f t="shared" si="8"/>
        <v>1</v>
      </c>
    </row>
    <row r="549" spans="1:10">
      <c r="A549" s="264">
        <v>37232660</v>
      </c>
      <c r="B549" s="264">
        <v>37232660</v>
      </c>
      <c r="C549" s="265">
        <v>-5433.68</v>
      </c>
      <c r="D549" s="265"/>
      <c r="E549" s="265"/>
      <c r="F549" s="265">
        <v>-2959.99</v>
      </c>
      <c r="G549" s="265">
        <v>0</v>
      </c>
      <c r="H549" s="265">
        <v>-736.74</v>
      </c>
      <c r="I549" s="265">
        <v>-9130.41</v>
      </c>
      <c r="J549" t="b">
        <f t="shared" si="8"/>
        <v>1</v>
      </c>
    </row>
    <row r="550" spans="1:10">
      <c r="A550" s="264">
        <v>37232790</v>
      </c>
      <c r="B550" s="264">
        <v>37232790</v>
      </c>
      <c r="C550" s="265">
        <v>-3809.5</v>
      </c>
      <c r="D550" s="265"/>
      <c r="E550" s="265"/>
      <c r="F550" s="265">
        <v>-2396.36</v>
      </c>
      <c r="G550" s="265">
        <v>0</v>
      </c>
      <c r="H550" s="265">
        <v>-629.58000000000004</v>
      </c>
      <c r="I550" s="265">
        <v>-6835.44</v>
      </c>
      <c r="J550" t="b">
        <f t="shared" si="8"/>
        <v>1</v>
      </c>
    </row>
    <row r="551" spans="1:10">
      <c r="A551" s="264">
        <v>37299470</v>
      </c>
      <c r="B551" s="264">
        <v>37299470</v>
      </c>
      <c r="C551" s="265">
        <v>-3386.59</v>
      </c>
      <c r="D551" s="265"/>
      <c r="E551" s="265"/>
      <c r="F551" s="265">
        <v>-1885.86</v>
      </c>
      <c r="G551" s="265">
        <v>0</v>
      </c>
      <c r="H551" s="265">
        <v>-449.55</v>
      </c>
      <c r="I551" s="265">
        <v>-5722</v>
      </c>
      <c r="J551" t="b">
        <f t="shared" si="8"/>
        <v>1</v>
      </c>
    </row>
    <row r="552" spans="1:10">
      <c r="A552" s="264">
        <v>37299714</v>
      </c>
      <c r="B552" s="264">
        <v>37299714</v>
      </c>
      <c r="C552" s="265">
        <v>-2163.0500000000002</v>
      </c>
      <c r="D552" s="265"/>
      <c r="E552" s="265"/>
      <c r="F552" s="265">
        <v>-1583.17</v>
      </c>
      <c r="G552" s="265">
        <v>0</v>
      </c>
      <c r="H552" s="265">
        <v>-341.28</v>
      </c>
      <c r="I552" s="265">
        <v>-4087.5</v>
      </c>
      <c r="J552" t="b">
        <f t="shared" si="8"/>
        <v>1</v>
      </c>
    </row>
    <row r="553" spans="1:10">
      <c r="A553" s="264">
        <v>37299787</v>
      </c>
      <c r="B553" s="264">
        <v>37299787</v>
      </c>
      <c r="C553" s="265">
        <v>-4985.74</v>
      </c>
      <c r="D553" s="265"/>
      <c r="E553" s="265"/>
      <c r="F553" s="265">
        <v>-2674.87</v>
      </c>
      <c r="G553" s="265">
        <v>0</v>
      </c>
      <c r="H553" s="265">
        <v>-626.05999999999995</v>
      </c>
      <c r="I553" s="265">
        <v>-8286.67</v>
      </c>
      <c r="J553" t="b">
        <f t="shared" si="8"/>
        <v>1</v>
      </c>
    </row>
    <row r="554" spans="1:10">
      <c r="A554" s="264">
        <v>37299817</v>
      </c>
      <c r="B554" s="264">
        <v>37299817</v>
      </c>
      <c r="C554" s="265">
        <v>-3437.14</v>
      </c>
      <c r="D554" s="265"/>
      <c r="E554" s="265"/>
      <c r="F554" s="265">
        <v>-1620.18</v>
      </c>
      <c r="G554" s="265">
        <v>-417.28</v>
      </c>
      <c r="H554" s="265">
        <v>-391.67</v>
      </c>
      <c r="I554" s="265">
        <v>-5866.27</v>
      </c>
      <c r="J554" t="b">
        <f t="shared" si="8"/>
        <v>1</v>
      </c>
    </row>
    <row r="555" spans="1:10">
      <c r="A555" s="264">
        <v>37299844</v>
      </c>
      <c r="B555" s="264">
        <v>37299844</v>
      </c>
      <c r="C555" s="265">
        <v>-1665.8</v>
      </c>
      <c r="D555" s="265"/>
      <c r="E555" s="265"/>
      <c r="F555" s="265">
        <v>-991.3</v>
      </c>
      <c r="G555" s="265">
        <v>0</v>
      </c>
      <c r="H555" s="265">
        <v>-196.93</v>
      </c>
      <c r="I555" s="265">
        <v>-2854.03</v>
      </c>
      <c r="J555" t="b">
        <f t="shared" si="8"/>
        <v>1</v>
      </c>
    </row>
    <row r="556" spans="1:10">
      <c r="A556" s="264">
        <v>37299920</v>
      </c>
      <c r="B556" s="264">
        <v>37299920</v>
      </c>
      <c r="C556" s="265">
        <v>-20539.93</v>
      </c>
      <c r="D556" s="265"/>
      <c r="E556" s="265"/>
      <c r="F556" s="265">
        <v>-12889.43</v>
      </c>
      <c r="G556" s="265">
        <v>0</v>
      </c>
      <c r="H556" s="265">
        <v>-2495.79</v>
      </c>
      <c r="I556" s="265">
        <v>-35925.15</v>
      </c>
      <c r="J556" t="b">
        <f t="shared" si="8"/>
        <v>1</v>
      </c>
    </row>
    <row r="557" spans="1:10">
      <c r="A557" s="264">
        <v>37299977</v>
      </c>
      <c r="B557" s="264">
        <v>37299977</v>
      </c>
      <c r="C557" s="265">
        <v>-2083.5500000000002</v>
      </c>
      <c r="D557" s="265"/>
      <c r="E557" s="265"/>
      <c r="F557" s="265">
        <v>-1231.83</v>
      </c>
      <c r="G557" s="265">
        <v>0</v>
      </c>
      <c r="H557" s="265">
        <v>-265.76</v>
      </c>
      <c r="I557" s="265">
        <v>-3581.14</v>
      </c>
      <c r="J557" t="b">
        <f t="shared" si="8"/>
        <v>1</v>
      </c>
    </row>
    <row r="558" spans="1:10">
      <c r="A558" s="264">
        <v>37300120</v>
      </c>
      <c r="B558" s="264">
        <v>37300120</v>
      </c>
      <c r="C558" s="265">
        <v>-1054.54</v>
      </c>
      <c r="D558" s="265"/>
      <c r="E558" s="265"/>
      <c r="F558" s="265">
        <v>-586.16999999999996</v>
      </c>
      <c r="G558" s="265">
        <v>0</v>
      </c>
      <c r="H558" s="265">
        <v>-1127.8900000000001</v>
      </c>
      <c r="I558" s="265">
        <v>-2768.6</v>
      </c>
      <c r="J558" t="b">
        <f t="shared" si="8"/>
        <v>1</v>
      </c>
    </row>
    <row r="559" spans="1:10">
      <c r="A559" s="264">
        <v>37300205</v>
      </c>
      <c r="B559" s="264">
        <v>37300205</v>
      </c>
      <c r="C559" s="265">
        <v>-6056.5</v>
      </c>
      <c r="D559" s="265"/>
      <c r="E559" s="265"/>
      <c r="F559" s="265">
        <v>-3658.02</v>
      </c>
      <c r="G559" s="265">
        <v>0</v>
      </c>
      <c r="H559" s="265">
        <v>-751.72</v>
      </c>
      <c r="I559" s="265">
        <v>-10466.24</v>
      </c>
      <c r="J559" t="b">
        <f t="shared" si="8"/>
        <v>1</v>
      </c>
    </row>
    <row r="560" spans="1:10">
      <c r="A560" s="264">
        <v>37395180</v>
      </c>
      <c r="B560" s="264">
        <v>37395180</v>
      </c>
      <c r="C560" s="265">
        <v>-9759.68</v>
      </c>
      <c r="D560" s="265"/>
      <c r="E560" s="265"/>
      <c r="F560" s="265">
        <v>-6286.41</v>
      </c>
      <c r="G560" s="265">
        <v>0</v>
      </c>
      <c r="H560" s="265">
        <v>-1280.49</v>
      </c>
      <c r="I560" s="265">
        <v>-17326.580000000002</v>
      </c>
      <c r="J560" t="b">
        <f t="shared" si="8"/>
        <v>1</v>
      </c>
    </row>
    <row r="561" spans="1:10">
      <c r="A561" s="264">
        <v>37395202</v>
      </c>
      <c r="B561" s="264">
        <v>37395202</v>
      </c>
      <c r="C561" s="265">
        <v>-1557.54</v>
      </c>
      <c r="D561" s="265"/>
      <c r="E561" s="265"/>
      <c r="F561" s="265">
        <v>-1002.52</v>
      </c>
      <c r="G561" s="265">
        <v>0</v>
      </c>
      <c r="H561" s="265">
        <v>-247.11</v>
      </c>
      <c r="I561" s="265">
        <v>-2807.17</v>
      </c>
      <c r="J561" t="b">
        <f t="shared" si="8"/>
        <v>1</v>
      </c>
    </row>
    <row r="562" spans="1:10">
      <c r="A562" s="264">
        <v>37558200</v>
      </c>
      <c r="B562" s="264">
        <v>37558200</v>
      </c>
      <c r="C562" s="265">
        <v>-13010.2</v>
      </c>
      <c r="D562" s="265"/>
      <c r="E562" s="265"/>
      <c r="F562" s="265">
        <v>-8133.16</v>
      </c>
      <c r="G562" s="265">
        <v>-500</v>
      </c>
      <c r="H562" s="265">
        <v>-1570.9299999999998</v>
      </c>
      <c r="I562" s="265">
        <v>-23214.29</v>
      </c>
      <c r="J562" t="b">
        <f t="shared" si="8"/>
        <v>1</v>
      </c>
    </row>
    <row r="563" spans="1:10">
      <c r="A563" s="264">
        <v>37618270</v>
      </c>
      <c r="B563" s="264">
        <v>37618270</v>
      </c>
      <c r="C563" s="265">
        <v>-7528.67</v>
      </c>
      <c r="D563" s="265"/>
      <c r="E563" s="265"/>
      <c r="F563" s="265">
        <v>-4849.34</v>
      </c>
      <c r="G563" s="265">
        <v>0</v>
      </c>
      <c r="H563" s="265">
        <v>-985.01</v>
      </c>
      <c r="I563" s="265">
        <v>-13363.02</v>
      </c>
      <c r="J563" t="b">
        <f t="shared" si="8"/>
        <v>1</v>
      </c>
    </row>
    <row r="564" spans="1:10">
      <c r="A564" s="264">
        <v>37618292</v>
      </c>
      <c r="B564" s="264">
        <v>37618292</v>
      </c>
      <c r="C564" s="265">
        <v>-5063.42</v>
      </c>
      <c r="D564" s="265"/>
      <c r="E564" s="265"/>
      <c r="F564" s="265">
        <v>-2880.51</v>
      </c>
      <c r="G564" s="265">
        <v>0</v>
      </c>
      <c r="H564" s="265">
        <v>-676.78</v>
      </c>
      <c r="I564" s="265">
        <v>-8620.7099999999991</v>
      </c>
      <c r="J564" t="b">
        <f t="shared" si="8"/>
        <v>1</v>
      </c>
    </row>
    <row r="565" spans="1:10">
      <c r="A565" s="264">
        <v>37618366</v>
      </c>
      <c r="B565" s="264">
        <v>37618366</v>
      </c>
      <c r="C565" s="265">
        <v>-5210.3999999999996</v>
      </c>
      <c r="D565" s="265"/>
      <c r="E565" s="265"/>
      <c r="F565" s="265">
        <v>-3712.8999999999996</v>
      </c>
      <c r="G565" s="265">
        <v>-500</v>
      </c>
      <c r="H565" s="265">
        <v>-511.56999999999994</v>
      </c>
      <c r="I565" s="265">
        <v>-9934.869999999999</v>
      </c>
      <c r="J565" t="b">
        <f t="shared" si="8"/>
        <v>1</v>
      </c>
    </row>
    <row r="566" spans="1:10">
      <c r="A566" s="264">
        <v>37618417</v>
      </c>
      <c r="B566" s="264">
        <v>37618417</v>
      </c>
      <c r="C566" s="265">
        <v>-9998.9500000000007</v>
      </c>
      <c r="D566" s="265"/>
      <c r="E566" s="265"/>
      <c r="F566" s="265">
        <v>-2639</v>
      </c>
      <c r="G566" s="265">
        <v>0</v>
      </c>
      <c r="H566" s="265">
        <v>-1782.05</v>
      </c>
      <c r="I566" s="265">
        <v>-14420</v>
      </c>
      <c r="J566" t="b">
        <f t="shared" si="8"/>
        <v>1</v>
      </c>
    </row>
    <row r="567" spans="1:10">
      <c r="A567" s="264">
        <v>37649148</v>
      </c>
      <c r="B567" s="264">
        <v>37649148</v>
      </c>
      <c r="C567" s="265">
        <v>-11473.43</v>
      </c>
      <c r="D567" s="265"/>
      <c r="E567" s="265"/>
      <c r="F567" s="265">
        <v>-7390.23</v>
      </c>
      <c r="G567" s="265">
        <v>0</v>
      </c>
      <c r="H567" s="265">
        <v>-1500.32</v>
      </c>
      <c r="I567" s="265">
        <v>-20363.98</v>
      </c>
      <c r="J567" t="b">
        <f t="shared" si="8"/>
        <v>1</v>
      </c>
    </row>
    <row r="568" spans="1:10">
      <c r="A568" s="264">
        <v>37679312</v>
      </c>
      <c r="B568" s="264">
        <v>37679312</v>
      </c>
      <c r="C568" s="265">
        <v>-5223.93</v>
      </c>
      <c r="D568" s="265"/>
      <c r="E568" s="265"/>
      <c r="F568" s="265">
        <v>-3364.84</v>
      </c>
      <c r="G568" s="265">
        <v>0</v>
      </c>
      <c r="H568" s="265">
        <v>-653.57000000000005</v>
      </c>
      <c r="I568" s="265">
        <v>-9242.34</v>
      </c>
      <c r="J568" t="b">
        <f t="shared" si="8"/>
        <v>1</v>
      </c>
    </row>
    <row r="569" spans="1:10">
      <c r="A569" s="264">
        <v>37723204</v>
      </c>
      <c r="B569" s="264">
        <v>37723204</v>
      </c>
      <c r="C569" s="265">
        <v>-4532.3</v>
      </c>
      <c r="D569" s="265"/>
      <c r="E569" s="265"/>
      <c r="F569" s="265">
        <v>-2919.31</v>
      </c>
      <c r="G569" s="265">
        <v>0</v>
      </c>
      <c r="H569" s="265">
        <v>-636.33000000000004</v>
      </c>
      <c r="I569" s="265">
        <v>-8087.94</v>
      </c>
      <c r="J569" t="b">
        <f t="shared" si="8"/>
        <v>1</v>
      </c>
    </row>
    <row r="570" spans="1:10">
      <c r="A570" s="264">
        <v>37723236</v>
      </c>
      <c r="B570" s="264">
        <v>37723236</v>
      </c>
      <c r="C570" s="265">
        <v>-2780.55</v>
      </c>
      <c r="D570" s="265"/>
      <c r="E570" s="265"/>
      <c r="F570" s="265">
        <v>-1790.99</v>
      </c>
      <c r="G570" s="265">
        <v>0</v>
      </c>
      <c r="H570" s="265">
        <v>-356.55</v>
      </c>
      <c r="I570" s="265">
        <v>-4928.09</v>
      </c>
      <c r="J570" t="b">
        <f t="shared" si="8"/>
        <v>1</v>
      </c>
    </row>
    <row r="571" spans="1:10">
      <c r="A571" s="264">
        <v>37786170</v>
      </c>
      <c r="B571" s="264">
        <v>37786170</v>
      </c>
      <c r="C571" s="265">
        <v>-3012.36</v>
      </c>
      <c r="D571" s="265"/>
      <c r="E571" s="265"/>
      <c r="F571" s="265">
        <v>-1826.78</v>
      </c>
      <c r="G571" s="265">
        <v>0</v>
      </c>
      <c r="H571" s="265">
        <v>-392.2</v>
      </c>
      <c r="I571" s="265">
        <v>-5231.34</v>
      </c>
      <c r="J571" t="b">
        <f t="shared" si="8"/>
        <v>1</v>
      </c>
    </row>
    <row r="572" spans="1:10">
      <c r="A572" s="264">
        <v>37813364</v>
      </c>
      <c r="B572" s="264">
        <v>37813364</v>
      </c>
      <c r="C572" s="265">
        <v>-5305.12</v>
      </c>
      <c r="D572" s="265"/>
      <c r="E572" s="265"/>
      <c r="F572" s="265">
        <v>-3415.09</v>
      </c>
      <c r="G572" s="265">
        <v>0</v>
      </c>
      <c r="H572" s="265">
        <v>-776.72</v>
      </c>
      <c r="I572" s="265">
        <v>-9496.93</v>
      </c>
      <c r="J572" t="b">
        <f t="shared" si="8"/>
        <v>1</v>
      </c>
    </row>
    <row r="573" spans="1:10">
      <c r="A573" s="264">
        <v>37852545</v>
      </c>
      <c r="B573" s="264">
        <v>37852545</v>
      </c>
      <c r="C573" s="265">
        <v>-4924.83</v>
      </c>
      <c r="D573" s="265"/>
      <c r="E573" s="265"/>
      <c r="F573" s="265">
        <v>-2703.78</v>
      </c>
      <c r="G573" s="265">
        <v>0</v>
      </c>
      <c r="H573" s="265">
        <v>-654.23</v>
      </c>
      <c r="I573" s="265">
        <v>-8282.84</v>
      </c>
      <c r="J573" t="b">
        <f t="shared" si="8"/>
        <v>1</v>
      </c>
    </row>
    <row r="574" spans="1:10">
      <c r="A574" s="264">
        <v>37852574</v>
      </c>
      <c r="B574" s="264">
        <v>37852574</v>
      </c>
      <c r="C574" s="265">
        <v>-27427.52</v>
      </c>
      <c r="D574" s="265"/>
      <c r="E574" s="265"/>
      <c r="F574" s="265">
        <v>-15544.93</v>
      </c>
      <c r="G574" s="265">
        <v>0</v>
      </c>
      <c r="H574" s="265">
        <v>-3118.64</v>
      </c>
      <c r="I574" s="265">
        <v>-46091.09</v>
      </c>
      <c r="J574" t="b">
        <f t="shared" si="8"/>
        <v>1</v>
      </c>
    </row>
    <row r="575" spans="1:10">
      <c r="A575" s="264">
        <v>37900821</v>
      </c>
      <c r="B575" s="264">
        <v>37900821</v>
      </c>
      <c r="C575" s="265">
        <v>-5803.28</v>
      </c>
      <c r="D575" s="265"/>
      <c r="E575" s="265"/>
      <c r="F575" s="265">
        <v>-3409.72</v>
      </c>
      <c r="G575" s="265">
        <v>0</v>
      </c>
      <c r="H575" s="265">
        <v>-696.51</v>
      </c>
      <c r="I575" s="265">
        <v>-9909.51</v>
      </c>
      <c r="J575" t="b">
        <f t="shared" si="8"/>
        <v>1</v>
      </c>
    </row>
    <row r="576" spans="1:10">
      <c r="A576" s="264">
        <v>37927890</v>
      </c>
      <c r="B576" s="264">
        <v>37927890</v>
      </c>
      <c r="C576" s="265">
        <v>-2136.9699999999998</v>
      </c>
      <c r="D576" s="265"/>
      <c r="E576" s="265"/>
      <c r="F576" s="265">
        <v>-1602.65</v>
      </c>
      <c r="G576" s="265">
        <v>0</v>
      </c>
      <c r="H576" s="265">
        <v>-357.67</v>
      </c>
      <c r="I576" s="265">
        <v>-4097.29</v>
      </c>
      <c r="J576" t="b">
        <f t="shared" si="8"/>
        <v>1</v>
      </c>
    </row>
    <row r="577" spans="1:10">
      <c r="A577" s="264">
        <v>37927965</v>
      </c>
      <c r="B577" s="264">
        <v>37927965</v>
      </c>
      <c r="C577" s="265">
        <v>-2989.07</v>
      </c>
      <c r="D577" s="265"/>
      <c r="E577" s="265"/>
      <c r="F577" s="265">
        <v>-1925.33</v>
      </c>
      <c r="G577" s="265">
        <v>0</v>
      </c>
      <c r="H577" s="265">
        <v>-465.58</v>
      </c>
      <c r="I577" s="265">
        <v>-5379.98</v>
      </c>
      <c r="J577" t="b">
        <f t="shared" si="8"/>
        <v>1</v>
      </c>
    </row>
    <row r="578" spans="1:10">
      <c r="A578" s="264">
        <v>37950542</v>
      </c>
      <c r="B578" s="264">
        <v>37950542</v>
      </c>
      <c r="C578" s="265">
        <v>-7525.52</v>
      </c>
      <c r="D578" s="265"/>
      <c r="E578" s="265"/>
      <c r="F578" s="265">
        <v>-4838.2</v>
      </c>
      <c r="G578" s="265">
        <v>0</v>
      </c>
      <c r="H578" s="265">
        <v>-899.44</v>
      </c>
      <c r="I578" s="265">
        <v>-13263.16</v>
      </c>
      <c r="J578" t="b">
        <f t="shared" si="8"/>
        <v>1</v>
      </c>
    </row>
    <row r="579" spans="1:10">
      <c r="A579" s="264">
        <v>37978089</v>
      </c>
      <c r="B579" s="264">
        <v>37978089</v>
      </c>
      <c r="C579" s="265">
        <v>-3846.59</v>
      </c>
      <c r="D579" s="265"/>
      <c r="E579" s="265"/>
      <c r="F579" s="265">
        <v>-2477.67</v>
      </c>
      <c r="G579" s="265">
        <v>0</v>
      </c>
      <c r="H579" s="265">
        <v>-529.14</v>
      </c>
      <c r="I579" s="265">
        <v>-6853.4</v>
      </c>
      <c r="J579" t="b">
        <f t="shared" si="8"/>
        <v>1</v>
      </c>
    </row>
    <row r="580" spans="1:10">
      <c r="A580" s="264">
        <v>37978489</v>
      </c>
      <c r="B580" s="264">
        <v>37978489</v>
      </c>
      <c r="C580" s="265">
        <v>-3990.1</v>
      </c>
      <c r="D580" s="265"/>
      <c r="E580" s="265"/>
      <c r="F580" s="265">
        <v>-1210.02</v>
      </c>
      <c r="G580" s="265">
        <v>0</v>
      </c>
      <c r="H580" s="265">
        <v>-408.89</v>
      </c>
      <c r="I580" s="265">
        <v>-5609.01</v>
      </c>
      <c r="J580" t="b">
        <f t="shared" ref="J580:J643" si="9">A580=B580</f>
        <v>1</v>
      </c>
    </row>
    <row r="581" spans="1:10">
      <c r="A581" s="264">
        <v>37978605</v>
      </c>
      <c r="B581" s="264">
        <v>37978605</v>
      </c>
      <c r="C581" s="265">
        <v>-5265.08</v>
      </c>
      <c r="D581" s="265"/>
      <c r="E581" s="265"/>
      <c r="F581" s="265">
        <v>-3283.69</v>
      </c>
      <c r="G581" s="265">
        <v>0</v>
      </c>
      <c r="H581" s="265">
        <v>-669.95</v>
      </c>
      <c r="I581" s="265">
        <v>-9218.7199999999993</v>
      </c>
      <c r="J581" t="b">
        <f t="shared" si="9"/>
        <v>1</v>
      </c>
    </row>
    <row r="582" spans="1:10">
      <c r="A582" s="264">
        <v>38010587</v>
      </c>
      <c r="B582" s="264">
        <v>38010587</v>
      </c>
      <c r="C582" s="265">
        <v>-3907.04</v>
      </c>
      <c r="D582" s="265"/>
      <c r="E582" s="265"/>
      <c r="F582" s="265">
        <v>-2830.34</v>
      </c>
      <c r="G582" s="265">
        <v>0</v>
      </c>
      <c r="H582" s="265">
        <v>-500.42</v>
      </c>
      <c r="I582" s="265">
        <v>-7237.8</v>
      </c>
      <c r="J582" t="b">
        <f t="shared" si="9"/>
        <v>1</v>
      </c>
    </row>
    <row r="583" spans="1:10">
      <c r="A583" s="264">
        <v>38010820</v>
      </c>
      <c r="B583" s="264">
        <v>38010820</v>
      </c>
      <c r="C583" s="265">
        <v>-8041.38</v>
      </c>
      <c r="D583" s="265"/>
      <c r="E583" s="265"/>
      <c r="F583" s="265">
        <v>-5179.5</v>
      </c>
      <c r="G583" s="265">
        <v>0</v>
      </c>
      <c r="H583" s="265">
        <v>-1004.57</v>
      </c>
      <c r="I583" s="265">
        <v>-14225.45</v>
      </c>
      <c r="J583" t="b">
        <f t="shared" si="9"/>
        <v>1</v>
      </c>
    </row>
    <row r="584" spans="1:10">
      <c r="A584" s="264">
        <v>38086071</v>
      </c>
      <c r="B584" s="264">
        <v>38086071</v>
      </c>
      <c r="C584" s="265">
        <v>-6781.13</v>
      </c>
      <c r="D584" s="265"/>
      <c r="E584" s="265"/>
      <c r="F584" s="265">
        <v>-5085.5600000000004</v>
      </c>
      <c r="G584" s="265">
        <v>0</v>
      </c>
      <c r="H584" s="265">
        <v>-927.26</v>
      </c>
      <c r="I584" s="265">
        <v>-12793.95</v>
      </c>
      <c r="J584" t="b">
        <f t="shared" si="9"/>
        <v>1</v>
      </c>
    </row>
    <row r="585" spans="1:10">
      <c r="A585" s="264">
        <v>38086166</v>
      </c>
      <c r="B585" s="264">
        <v>38086166</v>
      </c>
      <c r="C585" s="265">
        <v>0</v>
      </c>
      <c r="D585" s="265"/>
      <c r="E585" s="265"/>
      <c r="F585" s="265">
        <v>0</v>
      </c>
      <c r="G585" s="265">
        <v>0</v>
      </c>
      <c r="H585" s="265">
        <v>-91.62</v>
      </c>
      <c r="I585" s="265">
        <v>-91.62</v>
      </c>
      <c r="J585" t="b">
        <f t="shared" si="9"/>
        <v>1</v>
      </c>
    </row>
    <row r="586" spans="1:10">
      <c r="A586" s="264">
        <v>38086487</v>
      </c>
      <c r="B586" s="264">
        <v>38086487</v>
      </c>
      <c r="C586" s="265">
        <v>-4990.08</v>
      </c>
      <c r="D586" s="265"/>
      <c r="E586" s="265"/>
      <c r="F586" s="265">
        <v>-2838.8</v>
      </c>
      <c r="G586" s="265">
        <v>0</v>
      </c>
      <c r="H586" s="265">
        <v>-2585.13</v>
      </c>
      <c r="I586" s="265">
        <v>-10414.01</v>
      </c>
      <c r="J586" t="b">
        <f t="shared" si="9"/>
        <v>1</v>
      </c>
    </row>
    <row r="587" spans="1:10">
      <c r="A587" s="264">
        <v>38087145</v>
      </c>
      <c r="B587" s="264">
        <v>38087145</v>
      </c>
      <c r="C587" s="265">
        <v>-8819.17</v>
      </c>
      <c r="D587" s="265"/>
      <c r="E587" s="265"/>
      <c r="F587" s="265">
        <v>-5680.6</v>
      </c>
      <c r="G587" s="265">
        <v>0</v>
      </c>
      <c r="H587" s="265">
        <v>-1236.29</v>
      </c>
      <c r="I587" s="265">
        <v>-15736.06</v>
      </c>
      <c r="J587" t="b">
        <f t="shared" si="9"/>
        <v>1</v>
      </c>
    </row>
    <row r="588" spans="1:10">
      <c r="A588" s="264">
        <v>38156880</v>
      </c>
      <c r="B588" s="264">
        <v>38156880</v>
      </c>
      <c r="C588" s="265">
        <v>-1931.69</v>
      </c>
      <c r="D588" s="265"/>
      <c r="E588" s="265"/>
      <c r="F588" s="265">
        <v>-1124.29</v>
      </c>
      <c r="G588" s="265">
        <v>0</v>
      </c>
      <c r="H588" s="265">
        <v>-238.25</v>
      </c>
      <c r="I588" s="265">
        <v>-3294.23</v>
      </c>
      <c r="J588" t="b">
        <f t="shared" si="9"/>
        <v>1</v>
      </c>
    </row>
    <row r="589" spans="1:10">
      <c r="A589" s="264">
        <v>38156941</v>
      </c>
      <c r="B589" s="264">
        <v>38156941</v>
      </c>
      <c r="C589" s="265">
        <v>-8333.83</v>
      </c>
      <c r="D589" s="265"/>
      <c r="E589" s="265"/>
      <c r="F589" s="265">
        <v>-5668.48</v>
      </c>
      <c r="G589" s="265">
        <v>0</v>
      </c>
      <c r="H589" s="265">
        <v>-1056.67</v>
      </c>
      <c r="I589" s="265">
        <v>-15058.98</v>
      </c>
      <c r="J589" t="b">
        <f t="shared" si="9"/>
        <v>1</v>
      </c>
    </row>
    <row r="590" spans="1:10">
      <c r="A590" s="264">
        <v>38184897</v>
      </c>
      <c r="B590" s="264">
        <v>38184897</v>
      </c>
      <c r="C590" s="265">
        <v>-5552.7</v>
      </c>
      <c r="D590" s="265"/>
      <c r="E590" s="265"/>
      <c r="F590" s="265">
        <v>-3231.82</v>
      </c>
      <c r="G590" s="265">
        <v>0</v>
      </c>
      <c r="H590" s="265">
        <v>-1509.97</v>
      </c>
      <c r="I590" s="265">
        <v>-10294.49</v>
      </c>
      <c r="J590" t="b">
        <f t="shared" si="9"/>
        <v>1</v>
      </c>
    </row>
    <row r="591" spans="1:10">
      <c r="A591" s="264">
        <v>38230712</v>
      </c>
      <c r="B591" s="264">
        <v>38230712</v>
      </c>
      <c r="C591" s="265">
        <v>-4399.24</v>
      </c>
      <c r="D591" s="265"/>
      <c r="E591" s="265"/>
      <c r="F591" s="265">
        <v>-2560.48</v>
      </c>
      <c r="G591" s="265">
        <v>0</v>
      </c>
      <c r="H591" s="265">
        <v>-598.88</v>
      </c>
      <c r="I591" s="265">
        <v>-7558.6</v>
      </c>
      <c r="J591" t="b">
        <f t="shared" si="9"/>
        <v>1</v>
      </c>
    </row>
    <row r="592" spans="1:10">
      <c r="A592" s="264">
        <v>38230725</v>
      </c>
      <c r="B592" s="264">
        <v>38230725</v>
      </c>
      <c r="C592" s="265">
        <v>-3826.54</v>
      </c>
      <c r="D592" s="265"/>
      <c r="E592" s="265"/>
      <c r="F592" s="265">
        <v>-2227.14</v>
      </c>
      <c r="G592" s="265">
        <v>0</v>
      </c>
      <c r="H592" s="265">
        <v>-486.91</v>
      </c>
      <c r="I592" s="265">
        <v>-6540.59</v>
      </c>
      <c r="J592" t="b">
        <f t="shared" si="9"/>
        <v>1</v>
      </c>
    </row>
    <row r="593" spans="1:10">
      <c r="A593" s="264">
        <v>38254510</v>
      </c>
      <c r="B593" s="264">
        <v>38254510</v>
      </c>
      <c r="C593" s="265">
        <v>-4968.42</v>
      </c>
      <c r="D593" s="265"/>
      <c r="E593" s="265"/>
      <c r="F593" s="265">
        <v>-2924.52</v>
      </c>
      <c r="G593" s="265">
        <v>-500</v>
      </c>
      <c r="H593" s="265">
        <v>-608.82999999999993</v>
      </c>
      <c r="I593" s="265">
        <v>-9001.77</v>
      </c>
      <c r="J593" t="b">
        <f t="shared" si="9"/>
        <v>1</v>
      </c>
    </row>
    <row r="594" spans="1:10">
      <c r="A594" s="264">
        <v>38309908</v>
      </c>
      <c r="B594" s="264">
        <v>38309908</v>
      </c>
      <c r="C594" s="265">
        <v>-5158.3599999999997</v>
      </c>
      <c r="D594" s="265"/>
      <c r="E594" s="265"/>
      <c r="F594" s="265">
        <v>-2876.1</v>
      </c>
      <c r="G594" s="265">
        <v>0</v>
      </c>
      <c r="H594" s="265">
        <v>-709.92</v>
      </c>
      <c r="I594" s="265">
        <v>-8744.3799999999992</v>
      </c>
      <c r="J594" t="b">
        <f t="shared" si="9"/>
        <v>1</v>
      </c>
    </row>
    <row r="595" spans="1:10">
      <c r="A595" s="264">
        <v>38309925</v>
      </c>
      <c r="B595" s="264">
        <v>38309925</v>
      </c>
      <c r="C595" s="265">
        <v>-7767.07</v>
      </c>
      <c r="D595" s="265"/>
      <c r="E595" s="265"/>
      <c r="F595" s="265">
        <v>-4520.6400000000003</v>
      </c>
      <c r="G595" s="265">
        <v>0</v>
      </c>
      <c r="H595" s="265">
        <v>-986.4</v>
      </c>
      <c r="I595" s="265">
        <v>-13274.11</v>
      </c>
      <c r="J595" t="b">
        <f t="shared" si="9"/>
        <v>1</v>
      </c>
    </row>
    <row r="596" spans="1:10">
      <c r="A596" s="264">
        <v>38309980</v>
      </c>
      <c r="B596" s="264">
        <v>38309980</v>
      </c>
      <c r="C596" s="265">
        <v>-8153.6</v>
      </c>
      <c r="D596" s="265"/>
      <c r="E596" s="265"/>
      <c r="F596" s="265">
        <v>-3728.36</v>
      </c>
      <c r="G596" s="265">
        <v>-500</v>
      </c>
      <c r="H596" s="265">
        <v>-844.3</v>
      </c>
      <c r="I596" s="265">
        <v>-13226.26</v>
      </c>
      <c r="J596" t="b">
        <f t="shared" si="9"/>
        <v>1</v>
      </c>
    </row>
    <row r="597" spans="1:10">
      <c r="A597" s="264">
        <v>38310007</v>
      </c>
      <c r="B597" s="264">
        <v>38310007</v>
      </c>
      <c r="C597" s="265">
        <v>-7277.75</v>
      </c>
      <c r="D597" s="265"/>
      <c r="E597" s="265"/>
      <c r="F597" s="265">
        <v>-4087.27</v>
      </c>
      <c r="G597" s="265">
        <v>0</v>
      </c>
      <c r="H597" s="265">
        <v>-917.14</v>
      </c>
      <c r="I597" s="265">
        <v>-12282.16</v>
      </c>
      <c r="J597" t="b">
        <f t="shared" si="9"/>
        <v>1</v>
      </c>
    </row>
    <row r="598" spans="1:10">
      <c r="A598" s="264">
        <v>38336946</v>
      </c>
      <c r="B598" s="264">
        <v>38336946</v>
      </c>
      <c r="C598" s="265">
        <v>-3701.12</v>
      </c>
      <c r="D598" s="265"/>
      <c r="E598" s="265"/>
      <c r="F598" s="265">
        <v>-2078.59</v>
      </c>
      <c r="G598" s="265">
        <v>0</v>
      </c>
      <c r="H598" s="265">
        <v>-453.05</v>
      </c>
      <c r="I598" s="265">
        <v>-6232.76</v>
      </c>
      <c r="J598" t="b">
        <f t="shared" si="9"/>
        <v>1</v>
      </c>
    </row>
    <row r="599" spans="1:10">
      <c r="A599" s="264">
        <v>38337080</v>
      </c>
      <c r="B599" s="264">
        <v>38337080</v>
      </c>
      <c r="C599" s="265">
        <v>-4145.24</v>
      </c>
      <c r="D599" s="265"/>
      <c r="E599" s="265"/>
      <c r="F599" s="265">
        <v>-2733.09</v>
      </c>
      <c r="G599" s="265">
        <v>0</v>
      </c>
      <c r="H599" s="265">
        <v>-537.03</v>
      </c>
      <c r="I599" s="265">
        <v>-7415.36</v>
      </c>
      <c r="J599" t="b">
        <f t="shared" si="9"/>
        <v>1</v>
      </c>
    </row>
    <row r="600" spans="1:10">
      <c r="A600" s="264">
        <v>38337100</v>
      </c>
      <c r="B600" s="264">
        <v>38337100</v>
      </c>
      <c r="C600" s="265">
        <v>-4200.09</v>
      </c>
      <c r="D600" s="265"/>
      <c r="E600" s="265"/>
      <c r="F600" s="265">
        <v>-2769.22</v>
      </c>
      <c r="G600" s="265">
        <v>0</v>
      </c>
      <c r="H600" s="265">
        <v>-548.87</v>
      </c>
      <c r="I600" s="265">
        <v>-7518.18</v>
      </c>
      <c r="J600" t="b">
        <f t="shared" si="9"/>
        <v>1</v>
      </c>
    </row>
    <row r="601" spans="1:10">
      <c r="A601" s="264">
        <v>38337110</v>
      </c>
      <c r="B601" s="264">
        <v>38337110</v>
      </c>
      <c r="C601" s="265">
        <v>-6383.37</v>
      </c>
      <c r="D601" s="265"/>
      <c r="E601" s="265"/>
      <c r="F601" s="265">
        <v>-4208.7299999999996</v>
      </c>
      <c r="G601" s="265">
        <v>0</v>
      </c>
      <c r="H601" s="265">
        <v>-1090.6099999999999</v>
      </c>
      <c r="I601" s="265">
        <v>-11682.71</v>
      </c>
      <c r="J601" t="b">
        <f t="shared" si="9"/>
        <v>1</v>
      </c>
    </row>
    <row r="602" spans="1:10">
      <c r="A602" s="264">
        <v>38368853</v>
      </c>
      <c r="B602" s="264">
        <v>38368853</v>
      </c>
      <c r="C602" s="265">
        <v>-1477.18</v>
      </c>
      <c r="D602" s="265"/>
      <c r="E602" s="265"/>
      <c r="F602" s="265">
        <v>-916.72</v>
      </c>
      <c r="G602" s="265">
        <v>0</v>
      </c>
      <c r="H602" s="265">
        <v>-187.27</v>
      </c>
      <c r="I602" s="265">
        <v>-2581.17</v>
      </c>
      <c r="J602" t="b">
        <f t="shared" si="9"/>
        <v>1</v>
      </c>
    </row>
    <row r="603" spans="1:10">
      <c r="A603" s="264">
        <v>38391276</v>
      </c>
      <c r="B603" s="264">
        <v>38391276</v>
      </c>
      <c r="C603" s="265">
        <v>-3847.77</v>
      </c>
      <c r="D603" s="265"/>
      <c r="E603" s="265"/>
      <c r="F603" s="265">
        <v>-2624.82</v>
      </c>
      <c r="G603" s="265">
        <v>0</v>
      </c>
      <c r="H603" s="265">
        <v>-722.19</v>
      </c>
      <c r="I603" s="265">
        <v>-7194.78</v>
      </c>
      <c r="J603" t="b">
        <f t="shared" si="9"/>
        <v>1</v>
      </c>
    </row>
    <row r="604" spans="1:10">
      <c r="A604" s="264">
        <v>38391293</v>
      </c>
      <c r="B604" s="264">
        <v>38391293</v>
      </c>
      <c r="C604" s="265">
        <v>-8475.1200000000008</v>
      </c>
      <c r="D604" s="265"/>
      <c r="E604" s="265"/>
      <c r="F604" s="265">
        <v>-4932.74</v>
      </c>
      <c r="G604" s="265">
        <v>0</v>
      </c>
      <c r="H604" s="265">
        <v>-1093.3399999999999</v>
      </c>
      <c r="I604" s="265">
        <v>-14501.2</v>
      </c>
      <c r="J604" t="b">
        <f t="shared" si="9"/>
        <v>1</v>
      </c>
    </row>
    <row r="605" spans="1:10">
      <c r="A605" s="264">
        <v>38414492</v>
      </c>
      <c r="B605" s="264">
        <v>38414492</v>
      </c>
      <c r="C605" s="265">
        <v>-1920.1</v>
      </c>
      <c r="D605" s="265"/>
      <c r="E605" s="265"/>
      <c r="F605" s="265">
        <v>-1327.8</v>
      </c>
      <c r="G605" s="265">
        <v>0</v>
      </c>
      <c r="H605" s="265">
        <v>-252.1</v>
      </c>
      <c r="I605" s="265">
        <v>-3500</v>
      </c>
      <c r="J605" t="b">
        <f t="shared" si="9"/>
        <v>1</v>
      </c>
    </row>
    <row r="606" spans="1:10">
      <c r="A606" s="264">
        <v>38469979</v>
      </c>
      <c r="B606" s="264">
        <v>38469979</v>
      </c>
      <c r="C606" s="265">
        <v>-6091.9</v>
      </c>
      <c r="D606" s="265"/>
      <c r="E606" s="265"/>
      <c r="F606" s="265">
        <v>-3900.15</v>
      </c>
      <c r="G606" s="265">
        <v>0</v>
      </c>
      <c r="H606" s="265">
        <v>-780.96</v>
      </c>
      <c r="I606" s="265">
        <v>-10773.01</v>
      </c>
      <c r="J606" t="b">
        <f t="shared" si="9"/>
        <v>1</v>
      </c>
    </row>
    <row r="607" spans="1:10">
      <c r="A607" s="264">
        <v>38503786</v>
      </c>
      <c r="B607" s="264">
        <v>38503786</v>
      </c>
      <c r="C607" s="265">
        <v>-56176.98</v>
      </c>
      <c r="D607" s="265"/>
      <c r="E607" s="265"/>
      <c r="F607" s="265">
        <v>-3236.96</v>
      </c>
      <c r="G607" s="265">
        <v>0</v>
      </c>
      <c r="H607" s="265">
        <v>-586.05999999999995</v>
      </c>
      <c r="I607" s="265">
        <v>-60000</v>
      </c>
      <c r="J607" t="b">
        <f t="shared" si="9"/>
        <v>1</v>
      </c>
    </row>
    <row r="608" spans="1:10">
      <c r="A608" s="264">
        <v>38503806</v>
      </c>
      <c r="B608" s="264">
        <v>38503806</v>
      </c>
      <c r="C608" s="265">
        <v>-3645.02</v>
      </c>
      <c r="D608" s="265"/>
      <c r="E608" s="265"/>
      <c r="F608" s="265">
        <v>-2047.09</v>
      </c>
      <c r="G608" s="265">
        <v>0</v>
      </c>
      <c r="H608" s="265">
        <v>-467.25</v>
      </c>
      <c r="I608" s="265">
        <v>-6159.36</v>
      </c>
      <c r="J608" t="b">
        <f t="shared" si="9"/>
        <v>1</v>
      </c>
    </row>
    <row r="609" spans="1:10">
      <c r="A609" s="264">
        <v>38530030</v>
      </c>
      <c r="B609" s="264">
        <v>38530030</v>
      </c>
      <c r="C609" s="265">
        <v>-9487.6200000000008</v>
      </c>
      <c r="D609" s="265"/>
      <c r="E609" s="265"/>
      <c r="F609" s="265">
        <v>-6408.35</v>
      </c>
      <c r="G609" s="265">
        <v>0</v>
      </c>
      <c r="H609" s="265">
        <v>-1596.8</v>
      </c>
      <c r="I609" s="265">
        <v>-17492.77</v>
      </c>
      <c r="J609" t="b">
        <f t="shared" si="9"/>
        <v>1</v>
      </c>
    </row>
    <row r="610" spans="1:10">
      <c r="A610" s="264">
        <v>38562576</v>
      </c>
      <c r="B610" s="264">
        <v>38562576</v>
      </c>
      <c r="C610" s="265">
        <v>-3207.21</v>
      </c>
      <c r="D610" s="265"/>
      <c r="E610" s="265"/>
      <c r="F610" s="265">
        <v>-2114.62</v>
      </c>
      <c r="G610" s="265">
        <v>0</v>
      </c>
      <c r="H610" s="265">
        <v>-399.63</v>
      </c>
      <c r="I610" s="265">
        <v>-5721.46</v>
      </c>
      <c r="J610" t="b">
        <f t="shared" si="9"/>
        <v>1</v>
      </c>
    </row>
    <row r="611" spans="1:10">
      <c r="A611" s="264">
        <v>38563068</v>
      </c>
      <c r="B611" s="264">
        <v>38563068</v>
      </c>
      <c r="C611" s="265">
        <v>-8723.49</v>
      </c>
      <c r="D611" s="265"/>
      <c r="E611" s="265"/>
      <c r="F611" s="265">
        <v>-5018.6499999999996</v>
      </c>
      <c r="G611" s="265">
        <v>0</v>
      </c>
      <c r="H611" s="265">
        <v>-1057.8599999999999</v>
      </c>
      <c r="I611" s="265">
        <v>-14800</v>
      </c>
      <c r="J611" t="b">
        <f t="shared" si="9"/>
        <v>1</v>
      </c>
    </row>
    <row r="612" spans="1:10">
      <c r="A612" s="264">
        <v>38588399</v>
      </c>
      <c r="B612" s="264">
        <v>38588399</v>
      </c>
      <c r="C612" s="265">
        <v>-5193.25</v>
      </c>
      <c r="D612" s="265"/>
      <c r="E612" s="265"/>
      <c r="F612" s="265">
        <v>-2988.28</v>
      </c>
      <c r="G612" s="265">
        <v>0</v>
      </c>
      <c r="H612" s="265">
        <v>-681.54</v>
      </c>
      <c r="I612" s="265">
        <v>-8863.07</v>
      </c>
      <c r="J612" t="b">
        <f t="shared" si="9"/>
        <v>1</v>
      </c>
    </row>
    <row r="613" spans="1:10">
      <c r="A613" s="264">
        <v>38588407</v>
      </c>
      <c r="B613" s="264">
        <v>38588407</v>
      </c>
      <c r="C613" s="265">
        <v>-2257.92</v>
      </c>
      <c r="D613" s="265"/>
      <c r="E613" s="265"/>
      <c r="F613" s="265">
        <v>-1314.18</v>
      </c>
      <c r="G613" s="265">
        <v>0</v>
      </c>
      <c r="H613" s="265">
        <v>-368.56</v>
      </c>
      <c r="I613" s="265">
        <v>-3940.66</v>
      </c>
      <c r="J613" t="b">
        <f t="shared" si="9"/>
        <v>1</v>
      </c>
    </row>
    <row r="614" spans="1:10">
      <c r="A614" s="264">
        <v>38588426</v>
      </c>
      <c r="B614" s="264">
        <v>38588426</v>
      </c>
      <c r="C614" s="265">
        <v>-3336.37</v>
      </c>
      <c r="D614" s="265"/>
      <c r="E614" s="265"/>
      <c r="F614" s="265">
        <v>-2199.7600000000002</v>
      </c>
      <c r="G614" s="265">
        <v>0</v>
      </c>
      <c r="H614" s="265">
        <v>-406.33</v>
      </c>
      <c r="I614" s="265">
        <v>-5942.46</v>
      </c>
      <c r="J614" t="b">
        <f t="shared" si="9"/>
        <v>1</v>
      </c>
    </row>
    <row r="615" spans="1:10">
      <c r="A615" s="264">
        <v>38588463</v>
      </c>
      <c r="B615" s="264">
        <v>38588463</v>
      </c>
      <c r="C615" s="265">
        <v>-5237.21</v>
      </c>
      <c r="D615" s="265"/>
      <c r="E615" s="265"/>
      <c r="F615" s="265">
        <v>-3334.42</v>
      </c>
      <c r="G615" s="265">
        <v>0</v>
      </c>
      <c r="H615" s="265">
        <v>-965.92</v>
      </c>
      <c r="I615" s="265">
        <v>-9537.5499999999993</v>
      </c>
      <c r="J615" t="b">
        <f t="shared" si="9"/>
        <v>1</v>
      </c>
    </row>
    <row r="616" spans="1:10">
      <c r="A616" s="264">
        <v>38588505</v>
      </c>
      <c r="B616" s="264">
        <v>38588505</v>
      </c>
      <c r="C616" s="265">
        <v>-4512.3900000000003</v>
      </c>
      <c r="D616" s="265"/>
      <c r="E616" s="265"/>
      <c r="F616" s="265">
        <v>-2975.16</v>
      </c>
      <c r="G616" s="265">
        <v>0</v>
      </c>
      <c r="H616" s="265">
        <v>-720.75</v>
      </c>
      <c r="I616" s="265">
        <v>-8208.2999999999993</v>
      </c>
      <c r="J616" t="b">
        <f t="shared" si="9"/>
        <v>1</v>
      </c>
    </row>
    <row r="617" spans="1:10">
      <c r="A617" s="264">
        <v>38588520</v>
      </c>
      <c r="B617" s="264">
        <v>38588520</v>
      </c>
      <c r="C617" s="265">
        <v>-1831.9</v>
      </c>
      <c r="D617" s="265"/>
      <c r="E617" s="265"/>
      <c r="F617" s="265">
        <v>-1028.82</v>
      </c>
      <c r="G617" s="265">
        <v>0</v>
      </c>
      <c r="H617" s="265">
        <v>-412.84</v>
      </c>
      <c r="I617" s="265">
        <v>-3273.56</v>
      </c>
      <c r="J617" t="b">
        <f t="shared" si="9"/>
        <v>1</v>
      </c>
    </row>
    <row r="618" spans="1:10">
      <c r="A618" s="264">
        <v>38611839</v>
      </c>
      <c r="B618" s="264">
        <v>38611839</v>
      </c>
      <c r="C618" s="265">
        <v>-7657.05</v>
      </c>
      <c r="D618" s="265"/>
      <c r="E618" s="265"/>
      <c r="F618" s="265">
        <v>-5399.37</v>
      </c>
      <c r="G618" s="265">
        <v>0</v>
      </c>
      <c r="H618" s="265">
        <v>-1024.51</v>
      </c>
      <c r="I618" s="265">
        <v>-14080.93</v>
      </c>
      <c r="J618" t="b">
        <f t="shared" si="9"/>
        <v>1</v>
      </c>
    </row>
    <row r="619" spans="1:10">
      <c r="A619" s="264">
        <v>38612425</v>
      </c>
      <c r="B619" s="264">
        <v>38612425</v>
      </c>
      <c r="C619" s="265">
        <v>-3278.52</v>
      </c>
      <c r="D619" s="265"/>
      <c r="E619" s="265"/>
      <c r="F619" s="265">
        <v>-2161.61</v>
      </c>
      <c r="G619" s="265">
        <v>0</v>
      </c>
      <c r="H619" s="265">
        <v>-445.37</v>
      </c>
      <c r="I619" s="265">
        <v>-5885.5</v>
      </c>
      <c r="J619" t="b">
        <f t="shared" si="9"/>
        <v>1</v>
      </c>
    </row>
    <row r="620" spans="1:10">
      <c r="A620" s="264">
        <v>38612434</v>
      </c>
      <c r="B620" s="264">
        <v>38612434</v>
      </c>
      <c r="C620" s="265">
        <v>-3085.66</v>
      </c>
      <c r="D620" s="265"/>
      <c r="E620" s="265"/>
      <c r="F620" s="265">
        <v>-2034.46</v>
      </c>
      <c r="G620" s="265">
        <v>0</v>
      </c>
      <c r="H620" s="265">
        <v>-424.27</v>
      </c>
      <c r="I620" s="265">
        <v>-5544.39</v>
      </c>
      <c r="J620" t="b">
        <f t="shared" si="9"/>
        <v>1</v>
      </c>
    </row>
    <row r="621" spans="1:10">
      <c r="A621" s="264">
        <v>38644950</v>
      </c>
      <c r="B621" s="264">
        <v>38644950</v>
      </c>
      <c r="C621" s="265">
        <v>-23409.15</v>
      </c>
      <c r="D621" s="265"/>
      <c r="E621" s="265"/>
      <c r="F621" s="265">
        <v>-15434.28</v>
      </c>
      <c r="G621" s="265">
        <v>0</v>
      </c>
      <c r="H621" s="265">
        <v>-2787.3</v>
      </c>
      <c r="I621" s="265">
        <v>-41630.730000000003</v>
      </c>
      <c r="J621" t="b">
        <f t="shared" si="9"/>
        <v>1</v>
      </c>
    </row>
    <row r="622" spans="1:10">
      <c r="A622" s="264">
        <v>38644969</v>
      </c>
      <c r="B622" s="264">
        <v>38644969</v>
      </c>
      <c r="C622" s="265">
        <v>-3787.33</v>
      </c>
      <c r="D622" s="265"/>
      <c r="E622" s="265"/>
      <c r="F622" s="265">
        <v>-2496.4699999999998</v>
      </c>
      <c r="G622" s="265">
        <v>0</v>
      </c>
      <c r="H622" s="265">
        <v>-621.47</v>
      </c>
      <c r="I622" s="265">
        <v>-6905.27</v>
      </c>
      <c r="J622" t="b">
        <f t="shared" si="9"/>
        <v>1</v>
      </c>
    </row>
    <row r="623" spans="1:10">
      <c r="A623" s="264">
        <v>38669921</v>
      </c>
      <c r="B623" s="264">
        <v>38669921</v>
      </c>
      <c r="C623" s="265">
        <v>-3017.56</v>
      </c>
      <c r="D623" s="265"/>
      <c r="E623" s="265"/>
      <c r="F623" s="265">
        <v>-2318.0300000000002</v>
      </c>
      <c r="G623" s="265">
        <v>0</v>
      </c>
      <c r="H623" s="265">
        <v>-361.6</v>
      </c>
      <c r="I623" s="265">
        <v>-5697.19</v>
      </c>
      <c r="J623" t="b">
        <f t="shared" si="9"/>
        <v>1</v>
      </c>
    </row>
    <row r="624" spans="1:10">
      <c r="A624" s="264">
        <v>38670536</v>
      </c>
      <c r="B624" s="264">
        <v>38670536</v>
      </c>
      <c r="C624" s="265">
        <v>-8283.39</v>
      </c>
      <c r="D624" s="265"/>
      <c r="E624" s="265"/>
      <c r="F624" s="265">
        <v>-5467.71</v>
      </c>
      <c r="G624" s="265">
        <v>0</v>
      </c>
      <c r="H624" s="265">
        <v>-1025.99</v>
      </c>
      <c r="I624" s="265">
        <v>-14777.09</v>
      </c>
      <c r="J624" t="b">
        <f t="shared" si="9"/>
        <v>1</v>
      </c>
    </row>
    <row r="625" spans="1:10">
      <c r="A625" s="264">
        <v>38696656</v>
      </c>
      <c r="B625" s="264">
        <v>38696656</v>
      </c>
      <c r="C625" s="265">
        <v>-1120.2</v>
      </c>
      <c r="D625" s="265"/>
      <c r="E625" s="265"/>
      <c r="F625" s="265">
        <v>-248.24</v>
      </c>
      <c r="G625" s="265">
        <v>0</v>
      </c>
      <c r="H625" s="265">
        <v>-1814.47</v>
      </c>
      <c r="I625" s="265">
        <v>-3182.91</v>
      </c>
      <c r="J625" t="b">
        <f t="shared" si="9"/>
        <v>1</v>
      </c>
    </row>
    <row r="626" spans="1:10">
      <c r="A626" s="264">
        <v>38697432</v>
      </c>
      <c r="B626" s="264">
        <v>38697432</v>
      </c>
      <c r="C626" s="265">
        <v>-5643.38</v>
      </c>
      <c r="D626" s="265"/>
      <c r="E626" s="265"/>
      <c r="F626" s="265">
        <v>-3284.6</v>
      </c>
      <c r="G626" s="265">
        <v>0</v>
      </c>
      <c r="H626" s="265">
        <v>-799.45</v>
      </c>
      <c r="I626" s="265">
        <v>-9727.43</v>
      </c>
      <c r="J626" t="b">
        <f t="shared" si="9"/>
        <v>1</v>
      </c>
    </row>
    <row r="627" spans="1:10">
      <c r="A627" s="264">
        <v>38697469</v>
      </c>
      <c r="B627" s="264">
        <v>38697469</v>
      </c>
      <c r="C627" s="265">
        <v>-4000.15</v>
      </c>
      <c r="D627" s="265"/>
      <c r="E627" s="265"/>
      <c r="F627" s="265">
        <v>-2634.29</v>
      </c>
      <c r="G627" s="265">
        <v>0</v>
      </c>
      <c r="H627" s="265">
        <v>-481.31</v>
      </c>
      <c r="I627" s="265">
        <v>-7115.75</v>
      </c>
      <c r="J627" t="b">
        <f t="shared" si="9"/>
        <v>1</v>
      </c>
    </row>
    <row r="628" spans="1:10">
      <c r="A628" s="264">
        <v>38697484</v>
      </c>
      <c r="B628" s="264">
        <v>38697484</v>
      </c>
      <c r="C628" s="265">
        <v>-7021.8</v>
      </c>
      <c r="D628" s="265"/>
      <c r="E628" s="265"/>
      <c r="F628" s="265">
        <v>-4851.1000000000004</v>
      </c>
      <c r="G628" s="265">
        <v>0</v>
      </c>
      <c r="H628" s="265">
        <v>-897.1</v>
      </c>
      <c r="I628" s="265">
        <v>-12770</v>
      </c>
      <c r="J628" t="b">
        <f t="shared" si="9"/>
        <v>1</v>
      </c>
    </row>
    <row r="629" spans="1:10">
      <c r="A629" s="264">
        <v>38697532</v>
      </c>
      <c r="B629" s="264">
        <v>38697532</v>
      </c>
      <c r="C629" s="265">
        <v>-12397.77</v>
      </c>
      <c r="D629" s="265"/>
      <c r="E629" s="265"/>
      <c r="F629" s="265">
        <v>-8174.15</v>
      </c>
      <c r="G629" s="265">
        <v>0</v>
      </c>
      <c r="H629" s="265">
        <v>-1517.34</v>
      </c>
      <c r="I629" s="265">
        <v>-22089.26</v>
      </c>
      <c r="J629" t="b">
        <f t="shared" si="9"/>
        <v>1</v>
      </c>
    </row>
    <row r="630" spans="1:10">
      <c r="A630" s="264">
        <v>38697557</v>
      </c>
      <c r="B630" s="264">
        <v>38697557</v>
      </c>
      <c r="C630" s="265">
        <v>-871.78</v>
      </c>
      <c r="D630" s="265"/>
      <c r="E630" s="265"/>
      <c r="F630" s="265">
        <v>-574.79</v>
      </c>
      <c r="G630" s="265">
        <v>0</v>
      </c>
      <c r="H630" s="265">
        <v>-714.08</v>
      </c>
      <c r="I630" s="265">
        <v>-2160.65</v>
      </c>
      <c r="J630" t="b">
        <f t="shared" si="9"/>
        <v>1</v>
      </c>
    </row>
    <row r="631" spans="1:10">
      <c r="A631" s="264">
        <v>38724910</v>
      </c>
      <c r="B631" s="264">
        <v>38724910</v>
      </c>
      <c r="C631" s="265">
        <v>-5938.53</v>
      </c>
      <c r="D631" s="265"/>
      <c r="E631" s="265"/>
      <c r="F631" s="265">
        <v>-3915.42</v>
      </c>
      <c r="G631" s="265">
        <v>0</v>
      </c>
      <c r="H631" s="265">
        <v>-757.44</v>
      </c>
      <c r="I631" s="265">
        <v>-10611.39</v>
      </c>
      <c r="J631" t="b">
        <f t="shared" si="9"/>
        <v>1</v>
      </c>
    </row>
    <row r="632" spans="1:10">
      <c r="A632" s="264">
        <v>38724968</v>
      </c>
      <c r="B632" s="264">
        <v>38724968</v>
      </c>
      <c r="C632" s="265">
        <v>-8762.06</v>
      </c>
      <c r="D632" s="265"/>
      <c r="E632" s="265"/>
      <c r="F632" s="265">
        <v>-4920.8900000000003</v>
      </c>
      <c r="G632" s="265">
        <v>0</v>
      </c>
      <c r="H632" s="265">
        <v>-1161.03</v>
      </c>
      <c r="I632" s="265">
        <v>-14843.98</v>
      </c>
      <c r="J632" t="b">
        <f t="shared" si="9"/>
        <v>1</v>
      </c>
    </row>
    <row r="633" spans="1:10">
      <c r="A633" s="264">
        <v>38725075</v>
      </c>
      <c r="B633" s="264">
        <v>38725075</v>
      </c>
      <c r="C633" s="265">
        <v>-2360.2399999999998</v>
      </c>
      <c r="D633" s="265"/>
      <c r="E633" s="265"/>
      <c r="F633" s="265">
        <v>-1373.73</v>
      </c>
      <c r="G633" s="265">
        <v>0</v>
      </c>
      <c r="H633" s="265">
        <v>-298.99</v>
      </c>
      <c r="I633" s="265">
        <v>-4032.96</v>
      </c>
      <c r="J633" t="b">
        <f t="shared" si="9"/>
        <v>1</v>
      </c>
    </row>
    <row r="634" spans="1:10">
      <c r="A634" s="264">
        <v>38725139</v>
      </c>
      <c r="B634" s="264">
        <v>38725139</v>
      </c>
      <c r="C634" s="265">
        <v>-7077.28</v>
      </c>
      <c r="D634" s="265"/>
      <c r="E634" s="265"/>
      <c r="F634" s="265">
        <v>-4351.5600000000004</v>
      </c>
      <c r="G634" s="265">
        <v>0</v>
      </c>
      <c r="H634" s="265">
        <v>-1125.45</v>
      </c>
      <c r="I634" s="265">
        <v>-12554.29</v>
      </c>
      <c r="J634" t="b">
        <f t="shared" si="9"/>
        <v>1</v>
      </c>
    </row>
    <row r="635" spans="1:10">
      <c r="A635" s="264">
        <v>38725183</v>
      </c>
      <c r="B635" s="264">
        <v>38725183</v>
      </c>
      <c r="C635" s="265">
        <v>-4638.6699999999992</v>
      </c>
      <c r="D635" s="265"/>
      <c r="E635" s="265"/>
      <c r="F635" s="265">
        <v>-3023.16</v>
      </c>
      <c r="G635" s="265">
        <v>-466.94</v>
      </c>
      <c r="H635" s="265">
        <v>-596.52</v>
      </c>
      <c r="I635" s="265">
        <v>-8725.2899999999991</v>
      </c>
      <c r="J635" t="b">
        <f t="shared" si="9"/>
        <v>1</v>
      </c>
    </row>
    <row r="636" spans="1:10">
      <c r="A636" s="264">
        <v>38725200</v>
      </c>
      <c r="B636" s="264">
        <v>38725200</v>
      </c>
      <c r="C636" s="265">
        <v>-5684.91</v>
      </c>
      <c r="D636" s="265"/>
      <c r="E636" s="265"/>
      <c r="F636" s="265">
        <v>-3308.77</v>
      </c>
      <c r="G636" s="265">
        <v>0</v>
      </c>
      <c r="H636" s="265">
        <v>-996.7</v>
      </c>
      <c r="I636" s="265">
        <v>-9990.3799999999992</v>
      </c>
      <c r="J636" t="b">
        <f t="shared" si="9"/>
        <v>1</v>
      </c>
    </row>
    <row r="637" spans="1:10">
      <c r="A637" s="264">
        <v>38725240</v>
      </c>
      <c r="B637" s="264">
        <v>38725240</v>
      </c>
      <c r="C637" s="265">
        <v>-3688.57</v>
      </c>
      <c r="D637" s="265"/>
      <c r="E637" s="265"/>
      <c r="F637" s="265">
        <v>-2217.56</v>
      </c>
      <c r="G637" s="265">
        <v>0</v>
      </c>
      <c r="H637" s="265">
        <v>-450.13</v>
      </c>
      <c r="I637" s="265">
        <v>-6356.26</v>
      </c>
      <c r="J637" t="b">
        <f t="shared" si="9"/>
        <v>1</v>
      </c>
    </row>
    <row r="638" spans="1:10">
      <c r="A638" s="264">
        <v>38725268</v>
      </c>
      <c r="B638" s="264">
        <v>38725268</v>
      </c>
      <c r="C638" s="265">
        <v>-7794.39</v>
      </c>
      <c r="D638" s="265"/>
      <c r="E638" s="265"/>
      <c r="F638" s="265">
        <v>-4377.42</v>
      </c>
      <c r="G638" s="265">
        <v>0</v>
      </c>
      <c r="H638" s="265">
        <v>-1063.1500000000001</v>
      </c>
      <c r="I638" s="265">
        <v>-13234.96</v>
      </c>
      <c r="J638" t="b">
        <f t="shared" si="9"/>
        <v>1</v>
      </c>
    </row>
    <row r="639" spans="1:10">
      <c r="A639" s="264">
        <v>38725351</v>
      </c>
      <c r="B639" s="264">
        <v>38725351</v>
      </c>
      <c r="C639" s="265">
        <v>-5372.2</v>
      </c>
      <c r="D639" s="265"/>
      <c r="E639" s="265"/>
      <c r="F639" s="265">
        <v>-3017.09</v>
      </c>
      <c r="G639" s="265">
        <v>0</v>
      </c>
      <c r="H639" s="265">
        <v>-694.55</v>
      </c>
      <c r="I639" s="265">
        <v>-9083.84</v>
      </c>
      <c r="J639" t="b">
        <f t="shared" si="9"/>
        <v>1</v>
      </c>
    </row>
    <row r="640" spans="1:10">
      <c r="A640" s="264">
        <v>38725442</v>
      </c>
      <c r="B640" s="264">
        <v>38725442</v>
      </c>
      <c r="C640" s="265">
        <v>-5372.2</v>
      </c>
      <c r="D640" s="265"/>
      <c r="E640" s="265"/>
      <c r="F640" s="265">
        <v>-3017.09</v>
      </c>
      <c r="G640" s="265">
        <v>0</v>
      </c>
      <c r="H640" s="265">
        <v>-692.75</v>
      </c>
      <c r="I640" s="265">
        <v>-9082.0400000000009</v>
      </c>
      <c r="J640" t="b">
        <f t="shared" si="9"/>
        <v>1</v>
      </c>
    </row>
    <row r="641" spans="1:10">
      <c r="A641" s="264">
        <v>38725510</v>
      </c>
      <c r="B641" s="264">
        <v>38725510</v>
      </c>
      <c r="C641" s="265">
        <v>-8843.1</v>
      </c>
      <c r="D641" s="265"/>
      <c r="E641" s="265"/>
      <c r="F641" s="265">
        <v>-5830.49</v>
      </c>
      <c r="G641" s="265">
        <v>0</v>
      </c>
      <c r="H641" s="265">
        <v>-1560.32</v>
      </c>
      <c r="I641" s="265">
        <v>-16233.91</v>
      </c>
      <c r="J641" t="b">
        <f t="shared" si="9"/>
        <v>1</v>
      </c>
    </row>
    <row r="642" spans="1:10">
      <c r="A642" s="264">
        <v>38725541</v>
      </c>
      <c r="B642" s="264">
        <v>38725541</v>
      </c>
      <c r="C642" s="265">
        <v>-8936.1500000000015</v>
      </c>
      <c r="D642" s="265"/>
      <c r="E642" s="265"/>
      <c r="F642" s="265">
        <v>-5075.1899999999996</v>
      </c>
      <c r="G642" s="265">
        <v>-500</v>
      </c>
      <c r="H642" s="265">
        <v>-1108.72</v>
      </c>
      <c r="I642" s="265">
        <v>-15620.06</v>
      </c>
      <c r="J642" t="b">
        <f t="shared" si="9"/>
        <v>1</v>
      </c>
    </row>
    <row r="643" spans="1:10">
      <c r="A643" s="264">
        <v>38725557</v>
      </c>
      <c r="B643" s="264">
        <v>38725557</v>
      </c>
      <c r="C643" s="265">
        <v>-2270.1799999999998</v>
      </c>
      <c r="D643" s="265"/>
      <c r="E643" s="265"/>
      <c r="F643" s="265">
        <v>-1496.77</v>
      </c>
      <c r="G643" s="265">
        <v>0</v>
      </c>
      <c r="H643" s="265">
        <v>-332.23</v>
      </c>
      <c r="I643" s="265">
        <v>-4099.18</v>
      </c>
      <c r="J643" t="b">
        <f t="shared" si="9"/>
        <v>1</v>
      </c>
    </row>
    <row r="644" spans="1:10">
      <c r="A644" s="264">
        <v>38725586</v>
      </c>
      <c r="B644" s="264">
        <v>38725586</v>
      </c>
      <c r="C644" s="265">
        <v>-5487.39</v>
      </c>
      <c r="D644" s="265"/>
      <c r="E644" s="265"/>
      <c r="F644" s="265">
        <v>-3617.97</v>
      </c>
      <c r="G644" s="265">
        <v>0</v>
      </c>
      <c r="H644" s="265">
        <v>-749.95</v>
      </c>
      <c r="I644" s="265">
        <v>-9855.31</v>
      </c>
      <c r="J644" t="b">
        <f t="shared" ref="J644:J707" si="10">A644=B644</f>
        <v>1</v>
      </c>
    </row>
    <row r="645" spans="1:10">
      <c r="A645" s="264">
        <v>38725590</v>
      </c>
      <c r="B645" s="264">
        <v>38725590</v>
      </c>
      <c r="C645" s="265">
        <v>-6552.22</v>
      </c>
      <c r="D645" s="265"/>
      <c r="E645" s="265"/>
      <c r="F645" s="265">
        <v>-4320.04</v>
      </c>
      <c r="G645" s="265">
        <v>0</v>
      </c>
      <c r="H645" s="265">
        <v>-837.7</v>
      </c>
      <c r="I645" s="265">
        <v>-11709.96</v>
      </c>
      <c r="J645" t="b">
        <f t="shared" si="10"/>
        <v>1</v>
      </c>
    </row>
    <row r="646" spans="1:10">
      <c r="A646" s="264">
        <v>38725700</v>
      </c>
      <c r="B646" s="264">
        <v>38725700</v>
      </c>
      <c r="C646" s="265">
        <v>-6832.54</v>
      </c>
      <c r="D646" s="265"/>
      <c r="E646" s="265"/>
      <c r="F646" s="265">
        <v>-4504.87</v>
      </c>
      <c r="G646" s="265">
        <v>0</v>
      </c>
      <c r="H646" s="265">
        <v>-851.78</v>
      </c>
      <c r="I646" s="265">
        <v>-12189.19</v>
      </c>
      <c r="J646" t="b">
        <f t="shared" si="10"/>
        <v>1</v>
      </c>
    </row>
    <row r="647" spans="1:10">
      <c r="A647" s="264">
        <v>38890426</v>
      </c>
      <c r="B647" s="264">
        <v>38890426</v>
      </c>
      <c r="C647" s="265">
        <v>-19033.099999999999</v>
      </c>
      <c r="D647" s="265"/>
      <c r="E647" s="265"/>
      <c r="F647" s="265">
        <v>-11329.95</v>
      </c>
      <c r="G647" s="265">
        <v>0</v>
      </c>
      <c r="H647" s="265">
        <v>-2308.94</v>
      </c>
      <c r="I647" s="265">
        <v>-32671.99</v>
      </c>
      <c r="J647" t="b">
        <f t="shared" si="10"/>
        <v>1</v>
      </c>
    </row>
    <row r="648" spans="1:10">
      <c r="A648" s="264">
        <v>38890443</v>
      </c>
      <c r="B648" s="264">
        <v>38890443</v>
      </c>
      <c r="C648" s="265">
        <v>-3770.15</v>
      </c>
      <c r="D648" s="265"/>
      <c r="E648" s="265"/>
      <c r="F648" s="265">
        <v>-2165.27</v>
      </c>
      <c r="G648" s="265">
        <v>0</v>
      </c>
      <c r="H648" s="265">
        <v>-488.33</v>
      </c>
      <c r="I648" s="265">
        <v>-6423.75</v>
      </c>
      <c r="J648" t="b">
        <f t="shared" si="10"/>
        <v>1</v>
      </c>
    </row>
    <row r="649" spans="1:10">
      <c r="A649" s="264">
        <v>38890485</v>
      </c>
      <c r="B649" s="264">
        <v>38890485</v>
      </c>
      <c r="C649" s="265">
        <v>-23892.22</v>
      </c>
      <c r="D649" s="265"/>
      <c r="E649" s="265"/>
      <c r="F649" s="265">
        <v>-16108.73</v>
      </c>
      <c r="G649" s="265">
        <v>0</v>
      </c>
      <c r="H649" s="265">
        <v>-3277.79</v>
      </c>
      <c r="I649" s="265">
        <v>-43278.74</v>
      </c>
      <c r="J649" t="b">
        <f t="shared" si="10"/>
        <v>1</v>
      </c>
    </row>
    <row r="650" spans="1:10">
      <c r="A650" s="264">
        <v>38923136</v>
      </c>
      <c r="B650" s="264">
        <v>38923136</v>
      </c>
      <c r="C650" s="265">
        <v>-1594.91</v>
      </c>
      <c r="D650" s="265"/>
      <c r="E650" s="265"/>
      <c r="F650" s="265">
        <v>-909.36</v>
      </c>
      <c r="G650" s="265">
        <v>0</v>
      </c>
      <c r="H650" s="265">
        <v>-223.55</v>
      </c>
      <c r="I650" s="265">
        <v>-2727.82</v>
      </c>
      <c r="J650" t="b">
        <f t="shared" si="10"/>
        <v>1</v>
      </c>
    </row>
    <row r="651" spans="1:10">
      <c r="A651" s="264">
        <v>38943889</v>
      </c>
      <c r="B651" s="264">
        <v>38943889</v>
      </c>
      <c r="C651" s="265">
        <v>-10118.290000000001</v>
      </c>
      <c r="D651" s="265"/>
      <c r="E651" s="265"/>
      <c r="F651" s="265">
        <v>-6023.18</v>
      </c>
      <c r="G651" s="265">
        <v>0</v>
      </c>
      <c r="H651" s="265">
        <v>-1287.06</v>
      </c>
      <c r="I651" s="265">
        <v>-17428.53</v>
      </c>
      <c r="J651" t="b">
        <f t="shared" si="10"/>
        <v>1</v>
      </c>
    </row>
    <row r="652" spans="1:10">
      <c r="A652" s="264">
        <v>38943897</v>
      </c>
      <c r="B652" s="264">
        <v>38943897</v>
      </c>
      <c r="C652" s="265">
        <v>-5320.98</v>
      </c>
      <c r="D652" s="265"/>
      <c r="E652" s="265"/>
      <c r="F652" s="265">
        <v>-1614.85</v>
      </c>
      <c r="G652" s="265">
        <v>0</v>
      </c>
      <c r="H652" s="265">
        <v>-486.43</v>
      </c>
      <c r="I652" s="265">
        <v>-7422.26</v>
      </c>
      <c r="J652" t="b">
        <f t="shared" si="10"/>
        <v>1</v>
      </c>
    </row>
    <row r="653" spans="1:10">
      <c r="A653" s="264">
        <v>38944094</v>
      </c>
      <c r="B653" s="264">
        <v>38944094</v>
      </c>
      <c r="C653" s="265">
        <v>-5874.06</v>
      </c>
      <c r="D653" s="265"/>
      <c r="E653" s="265"/>
      <c r="F653" s="265">
        <v>-3550.05</v>
      </c>
      <c r="G653" s="265">
        <v>0</v>
      </c>
      <c r="H653" s="265">
        <v>-770.26</v>
      </c>
      <c r="I653" s="265">
        <v>-10194.370000000001</v>
      </c>
      <c r="J653" t="b">
        <f t="shared" si="10"/>
        <v>1</v>
      </c>
    </row>
    <row r="654" spans="1:10">
      <c r="A654" s="264">
        <v>38944160</v>
      </c>
      <c r="B654" s="264">
        <v>38944160</v>
      </c>
      <c r="C654" s="265">
        <v>-12063.27</v>
      </c>
      <c r="D654" s="265"/>
      <c r="E654" s="265"/>
      <c r="F654" s="265">
        <v>-7418.41</v>
      </c>
      <c r="G654" s="265">
        <v>0</v>
      </c>
      <c r="H654" s="265">
        <v>-1406.57</v>
      </c>
      <c r="I654" s="265">
        <v>-20888.25</v>
      </c>
      <c r="J654" t="b">
        <f t="shared" si="10"/>
        <v>1</v>
      </c>
    </row>
    <row r="655" spans="1:10">
      <c r="A655" s="264">
        <v>38944175</v>
      </c>
      <c r="B655" s="264">
        <v>38944175</v>
      </c>
      <c r="C655" s="265">
        <v>-4126.0200000000004</v>
      </c>
      <c r="D655" s="265"/>
      <c r="E655" s="265"/>
      <c r="F655" s="265">
        <v>-2831.83</v>
      </c>
      <c r="G655" s="265">
        <v>0</v>
      </c>
      <c r="H655" s="265">
        <v>-565.45000000000005</v>
      </c>
      <c r="I655" s="265">
        <v>-7523.3</v>
      </c>
      <c r="J655" t="b">
        <f t="shared" si="10"/>
        <v>1</v>
      </c>
    </row>
    <row r="656" spans="1:10">
      <c r="A656" s="264">
        <v>38976311</v>
      </c>
      <c r="B656" s="264">
        <v>38976311</v>
      </c>
      <c r="C656" s="265">
        <v>-2219.0500000000002</v>
      </c>
      <c r="D656" s="265"/>
      <c r="E656" s="265"/>
      <c r="F656" s="265">
        <v>-1741.86</v>
      </c>
      <c r="G656" s="265">
        <v>0</v>
      </c>
      <c r="H656" s="265">
        <v>-299.08999999999997</v>
      </c>
      <c r="I656" s="265">
        <v>-4260</v>
      </c>
      <c r="J656" t="b">
        <f t="shared" si="10"/>
        <v>1</v>
      </c>
    </row>
    <row r="657" spans="1:10">
      <c r="A657" s="264">
        <v>39001111</v>
      </c>
      <c r="B657" s="264">
        <v>39001111</v>
      </c>
      <c r="C657" s="265">
        <v>-6186.46</v>
      </c>
      <c r="D657" s="265"/>
      <c r="E657" s="265"/>
      <c r="F657" s="265">
        <v>-3682.65</v>
      </c>
      <c r="G657" s="265">
        <v>0</v>
      </c>
      <c r="H657" s="265">
        <v>-811.75</v>
      </c>
      <c r="I657" s="265">
        <v>-10680.86</v>
      </c>
      <c r="J657" t="b">
        <f t="shared" si="10"/>
        <v>1</v>
      </c>
    </row>
    <row r="658" spans="1:10">
      <c r="A658" s="264">
        <v>39001130</v>
      </c>
      <c r="B658" s="264">
        <v>39001130</v>
      </c>
      <c r="C658" s="265">
        <v>-4056.82</v>
      </c>
      <c r="D658" s="265"/>
      <c r="E658" s="265"/>
      <c r="F658" s="265">
        <v>-2329.91</v>
      </c>
      <c r="G658" s="265">
        <v>0</v>
      </c>
      <c r="H658" s="265">
        <v>-632.21</v>
      </c>
      <c r="I658" s="265">
        <v>-7018.94</v>
      </c>
      <c r="J658" t="b">
        <f t="shared" si="10"/>
        <v>1</v>
      </c>
    </row>
    <row r="659" spans="1:10">
      <c r="A659" s="264">
        <v>39025365</v>
      </c>
      <c r="B659" s="264">
        <v>39025365</v>
      </c>
      <c r="C659" s="265">
        <v>-9256.09</v>
      </c>
      <c r="D659" s="265"/>
      <c r="E659" s="265"/>
      <c r="F659" s="265">
        <v>-6244.85</v>
      </c>
      <c r="G659" s="265">
        <v>0</v>
      </c>
      <c r="H659" s="265">
        <v>-1176.73</v>
      </c>
      <c r="I659" s="265">
        <v>-16677.669999999998</v>
      </c>
      <c r="J659" t="b">
        <f t="shared" si="10"/>
        <v>1</v>
      </c>
    </row>
    <row r="660" spans="1:10">
      <c r="A660" s="264">
        <v>39096162</v>
      </c>
      <c r="B660" s="264">
        <v>39096162</v>
      </c>
      <c r="C660" s="265">
        <v>-3965.69</v>
      </c>
      <c r="D660" s="265"/>
      <c r="E660" s="265"/>
      <c r="F660" s="265">
        <v>-2597.6999999999998</v>
      </c>
      <c r="G660" s="265">
        <v>0</v>
      </c>
      <c r="H660" s="265">
        <v>-517.58000000000004</v>
      </c>
      <c r="I660" s="265">
        <v>-7080.97</v>
      </c>
      <c r="J660" t="b">
        <f t="shared" si="10"/>
        <v>1</v>
      </c>
    </row>
    <row r="661" spans="1:10">
      <c r="A661" s="264">
        <v>39096182</v>
      </c>
      <c r="B661" s="264">
        <v>39096182</v>
      </c>
      <c r="C661" s="265">
        <v>0</v>
      </c>
      <c r="D661" s="265"/>
      <c r="E661" s="265"/>
      <c r="F661" s="265">
        <v>-1843.3</v>
      </c>
      <c r="G661" s="265">
        <v>0</v>
      </c>
      <c r="H661" s="265">
        <v>-1198.47</v>
      </c>
      <c r="I661" s="265">
        <v>-3041.77</v>
      </c>
      <c r="J661" t="b">
        <f t="shared" si="10"/>
        <v>1</v>
      </c>
    </row>
    <row r="662" spans="1:10">
      <c r="A662" s="264">
        <v>39127988</v>
      </c>
      <c r="B662" s="264">
        <v>39127988</v>
      </c>
      <c r="C662" s="265">
        <v>-2394.63</v>
      </c>
      <c r="D662" s="265"/>
      <c r="E662" s="265"/>
      <c r="F662" s="265">
        <v>-1605.46</v>
      </c>
      <c r="G662" s="265">
        <v>0</v>
      </c>
      <c r="H662" s="265">
        <v>-379.88</v>
      </c>
      <c r="I662" s="265">
        <v>-4379.97</v>
      </c>
      <c r="J662" t="b">
        <f t="shared" si="10"/>
        <v>1</v>
      </c>
    </row>
    <row r="663" spans="1:10">
      <c r="A663" s="264">
        <v>39128094</v>
      </c>
      <c r="B663" s="264">
        <v>39128094</v>
      </c>
      <c r="C663" s="265">
        <v>-4127.8</v>
      </c>
      <c r="D663" s="265"/>
      <c r="E663" s="265"/>
      <c r="F663" s="265">
        <v>-2209.89</v>
      </c>
      <c r="G663" s="265">
        <v>0</v>
      </c>
      <c r="H663" s="265">
        <v>-548.77</v>
      </c>
      <c r="I663" s="265">
        <v>-6886.46</v>
      </c>
      <c r="J663" t="b">
        <f t="shared" si="10"/>
        <v>1</v>
      </c>
    </row>
    <row r="664" spans="1:10">
      <c r="A664" s="264">
        <v>39162352</v>
      </c>
      <c r="B664" s="264">
        <v>39162352</v>
      </c>
      <c r="C664" s="265">
        <v>-14774.92</v>
      </c>
      <c r="D664" s="265"/>
      <c r="E664" s="265"/>
      <c r="F664" s="265">
        <v>-5545.6399999999994</v>
      </c>
      <c r="G664" s="265">
        <v>-500</v>
      </c>
      <c r="H664" s="265">
        <v>-765.25</v>
      </c>
      <c r="I664" s="265">
        <v>-21585.809999999998</v>
      </c>
      <c r="J664" t="b">
        <f t="shared" si="10"/>
        <v>1</v>
      </c>
    </row>
    <row r="665" spans="1:10">
      <c r="A665" s="264">
        <v>39162390</v>
      </c>
      <c r="B665" s="264">
        <v>39162390</v>
      </c>
      <c r="C665" s="265">
        <v>-4529.87</v>
      </c>
      <c r="D665" s="265"/>
      <c r="E665" s="265"/>
      <c r="F665" s="265">
        <v>-2696.53</v>
      </c>
      <c r="G665" s="265">
        <v>0</v>
      </c>
      <c r="H665" s="265">
        <v>-1686.42</v>
      </c>
      <c r="I665" s="265">
        <v>-8912.82</v>
      </c>
      <c r="J665" t="b">
        <f t="shared" si="10"/>
        <v>1</v>
      </c>
    </row>
    <row r="666" spans="1:10">
      <c r="A666" s="264">
        <v>39162501</v>
      </c>
      <c r="B666" s="264">
        <v>39162501</v>
      </c>
      <c r="C666" s="265">
        <v>-6589.91</v>
      </c>
      <c r="D666" s="265"/>
      <c r="E666" s="265"/>
      <c r="F666" s="265">
        <v>-3922.82</v>
      </c>
      <c r="G666" s="265">
        <v>0</v>
      </c>
      <c r="H666" s="265">
        <v>-796.65</v>
      </c>
      <c r="I666" s="265">
        <v>-11309.38</v>
      </c>
      <c r="J666" t="b">
        <f t="shared" si="10"/>
        <v>1</v>
      </c>
    </row>
    <row r="667" spans="1:10">
      <c r="A667" s="264">
        <v>39210251</v>
      </c>
      <c r="B667" s="264">
        <v>39210251</v>
      </c>
      <c r="C667" s="265">
        <v>-1881.77</v>
      </c>
      <c r="D667" s="265"/>
      <c r="E667" s="265"/>
      <c r="F667" s="265">
        <v>-1161.43</v>
      </c>
      <c r="G667" s="265">
        <v>0</v>
      </c>
      <c r="H667" s="265">
        <v>-337.44</v>
      </c>
      <c r="I667" s="265">
        <v>-3380.64</v>
      </c>
      <c r="J667" t="b">
        <f t="shared" si="10"/>
        <v>1</v>
      </c>
    </row>
    <row r="668" spans="1:10">
      <c r="A668" s="264">
        <v>39281875</v>
      </c>
      <c r="B668" s="264">
        <v>39281875</v>
      </c>
      <c r="C668" s="265">
        <v>-4102.8900000000003</v>
      </c>
      <c r="D668" s="265"/>
      <c r="E668" s="265"/>
      <c r="F668" s="265">
        <v>-2750.99</v>
      </c>
      <c r="G668" s="265">
        <v>0</v>
      </c>
      <c r="H668" s="265">
        <v>-504.51</v>
      </c>
      <c r="I668" s="265">
        <v>-7358.39</v>
      </c>
      <c r="J668" t="b">
        <f t="shared" si="10"/>
        <v>1</v>
      </c>
    </row>
    <row r="669" spans="1:10">
      <c r="A669" s="264">
        <v>39281892</v>
      </c>
      <c r="B669" s="264">
        <v>39281892</v>
      </c>
      <c r="C669" s="265">
        <v>-14058.14</v>
      </c>
      <c r="D669" s="265"/>
      <c r="E669" s="265"/>
      <c r="F669" s="265">
        <v>-9589.9599999999991</v>
      </c>
      <c r="G669" s="265">
        <v>-500</v>
      </c>
      <c r="H669" s="265">
        <v>-2605.06</v>
      </c>
      <c r="I669" s="265">
        <v>-26753.16</v>
      </c>
      <c r="J669" t="b">
        <f t="shared" si="10"/>
        <v>1</v>
      </c>
    </row>
    <row r="670" spans="1:10">
      <c r="A670" s="264">
        <v>39281940</v>
      </c>
      <c r="B670" s="264">
        <v>39281940</v>
      </c>
      <c r="C670" s="265">
        <v>-4865.8599999999997</v>
      </c>
      <c r="D670" s="265"/>
      <c r="E670" s="265"/>
      <c r="F670" s="265">
        <v>-3282.9</v>
      </c>
      <c r="G670" s="265">
        <v>0</v>
      </c>
      <c r="H670" s="265">
        <v>-745.2</v>
      </c>
      <c r="I670" s="265">
        <v>-8893.9599999999991</v>
      </c>
      <c r="J670" t="b">
        <f t="shared" si="10"/>
        <v>1</v>
      </c>
    </row>
    <row r="671" spans="1:10">
      <c r="A671" s="264">
        <v>39290343</v>
      </c>
      <c r="B671" s="264">
        <v>39290343</v>
      </c>
      <c r="C671" s="265">
        <v>-8269.66</v>
      </c>
      <c r="D671" s="265"/>
      <c r="E671" s="265"/>
      <c r="F671" s="265">
        <v>-5579.35</v>
      </c>
      <c r="G671" s="265">
        <v>0</v>
      </c>
      <c r="H671" s="265">
        <v>-1115.68</v>
      </c>
      <c r="I671" s="265">
        <v>-14964.69</v>
      </c>
      <c r="J671" t="b">
        <f t="shared" si="10"/>
        <v>1</v>
      </c>
    </row>
    <row r="672" spans="1:10">
      <c r="A672" s="264">
        <v>39352261</v>
      </c>
      <c r="B672" s="264">
        <v>39352261</v>
      </c>
      <c r="C672" s="265">
        <v>-12164.02</v>
      </c>
      <c r="D672" s="265"/>
      <c r="E672" s="265"/>
      <c r="F672" s="265">
        <v>-8206.75</v>
      </c>
      <c r="G672" s="265">
        <v>0</v>
      </c>
      <c r="H672" s="265">
        <v>-1608.75</v>
      </c>
      <c r="I672" s="265">
        <v>-21979.52</v>
      </c>
      <c r="J672" t="b">
        <f t="shared" si="10"/>
        <v>1</v>
      </c>
    </row>
    <row r="673" spans="1:10">
      <c r="A673" s="264">
        <v>39384337</v>
      </c>
      <c r="B673" s="264">
        <v>39384337</v>
      </c>
      <c r="C673" s="265">
        <v>-5789.64</v>
      </c>
      <c r="D673" s="265"/>
      <c r="E673" s="265"/>
      <c r="F673" s="265">
        <v>-3764.96</v>
      </c>
      <c r="G673" s="265">
        <v>0</v>
      </c>
      <c r="H673" s="265">
        <v>-741.42</v>
      </c>
      <c r="I673" s="265">
        <v>-10296.02</v>
      </c>
      <c r="J673" t="b">
        <f t="shared" si="10"/>
        <v>1</v>
      </c>
    </row>
    <row r="674" spans="1:10">
      <c r="A674" s="264">
        <v>39384399</v>
      </c>
      <c r="B674" s="264">
        <v>39384399</v>
      </c>
      <c r="C674" s="265">
        <v>-1520.15</v>
      </c>
      <c r="D674" s="265"/>
      <c r="E674" s="265"/>
      <c r="F674" s="265">
        <v>-955.2</v>
      </c>
      <c r="G674" s="265">
        <v>0</v>
      </c>
      <c r="H674" s="265">
        <v>-246.03</v>
      </c>
      <c r="I674" s="265">
        <v>-2721.38</v>
      </c>
      <c r="J674" t="b">
        <f t="shared" si="10"/>
        <v>1</v>
      </c>
    </row>
    <row r="675" spans="1:10">
      <c r="A675" s="264">
        <v>39384587</v>
      </c>
      <c r="B675" s="264">
        <v>39384587</v>
      </c>
      <c r="C675" s="265">
        <v>-2615.15</v>
      </c>
      <c r="D675" s="265"/>
      <c r="E675" s="265"/>
      <c r="F675" s="265">
        <v>-1764.38</v>
      </c>
      <c r="G675" s="265">
        <v>0</v>
      </c>
      <c r="H675" s="265">
        <v>-306.38</v>
      </c>
      <c r="I675" s="265">
        <v>-4685.91</v>
      </c>
      <c r="J675" t="b">
        <f t="shared" si="10"/>
        <v>1</v>
      </c>
    </row>
    <row r="676" spans="1:10">
      <c r="A676" s="264">
        <v>39384597</v>
      </c>
      <c r="B676" s="264">
        <v>39384597</v>
      </c>
      <c r="C676" s="265">
        <v>-10045.43</v>
      </c>
      <c r="D676" s="265"/>
      <c r="E676" s="265"/>
      <c r="F676" s="265">
        <v>-5286.98</v>
      </c>
      <c r="G676" s="265">
        <v>-500</v>
      </c>
      <c r="H676" s="265">
        <v>-721.61</v>
      </c>
      <c r="I676" s="265">
        <v>-16554.02</v>
      </c>
      <c r="J676" t="b">
        <f t="shared" si="10"/>
        <v>1</v>
      </c>
    </row>
    <row r="677" spans="1:10">
      <c r="A677" s="264">
        <v>39384607</v>
      </c>
      <c r="B677" s="264">
        <v>39384607</v>
      </c>
      <c r="C677" s="265">
        <v>-3652.96</v>
      </c>
      <c r="D677" s="265"/>
      <c r="E677" s="265"/>
      <c r="F677" s="265">
        <v>-2399.4899999999998</v>
      </c>
      <c r="G677" s="265">
        <v>0</v>
      </c>
      <c r="H677" s="265">
        <v>-497.55</v>
      </c>
      <c r="I677" s="265">
        <v>-6550</v>
      </c>
      <c r="J677" t="b">
        <f t="shared" si="10"/>
        <v>1</v>
      </c>
    </row>
    <row r="678" spans="1:10">
      <c r="A678" s="264">
        <v>39422210</v>
      </c>
      <c r="B678" s="264">
        <v>39422210</v>
      </c>
      <c r="C678" s="265">
        <v>-3077.02</v>
      </c>
      <c r="D678" s="265"/>
      <c r="E678" s="265"/>
      <c r="F678" s="265">
        <v>-1831.67</v>
      </c>
      <c r="G678" s="265">
        <v>0</v>
      </c>
      <c r="H678" s="265">
        <v>-385.76</v>
      </c>
      <c r="I678" s="265">
        <v>-5294.45</v>
      </c>
      <c r="J678" t="b">
        <f t="shared" si="10"/>
        <v>1</v>
      </c>
    </row>
    <row r="679" spans="1:10">
      <c r="A679" s="264">
        <v>39422301</v>
      </c>
      <c r="B679" s="264">
        <v>39422301</v>
      </c>
      <c r="C679" s="265">
        <v>-1808.98</v>
      </c>
      <c r="D679" s="265"/>
      <c r="E679" s="265"/>
      <c r="F679" s="265">
        <v>-1123.6199999999999</v>
      </c>
      <c r="G679" s="265">
        <v>0</v>
      </c>
      <c r="H679" s="265">
        <v>-241.48</v>
      </c>
      <c r="I679" s="265">
        <v>-3174.08</v>
      </c>
      <c r="J679" t="b">
        <f t="shared" si="10"/>
        <v>1</v>
      </c>
    </row>
    <row r="680" spans="1:10">
      <c r="A680" s="264">
        <v>39422330</v>
      </c>
      <c r="B680" s="264">
        <v>39422330</v>
      </c>
      <c r="C680" s="265">
        <v>-3672.69</v>
      </c>
      <c r="D680" s="265"/>
      <c r="E680" s="265"/>
      <c r="F680" s="265">
        <v>-2331.7199999999998</v>
      </c>
      <c r="G680" s="265">
        <v>0</v>
      </c>
      <c r="H680" s="265">
        <v>-458.7</v>
      </c>
      <c r="I680" s="265">
        <v>-6463.11</v>
      </c>
      <c r="J680" t="b">
        <f t="shared" si="10"/>
        <v>1</v>
      </c>
    </row>
    <row r="681" spans="1:10">
      <c r="A681" s="264">
        <v>39422500</v>
      </c>
      <c r="B681" s="264">
        <v>39422500</v>
      </c>
      <c r="C681" s="265">
        <v>-2679.19</v>
      </c>
      <c r="D681" s="265"/>
      <c r="E681" s="265"/>
      <c r="F681" s="265">
        <v>-1538.7</v>
      </c>
      <c r="G681" s="265">
        <v>0</v>
      </c>
      <c r="H681" s="265">
        <v>-333.84</v>
      </c>
      <c r="I681" s="265">
        <v>-4551.7299999999996</v>
      </c>
      <c r="J681" t="b">
        <f t="shared" si="10"/>
        <v>1</v>
      </c>
    </row>
    <row r="682" spans="1:10">
      <c r="A682" s="264">
        <v>39422621</v>
      </c>
      <c r="B682" s="264">
        <v>39422621</v>
      </c>
      <c r="C682" s="265">
        <v>-7068.41</v>
      </c>
      <c r="D682" s="265"/>
      <c r="E682" s="265"/>
      <c r="F682" s="265">
        <v>-3171.83</v>
      </c>
      <c r="G682" s="265">
        <v>0</v>
      </c>
      <c r="H682" s="265">
        <v>-778.47</v>
      </c>
      <c r="I682" s="265">
        <v>-11018.71</v>
      </c>
      <c r="J682" t="b">
        <f t="shared" si="10"/>
        <v>1</v>
      </c>
    </row>
    <row r="683" spans="1:10">
      <c r="A683" s="264">
        <v>39495580</v>
      </c>
      <c r="B683" s="264">
        <v>39495580</v>
      </c>
      <c r="C683" s="265">
        <v>-3311.42</v>
      </c>
      <c r="D683" s="265"/>
      <c r="E683" s="265"/>
      <c r="F683" s="265">
        <v>-1944.23</v>
      </c>
      <c r="G683" s="265">
        <v>0</v>
      </c>
      <c r="H683" s="265">
        <v>-456.75</v>
      </c>
      <c r="I683" s="265">
        <v>-5712.4</v>
      </c>
      <c r="J683" t="b">
        <f t="shared" si="10"/>
        <v>1</v>
      </c>
    </row>
    <row r="684" spans="1:10">
      <c r="A684" s="264">
        <v>39534701</v>
      </c>
      <c r="B684" s="264">
        <v>39534701</v>
      </c>
      <c r="C684" s="265">
        <v>-3404.44</v>
      </c>
      <c r="D684" s="265"/>
      <c r="E684" s="265"/>
      <c r="F684" s="265">
        <v>-2072.06</v>
      </c>
      <c r="G684" s="265">
        <v>0</v>
      </c>
      <c r="H684" s="265">
        <v>-437.59</v>
      </c>
      <c r="I684" s="265">
        <v>-5914.09</v>
      </c>
      <c r="J684" t="b">
        <f t="shared" si="10"/>
        <v>1</v>
      </c>
    </row>
    <row r="685" spans="1:10">
      <c r="A685" s="264">
        <v>39566010</v>
      </c>
      <c r="B685" s="264">
        <v>39566010</v>
      </c>
      <c r="C685" s="265">
        <v>-1690.49</v>
      </c>
      <c r="D685" s="265"/>
      <c r="E685" s="265"/>
      <c r="F685" s="265">
        <v>-1166.72</v>
      </c>
      <c r="G685" s="265">
        <v>0</v>
      </c>
      <c r="H685" s="265">
        <v>-308.94</v>
      </c>
      <c r="I685" s="265">
        <v>-3166.15</v>
      </c>
      <c r="J685" t="b">
        <f t="shared" si="10"/>
        <v>1</v>
      </c>
    </row>
    <row r="686" spans="1:10">
      <c r="A686" s="264">
        <v>39635027</v>
      </c>
      <c r="B686" s="264">
        <v>39635027</v>
      </c>
      <c r="C686" s="265">
        <v>-3314.53</v>
      </c>
      <c r="D686" s="265"/>
      <c r="E686" s="265"/>
      <c r="F686" s="265">
        <v>-2245.38</v>
      </c>
      <c r="G686" s="265">
        <v>0</v>
      </c>
      <c r="H686" s="265">
        <v>-440.09</v>
      </c>
      <c r="I686" s="265">
        <v>-6000</v>
      </c>
      <c r="J686" t="b">
        <f t="shared" si="10"/>
        <v>1</v>
      </c>
    </row>
    <row r="687" spans="1:10">
      <c r="A687" s="264">
        <v>39635059</v>
      </c>
      <c r="B687" s="264">
        <v>39635059</v>
      </c>
      <c r="C687" s="265">
        <v>-6879.61</v>
      </c>
      <c r="D687" s="265"/>
      <c r="E687" s="265"/>
      <c r="F687" s="265">
        <v>-4009.86</v>
      </c>
      <c r="G687" s="265">
        <v>0</v>
      </c>
      <c r="H687" s="265">
        <v>-966.44</v>
      </c>
      <c r="I687" s="265">
        <v>-11855.91</v>
      </c>
      <c r="J687" t="b">
        <f t="shared" si="10"/>
        <v>1</v>
      </c>
    </row>
    <row r="688" spans="1:10">
      <c r="A688" s="264">
        <v>39661653</v>
      </c>
      <c r="B688" s="264">
        <v>39661653</v>
      </c>
      <c r="C688" s="265">
        <v>-3097.32</v>
      </c>
      <c r="D688" s="265"/>
      <c r="E688" s="265"/>
      <c r="F688" s="265">
        <v>-1567.6</v>
      </c>
      <c r="G688" s="265">
        <v>-500</v>
      </c>
      <c r="H688" s="265">
        <v>-215.89</v>
      </c>
      <c r="I688" s="265">
        <v>-5380.8099999999995</v>
      </c>
      <c r="J688" t="b">
        <f t="shared" si="10"/>
        <v>1</v>
      </c>
    </row>
    <row r="689" spans="1:10">
      <c r="A689" s="264">
        <v>39662126</v>
      </c>
      <c r="B689" s="264">
        <v>39662126</v>
      </c>
      <c r="C689" s="265">
        <v>-2980.66</v>
      </c>
      <c r="D689" s="265"/>
      <c r="E689" s="265"/>
      <c r="F689" s="265">
        <v>-2057.17</v>
      </c>
      <c r="G689" s="265">
        <v>0</v>
      </c>
      <c r="H689" s="265">
        <v>-407.32</v>
      </c>
      <c r="I689" s="265">
        <v>-5445.15</v>
      </c>
      <c r="J689" t="b">
        <f t="shared" si="10"/>
        <v>1</v>
      </c>
    </row>
    <row r="690" spans="1:10">
      <c r="A690" s="264">
        <v>39722475</v>
      </c>
      <c r="B690" s="264">
        <v>39722475</v>
      </c>
      <c r="C690" s="265">
        <v>-2516.5100000000002</v>
      </c>
      <c r="D690" s="265"/>
      <c r="E690" s="265"/>
      <c r="F690" s="265">
        <v>-1582.49</v>
      </c>
      <c r="G690" s="265">
        <v>0</v>
      </c>
      <c r="H690" s="265">
        <v>-312.70999999999998</v>
      </c>
      <c r="I690" s="265">
        <v>-4411.71</v>
      </c>
      <c r="J690" t="b">
        <f t="shared" si="10"/>
        <v>1</v>
      </c>
    </row>
    <row r="691" spans="1:10">
      <c r="A691" s="264">
        <v>39722563</v>
      </c>
      <c r="B691" s="264">
        <v>39722563</v>
      </c>
      <c r="C691" s="265">
        <v>-24231.55</v>
      </c>
      <c r="D691" s="265"/>
      <c r="E691" s="265"/>
      <c r="F691" s="265">
        <v>-16912.29</v>
      </c>
      <c r="G691" s="265">
        <v>-500</v>
      </c>
      <c r="H691" s="265">
        <v>-2585.08</v>
      </c>
      <c r="I691" s="265">
        <v>-44228.92</v>
      </c>
      <c r="J691" t="b">
        <f t="shared" si="10"/>
        <v>1</v>
      </c>
    </row>
    <row r="692" spans="1:10">
      <c r="A692" s="264">
        <v>39722579</v>
      </c>
      <c r="B692" s="264">
        <v>39722579</v>
      </c>
      <c r="C692" s="265">
        <v>-6545.59</v>
      </c>
      <c r="D692" s="265"/>
      <c r="E692" s="265"/>
      <c r="F692" s="265">
        <v>-4517.53</v>
      </c>
      <c r="G692" s="265">
        <v>0</v>
      </c>
      <c r="H692" s="265">
        <v>-818.69</v>
      </c>
      <c r="I692" s="265">
        <v>-11881.81</v>
      </c>
      <c r="J692" t="b">
        <f t="shared" si="10"/>
        <v>1</v>
      </c>
    </row>
    <row r="693" spans="1:10">
      <c r="A693" s="264">
        <v>39722590</v>
      </c>
      <c r="B693" s="264">
        <v>39722590</v>
      </c>
      <c r="C693" s="265">
        <v>-57417.27</v>
      </c>
      <c r="D693" s="265"/>
      <c r="E693" s="265"/>
      <c r="F693" s="265">
        <v>-141.63</v>
      </c>
      <c r="G693" s="265">
        <v>0</v>
      </c>
      <c r="H693" s="265">
        <v>-260.02</v>
      </c>
      <c r="I693" s="265">
        <v>-57818.92</v>
      </c>
      <c r="J693" t="b">
        <f t="shared" si="10"/>
        <v>1</v>
      </c>
    </row>
    <row r="694" spans="1:10">
      <c r="A694" s="264">
        <v>39755396</v>
      </c>
      <c r="B694" s="264">
        <v>39755396</v>
      </c>
      <c r="C694" s="265">
        <v>-4167.63</v>
      </c>
      <c r="D694" s="265"/>
      <c r="E694" s="265"/>
      <c r="F694" s="265">
        <v>-2792.29</v>
      </c>
      <c r="G694" s="265">
        <v>0</v>
      </c>
      <c r="H694" s="265">
        <v>-529.45000000000005</v>
      </c>
      <c r="I694" s="265">
        <v>-7489.37</v>
      </c>
      <c r="J694" t="b">
        <f t="shared" si="10"/>
        <v>1</v>
      </c>
    </row>
    <row r="695" spans="1:10">
      <c r="A695" s="264">
        <v>39792830</v>
      </c>
      <c r="B695" s="264">
        <v>39792830</v>
      </c>
      <c r="C695" s="265">
        <v>-1584.79</v>
      </c>
      <c r="D695" s="265"/>
      <c r="E695" s="265"/>
      <c r="F695" s="265">
        <v>-1276.0999999999999</v>
      </c>
      <c r="G695" s="265">
        <v>0</v>
      </c>
      <c r="H695" s="265">
        <v>-305.08999999999997</v>
      </c>
      <c r="I695" s="265">
        <v>-3165.98</v>
      </c>
      <c r="J695" t="b">
        <f t="shared" si="10"/>
        <v>1</v>
      </c>
    </row>
    <row r="696" spans="1:10">
      <c r="A696" s="264">
        <v>39793140</v>
      </c>
      <c r="B696" s="264">
        <v>39793140</v>
      </c>
      <c r="C696" s="265">
        <v>-2225.2600000000002</v>
      </c>
      <c r="D696" s="265"/>
      <c r="E696" s="265"/>
      <c r="F696" s="265">
        <v>-1288.18</v>
      </c>
      <c r="G696" s="265">
        <v>0</v>
      </c>
      <c r="H696" s="265">
        <v>-286.56</v>
      </c>
      <c r="I696" s="265">
        <v>-3800</v>
      </c>
      <c r="J696" t="b">
        <f t="shared" si="10"/>
        <v>1</v>
      </c>
    </row>
    <row r="697" spans="1:10">
      <c r="A697" s="264">
        <v>39822360</v>
      </c>
      <c r="B697" s="264">
        <v>39822360</v>
      </c>
      <c r="C697" s="265">
        <v>-2194.7399999999998</v>
      </c>
      <c r="D697" s="265"/>
      <c r="E697" s="265"/>
      <c r="F697" s="265">
        <v>-1425.03</v>
      </c>
      <c r="G697" s="265">
        <v>0</v>
      </c>
      <c r="H697" s="265">
        <v>-286.58</v>
      </c>
      <c r="I697" s="265">
        <v>-3906.35</v>
      </c>
      <c r="J697" t="b">
        <f t="shared" si="10"/>
        <v>1</v>
      </c>
    </row>
    <row r="698" spans="1:10">
      <c r="A698" s="264">
        <v>39848533</v>
      </c>
      <c r="B698" s="264">
        <v>39848533</v>
      </c>
      <c r="C698" s="265">
        <v>-3045.59</v>
      </c>
      <c r="D698" s="265"/>
      <c r="E698" s="265"/>
      <c r="F698" s="265">
        <v>-2101.96</v>
      </c>
      <c r="G698" s="265">
        <v>0</v>
      </c>
      <c r="H698" s="265">
        <v>-422.91</v>
      </c>
      <c r="I698" s="265">
        <v>-5570.46</v>
      </c>
      <c r="J698" t="b">
        <f t="shared" si="10"/>
        <v>1</v>
      </c>
    </row>
    <row r="699" spans="1:10">
      <c r="A699" s="264">
        <v>39882896</v>
      </c>
      <c r="B699" s="264">
        <v>39882896</v>
      </c>
      <c r="C699" s="265">
        <v>-6086.4</v>
      </c>
      <c r="D699" s="265"/>
      <c r="E699" s="265"/>
      <c r="F699" s="265">
        <v>-4199.5600000000004</v>
      </c>
      <c r="G699" s="265">
        <v>0</v>
      </c>
      <c r="H699" s="265">
        <v>-695.25</v>
      </c>
      <c r="I699" s="265">
        <v>-10981.21</v>
      </c>
      <c r="J699" t="b">
        <f t="shared" si="10"/>
        <v>1</v>
      </c>
    </row>
    <row r="700" spans="1:10">
      <c r="A700" s="264">
        <v>39882910</v>
      </c>
      <c r="B700" s="264">
        <v>39882910</v>
      </c>
      <c r="C700" s="265">
        <v>-7574.16</v>
      </c>
      <c r="D700" s="265"/>
      <c r="E700" s="265"/>
      <c r="F700" s="265">
        <v>-5226.1400000000003</v>
      </c>
      <c r="G700" s="265">
        <v>0</v>
      </c>
      <c r="H700" s="265">
        <v>-942.01</v>
      </c>
      <c r="I700" s="265">
        <v>-13742.31</v>
      </c>
      <c r="J700" t="b">
        <f t="shared" si="10"/>
        <v>1</v>
      </c>
    </row>
    <row r="701" spans="1:10">
      <c r="A701" s="264">
        <v>39883006</v>
      </c>
      <c r="B701" s="264">
        <v>39883006</v>
      </c>
      <c r="C701" s="265">
        <v>-14694.51</v>
      </c>
      <c r="D701" s="265"/>
      <c r="E701" s="265"/>
      <c r="F701" s="265">
        <v>-10896.95</v>
      </c>
      <c r="G701" s="265">
        <v>-500</v>
      </c>
      <c r="H701" s="265">
        <v>-1851.2</v>
      </c>
      <c r="I701" s="265">
        <v>-27942.66</v>
      </c>
      <c r="J701" t="b">
        <f t="shared" si="10"/>
        <v>1</v>
      </c>
    </row>
    <row r="702" spans="1:10">
      <c r="A702" s="264">
        <v>39883010</v>
      </c>
      <c r="B702" s="264">
        <v>39883010</v>
      </c>
      <c r="C702" s="265">
        <v>-2873.59</v>
      </c>
      <c r="D702" s="265"/>
      <c r="E702" s="265"/>
      <c r="F702" s="265">
        <v>-1831.45</v>
      </c>
      <c r="G702" s="265">
        <v>-500</v>
      </c>
      <c r="H702" s="265">
        <v>-568.01</v>
      </c>
      <c r="I702" s="265">
        <v>-5773.0499999999993</v>
      </c>
      <c r="J702" t="b">
        <f t="shared" si="10"/>
        <v>1</v>
      </c>
    </row>
    <row r="703" spans="1:10">
      <c r="A703" s="264">
        <v>39883085</v>
      </c>
      <c r="B703" s="264">
        <v>39883085</v>
      </c>
      <c r="C703" s="265">
        <v>-27047.87</v>
      </c>
      <c r="D703" s="265"/>
      <c r="E703" s="265"/>
      <c r="F703" s="265">
        <v>-18667.5</v>
      </c>
      <c r="G703" s="265">
        <v>0</v>
      </c>
      <c r="H703" s="265">
        <v>-3126.83</v>
      </c>
      <c r="I703" s="265">
        <v>-48842.2</v>
      </c>
      <c r="J703" t="b">
        <f t="shared" si="10"/>
        <v>1</v>
      </c>
    </row>
    <row r="704" spans="1:10">
      <c r="A704" s="264">
        <v>39916997</v>
      </c>
      <c r="B704" s="264">
        <v>39916997</v>
      </c>
      <c r="C704" s="265">
        <v>-5491.52</v>
      </c>
      <c r="D704" s="265"/>
      <c r="E704" s="265"/>
      <c r="F704" s="265">
        <v>-3790.07</v>
      </c>
      <c r="G704" s="265">
        <v>0</v>
      </c>
      <c r="H704" s="265">
        <v>-791.46</v>
      </c>
      <c r="I704" s="265">
        <v>-10073.049999999999</v>
      </c>
      <c r="J704" t="b">
        <f t="shared" si="10"/>
        <v>1</v>
      </c>
    </row>
    <row r="705" spans="1:10">
      <c r="A705" s="264">
        <v>39917005</v>
      </c>
      <c r="B705" s="264">
        <v>39917005</v>
      </c>
      <c r="C705" s="265">
        <v>-13334.61</v>
      </c>
      <c r="D705" s="265"/>
      <c r="E705" s="265"/>
      <c r="F705" s="265">
        <v>-9203.07</v>
      </c>
      <c r="G705" s="265">
        <v>0</v>
      </c>
      <c r="H705" s="265">
        <v>-1867</v>
      </c>
      <c r="I705" s="265">
        <v>-24404.68</v>
      </c>
      <c r="J705" t="b">
        <f t="shared" si="10"/>
        <v>1</v>
      </c>
    </row>
    <row r="706" spans="1:10">
      <c r="A706" s="264">
        <v>39974174</v>
      </c>
      <c r="B706" s="264">
        <v>39974174</v>
      </c>
      <c r="C706" s="265">
        <v>-3973.67</v>
      </c>
      <c r="D706" s="265"/>
      <c r="E706" s="265"/>
      <c r="F706" s="265">
        <v>-2504.7399999999998</v>
      </c>
      <c r="G706" s="265">
        <v>0</v>
      </c>
      <c r="H706" s="265">
        <v>-521.59</v>
      </c>
      <c r="I706" s="265">
        <v>-7000</v>
      </c>
      <c r="J706" t="b">
        <f t="shared" si="10"/>
        <v>1</v>
      </c>
    </row>
    <row r="707" spans="1:10">
      <c r="A707" s="264">
        <v>40075401</v>
      </c>
      <c r="B707" s="264">
        <v>40075401</v>
      </c>
      <c r="C707" s="265">
        <v>-20691.63</v>
      </c>
      <c r="D707" s="265"/>
      <c r="E707" s="265"/>
      <c r="F707" s="265">
        <v>-14280.63</v>
      </c>
      <c r="G707" s="265">
        <v>0</v>
      </c>
      <c r="H707" s="265">
        <v>-2333.33</v>
      </c>
      <c r="I707" s="265">
        <v>-37305.589999999997</v>
      </c>
      <c r="J707" t="b">
        <f t="shared" si="10"/>
        <v>1</v>
      </c>
    </row>
    <row r="708" spans="1:10">
      <c r="A708" s="264">
        <v>40075539</v>
      </c>
      <c r="B708" s="264">
        <v>40075539</v>
      </c>
      <c r="C708" s="265">
        <v>-6961.12</v>
      </c>
      <c r="D708" s="265"/>
      <c r="E708" s="265"/>
      <c r="F708" s="265">
        <v>-4377.4399999999996</v>
      </c>
      <c r="G708" s="265">
        <v>0</v>
      </c>
      <c r="H708" s="265">
        <v>-1019.15</v>
      </c>
      <c r="I708" s="265">
        <v>-12357.71</v>
      </c>
      <c r="J708" t="b">
        <f t="shared" ref="J708:J771" si="11">A708=B708</f>
        <v>1</v>
      </c>
    </row>
    <row r="709" spans="1:10">
      <c r="A709" s="264">
        <v>40075660</v>
      </c>
      <c r="B709" s="264">
        <v>40075660</v>
      </c>
      <c r="C709" s="265">
        <v>-5735.24</v>
      </c>
      <c r="D709" s="265"/>
      <c r="E709" s="265"/>
      <c r="F709" s="265">
        <v>-3958.25</v>
      </c>
      <c r="G709" s="265">
        <v>0</v>
      </c>
      <c r="H709" s="265">
        <v>-744.69</v>
      </c>
      <c r="I709" s="265">
        <v>-10438.18</v>
      </c>
      <c r="J709" t="b">
        <f t="shared" si="11"/>
        <v>1</v>
      </c>
    </row>
    <row r="710" spans="1:10">
      <c r="A710" s="264">
        <v>40119810</v>
      </c>
      <c r="B710" s="264">
        <v>40119810</v>
      </c>
      <c r="C710" s="265">
        <v>-4613.4799999999996</v>
      </c>
      <c r="D710" s="265"/>
      <c r="E710" s="265"/>
      <c r="F710" s="265">
        <v>-3183.28</v>
      </c>
      <c r="G710" s="265">
        <v>0</v>
      </c>
      <c r="H710" s="265">
        <v>-572.59</v>
      </c>
      <c r="I710" s="265">
        <v>-8369.35</v>
      </c>
      <c r="J710" t="b">
        <f t="shared" si="11"/>
        <v>1</v>
      </c>
    </row>
    <row r="711" spans="1:10">
      <c r="A711" s="264">
        <v>40120340</v>
      </c>
      <c r="B711" s="264">
        <v>40120340</v>
      </c>
      <c r="C711" s="265">
        <v>-4040.95</v>
      </c>
      <c r="D711" s="265"/>
      <c r="E711" s="265"/>
      <c r="F711" s="265">
        <v>-2530.39</v>
      </c>
      <c r="G711" s="265">
        <v>0</v>
      </c>
      <c r="H711" s="265">
        <v>-547.36</v>
      </c>
      <c r="I711" s="265">
        <v>-7118.7</v>
      </c>
      <c r="J711" t="b">
        <f t="shared" si="11"/>
        <v>1</v>
      </c>
    </row>
    <row r="712" spans="1:10">
      <c r="A712" s="264">
        <v>40120416</v>
      </c>
      <c r="B712" s="264">
        <v>40120416</v>
      </c>
      <c r="C712" s="265">
        <v>-956.2</v>
      </c>
      <c r="D712" s="265"/>
      <c r="E712" s="265"/>
      <c r="F712" s="265">
        <v>-601.29</v>
      </c>
      <c r="G712" s="265">
        <v>0</v>
      </c>
      <c r="H712" s="265">
        <v>-277.91000000000003</v>
      </c>
      <c r="I712" s="265">
        <v>-1835.4</v>
      </c>
      <c r="J712" t="b">
        <f t="shared" si="11"/>
        <v>1</v>
      </c>
    </row>
    <row r="713" spans="1:10">
      <c r="A713" s="264">
        <v>40120428</v>
      </c>
      <c r="B713" s="264">
        <v>40120428</v>
      </c>
      <c r="C713" s="265">
        <v>-7291.44</v>
      </c>
      <c r="D713" s="265"/>
      <c r="E713" s="265"/>
      <c r="F713" s="265">
        <v>-4874.54</v>
      </c>
      <c r="G713" s="265">
        <v>-500</v>
      </c>
      <c r="H713" s="265">
        <v>-961.02</v>
      </c>
      <c r="I713" s="265">
        <v>-13627</v>
      </c>
      <c r="J713" t="b">
        <f t="shared" si="11"/>
        <v>1</v>
      </c>
    </row>
    <row r="714" spans="1:10">
      <c r="A714" s="264">
        <v>40168624</v>
      </c>
      <c r="B714" s="264">
        <v>40168624</v>
      </c>
      <c r="C714" s="265">
        <v>-2565.5700000000002</v>
      </c>
      <c r="D714" s="265"/>
      <c r="E714" s="265"/>
      <c r="F714" s="265">
        <v>-1994.54</v>
      </c>
      <c r="G714" s="265">
        <v>0</v>
      </c>
      <c r="H714" s="265">
        <v>-343.14</v>
      </c>
      <c r="I714" s="265">
        <v>-4903.25</v>
      </c>
      <c r="J714" t="b">
        <f t="shared" si="11"/>
        <v>1</v>
      </c>
    </row>
    <row r="715" spans="1:10">
      <c r="A715" s="264">
        <v>40168630</v>
      </c>
      <c r="B715" s="264">
        <v>40168630</v>
      </c>
      <c r="C715" s="265">
        <v>-6702.08</v>
      </c>
      <c r="D715" s="265"/>
      <c r="E715" s="265"/>
      <c r="F715" s="265">
        <v>-3906.38</v>
      </c>
      <c r="G715" s="265">
        <v>0</v>
      </c>
      <c r="H715" s="265">
        <v>-834.51</v>
      </c>
      <c r="I715" s="265">
        <v>-11442.97</v>
      </c>
      <c r="J715" t="b">
        <f t="shared" si="11"/>
        <v>1</v>
      </c>
    </row>
    <row r="716" spans="1:10">
      <c r="A716" s="264">
        <v>40168660</v>
      </c>
      <c r="B716" s="264">
        <v>40168660</v>
      </c>
      <c r="C716" s="265">
        <v>-7138.61</v>
      </c>
      <c r="D716" s="265"/>
      <c r="E716" s="265"/>
      <c r="F716" s="265">
        <v>-4926.82</v>
      </c>
      <c r="G716" s="265">
        <v>0</v>
      </c>
      <c r="H716" s="265">
        <v>-1011.83</v>
      </c>
      <c r="I716" s="265">
        <v>-13077.26</v>
      </c>
      <c r="J716" t="b">
        <f t="shared" si="11"/>
        <v>1</v>
      </c>
    </row>
    <row r="717" spans="1:10">
      <c r="A717" s="264">
        <v>40168705</v>
      </c>
      <c r="B717" s="264">
        <v>40168705</v>
      </c>
      <c r="C717" s="265">
        <v>-3343.12</v>
      </c>
      <c r="D717" s="265"/>
      <c r="E717" s="265"/>
      <c r="F717" s="265">
        <v>-2307.3000000000002</v>
      </c>
      <c r="G717" s="265">
        <v>0</v>
      </c>
      <c r="H717" s="265">
        <v>-445.12</v>
      </c>
      <c r="I717" s="265">
        <v>-6095.54</v>
      </c>
      <c r="J717" t="b">
        <f t="shared" si="11"/>
        <v>1</v>
      </c>
    </row>
    <row r="718" spans="1:10">
      <c r="A718" s="264">
        <v>40203127</v>
      </c>
      <c r="B718" s="264">
        <v>40203127</v>
      </c>
      <c r="C718" s="265">
        <v>-17295.75</v>
      </c>
      <c r="D718" s="265"/>
      <c r="E718" s="265"/>
      <c r="F718" s="265">
        <v>-11936.94</v>
      </c>
      <c r="G718" s="265">
        <v>0</v>
      </c>
      <c r="H718" s="265">
        <v>-2114.23</v>
      </c>
      <c r="I718" s="265">
        <v>-31346.92</v>
      </c>
      <c r="J718" t="b">
        <f t="shared" si="11"/>
        <v>1</v>
      </c>
    </row>
    <row r="719" spans="1:10">
      <c r="A719" s="264">
        <v>40203232</v>
      </c>
      <c r="B719" s="264">
        <v>40203232</v>
      </c>
      <c r="C719" s="265">
        <v>-2305.09</v>
      </c>
      <c r="D719" s="265"/>
      <c r="E719" s="265"/>
      <c r="F719" s="265">
        <v>-1590.89</v>
      </c>
      <c r="G719" s="265">
        <v>0</v>
      </c>
      <c r="H719" s="265">
        <v>-365.61</v>
      </c>
      <c r="I719" s="265">
        <v>-4261.59</v>
      </c>
      <c r="J719" t="b">
        <f t="shared" si="11"/>
        <v>1</v>
      </c>
    </row>
    <row r="720" spans="1:10">
      <c r="A720" s="264">
        <v>40203330</v>
      </c>
      <c r="B720" s="264">
        <v>40203330</v>
      </c>
      <c r="C720" s="265">
        <v>-4813.9799999999996</v>
      </c>
      <c r="D720" s="265"/>
      <c r="E720" s="265"/>
      <c r="F720" s="265">
        <v>-3322.44</v>
      </c>
      <c r="G720" s="265">
        <v>0</v>
      </c>
      <c r="H720" s="265">
        <v>-580.62</v>
      </c>
      <c r="I720" s="265">
        <v>-8717.0400000000009</v>
      </c>
      <c r="J720" t="b">
        <f t="shared" si="11"/>
        <v>1</v>
      </c>
    </row>
    <row r="721" spans="1:10">
      <c r="A721" s="264">
        <v>40247720</v>
      </c>
      <c r="B721" s="264">
        <v>40247720</v>
      </c>
      <c r="C721" s="265">
        <v>-5538.05</v>
      </c>
      <c r="D721" s="265"/>
      <c r="E721" s="265"/>
      <c r="F721" s="265">
        <v>-3822.17</v>
      </c>
      <c r="G721" s="265">
        <v>0</v>
      </c>
      <c r="H721" s="265">
        <v>-725.75</v>
      </c>
      <c r="I721" s="265">
        <v>-10085.969999999999</v>
      </c>
      <c r="J721" t="b">
        <f t="shared" si="11"/>
        <v>1</v>
      </c>
    </row>
    <row r="722" spans="1:10">
      <c r="A722" s="264">
        <v>40248297</v>
      </c>
      <c r="B722" s="264">
        <v>40248297</v>
      </c>
      <c r="C722" s="265">
        <v>-3466.59</v>
      </c>
      <c r="D722" s="265"/>
      <c r="E722" s="265"/>
      <c r="F722" s="265">
        <v>-2081.69</v>
      </c>
      <c r="G722" s="265">
        <v>0</v>
      </c>
      <c r="H722" s="265">
        <v>-461.72</v>
      </c>
      <c r="I722" s="265">
        <v>-6010</v>
      </c>
      <c r="J722" t="b">
        <f t="shared" si="11"/>
        <v>1</v>
      </c>
    </row>
    <row r="723" spans="1:10">
      <c r="A723" s="264">
        <v>40248300</v>
      </c>
      <c r="B723" s="264">
        <v>40248300</v>
      </c>
      <c r="C723" s="265">
        <v>-2672.28</v>
      </c>
      <c r="D723" s="265"/>
      <c r="E723" s="265"/>
      <c r="F723" s="265">
        <v>-1735.09</v>
      </c>
      <c r="G723" s="265">
        <v>0</v>
      </c>
      <c r="H723" s="265">
        <v>-321.5</v>
      </c>
      <c r="I723" s="265">
        <v>-4728.87</v>
      </c>
      <c r="J723" t="b">
        <f t="shared" si="11"/>
        <v>1</v>
      </c>
    </row>
    <row r="724" spans="1:10">
      <c r="A724" s="264">
        <v>40248480</v>
      </c>
      <c r="B724" s="264">
        <v>40248480</v>
      </c>
      <c r="C724" s="265">
        <v>-2171.23</v>
      </c>
      <c r="D724" s="265"/>
      <c r="E724" s="265"/>
      <c r="F724" s="265">
        <v>-1306.3699999999999</v>
      </c>
      <c r="G724" s="265">
        <v>0</v>
      </c>
      <c r="H724" s="265">
        <v>-277.89999999999998</v>
      </c>
      <c r="I724" s="265">
        <v>-3755.5</v>
      </c>
      <c r="J724" t="b">
        <f t="shared" si="11"/>
        <v>1</v>
      </c>
    </row>
    <row r="725" spans="1:10">
      <c r="A725" s="264">
        <v>40248586</v>
      </c>
      <c r="B725" s="264">
        <v>40248586</v>
      </c>
      <c r="C725" s="265">
        <v>-3090.66</v>
      </c>
      <c r="D725" s="265"/>
      <c r="E725" s="265"/>
      <c r="F725" s="265">
        <v>-1814.61</v>
      </c>
      <c r="G725" s="265">
        <v>0</v>
      </c>
      <c r="H725" s="265">
        <v>-702.5</v>
      </c>
      <c r="I725" s="265">
        <v>-5607.77</v>
      </c>
      <c r="J725" t="b">
        <f t="shared" si="11"/>
        <v>1</v>
      </c>
    </row>
    <row r="726" spans="1:10">
      <c r="A726" s="264">
        <v>40248615</v>
      </c>
      <c r="B726" s="264">
        <v>40248615</v>
      </c>
      <c r="C726" s="265">
        <v>-2048.64</v>
      </c>
      <c r="D726" s="265"/>
      <c r="E726" s="265"/>
      <c r="F726" s="265">
        <v>-1246.8800000000001</v>
      </c>
      <c r="G726" s="265">
        <v>0</v>
      </c>
      <c r="H726" s="265">
        <v>-260.26</v>
      </c>
      <c r="I726" s="265">
        <v>-3555.78</v>
      </c>
      <c r="J726" t="b">
        <f t="shared" si="11"/>
        <v>1</v>
      </c>
    </row>
    <row r="727" spans="1:10">
      <c r="A727" s="264">
        <v>40248793</v>
      </c>
      <c r="B727" s="264">
        <v>40248793</v>
      </c>
      <c r="C727" s="265">
        <v>-4278.4399999999996</v>
      </c>
      <c r="D727" s="265"/>
      <c r="E727" s="265"/>
      <c r="F727" s="265">
        <v>-2952.82</v>
      </c>
      <c r="G727" s="265">
        <v>0</v>
      </c>
      <c r="H727" s="265">
        <v>-537.59</v>
      </c>
      <c r="I727" s="265">
        <v>-7768.85</v>
      </c>
      <c r="J727" t="b">
        <f t="shared" si="11"/>
        <v>1</v>
      </c>
    </row>
    <row r="728" spans="1:10">
      <c r="A728" s="264">
        <v>40248882</v>
      </c>
      <c r="B728" s="264">
        <v>40248882</v>
      </c>
      <c r="C728" s="265">
        <v>-5218.5</v>
      </c>
      <c r="D728" s="265"/>
      <c r="E728" s="265"/>
      <c r="F728" s="265">
        <v>-4200.18</v>
      </c>
      <c r="G728" s="265">
        <v>-122.91</v>
      </c>
      <c r="H728" s="265">
        <v>-822.85</v>
      </c>
      <c r="I728" s="265">
        <v>-10364.44</v>
      </c>
      <c r="J728" t="b">
        <f t="shared" si="11"/>
        <v>1</v>
      </c>
    </row>
    <row r="729" spans="1:10">
      <c r="A729" s="264">
        <v>40248902</v>
      </c>
      <c r="B729" s="264">
        <v>40248902</v>
      </c>
      <c r="C729" s="265">
        <v>-4658.99</v>
      </c>
      <c r="D729" s="265"/>
      <c r="E729" s="265"/>
      <c r="F729" s="265">
        <v>-3215.48</v>
      </c>
      <c r="G729" s="265">
        <v>0</v>
      </c>
      <c r="H729" s="265">
        <v>-728.91</v>
      </c>
      <c r="I729" s="265">
        <v>-8603.3799999999992</v>
      </c>
      <c r="J729" t="b">
        <f t="shared" si="11"/>
        <v>1</v>
      </c>
    </row>
    <row r="730" spans="1:10">
      <c r="A730" s="264">
        <v>40291949</v>
      </c>
      <c r="B730" s="264">
        <v>40291949</v>
      </c>
      <c r="C730" s="265">
        <v>-6510.11</v>
      </c>
      <c r="D730" s="265"/>
      <c r="E730" s="265"/>
      <c r="F730" s="265">
        <v>-4493.04</v>
      </c>
      <c r="G730" s="265">
        <v>0</v>
      </c>
      <c r="H730" s="265">
        <v>-837.29</v>
      </c>
      <c r="I730" s="265">
        <v>-11840.44</v>
      </c>
      <c r="J730" t="b">
        <f t="shared" si="11"/>
        <v>1</v>
      </c>
    </row>
    <row r="731" spans="1:10">
      <c r="A731" s="264">
        <v>40331054</v>
      </c>
      <c r="B731" s="264">
        <v>40331054</v>
      </c>
      <c r="C731" s="265">
        <v>-4476.04</v>
      </c>
      <c r="D731" s="265"/>
      <c r="E731" s="265"/>
      <c r="F731" s="265">
        <v>-3158.43</v>
      </c>
      <c r="G731" s="265">
        <v>0</v>
      </c>
      <c r="H731" s="265">
        <v>-635.80999999999995</v>
      </c>
      <c r="I731" s="265">
        <v>-8270.2800000000007</v>
      </c>
      <c r="J731" t="b">
        <f t="shared" si="11"/>
        <v>1</v>
      </c>
    </row>
    <row r="732" spans="1:10">
      <c r="A732" s="264">
        <v>40380220</v>
      </c>
      <c r="B732" s="264">
        <v>40380220</v>
      </c>
      <c r="C732" s="265">
        <v>-4681.32</v>
      </c>
      <c r="D732" s="265"/>
      <c r="E732" s="265"/>
      <c r="F732" s="265">
        <v>-2912.3</v>
      </c>
      <c r="G732" s="265">
        <v>0</v>
      </c>
      <c r="H732" s="265">
        <v>-540.58000000000004</v>
      </c>
      <c r="I732" s="265">
        <v>-8134.2</v>
      </c>
      <c r="J732" t="b">
        <f t="shared" si="11"/>
        <v>1</v>
      </c>
    </row>
    <row r="733" spans="1:10">
      <c r="A733" s="264">
        <v>40380247</v>
      </c>
      <c r="B733" s="264">
        <v>40380247</v>
      </c>
      <c r="C733" s="265">
        <v>-104924.87</v>
      </c>
      <c r="D733" s="265"/>
      <c r="E733" s="265"/>
      <c r="F733" s="265">
        <v>-69020.34</v>
      </c>
      <c r="G733" s="265">
        <v>-531.58000000000004</v>
      </c>
      <c r="H733" s="265">
        <v>-13178.16</v>
      </c>
      <c r="I733" s="265">
        <v>-187654.95</v>
      </c>
      <c r="J733" t="b">
        <f t="shared" si="11"/>
        <v>1</v>
      </c>
    </row>
    <row r="734" spans="1:10">
      <c r="A734" s="264">
        <v>40414600</v>
      </c>
      <c r="B734" s="264">
        <v>40414600</v>
      </c>
      <c r="C734" s="265">
        <v>-1822.18</v>
      </c>
      <c r="D734" s="265"/>
      <c r="E734" s="265"/>
      <c r="F734" s="265">
        <v>-1172.78</v>
      </c>
      <c r="G734" s="265">
        <v>0</v>
      </c>
      <c r="H734" s="265">
        <v>-252.38</v>
      </c>
      <c r="I734" s="265">
        <v>-3247.34</v>
      </c>
      <c r="J734" t="b">
        <f t="shared" si="11"/>
        <v>1</v>
      </c>
    </row>
    <row r="735" spans="1:10">
      <c r="A735" s="264">
        <v>40414620</v>
      </c>
      <c r="B735" s="264">
        <v>40414620</v>
      </c>
      <c r="C735" s="265">
        <v>-5443.52</v>
      </c>
      <c r="D735" s="265"/>
      <c r="E735" s="265"/>
      <c r="F735" s="265">
        <v>-3429.49</v>
      </c>
      <c r="G735" s="265">
        <v>0</v>
      </c>
      <c r="H735" s="265">
        <v>-732.49</v>
      </c>
      <c r="I735" s="265">
        <v>-9605.5</v>
      </c>
      <c r="J735" t="b">
        <f t="shared" si="11"/>
        <v>1</v>
      </c>
    </row>
    <row r="736" spans="1:10">
      <c r="A736" s="264">
        <v>40453024</v>
      </c>
      <c r="B736" s="264">
        <v>40453024</v>
      </c>
      <c r="C736" s="265">
        <v>-20984.36</v>
      </c>
      <c r="D736" s="265"/>
      <c r="E736" s="265"/>
      <c r="F736" s="265">
        <v>-14810.77</v>
      </c>
      <c r="G736" s="265">
        <v>0</v>
      </c>
      <c r="H736" s="265">
        <v>-4244.99</v>
      </c>
      <c r="I736" s="265">
        <v>-40040.120000000003</v>
      </c>
      <c r="J736" t="b">
        <f t="shared" si="11"/>
        <v>1</v>
      </c>
    </row>
    <row r="737" spans="1:10">
      <c r="A737" s="264">
        <v>40486669</v>
      </c>
      <c r="B737" s="264">
        <v>40486669</v>
      </c>
      <c r="C737" s="265">
        <v>-9942.7800000000007</v>
      </c>
      <c r="D737" s="265"/>
      <c r="E737" s="265"/>
      <c r="F737" s="265">
        <v>-7017.62</v>
      </c>
      <c r="G737" s="265">
        <v>0</v>
      </c>
      <c r="H737" s="265">
        <v>-1396.84</v>
      </c>
      <c r="I737" s="265">
        <v>-18357.240000000002</v>
      </c>
      <c r="J737" t="b">
        <f t="shared" si="11"/>
        <v>1</v>
      </c>
    </row>
    <row r="738" spans="1:10">
      <c r="A738" s="264">
        <v>40487064</v>
      </c>
      <c r="B738" s="264">
        <v>40487064</v>
      </c>
      <c r="C738" s="265">
        <v>-7167.9</v>
      </c>
      <c r="D738" s="265"/>
      <c r="E738" s="265"/>
      <c r="F738" s="265">
        <v>-4459.22</v>
      </c>
      <c r="G738" s="265">
        <v>0</v>
      </c>
      <c r="H738" s="265">
        <v>-886.6</v>
      </c>
      <c r="I738" s="265">
        <v>-12513.72</v>
      </c>
      <c r="J738" t="b">
        <f t="shared" si="11"/>
        <v>1</v>
      </c>
    </row>
    <row r="739" spans="1:10">
      <c r="A739" s="264">
        <v>40487125</v>
      </c>
      <c r="B739" s="264">
        <v>40487125</v>
      </c>
      <c r="C739" s="265">
        <v>-4104.29</v>
      </c>
      <c r="D739" s="265"/>
      <c r="E739" s="265"/>
      <c r="F739" s="265">
        <v>-3263.15</v>
      </c>
      <c r="G739" s="265">
        <v>0</v>
      </c>
      <c r="H739" s="265">
        <v>-533.55999999999995</v>
      </c>
      <c r="I739" s="265">
        <v>-7901</v>
      </c>
      <c r="J739" t="b">
        <f t="shared" si="11"/>
        <v>1</v>
      </c>
    </row>
    <row r="740" spans="1:10">
      <c r="A740" s="264">
        <v>40487136</v>
      </c>
      <c r="B740" s="264">
        <v>40487136</v>
      </c>
      <c r="C740" s="265">
        <v>-3120.89</v>
      </c>
      <c r="D740" s="265"/>
      <c r="E740" s="265"/>
      <c r="F740" s="265">
        <v>-1941.53</v>
      </c>
      <c r="G740" s="265">
        <v>0</v>
      </c>
      <c r="H740" s="265">
        <v>-410.95</v>
      </c>
      <c r="I740" s="265">
        <v>-5473.37</v>
      </c>
      <c r="J740" t="b">
        <f t="shared" si="11"/>
        <v>1</v>
      </c>
    </row>
    <row r="741" spans="1:10">
      <c r="A741" s="264">
        <v>40487140</v>
      </c>
      <c r="B741" s="264">
        <v>40487140</v>
      </c>
      <c r="C741" s="265">
        <v>-2232.35</v>
      </c>
      <c r="D741" s="265"/>
      <c r="E741" s="265"/>
      <c r="F741" s="265">
        <v>-1481.92</v>
      </c>
      <c r="G741" s="265">
        <v>0</v>
      </c>
      <c r="H741" s="265">
        <v>-291.22000000000003</v>
      </c>
      <c r="I741" s="265">
        <v>-4005.49</v>
      </c>
      <c r="J741" t="b">
        <f t="shared" si="11"/>
        <v>1</v>
      </c>
    </row>
    <row r="742" spans="1:10">
      <c r="A742" s="264">
        <v>40487166</v>
      </c>
      <c r="B742" s="264">
        <v>40487166</v>
      </c>
      <c r="C742" s="265">
        <v>-9362.66</v>
      </c>
      <c r="D742" s="265"/>
      <c r="E742" s="265"/>
      <c r="F742" s="265">
        <v>-5824.59</v>
      </c>
      <c r="G742" s="265">
        <v>0</v>
      </c>
      <c r="H742" s="265">
        <v>-1155.23</v>
      </c>
      <c r="I742" s="265">
        <v>-16342.48</v>
      </c>
      <c r="J742" t="b">
        <f t="shared" si="11"/>
        <v>1</v>
      </c>
    </row>
    <row r="743" spans="1:10">
      <c r="A743" s="264">
        <v>40528018</v>
      </c>
      <c r="B743" s="264">
        <v>40528018</v>
      </c>
      <c r="C743" s="265">
        <v>-2321.94</v>
      </c>
      <c r="D743" s="265"/>
      <c r="E743" s="265"/>
      <c r="F743" s="265">
        <v>-1444.5</v>
      </c>
      <c r="G743" s="265">
        <v>0</v>
      </c>
      <c r="H743" s="265">
        <v>-305.38</v>
      </c>
      <c r="I743" s="265">
        <v>-4071.82</v>
      </c>
      <c r="J743" t="b">
        <f t="shared" si="11"/>
        <v>1</v>
      </c>
    </row>
    <row r="744" spans="1:10">
      <c r="A744" s="264">
        <v>40528096</v>
      </c>
      <c r="B744" s="264">
        <v>40528096</v>
      </c>
      <c r="C744" s="265">
        <v>-6124.96</v>
      </c>
      <c r="D744" s="265"/>
      <c r="E744" s="265"/>
      <c r="F744" s="265">
        <v>-3858.81</v>
      </c>
      <c r="G744" s="265">
        <v>0</v>
      </c>
      <c r="H744" s="265">
        <v>-762.36</v>
      </c>
      <c r="I744" s="265">
        <v>-10746.13</v>
      </c>
      <c r="J744" t="b">
        <f t="shared" si="11"/>
        <v>1</v>
      </c>
    </row>
    <row r="745" spans="1:10">
      <c r="A745" s="264">
        <v>40528102</v>
      </c>
      <c r="B745" s="264">
        <v>40528102</v>
      </c>
      <c r="C745" s="265">
        <v>-3416.31</v>
      </c>
      <c r="D745" s="265"/>
      <c r="E745" s="265"/>
      <c r="F745" s="265">
        <v>-2196.15</v>
      </c>
      <c r="G745" s="265">
        <v>0</v>
      </c>
      <c r="H745" s="265">
        <v>-388.07</v>
      </c>
      <c r="I745" s="265">
        <v>-6000.53</v>
      </c>
      <c r="J745" t="b">
        <f t="shared" si="11"/>
        <v>1</v>
      </c>
    </row>
    <row r="746" spans="1:10">
      <c r="A746" s="264">
        <v>40528114</v>
      </c>
      <c r="B746" s="264">
        <v>40528114</v>
      </c>
      <c r="C746" s="265">
        <v>-3217.83</v>
      </c>
      <c r="D746" s="265"/>
      <c r="E746" s="265"/>
      <c r="F746" s="265">
        <v>-1930.84</v>
      </c>
      <c r="G746" s="265">
        <v>0</v>
      </c>
      <c r="H746" s="265">
        <v>-428.52</v>
      </c>
      <c r="I746" s="265">
        <v>-5577.19</v>
      </c>
      <c r="J746" t="b">
        <f t="shared" si="11"/>
        <v>1</v>
      </c>
    </row>
    <row r="747" spans="1:10">
      <c r="A747" s="264">
        <v>40571393</v>
      </c>
      <c r="B747" s="264">
        <v>40571393</v>
      </c>
      <c r="C747" s="265">
        <v>-2767.66</v>
      </c>
      <c r="D747" s="265"/>
      <c r="E747" s="265"/>
      <c r="F747" s="265">
        <v>-2044.7</v>
      </c>
      <c r="G747" s="265">
        <v>0</v>
      </c>
      <c r="H747" s="265">
        <v>-391.41</v>
      </c>
      <c r="I747" s="265">
        <v>-5203.7700000000004</v>
      </c>
      <c r="J747" t="b">
        <f t="shared" si="11"/>
        <v>1</v>
      </c>
    </row>
    <row r="748" spans="1:10">
      <c r="A748" s="264">
        <v>40607076</v>
      </c>
      <c r="B748" s="264">
        <v>40607076</v>
      </c>
      <c r="C748" s="265">
        <v>-1952.12</v>
      </c>
      <c r="D748" s="265"/>
      <c r="E748" s="265"/>
      <c r="F748" s="265">
        <v>-1377.79</v>
      </c>
      <c r="G748" s="265">
        <v>0</v>
      </c>
      <c r="H748" s="265">
        <v>-383.06</v>
      </c>
      <c r="I748" s="265">
        <v>-3712.97</v>
      </c>
      <c r="J748" t="b">
        <f t="shared" si="11"/>
        <v>1</v>
      </c>
    </row>
    <row r="749" spans="1:10">
      <c r="A749" s="264">
        <v>40644154</v>
      </c>
      <c r="B749" s="264">
        <v>40644154</v>
      </c>
      <c r="C749" s="265">
        <v>-6477.59</v>
      </c>
      <c r="D749" s="265"/>
      <c r="E749" s="265"/>
      <c r="F749" s="265">
        <v>-4440.8500000000004</v>
      </c>
      <c r="G749" s="265">
        <v>0</v>
      </c>
      <c r="H749" s="265">
        <v>-850.8</v>
      </c>
      <c r="I749" s="265">
        <v>-11769.24</v>
      </c>
      <c r="J749" t="b">
        <f t="shared" si="11"/>
        <v>1</v>
      </c>
    </row>
    <row r="750" spans="1:10">
      <c r="A750" s="264">
        <v>40644175</v>
      </c>
      <c r="B750" s="264">
        <v>40644175</v>
      </c>
      <c r="C750" s="265">
        <v>-3744.75</v>
      </c>
      <c r="D750" s="265"/>
      <c r="E750" s="265"/>
      <c r="F750" s="265">
        <v>-2567.29</v>
      </c>
      <c r="G750" s="265">
        <v>0</v>
      </c>
      <c r="H750" s="265">
        <v>-493.14</v>
      </c>
      <c r="I750" s="265">
        <v>-6805.18</v>
      </c>
      <c r="J750" t="b">
        <f t="shared" si="11"/>
        <v>1</v>
      </c>
    </row>
    <row r="751" spans="1:10">
      <c r="A751" s="264">
        <v>40644183</v>
      </c>
      <c r="B751" s="264">
        <v>40644183</v>
      </c>
      <c r="C751" s="265">
        <v>-5493.8</v>
      </c>
      <c r="D751" s="265"/>
      <c r="E751" s="265"/>
      <c r="F751" s="265">
        <v>-3681.27</v>
      </c>
      <c r="G751" s="265">
        <v>0</v>
      </c>
      <c r="H751" s="265">
        <v>-706.21</v>
      </c>
      <c r="I751" s="265">
        <v>-9881.2800000000007</v>
      </c>
      <c r="J751" t="b">
        <f t="shared" si="11"/>
        <v>1</v>
      </c>
    </row>
    <row r="752" spans="1:10">
      <c r="A752" s="264">
        <v>40683072</v>
      </c>
      <c r="B752" s="264">
        <v>40683072</v>
      </c>
      <c r="C752" s="265">
        <v>-4886</v>
      </c>
      <c r="D752" s="265"/>
      <c r="E752" s="265"/>
      <c r="F752" s="265">
        <v>-2889.09</v>
      </c>
      <c r="G752" s="265">
        <v>0</v>
      </c>
      <c r="H752" s="265">
        <v>-707.64</v>
      </c>
      <c r="I752" s="265">
        <v>-8482.73</v>
      </c>
      <c r="J752" t="b">
        <f t="shared" si="11"/>
        <v>1</v>
      </c>
    </row>
    <row r="753" spans="1:10">
      <c r="A753" s="264">
        <v>40683115</v>
      </c>
      <c r="B753" s="264">
        <v>40683115</v>
      </c>
      <c r="C753" s="265">
        <v>-9007.61</v>
      </c>
      <c r="D753" s="265"/>
      <c r="E753" s="265"/>
      <c r="F753" s="265">
        <v>-83.32</v>
      </c>
      <c r="G753" s="265">
        <v>0</v>
      </c>
      <c r="H753" s="265">
        <v>-1105.58</v>
      </c>
      <c r="I753" s="265">
        <v>-10196.51</v>
      </c>
      <c r="J753" t="b">
        <f t="shared" si="11"/>
        <v>1</v>
      </c>
    </row>
    <row r="754" spans="1:10">
      <c r="A754" s="264">
        <v>40683154</v>
      </c>
      <c r="B754" s="264">
        <v>40683154</v>
      </c>
      <c r="C754" s="265">
        <v>-4263.1000000000004</v>
      </c>
      <c r="D754" s="265"/>
      <c r="E754" s="265"/>
      <c r="F754" s="265">
        <v>-3008.9</v>
      </c>
      <c r="G754" s="265">
        <v>0</v>
      </c>
      <c r="H754" s="265">
        <v>-680.31</v>
      </c>
      <c r="I754" s="265">
        <v>-7952.31</v>
      </c>
      <c r="J754" t="b">
        <f t="shared" si="11"/>
        <v>1</v>
      </c>
    </row>
    <row r="755" spans="1:10">
      <c r="A755" s="264">
        <v>40715745</v>
      </c>
      <c r="B755" s="264">
        <v>40715745</v>
      </c>
      <c r="C755" s="265">
        <v>-5417.8</v>
      </c>
      <c r="D755" s="265"/>
      <c r="E755" s="265"/>
      <c r="F755" s="265">
        <v>-3370.46</v>
      </c>
      <c r="G755" s="265">
        <v>0</v>
      </c>
      <c r="H755" s="265">
        <v>-693.63</v>
      </c>
      <c r="I755" s="265">
        <v>-9481.89</v>
      </c>
      <c r="J755" t="b">
        <f t="shared" si="11"/>
        <v>1</v>
      </c>
    </row>
    <row r="756" spans="1:10">
      <c r="A756" s="264">
        <v>40715783</v>
      </c>
      <c r="B756" s="264">
        <v>40715783</v>
      </c>
      <c r="C756" s="265">
        <v>-2276.91</v>
      </c>
      <c r="D756" s="265"/>
      <c r="E756" s="265"/>
      <c r="F756" s="265">
        <v>-1713.14</v>
      </c>
      <c r="G756" s="265">
        <v>0</v>
      </c>
      <c r="H756" s="265">
        <v>-359.95</v>
      </c>
      <c r="I756" s="265">
        <v>-4350</v>
      </c>
      <c r="J756" t="b">
        <f t="shared" si="11"/>
        <v>1</v>
      </c>
    </row>
    <row r="757" spans="1:10">
      <c r="A757" s="264">
        <v>40715797</v>
      </c>
      <c r="B757" s="264">
        <v>40715797</v>
      </c>
      <c r="C757" s="265">
        <v>-3071.86</v>
      </c>
      <c r="D757" s="265"/>
      <c r="E757" s="265"/>
      <c r="F757" s="265">
        <v>-2166.09</v>
      </c>
      <c r="G757" s="265">
        <v>0</v>
      </c>
      <c r="H757" s="265">
        <v>-494.21</v>
      </c>
      <c r="I757" s="265">
        <v>-5732.16</v>
      </c>
      <c r="J757" t="b">
        <f t="shared" si="11"/>
        <v>1</v>
      </c>
    </row>
    <row r="758" spans="1:10">
      <c r="A758" s="264">
        <v>40715867</v>
      </c>
      <c r="B758" s="264">
        <v>40715867</v>
      </c>
      <c r="C758" s="265">
        <v>-9000.48</v>
      </c>
      <c r="D758" s="265"/>
      <c r="E758" s="265"/>
      <c r="F758" s="265">
        <v>-2885.64</v>
      </c>
      <c r="G758" s="265">
        <v>0</v>
      </c>
      <c r="H758" s="265">
        <v>-952.88</v>
      </c>
      <c r="I758" s="265">
        <v>-12839</v>
      </c>
      <c r="J758" t="b">
        <f t="shared" si="11"/>
        <v>1</v>
      </c>
    </row>
    <row r="759" spans="1:10">
      <c r="A759" s="264">
        <v>40752959</v>
      </c>
      <c r="B759" s="264">
        <v>40752959</v>
      </c>
      <c r="C759" s="265">
        <v>0</v>
      </c>
      <c r="D759" s="265"/>
      <c r="E759" s="265"/>
      <c r="F759" s="265">
        <v>-5885.1</v>
      </c>
      <c r="G759" s="265">
        <v>0</v>
      </c>
      <c r="H759" s="265">
        <v>-1278.5899999999999</v>
      </c>
      <c r="I759" s="265">
        <v>-7163.69</v>
      </c>
      <c r="J759" t="b">
        <f t="shared" si="11"/>
        <v>1</v>
      </c>
    </row>
    <row r="760" spans="1:10">
      <c r="A760" s="264">
        <v>40783073</v>
      </c>
      <c r="B760" s="264">
        <v>40783073</v>
      </c>
      <c r="C760" s="265">
        <v>-2078.5</v>
      </c>
      <c r="D760" s="265"/>
      <c r="E760" s="265"/>
      <c r="F760" s="265">
        <v>-1712.71</v>
      </c>
      <c r="G760" s="265">
        <v>0</v>
      </c>
      <c r="H760" s="265">
        <v>-332.42</v>
      </c>
      <c r="I760" s="265">
        <v>-4123.63</v>
      </c>
      <c r="J760" t="b">
        <f t="shared" si="11"/>
        <v>1</v>
      </c>
    </row>
    <row r="761" spans="1:10">
      <c r="A761" s="264">
        <v>40783757</v>
      </c>
      <c r="B761" s="264">
        <v>40783757</v>
      </c>
      <c r="C761" s="265">
        <v>-854076.76</v>
      </c>
      <c r="D761" s="265"/>
      <c r="E761" s="265"/>
      <c r="F761" s="265">
        <v>-5003.47</v>
      </c>
      <c r="G761" s="265">
        <v>0</v>
      </c>
      <c r="H761" s="265">
        <v>-1419.37</v>
      </c>
      <c r="I761" s="265">
        <v>-860499.6</v>
      </c>
      <c r="J761" t="b">
        <f t="shared" si="11"/>
        <v>1</v>
      </c>
    </row>
    <row r="762" spans="1:10">
      <c r="A762" s="264">
        <v>40783770</v>
      </c>
      <c r="B762" s="264">
        <v>40783770</v>
      </c>
      <c r="C762" s="265">
        <v>-2248.58</v>
      </c>
      <c r="D762" s="265"/>
      <c r="E762" s="265"/>
      <c r="F762" s="265">
        <v>-1585.91</v>
      </c>
      <c r="G762" s="265">
        <v>0</v>
      </c>
      <c r="H762" s="265">
        <v>-285.51</v>
      </c>
      <c r="I762" s="265">
        <v>-4120</v>
      </c>
      <c r="J762" t="b">
        <f t="shared" si="11"/>
        <v>1</v>
      </c>
    </row>
    <row r="763" spans="1:10">
      <c r="A763" s="264">
        <v>40783798</v>
      </c>
      <c r="B763" s="264">
        <v>40783798</v>
      </c>
      <c r="C763" s="265">
        <v>-1884.35</v>
      </c>
      <c r="D763" s="265"/>
      <c r="E763" s="265"/>
      <c r="F763" s="265">
        <v>-1329.98</v>
      </c>
      <c r="G763" s="265">
        <v>0</v>
      </c>
      <c r="H763" s="265">
        <v>-451.21</v>
      </c>
      <c r="I763" s="265">
        <v>-3665.54</v>
      </c>
      <c r="J763" t="b">
        <f t="shared" si="11"/>
        <v>1</v>
      </c>
    </row>
    <row r="764" spans="1:10">
      <c r="A764" s="264">
        <v>40808622</v>
      </c>
      <c r="B764" s="264">
        <v>40808622</v>
      </c>
      <c r="C764" s="265">
        <v>-5448.95</v>
      </c>
      <c r="D764" s="265"/>
      <c r="E764" s="265"/>
      <c r="F764" s="265">
        <v>-3432.92</v>
      </c>
      <c r="G764" s="265">
        <v>0</v>
      </c>
      <c r="H764" s="265">
        <v>-705.64</v>
      </c>
      <c r="I764" s="265">
        <v>-9587.51</v>
      </c>
      <c r="J764" t="b">
        <f t="shared" si="11"/>
        <v>1</v>
      </c>
    </row>
    <row r="765" spans="1:10">
      <c r="A765" s="264">
        <v>40808662</v>
      </c>
      <c r="B765" s="264">
        <v>40808662</v>
      </c>
      <c r="C765" s="265">
        <v>-6476.65</v>
      </c>
      <c r="D765" s="265"/>
      <c r="E765" s="265"/>
      <c r="F765" s="265">
        <v>-4080.38</v>
      </c>
      <c r="G765" s="265">
        <v>0</v>
      </c>
      <c r="H765" s="265">
        <v>-1078.27</v>
      </c>
      <c r="I765" s="265">
        <v>-11635.3</v>
      </c>
      <c r="J765" t="b">
        <f t="shared" si="11"/>
        <v>1</v>
      </c>
    </row>
    <row r="766" spans="1:10">
      <c r="A766" s="264">
        <v>40808727</v>
      </c>
      <c r="B766" s="264">
        <v>40808727</v>
      </c>
      <c r="C766" s="265">
        <v>-6700.59</v>
      </c>
      <c r="D766" s="265"/>
      <c r="E766" s="265"/>
      <c r="F766" s="265">
        <v>-4728.25</v>
      </c>
      <c r="G766" s="265">
        <v>0</v>
      </c>
      <c r="H766" s="265">
        <v>-926.88</v>
      </c>
      <c r="I766" s="265">
        <v>-12355.72</v>
      </c>
      <c r="J766" t="b">
        <f t="shared" si="11"/>
        <v>1</v>
      </c>
    </row>
    <row r="767" spans="1:10">
      <c r="A767" s="264">
        <v>40836528</v>
      </c>
      <c r="B767" s="264">
        <v>40836528</v>
      </c>
      <c r="C767" s="265">
        <v>-7643.34</v>
      </c>
      <c r="D767" s="265"/>
      <c r="E767" s="265"/>
      <c r="F767" s="265">
        <v>-5394.68</v>
      </c>
      <c r="G767" s="265">
        <v>0</v>
      </c>
      <c r="H767" s="265">
        <v>-1045.43</v>
      </c>
      <c r="I767" s="265">
        <v>-14083.45</v>
      </c>
      <c r="J767" t="b">
        <f t="shared" si="11"/>
        <v>1</v>
      </c>
    </row>
    <row r="768" spans="1:10">
      <c r="A768" s="264">
        <v>40836539</v>
      </c>
      <c r="B768" s="264">
        <v>40836539</v>
      </c>
      <c r="C768" s="265">
        <v>-2255.87</v>
      </c>
      <c r="D768" s="265"/>
      <c r="E768" s="265"/>
      <c r="F768" s="265">
        <v>-1858.88</v>
      </c>
      <c r="G768" s="265">
        <v>0</v>
      </c>
      <c r="H768" s="265">
        <v>-319.79000000000002</v>
      </c>
      <c r="I768" s="265">
        <v>-4434.54</v>
      </c>
      <c r="J768" t="b">
        <f t="shared" si="11"/>
        <v>1</v>
      </c>
    </row>
    <row r="769" spans="1:10">
      <c r="A769" s="264">
        <v>40837231</v>
      </c>
      <c r="B769" s="264">
        <v>40837231</v>
      </c>
      <c r="C769" s="265">
        <v>-2340.65</v>
      </c>
      <c r="D769" s="265"/>
      <c r="E769" s="265"/>
      <c r="F769" s="265">
        <v>-1404.5</v>
      </c>
      <c r="G769" s="265">
        <v>0</v>
      </c>
      <c r="H769" s="265">
        <v>-399.35</v>
      </c>
      <c r="I769" s="265">
        <v>-4144.5</v>
      </c>
      <c r="J769" t="b">
        <f t="shared" si="11"/>
        <v>1</v>
      </c>
    </row>
    <row r="770" spans="1:10">
      <c r="A770" s="264">
        <v>40837459</v>
      </c>
      <c r="B770" s="264">
        <v>40837459</v>
      </c>
      <c r="C770" s="265">
        <v>-9842.3799999999992</v>
      </c>
      <c r="D770" s="265"/>
      <c r="E770" s="265"/>
      <c r="F770" s="265">
        <v>-6915.5</v>
      </c>
      <c r="G770" s="265">
        <v>0</v>
      </c>
      <c r="H770" s="265">
        <v>-983.34</v>
      </c>
      <c r="I770" s="265">
        <v>-17741.22</v>
      </c>
      <c r="J770" t="b">
        <f t="shared" si="11"/>
        <v>1</v>
      </c>
    </row>
    <row r="771" spans="1:10">
      <c r="A771" s="264">
        <v>40837500</v>
      </c>
      <c r="B771" s="264">
        <v>40837500</v>
      </c>
      <c r="C771" s="265">
        <v>-3620.23</v>
      </c>
      <c r="D771" s="265"/>
      <c r="E771" s="265"/>
      <c r="F771" s="265">
        <v>-2252.17</v>
      </c>
      <c r="G771" s="265">
        <v>0</v>
      </c>
      <c r="H771" s="265">
        <v>-462.31</v>
      </c>
      <c r="I771" s="265">
        <v>-6334.71</v>
      </c>
      <c r="J771" t="b">
        <f t="shared" si="11"/>
        <v>1</v>
      </c>
    </row>
    <row r="772" spans="1:10">
      <c r="A772" s="264">
        <v>40837585</v>
      </c>
      <c r="B772" s="264">
        <v>40837585</v>
      </c>
      <c r="C772" s="265">
        <v>-4754.18</v>
      </c>
      <c r="D772" s="265"/>
      <c r="E772" s="265"/>
      <c r="F772" s="265">
        <v>-1074.53</v>
      </c>
      <c r="G772" s="265">
        <v>0</v>
      </c>
      <c r="H772" s="265">
        <v>-478.45</v>
      </c>
      <c r="I772" s="265">
        <v>-6307.16</v>
      </c>
      <c r="J772" t="b">
        <f t="shared" ref="J772:J835" si="12">A772=B772</f>
        <v>1</v>
      </c>
    </row>
    <row r="773" spans="1:10">
      <c r="A773" s="264">
        <v>40837628</v>
      </c>
      <c r="B773" s="264">
        <v>40837628</v>
      </c>
      <c r="C773" s="265">
        <v>-18138.21</v>
      </c>
      <c r="D773" s="265"/>
      <c r="E773" s="265"/>
      <c r="F773" s="265">
        <v>-12801.95</v>
      </c>
      <c r="G773" s="265">
        <v>0</v>
      </c>
      <c r="H773" s="265">
        <v>-2316.5</v>
      </c>
      <c r="I773" s="265">
        <v>-33256.660000000003</v>
      </c>
      <c r="J773" t="b">
        <f t="shared" si="12"/>
        <v>1</v>
      </c>
    </row>
    <row r="774" spans="1:10">
      <c r="A774" s="264">
        <v>40837638</v>
      </c>
      <c r="B774" s="264">
        <v>40837638</v>
      </c>
      <c r="C774" s="265">
        <v>-1715.28</v>
      </c>
      <c r="D774" s="265"/>
      <c r="E774" s="265"/>
      <c r="F774" s="265">
        <v>-1210.6400000000001</v>
      </c>
      <c r="G774" s="265">
        <v>0</v>
      </c>
      <c r="H774" s="265">
        <v>-580.87</v>
      </c>
      <c r="I774" s="265">
        <v>-3506.79</v>
      </c>
      <c r="J774" t="b">
        <f t="shared" si="12"/>
        <v>1</v>
      </c>
    </row>
    <row r="775" spans="1:10">
      <c r="A775" s="264">
        <v>40868698</v>
      </c>
      <c r="B775" s="264">
        <v>40868698</v>
      </c>
      <c r="C775" s="265">
        <v>0</v>
      </c>
      <c r="D775" s="265"/>
      <c r="E775" s="265"/>
      <c r="F775" s="265">
        <v>0</v>
      </c>
      <c r="G775" s="265">
        <v>0</v>
      </c>
      <c r="H775" s="265">
        <v>-119.45</v>
      </c>
      <c r="I775" s="265">
        <v>-119.45</v>
      </c>
      <c r="J775" t="b">
        <f t="shared" si="12"/>
        <v>1</v>
      </c>
    </row>
    <row r="776" spans="1:10">
      <c r="A776" s="264">
        <v>40933962</v>
      </c>
      <c r="B776" s="264">
        <v>40933962</v>
      </c>
      <c r="C776" s="265">
        <v>-1411.06</v>
      </c>
      <c r="D776" s="265"/>
      <c r="E776" s="265"/>
      <c r="F776" s="265">
        <v>-877.84</v>
      </c>
      <c r="G776" s="265">
        <v>0</v>
      </c>
      <c r="H776" s="265">
        <v>-339</v>
      </c>
      <c r="I776" s="265">
        <v>-2627.9</v>
      </c>
      <c r="J776" t="b">
        <f t="shared" si="12"/>
        <v>1</v>
      </c>
    </row>
    <row r="777" spans="1:10">
      <c r="A777" s="264">
        <v>40933973</v>
      </c>
      <c r="B777" s="264">
        <v>40933973</v>
      </c>
      <c r="C777" s="265">
        <v>-12673.86</v>
      </c>
      <c r="D777" s="265"/>
      <c r="E777" s="265"/>
      <c r="F777" s="265">
        <v>-7898.06</v>
      </c>
      <c r="G777" s="265">
        <v>0</v>
      </c>
      <c r="H777" s="265">
        <v>-1494.54</v>
      </c>
      <c r="I777" s="265">
        <v>-22066.46</v>
      </c>
      <c r="J777" t="b">
        <f t="shared" si="12"/>
        <v>1</v>
      </c>
    </row>
    <row r="778" spans="1:10">
      <c r="A778" s="264">
        <v>40933992</v>
      </c>
      <c r="B778" s="264">
        <v>40933992</v>
      </c>
      <c r="C778" s="265">
        <v>-3414.25</v>
      </c>
      <c r="D778" s="265"/>
      <c r="E778" s="265"/>
      <c r="F778" s="265">
        <v>-2124.04</v>
      </c>
      <c r="G778" s="265">
        <v>0</v>
      </c>
      <c r="H778" s="265">
        <v>-442.69</v>
      </c>
      <c r="I778" s="265">
        <v>-5980.98</v>
      </c>
      <c r="J778" t="b">
        <f t="shared" si="12"/>
        <v>1</v>
      </c>
    </row>
    <row r="779" spans="1:10">
      <c r="A779" s="264">
        <v>40934028</v>
      </c>
      <c r="B779" s="264">
        <v>40934028</v>
      </c>
      <c r="C779" s="265">
        <v>-13766.72</v>
      </c>
      <c r="D779" s="265"/>
      <c r="E779" s="265"/>
      <c r="F779" s="265">
        <v>-8564.4</v>
      </c>
      <c r="G779" s="265">
        <v>0</v>
      </c>
      <c r="H779" s="265">
        <v>-2290.17</v>
      </c>
      <c r="I779" s="265">
        <v>-24621.29</v>
      </c>
      <c r="J779" t="b">
        <f t="shared" si="12"/>
        <v>1</v>
      </c>
    </row>
    <row r="780" spans="1:10">
      <c r="A780" s="264">
        <v>40934037</v>
      </c>
      <c r="B780" s="264">
        <v>40934037</v>
      </c>
      <c r="C780" s="265">
        <v>-6546.82</v>
      </c>
      <c r="D780" s="265"/>
      <c r="E780" s="265"/>
      <c r="F780" s="265">
        <v>-4072.84</v>
      </c>
      <c r="G780" s="265">
        <v>0</v>
      </c>
      <c r="H780" s="265">
        <v>-834.53</v>
      </c>
      <c r="I780" s="265">
        <v>-11454.19</v>
      </c>
      <c r="J780" t="b">
        <f t="shared" si="12"/>
        <v>1</v>
      </c>
    </row>
    <row r="781" spans="1:10">
      <c r="A781" s="264">
        <v>40934085</v>
      </c>
      <c r="B781" s="264">
        <v>40934085</v>
      </c>
      <c r="C781" s="265">
        <v>-9743.41</v>
      </c>
      <c r="D781" s="265"/>
      <c r="E781" s="265"/>
      <c r="F781" s="265">
        <v>-6796.41</v>
      </c>
      <c r="G781" s="265">
        <v>0</v>
      </c>
      <c r="H781" s="265">
        <v>-1352.11</v>
      </c>
      <c r="I781" s="265">
        <v>-17891.93</v>
      </c>
      <c r="J781" t="b">
        <f t="shared" si="12"/>
        <v>1</v>
      </c>
    </row>
    <row r="782" spans="1:10">
      <c r="A782" s="264">
        <v>40975943</v>
      </c>
      <c r="B782" s="264">
        <v>40975943</v>
      </c>
      <c r="C782" s="265">
        <v>-4839.42</v>
      </c>
      <c r="D782" s="265"/>
      <c r="E782" s="265"/>
      <c r="F782" s="265">
        <v>-4072.61</v>
      </c>
      <c r="G782" s="265">
        <v>0</v>
      </c>
      <c r="H782" s="265">
        <v>-650.92999999999995</v>
      </c>
      <c r="I782" s="265">
        <v>-9562.9599999999991</v>
      </c>
      <c r="J782" t="b">
        <f t="shared" si="12"/>
        <v>1</v>
      </c>
    </row>
    <row r="783" spans="1:10">
      <c r="A783" s="264">
        <v>40975991</v>
      </c>
      <c r="B783" s="264">
        <v>40975991</v>
      </c>
      <c r="C783" s="265">
        <v>-6939.1</v>
      </c>
      <c r="D783" s="265"/>
      <c r="E783" s="265"/>
      <c r="F783" s="265">
        <v>-4208.76</v>
      </c>
      <c r="G783" s="265">
        <v>-500</v>
      </c>
      <c r="H783" s="265">
        <v>-853.54</v>
      </c>
      <c r="I783" s="265">
        <v>-12501.4</v>
      </c>
      <c r="J783" t="b">
        <f t="shared" si="12"/>
        <v>1</v>
      </c>
    </row>
    <row r="784" spans="1:10">
      <c r="A784" s="264">
        <v>40976024</v>
      </c>
      <c r="B784" s="264">
        <v>40976024</v>
      </c>
      <c r="C784" s="265">
        <v>-3379.92</v>
      </c>
      <c r="D784" s="265"/>
      <c r="E784" s="265"/>
      <c r="F784" s="265">
        <v>-2102.6799999999998</v>
      </c>
      <c r="G784" s="265">
        <v>0</v>
      </c>
      <c r="H784" s="265">
        <v>-447.25</v>
      </c>
      <c r="I784" s="265">
        <v>-5929.85</v>
      </c>
      <c r="J784" t="b">
        <f t="shared" si="12"/>
        <v>1</v>
      </c>
    </row>
    <row r="785" spans="1:10">
      <c r="A785" s="264">
        <v>40976030</v>
      </c>
      <c r="B785" s="264">
        <v>40976030</v>
      </c>
      <c r="C785" s="265">
        <v>-15223.93</v>
      </c>
      <c r="D785" s="265"/>
      <c r="E785" s="265"/>
      <c r="F785" s="265">
        <v>-10745.03</v>
      </c>
      <c r="G785" s="265">
        <v>0</v>
      </c>
      <c r="H785" s="265">
        <v>-2020.57</v>
      </c>
      <c r="I785" s="265">
        <v>-27989.53</v>
      </c>
      <c r="J785" t="b">
        <f t="shared" si="12"/>
        <v>1</v>
      </c>
    </row>
    <row r="786" spans="1:10">
      <c r="A786" s="264">
        <v>40976125</v>
      </c>
      <c r="B786" s="264">
        <v>40976125</v>
      </c>
      <c r="C786" s="265">
        <v>-2814.94</v>
      </c>
      <c r="D786" s="265"/>
      <c r="E786" s="265"/>
      <c r="F786" s="265">
        <v>-1978.67</v>
      </c>
      <c r="G786" s="265">
        <v>0</v>
      </c>
      <c r="H786" s="265">
        <v>-406.39</v>
      </c>
      <c r="I786" s="265">
        <v>-5200</v>
      </c>
      <c r="J786" t="b">
        <f t="shared" si="12"/>
        <v>1</v>
      </c>
    </row>
    <row r="787" spans="1:10">
      <c r="A787" s="264">
        <v>40976172</v>
      </c>
      <c r="B787" s="264">
        <v>40976172</v>
      </c>
      <c r="C787" s="265">
        <v>-5909.4</v>
      </c>
      <c r="D787" s="265"/>
      <c r="E787" s="265"/>
      <c r="F787" s="265">
        <v>-4170.84</v>
      </c>
      <c r="G787" s="265">
        <v>0</v>
      </c>
      <c r="H787" s="265">
        <v>-815.43</v>
      </c>
      <c r="I787" s="265">
        <v>-10895.67</v>
      </c>
      <c r="J787" t="b">
        <f t="shared" si="12"/>
        <v>1</v>
      </c>
    </row>
    <row r="788" spans="1:10">
      <c r="A788" s="264">
        <v>41038154</v>
      </c>
      <c r="B788" s="264">
        <v>41038154</v>
      </c>
      <c r="C788" s="265">
        <v>-1756.88</v>
      </c>
      <c r="D788" s="265"/>
      <c r="E788" s="265"/>
      <c r="F788" s="265">
        <v>-1447.68</v>
      </c>
      <c r="G788" s="265">
        <v>0</v>
      </c>
      <c r="H788" s="265">
        <v>-364.52</v>
      </c>
      <c r="I788" s="265">
        <v>-3569.08</v>
      </c>
      <c r="J788" t="b">
        <f t="shared" si="12"/>
        <v>1</v>
      </c>
    </row>
    <row r="789" spans="1:10">
      <c r="A789" s="264">
        <v>41039119</v>
      </c>
      <c r="B789" s="264">
        <v>41039119</v>
      </c>
      <c r="C789" s="265">
        <v>-4251.1400000000003</v>
      </c>
      <c r="D789" s="265"/>
      <c r="E789" s="265"/>
      <c r="F789" s="265">
        <v>-3000.46</v>
      </c>
      <c r="G789" s="265">
        <v>0</v>
      </c>
      <c r="H789" s="265">
        <v>-585.98</v>
      </c>
      <c r="I789" s="265">
        <v>-7837.58</v>
      </c>
      <c r="J789" t="b">
        <f t="shared" si="12"/>
        <v>1</v>
      </c>
    </row>
    <row r="790" spans="1:10">
      <c r="A790" s="264">
        <v>41039219</v>
      </c>
      <c r="B790" s="264">
        <v>41039219</v>
      </c>
      <c r="C790" s="265">
        <v>-9054.65</v>
      </c>
      <c r="D790" s="265"/>
      <c r="E790" s="265"/>
      <c r="F790" s="265">
        <v>-3606.01</v>
      </c>
      <c r="G790" s="265">
        <v>-500</v>
      </c>
      <c r="H790" s="265">
        <v>-779.33999999999992</v>
      </c>
      <c r="I790" s="265">
        <v>-13940</v>
      </c>
      <c r="J790" t="b">
        <f t="shared" si="12"/>
        <v>1</v>
      </c>
    </row>
    <row r="791" spans="1:10">
      <c r="A791" s="264">
        <v>41039221</v>
      </c>
      <c r="B791" s="264">
        <v>41039221</v>
      </c>
      <c r="C791" s="265">
        <v>-5698.36</v>
      </c>
      <c r="D791" s="265"/>
      <c r="E791" s="265"/>
      <c r="F791" s="265">
        <v>-4016.16</v>
      </c>
      <c r="G791" s="265">
        <v>0</v>
      </c>
      <c r="H791" s="265">
        <v>-805.31</v>
      </c>
      <c r="I791" s="265">
        <v>-10519.83</v>
      </c>
      <c r="J791" t="b">
        <f t="shared" si="12"/>
        <v>1</v>
      </c>
    </row>
    <row r="792" spans="1:10">
      <c r="A792" s="264">
        <v>41039242</v>
      </c>
      <c r="B792" s="264">
        <v>41039242</v>
      </c>
      <c r="C792" s="265">
        <v>-6067.9699999999993</v>
      </c>
      <c r="D792" s="265"/>
      <c r="E792" s="265"/>
      <c r="F792" s="265">
        <v>-3943.41</v>
      </c>
      <c r="G792" s="265">
        <v>-500</v>
      </c>
      <c r="H792" s="265">
        <v>-715.23</v>
      </c>
      <c r="I792" s="265">
        <v>-11226.61</v>
      </c>
      <c r="J792" t="b">
        <f t="shared" si="12"/>
        <v>1</v>
      </c>
    </row>
    <row r="793" spans="1:10">
      <c r="A793" s="264">
        <v>41039277</v>
      </c>
      <c r="B793" s="264">
        <v>41039277</v>
      </c>
      <c r="C793" s="265">
        <v>-2396.4899999999998</v>
      </c>
      <c r="D793" s="265"/>
      <c r="E793" s="265"/>
      <c r="F793" s="265">
        <v>-1810.59</v>
      </c>
      <c r="G793" s="265">
        <v>0</v>
      </c>
      <c r="H793" s="265">
        <v>-307.33</v>
      </c>
      <c r="I793" s="265">
        <v>-4514.41</v>
      </c>
      <c r="J793" t="b">
        <f t="shared" si="12"/>
        <v>1</v>
      </c>
    </row>
    <row r="794" spans="1:10">
      <c r="A794" s="264">
        <v>41039325</v>
      </c>
      <c r="B794" s="264">
        <v>41039325</v>
      </c>
      <c r="C794" s="265">
        <v>-6054.52</v>
      </c>
      <c r="D794" s="265"/>
      <c r="E794" s="265"/>
      <c r="F794" s="265">
        <v>-3766.57</v>
      </c>
      <c r="G794" s="265">
        <v>0</v>
      </c>
      <c r="H794" s="265">
        <v>-773.36</v>
      </c>
      <c r="I794" s="265">
        <v>-10594.45</v>
      </c>
      <c r="J794" t="b">
        <f t="shared" si="12"/>
        <v>1</v>
      </c>
    </row>
    <row r="795" spans="1:10">
      <c r="A795" s="264">
        <v>41039402</v>
      </c>
      <c r="B795" s="264">
        <v>41039402</v>
      </c>
      <c r="C795" s="265">
        <v>-7845.45</v>
      </c>
      <c r="D795" s="265"/>
      <c r="E795" s="265"/>
      <c r="F795" s="265">
        <v>-4707.6099999999997</v>
      </c>
      <c r="G795" s="265">
        <v>0</v>
      </c>
      <c r="H795" s="265">
        <v>-937.44</v>
      </c>
      <c r="I795" s="265">
        <v>-13490.5</v>
      </c>
      <c r="J795" t="b">
        <f t="shared" si="12"/>
        <v>1</v>
      </c>
    </row>
    <row r="796" spans="1:10">
      <c r="A796" s="264">
        <v>41039469</v>
      </c>
      <c r="B796" s="264">
        <v>41039469</v>
      </c>
      <c r="C796" s="265">
        <v>-2240.79</v>
      </c>
      <c r="D796" s="265"/>
      <c r="E796" s="265"/>
      <c r="F796" s="265">
        <v>-1394.02</v>
      </c>
      <c r="G796" s="265">
        <v>0</v>
      </c>
      <c r="H796" s="265">
        <v>-337.09</v>
      </c>
      <c r="I796" s="265">
        <v>-3971.9</v>
      </c>
      <c r="J796" t="b">
        <f t="shared" si="12"/>
        <v>1</v>
      </c>
    </row>
    <row r="797" spans="1:10">
      <c r="A797" s="264">
        <v>41039550</v>
      </c>
      <c r="B797" s="264">
        <v>41039550</v>
      </c>
      <c r="C797" s="265">
        <v>-4563.6099999999997</v>
      </c>
      <c r="D797" s="265"/>
      <c r="E797" s="265"/>
      <c r="F797" s="265">
        <v>-2839.06</v>
      </c>
      <c r="G797" s="265">
        <v>0</v>
      </c>
      <c r="H797" s="265">
        <v>-579.33000000000004</v>
      </c>
      <c r="I797" s="265">
        <v>-7982</v>
      </c>
      <c r="J797" t="b">
        <f t="shared" si="12"/>
        <v>1</v>
      </c>
    </row>
    <row r="798" spans="1:10">
      <c r="A798" s="264">
        <v>41039617</v>
      </c>
      <c r="B798" s="264">
        <v>41039617</v>
      </c>
      <c r="C798" s="265">
        <v>-3763.65</v>
      </c>
      <c r="D798" s="265"/>
      <c r="E798" s="265"/>
      <c r="F798" s="265">
        <v>-2585.71</v>
      </c>
      <c r="G798" s="265">
        <v>0</v>
      </c>
      <c r="H798" s="265">
        <v>-447.25</v>
      </c>
      <c r="I798" s="265">
        <v>-6796.61</v>
      </c>
      <c r="J798" t="b">
        <f t="shared" si="12"/>
        <v>1</v>
      </c>
    </row>
    <row r="799" spans="1:10">
      <c r="A799" s="264">
        <v>41039716</v>
      </c>
      <c r="B799" s="264">
        <v>41039716</v>
      </c>
      <c r="C799" s="265">
        <v>-6807.18</v>
      </c>
      <c r="D799" s="265"/>
      <c r="E799" s="265"/>
      <c r="F799" s="265">
        <v>-4804.5200000000004</v>
      </c>
      <c r="G799" s="265">
        <v>0</v>
      </c>
      <c r="H799" s="265">
        <v>-891.06</v>
      </c>
      <c r="I799" s="265">
        <v>-12502.76</v>
      </c>
      <c r="J799" t="b">
        <f t="shared" si="12"/>
        <v>1</v>
      </c>
    </row>
    <row r="800" spans="1:10">
      <c r="A800" s="264">
        <v>41039720</v>
      </c>
      <c r="B800" s="264">
        <v>41039720</v>
      </c>
      <c r="C800" s="265">
        <v>0</v>
      </c>
      <c r="D800" s="265"/>
      <c r="E800" s="265"/>
      <c r="F800" s="265">
        <v>0</v>
      </c>
      <c r="G800" s="265">
        <v>0</v>
      </c>
      <c r="H800" s="265">
        <v>-1385.9</v>
      </c>
      <c r="I800" s="265">
        <v>-1385.9</v>
      </c>
      <c r="J800" t="b">
        <f t="shared" si="12"/>
        <v>1</v>
      </c>
    </row>
    <row r="801" spans="1:10">
      <c r="A801" s="264">
        <v>41039768</v>
      </c>
      <c r="B801" s="264">
        <v>41039768</v>
      </c>
      <c r="C801" s="265">
        <v>-3807.14</v>
      </c>
      <c r="D801" s="265"/>
      <c r="E801" s="265"/>
      <c r="F801" s="265">
        <v>-1907.28</v>
      </c>
      <c r="G801" s="265">
        <v>0</v>
      </c>
      <c r="H801" s="265">
        <v>-439.46</v>
      </c>
      <c r="I801" s="265">
        <v>-6153.88</v>
      </c>
      <c r="J801" t="b">
        <f t="shared" si="12"/>
        <v>1</v>
      </c>
    </row>
    <row r="802" spans="1:10">
      <c r="A802" s="264">
        <v>41039809</v>
      </c>
      <c r="B802" s="264">
        <v>41039809</v>
      </c>
      <c r="C802" s="265">
        <v>-4588.67</v>
      </c>
      <c r="D802" s="265"/>
      <c r="E802" s="265"/>
      <c r="F802" s="265">
        <v>-3238.69</v>
      </c>
      <c r="G802" s="265">
        <v>0</v>
      </c>
      <c r="H802" s="265">
        <v>-614.17999999999995</v>
      </c>
      <c r="I802" s="265">
        <v>-8441.5400000000009</v>
      </c>
      <c r="J802" t="b">
        <f t="shared" si="12"/>
        <v>1</v>
      </c>
    </row>
    <row r="803" spans="1:10">
      <c r="A803" s="264">
        <v>41083434</v>
      </c>
      <c r="B803" s="264">
        <v>41083434</v>
      </c>
      <c r="C803" s="265">
        <v>-2306.54</v>
      </c>
      <c r="D803" s="265"/>
      <c r="E803" s="265"/>
      <c r="F803" s="265">
        <v>-1515.32</v>
      </c>
      <c r="G803" s="265">
        <v>0</v>
      </c>
      <c r="H803" s="265">
        <v>-288.41000000000003</v>
      </c>
      <c r="I803" s="265">
        <v>-4110.2700000000004</v>
      </c>
      <c r="J803" t="b">
        <f t="shared" si="12"/>
        <v>1</v>
      </c>
    </row>
    <row r="804" spans="1:10">
      <c r="A804" s="264">
        <v>41125372</v>
      </c>
      <c r="B804" s="264">
        <v>41125372</v>
      </c>
      <c r="C804" s="265">
        <v>-2171.96</v>
      </c>
      <c r="D804" s="265"/>
      <c r="E804" s="265"/>
      <c r="F804" s="265">
        <v>-1331.55</v>
      </c>
      <c r="G804" s="265">
        <v>0</v>
      </c>
      <c r="H804" s="265">
        <v>-316.51</v>
      </c>
      <c r="I804" s="265">
        <v>-3820.02</v>
      </c>
      <c r="J804" t="b">
        <f t="shared" si="12"/>
        <v>1</v>
      </c>
    </row>
    <row r="805" spans="1:10">
      <c r="A805" s="264">
        <v>41125392</v>
      </c>
      <c r="B805" s="264">
        <v>41125392</v>
      </c>
      <c r="C805" s="265">
        <v>-15153.34</v>
      </c>
      <c r="D805" s="265"/>
      <c r="E805" s="265"/>
      <c r="F805" s="265">
        <v>-4982.54</v>
      </c>
      <c r="G805" s="265">
        <v>-500</v>
      </c>
      <c r="H805" s="265">
        <v>-948.93</v>
      </c>
      <c r="I805" s="265">
        <v>-21584.81</v>
      </c>
      <c r="J805" t="b">
        <f t="shared" si="12"/>
        <v>1</v>
      </c>
    </row>
    <row r="806" spans="1:10">
      <c r="A806" s="264">
        <v>41185918</v>
      </c>
      <c r="B806" s="264">
        <v>41185918</v>
      </c>
      <c r="C806" s="265">
        <v>-1175.46</v>
      </c>
      <c r="D806" s="265"/>
      <c r="E806" s="265"/>
      <c r="F806" s="265">
        <v>-720.63</v>
      </c>
      <c r="G806" s="265">
        <v>0</v>
      </c>
      <c r="H806" s="265">
        <v>-284.74</v>
      </c>
      <c r="I806" s="265">
        <v>-2180.83</v>
      </c>
      <c r="J806" t="b">
        <f t="shared" si="12"/>
        <v>1</v>
      </c>
    </row>
    <row r="807" spans="1:10">
      <c r="A807" s="264">
        <v>41185928</v>
      </c>
      <c r="B807" s="264">
        <v>41185928</v>
      </c>
      <c r="C807" s="265">
        <v>-1374.51</v>
      </c>
      <c r="D807" s="265"/>
      <c r="E807" s="265"/>
      <c r="F807" s="265">
        <v>-1016.47</v>
      </c>
      <c r="G807" s="265">
        <v>0</v>
      </c>
      <c r="H807" s="265">
        <v>-245.73</v>
      </c>
      <c r="I807" s="265">
        <v>-2636.71</v>
      </c>
      <c r="J807" t="b">
        <f t="shared" si="12"/>
        <v>1</v>
      </c>
    </row>
    <row r="808" spans="1:10">
      <c r="A808" s="264">
        <v>41185970</v>
      </c>
      <c r="B808" s="264">
        <v>41185970</v>
      </c>
      <c r="C808" s="265">
        <v>-6494.65</v>
      </c>
      <c r="D808" s="265"/>
      <c r="E808" s="265"/>
      <c r="F808" s="265">
        <v>-4686.3999999999996</v>
      </c>
      <c r="G808" s="265">
        <v>0</v>
      </c>
      <c r="H808" s="265">
        <v>-859.93</v>
      </c>
      <c r="I808" s="265">
        <v>-12040.98</v>
      </c>
      <c r="J808" t="b">
        <f t="shared" si="12"/>
        <v>1</v>
      </c>
    </row>
    <row r="809" spans="1:10">
      <c r="A809" s="264">
        <v>41213639</v>
      </c>
      <c r="B809" s="264">
        <v>41213639</v>
      </c>
      <c r="C809" s="265">
        <v>-4655.28</v>
      </c>
      <c r="D809" s="265"/>
      <c r="E809" s="265"/>
      <c r="F809" s="265">
        <v>-1040.05</v>
      </c>
      <c r="G809" s="265">
        <v>0</v>
      </c>
      <c r="H809" s="265">
        <v>-660.43</v>
      </c>
      <c r="I809" s="265">
        <v>-6355.76</v>
      </c>
      <c r="J809" t="b">
        <f t="shared" si="12"/>
        <v>1</v>
      </c>
    </row>
    <row r="810" spans="1:10">
      <c r="A810" s="264">
        <v>41214250</v>
      </c>
      <c r="B810" s="264">
        <v>41214250</v>
      </c>
      <c r="C810" s="265">
        <v>-3701.64</v>
      </c>
      <c r="D810" s="265"/>
      <c r="E810" s="265"/>
      <c r="F810" s="265">
        <v>-1299.02</v>
      </c>
      <c r="G810" s="265">
        <v>-500</v>
      </c>
      <c r="H810" s="265">
        <v>-351.36</v>
      </c>
      <c r="I810" s="265">
        <v>-5852.02</v>
      </c>
      <c r="J810" t="b">
        <f t="shared" si="12"/>
        <v>1</v>
      </c>
    </row>
    <row r="811" spans="1:10">
      <c r="A811" s="264">
        <v>41214315</v>
      </c>
      <c r="B811" s="264">
        <v>41214315</v>
      </c>
      <c r="C811" s="265">
        <v>-3349.91</v>
      </c>
      <c r="D811" s="265"/>
      <c r="E811" s="265"/>
      <c r="F811" s="265">
        <v>-2256.8200000000002</v>
      </c>
      <c r="G811" s="265">
        <v>0</v>
      </c>
      <c r="H811" s="265">
        <v>-494.95</v>
      </c>
      <c r="I811" s="265">
        <v>-6101.68</v>
      </c>
      <c r="J811" t="b">
        <f t="shared" si="12"/>
        <v>1</v>
      </c>
    </row>
    <row r="812" spans="1:10">
      <c r="A812" s="264">
        <v>41257339</v>
      </c>
      <c r="B812" s="264">
        <v>41257339</v>
      </c>
      <c r="C812" s="265">
        <v>-6638.58</v>
      </c>
      <c r="D812" s="265"/>
      <c r="E812" s="265"/>
      <c r="F812" s="265">
        <v>-4790.26</v>
      </c>
      <c r="G812" s="265">
        <v>0</v>
      </c>
      <c r="H812" s="265">
        <v>-1031.7</v>
      </c>
      <c r="I812" s="265">
        <v>-12460.54</v>
      </c>
      <c r="J812" t="b">
        <f t="shared" si="12"/>
        <v>1</v>
      </c>
    </row>
    <row r="813" spans="1:10">
      <c r="A813" s="264">
        <v>41257380</v>
      </c>
      <c r="B813" s="264">
        <v>41257380</v>
      </c>
      <c r="C813" s="265">
        <v>-3357.48</v>
      </c>
      <c r="D813" s="265"/>
      <c r="E813" s="265"/>
      <c r="F813" s="265">
        <v>-1744.36</v>
      </c>
      <c r="G813" s="265">
        <v>0</v>
      </c>
      <c r="H813" s="265">
        <v>-396.6</v>
      </c>
      <c r="I813" s="265">
        <v>-5498.44</v>
      </c>
      <c r="J813" t="b">
        <f t="shared" si="12"/>
        <v>1</v>
      </c>
    </row>
    <row r="814" spans="1:10">
      <c r="A814" s="264">
        <v>41295769</v>
      </c>
      <c r="B814" s="264">
        <v>41295769</v>
      </c>
      <c r="C814" s="265">
        <v>-2942.38</v>
      </c>
      <c r="D814" s="265"/>
      <c r="E814" s="265"/>
      <c r="F814" s="265">
        <v>-1870.46</v>
      </c>
      <c r="G814" s="265">
        <v>0</v>
      </c>
      <c r="H814" s="265">
        <v>-436.5</v>
      </c>
      <c r="I814" s="265">
        <v>-5249.34</v>
      </c>
      <c r="J814" t="b">
        <f t="shared" si="12"/>
        <v>1</v>
      </c>
    </row>
    <row r="815" spans="1:10">
      <c r="A815" s="264">
        <v>41364029</v>
      </c>
      <c r="B815" s="264">
        <v>41364029</v>
      </c>
      <c r="C815" s="265">
        <v>-1659.65</v>
      </c>
      <c r="D815" s="265"/>
      <c r="E815" s="265"/>
      <c r="F815" s="265">
        <v>-1197.56</v>
      </c>
      <c r="G815" s="265">
        <v>0</v>
      </c>
      <c r="H815" s="265">
        <v>-362.08</v>
      </c>
      <c r="I815" s="265">
        <v>-3219.29</v>
      </c>
      <c r="J815" t="b">
        <f t="shared" si="12"/>
        <v>1</v>
      </c>
    </row>
    <row r="816" spans="1:10">
      <c r="A816" s="264">
        <v>41392047</v>
      </c>
      <c r="B816" s="264">
        <v>41392047</v>
      </c>
      <c r="C816" s="265">
        <v>-9933.91</v>
      </c>
      <c r="D816" s="265"/>
      <c r="E816" s="265"/>
      <c r="F816" s="265">
        <v>-7675.25</v>
      </c>
      <c r="G816" s="265">
        <v>0</v>
      </c>
      <c r="H816" s="265">
        <v>-1347.3</v>
      </c>
      <c r="I816" s="265">
        <v>-18956.46</v>
      </c>
      <c r="J816" t="b">
        <f t="shared" si="12"/>
        <v>1</v>
      </c>
    </row>
    <row r="817" spans="1:10">
      <c r="A817" s="264">
        <v>41392059</v>
      </c>
      <c r="B817" s="264">
        <v>41392059</v>
      </c>
      <c r="C817" s="265">
        <v>-4215.49</v>
      </c>
      <c r="D817" s="265"/>
      <c r="E817" s="265"/>
      <c r="F817" s="265">
        <v>-3629.22</v>
      </c>
      <c r="G817" s="265">
        <v>0</v>
      </c>
      <c r="H817" s="265">
        <v>-565.29</v>
      </c>
      <c r="I817" s="265">
        <v>-8410</v>
      </c>
      <c r="J817" t="b">
        <f t="shared" si="12"/>
        <v>1</v>
      </c>
    </row>
    <row r="818" spans="1:10">
      <c r="A818" s="264">
        <v>41392110</v>
      </c>
      <c r="B818" s="264">
        <v>41392110</v>
      </c>
      <c r="C818" s="265">
        <v>-8310.85</v>
      </c>
      <c r="D818" s="265"/>
      <c r="E818" s="265"/>
      <c r="F818" s="265">
        <v>-5996.92</v>
      </c>
      <c r="G818" s="265">
        <v>0</v>
      </c>
      <c r="H818" s="265">
        <v>-1025.5899999999999</v>
      </c>
      <c r="I818" s="265">
        <v>-15333.36</v>
      </c>
      <c r="J818" t="b">
        <f t="shared" si="12"/>
        <v>1</v>
      </c>
    </row>
    <row r="819" spans="1:10">
      <c r="A819" s="264">
        <v>41392132</v>
      </c>
      <c r="B819" s="264">
        <v>41392132</v>
      </c>
      <c r="C819" s="265">
        <v>-1873.42</v>
      </c>
      <c r="D819" s="265"/>
      <c r="E819" s="265"/>
      <c r="F819" s="265">
        <v>-1271.1199999999999</v>
      </c>
      <c r="G819" s="265">
        <v>0</v>
      </c>
      <c r="H819" s="265">
        <v>-246.86</v>
      </c>
      <c r="I819" s="265">
        <v>-3391.4</v>
      </c>
      <c r="J819" t="b">
        <f t="shared" si="12"/>
        <v>1</v>
      </c>
    </row>
    <row r="820" spans="1:10">
      <c r="A820" s="264">
        <v>41392235</v>
      </c>
      <c r="B820" s="264">
        <v>41392235</v>
      </c>
      <c r="C820" s="265">
        <v>-2280.75</v>
      </c>
      <c r="D820" s="265"/>
      <c r="E820" s="265"/>
      <c r="F820" s="265">
        <v>-1645.76</v>
      </c>
      <c r="G820" s="265">
        <v>0</v>
      </c>
      <c r="H820" s="265">
        <v>-346.65</v>
      </c>
      <c r="I820" s="265">
        <v>-4273.16</v>
      </c>
      <c r="J820" t="b">
        <f t="shared" si="12"/>
        <v>1</v>
      </c>
    </row>
    <row r="821" spans="1:10">
      <c r="A821" s="264">
        <v>41429363</v>
      </c>
      <c r="B821" s="264">
        <v>41429363</v>
      </c>
      <c r="C821" s="265">
        <v>-5528.66</v>
      </c>
      <c r="D821" s="265"/>
      <c r="E821" s="265"/>
      <c r="F821" s="265">
        <v>-3514.54</v>
      </c>
      <c r="G821" s="265">
        <v>0</v>
      </c>
      <c r="H821" s="265">
        <v>-748.24</v>
      </c>
      <c r="I821" s="265">
        <v>-9791.44</v>
      </c>
      <c r="J821" t="b">
        <f t="shared" si="12"/>
        <v>1</v>
      </c>
    </row>
    <row r="822" spans="1:10">
      <c r="A822" s="264">
        <v>41559905</v>
      </c>
      <c r="B822" s="264">
        <v>41559905</v>
      </c>
      <c r="C822" s="265">
        <v>-5642.82</v>
      </c>
      <c r="D822" s="265"/>
      <c r="E822" s="265"/>
      <c r="F822" s="265">
        <v>-4071.7</v>
      </c>
      <c r="G822" s="265">
        <v>0</v>
      </c>
      <c r="H822" s="265">
        <v>-872.38</v>
      </c>
      <c r="I822" s="265">
        <v>-10586.9</v>
      </c>
      <c r="J822" t="b">
        <f t="shared" si="12"/>
        <v>1</v>
      </c>
    </row>
    <row r="823" spans="1:10">
      <c r="A823" s="264">
        <v>41559976</v>
      </c>
      <c r="B823" s="264">
        <v>41559976</v>
      </c>
      <c r="C823" s="265">
        <v>-3023.59</v>
      </c>
      <c r="D823" s="265"/>
      <c r="E823" s="265"/>
      <c r="F823" s="265">
        <v>-1946.6</v>
      </c>
      <c r="G823" s="265">
        <v>0</v>
      </c>
      <c r="H823" s="265">
        <v>-1115.98</v>
      </c>
      <c r="I823" s="265">
        <v>-6086.17</v>
      </c>
      <c r="J823" t="b">
        <f t="shared" si="12"/>
        <v>1</v>
      </c>
    </row>
    <row r="824" spans="1:10">
      <c r="A824" s="264">
        <v>41622797</v>
      </c>
      <c r="B824" s="264">
        <v>41622797</v>
      </c>
      <c r="C824" s="265">
        <v>-2955.18</v>
      </c>
      <c r="D824" s="265"/>
      <c r="E824" s="265"/>
      <c r="F824" s="265">
        <v>-1856.92</v>
      </c>
      <c r="G824" s="265">
        <v>0</v>
      </c>
      <c r="H824" s="265">
        <v>-436.44</v>
      </c>
      <c r="I824" s="265">
        <v>-5248.54</v>
      </c>
      <c r="J824" t="b">
        <f t="shared" si="12"/>
        <v>1</v>
      </c>
    </row>
    <row r="825" spans="1:10">
      <c r="A825" s="264">
        <v>41682172</v>
      </c>
      <c r="B825" s="264">
        <v>41682172</v>
      </c>
      <c r="C825" s="265">
        <v>-2323.4899999999998</v>
      </c>
      <c r="D825" s="265"/>
      <c r="E825" s="265"/>
      <c r="F825" s="265">
        <v>-1676.6</v>
      </c>
      <c r="G825" s="265">
        <v>0</v>
      </c>
      <c r="H825" s="265">
        <v>-288.24</v>
      </c>
      <c r="I825" s="265">
        <v>-4288.33</v>
      </c>
      <c r="J825" t="b">
        <f t="shared" si="12"/>
        <v>1</v>
      </c>
    </row>
    <row r="826" spans="1:10">
      <c r="A826" s="264">
        <v>41682475</v>
      </c>
      <c r="B826" s="264">
        <v>41682475</v>
      </c>
      <c r="C826" s="265">
        <v>-15284.01</v>
      </c>
      <c r="D826" s="265"/>
      <c r="E826" s="265"/>
      <c r="F826" s="265">
        <v>-9715.9500000000007</v>
      </c>
      <c r="G826" s="265">
        <v>0</v>
      </c>
      <c r="H826" s="265">
        <v>-1682.39</v>
      </c>
      <c r="I826" s="265">
        <v>-26682.35</v>
      </c>
      <c r="J826" t="b">
        <f t="shared" si="12"/>
        <v>1</v>
      </c>
    </row>
    <row r="827" spans="1:10">
      <c r="A827" s="264">
        <v>41682642</v>
      </c>
      <c r="B827" s="264">
        <v>41682642</v>
      </c>
      <c r="C827" s="265">
        <v>-34286.22</v>
      </c>
      <c r="D827" s="265"/>
      <c r="E827" s="265"/>
      <c r="F827" s="265">
        <v>-23864.15</v>
      </c>
      <c r="G827" s="265">
        <v>0</v>
      </c>
      <c r="H827" s="265">
        <v>-4349.63</v>
      </c>
      <c r="I827" s="265">
        <v>-62500</v>
      </c>
      <c r="J827" t="b">
        <f t="shared" si="12"/>
        <v>1</v>
      </c>
    </row>
    <row r="828" spans="1:10">
      <c r="A828" s="264">
        <v>41682659</v>
      </c>
      <c r="B828" s="264">
        <v>41682659</v>
      </c>
      <c r="C828" s="265">
        <v>-4905.09</v>
      </c>
      <c r="D828" s="265"/>
      <c r="E828" s="265"/>
      <c r="F828" s="265">
        <v>-3529.4</v>
      </c>
      <c r="G828" s="265">
        <v>0</v>
      </c>
      <c r="H828" s="265">
        <v>-620.99</v>
      </c>
      <c r="I828" s="265">
        <v>-9055.48</v>
      </c>
      <c r="J828" t="b">
        <f t="shared" si="12"/>
        <v>1</v>
      </c>
    </row>
    <row r="829" spans="1:10">
      <c r="A829" s="264">
        <v>41682670</v>
      </c>
      <c r="B829" s="264">
        <v>41682670</v>
      </c>
      <c r="C829" s="265">
        <v>-3226.92</v>
      </c>
      <c r="D829" s="265"/>
      <c r="E829" s="265"/>
      <c r="F829" s="265">
        <v>-1978.31</v>
      </c>
      <c r="G829" s="265">
        <v>0</v>
      </c>
      <c r="H829" s="265">
        <v>-851.97</v>
      </c>
      <c r="I829" s="265">
        <v>-6057.2</v>
      </c>
      <c r="J829" t="b">
        <f t="shared" si="12"/>
        <v>1</v>
      </c>
    </row>
    <row r="830" spans="1:10">
      <c r="A830" s="264">
        <v>41748343</v>
      </c>
      <c r="B830" s="264">
        <v>41748343</v>
      </c>
      <c r="C830" s="265">
        <v>-9026.11</v>
      </c>
      <c r="D830" s="265"/>
      <c r="E830" s="265"/>
      <c r="F830" s="265">
        <v>-6973.82</v>
      </c>
      <c r="G830" s="265">
        <v>0</v>
      </c>
      <c r="H830" s="265">
        <v>-1187.02</v>
      </c>
      <c r="I830" s="265">
        <v>-17186.95</v>
      </c>
      <c r="J830" t="b">
        <f t="shared" si="12"/>
        <v>1</v>
      </c>
    </row>
    <row r="831" spans="1:10">
      <c r="A831" s="264">
        <v>41748391</v>
      </c>
      <c r="B831" s="264">
        <v>41748391</v>
      </c>
      <c r="C831" s="265">
        <v>-3920.63</v>
      </c>
      <c r="D831" s="265"/>
      <c r="E831" s="265"/>
      <c r="F831" s="265">
        <v>-3045.04</v>
      </c>
      <c r="G831" s="265">
        <v>0</v>
      </c>
      <c r="H831" s="265">
        <v>-534.33000000000004</v>
      </c>
      <c r="I831" s="265">
        <v>-7500</v>
      </c>
      <c r="J831" t="b">
        <f t="shared" si="12"/>
        <v>1</v>
      </c>
    </row>
    <row r="832" spans="1:10">
      <c r="A832" s="264">
        <v>41748418</v>
      </c>
      <c r="B832" s="264">
        <v>41748418</v>
      </c>
      <c r="C832" s="265">
        <v>-3311.18</v>
      </c>
      <c r="D832" s="265"/>
      <c r="E832" s="265"/>
      <c r="F832" s="265">
        <v>-4156.74</v>
      </c>
      <c r="G832" s="265">
        <v>0</v>
      </c>
      <c r="H832" s="265">
        <v>-999.31</v>
      </c>
      <c r="I832" s="265">
        <v>-8467.23</v>
      </c>
      <c r="J832" t="b">
        <f t="shared" si="12"/>
        <v>1</v>
      </c>
    </row>
    <row r="833" spans="1:10">
      <c r="A833" s="264">
        <v>41748474</v>
      </c>
      <c r="B833" s="264">
        <v>41748474</v>
      </c>
      <c r="C833" s="265">
        <v>-2792.19</v>
      </c>
      <c r="D833" s="265"/>
      <c r="E833" s="265"/>
      <c r="F833" s="265">
        <v>-1774.98</v>
      </c>
      <c r="G833" s="265">
        <v>0</v>
      </c>
      <c r="H833" s="265">
        <v>-352.11</v>
      </c>
      <c r="I833" s="265">
        <v>-4919.28</v>
      </c>
      <c r="J833" t="b">
        <f t="shared" si="12"/>
        <v>1</v>
      </c>
    </row>
    <row r="834" spans="1:10">
      <c r="A834" s="264">
        <v>41873003</v>
      </c>
      <c r="B834" s="264">
        <v>41873003</v>
      </c>
      <c r="C834" s="265">
        <v>-2857.24</v>
      </c>
      <c r="D834" s="265"/>
      <c r="E834" s="265"/>
      <c r="F834" s="265">
        <v>-2061.73</v>
      </c>
      <c r="G834" s="265">
        <v>0</v>
      </c>
      <c r="H834" s="265">
        <v>-395.62</v>
      </c>
      <c r="I834" s="265">
        <v>-5314.59</v>
      </c>
      <c r="J834" t="b">
        <f t="shared" si="12"/>
        <v>1</v>
      </c>
    </row>
    <row r="835" spans="1:10">
      <c r="A835" s="264">
        <v>41915577</v>
      </c>
      <c r="B835" s="264">
        <v>41915577</v>
      </c>
      <c r="C835" s="265">
        <v>-1884.15</v>
      </c>
      <c r="D835" s="265"/>
      <c r="E835" s="265"/>
      <c r="F835" s="265">
        <v>-1155.0999999999999</v>
      </c>
      <c r="G835" s="265">
        <v>0</v>
      </c>
      <c r="H835" s="265">
        <v>-250.43</v>
      </c>
      <c r="I835" s="265">
        <v>-3289.68</v>
      </c>
      <c r="J835" t="b">
        <f t="shared" si="12"/>
        <v>1</v>
      </c>
    </row>
    <row r="836" spans="1:10">
      <c r="A836" s="264">
        <v>41915672</v>
      </c>
      <c r="B836" s="264">
        <v>41915672</v>
      </c>
      <c r="C836" s="265">
        <v>-19633.190000000002</v>
      </c>
      <c r="D836" s="265"/>
      <c r="E836" s="265"/>
      <c r="F836" s="265">
        <v>-11221.23</v>
      </c>
      <c r="G836" s="265">
        <v>-500</v>
      </c>
      <c r="H836" s="265">
        <v>-2367.0699999999997</v>
      </c>
      <c r="I836" s="265">
        <v>-33721.49</v>
      </c>
      <c r="J836" t="b">
        <f t="shared" ref="J836:J899" si="13">A836=B836</f>
        <v>1</v>
      </c>
    </row>
    <row r="837" spans="1:10">
      <c r="A837" s="264">
        <v>41915706</v>
      </c>
      <c r="B837" s="264">
        <v>41915706</v>
      </c>
      <c r="C837" s="265">
        <v>-353151.08</v>
      </c>
      <c r="D837" s="265"/>
      <c r="E837" s="265"/>
      <c r="F837" s="265">
        <v>-1340.99</v>
      </c>
      <c r="G837" s="265">
        <v>0</v>
      </c>
      <c r="H837" s="265">
        <v>-636.87</v>
      </c>
      <c r="I837" s="265">
        <v>-355128.94</v>
      </c>
      <c r="J837" t="b">
        <f t="shared" si="13"/>
        <v>1</v>
      </c>
    </row>
    <row r="838" spans="1:10">
      <c r="A838" s="264">
        <v>41915762</v>
      </c>
      <c r="B838" s="264">
        <v>41915762</v>
      </c>
      <c r="C838" s="265">
        <v>-1625.03</v>
      </c>
      <c r="D838" s="265"/>
      <c r="E838" s="265"/>
      <c r="F838" s="265">
        <v>-1033.02</v>
      </c>
      <c r="G838" s="265">
        <v>0</v>
      </c>
      <c r="H838" s="265">
        <v>-549.45000000000005</v>
      </c>
      <c r="I838" s="265">
        <v>-3207.5</v>
      </c>
      <c r="J838" t="b">
        <f t="shared" si="13"/>
        <v>1</v>
      </c>
    </row>
    <row r="839" spans="1:10">
      <c r="A839" s="264">
        <v>41915860</v>
      </c>
      <c r="B839" s="264">
        <v>41915860</v>
      </c>
      <c r="C839" s="265">
        <v>-3219.39</v>
      </c>
      <c r="D839" s="265"/>
      <c r="E839" s="265"/>
      <c r="F839" s="265">
        <v>-2323.0300000000002</v>
      </c>
      <c r="G839" s="265">
        <v>0</v>
      </c>
      <c r="H839" s="265">
        <v>-495.24</v>
      </c>
      <c r="I839" s="265">
        <v>-6037.66</v>
      </c>
      <c r="J839" t="b">
        <f t="shared" si="13"/>
        <v>1</v>
      </c>
    </row>
    <row r="840" spans="1:10">
      <c r="A840" s="264">
        <v>41961948</v>
      </c>
      <c r="B840" s="264">
        <v>41961948</v>
      </c>
      <c r="C840" s="265">
        <v>-1997.43</v>
      </c>
      <c r="D840" s="265"/>
      <c r="E840" s="265"/>
      <c r="F840" s="265">
        <v>-757.53</v>
      </c>
      <c r="G840" s="265">
        <v>0</v>
      </c>
      <c r="H840" s="265">
        <v>-312.98</v>
      </c>
      <c r="I840" s="265">
        <v>-3067.94</v>
      </c>
      <c r="J840" t="b">
        <f t="shared" si="13"/>
        <v>1</v>
      </c>
    </row>
    <row r="841" spans="1:10">
      <c r="A841" s="264">
        <v>42022993</v>
      </c>
      <c r="B841" s="264">
        <v>42022993</v>
      </c>
      <c r="C841" s="265">
        <v>-4029.88</v>
      </c>
      <c r="D841" s="265"/>
      <c r="E841" s="265"/>
      <c r="F841" s="265">
        <v>-2894.7</v>
      </c>
      <c r="G841" s="265">
        <v>0</v>
      </c>
      <c r="H841" s="265">
        <v>-529.41999999999996</v>
      </c>
      <c r="I841" s="265">
        <v>-7454</v>
      </c>
      <c r="J841" t="b">
        <f t="shared" si="13"/>
        <v>1</v>
      </c>
    </row>
    <row r="842" spans="1:10">
      <c r="A842" s="264">
        <v>42023133</v>
      </c>
      <c r="B842" s="264">
        <v>42023133</v>
      </c>
      <c r="C842" s="265">
        <v>-4283.49</v>
      </c>
      <c r="D842" s="265"/>
      <c r="E842" s="265"/>
      <c r="F842" s="265">
        <v>-3090.86</v>
      </c>
      <c r="G842" s="265">
        <v>0</v>
      </c>
      <c r="H842" s="265">
        <v>-581.05999999999995</v>
      </c>
      <c r="I842" s="265">
        <v>-7955.41</v>
      </c>
      <c r="J842" t="b">
        <f t="shared" si="13"/>
        <v>1</v>
      </c>
    </row>
    <row r="843" spans="1:10">
      <c r="A843" s="264">
        <v>42077262</v>
      </c>
      <c r="B843" s="264">
        <v>42077262</v>
      </c>
      <c r="C843" s="265">
        <v>-7217.33</v>
      </c>
      <c r="D843" s="265"/>
      <c r="E843" s="265"/>
      <c r="F843" s="265">
        <v>-4759.0200000000004</v>
      </c>
      <c r="G843" s="265">
        <v>0</v>
      </c>
      <c r="H843" s="265">
        <v>-997.7</v>
      </c>
      <c r="I843" s="265">
        <v>-12974.05</v>
      </c>
      <c r="J843" t="b">
        <f t="shared" si="13"/>
        <v>1</v>
      </c>
    </row>
    <row r="844" spans="1:10">
      <c r="A844" s="264">
        <v>42077338</v>
      </c>
      <c r="B844" s="264">
        <v>42077338</v>
      </c>
      <c r="C844" s="265">
        <v>-4481.05</v>
      </c>
      <c r="D844" s="265"/>
      <c r="E844" s="265"/>
      <c r="F844" s="265">
        <v>-3233.42</v>
      </c>
      <c r="G844" s="265">
        <v>0</v>
      </c>
      <c r="H844" s="265">
        <v>-656.7</v>
      </c>
      <c r="I844" s="265">
        <v>-8371.17</v>
      </c>
      <c r="J844" t="b">
        <f t="shared" si="13"/>
        <v>1</v>
      </c>
    </row>
    <row r="845" spans="1:10">
      <c r="A845" s="264">
        <v>42077363</v>
      </c>
      <c r="B845" s="264">
        <v>42077363</v>
      </c>
      <c r="C845" s="265">
        <v>-4637.5</v>
      </c>
      <c r="D845" s="265"/>
      <c r="E845" s="265"/>
      <c r="F845" s="265">
        <v>-2843.07</v>
      </c>
      <c r="G845" s="265">
        <v>0</v>
      </c>
      <c r="H845" s="265">
        <v>-808.15</v>
      </c>
      <c r="I845" s="265">
        <v>-8288.7199999999993</v>
      </c>
      <c r="J845" t="b">
        <f t="shared" si="13"/>
        <v>1</v>
      </c>
    </row>
    <row r="846" spans="1:10">
      <c r="A846" s="264">
        <v>42077395</v>
      </c>
      <c r="B846" s="264">
        <v>42077395</v>
      </c>
      <c r="C846" s="265">
        <v>-2692.61</v>
      </c>
      <c r="D846" s="265"/>
      <c r="E846" s="265"/>
      <c r="F846" s="265">
        <v>-1942.93</v>
      </c>
      <c r="G846" s="265">
        <v>0</v>
      </c>
      <c r="H846" s="265">
        <v>-349.87</v>
      </c>
      <c r="I846" s="265">
        <v>-4985.41</v>
      </c>
      <c r="J846" t="b">
        <f t="shared" si="13"/>
        <v>1</v>
      </c>
    </row>
    <row r="847" spans="1:10">
      <c r="A847" s="264">
        <v>42166631</v>
      </c>
      <c r="B847" s="264">
        <v>42166631</v>
      </c>
      <c r="C847" s="265">
        <v>-1484.9</v>
      </c>
      <c r="D847" s="265"/>
      <c r="E847" s="265"/>
      <c r="F847" s="265">
        <v>-975.53</v>
      </c>
      <c r="G847" s="265">
        <v>0</v>
      </c>
      <c r="H847" s="265">
        <v>-204.07</v>
      </c>
      <c r="I847" s="265">
        <v>-2664.5</v>
      </c>
      <c r="J847" t="b">
        <f t="shared" si="13"/>
        <v>1</v>
      </c>
    </row>
    <row r="848" spans="1:10">
      <c r="A848" s="264">
        <v>42167025</v>
      </c>
      <c r="B848" s="264">
        <v>42167025</v>
      </c>
      <c r="C848" s="265">
        <v>-3363.29</v>
      </c>
      <c r="D848" s="265"/>
      <c r="E848" s="265"/>
      <c r="F848" s="265">
        <v>-2113.37</v>
      </c>
      <c r="G848" s="265">
        <v>0</v>
      </c>
      <c r="H848" s="265">
        <v>-656.75</v>
      </c>
      <c r="I848" s="265">
        <v>-6133.41</v>
      </c>
      <c r="J848" t="b">
        <f t="shared" si="13"/>
        <v>1</v>
      </c>
    </row>
    <row r="849" spans="1:10">
      <c r="A849" s="264">
        <v>42167050</v>
      </c>
      <c r="B849" s="264">
        <v>42167050</v>
      </c>
      <c r="C849" s="265">
        <v>-20943.010000000002</v>
      </c>
      <c r="D849" s="265"/>
      <c r="E849" s="265"/>
      <c r="F849" s="265">
        <v>-13898.86</v>
      </c>
      <c r="G849" s="265">
        <v>0</v>
      </c>
      <c r="H849" s="265">
        <v>-2914.81</v>
      </c>
      <c r="I849" s="265">
        <v>-37756.68</v>
      </c>
      <c r="J849" t="b">
        <f t="shared" si="13"/>
        <v>1</v>
      </c>
    </row>
    <row r="850" spans="1:10">
      <c r="A850" s="264">
        <v>42167100</v>
      </c>
      <c r="B850" s="264">
        <v>42167100</v>
      </c>
      <c r="C850" s="265">
        <v>-4272.16</v>
      </c>
      <c r="D850" s="265"/>
      <c r="E850" s="265"/>
      <c r="F850" s="265">
        <v>-3278.71</v>
      </c>
      <c r="G850" s="265">
        <v>0</v>
      </c>
      <c r="H850" s="265">
        <v>-558.34</v>
      </c>
      <c r="I850" s="265">
        <v>-8109.21</v>
      </c>
      <c r="J850" t="b">
        <f t="shared" si="13"/>
        <v>1</v>
      </c>
    </row>
    <row r="851" spans="1:10">
      <c r="A851" s="264">
        <v>42167112</v>
      </c>
      <c r="B851" s="264">
        <v>42167112</v>
      </c>
      <c r="C851" s="265">
        <v>-13784.49</v>
      </c>
      <c r="D851" s="265"/>
      <c r="E851" s="265"/>
      <c r="F851" s="265">
        <v>-10312.120000000001</v>
      </c>
      <c r="G851" s="265">
        <v>-500</v>
      </c>
      <c r="H851" s="265">
        <v>-1823.39</v>
      </c>
      <c r="I851" s="265">
        <v>-26420</v>
      </c>
      <c r="J851" t="b">
        <f t="shared" si="13"/>
        <v>1</v>
      </c>
    </row>
    <row r="852" spans="1:10">
      <c r="A852" s="264">
        <v>42167127</v>
      </c>
      <c r="B852" s="264">
        <v>42167127</v>
      </c>
      <c r="C852" s="265">
        <v>-16185.53</v>
      </c>
      <c r="D852" s="265"/>
      <c r="E852" s="265"/>
      <c r="F852" s="265">
        <v>-11679.13</v>
      </c>
      <c r="G852" s="265">
        <v>0</v>
      </c>
      <c r="H852" s="265">
        <v>-2132.2199999999998</v>
      </c>
      <c r="I852" s="265">
        <v>-29996.880000000001</v>
      </c>
      <c r="J852" t="b">
        <f t="shared" si="13"/>
        <v>1</v>
      </c>
    </row>
    <row r="853" spans="1:10">
      <c r="A853" s="264">
        <v>42167141</v>
      </c>
      <c r="B853" s="264">
        <v>42167141</v>
      </c>
      <c r="C853" s="265">
        <v>-14181.470000000001</v>
      </c>
      <c r="D853" s="265"/>
      <c r="E853" s="265"/>
      <c r="F853" s="265">
        <v>-9417.27</v>
      </c>
      <c r="G853" s="265">
        <v>-500</v>
      </c>
      <c r="H853" s="265">
        <v>-1401.3600000000001</v>
      </c>
      <c r="I853" s="265">
        <v>-25500.1</v>
      </c>
      <c r="J853" t="b">
        <f t="shared" si="13"/>
        <v>1</v>
      </c>
    </row>
    <row r="854" spans="1:10">
      <c r="A854" s="264">
        <v>42167213</v>
      </c>
      <c r="B854" s="264">
        <v>42167213</v>
      </c>
      <c r="C854" s="265">
        <v>-4195.59</v>
      </c>
      <c r="D854" s="265"/>
      <c r="E854" s="265"/>
      <c r="F854" s="265">
        <v>-3027.44</v>
      </c>
      <c r="G854" s="265">
        <v>0</v>
      </c>
      <c r="H854" s="265">
        <v>-556.27</v>
      </c>
      <c r="I854" s="265">
        <v>-7779.3</v>
      </c>
      <c r="J854" t="b">
        <f t="shared" si="13"/>
        <v>1</v>
      </c>
    </row>
    <row r="855" spans="1:10">
      <c r="A855" s="264">
        <v>42167373</v>
      </c>
      <c r="B855" s="264">
        <v>42167373</v>
      </c>
      <c r="C855" s="265">
        <v>0</v>
      </c>
      <c r="D855" s="265"/>
      <c r="E855" s="265"/>
      <c r="F855" s="265">
        <v>0</v>
      </c>
      <c r="G855" s="265">
        <v>0</v>
      </c>
      <c r="H855" s="265">
        <v>-29.65</v>
      </c>
      <c r="I855" s="265">
        <v>-29.65</v>
      </c>
      <c r="J855" t="b">
        <f t="shared" si="13"/>
        <v>1</v>
      </c>
    </row>
    <row r="856" spans="1:10">
      <c r="A856" s="264">
        <v>42352622</v>
      </c>
      <c r="B856" s="264">
        <v>42352622</v>
      </c>
      <c r="C856" s="265">
        <v>-6358.63</v>
      </c>
      <c r="D856" s="265"/>
      <c r="E856" s="265"/>
      <c r="F856" s="265">
        <v>-3981.7</v>
      </c>
      <c r="G856" s="265">
        <v>0</v>
      </c>
      <c r="H856" s="265">
        <v>-804.51</v>
      </c>
      <c r="I856" s="265">
        <v>-11144.84</v>
      </c>
      <c r="J856" t="b">
        <f t="shared" si="13"/>
        <v>1</v>
      </c>
    </row>
    <row r="857" spans="1:10">
      <c r="A857" s="264">
        <v>42352644</v>
      </c>
      <c r="B857" s="264">
        <v>42352644</v>
      </c>
      <c r="C857" s="265">
        <v>-6735.84</v>
      </c>
      <c r="D857" s="265"/>
      <c r="E857" s="265"/>
      <c r="F857" s="265">
        <v>-4217.8999999999996</v>
      </c>
      <c r="G857" s="265">
        <v>0</v>
      </c>
      <c r="H857" s="265">
        <v>-932.61</v>
      </c>
      <c r="I857" s="265">
        <v>-11886.35</v>
      </c>
      <c r="J857" t="b">
        <f t="shared" si="13"/>
        <v>1</v>
      </c>
    </row>
    <row r="858" spans="1:10">
      <c r="A858" s="264">
        <v>42352665</v>
      </c>
      <c r="B858" s="264">
        <v>42352665</v>
      </c>
      <c r="C858" s="265">
        <v>-1518.93</v>
      </c>
      <c r="D858" s="265"/>
      <c r="E858" s="265"/>
      <c r="F858" s="265">
        <v>-951.14</v>
      </c>
      <c r="G858" s="265">
        <v>0</v>
      </c>
      <c r="H858" s="265">
        <v>-211.25</v>
      </c>
      <c r="I858" s="265">
        <v>-2681.32</v>
      </c>
      <c r="J858" t="b">
        <f t="shared" si="13"/>
        <v>1</v>
      </c>
    </row>
    <row r="859" spans="1:10">
      <c r="A859" s="264">
        <v>42462857</v>
      </c>
      <c r="B859" s="264">
        <v>42462857</v>
      </c>
      <c r="C859" s="265">
        <v>-5779.87</v>
      </c>
      <c r="D859" s="265"/>
      <c r="E859" s="265"/>
      <c r="F859" s="265">
        <v>-5090.5600000000004</v>
      </c>
      <c r="G859" s="265">
        <v>0</v>
      </c>
      <c r="H859" s="265">
        <v>-785.59</v>
      </c>
      <c r="I859" s="265">
        <v>-11656.02</v>
      </c>
      <c r="J859" t="b">
        <f t="shared" si="13"/>
        <v>1</v>
      </c>
    </row>
    <row r="860" spans="1:10">
      <c r="A860" s="264">
        <v>42508614</v>
      </c>
      <c r="B860" s="264">
        <v>42508614</v>
      </c>
      <c r="C860" s="265">
        <v>-3309.34</v>
      </c>
      <c r="D860" s="265"/>
      <c r="E860" s="265"/>
      <c r="F860" s="265">
        <v>-2833.57</v>
      </c>
      <c r="G860" s="265">
        <v>0</v>
      </c>
      <c r="H860" s="265">
        <v>-457.75</v>
      </c>
      <c r="I860" s="265">
        <v>-6600.66</v>
      </c>
      <c r="J860" t="b">
        <f t="shared" si="13"/>
        <v>1</v>
      </c>
    </row>
    <row r="861" spans="1:10">
      <c r="A861" s="264">
        <v>42508631</v>
      </c>
      <c r="B861" s="264">
        <v>42508631</v>
      </c>
      <c r="C861" s="265">
        <v>-4847.6099999999997</v>
      </c>
      <c r="D861" s="265"/>
      <c r="E861" s="265"/>
      <c r="F861" s="265">
        <v>-3253.74</v>
      </c>
      <c r="G861" s="265">
        <v>0</v>
      </c>
      <c r="H861" s="265">
        <v>-646.66</v>
      </c>
      <c r="I861" s="265">
        <v>-8748.01</v>
      </c>
      <c r="J861" t="b">
        <f t="shared" si="13"/>
        <v>1</v>
      </c>
    </row>
    <row r="862" spans="1:10">
      <c r="A862" s="264">
        <v>42508699</v>
      </c>
      <c r="B862" s="264">
        <v>42508699</v>
      </c>
      <c r="C862" s="265">
        <v>-7175.65</v>
      </c>
      <c r="D862" s="265"/>
      <c r="E862" s="265"/>
      <c r="F862" s="265">
        <v>-5292.07</v>
      </c>
      <c r="G862" s="265">
        <v>0</v>
      </c>
      <c r="H862" s="265">
        <v>-955.76</v>
      </c>
      <c r="I862" s="265">
        <v>-13423.48</v>
      </c>
      <c r="J862" t="b">
        <f t="shared" si="13"/>
        <v>1</v>
      </c>
    </row>
    <row r="863" spans="1:10">
      <c r="A863" s="264">
        <v>42616798</v>
      </c>
      <c r="B863" s="264">
        <v>42616798</v>
      </c>
      <c r="C863" s="265">
        <v>-4849.8100000000004</v>
      </c>
      <c r="D863" s="265"/>
      <c r="E863" s="265"/>
      <c r="F863" s="265">
        <v>-3036.89</v>
      </c>
      <c r="G863" s="265">
        <v>0</v>
      </c>
      <c r="H863" s="265">
        <v>-655.29999999999995</v>
      </c>
      <c r="I863" s="265">
        <v>-8542</v>
      </c>
      <c r="J863" t="b">
        <f t="shared" si="13"/>
        <v>1</v>
      </c>
    </row>
    <row r="864" spans="1:10">
      <c r="A864" s="264">
        <v>42616801</v>
      </c>
      <c r="B864" s="264">
        <v>42616801</v>
      </c>
      <c r="C864" s="265">
        <v>-1979.38</v>
      </c>
      <c r="D864" s="265"/>
      <c r="E864" s="265"/>
      <c r="F864" s="265">
        <v>-1528.06</v>
      </c>
      <c r="G864" s="265">
        <v>0</v>
      </c>
      <c r="H864" s="265">
        <v>-383.71</v>
      </c>
      <c r="I864" s="265">
        <v>-3891.15</v>
      </c>
      <c r="J864" t="b">
        <f t="shared" si="13"/>
        <v>1</v>
      </c>
    </row>
    <row r="865" spans="1:10">
      <c r="A865" s="264">
        <v>42673107</v>
      </c>
      <c r="B865" s="264">
        <v>42673107</v>
      </c>
      <c r="C865" s="265">
        <v>-2184.0100000000002</v>
      </c>
      <c r="D865" s="265"/>
      <c r="E865" s="265"/>
      <c r="F865" s="265">
        <v>-1610.37</v>
      </c>
      <c r="G865" s="265">
        <v>0</v>
      </c>
      <c r="H865" s="265">
        <v>-389.59</v>
      </c>
      <c r="I865" s="265">
        <v>-4183.97</v>
      </c>
      <c r="J865" t="b">
        <f t="shared" si="13"/>
        <v>1</v>
      </c>
    </row>
    <row r="866" spans="1:10">
      <c r="A866" s="264">
        <v>42727747</v>
      </c>
      <c r="B866" s="264">
        <v>42727747</v>
      </c>
      <c r="C866" s="265">
        <v>-3678.39</v>
      </c>
      <c r="D866" s="265"/>
      <c r="E866" s="265"/>
      <c r="F866" s="265">
        <v>-2388.7199999999998</v>
      </c>
      <c r="G866" s="265">
        <v>0</v>
      </c>
      <c r="H866" s="265">
        <v>-463.57</v>
      </c>
      <c r="I866" s="265">
        <v>-6530.68</v>
      </c>
      <c r="J866" t="b">
        <f t="shared" si="13"/>
        <v>1</v>
      </c>
    </row>
    <row r="867" spans="1:10">
      <c r="A867" s="264">
        <v>42727752</v>
      </c>
      <c r="B867" s="264">
        <v>42727752</v>
      </c>
      <c r="C867" s="265">
        <v>-6860.74</v>
      </c>
      <c r="D867" s="265"/>
      <c r="E867" s="265"/>
      <c r="F867" s="265">
        <v>-2601.6999999999998</v>
      </c>
      <c r="G867" s="265">
        <v>-500</v>
      </c>
      <c r="H867" s="265">
        <v>-473.97</v>
      </c>
      <c r="I867" s="265">
        <v>-10436.41</v>
      </c>
      <c r="J867" t="b">
        <f t="shared" si="13"/>
        <v>1</v>
      </c>
    </row>
    <row r="868" spans="1:10">
      <c r="A868" s="264">
        <v>42727790</v>
      </c>
      <c r="B868" s="264">
        <v>42727790</v>
      </c>
      <c r="C868" s="265">
        <v>-6917.06</v>
      </c>
      <c r="D868" s="265"/>
      <c r="E868" s="265"/>
      <c r="F868" s="265">
        <v>-4491.8999999999996</v>
      </c>
      <c r="G868" s="265">
        <v>0</v>
      </c>
      <c r="H868" s="265">
        <v>-882.5</v>
      </c>
      <c r="I868" s="265">
        <v>-12291.46</v>
      </c>
      <c r="J868" t="b">
        <f t="shared" si="13"/>
        <v>1</v>
      </c>
    </row>
    <row r="869" spans="1:10">
      <c r="A869" s="264">
        <v>42727897</v>
      </c>
      <c r="B869" s="264">
        <v>42727897</v>
      </c>
      <c r="C869" s="265">
        <v>-5012.38</v>
      </c>
      <c r="D869" s="265"/>
      <c r="E869" s="265"/>
      <c r="F869" s="265">
        <v>-3307.82</v>
      </c>
      <c r="G869" s="265">
        <v>0</v>
      </c>
      <c r="H869" s="265">
        <v>-686.44</v>
      </c>
      <c r="I869" s="265">
        <v>-9006.64</v>
      </c>
      <c r="J869" t="b">
        <f t="shared" si="13"/>
        <v>1</v>
      </c>
    </row>
    <row r="870" spans="1:10">
      <c r="A870" s="264">
        <v>42784812</v>
      </c>
      <c r="B870" s="264">
        <v>42784812</v>
      </c>
      <c r="C870" s="265">
        <v>-3222.69</v>
      </c>
      <c r="D870" s="265"/>
      <c r="E870" s="265"/>
      <c r="F870" s="265">
        <v>-2018.02</v>
      </c>
      <c r="G870" s="265">
        <v>0</v>
      </c>
      <c r="H870" s="265">
        <v>-966.19</v>
      </c>
      <c r="I870" s="265">
        <v>-6206.9</v>
      </c>
      <c r="J870" t="b">
        <f t="shared" si="13"/>
        <v>1</v>
      </c>
    </row>
    <row r="871" spans="1:10">
      <c r="A871" s="264">
        <v>42785363</v>
      </c>
      <c r="B871" s="264">
        <v>42785363</v>
      </c>
      <c r="C871" s="265">
        <v>-7653.34</v>
      </c>
      <c r="D871" s="265"/>
      <c r="E871" s="265"/>
      <c r="F871" s="265">
        <v>-5644.35</v>
      </c>
      <c r="G871" s="265">
        <v>0</v>
      </c>
      <c r="H871" s="265">
        <v>-984.43</v>
      </c>
      <c r="I871" s="265">
        <v>-14282.12</v>
      </c>
      <c r="J871" t="b">
        <f t="shared" si="13"/>
        <v>1</v>
      </c>
    </row>
    <row r="872" spans="1:10">
      <c r="A872" s="264">
        <v>42785380</v>
      </c>
      <c r="B872" s="264">
        <v>42785380</v>
      </c>
      <c r="C872" s="265">
        <v>-7999.69</v>
      </c>
      <c r="D872" s="265"/>
      <c r="E872" s="265"/>
      <c r="F872" s="265">
        <v>-5899.75</v>
      </c>
      <c r="G872" s="265">
        <v>0</v>
      </c>
      <c r="H872" s="265">
        <v>-1227.4000000000001</v>
      </c>
      <c r="I872" s="265">
        <v>-15126.84</v>
      </c>
      <c r="J872" t="b">
        <f t="shared" si="13"/>
        <v>1</v>
      </c>
    </row>
    <row r="873" spans="1:10">
      <c r="A873" s="264">
        <v>42785391</v>
      </c>
      <c r="B873" s="264">
        <v>42785391</v>
      </c>
      <c r="C873" s="265">
        <v>-5480.37</v>
      </c>
      <c r="D873" s="265"/>
      <c r="E873" s="265"/>
      <c r="F873" s="265">
        <v>-3558.91</v>
      </c>
      <c r="G873" s="265">
        <v>0</v>
      </c>
      <c r="H873" s="265">
        <v>-765.39</v>
      </c>
      <c r="I873" s="265">
        <v>-9804.67</v>
      </c>
      <c r="J873" t="b">
        <f t="shared" si="13"/>
        <v>1</v>
      </c>
    </row>
    <row r="874" spans="1:10">
      <c r="A874" s="264">
        <v>42785476</v>
      </c>
      <c r="B874" s="264">
        <v>42785476</v>
      </c>
      <c r="C874" s="265">
        <v>-2220.65</v>
      </c>
      <c r="D874" s="265"/>
      <c r="E874" s="265"/>
      <c r="F874" s="265">
        <v>-1442.07</v>
      </c>
      <c r="G874" s="265">
        <v>0</v>
      </c>
      <c r="H874" s="265">
        <v>-313.44</v>
      </c>
      <c r="I874" s="265">
        <v>-3976.16</v>
      </c>
      <c r="J874" t="b">
        <f t="shared" si="13"/>
        <v>1</v>
      </c>
    </row>
    <row r="875" spans="1:10">
      <c r="A875" s="264">
        <v>42785483</v>
      </c>
      <c r="B875" s="264">
        <v>42785483</v>
      </c>
      <c r="C875" s="265">
        <v>-2025.62</v>
      </c>
      <c r="D875" s="265"/>
      <c r="E875" s="265"/>
      <c r="F875" s="265">
        <v>-356.41</v>
      </c>
      <c r="G875" s="265">
        <v>0</v>
      </c>
      <c r="H875" s="265">
        <v>-307.52999999999997</v>
      </c>
      <c r="I875" s="265">
        <v>-2689.56</v>
      </c>
      <c r="J875" t="b">
        <f t="shared" si="13"/>
        <v>1</v>
      </c>
    </row>
    <row r="876" spans="1:10">
      <c r="A876" s="264">
        <v>42837931</v>
      </c>
      <c r="B876" s="264">
        <v>42837931</v>
      </c>
      <c r="C876" s="265">
        <v>-11488.27</v>
      </c>
      <c r="D876" s="265"/>
      <c r="E876" s="265"/>
      <c r="F876" s="265">
        <v>-1220.5999999999999</v>
      </c>
      <c r="G876" s="265">
        <v>0</v>
      </c>
      <c r="H876" s="265">
        <v>-1081.95</v>
      </c>
      <c r="I876" s="265">
        <v>-13790.82</v>
      </c>
      <c r="J876" t="b">
        <f t="shared" si="13"/>
        <v>1</v>
      </c>
    </row>
    <row r="877" spans="1:10">
      <c r="A877" s="264">
        <v>42838588</v>
      </c>
      <c r="B877" s="264">
        <v>42838588</v>
      </c>
      <c r="C877" s="265">
        <v>-9333.41</v>
      </c>
      <c r="D877" s="265"/>
      <c r="E877" s="265"/>
      <c r="F877" s="265">
        <v>-4670.7299999999996</v>
      </c>
      <c r="G877" s="265">
        <v>0</v>
      </c>
      <c r="H877" s="265">
        <v>-995.86</v>
      </c>
      <c r="I877" s="265">
        <v>-15000</v>
      </c>
      <c r="J877" t="b">
        <f t="shared" si="13"/>
        <v>1</v>
      </c>
    </row>
    <row r="878" spans="1:10">
      <c r="A878" s="264">
        <v>42838839</v>
      </c>
      <c r="B878" s="264">
        <v>42838839</v>
      </c>
      <c r="C878" s="265">
        <v>-3617.75</v>
      </c>
      <c r="D878" s="265"/>
      <c r="E878" s="265"/>
      <c r="F878" s="265">
        <v>-2668.11</v>
      </c>
      <c r="G878" s="265">
        <v>0</v>
      </c>
      <c r="H878" s="265">
        <v>-513.87</v>
      </c>
      <c r="I878" s="265">
        <v>-6799.73</v>
      </c>
      <c r="J878" t="b">
        <f t="shared" si="13"/>
        <v>1</v>
      </c>
    </row>
    <row r="879" spans="1:10">
      <c r="A879" s="264">
        <v>42838853</v>
      </c>
      <c r="B879" s="264">
        <v>42838853</v>
      </c>
      <c r="C879" s="265">
        <v>-22070.449999999997</v>
      </c>
      <c r="D879" s="265"/>
      <c r="E879" s="265"/>
      <c r="F879" s="265">
        <v>-7954.92</v>
      </c>
      <c r="G879" s="265">
        <v>-500</v>
      </c>
      <c r="H879" s="265">
        <v>-1494.74</v>
      </c>
      <c r="I879" s="265">
        <v>-32020.11</v>
      </c>
      <c r="J879" t="b">
        <f t="shared" si="13"/>
        <v>1</v>
      </c>
    </row>
    <row r="880" spans="1:10">
      <c r="A880" s="264">
        <v>42838960</v>
      </c>
      <c r="B880" s="264">
        <v>42838960</v>
      </c>
      <c r="C880" s="265">
        <v>-3860.14</v>
      </c>
      <c r="D880" s="265"/>
      <c r="E880" s="265"/>
      <c r="F880" s="265">
        <v>-2604.33</v>
      </c>
      <c r="G880" s="265">
        <v>-500</v>
      </c>
      <c r="H880" s="265">
        <v>-55.53</v>
      </c>
      <c r="I880" s="265">
        <v>-7020</v>
      </c>
      <c r="J880" t="b">
        <f t="shared" si="13"/>
        <v>1</v>
      </c>
    </row>
    <row r="881" spans="1:10">
      <c r="A881" s="264">
        <v>42839058</v>
      </c>
      <c r="B881" s="264">
        <v>42839058</v>
      </c>
      <c r="C881" s="265">
        <v>-6795.2</v>
      </c>
      <c r="D881" s="265"/>
      <c r="E881" s="265"/>
      <c r="F881" s="265">
        <v>-5238.7</v>
      </c>
      <c r="G881" s="265">
        <v>-500</v>
      </c>
      <c r="H881" s="265">
        <v>-1386.1</v>
      </c>
      <c r="I881" s="265">
        <v>-13920</v>
      </c>
      <c r="J881" t="b">
        <f t="shared" si="13"/>
        <v>1</v>
      </c>
    </row>
    <row r="882" spans="1:10">
      <c r="A882" s="264">
        <v>42887896</v>
      </c>
      <c r="B882" s="264">
        <v>42887896</v>
      </c>
      <c r="C882" s="265">
        <v>-6464.62</v>
      </c>
      <c r="D882" s="265"/>
      <c r="E882" s="265"/>
      <c r="F882" s="265">
        <v>-4767.6499999999996</v>
      </c>
      <c r="G882" s="265">
        <v>0</v>
      </c>
      <c r="H882" s="265">
        <v>-820.28</v>
      </c>
      <c r="I882" s="265">
        <v>-12052.55</v>
      </c>
      <c r="J882" t="b">
        <f t="shared" si="13"/>
        <v>1</v>
      </c>
    </row>
    <row r="883" spans="1:10">
      <c r="A883" s="264">
        <v>42954317</v>
      </c>
      <c r="B883" s="264">
        <v>42954317</v>
      </c>
      <c r="C883" s="265">
        <v>-11171.71</v>
      </c>
      <c r="D883" s="265"/>
      <c r="E883" s="265"/>
      <c r="F883" s="265">
        <v>-8239.15</v>
      </c>
      <c r="G883" s="265">
        <v>0</v>
      </c>
      <c r="H883" s="265">
        <v>-1454.87</v>
      </c>
      <c r="I883" s="265">
        <v>-20865.73</v>
      </c>
      <c r="J883" t="b">
        <f t="shared" si="13"/>
        <v>1</v>
      </c>
    </row>
    <row r="884" spans="1:10">
      <c r="A884" s="264">
        <v>42954452</v>
      </c>
      <c r="B884" s="264">
        <v>42954452</v>
      </c>
      <c r="C884" s="265">
        <v>-7120.16</v>
      </c>
      <c r="D884" s="265"/>
      <c r="E884" s="265"/>
      <c r="F884" s="265">
        <v>-5725.79</v>
      </c>
      <c r="G884" s="265">
        <v>0</v>
      </c>
      <c r="H884" s="265">
        <v>-1051.2</v>
      </c>
      <c r="I884" s="265">
        <v>-13897.15</v>
      </c>
      <c r="J884" t="b">
        <f t="shared" si="13"/>
        <v>1</v>
      </c>
    </row>
    <row r="885" spans="1:10">
      <c r="A885" s="264">
        <v>42954491</v>
      </c>
      <c r="B885" s="264">
        <v>42954491</v>
      </c>
      <c r="C885" s="265">
        <v>-8439.4</v>
      </c>
      <c r="D885" s="265"/>
      <c r="E885" s="265"/>
      <c r="F885" s="265">
        <v>-7201.21</v>
      </c>
      <c r="G885" s="265">
        <v>0</v>
      </c>
      <c r="H885" s="265">
        <v>-1151.29</v>
      </c>
      <c r="I885" s="265">
        <v>-16791.900000000001</v>
      </c>
      <c r="J885" t="b">
        <f t="shared" si="13"/>
        <v>1</v>
      </c>
    </row>
    <row r="886" spans="1:10">
      <c r="A886" s="264">
        <v>42954530</v>
      </c>
      <c r="B886" s="264">
        <v>42954530</v>
      </c>
      <c r="C886" s="265">
        <v>-2403.0500000000002</v>
      </c>
      <c r="D886" s="265"/>
      <c r="E886" s="265"/>
      <c r="F886" s="265">
        <v>-1165.77</v>
      </c>
      <c r="G886" s="265">
        <v>0</v>
      </c>
      <c r="H886" s="265">
        <v>-317.47000000000003</v>
      </c>
      <c r="I886" s="265">
        <v>-3886.29</v>
      </c>
      <c r="J886" t="b">
        <f t="shared" si="13"/>
        <v>1</v>
      </c>
    </row>
    <row r="887" spans="1:10">
      <c r="A887" s="264">
        <v>42954565</v>
      </c>
      <c r="B887" s="264">
        <v>42954565</v>
      </c>
      <c r="C887" s="265">
        <v>-5683.17</v>
      </c>
      <c r="D887" s="265"/>
      <c r="E887" s="265"/>
      <c r="F887" s="265">
        <v>-4191.3500000000004</v>
      </c>
      <c r="G887" s="265">
        <v>0</v>
      </c>
      <c r="H887" s="265">
        <v>-768.97</v>
      </c>
      <c r="I887" s="265">
        <v>-10643.49</v>
      </c>
      <c r="J887" t="b">
        <f t="shared" si="13"/>
        <v>1</v>
      </c>
    </row>
    <row r="888" spans="1:10">
      <c r="A888" s="264">
        <v>43003046</v>
      </c>
      <c r="B888" s="264">
        <v>43003046</v>
      </c>
      <c r="C888" s="265">
        <v>-6706.77</v>
      </c>
      <c r="D888" s="265"/>
      <c r="E888" s="265"/>
      <c r="F888" s="265">
        <v>-4304.8999999999996</v>
      </c>
      <c r="G888" s="265">
        <v>0</v>
      </c>
      <c r="H888" s="265">
        <v>-1032</v>
      </c>
      <c r="I888" s="265">
        <v>-12043.67</v>
      </c>
      <c r="J888" t="b">
        <f t="shared" si="13"/>
        <v>1</v>
      </c>
    </row>
    <row r="889" spans="1:10">
      <c r="A889" s="264">
        <v>43003087</v>
      </c>
      <c r="B889" s="264">
        <v>43003087</v>
      </c>
      <c r="C889" s="265">
        <v>-3367.92</v>
      </c>
      <c r="D889" s="265"/>
      <c r="E889" s="265"/>
      <c r="F889" s="265">
        <v>-2108.9499999999998</v>
      </c>
      <c r="G889" s="265">
        <v>0</v>
      </c>
      <c r="H889" s="265">
        <v>-465.16</v>
      </c>
      <c r="I889" s="265">
        <v>-5942.03</v>
      </c>
      <c r="J889" t="b">
        <f t="shared" si="13"/>
        <v>1</v>
      </c>
    </row>
    <row r="890" spans="1:10">
      <c r="A890" s="264">
        <v>43054708</v>
      </c>
      <c r="B890" s="264">
        <v>43054708</v>
      </c>
      <c r="C890" s="265">
        <v>-3101.17</v>
      </c>
      <c r="D890" s="265"/>
      <c r="E890" s="265"/>
      <c r="F890" s="265">
        <v>-1941.91</v>
      </c>
      <c r="G890" s="265">
        <v>0</v>
      </c>
      <c r="H890" s="265">
        <v>-409.02</v>
      </c>
      <c r="I890" s="265">
        <v>-5452.1</v>
      </c>
      <c r="J890" t="b">
        <f t="shared" si="13"/>
        <v>1</v>
      </c>
    </row>
    <row r="891" spans="1:10">
      <c r="A891" s="264">
        <v>43054766</v>
      </c>
      <c r="B891" s="264">
        <v>43054766</v>
      </c>
      <c r="C891" s="265">
        <v>-2014.38</v>
      </c>
      <c r="D891" s="265"/>
      <c r="E891" s="265"/>
      <c r="F891" s="265">
        <v>-1485.62</v>
      </c>
      <c r="G891" s="265">
        <v>0</v>
      </c>
      <c r="H891" s="265">
        <v>-291.98</v>
      </c>
      <c r="I891" s="265">
        <v>-3791.98</v>
      </c>
      <c r="J891" t="b">
        <f t="shared" si="13"/>
        <v>1</v>
      </c>
    </row>
    <row r="892" spans="1:10">
      <c r="A892" s="264">
        <v>43094206</v>
      </c>
      <c r="B892" s="264">
        <v>43094206</v>
      </c>
      <c r="C892" s="265">
        <v>-1373.72</v>
      </c>
      <c r="D892" s="265"/>
      <c r="E892" s="265"/>
      <c r="F892" s="265">
        <v>-892.08</v>
      </c>
      <c r="G892" s="265">
        <v>0</v>
      </c>
      <c r="H892" s="265">
        <v>-187.99</v>
      </c>
      <c r="I892" s="265">
        <v>-2453.79</v>
      </c>
      <c r="J892" t="b">
        <f t="shared" si="13"/>
        <v>1</v>
      </c>
    </row>
    <row r="893" spans="1:10">
      <c r="A893" s="264">
        <v>43094211</v>
      </c>
      <c r="B893" s="264">
        <v>43094211</v>
      </c>
      <c r="C893" s="265">
        <v>-14355.92</v>
      </c>
      <c r="D893" s="265"/>
      <c r="E893" s="265"/>
      <c r="F893" s="265">
        <v>-10587.53</v>
      </c>
      <c r="G893" s="265">
        <v>0</v>
      </c>
      <c r="H893" s="265">
        <v>-3951.08</v>
      </c>
      <c r="I893" s="265">
        <v>-28894.53</v>
      </c>
      <c r="J893" t="b">
        <f t="shared" si="13"/>
        <v>1</v>
      </c>
    </row>
    <row r="894" spans="1:10">
      <c r="A894" s="264">
        <v>43094281</v>
      </c>
      <c r="B894" s="264">
        <v>43094281</v>
      </c>
      <c r="C894" s="265">
        <v>-6110.43</v>
      </c>
      <c r="D894" s="265"/>
      <c r="E894" s="265"/>
      <c r="F894" s="265">
        <v>-2658.56</v>
      </c>
      <c r="G894" s="265">
        <v>-500</v>
      </c>
      <c r="H894" s="265">
        <v>-530.52</v>
      </c>
      <c r="I894" s="265">
        <v>-9799.51</v>
      </c>
      <c r="J894" t="b">
        <f t="shared" si="13"/>
        <v>1</v>
      </c>
    </row>
    <row r="895" spans="1:10">
      <c r="A895" s="264">
        <v>43094298</v>
      </c>
      <c r="B895" s="264">
        <v>43094298</v>
      </c>
      <c r="C895" s="265">
        <v>-5262.18</v>
      </c>
      <c r="D895" s="265"/>
      <c r="E895" s="265"/>
      <c r="F895" s="265">
        <v>-3880.89</v>
      </c>
      <c r="G895" s="265">
        <v>0</v>
      </c>
      <c r="H895" s="265">
        <v>-714.18</v>
      </c>
      <c r="I895" s="265">
        <v>-9857.25</v>
      </c>
      <c r="J895" t="b">
        <f t="shared" si="13"/>
        <v>1</v>
      </c>
    </row>
    <row r="896" spans="1:10">
      <c r="A896" s="264">
        <v>43094313</v>
      </c>
      <c r="B896" s="264">
        <v>43094313</v>
      </c>
      <c r="C896" s="265">
        <v>-2670.56</v>
      </c>
      <c r="D896" s="265"/>
      <c r="E896" s="265"/>
      <c r="F896" s="265">
        <v>-1969.55</v>
      </c>
      <c r="G896" s="265">
        <v>0</v>
      </c>
      <c r="H896" s="265">
        <v>-437.65</v>
      </c>
      <c r="I896" s="265">
        <v>-5077.76</v>
      </c>
      <c r="J896" t="b">
        <f t="shared" si="13"/>
        <v>1</v>
      </c>
    </row>
    <row r="897" spans="1:10">
      <c r="A897" s="264">
        <v>43151839</v>
      </c>
      <c r="B897" s="264">
        <v>43151839</v>
      </c>
      <c r="C897" s="265">
        <v>-2738.98</v>
      </c>
      <c r="D897" s="265"/>
      <c r="E897" s="265"/>
      <c r="F897" s="265">
        <v>-1778.68</v>
      </c>
      <c r="G897" s="265">
        <v>0</v>
      </c>
      <c r="H897" s="265">
        <v>-370.47</v>
      </c>
      <c r="I897" s="265">
        <v>-4888.13</v>
      </c>
      <c r="J897" t="b">
        <f t="shared" si="13"/>
        <v>1</v>
      </c>
    </row>
    <row r="898" spans="1:10">
      <c r="A898" s="264">
        <v>43152008</v>
      </c>
      <c r="B898" s="264">
        <v>43152008</v>
      </c>
      <c r="C898" s="265">
        <v>-2195.02</v>
      </c>
      <c r="D898" s="265"/>
      <c r="E898" s="265"/>
      <c r="F898" s="265">
        <v>-1374.49</v>
      </c>
      <c r="G898" s="265">
        <v>0</v>
      </c>
      <c r="H898" s="265">
        <v>-347.86</v>
      </c>
      <c r="I898" s="265">
        <v>-3917.37</v>
      </c>
      <c r="J898" t="b">
        <f t="shared" si="13"/>
        <v>1</v>
      </c>
    </row>
    <row r="899" spans="1:10">
      <c r="A899" s="264">
        <v>43152025</v>
      </c>
      <c r="B899" s="264">
        <v>43152025</v>
      </c>
      <c r="C899" s="265">
        <v>-3745.4</v>
      </c>
      <c r="D899" s="265"/>
      <c r="E899" s="265"/>
      <c r="F899" s="265">
        <v>-2596.69</v>
      </c>
      <c r="G899" s="265">
        <v>0</v>
      </c>
      <c r="H899" s="265">
        <v>-567.02</v>
      </c>
      <c r="I899" s="265">
        <v>-6909.11</v>
      </c>
      <c r="J899" t="b">
        <f t="shared" si="13"/>
        <v>1</v>
      </c>
    </row>
    <row r="900" spans="1:10">
      <c r="A900" s="264">
        <v>43196900</v>
      </c>
      <c r="B900" s="264">
        <v>43196900</v>
      </c>
      <c r="C900" s="265">
        <v>-1667</v>
      </c>
      <c r="D900" s="265"/>
      <c r="E900" s="265"/>
      <c r="F900" s="265">
        <v>-1402.42</v>
      </c>
      <c r="G900" s="265">
        <v>0</v>
      </c>
      <c r="H900" s="265">
        <v>-368.5</v>
      </c>
      <c r="I900" s="265">
        <v>-3437.92</v>
      </c>
      <c r="J900" t="b">
        <f t="shared" ref="J900:J963" si="14">A900=B900</f>
        <v>1</v>
      </c>
    </row>
    <row r="901" spans="1:10">
      <c r="A901" s="264">
        <v>43197562</v>
      </c>
      <c r="B901" s="264">
        <v>43197562</v>
      </c>
      <c r="C901" s="265">
        <v>-4074</v>
      </c>
      <c r="D901" s="265"/>
      <c r="E901" s="265"/>
      <c r="F901" s="265">
        <v>-3004.57</v>
      </c>
      <c r="G901" s="265">
        <v>0</v>
      </c>
      <c r="H901" s="265">
        <v>-546.03</v>
      </c>
      <c r="I901" s="265">
        <v>-7624.6</v>
      </c>
      <c r="J901" t="b">
        <f t="shared" si="14"/>
        <v>1</v>
      </c>
    </row>
    <row r="902" spans="1:10">
      <c r="A902" s="264">
        <v>43197636</v>
      </c>
      <c r="B902" s="264">
        <v>43197636</v>
      </c>
      <c r="C902" s="265">
        <v>-10384.4</v>
      </c>
      <c r="D902" s="265"/>
      <c r="E902" s="265"/>
      <c r="F902" s="265">
        <v>-1044.44</v>
      </c>
      <c r="G902" s="265">
        <v>0</v>
      </c>
      <c r="H902" s="265">
        <v>-995.4</v>
      </c>
      <c r="I902" s="265">
        <v>-12424.24</v>
      </c>
      <c r="J902" t="b">
        <f t="shared" si="14"/>
        <v>1</v>
      </c>
    </row>
    <row r="903" spans="1:10">
      <c r="A903" s="264">
        <v>43197773</v>
      </c>
      <c r="B903" s="264">
        <v>43197773</v>
      </c>
      <c r="C903" s="265">
        <v>-5579.13</v>
      </c>
      <c r="D903" s="265"/>
      <c r="E903" s="265"/>
      <c r="F903" s="265">
        <v>-4186.93</v>
      </c>
      <c r="G903" s="265">
        <v>0</v>
      </c>
      <c r="H903" s="265">
        <v>-763.32</v>
      </c>
      <c r="I903" s="265">
        <v>-10529.38</v>
      </c>
      <c r="J903" t="b">
        <f t="shared" si="14"/>
        <v>1</v>
      </c>
    </row>
    <row r="904" spans="1:10">
      <c r="A904" s="264">
        <v>43197820</v>
      </c>
      <c r="B904" s="264">
        <v>43197820</v>
      </c>
      <c r="C904" s="265">
        <v>-2610.0300000000002</v>
      </c>
      <c r="D904" s="265"/>
      <c r="E904" s="265"/>
      <c r="F904" s="265">
        <v>-1924.93</v>
      </c>
      <c r="G904" s="265">
        <v>0</v>
      </c>
      <c r="H904" s="265">
        <v>-350.82</v>
      </c>
      <c r="I904" s="265">
        <v>-4885.78</v>
      </c>
      <c r="J904" t="b">
        <f t="shared" si="14"/>
        <v>1</v>
      </c>
    </row>
    <row r="905" spans="1:10">
      <c r="A905" s="264">
        <v>43237441</v>
      </c>
      <c r="B905" s="264">
        <v>43237441</v>
      </c>
      <c r="C905" s="265">
        <v>-8729.65</v>
      </c>
      <c r="D905" s="265"/>
      <c r="E905" s="265"/>
      <c r="F905" s="265">
        <v>-5466.4</v>
      </c>
      <c r="G905" s="265">
        <v>0</v>
      </c>
      <c r="H905" s="265">
        <v>-1236.95</v>
      </c>
      <c r="I905" s="265">
        <v>-15433</v>
      </c>
      <c r="J905" t="b">
        <f t="shared" si="14"/>
        <v>1</v>
      </c>
    </row>
    <row r="906" spans="1:10">
      <c r="A906" s="264">
        <v>43237711</v>
      </c>
      <c r="B906" s="264">
        <v>43237711</v>
      </c>
      <c r="C906" s="265">
        <v>-1378.95</v>
      </c>
      <c r="D906" s="265"/>
      <c r="E906" s="265"/>
      <c r="F906" s="265">
        <v>-1474.93</v>
      </c>
      <c r="G906" s="265">
        <v>0</v>
      </c>
      <c r="H906" s="265">
        <v>-246.12</v>
      </c>
      <c r="I906" s="265">
        <v>-3100</v>
      </c>
      <c r="J906" t="b">
        <f t="shared" si="14"/>
        <v>1</v>
      </c>
    </row>
    <row r="907" spans="1:10">
      <c r="A907" s="264">
        <v>43237760</v>
      </c>
      <c r="B907" s="264">
        <v>43237760</v>
      </c>
      <c r="C907" s="265">
        <v>-7772.91</v>
      </c>
      <c r="D907" s="265"/>
      <c r="E907" s="265"/>
      <c r="F907" s="265">
        <v>-5732.55</v>
      </c>
      <c r="G907" s="265">
        <v>0</v>
      </c>
      <c r="H907" s="265">
        <v>-978.5</v>
      </c>
      <c r="I907" s="265">
        <v>-14483.96</v>
      </c>
      <c r="J907" t="b">
        <f t="shared" si="14"/>
        <v>1</v>
      </c>
    </row>
    <row r="908" spans="1:10">
      <c r="A908" s="264">
        <v>43237827</v>
      </c>
      <c r="B908" s="264">
        <v>43237827</v>
      </c>
      <c r="C908" s="265">
        <v>-4625.34</v>
      </c>
      <c r="D908" s="265"/>
      <c r="E908" s="265"/>
      <c r="F908" s="265">
        <v>-4073.7</v>
      </c>
      <c r="G908" s="265">
        <v>0</v>
      </c>
      <c r="H908" s="265">
        <v>-512.66999999999996</v>
      </c>
      <c r="I908" s="265">
        <v>-9211.7099999999991</v>
      </c>
      <c r="J908" t="b">
        <f t="shared" si="14"/>
        <v>1</v>
      </c>
    </row>
    <row r="909" spans="1:10">
      <c r="A909" s="264">
        <v>43237921</v>
      </c>
      <c r="B909" s="264">
        <v>43237921</v>
      </c>
      <c r="C909" s="265">
        <v>-5952.76</v>
      </c>
      <c r="D909" s="265"/>
      <c r="E909" s="265"/>
      <c r="F909" s="265">
        <v>-4390.18</v>
      </c>
      <c r="G909" s="265">
        <v>0</v>
      </c>
      <c r="H909" s="265">
        <v>-772.98</v>
      </c>
      <c r="I909" s="265">
        <v>-11115.92</v>
      </c>
      <c r="J909" t="b">
        <f t="shared" si="14"/>
        <v>1</v>
      </c>
    </row>
    <row r="910" spans="1:10">
      <c r="A910" s="264">
        <v>43238006</v>
      </c>
      <c r="B910" s="264">
        <v>43238006</v>
      </c>
      <c r="C910" s="265">
        <v>-9684.17</v>
      </c>
      <c r="D910" s="265"/>
      <c r="E910" s="265"/>
      <c r="F910" s="265">
        <v>-6288.83</v>
      </c>
      <c r="G910" s="265">
        <v>0</v>
      </c>
      <c r="H910" s="265">
        <v>-1149.08</v>
      </c>
      <c r="I910" s="265">
        <v>-17122.080000000002</v>
      </c>
      <c r="J910" t="b">
        <f t="shared" si="14"/>
        <v>1</v>
      </c>
    </row>
    <row r="911" spans="1:10">
      <c r="A911" s="264">
        <v>43238179</v>
      </c>
      <c r="B911" s="264">
        <v>43238179</v>
      </c>
      <c r="C911" s="265">
        <v>-5051.88</v>
      </c>
      <c r="D911" s="265"/>
      <c r="E911" s="265"/>
      <c r="F911" s="265">
        <v>-3163.43</v>
      </c>
      <c r="G911" s="265">
        <v>0</v>
      </c>
      <c r="H911" s="265">
        <v>-771.36</v>
      </c>
      <c r="I911" s="265">
        <v>-8986.67</v>
      </c>
      <c r="J911" t="b">
        <f t="shared" si="14"/>
        <v>1</v>
      </c>
    </row>
    <row r="912" spans="1:10">
      <c r="A912" s="264">
        <v>43238341</v>
      </c>
      <c r="B912" s="264">
        <v>43238341</v>
      </c>
      <c r="C912" s="265">
        <v>-6577.73</v>
      </c>
      <c r="D912" s="265"/>
      <c r="E912" s="265"/>
      <c r="F912" s="265">
        <v>-4851.1099999999997</v>
      </c>
      <c r="G912" s="265">
        <v>0</v>
      </c>
      <c r="H912" s="265">
        <v>-908.18</v>
      </c>
      <c r="I912" s="265">
        <v>-12337.02</v>
      </c>
      <c r="J912" t="b">
        <f t="shared" si="14"/>
        <v>1</v>
      </c>
    </row>
    <row r="913" spans="1:10">
      <c r="A913" s="264">
        <v>43238402</v>
      </c>
      <c r="B913" s="264">
        <v>43238402</v>
      </c>
      <c r="C913" s="265">
        <v>-3445.43</v>
      </c>
      <c r="D913" s="265"/>
      <c r="E913" s="265"/>
      <c r="F913" s="265">
        <v>-2541</v>
      </c>
      <c r="G913" s="265">
        <v>0</v>
      </c>
      <c r="H913" s="265">
        <v>-419.31</v>
      </c>
      <c r="I913" s="265">
        <v>-6405.74</v>
      </c>
      <c r="J913" t="b">
        <f t="shared" si="14"/>
        <v>1</v>
      </c>
    </row>
    <row r="914" spans="1:10">
      <c r="A914" s="264">
        <v>43238452</v>
      </c>
      <c r="B914" s="264">
        <v>43238452</v>
      </c>
      <c r="C914" s="265">
        <v>0</v>
      </c>
      <c r="D914" s="265"/>
      <c r="E914" s="265"/>
      <c r="F914" s="265">
        <v>0</v>
      </c>
      <c r="G914" s="265">
        <v>0</v>
      </c>
      <c r="H914" s="265">
        <v>-0.45</v>
      </c>
      <c r="I914" s="265">
        <v>-0.45</v>
      </c>
      <c r="J914" t="b">
        <f t="shared" si="14"/>
        <v>1</v>
      </c>
    </row>
    <row r="915" spans="1:10">
      <c r="A915" s="264">
        <v>43285809</v>
      </c>
      <c r="B915" s="264">
        <v>43285809</v>
      </c>
      <c r="C915" s="265">
        <v>-2377.09</v>
      </c>
      <c r="D915" s="265"/>
      <c r="E915" s="265"/>
      <c r="F915" s="265">
        <v>-1370.7</v>
      </c>
      <c r="G915" s="265">
        <v>0</v>
      </c>
      <c r="H915" s="265">
        <v>-325.89999999999998</v>
      </c>
      <c r="I915" s="265">
        <v>-4073.69</v>
      </c>
      <c r="J915" t="b">
        <f t="shared" si="14"/>
        <v>1</v>
      </c>
    </row>
    <row r="916" spans="1:10">
      <c r="A916" s="264">
        <v>43285863</v>
      </c>
      <c r="B916" s="264">
        <v>43285863</v>
      </c>
      <c r="C916" s="265">
        <v>-9495.7000000000007</v>
      </c>
      <c r="D916" s="265"/>
      <c r="E916" s="265"/>
      <c r="F916" s="265">
        <v>-6926.29</v>
      </c>
      <c r="G916" s="265">
        <v>0</v>
      </c>
      <c r="H916" s="265">
        <v>-1275.43</v>
      </c>
      <c r="I916" s="265">
        <v>-17697.419999999998</v>
      </c>
      <c r="J916" t="b">
        <f t="shared" si="14"/>
        <v>1</v>
      </c>
    </row>
    <row r="917" spans="1:10">
      <c r="A917" s="264">
        <v>43324317</v>
      </c>
      <c r="B917" s="264">
        <v>43324317</v>
      </c>
      <c r="C917" s="265">
        <v>-13183.349999999999</v>
      </c>
      <c r="D917" s="265"/>
      <c r="E917" s="265"/>
      <c r="F917" s="265">
        <v>-73.7</v>
      </c>
      <c r="G917" s="265">
        <v>-500</v>
      </c>
      <c r="H917" s="265">
        <v>-403.42</v>
      </c>
      <c r="I917" s="265">
        <v>-14160.470000000001</v>
      </c>
      <c r="J917" t="b">
        <f t="shared" si="14"/>
        <v>1</v>
      </c>
    </row>
    <row r="918" spans="1:10">
      <c r="A918" s="264">
        <v>43324386</v>
      </c>
      <c r="B918" s="264">
        <v>43324386</v>
      </c>
      <c r="C918" s="265">
        <v>-97513.03</v>
      </c>
      <c r="D918" s="265"/>
      <c r="E918" s="265"/>
      <c r="F918" s="265">
        <v>-2121.7199999999998</v>
      </c>
      <c r="G918" s="265">
        <v>0</v>
      </c>
      <c r="H918" s="265">
        <v>-365.25</v>
      </c>
      <c r="I918" s="265">
        <v>-100000</v>
      </c>
      <c r="J918" t="b">
        <f t="shared" si="14"/>
        <v>1</v>
      </c>
    </row>
    <row r="919" spans="1:10">
      <c r="A919" s="264">
        <v>43375795</v>
      </c>
      <c r="B919" s="264">
        <v>43375795</v>
      </c>
      <c r="C919" s="265">
        <v>-9776.17</v>
      </c>
      <c r="D919" s="265"/>
      <c r="E919" s="265"/>
      <c r="F919" s="265">
        <v>-7367.08</v>
      </c>
      <c r="G919" s="265">
        <v>0</v>
      </c>
      <c r="H919" s="265">
        <v>-1426.84</v>
      </c>
      <c r="I919" s="265">
        <v>-18570.09</v>
      </c>
      <c r="J919" t="b">
        <f t="shared" si="14"/>
        <v>1</v>
      </c>
    </row>
    <row r="920" spans="1:10">
      <c r="A920" s="264">
        <v>43375848</v>
      </c>
      <c r="B920" s="264">
        <v>43375848</v>
      </c>
      <c r="C920" s="265">
        <v>-9109.84</v>
      </c>
      <c r="D920" s="265"/>
      <c r="E920" s="265"/>
      <c r="F920" s="265">
        <v>-6864.94</v>
      </c>
      <c r="G920" s="265">
        <v>0</v>
      </c>
      <c r="H920" s="265">
        <v>-1136.03</v>
      </c>
      <c r="I920" s="265">
        <v>-17110.810000000001</v>
      </c>
      <c r="J920" t="b">
        <f t="shared" si="14"/>
        <v>1</v>
      </c>
    </row>
    <row r="921" spans="1:10">
      <c r="A921" s="264">
        <v>43375860</v>
      </c>
      <c r="B921" s="264">
        <v>43375860</v>
      </c>
      <c r="C921" s="265">
        <v>-3287.28</v>
      </c>
      <c r="D921" s="265"/>
      <c r="E921" s="265"/>
      <c r="F921" s="265">
        <v>-2443.6</v>
      </c>
      <c r="G921" s="265">
        <v>0</v>
      </c>
      <c r="H921" s="265">
        <v>-425.01</v>
      </c>
      <c r="I921" s="265">
        <v>-6155.89</v>
      </c>
      <c r="J921" t="b">
        <f t="shared" si="14"/>
        <v>1</v>
      </c>
    </row>
    <row r="922" spans="1:10">
      <c r="A922" s="264">
        <v>43375878</v>
      </c>
      <c r="B922" s="264">
        <v>43375878</v>
      </c>
      <c r="C922" s="265">
        <v>-3892.04</v>
      </c>
      <c r="D922" s="265"/>
      <c r="E922" s="265"/>
      <c r="F922" s="265">
        <v>-36</v>
      </c>
      <c r="G922" s="265">
        <v>0</v>
      </c>
      <c r="H922" s="265">
        <v>-572.20000000000005</v>
      </c>
      <c r="I922" s="265">
        <v>-4500.24</v>
      </c>
      <c r="J922" t="b">
        <f t="shared" si="14"/>
        <v>1</v>
      </c>
    </row>
    <row r="923" spans="1:10">
      <c r="A923" s="264">
        <v>43420387</v>
      </c>
      <c r="B923" s="264">
        <v>43420387</v>
      </c>
      <c r="C923" s="265">
        <v>-1804.88</v>
      </c>
      <c r="D923" s="265"/>
      <c r="E923" s="265"/>
      <c r="F923" s="265">
        <v>-1040.74</v>
      </c>
      <c r="G923" s="265">
        <v>0</v>
      </c>
      <c r="H923" s="265">
        <v>-227.19</v>
      </c>
      <c r="I923" s="265">
        <v>-3072.81</v>
      </c>
      <c r="J923" t="b">
        <f t="shared" si="14"/>
        <v>1</v>
      </c>
    </row>
    <row r="924" spans="1:10">
      <c r="A924" s="264">
        <v>43420799</v>
      </c>
      <c r="B924" s="264">
        <v>43420799</v>
      </c>
      <c r="C924" s="265">
        <v>-3773.85</v>
      </c>
      <c r="D924" s="265"/>
      <c r="E924" s="265"/>
      <c r="F924" s="265">
        <v>-2752.7</v>
      </c>
      <c r="G924" s="265">
        <v>0</v>
      </c>
      <c r="H924" s="265">
        <v>-528.88</v>
      </c>
      <c r="I924" s="265">
        <v>-7055.43</v>
      </c>
      <c r="J924" t="b">
        <f t="shared" si="14"/>
        <v>1</v>
      </c>
    </row>
    <row r="925" spans="1:10">
      <c r="A925" s="264">
        <v>43466064</v>
      </c>
      <c r="B925" s="264">
        <v>43466064</v>
      </c>
      <c r="C925" s="265">
        <v>-3628.31</v>
      </c>
      <c r="D925" s="265"/>
      <c r="E925" s="265"/>
      <c r="F925" s="265">
        <v>-2487.4699999999998</v>
      </c>
      <c r="G925" s="265">
        <v>0</v>
      </c>
      <c r="H925" s="265">
        <v>-477.46</v>
      </c>
      <c r="I925" s="265">
        <v>-6593.24</v>
      </c>
      <c r="J925" t="b">
        <f t="shared" si="14"/>
        <v>1</v>
      </c>
    </row>
    <row r="926" spans="1:10">
      <c r="A926" s="264">
        <v>43506699</v>
      </c>
      <c r="B926" s="264">
        <v>43506699</v>
      </c>
      <c r="C926" s="265">
        <v>-7169.21</v>
      </c>
      <c r="D926" s="265"/>
      <c r="E926" s="265"/>
      <c r="F926" s="265">
        <v>-5402.52</v>
      </c>
      <c r="G926" s="265">
        <v>0</v>
      </c>
      <c r="H926" s="265">
        <v>-1089.99</v>
      </c>
      <c r="I926" s="265">
        <v>-13661.72</v>
      </c>
      <c r="J926" t="b">
        <f t="shared" si="14"/>
        <v>1</v>
      </c>
    </row>
    <row r="927" spans="1:10">
      <c r="A927" s="264">
        <v>43506771</v>
      </c>
      <c r="B927" s="264">
        <v>43506771</v>
      </c>
      <c r="C927" s="265">
        <v>-9964.26</v>
      </c>
      <c r="D927" s="265"/>
      <c r="E927" s="265"/>
      <c r="F927" s="265">
        <v>-6531.56</v>
      </c>
      <c r="G927" s="265">
        <v>0</v>
      </c>
      <c r="H927" s="265">
        <v>-1376.22</v>
      </c>
      <c r="I927" s="265">
        <v>-17872.04</v>
      </c>
      <c r="J927" t="b">
        <f t="shared" si="14"/>
        <v>1</v>
      </c>
    </row>
    <row r="928" spans="1:10">
      <c r="A928" s="264">
        <v>43552853</v>
      </c>
      <c r="B928" s="264">
        <v>43552853</v>
      </c>
      <c r="C928" s="265">
        <v>-2111.64</v>
      </c>
      <c r="D928" s="265"/>
      <c r="E928" s="265"/>
      <c r="F928" s="265">
        <v>-1591.3</v>
      </c>
      <c r="G928" s="265">
        <v>0</v>
      </c>
      <c r="H928" s="265">
        <v>-283.58999999999997</v>
      </c>
      <c r="I928" s="265">
        <v>-3986.53</v>
      </c>
      <c r="J928" t="b">
        <f t="shared" si="14"/>
        <v>1</v>
      </c>
    </row>
    <row r="929" spans="1:10">
      <c r="A929" s="264">
        <v>43553687</v>
      </c>
      <c r="B929" s="264">
        <v>43553687</v>
      </c>
      <c r="C929" s="265">
        <v>-2598.5100000000002</v>
      </c>
      <c r="D929" s="265"/>
      <c r="E929" s="265"/>
      <c r="F929" s="265">
        <v>-1958.17</v>
      </c>
      <c r="G929" s="265">
        <v>0</v>
      </c>
      <c r="H929" s="265">
        <v>-358.84</v>
      </c>
      <c r="I929" s="265">
        <v>-4915.5200000000004</v>
      </c>
      <c r="J929" t="b">
        <f t="shared" si="14"/>
        <v>1</v>
      </c>
    </row>
    <row r="930" spans="1:10">
      <c r="A930" s="264">
        <v>43553813</v>
      </c>
      <c r="B930" s="264">
        <v>43553813</v>
      </c>
      <c r="C930" s="265">
        <v>-7256.61</v>
      </c>
      <c r="D930" s="265"/>
      <c r="E930" s="265"/>
      <c r="F930" s="265">
        <v>-4974.9399999999996</v>
      </c>
      <c r="G930" s="265">
        <v>0</v>
      </c>
      <c r="H930" s="265">
        <v>-961.16</v>
      </c>
      <c r="I930" s="265">
        <v>-13192.71</v>
      </c>
      <c r="J930" t="b">
        <f t="shared" si="14"/>
        <v>1</v>
      </c>
    </row>
    <row r="931" spans="1:10">
      <c r="A931" s="264">
        <v>43616699</v>
      </c>
      <c r="B931" s="264">
        <v>43616699</v>
      </c>
      <c r="C931" s="265">
        <v>-3906.57</v>
      </c>
      <c r="D931" s="265"/>
      <c r="E931" s="265"/>
      <c r="F931" s="265">
        <v>-2943.88</v>
      </c>
      <c r="G931" s="265">
        <v>0</v>
      </c>
      <c r="H931" s="265">
        <v>-508.84</v>
      </c>
      <c r="I931" s="265">
        <v>-7359.29</v>
      </c>
      <c r="J931" t="b">
        <f t="shared" si="14"/>
        <v>1</v>
      </c>
    </row>
    <row r="932" spans="1:10">
      <c r="A932" s="264">
        <v>43616847</v>
      </c>
      <c r="B932" s="264">
        <v>43616847</v>
      </c>
      <c r="C932" s="265">
        <v>-4314.3500000000004</v>
      </c>
      <c r="D932" s="265"/>
      <c r="E932" s="265"/>
      <c r="F932" s="265">
        <v>-3251.18</v>
      </c>
      <c r="G932" s="265">
        <v>0</v>
      </c>
      <c r="H932" s="265">
        <v>-2191.38</v>
      </c>
      <c r="I932" s="265">
        <v>-9756.91</v>
      </c>
      <c r="J932" t="b">
        <f t="shared" si="14"/>
        <v>1</v>
      </c>
    </row>
    <row r="933" spans="1:10">
      <c r="A933" s="264">
        <v>43617169</v>
      </c>
      <c r="B933" s="264">
        <v>43617169</v>
      </c>
      <c r="C933" s="265">
        <v>-3186.07</v>
      </c>
      <c r="D933" s="265"/>
      <c r="E933" s="265"/>
      <c r="F933" s="265">
        <v>-2808.87</v>
      </c>
      <c r="G933" s="265">
        <v>0</v>
      </c>
      <c r="H933" s="265">
        <v>-448.91</v>
      </c>
      <c r="I933" s="265">
        <v>-6443.85</v>
      </c>
      <c r="J933" t="b">
        <f t="shared" si="14"/>
        <v>1</v>
      </c>
    </row>
    <row r="934" spans="1:10">
      <c r="A934" s="264">
        <v>43676915</v>
      </c>
      <c r="B934" s="264">
        <v>43676915</v>
      </c>
      <c r="C934" s="265">
        <v>-2191.7199999999998</v>
      </c>
      <c r="D934" s="265"/>
      <c r="E934" s="265"/>
      <c r="F934" s="265">
        <v>-35.119999999999997</v>
      </c>
      <c r="G934" s="265">
        <v>0</v>
      </c>
      <c r="H934" s="265">
        <v>-344.8</v>
      </c>
      <c r="I934" s="265">
        <v>-2571.64</v>
      </c>
      <c r="J934" t="b">
        <f t="shared" si="14"/>
        <v>1</v>
      </c>
    </row>
    <row r="935" spans="1:10">
      <c r="A935" s="264">
        <v>43677020</v>
      </c>
      <c r="B935" s="264">
        <v>43677020</v>
      </c>
      <c r="C935" s="265">
        <v>-8647.48</v>
      </c>
      <c r="D935" s="265"/>
      <c r="E935" s="265"/>
      <c r="F935" s="265">
        <v>-5928.46</v>
      </c>
      <c r="G935" s="265">
        <v>0</v>
      </c>
      <c r="H935" s="265">
        <v>-1165.75</v>
      </c>
      <c r="I935" s="265">
        <v>-15741.69</v>
      </c>
      <c r="J935" t="b">
        <f t="shared" si="14"/>
        <v>1</v>
      </c>
    </row>
    <row r="936" spans="1:10">
      <c r="A936" s="264">
        <v>43677099</v>
      </c>
      <c r="B936" s="264">
        <v>43677099</v>
      </c>
      <c r="C936" s="265">
        <v>-2595.13</v>
      </c>
      <c r="D936" s="265"/>
      <c r="E936" s="265"/>
      <c r="F936" s="265">
        <v>-1835.71</v>
      </c>
      <c r="G936" s="265">
        <v>0</v>
      </c>
      <c r="H936" s="265">
        <v>-357.32</v>
      </c>
      <c r="I936" s="265">
        <v>-4788.16</v>
      </c>
      <c r="J936" t="b">
        <f t="shared" si="14"/>
        <v>1</v>
      </c>
    </row>
    <row r="937" spans="1:10">
      <c r="A937" s="264">
        <v>43677102</v>
      </c>
      <c r="B937" s="264">
        <v>43677102</v>
      </c>
      <c r="C937" s="265">
        <v>-3094.6600000000003</v>
      </c>
      <c r="D937" s="265"/>
      <c r="E937" s="265"/>
      <c r="F937" s="265">
        <v>-2629.32</v>
      </c>
      <c r="G937" s="265">
        <v>0</v>
      </c>
      <c r="H937" s="265">
        <v>-413.8</v>
      </c>
      <c r="I937" s="265">
        <v>-6137.78</v>
      </c>
      <c r="J937" t="b">
        <f t="shared" si="14"/>
        <v>1</v>
      </c>
    </row>
    <row r="938" spans="1:10">
      <c r="A938" s="264">
        <v>43719048</v>
      </c>
      <c r="B938" s="264">
        <v>43719048</v>
      </c>
      <c r="C938" s="265">
        <v>-2883.34</v>
      </c>
      <c r="D938" s="265"/>
      <c r="E938" s="265"/>
      <c r="F938" s="265">
        <v>-2172.7800000000002</v>
      </c>
      <c r="G938" s="265">
        <v>0</v>
      </c>
      <c r="H938" s="265">
        <v>-383.21</v>
      </c>
      <c r="I938" s="265">
        <v>-5439.33</v>
      </c>
      <c r="J938" t="b">
        <f t="shared" si="14"/>
        <v>1</v>
      </c>
    </row>
    <row r="939" spans="1:10">
      <c r="A939" s="264">
        <v>43719133</v>
      </c>
      <c r="B939" s="264">
        <v>43719133</v>
      </c>
      <c r="C939" s="265">
        <v>-9105.86</v>
      </c>
      <c r="D939" s="265"/>
      <c r="E939" s="265"/>
      <c r="F939" s="265">
        <v>-6116.7</v>
      </c>
      <c r="G939" s="265">
        <v>0</v>
      </c>
      <c r="H939" s="265">
        <v>-1740.26</v>
      </c>
      <c r="I939" s="265">
        <v>-16962.82</v>
      </c>
      <c r="J939" t="b">
        <f t="shared" si="14"/>
        <v>1</v>
      </c>
    </row>
    <row r="940" spans="1:10">
      <c r="A940" s="264">
        <v>43719161</v>
      </c>
      <c r="B940" s="264">
        <v>43719161</v>
      </c>
      <c r="C940" s="265">
        <v>-2878.12</v>
      </c>
      <c r="D940" s="265"/>
      <c r="E940" s="265"/>
      <c r="F940" s="265">
        <v>-2168.86</v>
      </c>
      <c r="G940" s="265">
        <v>0</v>
      </c>
      <c r="H940" s="265">
        <v>-423.09</v>
      </c>
      <c r="I940" s="265">
        <v>-5470.07</v>
      </c>
      <c r="J940" t="b">
        <f t="shared" si="14"/>
        <v>1</v>
      </c>
    </row>
    <row r="941" spans="1:10">
      <c r="A941" s="264">
        <v>43776576</v>
      </c>
      <c r="B941" s="264">
        <v>43776576</v>
      </c>
      <c r="C941" s="265">
        <v>-3757.05</v>
      </c>
      <c r="D941" s="265"/>
      <c r="E941" s="265"/>
      <c r="F941" s="265">
        <v>-3383.78</v>
      </c>
      <c r="G941" s="265">
        <v>0</v>
      </c>
      <c r="H941" s="265">
        <v>-498.31</v>
      </c>
      <c r="I941" s="265">
        <v>-7639.14</v>
      </c>
      <c r="J941" t="b">
        <f t="shared" si="14"/>
        <v>1</v>
      </c>
    </row>
    <row r="942" spans="1:10">
      <c r="A942" s="264">
        <v>43776590</v>
      </c>
      <c r="B942" s="264">
        <v>43776590</v>
      </c>
      <c r="C942" s="265">
        <v>-6517.45</v>
      </c>
      <c r="D942" s="265"/>
      <c r="E942" s="265"/>
      <c r="F942" s="265">
        <v>-4911.3900000000003</v>
      </c>
      <c r="G942" s="265">
        <v>0</v>
      </c>
      <c r="H942" s="265">
        <v>-881.71</v>
      </c>
      <c r="I942" s="265">
        <v>-12310.55</v>
      </c>
      <c r="J942" t="b">
        <f t="shared" si="14"/>
        <v>1</v>
      </c>
    </row>
    <row r="943" spans="1:10">
      <c r="A943" s="264">
        <v>43776611</v>
      </c>
      <c r="B943" s="264">
        <v>43776611</v>
      </c>
      <c r="C943" s="265">
        <v>-15383.72</v>
      </c>
      <c r="D943" s="265"/>
      <c r="E943" s="265"/>
      <c r="F943" s="265">
        <v>-1500.79</v>
      </c>
      <c r="G943" s="265">
        <v>0</v>
      </c>
      <c r="H943" s="265">
        <v>-1223</v>
      </c>
      <c r="I943" s="265">
        <v>-18107.509999999998</v>
      </c>
      <c r="J943" t="b">
        <f t="shared" si="14"/>
        <v>1</v>
      </c>
    </row>
    <row r="944" spans="1:10">
      <c r="A944" s="264">
        <v>43776671</v>
      </c>
      <c r="B944" s="264">
        <v>43776671</v>
      </c>
      <c r="C944" s="265">
        <v>-1372.8</v>
      </c>
      <c r="D944" s="265"/>
      <c r="E944" s="265"/>
      <c r="F944" s="265">
        <v>-967.37</v>
      </c>
      <c r="G944" s="265">
        <v>0</v>
      </c>
      <c r="H944" s="265">
        <v>-223.1</v>
      </c>
      <c r="I944" s="265">
        <v>-2563.27</v>
      </c>
      <c r="J944" t="b">
        <f t="shared" si="14"/>
        <v>1</v>
      </c>
    </row>
    <row r="945" spans="1:10">
      <c r="A945" s="264">
        <v>43776766</v>
      </c>
      <c r="B945" s="264">
        <v>43776766</v>
      </c>
      <c r="C945" s="265">
        <v>-17431.59</v>
      </c>
      <c r="D945" s="265"/>
      <c r="E945" s="265"/>
      <c r="F945" s="265">
        <v>-10528.84</v>
      </c>
      <c r="G945" s="265">
        <v>0</v>
      </c>
      <c r="H945" s="265">
        <v>-2231.3200000000002</v>
      </c>
      <c r="I945" s="265">
        <v>-30191.75</v>
      </c>
      <c r="J945" t="b">
        <f t="shared" si="14"/>
        <v>1</v>
      </c>
    </row>
    <row r="946" spans="1:10">
      <c r="A946" s="264">
        <v>43831670</v>
      </c>
      <c r="B946" s="264">
        <v>43831670</v>
      </c>
      <c r="C946" s="265">
        <v>-5213.95</v>
      </c>
      <c r="D946" s="265"/>
      <c r="E946" s="265"/>
      <c r="F946" s="265">
        <v>-3929.12</v>
      </c>
      <c r="G946" s="265">
        <v>0</v>
      </c>
      <c r="H946" s="265">
        <v>-735.56</v>
      </c>
      <c r="I946" s="265">
        <v>-9878.6299999999992</v>
      </c>
      <c r="J946" t="b">
        <f t="shared" si="14"/>
        <v>1</v>
      </c>
    </row>
    <row r="947" spans="1:10">
      <c r="A947" s="264">
        <v>43831714</v>
      </c>
      <c r="B947" s="264">
        <v>43831714</v>
      </c>
      <c r="C947" s="265">
        <v>-17597.11</v>
      </c>
      <c r="D947" s="265"/>
      <c r="E947" s="265"/>
      <c r="F947" s="265">
        <v>-13260.76</v>
      </c>
      <c r="G947" s="265">
        <v>0</v>
      </c>
      <c r="H947" s="265">
        <v>-2324.11</v>
      </c>
      <c r="I947" s="265">
        <v>-33181.980000000003</v>
      </c>
      <c r="J947" t="b">
        <f t="shared" si="14"/>
        <v>1</v>
      </c>
    </row>
    <row r="948" spans="1:10">
      <c r="A948" s="264">
        <v>43831790</v>
      </c>
      <c r="B948" s="264">
        <v>43831790</v>
      </c>
      <c r="C948" s="265">
        <v>-1531.71</v>
      </c>
      <c r="D948" s="265"/>
      <c r="E948" s="265"/>
      <c r="F948" s="265">
        <v>-1028.9100000000001</v>
      </c>
      <c r="G948" s="265">
        <v>0</v>
      </c>
      <c r="H948" s="265">
        <v>-196.95</v>
      </c>
      <c r="I948" s="265">
        <v>-2757.57</v>
      </c>
      <c r="J948" t="b">
        <f t="shared" si="14"/>
        <v>1</v>
      </c>
    </row>
    <row r="949" spans="1:10">
      <c r="A949" s="264">
        <v>43886233</v>
      </c>
      <c r="B949" s="264">
        <v>43886233</v>
      </c>
      <c r="C949" s="265">
        <v>-2896.71</v>
      </c>
      <c r="D949" s="265"/>
      <c r="E949" s="265"/>
      <c r="F949" s="265">
        <v>-1670.32</v>
      </c>
      <c r="G949" s="265">
        <v>0</v>
      </c>
      <c r="H949" s="265">
        <v>-386.78</v>
      </c>
      <c r="I949" s="265">
        <v>-4953.8100000000004</v>
      </c>
      <c r="J949" t="b">
        <f t="shared" si="14"/>
        <v>1</v>
      </c>
    </row>
    <row r="950" spans="1:10">
      <c r="A950" s="264">
        <v>43886281</v>
      </c>
      <c r="B950" s="264">
        <v>43886281</v>
      </c>
      <c r="C950" s="265">
        <v>-3689.3</v>
      </c>
      <c r="D950" s="265"/>
      <c r="E950" s="265"/>
      <c r="F950" s="265">
        <v>-2563.8000000000002</v>
      </c>
      <c r="G950" s="265">
        <v>-500</v>
      </c>
      <c r="H950" s="265">
        <v>-417.52</v>
      </c>
      <c r="I950" s="265">
        <v>-7170.62</v>
      </c>
      <c r="J950" t="b">
        <f t="shared" si="14"/>
        <v>1</v>
      </c>
    </row>
    <row r="951" spans="1:10">
      <c r="A951" s="264">
        <v>43886311</v>
      </c>
      <c r="B951" s="264">
        <v>43886311</v>
      </c>
      <c r="C951" s="265">
        <v>-590205.19999999995</v>
      </c>
      <c r="D951" s="265"/>
      <c r="E951" s="265"/>
      <c r="F951" s="265">
        <v>-8440.52</v>
      </c>
      <c r="G951" s="265">
        <v>0</v>
      </c>
      <c r="H951" s="265">
        <v>-1354.28</v>
      </c>
      <c r="I951" s="265">
        <v>-600000</v>
      </c>
      <c r="J951" t="b">
        <f t="shared" si="14"/>
        <v>1</v>
      </c>
    </row>
    <row r="952" spans="1:10">
      <c r="A952" s="264">
        <v>43886330</v>
      </c>
      <c r="B952" s="264">
        <v>43886330</v>
      </c>
      <c r="C952" s="265">
        <v>-3174.84</v>
      </c>
      <c r="D952" s="265"/>
      <c r="E952" s="265"/>
      <c r="F952" s="265">
        <v>-2392.4899999999998</v>
      </c>
      <c r="G952" s="265">
        <v>0</v>
      </c>
      <c r="H952" s="265">
        <v>-476.44</v>
      </c>
      <c r="I952" s="265">
        <v>-6043.77</v>
      </c>
      <c r="J952" t="b">
        <f t="shared" si="14"/>
        <v>1</v>
      </c>
    </row>
    <row r="953" spans="1:10">
      <c r="A953" s="264">
        <v>43886370</v>
      </c>
      <c r="B953" s="264">
        <v>43886370</v>
      </c>
      <c r="C953" s="265">
        <v>-4048.41</v>
      </c>
      <c r="D953" s="265"/>
      <c r="E953" s="265"/>
      <c r="F953" s="265">
        <v>-2775.48</v>
      </c>
      <c r="G953" s="265">
        <v>0</v>
      </c>
      <c r="H953" s="265">
        <v>-518.20000000000005</v>
      </c>
      <c r="I953" s="265">
        <v>-7342.09</v>
      </c>
      <c r="J953" t="b">
        <f t="shared" si="14"/>
        <v>1</v>
      </c>
    </row>
    <row r="954" spans="1:10">
      <c r="A954" s="264">
        <v>43886488</v>
      </c>
      <c r="B954" s="264">
        <v>43886488</v>
      </c>
      <c r="C954" s="265">
        <v>-3276.52</v>
      </c>
      <c r="D954" s="265"/>
      <c r="E954" s="265"/>
      <c r="F954" s="265">
        <v>-2587.92</v>
      </c>
      <c r="G954" s="265">
        <v>0</v>
      </c>
      <c r="H954" s="265">
        <v>-417.96</v>
      </c>
      <c r="I954" s="265">
        <v>-6282.4</v>
      </c>
      <c r="J954" t="b">
        <f t="shared" si="14"/>
        <v>1</v>
      </c>
    </row>
    <row r="955" spans="1:10">
      <c r="A955" s="264">
        <v>43946129</v>
      </c>
      <c r="B955" s="264">
        <v>43946129</v>
      </c>
      <c r="C955" s="265">
        <v>-3680</v>
      </c>
      <c r="D955" s="265"/>
      <c r="E955" s="265"/>
      <c r="F955" s="265">
        <v>-3313.49</v>
      </c>
      <c r="G955" s="265">
        <v>0</v>
      </c>
      <c r="H955" s="265">
        <v>-513.51</v>
      </c>
      <c r="I955" s="265">
        <v>-7507</v>
      </c>
      <c r="J955" t="b">
        <f t="shared" si="14"/>
        <v>1</v>
      </c>
    </row>
    <row r="956" spans="1:10">
      <c r="A956" s="264">
        <v>43946223</v>
      </c>
      <c r="B956" s="264">
        <v>43946223</v>
      </c>
      <c r="C956" s="265">
        <v>-2604.2399999999998</v>
      </c>
      <c r="D956" s="265"/>
      <c r="E956" s="265"/>
      <c r="F956" s="265">
        <v>-1964.78</v>
      </c>
      <c r="G956" s="265">
        <v>0</v>
      </c>
      <c r="H956" s="265">
        <v>-346.56</v>
      </c>
      <c r="I956" s="265">
        <v>-4915.58</v>
      </c>
      <c r="J956" t="b">
        <f t="shared" si="14"/>
        <v>1</v>
      </c>
    </row>
    <row r="957" spans="1:10">
      <c r="A957" s="264">
        <v>43946241</v>
      </c>
      <c r="B957" s="264">
        <v>43946241</v>
      </c>
      <c r="C957" s="265">
        <v>-3848.53</v>
      </c>
      <c r="D957" s="265"/>
      <c r="E957" s="265"/>
      <c r="F957" s="265">
        <v>-2699.29</v>
      </c>
      <c r="G957" s="265">
        <v>-500</v>
      </c>
      <c r="H957" s="265">
        <v>-522.17999999999995</v>
      </c>
      <c r="I957" s="265">
        <v>-7570</v>
      </c>
      <c r="J957" t="b">
        <f t="shared" si="14"/>
        <v>1</v>
      </c>
    </row>
    <row r="958" spans="1:10">
      <c r="A958" s="264">
        <v>43946256</v>
      </c>
      <c r="B958" s="264">
        <v>43946256</v>
      </c>
      <c r="C958" s="265">
        <v>-937.9</v>
      </c>
      <c r="D958" s="265"/>
      <c r="E958" s="265"/>
      <c r="F958" s="265">
        <v>-570.20000000000005</v>
      </c>
      <c r="G958" s="265">
        <v>0</v>
      </c>
      <c r="H958" s="265">
        <v>-256.17</v>
      </c>
      <c r="I958" s="265">
        <v>-1764.27</v>
      </c>
      <c r="J958" t="b">
        <f t="shared" si="14"/>
        <v>1</v>
      </c>
    </row>
    <row r="959" spans="1:10">
      <c r="A959" s="264">
        <v>43946279</v>
      </c>
      <c r="B959" s="264">
        <v>43946279</v>
      </c>
      <c r="C959" s="265">
        <v>-1979.24</v>
      </c>
      <c r="D959" s="265"/>
      <c r="E959" s="265"/>
      <c r="F959" s="265">
        <v>-1150.98</v>
      </c>
      <c r="G959" s="265">
        <v>-500</v>
      </c>
      <c r="H959" s="265">
        <v>-189.78</v>
      </c>
      <c r="I959" s="265">
        <v>-3820</v>
      </c>
      <c r="J959" t="b">
        <f t="shared" si="14"/>
        <v>1</v>
      </c>
    </row>
    <row r="960" spans="1:10">
      <c r="A960" s="264">
        <v>43946318</v>
      </c>
      <c r="B960" s="264">
        <v>43946318</v>
      </c>
      <c r="C960" s="265">
        <v>-4319.3900000000003</v>
      </c>
      <c r="D960" s="265"/>
      <c r="E960" s="265"/>
      <c r="F960" s="265">
        <v>-3127.66</v>
      </c>
      <c r="G960" s="265">
        <v>0</v>
      </c>
      <c r="H960" s="265">
        <v>-552.95000000000005</v>
      </c>
      <c r="I960" s="265">
        <v>-8000</v>
      </c>
      <c r="J960" t="b">
        <f t="shared" si="14"/>
        <v>1</v>
      </c>
    </row>
    <row r="961" spans="1:10">
      <c r="A961" s="264">
        <v>43946331</v>
      </c>
      <c r="B961" s="264">
        <v>43946331</v>
      </c>
      <c r="C961" s="265">
        <v>-1946.72</v>
      </c>
      <c r="D961" s="265"/>
      <c r="E961" s="265"/>
      <c r="F961" s="265">
        <v>-1276.07</v>
      </c>
      <c r="G961" s="265">
        <v>0</v>
      </c>
      <c r="H961" s="265">
        <v>-344.68</v>
      </c>
      <c r="I961" s="265">
        <v>-3567.47</v>
      </c>
      <c r="J961" t="b">
        <f t="shared" si="14"/>
        <v>1</v>
      </c>
    </row>
    <row r="962" spans="1:10">
      <c r="A962" s="264">
        <v>43946421</v>
      </c>
      <c r="B962" s="264">
        <v>43946421</v>
      </c>
      <c r="C962" s="265">
        <v>-2554.38</v>
      </c>
      <c r="D962" s="265"/>
      <c r="E962" s="265"/>
      <c r="F962" s="265">
        <v>-1834.3</v>
      </c>
      <c r="G962" s="265">
        <v>0</v>
      </c>
      <c r="H962" s="265">
        <v>-340.71</v>
      </c>
      <c r="I962" s="265">
        <v>-4729.3900000000003</v>
      </c>
      <c r="J962" t="b">
        <f t="shared" si="14"/>
        <v>1</v>
      </c>
    </row>
    <row r="963" spans="1:10">
      <c r="A963" s="264">
        <v>43993320</v>
      </c>
      <c r="B963" s="264">
        <v>43993320</v>
      </c>
      <c r="C963" s="265">
        <v>-3556.48</v>
      </c>
      <c r="D963" s="265"/>
      <c r="E963" s="265"/>
      <c r="F963" s="265">
        <v>-2365.9799999999996</v>
      </c>
      <c r="G963" s="265">
        <v>-500</v>
      </c>
      <c r="H963" s="265">
        <v>-248.16</v>
      </c>
      <c r="I963" s="265">
        <v>-6670.62</v>
      </c>
      <c r="J963" t="b">
        <f t="shared" si="14"/>
        <v>1</v>
      </c>
    </row>
    <row r="964" spans="1:10">
      <c r="A964" s="264">
        <v>44047713</v>
      </c>
      <c r="B964" s="264">
        <v>44047713</v>
      </c>
      <c r="C964" s="265">
        <v>-42213.79</v>
      </c>
      <c r="D964" s="265"/>
      <c r="E964" s="265"/>
      <c r="F964" s="265">
        <v>-2846.58</v>
      </c>
      <c r="G964" s="265">
        <v>0</v>
      </c>
      <c r="H964" s="265">
        <v>-955.63</v>
      </c>
      <c r="I964" s="265">
        <v>-46016</v>
      </c>
      <c r="J964" t="b">
        <f t="shared" ref="J964:J1027" si="15">A964=B964</f>
        <v>1</v>
      </c>
    </row>
    <row r="965" spans="1:10">
      <c r="A965" s="264">
        <v>44102194</v>
      </c>
      <c r="B965" s="264">
        <v>44102194</v>
      </c>
      <c r="C965" s="265">
        <v>-1840.7</v>
      </c>
      <c r="D965" s="265"/>
      <c r="E965" s="265"/>
      <c r="F965" s="265">
        <v>-1476.09</v>
      </c>
      <c r="G965" s="265">
        <v>0</v>
      </c>
      <c r="H965" s="265">
        <v>-249.48</v>
      </c>
      <c r="I965" s="265">
        <v>-3566.27</v>
      </c>
      <c r="J965" t="b">
        <f t="shared" si="15"/>
        <v>1</v>
      </c>
    </row>
    <row r="966" spans="1:10">
      <c r="A966" s="264">
        <v>44102223</v>
      </c>
      <c r="B966" s="264">
        <v>44102223</v>
      </c>
      <c r="C966" s="265">
        <v>-4251.74</v>
      </c>
      <c r="D966" s="265"/>
      <c r="E966" s="265"/>
      <c r="F966" s="265">
        <v>-3092.43</v>
      </c>
      <c r="G966" s="265">
        <v>0</v>
      </c>
      <c r="H966" s="265">
        <v>-583.54</v>
      </c>
      <c r="I966" s="265">
        <v>-7927.71</v>
      </c>
      <c r="J966" t="b">
        <f t="shared" si="15"/>
        <v>1</v>
      </c>
    </row>
    <row r="967" spans="1:10">
      <c r="A967" s="264">
        <v>44160198</v>
      </c>
      <c r="B967" s="264">
        <v>44160198</v>
      </c>
      <c r="C967" s="265">
        <v>-3879.02</v>
      </c>
      <c r="D967" s="265"/>
      <c r="E967" s="265"/>
      <c r="F967" s="265">
        <v>-2836.32</v>
      </c>
      <c r="G967" s="265">
        <v>0</v>
      </c>
      <c r="H967" s="265">
        <v>-504.94</v>
      </c>
      <c r="I967" s="265">
        <v>-7220.28</v>
      </c>
      <c r="J967" t="b">
        <f t="shared" si="15"/>
        <v>1</v>
      </c>
    </row>
    <row r="968" spans="1:10">
      <c r="A968" s="264">
        <v>44160571</v>
      </c>
      <c r="B968" s="264">
        <v>44160571</v>
      </c>
      <c r="C968" s="265">
        <v>-3076.23</v>
      </c>
      <c r="D968" s="265"/>
      <c r="E968" s="265"/>
      <c r="F968" s="265">
        <v>-2318.1799999999998</v>
      </c>
      <c r="G968" s="265">
        <v>0</v>
      </c>
      <c r="H968" s="265">
        <v>-429.43</v>
      </c>
      <c r="I968" s="265">
        <v>-5823.84</v>
      </c>
      <c r="J968" t="b">
        <f t="shared" si="15"/>
        <v>1</v>
      </c>
    </row>
    <row r="969" spans="1:10">
      <c r="A969" s="264">
        <v>44161555</v>
      </c>
      <c r="B969" s="264">
        <v>44161555</v>
      </c>
      <c r="C969" s="265">
        <v>-2036.86</v>
      </c>
      <c r="D969" s="265"/>
      <c r="E969" s="265"/>
      <c r="F969" s="265">
        <v>-1528.94</v>
      </c>
      <c r="G969" s="265">
        <v>0</v>
      </c>
      <c r="H969" s="265">
        <v>-284.41000000000003</v>
      </c>
      <c r="I969" s="265">
        <v>-3850.21</v>
      </c>
      <c r="J969" t="b">
        <f t="shared" si="15"/>
        <v>1</v>
      </c>
    </row>
    <row r="970" spans="1:10">
      <c r="A970" s="264">
        <v>44161574</v>
      </c>
      <c r="B970" s="264">
        <v>44161574</v>
      </c>
      <c r="C970" s="265">
        <v>-4766</v>
      </c>
      <c r="D970" s="265"/>
      <c r="E970" s="265"/>
      <c r="F970" s="265">
        <v>-3611.62</v>
      </c>
      <c r="G970" s="265">
        <v>-500</v>
      </c>
      <c r="H970" s="265">
        <v>-577.51</v>
      </c>
      <c r="I970" s="265">
        <v>-9455.130000000001</v>
      </c>
      <c r="J970" t="b">
        <f t="shared" si="15"/>
        <v>1</v>
      </c>
    </row>
    <row r="971" spans="1:10">
      <c r="A971" s="264">
        <v>44161655</v>
      </c>
      <c r="B971" s="264">
        <v>44161655</v>
      </c>
      <c r="C971" s="265">
        <v>-3799.59</v>
      </c>
      <c r="D971" s="265"/>
      <c r="E971" s="265"/>
      <c r="F971" s="265">
        <v>-2913.82</v>
      </c>
      <c r="G971" s="265">
        <v>0</v>
      </c>
      <c r="H971" s="265">
        <v>-615.86</v>
      </c>
      <c r="I971" s="265">
        <v>-7329.27</v>
      </c>
      <c r="J971" t="b">
        <f t="shared" si="15"/>
        <v>1</v>
      </c>
    </row>
    <row r="972" spans="1:10">
      <c r="A972" s="264">
        <v>44204944</v>
      </c>
      <c r="B972" s="264">
        <v>44204944</v>
      </c>
      <c r="C972" s="265">
        <v>-2732.82</v>
      </c>
      <c r="D972" s="265"/>
      <c r="E972" s="265"/>
      <c r="F972" s="265">
        <v>-1969.18</v>
      </c>
      <c r="G972" s="265">
        <v>0</v>
      </c>
      <c r="H972" s="265">
        <v>-385.72</v>
      </c>
      <c r="I972" s="265">
        <v>-5087.72</v>
      </c>
      <c r="J972" t="b">
        <f t="shared" si="15"/>
        <v>1</v>
      </c>
    </row>
    <row r="973" spans="1:10">
      <c r="A973" s="264">
        <v>44249761</v>
      </c>
      <c r="B973" s="264">
        <v>44249761</v>
      </c>
      <c r="C973" s="265">
        <v>-3129.75</v>
      </c>
      <c r="D973" s="265"/>
      <c r="E973" s="265"/>
      <c r="F973" s="265">
        <v>-2116.13</v>
      </c>
      <c r="G973" s="265">
        <v>-500</v>
      </c>
      <c r="H973" s="265">
        <v>-389.44</v>
      </c>
      <c r="I973" s="265">
        <v>-6135.32</v>
      </c>
      <c r="J973" t="b">
        <f t="shared" si="15"/>
        <v>1</v>
      </c>
    </row>
    <row r="974" spans="1:10">
      <c r="A974" s="264">
        <v>44249779</v>
      </c>
      <c r="B974" s="264">
        <v>44249779</v>
      </c>
      <c r="C974" s="265">
        <v>-2861.09</v>
      </c>
      <c r="D974" s="265"/>
      <c r="E974" s="265"/>
      <c r="F974" s="265">
        <v>-2049.4899999999998</v>
      </c>
      <c r="G974" s="265">
        <v>0</v>
      </c>
      <c r="H974" s="265">
        <v>-635.54999999999995</v>
      </c>
      <c r="I974" s="265">
        <v>-5546.13</v>
      </c>
      <c r="J974" t="b">
        <f t="shared" si="15"/>
        <v>1</v>
      </c>
    </row>
    <row r="975" spans="1:10">
      <c r="A975" s="264">
        <v>44346347</v>
      </c>
      <c r="B975" s="264">
        <v>44346347</v>
      </c>
      <c r="C975" s="265">
        <v>-4831.49</v>
      </c>
      <c r="D975" s="265"/>
      <c r="E975" s="265"/>
      <c r="F975" s="265">
        <v>-3608.34</v>
      </c>
      <c r="G975" s="265">
        <v>0</v>
      </c>
      <c r="H975" s="265">
        <v>-658.34</v>
      </c>
      <c r="I975" s="265">
        <v>-9098.17</v>
      </c>
      <c r="J975" t="b">
        <f t="shared" si="15"/>
        <v>1</v>
      </c>
    </row>
    <row r="976" spans="1:10">
      <c r="A976" s="264">
        <v>44454171</v>
      </c>
      <c r="B976" s="264">
        <v>44454171</v>
      </c>
      <c r="C976" s="265">
        <v>-5615.63</v>
      </c>
      <c r="D976" s="265"/>
      <c r="E976" s="265"/>
      <c r="F976" s="265">
        <v>-4322.8900000000003</v>
      </c>
      <c r="G976" s="265">
        <v>0</v>
      </c>
      <c r="H976" s="265">
        <v>-741.56</v>
      </c>
      <c r="I976" s="265">
        <v>-10680.08</v>
      </c>
      <c r="J976" t="b">
        <f t="shared" si="15"/>
        <v>1</v>
      </c>
    </row>
    <row r="977" spans="1:10">
      <c r="A977" s="264">
        <v>44454604</v>
      </c>
      <c r="B977" s="264">
        <v>44454604</v>
      </c>
      <c r="C977" s="265">
        <v>-3448.42</v>
      </c>
      <c r="D977" s="265"/>
      <c r="E977" s="265"/>
      <c r="F977" s="265">
        <v>-2654.58</v>
      </c>
      <c r="G977" s="265">
        <v>0</v>
      </c>
      <c r="H977" s="265">
        <v>-632.04999999999995</v>
      </c>
      <c r="I977" s="265">
        <v>-6735.05</v>
      </c>
      <c r="J977" t="b">
        <f t="shared" si="15"/>
        <v>1</v>
      </c>
    </row>
    <row r="978" spans="1:10">
      <c r="A978" s="264">
        <v>44486090</v>
      </c>
      <c r="B978" s="264">
        <v>44486090</v>
      </c>
      <c r="C978" s="265">
        <v>-2441.66</v>
      </c>
      <c r="D978" s="265"/>
      <c r="E978" s="265"/>
      <c r="F978" s="265">
        <v>-1741.32</v>
      </c>
      <c r="G978" s="265">
        <v>0</v>
      </c>
      <c r="H978" s="265">
        <v>-327.02</v>
      </c>
      <c r="I978" s="265">
        <v>-4510</v>
      </c>
      <c r="J978" t="b">
        <f t="shared" si="15"/>
        <v>1</v>
      </c>
    </row>
    <row r="979" spans="1:10">
      <c r="A979" s="264">
        <v>44486138</v>
      </c>
      <c r="B979" s="264">
        <v>44486138</v>
      </c>
      <c r="C979" s="265">
        <v>-1988.51</v>
      </c>
      <c r="D979" s="265"/>
      <c r="E979" s="265"/>
      <c r="F979" s="265">
        <v>-1530.74</v>
      </c>
      <c r="G979" s="265">
        <v>0</v>
      </c>
      <c r="H979" s="265">
        <v>-294.14</v>
      </c>
      <c r="I979" s="265">
        <v>-3813.39</v>
      </c>
      <c r="J979" t="b">
        <f t="shared" si="15"/>
        <v>1</v>
      </c>
    </row>
    <row r="980" spans="1:10">
      <c r="A980" s="264">
        <v>44486143</v>
      </c>
      <c r="B980" s="264">
        <v>44486143</v>
      </c>
      <c r="C980" s="265">
        <v>-6487.07</v>
      </c>
      <c r="D980" s="265"/>
      <c r="E980" s="265"/>
      <c r="F980" s="265">
        <v>-496.35</v>
      </c>
      <c r="G980" s="265">
        <v>0</v>
      </c>
      <c r="H980" s="265">
        <v>-654.89</v>
      </c>
      <c r="I980" s="265">
        <v>-7638.31</v>
      </c>
      <c r="J980" t="b">
        <f t="shared" si="15"/>
        <v>1</v>
      </c>
    </row>
    <row r="981" spans="1:10">
      <c r="A981" s="264">
        <v>44526733</v>
      </c>
      <c r="B981" s="264">
        <v>44526733</v>
      </c>
      <c r="C981" s="265">
        <v>-4184.1099999999997</v>
      </c>
      <c r="D981" s="265"/>
      <c r="E981" s="265"/>
      <c r="F981" s="265">
        <v>-3131.46</v>
      </c>
      <c r="G981" s="265">
        <v>0</v>
      </c>
      <c r="H981" s="265">
        <v>-519.42999999999995</v>
      </c>
      <c r="I981" s="265">
        <v>-7835</v>
      </c>
      <c r="J981" t="b">
        <f t="shared" si="15"/>
        <v>1</v>
      </c>
    </row>
    <row r="982" spans="1:10">
      <c r="A982" s="264">
        <v>44568588</v>
      </c>
      <c r="B982" s="264">
        <v>44568588</v>
      </c>
      <c r="C982" s="265">
        <v>-1716.08</v>
      </c>
      <c r="D982" s="265"/>
      <c r="E982" s="265"/>
      <c r="F982" s="265">
        <v>-1148.46</v>
      </c>
      <c r="G982" s="265">
        <v>0</v>
      </c>
      <c r="H982" s="265">
        <v>-544.12</v>
      </c>
      <c r="I982" s="265">
        <v>-3408.66</v>
      </c>
      <c r="J982" t="b">
        <f t="shared" si="15"/>
        <v>1</v>
      </c>
    </row>
    <row r="983" spans="1:10">
      <c r="A983" s="264">
        <v>44611491</v>
      </c>
      <c r="B983" s="264">
        <v>44611491</v>
      </c>
      <c r="C983" s="265">
        <v>-1845.89</v>
      </c>
      <c r="D983" s="265"/>
      <c r="E983" s="265"/>
      <c r="F983" s="265">
        <v>-1420.95</v>
      </c>
      <c r="G983" s="265">
        <v>0</v>
      </c>
      <c r="H983" s="265">
        <v>-725.44</v>
      </c>
      <c r="I983" s="265">
        <v>-3992.28</v>
      </c>
      <c r="J983" t="b">
        <f t="shared" si="15"/>
        <v>1</v>
      </c>
    </row>
    <row r="984" spans="1:10">
      <c r="A984" s="264">
        <v>44611579</v>
      </c>
      <c r="B984" s="264">
        <v>44611579</v>
      </c>
      <c r="C984" s="265">
        <v>-3099.69</v>
      </c>
      <c r="D984" s="265"/>
      <c r="E984" s="265"/>
      <c r="F984" s="265">
        <v>-2386.15</v>
      </c>
      <c r="G984" s="265">
        <v>0</v>
      </c>
      <c r="H984" s="265">
        <v>-394.46</v>
      </c>
      <c r="I984" s="265">
        <v>-5880.3</v>
      </c>
      <c r="J984" t="b">
        <f t="shared" si="15"/>
        <v>1</v>
      </c>
    </row>
    <row r="985" spans="1:10">
      <c r="A985" s="264">
        <v>44679265</v>
      </c>
      <c r="B985" s="264">
        <v>44679265</v>
      </c>
      <c r="C985" s="265">
        <v>-3514.08</v>
      </c>
      <c r="D985" s="265"/>
      <c r="E985" s="265"/>
      <c r="F985" s="265">
        <v>-2874.78</v>
      </c>
      <c r="G985" s="265">
        <v>0</v>
      </c>
      <c r="H985" s="265">
        <v>-592.26</v>
      </c>
      <c r="I985" s="265">
        <v>-6981.12</v>
      </c>
      <c r="J985" t="b">
        <f t="shared" si="15"/>
        <v>1</v>
      </c>
    </row>
    <row r="986" spans="1:10">
      <c r="A986" s="264">
        <v>44679277</v>
      </c>
      <c r="B986" s="264">
        <v>44679277</v>
      </c>
      <c r="C986" s="265">
        <v>-3358.02</v>
      </c>
      <c r="D986" s="265"/>
      <c r="E986" s="265"/>
      <c r="F986" s="265">
        <v>-2584.98</v>
      </c>
      <c r="G986" s="265">
        <v>0</v>
      </c>
      <c r="H986" s="265">
        <v>-579.58000000000004</v>
      </c>
      <c r="I986" s="265">
        <v>-6522.58</v>
      </c>
      <c r="J986" t="b">
        <f t="shared" si="15"/>
        <v>1</v>
      </c>
    </row>
    <row r="987" spans="1:10">
      <c r="A987" s="264">
        <v>44716426</v>
      </c>
      <c r="B987" s="264">
        <v>44716426</v>
      </c>
      <c r="C987" s="265">
        <v>-2794.26</v>
      </c>
      <c r="D987" s="265"/>
      <c r="E987" s="265"/>
      <c r="F987" s="265">
        <v>-2151</v>
      </c>
      <c r="G987" s="265">
        <v>0</v>
      </c>
      <c r="H987" s="265">
        <v>-395</v>
      </c>
      <c r="I987" s="265">
        <v>-5340.26</v>
      </c>
      <c r="J987" t="b">
        <f t="shared" si="15"/>
        <v>1</v>
      </c>
    </row>
    <row r="988" spans="1:10">
      <c r="A988" s="264">
        <v>44716433</v>
      </c>
      <c r="B988" s="264">
        <v>44716433</v>
      </c>
      <c r="C988" s="265">
        <v>-13103.61</v>
      </c>
      <c r="D988" s="265"/>
      <c r="E988" s="265"/>
      <c r="F988" s="265">
        <v>-9173.33</v>
      </c>
      <c r="G988" s="265">
        <v>0</v>
      </c>
      <c r="H988" s="265">
        <v>-1602.52</v>
      </c>
      <c r="I988" s="265">
        <v>-23879.46</v>
      </c>
      <c r="J988" t="b">
        <f t="shared" si="15"/>
        <v>1</v>
      </c>
    </row>
    <row r="989" spans="1:10">
      <c r="A989" s="264">
        <v>44802799</v>
      </c>
      <c r="B989" s="264">
        <v>44802799</v>
      </c>
      <c r="C989" s="265">
        <v>-3308.01</v>
      </c>
      <c r="D989" s="265"/>
      <c r="E989" s="265"/>
      <c r="F989" s="265">
        <v>-373.24</v>
      </c>
      <c r="G989" s="265">
        <v>0</v>
      </c>
      <c r="H989" s="265">
        <v>-271.36</v>
      </c>
      <c r="I989" s="265">
        <v>-3952.61</v>
      </c>
      <c r="J989" t="b">
        <f t="shared" si="15"/>
        <v>1</v>
      </c>
    </row>
    <row r="990" spans="1:10">
      <c r="A990" s="264">
        <v>44803446</v>
      </c>
      <c r="B990" s="264">
        <v>44803446</v>
      </c>
      <c r="C990" s="265">
        <v>-3987.11</v>
      </c>
      <c r="D990" s="265"/>
      <c r="E990" s="265"/>
      <c r="F990" s="265">
        <v>-2791.21</v>
      </c>
      <c r="G990" s="265">
        <v>0</v>
      </c>
      <c r="H990" s="265">
        <v>-544.45000000000005</v>
      </c>
      <c r="I990" s="265">
        <v>-7322.77</v>
      </c>
      <c r="J990" t="b">
        <f t="shared" si="15"/>
        <v>1</v>
      </c>
    </row>
    <row r="991" spans="1:10">
      <c r="A991" s="264">
        <v>44850200</v>
      </c>
      <c r="B991" s="264">
        <v>44850200</v>
      </c>
      <c r="C991" s="265">
        <v>-6195.5</v>
      </c>
      <c r="D991" s="265"/>
      <c r="E991" s="265"/>
      <c r="F991" s="265">
        <v>-4337.2299999999996</v>
      </c>
      <c r="G991" s="265">
        <v>0</v>
      </c>
      <c r="H991" s="265">
        <v>-776.17</v>
      </c>
      <c r="I991" s="265">
        <v>-11308.9</v>
      </c>
      <c r="J991" t="b">
        <f t="shared" si="15"/>
        <v>1</v>
      </c>
    </row>
    <row r="992" spans="1:10">
      <c r="A992" s="264">
        <v>44902473</v>
      </c>
      <c r="B992" s="264">
        <v>44902473</v>
      </c>
      <c r="C992" s="265">
        <v>-6595.21</v>
      </c>
      <c r="D992" s="265"/>
      <c r="E992" s="265"/>
      <c r="F992" s="265">
        <v>-4617.05</v>
      </c>
      <c r="G992" s="265">
        <v>0</v>
      </c>
      <c r="H992" s="265">
        <v>-856.42</v>
      </c>
      <c r="I992" s="265">
        <v>-12068.68</v>
      </c>
      <c r="J992" t="b">
        <f t="shared" si="15"/>
        <v>1</v>
      </c>
    </row>
    <row r="993" spans="1:10">
      <c r="A993" s="264">
        <v>44902480</v>
      </c>
      <c r="B993" s="264">
        <v>44902480</v>
      </c>
      <c r="C993" s="265">
        <v>-3705.26</v>
      </c>
      <c r="D993" s="265"/>
      <c r="E993" s="265"/>
      <c r="F993" s="265">
        <v>-2852.27</v>
      </c>
      <c r="G993" s="265">
        <v>0</v>
      </c>
      <c r="H993" s="265">
        <v>-580.42999999999995</v>
      </c>
      <c r="I993" s="265">
        <v>-7137.96</v>
      </c>
      <c r="J993" t="b">
        <f t="shared" si="15"/>
        <v>1</v>
      </c>
    </row>
    <row r="994" spans="1:10">
      <c r="A994" s="264">
        <v>44938958</v>
      </c>
      <c r="B994" s="264">
        <v>44938958</v>
      </c>
      <c r="C994" s="265">
        <v>-4586.83</v>
      </c>
      <c r="D994" s="265"/>
      <c r="E994" s="265"/>
      <c r="F994" s="265">
        <v>-3646</v>
      </c>
      <c r="G994" s="265">
        <v>0</v>
      </c>
      <c r="H994" s="265">
        <v>-637.6</v>
      </c>
      <c r="I994" s="265">
        <v>-8870.43</v>
      </c>
      <c r="J994" t="b">
        <f t="shared" si="15"/>
        <v>1</v>
      </c>
    </row>
    <row r="995" spans="1:10">
      <c r="A995" s="264">
        <v>44969760</v>
      </c>
      <c r="B995" s="264">
        <v>44969760</v>
      </c>
      <c r="C995" s="265">
        <v>-2882.74</v>
      </c>
      <c r="D995" s="265"/>
      <c r="E995" s="265"/>
      <c r="F995" s="265">
        <v>-2219.1</v>
      </c>
      <c r="G995" s="265">
        <v>0</v>
      </c>
      <c r="H995" s="265">
        <v>-416.78</v>
      </c>
      <c r="I995" s="265">
        <v>-5518.62</v>
      </c>
      <c r="J995" t="b">
        <f t="shared" si="15"/>
        <v>1</v>
      </c>
    </row>
    <row r="996" spans="1:10">
      <c r="A996" s="264">
        <v>45007951</v>
      </c>
      <c r="B996" s="264">
        <v>45007951</v>
      </c>
      <c r="C996" s="265">
        <v>-2170.02</v>
      </c>
      <c r="D996" s="265"/>
      <c r="E996" s="265"/>
      <c r="F996" s="265">
        <v>-1519.14</v>
      </c>
      <c r="G996" s="265">
        <v>0</v>
      </c>
      <c r="H996" s="265">
        <v>-567.54</v>
      </c>
      <c r="I996" s="265">
        <v>-4256.7</v>
      </c>
      <c r="J996" t="b">
        <f t="shared" si="15"/>
        <v>1</v>
      </c>
    </row>
    <row r="997" spans="1:10">
      <c r="A997" s="264">
        <v>45008141</v>
      </c>
      <c r="B997" s="264">
        <v>45008141</v>
      </c>
      <c r="C997" s="265">
        <v>-3099.69</v>
      </c>
      <c r="D997" s="265"/>
      <c r="E997" s="265"/>
      <c r="F997" s="265">
        <v>-2386.15</v>
      </c>
      <c r="G997" s="265">
        <v>0</v>
      </c>
      <c r="H997" s="265">
        <v>-401.75</v>
      </c>
      <c r="I997" s="265">
        <v>-5887.59</v>
      </c>
      <c r="J997" t="b">
        <f t="shared" si="15"/>
        <v>1</v>
      </c>
    </row>
    <row r="998" spans="1:10">
      <c r="A998" s="264">
        <v>45008208</v>
      </c>
      <c r="B998" s="264">
        <v>45008208</v>
      </c>
      <c r="C998" s="265">
        <v>-1674.84</v>
      </c>
      <c r="D998" s="265"/>
      <c r="E998" s="265"/>
      <c r="F998" s="265">
        <v>-1172.5</v>
      </c>
      <c r="G998" s="265">
        <v>0</v>
      </c>
      <c r="H998" s="265">
        <v>-522.91999999999996</v>
      </c>
      <c r="I998" s="265">
        <v>-3370.26</v>
      </c>
      <c r="J998" t="b">
        <f t="shared" si="15"/>
        <v>1</v>
      </c>
    </row>
    <row r="999" spans="1:10">
      <c r="A999" s="264">
        <v>45008221</v>
      </c>
      <c r="B999" s="264">
        <v>45008221</v>
      </c>
      <c r="C999" s="265">
        <v>-10189.67</v>
      </c>
      <c r="D999" s="265"/>
      <c r="E999" s="265"/>
      <c r="F999" s="265">
        <v>-3784.43</v>
      </c>
      <c r="G999" s="265">
        <v>-500</v>
      </c>
      <c r="H999" s="265">
        <v>-565.86</v>
      </c>
      <c r="I999" s="265">
        <v>-15039.96</v>
      </c>
      <c r="J999" t="b">
        <f t="shared" si="15"/>
        <v>1</v>
      </c>
    </row>
    <row r="1000" spans="1:10">
      <c r="A1000" s="264">
        <v>45060086</v>
      </c>
      <c r="B1000" s="264">
        <v>45060086</v>
      </c>
      <c r="C1000" s="265">
        <v>-5062.1000000000004</v>
      </c>
      <c r="D1000" s="265"/>
      <c r="E1000" s="265"/>
      <c r="F1000" s="265">
        <v>-3868.15</v>
      </c>
      <c r="G1000" s="265">
        <v>0</v>
      </c>
      <c r="H1000" s="265">
        <v>-689.75</v>
      </c>
      <c r="I1000" s="265">
        <v>-9620</v>
      </c>
      <c r="J1000" t="b">
        <f t="shared" si="15"/>
        <v>1</v>
      </c>
    </row>
    <row r="1001" spans="1:10">
      <c r="A1001" s="264">
        <v>45060153</v>
      </c>
      <c r="B1001" s="264">
        <v>45060153</v>
      </c>
      <c r="C1001" s="265">
        <v>-5648.56</v>
      </c>
      <c r="D1001" s="265"/>
      <c r="E1001" s="265"/>
      <c r="F1001" s="265">
        <v>-3954.34</v>
      </c>
      <c r="G1001" s="265">
        <v>0</v>
      </c>
      <c r="H1001" s="265">
        <v>-699.85</v>
      </c>
      <c r="I1001" s="265">
        <v>-10302.75</v>
      </c>
      <c r="J1001" t="b">
        <f t="shared" si="15"/>
        <v>1</v>
      </c>
    </row>
    <row r="1002" spans="1:10">
      <c r="A1002" s="264">
        <v>45060309</v>
      </c>
      <c r="B1002" s="264">
        <v>45060309</v>
      </c>
      <c r="C1002" s="265">
        <v>-7134.81</v>
      </c>
      <c r="D1002" s="265"/>
      <c r="E1002" s="265"/>
      <c r="F1002" s="265">
        <v>-4994.8100000000004</v>
      </c>
      <c r="G1002" s="265">
        <v>0</v>
      </c>
      <c r="H1002" s="265">
        <v>-936.13</v>
      </c>
      <c r="I1002" s="265">
        <v>-13065.75</v>
      </c>
      <c r="J1002" t="b">
        <f t="shared" si="15"/>
        <v>1</v>
      </c>
    </row>
    <row r="1003" spans="1:10">
      <c r="A1003" s="264">
        <v>45060320</v>
      </c>
      <c r="B1003" s="264">
        <v>45060320</v>
      </c>
      <c r="C1003" s="265">
        <v>-1973.18</v>
      </c>
      <c r="D1003" s="265"/>
      <c r="E1003" s="265"/>
      <c r="F1003" s="265">
        <v>-1381.34</v>
      </c>
      <c r="G1003" s="265">
        <v>0</v>
      </c>
      <c r="H1003" s="265">
        <v>-275.58</v>
      </c>
      <c r="I1003" s="265">
        <v>-3630.1</v>
      </c>
      <c r="J1003" t="b">
        <f t="shared" si="15"/>
        <v>1</v>
      </c>
    </row>
    <row r="1004" spans="1:10">
      <c r="A1004" s="264">
        <v>45060330</v>
      </c>
      <c r="B1004" s="264">
        <v>45060330</v>
      </c>
      <c r="C1004" s="265">
        <v>0</v>
      </c>
      <c r="D1004" s="265"/>
      <c r="E1004" s="265"/>
      <c r="F1004" s="265">
        <v>-4221.57</v>
      </c>
      <c r="G1004" s="265">
        <v>0</v>
      </c>
      <c r="H1004" s="265">
        <v>-1243.6500000000001</v>
      </c>
      <c r="I1004" s="265">
        <v>-5465.22</v>
      </c>
      <c r="J1004" t="b">
        <f t="shared" si="15"/>
        <v>1</v>
      </c>
    </row>
    <row r="1005" spans="1:10">
      <c r="A1005" s="264">
        <v>45113861</v>
      </c>
      <c r="B1005" s="264">
        <v>45113861</v>
      </c>
      <c r="C1005" s="265">
        <v>-3067.15</v>
      </c>
      <c r="D1005" s="265"/>
      <c r="E1005" s="265"/>
      <c r="F1005" s="265">
        <v>-2147.19</v>
      </c>
      <c r="G1005" s="265">
        <v>0</v>
      </c>
      <c r="H1005" s="265">
        <v>-413.66</v>
      </c>
      <c r="I1005" s="265">
        <v>-5628</v>
      </c>
      <c r="J1005" t="b">
        <f t="shared" si="15"/>
        <v>1</v>
      </c>
    </row>
    <row r="1006" spans="1:10">
      <c r="A1006" s="264">
        <v>45155265</v>
      </c>
      <c r="B1006" s="264">
        <v>45155265</v>
      </c>
      <c r="C1006" s="265">
        <v>-6588.01</v>
      </c>
      <c r="D1006" s="265"/>
      <c r="E1006" s="265"/>
      <c r="F1006" s="265">
        <v>-4612.01</v>
      </c>
      <c r="G1006" s="265">
        <v>0</v>
      </c>
      <c r="H1006" s="265">
        <v>-764.83</v>
      </c>
      <c r="I1006" s="265">
        <v>-11964.85</v>
      </c>
      <c r="J1006" t="b">
        <f t="shared" si="15"/>
        <v>1</v>
      </c>
    </row>
    <row r="1007" spans="1:10">
      <c r="A1007" s="264">
        <v>45155618</v>
      </c>
      <c r="B1007" s="264">
        <v>45155618</v>
      </c>
      <c r="C1007" s="265">
        <v>-2407.9</v>
      </c>
      <c r="D1007" s="265"/>
      <c r="E1007" s="265"/>
      <c r="F1007" s="265">
        <v>-1651.52</v>
      </c>
      <c r="G1007" s="265">
        <v>0</v>
      </c>
      <c r="H1007" s="265">
        <v>-467.83</v>
      </c>
      <c r="I1007" s="265">
        <v>-4527.25</v>
      </c>
      <c r="J1007" t="b">
        <f t="shared" si="15"/>
        <v>1</v>
      </c>
    </row>
    <row r="1008" spans="1:10">
      <c r="A1008" s="264">
        <v>45156596</v>
      </c>
      <c r="B1008" s="264">
        <v>45156596</v>
      </c>
      <c r="C1008" s="265">
        <v>-2588.37</v>
      </c>
      <c r="D1008" s="265"/>
      <c r="E1008" s="265"/>
      <c r="F1008" s="265">
        <v>-2135.37</v>
      </c>
      <c r="G1008" s="265">
        <v>0</v>
      </c>
      <c r="H1008" s="265">
        <v>-390.24</v>
      </c>
      <c r="I1008" s="265">
        <v>-5113.9799999999996</v>
      </c>
      <c r="J1008" t="b">
        <f t="shared" si="15"/>
        <v>1</v>
      </c>
    </row>
    <row r="1009" spans="1:10">
      <c r="A1009" s="264">
        <v>45156686</v>
      </c>
      <c r="B1009" s="264">
        <v>45156686</v>
      </c>
      <c r="C1009" s="265">
        <v>-5710.53</v>
      </c>
      <c r="D1009" s="265"/>
      <c r="E1009" s="265"/>
      <c r="F1009" s="265">
        <v>-111.9</v>
      </c>
      <c r="G1009" s="265">
        <v>0</v>
      </c>
      <c r="H1009" s="265">
        <v>-707.26</v>
      </c>
      <c r="I1009" s="265">
        <v>-6529.69</v>
      </c>
      <c r="J1009" t="b">
        <f t="shared" si="15"/>
        <v>1</v>
      </c>
    </row>
    <row r="1010" spans="1:10">
      <c r="A1010" s="264">
        <v>45156753</v>
      </c>
      <c r="B1010" s="264">
        <v>45156753</v>
      </c>
      <c r="C1010" s="265">
        <v>-4274.45</v>
      </c>
      <c r="D1010" s="265"/>
      <c r="E1010" s="265"/>
      <c r="F1010" s="265">
        <v>-1891.29</v>
      </c>
      <c r="G1010" s="265">
        <v>-500</v>
      </c>
      <c r="H1010" s="265">
        <v>-363.17</v>
      </c>
      <c r="I1010" s="265">
        <v>-7028.91</v>
      </c>
      <c r="J1010" t="b">
        <f t="shared" si="15"/>
        <v>1</v>
      </c>
    </row>
    <row r="1011" spans="1:10">
      <c r="A1011" s="264">
        <v>45156805</v>
      </c>
      <c r="B1011" s="264">
        <v>45156805</v>
      </c>
      <c r="C1011" s="265">
        <v>-3453.77</v>
      </c>
      <c r="D1011" s="265"/>
      <c r="E1011" s="265"/>
      <c r="F1011" s="265">
        <v>-2426.88</v>
      </c>
      <c r="G1011" s="265">
        <v>0</v>
      </c>
      <c r="H1011" s="265">
        <v>-482.83</v>
      </c>
      <c r="I1011" s="265">
        <v>-6363.48</v>
      </c>
      <c r="J1011" t="b">
        <f t="shared" si="15"/>
        <v>1</v>
      </c>
    </row>
    <row r="1012" spans="1:10">
      <c r="A1012" s="264">
        <v>45156851</v>
      </c>
      <c r="B1012" s="264">
        <v>45156851</v>
      </c>
      <c r="C1012" s="265">
        <v>-5356.1100000000006</v>
      </c>
      <c r="D1012" s="265"/>
      <c r="E1012" s="265"/>
      <c r="F1012" s="265">
        <v>-3784.0299999999997</v>
      </c>
      <c r="G1012" s="265">
        <v>-500</v>
      </c>
      <c r="H1012" s="265">
        <v>-503.64</v>
      </c>
      <c r="I1012" s="265">
        <v>-10143.779999999999</v>
      </c>
      <c r="J1012" t="b">
        <f t="shared" si="15"/>
        <v>1</v>
      </c>
    </row>
    <row r="1013" spans="1:10">
      <c r="A1013" s="264">
        <v>45338309</v>
      </c>
      <c r="B1013" s="264">
        <v>45338309</v>
      </c>
      <c r="C1013" s="265">
        <v>-4560.43</v>
      </c>
      <c r="D1013" s="265"/>
      <c r="E1013" s="265"/>
      <c r="F1013" s="265">
        <v>-3259.22</v>
      </c>
      <c r="G1013" s="265">
        <v>0</v>
      </c>
      <c r="H1013" s="265">
        <v>-538.62</v>
      </c>
      <c r="I1013" s="265">
        <v>-8358.27</v>
      </c>
      <c r="J1013" t="b">
        <f t="shared" si="15"/>
        <v>1</v>
      </c>
    </row>
    <row r="1014" spans="1:10">
      <c r="A1014" s="264">
        <v>45429362</v>
      </c>
      <c r="B1014" s="264">
        <v>45429362</v>
      </c>
      <c r="C1014" s="265">
        <v>-3972.94</v>
      </c>
      <c r="D1014" s="265"/>
      <c r="E1014" s="265"/>
      <c r="F1014" s="265">
        <v>-3174.3</v>
      </c>
      <c r="G1014" s="265">
        <v>0</v>
      </c>
      <c r="H1014" s="265">
        <v>-565.76</v>
      </c>
      <c r="I1014" s="265">
        <v>-7713</v>
      </c>
      <c r="J1014" t="b">
        <f t="shared" si="15"/>
        <v>1</v>
      </c>
    </row>
    <row r="1015" spans="1:10">
      <c r="A1015" s="264">
        <v>45430845</v>
      </c>
      <c r="B1015" s="264">
        <v>45430845</v>
      </c>
      <c r="C1015" s="265">
        <v>-2930.59</v>
      </c>
      <c r="D1015" s="265"/>
      <c r="E1015" s="265"/>
      <c r="F1015" s="265">
        <v>-2469.83</v>
      </c>
      <c r="G1015" s="265">
        <v>0</v>
      </c>
      <c r="H1015" s="265">
        <v>-487.56</v>
      </c>
      <c r="I1015" s="265">
        <v>-5887.98</v>
      </c>
      <c r="J1015" t="b">
        <f t="shared" si="15"/>
        <v>1</v>
      </c>
    </row>
    <row r="1016" spans="1:10">
      <c r="A1016" s="264">
        <v>45430862</v>
      </c>
      <c r="B1016" s="264">
        <v>45430862</v>
      </c>
      <c r="C1016" s="265">
        <v>-859.13</v>
      </c>
      <c r="D1016" s="265"/>
      <c r="E1016" s="265"/>
      <c r="F1016" s="265">
        <v>-808.51</v>
      </c>
      <c r="G1016" s="265">
        <v>0</v>
      </c>
      <c r="H1016" s="265">
        <v>-380.81</v>
      </c>
      <c r="I1016" s="265">
        <v>-2048.4499999999998</v>
      </c>
      <c r="J1016" t="b">
        <f t="shared" si="15"/>
        <v>1</v>
      </c>
    </row>
    <row r="1017" spans="1:10">
      <c r="A1017" s="264">
        <v>45430980</v>
      </c>
      <c r="B1017" s="264">
        <v>45430980</v>
      </c>
      <c r="C1017" s="265">
        <v>-3596.08</v>
      </c>
      <c r="D1017" s="265"/>
      <c r="E1017" s="265"/>
      <c r="F1017" s="265">
        <v>-2456.4299999999998</v>
      </c>
      <c r="G1017" s="265">
        <v>0</v>
      </c>
      <c r="H1017" s="265">
        <v>-684.41</v>
      </c>
      <c r="I1017" s="265">
        <v>-6736.92</v>
      </c>
      <c r="J1017" t="b">
        <f t="shared" si="15"/>
        <v>1</v>
      </c>
    </row>
    <row r="1018" spans="1:10">
      <c r="A1018" s="264">
        <v>45476336</v>
      </c>
      <c r="B1018" s="264">
        <v>45476336</v>
      </c>
      <c r="C1018" s="265">
        <v>-3346.89</v>
      </c>
      <c r="D1018" s="265"/>
      <c r="E1018" s="265"/>
      <c r="F1018" s="265">
        <v>-2391.9299999999998</v>
      </c>
      <c r="G1018" s="265">
        <v>0</v>
      </c>
      <c r="H1018" s="265">
        <v>-449.79</v>
      </c>
      <c r="I1018" s="265">
        <v>-6188.61</v>
      </c>
      <c r="J1018" t="b">
        <f t="shared" si="15"/>
        <v>1</v>
      </c>
    </row>
    <row r="1019" spans="1:10">
      <c r="A1019" s="264">
        <v>45523680</v>
      </c>
      <c r="B1019" s="264">
        <v>45523680</v>
      </c>
      <c r="C1019" s="265">
        <v>-8430.65</v>
      </c>
      <c r="D1019" s="265"/>
      <c r="E1019" s="265"/>
      <c r="F1019" s="265">
        <v>-6047.76</v>
      </c>
      <c r="G1019" s="265">
        <v>0</v>
      </c>
      <c r="H1019" s="265">
        <v>-1197.52</v>
      </c>
      <c r="I1019" s="265">
        <v>-15675.93</v>
      </c>
      <c r="J1019" t="b">
        <f t="shared" si="15"/>
        <v>1</v>
      </c>
    </row>
    <row r="1020" spans="1:10">
      <c r="A1020" s="264">
        <v>45523718</v>
      </c>
      <c r="B1020" s="264">
        <v>45523718</v>
      </c>
      <c r="C1020" s="265">
        <v>-4160.9799999999996</v>
      </c>
      <c r="D1020" s="265"/>
      <c r="E1020" s="265"/>
      <c r="F1020" s="265">
        <v>-2842.32</v>
      </c>
      <c r="G1020" s="265">
        <v>0</v>
      </c>
      <c r="H1020" s="265">
        <v>-781.73</v>
      </c>
      <c r="I1020" s="265">
        <v>-7785.03</v>
      </c>
      <c r="J1020" t="b">
        <f t="shared" si="15"/>
        <v>1</v>
      </c>
    </row>
    <row r="1021" spans="1:10">
      <c r="A1021" s="264">
        <v>45523734</v>
      </c>
      <c r="B1021" s="264">
        <v>45523734</v>
      </c>
      <c r="C1021" s="265">
        <v>-3520.49</v>
      </c>
      <c r="D1021" s="265"/>
      <c r="E1021" s="265"/>
      <c r="F1021" s="265">
        <v>-2599.83</v>
      </c>
      <c r="G1021" s="265">
        <v>0</v>
      </c>
      <c r="H1021" s="265">
        <v>-480.99</v>
      </c>
      <c r="I1021" s="265">
        <v>-6601.31</v>
      </c>
      <c r="J1021" t="b">
        <f t="shared" si="15"/>
        <v>1</v>
      </c>
    </row>
    <row r="1022" spans="1:10">
      <c r="A1022" s="264">
        <v>45574600</v>
      </c>
      <c r="B1022" s="264">
        <v>45574600</v>
      </c>
      <c r="C1022" s="265">
        <v>-4204.57</v>
      </c>
      <c r="D1022" s="265"/>
      <c r="E1022" s="265"/>
      <c r="F1022" s="265">
        <v>-3331.76</v>
      </c>
      <c r="G1022" s="265">
        <v>0</v>
      </c>
      <c r="H1022" s="265">
        <v>-601.67999999999995</v>
      </c>
      <c r="I1022" s="265">
        <v>-8138.01</v>
      </c>
      <c r="J1022" t="b">
        <f t="shared" si="15"/>
        <v>1</v>
      </c>
    </row>
    <row r="1023" spans="1:10">
      <c r="A1023" s="264">
        <v>45574610</v>
      </c>
      <c r="B1023" s="264">
        <v>45574610</v>
      </c>
      <c r="C1023" s="265">
        <v>-17383.71</v>
      </c>
      <c r="D1023" s="265"/>
      <c r="E1023" s="265"/>
      <c r="F1023" s="265">
        <v>-7408</v>
      </c>
      <c r="G1023" s="265">
        <v>-500</v>
      </c>
      <c r="H1023" s="265">
        <v>-1628.29</v>
      </c>
      <c r="I1023" s="265">
        <v>-26920</v>
      </c>
      <c r="J1023" t="b">
        <f t="shared" si="15"/>
        <v>1</v>
      </c>
    </row>
    <row r="1024" spans="1:10">
      <c r="A1024" s="264">
        <v>45614576</v>
      </c>
      <c r="B1024" s="264">
        <v>45614576</v>
      </c>
      <c r="C1024" s="265">
        <v>-4910.87</v>
      </c>
      <c r="D1024" s="265"/>
      <c r="E1024" s="265"/>
      <c r="F1024" s="265">
        <v>-4617.72</v>
      </c>
      <c r="G1024" s="265">
        <v>0</v>
      </c>
      <c r="H1024" s="265">
        <v>-648.53</v>
      </c>
      <c r="I1024" s="265">
        <v>-10177.120000000001</v>
      </c>
      <c r="J1024" t="b">
        <f t="shared" si="15"/>
        <v>1</v>
      </c>
    </row>
    <row r="1025" spans="1:10">
      <c r="A1025" s="264">
        <v>45705364</v>
      </c>
      <c r="B1025" s="264">
        <v>45705364</v>
      </c>
      <c r="C1025" s="265">
        <v>-2950.8</v>
      </c>
      <c r="D1025" s="265"/>
      <c r="E1025" s="265"/>
      <c r="F1025" s="265">
        <v>-2486.8200000000002</v>
      </c>
      <c r="G1025" s="265">
        <v>0</v>
      </c>
      <c r="H1025" s="265">
        <v>-434.88</v>
      </c>
      <c r="I1025" s="265">
        <v>-5872.5</v>
      </c>
      <c r="J1025" t="b">
        <f t="shared" si="15"/>
        <v>1</v>
      </c>
    </row>
    <row r="1026" spans="1:10">
      <c r="A1026" s="264">
        <v>45765064</v>
      </c>
      <c r="B1026" s="264">
        <v>45765064</v>
      </c>
      <c r="C1026" s="265">
        <v>-4959.24</v>
      </c>
      <c r="D1026" s="265"/>
      <c r="E1026" s="265"/>
      <c r="F1026" s="265">
        <v>-3544.24</v>
      </c>
      <c r="G1026" s="265">
        <v>0</v>
      </c>
      <c r="H1026" s="265">
        <v>-671.91</v>
      </c>
      <c r="I1026" s="265">
        <v>-9175.39</v>
      </c>
      <c r="J1026" t="b">
        <f t="shared" si="15"/>
        <v>1</v>
      </c>
    </row>
    <row r="1027" spans="1:10">
      <c r="A1027" s="264">
        <v>45765509</v>
      </c>
      <c r="B1027" s="264">
        <v>45765509</v>
      </c>
      <c r="C1027" s="265">
        <v>-2359.9</v>
      </c>
      <c r="D1027" s="265"/>
      <c r="E1027" s="265"/>
      <c r="F1027" s="265">
        <v>-1988.89</v>
      </c>
      <c r="G1027" s="265">
        <v>0</v>
      </c>
      <c r="H1027" s="265">
        <v>-352.84</v>
      </c>
      <c r="I1027" s="265">
        <v>-4701.63</v>
      </c>
      <c r="J1027" t="b">
        <f t="shared" si="15"/>
        <v>1</v>
      </c>
    </row>
    <row r="1028" spans="1:10">
      <c r="A1028" s="264">
        <v>45765512</v>
      </c>
      <c r="B1028" s="264">
        <v>45765512</v>
      </c>
      <c r="C1028" s="265">
        <v>-3162.58</v>
      </c>
      <c r="D1028" s="265"/>
      <c r="E1028" s="265"/>
      <c r="F1028" s="265">
        <v>-2665.34</v>
      </c>
      <c r="G1028" s="265">
        <v>0</v>
      </c>
      <c r="H1028" s="265">
        <v>-463.71</v>
      </c>
      <c r="I1028" s="265">
        <v>-6291.63</v>
      </c>
      <c r="J1028" t="b">
        <f t="shared" ref="J1028:J1091" si="16">A1028=B1028</f>
        <v>1</v>
      </c>
    </row>
    <row r="1029" spans="1:10">
      <c r="A1029" s="264">
        <v>45999088</v>
      </c>
      <c r="B1029" s="264">
        <v>45999088</v>
      </c>
      <c r="C1029" s="265">
        <v>-3566.73</v>
      </c>
      <c r="D1029" s="265"/>
      <c r="E1029" s="265"/>
      <c r="F1029" s="265">
        <v>-2549.0500000000002</v>
      </c>
      <c r="G1029" s="265">
        <v>0</v>
      </c>
      <c r="H1029" s="265">
        <v>-475.35</v>
      </c>
      <c r="I1029" s="265">
        <v>-6591.13</v>
      </c>
      <c r="J1029" t="b">
        <f t="shared" si="16"/>
        <v>1</v>
      </c>
    </row>
    <row r="1030" spans="1:10">
      <c r="A1030" s="264">
        <v>45999090</v>
      </c>
      <c r="B1030" s="264">
        <v>45999090</v>
      </c>
      <c r="C1030" s="265">
        <v>-2456.6999999999998</v>
      </c>
      <c r="D1030" s="265"/>
      <c r="E1030" s="265"/>
      <c r="F1030" s="265">
        <v>-1755.75</v>
      </c>
      <c r="G1030" s="265">
        <v>0</v>
      </c>
      <c r="H1030" s="265">
        <v>-316.02</v>
      </c>
      <c r="I1030" s="265">
        <v>-4528.47</v>
      </c>
      <c r="J1030" t="b">
        <f t="shared" si="16"/>
        <v>1</v>
      </c>
    </row>
    <row r="1031" spans="1:10">
      <c r="A1031" s="264">
        <v>46052028</v>
      </c>
      <c r="B1031" s="264">
        <v>46052028</v>
      </c>
      <c r="C1031" s="265">
        <v>-5254.93</v>
      </c>
      <c r="D1031" s="265"/>
      <c r="E1031" s="265"/>
      <c r="F1031" s="265">
        <v>-4428.74</v>
      </c>
      <c r="G1031" s="265">
        <v>0</v>
      </c>
      <c r="H1031" s="265">
        <v>-878.24</v>
      </c>
      <c r="I1031" s="265">
        <v>-10561.91</v>
      </c>
      <c r="J1031" t="b">
        <f t="shared" si="16"/>
        <v>1</v>
      </c>
    </row>
    <row r="1032" spans="1:10">
      <c r="A1032" s="264">
        <v>46052086</v>
      </c>
      <c r="B1032" s="264">
        <v>46052086</v>
      </c>
      <c r="C1032" s="265">
        <v>-15604.52</v>
      </c>
      <c r="D1032" s="265"/>
      <c r="E1032" s="265"/>
      <c r="F1032" s="265">
        <v>-14685.17</v>
      </c>
      <c r="G1032" s="265">
        <v>0</v>
      </c>
      <c r="H1032" s="265">
        <v>-2154.15</v>
      </c>
      <c r="I1032" s="265">
        <v>-32443.84</v>
      </c>
      <c r="J1032" t="b">
        <f t="shared" si="16"/>
        <v>1</v>
      </c>
    </row>
    <row r="1033" spans="1:10">
      <c r="A1033" s="264">
        <v>46052283</v>
      </c>
      <c r="B1033" s="264">
        <v>46052283</v>
      </c>
      <c r="C1033" s="265">
        <v>-1015.95</v>
      </c>
      <c r="D1033" s="265"/>
      <c r="E1033" s="265"/>
      <c r="F1033" s="265">
        <v>-114.77</v>
      </c>
      <c r="G1033" s="265">
        <v>0</v>
      </c>
      <c r="H1033" s="265">
        <v>-213</v>
      </c>
      <c r="I1033" s="265">
        <v>-1343.72</v>
      </c>
      <c r="J1033" t="b">
        <f t="shared" si="16"/>
        <v>1</v>
      </c>
    </row>
    <row r="1034" spans="1:10">
      <c r="A1034" s="264">
        <v>46052290</v>
      </c>
      <c r="B1034" s="264">
        <v>46052290</v>
      </c>
      <c r="C1034" s="265">
        <v>-8043.35</v>
      </c>
      <c r="D1034" s="265"/>
      <c r="E1034" s="265"/>
      <c r="F1034" s="265">
        <v>-5748.38</v>
      </c>
      <c r="G1034" s="265">
        <v>0</v>
      </c>
      <c r="H1034" s="265">
        <v>-1066.6400000000001</v>
      </c>
      <c r="I1034" s="265">
        <v>-14858.37</v>
      </c>
      <c r="J1034" t="b">
        <f t="shared" si="16"/>
        <v>1</v>
      </c>
    </row>
    <row r="1035" spans="1:10">
      <c r="A1035" s="264">
        <v>46052401</v>
      </c>
      <c r="B1035" s="264">
        <v>46052401</v>
      </c>
      <c r="C1035" s="265">
        <v>-7910.7</v>
      </c>
      <c r="D1035" s="265"/>
      <c r="E1035" s="265"/>
      <c r="F1035" s="265">
        <v>-5403.7</v>
      </c>
      <c r="G1035" s="265">
        <v>0</v>
      </c>
      <c r="H1035" s="265">
        <v>-1086.79</v>
      </c>
      <c r="I1035" s="265">
        <v>-14401.19</v>
      </c>
      <c r="J1035" t="b">
        <f t="shared" si="16"/>
        <v>1</v>
      </c>
    </row>
    <row r="1036" spans="1:10">
      <c r="A1036" s="264">
        <v>46052437</v>
      </c>
      <c r="B1036" s="264">
        <v>46052437</v>
      </c>
      <c r="C1036" s="265">
        <v>-1912.01</v>
      </c>
      <c r="D1036" s="265"/>
      <c r="E1036" s="265"/>
      <c r="F1036" s="265">
        <v>-1458.14</v>
      </c>
      <c r="G1036" s="265">
        <v>0</v>
      </c>
      <c r="H1036" s="265">
        <v>-356.64</v>
      </c>
      <c r="I1036" s="265">
        <v>-3726.79</v>
      </c>
      <c r="J1036" t="b">
        <f t="shared" si="16"/>
        <v>1</v>
      </c>
    </row>
    <row r="1037" spans="1:10">
      <c r="A1037" s="264">
        <v>46104944</v>
      </c>
      <c r="B1037" s="264">
        <v>46104944</v>
      </c>
      <c r="C1037" s="265">
        <v>-2812.28</v>
      </c>
      <c r="D1037" s="265"/>
      <c r="E1037" s="265"/>
      <c r="F1037" s="265">
        <v>-1956.1</v>
      </c>
      <c r="G1037" s="265">
        <v>0</v>
      </c>
      <c r="H1037" s="265">
        <v>-432.02</v>
      </c>
      <c r="I1037" s="265">
        <v>-5200.3999999999996</v>
      </c>
      <c r="J1037" t="b">
        <f t="shared" si="16"/>
        <v>1</v>
      </c>
    </row>
    <row r="1038" spans="1:10">
      <c r="A1038" s="264">
        <v>46245801</v>
      </c>
      <c r="B1038" s="264">
        <v>46245801</v>
      </c>
      <c r="C1038" s="265">
        <v>-5951.14</v>
      </c>
      <c r="D1038" s="265"/>
      <c r="E1038" s="265"/>
      <c r="F1038" s="265">
        <v>-5107.84</v>
      </c>
      <c r="G1038" s="265">
        <v>0</v>
      </c>
      <c r="H1038" s="265">
        <v>-941.02</v>
      </c>
      <c r="I1038" s="265">
        <v>-12000</v>
      </c>
      <c r="J1038" t="b">
        <f t="shared" si="16"/>
        <v>1</v>
      </c>
    </row>
    <row r="1039" spans="1:10">
      <c r="A1039" s="264">
        <v>46285738</v>
      </c>
      <c r="B1039" s="264">
        <v>46285738</v>
      </c>
      <c r="C1039" s="265">
        <v>-1546.39</v>
      </c>
      <c r="D1039" s="265"/>
      <c r="E1039" s="265"/>
      <c r="F1039" s="265">
        <v>-1487.06</v>
      </c>
      <c r="G1039" s="265">
        <v>0</v>
      </c>
      <c r="H1039" s="265">
        <v>-215.11</v>
      </c>
      <c r="I1039" s="265">
        <v>-3248.56</v>
      </c>
      <c r="J1039" t="b">
        <f t="shared" si="16"/>
        <v>1</v>
      </c>
    </row>
    <row r="1040" spans="1:10">
      <c r="A1040" s="264">
        <v>46350447</v>
      </c>
      <c r="B1040" s="264">
        <v>46350447</v>
      </c>
      <c r="C1040" s="265">
        <v>-965.03</v>
      </c>
      <c r="D1040" s="265"/>
      <c r="E1040" s="265"/>
      <c r="F1040" s="265">
        <v>-689.53</v>
      </c>
      <c r="G1040" s="265">
        <v>0</v>
      </c>
      <c r="H1040" s="265">
        <v>-258.41000000000003</v>
      </c>
      <c r="I1040" s="265">
        <v>-1912.97</v>
      </c>
      <c r="J1040" t="b">
        <f t="shared" si="16"/>
        <v>1</v>
      </c>
    </row>
    <row r="1041" spans="1:10">
      <c r="A1041" s="264">
        <v>46350471</v>
      </c>
      <c r="B1041" s="264">
        <v>46350471</v>
      </c>
      <c r="C1041" s="265">
        <v>-4576.28</v>
      </c>
      <c r="D1041" s="265"/>
      <c r="E1041" s="265"/>
      <c r="F1041" s="265">
        <v>-3543.85</v>
      </c>
      <c r="G1041" s="265">
        <v>0</v>
      </c>
      <c r="H1041" s="265">
        <v>-645.85</v>
      </c>
      <c r="I1041" s="265">
        <v>-8765.98</v>
      </c>
      <c r="J1041" t="b">
        <f t="shared" si="16"/>
        <v>1</v>
      </c>
    </row>
    <row r="1042" spans="1:10">
      <c r="A1042" s="264">
        <v>46584065</v>
      </c>
      <c r="B1042" s="264">
        <v>46584065</v>
      </c>
      <c r="C1042" s="265">
        <v>-3717.73</v>
      </c>
      <c r="D1042" s="265"/>
      <c r="E1042" s="265"/>
      <c r="F1042" s="265">
        <v>-3498.49</v>
      </c>
      <c r="G1042" s="265">
        <v>0</v>
      </c>
      <c r="H1042" s="265">
        <v>-584.38</v>
      </c>
      <c r="I1042" s="265">
        <v>-7800.6</v>
      </c>
      <c r="J1042" t="b">
        <f t="shared" si="16"/>
        <v>1</v>
      </c>
    </row>
    <row r="1043" spans="1:10">
      <c r="A1043" s="264">
        <v>46603587</v>
      </c>
      <c r="B1043" s="264">
        <v>46603587</v>
      </c>
      <c r="C1043" s="265">
        <v>-1622.37</v>
      </c>
      <c r="D1043" s="265"/>
      <c r="E1043" s="265"/>
      <c r="F1043" s="265">
        <v>-1462.64</v>
      </c>
      <c r="G1043" s="265">
        <v>0</v>
      </c>
      <c r="H1043" s="265">
        <v>-214.99</v>
      </c>
      <c r="I1043" s="265">
        <v>-3300</v>
      </c>
      <c r="J1043" t="b">
        <f t="shared" si="16"/>
        <v>1</v>
      </c>
    </row>
    <row r="1044" spans="1:10">
      <c r="A1044" s="264">
        <v>46739996</v>
      </c>
      <c r="B1044" s="264">
        <v>46739996</v>
      </c>
      <c r="C1044" s="265">
        <v>-1840.85</v>
      </c>
      <c r="D1044" s="265"/>
      <c r="E1044" s="265"/>
      <c r="F1044" s="265">
        <v>-1732.28</v>
      </c>
      <c r="G1044" s="265">
        <v>0</v>
      </c>
      <c r="H1044" s="265">
        <v>-327.66000000000003</v>
      </c>
      <c r="I1044" s="265">
        <v>-3900.79</v>
      </c>
      <c r="J1044" t="b">
        <f t="shared" si="16"/>
        <v>1</v>
      </c>
    </row>
    <row r="1045" spans="1:10">
      <c r="A1045" s="264">
        <v>46833664</v>
      </c>
      <c r="B1045" s="264">
        <v>46833664</v>
      </c>
      <c r="C1045" s="265">
        <v>-3015.21</v>
      </c>
      <c r="D1045" s="265"/>
      <c r="E1045" s="265"/>
      <c r="F1045" s="265">
        <v>-2837.4</v>
      </c>
      <c r="G1045" s="265">
        <v>0</v>
      </c>
      <c r="H1045" s="265">
        <v>-488.84</v>
      </c>
      <c r="I1045" s="265">
        <v>-6341.45</v>
      </c>
      <c r="J1045" t="b">
        <f t="shared" si="16"/>
        <v>1</v>
      </c>
    </row>
    <row r="1046" spans="1:10">
      <c r="A1046" s="264">
        <v>46834650</v>
      </c>
      <c r="B1046" s="264">
        <v>46834650</v>
      </c>
      <c r="C1046" s="265">
        <v>-1588.74</v>
      </c>
      <c r="D1046" s="265"/>
      <c r="E1046" s="265"/>
      <c r="F1046" s="265">
        <v>-1175.1099999999999</v>
      </c>
      <c r="G1046" s="265">
        <v>0</v>
      </c>
      <c r="H1046" s="265">
        <v>-236.05</v>
      </c>
      <c r="I1046" s="265">
        <v>-2999.9</v>
      </c>
      <c r="J1046" t="b">
        <f t="shared" si="16"/>
        <v>1</v>
      </c>
    </row>
    <row r="1047" spans="1:10">
      <c r="A1047" s="264">
        <v>46834666</v>
      </c>
      <c r="B1047" s="264">
        <v>46834666</v>
      </c>
      <c r="C1047" s="265">
        <v>-2023.16</v>
      </c>
      <c r="D1047" s="265"/>
      <c r="E1047" s="265"/>
      <c r="F1047" s="265">
        <v>-1729.52</v>
      </c>
      <c r="G1047" s="265">
        <v>0</v>
      </c>
      <c r="H1047" s="265">
        <v>-289.89999999999998</v>
      </c>
      <c r="I1047" s="265">
        <v>-4042.58</v>
      </c>
      <c r="J1047" t="b">
        <f t="shared" si="16"/>
        <v>1</v>
      </c>
    </row>
    <row r="1048" spans="1:10">
      <c r="A1048" s="264">
        <v>46883884</v>
      </c>
      <c r="B1048" s="264">
        <v>46883884</v>
      </c>
      <c r="C1048" s="265">
        <v>-4284.8500000000004</v>
      </c>
      <c r="D1048" s="265"/>
      <c r="E1048" s="265"/>
      <c r="F1048" s="265">
        <v>-3125.43</v>
      </c>
      <c r="G1048" s="265">
        <v>0</v>
      </c>
      <c r="H1048" s="265">
        <v>-557.99</v>
      </c>
      <c r="I1048" s="265">
        <v>-7968.27</v>
      </c>
      <c r="J1048" t="b">
        <f t="shared" si="16"/>
        <v>1</v>
      </c>
    </row>
    <row r="1049" spans="1:10">
      <c r="A1049" s="264">
        <v>46996318</v>
      </c>
      <c r="B1049" s="264">
        <v>46996318</v>
      </c>
      <c r="C1049" s="265">
        <v>-7296.53</v>
      </c>
      <c r="D1049" s="265"/>
      <c r="E1049" s="265"/>
      <c r="F1049" s="265">
        <v>-7016.53</v>
      </c>
      <c r="G1049" s="265">
        <v>0</v>
      </c>
      <c r="H1049" s="265">
        <v>-962.71</v>
      </c>
      <c r="I1049" s="265">
        <v>-15275.77</v>
      </c>
      <c r="J1049" t="b">
        <f t="shared" si="16"/>
        <v>1</v>
      </c>
    </row>
    <row r="1050" spans="1:10">
      <c r="A1050" s="264">
        <v>46996342</v>
      </c>
      <c r="B1050" s="264">
        <v>46996342</v>
      </c>
      <c r="C1050" s="265">
        <v>-5364.08</v>
      </c>
      <c r="D1050" s="265"/>
      <c r="E1050" s="265"/>
      <c r="F1050" s="265">
        <v>-3873.35</v>
      </c>
      <c r="G1050" s="265">
        <v>0</v>
      </c>
      <c r="H1050" s="265">
        <v>-762.57</v>
      </c>
      <c r="I1050" s="265">
        <v>-10000</v>
      </c>
      <c r="J1050" t="b">
        <f t="shared" si="16"/>
        <v>1</v>
      </c>
    </row>
    <row r="1051" spans="1:10">
      <c r="A1051" s="264">
        <v>47101789</v>
      </c>
      <c r="B1051" s="264">
        <v>47101789</v>
      </c>
      <c r="C1051" s="265">
        <v>-1558.13</v>
      </c>
      <c r="D1051" s="265"/>
      <c r="E1051" s="265"/>
      <c r="F1051" s="265">
        <v>-1457.45</v>
      </c>
      <c r="G1051" s="265">
        <v>0</v>
      </c>
      <c r="H1051" s="265">
        <v>-239.81</v>
      </c>
      <c r="I1051" s="265">
        <v>-3255.39</v>
      </c>
      <c r="J1051" t="b">
        <f t="shared" si="16"/>
        <v>1</v>
      </c>
    </row>
    <row r="1052" spans="1:10">
      <c r="A1052" s="264">
        <v>47102604</v>
      </c>
      <c r="B1052" s="264">
        <v>47102604</v>
      </c>
      <c r="C1052" s="265">
        <v>-2118.48</v>
      </c>
      <c r="D1052" s="265"/>
      <c r="E1052" s="265"/>
      <c r="F1052" s="265">
        <v>-1596.94</v>
      </c>
      <c r="G1052" s="265">
        <v>0</v>
      </c>
      <c r="H1052" s="265">
        <v>-359.91</v>
      </c>
      <c r="I1052" s="265">
        <v>-4075.33</v>
      </c>
      <c r="J1052" t="b">
        <f t="shared" si="16"/>
        <v>1</v>
      </c>
    </row>
    <row r="1053" spans="1:10">
      <c r="A1053" s="264">
        <v>47102779</v>
      </c>
      <c r="B1053" s="264">
        <v>47102779</v>
      </c>
      <c r="C1053" s="265">
        <v>-6504.15</v>
      </c>
      <c r="D1053" s="265"/>
      <c r="E1053" s="265"/>
      <c r="F1053" s="265">
        <v>-4902.93</v>
      </c>
      <c r="G1053" s="265">
        <v>0</v>
      </c>
      <c r="H1053" s="265">
        <v>-915.62</v>
      </c>
      <c r="I1053" s="265">
        <v>-12322.7</v>
      </c>
      <c r="J1053" t="b">
        <f t="shared" si="16"/>
        <v>1</v>
      </c>
    </row>
    <row r="1054" spans="1:10">
      <c r="A1054" s="264">
        <v>47102786</v>
      </c>
      <c r="B1054" s="264">
        <v>47102786</v>
      </c>
      <c r="C1054" s="265">
        <v>-1330.24</v>
      </c>
      <c r="D1054" s="265"/>
      <c r="E1054" s="265"/>
      <c r="F1054" s="265">
        <v>-1065</v>
      </c>
      <c r="G1054" s="265">
        <v>0</v>
      </c>
      <c r="H1054" s="265">
        <v>-269.97000000000003</v>
      </c>
      <c r="I1054" s="265">
        <v>-2665.21</v>
      </c>
      <c r="J1054" t="b">
        <f t="shared" si="16"/>
        <v>1</v>
      </c>
    </row>
    <row r="1055" spans="1:10">
      <c r="A1055" s="264">
        <v>75813673</v>
      </c>
      <c r="B1055" s="264">
        <v>25669342</v>
      </c>
      <c r="C1055" s="265">
        <v>-5435.44</v>
      </c>
      <c r="D1055" s="265"/>
      <c r="E1055" s="265"/>
      <c r="F1055" s="265">
        <v>-2202.7199999999998</v>
      </c>
      <c r="G1055" s="265">
        <v>0</v>
      </c>
      <c r="H1055" s="265">
        <v>-504.31</v>
      </c>
      <c r="I1055" s="265">
        <v>-8142.47</v>
      </c>
      <c r="J1055" t="b">
        <f t="shared" si="16"/>
        <v>0</v>
      </c>
    </row>
    <row r="1056" spans="1:10">
      <c r="A1056" s="264">
        <v>75813833</v>
      </c>
      <c r="B1056" s="264">
        <v>41915720</v>
      </c>
      <c r="C1056" s="265">
        <v>-3287.73</v>
      </c>
      <c r="D1056" s="265"/>
      <c r="E1056" s="265"/>
      <c r="F1056" s="265">
        <v>-2486.52</v>
      </c>
      <c r="G1056" s="265">
        <v>0</v>
      </c>
      <c r="H1056" s="265">
        <v>-366.49</v>
      </c>
      <c r="I1056" s="265">
        <v>-6140.74</v>
      </c>
      <c r="J1056" t="b">
        <f t="shared" si="16"/>
        <v>0</v>
      </c>
    </row>
    <row r="1057" spans="1:10">
      <c r="A1057" s="264">
        <v>75816710</v>
      </c>
      <c r="B1057" s="264">
        <v>32702810</v>
      </c>
      <c r="C1057" s="265">
        <v>-1279.03</v>
      </c>
      <c r="D1057" s="265"/>
      <c r="E1057" s="265"/>
      <c r="F1057" s="265">
        <v>-747.56</v>
      </c>
      <c r="G1057" s="265">
        <v>0</v>
      </c>
      <c r="H1057" s="265">
        <v>-316.12</v>
      </c>
      <c r="I1057" s="265">
        <v>-2342.71</v>
      </c>
      <c r="J1057" t="b">
        <f t="shared" si="16"/>
        <v>0</v>
      </c>
    </row>
    <row r="1058" spans="1:10">
      <c r="A1058" s="264">
        <v>75838485</v>
      </c>
      <c r="B1058" s="264">
        <v>27060669</v>
      </c>
      <c r="C1058" s="265">
        <v>-3529.92</v>
      </c>
      <c r="D1058" s="265"/>
      <c r="E1058" s="265"/>
      <c r="F1058" s="265">
        <v>-1634.31</v>
      </c>
      <c r="G1058" s="265">
        <v>0</v>
      </c>
      <c r="H1058" s="265">
        <v>-280.92</v>
      </c>
      <c r="I1058" s="265">
        <v>-5445.15</v>
      </c>
      <c r="J1058" t="b">
        <f t="shared" si="16"/>
        <v>0</v>
      </c>
    </row>
    <row r="1059" spans="1:10">
      <c r="A1059" s="264">
        <v>75864026</v>
      </c>
      <c r="B1059" s="264">
        <v>41039506</v>
      </c>
      <c r="C1059" s="265">
        <v>-7045.79</v>
      </c>
      <c r="D1059" s="265"/>
      <c r="E1059" s="265"/>
      <c r="F1059" s="265">
        <v>-5548.4</v>
      </c>
      <c r="G1059" s="265">
        <v>0</v>
      </c>
      <c r="H1059" s="265">
        <v>-805.81</v>
      </c>
      <c r="I1059" s="265">
        <v>-13400</v>
      </c>
      <c r="J1059" t="b">
        <f t="shared" si="16"/>
        <v>0</v>
      </c>
    </row>
    <row r="1060" spans="1:10">
      <c r="A1060" s="264">
        <v>75873069</v>
      </c>
      <c r="B1060" s="264">
        <v>42508663</v>
      </c>
      <c r="C1060" s="265">
        <v>-3694.34</v>
      </c>
      <c r="D1060" s="265"/>
      <c r="E1060" s="265"/>
      <c r="F1060" s="265">
        <v>-2724.56</v>
      </c>
      <c r="G1060" s="265">
        <v>0</v>
      </c>
      <c r="H1060" s="265">
        <v>-547.03</v>
      </c>
      <c r="I1060" s="265">
        <v>-6965.93</v>
      </c>
      <c r="J1060" t="b">
        <f t="shared" si="16"/>
        <v>0</v>
      </c>
    </row>
    <row r="1061" spans="1:10">
      <c r="A1061" s="264">
        <v>75986203</v>
      </c>
      <c r="B1061" s="264">
        <v>46605751</v>
      </c>
      <c r="C1061" s="265">
        <v>-2685.89</v>
      </c>
      <c r="D1061" s="265"/>
      <c r="E1061" s="265"/>
      <c r="F1061" s="265">
        <v>-2258.56</v>
      </c>
      <c r="G1061" s="265">
        <v>0</v>
      </c>
      <c r="H1061" s="265">
        <v>-364.89</v>
      </c>
      <c r="I1061" s="265">
        <v>-5309.34</v>
      </c>
      <c r="J1061" t="b">
        <f t="shared" si="16"/>
        <v>0</v>
      </c>
    </row>
    <row r="1062" spans="1:10">
      <c r="A1062" s="264">
        <v>75991006</v>
      </c>
      <c r="B1062" s="264">
        <v>42077379</v>
      </c>
      <c r="C1062" s="265">
        <v>-4533.96</v>
      </c>
      <c r="D1062" s="265"/>
      <c r="E1062" s="265"/>
      <c r="F1062" s="265">
        <v>-3275.4</v>
      </c>
      <c r="G1062" s="265">
        <v>0</v>
      </c>
      <c r="H1062" s="265">
        <v>-547.16</v>
      </c>
      <c r="I1062" s="265">
        <v>-8356.52</v>
      </c>
      <c r="J1062" t="b">
        <f t="shared" si="16"/>
        <v>0</v>
      </c>
    </row>
    <row r="1063" spans="1:10">
      <c r="A1063" s="264">
        <v>76077096</v>
      </c>
      <c r="B1063" s="264">
        <v>36716162</v>
      </c>
      <c r="C1063" s="265">
        <v>-4593.2</v>
      </c>
      <c r="D1063" s="265"/>
      <c r="E1063" s="265"/>
      <c r="F1063" s="265">
        <v>-2921.87</v>
      </c>
      <c r="G1063" s="265">
        <v>0</v>
      </c>
      <c r="H1063" s="265">
        <v>-484.93</v>
      </c>
      <c r="I1063" s="265">
        <v>-8000</v>
      </c>
      <c r="J1063" t="b">
        <f t="shared" si="16"/>
        <v>0</v>
      </c>
    </row>
    <row r="1064" spans="1:10">
      <c r="A1064" s="264">
        <v>76284108</v>
      </c>
      <c r="B1064" s="264">
        <v>41039433</v>
      </c>
      <c r="C1064" s="265">
        <v>-4347.1099999999997</v>
      </c>
      <c r="D1064" s="265"/>
      <c r="E1064" s="265"/>
      <c r="F1064" s="265">
        <v>-3120.09</v>
      </c>
      <c r="G1064" s="265">
        <v>0</v>
      </c>
      <c r="H1064" s="265">
        <v>-522.61</v>
      </c>
      <c r="I1064" s="265">
        <v>-7989.81</v>
      </c>
      <c r="J1064" t="b">
        <f t="shared" si="16"/>
        <v>0</v>
      </c>
    </row>
    <row r="1065" spans="1:10">
      <c r="A1065" s="264">
        <v>76338685</v>
      </c>
      <c r="B1065" s="264">
        <v>45429279</v>
      </c>
      <c r="C1065" s="265">
        <v>-17261.55</v>
      </c>
      <c r="D1065" s="265"/>
      <c r="E1065" s="265"/>
      <c r="F1065" s="265">
        <v>-638.64</v>
      </c>
      <c r="G1065" s="265">
        <v>0</v>
      </c>
      <c r="H1065" s="265">
        <v>-751.81</v>
      </c>
      <c r="I1065" s="265">
        <v>-18652</v>
      </c>
      <c r="J1065" t="b">
        <f t="shared" si="16"/>
        <v>0</v>
      </c>
    </row>
    <row r="1066" spans="1:10">
      <c r="A1066" s="264">
        <v>76341702</v>
      </c>
      <c r="B1066" s="264">
        <v>33209336</v>
      </c>
      <c r="C1066" s="265">
        <v>-3442.73</v>
      </c>
      <c r="D1066" s="265"/>
      <c r="E1066" s="265"/>
      <c r="F1066" s="265">
        <v>-2397.48</v>
      </c>
      <c r="G1066" s="265">
        <v>0</v>
      </c>
      <c r="H1066" s="265">
        <v>-373.96</v>
      </c>
      <c r="I1066" s="265">
        <v>-6214.17</v>
      </c>
      <c r="J1066" t="b">
        <f t="shared" si="16"/>
        <v>0</v>
      </c>
    </row>
    <row r="1067" spans="1:10">
      <c r="A1067" s="264">
        <v>76462862</v>
      </c>
      <c r="B1067" s="264">
        <v>42167353</v>
      </c>
      <c r="C1067" s="265">
        <v>-16498.89</v>
      </c>
      <c r="D1067" s="265"/>
      <c r="E1067" s="265"/>
      <c r="F1067" s="265">
        <v>-11844.64</v>
      </c>
      <c r="G1067" s="265">
        <v>0</v>
      </c>
      <c r="H1067" s="265">
        <v>-2559.87</v>
      </c>
      <c r="I1067" s="265">
        <v>-30903.4</v>
      </c>
      <c r="J1067" t="b">
        <f t="shared" si="16"/>
        <v>0</v>
      </c>
    </row>
    <row r="1068" spans="1:10">
      <c r="A1068" s="264">
        <v>76471777</v>
      </c>
      <c r="B1068" s="264">
        <v>42727730</v>
      </c>
      <c r="C1068" s="265">
        <v>-3614.69</v>
      </c>
      <c r="D1068" s="265"/>
      <c r="E1068" s="265"/>
      <c r="F1068" s="265">
        <v>-2527.9</v>
      </c>
      <c r="G1068" s="265">
        <v>0</v>
      </c>
      <c r="H1068" s="265">
        <v>-457.41</v>
      </c>
      <c r="I1068" s="265">
        <v>-6600</v>
      </c>
      <c r="J1068" t="b">
        <f t="shared" si="16"/>
        <v>0</v>
      </c>
    </row>
    <row r="1069" spans="1:10">
      <c r="A1069" s="264">
        <v>76476853</v>
      </c>
      <c r="B1069" s="264">
        <v>38391502</v>
      </c>
      <c r="C1069" s="265">
        <v>-8162.87</v>
      </c>
      <c r="D1069" s="265"/>
      <c r="E1069" s="265"/>
      <c r="F1069" s="265">
        <v>-5685.25</v>
      </c>
      <c r="G1069" s="265">
        <v>0</v>
      </c>
      <c r="H1069" s="265">
        <v>-853.88</v>
      </c>
      <c r="I1069" s="265">
        <v>-14702</v>
      </c>
      <c r="J1069" t="b">
        <f t="shared" si="16"/>
        <v>0</v>
      </c>
    </row>
    <row r="1070" spans="1:10">
      <c r="A1070" s="264">
        <v>76563244</v>
      </c>
      <c r="B1070" s="264">
        <v>38503691</v>
      </c>
      <c r="C1070" s="265">
        <v>-2032.72</v>
      </c>
      <c r="D1070" s="265"/>
      <c r="E1070" s="265"/>
      <c r="F1070" s="265">
        <v>-1561.5</v>
      </c>
      <c r="G1070" s="265">
        <v>0</v>
      </c>
      <c r="H1070" s="265">
        <v>-224.4</v>
      </c>
      <c r="I1070" s="265">
        <v>-3818.62</v>
      </c>
      <c r="J1070" t="b">
        <f t="shared" si="16"/>
        <v>0</v>
      </c>
    </row>
    <row r="1071" spans="1:10">
      <c r="A1071" s="264">
        <v>76567396</v>
      </c>
      <c r="B1071" s="264">
        <v>28739690</v>
      </c>
      <c r="C1071" s="265">
        <v>-3632.42</v>
      </c>
      <c r="D1071" s="265"/>
      <c r="E1071" s="265"/>
      <c r="F1071" s="265">
        <v>-1817.78</v>
      </c>
      <c r="G1071" s="265">
        <v>0</v>
      </c>
      <c r="H1071" s="265">
        <v>-327.37</v>
      </c>
      <c r="I1071" s="265">
        <v>-5777.57</v>
      </c>
      <c r="J1071" t="b">
        <f t="shared" si="16"/>
        <v>0</v>
      </c>
    </row>
    <row r="1072" spans="1:10">
      <c r="A1072" s="264">
        <v>76578017</v>
      </c>
      <c r="B1072" s="264">
        <v>44486107</v>
      </c>
      <c r="C1072" s="265">
        <v>-3269.31</v>
      </c>
      <c r="D1072" s="265"/>
      <c r="E1072" s="265"/>
      <c r="F1072" s="265">
        <v>-2514.94</v>
      </c>
      <c r="G1072" s="265">
        <v>0</v>
      </c>
      <c r="H1072" s="265">
        <v>-395.75</v>
      </c>
      <c r="I1072" s="265">
        <v>-6180</v>
      </c>
      <c r="J1072" t="b">
        <f t="shared" si="16"/>
        <v>0</v>
      </c>
    </row>
    <row r="1073" spans="1:10">
      <c r="A1073" s="264">
        <v>76730180</v>
      </c>
      <c r="B1073" s="264">
        <v>32282020</v>
      </c>
      <c r="C1073" s="265">
        <v>-6000.1</v>
      </c>
      <c r="D1073" s="265"/>
      <c r="E1073" s="265"/>
      <c r="F1073" s="265">
        <v>-3424.91</v>
      </c>
      <c r="G1073" s="265">
        <v>0</v>
      </c>
      <c r="H1073" s="265">
        <v>-549.77</v>
      </c>
      <c r="I1073" s="265">
        <v>-9974.7800000000007</v>
      </c>
      <c r="J1073" t="b">
        <f t="shared" si="16"/>
        <v>0</v>
      </c>
    </row>
    <row r="1074" spans="1:10">
      <c r="A1074" s="264">
        <v>76744460</v>
      </c>
      <c r="B1074" s="264">
        <v>34159948</v>
      </c>
      <c r="C1074" s="265">
        <v>-9289.15</v>
      </c>
      <c r="D1074" s="265"/>
      <c r="E1074" s="265"/>
      <c r="F1074" s="265">
        <v>-5747.35</v>
      </c>
      <c r="G1074" s="265">
        <v>0</v>
      </c>
      <c r="H1074" s="265">
        <v>-853.5</v>
      </c>
      <c r="I1074" s="265">
        <v>-15890</v>
      </c>
      <c r="J1074" t="b">
        <f t="shared" si="16"/>
        <v>0</v>
      </c>
    </row>
    <row r="1075" spans="1:10">
      <c r="A1075" s="264">
        <v>76789659</v>
      </c>
      <c r="B1075" s="264">
        <v>47102690</v>
      </c>
      <c r="C1075" s="265">
        <v>-2627.28</v>
      </c>
      <c r="D1075" s="265"/>
      <c r="E1075" s="265"/>
      <c r="F1075" s="265">
        <v>-1583.07</v>
      </c>
      <c r="G1075" s="265">
        <v>0</v>
      </c>
      <c r="H1075" s="265">
        <v>-289.64999999999998</v>
      </c>
      <c r="I1075" s="265">
        <v>-4500</v>
      </c>
      <c r="J1075" t="b">
        <f t="shared" si="16"/>
        <v>0</v>
      </c>
    </row>
    <row r="1076" spans="1:10">
      <c r="A1076" s="264">
        <v>76934595</v>
      </c>
      <c r="B1076" s="264">
        <v>33444365</v>
      </c>
      <c r="C1076" s="265">
        <v>-2444.36</v>
      </c>
      <c r="D1076" s="265"/>
      <c r="E1076" s="265"/>
      <c r="F1076" s="265">
        <v>-1528.05</v>
      </c>
      <c r="G1076" s="265">
        <v>0</v>
      </c>
      <c r="H1076" s="265">
        <v>-310.44</v>
      </c>
      <c r="I1076" s="265">
        <v>-4282.8500000000004</v>
      </c>
      <c r="J1076" t="b">
        <f t="shared" si="16"/>
        <v>0</v>
      </c>
    </row>
    <row r="1077" spans="1:10">
      <c r="A1077" s="264">
        <v>76974209</v>
      </c>
      <c r="B1077" s="264">
        <v>37679341</v>
      </c>
      <c r="C1077" s="265">
        <v>-30350.58</v>
      </c>
      <c r="D1077" s="265"/>
      <c r="E1077" s="265"/>
      <c r="F1077" s="265">
        <v>-22596.28</v>
      </c>
      <c r="G1077" s="265">
        <v>0</v>
      </c>
      <c r="H1077" s="265">
        <v>-3449.09</v>
      </c>
      <c r="I1077" s="265">
        <v>-56395.95</v>
      </c>
      <c r="J1077" t="b">
        <f t="shared" si="16"/>
        <v>0</v>
      </c>
    </row>
    <row r="1078" spans="1:10">
      <c r="A1078" s="264">
        <v>76998246</v>
      </c>
      <c r="B1078" s="264">
        <v>36643370</v>
      </c>
      <c r="C1078" s="265">
        <v>-8992.23</v>
      </c>
      <c r="D1078" s="265"/>
      <c r="E1078" s="265"/>
      <c r="F1078" s="265">
        <v>-5521.83</v>
      </c>
      <c r="G1078" s="265">
        <v>0</v>
      </c>
      <c r="H1078" s="265">
        <v>-1021.06</v>
      </c>
      <c r="I1078" s="265">
        <v>-15535.12</v>
      </c>
      <c r="J1078" t="b">
        <f t="shared" si="16"/>
        <v>0</v>
      </c>
    </row>
    <row r="1079" spans="1:10">
      <c r="A1079" s="264">
        <v>77001999</v>
      </c>
      <c r="B1079" s="264">
        <v>41391899</v>
      </c>
      <c r="C1079" s="265">
        <v>-5860.64</v>
      </c>
      <c r="D1079" s="265"/>
      <c r="E1079" s="265"/>
      <c r="F1079" s="265">
        <v>-4228.41</v>
      </c>
      <c r="G1079" s="265">
        <v>0</v>
      </c>
      <c r="H1079" s="265">
        <v>-741.28</v>
      </c>
      <c r="I1079" s="265">
        <v>-10830.33</v>
      </c>
      <c r="J1079" t="b">
        <f t="shared" si="16"/>
        <v>0</v>
      </c>
    </row>
    <row r="1080" spans="1:10">
      <c r="A1080" s="264">
        <v>77069302</v>
      </c>
      <c r="B1080" s="264">
        <v>35760984</v>
      </c>
      <c r="C1080" s="265">
        <v>-3492.61</v>
      </c>
      <c r="D1080" s="265"/>
      <c r="E1080" s="265"/>
      <c r="F1080" s="265">
        <v>-2092.73</v>
      </c>
      <c r="G1080" s="265">
        <v>0</v>
      </c>
      <c r="H1080" s="265">
        <v>-527.66</v>
      </c>
      <c r="I1080" s="265">
        <v>-6113</v>
      </c>
      <c r="J1080" t="b">
        <f t="shared" si="16"/>
        <v>0</v>
      </c>
    </row>
    <row r="1081" spans="1:10">
      <c r="A1081" s="264">
        <v>77069887</v>
      </c>
      <c r="B1081" s="264">
        <v>28051501</v>
      </c>
      <c r="C1081" s="265">
        <v>-1987.88</v>
      </c>
      <c r="D1081" s="265"/>
      <c r="E1081" s="265"/>
      <c r="F1081" s="265">
        <v>-1012.95</v>
      </c>
      <c r="G1081" s="265">
        <v>0</v>
      </c>
      <c r="H1081" s="265">
        <v>-189.17</v>
      </c>
      <c r="I1081" s="265">
        <v>-3190</v>
      </c>
      <c r="J1081" t="b">
        <f t="shared" si="16"/>
        <v>0</v>
      </c>
    </row>
    <row r="1082" spans="1:10">
      <c r="A1082" s="264">
        <v>77270834</v>
      </c>
      <c r="B1082" s="264">
        <v>38047224</v>
      </c>
      <c r="C1082" s="265">
        <v>-1992.94</v>
      </c>
      <c r="D1082" s="265"/>
      <c r="E1082" s="265"/>
      <c r="F1082" s="265">
        <v>-1290.56</v>
      </c>
      <c r="G1082" s="265">
        <v>0</v>
      </c>
      <c r="H1082" s="265">
        <v>-231.99</v>
      </c>
      <c r="I1082" s="265">
        <v>-3515.49</v>
      </c>
      <c r="J1082" t="b">
        <f t="shared" si="16"/>
        <v>0</v>
      </c>
    </row>
    <row r="1083" spans="1:10">
      <c r="A1083" s="264">
        <v>77271208</v>
      </c>
      <c r="B1083" s="264">
        <v>30719802</v>
      </c>
      <c r="C1083" s="265">
        <v>-3626.15</v>
      </c>
      <c r="D1083" s="265"/>
      <c r="E1083" s="265"/>
      <c r="F1083" s="265">
        <v>-1926.44</v>
      </c>
      <c r="G1083" s="265">
        <v>0</v>
      </c>
      <c r="H1083" s="265">
        <v>-394.92</v>
      </c>
      <c r="I1083" s="265">
        <v>-5947.51</v>
      </c>
      <c r="J1083" t="b">
        <f t="shared" si="16"/>
        <v>0</v>
      </c>
    </row>
    <row r="1084" spans="1:10">
      <c r="A1084" s="264">
        <v>77367700</v>
      </c>
      <c r="B1084" s="264">
        <v>44526758</v>
      </c>
      <c r="C1084" s="265">
        <v>-181842.73</v>
      </c>
      <c r="D1084" s="265"/>
      <c r="E1084" s="265"/>
      <c r="F1084" s="265">
        <v>-983.57</v>
      </c>
      <c r="G1084" s="265">
        <v>0</v>
      </c>
      <c r="H1084" s="265">
        <v>-249.59</v>
      </c>
      <c r="I1084" s="265">
        <v>-183075.89</v>
      </c>
      <c r="J1084" t="b">
        <f t="shared" si="16"/>
        <v>0</v>
      </c>
    </row>
    <row r="1085" spans="1:10">
      <c r="A1085" s="264">
        <v>77367719</v>
      </c>
      <c r="B1085" s="264">
        <v>37589175</v>
      </c>
      <c r="C1085" s="265">
        <v>-3150.66</v>
      </c>
      <c r="D1085" s="265"/>
      <c r="E1085" s="265"/>
      <c r="F1085" s="265">
        <v>-2001.88</v>
      </c>
      <c r="G1085" s="265">
        <v>0</v>
      </c>
      <c r="H1085" s="265">
        <v>-347.46</v>
      </c>
      <c r="I1085" s="265">
        <v>-5500</v>
      </c>
      <c r="J1085" t="b">
        <f t="shared" si="16"/>
        <v>0</v>
      </c>
    </row>
    <row r="1086" spans="1:10">
      <c r="A1086" s="264">
        <v>77393487</v>
      </c>
      <c r="B1086" s="264">
        <v>37232802</v>
      </c>
      <c r="C1086" s="265">
        <v>-8023.75</v>
      </c>
      <c r="D1086" s="265"/>
      <c r="E1086" s="265"/>
      <c r="F1086" s="265">
        <v>-3138.88</v>
      </c>
      <c r="G1086" s="265">
        <v>0</v>
      </c>
      <c r="H1086" s="265">
        <v>-783.67</v>
      </c>
      <c r="I1086" s="265">
        <v>-11946.3</v>
      </c>
      <c r="J1086" t="b">
        <f t="shared" si="16"/>
        <v>0</v>
      </c>
    </row>
    <row r="1087" spans="1:10">
      <c r="A1087" s="264">
        <v>77402457</v>
      </c>
      <c r="B1087" s="264">
        <v>43238164</v>
      </c>
      <c r="C1087" s="265">
        <v>-7230.13</v>
      </c>
      <c r="D1087" s="265"/>
      <c r="E1087" s="265"/>
      <c r="F1087" s="265">
        <v>-6367.83</v>
      </c>
      <c r="G1087" s="265">
        <v>0</v>
      </c>
      <c r="H1087" s="265">
        <v>-968.41</v>
      </c>
      <c r="I1087" s="265">
        <v>-14566.37</v>
      </c>
      <c r="J1087" t="b">
        <f t="shared" si="16"/>
        <v>0</v>
      </c>
    </row>
    <row r="1088" spans="1:10">
      <c r="A1088" s="264">
        <v>77497976</v>
      </c>
      <c r="B1088" s="264">
        <v>38670631</v>
      </c>
      <c r="C1088" s="265">
        <v>-3784.3</v>
      </c>
      <c r="D1088" s="265"/>
      <c r="E1088" s="265"/>
      <c r="F1088" s="265">
        <v>-2487.9499999999998</v>
      </c>
      <c r="G1088" s="265">
        <v>0</v>
      </c>
      <c r="H1088" s="265">
        <v>-682.64</v>
      </c>
      <c r="I1088" s="265">
        <v>-6954.89</v>
      </c>
      <c r="J1088" t="b">
        <f t="shared" si="16"/>
        <v>0</v>
      </c>
    </row>
    <row r="1089" spans="1:10">
      <c r="A1089" s="264">
        <v>77634660</v>
      </c>
      <c r="B1089" s="264">
        <v>31717899</v>
      </c>
      <c r="C1089" s="265">
        <v>-1001.7</v>
      </c>
      <c r="D1089" s="265"/>
      <c r="E1089" s="265"/>
      <c r="F1089" s="265">
        <v>-2610.96</v>
      </c>
      <c r="G1089" s="265">
        <v>0</v>
      </c>
      <c r="H1089" s="265">
        <v>-502.29</v>
      </c>
      <c r="I1089" s="265">
        <v>-4114.95</v>
      </c>
      <c r="J1089" t="b">
        <f t="shared" si="16"/>
        <v>0</v>
      </c>
    </row>
    <row r="1090" spans="1:10">
      <c r="A1090" s="264">
        <v>77709252</v>
      </c>
      <c r="B1090" s="264">
        <v>43465926</v>
      </c>
      <c r="C1090" s="265">
        <v>-6665.57</v>
      </c>
      <c r="D1090" s="265"/>
      <c r="E1090" s="265"/>
      <c r="F1090" s="265">
        <v>-5381.55</v>
      </c>
      <c r="G1090" s="265">
        <v>0</v>
      </c>
      <c r="H1090" s="265">
        <v>-781.89</v>
      </c>
      <c r="I1090" s="265">
        <v>-12829.01</v>
      </c>
      <c r="J1090" t="b">
        <f t="shared" si="16"/>
        <v>0</v>
      </c>
    </row>
    <row r="1091" spans="1:10">
      <c r="A1091" s="264">
        <v>77723346</v>
      </c>
      <c r="B1091" s="264">
        <v>39422383</v>
      </c>
      <c r="C1091" s="265">
        <v>-13856.47</v>
      </c>
      <c r="D1091" s="265"/>
      <c r="E1091" s="265"/>
      <c r="F1091" s="265">
        <v>-10311.74</v>
      </c>
      <c r="G1091" s="265">
        <v>0</v>
      </c>
      <c r="H1091" s="265">
        <v>-1579.07</v>
      </c>
      <c r="I1091" s="265">
        <v>-25747.279999999999</v>
      </c>
      <c r="J1091" t="b">
        <f t="shared" si="16"/>
        <v>0</v>
      </c>
    </row>
    <row r="1092" spans="1:10">
      <c r="A1092" s="264">
        <v>77723664</v>
      </c>
      <c r="B1092" s="264">
        <v>38755730</v>
      </c>
      <c r="C1092" s="265">
        <v>-5818.47</v>
      </c>
      <c r="D1092" s="265"/>
      <c r="E1092" s="265"/>
      <c r="F1092" s="265">
        <v>-4006.5</v>
      </c>
      <c r="G1092" s="265">
        <v>0</v>
      </c>
      <c r="H1092" s="265">
        <v>-670.18</v>
      </c>
      <c r="I1092" s="265">
        <v>-10495.15</v>
      </c>
      <c r="J1092" t="b">
        <f t="shared" ref="J1092:J1155" si="17">A1092=B1092</f>
        <v>0</v>
      </c>
    </row>
    <row r="1093" spans="1:10">
      <c r="A1093" s="264">
        <v>77808622</v>
      </c>
      <c r="B1093" s="264">
        <v>33159180</v>
      </c>
      <c r="C1093" s="265">
        <v>-5145.05</v>
      </c>
      <c r="D1093" s="265"/>
      <c r="E1093" s="265"/>
      <c r="F1093" s="265">
        <v>-3004.34</v>
      </c>
      <c r="G1093" s="265">
        <v>0</v>
      </c>
      <c r="H1093" s="265">
        <v>-518.54999999999995</v>
      </c>
      <c r="I1093" s="265">
        <v>-8667.94</v>
      </c>
      <c r="J1093" t="b">
        <f t="shared" si="17"/>
        <v>0</v>
      </c>
    </row>
    <row r="1094" spans="1:10">
      <c r="A1094" s="264">
        <v>77808916</v>
      </c>
      <c r="B1094" s="264">
        <v>41039788</v>
      </c>
      <c r="C1094" s="265">
        <v>-5198.2</v>
      </c>
      <c r="D1094" s="265"/>
      <c r="E1094" s="265"/>
      <c r="F1094" s="265">
        <v>-3668.89</v>
      </c>
      <c r="G1094" s="265">
        <v>0</v>
      </c>
      <c r="H1094" s="265">
        <v>-710.81</v>
      </c>
      <c r="I1094" s="265">
        <v>-9577.9</v>
      </c>
      <c r="J1094" t="b">
        <f t="shared" si="17"/>
        <v>0</v>
      </c>
    </row>
    <row r="1095" spans="1:10">
      <c r="A1095" s="264">
        <v>77809043</v>
      </c>
      <c r="B1095" s="264">
        <v>36569064</v>
      </c>
      <c r="C1095" s="265">
        <v>-1502.17</v>
      </c>
      <c r="D1095" s="265"/>
      <c r="E1095" s="265"/>
      <c r="F1095" s="265">
        <v>-1147.07</v>
      </c>
      <c r="G1095" s="265">
        <v>0</v>
      </c>
      <c r="H1095" s="265">
        <v>-203.16</v>
      </c>
      <c r="I1095" s="265">
        <v>-2852.4</v>
      </c>
      <c r="J1095" t="b">
        <f t="shared" si="17"/>
        <v>0</v>
      </c>
    </row>
    <row r="1096" spans="1:10">
      <c r="A1096" s="264">
        <v>77846642</v>
      </c>
      <c r="B1096" s="264">
        <v>44611550</v>
      </c>
      <c r="C1096" s="265">
        <v>-11486.85</v>
      </c>
      <c r="D1096" s="265"/>
      <c r="E1096" s="265"/>
      <c r="F1096" s="265">
        <v>-8842.52</v>
      </c>
      <c r="G1096" s="265">
        <v>0</v>
      </c>
      <c r="H1096" s="265">
        <v>-1386.08</v>
      </c>
      <c r="I1096" s="265">
        <v>-21715.45</v>
      </c>
      <c r="J1096" t="b">
        <f t="shared" si="17"/>
        <v>0</v>
      </c>
    </row>
    <row r="1097" spans="1:10">
      <c r="A1097" s="264">
        <v>77875389</v>
      </c>
      <c r="B1097" s="264">
        <v>34494114</v>
      </c>
      <c r="C1097" s="265">
        <v>-6784.58</v>
      </c>
      <c r="D1097" s="265"/>
      <c r="E1097" s="265"/>
      <c r="F1097" s="265">
        <v>-3415.54</v>
      </c>
      <c r="G1097" s="265">
        <v>-350</v>
      </c>
      <c r="H1097" s="265">
        <v>-763.01</v>
      </c>
      <c r="I1097" s="265">
        <v>-11313.130000000001</v>
      </c>
      <c r="J1097" t="b">
        <f t="shared" si="17"/>
        <v>0</v>
      </c>
    </row>
    <row r="1098" spans="1:10">
      <c r="A1098" s="264">
        <v>77894245</v>
      </c>
      <c r="B1098" s="264">
        <v>37900493</v>
      </c>
      <c r="C1098" s="265">
        <v>-3087.98</v>
      </c>
      <c r="D1098" s="265"/>
      <c r="E1098" s="265"/>
      <c r="F1098" s="265">
        <v>-1987.14</v>
      </c>
      <c r="G1098" s="265">
        <v>0</v>
      </c>
      <c r="H1098" s="265">
        <v>-365.88</v>
      </c>
      <c r="I1098" s="265">
        <v>-5441</v>
      </c>
      <c r="J1098" t="b">
        <f t="shared" si="17"/>
        <v>0</v>
      </c>
    </row>
    <row r="1099" spans="1:10">
      <c r="A1099" s="264">
        <v>77980052</v>
      </c>
      <c r="B1099" s="264">
        <v>25793237</v>
      </c>
      <c r="C1099" s="265">
        <v>-4243.97</v>
      </c>
      <c r="D1099" s="265"/>
      <c r="E1099" s="265"/>
      <c r="F1099" s="265">
        <v>-1700.18</v>
      </c>
      <c r="G1099" s="265">
        <v>0</v>
      </c>
      <c r="H1099" s="265">
        <v>-551.96</v>
      </c>
      <c r="I1099" s="265">
        <v>-6496.11</v>
      </c>
      <c r="J1099" t="b">
        <f t="shared" si="17"/>
        <v>0</v>
      </c>
    </row>
    <row r="1100" spans="1:10">
      <c r="A1100" s="264">
        <v>78024478</v>
      </c>
      <c r="B1100" s="264">
        <v>44611564</v>
      </c>
      <c r="C1100" s="265">
        <v>-2136.13</v>
      </c>
      <c r="D1100" s="265"/>
      <c r="E1100" s="265"/>
      <c r="F1100" s="265">
        <v>-1802.39</v>
      </c>
      <c r="G1100" s="265">
        <v>0</v>
      </c>
      <c r="H1100" s="265">
        <v>-259.19</v>
      </c>
      <c r="I1100" s="265">
        <v>-4197.71</v>
      </c>
      <c r="J1100" t="b">
        <f t="shared" si="17"/>
        <v>0</v>
      </c>
    </row>
    <row r="1101" spans="1:10">
      <c r="A1101" s="264">
        <v>78063540</v>
      </c>
      <c r="B1101" s="264">
        <v>29600114</v>
      </c>
      <c r="C1101" s="265">
        <v>-3864.45</v>
      </c>
      <c r="D1101" s="265"/>
      <c r="E1101" s="265"/>
      <c r="F1101" s="265">
        <v>-2045.84</v>
      </c>
      <c r="G1101" s="265">
        <v>0</v>
      </c>
      <c r="H1101" s="265">
        <v>-590.63</v>
      </c>
      <c r="I1101" s="265">
        <v>-6500.92</v>
      </c>
      <c r="J1101" t="b">
        <f t="shared" si="17"/>
        <v>0</v>
      </c>
    </row>
    <row r="1102" spans="1:10">
      <c r="A1102" s="264">
        <v>78070685</v>
      </c>
      <c r="B1102" s="264">
        <v>29874364</v>
      </c>
      <c r="C1102" s="265">
        <v>-1974.38</v>
      </c>
      <c r="D1102" s="265"/>
      <c r="E1102" s="265"/>
      <c r="F1102" s="265">
        <v>-1198.6500000000001</v>
      </c>
      <c r="G1102" s="265">
        <v>0</v>
      </c>
      <c r="H1102" s="265">
        <v>-222.02</v>
      </c>
      <c r="I1102" s="265">
        <v>-3395.05</v>
      </c>
      <c r="J1102" t="b">
        <f t="shared" si="17"/>
        <v>0</v>
      </c>
    </row>
    <row r="1103" spans="1:10">
      <c r="A1103" s="264">
        <v>78142486</v>
      </c>
      <c r="B1103" s="264">
        <v>31381777</v>
      </c>
      <c r="C1103" s="265">
        <v>-2195.46</v>
      </c>
      <c r="D1103" s="265"/>
      <c r="E1103" s="265"/>
      <c r="F1103" s="265">
        <v>-1336.83</v>
      </c>
      <c r="G1103" s="265">
        <v>0</v>
      </c>
      <c r="H1103" s="265">
        <v>-313.45999999999998</v>
      </c>
      <c r="I1103" s="265">
        <v>-3845.75</v>
      </c>
      <c r="J1103" t="b">
        <f t="shared" si="17"/>
        <v>0</v>
      </c>
    </row>
    <row r="1104" spans="1:10">
      <c r="A1104" s="264">
        <v>78259215</v>
      </c>
      <c r="B1104" s="264">
        <v>39096147</v>
      </c>
      <c r="C1104" s="265">
        <v>-4527.8</v>
      </c>
      <c r="D1104" s="265"/>
      <c r="E1104" s="265"/>
      <c r="F1104" s="265">
        <v>-3417.75</v>
      </c>
      <c r="G1104" s="265">
        <v>-350</v>
      </c>
      <c r="H1104" s="265">
        <v>-448.45</v>
      </c>
      <c r="I1104" s="265">
        <v>-8744</v>
      </c>
      <c r="J1104" t="b">
        <f t="shared" si="17"/>
        <v>0</v>
      </c>
    </row>
    <row r="1105" spans="1:10">
      <c r="A1105" s="264">
        <v>30751647</v>
      </c>
      <c r="B1105" s="264">
        <v>30751647</v>
      </c>
      <c r="C1105" s="265">
        <v>-14899.57</v>
      </c>
      <c r="D1105" s="265"/>
      <c r="E1105" s="265"/>
      <c r="F1105" s="265">
        <v>-8459.6200000000008</v>
      </c>
      <c r="G1105" s="265">
        <v>-500</v>
      </c>
      <c r="H1105" s="265">
        <v>-2158.81</v>
      </c>
      <c r="I1105" s="265">
        <v>-26018</v>
      </c>
      <c r="J1105" t="b">
        <f t="shared" si="17"/>
        <v>1</v>
      </c>
    </row>
    <row r="1106" spans="1:10">
      <c r="A1106" s="264">
        <v>38124857</v>
      </c>
      <c r="B1106" s="264">
        <v>38124857</v>
      </c>
      <c r="C1106" s="265">
        <v>-10112.08</v>
      </c>
      <c r="D1106" s="265"/>
      <c r="E1106" s="265"/>
      <c r="F1106" s="265">
        <v>-5594.48</v>
      </c>
      <c r="G1106" s="265">
        <v>0</v>
      </c>
      <c r="H1106" s="265">
        <v>-1293.44</v>
      </c>
      <c r="I1106" s="265">
        <v>-17000</v>
      </c>
      <c r="J1106" t="b">
        <f t="shared" si="17"/>
        <v>1</v>
      </c>
    </row>
    <row r="1107" spans="1:10">
      <c r="A1107" s="264">
        <v>43719101</v>
      </c>
      <c r="B1107" s="264">
        <v>43719101</v>
      </c>
      <c r="C1107" s="265">
        <v>-2574.63</v>
      </c>
      <c r="D1107" s="265"/>
      <c r="E1107" s="265"/>
      <c r="F1107" s="265">
        <v>-1333.59</v>
      </c>
      <c r="G1107" s="265">
        <v>-486.44</v>
      </c>
      <c r="H1107" s="265">
        <v>-439.8</v>
      </c>
      <c r="I1107" s="265">
        <v>-4834.46</v>
      </c>
      <c r="J1107" t="b">
        <f t="shared" si="17"/>
        <v>1</v>
      </c>
    </row>
    <row r="1108" spans="1:10">
      <c r="A1108" s="264">
        <v>31468950</v>
      </c>
      <c r="B1108" s="264">
        <v>31468950</v>
      </c>
      <c r="C1108" s="265">
        <v>-3662.7400000000002</v>
      </c>
      <c r="D1108" s="265"/>
      <c r="E1108" s="265"/>
      <c r="F1108" s="265">
        <v>-1295.74</v>
      </c>
      <c r="G1108" s="265">
        <v>-500</v>
      </c>
      <c r="H1108" s="265">
        <v>-289.35000000000002</v>
      </c>
      <c r="I1108" s="265">
        <v>-5747.83</v>
      </c>
      <c r="J1108" t="b">
        <f t="shared" si="17"/>
        <v>1</v>
      </c>
    </row>
    <row r="1109" spans="1:10">
      <c r="A1109" s="264">
        <v>34184465</v>
      </c>
      <c r="B1109" s="264">
        <v>34184465</v>
      </c>
      <c r="C1109" s="265">
        <v>-11426.7</v>
      </c>
      <c r="D1109" s="265"/>
      <c r="E1109" s="265"/>
      <c r="F1109" s="265">
        <v>-5283.04</v>
      </c>
      <c r="G1109" s="265">
        <v>0</v>
      </c>
      <c r="H1109" s="265">
        <v>-2059.14</v>
      </c>
      <c r="I1109" s="265">
        <v>-18768.88</v>
      </c>
      <c r="J1109" t="b">
        <f t="shared" si="17"/>
        <v>1</v>
      </c>
    </row>
    <row r="1110" spans="1:10">
      <c r="A1110" s="264">
        <v>38310070</v>
      </c>
      <c r="B1110" s="264">
        <v>38310070</v>
      </c>
      <c r="C1110" s="265">
        <v>-8993.51</v>
      </c>
      <c r="D1110" s="265"/>
      <c r="E1110" s="265"/>
      <c r="F1110" s="265">
        <v>-4969.5200000000004</v>
      </c>
      <c r="G1110" s="265">
        <v>0</v>
      </c>
      <c r="H1110" s="265">
        <v>-1036.97</v>
      </c>
      <c r="I1110" s="265">
        <v>-15000</v>
      </c>
      <c r="J1110" t="b">
        <f t="shared" si="17"/>
        <v>1</v>
      </c>
    </row>
    <row r="1111" spans="1:10">
      <c r="A1111" s="264">
        <v>39495592</v>
      </c>
      <c r="B1111" s="264">
        <v>39495592</v>
      </c>
      <c r="C1111" s="265">
        <v>-5955</v>
      </c>
      <c r="D1111" s="265"/>
      <c r="E1111" s="265"/>
      <c r="F1111" s="265">
        <v>-4652.25</v>
      </c>
      <c r="G1111" s="265">
        <v>-500</v>
      </c>
      <c r="H1111" s="265">
        <v>-912.75</v>
      </c>
      <c r="I1111" s="265">
        <v>-12020</v>
      </c>
      <c r="J1111" t="b">
        <f t="shared" si="17"/>
        <v>1</v>
      </c>
    </row>
    <row r="1112" spans="1:10">
      <c r="A1112" s="264">
        <v>29549861</v>
      </c>
      <c r="B1112" s="264">
        <v>29549861</v>
      </c>
      <c r="C1112" s="265">
        <v>-2725.38</v>
      </c>
      <c r="D1112" s="265"/>
      <c r="E1112" s="265"/>
      <c r="F1112" s="265">
        <v>-1147.3800000000001</v>
      </c>
      <c r="G1112" s="265">
        <v>0</v>
      </c>
      <c r="H1112" s="265">
        <v>-314.58</v>
      </c>
      <c r="I1112" s="265">
        <v>-4187.34</v>
      </c>
      <c r="J1112" t="b">
        <f t="shared" si="17"/>
        <v>1</v>
      </c>
    </row>
    <row r="1113" spans="1:10">
      <c r="A1113" s="264">
        <v>38047232</v>
      </c>
      <c r="B1113" s="264">
        <v>38047232</v>
      </c>
      <c r="C1113" s="265">
        <v>-2695</v>
      </c>
      <c r="D1113" s="265"/>
      <c r="E1113" s="265"/>
      <c r="F1113" s="265">
        <v>-1480.26</v>
      </c>
      <c r="G1113" s="265">
        <v>0</v>
      </c>
      <c r="H1113" s="265">
        <v>-333.96</v>
      </c>
      <c r="I1113" s="265">
        <v>-4509.22</v>
      </c>
      <c r="J1113" t="b">
        <f t="shared" si="17"/>
        <v>1</v>
      </c>
    </row>
    <row r="1114" spans="1:10">
      <c r="A1114" s="264">
        <v>76999955</v>
      </c>
      <c r="B1114" s="264">
        <v>24005559</v>
      </c>
      <c r="C1114" s="265">
        <v>-2464.67</v>
      </c>
      <c r="D1114" s="265"/>
      <c r="E1114" s="265"/>
      <c r="F1114" s="265">
        <v>-944.99</v>
      </c>
      <c r="G1114" s="265">
        <v>0</v>
      </c>
      <c r="H1114" s="265">
        <v>-228.3</v>
      </c>
      <c r="I1114" s="265">
        <v>-3637.96</v>
      </c>
      <c r="J1114" t="b">
        <f t="shared" si="17"/>
        <v>0</v>
      </c>
    </row>
    <row r="1115" spans="1:10">
      <c r="A1115" s="264">
        <v>43152099</v>
      </c>
      <c r="B1115" s="264">
        <v>43152099</v>
      </c>
      <c r="C1115" s="265">
        <v>-3617.51</v>
      </c>
      <c r="D1115" s="265"/>
      <c r="E1115" s="265"/>
      <c r="F1115" s="265">
        <v>-2705.5</v>
      </c>
      <c r="G1115" s="265">
        <v>-500</v>
      </c>
      <c r="H1115" s="265">
        <v>-496.99</v>
      </c>
      <c r="I1115" s="265">
        <v>-7320</v>
      </c>
      <c r="J1115" t="b">
        <f t="shared" si="17"/>
        <v>1</v>
      </c>
    </row>
    <row r="1116" spans="1:10">
      <c r="A1116" s="264">
        <v>37927995</v>
      </c>
      <c r="B1116" s="264">
        <v>37927995</v>
      </c>
      <c r="C1116" s="265">
        <v>-4448.54</v>
      </c>
      <c r="D1116" s="265"/>
      <c r="E1116" s="265"/>
      <c r="F1116" s="265">
        <v>-4972.6000000000004</v>
      </c>
      <c r="G1116" s="265">
        <v>0</v>
      </c>
      <c r="H1116" s="265">
        <v>-578.86</v>
      </c>
      <c r="I1116" s="265">
        <v>-10000</v>
      </c>
      <c r="J1116" t="b">
        <f t="shared" si="17"/>
        <v>1</v>
      </c>
    </row>
    <row r="1117" spans="1:10">
      <c r="A1117" s="264">
        <v>32281794</v>
      </c>
      <c r="B1117" s="264">
        <v>32281794</v>
      </c>
      <c r="C1117" s="265">
        <v>-4719.88</v>
      </c>
      <c r="D1117" s="265"/>
      <c r="E1117" s="265"/>
      <c r="F1117" s="265">
        <v>-2611.1799999999998</v>
      </c>
      <c r="G1117" s="265">
        <v>0</v>
      </c>
      <c r="H1117" s="265">
        <v>-575.20000000000005</v>
      </c>
      <c r="I1117" s="265">
        <v>-7906.26</v>
      </c>
      <c r="J1117" t="b">
        <f t="shared" si="17"/>
        <v>1</v>
      </c>
    </row>
    <row r="1118" spans="1:10">
      <c r="A1118" s="264">
        <v>32261318</v>
      </c>
      <c r="B1118" s="264">
        <v>32261318</v>
      </c>
      <c r="C1118" s="265">
        <v>0</v>
      </c>
      <c r="D1118" s="265"/>
      <c r="E1118" s="265"/>
      <c r="F1118" s="265">
        <v>0</v>
      </c>
      <c r="G1118" s="265">
        <v>0</v>
      </c>
      <c r="H1118" s="265">
        <v>-1165.25</v>
      </c>
      <c r="I1118" s="265">
        <v>-1165.25</v>
      </c>
      <c r="J1118" t="b">
        <f t="shared" si="17"/>
        <v>1</v>
      </c>
    </row>
    <row r="1119" spans="1:10">
      <c r="A1119" s="264">
        <v>45338317</v>
      </c>
      <c r="B1119" s="264">
        <v>45338317</v>
      </c>
      <c r="C1119" s="265">
        <v>-22668.69</v>
      </c>
      <c r="D1119" s="265"/>
      <c r="E1119" s="265"/>
      <c r="F1119" s="265">
        <v>-21785.59</v>
      </c>
      <c r="G1119" s="265">
        <v>-500</v>
      </c>
      <c r="H1119" s="265">
        <v>-2965.72</v>
      </c>
      <c r="I1119" s="265">
        <v>-47920</v>
      </c>
      <c r="J1119" t="b">
        <f t="shared" si="17"/>
        <v>1</v>
      </c>
    </row>
    <row r="1120" spans="1:10">
      <c r="A1120" s="264">
        <v>39052459</v>
      </c>
      <c r="B1120" s="264">
        <v>39052459</v>
      </c>
      <c r="C1120" s="265">
        <v>-9595.51</v>
      </c>
      <c r="D1120" s="265"/>
      <c r="E1120" s="265"/>
      <c r="F1120" s="265">
        <v>-6622.49</v>
      </c>
      <c r="G1120" s="265">
        <v>-500</v>
      </c>
      <c r="H1120" s="265">
        <v>-1302</v>
      </c>
      <c r="I1120" s="265">
        <v>-18020</v>
      </c>
      <c r="J1120" t="b">
        <f t="shared" si="17"/>
        <v>1</v>
      </c>
    </row>
    <row r="1121" spans="1:10">
      <c r="A1121" s="264">
        <v>40452935</v>
      </c>
      <c r="B1121" s="264">
        <v>40452935</v>
      </c>
      <c r="C1121" s="265">
        <v>-11384.96</v>
      </c>
      <c r="D1121" s="265"/>
      <c r="E1121" s="265"/>
      <c r="F1121" s="265">
        <v>-8109.82</v>
      </c>
      <c r="G1121" s="265">
        <v>-500</v>
      </c>
      <c r="H1121" s="265">
        <v>-748.82</v>
      </c>
      <c r="I1121" s="265">
        <v>-20743.599999999999</v>
      </c>
      <c r="J1121" t="b">
        <f t="shared" si="17"/>
        <v>1</v>
      </c>
    </row>
    <row r="1122" spans="1:10">
      <c r="A1122" s="264">
        <v>40783104</v>
      </c>
      <c r="B1122" s="264">
        <v>40783104</v>
      </c>
      <c r="C1122" s="265">
        <v>-4132.6899999999996</v>
      </c>
      <c r="D1122" s="265"/>
      <c r="E1122" s="265"/>
      <c r="F1122" s="265">
        <v>-3483.93</v>
      </c>
      <c r="G1122" s="265">
        <v>-500</v>
      </c>
      <c r="H1122" s="265">
        <v>-603.38</v>
      </c>
      <c r="I1122" s="265">
        <v>-8720</v>
      </c>
      <c r="J1122" t="b">
        <f t="shared" si="17"/>
        <v>1</v>
      </c>
    </row>
    <row r="1123" spans="1:10">
      <c r="A1123" s="264">
        <v>32768464</v>
      </c>
      <c r="B1123" s="264">
        <v>32768464</v>
      </c>
      <c r="C1123" s="265">
        <v>-3079.96</v>
      </c>
      <c r="D1123" s="265"/>
      <c r="E1123" s="265"/>
      <c r="F1123" s="265">
        <v>-2893.37</v>
      </c>
      <c r="G1123" s="265">
        <v>-1500</v>
      </c>
      <c r="H1123" s="265">
        <v>-589.46</v>
      </c>
      <c r="I1123" s="265">
        <v>-8062.79</v>
      </c>
      <c r="J1123" t="b">
        <f t="shared" si="17"/>
        <v>1</v>
      </c>
    </row>
    <row r="1124" spans="1:10">
      <c r="A1124" s="264">
        <v>31262833</v>
      </c>
      <c r="B1124" s="264">
        <v>31262833</v>
      </c>
      <c r="C1124" s="265">
        <v>-15796.46</v>
      </c>
      <c r="D1124" s="265"/>
      <c r="E1124" s="265"/>
      <c r="F1124" s="265">
        <v>-9265.77</v>
      </c>
      <c r="G1124" s="265">
        <v>0</v>
      </c>
      <c r="H1124" s="265">
        <v>-2074.1</v>
      </c>
      <c r="I1124" s="265">
        <v>-27136.33</v>
      </c>
      <c r="J1124" t="b">
        <f t="shared" si="17"/>
        <v>1</v>
      </c>
    </row>
    <row r="1125" spans="1:10">
      <c r="A1125" s="264">
        <v>31627358</v>
      </c>
      <c r="B1125" s="264">
        <v>31627358</v>
      </c>
      <c r="C1125" s="265">
        <v>-62805.78</v>
      </c>
      <c r="D1125" s="265"/>
      <c r="E1125" s="265"/>
      <c r="F1125" s="265">
        <v>-51948.56</v>
      </c>
      <c r="G1125" s="265">
        <v>-1000</v>
      </c>
      <c r="H1125" s="265">
        <v>-9917.76</v>
      </c>
      <c r="I1125" s="265">
        <v>-125672.1</v>
      </c>
      <c r="J1125" t="b">
        <f t="shared" si="17"/>
        <v>1</v>
      </c>
    </row>
    <row r="1126" spans="1:10">
      <c r="A1126" s="264">
        <v>46522380</v>
      </c>
      <c r="B1126" s="264">
        <v>46522380</v>
      </c>
      <c r="C1126" s="265">
        <v>-20173.45</v>
      </c>
      <c r="D1126" s="265"/>
      <c r="E1126" s="265"/>
      <c r="F1126" s="265">
        <v>-20877.830000000002</v>
      </c>
      <c r="G1126" s="265">
        <v>-1500</v>
      </c>
      <c r="H1126" s="265">
        <v>-3408.7200000000003</v>
      </c>
      <c r="I1126" s="265">
        <v>-45960</v>
      </c>
      <c r="J1126" t="b">
        <f t="shared" si="17"/>
        <v>1</v>
      </c>
    </row>
    <row r="1127" spans="1:10">
      <c r="A1127" s="264">
        <v>32261682</v>
      </c>
      <c r="B1127" s="264">
        <v>32261682</v>
      </c>
      <c r="C1127" s="265">
        <v>-42608.3</v>
      </c>
      <c r="D1127" s="265"/>
      <c r="E1127" s="265"/>
      <c r="F1127" s="265">
        <v>-23549.23</v>
      </c>
      <c r="G1127" s="265">
        <v>-1500</v>
      </c>
      <c r="H1127" s="265">
        <v>-5428.41</v>
      </c>
      <c r="I1127" s="265">
        <v>-73085.94</v>
      </c>
      <c r="J1127" t="b">
        <f t="shared" si="17"/>
        <v>1</v>
      </c>
    </row>
    <row r="1128" spans="1:10">
      <c r="A1128" s="264">
        <v>37163934</v>
      </c>
      <c r="B1128" s="264">
        <v>37163934</v>
      </c>
      <c r="C1128" s="265">
        <v>-103636.53</v>
      </c>
      <c r="D1128" s="265"/>
      <c r="E1128" s="265"/>
      <c r="F1128" s="265">
        <v>-5541.38</v>
      </c>
      <c r="G1128" s="265">
        <v>-1000</v>
      </c>
      <c r="H1128" s="265">
        <v>-8807.92</v>
      </c>
      <c r="I1128" s="265">
        <v>-118985.83</v>
      </c>
      <c r="J1128" t="b">
        <f t="shared" si="17"/>
        <v>1</v>
      </c>
    </row>
    <row r="1129" spans="1:10">
      <c r="A1129" s="264">
        <v>46996387</v>
      </c>
      <c r="B1129" s="264">
        <v>46996387</v>
      </c>
      <c r="C1129" s="265">
        <v>-7856.54</v>
      </c>
      <c r="D1129" s="265"/>
      <c r="E1129" s="265"/>
      <c r="F1129" s="265">
        <v>-5314.38</v>
      </c>
      <c r="G1129" s="265">
        <v>-1500</v>
      </c>
      <c r="H1129" s="265">
        <v>-1089.08</v>
      </c>
      <c r="I1129" s="265">
        <v>-15760</v>
      </c>
      <c r="J1129" t="b">
        <f t="shared" si="17"/>
        <v>1</v>
      </c>
    </row>
    <row r="1130" spans="1:10">
      <c r="A1130" s="264">
        <v>38724955</v>
      </c>
      <c r="B1130" s="264">
        <v>38724955</v>
      </c>
      <c r="C1130" s="265">
        <v>-7936.58</v>
      </c>
      <c r="D1130" s="265"/>
      <c r="E1130" s="265"/>
      <c r="F1130" s="265">
        <v>-12551.3</v>
      </c>
      <c r="G1130" s="265">
        <v>0</v>
      </c>
      <c r="H1130" s="265">
        <v>-1512.12</v>
      </c>
      <c r="I1130" s="265">
        <v>-22000</v>
      </c>
      <c r="J1130" t="b">
        <f t="shared" si="17"/>
        <v>1</v>
      </c>
    </row>
    <row r="1131" spans="1:10">
      <c r="A1131" s="264">
        <v>45155142</v>
      </c>
      <c r="B1131" s="264">
        <v>45155142</v>
      </c>
      <c r="C1131" s="265">
        <v>-906403.57</v>
      </c>
      <c r="D1131" s="265"/>
      <c r="E1131" s="265"/>
      <c r="F1131" s="265">
        <v>-164532.87</v>
      </c>
      <c r="G1131" s="265">
        <v>-1500</v>
      </c>
      <c r="H1131" s="265">
        <v>-23181.14</v>
      </c>
      <c r="I1131" s="265">
        <v>-1095617.58</v>
      </c>
      <c r="J1131" t="b">
        <f t="shared" si="17"/>
        <v>1</v>
      </c>
    </row>
    <row r="1132" spans="1:10">
      <c r="A1132" s="264">
        <v>27060414</v>
      </c>
      <c r="B1132" s="264">
        <v>27060414</v>
      </c>
      <c r="C1132" s="265">
        <v>-36691.660000000003</v>
      </c>
      <c r="D1132" s="265"/>
      <c r="E1132" s="265"/>
      <c r="F1132" s="265">
        <v>-22641.119999999999</v>
      </c>
      <c r="G1132" s="265">
        <v>-500</v>
      </c>
      <c r="H1132" s="265">
        <v>-5087.22</v>
      </c>
      <c r="I1132" s="265">
        <v>-64920</v>
      </c>
      <c r="J1132" t="b">
        <f t="shared" si="17"/>
        <v>1</v>
      </c>
    </row>
    <row r="1133" spans="1:10">
      <c r="A1133" s="264">
        <v>46675128</v>
      </c>
      <c r="B1133" s="264">
        <v>46675128</v>
      </c>
      <c r="C1133" s="265">
        <v>-31834.83</v>
      </c>
      <c r="D1133" s="265"/>
      <c r="E1133" s="265"/>
      <c r="F1133" s="265">
        <v>-33103.120000000003</v>
      </c>
      <c r="G1133" s="265">
        <v>0</v>
      </c>
      <c r="H1133" s="265">
        <v>-5062.0499999999993</v>
      </c>
      <c r="I1133" s="265">
        <v>-70000</v>
      </c>
      <c r="J1133" t="b">
        <f t="shared" si="17"/>
        <v>1</v>
      </c>
    </row>
    <row r="1134" spans="1:10">
      <c r="A1134" s="264">
        <v>42616307</v>
      </c>
      <c r="B1134" s="264">
        <v>42616307</v>
      </c>
      <c r="C1134" s="265">
        <v>-560.48</v>
      </c>
      <c r="D1134" s="265"/>
      <c r="E1134" s="265"/>
      <c r="F1134" s="265">
        <v>-630.79999999999995</v>
      </c>
      <c r="G1134" s="265">
        <v>-1500</v>
      </c>
      <c r="H1134" s="265">
        <v>-2068.7199999999998</v>
      </c>
      <c r="I1134" s="265">
        <v>-4760</v>
      </c>
      <c r="J1134" t="b">
        <f t="shared" si="17"/>
        <v>1</v>
      </c>
    </row>
    <row r="1135" spans="1:10">
      <c r="A1135" s="264">
        <v>40715772</v>
      </c>
      <c r="B1135" s="264">
        <v>40715772</v>
      </c>
      <c r="C1135" s="265">
        <v>-77973.67</v>
      </c>
      <c r="D1135" s="265"/>
      <c r="E1135" s="265"/>
      <c r="F1135" s="265">
        <v>-286589.08</v>
      </c>
      <c r="G1135" s="265">
        <v>-817.33</v>
      </c>
      <c r="H1135" s="265">
        <v>-21752.92</v>
      </c>
      <c r="I1135" s="265">
        <v>-387133</v>
      </c>
      <c r="J1135" t="b">
        <f t="shared" si="17"/>
        <v>1</v>
      </c>
    </row>
    <row r="1136" spans="1:10">
      <c r="A1136" s="259">
        <v>42838316</v>
      </c>
      <c r="B1136" s="259">
        <v>42838316</v>
      </c>
      <c r="C1136" s="260"/>
      <c r="D1136" s="260"/>
      <c r="E1136" s="260"/>
      <c r="F1136" s="260"/>
      <c r="G1136" s="260"/>
      <c r="H1136" s="260"/>
      <c r="I1136" s="260"/>
      <c r="J1136" t="b">
        <f t="shared" si="17"/>
        <v>1</v>
      </c>
    </row>
    <row r="1137" spans="1:10">
      <c r="A1137" s="259">
        <v>43238442</v>
      </c>
      <c r="B1137" s="259">
        <v>43238442</v>
      </c>
      <c r="C1137" s="260"/>
      <c r="D1137" s="260"/>
      <c r="E1137" s="260"/>
      <c r="F1137" s="260"/>
      <c r="G1137" s="260"/>
      <c r="H1137" s="260"/>
      <c r="I1137" s="260"/>
      <c r="J1137" t="b">
        <f t="shared" si="17"/>
        <v>1</v>
      </c>
    </row>
    <row r="1138" spans="1:10">
      <c r="A1138" s="259">
        <v>76810128</v>
      </c>
      <c r="B1138" s="259">
        <v>43238285</v>
      </c>
      <c r="C1138" s="260"/>
      <c r="D1138" s="260"/>
      <c r="E1138" s="260"/>
      <c r="F1138" s="260"/>
      <c r="G1138" s="260"/>
      <c r="H1138" s="260"/>
      <c r="I1138" s="260"/>
      <c r="J1138" t="b">
        <f t="shared" si="17"/>
        <v>0</v>
      </c>
    </row>
    <row r="1139" spans="1:10">
      <c r="A1139" s="259">
        <v>77451504</v>
      </c>
      <c r="B1139" s="259">
        <v>42166984</v>
      </c>
      <c r="C1139" s="260"/>
      <c r="D1139" s="260"/>
      <c r="E1139" s="260"/>
      <c r="F1139" s="260"/>
      <c r="G1139" s="260"/>
      <c r="H1139" s="260"/>
      <c r="I1139" s="260"/>
      <c r="J1139" t="b">
        <f t="shared" si="17"/>
        <v>0</v>
      </c>
    </row>
    <row r="1140" spans="1:10">
      <c r="A1140" s="241">
        <v>76744460</v>
      </c>
      <c r="B1140" s="241">
        <v>34159948</v>
      </c>
      <c r="C1140" s="242"/>
      <c r="D1140" s="242"/>
      <c r="E1140" s="242"/>
      <c r="F1140" s="242"/>
      <c r="G1140" s="242"/>
      <c r="H1140" s="242"/>
      <c r="I1140" s="242"/>
      <c r="J1140" t="b">
        <f t="shared" si="17"/>
        <v>0</v>
      </c>
    </row>
    <row r="1141" spans="1:10">
      <c r="A1141" s="241">
        <v>76789659</v>
      </c>
      <c r="B1141" s="241">
        <v>47102690</v>
      </c>
      <c r="C1141" s="242"/>
      <c r="D1141" s="242"/>
      <c r="E1141" s="242"/>
      <c r="F1141" s="242"/>
      <c r="G1141" s="242"/>
      <c r="H1141" s="242"/>
      <c r="I1141" s="242"/>
      <c r="J1141" t="b">
        <f t="shared" si="17"/>
        <v>0</v>
      </c>
    </row>
    <row r="1142" spans="1:10">
      <c r="A1142" s="241">
        <v>76934595</v>
      </c>
      <c r="B1142" s="241">
        <v>33444365</v>
      </c>
      <c r="C1142" s="242"/>
      <c r="D1142" s="242"/>
      <c r="E1142" s="242"/>
      <c r="F1142" s="242"/>
      <c r="G1142" s="242"/>
      <c r="H1142" s="242"/>
      <c r="I1142" s="242"/>
      <c r="J1142" t="b">
        <f t="shared" si="17"/>
        <v>0</v>
      </c>
    </row>
    <row r="1143" spans="1:10">
      <c r="A1143" s="241">
        <v>76974209</v>
      </c>
      <c r="B1143" s="241">
        <v>37679341</v>
      </c>
      <c r="C1143" s="242"/>
      <c r="D1143" s="242"/>
      <c r="E1143" s="242"/>
      <c r="F1143" s="242"/>
      <c r="G1143" s="242"/>
      <c r="H1143" s="242"/>
      <c r="I1143" s="242"/>
      <c r="J1143" t="b">
        <f t="shared" si="17"/>
        <v>0</v>
      </c>
    </row>
    <row r="1144" spans="1:10">
      <c r="A1144" s="241">
        <v>76985209</v>
      </c>
      <c r="B1144" s="241">
        <v>42077406</v>
      </c>
      <c r="C1144" s="242"/>
      <c r="D1144" s="242"/>
      <c r="E1144" s="242"/>
      <c r="F1144" s="242"/>
      <c r="G1144" s="242"/>
      <c r="H1144" s="242"/>
      <c r="I1144" s="242"/>
      <c r="J1144" t="b">
        <f t="shared" si="17"/>
        <v>0</v>
      </c>
    </row>
    <row r="1145" spans="1:10">
      <c r="A1145" s="241">
        <v>76998246</v>
      </c>
      <c r="B1145" s="241">
        <v>36643370</v>
      </c>
      <c r="C1145" s="242"/>
      <c r="D1145" s="242"/>
      <c r="E1145" s="242"/>
      <c r="F1145" s="242"/>
      <c r="G1145" s="242"/>
      <c r="H1145" s="242"/>
      <c r="I1145" s="242"/>
      <c r="J1145" t="b">
        <f t="shared" si="17"/>
        <v>0</v>
      </c>
    </row>
    <row r="1146" spans="1:10">
      <c r="A1146" s="241">
        <v>77001999</v>
      </c>
      <c r="B1146" s="241">
        <v>41391899</v>
      </c>
      <c r="C1146" s="242"/>
      <c r="D1146" s="242"/>
      <c r="E1146" s="242"/>
      <c r="F1146" s="242"/>
      <c r="G1146" s="242"/>
      <c r="H1146" s="242"/>
      <c r="I1146" s="242"/>
      <c r="J1146" t="b">
        <f t="shared" si="17"/>
        <v>0</v>
      </c>
    </row>
    <row r="1147" spans="1:10">
      <c r="A1147" s="241">
        <v>77069302</v>
      </c>
      <c r="B1147" s="241">
        <v>35760984</v>
      </c>
      <c r="C1147" s="242"/>
      <c r="D1147" s="242"/>
      <c r="E1147" s="242"/>
      <c r="F1147" s="242"/>
      <c r="G1147" s="242"/>
      <c r="H1147" s="242"/>
      <c r="I1147" s="242"/>
      <c r="J1147" t="b">
        <f t="shared" si="17"/>
        <v>0</v>
      </c>
    </row>
    <row r="1148" spans="1:10">
      <c r="A1148" s="241">
        <v>77069887</v>
      </c>
      <c r="B1148" s="241">
        <v>28051501</v>
      </c>
      <c r="C1148" s="242"/>
      <c r="D1148" s="242"/>
      <c r="E1148" s="242"/>
      <c r="F1148" s="242"/>
      <c r="G1148" s="242"/>
      <c r="H1148" s="242"/>
      <c r="I1148" s="242"/>
      <c r="J1148" t="b">
        <f t="shared" si="17"/>
        <v>0</v>
      </c>
    </row>
    <row r="1149" spans="1:10">
      <c r="A1149" s="241">
        <v>77270834</v>
      </c>
      <c r="B1149" s="241">
        <v>38047224</v>
      </c>
      <c r="C1149" s="242"/>
      <c r="D1149" s="242"/>
      <c r="E1149" s="242"/>
      <c r="F1149" s="242"/>
      <c r="G1149" s="242"/>
      <c r="H1149" s="242"/>
      <c r="I1149" s="242"/>
      <c r="J1149" t="b">
        <f t="shared" si="17"/>
        <v>0</v>
      </c>
    </row>
    <row r="1150" spans="1:10">
      <c r="A1150" s="241">
        <v>77271208</v>
      </c>
      <c r="B1150" s="241">
        <v>30719802</v>
      </c>
      <c r="C1150" s="242"/>
      <c r="D1150" s="242"/>
      <c r="E1150" s="242"/>
      <c r="F1150" s="242"/>
      <c r="G1150" s="242"/>
      <c r="H1150" s="242"/>
      <c r="I1150" s="242"/>
      <c r="J1150" t="b">
        <f t="shared" si="17"/>
        <v>0</v>
      </c>
    </row>
    <row r="1151" spans="1:10">
      <c r="A1151" s="241">
        <v>77367700</v>
      </c>
      <c r="B1151" s="241">
        <v>44526758</v>
      </c>
      <c r="C1151" s="242"/>
      <c r="D1151" s="242"/>
      <c r="E1151" s="242"/>
      <c r="F1151" s="242"/>
      <c r="G1151" s="242"/>
      <c r="H1151" s="242"/>
      <c r="I1151" s="242"/>
      <c r="J1151" t="b">
        <f t="shared" si="17"/>
        <v>0</v>
      </c>
    </row>
    <row r="1152" spans="1:10">
      <c r="A1152" s="241">
        <v>77367719</v>
      </c>
      <c r="B1152" s="241">
        <v>37589175</v>
      </c>
      <c r="C1152" s="242"/>
      <c r="D1152" s="242"/>
      <c r="E1152" s="242"/>
      <c r="F1152" s="242"/>
      <c r="G1152" s="242"/>
      <c r="H1152" s="242"/>
      <c r="I1152" s="242"/>
      <c r="J1152" t="b">
        <f t="shared" si="17"/>
        <v>0</v>
      </c>
    </row>
    <row r="1153" spans="1:10">
      <c r="A1153" s="241">
        <v>77393487</v>
      </c>
      <c r="B1153" s="241">
        <v>37232802</v>
      </c>
      <c r="C1153" s="242"/>
      <c r="D1153" s="242"/>
      <c r="E1153" s="242"/>
      <c r="F1153" s="242"/>
      <c r="G1153" s="242"/>
      <c r="H1153" s="242"/>
      <c r="I1153" s="242"/>
      <c r="J1153" t="b">
        <f t="shared" si="17"/>
        <v>0</v>
      </c>
    </row>
    <row r="1154" spans="1:10">
      <c r="A1154" s="241">
        <v>77402457</v>
      </c>
      <c r="B1154" s="241">
        <v>43238164</v>
      </c>
      <c r="C1154" s="242"/>
      <c r="D1154" s="242"/>
      <c r="E1154" s="242"/>
      <c r="F1154" s="242"/>
      <c r="G1154" s="242"/>
      <c r="H1154" s="242"/>
      <c r="I1154" s="242"/>
      <c r="J1154" t="b">
        <f t="shared" si="17"/>
        <v>0</v>
      </c>
    </row>
    <row r="1155" spans="1:10">
      <c r="A1155" s="241">
        <v>77497976</v>
      </c>
      <c r="B1155" s="241">
        <v>38670631</v>
      </c>
      <c r="C1155" s="242"/>
      <c r="D1155" s="242"/>
      <c r="E1155" s="242"/>
      <c r="F1155" s="242"/>
      <c r="G1155" s="242"/>
      <c r="H1155" s="242"/>
      <c r="I1155" s="242"/>
      <c r="J1155" t="b">
        <f t="shared" si="17"/>
        <v>0</v>
      </c>
    </row>
    <row r="1156" spans="1:10">
      <c r="A1156" s="241">
        <v>77634660</v>
      </c>
      <c r="B1156" s="241">
        <v>31717899</v>
      </c>
      <c r="C1156" s="242"/>
      <c r="D1156" s="242"/>
      <c r="E1156" s="242"/>
      <c r="F1156" s="242"/>
      <c r="G1156" s="242"/>
      <c r="H1156" s="242"/>
      <c r="I1156" s="242"/>
      <c r="J1156" t="b">
        <f t="shared" ref="J1156:J1172" si="18">A1156=B1156</f>
        <v>0</v>
      </c>
    </row>
    <row r="1157" spans="1:10">
      <c r="A1157" s="241">
        <v>77709252</v>
      </c>
      <c r="B1157" s="241">
        <v>43465926</v>
      </c>
      <c r="C1157" s="242"/>
      <c r="D1157" s="242"/>
      <c r="E1157" s="242"/>
      <c r="F1157" s="242"/>
      <c r="G1157" s="242"/>
      <c r="H1157" s="242"/>
      <c r="I1157" s="242"/>
      <c r="J1157" t="b">
        <f t="shared" si="18"/>
        <v>0</v>
      </c>
    </row>
    <row r="1158" spans="1:10">
      <c r="A1158" s="241">
        <v>77723346</v>
      </c>
      <c r="B1158" s="241">
        <v>39422383</v>
      </c>
      <c r="C1158" s="242"/>
      <c r="D1158" s="242"/>
      <c r="E1158" s="242"/>
      <c r="F1158" s="242"/>
      <c r="G1158" s="242"/>
      <c r="H1158" s="242"/>
      <c r="I1158" s="242"/>
      <c r="J1158" t="b">
        <f t="shared" si="18"/>
        <v>0</v>
      </c>
    </row>
    <row r="1159" spans="1:10">
      <c r="A1159" s="241">
        <v>77723664</v>
      </c>
      <c r="B1159" s="241">
        <v>38755730</v>
      </c>
      <c r="C1159" s="242"/>
      <c r="D1159" s="242"/>
      <c r="E1159" s="242"/>
      <c r="F1159" s="242"/>
      <c r="G1159" s="242"/>
      <c r="H1159" s="242"/>
      <c r="I1159" s="242"/>
      <c r="J1159" t="b">
        <f t="shared" si="18"/>
        <v>0</v>
      </c>
    </row>
    <row r="1160" spans="1:10">
      <c r="A1160" s="241">
        <v>77808622</v>
      </c>
      <c r="B1160" s="241">
        <v>33159180</v>
      </c>
      <c r="C1160" s="242"/>
      <c r="D1160" s="242"/>
      <c r="E1160" s="242"/>
      <c r="F1160" s="242"/>
      <c r="G1160" s="242"/>
      <c r="H1160" s="242"/>
      <c r="I1160" s="242"/>
      <c r="J1160" t="b">
        <f t="shared" si="18"/>
        <v>0</v>
      </c>
    </row>
    <row r="1161" spans="1:10">
      <c r="A1161" s="241">
        <v>77808916</v>
      </c>
      <c r="B1161" s="241">
        <v>41039788</v>
      </c>
      <c r="C1161" s="242"/>
      <c r="D1161" s="242"/>
      <c r="E1161" s="242"/>
      <c r="F1161" s="242"/>
      <c r="G1161" s="242"/>
      <c r="H1161" s="242"/>
      <c r="I1161" s="242"/>
      <c r="J1161" t="b">
        <f t="shared" si="18"/>
        <v>0</v>
      </c>
    </row>
    <row r="1162" spans="1:10">
      <c r="A1162" s="241">
        <v>77809043</v>
      </c>
      <c r="B1162" s="241">
        <v>36569064</v>
      </c>
      <c r="C1162" s="242"/>
      <c r="D1162" s="242"/>
      <c r="E1162" s="242"/>
      <c r="F1162" s="242"/>
      <c r="G1162" s="242"/>
      <c r="H1162" s="242"/>
      <c r="I1162" s="242"/>
      <c r="J1162" t="b">
        <f t="shared" si="18"/>
        <v>0</v>
      </c>
    </row>
    <row r="1163" spans="1:10">
      <c r="A1163" s="241">
        <v>77846642</v>
      </c>
      <c r="B1163" s="241">
        <v>44611550</v>
      </c>
      <c r="C1163" s="242"/>
      <c r="D1163" s="242"/>
      <c r="E1163" s="242"/>
      <c r="F1163" s="242"/>
      <c r="G1163" s="242"/>
      <c r="H1163" s="242"/>
      <c r="I1163" s="242"/>
      <c r="J1163" t="b">
        <f t="shared" si="18"/>
        <v>0</v>
      </c>
    </row>
    <row r="1164" spans="1:10">
      <c r="A1164" s="241">
        <v>77875389</v>
      </c>
      <c r="B1164" s="241">
        <v>34494114</v>
      </c>
      <c r="C1164" s="242"/>
      <c r="D1164" s="242"/>
      <c r="E1164" s="242"/>
      <c r="F1164" s="242"/>
      <c r="G1164" s="242"/>
      <c r="H1164" s="242"/>
      <c r="I1164" s="242"/>
      <c r="J1164" t="b">
        <f t="shared" si="18"/>
        <v>0</v>
      </c>
    </row>
    <row r="1165" spans="1:10" s="167" customFormat="1">
      <c r="A1165" s="243">
        <v>77894245</v>
      </c>
      <c r="B1165" s="243">
        <v>37900493</v>
      </c>
      <c r="C1165" s="244"/>
      <c r="D1165" s="244"/>
      <c r="E1165" s="244"/>
      <c r="F1165" s="244"/>
      <c r="G1165" s="244"/>
      <c r="H1165" s="244"/>
      <c r="I1165" s="244"/>
      <c r="J1165" t="b">
        <f t="shared" si="18"/>
        <v>0</v>
      </c>
    </row>
    <row r="1166" spans="1:10">
      <c r="A1166" s="241">
        <v>77980052</v>
      </c>
      <c r="B1166" s="241">
        <v>25793237</v>
      </c>
      <c r="C1166" s="242"/>
      <c r="D1166" s="242"/>
      <c r="E1166" s="242"/>
      <c r="F1166" s="242"/>
      <c r="G1166" s="242"/>
      <c r="H1166" s="242"/>
      <c r="I1166" s="242"/>
      <c r="J1166" t="b">
        <f t="shared" si="18"/>
        <v>0</v>
      </c>
    </row>
    <row r="1167" spans="1:10">
      <c r="A1167" s="241">
        <v>78024478</v>
      </c>
      <c r="B1167" s="241">
        <v>44611564</v>
      </c>
      <c r="C1167" s="242"/>
      <c r="D1167" s="242"/>
      <c r="E1167" s="242"/>
      <c r="F1167" s="242"/>
      <c r="G1167" s="242"/>
      <c r="H1167" s="242"/>
      <c r="I1167" s="242"/>
      <c r="J1167" t="b">
        <f t="shared" si="18"/>
        <v>0</v>
      </c>
    </row>
    <row r="1168" spans="1:10">
      <c r="A1168" s="241">
        <v>78063540</v>
      </c>
      <c r="B1168" s="241">
        <v>29600114</v>
      </c>
      <c r="C1168" s="242"/>
      <c r="D1168" s="242"/>
      <c r="E1168" s="242"/>
      <c r="F1168" s="242"/>
      <c r="G1168" s="242"/>
      <c r="H1168" s="242"/>
      <c r="I1168" s="242"/>
      <c r="J1168" t="b">
        <f t="shared" si="18"/>
        <v>0</v>
      </c>
    </row>
    <row r="1169" spans="1:10">
      <c r="A1169" s="241">
        <v>78070685</v>
      </c>
      <c r="B1169" s="241">
        <v>29874364</v>
      </c>
      <c r="C1169" s="242"/>
      <c r="D1169" s="242"/>
      <c r="E1169" s="242"/>
      <c r="F1169" s="242"/>
      <c r="G1169" s="242"/>
      <c r="H1169" s="242"/>
      <c r="I1169" s="242"/>
      <c r="J1169" t="b">
        <f t="shared" si="18"/>
        <v>0</v>
      </c>
    </row>
    <row r="1170" spans="1:10">
      <c r="A1170" s="241">
        <v>78142486</v>
      </c>
      <c r="B1170" s="241">
        <v>31381777</v>
      </c>
      <c r="C1170" s="242"/>
      <c r="D1170" s="242"/>
      <c r="E1170" s="242"/>
      <c r="F1170" s="242"/>
      <c r="G1170" s="242"/>
      <c r="H1170" s="242"/>
      <c r="I1170" s="242"/>
      <c r="J1170" t="b">
        <f t="shared" si="18"/>
        <v>0</v>
      </c>
    </row>
    <row r="1171" spans="1:10">
      <c r="A1171" s="241">
        <v>78258852</v>
      </c>
      <c r="B1171" s="241">
        <v>37900312</v>
      </c>
      <c r="C1171" s="242"/>
      <c r="D1171" s="242"/>
      <c r="E1171" s="242"/>
      <c r="F1171" s="242"/>
      <c r="G1171" s="242"/>
      <c r="H1171" s="242"/>
      <c r="I1171" s="242"/>
      <c r="J1171" t="b">
        <f t="shared" si="18"/>
        <v>0</v>
      </c>
    </row>
    <row r="1172" spans="1:10">
      <c r="A1172" s="241">
        <v>78259215</v>
      </c>
      <c r="B1172" s="241">
        <v>39096147</v>
      </c>
      <c r="C1172" s="242"/>
      <c r="D1172" s="242"/>
      <c r="E1172" s="242"/>
      <c r="F1172" s="242"/>
      <c r="G1172" s="242"/>
      <c r="H1172" s="242"/>
      <c r="I1172" s="242"/>
      <c r="J1172" t="b">
        <f t="shared" si="18"/>
        <v>0</v>
      </c>
    </row>
    <row r="1173" spans="1:10">
      <c r="C1173" s="180">
        <f t="shared" ref="C1173:J1173" si="19">SUM(C3:C1172)</f>
        <v>-14850707.600000013</v>
      </c>
      <c r="D1173" s="180">
        <f t="shared" si="19"/>
        <v>0</v>
      </c>
      <c r="E1173" s="180">
        <f t="shared" si="19"/>
        <v>0</v>
      </c>
      <c r="F1173" s="180">
        <f t="shared" si="19"/>
        <v>-4869801.16</v>
      </c>
      <c r="G1173" s="180">
        <f t="shared" si="19"/>
        <v>-102828.03000000001</v>
      </c>
      <c r="H1173" s="180">
        <f t="shared" si="19"/>
        <v>-1033974.9399999997</v>
      </c>
      <c r="I1173" s="180">
        <f t="shared" si="19"/>
        <v>-20857311.729999989</v>
      </c>
      <c r="J1173" s="180">
        <f t="shared" si="19"/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52"/>
  <sheetViews>
    <sheetView topLeftCell="H1" zoomScale="75" zoomScaleNormal="75" workbookViewId="0">
      <selection activeCell="T22" sqref="T22"/>
    </sheetView>
  </sheetViews>
  <sheetFormatPr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3" width="16.7109375" bestFit="1" customWidth="1"/>
    <col min="24" max="24" width="14.7109375" bestFit="1" customWidth="1"/>
    <col min="25" max="256" width="11.42578125" customWidth="1"/>
  </cols>
  <sheetData>
    <row r="1" spans="1:24" s="197" customFormat="1">
      <c r="A1" s="196"/>
      <c r="B1" s="196"/>
      <c r="C1" s="196">
        <v>1</v>
      </c>
      <c r="D1" s="196">
        <v>2</v>
      </c>
      <c r="E1" s="196">
        <v>3</v>
      </c>
      <c r="F1" s="196">
        <v>4</v>
      </c>
      <c r="G1" s="196">
        <v>5</v>
      </c>
      <c r="H1" s="196">
        <v>6</v>
      </c>
      <c r="I1" s="196">
        <v>7</v>
      </c>
      <c r="J1" s="196">
        <v>8</v>
      </c>
      <c r="K1" s="196">
        <v>9</v>
      </c>
      <c r="L1" s="196">
        <v>10</v>
      </c>
      <c r="M1" s="196">
        <v>11</v>
      </c>
      <c r="N1" s="196">
        <v>12</v>
      </c>
      <c r="O1" s="196">
        <v>13</v>
      </c>
      <c r="P1" s="196">
        <v>14</v>
      </c>
      <c r="Q1" s="196">
        <v>15</v>
      </c>
      <c r="R1" s="196">
        <v>16</v>
      </c>
      <c r="S1" s="196">
        <v>17</v>
      </c>
      <c r="T1" s="196">
        <v>18</v>
      </c>
      <c r="U1" s="196">
        <v>19</v>
      </c>
      <c r="V1" s="196">
        <v>20</v>
      </c>
      <c r="W1" s="196">
        <v>21</v>
      </c>
      <c r="X1" s="196"/>
    </row>
    <row r="2" spans="1:24">
      <c r="A2" s="129" t="s">
        <v>175</v>
      </c>
      <c r="B2" s="129" t="s">
        <v>176</v>
      </c>
      <c r="C2" s="198" t="s">
        <v>177</v>
      </c>
      <c r="D2" t="s">
        <v>106</v>
      </c>
      <c r="E2" t="s">
        <v>107</v>
      </c>
      <c r="F2" t="s">
        <v>108</v>
      </c>
      <c r="G2" t="s">
        <v>109</v>
      </c>
      <c r="H2" t="s">
        <v>110</v>
      </c>
      <c r="I2" t="s">
        <v>111</v>
      </c>
      <c r="J2" t="s">
        <v>112</v>
      </c>
      <c r="K2" t="s">
        <v>113</v>
      </c>
      <c r="L2" t="s">
        <v>114</v>
      </c>
      <c r="M2" t="s">
        <v>115</v>
      </c>
      <c r="N2" t="s">
        <v>116</v>
      </c>
      <c r="O2" t="s">
        <v>178</v>
      </c>
      <c r="P2" t="s">
        <v>117</v>
      </c>
      <c r="Q2" t="s">
        <v>118</v>
      </c>
      <c r="R2" t="s">
        <v>119</v>
      </c>
      <c r="S2" t="s">
        <v>120</v>
      </c>
      <c r="T2" t="s">
        <v>121</v>
      </c>
      <c r="U2" t="s">
        <v>122</v>
      </c>
      <c r="V2" t="s">
        <v>123</v>
      </c>
      <c r="W2" t="s">
        <v>124</v>
      </c>
    </row>
    <row r="3" spans="1:24">
      <c r="A3" s="261"/>
      <c r="B3" s="261">
        <v>0</v>
      </c>
      <c r="C3" s="261">
        <v>30163000</v>
      </c>
      <c r="D3" s="261">
        <v>35237209</v>
      </c>
      <c r="E3" s="261" t="s">
        <v>161</v>
      </c>
      <c r="F3" s="261">
        <v>177998.69</v>
      </c>
      <c r="G3" s="261">
        <v>-3434.18</v>
      </c>
      <c r="H3" s="261">
        <v>174564.51</v>
      </c>
      <c r="I3" s="261">
        <v>-1772.57</v>
      </c>
      <c r="J3" s="261">
        <v>0</v>
      </c>
      <c r="K3" s="261">
        <v>0</v>
      </c>
      <c r="L3" s="261">
        <v>-5206.75</v>
      </c>
      <c r="M3" s="261">
        <v>0</v>
      </c>
      <c r="N3" s="261">
        <v>11.95</v>
      </c>
      <c r="O3" s="261">
        <v>181.83799999999999</v>
      </c>
      <c r="P3" s="261" t="s">
        <v>162</v>
      </c>
      <c r="Q3" s="261">
        <v>0</v>
      </c>
      <c r="R3" s="261">
        <v>174564.51</v>
      </c>
      <c r="S3" s="261" t="s">
        <v>70</v>
      </c>
      <c r="T3" s="261">
        <v>0</v>
      </c>
      <c r="U3" s="261">
        <v>0</v>
      </c>
      <c r="V3" s="261">
        <v>20161230</v>
      </c>
      <c r="W3" s="261" t="s">
        <v>161</v>
      </c>
      <c r="X3" s="199"/>
    </row>
    <row r="4" spans="1:24">
      <c r="A4" s="261"/>
      <c r="B4" s="261">
        <v>0</v>
      </c>
      <c r="C4" s="261">
        <v>42839000</v>
      </c>
      <c r="D4" s="261">
        <v>40112768</v>
      </c>
      <c r="E4" s="261" t="s">
        <v>161</v>
      </c>
      <c r="F4" s="261">
        <v>201197.06</v>
      </c>
      <c r="G4" s="261">
        <v>0</v>
      </c>
      <c r="H4" s="261">
        <v>201197.06</v>
      </c>
      <c r="I4" s="261">
        <v>0</v>
      </c>
      <c r="J4" s="261">
        <v>0</v>
      </c>
      <c r="K4" s="261">
        <v>0</v>
      </c>
      <c r="L4" s="261">
        <v>0</v>
      </c>
      <c r="M4" s="261">
        <v>0</v>
      </c>
      <c r="N4" s="261">
        <v>10.345000000000001</v>
      </c>
      <c r="O4" s="261">
        <v>209.58029999999999</v>
      </c>
      <c r="P4" s="261" t="s">
        <v>162</v>
      </c>
      <c r="Q4" s="261">
        <v>0</v>
      </c>
      <c r="R4" s="261">
        <v>198580.87</v>
      </c>
      <c r="S4" s="261" t="s">
        <v>71</v>
      </c>
      <c r="T4" s="261">
        <v>20170102</v>
      </c>
      <c r="U4" s="261">
        <v>1</v>
      </c>
      <c r="V4" s="261">
        <v>20161230</v>
      </c>
      <c r="W4" s="261" t="s">
        <v>161</v>
      </c>
      <c r="X4" s="199"/>
    </row>
    <row r="5" spans="1:24">
      <c r="A5" s="261"/>
      <c r="B5" s="261">
        <v>0</v>
      </c>
      <c r="C5" s="261">
        <v>35442000</v>
      </c>
      <c r="D5" s="261">
        <v>8467184</v>
      </c>
      <c r="E5" s="261" t="s">
        <v>161</v>
      </c>
      <c r="F5" s="261">
        <v>0</v>
      </c>
      <c r="G5" s="261">
        <v>0</v>
      </c>
      <c r="H5" s="261">
        <v>0</v>
      </c>
      <c r="I5" s="261">
        <v>0</v>
      </c>
      <c r="J5" s="261">
        <v>0</v>
      </c>
      <c r="K5" s="261">
        <v>0</v>
      </c>
      <c r="L5" s="261">
        <v>0</v>
      </c>
      <c r="M5" s="261">
        <v>0</v>
      </c>
      <c r="N5" s="261">
        <v>11.904999999999999</v>
      </c>
      <c r="O5" s="261">
        <v>0</v>
      </c>
      <c r="P5" s="261" t="s">
        <v>94</v>
      </c>
      <c r="Q5" s="261">
        <v>1</v>
      </c>
      <c r="R5" s="261">
        <v>0</v>
      </c>
      <c r="S5" s="261" t="s">
        <v>70</v>
      </c>
      <c r="T5" s="261">
        <v>0</v>
      </c>
      <c r="U5" s="261">
        <v>0</v>
      </c>
      <c r="V5" s="261">
        <v>20161230</v>
      </c>
      <c r="W5" s="261" t="s">
        <v>161</v>
      </c>
      <c r="X5" s="199"/>
    </row>
    <row r="6" spans="1:24">
      <c r="A6" s="261"/>
      <c r="B6" s="261">
        <v>0</v>
      </c>
      <c r="C6" s="261">
        <v>43152100</v>
      </c>
      <c r="D6" s="261">
        <v>32499176</v>
      </c>
      <c r="E6" s="261" t="s">
        <v>161</v>
      </c>
      <c r="F6" s="261">
        <v>622857.93000000005</v>
      </c>
      <c r="G6" s="261">
        <v>0</v>
      </c>
      <c r="H6" s="261">
        <v>622857.93000000005</v>
      </c>
      <c r="I6" s="261">
        <v>0</v>
      </c>
      <c r="J6" s="261">
        <v>0</v>
      </c>
      <c r="K6" s="261">
        <v>0</v>
      </c>
      <c r="L6" s="261">
        <v>0</v>
      </c>
      <c r="M6" s="261">
        <v>0</v>
      </c>
      <c r="N6" s="261">
        <v>11.1</v>
      </c>
      <c r="O6" s="261">
        <v>648.81029999999998</v>
      </c>
      <c r="P6" s="261" t="s">
        <v>162</v>
      </c>
      <c r="Q6" s="261">
        <v>1</v>
      </c>
      <c r="R6" s="261">
        <v>486794.22</v>
      </c>
      <c r="S6" s="261" t="s">
        <v>77</v>
      </c>
      <c r="T6" s="261">
        <v>20141231</v>
      </c>
      <c r="U6" s="261">
        <v>25</v>
      </c>
      <c r="V6" s="261">
        <v>20161230</v>
      </c>
      <c r="W6" s="261" t="s">
        <v>161</v>
      </c>
      <c r="X6" s="199"/>
    </row>
    <row r="7" spans="1:24">
      <c r="A7" s="261"/>
      <c r="B7" s="261">
        <v>0</v>
      </c>
      <c r="C7" s="261">
        <v>24997000</v>
      </c>
      <c r="D7" s="261">
        <v>35797763</v>
      </c>
      <c r="E7" s="261" t="s">
        <v>161</v>
      </c>
      <c r="F7" s="261">
        <v>0</v>
      </c>
      <c r="G7" s="261">
        <v>0</v>
      </c>
      <c r="H7" s="261">
        <v>0</v>
      </c>
      <c r="I7" s="261">
        <v>0</v>
      </c>
      <c r="J7" s="261">
        <v>0</v>
      </c>
      <c r="K7" s="261">
        <v>0</v>
      </c>
      <c r="L7" s="261">
        <v>0</v>
      </c>
      <c r="M7" s="261">
        <v>0</v>
      </c>
      <c r="N7" s="261">
        <v>11.95</v>
      </c>
      <c r="O7" s="261">
        <v>0</v>
      </c>
      <c r="P7" s="261" t="s">
        <v>94</v>
      </c>
      <c r="Q7" s="261">
        <v>0</v>
      </c>
      <c r="R7" s="261">
        <v>0</v>
      </c>
      <c r="S7" s="261" t="s">
        <v>70</v>
      </c>
      <c r="T7" s="261">
        <v>0</v>
      </c>
      <c r="U7" s="261">
        <v>0</v>
      </c>
      <c r="V7" s="261">
        <v>20161230</v>
      </c>
      <c r="W7" s="261" t="s">
        <v>161</v>
      </c>
      <c r="X7" s="199"/>
    </row>
    <row r="8" spans="1:24">
      <c r="A8" s="261"/>
      <c r="B8" s="261">
        <v>0</v>
      </c>
      <c r="C8" s="261">
        <v>41186000</v>
      </c>
      <c r="D8" s="261">
        <v>26960381</v>
      </c>
      <c r="E8" s="261" t="s">
        <v>161</v>
      </c>
      <c r="F8" s="261">
        <v>0</v>
      </c>
      <c r="G8" s="261">
        <v>0</v>
      </c>
      <c r="H8" s="261">
        <v>0</v>
      </c>
      <c r="I8" s="261">
        <v>0</v>
      </c>
      <c r="J8" s="261">
        <v>0</v>
      </c>
      <c r="K8" s="261">
        <v>0</v>
      </c>
      <c r="L8" s="261">
        <v>0</v>
      </c>
      <c r="M8" s="261">
        <v>0</v>
      </c>
      <c r="N8" s="261">
        <v>11.1</v>
      </c>
      <c r="O8" s="261">
        <v>0</v>
      </c>
      <c r="P8" s="261" t="s">
        <v>94</v>
      </c>
      <c r="Q8" s="261">
        <v>0</v>
      </c>
      <c r="R8" s="261">
        <v>0</v>
      </c>
      <c r="S8" s="261" t="s">
        <v>70</v>
      </c>
      <c r="T8" s="261">
        <v>0</v>
      </c>
      <c r="U8" s="261">
        <v>0</v>
      </c>
      <c r="V8" s="261">
        <v>20161230</v>
      </c>
      <c r="W8" s="261" t="s">
        <v>161</v>
      </c>
      <c r="X8" s="199"/>
    </row>
    <row r="9" spans="1:24">
      <c r="A9" s="261"/>
      <c r="B9" s="261">
        <v>0</v>
      </c>
      <c r="C9" s="261">
        <v>35383000</v>
      </c>
      <c r="D9" s="261">
        <v>38409328</v>
      </c>
      <c r="E9" s="261" t="s">
        <v>161</v>
      </c>
      <c r="F9" s="261">
        <v>101913.01</v>
      </c>
      <c r="G9" s="261">
        <v>-1563.68</v>
      </c>
      <c r="H9" s="261">
        <v>100349.33</v>
      </c>
      <c r="I9" s="261">
        <v>-1061.5899999999999</v>
      </c>
      <c r="J9" s="261">
        <v>0</v>
      </c>
      <c r="K9" s="261">
        <v>0</v>
      </c>
      <c r="L9" s="261">
        <v>-2625.27</v>
      </c>
      <c r="M9" s="261">
        <v>0</v>
      </c>
      <c r="N9" s="261">
        <v>12.5</v>
      </c>
      <c r="O9" s="261">
        <v>104.53060000000001</v>
      </c>
      <c r="P9" s="261" t="s">
        <v>162</v>
      </c>
      <c r="Q9" s="261">
        <v>0</v>
      </c>
      <c r="R9" s="261">
        <v>100349.33</v>
      </c>
      <c r="S9" s="261" t="s">
        <v>70</v>
      </c>
      <c r="T9" s="261">
        <v>0</v>
      </c>
      <c r="U9" s="261">
        <v>0</v>
      </c>
      <c r="V9" s="261">
        <v>20161230</v>
      </c>
      <c r="W9" s="261" t="s">
        <v>161</v>
      </c>
      <c r="X9" s="199"/>
    </row>
    <row r="10" spans="1:24">
      <c r="A10" s="261"/>
      <c r="B10" s="261">
        <v>0</v>
      </c>
      <c r="C10" s="261">
        <v>30905000</v>
      </c>
      <c r="D10" s="261">
        <v>26381675</v>
      </c>
      <c r="E10" s="261" t="s">
        <v>161</v>
      </c>
      <c r="F10" s="261">
        <v>0</v>
      </c>
      <c r="G10" s="261">
        <v>0</v>
      </c>
      <c r="H10" s="261">
        <v>0</v>
      </c>
      <c r="I10" s="261">
        <v>0</v>
      </c>
      <c r="J10" s="261">
        <v>0</v>
      </c>
      <c r="K10" s="261">
        <v>0</v>
      </c>
      <c r="L10" s="261">
        <v>0</v>
      </c>
      <c r="M10" s="261">
        <v>0</v>
      </c>
      <c r="N10" s="261">
        <v>12</v>
      </c>
      <c r="O10" s="261">
        <v>0</v>
      </c>
      <c r="P10" s="261" t="s">
        <v>94</v>
      </c>
      <c r="Q10" s="261">
        <v>0</v>
      </c>
      <c r="R10" s="261">
        <v>0</v>
      </c>
      <c r="S10" s="261" t="s">
        <v>70</v>
      </c>
      <c r="T10" s="261">
        <v>0</v>
      </c>
      <c r="U10" s="261">
        <v>0</v>
      </c>
      <c r="V10" s="261">
        <v>20161230</v>
      </c>
      <c r="W10" s="261" t="s">
        <v>161</v>
      </c>
      <c r="X10" s="199"/>
    </row>
    <row r="11" spans="1:24">
      <c r="A11" s="261"/>
      <c r="B11" s="261">
        <v>0</v>
      </c>
      <c r="C11" s="261">
        <v>23296000</v>
      </c>
      <c r="D11" s="261">
        <v>9736154</v>
      </c>
      <c r="E11" s="261" t="s">
        <v>161</v>
      </c>
      <c r="F11" s="261">
        <v>0</v>
      </c>
      <c r="G11" s="261">
        <v>0</v>
      </c>
      <c r="H11" s="261">
        <v>0</v>
      </c>
      <c r="I11" s="261">
        <v>0</v>
      </c>
      <c r="J11" s="261">
        <v>0</v>
      </c>
      <c r="K11" s="261">
        <v>0</v>
      </c>
      <c r="L11" s="261">
        <v>0</v>
      </c>
      <c r="M11" s="261">
        <v>0</v>
      </c>
      <c r="N11" s="261">
        <v>11.95</v>
      </c>
      <c r="O11" s="261">
        <v>0</v>
      </c>
      <c r="P11" s="261" t="s">
        <v>94</v>
      </c>
      <c r="Q11" s="261">
        <v>0</v>
      </c>
      <c r="R11" s="261">
        <v>0</v>
      </c>
      <c r="S11" s="261" t="s">
        <v>70</v>
      </c>
      <c r="T11" s="261">
        <v>0</v>
      </c>
      <c r="U11" s="261">
        <v>0</v>
      </c>
      <c r="V11" s="261">
        <v>20161230</v>
      </c>
      <c r="W11" s="261" t="s">
        <v>161</v>
      </c>
      <c r="X11" s="199"/>
    </row>
    <row r="12" spans="1:24">
      <c r="A12" s="261"/>
      <c r="B12" s="261">
        <v>0</v>
      </c>
      <c r="C12" s="261">
        <v>43237000</v>
      </c>
      <c r="D12" s="261">
        <v>40407981</v>
      </c>
      <c r="E12" s="261" t="s">
        <v>161</v>
      </c>
      <c r="F12" s="261">
        <v>0</v>
      </c>
      <c r="G12" s="261">
        <v>0</v>
      </c>
      <c r="H12" s="261">
        <v>0</v>
      </c>
      <c r="I12" s="261">
        <v>0</v>
      </c>
      <c r="J12" s="261">
        <v>0</v>
      </c>
      <c r="K12" s="261">
        <v>0</v>
      </c>
      <c r="L12" s="261">
        <v>0</v>
      </c>
      <c r="M12" s="261">
        <v>0</v>
      </c>
      <c r="N12" s="261">
        <v>11.1</v>
      </c>
      <c r="O12" s="261">
        <v>0</v>
      </c>
      <c r="P12" s="261" t="s">
        <v>94</v>
      </c>
      <c r="Q12" s="261">
        <v>0</v>
      </c>
      <c r="R12" s="261">
        <v>0</v>
      </c>
      <c r="S12" s="261" t="s">
        <v>70</v>
      </c>
      <c r="T12" s="261">
        <v>0</v>
      </c>
      <c r="U12" s="261">
        <v>0</v>
      </c>
      <c r="V12" s="261">
        <v>20161230</v>
      </c>
      <c r="W12" s="261" t="s">
        <v>161</v>
      </c>
      <c r="X12" s="199"/>
    </row>
    <row r="13" spans="1:24">
      <c r="A13" s="261"/>
      <c r="B13" s="261">
        <v>0</v>
      </c>
      <c r="C13" s="261">
        <v>40528000</v>
      </c>
      <c r="D13" s="261">
        <v>8028277</v>
      </c>
      <c r="E13" s="261" t="s">
        <v>161</v>
      </c>
      <c r="F13" s="261">
        <v>0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  <c r="L13" s="261">
        <v>0</v>
      </c>
      <c r="M13" s="261">
        <v>0</v>
      </c>
      <c r="N13" s="261">
        <v>11.1</v>
      </c>
      <c r="O13" s="261">
        <v>0</v>
      </c>
      <c r="P13" s="261" t="s">
        <v>94</v>
      </c>
      <c r="Q13" s="261">
        <v>0</v>
      </c>
      <c r="R13" s="261">
        <v>0</v>
      </c>
      <c r="S13" s="261" t="s">
        <v>70</v>
      </c>
      <c r="T13" s="261">
        <v>0</v>
      </c>
      <c r="U13" s="261">
        <v>0</v>
      </c>
      <c r="V13" s="261">
        <v>20161230</v>
      </c>
      <c r="W13" s="261" t="s">
        <v>161</v>
      </c>
      <c r="X13" s="199"/>
    </row>
    <row r="14" spans="1:24">
      <c r="A14" s="261"/>
      <c r="B14" s="261">
        <v>0</v>
      </c>
      <c r="C14" s="261">
        <v>27591100</v>
      </c>
      <c r="D14" s="261">
        <v>21979818</v>
      </c>
      <c r="E14" s="261" t="s">
        <v>161</v>
      </c>
      <c r="F14" s="261">
        <v>203375.34</v>
      </c>
      <c r="G14" s="261">
        <v>0</v>
      </c>
      <c r="H14" s="261">
        <v>203375.34</v>
      </c>
      <c r="I14" s="261">
        <v>0</v>
      </c>
      <c r="J14" s="261">
        <v>0</v>
      </c>
      <c r="K14" s="261">
        <v>0</v>
      </c>
      <c r="L14" s="261">
        <v>0</v>
      </c>
      <c r="M14" s="261">
        <v>0</v>
      </c>
      <c r="N14" s="261">
        <v>11.95</v>
      </c>
      <c r="O14" s="261">
        <v>211.8493</v>
      </c>
      <c r="P14" s="261" t="s">
        <v>162</v>
      </c>
      <c r="Q14" s="261">
        <v>0</v>
      </c>
      <c r="R14" s="261">
        <v>198802.28</v>
      </c>
      <c r="S14" s="261" t="s">
        <v>71</v>
      </c>
      <c r="T14" s="261">
        <v>20170102</v>
      </c>
      <c r="U14" s="261">
        <v>1</v>
      </c>
      <c r="V14" s="261">
        <v>20161230</v>
      </c>
      <c r="W14" s="261" t="s">
        <v>161</v>
      </c>
      <c r="X14" s="199"/>
    </row>
    <row r="15" spans="1:24">
      <c r="A15" s="261"/>
      <c r="B15" s="261">
        <v>0</v>
      </c>
      <c r="C15" s="261">
        <v>28697000</v>
      </c>
      <c r="D15" s="261">
        <v>9352905</v>
      </c>
      <c r="E15" s="261" t="s">
        <v>161</v>
      </c>
      <c r="F15" s="261">
        <v>583758.18999999994</v>
      </c>
      <c r="G15" s="261">
        <v>-12322.68</v>
      </c>
      <c r="H15" s="261">
        <v>571435.51</v>
      </c>
      <c r="I15" s="261">
        <v>-5813.26</v>
      </c>
      <c r="J15" s="261">
        <v>0</v>
      </c>
      <c r="K15" s="261">
        <v>0</v>
      </c>
      <c r="L15" s="261">
        <v>-18135.939999999999</v>
      </c>
      <c r="M15" s="261">
        <v>0</v>
      </c>
      <c r="N15" s="261">
        <v>11.95</v>
      </c>
      <c r="O15" s="261">
        <v>595.24530000000004</v>
      </c>
      <c r="P15" s="261" t="s">
        <v>162</v>
      </c>
      <c r="Q15" s="261">
        <v>0</v>
      </c>
      <c r="R15" s="261">
        <v>571435.51</v>
      </c>
      <c r="S15" s="261" t="s">
        <v>70</v>
      </c>
      <c r="T15" s="261">
        <v>0</v>
      </c>
      <c r="U15" s="261">
        <v>0</v>
      </c>
      <c r="V15" s="261">
        <v>20161230</v>
      </c>
      <c r="W15" s="261" t="s">
        <v>161</v>
      </c>
      <c r="X15" s="199"/>
    </row>
    <row r="16" spans="1:24">
      <c r="A16" s="261"/>
      <c r="B16" s="261">
        <v>0</v>
      </c>
      <c r="C16" s="261">
        <v>25283100</v>
      </c>
      <c r="D16" s="261">
        <v>32526200</v>
      </c>
      <c r="E16" s="261" t="s">
        <v>161</v>
      </c>
      <c r="F16" s="261">
        <v>103203.98</v>
      </c>
      <c r="G16" s="261">
        <v>-2320.59</v>
      </c>
      <c r="H16" s="261">
        <v>100883.39</v>
      </c>
      <c r="I16" s="261">
        <v>-1027.74</v>
      </c>
      <c r="J16" s="261">
        <v>0</v>
      </c>
      <c r="K16" s="261">
        <v>0</v>
      </c>
      <c r="L16" s="261">
        <v>-3348.33</v>
      </c>
      <c r="M16" s="261">
        <v>0</v>
      </c>
      <c r="N16" s="261">
        <v>11.95</v>
      </c>
      <c r="O16" s="261">
        <v>105.0869</v>
      </c>
      <c r="P16" s="261" t="s">
        <v>162</v>
      </c>
      <c r="Q16" s="261">
        <v>0</v>
      </c>
      <c r="R16" s="261">
        <v>100883.39</v>
      </c>
      <c r="S16" s="261" t="s">
        <v>70</v>
      </c>
      <c r="T16" s="261">
        <v>0</v>
      </c>
      <c r="U16" s="261">
        <v>0</v>
      </c>
      <c r="V16" s="261">
        <v>20161230</v>
      </c>
      <c r="W16" s="261" t="s">
        <v>161</v>
      </c>
      <c r="X16" s="199"/>
    </row>
    <row r="17" spans="1:24">
      <c r="A17" s="261"/>
      <c r="B17" s="261">
        <v>0</v>
      </c>
      <c r="C17" s="261">
        <v>24058100</v>
      </c>
      <c r="D17" s="261">
        <v>11789664</v>
      </c>
      <c r="E17" s="261" t="s">
        <v>161</v>
      </c>
      <c r="F17" s="261">
        <v>80019.11</v>
      </c>
      <c r="G17" s="261">
        <v>-2135.6799999999998</v>
      </c>
      <c r="H17" s="261">
        <v>77883.429999999993</v>
      </c>
      <c r="I17" s="261">
        <v>-796.86</v>
      </c>
      <c r="J17" s="261">
        <v>0</v>
      </c>
      <c r="K17" s="261">
        <v>0</v>
      </c>
      <c r="L17" s="261">
        <v>-2932.54</v>
      </c>
      <c r="M17" s="261">
        <v>0</v>
      </c>
      <c r="N17" s="261">
        <v>11.95</v>
      </c>
      <c r="O17" s="261">
        <v>81.128600000000006</v>
      </c>
      <c r="P17" s="261" t="s">
        <v>162</v>
      </c>
      <c r="Q17" s="261">
        <v>0</v>
      </c>
      <c r="R17" s="261">
        <v>77883.429999999993</v>
      </c>
      <c r="S17" s="261" t="s">
        <v>70</v>
      </c>
      <c r="T17" s="261">
        <v>0</v>
      </c>
      <c r="U17" s="261">
        <v>0</v>
      </c>
      <c r="V17" s="261">
        <v>20161230</v>
      </c>
      <c r="W17" s="261" t="s">
        <v>161</v>
      </c>
      <c r="X17" s="199"/>
    </row>
    <row r="18" spans="1:24">
      <c r="A18" s="261"/>
      <c r="B18" s="261">
        <v>0</v>
      </c>
      <c r="C18" s="261">
        <v>42167100</v>
      </c>
      <c r="D18" s="261">
        <v>16935440</v>
      </c>
      <c r="E18" s="261" t="s">
        <v>161</v>
      </c>
      <c r="F18" s="261">
        <v>338011.09</v>
      </c>
      <c r="G18" s="261">
        <v>-4272.16</v>
      </c>
      <c r="H18" s="261">
        <v>333738.93</v>
      </c>
      <c r="I18" s="261">
        <v>-3278.71</v>
      </c>
      <c r="J18" s="261">
        <v>0</v>
      </c>
      <c r="K18" s="261">
        <v>0</v>
      </c>
      <c r="L18" s="261">
        <v>-7550.87</v>
      </c>
      <c r="M18" s="261">
        <v>0</v>
      </c>
      <c r="N18" s="261">
        <v>11.64</v>
      </c>
      <c r="O18" s="261">
        <v>347.6447</v>
      </c>
      <c r="P18" s="261" t="s">
        <v>162</v>
      </c>
      <c r="Q18" s="261">
        <v>0</v>
      </c>
      <c r="R18" s="261">
        <v>333738.93</v>
      </c>
      <c r="S18" s="261" t="s">
        <v>70</v>
      </c>
      <c r="T18" s="261">
        <v>0</v>
      </c>
      <c r="U18" s="261">
        <v>0</v>
      </c>
      <c r="V18" s="261">
        <v>20161230</v>
      </c>
      <c r="W18" s="261" t="s">
        <v>161</v>
      </c>
      <c r="X18" s="199"/>
    </row>
    <row r="19" spans="1:24">
      <c r="A19" s="261"/>
      <c r="B19" s="261">
        <v>0</v>
      </c>
      <c r="C19" s="261">
        <v>41392100</v>
      </c>
      <c r="D19" s="261">
        <v>40248670</v>
      </c>
      <c r="E19" s="261" t="s">
        <v>161</v>
      </c>
      <c r="F19" s="261">
        <v>0</v>
      </c>
      <c r="G19" s="261">
        <v>0</v>
      </c>
      <c r="H19" s="261">
        <v>0</v>
      </c>
      <c r="I19" s="261">
        <v>0</v>
      </c>
      <c r="J19" s="261">
        <v>0</v>
      </c>
      <c r="K19" s="261">
        <v>0</v>
      </c>
      <c r="L19" s="261">
        <v>0</v>
      </c>
      <c r="M19" s="261">
        <v>0</v>
      </c>
      <c r="N19" s="261">
        <v>11.119300000000001</v>
      </c>
      <c r="O19" s="261">
        <v>0</v>
      </c>
      <c r="P19" s="261" t="s">
        <v>94</v>
      </c>
      <c r="Q19" s="261">
        <v>0</v>
      </c>
      <c r="R19" s="261">
        <v>0</v>
      </c>
      <c r="S19" s="261" t="s">
        <v>70</v>
      </c>
      <c r="T19" s="261">
        <v>0</v>
      </c>
      <c r="U19" s="261">
        <v>0</v>
      </c>
      <c r="V19" s="261">
        <v>20161230</v>
      </c>
      <c r="W19" s="261" t="s">
        <v>161</v>
      </c>
      <c r="X19" s="199"/>
    </row>
    <row r="20" spans="1:24">
      <c r="A20" s="261"/>
      <c r="B20" s="261">
        <v>0</v>
      </c>
      <c r="C20" s="261">
        <v>44850200</v>
      </c>
      <c r="D20" s="261">
        <v>11043879</v>
      </c>
      <c r="E20" s="261" t="s">
        <v>161</v>
      </c>
      <c r="F20" s="261">
        <v>504573.18</v>
      </c>
      <c r="G20" s="261">
        <v>-6195.5</v>
      </c>
      <c r="H20" s="261">
        <v>498377.68</v>
      </c>
      <c r="I20" s="261">
        <v>-4337.2299999999996</v>
      </c>
      <c r="J20" s="261">
        <v>0</v>
      </c>
      <c r="K20" s="261">
        <v>0</v>
      </c>
      <c r="L20" s="261">
        <v>-10532.73</v>
      </c>
      <c r="M20" s="261">
        <v>0</v>
      </c>
      <c r="N20" s="261">
        <v>10.315</v>
      </c>
      <c r="O20" s="261">
        <v>519.14340000000004</v>
      </c>
      <c r="P20" s="261" t="s">
        <v>162</v>
      </c>
      <c r="Q20" s="261">
        <v>0</v>
      </c>
      <c r="R20" s="261">
        <v>498377.68</v>
      </c>
      <c r="S20" s="261" t="s">
        <v>70</v>
      </c>
      <c r="T20" s="261">
        <v>0</v>
      </c>
      <c r="U20" s="261">
        <v>0</v>
      </c>
      <c r="V20" s="261">
        <v>20161230</v>
      </c>
      <c r="W20" s="261" t="s">
        <v>161</v>
      </c>
      <c r="X20" s="199"/>
    </row>
    <row r="21" spans="1:24">
      <c r="A21" s="261"/>
      <c r="B21" s="261">
        <v>0</v>
      </c>
      <c r="C21" s="261">
        <v>40976100</v>
      </c>
      <c r="D21" s="261">
        <v>7239000</v>
      </c>
      <c r="E21" s="261" t="s">
        <v>161</v>
      </c>
      <c r="F21" s="261">
        <v>0</v>
      </c>
      <c r="G21" s="261">
        <v>0</v>
      </c>
      <c r="H21" s="261">
        <v>0</v>
      </c>
      <c r="I21" s="261">
        <v>0</v>
      </c>
      <c r="J21" s="261">
        <v>0</v>
      </c>
      <c r="K21" s="261">
        <v>0</v>
      </c>
      <c r="L21" s="261">
        <v>0</v>
      </c>
      <c r="M21" s="261">
        <v>0</v>
      </c>
      <c r="N21" s="261">
        <v>11.1</v>
      </c>
      <c r="O21" s="261">
        <v>0</v>
      </c>
      <c r="P21" s="261" t="s">
        <v>94</v>
      </c>
      <c r="Q21" s="261">
        <v>0</v>
      </c>
      <c r="R21" s="261">
        <v>0</v>
      </c>
      <c r="S21" s="261" t="s">
        <v>70</v>
      </c>
      <c r="T21" s="261">
        <v>0</v>
      </c>
      <c r="U21" s="261">
        <v>0</v>
      </c>
      <c r="V21" s="261">
        <v>20161230</v>
      </c>
      <c r="W21" s="261" t="s">
        <v>161</v>
      </c>
      <c r="X21" s="199"/>
    </row>
    <row r="22" spans="1:24">
      <c r="A22" s="261"/>
      <c r="B22" s="261">
        <v>0</v>
      </c>
      <c r="C22" s="261">
        <v>38337100</v>
      </c>
      <c r="D22" s="261">
        <v>39388722</v>
      </c>
      <c r="E22" s="261" t="s">
        <v>161</v>
      </c>
      <c r="F22" s="261">
        <v>299375.14</v>
      </c>
      <c r="G22" s="261">
        <v>-4200.09</v>
      </c>
      <c r="H22" s="261">
        <v>295175.05</v>
      </c>
      <c r="I22" s="261">
        <v>-2769.22</v>
      </c>
      <c r="J22" s="261">
        <v>0</v>
      </c>
      <c r="K22" s="261">
        <v>0</v>
      </c>
      <c r="L22" s="261">
        <v>-6969.31</v>
      </c>
      <c r="M22" s="261">
        <v>0</v>
      </c>
      <c r="N22" s="261">
        <v>11.1</v>
      </c>
      <c r="O22" s="261">
        <v>307.47399999999999</v>
      </c>
      <c r="P22" s="261" t="s">
        <v>162</v>
      </c>
      <c r="Q22" s="261">
        <v>0</v>
      </c>
      <c r="R22" s="261">
        <v>295175.05</v>
      </c>
      <c r="S22" s="261" t="s">
        <v>70</v>
      </c>
      <c r="T22" s="261">
        <v>0</v>
      </c>
      <c r="U22" s="261">
        <v>0</v>
      </c>
      <c r="V22" s="261">
        <v>20161230</v>
      </c>
      <c r="W22" s="261" t="s">
        <v>161</v>
      </c>
      <c r="X22" s="199"/>
    </row>
    <row r="23" spans="1:24">
      <c r="A23" s="261"/>
      <c r="B23" s="261">
        <v>0</v>
      </c>
      <c r="C23" s="261">
        <v>36007100</v>
      </c>
      <c r="D23" s="261">
        <v>19993371</v>
      </c>
      <c r="E23" s="261" t="s">
        <v>161</v>
      </c>
      <c r="F23" s="261">
        <v>20132.93</v>
      </c>
      <c r="G23" s="261">
        <v>0</v>
      </c>
      <c r="H23" s="261">
        <v>20132.93</v>
      </c>
      <c r="I23" s="261">
        <v>-104.67</v>
      </c>
      <c r="J23" s="261">
        <v>0</v>
      </c>
      <c r="K23" s="261">
        <v>0</v>
      </c>
      <c r="L23" s="261">
        <v>-104.67</v>
      </c>
      <c r="M23" s="261">
        <v>0</v>
      </c>
      <c r="N23" s="261">
        <v>10.58</v>
      </c>
      <c r="O23" s="261">
        <v>20.971800000000002</v>
      </c>
      <c r="P23" s="261" t="s">
        <v>162</v>
      </c>
      <c r="Q23" s="261">
        <v>0</v>
      </c>
      <c r="R23" s="261">
        <v>19571.7</v>
      </c>
      <c r="S23" s="261" t="s">
        <v>71</v>
      </c>
      <c r="T23" s="261">
        <v>20170102</v>
      </c>
      <c r="U23" s="261">
        <v>1</v>
      </c>
      <c r="V23" s="261">
        <v>20161230</v>
      </c>
      <c r="W23" s="261" t="s">
        <v>161</v>
      </c>
      <c r="X23" s="199"/>
    </row>
    <row r="24" spans="1:24">
      <c r="A24" s="261"/>
      <c r="B24" s="261">
        <v>0</v>
      </c>
      <c r="C24" s="261">
        <v>33038100</v>
      </c>
      <c r="D24" s="261">
        <v>11975567</v>
      </c>
      <c r="E24" s="261" t="s">
        <v>161</v>
      </c>
      <c r="F24" s="261">
        <v>0</v>
      </c>
      <c r="G24" s="261">
        <v>0</v>
      </c>
      <c r="H24" s="261">
        <v>0</v>
      </c>
      <c r="I24" s="261">
        <v>0</v>
      </c>
      <c r="J24" s="261">
        <v>0</v>
      </c>
      <c r="K24" s="261">
        <v>0</v>
      </c>
      <c r="L24" s="261">
        <v>0</v>
      </c>
      <c r="M24" s="261">
        <v>0</v>
      </c>
      <c r="N24" s="261">
        <v>11.8</v>
      </c>
      <c r="O24" s="261">
        <v>0</v>
      </c>
      <c r="P24" s="261" t="s">
        <v>94</v>
      </c>
      <c r="Q24" s="261">
        <v>0</v>
      </c>
      <c r="R24" s="261">
        <v>0</v>
      </c>
      <c r="S24" s="261" t="s">
        <v>70</v>
      </c>
      <c r="T24" s="261">
        <v>0</v>
      </c>
      <c r="U24" s="261">
        <v>0</v>
      </c>
      <c r="V24" s="261">
        <v>20161230</v>
      </c>
      <c r="W24" s="261" t="s">
        <v>161</v>
      </c>
      <c r="X24" s="199"/>
    </row>
    <row r="25" spans="1:24">
      <c r="A25" s="261"/>
      <c r="B25" s="261">
        <v>0</v>
      </c>
      <c r="C25" s="261">
        <v>33748100</v>
      </c>
      <c r="D25" s="261">
        <v>7686683</v>
      </c>
      <c r="E25" s="261" t="s">
        <v>161</v>
      </c>
      <c r="F25" s="261">
        <v>0</v>
      </c>
      <c r="G25" s="261">
        <v>0</v>
      </c>
      <c r="H25" s="261">
        <v>0</v>
      </c>
      <c r="I25" s="261">
        <v>0</v>
      </c>
      <c r="J25" s="261">
        <v>0</v>
      </c>
      <c r="K25" s="261">
        <v>0</v>
      </c>
      <c r="L25" s="261">
        <v>0</v>
      </c>
      <c r="M25" s="261">
        <v>0</v>
      </c>
      <c r="N25" s="261">
        <v>12.5</v>
      </c>
      <c r="O25" s="261">
        <v>0</v>
      </c>
      <c r="P25" s="261" t="s">
        <v>94</v>
      </c>
      <c r="Q25" s="261">
        <v>0</v>
      </c>
      <c r="R25" s="261">
        <v>0</v>
      </c>
      <c r="S25" s="261" t="s">
        <v>70</v>
      </c>
      <c r="T25" s="261">
        <v>0</v>
      </c>
      <c r="U25" s="261">
        <v>0</v>
      </c>
      <c r="V25" s="261">
        <v>20161230</v>
      </c>
      <c r="W25" s="261" t="s">
        <v>161</v>
      </c>
      <c r="X25" s="199"/>
    </row>
    <row r="26" spans="1:24">
      <c r="A26" s="261"/>
      <c r="B26" s="261">
        <v>0</v>
      </c>
      <c r="C26" s="261">
        <v>39422200</v>
      </c>
      <c r="D26" s="261">
        <v>29797059</v>
      </c>
      <c r="E26" s="261" t="s">
        <v>161</v>
      </c>
      <c r="F26" s="261">
        <v>0</v>
      </c>
      <c r="G26" s="261">
        <v>0</v>
      </c>
      <c r="H26" s="261">
        <v>0</v>
      </c>
      <c r="I26" s="261">
        <v>0</v>
      </c>
      <c r="J26" s="261">
        <v>0</v>
      </c>
      <c r="K26" s="261">
        <v>0</v>
      </c>
      <c r="L26" s="261">
        <v>0</v>
      </c>
      <c r="M26" s="261">
        <v>0</v>
      </c>
      <c r="N26" s="261">
        <v>11.1</v>
      </c>
      <c r="O26" s="261">
        <v>0</v>
      </c>
      <c r="P26" s="261" t="s">
        <v>94</v>
      </c>
      <c r="Q26" s="261">
        <v>0</v>
      </c>
      <c r="R26" s="261">
        <v>0</v>
      </c>
      <c r="S26" s="261" t="s">
        <v>70</v>
      </c>
      <c r="T26" s="261">
        <v>0</v>
      </c>
      <c r="U26" s="261">
        <v>0</v>
      </c>
      <c r="V26" s="261">
        <v>20161230</v>
      </c>
      <c r="W26" s="261" t="s">
        <v>161</v>
      </c>
      <c r="X26" s="199"/>
    </row>
    <row r="27" spans="1:24">
      <c r="A27" s="261"/>
      <c r="B27" s="261">
        <v>0</v>
      </c>
      <c r="C27" s="261">
        <v>40487100</v>
      </c>
      <c r="D27" s="261">
        <v>30761470</v>
      </c>
      <c r="E27" s="261" t="s">
        <v>161</v>
      </c>
      <c r="F27" s="261">
        <v>0</v>
      </c>
      <c r="G27" s="261">
        <v>0</v>
      </c>
      <c r="H27" s="261">
        <v>0</v>
      </c>
      <c r="I27" s="261">
        <v>0</v>
      </c>
      <c r="J27" s="261">
        <v>0</v>
      </c>
      <c r="K27" s="261">
        <v>0</v>
      </c>
      <c r="L27" s="261">
        <v>0</v>
      </c>
      <c r="M27" s="261">
        <v>0</v>
      </c>
      <c r="N27" s="261">
        <v>11.375</v>
      </c>
      <c r="O27" s="261">
        <v>0</v>
      </c>
      <c r="P27" s="261" t="s">
        <v>94</v>
      </c>
      <c r="Q27" s="261">
        <v>0</v>
      </c>
      <c r="R27" s="261">
        <v>0</v>
      </c>
      <c r="S27" s="261" t="s">
        <v>70</v>
      </c>
      <c r="T27" s="261">
        <v>0</v>
      </c>
      <c r="U27" s="261">
        <v>0</v>
      </c>
      <c r="V27" s="261">
        <v>20161230</v>
      </c>
      <c r="W27" s="261" t="s">
        <v>161</v>
      </c>
      <c r="X27" s="199"/>
    </row>
    <row r="28" spans="1:24">
      <c r="A28" s="261"/>
      <c r="B28" s="261">
        <v>0</v>
      </c>
      <c r="C28" s="261">
        <v>30322200</v>
      </c>
      <c r="D28" s="261">
        <v>27221663</v>
      </c>
      <c r="E28" s="261" t="s">
        <v>161</v>
      </c>
      <c r="F28" s="261">
        <v>0</v>
      </c>
      <c r="G28" s="261">
        <v>0</v>
      </c>
      <c r="H28" s="261">
        <v>0</v>
      </c>
      <c r="I28" s="261">
        <v>0</v>
      </c>
      <c r="J28" s="261">
        <v>0</v>
      </c>
      <c r="K28" s="261">
        <v>0</v>
      </c>
      <c r="L28" s="261">
        <v>0</v>
      </c>
      <c r="M28" s="261">
        <v>0</v>
      </c>
      <c r="N28" s="261">
        <v>11.95</v>
      </c>
      <c r="O28" s="261">
        <v>0</v>
      </c>
      <c r="P28" s="261" t="s">
        <v>94</v>
      </c>
      <c r="Q28" s="261">
        <v>0</v>
      </c>
      <c r="R28" s="261">
        <v>0</v>
      </c>
      <c r="S28" s="261" t="s">
        <v>70</v>
      </c>
      <c r="T28" s="261">
        <v>0</v>
      </c>
      <c r="U28" s="261">
        <v>0</v>
      </c>
      <c r="V28" s="261">
        <v>20161230</v>
      </c>
      <c r="W28" s="261" t="s">
        <v>161</v>
      </c>
      <c r="X28" s="199"/>
    </row>
    <row r="29" spans="1:24">
      <c r="A29" s="261"/>
      <c r="B29" s="261">
        <v>0</v>
      </c>
      <c r="C29" s="261">
        <v>38725200</v>
      </c>
      <c r="D29" s="261">
        <v>15153537</v>
      </c>
      <c r="E29" s="261" t="s">
        <v>161</v>
      </c>
      <c r="F29" s="261">
        <v>395077.18</v>
      </c>
      <c r="G29" s="261">
        <v>-5684.91</v>
      </c>
      <c r="H29" s="261">
        <v>389392.27</v>
      </c>
      <c r="I29" s="261">
        <v>-3308.77</v>
      </c>
      <c r="J29" s="261">
        <v>0</v>
      </c>
      <c r="K29" s="261">
        <v>0</v>
      </c>
      <c r="L29" s="261">
        <v>-8993.68</v>
      </c>
      <c r="M29" s="261">
        <v>0</v>
      </c>
      <c r="N29" s="261">
        <v>10.050000000000001</v>
      </c>
      <c r="O29" s="261">
        <v>405.61689999999999</v>
      </c>
      <c r="P29" s="261" t="s">
        <v>162</v>
      </c>
      <c r="Q29" s="261">
        <v>0</v>
      </c>
      <c r="R29" s="261">
        <v>389392.27</v>
      </c>
      <c r="S29" s="261" t="s">
        <v>70</v>
      </c>
      <c r="T29" s="261">
        <v>0</v>
      </c>
      <c r="U29" s="261">
        <v>0</v>
      </c>
      <c r="V29" s="261">
        <v>20161230</v>
      </c>
      <c r="W29" s="261" t="s">
        <v>161</v>
      </c>
      <c r="X29" s="199"/>
    </row>
    <row r="30" spans="1:24">
      <c r="A30" s="261"/>
      <c r="B30" s="261">
        <v>0</v>
      </c>
      <c r="C30" s="261">
        <v>42673200</v>
      </c>
      <c r="D30" s="261">
        <v>18183846</v>
      </c>
      <c r="E30" s="261" t="s">
        <v>161</v>
      </c>
      <c r="F30" s="261">
        <v>294165.34000000003</v>
      </c>
      <c r="G30" s="261">
        <v>0</v>
      </c>
      <c r="H30" s="261">
        <v>294165.34000000003</v>
      </c>
      <c r="I30" s="261">
        <v>0</v>
      </c>
      <c r="J30" s="261">
        <v>0</v>
      </c>
      <c r="K30" s="261">
        <v>0</v>
      </c>
      <c r="L30" s="261">
        <v>0</v>
      </c>
      <c r="M30" s="261">
        <v>0</v>
      </c>
      <c r="N30" s="261">
        <v>11.1</v>
      </c>
      <c r="O30" s="261">
        <v>306.42219999999998</v>
      </c>
      <c r="P30" s="261" t="s">
        <v>162</v>
      </c>
      <c r="Q30" s="261">
        <v>1</v>
      </c>
      <c r="R30" s="261">
        <v>186079.13</v>
      </c>
      <c r="S30" s="261" t="s">
        <v>77</v>
      </c>
      <c r="T30" s="261">
        <v>20120229</v>
      </c>
      <c r="U30" s="261">
        <v>59</v>
      </c>
      <c r="V30" s="261">
        <v>20161230</v>
      </c>
      <c r="W30" s="261" t="s">
        <v>161</v>
      </c>
      <c r="X30" s="199"/>
    </row>
    <row r="31" spans="1:24">
      <c r="A31" s="261"/>
      <c r="B31" s="261">
        <v>0</v>
      </c>
      <c r="C31" s="261">
        <v>36532200</v>
      </c>
      <c r="D31" s="261">
        <v>18012582</v>
      </c>
      <c r="E31" s="261" t="s">
        <v>161</v>
      </c>
      <c r="F31" s="261">
        <v>0</v>
      </c>
      <c r="G31" s="261">
        <v>0</v>
      </c>
      <c r="H31" s="261">
        <v>0</v>
      </c>
      <c r="I31" s="261">
        <v>0</v>
      </c>
      <c r="J31" s="261">
        <v>0</v>
      </c>
      <c r="K31" s="261">
        <v>0</v>
      </c>
      <c r="L31" s="261">
        <v>0</v>
      </c>
      <c r="M31" s="261">
        <v>0</v>
      </c>
      <c r="N31" s="261">
        <v>11.1</v>
      </c>
      <c r="O31" s="261">
        <v>0</v>
      </c>
      <c r="P31" s="261" t="s">
        <v>94</v>
      </c>
      <c r="Q31" s="261">
        <v>0</v>
      </c>
      <c r="R31" s="261">
        <v>0</v>
      </c>
      <c r="S31" s="261" t="s">
        <v>70</v>
      </c>
      <c r="T31" s="261">
        <v>0</v>
      </c>
      <c r="U31" s="261">
        <v>0</v>
      </c>
      <c r="V31" s="261">
        <v>20161230</v>
      </c>
      <c r="W31" s="261" t="s">
        <v>161</v>
      </c>
      <c r="X31" s="199"/>
    </row>
    <row r="32" spans="1:24">
      <c r="A32" s="261"/>
      <c r="B32" s="261">
        <v>0</v>
      </c>
      <c r="C32" s="261">
        <v>27401300</v>
      </c>
      <c r="D32" s="261">
        <v>8909399</v>
      </c>
      <c r="E32" s="261" t="s">
        <v>161</v>
      </c>
      <c r="F32" s="261">
        <v>0</v>
      </c>
      <c r="G32" s="261">
        <v>0</v>
      </c>
      <c r="H32" s="261">
        <v>0</v>
      </c>
      <c r="I32" s="261">
        <v>0</v>
      </c>
      <c r="J32" s="261">
        <v>0</v>
      </c>
      <c r="K32" s="261">
        <v>0</v>
      </c>
      <c r="L32" s="261">
        <v>0</v>
      </c>
      <c r="M32" s="261">
        <v>0</v>
      </c>
      <c r="N32" s="261">
        <v>12.37</v>
      </c>
      <c r="O32" s="261">
        <v>0</v>
      </c>
      <c r="P32" s="261" t="s">
        <v>94</v>
      </c>
      <c r="Q32" s="261">
        <v>0</v>
      </c>
      <c r="R32" s="261">
        <v>0</v>
      </c>
      <c r="S32" s="261" t="s">
        <v>70</v>
      </c>
      <c r="T32" s="261">
        <v>0</v>
      </c>
      <c r="U32" s="261">
        <v>0</v>
      </c>
      <c r="V32" s="261">
        <v>20161230</v>
      </c>
      <c r="W32" s="261" t="s">
        <v>161</v>
      </c>
      <c r="X32" s="199"/>
    </row>
    <row r="33" spans="1:24">
      <c r="A33" s="261"/>
      <c r="B33" s="261">
        <v>0</v>
      </c>
      <c r="C33" s="261">
        <v>30395200</v>
      </c>
      <c r="D33" s="261">
        <v>29975326</v>
      </c>
      <c r="E33" s="261" t="s">
        <v>161</v>
      </c>
      <c r="F33" s="261">
        <v>0</v>
      </c>
      <c r="G33" s="261">
        <v>0</v>
      </c>
      <c r="H33" s="261">
        <v>0</v>
      </c>
      <c r="I33" s="261">
        <v>0</v>
      </c>
      <c r="J33" s="261">
        <v>0</v>
      </c>
      <c r="K33" s="261">
        <v>0</v>
      </c>
      <c r="L33" s="261">
        <v>0</v>
      </c>
      <c r="M33" s="261">
        <v>0</v>
      </c>
      <c r="N33" s="261">
        <v>11.8</v>
      </c>
      <c r="O33" s="261">
        <v>0</v>
      </c>
      <c r="P33" s="261" t="s">
        <v>94</v>
      </c>
      <c r="Q33" s="261">
        <v>0</v>
      </c>
      <c r="R33" s="261">
        <v>0</v>
      </c>
      <c r="S33" s="261" t="s">
        <v>70</v>
      </c>
      <c r="T33" s="261">
        <v>0</v>
      </c>
      <c r="U33" s="261">
        <v>0</v>
      </c>
      <c r="V33" s="261">
        <v>20161230</v>
      </c>
      <c r="W33" s="261" t="s">
        <v>161</v>
      </c>
      <c r="X33" s="199"/>
    </row>
    <row r="34" spans="1:24">
      <c r="A34" s="261"/>
      <c r="B34" s="261">
        <v>0</v>
      </c>
      <c r="C34" s="261">
        <v>31314300</v>
      </c>
      <c r="D34" s="261">
        <v>21469425</v>
      </c>
      <c r="E34" s="261" t="s">
        <v>161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11.95</v>
      </c>
      <c r="O34" s="261">
        <v>0</v>
      </c>
      <c r="P34" s="261" t="s">
        <v>94</v>
      </c>
      <c r="Q34" s="261">
        <v>0</v>
      </c>
      <c r="R34" s="261">
        <v>0</v>
      </c>
      <c r="S34" s="261" t="s">
        <v>70</v>
      </c>
      <c r="T34" s="261">
        <v>0</v>
      </c>
      <c r="U34" s="261">
        <v>0</v>
      </c>
      <c r="V34" s="261">
        <v>20161230</v>
      </c>
      <c r="W34" s="261" t="s">
        <v>161</v>
      </c>
      <c r="X34" s="199"/>
    </row>
    <row r="35" spans="1:24">
      <c r="A35" s="261"/>
      <c r="B35" s="261">
        <v>0</v>
      </c>
      <c r="C35" s="261">
        <v>37558200</v>
      </c>
      <c r="D35" s="261">
        <v>18363227</v>
      </c>
      <c r="E35" s="261" t="s">
        <v>161</v>
      </c>
      <c r="F35" s="261">
        <v>442867.67</v>
      </c>
      <c r="G35" s="261">
        <v>-13010.2</v>
      </c>
      <c r="H35" s="261">
        <v>429857.47</v>
      </c>
      <c r="I35" s="261">
        <v>-8133.16</v>
      </c>
      <c r="J35" s="261">
        <v>-500</v>
      </c>
      <c r="K35" s="261">
        <v>0</v>
      </c>
      <c r="L35" s="261">
        <v>-21643.360000000001</v>
      </c>
      <c r="M35" s="261">
        <v>0</v>
      </c>
      <c r="N35" s="261">
        <v>11.1</v>
      </c>
      <c r="O35" s="261">
        <v>447.76819999999998</v>
      </c>
      <c r="P35" s="261" t="s">
        <v>162</v>
      </c>
      <c r="Q35" s="261">
        <v>0</v>
      </c>
      <c r="R35" s="261">
        <v>429857.47</v>
      </c>
      <c r="S35" s="261" t="s">
        <v>70</v>
      </c>
      <c r="T35" s="261">
        <v>0</v>
      </c>
      <c r="U35" s="261">
        <v>0</v>
      </c>
      <c r="V35" s="261">
        <v>20161230</v>
      </c>
      <c r="W35" s="261" t="s">
        <v>161</v>
      </c>
      <c r="X35" s="199"/>
    </row>
    <row r="36" spans="1:24">
      <c r="A36" s="261"/>
      <c r="B36" s="261">
        <v>0</v>
      </c>
      <c r="C36" s="261">
        <v>25880300</v>
      </c>
      <c r="D36" s="261">
        <v>4821000</v>
      </c>
      <c r="E36" s="261" t="s">
        <v>161</v>
      </c>
      <c r="F36" s="261">
        <v>0</v>
      </c>
      <c r="G36" s="261">
        <v>0</v>
      </c>
      <c r="H36" s="261">
        <v>0</v>
      </c>
      <c r="I36" s="261">
        <v>0</v>
      </c>
      <c r="J36" s="261">
        <v>0</v>
      </c>
      <c r="K36" s="261">
        <v>0</v>
      </c>
      <c r="L36" s="261">
        <v>0</v>
      </c>
      <c r="M36" s="261">
        <v>0</v>
      </c>
      <c r="N36" s="261">
        <v>12.45</v>
      </c>
      <c r="O36" s="261">
        <v>0</v>
      </c>
      <c r="P36" s="261" t="s">
        <v>94</v>
      </c>
      <c r="Q36" s="261">
        <v>0</v>
      </c>
      <c r="R36" s="261">
        <v>0</v>
      </c>
      <c r="S36" s="261" t="s">
        <v>70</v>
      </c>
      <c r="T36" s="261">
        <v>0</v>
      </c>
      <c r="U36" s="261">
        <v>0</v>
      </c>
      <c r="V36" s="261">
        <v>20161230</v>
      </c>
      <c r="W36" s="261" t="s">
        <v>161</v>
      </c>
      <c r="X36" s="199"/>
    </row>
    <row r="37" spans="1:24">
      <c r="A37" s="261"/>
      <c r="B37" s="261">
        <v>0</v>
      </c>
      <c r="C37" s="261">
        <v>42077200</v>
      </c>
      <c r="D37" s="261">
        <v>4938599</v>
      </c>
      <c r="E37" s="261" t="s">
        <v>161</v>
      </c>
      <c r="F37" s="261">
        <v>0</v>
      </c>
      <c r="G37" s="261">
        <v>0</v>
      </c>
      <c r="H37" s="261">
        <v>0</v>
      </c>
      <c r="I37" s="261">
        <v>0</v>
      </c>
      <c r="J37" s="261">
        <v>0</v>
      </c>
      <c r="K37" s="261">
        <v>0</v>
      </c>
      <c r="L37" s="261">
        <v>0</v>
      </c>
      <c r="M37" s="261">
        <v>0</v>
      </c>
      <c r="N37" s="261">
        <v>11.1</v>
      </c>
      <c r="O37" s="261">
        <v>0</v>
      </c>
      <c r="P37" s="261" t="s">
        <v>94</v>
      </c>
      <c r="Q37" s="261">
        <v>0</v>
      </c>
      <c r="R37" s="261">
        <v>0</v>
      </c>
      <c r="S37" s="261" t="s">
        <v>70</v>
      </c>
      <c r="T37" s="261">
        <v>0</v>
      </c>
      <c r="U37" s="261">
        <v>0</v>
      </c>
      <c r="V37" s="261">
        <v>20161230</v>
      </c>
      <c r="W37" s="261" t="s">
        <v>161</v>
      </c>
      <c r="X37" s="199"/>
    </row>
    <row r="38" spans="1:24">
      <c r="A38" s="261"/>
      <c r="B38" s="261">
        <v>0</v>
      </c>
      <c r="C38" s="261">
        <v>33688200</v>
      </c>
      <c r="D38" s="261">
        <v>16178074</v>
      </c>
      <c r="E38" s="261" t="s">
        <v>161</v>
      </c>
      <c r="F38" s="261">
        <v>288554.57</v>
      </c>
      <c r="G38" s="261">
        <v>-4732.97</v>
      </c>
      <c r="H38" s="261">
        <v>283821.59999999998</v>
      </c>
      <c r="I38" s="261">
        <v>-2837.45</v>
      </c>
      <c r="J38" s="261">
        <v>0</v>
      </c>
      <c r="K38" s="261">
        <v>0</v>
      </c>
      <c r="L38" s="261">
        <v>-7570.42</v>
      </c>
      <c r="M38" s="261">
        <v>0</v>
      </c>
      <c r="N38" s="261">
        <v>11.8</v>
      </c>
      <c r="O38" s="261">
        <v>295.64749999999998</v>
      </c>
      <c r="P38" s="261" t="s">
        <v>162</v>
      </c>
      <c r="Q38" s="261">
        <v>0</v>
      </c>
      <c r="R38" s="261">
        <v>283821.59999999998</v>
      </c>
      <c r="S38" s="261" t="s">
        <v>70</v>
      </c>
      <c r="T38" s="261">
        <v>0</v>
      </c>
      <c r="U38" s="261">
        <v>0</v>
      </c>
      <c r="V38" s="261">
        <v>20161230</v>
      </c>
      <c r="W38" s="261" t="s">
        <v>161</v>
      </c>
      <c r="X38" s="199"/>
    </row>
    <row r="39" spans="1:24">
      <c r="A39" s="261"/>
      <c r="B39" s="261">
        <v>0</v>
      </c>
      <c r="C39" s="261">
        <v>40487200</v>
      </c>
      <c r="D39" s="261">
        <v>26060386</v>
      </c>
      <c r="E39" s="261" t="s">
        <v>161</v>
      </c>
      <c r="F39" s="261">
        <v>0</v>
      </c>
      <c r="G39" s="261">
        <v>0</v>
      </c>
      <c r="H39" s="261">
        <v>0</v>
      </c>
      <c r="I39" s="261">
        <v>0</v>
      </c>
      <c r="J39" s="261">
        <v>0</v>
      </c>
      <c r="K39" s="261">
        <v>0</v>
      </c>
      <c r="L39" s="261">
        <v>0</v>
      </c>
      <c r="M39" s="261">
        <v>0</v>
      </c>
      <c r="N39" s="261">
        <v>11.1</v>
      </c>
      <c r="O39" s="261">
        <v>0</v>
      </c>
      <c r="P39" s="261" t="s">
        <v>94</v>
      </c>
      <c r="Q39" s="261">
        <v>0</v>
      </c>
      <c r="R39" s="261">
        <v>0</v>
      </c>
      <c r="S39" s="261" t="s">
        <v>70</v>
      </c>
      <c r="T39" s="261">
        <v>0</v>
      </c>
      <c r="U39" s="261">
        <v>0</v>
      </c>
      <c r="V39" s="261">
        <v>20161230</v>
      </c>
      <c r="W39" s="261" t="s">
        <v>161</v>
      </c>
      <c r="X39" s="199"/>
    </row>
    <row r="40" spans="1:24">
      <c r="A40" s="261"/>
      <c r="B40" s="261">
        <v>0</v>
      </c>
      <c r="C40" s="261">
        <v>35800400</v>
      </c>
      <c r="D40" s="261">
        <v>22766942</v>
      </c>
      <c r="E40" s="261" t="s">
        <v>161</v>
      </c>
      <c r="F40" s="261">
        <v>452257.38</v>
      </c>
      <c r="G40" s="261">
        <v>0</v>
      </c>
      <c r="H40" s="261">
        <v>452257.38</v>
      </c>
      <c r="I40" s="261">
        <v>0</v>
      </c>
      <c r="J40" s="261">
        <v>0</v>
      </c>
      <c r="K40" s="261">
        <v>0</v>
      </c>
      <c r="L40" s="261">
        <v>0</v>
      </c>
      <c r="M40" s="261">
        <v>0</v>
      </c>
      <c r="N40" s="261">
        <v>11.64</v>
      </c>
      <c r="O40" s="261">
        <v>471.10140000000001</v>
      </c>
      <c r="P40" s="261" t="s">
        <v>162</v>
      </c>
      <c r="Q40" s="261">
        <v>1</v>
      </c>
      <c r="R40" s="261">
        <v>296203.65999999997</v>
      </c>
      <c r="S40" s="261" t="s">
        <v>77</v>
      </c>
      <c r="T40" s="261">
        <v>20130902</v>
      </c>
      <c r="U40" s="261">
        <v>41</v>
      </c>
      <c r="V40" s="261">
        <v>20161230</v>
      </c>
      <c r="W40" s="261" t="s">
        <v>161</v>
      </c>
      <c r="X40" s="199"/>
    </row>
    <row r="41" spans="1:24">
      <c r="A41" s="261"/>
      <c r="B41" s="261">
        <v>0</v>
      </c>
      <c r="C41" s="261">
        <v>36173300</v>
      </c>
      <c r="D41" s="261">
        <v>17427804</v>
      </c>
      <c r="E41" s="261" t="s">
        <v>161</v>
      </c>
      <c r="F41" s="261">
        <v>0</v>
      </c>
      <c r="G41" s="261">
        <v>0</v>
      </c>
      <c r="H41" s="261">
        <v>0</v>
      </c>
      <c r="I41" s="261">
        <v>0</v>
      </c>
      <c r="J41" s="261">
        <v>0</v>
      </c>
      <c r="K41" s="261">
        <v>0</v>
      </c>
      <c r="L41" s="261">
        <v>0</v>
      </c>
      <c r="M41" s="261">
        <v>0</v>
      </c>
      <c r="N41" s="261">
        <v>11.1</v>
      </c>
      <c r="O41" s="261">
        <v>0</v>
      </c>
      <c r="P41" s="261" t="s">
        <v>94</v>
      </c>
      <c r="Q41" s="261">
        <v>0</v>
      </c>
      <c r="R41" s="261">
        <v>0</v>
      </c>
      <c r="S41" s="261" t="s">
        <v>70</v>
      </c>
      <c r="T41" s="261">
        <v>0</v>
      </c>
      <c r="U41" s="261">
        <v>0</v>
      </c>
      <c r="V41" s="261">
        <v>20161230</v>
      </c>
      <c r="W41" s="261" t="s">
        <v>161</v>
      </c>
      <c r="X41" s="199"/>
    </row>
    <row r="42" spans="1:24">
      <c r="A42" s="261"/>
      <c r="B42" s="261">
        <v>0</v>
      </c>
      <c r="C42" s="261">
        <v>40571300</v>
      </c>
      <c r="D42" s="261">
        <v>12137890</v>
      </c>
      <c r="E42" s="261" t="s">
        <v>161</v>
      </c>
      <c r="F42" s="261">
        <v>180132.87</v>
      </c>
      <c r="G42" s="261">
        <v>0</v>
      </c>
      <c r="H42" s="261">
        <v>180132.87</v>
      </c>
      <c r="I42" s="261">
        <v>0</v>
      </c>
      <c r="J42" s="261">
        <v>0</v>
      </c>
      <c r="K42" s="261">
        <v>0</v>
      </c>
      <c r="L42" s="261">
        <v>0</v>
      </c>
      <c r="M42" s="261">
        <v>0</v>
      </c>
      <c r="N42" s="261">
        <v>12.7</v>
      </c>
      <c r="O42" s="261">
        <v>187.63839999999999</v>
      </c>
      <c r="P42" s="261" t="s">
        <v>162</v>
      </c>
      <c r="Q42" s="261">
        <v>1</v>
      </c>
      <c r="R42" s="261">
        <v>154188.60999999999</v>
      </c>
      <c r="S42" s="261" t="s">
        <v>77</v>
      </c>
      <c r="T42" s="261">
        <v>20151130</v>
      </c>
      <c r="U42" s="261">
        <v>14</v>
      </c>
      <c r="V42" s="261">
        <v>20161230</v>
      </c>
      <c r="W42" s="261" t="s">
        <v>161</v>
      </c>
      <c r="X42" s="199"/>
    </row>
    <row r="43" spans="1:24">
      <c r="A43" s="261"/>
      <c r="B43" s="261">
        <v>0</v>
      </c>
      <c r="C43" s="261">
        <v>47102300</v>
      </c>
      <c r="D43" s="261">
        <v>27518379</v>
      </c>
      <c r="E43" s="261" t="s">
        <v>161</v>
      </c>
      <c r="F43" s="261">
        <v>0</v>
      </c>
      <c r="G43" s="261">
        <v>0</v>
      </c>
      <c r="H43" s="261">
        <v>0</v>
      </c>
      <c r="I43" s="261">
        <v>0</v>
      </c>
      <c r="J43" s="261">
        <v>0</v>
      </c>
      <c r="K43" s="261">
        <v>0</v>
      </c>
      <c r="L43" s="261">
        <v>0</v>
      </c>
      <c r="M43" s="261">
        <v>0</v>
      </c>
      <c r="N43" s="261">
        <v>12.7</v>
      </c>
      <c r="O43" s="261">
        <v>0</v>
      </c>
      <c r="P43" s="261" t="s">
        <v>94</v>
      </c>
      <c r="Q43" s="261">
        <v>0</v>
      </c>
      <c r="R43" s="261">
        <v>0</v>
      </c>
      <c r="S43" s="261" t="s">
        <v>70</v>
      </c>
      <c r="T43" s="261">
        <v>0</v>
      </c>
      <c r="U43" s="261">
        <v>0</v>
      </c>
      <c r="V43" s="261">
        <v>20161230</v>
      </c>
      <c r="W43" s="261" t="s">
        <v>161</v>
      </c>
      <c r="X43" s="199"/>
    </row>
    <row r="44" spans="1:24">
      <c r="A44" s="261"/>
      <c r="B44" s="261">
        <v>0</v>
      </c>
      <c r="C44" s="261">
        <v>36717300</v>
      </c>
      <c r="D44" s="261">
        <v>17468393</v>
      </c>
      <c r="E44" s="261" t="s">
        <v>161</v>
      </c>
      <c r="F44" s="261">
        <v>0</v>
      </c>
      <c r="G44" s="261">
        <v>0</v>
      </c>
      <c r="H44" s="261">
        <v>0</v>
      </c>
      <c r="I44" s="261">
        <v>0</v>
      </c>
      <c r="J44" s="261">
        <v>0</v>
      </c>
      <c r="K44" s="261">
        <v>0</v>
      </c>
      <c r="L44" s="261">
        <v>0</v>
      </c>
      <c r="M44" s="261">
        <v>0</v>
      </c>
      <c r="N44" s="261">
        <v>11.1</v>
      </c>
      <c r="O44" s="261">
        <v>0</v>
      </c>
      <c r="P44" s="261" t="s">
        <v>94</v>
      </c>
      <c r="Q44" s="261">
        <v>0</v>
      </c>
      <c r="R44" s="261">
        <v>0</v>
      </c>
      <c r="S44" s="261" t="s">
        <v>70</v>
      </c>
      <c r="T44" s="261">
        <v>0</v>
      </c>
      <c r="U44" s="261">
        <v>0</v>
      </c>
      <c r="V44" s="261">
        <v>20161230</v>
      </c>
      <c r="W44" s="261" t="s">
        <v>161</v>
      </c>
      <c r="X44" s="199"/>
    </row>
    <row r="45" spans="1:24">
      <c r="A45" s="261"/>
      <c r="B45" s="261">
        <v>0</v>
      </c>
      <c r="C45" s="261">
        <v>36173400</v>
      </c>
      <c r="D45" s="261">
        <v>19031553</v>
      </c>
      <c r="E45" s="261" t="s">
        <v>161</v>
      </c>
      <c r="F45" s="261">
        <v>0</v>
      </c>
      <c r="G45" s="261">
        <v>0</v>
      </c>
      <c r="H45" s="261">
        <v>0</v>
      </c>
      <c r="I45" s="261">
        <v>0</v>
      </c>
      <c r="J45" s="261">
        <v>0</v>
      </c>
      <c r="K45" s="261">
        <v>0</v>
      </c>
      <c r="L45" s="261">
        <v>0</v>
      </c>
      <c r="M45" s="261">
        <v>0</v>
      </c>
      <c r="N45" s="261">
        <v>11.1</v>
      </c>
      <c r="O45" s="261">
        <v>0</v>
      </c>
      <c r="P45" s="261" t="s">
        <v>94</v>
      </c>
      <c r="Q45" s="261">
        <v>0</v>
      </c>
      <c r="R45" s="261">
        <v>0</v>
      </c>
      <c r="S45" s="261" t="s">
        <v>70</v>
      </c>
      <c r="T45" s="261">
        <v>0</v>
      </c>
      <c r="U45" s="261">
        <v>0</v>
      </c>
      <c r="V45" s="261">
        <v>20161230</v>
      </c>
      <c r="W45" s="261" t="s">
        <v>161</v>
      </c>
      <c r="X45" s="199"/>
    </row>
    <row r="46" spans="1:24">
      <c r="A46" s="261"/>
      <c r="B46" s="261">
        <v>0</v>
      </c>
      <c r="C46" s="261">
        <v>35489300</v>
      </c>
      <c r="D46" s="261">
        <v>37209385</v>
      </c>
      <c r="E46" s="261" t="s">
        <v>161</v>
      </c>
      <c r="F46" s="261">
        <v>0</v>
      </c>
      <c r="G46" s="261">
        <v>0</v>
      </c>
      <c r="H46" s="261">
        <v>0</v>
      </c>
      <c r="I46" s="261">
        <v>0</v>
      </c>
      <c r="J46" s="261">
        <v>0</v>
      </c>
      <c r="K46" s="261">
        <v>0</v>
      </c>
      <c r="L46" s="261">
        <v>0</v>
      </c>
      <c r="M46" s="261">
        <v>0</v>
      </c>
      <c r="N46" s="261">
        <v>12.435</v>
      </c>
      <c r="O46" s="261">
        <v>0</v>
      </c>
      <c r="P46" s="261" t="s">
        <v>94</v>
      </c>
      <c r="Q46" s="261">
        <v>1</v>
      </c>
      <c r="R46" s="261">
        <v>0</v>
      </c>
      <c r="S46" s="261" t="s">
        <v>70</v>
      </c>
      <c r="T46" s="261">
        <v>0</v>
      </c>
      <c r="U46" s="261">
        <v>0</v>
      </c>
      <c r="V46" s="261">
        <v>20161230</v>
      </c>
      <c r="W46" s="261" t="s">
        <v>161</v>
      </c>
      <c r="X46" s="199"/>
    </row>
    <row r="47" spans="1:24">
      <c r="A47" s="261"/>
      <c r="B47" s="261">
        <v>0</v>
      </c>
      <c r="C47" s="261">
        <v>40248300</v>
      </c>
      <c r="D47" s="261">
        <v>12971906</v>
      </c>
      <c r="E47" s="261" t="s">
        <v>161</v>
      </c>
      <c r="F47" s="261">
        <v>196796.96</v>
      </c>
      <c r="G47" s="261">
        <v>-2672.28</v>
      </c>
      <c r="H47" s="261">
        <v>194124.68</v>
      </c>
      <c r="I47" s="261">
        <v>-1735.09</v>
      </c>
      <c r="J47" s="261">
        <v>0</v>
      </c>
      <c r="K47" s="261">
        <v>0</v>
      </c>
      <c r="L47" s="261">
        <v>-4407.37</v>
      </c>
      <c r="M47" s="261">
        <v>0</v>
      </c>
      <c r="N47" s="261">
        <v>10.58</v>
      </c>
      <c r="O47" s="261">
        <v>202.2132</v>
      </c>
      <c r="P47" s="261" t="s">
        <v>162</v>
      </c>
      <c r="Q47" s="261">
        <v>0</v>
      </c>
      <c r="R47" s="261">
        <v>194124.68</v>
      </c>
      <c r="S47" s="261" t="s">
        <v>70</v>
      </c>
      <c r="T47" s="261">
        <v>0</v>
      </c>
      <c r="U47" s="261">
        <v>0</v>
      </c>
      <c r="V47" s="261">
        <v>20161230</v>
      </c>
      <c r="W47" s="261" t="s">
        <v>161</v>
      </c>
      <c r="X47" s="199"/>
    </row>
    <row r="48" spans="1:24">
      <c r="A48" s="261"/>
      <c r="B48" s="261">
        <v>0</v>
      </c>
      <c r="C48" s="261">
        <v>41039300</v>
      </c>
      <c r="D48" s="261">
        <v>40093854</v>
      </c>
      <c r="E48" s="261" t="s">
        <v>161</v>
      </c>
      <c r="F48" s="261">
        <v>0</v>
      </c>
      <c r="G48" s="261">
        <v>0</v>
      </c>
      <c r="H48" s="261">
        <v>0</v>
      </c>
      <c r="I48" s="261">
        <v>0</v>
      </c>
      <c r="J48" s="261">
        <v>0</v>
      </c>
      <c r="K48" s="261">
        <v>0</v>
      </c>
      <c r="L48" s="261">
        <v>0</v>
      </c>
      <c r="M48" s="261">
        <v>0</v>
      </c>
      <c r="N48" s="261">
        <v>10.925700000000001</v>
      </c>
      <c r="O48" s="261">
        <v>0</v>
      </c>
      <c r="P48" s="261" t="s">
        <v>94</v>
      </c>
      <c r="Q48" s="261">
        <v>0</v>
      </c>
      <c r="R48" s="261">
        <v>0</v>
      </c>
      <c r="S48" s="261" t="s">
        <v>70</v>
      </c>
      <c r="T48" s="261">
        <v>0</v>
      </c>
      <c r="U48" s="261">
        <v>0</v>
      </c>
      <c r="V48" s="261">
        <v>20161230</v>
      </c>
      <c r="W48" s="261" t="s">
        <v>161</v>
      </c>
      <c r="X48" s="199"/>
    </row>
    <row r="49" spans="1:24">
      <c r="A49" s="261"/>
      <c r="B49" s="261">
        <v>0</v>
      </c>
      <c r="C49" s="261">
        <v>39755400</v>
      </c>
      <c r="D49" s="261">
        <v>16544723</v>
      </c>
      <c r="E49" s="261" t="s">
        <v>161</v>
      </c>
      <c r="F49" s="261">
        <v>0</v>
      </c>
      <c r="G49" s="261">
        <v>0</v>
      </c>
      <c r="H49" s="261">
        <v>0</v>
      </c>
      <c r="I49" s="261">
        <v>0</v>
      </c>
      <c r="J49" s="261">
        <v>0</v>
      </c>
      <c r="K49" s="261">
        <v>0</v>
      </c>
      <c r="L49" s="261">
        <v>0</v>
      </c>
      <c r="M49" s="261">
        <v>0</v>
      </c>
      <c r="N49" s="261">
        <v>10.58</v>
      </c>
      <c r="O49" s="261">
        <v>0</v>
      </c>
      <c r="P49" s="261" t="s">
        <v>94</v>
      </c>
      <c r="Q49" s="261">
        <v>0</v>
      </c>
      <c r="R49" s="261">
        <v>0</v>
      </c>
      <c r="S49" s="261" t="s">
        <v>70</v>
      </c>
      <c r="T49" s="261">
        <v>0</v>
      </c>
      <c r="U49" s="261">
        <v>0</v>
      </c>
      <c r="V49" s="261">
        <v>20161230</v>
      </c>
      <c r="W49" s="261" t="s">
        <v>161</v>
      </c>
      <c r="X49" s="199"/>
    </row>
    <row r="50" spans="1:24">
      <c r="A50" s="261"/>
      <c r="B50" s="261">
        <v>0</v>
      </c>
      <c r="C50" s="261">
        <v>42954500</v>
      </c>
      <c r="D50" s="261">
        <v>916340</v>
      </c>
      <c r="E50" s="261" t="s">
        <v>161</v>
      </c>
      <c r="F50" s="261">
        <v>0</v>
      </c>
      <c r="G50" s="261">
        <v>0</v>
      </c>
      <c r="H50" s="261">
        <v>0</v>
      </c>
      <c r="I50" s="261">
        <v>0</v>
      </c>
      <c r="J50" s="261">
        <v>0</v>
      </c>
      <c r="K50" s="261">
        <v>0</v>
      </c>
      <c r="L50" s="261">
        <v>0</v>
      </c>
      <c r="M50" s="261">
        <v>0</v>
      </c>
      <c r="N50" s="261">
        <v>11.1</v>
      </c>
      <c r="O50" s="261">
        <v>0</v>
      </c>
      <c r="P50" s="261" t="s">
        <v>94</v>
      </c>
      <c r="Q50" s="261">
        <v>0</v>
      </c>
      <c r="R50" s="261">
        <v>0</v>
      </c>
      <c r="S50" s="261" t="s">
        <v>70</v>
      </c>
      <c r="T50" s="261">
        <v>0</v>
      </c>
      <c r="U50" s="261">
        <v>0</v>
      </c>
      <c r="V50" s="261">
        <v>20161230</v>
      </c>
      <c r="W50" s="261" t="s">
        <v>161</v>
      </c>
      <c r="X50" s="199"/>
    </row>
    <row r="51" spans="1:24">
      <c r="A51" s="261"/>
      <c r="B51" s="261">
        <v>0</v>
      </c>
      <c r="C51" s="261">
        <v>40837500</v>
      </c>
      <c r="D51" s="261">
        <v>9209050</v>
      </c>
      <c r="E51" s="261" t="s">
        <v>161</v>
      </c>
      <c r="F51" s="261">
        <v>268916.40999999997</v>
      </c>
      <c r="G51" s="261">
        <v>-3620.23</v>
      </c>
      <c r="H51" s="261">
        <v>265296.18</v>
      </c>
      <c r="I51" s="261">
        <v>-2252.17</v>
      </c>
      <c r="J51" s="261">
        <v>0</v>
      </c>
      <c r="K51" s="261">
        <v>0</v>
      </c>
      <c r="L51" s="261">
        <v>-5872.4</v>
      </c>
      <c r="M51" s="261">
        <v>0</v>
      </c>
      <c r="N51" s="261">
        <v>10.050000000000001</v>
      </c>
      <c r="O51" s="261">
        <v>276.35019999999997</v>
      </c>
      <c r="P51" s="261" t="s">
        <v>162</v>
      </c>
      <c r="Q51" s="261">
        <v>0</v>
      </c>
      <c r="R51" s="261">
        <v>265296.18</v>
      </c>
      <c r="S51" s="261" t="s">
        <v>70</v>
      </c>
      <c r="T51" s="261">
        <v>0</v>
      </c>
      <c r="U51" s="261">
        <v>0</v>
      </c>
      <c r="V51" s="261">
        <v>20161230</v>
      </c>
      <c r="W51" s="261" t="s">
        <v>161</v>
      </c>
      <c r="X51" s="199"/>
    </row>
    <row r="52" spans="1:24">
      <c r="A52" s="261"/>
      <c r="B52" s="261">
        <v>0</v>
      </c>
      <c r="C52" s="261">
        <v>30972400</v>
      </c>
      <c r="D52" s="261">
        <v>22372435</v>
      </c>
      <c r="E52" s="261" t="s">
        <v>161</v>
      </c>
      <c r="F52" s="261">
        <v>0</v>
      </c>
      <c r="G52" s="261">
        <v>0</v>
      </c>
      <c r="H52" s="261">
        <v>0</v>
      </c>
      <c r="I52" s="261">
        <v>0</v>
      </c>
      <c r="J52" s="261">
        <v>0</v>
      </c>
      <c r="K52" s="261">
        <v>0</v>
      </c>
      <c r="L52" s="261">
        <v>0</v>
      </c>
      <c r="M52" s="261">
        <v>0</v>
      </c>
      <c r="N52" s="261">
        <v>11.8</v>
      </c>
      <c r="O52" s="261">
        <v>0</v>
      </c>
      <c r="P52" s="261" t="s">
        <v>94</v>
      </c>
      <c r="Q52" s="261">
        <v>0</v>
      </c>
      <c r="R52" s="261">
        <v>0</v>
      </c>
      <c r="S52" s="261" t="s">
        <v>70</v>
      </c>
      <c r="T52" s="261">
        <v>0</v>
      </c>
      <c r="U52" s="261">
        <v>0</v>
      </c>
      <c r="V52" s="261">
        <v>20161230</v>
      </c>
      <c r="W52" s="261" t="s">
        <v>161</v>
      </c>
      <c r="X52" s="199"/>
    </row>
    <row r="53" spans="1:24">
      <c r="A53" s="261"/>
      <c r="B53" s="261">
        <v>0</v>
      </c>
      <c r="C53" s="261">
        <v>36979400</v>
      </c>
      <c r="D53" s="261">
        <v>39141303</v>
      </c>
      <c r="E53" s="261" t="s">
        <v>161</v>
      </c>
      <c r="F53" s="261">
        <v>0</v>
      </c>
      <c r="G53" s="261">
        <v>0</v>
      </c>
      <c r="H53" s="261">
        <v>0</v>
      </c>
      <c r="I53" s="261">
        <v>0</v>
      </c>
      <c r="J53" s="261">
        <v>0</v>
      </c>
      <c r="K53" s="261">
        <v>0</v>
      </c>
      <c r="L53" s="261">
        <v>0</v>
      </c>
      <c r="M53" s="261">
        <v>0</v>
      </c>
      <c r="N53" s="261">
        <v>11.375</v>
      </c>
      <c r="O53" s="261">
        <v>0</v>
      </c>
      <c r="P53" s="261" t="s">
        <v>94</v>
      </c>
      <c r="Q53" s="261">
        <v>0</v>
      </c>
      <c r="R53" s="261">
        <v>0</v>
      </c>
      <c r="S53" s="261" t="s">
        <v>70</v>
      </c>
      <c r="T53" s="261">
        <v>0</v>
      </c>
      <c r="U53" s="261">
        <v>0</v>
      </c>
      <c r="V53" s="261">
        <v>20161230</v>
      </c>
      <c r="W53" s="261" t="s">
        <v>161</v>
      </c>
      <c r="X53" s="199"/>
    </row>
    <row r="54" spans="1:24">
      <c r="A54" s="261"/>
      <c r="B54" s="261">
        <v>0</v>
      </c>
      <c r="C54" s="261">
        <v>37558400</v>
      </c>
      <c r="D54" s="261">
        <v>39348154</v>
      </c>
      <c r="E54" s="261" t="s">
        <v>161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12.5</v>
      </c>
      <c r="O54" s="261">
        <v>0</v>
      </c>
      <c r="P54" s="261" t="s">
        <v>94</v>
      </c>
      <c r="Q54" s="261">
        <v>0</v>
      </c>
      <c r="R54" s="261">
        <v>0</v>
      </c>
      <c r="S54" s="261" t="s">
        <v>70</v>
      </c>
      <c r="T54" s="261">
        <v>0</v>
      </c>
      <c r="U54" s="261">
        <v>0</v>
      </c>
      <c r="V54" s="261">
        <v>20161230</v>
      </c>
      <c r="W54" s="261" t="s">
        <v>161</v>
      </c>
      <c r="X54" s="199"/>
    </row>
    <row r="55" spans="1:24">
      <c r="A55" s="261"/>
      <c r="B55" s="261">
        <v>0</v>
      </c>
      <c r="C55" s="261">
        <v>44803500</v>
      </c>
      <c r="D55" s="261">
        <v>11255944</v>
      </c>
      <c r="E55" s="261" t="s">
        <v>161</v>
      </c>
      <c r="F55" s="261">
        <v>1076129.82</v>
      </c>
      <c r="G55" s="261">
        <v>0</v>
      </c>
      <c r="H55" s="261">
        <v>1076129.82</v>
      </c>
      <c r="I55" s="261">
        <v>0</v>
      </c>
      <c r="J55" s="261">
        <v>0</v>
      </c>
      <c r="K55" s="261">
        <v>0</v>
      </c>
      <c r="L55" s="261">
        <v>0</v>
      </c>
      <c r="M55" s="261">
        <v>0</v>
      </c>
      <c r="N55" s="261">
        <v>11.1</v>
      </c>
      <c r="O55" s="261">
        <v>1120.9685999999999</v>
      </c>
      <c r="P55" s="261" t="s">
        <v>162</v>
      </c>
      <c r="Q55" s="261">
        <v>1</v>
      </c>
      <c r="R55" s="261">
        <v>608481.81999999995</v>
      </c>
      <c r="S55" s="261" t="s">
        <v>77</v>
      </c>
      <c r="T55" s="261">
        <v>20090331</v>
      </c>
      <c r="U55" s="261">
        <v>94</v>
      </c>
      <c r="V55" s="261">
        <v>20161230</v>
      </c>
      <c r="W55" s="261" t="s">
        <v>161</v>
      </c>
      <c r="X55" s="199"/>
    </row>
    <row r="56" spans="1:24">
      <c r="A56" s="261"/>
      <c r="B56" s="261">
        <v>0</v>
      </c>
      <c r="C56" s="261">
        <v>39422500</v>
      </c>
      <c r="D56" s="261">
        <v>19145547</v>
      </c>
      <c r="E56" s="261" t="s">
        <v>161</v>
      </c>
      <c r="F56" s="261">
        <v>189101.92</v>
      </c>
      <c r="G56" s="261">
        <v>-2679.19</v>
      </c>
      <c r="H56" s="261">
        <v>186422.73</v>
      </c>
      <c r="I56" s="261">
        <v>-1538.7</v>
      </c>
      <c r="J56" s="261">
        <v>0</v>
      </c>
      <c r="K56" s="261">
        <v>0</v>
      </c>
      <c r="L56" s="261">
        <v>-4217.8900000000003</v>
      </c>
      <c r="M56" s="261">
        <v>0</v>
      </c>
      <c r="N56" s="261">
        <v>9.7643000000000004</v>
      </c>
      <c r="O56" s="261">
        <v>194.19030000000001</v>
      </c>
      <c r="P56" s="261" t="s">
        <v>162</v>
      </c>
      <c r="Q56" s="261">
        <v>0</v>
      </c>
      <c r="R56" s="261">
        <v>186422.73</v>
      </c>
      <c r="S56" s="261" t="s">
        <v>70</v>
      </c>
      <c r="T56" s="261">
        <v>0</v>
      </c>
      <c r="U56" s="261">
        <v>0</v>
      </c>
      <c r="V56" s="261">
        <v>20161230</v>
      </c>
      <c r="W56" s="261" t="s">
        <v>161</v>
      </c>
      <c r="X56" s="199"/>
    </row>
    <row r="57" spans="1:24">
      <c r="A57" s="261"/>
      <c r="B57" s="261">
        <v>0</v>
      </c>
      <c r="C57" s="261">
        <v>40414600</v>
      </c>
      <c r="D57" s="261">
        <v>26964972</v>
      </c>
      <c r="E57" s="261" t="s">
        <v>161</v>
      </c>
      <c r="F57" s="261">
        <v>143386.79999999999</v>
      </c>
      <c r="G57" s="261">
        <v>-1822.18</v>
      </c>
      <c r="H57" s="261">
        <v>141564.62</v>
      </c>
      <c r="I57" s="261">
        <v>-1172.78</v>
      </c>
      <c r="J57" s="261">
        <v>0</v>
      </c>
      <c r="K57" s="261">
        <v>0</v>
      </c>
      <c r="L57" s="261">
        <v>-2994.96</v>
      </c>
      <c r="M57" s="261">
        <v>0</v>
      </c>
      <c r="N57" s="261">
        <v>9.65</v>
      </c>
      <c r="O57" s="261">
        <v>147.4631</v>
      </c>
      <c r="P57" s="261" t="s">
        <v>162</v>
      </c>
      <c r="Q57" s="261">
        <v>0</v>
      </c>
      <c r="R57" s="261">
        <v>141564.62</v>
      </c>
      <c r="S57" s="261" t="s">
        <v>70</v>
      </c>
      <c r="T57" s="261">
        <v>0</v>
      </c>
      <c r="U57" s="261">
        <v>0</v>
      </c>
      <c r="V57" s="261">
        <v>20161230</v>
      </c>
      <c r="W57" s="261" t="s">
        <v>161</v>
      </c>
      <c r="X57" s="199"/>
    </row>
    <row r="58" spans="1:24">
      <c r="A58" s="261"/>
      <c r="B58" s="261">
        <v>0</v>
      </c>
      <c r="C58" s="261">
        <v>41962600</v>
      </c>
      <c r="D58" s="261">
        <v>2219055</v>
      </c>
      <c r="E58" s="261" t="s">
        <v>161</v>
      </c>
      <c r="F58" s="261">
        <v>0</v>
      </c>
      <c r="G58" s="261">
        <v>0</v>
      </c>
      <c r="H58" s="261">
        <v>0</v>
      </c>
      <c r="I58" s="261">
        <v>0</v>
      </c>
      <c r="J58" s="261">
        <v>0</v>
      </c>
      <c r="K58" s="261">
        <v>0</v>
      </c>
      <c r="L58" s="261">
        <v>0</v>
      </c>
      <c r="M58" s="261">
        <v>0</v>
      </c>
      <c r="N58" s="261">
        <v>11.1</v>
      </c>
      <c r="O58" s="261">
        <v>0</v>
      </c>
      <c r="P58" s="261" t="s">
        <v>94</v>
      </c>
      <c r="Q58" s="261">
        <v>0</v>
      </c>
      <c r="R58" s="261">
        <v>0</v>
      </c>
      <c r="S58" s="261" t="s">
        <v>70</v>
      </c>
      <c r="T58" s="261">
        <v>0</v>
      </c>
      <c r="U58" s="261">
        <v>0</v>
      </c>
      <c r="V58" s="261">
        <v>20161230</v>
      </c>
      <c r="W58" s="261" t="s">
        <v>161</v>
      </c>
      <c r="X58" s="199"/>
    </row>
    <row r="59" spans="1:24">
      <c r="A59" s="261"/>
      <c r="B59" s="261">
        <v>0</v>
      </c>
      <c r="C59" s="261">
        <v>45574600</v>
      </c>
      <c r="D59" s="261">
        <v>15242111</v>
      </c>
      <c r="E59" s="261" t="s">
        <v>161</v>
      </c>
      <c r="F59" s="261">
        <v>355388.02</v>
      </c>
      <c r="G59" s="261">
        <v>-4204.57</v>
      </c>
      <c r="H59" s="261">
        <v>351183.45</v>
      </c>
      <c r="I59" s="261">
        <v>-3331.76</v>
      </c>
      <c r="J59" s="261">
        <v>0</v>
      </c>
      <c r="K59" s="261">
        <v>0</v>
      </c>
      <c r="L59" s="261">
        <v>-7536.33</v>
      </c>
      <c r="M59" s="261">
        <v>0</v>
      </c>
      <c r="N59" s="261">
        <v>11.25</v>
      </c>
      <c r="O59" s="261">
        <v>365.81610000000001</v>
      </c>
      <c r="P59" s="261" t="s">
        <v>162</v>
      </c>
      <c r="Q59" s="261">
        <v>0</v>
      </c>
      <c r="R59" s="261">
        <v>351183.45</v>
      </c>
      <c r="S59" s="261" t="s">
        <v>70</v>
      </c>
      <c r="T59" s="261">
        <v>0</v>
      </c>
      <c r="U59" s="261">
        <v>0</v>
      </c>
      <c r="V59" s="261">
        <v>20161230</v>
      </c>
      <c r="W59" s="261" t="s">
        <v>161</v>
      </c>
      <c r="X59" s="199"/>
    </row>
    <row r="60" spans="1:24">
      <c r="A60" s="261"/>
      <c r="B60" s="261">
        <v>0</v>
      </c>
      <c r="C60" s="261">
        <v>38010700</v>
      </c>
      <c r="D60" s="261">
        <v>17292456</v>
      </c>
      <c r="E60" s="261" t="s">
        <v>161</v>
      </c>
      <c r="F60" s="261">
        <v>0</v>
      </c>
      <c r="G60" s="261">
        <v>0</v>
      </c>
      <c r="H60" s="261">
        <v>0</v>
      </c>
      <c r="I60" s="261">
        <v>0</v>
      </c>
      <c r="J60" s="261">
        <v>0</v>
      </c>
      <c r="K60" s="261">
        <v>0</v>
      </c>
      <c r="L60" s="261">
        <v>0</v>
      </c>
      <c r="M60" s="261">
        <v>0</v>
      </c>
      <c r="N60" s="261">
        <v>10.315</v>
      </c>
      <c r="O60" s="261">
        <v>0</v>
      </c>
      <c r="P60" s="261" t="s">
        <v>94</v>
      </c>
      <c r="Q60" s="261">
        <v>0</v>
      </c>
      <c r="R60" s="261">
        <v>0</v>
      </c>
      <c r="S60" s="261" t="s">
        <v>70</v>
      </c>
      <c r="T60" s="261">
        <v>0</v>
      </c>
      <c r="U60" s="261">
        <v>0</v>
      </c>
      <c r="V60" s="261">
        <v>20161230</v>
      </c>
      <c r="W60" s="261" t="s">
        <v>161</v>
      </c>
      <c r="X60" s="199"/>
    </row>
    <row r="61" spans="1:24">
      <c r="A61" s="261"/>
      <c r="B61" s="261">
        <v>0</v>
      </c>
      <c r="C61" s="261">
        <v>38725700</v>
      </c>
      <c r="D61" s="261">
        <v>36352536</v>
      </c>
      <c r="E61" s="261" t="s">
        <v>161</v>
      </c>
      <c r="F61" s="261">
        <v>487013.47</v>
      </c>
      <c r="G61" s="261">
        <v>-6832.54</v>
      </c>
      <c r="H61" s="261">
        <v>480180.93</v>
      </c>
      <c r="I61" s="261">
        <v>-4504.87</v>
      </c>
      <c r="J61" s="261">
        <v>0</v>
      </c>
      <c r="K61" s="261">
        <v>0</v>
      </c>
      <c r="L61" s="261">
        <v>-11337.41</v>
      </c>
      <c r="M61" s="261">
        <v>0</v>
      </c>
      <c r="N61" s="261">
        <v>11.1</v>
      </c>
      <c r="O61" s="261">
        <v>500.18849999999998</v>
      </c>
      <c r="P61" s="261" t="s">
        <v>162</v>
      </c>
      <c r="Q61" s="261">
        <v>0</v>
      </c>
      <c r="R61" s="261">
        <v>480180.93</v>
      </c>
      <c r="S61" s="261" t="s">
        <v>70</v>
      </c>
      <c r="T61" s="261">
        <v>0</v>
      </c>
      <c r="U61" s="261">
        <v>0</v>
      </c>
      <c r="V61" s="261">
        <v>20161230</v>
      </c>
      <c r="W61" s="261" t="s">
        <v>161</v>
      </c>
      <c r="X61" s="199"/>
    </row>
    <row r="62" spans="1:24">
      <c r="A62" s="261"/>
      <c r="B62" s="261">
        <v>0</v>
      </c>
      <c r="C62" s="261">
        <v>33853700</v>
      </c>
      <c r="D62" s="261">
        <v>9839520</v>
      </c>
      <c r="E62" s="261" t="s">
        <v>161</v>
      </c>
      <c r="F62" s="261">
        <v>0</v>
      </c>
      <c r="G62" s="261">
        <v>0</v>
      </c>
      <c r="H62" s="261">
        <v>0</v>
      </c>
      <c r="I62" s="261">
        <v>0</v>
      </c>
      <c r="J62" s="261">
        <v>0</v>
      </c>
      <c r="K62" s="261">
        <v>0</v>
      </c>
      <c r="L62" s="261">
        <v>0</v>
      </c>
      <c r="M62" s="261">
        <v>0</v>
      </c>
      <c r="N62" s="261">
        <v>12.5</v>
      </c>
      <c r="O62" s="261">
        <v>0</v>
      </c>
      <c r="P62" s="261" t="s">
        <v>94</v>
      </c>
      <c r="Q62" s="261">
        <v>0</v>
      </c>
      <c r="R62" s="261">
        <v>0</v>
      </c>
      <c r="S62" s="261" t="s">
        <v>70</v>
      </c>
      <c r="T62" s="261">
        <v>0</v>
      </c>
      <c r="U62" s="261">
        <v>0</v>
      </c>
      <c r="V62" s="261">
        <v>20161230</v>
      </c>
      <c r="W62" s="261" t="s">
        <v>161</v>
      </c>
      <c r="X62" s="199"/>
    </row>
    <row r="63" spans="1:24">
      <c r="A63" s="261"/>
      <c r="B63" s="261">
        <v>0</v>
      </c>
      <c r="C63" s="261">
        <v>24571800</v>
      </c>
      <c r="D63" s="261">
        <v>35586763</v>
      </c>
      <c r="E63" s="261" t="s">
        <v>161</v>
      </c>
      <c r="F63" s="261">
        <v>573143.81000000006</v>
      </c>
      <c r="G63" s="261">
        <v>-15265.06</v>
      </c>
      <c r="H63" s="261">
        <v>557878.75</v>
      </c>
      <c r="I63" s="261">
        <v>-5707.56</v>
      </c>
      <c r="J63" s="261">
        <v>0</v>
      </c>
      <c r="K63" s="261">
        <v>0</v>
      </c>
      <c r="L63" s="261">
        <v>-20972.62</v>
      </c>
      <c r="M63" s="261">
        <v>0</v>
      </c>
      <c r="N63" s="261">
        <v>11.95</v>
      </c>
      <c r="O63" s="261">
        <v>581.12369999999999</v>
      </c>
      <c r="P63" s="261" t="s">
        <v>162</v>
      </c>
      <c r="Q63" s="261">
        <v>0</v>
      </c>
      <c r="R63" s="261">
        <v>557847.24</v>
      </c>
      <c r="S63" s="261" t="s">
        <v>71</v>
      </c>
      <c r="T63" s="261">
        <v>20170102</v>
      </c>
      <c r="U63" s="261">
        <v>1</v>
      </c>
      <c r="V63" s="261">
        <v>20161230</v>
      </c>
      <c r="W63" s="261" t="s">
        <v>161</v>
      </c>
      <c r="X63" s="199"/>
    </row>
    <row r="64" spans="1:24">
      <c r="A64" s="261"/>
      <c r="B64" s="261">
        <v>0</v>
      </c>
      <c r="C64" s="261">
        <v>44568600</v>
      </c>
      <c r="D64" s="261">
        <v>15606462</v>
      </c>
      <c r="E64" s="261" t="s">
        <v>161</v>
      </c>
      <c r="F64" s="261">
        <v>286983.67999999999</v>
      </c>
      <c r="G64" s="261">
        <v>-5035.88</v>
      </c>
      <c r="H64" s="261">
        <v>281947.8</v>
      </c>
      <c r="I64" s="261">
        <v>-2381.4499999999998</v>
      </c>
      <c r="J64" s="261">
        <v>0</v>
      </c>
      <c r="K64" s="261">
        <v>0</v>
      </c>
      <c r="L64" s="261">
        <v>-7417.33</v>
      </c>
      <c r="M64" s="261">
        <v>-1216.0999999999999</v>
      </c>
      <c r="N64" s="261">
        <v>9.9579000000000004</v>
      </c>
      <c r="O64" s="261">
        <v>293.69560000000001</v>
      </c>
      <c r="P64" s="261" t="s">
        <v>162</v>
      </c>
      <c r="Q64" s="261">
        <v>0</v>
      </c>
      <c r="R64" s="261">
        <v>281947.8</v>
      </c>
      <c r="S64" s="261" t="s">
        <v>70</v>
      </c>
      <c r="T64" s="261">
        <v>0</v>
      </c>
      <c r="U64" s="261">
        <v>0</v>
      </c>
      <c r="V64" s="261">
        <v>20161230</v>
      </c>
      <c r="W64" s="261" t="s">
        <v>161</v>
      </c>
      <c r="X64" s="199"/>
    </row>
    <row r="65" spans="1:24">
      <c r="A65" s="261"/>
      <c r="B65" s="261">
        <v>0</v>
      </c>
      <c r="C65" s="261">
        <v>31087600</v>
      </c>
      <c r="D65" s="261">
        <v>14904956</v>
      </c>
      <c r="E65" s="261" t="s">
        <v>161</v>
      </c>
      <c r="F65" s="261">
        <v>0</v>
      </c>
      <c r="G65" s="261">
        <v>0</v>
      </c>
      <c r="H65" s="261">
        <v>0</v>
      </c>
      <c r="I65" s="261">
        <v>0</v>
      </c>
      <c r="J65" s="261">
        <v>0</v>
      </c>
      <c r="K65" s="261">
        <v>0</v>
      </c>
      <c r="L65" s="261">
        <v>0</v>
      </c>
      <c r="M65" s="261">
        <v>0</v>
      </c>
      <c r="N65" s="261">
        <v>12.5</v>
      </c>
      <c r="O65" s="261">
        <v>0</v>
      </c>
      <c r="P65" s="261" t="s">
        <v>94</v>
      </c>
      <c r="Q65" s="261">
        <v>0</v>
      </c>
      <c r="R65" s="261">
        <v>0</v>
      </c>
      <c r="S65" s="261" t="s">
        <v>70</v>
      </c>
      <c r="T65" s="261">
        <v>0</v>
      </c>
      <c r="U65" s="261">
        <v>0</v>
      </c>
      <c r="V65" s="261">
        <v>20161230</v>
      </c>
      <c r="W65" s="261" t="s">
        <v>161</v>
      </c>
      <c r="X65" s="199"/>
    </row>
    <row r="66" spans="1:24">
      <c r="A66" s="261"/>
      <c r="B66" s="261">
        <v>0</v>
      </c>
      <c r="C66" s="261">
        <v>43506700</v>
      </c>
      <c r="D66" s="261">
        <v>26663714</v>
      </c>
      <c r="E66" s="261" t="s">
        <v>161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11.1</v>
      </c>
      <c r="O66" s="261">
        <v>0</v>
      </c>
      <c r="P66" s="261" t="s">
        <v>94</v>
      </c>
      <c r="Q66" s="261">
        <v>0</v>
      </c>
      <c r="R66" s="261">
        <v>0</v>
      </c>
      <c r="S66" s="261" t="s">
        <v>70</v>
      </c>
      <c r="T66" s="261">
        <v>0</v>
      </c>
      <c r="U66" s="261">
        <v>0</v>
      </c>
      <c r="V66" s="261">
        <v>20161230</v>
      </c>
      <c r="W66" s="261" t="s">
        <v>161</v>
      </c>
      <c r="X66" s="199"/>
    </row>
    <row r="67" spans="1:24">
      <c r="A67" s="261"/>
      <c r="B67" s="261">
        <v>0</v>
      </c>
      <c r="C67" s="261">
        <v>24518700</v>
      </c>
      <c r="D67" s="261">
        <v>9843975</v>
      </c>
      <c r="E67" s="261" t="s">
        <v>161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12.45</v>
      </c>
      <c r="O67" s="261">
        <v>0</v>
      </c>
      <c r="P67" s="261" t="s">
        <v>94</v>
      </c>
      <c r="Q67" s="261">
        <v>1</v>
      </c>
      <c r="R67" s="261">
        <v>0</v>
      </c>
      <c r="S67" s="261" t="s">
        <v>70</v>
      </c>
      <c r="T67" s="261">
        <v>0</v>
      </c>
      <c r="U67" s="261">
        <v>0</v>
      </c>
      <c r="V67" s="261">
        <v>20161230</v>
      </c>
      <c r="W67" s="261" t="s">
        <v>161</v>
      </c>
      <c r="X67" s="199"/>
    </row>
    <row r="68" spans="1:24">
      <c r="A68" s="261"/>
      <c r="B68" s="261">
        <v>0</v>
      </c>
      <c r="C68" s="261">
        <v>43196900</v>
      </c>
      <c r="D68" s="261">
        <v>24674148</v>
      </c>
      <c r="E68" s="261" t="s">
        <v>161</v>
      </c>
      <c r="F68" s="261">
        <v>134632.78</v>
      </c>
      <c r="G68" s="261">
        <v>-1667</v>
      </c>
      <c r="H68" s="261">
        <v>132965.78</v>
      </c>
      <c r="I68" s="261">
        <v>-1402.42</v>
      </c>
      <c r="J68" s="261">
        <v>0</v>
      </c>
      <c r="K68" s="261">
        <v>0</v>
      </c>
      <c r="L68" s="261">
        <v>-3069.42</v>
      </c>
      <c r="M68" s="261">
        <v>0</v>
      </c>
      <c r="N68" s="261">
        <v>12.5</v>
      </c>
      <c r="O68" s="261">
        <v>138.506</v>
      </c>
      <c r="P68" s="261" t="s">
        <v>162</v>
      </c>
      <c r="Q68" s="261">
        <v>0</v>
      </c>
      <c r="R68" s="261">
        <v>132965.78</v>
      </c>
      <c r="S68" s="261" t="s">
        <v>70</v>
      </c>
      <c r="T68" s="261">
        <v>0</v>
      </c>
      <c r="U68" s="261">
        <v>0</v>
      </c>
      <c r="V68" s="261">
        <v>20161230</v>
      </c>
      <c r="W68" s="261" t="s">
        <v>161</v>
      </c>
      <c r="X68" s="199"/>
    </row>
    <row r="69" spans="1:24">
      <c r="A69" s="261"/>
      <c r="B69" s="261">
        <v>0</v>
      </c>
      <c r="C69" s="261">
        <v>39883010</v>
      </c>
      <c r="D69" s="261">
        <v>27275455</v>
      </c>
      <c r="E69" s="261" t="s">
        <v>161</v>
      </c>
      <c r="F69" s="261">
        <v>214518.46</v>
      </c>
      <c r="G69" s="261">
        <v>-2873.59</v>
      </c>
      <c r="H69" s="261">
        <v>211644.87</v>
      </c>
      <c r="I69" s="261">
        <v>-1831.45</v>
      </c>
      <c r="J69" s="261">
        <v>-500</v>
      </c>
      <c r="K69" s="261">
        <v>0</v>
      </c>
      <c r="L69" s="261">
        <v>-5205.04</v>
      </c>
      <c r="M69" s="261">
        <v>0</v>
      </c>
      <c r="N69" s="261">
        <v>10.244999999999999</v>
      </c>
      <c r="O69" s="261">
        <v>220.46340000000001</v>
      </c>
      <c r="P69" s="261" t="s">
        <v>162</v>
      </c>
      <c r="Q69" s="261">
        <v>0</v>
      </c>
      <c r="R69" s="261">
        <v>208746.75</v>
      </c>
      <c r="S69" s="261" t="s">
        <v>71</v>
      </c>
      <c r="T69" s="261">
        <v>20170102</v>
      </c>
      <c r="U69" s="261">
        <v>1</v>
      </c>
      <c r="V69" s="261">
        <v>20161230</v>
      </c>
      <c r="W69" s="261" t="s">
        <v>161</v>
      </c>
      <c r="X69" s="199"/>
    </row>
    <row r="70" spans="1:24">
      <c r="A70" s="261"/>
      <c r="B70" s="261">
        <v>0</v>
      </c>
      <c r="C70" s="261">
        <v>41622800</v>
      </c>
      <c r="D70" s="261">
        <v>17567067</v>
      </c>
      <c r="E70" s="261" t="s">
        <v>161</v>
      </c>
      <c r="F70" s="261">
        <v>0</v>
      </c>
      <c r="G70" s="261">
        <v>0</v>
      </c>
      <c r="H70" s="261">
        <v>0</v>
      </c>
      <c r="I70" s="261">
        <v>0</v>
      </c>
      <c r="J70" s="261">
        <v>0</v>
      </c>
      <c r="K70" s="261">
        <v>0</v>
      </c>
      <c r="L70" s="261">
        <v>0</v>
      </c>
      <c r="M70" s="261">
        <v>0</v>
      </c>
      <c r="N70" s="261">
        <v>11.1</v>
      </c>
      <c r="O70" s="261">
        <v>0</v>
      </c>
      <c r="P70" s="261" t="s">
        <v>94</v>
      </c>
      <c r="Q70" s="261">
        <v>0</v>
      </c>
      <c r="R70" s="261">
        <v>0</v>
      </c>
      <c r="S70" s="261" t="s">
        <v>70</v>
      </c>
      <c r="T70" s="261">
        <v>0</v>
      </c>
      <c r="U70" s="261">
        <v>0</v>
      </c>
      <c r="V70" s="261">
        <v>20161230</v>
      </c>
      <c r="W70" s="261" t="s">
        <v>161</v>
      </c>
      <c r="X70" s="199"/>
    </row>
    <row r="71" spans="1:24">
      <c r="A71" s="261"/>
      <c r="B71" s="261">
        <v>0</v>
      </c>
      <c r="C71" s="261">
        <v>39566010</v>
      </c>
      <c r="D71" s="261">
        <v>32115804</v>
      </c>
      <c r="E71" s="261" t="s">
        <v>161</v>
      </c>
      <c r="F71" s="261">
        <v>126131.8</v>
      </c>
      <c r="G71" s="261">
        <v>-1690.49</v>
      </c>
      <c r="H71" s="261">
        <v>124441.31</v>
      </c>
      <c r="I71" s="261">
        <v>-1166.72</v>
      </c>
      <c r="J71" s="261">
        <v>0</v>
      </c>
      <c r="K71" s="261">
        <v>0</v>
      </c>
      <c r="L71" s="261">
        <v>-2857.21</v>
      </c>
      <c r="M71" s="261">
        <v>0</v>
      </c>
      <c r="N71" s="261">
        <v>11.1</v>
      </c>
      <c r="O71" s="261">
        <v>129.62639999999999</v>
      </c>
      <c r="P71" s="261" t="s">
        <v>162</v>
      </c>
      <c r="Q71" s="261">
        <v>0</v>
      </c>
      <c r="R71" s="261">
        <v>124441.31</v>
      </c>
      <c r="S71" s="261" t="s">
        <v>70</v>
      </c>
      <c r="T71" s="261">
        <v>0</v>
      </c>
      <c r="U71" s="261">
        <v>0</v>
      </c>
      <c r="V71" s="261">
        <v>20161230</v>
      </c>
      <c r="W71" s="261" t="s">
        <v>161</v>
      </c>
      <c r="X71" s="199"/>
    </row>
    <row r="72" spans="1:24">
      <c r="A72" s="261"/>
      <c r="B72" s="261">
        <v>0</v>
      </c>
      <c r="C72" s="261">
        <v>38923010</v>
      </c>
      <c r="D72" s="261">
        <v>16761670</v>
      </c>
      <c r="E72" s="261" t="s">
        <v>161</v>
      </c>
      <c r="F72" s="261">
        <v>904330.22</v>
      </c>
      <c r="G72" s="261">
        <v>0</v>
      </c>
      <c r="H72" s="261">
        <v>904330.22</v>
      </c>
      <c r="I72" s="261">
        <v>0</v>
      </c>
      <c r="J72" s="261">
        <v>0</v>
      </c>
      <c r="K72" s="261">
        <v>0</v>
      </c>
      <c r="L72" s="261">
        <v>0</v>
      </c>
      <c r="M72" s="261">
        <v>0</v>
      </c>
      <c r="N72" s="261">
        <v>11.375</v>
      </c>
      <c r="O72" s="261">
        <v>942.01059999999995</v>
      </c>
      <c r="P72" s="261" t="s">
        <v>162</v>
      </c>
      <c r="Q72" s="261">
        <v>1</v>
      </c>
      <c r="R72" s="261">
        <v>836635.95</v>
      </c>
      <c r="S72" s="261" t="s">
        <v>76</v>
      </c>
      <c r="T72" s="261">
        <v>20160801</v>
      </c>
      <c r="U72" s="261">
        <v>6</v>
      </c>
      <c r="V72" s="261">
        <v>20161230</v>
      </c>
      <c r="W72" s="261" t="s">
        <v>161</v>
      </c>
      <c r="X72" s="199"/>
    </row>
    <row r="73" spans="1:24">
      <c r="A73" s="261"/>
      <c r="B73" s="261">
        <v>0</v>
      </c>
      <c r="C73" s="261">
        <v>36716900</v>
      </c>
      <c r="D73" s="261">
        <v>9517025</v>
      </c>
      <c r="E73" s="261" t="s">
        <v>161</v>
      </c>
      <c r="F73" s="261">
        <v>0</v>
      </c>
      <c r="G73" s="261">
        <v>0</v>
      </c>
      <c r="H73" s="261">
        <v>0</v>
      </c>
      <c r="I73" s="261">
        <v>0</v>
      </c>
      <c r="J73" s="261">
        <v>0</v>
      </c>
      <c r="K73" s="261">
        <v>0</v>
      </c>
      <c r="L73" s="261">
        <v>0</v>
      </c>
      <c r="M73" s="261">
        <v>0</v>
      </c>
      <c r="N73" s="261">
        <v>11.1</v>
      </c>
      <c r="O73" s="261">
        <v>0</v>
      </c>
      <c r="P73" s="261" t="s">
        <v>94</v>
      </c>
      <c r="Q73" s="261">
        <v>0</v>
      </c>
      <c r="R73" s="261">
        <v>0</v>
      </c>
      <c r="S73" s="261" t="s">
        <v>70</v>
      </c>
      <c r="T73" s="261">
        <v>0</v>
      </c>
      <c r="U73" s="261">
        <v>0</v>
      </c>
      <c r="V73" s="261">
        <v>20161230</v>
      </c>
      <c r="W73" s="261" t="s">
        <v>161</v>
      </c>
      <c r="X73" s="199"/>
    </row>
    <row r="74" spans="1:24">
      <c r="A74" s="261"/>
      <c r="B74" s="261">
        <v>0</v>
      </c>
      <c r="C74" s="261">
        <v>38337110</v>
      </c>
      <c r="D74" s="261">
        <v>20948650</v>
      </c>
      <c r="E74" s="261" t="s">
        <v>161</v>
      </c>
      <c r="F74" s="261">
        <v>454997.92</v>
      </c>
      <c r="G74" s="261">
        <v>-6383.37</v>
      </c>
      <c r="H74" s="261">
        <v>448614.55</v>
      </c>
      <c r="I74" s="261">
        <v>-4208.7299999999996</v>
      </c>
      <c r="J74" s="261">
        <v>0</v>
      </c>
      <c r="K74" s="261">
        <v>0</v>
      </c>
      <c r="L74" s="261">
        <v>-10592.1</v>
      </c>
      <c r="M74" s="261">
        <v>0</v>
      </c>
      <c r="N74" s="261">
        <v>11.1</v>
      </c>
      <c r="O74" s="261">
        <v>467.30680000000001</v>
      </c>
      <c r="P74" s="261" t="s">
        <v>162</v>
      </c>
      <c r="Q74" s="261">
        <v>0</v>
      </c>
      <c r="R74" s="261">
        <v>448614.55</v>
      </c>
      <c r="S74" s="261" t="s">
        <v>70</v>
      </c>
      <c r="T74" s="261">
        <v>0</v>
      </c>
      <c r="U74" s="261">
        <v>0</v>
      </c>
      <c r="V74" s="261">
        <v>20161230</v>
      </c>
      <c r="W74" s="261" t="s">
        <v>161</v>
      </c>
      <c r="X74" s="199"/>
    </row>
    <row r="75" spans="1:24">
      <c r="A75" s="261"/>
      <c r="B75" s="261">
        <v>0</v>
      </c>
      <c r="C75" s="261">
        <v>38670010</v>
      </c>
      <c r="D75" s="261">
        <v>16407423</v>
      </c>
      <c r="E75" s="261" t="s">
        <v>161</v>
      </c>
      <c r="F75" s="261">
        <v>0</v>
      </c>
      <c r="G75" s="261">
        <v>0</v>
      </c>
      <c r="H75" s="261">
        <v>0</v>
      </c>
      <c r="I75" s="261">
        <v>0</v>
      </c>
      <c r="J75" s="261">
        <v>0</v>
      </c>
      <c r="K75" s="261">
        <v>0</v>
      </c>
      <c r="L75" s="261">
        <v>0</v>
      </c>
      <c r="M75" s="261">
        <v>0</v>
      </c>
      <c r="N75" s="261">
        <v>10.050000000000001</v>
      </c>
      <c r="O75" s="261">
        <v>0</v>
      </c>
      <c r="P75" s="261" t="s">
        <v>94</v>
      </c>
      <c r="Q75" s="261">
        <v>0</v>
      </c>
      <c r="R75" s="261">
        <v>0</v>
      </c>
      <c r="S75" s="261" t="s">
        <v>70</v>
      </c>
      <c r="T75" s="261">
        <v>0</v>
      </c>
      <c r="U75" s="261">
        <v>0</v>
      </c>
      <c r="V75" s="261">
        <v>20161230</v>
      </c>
      <c r="W75" s="261" t="s">
        <v>161</v>
      </c>
      <c r="X75" s="199"/>
    </row>
    <row r="76" spans="1:24">
      <c r="A76" s="261"/>
      <c r="B76" s="261">
        <v>0</v>
      </c>
      <c r="C76" s="261">
        <v>42838900</v>
      </c>
      <c r="D76" s="261">
        <v>39984739</v>
      </c>
      <c r="E76" s="261" t="s">
        <v>161</v>
      </c>
      <c r="F76" s="261">
        <v>2970080.25</v>
      </c>
      <c r="G76" s="261">
        <v>0</v>
      </c>
      <c r="H76" s="261">
        <v>2970080.25</v>
      </c>
      <c r="I76" s="261">
        <v>0</v>
      </c>
      <c r="J76" s="261">
        <v>0</v>
      </c>
      <c r="K76" s="261">
        <v>0</v>
      </c>
      <c r="L76" s="261">
        <v>0</v>
      </c>
      <c r="M76" s="261">
        <v>0</v>
      </c>
      <c r="N76" s="261">
        <v>12.435</v>
      </c>
      <c r="O76" s="261">
        <v>3093.8335999999999</v>
      </c>
      <c r="P76" s="261" t="s">
        <v>162</v>
      </c>
      <c r="Q76" s="261">
        <v>1</v>
      </c>
      <c r="R76" s="261">
        <v>1691069.53</v>
      </c>
      <c r="S76" s="261" t="s">
        <v>77</v>
      </c>
      <c r="T76" s="261">
        <v>20081231</v>
      </c>
      <c r="U76" s="261">
        <v>97</v>
      </c>
      <c r="V76" s="261">
        <v>20161230</v>
      </c>
      <c r="W76" s="261" t="s">
        <v>161</v>
      </c>
      <c r="X76" s="199"/>
    </row>
    <row r="77" spans="1:24">
      <c r="A77" s="261"/>
      <c r="B77" s="261">
        <v>0</v>
      </c>
      <c r="C77" s="261">
        <v>33072010</v>
      </c>
      <c r="D77" s="261">
        <v>37869052</v>
      </c>
      <c r="E77" s="261" t="s">
        <v>161</v>
      </c>
      <c r="F77" s="261">
        <v>820479.98</v>
      </c>
      <c r="G77" s="261">
        <v>-13816.84</v>
      </c>
      <c r="H77" s="261">
        <v>806663.14</v>
      </c>
      <c r="I77" s="261">
        <v>-8068.05</v>
      </c>
      <c r="J77" s="261">
        <v>0</v>
      </c>
      <c r="K77" s="261">
        <v>0</v>
      </c>
      <c r="L77" s="261">
        <v>-21884.89</v>
      </c>
      <c r="M77" s="261">
        <v>0</v>
      </c>
      <c r="N77" s="261">
        <v>11.8</v>
      </c>
      <c r="O77" s="261">
        <v>840.27409999999998</v>
      </c>
      <c r="P77" s="261" t="s">
        <v>162</v>
      </c>
      <c r="Q77" s="261">
        <v>0</v>
      </c>
      <c r="R77" s="261">
        <v>806663.14</v>
      </c>
      <c r="S77" s="261" t="s">
        <v>70</v>
      </c>
      <c r="T77" s="261">
        <v>0</v>
      </c>
      <c r="U77" s="261">
        <v>0</v>
      </c>
      <c r="V77" s="261">
        <v>20161230</v>
      </c>
      <c r="W77" s="261" t="s">
        <v>161</v>
      </c>
      <c r="X77" s="199"/>
    </row>
    <row r="78" spans="1:24">
      <c r="A78" s="261"/>
      <c r="B78" s="261">
        <v>0</v>
      </c>
      <c r="C78" s="261">
        <v>31978010</v>
      </c>
      <c r="D78" s="261">
        <v>36792944</v>
      </c>
      <c r="E78" s="261" t="s">
        <v>161</v>
      </c>
      <c r="F78" s="261">
        <v>94092.1</v>
      </c>
      <c r="G78" s="261">
        <v>-94092.1</v>
      </c>
      <c r="H78" s="261">
        <v>0</v>
      </c>
      <c r="I78" s="261">
        <v>-493.46</v>
      </c>
      <c r="J78" s="261">
        <v>0</v>
      </c>
      <c r="K78" s="261">
        <v>0</v>
      </c>
      <c r="L78" s="261">
        <v>-94585.56</v>
      </c>
      <c r="M78" s="261">
        <v>-85086.91</v>
      </c>
      <c r="N78" s="261">
        <v>11.8</v>
      </c>
      <c r="O78" s="261">
        <v>0</v>
      </c>
      <c r="P78" s="261" t="s">
        <v>94</v>
      </c>
      <c r="Q78" s="261">
        <v>0</v>
      </c>
      <c r="R78" s="261">
        <v>0</v>
      </c>
      <c r="S78" s="261" t="s">
        <v>70</v>
      </c>
      <c r="T78" s="261">
        <v>0</v>
      </c>
      <c r="U78" s="261">
        <v>0</v>
      </c>
      <c r="V78" s="261">
        <v>20161230</v>
      </c>
      <c r="W78" s="261" t="s">
        <v>161</v>
      </c>
      <c r="X78" s="199"/>
    </row>
    <row r="79" spans="1:24">
      <c r="A79" s="261"/>
      <c r="B79" s="261">
        <v>0</v>
      </c>
      <c r="C79" s="261">
        <v>40487210</v>
      </c>
      <c r="D79" s="261">
        <v>39384869</v>
      </c>
      <c r="E79" s="261" t="s">
        <v>161</v>
      </c>
      <c r="F79" s="261">
        <v>0</v>
      </c>
      <c r="G79" s="261">
        <v>0</v>
      </c>
      <c r="H79" s="261">
        <v>0</v>
      </c>
      <c r="I79" s="261">
        <v>0</v>
      </c>
      <c r="J79" s="261">
        <v>0</v>
      </c>
      <c r="K79" s="261">
        <v>0</v>
      </c>
      <c r="L79" s="261">
        <v>0</v>
      </c>
      <c r="M79" s="261">
        <v>0</v>
      </c>
      <c r="N79" s="261">
        <v>11.1</v>
      </c>
      <c r="O79" s="261">
        <v>0</v>
      </c>
      <c r="P79" s="261" t="s">
        <v>94</v>
      </c>
      <c r="Q79" s="261">
        <v>0</v>
      </c>
      <c r="R79" s="261">
        <v>0</v>
      </c>
      <c r="S79" s="261" t="s">
        <v>70</v>
      </c>
      <c r="T79" s="261">
        <v>0</v>
      </c>
      <c r="U79" s="261">
        <v>0</v>
      </c>
      <c r="V79" s="261">
        <v>20161230</v>
      </c>
      <c r="W79" s="261" t="s">
        <v>161</v>
      </c>
      <c r="X79" s="199"/>
    </row>
    <row r="80" spans="1:24">
      <c r="A80" s="261"/>
      <c r="B80" s="261">
        <v>0</v>
      </c>
      <c r="C80" s="261">
        <v>40976110</v>
      </c>
      <c r="D80" s="261">
        <v>18555427</v>
      </c>
      <c r="E80" s="261" t="s">
        <v>161</v>
      </c>
      <c r="F80" s="261">
        <v>0</v>
      </c>
      <c r="G80" s="261">
        <v>0</v>
      </c>
      <c r="H80" s="261">
        <v>0</v>
      </c>
      <c r="I80" s="261">
        <v>0</v>
      </c>
      <c r="J80" s="261">
        <v>0</v>
      </c>
      <c r="K80" s="261">
        <v>0</v>
      </c>
      <c r="L80" s="261">
        <v>0</v>
      </c>
      <c r="M80" s="261">
        <v>0</v>
      </c>
      <c r="N80" s="261">
        <v>11.1</v>
      </c>
      <c r="O80" s="261">
        <v>0</v>
      </c>
      <c r="P80" s="261" t="s">
        <v>94</v>
      </c>
      <c r="Q80" s="261">
        <v>1</v>
      </c>
      <c r="R80" s="261">
        <v>0</v>
      </c>
      <c r="S80" s="261" t="s">
        <v>70</v>
      </c>
      <c r="T80" s="261">
        <v>0</v>
      </c>
      <c r="U80" s="261">
        <v>0</v>
      </c>
      <c r="V80" s="261">
        <v>20161230</v>
      </c>
      <c r="W80" s="261" t="s">
        <v>161</v>
      </c>
      <c r="X80" s="199"/>
    </row>
    <row r="81" spans="1:24">
      <c r="A81" s="261"/>
      <c r="B81" s="261">
        <v>0</v>
      </c>
      <c r="C81" s="261">
        <v>41392110</v>
      </c>
      <c r="D81" s="261">
        <v>24952088</v>
      </c>
      <c r="E81" s="261" t="s">
        <v>161</v>
      </c>
      <c r="F81" s="261">
        <v>648315.39</v>
      </c>
      <c r="G81" s="261">
        <v>-8310.85</v>
      </c>
      <c r="H81" s="261">
        <v>640004.54</v>
      </c>
      <c r="I81" s="261">
        <v>-5996.92</v>
      </c>
      <c r="J81" s="261">
        <v>0</v>
      </c>
      <c r="K81" s="261">
        <v>0</v>
      </c>
      <c r="L81" s="261">
        <v>-14307.77</v>
      </c>
      <c r="M81" s="261">
        <v>0</v>
      </c>
      <c r="N81" s="261">
        <v>11.1</v>
      </c>
      <c r="O81" s="261">
        <v>666.67139999999995</v>
      </c>
      <c r="P81" s="261" t="s">
        <v>162</v>
      </c>
      <c r="Q81" s="261">
        <v>0</v>
      </c>
      <c r="R81" s="261">
        <v>640004.54</v>
      </c>
      <c r="S81" s="261" t="s">
        <v>70</v>
      </c>
      <c r="T81" s="261">
        <v>0</v>
      </c>
      <c r="U81" s="261">
        <v>0</v>
      </c>
      <c r="V81" s="261">
        <v>20161230</v>
      </c>
      <c r="W81" s="261" t="s">
        <v>161</v>
      </c>
      <c r="X81" s="199"/>
    </row>
    <row r="82" spans="1:24">
      <c r="A82" s="261"/>
      <c r="B82" s="261">
        <v>0</v>
      </c>
      <c r="C82" s="261">
        <v>43719010</v>
      </c>
      <c r="D82" s="261">
        <v>26185513</v>
      </c>
      <c r="E82" s="261" t="s">
        <v>161</v>
      </c>
      <c r="F82" s="261">
        <v>0</v>
      </c>
      <c r="G82" s="261">
        <v>0</v>
      </c>
      <c r="H82" s="261">
        <v>0</v>
      </c>
      <c r="I82" s="261">
        <v>0</v>
      </c>
      <c r="J82" s="261">
        <v>0</v>
      </c>
      <c r="K82" s="261">
        <v>0</v>
      </c>
      <c r="L82" s="261">
        <v>0</v>
      </c>
      <c r="M82" s="261">
        <v>0</v>
      </c>
      <c r="N82" s="261">
        <v>12.7</v>
      </c>
      <c r="O82" s="261">
        <v>0</v>
      </c>
      <c r="P82" s="261" t="s">
        <v>94</v>
      </c>
      <c r="Q82" s="261">
        <v>0</v>
      </c>
      <c r="R82" s="261">
        <v>0</v>
      </c>
      <c r="S82" s="261" t="s">
        <v>70</v>
      </c>
      <c r="T82" s="261">
        <v>0</v>
      </c>
      <c r="U82" s="261">
        <v>0</v>
      </c>
      <c r="V82" s="261">
        <v>20161230</v>
      </c>
      <c r="W82" s="261" t="s">
        <v>161</v>
      </c>
      <c r="X82" s="199"/>
    </row>
    <row r="83" spans="1:24">
      <c r="A83" s="261"/>
      <c r="B83" s="261">
        <v>0</v>
      </c>
      <c r="C83" s="261">
        <v>39422210</v>
      </c>
      <c r="D83" s="261">
        <v>13482887</v>
      </c>
      <c r="E83" s="261" t="s">
        <v>161</v>
      </c>
      <c r="F83" s="261">
        <v>218707.45</v>
      </c>
      <c r="G83" s="261">
        <v>-3077.02</v>
      </c>
      <c r="H83" s="261">
        <v>215630.43</v>
      </c>
      <c r="I83" s="261">
        <v>-1831.67</v>
      </c>
      <c r="J83" s="261">
        <v>0</v>
      </c>
      <c r="K83" s="261">
        <v>0</v>
      </c>
      <c r="L83" s="261">
        <v>-4908.6899999999996</v>
      </c>
      <c r="M83" s="261">
        <v>0</v>
      </c>
      <c r="N83" s="261">
        <v>10.050000000000001</v>
      </c>
      <c r="O83" s="261">
        <v>224.61500000000001</v>
      </c>
      <c r="P83" s="261" t="s">
        <v>162</v>
      </c>
      <c r="Q83" s="261">
        <v>0</v>
      </c>
      <c r="R83" s="261">
        <v>215630.43</v>
      </c>
      <c r="S83" s="261" t="s">
        <v>70</v>
      </c>
      <c r="T83" s="261">
        <v>0</v>
      </c>
      <c r="U83" s="261">
        <v>0</v>
      </c>
      <c r="V83" s="261">
        <v>20161230</v>
      </c>
      <c r="W83" s="261" t="s">
        <v>161</v>
      </c>
      <c r="X83" s="199"/>
    </row>
    <row r="84" spans="1:24">
      <c r="A84" s="261"/>
      <c r="B84" s="261">
        <v>0</v>
      </c>
      <c r="C84" s="261">
        <v>36286110</v>
      </c>
      <c r="D84" s="261">
        <v>29400570</v>
      </c>
      <c r="E84" s="261" t="s">
        <v>161</v>
      </c>
      <c r="F84" s="261">
        <v>0</v>
      </c>
      <c r="G84" s="261">
        <v>0</v>
      </c>
      <c r="H84" s="261">
        <v>0</v>
      </c>
      <c r="I84" s="261">
        <v>0</v>
      </c>
      <c r="J84" s="261">
        <v>0</v>
      </c>
      <c r="K84" s="261">
        <v>0</v>
      </c>
      <c r="L84" s="261">
        <v>0</v>
      </c>
      <c r="M84" s="261">
        <v>0</v>
      </c>
      <c r="N84" s="261">
        <v>11.1</v>
      </c>
      <c r="O84" s="261">
        <v>0</v>
      </c>
      <c r="P84" s="261" t="s">
        <v>94</v>
      </c>
      <c r="Q84" s="261">
        <v>0</v>
      </c>
      <c r="R84" s="261">
        <v>0</v>
      </c>
      <c r="S84" s="261" t="s">
        <v>70</v>
      </c>
      <c r="T84" s="261">
        <v>0</v>
      </c>
      <c r="U84" s="261">
        <v>0</v>
      </c>
      <c r="V84" s="261">
        <v>20161230</v>
      </c>
      <c r="W84" s="261" t="s">
        <v>161</v>
      </c>
      <c r="X84" s="199"/>
    </row>
    <row r="85" spans="1:24">
      <c r="A85" s="261"/>
      <c r="B85" s="261">
        <v>0</v>
      </c>
      <c r="C85" s="261">
        <v>43677110</v>
      </c>
      <c r="D85" s="261">
        <v>38195248</v>
      </c>
      <c r="E85" s="261" t="s">
        <v>161</v>
      </c>
      <c r="F85" s="261">
        <v>0</v>
      </c>
      <c r="G85" s="261">
        <v>0</v>
      </c>
      <c r="H85" s="261">
        <v>0</v>
      </c>
      <c r="I85" s="261">
        <v>0</v>
      </c>
      <c r="J85" s="261">
        <v>0</v>
      </c>
      <c r="K85" s="261">
        <v>0</v>
      </c>
      <c r="L85" s="261">
        <v>0</v>
      </c>
      <c r="M85" s="261">
        <v>0</v>
      </c>
      <c r="N85" s="261">
        <v>10.58</v>
      </c>
      <c r="O85" s="261">
        <v>0</v>
      </c>
      <c r="P85" s="261" t="s">
        <v>94</v>
      </c>
      <c r="Q85" s="261">
        <v>0</v>
      </c>
      <c r="R85" s="261">
        <v>0</v>
      </c>
      <c r="S85" s="261" t="s">
        <v>70</v>
      </c>
      <c r="T85" s="261">
        <v>0</v>
      </c>
      <c r="U85" s="261">
        <v>0</v>
      </c>
      <c r="V85" s="261">
        <v>20161230</v>
      </c>
      <c r="W85" s="261" t="s">
        <v>161</v>
      </c>
      <c r="X85" s="199"/>
    </row>
    <row r="86" spans="1:24">
      <c r="A86" s="261"/>
      <c r="B86" s="261">
        <v>0</v>
      </c>
      <c r="C86" s="261">
        <v>34676210</v>
      </c>
      <c r="D86" s="261">
        <v>38454417</v>
      </c>
      <c r="E86" s="261" t="s">
        <v>161</v>
      </c>
      <c r="F86" s="261">
        <v>0</v>
      </c>
      <c r="G86" s="261">
        <v>0</v>
      </c>
      <c r="H86" s="261">
        <v>0</v>
      </c>
      <c r="I86" s="261">
        <v>0</v>
      </c>
      <c r="J86" s="261">
        <v>0</v>
      </c>
      <c r="K86" s="261">
        <v>0</v>
      </c>
      <c r="L86" s="261">
        <v>0</v>
      </c>
      <c r="M86" s="261">
        <v>0</v>
      </c>
      <c r="N86" s="261">
        <v>10.9621</v>
      </c>
      <c r="O86" s="261">
        <v>0</v>
      </c>
      <c r="P86" s="261" t="s">
        <v>94</v>
      </c>
      <c r="Q86" s="261">
        <v>0</v>
      </c>
      <c r="R86" s="261">
        <v>0</v>
      </c>
      <c r="S86" s="261" t="s">
        <v>70</v>
      </c>
      <c r="T86" s="261">
        <v>0</v>
      </c>
      <c r="U86" s="261">
        <v>0</v>
      </c>
      <c r="V86" s="261">
        <v>20161230</v>
      </c>
      <c r="W86" s="261" t="s">
        <v>161</v>
      </c>
      <c r="X86" s="199"/>
    </row>
    <row r="87" spans="1:24">
      <c r="A87" s="261"/>
      <c r="B87" s="261">
        <v>0</v>
      </c>
      <c r="C87" s="261">
        <v>29819110</v>
      </c>
      <c r="D87" s="261">
        <v>27096542</v>
      </c>
      <c r="E87" s="261" t="s">
        <v>161</v>
      </c>
      <c r="F87" s="261">
        <v>242228.42</v>
      </c>
      <c r="G87" s="261">
        <v>-4942.58</v>
      </c>
      <c r="H87" s="261">
        <v>237285.84</v>
      </c>
      <c r="I87" s="261">
        <v>-2468.71</v>
      </c>
      <c r="J87" s="261">
        <v>0</v>
      </c>
      <c r="K87" s="261">
        <v>0</v>
      </c>
      <c r="L87" s="261">
        <v>-7411.29</v>
      </c>
      <c r="M87" s="261">
        <v>-109.41</v>
      </c>
      <c r="N87" s="261">
        <v>12.23</v>
      </c>
      <c r="O87" s="261">
        <v>247.1728</v>
      </c>
      <c r="P87" s="261" t="s">
        <v>162</v>
      </c>
      <c r="Q87" s="261">
        <v>0</v>
      </c>
      <c r="R87" s="261">
        <v>237285.84</v>
      </c>
      <c r="S87" s="261" t="s">
        <v>70</v>
      </c>
      <c r="T87" s="261">
        <v>0</v>
      </c>
      <c r="U87" s="261">
        <v>0</v>
      </c>
      <c r="V87" s="261">
        <v>20161230</v>
      </c>
      <c r="W87" s="261" t="s">
        <v>161</v>
      </c>
      <c r="X87" s="199"/>
    </row>
    <row r="88" spans="1:24">
      <c r="A88" s="261"/>
      <c r="B88" s="261">
        <v>0</v>
      </c>
      <c r="C88" s="261">
        <v>39694310</v>
      </c>
      <c r="D88" s="261">
        <v>25404281</v>
      </c>
      <c r="E88" s="261" t="s">
        <v>161</v>
      </c>
      <c r="F88" s="261">
        <v>0</v>
      </c>
      <c r="G88" s="261">
        <v>0</v>
      </c>
      <c r="H88" s="261">
        <v>0</v>
      </c>
      <c r="I88" s="261">
        <v>0</v>
      </c>
      <c r="J88" s="261">
        <v>0</v>
      </c>
      <c r="K88" s="261">
        <v>0</v>
      </c>
      <c r="L88" s="261">
        <v>0</v>
      </c>
      <c r="M88" s="261">
        <v>0</v>
      </c>
      <c r="N88" s="261">
        <v>12.5</v>
      </c>
      <c r="O88" s="261">
        <v>0</v>
      </c>
      <c r="P88" s="261" t="s">
        <v>94</v>
      </c>
      <c r="Q88" s="261">
        <v>0</v>
      </c>
      <c r="R88" s="261">
        <v>0</v>
      </c>
      <c r="S88" s="261" t="s">
        <v>70</v>
      </c>
      <c r="T88" s="261">
        <v>0</v>
      </c>
      <c r="U88" s="261">
        <v>0</v>
      </c>
      <c r="V88" s="261">
        <v>20161230</v>
      </c>
      <c r="W88" s="261" t="s">
        <v>161</v>
      </c>
      <c r="X88" s="199"/>
    </row>
    <row r="89" spans="1:24">
      <c r="A89" s="261"/>
      <c r="B89" s="261">
        <v>0</v>
      </c>
      <c r="C89" s="261">
        <v>28624310</v>
      </c>
      <c r="D89" s="261">
        <v>1440980</v>
      </c>
      <c r="E89" s="261" t="s">
        <v>161</v>
      </c>
      <c r="F89" s="261">
        <v>0</v>
      </c>
      <c r="G89" s="261">
        <v>0</v>
      </c>
      <c r="H89" s="261">
        <v>0</v>
      </c>
      <c r="I89" s="261">
        <v>0</v>
      </c>
      <c r="J89" s="261">
        <v>0</v>
      </c>
      <c r="K89" s="261">
        <v>0</v>
      </c>
      <c r="L89" s="261">
        <v>0</v>
      </c>
      <c r="M89" s="261">
        <v>0</v>
      </c>
      <c r="N89" s="261">
        <v>12</v>
      </c>
      <c r="O89" s="261">
        <v>0</v>
      </c>
      <c r="P89" s="261" t="s">
        <v>94</v>
      </c>
      <c r="Q89" s="261">
        <v>0</v>
      </c>
      <c r="R89" s="261">
        <v>0</v>
      </c>
      <c r="S89" s="261" t="s">
        <v>70</v>
      </c>
      <c r="T89" s="261">
        <v>0</v>
      </c>
      <c r="U89" s="261">
        <v>0</v>
      </c>
      <c r="V89" s="261">
        <v>20161230</v>
      </c>
      <c r="W89" s="261" t="s">
        <v>161</v>
      </c>
      <c r="X89" s="199"/>
    </row>
    <row r="90" spans="1:24">
      <c r="A90" s="261"/>
      <c r="B90" s="261">
        <v>0</v>
      </c>
      <c r="C90" s="261">
        <v>32484410</v>
      </c>
      <c r="D90" s="261">
        <v>37609205</v>
      </c>
      <c r="E90" s="261" t="s">
        <v>161</v>
      </c>
      <c r="F90" s="261">
        <v>389501.54</v>
      </c>
      <c r="G90" s="261">
        <v>-6737.15</v>
      </c>
      <c r="H90" s="261">
        <v>382764.39</v>
      </c>
      <c r="I90" s="261">
        <v>-3830.1</v>
      </c>
      <c r="J90" s="261">
        <v>0</v>
      </c>
      <c r="K90" s="261">
        <v>0</v>
      </c>
      <c r="L90" s="261">
        <v>-10567.25</v>
      </c>
      <c r="M90" s="261">
        <v>0</v>
      </c>
      <c r="N90" s="261">
        <v>11.8</v>
      </c>
      <c r="O90" s="261">
        <v>398.71289999999999</v>
      </c>
      <c r="P90" s="261" t="s">
        <v>162</v>
      </c>
      <c r="Q90" s="261">
        <v>0</v>
      </c>
      <c r="R90" s="261">
        <v>382764.39</v>
      </c>
      <c r="S90" s="261" t="s">
        <v>70</v>
      </c>
      <c r="T90" s="261">
        <v>0</v>
      </c>
      <c r="U90" s="261">
        <v>0</v>
      </c>
      <c r="V90" s="261">
        <v>20161230</v>
      </c>
      <c r="W90" s="261" t="s">
        <v>161</v>
      </c>
      <c r="X90" s="199"/>
    </row>
    <row r="91" spans="1:24">
      <c r="A91" s="261"/>
      <c r="B91" s="261">
        <v>0</v>
      </c>
      <c r="C91" s="261">
        <v>41257310</v>
      </c>
      <c r="D91" s="261">
        <v>39949805</v>
      </c>
      <c r="E91" s="261" t="s">
        <v>161</v>
      </c>
      <c r="F91" s="261">
        <v>0</v>
      </c>
      <c r="G91" s="261">
        <v>0</v>
      </c>
      <c r="H91" s="261">
        <v>0</v>
      </c>
      <c r="I91" s="261">
        <v>0</v>
      </c>
      <c r="J91" s="261">
        <v>0</v>
      </c>
      <c r="K91" s="261">
        <v>0</v>
      </c>
      <c r="L91" s="261">
        <v>0</v>
      </c>
      <c r="M91" s="261">
        <v>0</v>
      </c>
      <c r="N91" s="261">
        <v>11.1</v>
      </c>
      <c r="O91" s="261">
        <v>0</v>
      </c>
      <c r="P91" s="261" t="s">
        <v>94</v>
      </c>
      <c r="Q91" s="261">
        <v>0</v>
      </c>
      <c r="R91" s="261">
        <v>0</v>
      </c>
      <c r="S91" s="261" t="s">
        <v>70</v>
      </c>
      <c r="T91" s="261">
        <v>0</v>
      </c>
      <c r="U91" s="261">
        <v>0</v>
      </c>
      <c r="V91" s="261">
        <v>20161230</v>
      </c>
      <c r="W91" s="261" t="s">
        <v>161</v>
      </c>
      <c r="X91" s="199"/>
    </row>
    <row r="92" spans="1:24">
      <c r="A92" s="261"/>
      <c r="B92" s="261">
        <v>0</v>
      </c>
      <c r="C92" s="261">
        <v>39793210</v>
      </c>
      <c r="D92" s="261">
        <v>18168409</v>
      </c>
      <c r="E92" s="261" t="s">
        <v>161</v>
      </c>
      <c r="F92" s="261">
        <v>375367.79</v>
      </c>
      <c r="G92" s="261">
        <v>-5030.91</v>
      </c>
      <c r="H92" s="261">
        <v>370336.88</v>
      </c>
      <c r="I92" s="261">
        <v>-3472.15</v>
      </c>
      <c r="J92" s="261">
        <v>0</v>
      </c>
      <c r="K92" s="261">
        <v>0</v>
      </c>
      <c r="L92" s="261">
        <v>-8503.06</v>
      </c>
      <c r="M92" s="261">
        <v>0</v>
      </c>
      <c r="N92" s="261">
        <v>11.1</v>
      </c>
      <c r="O92" s="261">
        <v>385.76760000000002</v>
      </c>
      <c r="P92" s="261" t="s">
        <v>162</v>
      </c>
      <c r="Q92" s="261">
        <v>0</v>
      </c>
      <c r="R92" s="261">
        <v>370336.88</v>
      </c>
      <c r="S92" s="261" t="s">
        <v>70</v>
      </c>
      <c r="T92" s="261">
        <v>0</v>
      </c>
      <c r="U92" s="261">
        <v>0</v>
      </c>
      <c r="V92" s="261">
        <v>20161230</v>
      </c>
      <c r="W92" s="261" t="s">
        <v>161</v>
      </c>
      <c r="X92" s="199"/>
    </row>
    <row r="93" spans="1:24">
      <c r="A93" s="261"/>
      <c r="B93" s="261">
        <v>0</v>
      </c>
      <c r="C93" s="261">
        <v>27003310</v>
      </c>
      <c r="D93" s="261">
        <v>32316782</v>
      </c>
      <c r="E93" s="261" t="s">
        <v>161</v>
      </c>
      <c r="F93" s="261">
        <v>0</v>
      </c>
      <c r="G93" s="261">
        <v>0</v>
      </c>
      <c r="H93" s="261">
        <v>0</v>
      </c>
      <c r="I93" s="261">
        <v>0</v>
      </c>
      <c r="J93" s="261">
        <v>0</v>
      </c>
      <c r="K93" s="261">
        <v>0</v>
      </c>
      <c r="L93" s="261">
        <v>0</v>
      </c>
      <c r="M93" s="261">
        <v>0</v>
      </c>
      <c r="N93" s="261">
        <v>12.35</v>
      </c>
      <c r="O93" s="261">
        <v>0</v>
      </c>
      <c r="P93" s="261" t="s">
        <v>94</v>
      </c>
      <c r="Q93" s="261">
        <v>0</v>
      </c>
      <c r="R93" s="261">
        <v>0</v>
      </c>
      <c r="S93" s="261" t="s">
        <v>70</v>
      </c>
      <c r="T93" s="261">
        <v>0</v>
      </c>
      <c r="U93" s="261">
        <v>0</v>
      </c>
      <c r="V93" s="261">
        <v>20161230</v>
      </c>
      <c r="W93" s="261" t="s">
        <v>161</v>
      </c>
      <c r="X93" s="199"/>
    </row>
    <row r="94" spans="1:24">
      <c r="A94" s="261"/>
      <c r="B94" s="261">
        <v>0</v>
      </c>
      <c r="C94" s="261">
        <v>29440410</v>
      </c>
      <c r="D94" s="261">
        <v>4820325</v>
      </c>
      <c r="E94" s="261" t="s">
        <v>161</v>
      </c>
      <c r="F94" s="261">
        <v>0</v>
      </c>
      <c r="G94" s="261">
        <v>0</v>
      </c>
      <c r="H94" s="261">
        <v>0</v>
      </c>
      <c r="I94" s="261">
        <v>0</v>
      </c>
      <c r="J94" s="261">
        <v>0</v>
      </c>
      <c r="K94" s="261">
        <v>0</v>
      </c>
      <c r="L94" s="261">
        <v>0</v>
      </c>
      <c r="M94" s="261">
        <v>0</v>
      </c>
      <c r="N94" s="261">
        <v>12.5</v>
      </c>
      <c r="O94" s="261">
        <v>0</v>
      </c>
      <c r="P94" s="261" t="s">
        <v>94</v>
      </c>
      <c r="Q94" s="261">
        <v>1</v>
      </c>
      <c r="R94" s="261">
        <v>0</v>
      </c>
      <c r="S94" s="261" t="s">
        <v>70</v>
      </c>
      <c r="T94" s="261">
        <v>0</v>
      </c>
      <c r="U94" s="261">
        <v>0</v>
      </c>
      <c r="V94" s="261">
        <v>20161230</v>
      </c>
      <c r="W94" s="261" t="s">
        <v>161</v>
      </c>
      <c r="X94" s="199"/>
    </row>
    <row r="95" spans="1:24">
      <c r="A95" s="261"/>
      <c r="B95" s="261">
        <v>0</v>
      </c>
      <c r="C95" s="261">
        <v>34388310</v>
      </c>
      <c r="D95" s="261">
        <v>4978839</v>
      </c>
      <c r="E95" s="261" t="s">
        <v>161</v>
      </c>
      <c r="F95" s="261">
        <v>0</v>
      </c>
      <c r="G95" s="261">
        <v>0</v>
      </c>
      <c r="H95" s="261">
        <v>0</v>
      </c>
      <c r="I95" s="261">
        <v>0</v>
      </c>
      <c r="J95" s="261">
        <v>0</v>
      </c>
      <c r="K95" s="261">
        <v>0</v>
      </c>
      <c r="L95" s="261">
        <v>0</v>
      </c>
      <c r="M95" s="261">
        <v>0</v>
      </c>
      <c r="N95" s="261">
        <v>11.1</v>
      </c>
      <c r="O95" s="261">
        <v>0</v>
      </c>
      <c r="P95" s="261" t="s">
        <v>94</v>
      </c>
      <c r="Q95" s="261">
        <v>0</v>
      </c>
      <c r="R95" s="261">
        <v>0</v>
      </c>
      <c r="S95" s="261" t="s">
        <v>70</v>
      </c>
      <c r="T95" s="261">
        <v>0</v>
      </c>
      <c r="U95" s="261">
        <v>0</v>
      </c>
      <c r="V95" s="261">
        <v>20161230</v>
      </c>
      <c r="W95" s="261" t="s">
        <v>161</v>
      </c>
      <c r="X95" s="199"/>
    </row>
    <row r="96" spans="1:24">
      <c r="A96" s="261"/>
      <c r="B96" s="261">
        <v>0</v>
      </c>
      <c r="C96" s="261">
        <v>39755410</v>
      </c>
      <c r="D96" s="261">
        <v>24934176</v>
      </c>
      <c r="E96" s="261" t="s">
        <v>161</v>
      </c>
      <c r="F96" s="261">
        <v>0</v>
      </c>
      <c r="G96" s="261">
        <v>0</v>
      </c>
      <c r="H96" s="261">
        <v>0</v>
      </c>
      <c r="I96" s="261">
        <v>0</v>
      </c>
      <c r="J96" s="261">
        <v>0</v>
      </c>
      <c r="K96" s="261">
        <v>0</v>
      </c>
      <c r="L96" s="261">
        <v>0</v>
      </c>
      <c r="M96" s="261">
        <v>0</v>
      </c>
      <c r="N96" s="261">
        <v>11.141400000000001</v>
      </c>
      <c r="O96" s="261">
        <v>0</v>
      </c>
      <c r="P96" s="261" t="s">
        <v>94</v>
      </c>
      <c r="Q96" s="261">
        <v>0</v>
      </c>
      <c r="R96" s="261">
        <v>0</v>
      </c>
      <c r="S96" s="261" t="s">
        <v>70</v>
      </c>
      <c r="T96" s="261">
        <v>0</v>
      </c>
      <c r="U96" s="261">
        <v>0</v>
      </c>
      <c r="V96" s="261">
        <v>20161230</v>
      </c>
      <c r="W96" s="261" t="s">
        <v>161</v>
      </c>
      <c r="X96" s="199"/>
    </row>
    <row r="97" spans="1:24">
      <c r="A97" s="261"/>
      <c r="B97" s="261">
        <v>0</v>
      </c>
      <c r="C97" s="261">
        <v>45008310</v>
      </c>
      <c r="D97" s="261">
        <v>22327839</v>
      </c>
      <c r="E97" s="261" t="s">
        <v>161</v>
      </c>
      <c r="F97" s="261">
        <v>0</v>
      </c>
      <c r="G97" s="261">
        <v>0</v>
      </c>
      <c r="H97" s="261">
        <v>0</v>
      </c>
      <c r="I97" s="261">
        <v>0</v>
      </c>
      <c r="J97" s="261">
        <v>0</v>
      </c>
      <c r="K97" s="261">
        <v>0</v>
      </c>
      <c r="L97" s="261">
        <v>0</v>
      </c>
      <c r="M97" s="261">
        <v>0</v>
      </c>
      <c r="N97" s="261">
        <v>11.1</v>
      </c>
      <c r="O97" s="261">
        <v>0</v>
      </c>
      <c r="P97" s="261" t="s">
        <v>94</v>
      </c>
      <c r="Q97" s="261">
        <v>0</v>
      </c>
      <c r="R97" s="261">
        <v>0</v>
      </c>
      <c r="S97" s="261" t="s">
        <v>70</v>
      </c>
      <c r="T97" s="261">
        <v>0</v>
      </c>
      <c r="U97" s="261">
        <v>0</v>
      </c>
      <c r="V97" s="261">
        <v>20161230</v>
      </c>
      <c r="W97" s="261" t="s">
        <v>161</v>
      </c>
      <c r="X97" s="199"/>
    </row>
    <row r="98" spans="1:24">
      <c r="A98" s="261"/>
      <c r="B98" s="261">
        <v>0</v>
      </c>
      <c r="C98" s="261">
        <v>44679310</v>
      </c>
      <c r="D98" s="261">
        <v>27419783</v>
      </c>
      <c r="E98" s="261" t="s">
        <v>161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11.375</v>
      </c>
      <c r="O98" s="261">
        <v>0</v>
      </c>
      <c r="P98" s="261" t="s">
        <v>94</v>
      </c>
      <c r="Q98" s="261">
        <v>0</v>
      </c>
      <c r="R98" s="261">
        <v>0</v>
      </c>
      <c r="S98" s="261" t="s">
        <v>70</v>
      </c>
      <c r="T98" s="261">
        <v>0</v>
      </c>
      <c r="U98" s="261">
        <v>0</v>
      </c>
      <c r="V98" s="261">
        <v>20161230</v>
      </c>
      <c r="W98" s="261" t="s">
        <v>161</v>
      </c>
      <c r="X98" s="199"/>
    </row>
    <row r="99" spans="1:24">
      <c r="A99" s="261"/>
      <c r="B99" s="261">
        <v>0</v>
      </c>
      <c r="C99" s="261">
        <v>41333310</v>
      </c>
      <c r="D99" s="261">
        <v>40176620</v>
      </c>
      <c r="E99" s="261" t="s">
        <v>161</v>
      </c>
      <c r="F99" s="261">
        <v>943997.4</v>
      </c>
      <c r="G99" s="261">
        <v>-23789.4</v>
      </c>
      <c r="H99" s="261">
        <v>920208</v>
      </c>
      <c r="I99" s="261">
        <v>-17354.439999999999</v>
      </c>
      <c r="J99" s="261">
        <v>-500</v>
      </c>
      <c r="K99" s="261">
        <v>0</v>
      </c>
      <c r="L99" s="261">
        <v>-41643.839999999997</v>
      </c>
      <c r="M99" s="261">
        <v>0</v>
      </c>
      <c r="N99" s="261">
        <v>11.1</v>
      </c>
      <c r="O99" s="261">
        <v>958.55</v>
      </c>
      <c r="P99" s="261" t="s">
        <v>162</v>
      </c>
      <c r="Q99" s="261">
        <v>0</v>
      </c>
      <c r="R99" s="261">
        <v>920208</v>
      </c>
      <c r="S99" s="261" t="s">
        <v>70</v>
      </c>
      <c r="T99" s="261">
        <v>0</v>
      </c>
      <c r="U99" s="261">
        <v>0</v>
      </c>
      <c r="V99" s="261">
        <v>20161230</v>
      </c>
      <c r="W99" s="261" t="s">
        <v>161</v>
      </c>
      <c r="X99" s="199"/>
    </row>
    <row r="100" spans="1:24">
      <c r="A100" s="261"/>
      <c r="B100" s="261">
        <v>0</v>
      </c>
      <c r="C100" s="261">
        <v>25860410</v>
      </c>
      <c r="D100" s="261">
        <v>27718490</v>
      </c>
      <c r="E100" s="261" t="s">
        <v>161</v>
      </c>
      <c r="F100" s="261">
        <v>0</v>
      </c>
      <c r="G100" s="261">
        <v>0</v>
      </c>
      <c r="H100" s="261">
        <v>0</v>
      </c>
      <c r="I100" s="261">
        <v>0</v>
      </c>
      <c r="J100" s="261">
        <v>0</v>
      </c>
      <c r="K100" s="261">
        <v>0</v>
      </c>
      <c r="L100" s="261">
        <v>0</v>
      </c>
      <c r="M100" s="261">
        <v>0</v>
      </c>
      <c r="N100" s="261">
        <v>12.75</v>
      </c>
      <c r="O100" s="261">
        <v>0</v>
      </c>
      <c r="P100" s="261" t="s">
        <v>94</v>
      </c>
      <c r="Q100" s="261">
        <v>1</v>
      </c>
      <c r="R100" s="261">
        <v>0</v>
      </c>
      <c r="S100" s="261" t="s">
        <v>70</v>
      </c>
      <c r="T100" s="261">
        <v>0</v>
      </c>
      <c r="U100" s="261">
        <v>0</v>
      </c>
      <c r="V100" s="261">
        <v>20161230</v>
      </c>
      <c r="W100" s="261" t="s">
        <v>161</v>
      </c>
      <c r="X100" s="199"/>
    </row>
    <row r="101" spans="1:24">
      <c r="A101" s="261"/>
      <c r="B101" s="261">
        <v>0</v>
      </c>
      <c r="C101" s="261">
        <v>33854410</v>
      </c>
      <c r="D101" s="261">
        <v>5240610</v>
      </c>
      <c r="E101" s="261" t="s">
        <v>161</v>
      </c>
      <c r="F101" s="261">
        <v>0</v>
      </c>
      <c r="G101" s="261">
        <v>0</v>
      </c>
      <c r="H101" s="261">
        <v>0</v>
      </c>
      <c r="I101" s="261">
        <v>0</v>
      </c>
      <c r="J101" s="261">
        <v>0</v>
      </c>
      <c r="K101" s="261">
        <v>0</v>
      </c>
      <c r="L101" s="261">
        <v>0</v>
      </c>
      <c r="M101" s="261">
        <v>0</v>
      </c>
      <c r="N101" s="261">
        <v>12</v>
      </c>
      <c r="O101" s="261">
        <v>0</v>
      </c>
      <c r="P101" s="261" t="s">
        <v>94</v>
      </c>
      <c r="Q101" s="261">
        <v>0</v>
      </c>
      <c r="R101" s="261">
        <v>0</v>
      </c>
      <c r="S101" s="261" t="s">
        <v>70</v>
      </c>
      <c r="T101" s="261">
        <v>0</v>
      </c>
      <c r="U101" s="261">
        <v>0</v>
      </c>
      <c r="V101" s="261">
        <v>20161230</v>
      </c>
      <c r="W101" s="261" t="s">
        <v>161</v>
      </c>
      <c r="X101" s="199"/>
    </row>
    <row r="102" spans="1:24">
      <c r="A102" s="261"/>
      <c r="B102" s="261">
        <v>0</v>
      </c>
      <c r="C102" s="261">
        <v>38612610</v>
      </c>
      <c r="D102" s="261">
        <v>39555792</v>
      </c>
      <c r="E102" s="261" t="s">
        <v>161</v>
      </c>
      <c r="F102" s="261">
        <v>0</v>
      </c>
      <c r="G102" s="261">
        <v>0</v>
      </c>
      <c r="H102" s="261">
        <v>0</v>
      </c>
      <c r="I102" s="261">
        <v>0</v>
      </c>
      <c r="J102" s="261">
        <v>0</v>
      </c>
      <c r="K102" s="261">
        <v>0</v>
      </c>
      <c r="L102" s="261">
        <v>0</v>
      </c>
      <c r="M102" s="261">
        <v>0</v>
      </c>
      <c r="N102" s="261">
        <v>10.424300000000001</v>
      </c>
      <c r="O102" s="261">
        <v>0</v>
      </c>
      <c r="P102" s="261" t="s">
        <v>94</v>
      </c>
      <c r="Q102" s="261">
        <v>0</v>
      </c>
      <c r="R102" s="261">
        <v>0</v>
      </c>
      <c r="S102" s="261" t="s">
        <v>70</v>
      </c>
      <c r="T102" s="261">
        <v>0</v>
      </c>
      <c r="U102" s="261">
        <v>0</v>
      </c>
      <c r="V102" s="261">
        <v>20161230</v>
      </c>
      <c r="W102" s="261" t="s">
        <v>161</v>
      </c>
      <c r="X102" s="199"/>
    </row>
    <row r="103" spans="1:24">
      <c r="A103" s="261"/>
      <c r="B103" s="261">
        <v>0</v>
      </c>
      <c r="C103" s="261">
        <v>41039410</v>
      </c>
      <c r="D103" s="261">
        <v>32619559</v>
      </c>
      <c r="E103" s="261" t="s">
        <v>161</v>
      </c>
      <c r="F103" s="261">
        <v>0</v>
      </c>
      <c r="G103" s="261">
        <v>0</v>
      </c>
      <c r="H103" s="261">
        <v>0</v>
      </c>
      <c r="I103" s="261">
        <v>0</v>
      </c>
      <c r="J103" s="261">
        <v>0</v>
      </c>
      <c r="K103" s="261">
        <v>0</v>
      </c>
      <c r="L103" s="261">
        <v>0</v>
      </c>
      <c r="M103" s="261">
        <v>0</v>
      </c>
      <c r="N103" s="261">
        <v>11.11</v>
      </c>
      <c r="O103" s="261">
        <v>0</v>
      </c>
      <c r="P103" s="261" t="s">
        <v>94</v>
      </c>
      <c r="Q103" s="261">
        <v>0</v>
      </c>
      <c r="R103" s="261">
        <v>0</v>
      </c>
      <c r="S103" s="261" t="s">
        <v>70</v>
      </c>
      <c r="T103" s="261">
        <v>0</v>
      </c>
      <c r="U103" s="261">
        <v>0</v>
      </c>
      <c r="V103" s="261">
        <v>20161230</v>
      </c>
      <c r="W103" s="261" t="s">
        <v>161</v>
      </c>
      <c r="X103" s="199"/>
    </row>
    <row r="104" spans="1:24">
      <c r="A104" s="261"/>
      <c r="B104" s="261">
        <v>0</v>
      </c>
      <c r="C104" s="261">
        <v>39848510</v>
      </c>
      <c r="D104" s="261">
        <v>27453911</v>
      </c>
      <c r="E104" s="261" t="s">
        <v>161</v>
      </c>
      <c r="F104" s="261">
        <v>0</v>
      </c>
      <c r="G104" s="261">
        <v>0</v>
      </c>
      <c r="H104" s="261">
        <v>0</v>
      </c>
      <c r="I104" s="261">
        <v>0</v>
      </c>
      <c r="J104" s="261">
        <v>0</v>
      </c>
      <c r="K104" s="261">
        <v>0</v>
      </c>
      <c r="L104" s="261">
        <v>0</v>
      </c>
      <c r="M104" s="261">
        <v>0</v>
      </c>
      <c r="N104" s="261">
        <v>11.1</v>
      </c>
      <c r="O104" s="261">
        <v>0</v>
      </c>
      <c r="P104" s="261" t="s">
        <v>94</v>
      </c>
      <c r="Q104" s="261">
        <v>0</v>
      </c>
      <c r="R104" s="261">
        <v>0</v>
      </c>
      <c r="S104" s="261" t="s">
        <v>70</v>
      </c>
      <c r="T104" s="261">
        <v>0</v>
      </c>
      <c r="U104" s="261">
        <v>0</v>
      </c>
      <c r="V104" s="261">
        <v>20161230</v>
      </c>
      <c r="W104" s="261" t="s">
        <v>161</v>
      </c>
      <c r="X104" s="199"/>
    </row>
    <row r="105" spans="1:24">
      <c r="A105" s="261"/>
      <c r="B105" s="261">
        <v>0</v>
      </c>
      <c r="C105" s="261">
        <v>30574610</v>
      </c>
      <c r="D105" s="261">
        <v>8061097</v>
      </c>
      <c r="E105" s="261" t="s">
        <v>161</v>
      </c>
      <c r="F105" s="261">
        <v>0</v>
      </c>
      <c r="G105" s="261">
        <v>0</v>
      </c>
      <c r="H105" s="261">
        <v>0</v>
      </c>
      <c r="I105" s="261">
        <v>0</v>
      </c>
      <c r="J105" s="261">
        <v>0</v>
      </c>
      <c r="K105" s="261">
        <v>0</v>
      </c>
      <c r="L105" s="261">
        <v>0</v>
      </c>
      <c r="M105" s="261">
        <v>0</v>
      </c>
      <c r="N105" s="261">
        <v>12.5</v>
      </c>
      <c r="O105" s="261">
        <v>0</v>
      </c>
      <c r="P105" s="261" t="s">
        <v>94</v>
      </c>
      <c r="Q105" s="261">
        <v>0</v>
      </c>
      <c r="R105" s="261">
        <v>0</v>
      </c>
      <c r="S105" s="261" t="s">
        <v>70</v>
      </c>
      <c r="T105" s="261">
        <v>0</v>
      </c>
      <c r="U105" s="261">
        <v>0</v>
      </c>
      <c r="V105" s="261">
        <v>20161230</v>
      </c>
      <c r="W105" s="261" t="s">
        <v>161</v>
      </c>
      <c r="X105" s="199"/>
    </row>
    <row r="106" spans="1:24">
      <c r="A106" s="261"/>
      <c r="B106" s="261">
        <v>0</v>
      </c>
      <c r="C106" s="261">
        <v>40752510</v>
      </c>
      <c r="D106" s="261">
        <v>37004581</v>
      </c>
      <c r="E106" s="261" t="s">
        <v>161</v>
      </c>
      <c r="F106" s="261">
        <v>0</v>
      </c>
      <c r="G106" s="261">
        <v>0</v>
      </c>
      <c r="H106" s="261">
        <v>0</v>
      </c>
      <c r="I106" s="261">
        <v>0</v>
      </c>
      <c r="J106" s="261">
        <v>0</v>
      </c>
      <c r="K106" s="261">
        <v>0</v>
      </c>
      <c r="L106" s="261">
        <v>0</v>
      </c>
      <c r="M106" s="261">
        <v>0</v>
      </c>
      <c r="N106" s="261">
        <v>9.9579000000000004</v>
      </c>
      <c r="O106" s="261">
        <v>0</v>
      </c>
      <c r="P106" s="261" t="s">
        <v>94</v>
      </c>
      <c r="Q106" s="261">
        <v>0</v>
      </c>
      <c r="R106" s="261">
        <v>0</v>
      </c>
      <c r="S106" s="261" t="s">
        <v>70</v>
      </c>
      <c r="T106" s="261">
        <v>0</v>
      </c>
      <c r="U106" s="261">
        <v>0</v>
      </c>
      <c r="V106" s="261">
        <v>20161230</v>
      </c>
      <c r="W106" s="261" t="s">
        <v>161</v>
      </c>
      <c r="X106" s="199"/>
    </row>
    <row r="107" spans="1:24">
      <c r="A107" s="261"/>
      <c r="B107" s="261">
        <v>0</v>
      </c>
      <c r="C107" s="261">
        <v>30074510</v>
      </c>
      <c r="D107" s="261">
        <v>17890243</v>
      </c>
      <c r="E107" s="261" t="s">
        <v>161</v>
      </c>
      <c r="F107" s="261">
        <v>0</v>
      </c>
      <c r="G107" s="261">
        <v>0</v>
      </c>
      <c r="H107" s="261">
        <v>0</v>
      </c>
      <c r="I107" s="261">
        <v>0</v>
      </c>
      <c r="J107" s="261">
        <v>0</v>
      </c>
      <c r="K107" s="261">
        <v>0</v>
      </c>
      <c r="L107" s="261">
        <v>0</v>
      </c>
      <c r="M107" s="261">
        <v>0</v>
      </c>
      <c r="N107" s="261">
        <v>12.75</v>
      </c>
      <c r="O107" s="261">
        <v>0</v>
      </c>
      <c r="P107" s="261" t="s">
        <v>94</v>
      </c>
      <c r="Q107" s="261">
        <v>1</v>
      </c>
      <c r="R107" s="261">
        <v>0</v>
      </c>
      <c r="S107" s="261" t="s">
        <v>70</v>
      </c>
      <c r="T107" s="261">
        <v>0</v>
      </c>
      <c r="U107" s="261">
        <v>0</v>
      </c>
      <c r="V107" s="261">
        <v>20161230</v>
      </c>
      <c r="W107" s="261" t="s">
        <v>161</v>
      </c>
      <c r="X107" s="199"/>
    </row>
    <row r="108" spans="1:24">
      <c r="A108" s="261"/>
      <c r="B108" s="261">
        <v>0</v>
      </c>
      <c r="C108" s="261">
        <v>38254510</v>
      </c>
      <c r="D108" s="261">
        <v>23390947</v>
      </c>
      <c r="E108" s="261" t="s">
        <v>161</v>
      </c>
      <c r="F108" s="261">
        <v>175835.31</v>
      </c>
      <c r="G108" s="261">
        <v>-4968.42</v>
      </c>
      <c r="H108" s="261">
        <v>170866.89</v>
      </c>
      <c r="I108" s="261">
        <v>-2924.52</v>
      </c>
      <c r="J108" s="261">
        <v>-500</v>
      </c>
      <c r="K108" s="261">
        <v>0</v>
      </c>
      <c r="L108" s="261">
        <v>-8392.94</v>
      </c>
      <c r="M108" s="261">
        <v>0</v>
      </c>
      <c r="N108" s="261">
        <v>10.050000000000001</v>
      </c>
      <c r="O108" s="261">
        <v>177.9863</v>
      </c>
      <c r="P108" s="261" t="s">
        <v>162</v>
      </c>
      <c r="Q108" s="261">
        <v>0</v>
      </c>
      <c r="R108" s="261">
        <v>170866.89</v>
      </c>
      <c r="S108" s="261" t="s">
        <v>70</v>
      </c>
      <c r="T108" s="261">
        <v>0</v>
      </c>
      <c r="U108" s="261">
        <v>0</v>
      </c>
      <c r="V108" s="261">
        <v>20161230</v>
      </c>
      <c r="W108" s="261" t="s">
        <v>161</v>
      </c>
      <c r="X108" s="199"/>
    </row>
    <row r="109" spans="1:24">
      <c r="A109" s="261"/>
      <c r="B109" s="261">
        <v>0</v>
      </c>
      <c r="C109" s="261">
        <v>27350710</v>
      </c>
      <c r="D109" s="261">
        <v>13989288</v>
      </c>
      <c r="E109" s="261" t="s">
        <v>161</v>
      </c>
      <c r="F109" s="261">
        <v>0</v>
      </c>
      <c r="G109" s="261">
        <v>0</v>
      </c>
      <c r="H109" s="261">
        <v>0</v>
      </c>
      <c r="I109" s="261">
        <v>0</v>
      </c>
      <c r="J109" s="261">
        <v>0</v>
      </c>
      <c r="K109" s="261">
        <v>0</v>
      </c>
      <c r="L109" s="261">
        <v>0</v>
      </c>
      <c r="M109" s="261">
        <v>0</v>
      </c>
      <c r="N109" s="261">
        <v>12.35</v>
      </c>
      <c r="O109" s="261">
        <v>0</v>
      </c>
      <c r="P109" s="261" t="s">
        <v>94</v>
      </c>
      <c r="Q109" s="261">
        <v>1</v>
      </c>
      <c r="R109" s="261">
        <v>0</v>
      </c>
      <c r="S109" s="261" t="s">
        <v>70</v>
      </c>
      <c r="T109" s="261">
        <v>0</v>
      </c>
      <c r="U109" s="261">
        <v>0</v>
      </c>
      <c r="V109" s="261">
        <v>20161230</v>
      </c>
      <c r="W109" s="261" t="s">
        <v>161</v>
      </c>
      <c r="X109" s="199"/>
    </row>
    <row r="110" spans="1:24">
      <c r="A110" s="261"/>
      <c r="B110" s="261">
        <v>0</v>
      </c>
      <c r="C110" s="261">
        <v>32461710</v>
      </c>
      <c r="D110" s="261">
        <v>36542300</v>
      </c>
      <c r="E110" s="261" t="s">
        <v>161</v>
      </c>
      <c r="F110" s="261">
        <v>0</v>
      </c>
      <c r="G110" s="261">
        <v>0</v>
      </c>
      <c r="H110" s="261">
        <v>0</v>
      </c>
      <c r="I110" s="261">
        <v>0</v>
      </c>
      <c r="J110" s="261">
        <v>0</v>
      </c>
      <c r="K110" s="261">
        <v>0</v>
      </c>
      <c r="L110" s="261">
        <v>0</v>
      </c>
      <c r="M110" s="261">
        <v>0</v>
      </c>
      <c r="N110" s="261">
        <v>11.8</v>
      </c>
      <c r="O110" s="261">
        <v>0</v>
      </c>
      <c r="P110" s="261" t="s">
        <v>94</v>
      </c>
      <c r="Q110" s="261">
        <v>1</v>
      </c>
      <c r="R110" s="261">
        <v>0</v>
      </c>
      <c r="S110" s="261" t="s">
        <v>70</v>
      </c>
      <c r="T110" s="261">
        <v>0</v>
      </c>
      <c r="U110" s="261">
        <v>0</v>
      </c>
      <c r="V110" s="261">
        <v>20161230</v>
      </c>
      <c r="W110" s="261" t="s">
        <v>161</v>
      </c>
      <c r="X110" s="199"/>
    </row>
    <row r="111" spans="1:24">
      <c r="A111" s="261"/>
      <c r="B111" s="261">
        <v>0</v>
      </c>
      <c r="C111" s="261">
        <v>43831510</v>
      </c>
      <c r="D111" s="261">
        <v>9209825</v>
      </c>
      <c r="E111" s="261" t="s">
        <v>161</v>
      </c>
      <c r="F111" s="261">
        <v>0</v>
      </c>
      <c r="G111" s="261">
        <v>0</v>
      </c>
      <c r="H111" s="261">
        <v>0</v>
      </c>
      <c r="I111" s="261">
        <v>0</v>
      </c>
      <c r="J111" s="261">
        <v>0</v>
      </c>
      <c r="K111" s="261">
        <v>0</v>
      </c>
      <c r="L111" s="261">
        <v>0</v>
      </c>
      <c r="M111" s="261">
        <v>0</v>
      </c>
      <c r="N111" s="261">
        <v>11.1</v>
      </c>
      <c r="O111" s="261">
        <v>0</v>
      </c>
      <c r="P111" s="261" t="s">
        <v>94</v>
      </c>
      <c r="Q111" s="261">
        <v>0</v>
      </c>
      <c r="R111" s="261">
        <v>0</v>
      </c>
      <c r="S111" s="261" t="s">
        <v>70</v>
      </c>
      <c r="T111" s="261">
        <v>0</v>
      </c>
      <c r="U111" s="261">
        <v>0</v>
      </c>
      <c r="V111" s="261">
        <v>20161230</v>
      </c>
      <c r="W111" s="261" t="s">
        <v>161</v>
      </c>
      <c r="X111" s="199"/>
    </row>
    <row r="112" spans="1:24">
      <c r="A112" s="261"/>
      <c r="B112" s="261">
        <v>0</v>
      </c>
      <c r="C112" s="261">
        <v>32544510</v>
      </c>
      <c r="D112" s="261">
        <v>10030242</v>
      </c>
      <c r="E112" s="261" t="s">
        <v>161</v>
      </c>
      <c r="F112" s="261">
        <v>350114.41</v>
      </c>
      <c r="G112" s="261">
        <v>-6055.86</v>
      </c>
      <c r="H112" s="261">
        <v>344058.55</v>
      </c>
      <c r="I112" s="261">
        <v>-3442.79</v>
      </c>
      <c r="J112" s="261">
        <v>0</v>
      </c>
      <c r="K112" s="261">
        <v>0</v>
      </c>
      <c r="L112" s="261">
        <v>-9498.65</v>
      </c>
      <c r="M112" s="261">
        <v>0</v>
      </c>
      <c r="N112" s="261">
        <v>11.8</v>
      </c>
      <c r="O112" s="261">
        <v>358.39429999999999</v>
      </c>
      <c r="P112" s="261" t="s">
        <v>162</v>
      </c>
      <c r="Q112" s="261">
        <v>0</v>
      </c>
      <c r="R112" s="261">
        <v>344058.55</v>
      </c>
      <c r="S112" s="261" t="s">
        <v>70</v>
      </c>
      <c r="T112" s="261">
        <v>0</v>
      </c>
      <c r="U112" s="261">
        <v>0</v>
      </c>
      <c r="V112" s="261">
        <v>20161230</v>
      </c>
      <c r="W112" s="261" t="s">
        <v>161</v>
      </c>
      <c r="X112" s="199"/>
    </row>
    <row r="113" spans="1:24">
      <c r="A113" s="261"/>
      <c r="B113" s="261">
        <v>0</v>
      </c>
      <c r="C113" s="261">
        <v>30846510</v>
      </c>
      <c r="D113" s="261">
        <v>16402201</v>
      </c>
      <c r="E113" s="261" t="s">
        <v>161</v>
      </c>
      <c r="F113" s="261">
        <v>0</v>
      </c>
      <c r="G113" s="261">
        <v>0</v>
      </c>
      <c r="H113" s="261">
        <v>0</v>
      </c>
      <c r="I113" s="261">
        <v>0</v>
      </c>
      <c r="J113" s="261">
        <v>0</v>
      </c>
      <c r="K113" s="261">
        <v>0</v>
      </c>
      <c r="L113" s="261">
        <v>0</v>
      </c>
      <c r="M113" s="261">
        <v>0</v>
      </c>
      <c r="N113" s="261">
        <v>11.95</v>
      </c>
      <c r="O113" s="261">
        <v>0</v>
      </c>
      <c r="P113" s="261" t="s">
        <v>94</v>
      </c>
      <c r="Q113" s="261">
        <v>0</v>
      </c>
      <c r="R113" s="261">
        <v>0</v>
      </c>
      <c r="S113" s="261" t="s">
        <v>70</v>
      </c>
      <c r="T113" s="261">
        <v>0</v>
      </c>
      <c r="U113" s="261">
        <v>0</v>
      </c>
      <c r="V113" s="261">
        <v>20161230</v>
      </c>
      <c r="W113" s="261" t="s">
        <v>161</v>
      </c>
      <c r="X113" s="199"/>
    </row>
    <row r="114" spans="1:24">
      <c r="A114" s="261"/>
      <c r="B114" s="261">
        <v>0</v>
      </c>
      <c r="C114" s="261">
        <v>38725510</v>
      </c>
      <c r="D114" s="261">
        <v>37268526</v>
      </c>
      <c r="E114" s="261" t="s">
        <v>161</v>
      </c>
      <c r="F114" s="261">
        <v>630323.27</v>
      </c>
      <c r="G114" s="261">
        <v>-8843.1</v>
      </c>
      <c r="H114" s="261">
        <v>621480.17000000004</v>
      </c>
      <c r="I114" s="261">
        <v>-5830.49</v>
      </c>
      <c r="J114" s="261">
        <v>0</v>
      </c>
      <c r="K114" s="261">
        <v>0</v>
      </c>
      <c r="L114" s="261">
        <v>-14673.59</v>
      </c>
      <c r="M114" s="261">
        <v>0</v>
      </c>
      <c r="N114" s="261">
        <v>11.1</v>
      </c>
      <c r="O114" s="261">
        <v>647.37519999999995</v>
      </c>
      <c r="P114" s="261" t="s">
        <v>162</v>
      </c>
      <c r="Q114" s="261">
        <v>0</v>
      </c>
      <c r="R114" s="261">
        <v>621480.17000000004</v>
      </c>
      <c r="S114" s="261" t="s">
        <v>70</v>
      </c>
      <c r="T114" s="261">
        <v>0</v>
      </c>
      <c r="U114" s="261">
        <v>0</v>
      </c>
      <c r="V114" s="261">
        <v>20161230</v>
      </c>
      <c r="W114" s="261" t="s">
        <v>161</v>
      </c>
      <c r="X114" s="199"/>
    </row>
    <row r="115" spans="1:24">
      <c r="A115" s="261"/>
      <c r="B115" s="261">
        <v>0</v>
      </c>
      <c r="C115" s="261">
        <v>41682610</v>
      </c>
      <c r="D115" s="261">
        <v>12280969</v>
      </c>
      <c r="E115" s="261" t="s">
        <v>161</v>
      </c>
      <c r="F115" s="261">
        <v>0</v>
      </c>
      <c r="G115" s="261">
        <v>0</v>
      </c>
      <c r="H115" s="261">
        <v>0</v>
      </c>
      <c r="I115" s="261">
        <v>0</v>
      </c>
      <c r="J115" s="261">
        <v>0</v>
      </c>
      <c r="K115" s="261">
        <v>0</v>
      </c>
      <c r="L115" s="261">
        <v>0</v>
      </c>
      <c r="M115" s="261">
        <v>0</v>
      </c>
      <c r="N115" s="261">
        <v>11.7</v>
      </c>
      <c r="O115" s="261">
        <v>0</v>
      </c>
      <c r="P115" s="261" t="s">
        <v>94</v>
      </c>
      <c r="Q115" s="261">
        <v>0</v>
      </c>
      <c r="R115" s="261">
        <v>0</v>
      </c>
      <c r="S115" s="261" t="s">
        <v>70</v>
      </c>
      <c r="T115" s="261">
        <v>0</v>
      </c>
      <c r="U115" s="261">
        <v>0</v>
      </c>
      <c r="V115" s="261">
        <v>20161230</v>
      </c>
      <c r="W115" s="261" t="s">
        <v>161</v>
      </c>
      <c r="X115" s="199"/>
    </row>
    <row r="116" spans="1:24">
      <c r="A116" s="261"/>
      <c r="B116" s="261">
        <v>0</v>
      </c>
      <c r="C116" s="261">
        <v>39722610</v>
      </c>
      <c r="D116" s="261">
        <v>31196993</v>
      </c>
      <c r="E116" s="261" t="s">
        <v>161</v>
      </c>
      <c r="F116" s="261">
        <v>398555.83</v>
      </c>
      <c r="G116" s="261">
        <v>0</v>
      </c>
      <c r="H116" s="261">
        <v>398555.83</v>
      </c>
      <c r="I116" s="261">
        <v>0</v>
      </c>
      <c r="J116" s="261">
        <v>0</v>
      </c>
      <c r="K116" s="261">
        <v>0</v>
      </c>
      <c r="L116" s="261">
        <v>0</v>
      </c>
      <c r="M116" s="261">
        <v>0</v>
      </c>
      <c r="N116" s="261">
        <v>11.1</v>
      </c>
      <c r="O116" s="261">
        <v>415.16230000000002</v>
      </c>
      <c r="P116" s="261" t="s">
        <v>162</v>
      </c>
      <c r="Q116" s="261">
        <v>1</v>
      </c>
      <c r="R116" s="261">
        <v>378279.54</v>
      </c>
      <c r="S116" s="261" t="s">
        <v>74</v>
      </c>
      <c r="T116" s="261">
        <v>20160930</v>
      </c>
      <c r="U116" s="261">
        <v>4</v>
      </c>
      <c r="V116" s="261">
        <v>20161230</v>
      </c>
      <c r="W116" s="261" t="s">
        <v>161</v>
      </c>
      <c r="X116" s="199"/>
    </row>
    <row r="117" spans="1:24">
      <c r="A117" s="261"/>
      <c r="B117" s="261">
        <v>0</v>
      </c>
      <c r="C117" s="261">
        <v>43885610</v>
      </c>
      <c r="D117" s="261">
        <v>39040842</v>
      </c>
      <c r="E117" s="261" t="s">
        <v>161</v>
      </c>
      <c r="F117" s="261">
        <v>0</v>
      </c>
      <c r="G117" s="261">
        <v>0</v>
      </c>
      <c r="H117" s="261">
        <v>0</v>
      </c>
      <c r="I117" s="261">
        <v>0</v>
      </c>
      <c r="J117" s="261">
        <v>0</v>
      </c>
      <c r="K117" s="261">
        <v>0</v>
      </c>
      <c r="L117" s="261">
        <v>0</v>
      </c>
      <c r="M117" s="261">
        <v>0</v>
      </c>
      <c r="N117" s="261">
        <v>8.99</v>
      </c>
      <c r="O117" s="261">
        <v>0</v>
      </c>
      <c r="P117" s="261" t="s">
        <v>94</v>
      </c>
      <c r="Q117" s="261">
        <v>0</v>
      </c>
      <c r="R117" s="261">
        <v>0</v>
      </c>
      <c r="S117" s="261" t="s">
        <v>70</v>
      </c>
      <c r="T117" s="261">
        <v>0</v>
      </c>
      <c r="U117" s="261">
        <v>0</v>
      </c>
      <c r="V117" s="261">
        <v>20161230</v>
      </c>
      <c r="W117" s="261" t="s">
        <v>161</v>
      </c>
      <c r="X117" s="199"/>
    </row>
    <row r="118" spans="1:24">
      <c r="A118" s="261"/>
      <c r="B118" s="261">
        <v>0</v>
      </c>
      <c r="C118" s="261">
        <v>38010810</v>
      </c>
      <c r="D118" s="261">
        <v>16652947</v>
      </c>
      <c r="E118" s="261" t="s">
        <v>161</v>
      </c>
      <c r="F118" s="261">
        <v>0</v>
      </c>
      <c r="G118" s="261">
        <v>0</v>
      </c>
      <c r="H118" s="261">
        <v>0</v>
      </c>
      <c r="I118" s="261">
        <v>0</v>
      </c>
      <c r="J118" s="261">
        <v>0</v>
      </c>
      <c r="K118" s="261">
        <v>0</v>
      </c>
      <c r="L118" s="261">
        <v>0</v>
      </c>
      <c r="M118" s="261">
        <v>0</v>
      </c>
      <c r="N118" s="261">
        <v>11.1</v>
      </c>
      <c r="O118" s="261">
        <v>0</v>
      </c>
      <c r="P118" s="261" t="s">
        <v>94</v>
      </c>
      <c r="Q118" s="261">
        <v>0</v>
      </c>
      <c r="R118" s="261">
        <v>0</v>
      </c>
      <c r="S118" s="261" t="s">
        <v>70</v>
      </c>
      <c r="T118" s="261">
        <v>0</v>
      </c>
      <c r="U118" s="261">
        <v>0</v>
      </c>
      <c r="V118" s="261">
        <v>20161230</v>
      </c>
      <c r="W118" s="261" t="s">
        <v>161</v>
      </c>
      <c r="X118" s="199"/>
    </row>
    <row r="119" spans="1:24">
      <c r="A119" s="261"/>
      <c r="B119" s="261">
        <v>0</v>
      </c>
      <c r="C119" s="261">
        <v>41622810</v>
      </c>
      <c r="D119" s="261">
        <v>10334391</v>
      </c>
      <c r="E119" s="261" t="s">
        <v>161</v>
      </c>
      <c r="F119" s="261">
        <v>0</v>
      </c>
      <c r="G119" s="261">
        <v>0</v>
      </c>
      <c r="H119" s="261">
        <v>0</v>
      </c>
      <c r="I119" s="261">
        <v>0</v>
      </c>
      <c r="J119" s="261">
        <v>0</v>
      </c>
      <c r="K119" s="261">
        <v>0</v>
      </c>
      <c r="L119" s="261">
        <v>0</v>
      </c>
      <c r="M119" s="261">
        <v>0</v>
      </c>
      <c r="N119" s="261">
        <v>11.1</v>
      </c>
      <c r="O119" s="261">
        <v>0</v>
      </c>
      <c r="P119" s="261" t="s">
        <v>94</v>
      </c>
      <c r="Q119" s="261">
        <v>0</v>
      </c>
      <c r="R119" s="261">
        <v>0</v>
      </c>
      <c r="S119" s="261" t="s">
        <v>70</v>
      </c>
      <c r="T119" s="261">
        <v>0</v>
      </c>
      <c r="U119" s="261">
        <v>0</v>
      </c>
      <c r="V119" s="261">
        <v>20161230</v>
      </c>
      <c r="W119" s="261" t="s">
        <v>161</v>
      </c>
      <c r="X119" s="199"/>
    </row>
    <row r="120" spans="1:24">
      <c r="A120" s="261"/>
      <c r="B120" s="261">
        <v>0</v>
      </c>
      <c r="C120" s="261">
        <v>26791610</v>
      </c>
      <c r="D120" s="261">
        <v>5637119</v>
      </c>
      <c r="E120" s="261" t="s">
        <v>161</v>
      </c>
      <c r="F120" s="261">
        <v>315845.92</v>
      </c>
      <c r="G120" s="261">
        <v>-7337.72</v>
      </c>
      <c r="H120" s="261">
        <v>308508.2</v>
      </c>
      <c r="I120" s="261">
        <v>-3145.3</v>
      </c>
      <c r="J120" s="261">
        <v>0</v>
      </c>
      <c r="K120" s="261">
        <v>0</v>
      </c>
      <c r="L120" s="261">
        <v>-10483.02</v>
      </c>
      <c r="M120" s="261">
        <v>0</v>
      </c>
      <c r="N120" s="261">
        <v>11.95</v>
      </c>
      <c r="O120" s="261">
        <v>321.36270000000002</v>
      </c>
      <c r="P120" s="261" t="s">
        <v>162</v>
      </c>
      <c r="Q120" s="261">
        <v>0</v>
      </c>
      <c r="R120" s="261">
        <v>308508.2</v>
      </c>
      <c r="S120" s="261" t="s">
        <v>70</v>
      </c>
      <c r="T120" s="261">
        <v>0</v>
      </c>
      <c r="U120" s="261">
        <v>0</v>
      </c>
      <c r="V120" s="261">
        <v>20161230</v>
      </c>
      <c r="W120" s="261" t="s">
        <v>161</v>
      </c>
      <c r="X120" s="199"/>
    </row>
    <row r="121" spans="1:24">
      <c r="A121" s="261"/>
      <c r="B121" s="261">
        <v>0</v>
      </c>
      <c r="C121" s="261">
        <v>40808610</v>
      </c>
      <c r="D121" s="261">
        <v>9807666</v>
      </c>
      <c r="E121" s="261" t="s">
        <v>161</v>
      </c>
      <c r="F121" s="261">
        <v>0</v>
      </c>
      <c r="G121" s="261">
        <v>0</v>
      </c>
      <c r="H121" s="261">
        <v>0</v>
      </c>
      <c r="I121" s="261">
        <v>0</v>
      </c>
      <c r="J121" s="261">
        <v>0</v>
      </c>
      <c r="K121" s="261">
        <v>0</v>
      </c>
      <c r="L121" s="261">
        <v>0</v>
      </c>
      <c r="M121" s="261">
        <v>0</v>
      </c>
      <c r="N121" s="261">
        <v>10.151400000000001</v>
      </c>
      <c r="O121" s="261">
        <v>0</v>
      </c>
      <c r="P121" s="261" t="s">
        <v>94</v>
      </c>
      <c r="Q121" s="261">
        <v>0</v>
      </c>
      <c r="R121" s="261">
        <v>0</v>
      </c>
      <c r="S121" s="261" t="s">
        <v>70</v>
      </c>
      <c r="T121" s="261">
        <v>0</v>
      </c>
      <c r="U121" s="261">
        <v>0</v>
      </c>
      <c r="V121" s="261">
        <v>20161230</v>
      </c>
      <c r="W121" s="261" t="s">
        <v>161</v>
      </c>
      <c r="X121" s="199"/>
    </row>
    <row r="122" spans="1:24">
      <c r="A122" s="261"/>
      <c r="B122" s="261">
        <v>0</v>
      </c>
      <c r="C122" s="261">
        <v>45574610</v>
      </c>
      <c r="D122" s="261">
        <v>16935456</v>
      </c>
      <c r="E122" s="261" t="s">
        <v>161</v>
      </c>
      <c r="F122" s="261">
        <v>449051.36</v>
      </c>
      <c r="G122" s="261">
        <v>-17383.71</v>
      </c>
      <c r="H122" s="261">
        <v>431667.65</v>
      </c>
      <c r="I122" s="261">
        <v>-7408</v>
      </c>
      <c r="J122" s="261">
        <v>-500</v>
      </c>
      <c r="K122" s="261">
        <v>0</v>
      </c>
      <c r="L122" s="261">
        <v>-25291.71</v>
      </c>
      <c r="M122" s="261">
        <v>-6579.29</v>
      </c>
      <c r="N122" s="261">
        <v>9.9579000000000004</v>
      </c>
      <c r="O122" s="261">
        <v>449.65379999999999</v>
      </c>
      <c r="P122" s="261" t="s">
        <v>162</v>
      </c>
      <c r="Q122" s="261">
        <v>0</v>
      </c>
      <c r="R122" s="261">
        <v>431667.65</v>
      </c>
      <c r="S122" s="261" t="s">
        <v>70</v>
      </c>
      <c r="T122" s="261">
        <v>0</v>
      </c>
      <c r="U122" s="261">
        <v>0</v>
      </c>
      <c r="V122" s="261">
        <v>20161230</v>
      </c>
      <c r="W122" s="261" t="s">
        <v>161</v>
      </c>
      <c r="X122" s="199"/>
    </row>
    <row r="123" spans="1:24">
      <c r="A123" s="261"/>
      <c r="B123" s="261">
        <v>0</v>
      </c>
      <c r="C123" s="261">
        <v>35326610</v>
      </c>
      <c r="D123" s="261">
        <v>13107304</v>
      </c>
      <c r="E123" s="261" t="s">
        <v>161</v>
      </c>
      <c r="F123" s="261">
        <v>0</v>
      </c>
      <c r="G123" s="261">
        <v>0</v>
      </c>
      <c r="H123" s="261">
        <v>0</v>
      </c>
      <c r="I123" s="261">
        <v>0</v>
      </c>
      <c r="J123" s="261">
        <v>0</v>
      </c>
      <c r="K123" s="261">
        <v>0</v>
      </c>
      <c r="L123" s="261">
        <v>0</v>
      </c>
      <c r="M123" s="261">
        <v>0</v>
      </c>
      <c r="N123" s="261">
        <v>11.1</v>
      </c>
      <c r="O123" s="261">
        <v>0</v>
      </c>
      <c r="P123" s="261" t="s">
        <v>94</v>
      </c>
      <c r="Q123" s="261">
        <v>0</v>
      </c>
      <c r="R123" s="261">
        <v>0</v>
      </c>
      <c r="S123" s="261" t="s">
        <v>70</v>
      </c>
      <c r="T123" s="261">
        <v>0</v>
      </c>
      <c r="U123" s="261">
        <v>0</v>
      </c>
      <c r="V123" s="261">
        <v>20161230</v>
      </c>
      <c r="W123" s="261" t="s">
        <v>161</v>
      </c>
      <c r="X123" s="199"/>
    </row>
    <row r="124" spans="1:24">
      <c r="A124" s="261"/>
      <c r="B124" s="261">
        <v>0</v>
      </c>
      <c r="C124" s="261">
        <v>36223710</v>
      </c>
      <c r="D124" s="261">
        <v>10766385</v>
      </c>
      <c r="E124" s="261" t="s">
        <v>161</v>
      </c>
      <c r="F124" s="261">
        <v>0</v>
      </c>
      <c r="G124" s="261">
        <v>0</v>
      </c>
      <c r="H124" s="261">
        <v>0</v>
      </c>
      <c r="I124" s="261">
        <v>0</v>
      </c>
      <c r="J124" s="261">
        <v>0</v>
      </c>
      <c r="K124" s="261">
        <v>0</v>
      </c>
      <c r="L124" s="261">
        <v>0</v>
      </c>
      <c r="M124" s="261">
        <v>0</v>
      </c>
      <c r="N124" s="261">
        <v>11.1</v>
      </c>
      <c r="O124" s="261">
        <v>0</v>
      </c>
      <c r="P124" s="261" t="s">
        <v>94</v>
      </c>
      <c r="Q124" s="261">
        <v>0</v>
      </c>
      <c r="R124" s="261">
        <v>0</v>
      </c>
      <c r="S124" s="261" t="s">
        <v>70</v>
      </c>
      <c r="T124" s="261">
        <v>0</v>
      </c>
      <c r="U124" s="261">
        <v>0</v>
      </c>
      <c r="V124" s="261">
        <v>20161230</v>
      </c>
      <c r="W124" s="261" t="s">
        <v>161</v>
      </c>
      <c r="X124" s="199"/>
    </row>
    <row r="125" spans="1:24">
      <c r="A125" s="261"/>
      <c r="B125" s="261">
        <v>0</v>
      </c>
      <c r="C125" s="261">
        <v>35244710</v>
      </c>
      <c r="D125" s="261">
        <v>806800</v>
      </c>
      <c r="E125" s="261" t="s">
        <v>161</v>
      </c>
      <c r="F125" s="261">
        <v>0</v>
      </c>
      <c r="G125" s="261">
        <v>0</v>
      </c>
      <c r="H125" s="261">
        <v>0</v>
      </c>
      <c r="I125" s="261">
        <v>0</v>
      </c>
      <c r="J125" s="261">
        <v>0</v>
      </c>
      <c r="K125" s="261">
        <v>0</v>
      </c>
      <c r="L125" s="261">
        <v>0</v>
      </c>
      <c r="M125" s="261">
        <v>0</v>
      </c>
      <c r="N125" s="261">
        <v>11.3207</v>
      </c>
      <c r="O125" s="261">
        <v>0</v>
      </c>
      <c r="P125" s="261" t="s">
        <v>94</v>
      </c>
      <c r="Q125" s="261">
        <v>0</v>
      </c>
      <c r="R125" s="261">
        <v>0</v>
      </c>
      <c r="S125" s="261" t="s">
        <v>70</v>
      </c>
      <c r="T125" s="261">
        <v>0</v>
      </c>
      <c r="U125" s="261">
        <v>0</v>
      </c>
      <c r="V125" s="261">
        <v>20161230</v>
      </c>
      <c r="W125" s="261" t="s">
        <v>161</v>
      </c>
      <c r="X125" s="199"/>
    </row>
    <row r="126" spans="1:24">
      <c r="A126" s="261"/>
      <c r="B126" s="261">
        <v>0</v>
      </c>
      <c r="C126" s="261">
        <v>31015710</v>
      </c>
      <c r="D126" s="261">
        <v>35227624</v>
      </c>
      <c r="E126" s="261" t="s">
        <v>161</v>
      </c>
      <c r="F126" s="261">
        <v>0</v>
      </c>
      <c r="G126" s="261">
        <v>0</v>
      </c>
      <c r="H126" s="261">
        <v>0</v>
      </c>
      <c r="I126" s="261">
        <v>0</v>
      </c>
      <c r="J126" s="261">
        <v>0</v>
      </c>
      <c r="K126" s="261">
        <v>0</v>
      </c>
      <c r="L126" s="261">
        <v>0</v>
      </c>
      <c r="M126" s="261">
        <v>0</v>
      </c>
      <c r="N126" s="261">
        <v>11.8</v>
      </c>
      <c r="O126" s="261">
        <v>0</v>
      </c>
      <c r="P126" s="261" t="s">
        <v>94</v>
      </c>
      <c r="Q126" s="261">
        <v>0</v>
      </c>
      <c r="R126" s="261">
        <v>0</v>
      </c>
      <c r="S126" s="261" t="s">
        <v>70</v>
      </c>
      <c r="T126" s="261">
        <v>0</v>
      </c>
      <c r="U126" s="261">
        <v>0</v>
      </c>
      <c r="V126" s="261">
        <v>20161230</v>
      </c>
      <c r="W126" s="261" t="s">
        <v>161</v>
      </c>
      <c r="X126" s="199"/>
    </row>
    <row r="127" spans="1:24">
      <c r="A127" s="261"/>
      <c r="B127" s="261">
        <v>0</v>
      </c>
      <c r="C127" s="261">
        <v>34336710</v>
      </c>
      <c r="D127" s="261">
        <v>15287508</v>
      </c>
      <c r="E127" s="261" t="s">
        <v>161</v>
      </c>
      <c r="F127" s="261">
        <v>0</v>
      </c>
      <c r="G127" s="261">
        <v>0</v>
      </c>
      <c r="H127" s="261">
        <v>0</v>
      </c>
      <c r="I127" s="261">
        <v>0</v>
      </c>
      <c r="J127" s="261">
        <v>0</v>
      </c>
      <c r="K127" s="261">
        <v>0</v>
      </c>
      <c r="L127" s="261">
        <v>0</v>
      </c>
      <c r="M127" s="261">
        <v>0</v>
      </c>
      <c r="N127" s="261">
        <v>11.1</v>
      </c>
      <c r="O127" s="261">
        <v>0</v>
      </c>
      <c r="P127" s="261" t="s">
        <v>94</v>
      </c>
      <c r="Q127" s="261">
        <v>0</v>
      </c>
      <c r="R127" s="261">
        <v>0</v>
      </c>
      <c r="S127" s="261" t="s">
        <v>70</v>
      </c>
      <c r="T127" s="261">
        <v>0</v>
      </c>
      <c r="U127" s="261">
        <v>0</v>
      </c>
      <c r="V127" s="261">
        <v>20161230</v>
      </c>
      <c r="W127" s="261" t="s">
        <v>161</v>
      </c>
      <c r="X127" s="199"/>
    </row>
    <row r="128" spans="1:24">
      <c r="A128" s="261"/>
      <c r="B128" s="261">
        <v>0</v>
      </c>
      <c r="C128" s="261">
        <v>26077710</v>
      </c>
      <c r="D128" s="261">
        <v>8805788</v>
      </c>
      <c r="E128" s="261" t="s">
        <v>161</v>
      </c>
      <c r="F128" s="261">
        <v>0</v>
      </c>
      <c r="G128" s="261">
        <v>0</v>
      </c>
      <c r="H128" s="261">
        <v>0</v>
      </c>
      <c r="I128" s="261">
        <v>0</v>
      </c>
      <c r="J128" s="261">
        <v>0</v>
      </c>
      <c r="K128" s="261">
        <v>0</v>
      </c>
      <c r="L128" s="261">
        <v>0</v>
      </c>
      <c r="M128" s="261">
        <v>0</v>
      </c>
      <c r="N128" s="261">
        <v>12.45</v>
      </c>
      <c r="O128" s="261">
        <v>0</v>
      </c>
      <c r="P128" s="261" t="s">
        <v>94</v>
      </c>
      <c r="Q128" s="261">
        <v>0</v>
      </c>
      <c r="R128" s="261">
        <v>0</v>
      </c>
      <c r="S128" s="261" t="s">
        <v>70</v>
      </c>
      <c r="T128" s="261">
        <v>0</v>
      </c>
      <c r="U128" s="261">
        <v>0</v>
      </c>
      <c r="V128" s="261">
        <v>20161230</v>
      </c>
      <c r="W128" s="261" t="s">
        <v>161</v>
      </c>
      <c r="X128" s="199"/>
    </row>
    <row r="129" spans="1:24">
      <c r="A129" s="261"/>
      <c r="B129" s="261">
        <v>0</v>
      </c>
      <c r="C129" s="261">
        <v>37900810</v>
      </c>
      <c r="D129" s="261">
        <v>18872991</v>
      </c>
      <c r="E129" s="261" t="s">
        <v>161</v>
      </c>
      <c r="F129" s="261">
        <v>0</v>
      </c>
      <c r="G129" s="261">
        <v>0</v>
      </c>
      <c r="H129" s="261">
        <v>0</v>
      </c>
      <c r="I129" s="261">
        <v>0</v>
      </c>
      <c r="J129" s="261">
        <v>0</v>
      </c>
      <c r="K129" s="261">
        <v>0</v>
      </c>
      <c r="L129" s="261">
        <v>0</v>
      </c>
      <c r="M129" s="261">
        <v>0</v>
      </c>
      <c r="N129" s="261">
        <v>9.9579000000000004</v>
      </c>
      <c r="O129" s="261">
        <v>0</v>
      </c>
      <c r="P129" s="261" t="s">
        <v>94</v>
      </c>
      <c r="Q129" s="261">
        <v>0</v>
      </c>
      <c r="R129" s="261">
        <v>0</v>
      </c>
      <c r="S129" s="261" t="s">
        <v>70</v>
      </c>
      <c r="T129" s="261">
        <v>0</v>
      </c>
      <c r="U129" s="261">
        <v>0</v>
      </c>
      <c r="V129" s="261">
        <v>20161230</v>
      </c>
      <c r="W129" s="261" t="s">
        <v>161</v>
      </c>
      <c r="X129" s="199"/>
    </row>
    <row r="130" spans="1:24">
      <c r="A130" s="261"/>
      <c r="B130" s="261">
        <v>0</v>
      </c>
      <c r="C130" s="261">
        <v>25168710</v>
      </c>
      <c r="D130" s="261">
        <v>5774844</v>
      </c>
      <c r="E130" s="261" t="s">
        <v>161</v>
      </c>
      <c r="F130" s="261">
        <v>0</v>
      </c>
      <c r="G130" s="261">
        <v>0</v>
      </c>
      <c r="H130" s="261">
        <v>0</v>
      </c>
      <c r="I130" s="261">
        <v>0</v>
      </c>
      <c r="J130" s="261">
        <v>0</v>
      </c>
      <c r="K130" s="261">
        <v>0</v>
      </c>
      <c r="L130" s="261">
        <v>0</v>
      </c>
      <c r="M130" s="261">
        <v>0</v>
      </c>
      <c r="N130" s="261">
        <v>11.95</v>
      </c>
      <c r="O130" s="261">
        <v>0</v>
      </c>
      <c r="P130" s="261" t="s">
        <v>94</v>
      </c>
      <c r="Q130" s="261">
        <v>0</v>
      </c>
      <c r="R130" s="261">
        <v>0</v>
      </c>
      <c r="S130" s="261" t="s">
        <v>70</v>
      </c>
      <c r="T130" s="261">
        <v>0</v>
      </c>
      <c r="U130" s="261">
        <v>0</v>
      </c>
      <c r="V130" s="261">
        <v>20161230</v>
      </c>
      <c r="W130" s="261" t="s">
        <v>161</v>
      </c>
      <c r="X130" s="199"/>
    </row>
    <row r="131" spans="1:24">
      <c r="A131" s="261"/>
      <c r="B131" s="261">
        <v>0</v>
      </c>
      <c r="C131" s="261">
        <v>35969710</v>
      </c>
      <c r="D131" s="261">
        <v>36561826</v>
      </c>
      <c r="E131" s="261" t="s">
        <v>161</v>
      </c>
      <c r="F131" s="261">
        <v>0</v>
      </c>
      <c r="G131" s="261">
        <v>0</v>
      </c>
      <c r="H131" s="261">
        <v>0</v>
      </c>
      <c r="I131" s="261">
        <v>0</v>
      </c>
      <c r="J131" s="261">
        <v>0</v>
      </c>
      <c r="K131" s="261">
        <v>0</v>
      </c>
      <c r="L131" s="261">
        <v>0</v>
      </c>
      <c r="M131" s="261">
        <v>0</v>
      </c>
      <c r="N131" s="261">
        <v>11.1</v>
      </c>
      <c r="O131" s="261">
        <v>0</v>
      </c>
      <c r="P131" s="261" t="s">
        <v>94</v>
      </c>
      <c r="Q131" s="261">
        <v>0</v>
      </c>
      <c r="R131" s="261">
        <v>0</v>
      </c>
      <c r="S131" s="261" t="s">
        <v>70</v>
      </c>
      <c r="T131" s="261">
        <v>0</v>
      </c>
      <c r="U131" s="261">
        <v>0</v>
      </c>
      <c r="V131" s="261">
        <v>20161230</v>
      </c>
      <c r="W131" s="261" t="s">
        <v>161</v>
      </c>
      <c r="X131" s="199"/>
    </row>
    <row r="132" spans="1:24">
      <c r="A132" s="261"/>
      <c r="B132" s="261">
        <v>0</v>
      </c>
      <c r="C132" s="261">
        <v>30451910</v>
      </c>
      <c r="D132" s="261">
        <v>16615602</v>
      </c>
      <c r="E132" s="261" t="s">
        <v>161</v>
      </c>
      <c r="F132" s="261">
        <v>127660.87</v>
      </c>
      <c r="G132" s="261">
        <v>-2460.71</v>
      </c>
      <c r="H132" s="261">
        <v>125200.16</v>
      </c>
      <c r="I132" s="261">
        <v>-1276.6099999999999</v>
      </c>
      <c r="J132" s="261">
        <v>0</v>
      </c>
      <c r="K132" s="261">
        <v>0</v>
      </c>
      <c r="L132" s="261">
        <v>-3737.32</v>
      </c>
      <c r="M132" s="261">
        <v>0</v>
      </c>
      <c r="N132" s="261">
        <v>12</v>
      </c>
      <c r="O132" s="261">
        <v>130.41679999999999</v>
      </c>
      <c r="P132" s="261" t="s">
        <v>162</v>
      </c>
      <c r="Q132" s="261">
        <v>0</v>
      </c>
      <c r="R132" s="261">
        <v>125200.16</v>
      </c>
      <c r="S132" s="261" t="s">
        <v>70</v>
      </c>
      <c r="T132" s="261">
        <v>0</v>
      </c>
      <c r="U132" s="261">
        <v>0</v>
      </c>
      <c r="V132" s="261">
        <v>20161230</v>
      </c>
      <c r="W132" s="261" t="s">
        <v>161</v>
      </c>
      <c r="X132" s="199"/>
    </row>
    <row r="133" spans="1:24">
      <c r="A133" s="261">
        <v>75816710</v>
      </c>
      <c r="B133" s="261">
        <v>32702810</v>
      </c>
      <c r="C133" s="261">
        <v>32702810</v>
      </c>
      <c r="D133" s="261">
        <v>14007806</v>
      </c>
      <c r="E133" s="261" t="s">
        <v>161</v>
      </c>
      <c r="F133" s="261">
        <v>99419.78</v>
      </c>
      <c r="G133" s="261">
        <v>0</v>
      </c>
      <c r="H133" s="261">
        <v>97647.91</v>
      </c>
      <c r="I133" s="261">
        <v>-1035.6199999999999</v>
      </c>
      <c r="J133" s="261">
        <v>0</v>
      </c>
      <c r="K133" s="261">
        <v>0</v>
      </c>
      <c r="L133" s="261">
        <v>-1035.6199999999999</v>
      </c>
      <c r="M133" s="261">
        <v>0</v>
      </c>
      <c r="N133" s="261">
        <v>12.5</v>
      </c>
      <c r="O133" s="261">
        <v>101.7166</v>
      </c>
      <c r="P133" s="261" t="s">
        <v>162</v>
      </c>
      <c r="Q133" s="261">
        <v>0</v>
      </c>
      <c r="R133" s="261">
        <v>97647.91</v>
      </c>
      <c r="S133" s="261" t="s">
        <v>70</v>
      </c>
      <c r="T133" s="261">
        <v>0</v>
      </c>
      <c r="U133" s="261">
        <v>0</v>
      </c>
      <c r="V133" s="261">
        <v>20161230</v>
      </c>
      <c r="W133" s="262" t="s">
        <v>41</v>
      </c>
      <c r="X133" s="199"/>
    </row>
    <row r="134" spans="1:24">
      <c r="A134" s="261"/>
      <c r="B134" s="261">
        <v>0</v>
      </c>
      <c r="C134" s="261">
        <v>43831810</v>
      </c>
      <c r="D134" s="261">
        <v>18691664</v>
      </c>
      <c r="E134" s="261" t="s">
        <v>161</v>
      </c>
      <c r="F134" s="261">
        <v>0</v>
      </c>
      <c r="G134" s="261">
        <v>0</v>
      </c>
      <c r="H134" s="261">
        <v>0</v>
      </c>
      <c r="I134" s="261">
        <v>0</v>
      </c>
      <c r="J134" s="261">
        <v>0</v>
      </c>
      <c r="K134" s="261">
        <v>0</v>
      </c>
      <c r="L134" s="261">
        <v>0</v>
      </c>
      <c r="M134" s="261">
        <v>0</v>
      </c>
      <c r="N134" s="261">
        <v>11.1</v>
      </c>
      <c r="O134" s="261">
        <v>0</v>
      </c>
      <c r="P134" s="261" t="s">
        <v>94</v>
      </c>
      <c r="Q134" s="261">
        <v>0</v>
      </c>
      <c r="R134" s="261">
        <v>0</v>
      </c>
      <c r="S134" s="261" t="s">
        <v>70</v>
      </c>
      <c r="T134" s="261">
        <v>0</v>
      </c>
      <c r="U134" s="261">
        <v>0</v>
      </c>
      <c r="V134" s="261">
        <v>20161230</v>
      </c>
      <c r="W134" s="261" t="s">
        <v>161</v>
      </c>
      <c r="X134" s="199"/>
    </row>
    <row r="135" spans="1:24">
      <c r="A135" s="261"/>
      <c r="B135" s="261">
        <v>0</v>
      </c>
      <c r="C135" s="261">
        <v>38862910</v>
      </c>
      <c r="D135" s="261">
        <v>39128155</v>
      </c>
      <c r="E135" s="261" t="s">
        <v>161</v>
      </c>
      <c r="F135" s="261">
        <v>0</v>
      </c>
      <c r="G135" s="261">
        <v>0</v>
      </c>
      <c r="H135" s="261">
        <v>0</v>
      </c>
      <c r="I135" s="261">
        <v>0</v>
      </c>
      <c r="J135" s="261">
        <v>0</v>
      </c>
      <c r="K135" s="261">
        <v>0</v>
      </c>
      <c r="L135" s="261">
        <v>0</v>
      </c>
      <c r="M135" s="261">
        <v>0</v>
      </c>
      <c r="N135" s="261">
        <v>11.1</v>
      </c>
      <c r="O135" s="261">
        <v>0</v>
      </c>
      <c r="P135" s="261" t="s">
        <v>94</v>
      </c>
      <c r="Q135" s="261">
        <v>0</v>
      </c>
      <c r="R135" s="261">
        <v>0</v>
      </c>
      <c r="S135" s="261" t="s">
        <v>70</v>
      </c>
      <c r="T135" s="261">
        <v>0</v>
      </c>
      <c r="U135" s="261">
        <v>0</v>
      </c>
      <c r="V135" s="261">
        <v>20161230</v>
      </c>
      <c r="W135" s="261" t="s">
        <v>161</v>
      </c>
      <c r="X135" s="199"/>
    </row>
    <row r="136" spans="1:24">
      <c r="A136" s="261"/>
      <c r="B136" s="261">
        <v>0</v>
      </c>
      <c r="C136" s="261">
        <v>43776710</v>
      </c>
      <c r="D136" s="261">
        <v>15516386</v>
      </c>
      <c r="E136" s="261" t="s">
        <v>161</v>
      </c>
      <c r="F136" s="261">
        <v>0</v>
      </c>
      <c r="G136" s="261">
        <v>0</v>
      </c>
      <c r="H136" s="261">
        <v>0</v>
      </c>
      <c r="I136" s="261">
        <v>0</v>
      </c>
      <c r="J136" s="261">
        <v>0</v>
      </c>
      <c r="K136" s="261">
        <v>0</v>
      </c>
      <c r="L136" s="261">
        <v>0</v>
      </c>
      <c r="M136" s="261">
        <v>0</v>
      </c>
      <c r="N136" s="261">
        <v>11.64</v>
      </c>
      <c r="O136" s="261">
        <v>0</v>
      </c>
      <c r="P136" s="261" t="s">
        <v>94</v>
      </c>
      <c r="Q136" s="261">
        <v>0</v>
      </c>
      <c r="R136" s="261">
        <v>0</v>
      </c>
      <c r="S136" s="261" t="s">
        <v>70</v>
      </c>
      <c r="T136" s="261">
        <v>0</v>
      </c>
      <c r="U136" s="261">
        <v>0</v>
      </c>
      <c r="V136" s="261">
        <v>20161230</v>
      </c>
      <c r="W136" s="261" t="s">
        <v>161</v>
      </c>
      <c r="X136" s="199"/>
    </row>
    <row r="137" spans="1:24">
      <c r="A137" s="261"/>
      <c r="B137" s="261">
        <v>0</v>
      </c>
      <c r="C137" s="261">
        <v>34493810</v>
      </c>
      <c r="D137" s="261">
        <v>15968985</v>
      </c>
      <c r="E137" s="261" t="s">
        <v>161</v>
      </c>
      <c r="F137" s="261">
        <v>0</v>
      </c>
      <c r="G137" s="261">
        <v>0</v>
      </c>
      <c r="H137" s="261">
        <v>0</v>
      </c>
      <c r="I137" s="261">
        <v>0</v>
      </c>
      <c r="J137" s="261">
        <v>0</v>
      </c>
      <c r="K137" s="261">
        <v>0</v>
      </c>
      <c r="L137" s="261">
        <v>0</v>
      </c>
      <c r="M137" s="261">
        <v>0</v>
      </c>
      <c r="N137" s="261">
        <v>9.7643000000000004</v>
      </c>
      <c r="O137" s="261">
        <v>0</v>
      </c>
      <c r="P137" s="261" t="s">
        <v>94</v>
      </c>
      <c r="Q137" s="261">
        <v>0</v>
      </c>
      <c r="R137" s="261">
        <v>0</v>
      </c>
      <c r="S137" s="261" t="s">
        <v>70</v>
      </c>
      <c r="T137" s="261">
        <v>0</v>
      </c>
      <c r="U137" s="261">
        <v>0</v>
      </c>
      <c r="V137" s="261">
        <v>20161230</v>
      </c>
      <c r="W137" s="261" t="s">
        <v>161</v>
      </c>
      <c r="X137" s="199"/>
    </row>
    <row r="138" spans="1:24">
      <c r="A138" s="261"/>
      <c r="B138" s="261">
        <v>0</v>
      </c>
      <c r="C138" s="261">
        <v>41915810</v>
      </c>
      <c r="D138" s="261">
        <v>35378290</v>
      </c>
      <c r="E138" s="261" t="s">
        <v>161</v>
      </c>
      <c r="F138" s="261">
        <v>0</v>
      </c>
      <c r="G138" s="261">
        <v>0</v>
      </c>
      <c r="H138" s="261">
        <v>0</v>
      </c>
      <c r="I138" s="261">
        <v>0</v>
      </c>
      <c r="J138" s="261">
        <v>0</v>
      </c>
      <c r="K138" s="261">
        <v>0</v>
      </c>
      <c r="L138" s="261">
        <v>0</v>
      </c>
      <c r="M138" s="261">
        <v>0</v>
      </c>
      <c r="N138" s="261">
        <v>10.315</v>
      </c>
      <c r="O138" s="261">
        <v>0</v>
      </c>
      <c r="P138" s="261" t="s">
        <v>94</v>
      </c>
      <c r="Q138" s="261">
        <v>0</v>
      </c>
      <c r="R138" s="261">
        <v>0</v>
      </c>
      <c r="S138" s="261" t="s">
        <v>70</v>
      </c>
      <c r="T138" s="261">
        <v>0</v>
      </c>
      <c r="U138" s="261">
        <v>0</v>
      </c>
      <c r="V138" s="261">
        <v>20161230</v>
      </c>
      <c r="W138" s="261" t="s">
        <v>161</v>
      </c>
      <c r="X138" s="199"/>
    </row>
    <row r="139" spans="1:24">
      <c r="A139" s="261"/>
      <c r="B139" s="261">
        <v>0</v>
      </c>
      <c r="C139" s="261">
        <v>31717910</v>
      </c>
      <c r="D139" s="261">
        <v>14876675</v>
      </c>
      <c r="E139" s="261" t="s">
        <v>161</v>
      </c>
      <c r="F139" s="261">
        <v>0</v>
      </c>
      <c r="G139" s="261">
        <v>0</v>
      </c>
      <c r="H139" s="261">
        <v>0</v>
      </c>
      <c r="I139" s="261">
        <v>0</v>
      </c>
      <c r="J139" s="261">
        <v>0</v>
      </c>
      <c r="K139" s="261">
        <v>0</v>
      </c>
      <c r="L139" s="261">
        <v>0</v>
      </c>
      <c r="M139" s="261">
        <v>0</v>
      </c>
      <c r="N139" s="261">
        <v>12</v>
      </c>
      <c r="O139" s="261">
        <v>0</v>
      </c>
      <c r="P139" s="261" t="s">
        <v>94</v>
      </c>
      <c r="Q139" s="261">
        <v>0</v>
      </c>
      <c r="R139" s="261">
        <v>0</v>
      </c>
      <c r="S139" s="261" t="s">
        <v>70</v>
      </c>
      <c r="T139" s="261">
        <v>0</v>
      </c>
      <c r="U139" s="261">
        <v>0</v>
      </c>
      <c r="V139" s="261">
        <v>20161230</v>
      </c>
      <c r="W139" s="261" t="s">
        <v>161</v>
      </c>
      <c r="X139" s="199"/>
    </row>
    <row r="140" spans="1:24">
      <c r="A140" s="261"/>
      <c r="B140" s="261">
        <v>0</v>
      </c>
      <c r="C140" s="261">
        <v>43285910</v>
      </c>
      <c r="D140" s="261">
        <v>40070170</v>
      </c>
      <c r="E140" s="261" t="s">
        <v>161</v>
      </c>
      <c r="F140" s="261">
        <v>0</v>
      </c>
      <c r="G140" s="261">
        <v>0</v>
      </c>
      <c r="H140" s="261">
        <v>0</v>
      </c>
      <c r="I140" s="261">
        <v>0</v>
      </c>
      <c r="J140" s="261">
        <v>0</v>
      </c>
      <c r="K140" s="261">
        <v>0</v>
      </c>
      <c r="L140" s="261">
        <v>0</v>
      </c>
      <c r="M140" s="261">
        <v>0</v>
      </c>
      <c r="N140" s="261">
        <v>10.845000000000001</v>
      </c>
      <c r="O140" s="261">
        <v>0</v>
      </c>
      <c r="P140" s="261" t="s">
        <v>94</v>
      </c>
      <c r="Q140" s="261">
        <v>0</v>
      </c>
      <c r="R140" s="261">
        <v>0</v>
      </c>
      <c r="S140" s="261" t="s">
        <v>70</v>
      </c>
      <c r="T140" s="261">
        <v>0</v>
      </c>
      <c r="U140" s="261">
        <v>0</v>
      </c>
      <c r="V140" s="261">
        <v>20161230</v>
      </c>
      <c r="W140" s="261" t="s">
        <v>161</v>
      </c>
      <c r="X140" s="199"/>
    </row>
    <row r="141" spans="1:24">
      <c r="A141" s="261"/>
      <c r="B141" s="261">
        <v>0</v>
      </c>
      <c r="C141" s="261">
        <v>35937810</v>
      </c>
      <c r="D141" s="261">
        <v>7352929</v>
      </c>
      <c r="E141" s="261" t="s">
        <v>161</v>
      </c>
      <c r="F141" s="261">
        <v>393553.69</v>
      </c>
      <c r="G141" s="261">
        <v>-6074.15</v>
      </c>
      <c r="H141" s="261">
        <v>387479.54</v>
      </c>
      <c r="I141" s="261">
        <v>-3640.37</v>
      </c>
      <c r="J141" s="261">
        <v>0</v>
      </c>
      <c r="K141" s="261">
        <v>0</v>
      </c>
      <c r="L141" s="261">
        <v>-9714.52</v>
      </c>
      <c r="M141" s="261">
        <v>0</v>
      </c>
      <c r="N141" s="261">
        <v>11.1</v>
      </c>
      <c r="O141" s="261">
        <v>403.62450000000001</v>
      </c>
      <c r="P141" s="261" t="s">
        <v>162</v>
      </c>
      <c r="Q141" s="261">
        <v>0</v>
      </c>
      <c r="R141" s="261">
        <v>387479.54</v>
      </c>
      <c r="S141" s="261" t="s">
        <v>70</v>
      </c>
      <c r="T141" s="261">
        <v>0</v>
      </c>
      <c r="U141" s="261">
        <v>0</v>
      </c>
      <c r="V141" s="261">
        <v>20161230</v>
      </c>
      <c r="W141" s="261" t="s">
        <v>161</v>
      </c>
      <c r="X141" s="199"/>
    </row>
    <row r="142" spans="1:24">
      <c r="A142" s="261"/>
      <c r="B142" s="261">
        <v>0</v>
      </c>
      <c r="C142" s="261">
        <v>40119810</v>
      </c>
      <c r="D142" s="261">
        <v>35076753</v>
      </c>
      <c r="E142" s="261" t="s">
        <v>161</v>
      </c>
      <c r="F142" s="261">
        <v>344138.42</v>
      </c>
      <c r="G142" s="261">
        <v>-4613.4799999999996</v>
      </c>
      <c r="H142" s="261">
        <v>339524.94</v>
      </c>
      <c r="I142" s="261">
        <v>-3183.28</v>
      </c>
      <c r="J142" s="261">
        <v>0</v>
      </c>
      <c r="K142" s="261">
        <v>0</v>
      </c>
      <c r="L142" s="261">
        <v>-7796.76</v>
      </c>
      <c r="M142" s="261">
        <v>0</v>
      </c>
      <c r="N142" s="261">
        <v>11.1</v>
      </c>
      <c r="O142" s="261">
        <v>353.67180000000002</v>
      </c>
      <c r="P142" s="261" t="s">
        <v>162</v>
      </c>
      <c r="Q142" s="261">
        <v>0</v>
      </c>
      <c r="R142" s="261">
        <v>339524.94</v>
      </c>
      <c r="S142" s="261" t="s">
        <v>70</v>
      </c>
      <c r="T142" s="261">
        <v>0</v>
      </c>
      <c r="U142" s="261">
        <v>0</v>
      </c>
      <c r="V142" s="261">
        <v>20161230</v>
      </c>
      <c r="W142" s="261" t="s">
        <v>161</v>
      </c>
      <c r="X142" s="199"/>
    </row>
    <row r="143" spans="1:24">
      <c r="A143" s="261"/>
      <c r="B143" s="261">
        <v>0</v>
      </c>
      <c r="C143" s="261">
        <v>44850020</v>
      </c>
      <c r="D143" s="261">
        <v>13339248</v>
      </c>
      <c r="E143" s="261" t="s">
        <v>161</v>
      </c>
      <c r="F143" s="261">
        <v>397172.43</v>
      </c>
      <c r="G143" s="261">
        <v>0</v>
      </c>
      <c r="H143" s="261">
        <v>397172.43</v>
      </c>
      <c r="I143" s="261">
        <v>0</v>
      </c>
      <c r="J143" s="261">
        <v>0</v>
      </c>
      <c r="K143" s="261">
        <v>0</v>
      </c>
      <c r="L143" s="261">
        <v>0</v>
      </c>
      <c r="M143" s="261">
        <v>0</v>
      </c>
      <c r="N143" s="261">
        <v>12.5</v>
      </c>
      <c r="O143" s="261">
        <v>413.72129999999999</v>
      </c>
      <c r="P143" s="261" t="s">
        <v>162</v>
      </c>
      <c r="Q143" s="261">
        <v>1</v>
      </c>
      <c r="R143" s="261">
        <v>243121.22</v>
      </c>
      <c r="S143" s="261" t="s">
        <v>77</v>
      </c>
      <c r="T143" s="261">
        <v>20100630</v>
      </c>
      <c r="U143" s="261">
        <v>79</v>
      </c>
      <c r="V143" s="261">
        <v>20161230</v>
      </c>
      <c r="W143" s="261" t="s">
        <v>161</v>
      </c>
      <c r="X143" s="199"/>
    </row>
    <row r="144" spans="1:24">
      <c r="A144" s="261"/>
      <c r="B144" s="261">
        <v>0</v>
      </c>
      <c r="C144" s="261">
        <v>39422020</v>
      </c>
      <c r="D144" s="261">
        <v>25703192</v>
      </c>
      <c r="E144" s="261" t="s">
        <v>161</v>
      </c>
      <c r="F144" s="261">
        <v>0</v>
      </c>
      <c r="G144" s="261">
        <v>0</v>
      </c>
      <c r="H144" s="261">
        <v>0</v>
      </c>
      <c r="I144" s="261">
        <v>0</v>
      </c>
      <c r="J144" s="261">
        <v>0</v>
      </c>
      <c r="K144" s="261">
        <v>0</v>
      </c>
      <c r="L144" s="261">
        <v>0</v>
      </c>
      <c r="M144" s="261">
        <v>0</v>
      </c>
      <c r="N144" s="261">
        <v>12.5</v>
      </c>
      <c r="O144" s="261">
        <v>0</v>
      </c>
      <c r="P144" s="261" t="s">
        <v>94</v>
      </c>
      <c r="Q144" s="261">
        <v>0</v>
      </c>
      <c r="R144" s="261">
        <v>0</v>
      </c>
      <c r="S144" s="261" t="s">
        <v>70</v>
      </c>
      <c r="T144" s="261">
        <v>0</v>
      </c>
      <c r="U144" s="261">
        <v>0</v>
      </c>
      <c r="V144" s="261">
        <v>20161230</v>
      </c>
      <c r="W144" s="261" t="s">
        <v>161</v>
      </c>
      <c r="X144" s="199"/>
    </row>
    <row r="145" spans="1:24">
      <c r="A145" s="261"/>
      <c r="B145" s="261">
        <v>0</v>
      </c>
      <c r="C145" s="261">
        <v>39882910</v>
      </c>
      <c r="D145" s="261">
        <v>23166130</v>
      </c>
      <c r="E145" s="261" t="s">
        <v>161</v>
      </c>
      <c r="F145" s="261">
        <v>564987.81999999995</v>
      </c>
      <c r="G145" s="261">
        <v>-7574.16</v>
      </c>
      <c r="H145" s="261">
        <v>557413.66</v>
      </c>
      <c r="I145" s="261">
        <v>-5226.1400000000003</v>
      </c>
      <c r="J145" s="261">
        <v>0</v>
      </c>
      <c r="K145" s="261">
        <v>0</v>
      </c>
      <c r="L145" s="261">
        <v>-12800.3</v>
      </c>
      <c r="M145" s="261">
        <v>0</v>
      </c>
      <c r="N145" s="261">
        <v>11.1</v>
      </c>
      <c r="O145" s="261">
        <v>580.63919999999996</v>
      </c>
      <c r="P145" s="261" t="s">
        <v>162</v>
      </c>
      <c r="Q145" s="261">
        <v>0</v>
      </c>
      <c r="R145" s="261">
        <v>557413.66</v>
      </c>
      <c r="S145" s="261" t="s">
        <v>70</v>
      </c>
      <c r="T145" s="261">
        <v>0</v>
      </c>
      <c r="U145" s="261">
        <v>0</v>
      </c>
      <c r="V145" s="261">
        <v>20161230</v>
      </c>
      <c r="W145" s="261" t="s">
        <v>161</v>
      </c>
      <c r="X145" s="199"/>
    </row>
    <row r="146" spans="1:24">
      <c r="A146" s="261"/>
      <c r="B146" s="261">
        <v>0</v>
      </c>
      <c r="C146" s="261">
        <v>38724910</v>
      </c>
      <c r="D146" s="261">
        <v>5505565</v>
      </c>
      <c r="E146" s="261" t="s">
        <v>161</v>
      </c>
      <c r="F146" s="261">
        <v>423288.48</v>
      </c>
      <c r="G146" s="261">
        <v>-5938.53</v>
      </c>
      <c r="H146" s="261">
        <v>417349.95</v>
      </c>
      <c r="I146" s="261">
        <v>-3915.42</v>
      </c>
      <c r="J146" s="261">
        <v>0</v>
      </c>
      <c r="K146" s="261">
        <v>0</v>
      </c>
      <c r="L146" s="261">
        <v>-9853.9500000000007</v>
      </c>
      <c r="M146" s="261">
        <v>0</v>
      </c>
      <c r="N146" s="261">
        <v>11.1</v>
      </c>
      <c r="O146" s="261">
        <v>434.73950000000002</v>
      </c>
      <c r="P146" s="261" t="s">
        <v>162</v>
      </c>
      <c r="Q146" s="261">
        <v>0</v>
      </c>
      <c r="R146" s="261">
        <v>417349.95</v>
      </c>
      <c r="S146" s="261" t="s">
        <v>70</v>
      </c>
      <c r="T146" s="261">
        <v>0</v>
      </c>
      <c r="U146" s="261">
        <v>0</v>
      </c>
      <c r="V146" s="261">
        <v>20161230</v>
      </c>
      <c r="W146" s="261" t="s">
        <v>161</v>
      </c>
      <c r="X146" s="199"/>
    </row>
    <row r="147" spans="1:24">
      <c r="A147" s="261"/>
      <c r="B147" s="261">
        <v>0</v>
      </c>
      <c r="C147" s="261">
        <v>37300120</v>
      </c>
      <c r="D147" s="261">
        <v>26696583</v>
      </c>
      <c r="E147" s="261" t="s">
        <v>161</v>
      </c>
      <c r="F147" s="261">
        <v>69990.929999999993</v>
      </c>
      <c r="G147" s="261">
        <v>-1054.54</v>
      </c>
      <c r="H147" s="261">
        <v>68936.39</v>
      </c>
      <c r="I147" s="261">
        <v>-586.16999999999996</v>
      </c>
      <c r="J147" s="261">
        <v>0</v>
      </c>
      <c r="K147" s="261">
        <v>0</v>
      </c>
      <c r="L147" s="261">
        <v>-1640.71</v>
      </c>
      <c r="M147" s="261">
        <v>0</v>
      </c>
      <c r="N147" s="261">
        <v>10.050000000000001</v>
      </c>
      <c r="O147" s="261">
        <v>71.808700000000002</v>
      </c>
      <c r="P147" s="261" t="s">
        <v>162</v>
      </c>
      <c r="Q147" s="261">
        <v>0</v>
      </c>
      <c r="R147" s="261">
        <v>68936.39</v>
      </c>
      <c r="S147" s="261" t="s">
        <v>70</v>
      </c>
      <c r="T147" s="261">
        <v>0</v>
      </c>
      <c r="U147" s="261">
        <v>0</v>
      </c>
      <c r="V147" s="261">
        <v>20161230</v>
      </c>
      <c r="W147" s="261" t="s">
        <v>161</v>
      </c>
      <c r="X147" s="199"/>
    </row>
    <row r="148" spans="1:24">
      <c r="A148" s="261"/>
      <c r="B148" s="261">
        <v>0</v>
      </c>
      <c r="C148" s="261">
        <v>43677020</v>
      </c>
      <c r="D148" s="261">
        <v>26899593</v>
      </c>
      <c r="E148" s="261" t="s">
        <v>161</v>
      </c>
      <c r="F148" s="261">
        <v>689690.53</v>
      </c>
      <c r="G148" s="261">
        <v>-8647.48</v>
      </c>
      <c r="H148" s="261">
        <v>681043.05</v>
      </c>
      <c r="I148" s="261">
        <v>-5928.46</v>
      </c>
      <c r="J148" s="261">
        <v>0</v>
      </c>
      <c r="K148" s="261">
        <v>0</v>
      </c>
      <c r="L148" s="261">
        <v>-14575.94</v>
      </c>
      <c r="M148" s="261">
        <v>0</v>
      </c>
      <c r="N148" s="261">
        <v>10.050000000000001</v>
      </c>
      <c r="O148" s="261">
        <v>709.41980000000001</v>
      </c>
      <c r="P148" s="261" t="s">
        <v>162</v>
      </c>
      <c r="Q148" s="261">
        <v>0</v>
      </c>
      <c r="R148" s="261">
        <v>681043.05</v>
      </c>
      <c r="S148" s="261" t="s">
        <v>70</v>
      </c>
      <c r="T148" s="261">
        <v>0</v>
      </c>
      <c r="U148" s="261">
        <v>0</v>
      </c>
      <c r="V148" s="261">
        <v>20161230</v>
      </c>
      <c r="W148" s="261" t="s">
        <v>161</v>
      </c>
      <c r="X148" s="199"/>
    </row>
    <row r="149" spans="1:24">
      <c r="A149" s="261"/>
      <c r="B149" s="261">
        <v>0</v>
      </c>
      <c r="C149" s="261">
        <v>32618910</v>
      </c>
      <c r="D149" s="261">
        <v>23449053</v>
      </c>
      <c r="E149" s="261" t="s">
        <v>161</v>
      </c>
      <c r="F149" s="261">
        <v>282647.31</v>
      </c>
      <c r="G149" s="261">
        <v>-4888.8900000000003</v>
      </c>
      <c r="H149" s="261">
        <v>277758.42</v>
      </c>
      <c r="I149" s="261">
        <v>-2779.37</v>
      </c>
      <c r="J149" s="261">
        <v>0</v>
      </c>
      <c r="K149" s="261">
        <v>0</v>
      </c>
      <c r="L149" s="261">
        <v>-7668.26</v>
      </c>
      <c r="M149" s="261">
        <v>0</v>
      </c>
      <c r="N149" s="261">
        <v>11.8</v>
      </c>
      <c r="O149" s="261">
        <v>289.33170000000001</v>
      </c>
      <c r="P149" s="261" t="s">
        <v>162</v>
      </c>
      <c r="Q149" s="261">
        <v>0</v>
      </c>
      <c r="R149" s="261">
        <v>277758.42</v>
      </c>
      <c r="S149" s="261" t="s">
        <v>70</v>
      </c>
      <c r="T149" s="261">
        <v>0</v>
      </c>
      <c r="U149" s="261">
        <v>0</v>
      </c>
      <c r="V149" s="261">
        <v>20161230</v>
      </c>
      <c r="W149" s="261" t="s">
        <v>161</v>
      </c>
      <c r="X149" s="199"/>
    </row>
    <row r="150" spans="1:24">
      <c r="A150" s="261"/>
      <c r="B150" s="261">
        <v>0</v>
      </c>
      <c r="C150" s="261">
        <v>43237910</v>
      </c>
      <c r="D150" s="261">
        <v>30799332</v>
      </c>
      <c r="E150" s="261" t="s">
        <v>161</v>
      </c>
      <c r="F150" s="261">
        <v>594928.18000000005</v>
      </c>
      <c r="G150" s="261">
        <v>-7461.79</v>
      </c>
      <c r="H150" s="261">
        <v>587466.39</v>
      </c>
      <c r="I150" s="261">
        <v>-5503.09</v>
      </c>
      <c r="J150" s="261">
        <v>0</v>
      </c>
      <c r="K150" s="261">
        <v>0</v>
      </c>
      <c r="L150" s="261">
        <v>-12964.88</v>
      </c>
      <c r="M150" s="261">
        <v>0</v>
      </c>
      <c r="N150" s="261">
        <v>11.1</v>
      </c>
      <c r="O150" s="261">
        <v>611.94420000000002</v>
      </c>
      <c r="P150" s="261" t="s">
        <v>162</v>
      </c>
      <c r="Q150" s="261">
        <v>0</v>
      </c>
      <c r="R150" s="261">
        <v>587466.39</v>
      </c>
      <c r="S150" s="261" t="s">
        <v>70</v>
      </c>
      <c r="T150" s="261">
        <v>0</v>
      </c>
      <c r="U150" s="261">
        <v>0</v>
      </c>
      <c r="V150" s="261">
        <v>20161230</v>
      </c>
      <c r="W150" s="261" t="s">
        <v>161</v>
      </c>
      <c r="X150" s="199"/>
    </row>
    <row r="151" spans="1:24">
      <c r="A151" s="261"/>
      <c r="B151" s="261">
        <v>0</v>
      </c>
      <c r="C151" s="261">
        <v>42167220</v>
      </c>
      <c r="D151" s="261">
        <v>38838454</v>
      </c>
      <c r="E151" s="261" t="s">
        <v>161</v>
      </c>
      <c r="F151" s="261">
        <v>0</v>
      </c>
      <c r="G151" s="261">
        <v>0</v>
      </c>
      <c r="H151" s="261">
        <v>0</v>
      </c>
      <c r="I151" s="261">
        <v>0</v>
      </c>
      <c r="J151" s="261">
        <v>0</v>
      </c>
      <c r="K151" s="261">
        <v>0</v>
      </c>
      <c r="L151" s="261">
        <v>0</v>
      </c>
      <c r="M151" s="261">
        <v>0</v>
      </c>
      <c r="N151" s="261">
        <v>11.1</v>
      </c>
      <c r="O151" s="261">
        <v>0</v>
      </c>
      <c r="P151" s="261" t="s">
        <v>94</v>
      </c>
      <c r="Q151" s="261">
        <v>0</v>
      </c>
      <c r="R151" s="261">
        <v>0</v>
      </c>
      <c r="S151" s="261" t="s">
        <v>70</v>
      </c>
      <c r="T151" s="261">
        <v>0</v>
      </c>
      <c r="U151" s="261">
        <v>0</v>
      </c>
      <c r="V151" s="261">
        <v>20161230</v>
      </c>
      <c r="W151" s="261" t="s">
        <v>161</v>
      </c>
      <c r="X151" s="199"/>
    </row>
    <row r="152" spans="1:24">
      <c r="A152" s="261"/>
      <c r="B152" s="261">
        <v>0</v>
      </c>
      <c r="C152" s="261">
        <v>45060320</v>
      </c>
      <c r="D152" s="261">
        <v>17634574</v>
      </c>
      <c r="E152" s="261" t="s">
        <v>161</v>
      </c>
      <c r="F152" s="261">
        <v>160699.32</v>
      </c>
      <c r="G152" s="261">
        <v>-1973.18</v>
      </c>
      <c r="H152" s="261">
        <v>158726.14000000001</v>
      </c>
      <c r="I152" s="261">
        <v>-1381.34</v>
      </c>
      <c r="J152" s="261">
        <v>0</v>
      </c>
      <c r="K152" s="261">
        <v>0</v>
      </c>
      <c r="L152" s="261">
        <v>-3354.52</v>
      </c>
      <c r="M152" s="261">
        <v>0</v>
      </c>
      <c r="N152" s="261">
        <v>10.315</v>
      </c>
      <c r="O152" s="261">
        <v>165.33969999999999</v>
      </c>
      <c r="P152" s="261" t="s">
        <v>162</v>
      </c>
      <c r="Q152" s="261">
        <v>0</v>
      </c>
      <c r="R152" s="261">
        <v>158726.14000000001</v>
      </c>
      <c r="S152" s="261" t="s">
        <v>70</v>
      </c>
      <c r="T152" s="261">
        <v>0</v>
      </c>
      <c r="U152" s="261">
        <v>0</v>
      </c>
      <c r="V152" s="261">
        <v>20161230</v>
      </c>
      <c r="W152" s="261" t="s">
        <v>161</v>
      </c>
      <c r="X152" s="199"/>
    </row>
    <row r="153" spans="1:24">
      <c r="A153" s="261"/>
      <c r="B153" s="261">
        <v>0</v>
      </c>
      <c r="C153" s="261">
        <v>43993120</v>
      </c>
      <c r="D153" s="261">
        <v>22483465</v>
      </c>
      <c r="E153" s="261" t="s">
        <v>161</v>
      </c>
      <c r="F153" s="261">
        <v>0</v>
      </c>
      <c r="G153" s="261">
        <v>0</v>
      </c>
      <c r="H153" s="261">
        <v>0</v>
      </c>
      <c r="I153" s="261">
        <v>0</v>
      </c>
      <c r="J153" s="261">
        <v>0</v>
      </c>
      <c r="K153" s="261">
        <v>0</v>
      </c>
      <c r="L153" s="261">
        <v>0</v>
      </c>
      <c r="M153" s="261">
        <v>0</v>
      </c>
      <c r="N153" s="261">
        <v>11.958</v>
      </c>
      <c r="O153" s="261">
        <v>0</v>
      </c>
      <c r="P153" s="261" t="s">
        <v>94</v>
      </c>
      <c r="Q153" s="261">
        <v>0</v>
      </c>
      <c r="R153" s="261">
        <v>0</v>
      </c>
      <c r="S153" s="261" t="s">
        <v>70</v>
      </c>
      <c r="T153" s="261">
        <v>0</v>
      </c>
      <c r="U153" s="261">
        <v>0</v>
      </c>
      <c r="V153" s="261">
        <v>20161230</v>
      </c>
      <c r="W153" s="261" t="s">
        <v>161</v>
      </c>
      <c r="X153" s="199"/>
    </row>
    <row r="154" spans="1:24">
      <c r="A154" s="261"/>
      <c r="B154" s="261">
        <v>0</v>
      </c>
      <c r="C154" s="261">
        <v>23968120</v>
      </c>
      <c r="D154" s="261">
        <v>9375873</v>
      </c>
      <c r="E154" s="261" t="s">
        <v>161</v>
      </c>
      <c r="F154" s="261">
        <v>0</v>
      </c>
      <c r="G154" s="261">
        <v>0</v>
      </c>
      <c r="H154" s="261">
        <v>0</v>
      </c>
      <c r="I154" s="261">
        <v>0</v>
      </c>
      <c r="J154" s="261">
        <v>0</v>
      </c>
      <c r="K154" s="261">
        <v>0</v>
      </c>
      <c r="L154" s="261">
        <v>0</v>
      </c>
      <c r="M154" s="261">
        <v>0</v>
      </c>
      <c r="N154" s="261">
        <v>12.75</v>
      </c>
      <c r="O154" s="261">
        <v>0</v>
      </c>
      <c r="P154" s="261" t="s">
        <v>94</v>
      </c>
      <c r="Q154" s="261">
        <v>1</v>
      </c>
      <c r="R154" s="261">
        <v>0</v>
      </c>
      <c r="S154" s="261" t="s">
        <v>70</v>
      </c>
      <c r="T154" s="261">
        <v>0</v>
      </c>
      <c r="U154" s="261">
        <v>0</v>
      </c>
      <c r="V154" s="261">
        <v>20161230</v>
      </c>
      <c r="W154" s="261" t="s">
        <v>161</v>
      </c>
      <c r="X154" s="199"/>
    </row>
    <row r="155" spans="1:24">
      <c r="A155" s="261"/>
      <c r="B155" s="261">
        <v>0</v>
      </c>
      <c r="C155" s="261">
        <v>40380220</v>
      </c>
      <c r="D155" s="261">
        <v>23507498</v>
      </c>
      <c r="E155" s="261" t="s">
        <v>161</v>
      </c>
      <c r="F155" s="261">
        <v>347736.86</v>
      </c>
      <c r="G155" s="261">
        <v>-4681.32</v>
      </c>
      <c r="H155" s="261">
        <v>343055.54</v>
      </c>
      <c r="I155" s="261">
        <v>-2912.3</v>
      </c>
      <c r="J155" s="261">
        <v>0</v>
      </c>
      <c r="K155" s="261">
        <v>0</v>
      </c>
      <c r="L155" s="261">
        <v>-7593.62</v>
      </c>
      <c r="M155" s="261">
        <v>0</v>
      </c>
      <c r="N155" s="261">
        <v>10.050000000000001</v>
      </c>
      <c r="O155" s="261">
        <v>357.34949999999998</v>
      </c>
      <c r="P155" s="261" t="s">
        <v>162</v>
      </c>
      <c r="Q155" s="261">
        <v>0</v>
      </c>
      <c r="R155" s="261">
        <v>343055.54</v>
      </c>
      <c r="S155" s="261" t="s">
        <v>70</v>
      </c>
      <c r="T155" s="261">
        <v>0</v>
      </c>
      <c r="U155" s="261">
        <v>0</v>
      </c>
      <c r="V155" s="261">
        <v>20161230</v>
      </c>
      <c r="W155" s="261" t="s">
        <v>161</v>
      </c>
      <c r="X155" s="199"/>
    </row>
    <row r="156" spans="1:24">
      <c r="A156" s="261"/>
      <c r="B156" s="261">
        <v>0</v>
      </c>
      <c r="C156" s="261">
        <v>30538320</v>
      </c>
      <c r="D156" s="261">
        <v>13610529</v>
      </c>
      <c r="E156" s="261" t="s">
        <v>161</v>
      </c>
      <c r="F156" s="261">
        <v>0</v>
      </c>
      <c r="G156" s="261">
        <v>0</v>
      </c>
      <c r="H156" s="261">
        <v>0</v>
      </c>
      <c r="I156" s="261">
        <v>0</v>
      </c>
      <c r="J156" s="261">
        <v>0</v>
      </c>
      <c r="K156" s="261">
        <v>0</v>
      </c>
      <c r="L156" s="261">
        <v>0</v>
      </c>
      <c r="M156" s="261">
        <v>0</v>
      </c>
      <c r="N156" s="261">
        <v>11.8</v>
      </c>
      <c r="O156" s="261">
        <v>0</v>
      </c>
      <c r="P156" s="261" t="s">
        <v>94</v>
      </c>
      <c r="Q156" s="261">
        <v>0</v>
      </c>
      <c r="R156" s="261">
        <v>0</v>
      </c>
      <c r="S156" s="261" t="s">
        <v>70</v>
      </c>
      <c r="T156" s="261">
        <v>0</v>
      </c>
      <c r="U156" s="261">
        <v>0</v>
      </c>
      <c r="V156" s="261">
        <v>20161230</v>
      </c>
      <c r="W156" s="261" t="s">
        <v>161</v>
      </c>
      <c r="X156" s="199"/>
    </row>
    <row r="157" spans="1:24">
      <c r="A157" s="261"/>
      <c r="B157" s="261">
        <v>0</v>
      </c>
      <c r="C157" s="261">
        <v>36717320</v>
      </c>
      <c r="D157" s="261">
        <v>21707420</v>
      </c>
      <c r="E157" s="261" t="s">
        <v>161</v>
      </c>
      <c r="F157" s="261">
        <v>0</v>
      </c>
      <c r="G157" s="261">
        <v>0</v>
      </c>
      <c r="H157" s="261">
        <v>0</v>
      </c>
      <c r="I157" s="261">
        <v>0</v>
      </c>
      <c r="J157" s="261">
        <v>0</v>
      </c>
      <c r="K157" s="261">
        <v>0</v>
      </c>
      <c r="L157" s="261">
        <v>0</v>
      </c>
      <c r="M157" s="261">
        <v>0</v>
      </c>
      <c r="N157" s="261">
        <v>11.1</v>
      </c>
      <c r="O157" s="261">
        <v>0</v>
      </c>
      <c r="P157" s="261" t="s">
        <v>94</v>
      </c>
      <c r="Q157" s="261">
        <v>0</v>
      </c>
      <c r="R157" s="261">
        <v>0</v>
      </c>
      <c r="S157" s="261" t="s">
        <v>70</v>
      </c>
      <c r="T157" s="261">
        <v>0</v>
      </c>
      <c r="U157" s="261">
        <v>0</v>
      </c>
      <c r="V157" s="261">
        <v>20161230</v>
      </c>
      <c r="W157" s="261" t="s">
        <v>161</v>
      </c>
      <c r="X157" s="199"/>
    </row>
    <row r="158" spans="1:24">
      <c r="A158" s="261"/>
      <c r="B158" s="261">
        <v>0</v>
      </c>
      <c r="C158" s="261">
        <v>41392220</v>
      </c>
      <c r="D158" s="261">
        <v>8887872</v>
      </c>
      <c r="E158" s="261" t="s">
        <v>161</v>
      </c>
      <c r="F158" s="261">
        <v>0</v>
      </c>
      <c r="G158" s="261">
        <v>0</v>
      </c>
      <c r="H158" s="261">
        <v>0</v>
      </c>
      <c r="I158" s="261">
        <v>0</v>
      </c>
      <c r="J158" s="261">
        <v>0</v>
      </c>
      <c r="K158" s="261">
        <v>0</v>
      </c>
      <c r="L158" s="261">
        <v>0</v>
      </c>
      <c r="M158" s="261">
        <v>0</v>
      </c>
      <c r="N158" s="261">
        <v>11.1</v>
      </c>
      <c r="O158" s="261">
        <v>0</v>
      </c>
      <c r="P158" s="261" t="s">
        <v>94</v>
      </c>
      <c r="Q158" s="261">
        <v>0</v>
      </c>
      <c r="R158" s="261">
        <v>0</v>
      </c>
      <c r="S158" s="261" t="s">
        <v>70</v>
      </c>
      <c r="T158" s="261">
        <v>0</v>
      </c>
      <c r="U158" s="261">
        <v>0</v>
      </c>
      <c r="V158" s="261">
        <v>20161230</v>
      </c>
      <c r="W158" s="261" t="s">
        <v>161</v>
      </c>
      <c r="X158" s="199"/>
    </row>
    <row r="159" spans="1:24">
      <c r="A159" s="261"/>
      <c r="B159" s="261">
        <v>0</v>
      </c>
      <c r="C159" s="261">
        <v>39495220</v>
      </c>
      <c r="D159" s="261">
        <v>15270271</v>
      </c>
      <c r="E159" s="261" t="s">
        <v>161</v>
      </c>
      <c r="F159" s="261">
        <v>0</v>
      </c>
      <c r="G159" s="261">
        <v>0</v>
      </c>
      <c r="H159" s="261">
        <v>0</v>
      </c>
      <c r="I159" s="261">
        <v>0</v>
      </c>
      <c r="J159" s="261">
        <v>0</v>
      </c>
      <c r="K159" s="261">
        <v>0</v>
      </c>
      <c r="L159" s="261">
        <v>0</v>
      </c>
      <c r="M159" s="261">
        <v>0</v>
      </c>
      <c r="N159" s="261">
        <v>11.119300000000001</v>
      </c>
      <c r="O159" s="261">
        <v>0</v>
      </c>
      <c r="P159" s="261" t="s">
        <v>94</v>
      </c>
      <c r="Q159" s="261">
        <v>0</v>
      </c>
      <c r="R159" s="261">
        <v>0</v>
      </c>
      <c r="S159" s="261" t="s">
        <v>70</v>
      </c>
      <c r="T159" s="261">
        <v>0</v>
      </c>
      <c r="U159" s="261">
        <v>0</v>
      </c>
      <c r="V159" s="261">
        <v>20161230</v>
      </c>
      <c r="W159" s="261" t="s">
        <v>161</v>
      </c>
      <c r="X159" s="199"/>
    </row>
    <row r="160" spans="1:24">
      <c r="A160" s="261"/>
      <c r="B160" s="261">
        <v>0</v>
      </c>
      <c r="C160" s="261">
        <v>33688220</v>
      </c>
      <c r="D160" s="261">
        <v>37899992</v>
      </c>
      <c r="E160" s="261" t="s">
        <v>161</v>
      </c>
      <c r="F160" s="261">
        <v>0</v>
      </c>
      <c r="G160" s="261">
        <v>0</v>
      </c>
      <c r="H160" s="261">
        <v>0</v>
      </c>
      <c r="I160" s="261">
        <v>0</v>
      </c>
      <c r="J160" s="261">
        <v>0</v>
      </c>
      <c r="K160" s="261">
        <v>0</v>
      </c>
      <c r="L160" s="261">
        <v>0</v>
      </c>
      <c r="M160" s="261">
        <v>0</v>
      </c>
      <c r="N160" s="261">
        <v>11.8</v>
      </c>
      <c r="O160" s="261">
        <v>0</v>
      </c>
      <c r="P160" s="261" t="s">
        <v>94</v>
      </c>
      <c r="Q160" s="261">
        <v>0</v>
      </c>
      <c r="R160" s="261">
        <v>0</v>
      </c>
      <c r="S160" s="261" t="s">
        <v>70</v>
      </c>
      <c r="T160" s="261">
        <v>0</v>
      </c>
      <c r="U160" s="261">
        <v>0</v>
      </c>
      <c r="V160" s="261">
        <v>20161230</v>
      </c>
      <c r="W160" s="261" t="s">
        <v>161</v>
      </c>
      <c r="X160" s="199"/>
    </row>
    <row r="161" spans="1:24">
      <c r="A161" s="261"/>
      <c r="B161" s="261">
        <v>0</v>
      </c>
      <c r="C161" s="261">
        <v>25282420</v>
      </c>
      <c r="D161" s="261">
        <v>9066310</v>
      </c>
      <c r="E161" s="261" t="s">
        <v>161</v>
      </c>
      <c r="F161" s="261">
        <v>0</v>
      </c>
      <c r="G161" s="261">
        <v>0</v>
      </c>
      <c r="H161" s="261">
        <v>0</v>
      </c>
      <c r="I161" s="261">
        <v>0</v>
      </c>
      <c r="J161" s="261">
        <v>0</v>
      </c>
      <c r="K161" s="261">
        <v>0</v>
      </c>
      <c r="L161" s="261">
        <v>0</v>
      </c>
      <c r="M161" s="261">
        <v>0</v>
      </c>
      <c r="N161" s="261">
        <v>12.75</v>
      </c>
      <c r="O161" s="261">
        <v>0</v>
      </c>
      <c r="P161" s="261" t="s">
        <v>94</v>
      </c>
      <c r="Q161" s="261">
        <v>0</v>
      </c>
      <c r="R161" s="261">
        <v>0</v>
      </c>
      <c r="S161" s="261" t="s">
        <v>70</v>
      </c>
      <c r="T161" s="261">
        <v>0</v>
      </c>
      <c r="U161" s="261">
        <v>0</v>
      </c>
      <c r="V161" s="261">
        <v>20161230</v>
      </c>
      <c r="W161" s="261" t="s">
        <v>161</v>
      </c>
      <c r="X161" s="199"/>
    </row>
    <row r="162" spans="1:24">
      <c r="A162" s="261"/>
      <c r="B162" s="261">
        <v>0</v>
      </c>
      <c r="C162" s="261">
        <v>28491320</v>
      </c>
      <c r="D162" s="261">
        <v>26079402</v>
      </c>
      <c r="E162" s="261" t="s">
        <v>161</v>
      </c>
      <c r="F162" s="261">
        <v>0</v>
      </c>
      <c r="G162" s="261">
        <v>0</v>
      </c>
      <c r="H162" s="261">
        <v>0</v>
      </c>
      <c r="I162" s="261">
        <v>0</v>
      </c>
      <c r="J162" s="261">
        <v>0</v>
      </c>
      <c r="K162" s="261">
        <v>0</v>
      </c>
      <c r="L162" s="261">
        <v>0</v>
      </c>
      <c r="M162" s="261">
        <v>0</v>
      </c>
      <c r="N162" s="261">
        <v>12.5</v>
      </c>
      <c r="O162" s="261">
        <v>0</v>
      </c>
      <c r="P162" s="261" t="s">
        <v>94</v>
      </c>
      <c r="Q162" s="261">
        <v>0</v>
      </c>
      <c r="R162" s="261">
        <v>0</v>
      </c>
      <c r="S162" s="261" t="s">
        <v>70</v>
      </c>
      <c r="T162" s="261">
        <v>0</v>
      </c>
      <c r="U162" s="261">
        <v>0</v>
      </c>
      <c r="V162" s="261">
        <v>20161230</v>
      </c>
      <c r="W162" s="261" t="s">
        <v>161</v>
      </c>
      <c r="X162" s="199"/>
    </row>
    <row r="163" spans="1:24">
      <c r="A163" s="261"/>
      <c r="B163" s="261">
        <v>0</v>
      </c>
      <c r="C163" s="261">
        <v>43993320</v>
      </c>
      <c r="D163" s="261">
        <v>26853001</v>
      </c>
      <c r="E163" s="261" t="s">
        <v>161</v>
      </c>
      <c r="F163" s="261">
        <v>153311.5</v>
      </c>
      <c r="G163" s="261">
        <v>-3556.48</v>
      </c>
      <c r="H163" s="261">
        <v>149755.01999999999</v>
      </c>
      <c r="I163" s="261">
        <v>-2365.98</v>
      </c>
      <c r="J163" s="261">
        <v>-500</v>
      </c>
      <c r="K163" s="261">
        <v>0</v>
      </c>
      <c r="L163" s="261">
        <v>-6422.46</v>
      </c>
      <c r="M163" s="261">
        <v>0</v>
      </c>
      <c r="N163" s="261">
        <v>10.315</v>
      </c>
      <c r="O163" s="261">
        <v>155.9948</v>
      </c>
      <c r="P163" s="261" t="s">
        <v>162</v>
      </c>
      <c r="Q163" s="261">
        <v>0</v>
      </c>
      <c r="R163" s="261">
        <v>149755.01999999999</v>
      </c>
      <c r="S163" s="261" t="s">
        <v>70</v>
      </c>
      <c r="T163" s="261">
        <v>0</v>
      </c>
      <c r="U163" s="261">
        <v>0</v>
      </c>
      <c r="V163" s="261">
        <v>20161230</v>
      </c>
      <c r="W163" s="261" t="s">
        <v>161</v>
      </c>
      <c r="X163" s="199"/>
    </row>
    <row r="164" spans="1:24">
      <c r="A164" s="261"/>
      <c r="B164" s="261">
        <v>0</v>
      </c>
      <c r="C164" s="261">
        <v>34359320</v>
      </c>
      <c r="D164" s="261">
        <v>28087031</v>
      </c>
      <c r="E164" s="261" t="s">
        <v>161</v>
      </c>
      <c r="F164" s="261">
        <v>133137.57999999999</v>
      </c>
      <c r="G164" s="261">
        <v>-2208.0700000000002</v>
      </c>
      <c r="H164" s="261">
        <v>130929.51</v>
      </c>
      <c r="I164" s="261">
        <v>-1116.77</v>
      </c>
      <c r="J164" s="261">
        <v>0</v>
      </c>
      <c r="K164" s="261">
        <v>0</v>
      </c>
      <c r="L164" s="261">
        <v>-3324.84</v>
      </c>
      <c r="M164" s="261">
        <v>0</v>
      </c>
      <c r="N164" s="261">
        <v>9.8864000000000001</v>
      </c>
      <c r="O164" s="261">
        <v>136.38489999999999</v>
      </c>
      <c r="P164" s="261" t="s">
        <v>162</v>
      </c>
      <c r="Q164" s="261">
        <v>0</v>
      </c>
      <c r="R164" s="261">
        <v>130929.51</v>
      </c>
      <c r="S164" s="261" t="s">
        <v>70</v>
      </c>
      <c r="T164" s="261">
        <v>0</v>
      </c>
      <c r="U164" s="261">
        <v>0</v>
      </c>
      <c r="V164" s="261">
        <v>20161230</v>
      </c>
      <c r="W164" s="261" t="s">
        <v>161</v>
      </c>
      <c r="X164" s="199"/>
    </row>
    <row r="165" spans="1:24">
      <c r="A165" s="261"/>
      <c r="B165" s="261">
        <v>0</v>
      </c>
      <c r="C165" s="261">
        <v>39384320</v>
      </c>
      <c r="D165" s="261">
        <v>25903701</v>
      </c>
      <c r="E165" s="261" t="s">
        <v>161</v>
      </c>
      <c r="F165" s="261">
        <v>0</v>
      </c>
      <c r="G165" s="261">
        <v>0</v>
      </c>
      <c r="H165" s="261">
        <v>0</v>
      </c>
      <c r="I165" s="261">
        <v>0</v>
      </c>
      <c r="J165" s="261">
        <v>0</v>
      </c>
      <c r="K165" s="261">
        <v>0</v>
      </c>
      <c r="L165" s="261">
        <v>0</v>
      </c>
      <c r="M165" s="261">
        <v>0</v>
      </c>
      <c r="N165" s="261">
        <v>11.3207</v>
      </c>
      <c r="O165" s="261">
        <v>0</v>
      </c>
      <c r="P165" s="261" t="s">
        <v>94</v>
      </c>
      <c r="Q165" s="261">
        <v>0</v>
      </c>
      <c r="R165" s="261">
        <v>0</v>
      </c>
      <c r="S165" s="261" t="s">
        <v>70</v>
      </c>
      <c r="T165" s="261">
        <v>0</v>
      </c>
      <c r="U165" s="261">
        <v>0</v>
      </c>
      <c r="V165" s="261">
        <v>20161230</v>
      </c>
      <c r="W165" s="261" t="s">
        <v>161</v>
      </c>
      <c r="X165" s="199"/>
    </row>
    <row r="166" spans="1:24">
      <c r="A166" s="261"/>
      <c r="B166" s="261">
        <v>0</v>
      </c>
      <c r="C166" s="261">
        <v>24773320</v>
      </c>
      <c r="D166" s="261">
        <v>35280628</v>
      </c>
      <c r="E166" s="261" t="s">
        <v>161</v>
      </c>
      <c r="F166" s="261">
        <v>150928.51999999999</v>
      </c>
      <c r="G166" s="261">
        <v>-3885.71</v>
      </c>
      <c r="H166" s="261">
        <v>147042.81</v>
      </c>
      <c r="I166" s="261">
        <v>-1503</v>
      </c>
      <c r="J166" s="261">
        <v>0</v>
      </c>
      <c r="K166" s="261">
        <v>0</v>
      </c>
      <c r="L166" s="261">
        <v>-5388.71</v>
      </c>
      <c r="M166" s="261">
        <v>0</v>
      </c>
      <c r="N166" s="261">
        <v>11.95</v>
      </c>
      <c r="O166" s="261">
        <v>153.1696</v>
      </c>
      <c r="P166" s="261" t="s">
        <v>162</v>
      </c>
      <c r="Q166" s="261">
        <v>0</v>
      </c>
      <c r="R166" s="261">
        <v>147042.81</v>
      </c>
      <c r="S166" s="261" t="s">
        <v>70</v>
      </c>
      <c r="T166" s="261">
        <v>0</v>
      </c>
      <c r="U166" s="261">
        <v>0</v>
      </c>
      <c r="V166" s="261">
        <v>20161230</v>
      </c>
      <c r="W166" s="261" t="s">
        <v>161</v>
      </c>
      <c r="X166" s="199"/>
    </row>
    <row r="167" spans="1:24">
      <c r="A167" s="261"/>
      <c r="B167" s="261">
        <v>0</v>
      </c>
      <c r="C167" s="261">
        <v>35383420</v>
      </c>
      <c r="D167" s="261">
        <v>38094835</v>
      </c>
      <c r="E167" s="261" t="s">
        <v>161</v>
      </c>
      <c r="F167" s="261">
        <v>309802.32</v>
      </c>
      <c r="G167" s="261">
        <v>-4901.37</v>
      </c>
      <c r="H167" s="261">
        <v>304900.95</v>
      </c>
      <c r="I167" s="261">
        <v>-2865.67</v>
      </c>
      <c r="J167" s="261">
        <v>0</v>
      </c>
      <c r="K167" s="261">
        <v>0</v>
      </c>
      <c r="L167" s="261">
        <v>-7767.04</v>
      </c>
      <c r="M167" s="261">
        <v>0</v>
      </c>
      <c r="N167" s="261">
        <v>11.1</v>
      </c>
      <c r="O167" s="261">
        <v>317.60520000000002</v>
      </c>
      <c r="P167" s="261" t="s">
        <v>162</v>
      </c>
      <c r="Q167" s="261">
        <v>0</v>
      </c>
      <c r="R167" s="261">
        <v>304900.95</v>
      </c>
      <c r="S167" s="261" t="s">
        <v>70</v>
      </c>
      <c r="T167" s="261">
        <v>0</v>
      </c>
      <c r="U167" s="261">
        <v>0</v>
      </c>
      <c r="V167" s="261">
        <v>20161230</v>
      </c>
      <c r="W167" s="261" t="s">
        <v>161</v>
      </c>
      <c r="X167" s="199"/>
    </row>
    <row r="168" spans="1:24">
      <c r="A168" s="261"/>
      <c r="B168" s="261">
        <v>0</v>
      </c>
      <c r="C168" s="261">
        <v>43886320</v>
      </c>
      <c r="D168" s="261">
        <v>9773814</v>
      </c>
      <c r="E168" s="261" t="s">
        <v>161</v>
      </c>
      <c r="F168" s="261">
        <v>0</v>
      </c>
      <c r="G168" s="261">
        <v>0</v>
      </c>
      <c r="H168" s="261">
        <v>0</v>
      </c>
      <c r="I168" s="261">
        <v>0</v>
      </c>
      <c r="J168" s="261">
        <v>0</v>
      </c>
      <c r="K168" s="261">
        <v>0</v>
      </c>
      <c r="L168" s="261">
        <v>0</v>
      </c>
      <c r="M168" s="261">
        <v>0</v>
      </c>
      <c r="N168" s="261">
        <v>12.7</v>
      </c>
      <c r="O168" s="261">
        <v>0</v>
      </c>
      <c r="P168" s="261" t="s">
        <v>94</v>
      </c>
      <c r="Q168" s="261">
        <v>0</v>
      </c>
      <c r="R168" s="261">
        <v>0</v>
      </c>
      <c r="S168" s="261" t="s">
        <v>70</v>
      </c>
      <c r="T168" s="261">
        <v>0</v>
      </c>
      <c r="U168" s="261">
        <v>0</v>
      </c>
      <c r="V168" s="261">
        <v>20161230</v>
      </c>
      <c r="W168" s="261" t="s">
        <v>161</v>
      </c>
      <c r="X168" s="199"/>
    </row>
    <row r="169" spans="1:24">
      <c r="A169" s="261"/>
      <c r="B169" s="261">
        <v>0</v>
      </c>
      <c r="C169" s="261">
        <v>27563420</v>
      </c>
      <c r="D169" s="261">
        <v>36250097</v>
      </c>
      <c r="E169" s="261" t="s">
        <v>161</v>
      </c>
      <c r="F169" s="261">
        <v>0</v>
      </c>
      <c r="G169" s="261">
        <v>0</v>
      </c>
      <c r="H169" s="261">
        <v>0</v>
      </c>
      <c r="I169" s="261">
        <v>0</v>
      </c>
      <c r="J169" s="261">
        <v>0</v>
      </c>
      <c r="K169" s="261">
        <v>0</v>
      </c>
      <c r="L169" s="261">
        <v>0</v>
      </c>
      <c r="M169" s="261">
        <v>0</v>
      </c>
      <c r="N169" s="261">
        <v>11.95</v>
      </c>
      <c r="O169" s="261">
        <v>0</v>
      </c>
      <c r="P169" s="261" t="s">
        <v>94</v>
      </c>
      <c r="Q169" s="261">
        <v>0</v>
      </c>
      <c r="R169" s="261">
        <v>0</v>
      </c>
      <c r="S169" s="261" t="s">
        <v>70</v>
      </c>
      <c r="T169" s="261">
        <v>0</v>
      </c>
      <c r="U169" s="261">
        <v>0</v>
      </c>
      <c r="V169" s="261">
        <v>20161230</v>
      </c>
      <c r="W169" s="261" t="s">
        <v>161</v>
      </c>
      <c r="X169" s="199"/>
    </row>
    <row r="170" spans="1:24">
      <c r="A170" s="261"/>
      <c r="B170" s="261">
        <v>0</v>
      </c>
      <c r="C170" s="261">
        <v>32916420</v>
      </c>
      <c r="D170" s="261">
        <v>30215429</v>
      </c>
      <c r="E170" s="261" t="s">
        <v>161</v>
      </c>
      <c r="F170" s="261">
        <v>208633.33</v>
      </c>
      <c r="G170" s="261">
        <v>-6856.67</v>
      </c>
      <c r="H170" s="261">
        <v>201776.66</v>
      </c>
      <c r="I170" s="261">
        <v>-4121.3100000000004</v>
      </c>
      <c r="J170" s="261">
        <v>-1000</v>
      </c>
      <c r="K170" s="261">
        <v>0</v>
      </c>
      <c r="L170" s="261">
        <v>-11977.98</v>
      </c>
      <c r="M170" s="261">
        <v>0</v>
      </c>
      <c r="N170" s="261">
        <v>11.95</v>
      </c>
      <c r="O170" s="261">
        <v>210.184</v>
      </c>
      <c r="P170" s="261" t="s">
        <v>162</v>
      </c>
      <c r="Q170" s="261">
        <v>0</v>
      </c>
      <c r="R170" s="261">
        <v>198297.03</v>
      </c>
      <c r="S170" s="261" t="s">
        <v>71</v>
      </c>
      <c r="T170" s="261">
        <v>20170102</v>
      </c>
      <c r="U170" s="261">
        <v>1</v>
      </c>
      <c r="V170" s="261">
        <v>20161230</v>
      </c>
      <c r="W170" s="261" t="s">
        <v>161</v>
      </c>
      <c r="X170" s="199"/>
    </row>
    <row r="171" spans="1:24">
      <c r="A171" s="261"/>
      <c r="B171" s="261">
        <v>0</v>
      </c>
      <c r="C171" s="261">
        <v>34160620</v>
      </c>
      <c r="D171" s="261">
        <v>30783358</v>
      </c>
      <c r="E171" s="261" t="s">
        <v>161</v>
      </c>
      <c r="F171" s="261">
        <v>332260.14</v>
      </c>
      <c r="G171" s="261">
        <v>-291254.65999999997</v>
      </c>
      <c r="H171" s="261">
        <v>41005.480000000003</v>
      </c>
      <c r="I171" s="261">
        <v>-2782.68</v>
      </c>
      <c r="J171" s="261">
        <v>0</v>
      </c>
      <c r="K171" s="261">
        <v>0</v>
      </c>
      <c r="L171" s="261">
        <v>-294037.34000000003</v>
      </c>
      <c r="M171" s="261">
        <v>-285602.38</v>
      </c>
      <c r="N171" s="261">
        <v>10.050000000000001</v>
      </c>
      <c r="O171" s="261">
        <v>42.713999999999999</v>
      </c>
      <c r="P171" s="261" t="s">
        <v>162</v>
      </c>
      <c r="Q171" s="261">
        <v>0</v>
      </c>
      <c r="R171" s="261">
        <v>41005.480000000003</v>
      </c>
      <c r="S171" s="261" t="s">
        <v>70</v>
      </c>
      <c r="T171" s="261">
        <v>0</v>
      </c>
      <c r="U171" s="261">
        <v>0</v>
      </c>
      <c r="V171" s="261">
        <v>20161230</v>
      </c>
      <c r="W171" s="261" t="s">
        <v>161</v>
      </c>
      <c r="X171" s="199"/>
    </row>
    <row r="172" spans="1:24">
      <c r="A172" s="261"/>
      <c r="B172" s="261">
        <v>0</v>
      </c>
      <c r="C172" s="261">
        <v>38588520</v>
      </c>
      <c r="D172" s="261">
        <v>30479955</v>
      </c>
      <c r="E172" s="261" t="s">
        <v>161</v>
      </c>
      <c r="F172" s="261">
        <v>126438.73</v>
      </c>
      <c r="G172" s="261">
        <v>-1831.9</v>
      </c>
      <c r="H172" s="261">
        <v>124606.83</v>
      </c>
      <c r="I172" s="261">
        <v>-1028.82</v>
      </c>
      <c r="J172" s="261">
        <v>0</v>
      </c>
      <c r="K172" s="261">
        <v>0</v>
      </c>
      <c r="L172" s="261">
        <v>-2860.72</v>
      </c>
      <c r="M172" s="261">
        <v>0</v>
      </c>
      <c r="N172" s="261">
        <v>9.7643000000000004</v>
      </c>
      <c r="O172" s="261">
        <v>129.7988</v>
      </c>
      <c r="P172" s="261" t="s">
        <v>162</v>
      </c>
      <c r="Q172" s="261">
        <v>0</v>
      </c>
      <c r="R172" s="261">
        <v>124606.83</v>
      </c>
      <c r="S172" s="261" t="s">
        <v>70</v>
      </c>
      <c r="T172" s="261">
        <v>0</v>
      </c>
      <c r="U172" s="261">
        <v>0</v>
      </c>
      <c r="V172" s="261">
        <v>20161230</v>
      </c>
      <c r="W172" s="261" t="s">
        <v>161</v>
      </c>
      <c r="X172" s="199"/>
    </row>
    <row r="173" spans="1:24">
      <c r="A173" s="261"/>
      <c r="B173" s="261">
        <v>0</v>
      </c>
      <c r="C173" s="261">
        <v>44803420</v>
      </c>
      <c r="D173" s="261">
        <v>5681812</v>
      </c>
      <c r="E173" s="261" t="s">
        <v>161</v>
      </c>
      <c r="F173" s="261">
        <v>632088.94999999995</v>
      </c>
      <c r="G173" s="261">
        <v>-12858.94</v>
      </c>
      <c r="H173" s="261">
        <v>619230.01</v>
      </c>
      <c r="I173" s="261">
        <v>-5846.82</v>
      </c>
      <c r="J173" s="261">
        <v>0</v>
      </c>
      <c r="K173" s="261">
        <v>0</v>
      </c>
      <c r="L173" s="261">
        <v>-18705.759999999998</v>
      </c>
      <c r="M173" s="261">
        <v>-1574.96</v>
      </c>
      <c r="N173" s="261">
        <v>11.1</v>
      </c>
      <c r="O173" s="261">
        <v>645.03129999999999</v>
      </c>
      <c r="P173" s="261" t="s">
        <v>162</v>
      </c>
      <c r="Q173" s="261">
        <v>0</v>
      </c>
      <c r="R173" s="261">
        <v>619230.01</v>
      </c>
      <c r="S173" s="261" t="s">
        <v>70</v>
      </c>
      <c r="T173" s="261">
        <v>0</v>
      </c>
      <c r="U173" s="261">
        <v>0</v>
      </c>
      <c r="V173" s="261">
        <v>20161230</v>
      </c>
      <c r="W173" s="261" t="s">
        <v>161</v>
      </c>
      <c r="X173" s="199"/>
    </row>
    <row r="174" spans="1:24">
      <c r="A174" s="261"/>
      <c r="B174" s="261">
        <v>0</v>
      </c>
      <c r="C174" s="261">
        <v>34646620</v>
      </c>
      <c r="D174" s="261">
        <v>12321406</v>
      </c>
      <c r="E174" s="261" t="s">
        <v>161</v>
      </c>
      <c r="F174" s="261">
        <v>182038.53</v>
      </c>
      <c r="G174" s="261">
        <v>-11004.06</v>
      </c>
      <c r="H174" s="261">
        <v>171034.47</v>
      </c>
      <c r="I174" s="261">
        <v>-1640.89</v>
      </c>
      <c r="J174" s="261">
        <v>-500</v>
      </c>
      <c r="K174" s="261">
        <v>0</v>
      </c>
      <c r="L174" s="261">
        <v>-13144.95</v>
      </c>
      <c r="M174" s="261">
        <v>0</v>
      </c>
      <c r="N174" s="261">
        <v>11.1</v>
      </c>
      <c r="O174" s="261">
        <v>178.1609</v>
      </c>
      <c r="P174" s="261" t="s">
        <v>162</v>
      </c>
      <c r="Q174" s="261">
        <v>0</v>
      </c>
      <c r="R174" s="261">
        <v>171034.47</v>
      </c>
      <c r="S174" s="261" t="s">
        <v>70</v>
      </c>
      <c r="T174" s="261">
        <v>0</v>
      </c>
      <c r="U174" s="261">
        <v>0</v>
      </c>
      <c r="V174" s="261">
        <v>20161230</v>
      </c>
      <c r="W174" s="261" t="s">
        <v>161</v>
      </c>
      <c r="X174" s="199"/>
    </row>
    <row r="175" spans="1:24">
      <c r="A175" s="261"/>
      <c r="B175" s="261">
        <v>0</v>
      </c>
      <c r="C175" s="261">
        <v>43831620</v>
      </c>
      <c r="D175" s="261">
        <v>40650224</v>
      </c>
      <c r="E175" s="261" t="s">
        <v>161</v>
      </c>
      <c r="F175" s="261">
        <v>0</v>
      </c>
      <c r="G175" s="261">
        <v>0</v>
      </c>
      <c r="H175" s="261">
        <v>0</v>
      </c>
      <c r="I175" s="261">
        <v>0</v>
      </c>
      <c r="J175" s="261">
        <v>0</v>
      </c>
      <c r="K175" s="261">
        <v>0</v>
      </c>
      <c r="L175" s="261">
        <v>0</v>
      </c>
      <c r="M175" s="261">
        <v>0</v>
      </c>
      <c r="N175" s="261">
        <v>11.7</v>
      </c>
      <c r="O175" s="261">
        <v>0</v>
      </c>
      <c r="P175" s="261" t="s">
        <v>94</v>
      </c>
      <c r="Q175" s="261">
        <v>0</v>
      </c>
      <c r="R175" s="261">
        <v>0</v>
      </c>
      <c r="S175" s="261" t="s">
        <v>70</v>
      </c>
      <c r="T175" s="261">
        <v>0</v>
      </c>
      <c r="U175" s="261">
        <v>0</v>
      </c>
      <c r="V175" s="261">
        <v>20161230</v>
      </c>
      <c r="W175" s="261" t="s">
        <v>161</v>
      </c>
      <c r="X175" s="199"/>
    </row>
    <row r="176" spans="1:24">
      <c r="A176" s="261"/>
      <c r="B176" s="261">
        <v>0</v>
      </c>
      <c r="C176" s="261">
        <v>37649420</v>
      </c>
      <c r="D176" s="261">
        <v>15620799</v>
      </c>
      <c r="E176" s="261" t="s">
        <v>161</v>
      </c>
      <c r="F176" s="261">
        <v>0</v>
      </c>
      <c r="G176" s="261">
        <v>0</v>
      </c>
      <c r="H176" s="261">
        <v>0</v>
      </c>
      <c r="I176" s="261">
        <v>0</v>
      </c>
      <c r="J176" s="261">
        <v>0</v>
      </c>
      <c r="K176" s="261">
        <v>0</v>
      </c>
      <c r="L176" s="261">
        <v>0</v>
      </c>
      <c r="M176" s="261">
        <v>0</v>
      </c>
      <c r="N176" s="261">
        <v>11.1</v>
      </c>
      <c r="O176" s="261">
        <v>0</v>
      </c>
      <c r="P176" s="261" t="s">
        <v>94</v>
      </c>
      <c r="Q176" s="261">
        <v>0</v>
      </c>
      <c r="R176" s="261">
        <v>0</v>
      </c>
      <c r="S176" s="261" t="s">
        <v>70</v>
      </c>
      <c r="T176" s="261">
        <v>0</v>
      </c>
      <c r="U176" s="261">
        <v>0</v>
      </c>
      <c r="V176" s="261">
        <v>20161230</v>
      </c>
      <c r="W176" s="261" t="s">
        <v>161</v>
      </c>
      <c r="X176" s="199"/>
    </row>
    <row r="177" spans="1:24">
      <c r="A177" s="261"/>
      <c r="B177" s="261">
        <v>0</v>
      </c>
      <c r="C177" s="261">
        <v>32461620</v>
      </c>
      <c r="D177" s="261">
        <v>15586897</v>
      </c>
      <c r="E177" s="261" t="s">
        <v>161</v>
      </c>
      <c r="F177" s="261">
        <v>0</v>
      </c>
      <c r="G177" s="261">
        <v>0</v>
      </c>
      <c r="H177" s="261">
        <v>0</v>
      </c>
      <c r="I177" s="261">
        <v>0</v>
      </c>
      <c r="J177" s="261">
        <v>0</v>
      </c>
      <c r="K177" s="261">
        <v>0</v>
      </c>
      <c r="L177" s="261">
        <v>0</v>
      </c>
      <c r="M177" s="261">
        <v>0</v>
      </c>
      <c r="N177" s="261">
        <v>12</v>
      </c>
      <c r="O177" s="261">
        <v>0</v>
      </c>
      <c r="P177" s="261" t="s">
        <v>94</v>
      </c>
      <c r="Q177" s="261">
        <v>0</v>
      </c>
      <c r="R177" s="261">
        <v>0</v>
      </c>
      <c r="S177" s="261" t="s">
        <v>70</v>
      </c>
      <c r="T177" s="261">
        <v>0</v>
      </c>
      <c r="U177" s="261">
        <v>0</v>
      </c>
      <c r="V177" s="261">
        <v>20161230</v>
      </c>
      <c r="W177" s="261" t="s">
        <v>161</v>
      </c>
      <c r="X177" s="199"/>
    </row>
    <row r="178" spans="1:24">
      <c r="A178" s="261"/>
      <c r="B178" s="261">
        <v>0</v>
      </c>
      <c r="C178" s="261">
        <v>41915620</v>
      </c>
      <c r="D178" s="261">
        <v>25519953</v>
      </c>
      <c r="E178" s="261" t="s">
        <v>161</v>
      </c>
      <c r="F178" s="261">
        <v>0</v>
      </c>
      <c r="G178" s="261">
        <v>0</v>
      </c>
      <c r="H178" s="261">
        <v>0</v>
      </c>
      <c r="I178" s="261">
        <v>0</v>
      </c>
      <c r="J178" s="261">
        <v>0</v>
      </c>
      <c r="K178" s="261">
        <v>0</v>
      </c>
      <c r="L178" s="261">
        <v>0</v>
      </c>
      <c r="M178" s="261">
        <v>0</v>
      </c>
      <c r="N178" s="261">
        <v>12.5</v>
      </c>
      <c r="O178" s="261">
        <v>0</v>
      </c>
      <c r="P178" s="261" t="s">
        <v>94</v>
      </c>
      <c r="Q178" s="261">
        <v>0</v>
      </c>
      <c r="R178" s="261">
        <v>0</v>
      </c>
      <c r="S178" s="261" t="s">
        <v>70</v>
      </c>
      <c r="T178" s="261">
        <v>0</v>
      </c>
      <c r="U178" s="261">
        <v>0</v>
      </c>
      <c r="V178" s="261">
        <v>20161230</v>
      </c>
      <c r="W178" s="261" t="s">
        <v>161</v>
      </c>
      <c r="X178" s="199"/>
    </row>
    <row r="179" spans="1:24">
      <c r="A179" s="261"/>
      <c r="B179" s="261">
        <v>0</v>
      </c>
      <c r="C179" s="261">
        <v>40414620</v>
      </c>
      <c r="D179" s="261">
        <v>338640</v>
      </c>
      <c r="E179" s="261" t="s">
        <v>161</v>
      </c>
      <c r="F179" s="261">
        <v>405400.35</v>
      </c>
      <c r="G179" s="261">
        <v>-5443.52</v>
      </c>
      <c r="H179" s="261">
        <v>399956.83</v>
      </c>
      <c r="I179" s="261">
        <v>-3429.49</v>
      </c>
      <c r="J179" s="261">
        <v>0</v>
      </c>
      <c r="K179" s="261">
        <v>0</v>
      </c>
      <c r="L179" s="261">
        <v>-8873.01</v>
      </c>
      <c r="M179" s="261">
        <v>0</v>
      </c>
      <c r="N179" s="261">
        <v>10.151400000000001</v>
      </c>
      <c r="O179" s="261">
        <v>416.62169999999998</v>
      </c>
      <c r="P179" s="261" t="s">
        <v>162</v>
      </c>
      <c r="Q179" s="261">
        <v>0</v>
      </c>
      <c r="R179" s="261">
        <v>399956.83</v>
      </c>
      <c r="S179" s="261" t="s">
        <v>70</v>
      </c>
      <c r="T179" s="261">
        <v>0</v>
      </c>
      <c r="U179" s="261">
        <v>0</v>
      </c>
      <c r="V179" s="261">
        <v>20161230</v>
      </c>
      <c r="W179" s="261" t="s">
        <v>161</v>
      </c>
      <c r="X179" s="199"/>
    </row>
    <row r="180" spans="1:24">
      <c r="A180" s="261"/>
      <c r="B180" s="261">
        <v>0</v>
      </c>
      <c r="C180" s="261">
        <v>37135620</v>
      </c>
      <c r="D180" s="261">
        <v>38926429</v>
      </c>
      <c r="E180" s="261" t="s">
        <v>161</v>
      </c>
      <c r="F180" s="261">
        <v>269208.87</v>
      </c>
      <c r="G180" s="261">
        <v>-4978.71</v>
      </c>
      <c r="H180" s="261">
        <v>264230.15999999997</v>
      </c>
      <c r="I180" s="261">
        <v>-2485.11</v>
      </c>
      <c r="J180" s="261">
        <v>-500</v>
      </c>
      <c r="K180" s="261">
        <v>0</v>
      </c>
      <c r="L180" s="261">
        <v>-7963.82</v>
      </c>
      <c r="M180" s="261">
        <v>0</v>
      </c>
      <c r="N180" s="261">
        <v>10.050000000000001</v>
      </c>
      <c r="O180" s="261">
        <v>275.2398</v>
      </c>
      <c r="P180" s="261" t="s">
        <v>162</v>
      </c>
      <c r="Q180" s="261">
        <v>0</v>
      </c>
      <c r="R180" s="261">
        <v>259209.76</v>
      </c>
      <c r="S180" s="261" t="s">
        <v>71</v>
      </c>
      <c r="T180" s="261">
        <v>20170102</v>
      </c>
      <c r="U180" s="261">
        <v>1</v>
      </c>
      <c r="V180" s="261">
        <v>20161230</v>
      </c>
      <c r="W180" s="261" t="s">
        <v>161</v>
      </c>
      <c r="X180" s="199"/>
    </row>
    <row r="181" spans="1:24">
      <c r="A181" s="261"/>
      <c r="B181" s="261">
        <v>0</v>
      </c>
      <c r="C181" s="261">
        <v>45156720</v>
      </c>
      <c r="D181" s="261">
        <v>7477996</v>
      </c>
      <c r="E181" s="261" t="s">
        <v>161</v>
      </c>
      <c r="F181" s="261">
        <v>226947.19</v>
      </c>
      <c r="G181" s="261">
        <v>-4067.33</v>
      </c>
      <c r="H181" s="261">
        <v>222879.86</v>
      </c>
      <c r="I181" s="261">
        <v>-1883.26</v>
      </c>
      <c r="J181" s="261">
        <v>0</v>
      </c>
      <c r="K181" s="261">
        <v>0</v>
      </c>
      <c r="L181" s="261">
        <v>-5950.59</v>
      </c>
      <c r="M181" s="261">
        <v>-1117.1600000000001</v>
      </c>
      <c r="N181" s="261">
        <v>9.9579000000000004</v>
      </c>
      <c r="O181" s="261">
        <v>232.16650000000001</v>
      </c>
      <c r="P181" s="261" t="s">
        <v>162</v>
      </c>
      <c r="Q181" s="261">
        <v>0</v>
      </c>
      <c r="R181" s="261">
        <v>222879.86</v>
      </c>
      <c r="S181" s="261" t="s">
        <v>70</v>
      </c>
      <c r="T181" s="261">
        <v>0</v>
      </c>
      <c r="U181" s="261">
        <v>0</v>
      </c>
      <c r="V181" s="261">
        <v>20161230</v>
      </c>
      <c r="W181" s="261" t="s">
        <v>161</v>
      </c>
      <c r="X181" s="199"/>
    </row>
    <row r="182" spans="1:24">
      <c r="A182" s="261"/>
      <c r="B182" s="261">
        <v>0</v>
      </c>
      <c r="C182" s="261">
        <v>28228520</v>
      </c>
      <c r="D182" s="261">
        <v>10219724</v>
      </c>
      <c r="E182" s="261" t="s">
        <v>161</v>
      </c>
      <c r="F182" s="261">
        <v>0</v>
      </c>
      <c r="G182" s="261">
        <v>0</v>
      </c>
      <c r="H182" s="261">
        <v>0</v>
      </c>
      <c r="I182" s="261">
        <v>0</v>
      </c>
      <c r="J182" s="261">
        <v>0</v>
      </c>
      <c r="K182" s="261">
        <v>0</v>
      </c>
      <c r="L182" s="261">
        <v>0</v>
      </c>
      <c r="M182" s="261">
        <v>0</v>
      </c>
      <c r="N182" s="261">
        <v>12.5</v>
      </c>
      <c r="O182" s="261">
        <v>0</v>
      </c>
      <c r="P182" s="261" t="s">
        <v>94</v>
      </c>
      <c r="Q182" s="261">
        <v>0</v>
      </c>
      <c r="R182" s="261">
        <v>0</v>
      </c>
      <c r="S182" s="261" t="s">
        <v>70</v>
      </c>
      <c r="T182" s="261">
        <v>0</v>
      </c>
      <c r="U182" s="261">
        <v>0</v>
      </c>
      <c r="V182" s="261">
        <v>20161230</v>
      </c>
      <c r="W182" s="261" t="s">
        <v>161</v>
      </c>
      <c r="X182" s="199"/>
    </row>
    <row r="183" spans="1:24">
      <c r="A183" s="261"/>
      <c r="B183" s="261">
        <v>0</v>
      </c>
      <c r="C183" s="261">
        <v>43506720</v>
      </c>
      <c r="D183" s="261">
        <v>35960512</v>
      </c>
      <c r="E183" s="261" t="s">
        <v>161</v>
      </c>
      <c r="F183" s="261">
        <v>0</v>
      </c>
      <c r="G183" s="261">
        <v>0</v>
      </c>
      <c r="H183" s="261">
        <v>0</v>
      </c>
      <c r="I183" s="261">
        <v>0</v>
      </c>
      <c r="J183" s="261">
        <v>0</v>
      </c>
      <c r="K183" s="261">
        <v>0</v>
      </c>
      <c r="L183" s="261">
        <v>0</v>
      </c>
      <c r="M183" s="261">
        <v>0</v>
      </c>
      <c r="N183" s="261">
        <v>11.1</v>
      </c>
      <c r="O183" s="261">
        <v>0</v>
      </c>
      <c r="P183" s="261" t="s">
        <v>94</v>
      </c>
      <c r="Q183" s="261">
        <v>0</v>
      </c>
      <c r="R183" s="261">
        <v>0</v>
      </c>
      <c r="S183" s="261" t="s">
        <v>70</v>
      </c>
      <c r="T183" s="261">
        <v>0</v>
      </c>
      <c r="U183" s="261">
        <v>0</v>
      </c>
      <c r="V183" s="261">
        <v>20161230</v>
      </c>
      <c r="W183" s="261" t="s">
        <v>161</v>
      </c>
      <c r="X183" s="199"/>
    </row>
    <row r="184" spans="1:24">
      <c r="A184" s="261"/>
      <c r="B184" s="261">
        <v>0</v>
      </c>
      <c r="C184" s="261">
        <v>38010820</v>
      </c>
      <c r="D184" s="261">
        <v>33843296</v>
      </c>
      <c r="E184" s="261" t="s">
        <v>161</v>
      </c>
      <c r="F184" s="261">
        <v>559946.34</v>
      </c>
      <c r="G184" s="261">
        <v>-8041.38</v>
      </c>
      <c r="H184" s="261">
        <v>551904.96</v>
      </c>
      <c r="I184" s="261">
        <v>-5179.5</v>
      </c>
      <c r="J184" s="261">
        <v>0</v>
      </c>
      <c r="K184" s="261">
        <v>0</v>
      </c>
      <c r="L184" s="261">
        <v>-13220.88</v>
      </c>
      <c r="M184" s="261">
        <v>0</v>
      </c>
      <c r="N184" s="261">
        <v>11.1</v>
      </c>
      <c r="O184" s="261">
        <v>574.90099999999995</v>
      </c>
      <c r="P184" s="261" t="s">
        <v>162</v>
      </c>
      <c r="Q184" s="261">
        <v>0</v>
      </c>
      <c r="R184" s="261">
        <v>551904.96</v>
      </c>
      <c r="S184" s="261" t="s">
        <v>70</v>
      </c>
      <c r="T184" s="261">
        <v>0</v>
      </c>
      <c r="U184" s="261">
        <v>0</v>
      </c>
      <c r="V184" s="261">
        <v>20161230</v>
      </c>
      <c r="W184" s="261" t="s">
        <v>161</v>
      </c>
      <c r="X184" s="199"/>
    </row>
    <row r="185" spans="1:24">
      <c r="A185" s="261"/>
      <c r="B185" s="261">
        <v>0</v>
      </c>
      <c r="C185" s="261">
        <v>27089720</v>
      </c>
      <c r="D185" s="261">
        <v>29821197</v>
      </c>
      <c r="E185" s="261" t="s">
        <v>161</v>
      </c>
      <c r="F185" s="261">
        <v>0</v>
      </c>
      <c r="G185" s="261">
        <v>0</v>
      </c>
      <c r="H185" s="261">
        <v>0</v>
      </c>
      <c r="I185" s="261">
        <v>0</v>
      </c>
      <c r="J185" s="261">
        <v>0</v>
      </c>
      <c r="K185" s="261">
        <v>0</v>
      </c>
      <c r="L185" s="261">
        <v>0</v>
      </c>
      <c r="M185" s="261">
        <v>0</v>
      </c>
      <c r="N185" s="261">
        <v>11.95</v>
      </c>
      <c r="O185" s="261">
        <v>0</v>
      </c>
      <c r="P185" s="261" t="s">
        <v>94</v>
      </c>
      <c r="Q185" s="261">
        <v>0</v>
      </c>
      <c r="R185" s="261">
        <v>0</v>
      </c>
      <c r="S185" s="261" t="s">
        <v>70</v>
      </c>
      <c r="T185" s="261">
        <v>0</v>
      </c>
      <c r="U185" s="261">
        <v>0</v>
      </c>
      <c r="V185" s="261">
        <v>20161230</v>
      </c>
      <c r="W185" s="261" t="s">
        <v>161</v>
      </c>
      <c r="X185" s="199"/>
    </row>
    <row r="186" spans="1:24">
      <c r="A186" s="261"/>
      <c r="B186" s="261">
        <v>0</v>
      </c>
      <c r="C186" s="261">
        <v>45156820</v>
      </c>
      <c r="D186" s="261">
        <v>1476220</v>
      </c>
      <c r="E186" s="261" t="s">
        <v>161</v>
      </c>
      <c r="F186" s="261">
        <v>0</v>
      </c>
      <c r="G186" s="261">
        <v>0</v>
      </c>
      <c r="H186" s="261">
        <v>0</v>
      </c>
      <c r="I186" s="261">
        <v>0</v>
      </c>
      <c r="J186" s="261">
        <v>0</v>
      </c>
      <c r="K186" s="261">
        <v>0</v>
      </c>
      <c r="L186" s="261">
        <v>0</v>
      </c>
      <c r="M186" s="261">
        <v>0</v>
      </c>
      <c r="N186" s="261">
        <v>11.11</v>
      </c>
      <c r="O186" s="261">
        <v>0</v>
      </c>
      <c r="P186" s="261" t="s">
        <v>94</v>
      </c>
      <c r="Q186" s="261">
        <v>0</v>
      </c>
      <c r="R186" s="261">
        <v>0</v>
      </c>
      <c r="S186" s="261" t="s">
        <v>70</v>
      </c>
      <c r="T186" s="261">
        <v>0</v>
      </c>
      <c r="U186" s="261">
        <v>0</v>
      </c>
      <c r="V186" s="261">
        <v>20161230</v>
      </c>
      <c r="W186" s="261" t="s">
        <v>161</v>
      </c>
      <c r="X186" s="199"/>
    </row>
    <row r="187" spans="1:24">
      <c r="A187" s="261"/>
      <c r="B187" s="261">
        <v>0</v>
      </c>
      <c r="C187" s="261">
        <v>40248620</v>
      </c>
      <c r="D187" s="261">
        <v>16494404</v>
      </c>
      <c r="E187" s="261" t="s">
        <v>161</v>
      </c>
      <c r="F187" s="261">
        <v>0</v>
      </c>
      <c r="G187" s="261">
        <v>0</v>
      </c>
      <c r="H187" s="261">
        <v>0</v>
      </c>
      <c r="I187" s="261">
        <v>0</v>
      </c>
      <c r="J187" s="261">
        <v>0</v>
      </c>
      <c r="K187" s="261">
        <v>0</v>
      </c>
      <c r="L187" s="261">
        <v>0</v>
      </c>
      <c r="M187" s="261">
        <v>0</v>
      </c>
      <c r="N187" s="261">
        <v>10.315</v>
      </c>
      <c r="O187" s="261">
        <v>0</v>
      </c>
      <c r="P187" s="261" t="s">
        <v>94</v>
      </c>
      <c r="Q187" s="261">
        <v>0</v>
      </c>
      <c r="R187" s="261">
        <v>0</v>
      </c>
      <c r="S187" s="261" t="s">
        <v>70</v>
      </c>
      <c r="T187" s="261">
        <v>0</v>
      </c>
      <c r="U187" s="261">
        <v>0</v>
      </c>
      <c r="V187" s="261">
        <v>20161230</v>
      </c>
      <c r="W187" s="261" t="s">
        <v>161</v>
      </c>
      <c r="X187" s="199"/>
    </row>
    <row r="188" spans="1:24">
      <c r="A188" s="261">
        <v>75813833</v>
      </c>
      <c r="B188" s="261">
        <v>41915720</v>
      </c>
      <c r="C188" s="261">
        <v>41915720</v>
      </c>
      <c r="D188" s="261">
        <v>34448237</v>
      </c>
      <c r="E188" s="261" t="s">
        <v>161</v>
      </c>
      <c r="F188" s="261">
        <v>259237.41</v>
      </c>
      <c r="G188" s="261">
        <v>0</v>
      </c>
      <c r="H188" s="261">
        <v>255949.68</v>
      </c>
      <c r="I188" s="261">
        <v>-2486.52</v>
      </c>
      <c r="J188" s="261">
        <v>0</v>
      </c>
      <c r="K188" s="261">
        <v>0</v>
      </c>
      <c r="L188" s="261">
        <v>-2486.52</v>
      </c>
      <c r="M188" s="261">
        <v>0</v>
      </c>
      <c r="N188" s="261">
        <v>11.51</v>
      </c>
      <c r="O188" s="261">
        <v>266.61430000000001</v>
      </c>
      <c r="P188" s="261" t="s">
        <v>162</v>
      </c>
      <c r="Q188" s="261">
        <v>0</v>
      </c>
      <c r="R188" s="261">
        <v>255949.68</v>
      </c>
      <c r="S188" s="261" t="s">
        <v>70</v>
      </c>
      <c r="T188" s="261">
        <v>0</v>
      </c>
      <c r="U188" s="261">
        <v>0</v>
      </c>
      <c r="V188" s="261">
        <v>20161230</v>
      </c>
      <c r="W188" s="262" t="s">
        <v>41</v>
      </c>
      <c r="X188" s="199"/>
    </row>
    <row r="189" spans="1:24">
      <c r="A189" s="261"/>
      <c r="B189" s="261">
        <v>0</v>
      </c>
      <c r="C189" s="261">
        <v>34063820</v>
      </c>
      <c r="D189" s="261">
        <v>20848979</v>
      </c>
      <c r="E189" s="261" t="s">
        <v>161</v>
      </c>
      <c r="F189" s="261">
        <v>0</v>
      </c>
      <c r="G189" s="261">
        <v>0</v>
      </c>
      <c r="H189" s="261">
        <v>0</v>
      </c>
      <c r="I189" s="261">
        <v>0</v>
      </c>
      <c r="J189" s="261">
        <v>0</v>
      </c>
      <c r="K189" s="261">
        <v>0</v>
      </c>
      <c r="L189" s="261">
        <v>0</v>
      </c>
      <c r="M189" s="261">
        <v>0</v>
      </c>
      <c r="N189" s="261">
        <v>12.5</v>
      </c>
      <c r="O189" s="261">
        <v>0</v>
      </c>
      <c r="P189" s="261" t="s">
        <v>94</v>
      </c>
      <c r="Q189" s="261">
        <v>0</v>
      </c>
      <c r="R189" s="261">
        <v>0</v>
      </c>
      <c r="S189" s="261" t="s">
        <v>70</v>
      </c>
      <c r="T189" s="261">
        <v>0</v>
      </c>
      <c r="U189" s="261">
        <v>0</v>
      </c>
      <c r="V189" s="261">
        <v>20161230</v>
      </c>
      <c r="W189" s="261" t="s">
        <v>161</v>
      </c>
      <c r="X189" s="199"/>
    </row>
    <row r="190" spans="1:24">
      <c r="A190" s="261"/>
      <c r="B190" s="261">
        <v>0</v>
      </c>
      <c r="C190" s="261">
        <v>30972720</v>
      </c>
      <c r="D190" s="261">
        <v>8469492</v>
      </c>
      <c r="E190" s="261" t="s">
        <v>161</v>
      </c>
      <c r="F190" s="261">
        <v>1021474.09</v>
      </c>
      <c r="G190" s="261">
        <v>0</v>
      </c>
      <c r="H190" s="261">
        <v>1021474.09</v>
      </c>
      <c r="I190" s="261">
        <v>0</v>
      </c>
      <c r="J190" s="261">
        <v>0</v>
      </c>
      <c r="K190" s="261">
        <v>0</v>
      </c>
      <c r="L190" s="261">
        <v>0</v>
      </c>
      <c r="M190" s="261">
        <v>0</v>
      </c>
      <c r="N190" s="261">
        <v>12</v>
      </c>
      <c r="O190" s="261">
        <v>1064.0355</v>
      </c>
      <c r="P190" s="261" t="s">
        <v>162</v>
      </c>
      <c r="Q190" s="261">
        <v>0</v>
      </c>
      <c r="R190" s="261">
        <v>966674.07</v>
      </c>
      <c r="S190" s="261" t="s">
        <v>73</v>
      </c>
      <c r="T190" s="261">
        <v>20161031</v>
      </c>
      <c r="U190" s="261">
        <v>3</v>
      </c>
      <c r="V190" s="261">
        <v>20161230</v>
      </c>
      <c r="W190" s="261" t="s">
        <v>161</v>
      </c>
      <c r="X190" s="199"/>
    </row>
    <row r="191" spans="1:24">
      <c r="A191" s="261"/>
      <c r="B191" s="261">
        <v>0</v>
      </c>
      <c r="C191" s="261">
        <v>44346620</v>
      </c>
      <c r="D191" s="261">
        <v>5767831</v>
      </c>
      <c r="E191" s="261" t="s">
        <v>161</v>
      </c>
      <c r="F191" s="261">
        <v>0</v>
      </c>
      <c r="G191" s="261">
        <v>0</v>
      </c>
      <c r="H191" s="261">
        <v>0</v>
      </c>
      <c r="I191" s="261">
        <v>0</v>
      </c>
      <c r="J191" s="261">
        <v>0</v>
      </c>
      <c r="K191" s="261">
        <v>0</v>
      </c>
      <c r="L191" s="261">
        <v>0</v>
      </c>
      <c r="M191" s="261">
        <v>0</v>
      </c>
      <c r="N191" s="261">
        <v>11.375</v>
      </c>
      <c r="O191" s="261">
        <v>0</v>
      </c>
      <c r="P191" s="261" t="s">
        <v>94</v>
      </c>
      <c r="Q191" s="261">
        <v>0</v>
      </c>
      <c r="R191" s="261">
        <v>0</v>
      </c>
      <c r="S191" s="261" t="s">
        <v>70</v>
      </c>
      <c r="T191" s="261">
        <v>0</v>
      </c>
      <c r="U191" s="261">
        <v>0</v>
      </c>
      <c r="V191" s="261">
        <v>20161230</v>
      </c>
      <c r="W191" s="261" t="s">
        <v>161</v>
      </c>
      <c r="X191" s="199"/>
    </row>
    <row r="192" spans="1:24">
      <c r="A192" s="261"/>
      <c r="B192" s="261">
        <v>0</v>
      </c>
      <c r="C192" s="261">
        <v>36148620</v>
      </c>
      <c r="D192" s="261">
        <v>7760517</v>
      </c>
      <c r="E192" s="261" t="s">
        <v>161</v>
      </c>
      <c r="F192" s="261">
        <v>0</v>
      </c>
      <c r="G192" s="261">
        <v>0</v>
      </c>
      <c r="H192" s="261">
        <v>0</v>
      </c>
      <c r="I192" s="261">
        <v>0</v>
      </c>
      <c r="J192" s="261">
        <v>0</v>
      </c>
      <c r="K192" s="261">
        <v>0</v>
      </c>
      <c r="L192" s="261">
        <v>0</v>
      </c>
      <c r="M192" s="261">
        <v>0</v>
      </c>
      <c r="N192" s="261">
        <v>10.845000000000001</v>
      </c>
      <c r="O192" s="261">
        <v>0</v>
      </c>
      <c r="P192" s="261" t="s">
        <v>94</v>
      </c>
      <c r="Q192" s="261">
        <v>0</v>
      </c>
      <c r="R192" s="261">
        <v>0</v>
      </c>
      <c r="S192" s="261" t="s">
        <v>70</v>
      </c>
      <c r="T192" s="261">
        <v>0</v>
      </c>
      <c r="U192" s="261">
        <v>0</v>
      </c>
      <c r="V192" s="261">
        <v>20161230</v>
      </c>
      <c r="W192" s="261" t="s">
        <v>161</v>
      </c>
      <c r="X192" s="199"/>
    </row>
    <row r="193" spans="1:24">
      <c r="A193" s="261"/>
      <c r="B193" s="261">
        <v>0</v>
      </c>
      <c r="C193" s="261">
        <v>40247720</v>
      </c>
      <c r="D193" s="261">
        <v>8965594</v>
      </c>
      <c r="E193" s="261" t="s">
        <v>161</v>
      </c>
      <c r="F193" s="261">
        <v>413208.03</v>
      </c>
      <c r="G193" s="261">
        <v>-5538.05</v>
      </c>
      <c r="H193" s="261">
        <v>407669.98</v>
      </c>
      <c r="I193" s="261">
        <v>-3822.17</v>
      </c>
      <c r="J193" s="261">
        <v>0</v>
      </c>
      <c r="K193" s="261">
        <v>0</v>
      </c>
      <c r="L193" s="261">
        <v>-9360.2199999999993</v>
      </c>
      <c r="M193" s="261">
        <v>0</v>
      </c>
      <c r="N193" s="261">
        <v>11.1</v>
      </c>
      <c r="O193" s="261">
        <v>424.65620000000001</v>
      </c>
      <c r="P193" s="261" t="s">
        <v>162</v>
      </c>
      <c r="Q193" s="261">
        <v>0</v>
      </c>
      <c r="R193" s="261">
        <v>407669.98</v>
      </c>
      <c r="S193" s="261" t="s">
        <v>70</v>
      </c>
      <c r="T193" s="261">
        <v>0</v>
      </c>
      <c r="U193" s="261">
        <v>0</v>
      </c>
      <c r="V193" s="261">
        <v>20161230</v>
      </c>
      <c r="W193" s="261" t="s">
        <v>161</v>
      </c>
      <c r="X193" s="199"/>
    </row>
    <row r="194" spans="1:24">
      <c r="A194" s="261"/>
      <c r="B194" s="261">
        <v>0</v>
      </c>
      <c r="C194" s="261">
        <v>27179720</v>
      </c>
      <c r="D194" s="261">
        <v>23023408</v>
      </c>
      <c r="E194" s="261" t="s">
        <v>161</v>
      </c>
      <c r="F194" s="261">
        <v>0</v>
      </c>
      <c r="G194" s="261">
        <v>0</v>
      </c>
      <c r="H194" s="261">
        <v>0</v>
      </c>
      <c r="I194" s="261">
        <v>0</v>
      </c>
      <c r="J194" s="261">
        <v>0</v>
      </c>
      <c r="K194" s="261">
        <v>0</v>
      </c>
      <c r="L194" s="261">
        <v>0</v>
      </c>
      <c r="M194" s="261">
        <v>0</v>
      </c>
      <c r="N194" s="261">
        <v>12</v>
      </c>
      <c r="O194" s="261">
        <v>0</v>
      </c>
      <c r="P194" s="261" t="s">
        <v>94</v>
      </c>
      <c r="Q194" s="261">
        <v>0</v>
      </c>
      <c r="R194" s="261">
        <v>0</v>
      </c>
      <c r="S194" s="261" t="s">
        <v>70</v>
      </c>
      <c r="T194" s="261">
        <v>0</v>
      </c>
      <c r="U194" s="261">
        <v>0</v>
      </c>
      <c r="V194" s="261">
        <v>20161230</v>
      </c>
      <c r="W194" s="261" t="s">
        <v>161</v>
      </c>
      <c r="X194" s="199"/>
    </row>
    <row r="195" spans="1:24">
      <c r="A195" s="261"/>
      <c r="B195" s="261">
        <v>0</v>
      </c>
      <c r="C195" s="261">
        <v>41039720</v>
      </c>
      <c r="D195" s="261">
        <v>9178643</v>
      </c>
      <c r="E195" s="261" t="s">
        <v>161</v>
      </c>
      <c r="F195" s="261">
        <v>1450044.03</v>
      </c>
      <c r="G195" s="261">
        <v>0</v>
      </c>
      <c r="H195" s="261">
        <v>1450044.03</v>
      </c>
      <c r="I195" s="261">
        <v>0</v>
      </c>
      <c r="J195" s="261">
        <v>0</v>
      </c>
      <c r="K195" s="261">
        <v>0</v>
      </c>
      <c r="L195" s="261">
        <v>0</v>
      </c>
      <c r="M195" s="261">
        <v>0</v>
      </c>
      <c r="N195" s="261">
        <v>11.1</v>
      </c>
      <c r="O195" s="261">
        <v>1510.4625000000001</v>
      </c>
      <c r="P195" s="261" t="s">
        <v>162</v>
      </c>
      <c r="Q195" s="261">
        <v>0</v>
      </c>
      <c r="R195" s="261">
        <v>1431040.17</v>
      </c>
      <c r="S195" s="261" t="s">
        <v>71</v>
      </c>
      <c r="T195" s="261">
        <v>20170102</v>
      </c>
      <c r="U195" s="261">
        <v>1</v>
      </c>
      <c r="V195" s="261">
        <v>20161230</v>
      </c>
      <c r="W195" s="261" t="s">
        <v>161</v>
      </c>
      <c r="X195" s="199"/>
    </row>
    <row r="196" spans="1:24">
      <c r="A196" s="261"/>
      <c r="B196" s="261">
        <v>0</v>
      </c>
      <c r="C196" s="261">
        <v>41622820</v>
      </c>
      <c r="D196" s="261">
        <v>35385981</v>
      </c>
      <c r="E196" s="261" t="s">
        <v>161</v>
      </c>
      <c r="F196" s="261">
        <v>0</v>
      </c>
      <c r="G196" s="261">
        <v>0</v>
      </c>
      <c r="H196" s="261">
        <v>0</v>
      </c>
      <c r="I196" s="261">
        <v>0</v>
      </c>
      <c r="J196" s="261">
        <v>0</v>
      </c>
      <c r="K196" s="261">
        <v>0</v>
      </c>
      <c r="L196" s="261">
        <v>0</v>
      </c>
      <c r="M196" s="261">
        <v>0</v>
      </c>
      <c r="N196" s="261">
        <v>11.1</v>
      </c>
      <c r="O196" s="261">
        <v>0</v>
      </c>
      <c r="P196" s="261" t="s">
        <v>94</v>
      </c>
      <c r="Q196" s="261">
        <v>0</v>
      </c>
      <c r="R196" s="261">
        <v>0</v>
      </c>
      <c r="S196" s="261" t="s">
        <v>70</v>
      </c>
      <c r="T196" s="261">
        <v>0</v>
      </c>
      <c r="U196" s="261">
        <v>0</v>
      </c>
      <c r="V196" s="261">
        <v>20161230</v>
      </c>
      <c r="W196" s="261" t="s">
        <v>161</v>
      </c>
      <c r="X196" s="199"/>
    </row>
    <row r="197" spans="1:24">
      <c r="A197" s="261"/>
      <c r="B197" s="261">
        <v>0</v>
      </c>
      <c r="C197" s="261">
        <v>28818720</v>
      </c>
      <c r="D197" s="261">
        <v>17915216</v>
      </c>
      <c r="E197" s="261" t="s">
        <v>161</v>
      </c>
      <c r="F197" s="261">
        <v>627760.30000000005</v>
      </c>
      <c r="G197" s="261">
        <v>-627760.30000000005</v>
      </c>
      <c r="H197" s="261">
        <v>0</v>
      </c>
      <c r="I197" s="261">
        <v>-4584.3999999999996</v>
      </c>
      <c r="J197" s="261">
        <v>0</v>
      </c>
      <c r="K197" s="261">
        <v>0</v>
      </c>
      <c r="L197" s="261">
        <v>-632344.69999999995</v>
      </c>
      <c r="M197" s="261">
        <v>-615993.06999999995</v>
      </c>
      <c r="N197" s="261">
        <v>11.95</v>
      </c>
      <c r="O197" s="261">
        <v>0</v>
      </c>
      <c r="P197" s="261" t="s">
        <v>94</v>
      </c>
      <c r="Q197" s="261">
        <v>0</v>
      </c>
      <c r="R197" s="261">
        <v>0</v>
      </c>
      <c r="S197" s="261" t="s">
        <v>70</v>
      </c>
      <c r="T197" s="261">
        <v>0</v>
      </c>
      <c r="U197" s="261">
        <v>0</v>
      </c>
      <c r="V197" s="261">
        <v>20161230</v>
      </c>
      <c r="W197" s="261" t="s">
        <v>161</v>
      </c>
      <c r="X197" s="199"/>
    </row>
    <row r="198" spans="1:24">
      <c r="A198" s="261"/>
      <c r="B198" s="261">
        <v>0</v>
      </c>
      <c r="C198" s="261">
        <v>24335920</v>
      </c>
      <c r="D198" s="261">
        <v>8770639</v>
      </c>
      <c r="E198" s="261" t="s">
        <v>161</v>
      </c>
      <c r="F198" s="261">
        <v>0</v>
      </c>
      <c r="G198" s="261">
        <v>0</v>
      </c>
      <c r="H198" s="261">
        <v>0</v>
      </c>
      <c r="I198" s="261">
        <v>0</v>
      </c>
      <c r="J198" s="261">
        <v>0</v>
      </c>
      <c r="K198" s="261">
        <v>0</v>
      </c>
      <c r="L198" s="261">
        <v>0</v>
      </c>
      <c r="M198" s="261">
        <v>0</v>
      </c>
      <c r="N198" s="261">
        <v>12.75</v>
      </c>
      <c r="O198" s="261">
        <v>0</v>
      </c>
      <c r="P198" s="261" t="s">
        <v>94</v>
      </c>
      <c r="Q198" s="261">
        <v>0</v>
      </c>
      <c r="R198" s="261">
        <v>0</v>
      </c>
      <c r="S198" s="261" t="s">
        <v>70</v>
      </c>
      <c r="T198" s="261">
        <v>0</v>
      </c>
      <c r="U198" s="261">
        <v>0</v>
      </c>
      <c r="V198" s="261">
        <v>20161230</v>
      </c>
      <c r="W198" s="261" t="s">
        <v>161</v>
      </c>
      <c r="X198" s="199"/>
    </row>
    <row r="199" spans="1:24">
      <c r="A199" s="261"/>
      <c r="B199" s="261">
        <v>0</v>
      </c>
      <c r="C199" s="261">
        <v>30617920</v>
      </c>
      <c r="D199" s="261">
        <v>8700810</v>
      </c>
      <c r="E199" s="261" t="s">
        <v>161</v>
      </c>
      <c r="F199" s="261">
        <v>192050.88</v>
      </c>
      <c r="G199" s="261">
        <v>-8203.81</v>
      </c>
      <c r="H199" s="261">
        <v>183847.07</v>
      </c>
      <c r="I199" s="261">
        <v>-1888.5</v>
      </c>
      <c r="J199" s="261">
        <v>0</v>
      </c>
      <c r="K199" s="261">
        <v>0</v>
      </c>
      <c r="L199" s="261">
        <v>-10092.31</v>
      </c>
      <c r="M199" s="261">
        <v>0</v>
      </c>
      <c r="N199" s="261">
        <v>11.8</v>
      </c>
      <c r="O199" s="261">
        <v>191.50739999999999</v>
      </c>
      <c r="P199" s="261" t="s">
        <v>162</v>
      </c>
      <c r="Q199" s="261">
        <v>0</v>
      </c>
      <c r="R199" s="261">
        <v>183847.07</v>
      </c>
      <c r="S199" s="261" t="s">
        <v>70</v>
      </c>
      <c r="T199" s="261">
        <v>0</v>
      </c>
      <c r="U199" s="261">
        <v>0</v>
      </c>
      <c r="V199" s="261">
        <v>20161230</v>
      </c>
      <c r="W199" s="261" t="s">
        <v>161</v>
      </c>
      <c r="X199" s="199"/>
    </row>
    <row r="200" spans="1:24">
      <c r="A200" s="261"/>
      <c r="B200" s="261">
        <v>0</v>
      </c>
      <c r="C200" s="261">
        <v>43197820</v>
      </c>
      <c r="D200" s="261">
        <v>24046011</v>
      </c>
      <c r="E200" s="261" t="s">
        <v>161</v>
      </c>
      <c r="F200" s="261">
        <v>208100.1</v>
      </c>
      <c r="G200" s="261">
        <v>-2610.0300000000002</v>
      </c>
      <c r="H200" s="261">
        <v>205490.07</v>
      </c>
      <c r="I200" s="261">
        <v>-1924.93</v>
      </c>
      <c r="J200" s="261">
        <v>0</v>
      </c>
      <c r="K200" s="261">
        <v>0</v>
      </c>
      <c r="L200" s="261">
        <v>-4534.96</v>
      </c>
      <c r="M200" s="261">
        <v>0</v>
      </c>
      <c r="N200" s="261">
        <v>11.1</v>
      </c>
      <c r="O200" s="261">
        <v>214.0522</v>
      </c>
      <c r="P200" s="261" t="s">
        <v>162</v>
      </c>
      <c r="Q200" s="261">
        <v>0</v>
      </c>
      <c r="R200" s="261">
        <v>205490.07</v>
      </c>
      <c r="S200" s="261" t="s">
        <v>70</v>
      </c>
      <c r="T200" s="261">
        <v>0</v>
      </c>
      <c r="U200" s="261">
        <v>0</v>
      </c>
      <c r="V200" s="261">
        <v>20161230</v>
      </c>
      <c r="W200" s="261" t="s">
        <v>161</v>
      </c>
      <c r="X200" s="199"/>
    </row>
    <row r="201" spans="1:24">
      <c r="A201" s="261"/>
      <c r="B201" s="261">
        <v>0</v>
      </c>
      <c r="C201" s="261">
        <v>38530030</v>
      </c>
      <c r="D201" s="261">
        <v>39570085</v>
      </c>
      <c r="E201" s="261" t="s">
        <v>161</v>
      </c>
      <c r="F201" s="261">
        <v>679759.12</v>
      </c>
      <c r="G201" s="261">
        <v>-9487.6200000000008</v>
      </c>
      <c r="H201" s="261">
        <v>670271.5</v>
      </c>
      <c r="I201" s="261">
        <v>-6408.35</v>
      </c>
      <c r="J201" s="261">
        <v>0</v>
      </c>
      <c r="K201" s="261">
        <v>0</v>
      </c>
      <c r="L201" s="261">
        <v>-15895.97</v>
      </c>
      <c r="M201" s="261">
        <v>0</v>
      </c>
      <c r="N201" s="261">
        <v>11.312900000000001</v>
      </c>
      <c r="O201" s="261">
        <v>698.19949999999994</v>
      </c>
      <c r="P201" s="261" t="s">
        <v>162</v>
      </c>
      <c r="Q201" s="261">
        <v>0</v>
      </c>
      <c r="R201" s="261">
        <v>670271.5</v>
      </c>
      <c r="S201" s="261" t="s">
        <v>70</v>
      </c>
      <c r="T201" s="261">
        <v>0</v>
      </c>
      <c r="U201" s="261">
        <v>0</v>
      </c>
      <c r="V201" s="261">
        <v>20161230</v>
      </c>
      <c r="W201" s="261" t="s">
        <v>161</v>
      </c>
      <c r="X201" s="199"/>
    </row>
    <row r="202" spans="1:24">
      <c r="A202" s="261"/>
      <c r="B202" s="261">
        <v>0</v>
      </c>
      <c r="C202" s="261">
        <v>37299920</v>
      </c>
      <c r="D202" s="261">
        <v>4870644</v>
      </c>
      <c r="E202" s="261" t="s">
        <v>161</v>
      </c>
      <c r="F202" s="261">
        <v>1393452.34</v>
      </c>
      <c r="G202" s="261">
        <v>-20539.93</v>
      </c>
      <c r="H202" s="261">
        <v>1372912.41</v>
      </c>
      <c r="I202" s="261">
        <v>-12889.43</v>
      </c>
      <c r="J202" s="261">
        <v>0</v>
      </c>
      <c r="K202" s="261">
        <v>0</v>
      </c>
      <c r="L202" s="261">
        <v>-33429.360000000001</v>
      </c>
      <c r="M202" s="261">
        <v>0</v>
      </c>
      <c r="N202" s="261">
        <v>11.1</v>
      </c>
      <c r="O202" s="261">
        <v>1430.1170999999999</v>
      </c>
      <c r="P202" s="261" t="s">
        <v>162</v>
      </c>
      <c r="Q202" s="261">
        <v>0</v>
      </c>
      <c r="R202" s="261">
        <v>1372912.41</v>
      </c>
      <c r="S202" s="261" t="s">
        <v>70</v>
      </c>
      <c r="T202" s="261">
        <v>0</v>
      </c>
      <c r="U202" s="261">
        <v>0</v>
      </c>
      <c r="V202" s="261">
        <v>20161230</v>
      </c>
      <c r="W202" s="261" t="s">
        <v>161</v>
      </c>
      <c r="X202" s="199"/>
    </row>
    <row r="203" spans="1:24">
      <c r="A203" s="261"/>
      <c r="B203" s="261">
        <v>0</v>
      </c>
      <c r="C203" s="261">
        <v>33390030</v>
      </c>
      <c r="D203" s="261">
        <v>38128505</v>
      </c>
      <c r="E203" s="261" t="s">
        <v>161</v>
      </c>
      <c r="F203" s="261">
        <v>0</v>
      </c>
      <c r="G203" s="261">
        <v>0</v>
      </c>
      <c r="H203" s="261">
        <v>0</v>
      </c>
      <c r="I203" s="261">
        <v>0</v>
      </c>
      <c r="J203" s="261">
        <v>0</v>
      </c>
      <c r="K203" s="261">
        <v>0</v>
      </c>
      <c r="L203" s="261">
        <v>0</v>
      </c>
      <c r="M203" s="261">
        <v>0</v>
      </c>
      <c r="N203" s="261">
        <v>12.5</v>
      </c>
      <c r="O203" s="261">
        <v>0</v>
      </c>
      <c r="P203" s="261" t="s">
        <v>94</v>
      </c>
      <c r="Q203" s="261">
        <v>0</v>
      </c>
      <c r="R203" s="261">
        <v>0</v>
      </c>
      <c r="S203" s="261" t="s">
        <v>70</v>
      </c>
      <c r="T203" s="261">
        <v>0</v>
      </c>
      <c r="U203" s="261">
        <v>0</v>
      </c>
      <c r="V203" s="261">
        <v>20161230</v>
      </c>
      <c r="W203" s="261" t="s">
        <v>161</v>
      </c>
      <c r="X203" s="199"/>
    </row>
    <row r="204" spans="1:24">
      <c r="A204" s="261"/>
      <c r="B204" s="261">
        <v>0</v>
      </c>
      <c r="C204" s="261">
        <v>38724920</v>
      </c>
      <c r="D204" s="261">
        <v>28355410</v>
      </c>
      <c r="E204" s="261" t="s">
        <v>161</v>
      </c>
      <c r="F204" s="261">
        <v>0</v>
      </c>
      <c r="G204" s="261">
        <v>0</v>
      </c>
      <c r="H204" s="261">
        <v>0</v>
      </c>
      <c r="I204" s="261">
        <v>0</v>
      </c>
      <c r="J204" s="261">
        <v>0</v>
      </c>
      <c r="K204" s="261">
        <v>0</v>
      </c>
      <c r="L204" s="261">
        <v>0</v>
      </c>
      <c r="M204" s="261">
        <v>0</v>
      </c>
      <c r="N204" s="261">
        <v>10.845000000000001</v>
      </c>
      <c r="O204" s="261">
        <v>0</v>
      </c>
      <c r="P204" s="261" t="s">
        <v>94</v>
      </c>
      <c r="Q204" s="261">
        <v>0</v>
      </c>
      <c r="R204" s="261">
        <v>0</v>
      </c>
      <c r="S204" s="261" t="s">
        <v>70</v>
      </c>
      <c r="T204" s="261">
        <v>0</v>
      </c>
      <c r="U204" s="261">
        <v>0</v>
      </c>
      <c r="V204" s="261">
        <v>20161230</v>
      </c>
      <c r="W204" s="261" t="s">
        <v>161</v>
      </c>
      <c r="X204" s="199"/>
    </row>
    <row r="205" spans="1:24">
      <c r="A205" s="261"/>
      <c r="B205" s="261">
        <v>0</v>
      </c>
      <c r="C205" s="261">
        <v>38086920</v>
      </c>
      <c r="D205" s="261">
        <v>766615</v>
      </c>
      <c r="E205" s="261" t="s">
        <v>161</v>
      </c>
      <c r="F205" s="261">
        <v>0</v>
      </c>
      <c r="G205" s="261">
        <v>0</v>
      </c>
      <c r="H205" s="261">
        <v>0</v>
      </c>
      <c r="I205" s="261">
        <v>0</v>
      </c>
      <c r="J205" s="261">
        <v>0</v>
      </c>
      <c r="K205" s="261">
        <v>0</v>
      </c>
      <c r="L205" s="261">
        <v>0</v>
      </c>
      <c r="M205" s="261">
        <v>0</v>
      </c>
      <c r="N205" s="261">
        <v>11.1</v>
      </c>
      <c r="O205" s="261">
        <v>0</v>
      </c>
      <c r="P205" s="261" t="s">
        <v>94</v>
      </c>
      <c r="Q205" s="261">
        <v>0</v>
      </c>
      <c r="R205" s="261">
        <v>0</v>
      </c>
      <c r="S205" s="261" t="s">
        <v>70</v>
      </c>
      <c r="T205" s="261">
        <v>0</v>
      </c>
      <c r="U205" s="261">
        <v>0</v>
      </c>
      <c r="V205" s="261">
        <v>20161230</v>
      </c>
      <c r="W205" s="261" t="s">
        <v>161</v>
      </c>
      <c r="X205" s="199"/>
    </row>
    <row r="206" spans="1:24">
      <c r="A206" s="261"/>
      <c r="B206" s="261">
        <v>0</v>
      </c>
      <c r="C206" s="261">
        <v>33445030</v>
      </c>
      <c r="D206" s="261">
        <v>9178557</v>
      </c>
      <c r="E206" s="261" t="s">
        <v>161</v>
      </c>
      <c r="F206" s="261">
        <v>393015.17</v>
      </c>
      <c r="G206" s="261">
        <v>-6618.34</v>
      </c>
      <c r="H206" s="261">
        <v>386396.83</v>
      </c>
      <c r="I206" s="261">
        <v>-3864.65</v>
      </c>
      <c r="J206" s="261">
        <v>0</v>
      </c>
      <c r="K206" s="261">
        <v>0</v>
      </c>
      <c r="L206" s="261">
        <v>-10482.99</v>
      </c>
      <c r="M206" s="261">
        <v>0</v>
      </c>
      <c r="N206" s="261">
        <v>11.8</v>
      </c>
      <c r="O206" s="261">
        <v>402.49669999999998</v>
      </c>
      <c r="P206" s="261" t="s">
        <v>162</v>
      </c>
      <c r="Q206" s="261">
        <v>0</v>
      </c>
      <c r="R206" s="261">
        <v>386396.83</v>
      </c>
      <c r="S206" s="261" t="s">
        <v>70</v>
      </c>
      <c r="T206" s="261">
        <v>0</v>
      </c>
      <c r="U206" s="261">
        <v>0</v>
      </c>
      <c r="V206" s="261">
        <v>20161230</v>
      </c>
      <c r="W206" s="261" t="s">
        <v>161</v>
      </c>
      <c r="X206" s="199"/>
    </row>
    <row r="207" spans="1:24">
      <c r="A207" s="261"/>
      <c r="B207" s="261">
        <v>0</v>
      </c>
      <c r="C207" s="261">
        <v>40976030</v>
      </c>
      <c r="D207" s="261">
        <v>27479630</v>
      </c>
      <c r="E207" s="261" t="s">
        <v>161</v>
      </c>
      <c r="F207" s="261">
        <v>1161625.2</v>
      </c>
      <c r="G207" s="261">
        <v>-15223.93</v>
      </c>
      <c r="H207" s="261">
        <v>1146401.27</v>
      </c>
      <c r="I207" s="261">
        <v>-10745.03</v>
      </c>
      <c r="J207" s="261">
        <v>0</v>
      </c>
      <c r="K207" s="261">
        <v>0</v>
      </c>
      <c r="L207" s="261">
        <v>-25968.959999999999</v>
      </c>
      <c r="M207" s="261">
        <v>0</v>
      </c>
      <c r="N207" s="261">
        <v>11.1</v>
      </c>
      <c r="O207" s="261">
        <v>1194.1679999999999</v>
      </c>
      <c r="P207" s="261" t="s">
        <v>162</v>
      </c>
      <c r="Q207" s="261">
        <v>0</v>
      </c>
      <c r="R207" s="261">
        <v>1146401.27</v>
      </c>
      <c r="S207" s="261" t="s">
        <v>70</v>
      </c>
      <c r="T207" s="261">
        <v>0</v>
      </c>
      <c r="U207" s="261">
        <v>0</v>
      </c>
      <c r="V207" s="261">
        <v>20161230</v>
      </c>
      <c r="W207" s="261" t="s">
        <v>161</v>
      </c>
      <c r="X207" s="199"/>
    </row>
    <row r="208" spans="1:24">
      <c r="A208" s="261"/>
      <c r="B208" s="261">
        <v>0</v>
      </c>
      <c r="C208" s="261">
        <v>39662130</v>
      </c>
      <c r="D208" s="261">
        <v>5625520</v>
      </c>
      <c r="E208" s="261" t="s">
        <v>161</v>
      </c>
      <c r="F208" s="261">
        <v>0</v>
      </c>
      <c r="G208" s="261">
        <v>0</v>
      </c>
      <c r="H208" s="261">
        <v>0</v>
      </c>
      <c r="I208" s="261">
        <v>0</v>
      </c>
      <c r="J208" s="261">
        <v>0</v>
      </c>
      <c r="K208" s="261">
        <v>0</v>
      </c>
      <c r="L208" s="261">
        <v>0</v>
      </c>
      <c r="M208" s="261">
        <v>0</v>
      </c>
      <c r="N208" s="261">
        <v>11.1</v>
      </c>
      <c r="O208" s="261">
        <v>0</v>
      </c>
      <c r="P208" s="261" t="s">
        <v>94</v>
      </c>
      <c r="Q208" s="261">
        <v>0</v>
      </c>
      <c r="R208" s="261">
        <v>0</v>
      </c>
      <c r="S208" s="261" t="s">
        <v>70</v>
      </c>
      <c r="T208" s="261">
        <v>0</v>
      </c>
      <c r="U208" s="261">
        <v>0</v>
      </c>
      <c r="V208" s="261">
        <v>20161230</v>
      </c>
      <c r="W208" s="261" t="s">
        <v>161</v>
      </c>
      <c r="X208" s="199"/>
    </row>
    <row r="209" spans="1:24">
      <c r="A209" s="261"/>
      <c r="B209" s="261">
        <v>0</v>
      </c>
      <c r="C209" s="261">
        <v>39384030</v>
      </c>
      <c r="D209" s="261">
        <v>26514295</v>
      </c>
      <c r="E209" s="261" t="s">
        <v>161</v>
      </c>
      <c r="F209" s="261">
        <v>0</v>
      </c>
      <c r="G209" s="261">
        <v>0</v>
      </c>
      <c r="H209" s="261">
        <v>0</v>
      </c>
      <c r="I209" s="261">
        <v>0</v>
      </c>
      <c r="J209" s="261">
        <v>0</v>
      </c>
      <c r="K209" s="261">
        <v>0</v>
      </c>
      <c r="L209" s="261">
        <v>0</v>
      </c>
      <c r="M209" s="261">
        <v>0</v>
      </c>
      <c r="N209" s="261">
        <v>11.1</v>
      </c>
      <c r="O209" s="261">
        <v>0</v>
      </c>
      <c r="P209" s="261" t="s">
        <v>94</v>
      </c>
      <c r="Q209" s="261">
        <v>0</v>
      </c>
      <c r="R209" s="261">
        <v>0</v>
      </c>
      <c r="S209" s="261" t="s">
        <v>70</v>
      </c>
      <c r="T209" s="261">
        <v>0</v>
      </c>
      <c r="U209" s="261">
        <v>0</v>
      </c>
      <c r="V209" s="261">
        <v>20161230</v>
      </c>
      <c r="W209" s="261" t="s">
        <v>161</v>
      </c>
      <c r="X209" s="199"/>
    </row>
    <row r="210" spans="1:24">
      <c r="A210" s="261"/>
      <c r="B210" s="261">
        <v>0</v>
      </c>
      <c r="C210" s="261">
        <v>39352130</v>
      </c>
      <c r="D210" s="261">
        <v>10060196</v>
      </c>
      <c r="E210" s="261" t="s">
        <v>161</v>
      </c>
      <c r="F210" s="261">
        <v>0</v>
      </c>
      <c r="G210" s="261">
        <v>0</v>
      </c>
      <c r="H210" s="261">
        <v>0</v>
      </c>
      <c r="I210" s="261">
        <v>0</v>
      </c>
      <c r="J210" s="261">
        <v>0</v>
      </c>
      <c r="K210" s="261">
        <v>0</v>
      </c>
      <c r="L210" s="261">
        <v>0</v>
      </c>
      <c r="M210" s="261">
        <v>0</v>
      </c>
      <c r="N210" s="261">
        <v>11.1</v>
      </c>
      <c r="O210" s="261">
        <v>0</v>
      </c>
      <c r="P210" s="261" t="s">
        <v>94</v>
      </c>
      <c r="Q210" s="261">
        <v>0</v>
      </c>
      <c r="R210" s="261">
        <v>0</v>
      </c>
      <c r="S210" s="261" t="s">
        <v>70</v>
      </c>
      <c r="T210" s="261">
        <v>0</v>
      </c>
      <c r="U210" s="261">
        <v>0</v>
      </c>
      <c r="V210" s="261">
        <v>20161230</v>
      </c>
      <c r="W210" s="261" t="s">
        <v>161</v>
      </c>
      <c r="X210" s="199"/>
    </row>
    <row r="211" spans="1:24">
      <c r="A211" s="261"/>
      <c r="B211" s="261">
        <v>0</v>
      </c>
      <c r="C211" s="261">
        <v>26032130</v>
      </c>
      <c r="D211" s="261">
        <v>48790</v>
      </c>
      <c r="E211" s="261" t="s">
        <v>161</v>
      </c>
      <c r="F211" s="261">
        <v>0</v>
      </c>
      <c r="G211" s="261">
        <v>0</v>
      </c>
      <c r="H211" s="261">
        <v>0</v>
      </c>
      <c r="I211" s="261">
        <v>0</v>
      </c>
      <c r="J211" s="261">
        <v>0</v>
      </c>
      <c r="K211" s="261">
        <v>0</v>
      </c>
      <c r="L211" s="261">
        <v>0</v>
      </c>
      <c r="M211" s="261">
        <v>0</v>
      </c>
      <c r="N211" s="261">
        <v>11.95</v>
      </c>
      <c r="O211" s="261">
        <v>0</v>
      </c>
      <c r="P211" s="261" t="s">
        <v>94</v>
      </c>
      <c r="Q211" s="261">
        <v>0</v>
      </c>
      <c r="R211" s="261">
        <v>0</v>
      </c>
      <c r="S211" s="261" t="s">
        <v>70</v>
      </c>
      <c r="T211" s="261">
        <v>0</v>
      </c>
      <c r="U211" s="261">
        <v>0</v>
      </c>
      <c r="V211" s="261">
        <v>20161230</v>
      </c>
      <c r="W211" s="261" t="s">
        <v>161</v>
      </c>
      <c r="X211" s="199"/>
    </row>
    <row r="212" spans="1:24">
      <c r="A212" s="261"/>
      <c r="B212" s="261">
        <v>0</v>
      </c>
      <c r="C212" s="261">
        <v>39210230</v>
      </c>
      <c r="D212" s="261">
        <v>23018359</v>
      </c>
      <c r="E212" s="261" t="s">
        <v>161</v>
      </c>
      <c r="F212" s="261">
        <v>0</v>
      </c>
      <c r="G212" s="261">
        <v>0</v>
      </c>
      <c r="H212" s="261">
        <v>0</v>
      </c>
      <c r="I212" s="261">
        <v>0</v>
      </c>
      <c r="J212" s="261">
        <v>0</v>
      </c>
      <c r="K212" s="261">
        <v>0</v>
      </c>
      <c r="L212" s="261">
        <v>0</v>
      </c>
      <c r="M212" s="261">
        <v>0</v>
      </c>
      <c r="N212" s="261">
        <v>10.0657</v>
      </c>
      <c r="O212" s="261">
        <v>0</v>
      </c>
      <c r="P212" s="261" t="s">
        <v>94</v>
      </c>
      <c r="Q212" s="261">
        <v>0</v>
      </c>
      <c r="R212" s="261">
        <v>0</v>
      </c>
      <c r="S212" s="261" t="s">
        <v>70</v>
      </c>
      <c r="T212" s="261">
        <v>0</v>
      </c>
      <c r="U212" s="261">
        <v>0</v>
      </c>
      <c r="V212" s="261">
        <v>20161230</v>
      </c>
      <c r="W212" s="261" t="s">
        <v>161</v>
      </c>
      <c r="X212" s="199"/>
    </row>
    <row r="213" spans="1:24">
      <c r="A213" s="261"/>
      <c r="B213" s="261">
        <v>0</v>
      </c>
      <c r="C213" s="261">
        <v>45657920</v>
      </c>
      <c r="D213" s="261">
        <v>21557682</v>
      </c>
      <c r="E213" s="261" t="s">
        <v>161</v>
      </c>
      <c r="F213" s="261">
        <v>0</v>
      </c>
      <c r="G213" s="261">
        <v>0</v>
      </c>
      <c r="H213" s="261">
        <v>0</v>
      </c>
      <c r="I213" s="261">
        <v>0</v>
      </c>
      <c r="J213" s="261">
        <v>0</v>
      </c>
      <c r="K213" s="261">
        <v>0</v>
      </c>
      <c r="L213" s="261">
        <v>0</v>
      </c>
      <c r="M213" s="261">
        <v>0</v>
      </c>
      <c r="N213" s="261">
        <v>11.7</v>
      </c>
      <c r="O213" s="261">
        <v>0</v>
      </c>
      <c r="P213" s="261" t="s">
        <v>94</v>
      </c>
      <c r="Q213" s="261">
        <v>1</v>
      </c>
      <c r="R213" s="261">
        <v>0</v>
      </c>
      <c r="S213" s="261" t="s">
        <v>70</v>
      </c>
      <c r="T213" s="261">
        <v>0</v>
      </c>
      <c r="U213" s="261">
        <v>0</v>
      </c>
      <c r="V213" s="261">
        <v>20161230</v>
      </c>
      <c r="W213" s="261" t="s">
        <v>161</v>
      </c>
      <c r="X213" s="199"/>
    </row>
    <row r="214" spans="1:24">
      <c r="A214" s="261"/>
      <c r="B214" s="261">
        <v>0</v>
      </c>
      <c r="C214" s="261">
        <v>33422230</v>
      </c>
      <c r="D214" s="261">
        <v>25740936</v>
      </c>
      <c r="E214" s="261" t="s">
        <v>161</v>
      </c>
      <c r="F214" s="261">
        <v>0</v>
      </c>
      <c r="G214" s="261">
        <v>0</v>
      </c>
      <c r="H214" s="261">
        <v>0</v>
      </c>
      <c r="I214" s="261">
        <v>0</v>
      </c>
      <c r="J214" s="261">
        <v>0</v>
      </c>
      <c r="K214" s="261">
        <v>0</v>
      </c>
      <c r="L214" s="261">
        <v>0</v>
      </c>
      <c r="M214" s="261">
        <v>0</v>
      </c>
      <c r="N214" s="261">
        <v>11.8</v>
      </c>
      <c r="O214" s="261">
        <v>0</v>
      </c>
      <c r="P214" s="261" t="s">
        <v>94</v>
      </c>
      <c r="Q214" s="261">
        <v>0</v>
      </c>
      <c r="R214" s="261">
        <v>0</v>
      </c>
      <c r="S214" s="261" t="s">
        <v>70</v>
      </c>
      <c r="T214" s="261">
        <v>0</v>
      </c>
      <c r="U214" s="261">
        <v>0</v>
      </c>
      <c r="V214" s="261">
        <v>20161230</v>
      </c>
      <c r="W214" s="261" t="s">
        <v>161</v>
      </c>
      <c r="X214" s="199"/>
    </row>
    <row r="215" spans="1:24">
      <c r="A215" s="261"/>
      <c r="B215" s="261">
        <v>0</v>
      </c>
      <c r="C215" s="261">
        <v>38470030</v>
      </c>
      <c r="D215" s="261">
        <v>31213411</v>
      </c>
      <c r="E215" s="261" t="s">
        <v>161</v>
      </c>
      <c r="F215" s="261">
        <v>0</v>
      </c>
      <c r="G215" s="261">
        <v>0</v>
      </c>
      <c r="H215" s="261">
        <v>0</v>
      </c>
      <c r="I215" s="261">
        <v>0</v>
      </c>
      <c r="J215" s="261">
        <v>0</v>
      </c>
      <c r="K215" s="261">
        <v>0</v>
      </c>
      <c r="L215" s="261">
        <v>0</v>
      </c>
      <c r="M215" s="261">
        <v>0</v>
      </c>
      <c r="N215" s="261">
        <v>11.1</v>
      </c>
      <c r="O215" s="261">
        <v>0</v>
      </c>
      <c r="P215" s="261" t="s">
        <v>94</v>
      </c>
      <c r="Q215" s="261">
        <v>0</v>
      </c>
      <c r="R215" s="261">
        <v>0</v>
      </c>
      <c r="S215" s="261" t="s">
        <v>70</v>
      </c>
      <c r="T215" s="261">
        <v>0</v>
      </c>
      <c r="U215" s="261">
        <v>0</v>
      </c>
      <c r="V215" s="261">
        <v>20161230</v>
      </c>
      <c r="W215" s="261" t="s">
        <v>161</v>
      </c>
      <c r="X215" s="199"/>
    </row>
    <row r="216" spans="1:24">
      <c r="A216" s="261"/>
      <c r="B216" s="261">
        <v>0</v>
      </c>
      <c r="C216" s="261">
        <v>38725230</v>
      </c>
      <c r="D216" s="261">
        <v>36723689</v>
      </c>
      <c r="E216" s="261" t="s">
        <v>161</v>
      </c>
      <c r="F216" s="261">
        <v>0</v>
      </c>
      <c r="G216" s="261">
        <v>0</v>
      </c>
      <c r="H216" s="261">
        <v>0</v>
      </c>
      <c r="I216" s="261">
        <v>0</v>
      </c>
      <c r="J216" s="261">
        <v>0</v>
      </c>
      <c r="K216" s="261">
        <v>0</v>
      </c>
      <c r="L216" s="261">
        <v>0</v>
      </c>
      <c r="M216" s="261">
        <v>0</v>
      </c>
      <c r="N216" s="261">
        <v>11.64</v>
      </c>
      <c r="O216" s="261">
        <v>0</v>
      </c>
      <c r="P216" s="261" t="s">
        <v>94</v>
      </c>
      <c r="Q216" s="261">
        <v>1</v>
      </c>
      <c r="R216" s="261">
        <v>0</v>
      </c>
      <c r="S216" s="261" t="s">
        <v>70</v>
      </c>
      <c r="T216" s="261">
        <v>0</v>
      </c>
      <c r="U216" s="261">
        <v>0</v>
      </c>
      <c r="V216" s="261">
        <v>20161230</v>
      </c>
      <c r="W216" s="261" t="s">
        <v>161</v>
      </c>
      <c r="X216" s="199"/>
    </row>
    <row r="217" spans="1:24">
      <c r="A217" s="261"/>
      <c r="B217" s="261">
        <v>0</v>
      </c>
      <c r="C217" s="261">
        <v>39635030</v>
      </c>
      <c r="D217" s="261">
        <v>13677163</v>
      </c>
      <c r="E217" s="261" t="s">
        <v>161</v>
      </c>
      <c r="F217" s="261">
        <v>0</v>
      </c>
      <c r="G217" s="261">
        <v>0</v>
      </c>
      <c r="H217" s="261">
        <v>0</v>
      </c>
      <c r="I217" s="261">
        <v>0</v>
      </c>
      <c r="J217" s="261">
        <v>0</v>
      </c>
      <c r="K217" s="261">
        <v>0</v>
      </c>
      <c r="L217" s="261">
        <v>0</v>
      </c>
      <c r="M217" s="261">
        <v>0</v>
      </c>
      <c r="N217" s="261">
        <v>11.1</v>
      </c>
      <c r="O217" s="261">
        <v>0</v>
      </c>
      <c r="P217" s="261" t="s">
        <v>94</v>
      </c>
      <c r="Q217" s="261">
        <v>0</v>
      </c>
      <c r="R217" s="261">
        <v>0</v>
      </c>
      <c r="S217" s="261" t="s">
        <v>70</v>
      </c>
      <c r="T217" s="261">
        <v>0</v>
      </c>
      <c r="U217" s="261">
        <v>0</v>
      </c>
      <c r="V217" s="261">
        <v>20161230</v>
      </c>
      <c r="W217" s="261" t="s">
        <v>161</v>
      </c>
      <c r="X217" s="199"/>
    </row>
    <row r="218" spans="1:24">
      <c r="A218" s="261"/>
      <c r="B218" s="261">
        <v>0</v>
      </c>
      <c r="C218" s="261">
        <v>39422330</v>
      </c>
      <c r="D218" s="261">
        <v>25651211</v>
      </c>
      <c r="E218" s="261" t="s">
        <v>161</v>
      </c>
      <c r="F218" s="261">
        <v>264467.13</v>
      </c>
      <c r="G218" s="261">
        <v>-3672.69</v>
      </c>
      <c r="H218" s="261">
        <v>260794.44</v>
      </c>
      <c r="I218" s="261">
        <v>-2331.7199999999998</v>
      </c>
      <c r="J218" s="261">
        <v>0</v>
      </c>
      <c r="K218" s="261">
        <v>0</v>
      </c>
      <c r="L218" s="261">
        <v>-6004.41</v>
      </c>
      <c r="M218" s="261">
        <v>0</v>
      </c>
      <c r="N218" s="261">
        <v>10.58</v>
      </c>
      <c r="O218" s="261">
        <v>271.66090000000003</v>
      </c>
      <c r="P218" s="261" t="s">
        <v>162</v>
      </c>
      <c r="Q218" s="261">
        <v>0</v>
      </c>
      <c r="R218" s="261">
        <v>260794.44</v>
      </c>
      <c r="S218" s="261" t="s">
        <v>70</v>
      </c>
      <c r="T218" s="261">
        <v>0</v>
      </c>
      <c r="U218" s="261">
        <v>0</v>
      </c>
      <c r="V218" s="261">
        <v>20161230</v>
      </c>
      <c r="W218" s="261" t="s">
        <v>161</v>
      </c>
      <c r="X218" s="199"/>
    </row>
    <row r="219" spans="1:24">
      <c r="A219" s="261"/>
      <c r="B219" s="261">
        <v>0</v>
      </c>
      <c r="C219" s="261">
        <v>33688230</v>
      </c>
      <c r="D219" s="261">
        <v>11116701</v>
      </c>
      <c r="E219" s="261" t="s">
        <v>161</v>
      </c>
      <c r="F219" s="261">
        <v>0</v>
      </c>
      <c r="G219" s="261">
        <v>0</v>
      </c>
      <c r="H219" s="261">
        <v>0</v>
      </c>
      <c r="I219" s="261">
        <v>0</v>
      </c>
      <c r="J219" s="261">
        <v>0</v>
      </c>
      <c r="K219" s="261">
        <v>0</v>
      </c>
      <c r="L219" s="261">
        <v>0</v>
      </c>
      <c r="M219" s="261">
        <v>0</v>
      </c>
      <c r="N219" s="261">
        <v>11.8</v>
      </c>
      <c r="O219" s="261">
        <v>0</v>
      </c>
      <c r="P219" s="261" t="s">
        <v>94</v>
      </c>
      <c r="Q219" s="261">
        <v>0</v>
      </c>
      <c r="R219" s="261">
        <v>0</v>
      </c>
      <c r="S219" s="261" t="s">
        <v>70</v>
      </c>
      <c r="T219" s="261">
        <v>0</v>
      </c>
      <c r="U219" s="261">
        <v>0</v>
      </c>
      <c r="V219" s="261">
        <v>20161230</v>
      </c>
      <c r="W219" s="261" t="s">
        <v>161</v>
      </c>
      <c r="X219" s="199"/>
    </row>
    <row r="220" spans="1:24">
      <c r="A220" s="261"/>
      <c r="B220" s="261">
        <v>0</v>
      </c>
      <c r="C220" s="261">
        <v>31978030</v>
      </c>
      <c r="D220" s="261">
        <v>16046735</v>
      </c>
      <c r="E220" s="261" t="s">
        <v>161</v>
      </c>
      <c r="F220" s="261">
        <v>88898.49</v>
      </c>
      <c r="G220" s="261">
        <v>-3081.37</v>
      </c>
      <c r="H220" s="261">
        <v>85817.12</v>
      </c>
      <c r="I220" s="261">
        <v>-1755.29</v>
      </c>
      <c r="J220" s="261">
        <v>-500</v>
      </c>
      <c r="K220" s="261">
        <v>0</v>
      </c>
      <c r="L220" s="261">
        <v>-5336.66</v>
      </c>
      <c r="M220" s="261">
        <v>0</v>
      </c>
      <c r="N220" s="261">
        <v>11.95</v>
      </c>
      <c r="O220" s="261">
        <v>89.392799999999994</v>
      </c>
      <c r="P220" s="261" t="s">
        <v>162</v>
      </c>
      <c r="Q220" s="261">
        <v>0</v>
      </c>
      <c r="R220" s="261">
        <v>85817.12</v>
      </c>
      <c r="S220" s="261" t="s">
        <v>70</v>
      </c>
      <c r="T220" s="261">
        <v>0</v>
      </c>
      <c r="U220" s="261">
        <v>0</v>
      </c>
      <c r="V220" s="261">
        <v>20161230</v>
      </c>
      <c r="W220" s="261" t="s">
        <v>161</v>
      </c>
      <c r="X220" s="199"/>
    </row>
    <row r="221" spans="1:24">
      <c r="A221" s="261"/>
      <c r="B221" s="261">
        <v>0</v>
      </c>
      <c r="C221" s="261">
        <v>45060330</v>
      </c>
      <c r="D221" s="261">
        <v>30117904</v>
      </c>
      <c r="E221" s="261" t="s">
        <v>161</v>
      </c>
      <c r="F221" s="261">
        <v>744432.65</v>
      </c>
      <c r="G221" s="261">
        <v>0</v>
      </c>
      <c r="H221" s="261">
        <v>744432.65</v>
      </c>
      <c r="I221" s="261">
        <v>-4221.57</v>
      </c>
      <c r="J221" s="261">
        <v>0</v>
      </c>
      <c r="K221" s="261">
        <v>0</v>
      </c>
      <c r="L221" s="261">
        <v>-4221.57</v>
      </c>
      <c r="M221" s="261">
        <v>0</v>
      </c>
      <c r="N221" s="261">
        <v>11.1</v>
      </c>
      <c r="O221" s="261">
        <v>775.45069999999998</v>
      </c>
      <c r="P221" s="261" t="s">
        <v>162</v>
      </c>
      <c r="Q221" s="261">
        <v>0</v>
      </c>
      <c r="R221" s="261">
        <v>735487.42</v>
      </c>
      <c r="S221" s="261" t="s">
        <v>71</v>
      </c>
      <c r="T221" s="261">
        <v>20170102</v>
      </c>
      <c r="U221" s="261">
        <v>1</v>
      </c>
      <c r="V221" s="261">
        <v>20161230</v>
      </c>
      <c r="W221" s="261" t="s">
        <v>161</v>
      </c>
      <c r="X221" s="199"/>
    </row>
    <row r="222" spans="1:24">
      <c r="A222" s="261"/>
      <c r="B222" s="261">
        <v>0</v>
      </c>
      <c r="C222" s="261">
        <v>38337030</v>
      </c>
      <c r="D222" s="261">
        <v>35995136</v>
      </c>
      <c r="E222" s="261" t="s">
        <v>161</v>
      </c>
      <c r="F222" s="261">
        <v>638120.18999999994</v>
      </c>
      <c r="G222" s="261">
        <v>0</v>
      </c>
      <c r="H222" s="261">
        <v>638120.18999999994</v>
      </c>
      <c r="I222" s="261">
        <v>0</v>
      </c>
      <c r="J222" s="261">
        <v>0</v>
      </c>
      <c r="K222" s="261">
        <v>0</v>
      </c>
      <c r="L222" s="261">
        <v>0</v>
      </c>
      <c r="M222" s="261">
        <v>0</v>
      </c>
      <c r="N222" s="261">
        <v>12.17</v>
      </c>
      <c r="O222" s="261">
        <v>664.70849999999996</v>
      </c>
      <c r="P222" s="261" t="s">
        <v>162</v>
      </c>
      <c r="Q222" s="261">
        <v>1</v>
      </c>
      <c r="R222" s="261">
        <v>366889.51</v>
      </c>
      <c r="S222" s="261" t="s">
        <v>77</v>
      </c>
      <c r="T222" s="261">
        <v>20100930</v>
      </c>
      <c r="U222" s="261">
        <v>76</v>
      </c>
      <c r="V222" s="261">
        <v>20161230</v>
      </c>
      <c r="W222" s="261" t="s">
        <v>161</v>
      </c>
      <c r="X222" s="199"/>
    </row>
    <row r="223" spans="1:24">
      <c r="A223" s="261"/>
      <c r="B223" s="261">
        <v>0</v>
      </c>
      <c r="C223" s="261">
        <v>43719030</v>
      </c>
      <c r="D223" s="261">
        <v>21524961</v>
      </c>
      <c r="E223" s="261" t="s">
        <v>161</v>
      </c>
      <c r="F223" s="261">
        <v>0</v>
      </c>
      <c r="G223" s="261">
        <v>0</v>
      </c>
      <c r="H223" s="261">
        <v>0</v>
      </c>
      <c r="I223" s="261">
        <v>0</v>
      </c>
      <c r="J223" s="261">
        <v>0</v>
      </c>
      <c r="K223" s="261">
        <v>0</v>
      </c>
      <c r="L223" s="261">
        <v>0</v>
      </c>
      <c r="M223" s="261">
        <v>0</v>
      </c>
      <c r="N223" s="261">
        <v>11.1</v>
      </c>
      <c r="O223" s="261">
        <v>0</v>
      </c>
      <c r="P223" s="261" t="s">
        <v>94</v>
      </c>
      <c r="Q223" s="261">
        <v>0</v>
      </c>
      <c r="R223" s="261">
        <v>0</v>
      </c>
      <c r="S223" s="261" t="s">
        <v>70</v>
      </c>
      <c r="T223" s="261">
        <v>0</v>
      </c>
      <c r="U223" s="261">
        <v>0</v>
      </c>
      <c r="V223" s="261">
        <v>20161230</v>
      </c>
      <c r="W223" s="261" t="s">
        <v>161</v>
      </c>
      <c r="X223" s="199"/>
    </row>
    <row r="224" spans="1:24">
      <c r="A224" s="261"/>
      <c r="B224" s="261">
        <v>0</v>
      </c>
      <c r="C224" s="261">
        <v>40203330</v>
      </c>
      <c r="D224" s="261">
        <v>39759715</v>
      </c>
      <c r="E224" s="261" t="s">
        <v>161</v>
      </c>
      <c r="F224" s="261">
        <v>359183.23</v>
      </c>
      <c r="G224" s="261">
        <v>-4813.9799999999996</v>
      </c>
      <c r="H224" s="261">
        <v>354369.25</v>
      </c>
      <c r="I224" s="261">
        <v>-3322.44</v>
      </c>
      <c r="J224" s="261">
        <v>0</v>
      </c>
      <c r="K224" s="261">
        <v>0</v>
      </c>
      <c r="L224" s="261">
        <v>-8136.42</v>
      </c>
      <c r="M224" s="261">
        <v>0</v>
      </c>
      <c r="N224" s="261">
        <v>11.1</v>
      </c>
      <c r="O224" s="261">
        <v>369.13459999999998</v>
      </c>
      <c r="P224" s="261" t="s">
        <v>162</v>
      </c>
      <c r="Q224" s="261">
        <v>0</v>
      </c>
      <c r="R224" s="261">
        <v>354369.25</v>
      </c>
      <c r="S224" s="261" t="s">
        <v>70</v>
      </c>
      <c r="T224" s="261">
        <v>0</v>
      </c>
      <c r="U224" s="261">
        <v>0</v>
      </c>
      <c r="V224" s="261">
        <v>20161230</v>
      </c>
      <c r="W224" s="261" t="s">
        <v>161</v>
      </c>
      <c r="X224" s="199"/>
    </row>
    <row r="225" spans="1:24">
      <c r="A225" s="261"/>
      <c r="B225" s="261">
        <v>0</v>
      </c>
      <c r="C225" s="261">
        <v>28977030</v>
      </c>
      <c r="D225" s="261">
        <v>19826964</v>
      </c>
      <c r="E225" s="261" t="s">
        <v>161</v>
      </c>
      <c r="F225" s="261">
        <v>0</v>
      </c>
      <c r="G225" s="261">
        <v>0</v>
      </c>
      <c r="H225" s="261">
        <v>0</v>
      </c>
      <c r="I225" s="261">
        <v>0</v>
      </c>
      <c r="J225" s="261">
        <v>0</v>
      </c>
      <c r="K225" s="261">
        <v>0</v>
      </c>
      <c r="L225" s="261">
        <v>0</v>
      </c>
      <c r="M225" s="261">
        <v>0</v>
      </c>
      <c r="N225" s="261">
        <v>11.95</v>
      </c>
      <c r="O225" s="261">
        <v>0</v>
      </c>
      <c r="P225" s="261" t="s">
        <v>94</v>
      </c>
      <c r="Q225" s="261">
        <v>0</v>
      </c>
      <c r="R225" s="261">
        <v>0</v>
      </c>
      <c r="S225" s="261" t="s">
        <v>70</v>
      </c>
      <c r="T225" s="261">
        <v>0</v>
      </c>
      <c r="U225" s="261">
        <v>0</v>
      </c>
      <c r="V225" s="261">
        <v>20161230</v>
      </c>
      <c r="W225" s="261" t="s">
        <v>161</v>
      </c>
      <c r="X225" s="199"/>
    </row>
    <row r="226" spans="1:24">
      <c r="A226" s="261"/>
      <c r="B226" s="261">
        <v>0</v>
      </c>
      <c r="C226" s="261">
        <v>38530130</v>
      </c>
      <c r="D226" s="261">
        <v>37195424</v>
      </c>
      <c r="E226" s="261" t="s">
        <v>161</v>
      </c>
      <c r="F226" s="261">
        <v>301915.93</v>
      </c>
      <c r="G226" s="261">
        <v>-4648.49</v>
      </c>
      <c r="H226" s="261">
        <v>297267.44</v>
      </c>
      <c r="I226" s="261">
        <v>-2655.74</v>
      </c>
      <c r="J226" s="261">
        <v>-500</v>
      </c>
      <c r="K226" s="261">
        <v>0</v>
      </c>
      <c r="L226" s="261">
        <v>-7804.23</v>
      </c>
      <c r="M226" s="261">
        <v>0</v>
      </c>
      <c r="N226" s="261">
        <v>10.6036</v>
      </c>
      <c r="O226" s="261">
        <v>309.65359999999998</v>
      </c>
      <c r="P226" s="261" t="s">
        <v>162</v>
      </c>
      <c r="Q226" s="261">
        <v>0</v>
      </c>
      <c r="R226" s="261">
        <v>296246.37</v>
      </c>
      <c r="S226" s="261" t="s">
        <v>71</v>
      </c>
      <c r="T226" s="261">
        <v>20170102</v>
      </c>
      <c r="U226" s="261">
        <v>1</v>
      </c>
      <c r="V226" s="261">
        <v>20161230</v>
      </c>
      <c r="W226" s="261" t="s">
        <v>161</v>
      </c>
      <c r="X226" s="199"/>
    </row>
    <row r="227" spans="1:24">
      <c r="A227" s="261"/>
      <c r="B227" s="261">
        <v>0</v>
      </c>
      <c r="C227" s="261">
        <v>39001130</v>
      </c>
      <c r="D227" s="261">
        <v>18419578</v>
      </c>
      <c r="E227" s="261" t="s">
        <v>161</v>
      </c>
      <c r="F227" s="261">
        <v>286338.65000000002</v>
      </c>
      <c r="G227" s="261">
        <v>-4056.82</v>
      </c>
      <c r="H227" s="261">
        <v>282281.83</v>
      </c>
      <c r="I227" s="261">
        <v>-2329.91</v>
      </c>
      <c r="J227" s="261">
        <v>0</v>
      </c>
      <c r="K227" s="261">
        <v>0</v>
      </c>
      <c r="L227" s="261">
        <v>-6386.73</v>
      </c>
      <c r="M227" s="261">
        <v>0</v>
      </c>
      <c r="N227" s="261">
        <v>9.7643000000000004</v>
      </c>
      <c r="O227" s="261">
        <v>294.04360000000003</v>
      </c>
      <c r="P227" s="261" t="s">
        <v>162</v>
      </c>
      <c r="Q227" s="261">
        <v>0</v>
      </c>
      <c r="R227" s="261">
        <v>282281.83</v>
      </c>
      <c r="S227" s="261" t="s">
        <v>70</v>
      </c>
      <c r="T227" s="261">
        <v>0</v>
      </c>
      <c r="U227" s="261">
        <v>0</v>
      </c>
      <c r="V227" s="261">
        <v>20161230</v>
      </c>
      <c r="W227" s="261" t="s">
        <v>161</v>
      </c>
      <c r="X227" s="199"/>
    </row>
    <row r="228" spans="1:24">
      <c r="A228" s="261"/>
      <c r="B228" s="261">
        <v>0</v>
      </c>
      <c r="C228" s="261">
        <v>33422130</v>
      </c>
      <c r="D228" s="261">
        <v>11061223</v>
      </c>
      <c r="E228" s="261" t="s">
        <v>161</v>
      </c>
      <c r="F228" s="261">
        <v>195755.7</v>
      </c>
      <c r="G228" s="261">
        <v>-3040.03</v>
      </c>
      <c r="H228" s="261">
        <v>192715.67</v>
      </c>
      <c r="I228" s="261">
        <v>-1949.4</v>
      </c>
      <c r="J228" s="261">
        <v>0</v>
      </c>
      <c r="K228" s="261">
        <v>0</v>
      </c>
      <c r="L228" s="261">
        <v>-4989.43</v>
      </c>
      <c r="M228" s="261">
        <v>0</v>
      </c>
      <c r="N228" s="261">
        <v>11.95</v>
      </c>
      <c r="O228" s="261">
        <v>200.74549999999999</v>
      </c>
      <c r="P228" s="261" t="s">
        <v>162</v>
      </c>
      <c r="Q228" s="261">
        <v>0</v>
      </c>
      <c r="R228" s="261">
        <v>192715.67</v>
      </c>
      <c r="S228" s="261" t="s">
        <v>70</v>
      </c>
      <c r="T228" s="261">
        <v>0</v>
      </c>
      <c r="U228" s="261">
        <v>0</v>
      </c>
      <c r="V228" s="261">
        <v>20161230</v>
      </c>
      <c r="W228" s="261" t="s">
        <v>161</v>
      </c>
      <c r="X228" s="199"/>
    </row>
    <row r="229" spans="1:24">
      <c r="A229" s="261"/>
      <c r="B229" s="261">
        <v>0</v>
      </c>
      <c r="C229" s="261">
        <v>38944130</v>
      </c>
      <c r="D229" s="261">
        <v>39279947</v>
      </c>
      <c r="E229" s="261" t="s">
        <v>161</v>
      </c>
      <c r="F229" s="261">
        <v>0</v>
      </c>
      <c r="G229" s="261">
        <v>0</v>
      </c>
      <c r="H229" s="261">
        <v>0</v>
      </c>
      <c r="I229" s="261">
        <v>0</v>
      </c>
      <c r="J229" s="261">
        <v>0</v>
      </c>
      <c r="K229" s="261">
        <v>0</v>
      </c>
      <c r="L229" s="261">
        <v>0</v>
      </c>
      <c r="M229" s="261">
        <v>0</v>
      </c>
      <c r="N229" s="261">
        <v>10.424300000000001</v>
      </c>
      <c r="O229" s="261">
        <v>0</v>
      </c>
      <c r="P229" s="261" t="s">
        <v>94</v>
      </c>
      <c r="Q229" s="261">
        <v>0</v>
      </c>
      <c r="R229" s="261">
        <v>0</v>
      </c>
      <c r="S229" s="261" t="s">
        <v>70</v>
      </c>
      <c r="T229" s="261">
        <v>0</v>
      </c>
      <c r="U229" s="261">
        <v>0</v>
      </c>
      <c r="V229" s="261">
        <v>20161230</v>
      </c>
      <c r="W229" s="261" t="s">
        <v>161</v>
      </c>
      <c r="X229" s="199"/>
    </row>
    <row r="230" spans="1:24">
      <c r="A230" s="261"/>
      <c r="B230" s="261">
        <v>0</v>
      </c>
      <c r="C230" s="261">
        <v>28697130</v>
      </c>
      <c r="D230" s="261">
        <v>16854067</v>
      </c>
      <c r="E230" s="261" t="s">
        <v>161</v>
      </c>
      <c r="F230" s="261">
        <v>0</v>
      </c>
      <c r="G230" s="261">
        <v>0</v>
      </c>
      <c r="H230" s="261">
        <v>0</v>
      </c>
      <c r="I230" s="261">
        <v>0</v>
      </c>
      <c r="J230" s="261">
        <v>0</v>
      </c>
      <c r="K230" s="261">
        <v>0</v>
      </c>
      <c r="L230" s="261">
        <v>0</v>
      </c>
      <c r="M230" s="261">
        <v>0</v>
      </c>
      <c r="N230" s="261">
        <v>12.23</v>
      </c>
      <c r="O230" s="261">
        <v>0</v>
      </c>
      <c r="P230" s="261" t="s">
        <v>94</v>
      </c>
      <c r="Q230" s="261">
        <v>0</v>
      </c>
      <c r="R230" s="261">
        <v>0</v>
      </c>
      <c r="S230" s="261" t="s">
        <v>70</v>
      </c>
      <c r="T230" s="261">
        <v>0</v>
      </c>
      <c r="U230" s="261">
        <v>0</v>
      </c>
      <c r="V230" s="261">
        <v>20161230</v>
      </c>
      <c r="W230" s="261" t="s">
        <v>161</v>
      </c>
      <c r="X230" s="199"/>
    </row>
    <row r="231" spans="1:24">
      <c r="A231" s="261"/>
      <c r="B231" s="261">
        <v>0</v>
      </c>
      <c r="C231" s="261">
        <v>44761430</v>
      </c>
      <c r="D231" s="261">
        <v>9084977</v>
      </c>
      <c r="E231" s="261" t="s">
        <v>161</v>
      </c>
      <c r="F231" s="261">
        <v>0</v>
      </c>
      <c r="G231" s="261">
        <v>0</v>
      </c>
      <c r="H231" s="261">
        <v>0</v>
      </c>
      <c r="I231" s="261">
        <v>0</v>
      </c>
      <c r="J231" s="261">
        <v>0</v>
      </c>
      <c r="K231" s="261">
        <v>0</v>
      </c>
      <c r="L231" s="261">
        <v>0</v>
      </c>
      <c r="M231" s="261">
        <v>0</v>
      </c>
      <c r="N231" s="261">
        <v>11.1</v>
      </c>
      <c r="O231" s="261">
        <v>0</v>
      </c>
      <c r="P231" s="261" t="s">
        <v>94</v>
      </c>
      <c r="Q231" s="261">
        <v>0</v>
      </c>
      <c r="R231" s="261">
        <v>0</v>
      </c>
      <c r="S231" s="261" t="s">
        <v>70</v>
      </c>
      <c r="T231" s="261">
        <v>0</v>
      </c>
      <c r="U231" s="261">
        <v>0</v>
      </c>
      <c r="V231" s="261">
        <v>20161230</v>
      </c>
      <c r="W231" s="261" t="s">
        <v>161</v>
      </c>
      <c r="X231" s="199"/>
    </row>
    <row r="232" spans="1:24">
      <c r="A232" s="261"/>
      <c r="B232" s="261">
        <v>0</v>
      </c>
      <c r="C232" s="261">
        <v>45008130</v>
      </c>
      <c r="D232" s="261">
        <v>1294685</v>
      </c>
      <c r="E232" s="261" t="s">
        <v>161</v>
      </c>
      <c r="F232" s="261">
        <v>0</v>
      </c>
      <c r="G232" s="261">
        <v>0</v>
      </c>
      <c r="H232" s="261">
        <v>0</v>
      </c>
      <c r="I232" s="261">
        <v>0</v>
      </c>
      <c r="J232" s="261">
        <v>0</v>
      </c>
      <c r="K232" s="261">
        <v>0</v>
      </c>
      <c r="L232" s="261">
        <v>0</v>
      </c>
      <c r="M232" s="261">
        <v>0</v>
      </c>
      <c r="N232" s="261">
        <v>11.1</v>
      </c>
      <c r="O232" s="261">
        <v>0</v>
      </c>
      <c r="P232" s="261" t="s">
        <v>94</v>
      </c>
      <c r="Q232" s="261">
        <v>0</v>
      </c>
      <c r="R232" s="261">
        <v>0</v>
      </c>
      <c r="S232" s="261" t="s">
        <v>70</v>
      </c>
      <c r="T232" s="261">
        <v>0</v>
      </c>
      <c r="U232" s="261">
        <v>0</v>
      </c>
      <c r="V232" s="261">
        <v>20161230</v>
      </c>
      <c r="W232" s="261" t="s">
        <v>161</v>
      </c>
      <c r="X232" s="199"/>
    </row>
    <row r="233" spans="1:24">
      <c r="A233" s="261"/>
      <c r="B233" s="261">
        <v>0</v>
      </c>
      <c r="C233" s="261">
        <v>33037130</v>
      </c>
      <c r="D233" s="261">
        <v>16653344</v>
      </c>
      <c r="E233" s="261" t="s">
        <v>161</v>
      </c>
      <c r="F233" s="261">
        <v>0</v>
      </c>
      <c r="G233" s="261">
        <v>0</v>
      </c>
      <c r="H233" s="261">
        <v>0</v>
      </c>
      <c r="I233" s="261">
        <v>0</v>
      </c>
      <c r="J233" s="261">
        <v>0</v>
      </c>
      <c r="K233" s="261">
        <v>0</v>
      </c>
      <c r="L233" s="261">
        <v>0</v>
      </c>
      <c r="M233" s="261">
        <v>0</v>
      </c>
      <c r="N233" s="261">
        <v>12.5</v>
      </c>
      <c r="O233" s="261">
        <v>0</v>
      </c>
      <c r="P233" s="261" t="s">
        <v>94</v>
      </c>
      <c r="Q233" s="261">
        <v>0</v>
      </c>
      <c r="R233" s="261">
        <v>0</v>
      </c>
      <c r="S233" s="261" t="s">
        <v>70</v>
      </c>
      <c r="T233" s="261">
        <v>0</v>
      </c>
      <c r="U233" s="261">
        <v>0</v>
      </c>
      <c r="V233" s="261">
        <v>20161230</v>
      </c>
      <c r="W233" s="261" t="s">
        <v>161</v>
      </c>
      <c r="X233" s="199"/>
    </row>
    <row r="234" spans="1:24">
      <c r="A234" s="261"/>
      <c r="B234" s="261">
        <v>0</v>
      </c>
      <c r="C234" s="261">
        <v>43677130</v>
      </c>
      <c r="D234" s="261">
        <v>21633010</v>
      </c>
      <c r="E234" s="261" t="s">
        <v>161</v>
      </c>
      <c r="F234" s="261">
        <v>0</v>
      </c>
      <c r="G234" s="261">
        <v>0</v>
      </c>
      <c r="H234" s="261">
        <v>0</v>
      </c>
      <c r="I234" s="261">
        <v>0</v>
      </c>
      <c r="J234" s="261">
        <v>0</v>
      </c>
      <c r="K234" s="261">
        <v>0</v>
      </c>
      <c r="L234" s="261">
        <v>0</v>
      </c>
      <c r="M234" s="261">
        <v>0</v>
      </c>
      <c r="N234" s="261">
        <v>11.312900000000001</v>
      </c>
      <c r="O234" s="261">
        <v>0</v>
      </c>
      <c r="P234" s="261" t="s">
        <v>94</v>
      </c>
      <c r="Q234" s="261">
        <v>0</v>
      </c>
      <c r="R234" s="261">
        <v>0</v>
      </c>
      <c r="S234" s="261" t="s">
        <v>70</v>
      </c>
      <c r="T234" s="261">
        <v>0</v>
      </c>
      <c r="U234" s="261">
        <v>0</v>
      </c>
      <c r="V234" s="261">
        <v>20161230</v>
      </c>
      <c r="W234" s="261" t="s">
        <v>161</v>
      </c>
      <c r="X234" s="199"/>
    </row>
    <row r="235" spans="1:24">
      <c r="A235" s="261"/>
      <c r="B235" s="261">
        <v>0</v>
      </c>
      <c r="C235" s="261">
        <v>44102230</v>
      </c>
      <c r="D235" s="261">
        <v>36505532</v>
      </c>
      <c r="E235" s="261" t="s">
        <v>161</v>
      </c>
      <c r="F235" s="261">
        <v>0</v>
      </c>
      <c r="G235" s="261">
        <v>0</v>
      </c>
      <c r="H235" s="261">
        <v>0</v>
      </c>
      <c r="I235" s="261">
        <v>0</v>
      </c>
      <c r="J235" s="261">
        <v>0</v>
      </c>
      <c r="K235" s="261">
        <v>0</v>
      </c>
      <c r="L235" s="261">
        <v>0</v>
      </c>
      <c r="M235" s="261">
        <v>0</v>
      </c>
      <c r="N235" s="261">
        <v>11.1</v>
      </c>
      <c r="O235" s="261">
        <v>0</v>
      </c>
      <c r="P235" s="261" t="s">
        <v>94</v>
      </c>
      <c r="Q235" s="261">
        <v>0</v>
      </c>
      <c r="R235" s="261">
        <v>0</v>
      </c>
      <c r="S235" s="261" t="s">
        <v>70</v>
      </c>
      <c r="T235" s="261">
        <v>0</v>
      </c>
      <c r="U235" s="261">
        <v>0</v>
      </c>
      <c r="V235" s="261">
        <v>20161230</v>
      </c>
      <c r="W235" s="261" t="s">
        <v>161</v>
      </c>
      <c r="X235" s="199"/>
    </row>
    <row r="236" spans="1:24">
      <c r="A236" s="261"/>
      <c r="B236" s="261">
        <v>0</v>
      </c>
      <c r="C236" s="261">
        <v>40644230</v>
      </c>
      <c r="D236" s="261">
        <v>30450003</v>
      </c>
      <c r="E236" s="261" t="s">
        <v>161</v>
      </c>
      <c r="F236" s="261">
        <v>0</v>
      </c>
      <c r="G236" s="261">
        <v>0</v>
      </c>
      <c r="H236" s="261">
        <v>0</v>
      </c>
      <c r="I236" s="261">
        <v>0</v>
      </c>
      <c r="J236" s="261">
        <v>0</v>
      </c>
      <c r="K236" s="261">
        <v>0</v>
      </c>
      <c r="L236" s="261">
        <v>0</v>
      </c>
      <c r="M236" s="261">
        <v>0</v>
      </c>
      <c r="N236" s="261">
        <v>11.1</v>
      </c>
      <c r="O236" s="261">
        <v>0</v>
      </c>
      <c r="P236" s="261" t="s">
        <v>94</v>
      </c>
      <c r="Q236" s="261">
        <v>0</v>
      </c>
      <c r="R236" s="261">
        <v>0</v>
      </c>
      <c r="S236" s="261" t="s">
        <v>70</v>
      </c>
      <c r="T236" s="261">
        <v>0</v>
      </c>
      <c r="U236" s="261">
        <v>0</v>
      </c>
      <c r="V236" s="261">
        <v>20161230</v>
      </c>
      <c r="W236" s="261" t="s">
        <v>161</v>
      </c>
      <c r="X236" s="199"/>
    </row>
    <row r="237" spans="1:24">
      <c r="A237" s="261"/>
      <c r="B237" s="261">
        <v>0</v>
      </c>
      <c r="C237" s="261">
        <v>43094230</v>
      </c>
      <c r="D237" s="261">
        <v>25852819</v>
      </c>
      <c r="E237" s="261" t="s">
        <v>161</v>
      </c>
      <c r="F237" s="261">
        <v>0</v>
      </c>
      <c r="G237" s="261">
        <v>0</v>
      </c>
      <c r="H237" s="261">
        <v>0</v>
      </c>
      <c r="I237" s="261">
        <v>0</v>
      </c>
      <c r="J237" s="261">
        <v>0</v>
      </c>
      <c r="K237" s="261">
        <v>0</v>
      </c>
      <c r="L237" s="261">
        <v>0</v>
      </c>
      <c r="M237" s="261">
        <v>0</v>
      </c>
      <c r="N237" s="261">
        <v>11.1</v>
      </c>
      <c r="O237" s="261">
        <v>0</v>
      </c>
      <c r="P237" s="261" t="s">
        <v>94</v>
      </c>
      <c r="Q237" s="261">
        <v>0</v>
      </c>
      <c r="R237" s="261">
        <v>0</v>
      </c>
      <c r="S237" s="261" t="s">
        <v>70</v>
      </c>
      <c r="T237" s="261">
        <v>0</v>
      </c>
      <c r="U237" s="261">
        <v>0</v>
      </c>
      <c r="V237" s="261">
        <v>20161230</v>
      </c>
      <c r="W237" s="261" t="s">
        <v>161</v>
      </c>
      <c r="X237" s="199"/>
    </row>
    <row r="238" spans="1:24">
      <c r="A238" s="261"/>
      <c r="B238" s="261">
        <v>0</v>
      </c>
      <c r="C238" s="261">
        <v>37135430</v>
      </c>
      <c r="D238" s="261">
        <v>10439487</v>
      </c>
      <c r="E238" s="261" t="s">
        <v>161</v>
      </c>
      <c r="F238" s="261">
        <v>0</v>
      </c>
      <c r="G238" s="261">
        <v>0</v>
      </c>
      <c r="H238" s="261">
        <v>0</v>
      </c>
      <c r="I238" s="261">
        <v>0</v>
      </c>
      <c r="J238" s="261">
        <v>0</v>
      </c>
      <c r="K238" s="261">
        <v>0</v>
      </c>
      <c r="L238" s="261">
        <v>0</v>
      </c>
      <c r="M238" s="261">
        <v>0</v>
      </c>
      <c r="N238" s="261">
        <v>12.5</v>
      </c>
      <c r="O238" s="261">
        <v>0</v>
      </c>
      <c r="P238" s="261" t="s">
        <v>94</v>
      </c>
      <c r="Q238" s="261">
        <v>0</v>
      </c>
      <c r="R238" s="261">
        <v>0</v>
      </c>
      <c r="S238" s="261" t="s">
        <v>70</v>
      </c>
      <c r="T238" s="261">
        <v>0</v>
      </c>
      <c r="U238" s="261">
        <v>0</v>
      </c>
      <c r="V238" s="261">
        <v>20161230</v>
      </c>
      <c r="W238" s="261" t="s">
        <v>161</v>
      </c>
      <c r="X238" s="199"/>
    </row>
    <row r="239" spans="1:24">
      <c r="A239" s="261"/>
      <c r="B239" s="261">
        <v>0</v>
      </c>
      <c r="C239" s="261">
        <v>31217330</v>
      </c>
      <c r="D239" s="261">
        <v>37356697</v>
      </c>
      <c r="E239" s="261" t="s">
        <v>161</v>
      </c>
      <c r="F239" s="261">
        <v>0</v>
      </c>
      <c r="G239" s="261">
        <v>0</v>
      </c>
      <c r="H239" s="261">
        <v>0</v>
      </c>
      <c r="I239" s="261">
        <v>0</v>
      </c>
      <c r="J239" s="261">
        <v>0</v>
      </c>
      <c r="K239" s="261">
        <v>0</v>
      </c>
      <c r="L239" s="261">
        <v>0</v>
      </c>
      <c r="M239" s="261">
        <v>0</v>
      </c>
      <c r="N239" s="261">
        <v>11.95</v>
      </c>
      <c r="O239" s="261">
        <v>0</v>
      </c>
      <c r="P239" s="261" t="s">
        <v>94</v>
      </c>
      <c r="Q239" s="261">
        <v>0</v>
      </c>
      <c r="R239" s="261">
        <v>0</v>
      </c>
      <c r="S239" s="261" t="s">
        <v>70</v>
      </c>
      <c r="T239" s="261">
        <v>0</v>
      </c>
      <c r="U239" s="261">
        <v>0</v>
      </c>
      <c r="V239" s="261">
        <v>20161230</v>
      </c>
      <c r="W239" s="261" t="s">
        <v>161</v>
      </c>
      <c r="X239" s="199"/>
    </row>
    <row r="240" spans="1:24">
      <c r="A240" s="261"/>
      <c r="B240" s="261">
        <v>0</v>
      </c>
      <c r="C240" s="261">
        <v>43886330</v>
      </c>
      <c r="D240" s="261">
        <v>23235526</v>
      </c>
      <c r="E240" s="261" t="s">
        <v>161</v>
      </c>
      <c r="F240" s="261">
        <v>258647.45</v>
      </c>
      <c r="G240" s="261">
        <v>-3174.84</v>
      </c>
      <c r="H240" s="261">
        <v>255472.61</v>
      </c>
      <c r="I240" s="261">
        <v>-2392.4899999999998</v>
      </c>
      <c r="J240" s="261">
        <v>0</v>
      </c>
      <c r="K240" s="261">
        <v>0</v>
      </c>
      <c r="L240" s="261">
        <v>-5567.33</v>
      </c>
      <c r="M240" s="261">
        <v>0</v>
      </c>
      <c r="N240" s="261">
        <v>11.1</v>
      </c>
      <c r="O240" s="261">
        <v>266.1173</v>
      </c>
      <c r="P240" s="261" t="s">
        <v>162</v>
      </c>
      <c r="Q240" s="261">
        <v>0</v>
      </c>
      <c r="R240" s="261">
        <v>255472.61</v>
      </c>
      <c r="S240" s="261" t="s">
        <v>70</v>
      </c>
      <c r="T240" s="261">
        <v>0</v>
      </c>
      <c r="U240" s="261">
        <v>0</v>
      </c>
      <c r="V240" s="261">
        <v>20161230</v>
      </c>
      <c r="W240" s="261" t="s">
        <v>161</v>
      </c>
      <c r="X240" s="199"/>
    </row>
    <row r="241" spans="1:24">
      <c r="A241" s="261"/>
      <c r="B241" s="261">
        <v>0</v>
      </c>
      <c r="C241" s="261">
        <v>25483330</v>
      </c>
      <c r="D241" s="261">
        <v>12077384</v>
      </c>
      <c r="E241" s="261" t="s">
        <v>161</v>
      </c>
      <c r="F241" s="261">
        <v>0</v>
      </c>
      <c r="G241" s="261">
        <v>0</v>
      </c>
      <c r="H241" s="261">
        <v>0</v>
      </c>
      <c r="I241" s="261">
        <v>0</v>
      </c>
      <c r="J241" s="261">
        <v>0</v>
      </c>
      <c r="K241" s="261">
        <v>0</v>
      </c>
      <c r="L241" s="261">
        <v>0</v>
      </c>
      <c r="M241" s="261">
        <v>0</v>
      </c>
      <c r="N241" s="261">
        <v>12.5</v>
      </c>
      <c r="O241" s="261">
        <v>0</v>
      </c>
      <c r="P241" s="261" t="s">
        <v>94</v>
      </c>
      <c r="Q241" s="261">
        <v>0</v>
      </c>
      <c r="R241" s="261">
        <v>0</v>
      </c>
      <c r="S241" s="261" t="s">
        <v>70</v>
      </c>
      <c r="T241" s="261">
        <v>0</v>
      </c>
      <c r="U241" s="261">
        <v>0</v>
      </c>
      <c r="V241" s="261">
        <v>20161230</v>
      </c>
      <c r="W241" s="261" t="s">
        <v>161</v>
      </c>
      <c r="X241" s="199"/>
    </row>
    <row r="242" spans="1:24">
      <c r="A242" s="261"/>
      <c r="B242" s="261">
        <v>0</v>
      </c>
      <c r="C242" s="261">
        <v>38725330</v>
      </c>
      <c r="D242" s="261">
        <v>5089815</v>
      </c>
      <c r="E242" s="261" t="s">
        <v>161</v>
      </c>
      <c r="F242" s="261">
        <v>0</v>
      </c>
      <c r="G242" s="261">
        <v>0</v>
      </c>
      <c r="H242" s="261">
        <v>0</v>
      </c>
      <c r="I242" s="261">
        <v>0</v>
      </c>
      <c r="J242" s="261">
        <v>0</v>
      </c>
      <c r="K242" s="261">
        <v>0</v>
      </c>
      <c r="L242" s="261">
        <v>0</v>
      </c>
      <c r="M242" s="261">
        <v>0</v>
      </c>
      <c r="N242" s="261">
        <v>11.1</v>
      </c>
      <c r="O242" s="261">
        <v>0</v>
      </c>
      <c r="P242" s="261" t="s">
        <v>94</v>
      </c>
      <c r="Q242" s="261">
        <v>0</v>
      </c>
      <c r="R242" s="261">
        <v>0</v>
      </c>
      <c r="S242" s="261" t="s">
        <v>70</v>
      </c>
      <c r="T242" s="261">
        <v>0</v>
      </c>
      <c r="U242" s="261">
        <v>0</v>
      </c>
      <c r="V242" s="261">
        <v>20161230</v>
      </c>
      <c r="W242" s="261" t="s">
        <v>161</v>
      </c>
      <c r="X242" s="199"/>
    </row>
    <row r="243" spans="1:24">
      <c r="A243" s="261"/>
      <c r="B243" s="261">
        <v>0</v>
      </c>
      <c r="C243" s="261">
        <v>36680430</v>
      </c>
      <c r="D243" s="261">
        <v>39082535</v>
      </c>
      <c r="E243" s="261" t="s">
        <v>161</v>
      </c>
      <c r="F243" s="261">
        <v>0</v>
      </c>
      <c r="G243" s="261">
        <v>0</v>
      </c>
      <c r="H243" s="261">
        <v>0</v>
      </c>
      <c r="I243" s="261">
        <v>0</v>
      </c>
      <c r="J243" s="261">
        <v>0</v>
      </c>
      <c r="K243" s="261">
        <v>0</v>
      </c>
      <c r="L243" s="261">
        <v>0</v>
      </c>
      <c r="M243" s="261">
        <v>0</v>
      </c>
      <c r="N243" s="261">
        <v>11.1</v>
      </c>
      <c r="O243" s="261">
        <v>0</v>
      </c>
      <c r="P243" s="261" t="s">
        <v>94</v>
      </c>
      <c r="Q243" s="261">
        <v>0</v>
      </c>
      <c r="R243" s="261">
        <v>0</v>
      </c>
      <c r="S243" s="261" t="s">
        <v>70</v>
      </c>
      <c r="T243" s="261">
        <v>0</v>
      </c>
      <c r="U243" s="261">
        <v>0</v>
      </c>
      <c r="V243" s="261">
        <v>20161230</v>
      </c>
      <c r="W243" s="261" t="s">
        <v>161</v>
      </c>
      <c r="X243" s="199"/>
    </row>
    <row r="244" spans="1:24">
      <c r="A244" s="261"/>
      <c r="B244" s="261">
        <v>0</v>
      </c>
      <c r="C244" s="261">
        <v>40248330</v>
      </c>
      <c r="D244" s="261">
        <v>38224837</v>
      </c>
      <c r="E244" s="261" t="s">
        <v>161</v>
      </c>
      <c r="F244" s="261">
        <v>0</v>
      </c>
      <c r="G244" s="261">
        <v>0</v>
      </c>
      <c r="H244" s="261">
        <v>0</v>
      </c>
      <c r="I244" s="261">
        <v>0</v>
      </c>
      <c r="J244" s="261">
        <v>0</v>
      </c>
      <c r="K244" s="261">
        <v>0</v>
      </c>
      <c r="L244" s="261">
        <v>0</v>
      </c>
      <c r="M244" s="261">
        <v>0</v>
      </c>
      <c r="N244" s="261">
        <v>11.11</v>
      </c>
      <c r="O244" s="261">
        <v>0</v>
      </c>
      <c r="P244" s="261" t="s">
        <v>94</v>
      </c>
      <c r="Q244" s="261">
        <v>0</v>
      </c>
      <c r="R244" s="261">
        <v>0</v>
      </c>
      <c r="S244" s="261" t="s">
        <v>70</v>
      </c>
      <c r="T244" s="261">
        <v>0</v>
      </c>
      <c r="U244" s="261">
        <v>0</v>
      </c>
      <c r="V244" s="261">
        <v>20161230</v>
      </c>
      <c r="W244" s="261" t="s">
        <v>161</v>
      </c>
      <c r="X244" s="199"/>
    </row>
    <row r="245" spans="1:24">
      <c r="A245" s="261"/>
      <c r="B245" s="261">
        <v>0</v>
      </c>
      <c r="C245" s="261">
        <v>36313630</v>
      </c>
      <c r="D245" s="261">
        <v>8174143</v>
      </c>
      <c r="E245" s="261" t="s">
        <v>161</v>
      </c>
      <c r="F245" s="261">
        <v>0</v>
      </c>
      <c r="G245" s="261">
        <v>0</v>
      </c>
      <c r="H245" s="261">
        <v>0</v>
      </c>
      <c r="I245" s="261">
        <v>0</v>
      </c>
      <c r="J245" s="261">
        <v>0</v>
      </c>
      <c r="K245" s="261">
        <v>0</v>
      </c>
      <c r="L245" s="261">
        <v>0</v>
      </c>
      <c r="M245" s="261">
        <v>0</v>
      </c>
      <c r="N245" s="261">
        <v>10.58</v>
      </c>
      <c r="O245" s="261">
        <v>0</v>
      </c>
      <c r="P245" s="261" t="s">
        <v>94</v>
      </c>
      <c r="Q245" s="261">
        <v>0</v>
      </c>
      <c r="R245" s="261">
        <v>0</v>
      </c>
      <c r="S245" s="261" t="s">
        <v>70</v>
      </c>
      <c r="T245" s="261">
        <v>0</v>
      </c>
      <c r="U245" s="261">
        <v>0</v>
      </c>
      <c r="V245" s="261">
        <v>20161230</v>
      </c>
      <c r="W245" s="261" t="s">
        <v>161</v>
      </c>
      <c r="X245" s="199"/>
    </row>
    <row r="246" spans="1:24">
      <c r="A246" s="261"/>
      <c r="B246" s="261">
        <v>0</v>
      </c>
      <c r="C246" s="261">
        <v>31196630</v>
      </c>
      <c r="D246" s="261">
        <v>20227617</v>
      </c>
      <c r="E246" s="261" t="s">
        <v>161</v>
      </c>
      <c r="F246" s="261">
        <v>0</v>
      </c>
      <c r="G246" s="261">
        <v>0</v>
      </c>
      <c r="H246" s="261">
        <v>0</v>
      </c>
      <c r="I246" s="261">
        <v>0</v>
      </c>
      <c r="J246" s="261">
        <v>0</v>
      </c>
      <c r="K246" s="261">
        <v>0</v>
      </c>
      <c r="L246" s="261">
        <v>0</v>
      </c>
      <c r="M246" s="261">
        <v>0</v>
      </c>
      <c r="N246" s="261">
        <v>12.5</v>
      </c>
      <c r="O246" s="261">
        <v>0</v>
      </c>
      <c r="P246" s="261" t="s">
        <v>94</v>
      </c>
      <c r="Q246" s="261">
        <v>0</v>
      </c>
      <c r="R246" s="261">
        <v>0</v>
      </c>
      <c r="S246" s="261" t="s">
        <v>70</v>
      </c>
      <c r="T246" s="261">
        <v>0</v>
      </c>
      <c r="U246" s="261">
        <v>0</v>
      </c>
      <c r="V246" s="261">
        <v>20161230</v>
      </c>
      <c r="W246" s="261" t="s">
        <v>161</v>
      </c>
      <c r="X246" s="199"/>
    </row>
    <row r="247" spans="1:24">
      <c r="A247" s="261"/>
      <c r="B247" s="261">
        <v>0</v>
      </c>
      <c r="C247" s="261">
        <v>40168630</v>
      </c>
      <c r="D247" s="261">
        <v>39824594</v>
      </c>
      <c r="E247" s="261" t="s">
        <v>161</v>
      </c>
      <c r="F247" s="261">
        <v>482908.37</v>
      </c>
      <c r="G247" s="261">
        <v>-6702.08</v>
      </c>
      <c r="H247" s="261">
        <v>476206.29</v>
      </c>
      <c r="I247" s="261">
        <v>-3906.38</v>
      </c>
      <c r="J247" s="261">
        <v>0</v>
      </c>
      <c r="K247" s="261">
        <v>0</v>
      </c>
      <c r="L247" s="261">
        <v>-10608.46</v>
      </c>
      <c r="M247" s="261">
        <v>0</v>
      </c>
      <c r="N247" s="261">
        <v>9.7071000000000005</v>
      </c>
      <c r="O247" s="261">
        <v>496.04820000000001</v>
      </c>
      <c r="P247" s="261" t="s">
        <v>162</v>
      </c>
      <c r="Q247" s="261">
        <v>0</v>
      </c>
      <c r="R247" s="261">
        <v>476206.29</v>
      </c>
      <c r="S247" s="261" t="s">
        <v>70</v>
      </c>
      <c r="T247" s="261">
        <v>0</v>
      </c>
      <c r="U247" s="261">
        <v>0</v>
      </c>
      <c r="V247" s="261">
        <v>20161230</v>
      </c>
      <c r="W247" s="261" t="s">
        <v>161</v>
      </c>
      <c r="X247" s="199"/>
    </row>
    <row r="248" spans="1:24">
      <c r="A248" s="261"/>
      <c r="B248" s="261">
        <v>0</v>
      </c>
      <c r="C248" s="261">
        <v>42954530</v>
      </c>
      <c r="D248" s="261">
        <v>17976015</v>
      </c>
      <c r="E248" s="261" t="s">
        <v>161</v>
      </c>
      <c r="F248" s="261">
        <v>121577.78</v>
      </c>
      <c r="G248" s="261">
        <v>-2403.0500000000002</v>
      </c>
      <c r="H248" s="261">
        <v>119174.73</v>
      </c>
      <c r="I248" s="261">
        <v>-1165.77</v>
      </c>
      <c r="J248" s="261">
        <v>0</v>
      </c>
      <c r="K248" s="261">
        <v>0</v>
      </c>
      <c r="L248" s="261">
        <v>-3568.82</v>
      </c>
      <c r="M248" s="261">
        <v>0</v>
      </c>
      <c r="N248" s="261">
        <v>11.506399999999999</v>
      </c>
      <c r="O248" s="261">
        <v>124.1403</v>
      </c>
      <c r="P248" s="261" t="s">
        <v>162</v>
      </c>
      <c r="Q248" s="261">
        <v>0</v>
      </c>
      <c r="R248" s="261">
        <v>119174.73</v>
      </c>
      <c r="S248" s="261" t="s">
        <v>70</v>
      </c>
      <c r="T248" s="261">
        <v>0</v>
      </c>
      <c r="U248" s="261">
        <v>0</v>
      </c>
      <c r="V248" s="261">
        <v>20161230</v>
      </c>
      <c r="W248" s="261" t="s">
        <v>161</v>
      </c>
      <c r="X248" s="199"/>
    </row>
    <row r="249" spans="1:24">
      <c r="A249" s="261"/>
      <c r="B249" s="261">
        <v>0</v>
      </c>
      <c r="C249" s="261">
        <v>39384530</v>
      </c>
      <c r="D249" s="261">
        <v>9208970</v>
      </c>
      <c r="E249" s="261" t="s">
        <v>161</v>
      </c>
      <c r="F249" s="261">
        <v>0</v>
      </c>
      <c r="G249" s="261">
        <v>0</v>
      </c>
      <c r="H249" s="261">
        <v>0</v>
      </c>
      <c r="I249" s="261">
        <v>0</v>
      </c>
      <c r="J249" s="261">
        <v>0</v>
      </c>
      <c r="K249" s="261">
        <v>0</v>
      </c>
      <c r="L249" s="261">
        <v>0</v>
      </c>
      <c r="M249" s="261">
        <v>0</v>
      </c>
      <c r="N249" s="261">
        <v>11.1</v>
      </c>
      <c r="O249" s="261">
        <v>0</v>
      </c>
      <c r="P249" s="261" t="s">
        <v>94</v>
      </c>
      <c r="Q249" s="261">
        <v>0</v>
      </c>
      <c r="R249" s="261">
        <v>0</v>
      </c>
      <c r="S249" s="261" t="s">
        <v>70</v>
      </c>
      <c r="T249" s="261">
        <v>0</v>
      </c>
      <c r="U249" s="261">
        <v>0</v>
      </c>
      <c r="V249" s="261">
        <v>20161230</v>
      </c>
      <c r="W249" s="261" t="s">
        <v>161</v>
      </c>
      <c r="X249" s="199"/>
    </row>
    <row r="250" spans="1:24">
      <c r="A250" s="261"/>
      <c r="B250" s="261">
        <v>0</v>
      </c>
      <c r="C250" s="261">
        <v>41039530</v>
      </c>
      <c r="D250" s="261">
        <v>31481315</v>
      </c>
      <c r="E250" s="261" t="s">
        <v>161</v>
      </c>
      <c r="F250" s="261">
        <v>0</v>
      </c>
      <c r="G250" s="261">
        <v>0</v>
      </c>
      <c r="H250" s="261">
        <v>0</v>
      </c>
      <c r="I250" s="261">
        <v>0</v>
      </c>
      <c r="J250" s="261">
        <v>0</v>
      </c>
      <c r="K250" s="261">
        <v>0</v>
      </c>
      <c r="L250" s="261">
        <v>0</v>
      </c>
      <c r="M250" s="261">
        <v>0</v>
      </c>
      <c r="N250" s="261">
        <v>12.435</v>
      </c>
      <c r="O250" s="261">
        <v>0</v>
      </c>
      <c r="P250" s="261" t="s">
        <v>94</v>
      </c>
      <c r="Q250" s="261">
        <v>0</v>
      </c>
      <c r="R250" s="261">
        <v>0</v>
      </c>
      <c r="S250" s="261" t="s">
        <v>70</v>
      </c>
      <c r="T250" s="261">
        <v>0</v>
      </c>
      <c r="U250" s="261">
        <v>0</v>
      </c>
      <c r="V250" s="261">
        <v>20161230</v>
      </c>
      <c r="W250" s="261" t="s">
        <v>161</v>
      </c>
      <c r="X250" s="199"/>
    </row>
    <row r="251" spans="1:24">
      <c r="A251" s="261"/>
      <c r="B251" s="261">
        <v>0</v>
      </c>
      <c r="C251" s="261">
        <v>40248530</v>
      </c>
      <c r="D251" s="261">
        <v>23627420</v>
      </c>
      <c r="E251" s="261" t="s">
        <v>161</v>
      </c>
      <c r="F251" s="261">
        <v>557522.85</v>
      </c>
      <c r="G251" s="261">
        <v>0</v>
      </c>
      <c r="H251" s="261">
        <v>557522.85</v>
      </c>
      <c r="I251" s="261">
        <v>0</v>
      </c>
      <c r="J251" s="261">
        <v>0</v>
      </c>
      <c r="K251" s="261">
        <v>0</v>
      </c>
      <c r="L251" s="261">
        <v>0</v>
      </c>
      <c r="M251" s="261">
        <v>0</v>
      </c>
      <c r="N251" s="261">
        <v>11.1</v>
      </c>
      <c r="O251" s="261">
        <v>580.75300000000004</v>
      </c>
      <c r="P251" s="261" t="s">
        <v>162</v>
      </c>
      <c r="Q251" s="261">
        <v>1</v>
      </c>
      <c r="R251" s="261">
        <v>497765.71</v>
      </c>
      <c r="S251" s="261" t="s">
        <v>77</v>
      </c>
      <c r="T251" s="261">
        <v>20160331</v>
      </c>
      <c r="U251" s="261">
        <v>10</v>
      </c>
      <c r="V251" s="261">
        <v>20161230</v>
      </c>
      <c r="W251" s="261" t="s">
        <v>161</v>
      </c>
      <c r="X251" s="199"/>
    </row>
    <row r="252" spans="1:24">
      <c r="A252" s="261"/>
      <c r="B252" s="261">
        <v>0</v>
      </c>
      <c r="C252" s="261">
        <v>34146730</v>
      </c>
      <c r="D252" s="261">
        <v>9114491</v>
      </c>
      <c r="E252" s="261" t="s">
        <v>161</v>
      </c>
      <c r="F252" s="261">
        <v>399703.05</v>
      </c>
      <c r="G252" s="261">
        <v>-6652.71</v>
      </c>
      <c r="H252" s="261">
        <v>393050.34</v>
      </c>
      <c r="I252" s="261">
        <v>-3697.25</v>
      </c>
      <c r="J252" s="261">
        <v>0</v>
      </c>
      <c r="K252" s="261">
        <v>0</v>
      </c>
      <c r="L252" s="261">
        <v>-10349.959999999999</v>
      </c>
      <c r="M252" s="261">
        <v>0</v>
      </c>
      <c r="N252" s="261">
        <v>11.1</v>
      </c>
      <c r="O252" s="261">
        <v>409.42739999999998</v>
      </c>
      <c r="P252" s="261" t="s">
        <v>162</v>
      </c>
      <c r="Q252" s="261">
        <v>0</v>
      </c>
      <c r="R252" s="261">
        <v>393050.34</v>
      </c>
      <c r="S252" s="261" t="s">
        <v>70</v>
      </c>
      <c r="T252" s="261">
        <v>0</v>
      </c>
      <c r="U252" s="261">
        <v>0</v>
      </c>
      <c r="V252" s="261">
        <v>20161230</v>
      </c>
      <c r="W252" s="261" t="s">
        <v>161</v>
      </c>
      <c r="X252" s="199"/>
    </row>
    <row r="253" spans="1:24">
      <c r="A253" s="261"/>
      <c r="B253" s="261">
        <v>0</v>
      </c>
      <c r="C253" s="261">
        <v>43776730</v>
      </c>
      <c r="D253" s="261">
        <v>32876108</v>
      </c>
      <c r="E253" s="261" t="s">
        <v>161</v>
      </c>
      <c r="F253" s="261">
        <v>0</v>
      </c>
      <c r="G253" s="261">
        <v>0</v>
      </c>
      <c r="H253" s="261">
        <v>0</v>
      </c>
      <c r="I253" s="261">
        <v>0</v>
      </c>
      <c r="J253" s="261">
        <v>0</v>
      </c>
      <c r="K253" s="261">
        <v>0</v>
      </c>
      <c r="L253" s="261">
        <v>0</v>
      </c>
      <c r="M253" s="261">
        <v>0</v>
      </c>
      <c r="N253" s="261">
        <v>11.64</v>
      </c>
      <c r="O253" s="261">
        <v>0</v>
      </c>
      <c r="P253" s="261" t="s">
        <v>94</v>
      </c>
      <c r="Q253" s="261">
        <v>0</v>
      </c>
      <c r="R253" s="261">
        <v>0</v>
      </c>
      <c r="S253" s="261" t="s">
        <v>70</v>
      </c>
      <c r="T253" s="261">
        <v>0</v>
      </c>
      <c r="U253" s="261">
        <v>0</v>
      </c>
      <c r="V253" s="261">
        <v>20161230</v>
      </c>
      <c r="W253" s="261" t="s">
        <v>161</v>
      </c>
      <c r="X253" s="199"/>
    </row>
    <row r="254" spans="1:24">
      <c r="A254" s="261"/>
      <c r="B254" s="261">
        <v>0</v>
      </c>
      <c r="C254" s="261">
        <v>26457730</v>
      </c>
      <c r="D254" s="261">
        <v>13698520</v>
      </c>
      <c r="E254" s="261" t="s">
        <v>161</v>
      </c>
      <c r="F254" s="261">
        <v>0</v>
      </c>
      <c r="G254" s="261">
        <v>0</v>
      </c>
      <c r="H254" s="261">
        <v>0</v>
      </c>
      <c r="I254" s="261">
        <v>0</v>
      </c>
      <c r="J254" s="261">
        <v>0</v>
      </c>
      <c r="K254" s="261">
        <v>0</v>
      </c>
      <c r="L254" s="261">
        <v>0</v>
      </c>
      <c r="M254" s="261">
        <v>0</v>
      </c>
      <c r="N254" s="261">
        <v>11.95</v>
      </c>
      <c r="O254" s="261">
        <v>0</v>
      </c>
      <c r="P254" s="261" t="s">
        <v>94</v>
      </c>
      <c r="Q254" s="261">
        <v>0</v>
      </c>
      <c r="R254" s="261">
        <v>0</v>
      </c>
      <c r="S254" s="261" t="s">
        <v>70</v>
      </c>
      <c r="T254" s="261">
        <v>0</v>
      </c>
      <c r="U254" s="261">
        <v>0</v>
      </c>
      <c r="V254" s="261">
        <v>20161230</v>
      </c>
      <c r="W254" s="261" t="s">
        <v>161</v>
      </c>
      <c r="X254" s="199"/>
    </row>
    <row r="255" spans="1:24">
      <c r="A255" s="261"/>
      <c r="B255" s="261">
        <v>0</v>
      </c>
      <c r="C255" s="261">
        <v>40248630</v>
      </c>
      <c r="D255" s="261">
        <v>40053179</v>
      </c>
      <c r="E255" s="261" t="s">
        <v>161</v>
      </c>
      <c r="F255" s="261">
        <v>298674.96000000002</v>
      </c>
      <c r="G255" s="261">
        <v>-4139.28</v>
      </c>
      <c r="H255" s="261">
        <v>294535.67999999999</v>
      </c>
      <c r="I255" s="261">
        <v>-2430.29</v>
      </c>
      <c r="J255" s="261">
        <v>0</v>
      </c>
      <c r="K255" s="261">
        <v>0</v>
      </c>
      <c r="L255" s="261">
        <v>-6569.57</v>
      </c>
      <c r="M255" s="261">
        <v>0</v>
      </c>
      <c r="N255" s="261">
        <v>9.7643000000000004</v>
      </c>
      <c r="O255" s="261">
        <v>306.80799999999999</v>
      </c>
      <c r="P255" s="261" t="s">
        <v>162</v>
      </c>
      <c r="Q255" s="261">
        <v>0</v>
      </c>
      <c r="R255" s="261">
        <v>294535.67999999999</v>
      </c>
      <c r="S255" s="261" t="s">
        <v>70</v>
      </c>
      <c r="T255" s="261">
        <v>0</v>
      </c>
      <c r="U255" s="261">
        <v>0</v>
      </c>
      <c r="V255" s="261">
        <v>20161230</v>
      </c>
      <c r="W255" s="261" t="s">
        <v>161</v>
      </c>
      <c r="X255" s="199"/>
    </row>
    <row r="256" spans="1:24">
      <c r="A256" s="261"/>
      <c r="B256" s="261">
        <v>0</v>
      </c>
      <c r="C256" s="261">
        <v>33317630</v>
      </c>
      <c r="D256" s="261">
        <v>13524869</v>
      </c>
      <c r="E256" s="261" t="s">
        <v>161</v>
      </c>
      <c r="F256" s="261">
        <v>0</v>
      </c>
      <c r="G256" s="261">
        <v>0</v>
      </c>
      <c r="H256" s="261">
        <v>0</v>
      </c>
      <c r="I256" s="261">
        <v>0</v>
      </c>
      <c r="J256" s="261">
        <v>0</v>
      </c>
      <c r="K256" s="261">
        <v>0</v>
      </c>
      <c r="L256" s="261">
        <v>0</v>
      </c>
      <c r="M256" s="261">
        <v>0</v>
      </c>
      <c r="N256" s="261">
        <v>12.5</v>
      </c>
      <c r="O256" s="261">
        <v>0</v>
      </c>
      <c r="P256" s="261" t="s">
        <v>94</v>
      </c>
      <c r="Q256" s="261">
        <v>0</v>
      </c>
      <c r="R256" s="261">
        <v>0</v>
      </c>
      <c r="S256" s="261" t="s">
        <v>70</v>
      </c>
      <c r="T256" s="261">
        <v>0</v>
      </c>
      <c r="U256" s="261">
        <v>0</v>
      </c>
      <c r="V256" s="261">
        <v>20161230</v>
      </c>
      <c r="W256" s="261" t="s">
        <v>161</v>
      </c>
      <c r="X256" s="199"/>
    </row>
    <row r="257" spans="1:24">
      <c r="A257" s="261"/>
      <c r="B257" s="261">
        <v>0</v>
      </c>
      <c r="C257" s="261">
        <v>37163830</v>
      </c>
      <c r="D257" s="261">
        <v>27226109</v>
      </c>
      <c r="E257" s="261" t="s">
        <v>161</v>
      </c>
      <c r="F257" s="261">
        <v>0</v>
      </c>
      <c r="G257" s="261">
        <v>0</v>
      </c>
      <c r="H257" s="261">
        <v>0</v>
      </c>
      <c r="I257" s="261">
        <v>0</v>
      </c>
      <c r="J257" s="261">
        <v>0</v>
      </c>
      <c r="K257" s="261">
        <v>0</v>
      </c>
      <c r="L257" s="261">
        <v>0</v>
      </c>
      <c r="M257" s="261">
        <v>0</v>
      </c>
      <c r="N257" s="261">
        <v>10.151400000000001</v>
      </c>
      <c r="O257" s="261">
        <v>0</v>
      </c>
      <c r="P257" s="261" t="s">
        <v>94</v>
      </c>
      <c r="Q257" s="261">
        <v>0</v>
      </c>
      <c r="R257" s="261">
        <v>0</v>
      </c>
      <c r="S257" s="261" t="s">
        <v>70</v>
      </c>
      <c r="T257" s="261">
        <v>0</v>
      </c>
      <c r="U257" s="261">
        <v>0</v>
      </c>
      <c r="V257" s="261">
        <v>20161230</v>
      </c>
      <c r="W257" s="261" t="s">
        <v>161</v>
      </c>
      <c r="X257" s="199"/>
    </row>
    <row r="258" spans="1:24">
      <c r="A258" s="261"/>
      <c r="B258" s="261">
        <v>0</v>
      </c>
      <c r="C258" s="261">
        <v>36531730</v>
      </c>
      <c r="D258" s="261">
        <v>26926753</v>
      </c>
      <c r="E258" s="261" t="s">
        <v>161</v>
      </c>
      <c r="F258" s="261">
        <v>0</v>
      </c>
      <c r="G258" s="261">
        <v>0</v>
      </c>
      <c r="H258" s="261">
        <v>0</v>
      </c>
      <c r="I258" s="261">
        <v>0</v>
      </c>
      <c r="J258" s="261">
        <v>0</v>
      </c>
      <c r="K258" s="261">
        <v>0</v>
      </c>
      <c r="L258" s="261">
        <v>0</v>
      </c>
      <c r="M258" s="261">
        <v>0</v>
      </c>
      <c r="N258" s="261">
        <v>11.506399999999999</v>
      </c>
      <c r="O258" s="261">
        <v>0</v>
      </c>
      <c r="P258" s="261" t="s">
        <v>94</v>
      </c>
      <c r="Q258" s="261">
        <v>0</v>
      </c>
      <c r="R258" s="261">
        <v>0</v>
      </c>
      <c r="S258" s="261" t="s">
        <v>70</v>
      </c>
      <c r="T258" s="261">
        <v>0</v>
      </c>
      <c r="U258" s="261">
        <v>0</v>
      </c>
      <c r="V258" s="261">
        <v>20161230</v>
      </c>
      <c r="W258" s="261" t="s">
        <v>161</v>
      </c>
      <c r="X258" s="199"/>
    </row>
    <row r="259" spans="1:24">
      <c r="A259" s="261"/>
      <c r="B259" s="261">
        <v>0</v>
      </c>
      <c r="C259" s="261">
        <v>32461730</v>
      </c>
      <c r="D259" s="261">
        <v>26889234</v>
      </c>
      <c r="E259" s="261" t="s">
        <v>161</v>
      </c>
      <c r="F259" s="261">
        <v>0</v>
      </c>
      <c r="G259" s="261">
        <v>0</v>
      </c>
      <c r="H259" s="261">
        <v>0</v>
      </c>
      <c r="I259" s="261">
        <v>0</v>
      </c>
      <c r="J259" s="261">
        <v>0</v>
      </c>
      <c r="K259" s="261">
        <v>0</v>
      </c>
      <c r="L259" s="261">
        <v>0</v>
      </c>
      <c r="M259" s="261">
        <v>0</v>
      </c>
      <c r="N259" s="261">
        <v>11.8</v>
      </c>
      <c r="O259" s="261">
        <v>0</v>
      </c>
      <c r="P259" s="261" t="s">
        <v>94</v>
      </c>
      <c r="Q259" s="261">
        <v>0</v>
      </c>
      <c r="R259" s="261">
        <v>0</v>
      </c>
      <c r="S259" s="261" t="s">
        <v>70</v>
      </c>
      <c r="T259" s="261">
        <v>0</v>
      </c>
      <c r="U259" s="261">
        <v>0</v>
      </c>
      <c r="V259" s="261">
        <v>20161230</v>
      </c>
      <c r="W259" s="261" t="s">
        <v>161</v>
      </c>
      <c r="X259" s="199"/>
    </row>
    <row r="260" spans="1:24">
      <c r="A260" s="261"/>
      <c r="B260" s="261">
        <v>0</v>
      </c>
      <c r="C260" s="261">
        <v>45156730</v>
      </c>
      <c r="D260" s="261">
        <v>40898897</v>
      </c>
      <c r="E260" s="261" t="s">
        <v>161</v>
      </c>
      <c r="F260" s="261">
        <v>0</v>
      </c>
      <c r="G260" s="261">
        <v>0</v>
      </c>
      <c r="H260" s="261">
        <v>0</v>
      </c>
      <c r="I260" s="261">
        <v>0</v>
      </c>
      <c r="J260" s="261">
        <v>0</v>
      </c>
      <c r="K260" s="261">
        <v>0</v>
      </c>
      <c r="L260" s="261">
        <v>0</v>
      </c>
      <c r="M260" s="261">
        <v>0</v>
      </c>
      <c r="N260" s="261">
        <v>11.7</v>
      </c>
      <c r="O260" s="261">
        <v>0</v>
      </c>
      <c r="P260" s="261" t="s">
        <v>94</v>
      </c>
      <c r="Q260" s="261">
        <v>0</v>
      </c>
      <c r="R260" s="261">
        <v>0</v>
      </c>
      <c r="S260" s="261" t="s">
        <v>70</v>
      </c>
      <c r="T260" s="261">
        <v>0</v>
      </c>
      <c r="U260" s="261">
        <v>0</v>
      </c>
      <c r="V260" s="261">
        <v>20161230</v>
      </c>
      <c r="W260" s="261" t="s">
        <v>161</v>
      </c>
      <c r="X260" s="199"/>
    </row>
    <row r="261" spans="1:24">
      <c r="A261" s="261"/>
      <c r="B261" s="261">
        <v>0</v>
      </c>
      <c r="C261" s="261">
        <v>34821930</v>
      </c>
      <c r="D261" s="261">
        <v>36931172</v>
      </c>
      <c r="E261" s="261" t="s">
        <v>161</v>
      </c>
      <c r="F261" s="261">
        <v>0</v>
      </c>
      <c r="G261" s="261">
        <v>0</v>
      </c>
      <c r="H261" s="261">
        <v>0</v>
      </c>
      <c r="I261" s="261">
        <v>0</v>
      </c>
      <c r="J261" s="261">
        <v>0</v>
      </c>
      <c r="K261" s="261">
        <v>0</v>
      </c>
      <c r="L261" s="261">
        <v>0</v>
      </c>
      <c r="M261" s="261">
        <v>0</v>
      </c>
      <c r="N261" s="261">
        <v>12.5</v>
      </c>
      <c r="O261" s="261">
        <v>0</v>
      </c>
      <c r="P261" s="261" t="s">
        <v>94</v>
      </c>
      <c r="Q261" s="261">
        <v>0</v>
      </c>
      <c r="R261" s="261">
        <v>0</v>
      </c>
      <c r="S261" s="261" t="s">
        <v>70</v>
      </c>
      <c r="T261" s="261">
        <v>0</v>
      </c>
      <c r="U261" s="261">
        <v>0</v>
      </c>
      <c r="V261" s="261">
        <v>20161230</v>
      </c>
      <c r="W261" s="261" t="s">
        <v>161</v>
      </c>
      <c r="X261" s="199"/>
    </row>
    <row r="262" spans="1:24">
      <c r="A262" s="261"/>
      <c r="B262" s="261">
        <v>0</v>
      </c>
      <c r="C262" s="261">
        <v>41872830</v>
      </c>
      <c r="D262" s="261">
        <v>24121269</v>
      </c>
      <c r="E262" s="261" t="s">
        <v>161</v>
      </c>
      <c r="F262" s="261">
        <v>0</v>
      </c>
      <c r="G262" s="261">
        <v>0</v>
      </c>
      <c r="H262" s="261">
        <v>0</v>
      </c>
      <c r="I262" s="261">
        <v>0</v>
      </c>
      <c r="J262" s="261">
        <v>0</v>
      </c>
      <c r="K262" s="261">
        <v>0</v>
      </c>
      <c r="L262" s="261">
        <v>0</v>
      </c>
      <c r="M262" s="261">
        <v>0</v>
      </c>
      <c r="N262" s="261">
        <v>12</v>
      </c>
      <c r="O262" s="261">
        <v>0</v>
      </c>
      <c r="P262" s="261" t="s">
        <v>94</v>
      </c>
      <c r="Q262" s="261">
        <v>0</v>
      </c>
      <c r="R262" s="261">
        <v>0</v>
      </c>
      <c r="S262" s="261" t="s">
        <v>70</v>
      </c>
      <c r="T262" s="261">
        <v>0</v>
      </c>
      <c r="U262" s="261">
        <v>0</v>
      </c>
      <c r="V262" s="261">
        <v>20161230</v>
      </c>
      <c r="W262" s="261" t="s">
        <v>161</v>
      </c>
      <c r="X262" s="199"/>
    </row>
    <row r="263" spans="1:24">
      <c r="A263" s="261"/>
      <c r="B263" s="261">
        <v>0</v>
      </c>
      <c r="C263" s="261">
        <v>22871830</v>
      </c>
      <c r="D263" s="261">
        <v>31914799</v>
      </c>
      <c r="E263" s="261" t="s">
        <v>161</v>
      </c>
      <c r="F263" s="261">
        <v>0</v>
      </c>
      <c r="G263" s="261">
        <v>0</v>
      </c>
      <c r="H263" s="261">
        <v>0</v>
      </c>
      <c r="I263" s="261">
        <v>0</v>
      </c>
      <c r="J263" s="261">
        <v>0</v>
      </c>
      <c r="K263" s="261">
        <v>0</v>
      </c>
      <c r="L263" s="261">
        <v>0</v>
      </c>
      <c r="M263" s="261">
        <v>0</v>
      </c>
      <c r="N263" s="261">
        <v>12.75</v>
      </c>
      <c r="O263" s="261">
        <v>0</v>
      </c>
      <c r="P263" s="261" t="s">
        <v>94</v>
      </c>
      <c r="Q263" s="261">
        <v>0</v>
      </c>
      <c r="R263" s="261">
        <v>0</v>
      </c>
      <c r="S263" s="261" t="s">
        <v>70</v>
      </c>
      <c r="T263" s="261">
        <v>0</v>
      </c>
      <c r="U263" s="261">
        <v>0</v>
      </c>
      <c r="V263" s="261">
        <v>20161230</v>
      </c>
      <c r="W263" s="261" t="s">
        <v>161</v>
      </c>
      <c r="X263" s="199"/>
    </row>
    <row r="264" spans="1:24">
      <c r="A264" s="261"/>
      <c r="B264" s="261">
        <v>0</v>
      </c>
      <c r="C264" s="261">
        <v>39792830</v>
      </c>
      <c r="D264" s="261">
        <v>35134265</v>
      </c>
      <c r="E264" s="261" t="s">
        <v>161</v>
      </c>
      <c r="F264" s="261">
        <v>122505.84</v>
      </c>
      <c r="G264" s="261">
        <v>-1584.79</v>
      </c>
      <c r="H264" s="261">
        <v>120921.05</v>
      </c>
      <c r="I264" s="261">
        <v>-1276.0999999999999</v>
      </c>
      <c r="J264" s="261">
        <v>0</v>
      </c>
      <c r="K264" s="261">
        <v>0</v>
      </c>
      <c r="L264" s="261">
        <v>-2860.89</v>
      </c>
      <c r="M264" s="261">
        <v>0</v>
      </c>
      <c r="N264" s="261">
        <v>12.5</v>
      </c>
      <c r="O264" s="261">
        <v>125.9594</v>
      </c>
      <c r="P264" s="261" t="s">
        <v>162</v>
      </c>
      <c r="Q264" s="261">
        <v>0</v>
      </c>
      <c r="R264" s="261">
        <v>120921.05</v>
      </c>
      <c r="S264" s="261" t="s">
        <v>70</v>
      </c>
      <c r="T264" s="261">
        <v>0</v>
      </c>
      <c r="U264" s="261">
        <v>0</v>
      </c>
      <c r="V264" s="261">
        <v>20161230</v>
      </c>
      <c r="W264" s="261" t="s">
        <v>161</v>
      </c>
      <c r="X264" s="199"/>
    </row>
    <row r="265" spans="1:24">
      <c r="A265" s="261"/>
      <c r="B265" s="261">
        <v>0</v>
      </c>
      <c r="C265" s="261">
        <v>43465930</v>
      </c>
      <c r="D265" s="261">
        <v>18091215</v>
      </c>
      <c r="E265" s="261" t="s">
        <v>161</v>
      </c>
      <c r="F265" s="261">
        <v>0</v>
      </c>
      <c r="G265" s="261">
        <v>0</v>
      </c>
      <c r="H265" s="261">
        <v>0</v>
      </c>
      <c r="I265" s="261">
        <v>0</v>
      </c>
      <c r="J265" s="261">
        <v>0</v>
      </c>
      <c r="K265" s="261">
        <v>0</v>
      </c>
      <c r="L265" s="261">
        <v>0</v>
      </c>
      <c r="M265" s="261">
        <v>0</v>
      </c>
      <c r="N265" s="261">
        <v>11.1</v>
      </c>
      <c r="O265" s="261">
        <v>0</v>
      </c>
      <c r="P265" s="261" t="s">
        <v>94</v>
      </c>
      <c r="Q265" s="261">
        <v>0</v>
      </c>
      <c r="R265" s="261">
        <v>0</v>
      </c>
      <c r="S265" s="261" t="s">
        <v>70</v>
      </c>
      <c r="T265" s="261">
        <v>0</v>
      </c>
      <c r="U265" s="261">
        <v>0</v>
      </c>
      <c r="V265" s="261">
        <v>20161230</v>
      </c>
      <c r="W265" s="261" t="s">
        <v>161</v>
      </c>
      <c r="X265" s="199"/>
    </row>
    <row r="266" spans="1:24">
      <c r="A266" s="261"/>
      <c r="B266" s="261">
        <v>0</v>
      </c>
      <c r="C266" s="261">
        <v>31439930</v>
      </c>
      <c r="D266" s="261">
        <v>34556596</v>
      </c>
      <c r="E266" s="261" t="s">
        <v>161</v>
      </c>
      <c r="F266" s="261">
        <v>0</v>
      </c>
      <c r="G266" s="261">
        <v>0</v>
      </c>
      <c r="H266" s="261">
        <v>0</v>
      </c>
      <c r="I266" s="261">
        <v>0</v>
      </c>
      <c r="J266" s="261">
        <v>0</v>
      </c>
      <c r="K266" s="261">
        <v>0</v>
      </c>
      <c r="L266" s="261">
        <v>0</v>
      </c>
      <c r="M266" s="261">
        <v>0</v>
      </c>
      <c r="N266" s="261">
        <v>11.8</v>
      </c>
      <c r="O266" s="261">
        <v>0</v>
      </c>
      <c r="P266" s="261" t="s">
        <v>94</v>
      </c>
      <c r="Q266" s="261">
        <v>0</v>
      </c>
      <c r="R266" s="261">
        <v>0</v>
      </c>
      <c r="S266" s="261" t="s">
        <v>70</v>
      </c>
      <c r="T266" s="261">
        <v>0</v>
      </c>
      <c r="U266" s="261">
        <v>0</v>
      </c>
      <c r="V266" s="261">
        <v>20161230</v>
      </c>
      <c r="W266" s="261" t="s">
        <v>161</v>
      </c>
      <c r="X266" s="199"/>
    </row>
    <row r="267" spans="1:24">
      <c r="A267" s="261"/>
      <c r="B267" s="261">
        <v>0</v>
      </c>
      <c r="C267" s="261">
        <v>36088830</v>
      </c>
      <c r="D267" s="261">
        <v>15996105</v>
      </c>
      <c r="E267" s="261" t="s">
        <v>161</v>
      </c>
      <c r="F267" s="261">
        <v>0</v>
      </c>
      <c r="G267" s="261">
        <v>0</v>
      </c>
      <c r="H267" s="261">
        <v>0</v>
      </c>
      <c r="I267" s="261">
        <v>0</v>
      </c>
      <c r="J267" s="261">
        <v>0</v>
      </c>
      <c r="K267" s="261">
        <v>0</v>
      </c>
      <c r="L267" s="261">
        <v>0</v>
      </c>
      <c r="M267" s="261">
        <v>0</v>
      </c>
      <c r="N267" s="261">
        <v>9.8864000000000001</v>
      </c>
      <c r="O267" s="261">
        <v>0</v>
      </c>
      <c r="P267" s="261" t="s">
        <v>94</v>
      </c>
      <c r="Q267" s="261">
        <v>0</v>
      </c>
      <c r="R267" s="261">
        <v>0</v>
      </c>
      <c r="S267" s="261" t="s">
        <v>70</v>
      </c>
      <c r="T267" s="261">
        <v>0</v>
      </c>
      <c r="U267" s="261">
        <v>0</v>
      </c>
      <c r="V267" s="261">
        <v>20161230</v>
      </c>
      <c r="W267" s="261" t="s">
        <v>161</v>
      </c>
      <c r="X267" s="199"/>
    </row>
    <row r="268" spans="1:24">
      <c r="A268" s="261"/>
      <c r="B268" s="261">
        <v>0</v>
      </c>
      <c r="C268" s="261">
        <v>38470040</v>
      </c>
      <c r="D268" s="261">
        <v>39484743</v>
      </c>
      <c r="E268" s="261" t="s">
        <v>161</v>
      </c>
      <c r="F268" s="261">
        <v>0</v>
      </c>
      <c r="G268" s="261">
        <v>0</v>
      </c>
      <c r="H268" s="261">
        <v>0</v>
      </c>
      <c r="I268" s="261">
        <v>0</v>
      </c>
      <c r="J268" s="261">
        <v>0</v>
      </c>
      <c r="K268" s="261">
        <v>0</v>
      </c>
      <c r="L268" s="261">
        <v>0</v>
      </c>
      <c r="M268" s="261">
        <v>0</v>
      </c>
      <c r="N268" s="261">
        <v>11.1</v>
      </c>
      <c r="O268" s="261">
        <v>0</v>
      </c>
      <c r="P268" s="261" t="s">
        <v>94</v>
      </c>
      <c r="Q268" s="261">
        <v>0</v>
      </c>
      <c r="R268" s="261">
        <v>0</v>
      </c>
      <c r="S268" s="261" t="s">
        <v>70</v>
      </c>
      <c r="T268" s="261">
        <v>0</v>
      </c>
      <c r="U268" s="261">
        <v>0</v>
      </c>
      <c r="V268" s="261">
        <v>20161230</v>
      </c>
      <c r="W268" s="261" t="s">
        <v>161</v>
      </c>
      <c r="X268" s="199"/>
    </row>
    <row r="269" spans="1:24">
      <c r="A269" s="261"/>
      <c r="B269" s="261">
        <v>0</v>
      </c>
      <c r="C269" s="261">
        <v>27590930</v>
      </c>
      <c r="D269" s="261">
        <v>4934104</v>
      </c>
      <c r="E269" s="261" t="s">
        <v>161</v>
      </c>
      <c r="F269" s="261">
        <v>0</v>
      </c>
      <c r="G269" s="261">
        <v>0</v>
      </c>
      <c r="H269" s="261">
        <v>0</v>
      </c>
      <c r="I269" s="261">
        <v>0</v>
      </c>
      <c r="J269" s="261">
        <v>0</v>
      </c>
      <c r="K269" s="261">
        <v>0</v>
      </c>
      <c r="L269" s="261">
        <v>0</v>
      </c>
      <c r="M269" s="261">
        <v>0</v>
      </c>
      <c r="N269" s="261">
        <v>11.95</v>
      </c>
      <c r="O269" s="261">
        <v>0</v>
      </c>
      <c r="P269" s="261" t="s">
        <v>94</v>
      </c>
      <c r="Q269" s="261">
        <v>0</v>
      </c>
      <c r="R269" s="261">
        <v>0</v>
      </c>
      <c r="S269" s="261" t="s">
        <v>70</v>
      </c>
      <c r="T269" s="261">
        <v>0</v>
      </c>
      <c r="U269" s="261">
        <v>0</v>
      </c>
      <c r="V269" s="261">
        <v>20161230</v>
      </c>
      <c r="W269" s="261" t="s">
        <v>161</v>
      </c>
      <c r="X269" s="199"/>
    </row>
    <row r="270" spans="1:24">
      <c r="A270" s="261"/>
      <c r="B270" s="261">
        <v>0</v>
      </c>
      <c r="C270" s="261">
        <v>41560040</v>
      </c>
      <c r="D270" s="261">
        <v>25207086</v>
      </c>
      <c r="E270" s="261" t="s">
        <v>161</v>
      </c>
      <c r="F270" s="261">
        <v>0</v>
      </c>
      <c r="G270" s="261">
        <v>0</v>
      </c>
      <c r="H270" s="261">
        <v>0</v>
      </c>
      <c r="I270" s="261">
        <v>0</v>
      </c>
      <c r="J270" s="261">
        <v>0</v>
      </c>
      <c r="K270" s="261">
        <v>0</v>
      </c>
      <c r="L270" s="261">
        <v>0</v>
      </c>
      <c r="M270" s="261">
        <v>0</v>
      </c>
      <c r="N270" s="261">
        <v>11.64</v>
      </c>
      <c r="O270" s="261">
        <v>0</v>
      </c>
      <c r="P270" s="261" t="s">
        <v>94</v>
      </c>
      <c r="Q270" s="261">
        <v>0</v>
      </c>
      <c r="R270" s="261">
        <v>0</v>
      </c>
      <c r="S270" s="261" t="s">
        <v>70</v>
      </c>
      <c r="T270" s="261">
        <v>0</v>
      </c>
      <c r="U270" s="261">
        <v>0</v>
      </c>
      <c r="V270" s="261">
        <v>20161230</v>
      </c>
      <c r="W270" s="261" t="s">
        <v>161</v>
      </c>
      <c r="X270" s="199"/>
    </row>
    <row r="271" spans="1:24">
      <c r="A271" s="261"/>
      <c r="B271" s="261">
        <v>0</v>
      </c>
      <c r="C271" s="261">
        <v>33274040</v>
      </c>
      <c r="D271" s="261">
        <v>11760676</v>
      </c>
      <c r="E271" s="261" t="s">
        <v>161</v>
      </c>
      <c r="F271" s="261">
        <v>0</v>
      </c>
      <c r="G271" s="261">
        <v>0</v>
      </c>
      <c r="H271" s="261">
        <v>0</v>
      </c>
      <c r="I271" s="261">
        <v>0</v>
      </c>
      <c r="J271" s="261">
        <v>0</v>
      </c>
      <c r="K271" s="261">
        <v>0</v>
      </c>
      <c r="L271" s="261">
        <v>0</v>
      </c>
      <c r="M271" s="261">
        <v>0</v>
      </c>
      <c r="N271" s="261">
        <v>12.35</v>
      </c>
      <c r="O271" s="261">
        <v>0</v>
      </c>
      <c r="P271" s="261" t="s">
        <v>94</v>
      </c>
      <c r="Q271" s="261">
        <v>0</v>
      </c>
      <c r="R271" s="261">
        <v>0</v>
      </c>
      <c r="S271" s="261" t="s">
        <v>70</v>
      </c>
      <c r="T271" s="261">
        <v>0</v>
      </c>
      <c r="U271" s="261">
        <v>0</v>
      </c>
      <c r="V271" s="261">
        <v>20161230</v>
      </c>
      <c r="W271" s="261" t="s">
        <v>161</v>
      </c>
      <c r="X271" s="199"/>
    </row>
    <row r="272" spans="1:24">
      <c r="A272" s="261"/>
      <c r="B272" s="261">
        <v>0</v>
      </c>
      <c r="C272" s="261">
        <v>38644930</v>
      </c>
      <c r="D272" s="261">
        <v>39591970</v>
      </c>
      <c r="E272" s="261" t="s">
        <v>161</v>
      </c>
      <c r="F272" s="261">
        <v>0</v>
      </c>
      <c r="G272" s="261">
        <v>0</v>
      </c>
      <c r="H272" s="261">
        <v>0</v>
      </c>
      <c r="I272" s="261">
        <v>0</v>
      </c>
      <c r="J272" s="261">
        <v>0</v>
      </c>
      <c r="K272" s="261">
        <v>0</v>
      </c>
      <c r="L272" s="261">
        <v>0</v>
      </c>
      <c r="M272" s="261">
        <v>0</v>
      </c>
      <c r="N272" s="261">
        <v>12.435</v>
      </c>
      <c r="O272" s="261">
        <v>0</v>
      </c>
      <c r="P272" s="261" t="s">
        <v>94</v>
      </c>
      <c r="Q272" s="261">
        <v>0</v>
      </c>
      <c r="R272" s="261">
        <v>0</v>
      </c>
      <c r="S272" s="261" t="s">
        <v>70</v>
      </c>
      <c r="T272" s="261">
        <v>0</v>
      </c>
      <c r="U272" s="261">
        <v>0</v>
      </c>
      <c r="V272" s="261">
        <v>20161230</v>
      </c>
      <c r="W272" s="261" t="s">
        <v>161</v>
      </c>
      <c r="X272" s="199"/>
    </row>
    <row r="273" spans="1:24">
      <c r="A273" s="261"/>
      <c r="B273" s="261">
        <v>0</v>
      </c>
      <c r="C273" s="261">
        <v>26100040</v>
      </c>
      <c r="D273" s="261">
        <v>35308204</v>
      </c>
      <c r="E273" s="261" t="s">
        <v>161</v>
      </c>
      <c r="F273" s="261">
        <v>0</v>
      </c>
      <c r="G273" s="261">
        <v>0</v>
      </c>
      <c r="H273" s="261">
        <v>0</v>
      </c>
      <c r="I273" s="261">
        <v>0</v>
      </c>
      <c r="J273" s="261">
        <v>0</v>
      </c>
      <c r="K273" s="261">
        <v>0</v>
      </c>
      <c r="L273" s="261">
        <v>0</v>
      </c>
      <c r="M273" s="261">
        <v>0</v>
      </c>
      <c r="N273" s="261">
        <v>11.95</v>
      </c>
      <c r="O273" s="261">
        <v>0</v>
      </c>
      <c r="P273" s="261" t="s">
        <v>94</v>
      </c>
      <c r="Q273" s="261">
        <v>0</v>
      </c>
      <c r="R273" s="261">
        <v>0</v>
      </c>
      <c r="S273" s="261" t="s">
        <v>70</v>
      </c>
      <c r="T273" s="261">
        <v>0</v>
      </c>
      <c r="U273" s="261">
        <v>0</v>
      </c>
      <c r="V273" s="261">
        <v>20161230</v>
      </c>
      <c r="W273" s="261" t="s">
        <v>161</v>
      </c>
      <c r="X273" s="199"/>
    </row>
    <row r="274" spans="1:24">
      <c r="A274" s="261"/>
      <c r="B274" s="261">
        <v>0</v>
      </c>
      <c r="C274" s="261">
        <v>37759040</v>
      </c>
      <c r="D274" s="261">
        <v>12146294</v>
      </c>
      <c r="E274" s="261" t="s">
        <v>161</v>
      </c>
      <c r="F274" s="261">
        <v>0</v>
      </c>
      <c r="G274" s="261">
        <v>0</v>
      </c>
      <c r="H274" s="261">
        <v>0</v>
      </c>
      <c r="I274" s="261">
        <v>0</v>
      </c>
      <c r="J274" s="261">
        <v>0</v>
      </c>
      <c r="K274" s="261">
        <v>0</v>
      </c>
      <c r="L274" s="261">
        <v>0</v>
      </c>
      <c r="M274" s="261">
        <v>0</v>
      </c>
      <c r="N274" s="261">
        <v>11.1</v>
      </c>
      <c r="O274" s="261">
        <v>0</v>
      </c>
      <c r="P274" s="261" t="s">
        <v>94</v>
      </c>
      <c r="Q274" s="261">
        <v>0</v>
      </c>
      <c r="R274" s="261">
        <v>0</v>
      </c>
      <c r="S274" s="261" t="s">
        <v>70</v>
      </c>
      <c r="T274" s="261">
        <v>0</v>
      </c>
      <c r="U274" s="261">
        <v>0</v>
      </c>
      <c r="V274" s="261">
        <v>20161230</v>
      </c>
      <c r="W274" s="261" t="s">
        <v>161</v>
      </c>
      <c r="X274" s="199"/>
    </row>
    <row r="275" spans="1:24">
      <c r="A275" s="261"/>
      <c r="B275" s="261">
        <v>0</v>
      </c>
      <c r="C275" s="261">
        <v>39793140</v>
      </c>
      <c r="D275" s="261">
        <v>16250879</v>
      </c>
      <c r="E275" s="261" t="s">
        <v>161</v>
      </c>
      <c r="F275" s="261">
        <v>155235.88</v>
      </c>
      <c r="G275" s="261">
        <v>-2225.2600000000002</v>
      </c>
      <c r="H275" s="261">
        <v>153010.62</v>
      </c>
      <c r="I275" s="261">
        <v>-1288.18</v>
      </c>
      <c r="J275" s="261">
        <v>0</v>
      </c>
      <c r="K275" s="261">
        <v>0</v>
      </c>
      <c r="L275" s="261">
        <v>-3513.44</v>
      </c>
      <c r="M275" s="261">
        <v>-72.67</v>
      </c>
      <c r="N275" s="261">
        <v>9.9579000000000004</v>
      </c>
      <c r="O275" s="261">
        <v>159.3861</v>
      </c>
      <c r="P275" s="261" t="s">
        <v>162</v>
      </c>
      <c r="Q275" s="261">
        <v>0</v>
      </c>
      <c r="R275" s="261">
        <v>153010.62</v>
      </c>
      <c r="S275" s="261" t="s">
        <v>70</v>
      </c>
      <c r="T275" s="261">
        <v>0</v>
      </c>
      <c r="U275" s="261">
        <v>0</v>
      </c>
      <c r="V275" s="261">
        <v>20161230</v>
      </c>
      <c r="W275" s="261" t="s">
        <v>161</v>
      </c>
      <c r="X275" s="199"/>
    </row>
    <row r="276" spans="1:24">
      <c r="A276" s="261"/>
      <c r="B276" s="261">
        <v>0</v>
      </c>
      <c r="C276" s="261">
        <v>33934140</v>
      </c>
      <c r="D276" s="261">
        <v>9400413</v>
      </c>
      <c r="E276" s="261" t="s">
        <v>161</v>
      </c>
      <c r="F276" s="261">
        <v>0</v>
      </c>
      <c r="G276" s="261">
        <v>0</v>
      </c>
      <c r="H276" s="261">
        <v>0</v>
      </c>
      <c r="I276" s="261">
        <v>0</v>
      </c>
      <c r="J276" s="261">
        <v>0</v>
      </c>
      <c r="K276" s="261">
        <v>0</v>
      </c>
      <c r="L276" s="261">
        <v>0</v>
      </c>
      <c r="M276" s="261">
        <v>0</v>
      </c>
      <c r="N276" s="261">
        <v>11.085699999999999</v>
      </c>
      <c r="O276" s="261">
        <v>0</v>
      </c>
      <c r="P276" s="261" t="s">
        <v>94</v>
      </c>
      <c r="Q276" s="261">
        <v>1</v>
      </c>
      <c r="R276" s="261">
        <v>0</v>
      </c>
      <c r="S276" s="261" t="s">
        <v>70</v>
      </c>
      <c r="T276" s="261">
        <v>0</v>
      </c>
      <c r="U276" s="261">
        <v>0</v>
      </c>
      <c r="V276" s="261">
        <v>20161230</v>
      </c>
      <c r="W276" s="261" t="s">
        <v>161</v>
      </c>
      <c r="X276" s="199"/>
    </row>
    <row r="277" spans="1:24">
      <c r="A277" s="261"/>
      <c r="B277" s="261">
        <v>0</v>
      </c>
      <c r="C277" s="261">
        <v>38944140</v>
      </c>
      <c r="D277" s="261">
        <v>12872576</v>
      </c>
      <c r="E277" s="261" t="s">
        <v>161</v>
      </c>
      <c r="F277" s="261">
        <v>0</v>
      </c>
      <c r="G277" s="261">
        <v>0</v>
      </c>
      <c r="H277" s="261">
        <v>0</v>
      </c>
      <c r="I277" s="261">
        <v>0</v>
      </c>
      <c r="J277" s="261">
        <v>0</v>
      </c>
      <c r="K277" s="261">
        <v>0</v>
      </c>
      <c r="L277" s="261">
        <v>0</v>
      </c>
      <c r="M277" s="261">
        <v>0</v>
      </c>
      <c r="N277" s="261">
        <v>11.1</v>
      </c>
      <c r="O277" s="261">
        <v>0</v>
      </c>
      <c r="P277" s="261" t="s">
        <v>94</v>
      </c>
      <c r="Q277" s="261">
        <v>0</v>
      </c>
      <c r="R277" s="261">
        <v>0</v>
      </c>
      <c r="S277" s="261" t="s">
        <v>70</v>
      </c>
      <c r="T277" s="261">
        <v>0</v>
      </c>
      <c r="U277" s="261">
        <v>0</v>
      </c>
      <c r="V277" s="261">
        <v>20161230</v>
      </c>
      <c r="W277" s="261" t="s">
        <v>161</v>
      </c>
      <c r="X277" s="199"/>
    </row>
    <row r="278" spans="1:24">
      <c r="A278" s="261"/>
      <c r="B278" s="261">
        <v>0</v>
      </c>
      <c r="C278" s="261">
        <v>43237040</v>
      </c>
      <c r="D278" s="261">
        <v>38652394</v>
      </c>
      <c r="E278" s="261" t="s">
        <v>161</v>
      </c>
      <c r="F278" s="261">
        <v>0</v>
      </c>
      <c r="G278" s="261">
        <v>0</v>
      </c>
      <c r="H278" s="261">
        <v>0</v>
      </c>
      <c r="I278" s="261">
        <v>0</v>
      </c>
      <c r="J278" s="261">
        <v>0</v>
      </c>
      <c r="K278" s="261">
        <v>0</v>
      </c>
      <c r="L278" s="261">
        <v>0</v>
      </c>
      <c r="M278" s="261">
        <v>0</v>
      </c>
      <c r="N278" s="261">
        <v>12.435</v>
      </c>
      <c r="O278" s="261">
        <v>0</v>
      </c>
      <c r="P278" s="261" t="s">
        <v>94</v>
      </c>
      <c r="Q278" s="261">
        <v>1</v>
      </c>
      <c r="R278" s="261">
        <v>0</v>
      </c>
      <c r="S278" s="261" t="s">
        <v>70</v>
      </c>
      <c r="T278" s="261">
        <v>0</v>
      </c>
      <c r="U278" s="261">
        <v>0</v>
      </c>
      <c r="V278" s="261">
        <v>20161230</v>
      </c>
      <c r="W278" s="261" t="s">
        <v>161</v>
      </c>
      <c r="X278" s="199"/>
    </row>
    <row r="279" spans="1:24">
      <c r="A279" s="261"/>
      <c r="B279" s="261">
        <v>0</v>
      </c>
      <c r="C279" s="261">
        <v>43238140</v>
      </c>
      <c r="D279" s="261">
        <v>35303889</v>
      </c>
      <c r="E279" s="261" t="s">
        <v>161</v>
      </c>
      <c r="F279" s="261">
        <v>0</v>
      </c>
      <c r="G279" s="261">
        <v>0</v>
      </c>
      <c r="H279" s="261">
        <v>0</v>
      </c>
      <c r="I279" s="261">
        <v>0</v>
      </c>
      <c r="J279" s="261">
        <v>0</v>
      </c>
      <c r="K279" s="261">
        <v>0</v>
      </c>
      <c r="L279" s="261">
        <v>0</v>
      </c>
      <c r="M279" s="261">
        <v>0</v>
      </c>
      <c r="N279" s="261">
        <v>11.1</v>
      </c>
      <c r="O279" s="261">
        <v>0</v>
      </c>
      <c r="P279" s="261" t="s">
        <v>94</v>
      </c>
      <c r="Q279" s="261">
        <v>0</v>
      </c>
      <c r="R279" s="261">
        <v>0</v>
      </c>
      <c r="S279" s="261" t="s">
        <v>70</v>
      </c>
      <c r="T279" s="261">
        <v>0</v>
      </c>
      <c r="U279" s="261">
        <v>0</v>
      </c>
      <c r="V279" s="261">
        <v>20161230</v>
      </c>
      <c r="W279" s="261" t="s">
        <v>161</v>
      </c>
      <c r="X279" s="199"/>
    </row>
    <row r="280" spans="1:24">
      <c r="A280" s="261"/>
      <c r="B280" s="261">
        <v>0</v>
      </c>
      <c r="C280" s="261">
        <v>40487140</v>
      </c>
      <c r="D280" s="261">
        <v>39952203</v>
      </c>
      <c r="E280" s="261" t="s">
        <v>161</v>
      </c>
      <c r="F280" s="261">
        <v>168081.38</v>
      </c>
      <c r="G280" s="261">
        <v>-2232.35</v>
      </c>
      <c r="H280" s="261">
        <v>165849.03</v>
      </c>
      <c r="I280" s="261">
        <v>-1481.92</v>
      </c>
      <c r="J280" s="261">
        <v>0</v>
      </c>
      <c r="K280" s="261">
        <v>0</v>
      </c>
      <c r="L280" s="261">
        <v>-3714.27</v>
      </c>
      <c r="M280" s="261">
        <v>0</v>
      </c>
      <c r="N280" s="261">
        <v>10.58</v>
      </c>
      <c r="O280" s="261">
        <v>172.7594</v>
      </c>
      <c r="P280" s="261" t="s">
        <v>162</v>
      </c>
      <c r="Q280" s="261">
        <v>0</v>
      </c>
      <c r="R280" s="261">
        <v>165849.03</v>
      </c>
      <c r="S280" s="261" t="s">
        <v>70</v>
      </c>
      <c r="T280" s="261">
        <v>0</v>
      </c>
      <c r="U280" s="261">
        <v>0</v>
      </c>
      <c r="V280" s="261">
        <v>20161230</v>
      </c>
      <c r="W280" s="261" t="s">
        <v>161</v>
      </c>
      <c r="X280" s="199"/>
    </row>
    <row r="281" spans="1:24">
      <c r="A281" s="261"/>
      <c r="B281" s="261">
        <v>0</v>
      </c>
      <c r="C281" s="261">
        <v>39422240</v>
      </c>
      <c r="D281" s="261">
        <v>16326619</v>
      </c>
      <c r="E281" s="261" t="s">
        <v>161</v>
      </c>
      <c r="F281" s="261">
        <v>0</v>
      </c>
      <c r="G281" s="261">
        <v>0</v>
      </c>
      <c r="H281" s="261">
        <v>0</v>
      </c>
      <c r="I281" s="261">
        <v>0</v>
      </c>
      <c r="J281" s="261">
        <v>0</v>
      </c>
      <c r="K281" s="261">
        <v>0</v>
      </c>
      <c r="L281" s="261">
        <v>0</v>
      </c>
      <c r="M281" s="261">
        <v>0</v>
      </c>
      <c r="N281" s="261">
        <v>11.1</v>
      </c>
      <c r="O281" s="261">
        <v>0</v>
      </c>
      <c r="P281" s="261" t="s">
        <v>94</v>
      </c>
      <c r="Q281" s="261">
        <v>0</v>
      </c>
      <c r="R281" s="261">
        <v>0</v>
      </c>
      <c r="S281" s="261" t="s">
        <v>70</v>
      </c>
      <c r="T281" s="261">
        <v>0</v>
      </c>
      <c r="U281" s="261">
        <v>0</v>
      </c>
      <c r="V281" s="261">
        <v>20161230</v>
      </c>
      <c r="W281" s="261" t="s">
        <v>161</v>
      </c>
      <c r="X281" s="199"/>
    </row>
    <row r="282" spans="1:24">
      <c r="A282" s="261"/>
      <c r="B282" s="261">
        <v>0</v>
      </c>
      <c r="C282" s="261">
        <v>37723240</v>
      </c>
      <c r="D282" s="261">
        <v>26113654</v>
      </c>
      <c r="E282" s="261" t="s">
        <v>161</v>
      </c>
      <c r="F282" s="261">
        <v>0</v>
      </c>
      <c r="G282" s="261">
        <v>0</v>
      </c>
      <c r="H282" s="261">
        <v>0</v>
      </c>
      <c r="I282" s="261">
        <v>0</v>
      </c>
      <c r="J282" s="261">
        <v>0</v>
      </c>
      <c r="K282" s="261">
        <v>0</v>
      </c>
      <c r="L282" s="261">
        <v>0</v>
      </c>
      <c r="M282" s="261">
        <v>0</v>
      </c>
      <c r="N282" s="261">
        <v>11.1</v>
      </c>
      <c r="O282" s="261">
        <v>0</v>
      </c>
      <c r="P282" s="261" t="s">
        <v>94</v>
      </c>
      <c r="Q282" s="261">
        <v>0</v>
      </c>
      <c r="R282" s="261">
        <v>0</v>
      </c>
      <c r="S282" s="261" t="s">
        <v>70</v>
      </c>
      <c r="T282" s="261">
        <v>0</v>
      </c>
      <c r="U282" s="261">
        <v>0</v>
      </c>
      <c r="V282" s="261">
        <v>20161230</v>
      </c>
      <c r="W282" s="261" t="s">
        <v>161</v>
      </c>
      <c r="X282" s="199"/>
    </row>
    <row r="283" spans="1:24">
      <c r="A283" s="261"/>
      <c r="B283" s="261">
        <v>0</v>
      </c>
      <c r="C283" s="261">
        <v>38087240</v>
      </c>
      <c r="D283" s="261">
        <v>15970030</v>
      </c>
      <c r="E283" s="261" t="s">
        <v>161</v>
      </c>
      <c r="F283" s="261">
        <v>0</v>
      </c>
      <c r="G283" s="261">
        <v>0</v>
      </c>
      <c r="H283" s="261">
        <v>0</v>
      </c>
      <c r="I283" s="261">
        <v>0</v>
      </c>
      <c r="J283" s="261">
        <v>0</v>
      </c>
      <c r="K283" s="261">
        <v>0</v>
      </c>
      <c r="L283" s="261">
        <v>0</v>
      </c>
      <c r="M283" s="261">
        <v>0</v>
      </c>
      <c r="N283" s="261">
        <v>11.1</v>
      </c>
      <c r="O283" s="261">
        <v>0</v>
      </c>
      <c r="P283" s="261" t="s">
        <v>94</v>
      </c>
      <c r="Q283" s="261">
        <v>0</v>
      </c>
      <c r="R283" s="261">
        <v>0</v>
      </c>
      <c r="S283" s="261" t="s">
        <v>70</v>
      </c>
      <c r="T283" s="261">
        <v>0</v>
      </c>
      <c r="U283" s="261">
        <v>0</v>
      </c>
      <c r="V283" s="261">
        <v>20161230</v>
      </c>
      <c r="W283" s="261" t="s">
        <v>161</v>
      </c>
      <c r="X283" s="199"/>
    </row>
    <row r="284" spans="1:24">
      <c r="A284" s="261"/>
      <c r="B284" s="261">
        <v>0</v>
      </c>
      <c r="C284" s="261">
        <v>40120340</v>
      </c>
      <c r="D284" s="261">
        <v>36777908</v>
      </c>
      <c r="E284" s="261" t="s">
        <v>161</v>
      </c>
      <c r="F284" s="261">
        <v>310977.57</v>
      </c>
      <c r="G284" s="261">
        <v>-4040.95</v>
      </c>
      <c r="H284" s="261">
        <v>306936.62</v>
      </c>
      <c r="I284" s="261">
        <v>-2530.39</v>
      </c>
      <c r="J284" s="261">
        <v>0</v>
      </c>
      <c r="K284" s="261">
        <v>0</v>
      </c>
      <c r="L284" s="261">
        <v>-6571.34</v>
      </c>
      <c r="M284" s="261">
        <v>0</v>
      </c>
      <c r="N284" s="261">
        <v>9.7643000000000004</v>
      </c>
      <c r="O284" s="261">
        <v>319.72559999999999</v>
      </c>
      <c r="P284" s="261" t="s">
        <v>162</v>
      </c>
      <c r="Q284" s="261">
        <v>0</v>
      </c>
      <c r="R284" s="261">
        <v>306936.62</v>
      </c>
      <c r="S284" s="261" t="s">
        <v>70</v>
      </c>
      <c r="T284" s="261">
        <v>0</v>
      </c>
      <c r="U284" s="261">
        <v>0</v>
      </c>
      <c r="V284" s="261">
        <v>20161230</v>
      </c>
      <c r="W284" s="261" t="s">
        <v>161</v>
      </c>
      <c r="X284" s="199"/>
    </row>
    <row r="285" spans="1:24">
      <c r="A285" s="261"/>
      <c r="B285" s="261">
        <v>0</v>
      </c>
      <c r="C285" s="261">
        <v>38725240</v>
      </c>
      <c r="D285" s="261">
        <v>5633622</v>
      </c>
      <c r="E285" s="261" t="s">
        <v>161</v>
      </c>
      <c r="F285" s="261">
        <v>257980.33</v>
      </c>
      <c r="G285" s="261">
        <v>-3688.57</v>
      </c>
      <c r="H285" s="261">
        <v>254291.76</v>
      </c>
      <c r="I285" s="261">
        <v>-2217.56</v>
      </c>
      <c r="J285" s="261">
        <v>0</v>
      </c>
      <c r="K285" s="261">
        <v>0</v>
      </c>
      <c r="L285" s="261">
        <v>-5906.13</v>
      </c>
      <c r="M285" s="261">
        <v>0</v>
      </c>
      <c r="N285" s="261">
        <v>10.315</v>
      </c>
      <c r="O285" s="261">
        <v>264.88729999999998</v>
      </c>
      <c r="P285" s="261" t="s">
        <v>162</v>
      </c>
      <c r="Q285" s="261">
        <v>0</v>
      </c>
      <c r="R285" s="261">
        <v>254291.76</v>
      </c>
      <c r="S285" s="261" t="s">
        <v>70</v>
      </c>
      <c r="T285" s="261">
        <v>0</v>
      </c>
      <c r="U285" s="261">
        <v>0</v>
      </c>
      <c r="V285" s="261">
        <v>20161230</v>
      </c>
      <c r="W285" s="261" t="s">
        <v>161</v>
      </c>
      <c r="X285" s="199"/>
    </row>
    <row r="286" spans="1:24">
      <c r="A286" s="261"/>
      <c r="B286" s="261">
        <v>0</v>
      </c>
      <c r="C286" s="261">
        <v>45060240</v>
      </c>
      <c r="D286" s="261">
        <v>12597755</v>
      </c>
      <c r="E286" s="261" t="s">
        <v>161</v>
      </c>
      <c r="F286" s="261">
        <v>0</v>
      </c>
      <c r="G286" s="261">
        <v>0</v>
      </c>
      <c r="H286" s="261">
        <v>0</v>
      </c>
      <c r="I286" s="261">
        <v>0</v>
      </c>
      <c r="J286" s="261">
        <v>0</v>
      </c>
      <c r="K286" s="261">
        <v>0</v>
      </c>
      <c r="L286" s="261">
        <v>0</v>
      </c>
      <c r="M286" s="261">
        <v>0</v>
      </c>
      <c r="N286" s="261">
        <v>11.1</v>
      </c>
      <c r="O286" s="261">
        <v>0</v>
      </c>
      <c r="P286" s="261" t="s">
        <v>94</v>
      </c>
      <c r="Q286" s="261">
        <v>0</v>
      </c>
      <c r="R286" s="261">
        <v>0</v>
      </c>
      <c r="S286" s="261" t="s">
        <v>70</v>
      </c>
      <c r="T286" s="261">
        <v>0</v>
      </c>
      <c r="U286" s="261">
        <v>0</v>
      </c>
      <c r="V286" s="261">
        <v>20161230</v>
      </c>
      <c r="W286" s="261" t="s">
        <v>161</v>
      </c>
      <c r="X286" s="199"/>
    </row>
    <row r="287" spans="1:24">
      <c r="A287" s="261"/>
      <c r="B287" s="261">
        <v>0</v>
      </c>
      <c r="C287" s="261">
        <v>36569140</v>
      </c>
      <c r="D287" s="261">
        <v>15141746</v>
      </c>
      <c r="E287" s="261" t="s">
        <v>161</v>
      </c>
      <c r="F287" s="261">
        <v>0</v>
      </c>
      <c r="G287" s="261">
        <v>0</v>
      </c>
      <c r="H287" s="261">
        <v>0</v>
      </c>
      <c r="I287" s="261">
        <v>0</v>
      </c>
      <c r="J287" s="261">
        <v>0</v>
      </c>
      <c r="K287" s="261">
        <v>0</v>
      </c>
      <c r="L287" s="261">
        <v>0</v>
      </c>
      <c r="M287" s="261">
        <v>0</v>
      </c>
      <c r="N287" s="261">
        <v>10.9621</v>
      </c>
      <c r="O287" s="261">
        <v>0</v>
      </c>
      <c r="P287" s="261" t="s">
        <v>94</v>
      </c>
      <c r="Q287" s="261">
        <v>0</v>
      </c>
      <c r="R287" s="261">
        <v>0</v>
      </c>
      <c r="S287" s="261" t="s">
        <v>70</v>
      </c>
      <c r="T287" s="261">
        <v>0</v>
      </c>
      <c r="U287" s="261">
        <v>0</v>
      </c>
      <c r="V287" s="261">
        <v>20161230</v>
      </c>
      <c r="W287" s="261" t="s">
        <v>161</v>
      </c>
      <c r="X287" s="199"/>
    </row>
    <row r="288" spans="1:24">
      <c r="A288" s="261"/>
      <c r="B288" s="261">
        <v>0</v>
      </c>
      <c r="C288" s="261">
        <v>45809240</v>
      </c>
      <c r="D288" s="261">
        <v>33078618</v>
      </c>
      <c r="E288" s="261" t="s">
        <v>161</v>
      </c>
      <c r="F288" s="261">
        <v>0</v>
      </c>
      <c r="G288" s="261">
        <v>0</v>
      </c>
      <c r="H288" s="261">
        <v>0</v>
      </c>
      <c r="I288" s="261">
        <v>0</v>
      </c>
      <c r="J288" s="261">
        <v>0</v>
      </c>
      <c r="K288" s="261">
        <v>0</v>
      </c>
      <c r="L288" s="261">
        <v>0</v>
      </c>
      <c r="M288" s="261">
        <v>0</v>
      </c>
      <c r="N288" s="261">
        <v>12.5</v>
      </c>
      <c r="O288" s="261">
        <v>0</v>
      </c>
      <c r="P288" s="261" t="s">
        <v>94</v>
      </c>
      <c r="Q288" s="261">
        <v>1</v>
      </c>
      <c r="R288" s="261">
        <v>0</v>
      </c>
      <c r="S288" s="261" t="s">
        <v>70</v>
      </c>
      <c r="T288" s="261">
        <v>0</v>
      </c>
      <c r="U288" s="261">
        <v>0</v>
      </c>
      <c r="V288" s="261">
        <v>20161230</v>
      </c>
      <c r="W288" s="261" t="s">
        <v>161</v>
      </c>
      <c r="X288" s="199"/>
    </row>
    <row r="289" spans="1:24">
      <c r="A289" s="261"/>
      <c r="B289" s="261">
        <v>0</v>
      </c>
      <c r="C289" s="261">
        <v>36569240</v>
      </c>
      <c r="D289" s="261">
        <v>26437605</v>
      </c>
      <c r="E289" s="261" t="s">
        <v>161</v>
      </c>
      <c r="F289" s="261">
        <v>129698.34</v>
      </c>
      <c r="G289" s="261">
        <v>-1954.65</v>
      </c>
      <c r="H289" s="261">
        <v>127743.69</v>
      </c>
      <c r="I289" s="261">
        <v>-1199.71</v>
      </c>
      <c r="J289" s="261">
        <v>0</v>
      </c>
      <c r="K289" s="261">
        <v>0</v>
      </c>
      <c r="L289" s="261">
        <v>-3154.36</v>
      </c>
      <c r="M289" s="261">
        <v>0</v>
      </c>
      <c r="N289" s="261">
        <v>11.1</v>
      </c>
      <c r="O289" s="261">
        <v>133.06630000000001</v>
      </c>
      <c r="P289" s="261" t="s">
        <v>162</v>
      </c>
      <c r="Q289" s="261">
        <v>0</v>
      </c>
      <c r="R289" s="261">
        <v>127743.69</v>
      </c>
      <c r="S289" s="261" t="s">
        <v>70</v>
      </c>
      <c r="T289" s="261">
        <v>0</v>
      </c>
      <c r="U289" s="261">
        <v>0</v>
      </c>
      <c r="V289" s="261">
        <v>20161230</v>
      </c>
      <c r="W289" s="261" t="s">
        <v>161</v>
      </c>
      <c r="X289" s="199"/>
    </row>
    <row r="290" spans="1:24">
      <c r="A290" s="261"/>
      <c r="B290" s="261">
        <v>0</v>
      </c>
      <c r="C290" s="261">
        <v>40571340</v>
      </c>
      <c r="D290" s="261">
        <v>8088653</v>
      </c>
      <c r="E290" s="261" t="s">
        <v>161</v>
      </c>
      <c r="F290" s="261">
        <v>0</v>
      </c>
      <c r="G290" s="261">
        <v>0</v>
      </c>
      <c r="H290" s="261">
        <v>0</v>
      </c>
      <c r="I290" s="261">
        <v>0</v>
      </c>
      <c r="J290" s="261">
        <v>0</v>
      </c>
      <c r="K290" s="261">
        <v>0</v>
      </c>
      <c r="L290" s="261">
        <v>0</v>
      </c>
      <c r="M290" s="261">
        <v>0</v>
      </c>
      <c r="N290" s="261">
        <v>10.732100000000001</v>
      </c>
      <c r="O290" s="261">
        <v>0</v>
      </c>
      <c r="P290" s="261" t="s">
        <v>94</v>
      </c>
      <c r="Q290" s="261">
        <v>0</v>
      </c>
      <c r="R290" s="261">
        <v>0</v>
      </c>
      <c r="S290" s="261" t="s">
        <v>70</v>
      </c>
      <c r="T290" s="261">
        <v>0</v>
      </c>
      <c r="U290" s="261">
        <v>0</v>
      </c>
      <c r="V290" s="261">
        <v>20161230</v>
      </c>
      <c r="W290" s="261" t="s">
        <v>161</v>
      </c>
      <c r="X290" s="199"/>
    </row>
    <row r="291" spans="1:24">
      <c r="A291" s="261"/>
      <c r="B291" s="261">
        <v>0</v>
      </c>
      <c r="C291" s="261">
        <v>23795340</v>
      </c>
      <c r="D291" s="261">
        <v>10225396</v>
      </c>
      <c r="E291" s="261" t="s">
        <v>161</v>
      </c>
      <c r="F291" s="261">
        <v>0</v>
      </c>
      <c r="G291" s="261">
        <v>0</v>
      </c>
      <c r="H291" s="261">
        <v>0</v>
      </c>
      <c r="I291" s="261">
        <v>0</v>
      </c>
      <c r="J291" s="261">
        <v>0</v>
      </c>
      <c r="K291" s="261">
        <v>0</v>
      </c>
      <c r="L291" s="261">
        <v>0</v>
      </c>
      <c r="M291" s="261">
        <v>0</v>
      </c>
      <c r="N291" s="261">
        <v>12.75</v>
      </c>
      <c r="O291" s="261">
        <v>0</v>
      </c>
      <c r="P291" s="261" t="s">
        <v>94</v>
      </c>
      <c r="Q291" s="261">
        <v>0</v>
      </c>
      <c r="R291" s="261">
        <v>0</v>
      </c>
      <c r="S291" s="261" t="s">
        <v>70</v>
      </c>
      <c r="T291" s="261">
        <v>0</v>
      </c>
      <c r="U291" s="261">
        <v>0</v>
      </c>
      <c r="V291" s="261">
        <v>20161230</v>
      </c>
      <c r="W291" s="261" t="s">
        <v>161</v>
      </c>
      <c r="X291" s="199"/>
    </row>
    <row r="292" spans="1:24">
      <c r="A292" s="261"/>
      <c r="B292" s="261">
        <v>0</v>
      </c>
      <c r="C292" s="261">
        <v>36373440</v>
      </c>
      <c r="D292" s="261">
        <v>10248452</v>
      </c>
      <c r="E292" s="261" t="s">
        <v>161</v>
      </c>
      <c r="F292" s="261">
        <v>0</v>
      </c>
      <c r="G292" s="261">
        <v>0</v>
      </c>
      <c r="H292" s="261">
        <v>0</v>
      </c>
      <c r="I292" s="261">
        <v>0</v>
      </c>
      <c r="J292" s="261">
        <v>0</v>
      </c>
      <c r="K292" s="261">
        <v>0</v>
      </c>
      <c r="L292" s="261">
        <v>0</v>
      </c>
      <c r="M292" s="261">
        <v>0</v>
      </c>
      <c r="N292" s="261">
        <v>12.5</v>
      </c>
      <c r="O292" s="261">
        <v>0</v>
      </c>
      <c r="P292" s="261" t="s">
        <v>94</v>
      </c>
      <c r="Q292" s="261">
        <v>0</v>
      </c>
      <c r="R292" s="261">
        <v>0</v>
      </c>
      <c r="S292" s="261" t="s">
        <v>70</v>
      </c>
      <c r="T292" s="261">
        <v>0</v>
      </c>
      <c r="U292" s="261">
        <v>0</v>
      </c>
      <c r="V292" s="261">
        <v>20161230</v>
      </c>
      <c r="W292" s="261" t="s">
        <v>161</v>
      </c>
      <c r="X292" s="199"/>
    </row>
    <row r="293" spans="1:24">
      <c r="A293" s="261"/>
      <c r="B293" s="261">
        <v>0</v>
      </c>
      <c r="C293" s="261">
        <v>27615440</v>
      </c>
      <c r="D293" s="261">
        <v>36291866</v>
      </c>
      <c r="E293" s="261" t="s">
        <v>161</v>
      </c>
      <c r="F293" s="261">
        <v>1120770.28</v>
      </c>
      <c r="G293" s="261">
        <v>0</v>
      </c>
      <c r="H293" s="261">
        <v>1120770.28</v>
      </c>
      <c r="I293" s="261">
        <v>0</v>
      </c>
      <c r="J293" s="261">
        <v>0</v>
      </c>
      <c r="K293" s="261">
        <v>0</v>
      </c>
      <c r="L293" s="261">
        <v>0</v>
      </c>
      <c r="M293" s="261">
        <v>0</v>
      </c>
      <c r="N293" s="261">
        <v>12.35</v>
      </c>
      <c r="O293" s="261">
        <v>1167.4690000000001</v>
      </c>
      <c r="P293" s="261" t="s">
        <v>162</v>
      </c>
      <c r="Q293" s="261">
        <v>1</v>
      </c>
      <c r="R293" s="261">
        <v>494899.21</v>
      </c>
      <c r="S293" s="261" t="s">
        <v>77</v>
      </c>
      <c r="T293" s="261">
        <v>20100430</v>
      </c>
      <c r="U293" s="261">
        <v>81</v>
      </c>
      <c r="V293" s="261">
        <v>20161230</v>
      </c>
      <c r="W293" s="261" t="s">
        <v>161</v>
      </c>
      <c r="X293" s="199"/>
    </row>
    <row r="294" spans="1:24">
      <c r="A294" s="261"/>
      <c r="B294" s="261">
        <v>0</v>
      </c>
      <c r="C294" s="261">
        <v>34676440</v>
      </c>
      <c r="D294" s="261">
        <v>17691729</v>
      </c>
      <c r="E294" s="261" t="s">
        <v>161</v>
      </c>
      <c r="F294" s="261">
        <v>0</v>
      </c>
      <c r="G294" s="261">
        <v>0</v>
      </c>
      <c r="H294" s="261">
        <v>0</v>
      </c>
      <c r="I294" s="261">
        <v>0</v>
      </c>
      <c r="J294" s="261">
        <v>0</v>
      </c>
      <c r="K294" s="261">
        <v>0</v>
      </c>
      <c r="L294" s="261">
        <v>0</v>
      </c>
      <c r="M294" s="261">
        <v>0</v>
      </c>
      <c r="N294" s="261">
        <v>11.1</v>
      </c>
      <c r="O294" s="261">
        <v>0</v>
      </c>
      <c r="P294" s="261" t="s">
        <v>94</v>
      </c>
      <c r="Q294" s="261">
        <v>0</v>
      </c>
      <c r="R294" s="261">
        <v>0</v>
      </c>
      <c r="S294" s="261" t="s">
        <v>70</v>
      </c>
      <c r="T294" s="261">
        <v>0</v>
      </c>
      <c r="U294" s="261">
        <v>0</v>
      </c>
      <c r="V294" s="261">
        <v>20161230</v>
      </c>
      <c r="W294" s="261" t="s">
        <v>161</v>
      </c>
      <c r="X294" s="199"/>
    </row>
    <row r="295" spans="1:24">
      <c r="A295" s="261"/>
      <c r="B295" s="261">
        <v>0</v>
      </c>
      <c r="C295" s="261">
        <v>26624440</v>
      </c>
      <c r="D295" s="261">
        <v>9198212</v>
      </c>
      <c r="E295" s="261" t="s">
        <v>161</v>
      </c>
      <c r="F295" s="261">
        <v>0</v>
      </c>
      <c r="G295" s="261">
        <v>0</v>
      </c>
      <c r="H295" s="261">
        <v>0</v>
      </c>
      <c r="I295" s="261">
        <v>0</v>
      </c>
      <c r="J295" s="261">
        <v>0</v>
      </c>
      <c r="K295" s="261">
        <v>0</v>
      </c>
      <c r="L295" s="261">
        <v>0</v>
      </c>
      <c r="M295" s="261">
        <v>0</v>
      </c>
      <c r="N295" s="261">
        <v>11.95</v>
      </c>
      <c r="O295" s="261">
        <v>0</v>
      </c>
      <c r="P295" s="261" t="s">
        <v>94</v>
      </c>
      <c r="Q295" s="261">
        <v>0</v>
      </c>
      <c r="R295" s="261">
        <v>0</v>
      </c>
      <c r="S295" s="261" t="s">
        <v>70</v>
      </c>
      <c r="T295" s="261">
        <v>0</v>
      </c>
      <c r="U295" s="261">
        <v>0</v>
      </c>
      <c r="V295" s="261">
        <v>20161230</v>
      </c>
      <c r="W295" s="261" t="s">
        <v>161</v>
      </c>
      <c r="X295" s="199"/>
    </row>
    <row r="296" spans="1:24">
      <c r="A296" s="261"/>
      <c r="B296" s="261">
        <v>0</v>
      </c>
      <c r="C296" s="261">
        <v>41748440</v>
      </c>
      <c r="D296" s="261">
        <v>37844065</v>
      </c>
      <c r="E296" s="261" t="s">
        <v>161</v>
      </c>
      <c r="F296" s="261">
        <v>469922.28</v>
      </c>
      <c r="G296" s="261">
        <v>0</v>
      </c>
      <c r="H296" s="261">
        <v>469922.28</v>
      </c>
      <c r="I296" s="261">
        <v>0</v>
      </c>
      <c r="J296" s="261">
        <v>0</v>
      </c>
      <c r="K296" s="261">
        <v>0</v>
      </c>
      <c r="L296" s="261">
        <v>0</v>
      </c>
      <c r="M296" s="261">
        <v>0</v>
      </c>
      <c r="N296" s="261">
        <v>12.435</v>
      </c>
      <c r="O296" s="261">
        <v>489.50240000000002</v>
      </c>
      <c r="P296" s="261" t="s">
        <v>162</v>
      </c>
      <c r="Q296" s="261">
        <v>1</v>
      </c>
      <c r="R296" s="261">
        <v>305361.44</v>
      </c>
      <c r="S296" s="261" t="s">
        <v>77</v>
      </c>
      <c r="T296" s="261">
        <v>20130228</v>
      </c>
      <c r="U296" s="261">
        <v>47</v>
      </c>
      <c r="V296" s="261">
        <v>20161230</v>
      </c>
      <c r="W296" s="261" t="s">
        <v>161</v>
      </c>
      <c r="X296" s="199"/>
    </row>
    <row r="297" spans="1:24">
      <c r="A297" s="261"/>
      <c r="B297" s="261">
        <v>0</v>
      </c>
      <c r="C297" s="261">
        <v>44161540</v>
      </c>
      <c r="D297" s="261">
        <v>35974456</v>
      </c>
      <c r="E297" s="261" t="s">
        <v>161</v>
      </c>
      <c r="F297" s="261">
        <v>742604.68</v>
      </c>
      <c r="G297" s="261">
        <v>-9130.91</v>
      </c>
      <c r="H297" s="261">
        <v>733473.77</v>
      </c>
      <c r="I297" s="261">
        <v>-6869.09</v>
      </c>
      <c r="J297" s="261">
        <v>0</v>
      </c>
      <c r="K297" s="261">
        <v>0</v>
      </c>
      <c r="L297" s="261">
        <v>-16000</v>
      </c>
      <c r="M297" s="261">
        <v>0</v>
      </c>
      <c r="N297" s="261">
        <v>11.1</v>
      </c>
      <c r="O297" s="261">
        <v>764.03520000000003</v>
      </c>
      <c r="P297" s="261" t="s">
        <v>162</v>
      </c>
      <c r="Q297" s="261">
        <v>0</v>
      </c>
      <c r="R297" s="261">
        <v>733473.77</v>
      </c>
      <c r="S297" s="261" t="s">
        <v>70</v>
      </c>
      <c r="T297" s="261">
        <v>0</v>
      </c>
      <c r="U297" s="261">
        <v>0</v>
      </c>
      <c r="V297" s="261">
        <v>20161230</v>
      </c>
      <c r="W297" s="261" t="s">
        <v>161</v>
      </c>
      <c r="X297" s="199"/>
    </row>
    <row r="298" spans="1:24">
      <c r="A298" s="261"/>
      <c r="B298" s="261">
        <v>0</v>
      </c>
      <c r="C298" s="261">
        <v>34183440</v>
      </c>
      <c r="D298" s="261">
        <v>38153468</v>
      </c>
      <c r="E298" s="261" t="s">
        <v>161</v>
      </c>
      <c r="F298" s="261">
        <v>0</v>
      </c>
      <c r="G298" s="261">
        <v>0</v>
      </c>
      <c r="H298" s="261">
        <v>0</v>
      </c>
      <c r="I298" s="261">
        <v>0</v>
      </c>
      <c r="J298" s="261">
        <v>0</v>
      </c>
      <c r="K298" s="261">
        <v>0</v>
      </c>
      <c r="L298" s="261">
        <v>0</v>
      </c>
      <c r="M298" s="261">
        <v>0</v>
      </c>
      <c r="N298" s="261">
        <v>11.8</v>
      </c>
      <c r="O298" s="261">
        <v>0</v>
      </c>
      <c r="P298" s="261" t="s">
        <v>94</v>
      </c>
      <c r="Q298" s="261">
        <v>0</v>
      </c>
      <c r="R298" s="261">
        <v>0</v>
      </c>
      <c r="S298" s="261" t="s">
        <v>70</v>
      </c>
      <c r="T298" s="261">
        <v>0</v>
      </c>
      <c r="U298" s="261">
        <v>0</v>
      </c>
      <c r="V298" s="261">
        <v>20161230</v>
      </c>
      <c r="W298" s="261" t="s">
        <v>161</v>
      </c>
      <c r="X298" s="199"/>
    </row>
    <row r="299" spans="1:24">
      <c r="A299" s="261"/>
      <c r="B299" s="261">
        <v>0</v>
      </c>
      <c r="C299" s="261">
        <v>41039540</v>
      </c>
      <c r="D299" s="261">
        <v>37603228</v>
      </c>
      <c r="E299" s="261" t="s">
        <v>161</v>
      </c>
      <c r="F299" s="261">
        <v>66868.02</v>
      </c>
      <c r="G299" s="261">
        <v>-66868.02</v>
      </c>
      <c r="H299" s="261">
        <v>0</v>
      </c>
      <c r="I299" s="261">
        <v>-1023.24</v>
      </c>
      <c r="J299" s="261">
        <v>-500</v>
      </c>
      <c r="K299" s="261">
        <v>0</v>
      </c>
      <c r="L299" s="261">
        <v>-68391.259999999995</v>
      </c>
      <c r="M299" s="261">
        <v>-64379.94</v>
      </c>
      <c r="N299" s="261">
        <v>11.1</v>
      </c>
      <c r="O299" s="261">
        <v>0</v>
      </c>
      <c r="P299" s="261" t="s">
        <v>94</v>
      </c>
      <c r="Q299" s="261">
        <v>0</v>
      </c>
      <c r="R299" s="261">
        <v>0</v>
      </c>
      <c r="S299" s="261" t="s">
        <v>70</v>
      </c>
      <c r="T299" s="261">
        <v>0</v>
      </c>
      <c r="U299" s="261">
        <v>0</v>
      </c>
      <c r="V299" s="261">
        <v>20161230</v>
      </c>
      <c r="W299" s="261" t="s">
        <v>161</v>
      </c>
      <c r="X299" s="199"/>
    </row>
    <row r="300" spans="1:24">
      <c r="A300" s="261"/>
      <c r="B300" s="261">
        <v>0</v>
      </c>
      <c r="C300" s="261">
        <v>29656440</v>
      </c>
      <c r="D300" s="261">
        <v>17917686</v>
      </c>
      <c r="E300" s="261" t="s">
        <v>161</v>
      </c>
      <c r="F300" s="261">
        <v>0</v>
      </c>
      <c r="G300" s="261">
        <v>0</v>
      </c>
      <c r="H300" s="261">
        <v>0</v>
      </c>
      <c r="I300" s="261">
        <v>0</v>
      </c>
      <c r="J300" s="261">
        <v>0</v>
      </c>
      <c r="K300" s="261">
        <v>0</v>
      </c>
      <c r="L300" s="261">
        <v>0</v>
      </c>
      <c r="M300" s="261">
        <v>0</v>
      </c>
      <c r="N300" s="261">
        <v>12.75</v>
      </c>
      <c r="O300" s="261">
        <v>0</v>
      </c>
      <c r="P300" s="261" t="s">
        <v>94</v>
      </c>
      <c r="Q300" s="261">
        <v>0</v>
      </c>
      <c r="R300" s="261">
        <v>0</v>
      </c>
      <c r="S300" s="261" t="s">
        <v>70</v>
      </c>
      <c r="T300" s="261">
        <v>0</v>
      </c>
      <c r="U300" s="261">
        <v>0</v>
      </c>
      <c r="V300" s="261">
        <v>20161230</v>
      </c>
      <c r="W300" s="261" t="s">
        <v>161</v>
      </c>
      <c r="X300" s="199"/>
    </row>
    <row r="301" spans="1:24">
      <c r="A301" s="261"/>
      <c r="B301" s="261">
        <v>0</v>
      </c>
      <c r="C301" s="261">
        <v>35076440</v>
      </c>
      <c r="D301" s="261">
        <v>25699429</v>
      </c>
      <c r="E301" s="261" t="s">
        <v>161</v>
      </c>
      <c r="F301" s="261">
        <v>182030.63</v>
      </c>
      <c r="G301" s="261">
        <v>-2873.48</v>
      </c>
      <c r="H301" s="261">
        <v>179157.15</v>
      </c>
      <c r="I301" s="261">
        <v>-1725.5</v>
      </c>
      <c r="J301" s="261">
        <v>0</v>
      </c>
      <c r="K301" s="261">
        <v>0</v>
      </c>
      <c r="L301" s="261">
        <v>-4598.9799999999996</v>
      </c>
      <c r="M301" s="261">
        <v>-2.08</v>
      </c>
      <c r="N301" s="261">
        <v>11.375</v>
      </c>
      <c r="O301" s="261">
        <v>186.62200000000001</v>
      </c>
      <c r="P301" s="261" t="s">
        <v>162</v>
      </c>
      <c r="Q301" s="261">
        <v>0</v>
      </c>
      <c r="R301" s="261">
        <v>179157.15</v>
      </c>
      <c r="S301" s="261" t="s">
        <v>70</v>
      </c>
      <c r="T301" s="261">
        <v>0</v>
      </c>
      <c r="U301" s="261">
        <v>0</v>
      </c>
      <c r="V301" s="261">
        <v>20161230</v>
      </c>
      <c r="W301" s="261" t="s">
        <v>161</v>
      </c>
      <c r="X301" s="199"/>
    </row>
    <row r="302" spans="1:24">
      <c r="A302" s="261"/>
      <c r="B302" s="261">
        <v>0</v>
      </c>
      <c r="C302" s="261">
        <v>44611540</v>
      </c>
      <c r="D302" s="261">
        <v>39969071</v>
      </c>
      <c r="E302" s="261" t="s">
        <v>161</v>
      </c>
      <c r="F302" s="261">
        <v>504503.85</v>
      </c>
      <c r="G302" s="261">
        <v>0</v>
      </c>
      <c r="H302" s="261">
        <v>504503.85</v>
      </c>
      <c r="I302" s="261">
        <v>0</v>
      </c>
      <c r="J302" s="261">
        <v>0</v>
      </c>
      <c r="K302" s="261">
        <v>0</v>
      </c>
      <c r="L302" s="261">
        <v>0</v>
      </c>
      <c r="M302" s="261">
        <v>0</v>
      </c>
      <c r="N302" s="261">
        <v>10.732100000000001</v>
      </c>
      <c r="O302" s="261">
        <v>525.52480000000003</v>
      </c>
      <c r="P302" s="261" t="s">
        <v>162</v>
      </c>
      <c r="Q302" s="261">
        <v>1</v>
      </c>
      <c r="R302" s="261">
        <v>350119</v>
      </c>
      <c r="S302" s="261" t="s">
        <v>77</v>
      </c>
      <c r="T302" s="261">
        <v>20130701</v>
      </c>
      <c r="U302" s="261">
        <v>43</v>
      </c>
      <c r="V302" s="261">
        <v>20161230</v>
      </c>
      <c r="W302" s="261" t="s">
        <v>161</v>
      </c>
      <c r="X302" s="199"/>
    </row>
    <row r="303" spans="1:24">
      <c r="A303" s="261"/>
      <c r="B303" s="261">
        <v>0</v>
      </c>
      <c r="C303" s="261">
        <v>33110540</v>
      </c>
      <c r="D303" s="261">
        <v>499820</v>
      </c>
      <c r="E303" s="261" t="s">
        <v>161</v>
      </c>
      <c r="F303" s="261">
        <v>0</v>
      </c>
      <c r="G303" s="261">
        <v>0</v>
      </c>
      <c r="H303" s="261">
        <v>0</v>
      </c>
      <c r="I303" s="261">
        <v>0</v>
      </c>
      <c r="J303" s="261">
        <v>0</v>
      </c>
      <c r="K303" s="261">
        <v>0</v>
      </c>
      <c r="L303" s="261">
        <v>0</v>
      </c>
      <c r="M303" s="261">
        <v>0</v>
      </c>
      <c r="N303" s="261">
        <v>12</v>
      </c>
      <c r="O303" s="261">
        <v>0</v>
      </c>
      <c r="P303" s="261" t="s">
        <v>94</v>
      </c>
      <c r="Q303" s="261">
        <v>0</v>
      </c>
      <c r="R303" s="261">
        <v>0</v>
      </c>
      <c r="S303" s="261" t="s">
        <v>70</v>
      </c>
      <c r="T303" s="261">
        <v>0</v>
      </c>
      <c r="U303" s="261">
        <v>0</v>
      </c>
      <c r="V303" s="261">
        <v>20161230</v>
      </c>
      <c r="W303" s="261" t="s">
        <v>161</v>
      </c>
      <c r="X303" s="199"/>
    </row>
    <row r="304" spans="1:24">
      <c r="A304" s="261"/>
      <c r="B304" s="261">
        <v>0</v>
      </c>
      <c r="C304" s="261">
        <v>40752540</v>
      </c>
      <c r="D304" s="261">
        <v>21962558</v>
      </c>
      <c r="E304" s="261" t="s">
        <v>161</v>
      </c>
      <c r="F304" s="261">
        <v>0</v>
      </c>
      <c r="G304" s="261">
        <v>0</v>
      </c>
      <c r="H304" s="261">
        <v>0</v>
      </c>
      <c r="I304" s="261">
        <v>0</v>
      </c>
      <c r="J304" s="261">
        <v>0</v>
      </c>
      <c r="K304" s="261">
        <v>0</v>
      </c>
      <c r="L304" s="261">
        <v>0</v>
      </c>
      <c r="M304" s="261">
        <v>0</v>
      </c>
      <c r="N304" s="261">
        <v>12.5</v>
      </c>
      <c r="O304" s="261">
        <v>0</v>
      </c>
      <c r="P304" s="261" t="s">
        <v>94</v>
      </c>
      <c r="Q304" s="261">
        <v>0</v>
      </c>
      <c r="R304" s="261">
        <v>0</v>
      </c>
      <c r="S304" s="261" t="s">
        <v>70</v>
      </c>
      <c r="T304" s="261">
        <v>0</v>
      </c>
      <c r="U304" s="261">
        <v>0</v>
      </c>
      <c r="V304" s="261">
        <v>20161230</v>
      </c>
      <c r="W304" s="261" t="s">
        <v>161</v>
      </c>
      <c r="X304" s="199"/>
    </row>
    <row r="305" spans="1:24">
      <c r="A305" s="261"/>
      <c r="B305" s="261">
        <v>0</v>
      </c>
      <c r="C305" s="261">
        <v>38697540</v>
      </c>
      <c r="D305" s="261">
        <v>8598229</v>
      </c>
      <c r="E305" s="261" t="s">
        <v>161</v>
      </c>
      <c r="F305" s="261">
        <v>3174787.79</v>
      </c>
      <c r="G305" s="261">
        <v>-42550.34</v>
      </c>
      <c r="H305" s="261">
        <v>3132237.45</v>
      </c>
      <c r="I305" s="261">
        <v>-29366.79</v>
      </c>
      <c r="J305" s="261">
        <v>0</v>
      </c>
      <c r="K305" s="261">
        <v>0</v>
      </c>
      <c r="L305" s="261">
        <v>-71917.13</v>
      </c>
      <c r="M305" s="261">
        <v>0</v>
      </c>
      <c r="N305" s="261">
        <v>11.1</v>
      </c>
      <c r="O305" s="261">
        <v>3262.7473</v>
      </c>
      <c r="P305" s="261" t="s">
        <v>162</v>
      </c>
      <c r="Q305" s="261">
        <v>1</v>
      </c>
      <c r="R305" s="261">
        <v>3045952.36</v>
      </c>
      <c r="S305" s="261" t="s">
        <v>72</v>
      </c>
      <c r="T305" s="261">
        <v>20161130</v>
      </c>
      <c r="U305" s="261">
        <v>2</v>
      </c>
      <c r="V305" s="261">
        <v>20161230</v>
      </c>
      <c r="W305" s="261" t="s">
        <v>161</v>
      </c>
      <c r="X305" s="199"/>
    </row>
    <row r="306" spans="1:24">
      <c r="A306" s="261"/>
      <c r="B306" s="261">
        <v>0</v>
      </c>
      <c r="C306" s="261">
        <v>43553740</v>
      </c>
      <c r="D306" s="261">
        <v>34402870</v>
      </c>
      <c r="E306" s="261" t="s">
        <v>161</v>
      </c>
      <c r="F306" s="261">
        <v>0</v>
      </c>
      <c r="G306" s="261">
        <v>0</v>
      </c>
      <c r="H306" s="261">
        <v>0</v>
      </c>
      <c r="I306" s="261">
        <v>0</v>
      </c>
      <c r="J306" s="261">
        <v>0</v>
      </c>
      <c r="K306" s="261">
        <v>0</v>
      </c>
      <c r="L306" s="261">
        <v>0</v>
      </c>
      <c r="M306" s="261">
        <v>0</v>
      </c>
      <c r="N306" s="261">
        <v>12.7</v>
      </c>
      <c r="O306" s="261">
        <v>0</v>
      </c>
      <c r="P306" s="261" t="s">
        <v>94</v>
      </c>
      <c r="Q306" s="261">
        <v>0</v>
      </c>
      <c r="R306" s="261">
        <v>0</v>
      </c>
      <c r="S306" s="261" t="s">
        <v>70</v>
      </c>
      <c r="T306" s="261">
        <v>0</v>
      </c>
      <c r="U306" s="261">
        <v>0</v>
      </c>
      <c r="V306" s="261">
        <v>20161230</v>
      </c>
      <c r="W306" s="261" t="s">
        <v>161</v>
      </c>
      <c r="X306" s="199"/>
    </row>
    <row r="307" spans="1:24">
      <c r="A307" s="261"/>
      <c r="B307" s="261">
        <v>0</v>
      </c>
      <c r="C307" s="261">
        <v>41682740</v>
      </c>
      <c r="D307" s="261">
        <v>22990779</v>
      </c>
      <c r="E307" s="261" t="s">
        <v>161</v>
      </c>
      <c r="F307" s="261">
        <v>0</v>
      </c>
      <c r="G307" s="261">
        <v>0</v>
      </c>
      <c r="H307" s="261">
        <v>0</v>
      </c>
      <c r="I307" s="261">
        <v>0</v>
      </c>
      <c r="J307" s="261">
        <v>0</v>
      </c>
      <c r="K307" s="261">
        <v>0</v>
      </c>
      <c r="L307" s="261">
        <v>0</v>
      </c>
      <c r="M307" s="261">
        <v>0</v>
      </c>
      <c r="N307" s="261">
        <v>11.1</v>
      </c>
      <c r="O307" s="261">
        <v>0</v>
      </c>
      <c r="P307" s="261" t="s">
        <v>94</v>
      </c>
      <c r="Q307" s="261">
        <v>0</v>
      </c>
      <c r="R307" s="261">
        <v>0</v>
      </c>
      <c r="S307" s="261" t="s">
        <v>70</v>
      </c>
      <c r="T307" s="261">
        <v>0</v>
      </c>
      <c r="U307" s="261">
        <v>0</v>
      </c>
      <c r="V307" s="261">
        <v>20161230</v>
      </c>
      <c r="W307" s="261" t="s">
        <v>161</v>
      </c>
      <c r="X307" s="199"/>
    </row>
    <row r="308" spans="1:24">
      <c r="A308" s="261"/>
      <c r="B308" s="261">
        <v>0</v>
      </c>
      <c r="C308" s="261">
        <v>27501640</v>
      </c>
      <c r="D308" s="261">
        <v>28467328</v>
      </c>
      <c r="E308" s="261" t="s">
        <v>161</v>
      </c>
      <c r="F308" s="261">
        <v>0</v>
      </c>
      <c r="G308" s="261">
        <v>0</v>
      </c>
      <c r="H308" s="261">
        <v>0</v>
      </c>
      <c r="I308" s="261">
        <v>0</v>
      </c>
      <c r="J308" s="261">
        <v>0</v>
      </c>
      <c r="K308" s="261">
        <v>0</v>
      </c>
      <c r="L308" s="261">
        <v>0</v>
      </c>
      <c r="M308" s="261">
        <v>0</v>
      </c>
      <c r="N308" s="261">
        <v>11.95</v>
      </c>
      <c r="O308" s="261">
        <v>0</v>
      </c>
      <c r="P308" s="261" t="s">
        <v>94</v>
      </c>
      <c r="Q308" s="261">
        <v>0</v>
      </c>
      <c r="R308" s="261">
        <v>0</v>
      </c>
      <c r="S308" s="261" t="s">
        <v>70</v>
      </c>
      <c r="T308" s="261">
        <v>0</v>
      </c>
      <c r="U308" s="261">
        <v>0</v>
      </c>
      <c r="V308" s="261">
        <v>20161230</v>
      </c>
      <c r="W308" s="261" t="s">
        <v>161</v>
      </c>
      <c r="X308" s="199"/>
    </row>
    <row r="309" spans="1:24">
      <c r="A309" s="261"/>
      <c r="B309" s="261">
        <v>0</v>
      </c>
      <c r="C309" s="261">
        <v>34580640</v>
      </c>
      <c r="D309" s="261">
        <v>16980801</v>
      </c>
      <c r="E309" s="261" t="s">
        <v>161</v>
      </c>
      <c r="F309" s="261">
        <v>0</v>
      </c>
      <c r="G309" s="261">
        <v>0</v>
      </c>
      <c r="H309" s="261">
        <v>0</v>
      </c>
      <c r="I309" s="261">
        <v>0</v>
      </c>
      <c r="J309" s="261">
        <v>0</v>
      </c>
      <c r="K309" s="261">
        <v>0</v>
      </c>
      <c r="L309" s="261">
        <v>0</v>
      </c>
      <c r="M309" s="261">
        <v>0</v>
      </c>
      <c r="N309" s="261">
        <v>11.8</v>
      </c>
      <c r="O309" s="261">
        <v>0</v>
      </c>
      <c r="P309" s="261" t="s">
        <v>94</v>
      </c>
      <c r="Q309" s="261">
        <v>0</v>
      </c>
      <c r="R309" s="261">
        <v>0</v>
      </c>
      <c r="S309" s="261" t="s">
        <v>70</v>
      </c>
      <c r="T309" s="261">
        <v>0</v>
      </c>
      <c r="U309" s="261">
        <v>0</v>
      </c>
      <c r="V309" s="261">
        <v>20161230</v>
      </c>
      <c r="W309" s="261" t="s">
        <v>161</v>
      </c>
      <c r="X309" s="199"/>
    </row>
    <row r="310" spans="1:24">
      <c r="A310" s="261"/>
      <c r="B310" s="261">
        <v>0</v>
      </c>
      <c r="C310" s="261">
        <v>33037740</v>
      </c>
      <c r="D310" s="261">
        <v>11779393</v>
      </c>
      <c r="E310" s="261" t="s">
        <v>161</v>
      </c>
      <c r="F310" s="261">
        <v>0</v>
      </c>
      <c r="G310" s="261">
        <v>0</v>
      </c>
      <c r="H310" s="261">
        <v>0</v>
      </c>
      <c r="I310" s="261">
        <v>0</v>
      </c>
      <c r="J310" s="261">
        <v>0</v>
      </c>
      <c r="K310" s="261">
        <v>0</v>
      </c>
      <c r="L310" s="261">
        <v>0</v>
      </c>
      <c r="M310" s="261">
        <v>0</v>
      </c>
      <c r="N310" s="261">
        <v>11.8</v>
      </c>
      <c r="O310" s="261">
        <v>0</v>
      </c>
      <c r="P310" s="261" t="s">
        <v>94</v>
      </c>
      <c r="Q310" s="261">
        <v>0</v>
      </c>
      <c r="R310" s="261">
        <v>0</v>
      </c>
      <c r="S310" s="261" t="s">
        <v>70</v>
      </c>
      <c r="T310" s="261">
        <v>0</v>
      </c>
      <c r="U310" s="261">
        <v>0</v>
      </c>
      <c r="V310" s="261">
        <v>20161230</v>
      </c>
      <c r="W310" s="261" t="s">
        <v>161</v>
      </c>
      <c r="X310" s="199"/>
    </row>
    <row r="311" spans="1:24">
      <c r="A311" s="261"/>
      <c r="B311" s="261">
        <v>0</v>
      </c>
      <c r="C311" s="261">
        <v>31769740</v>
      </c>
      <c r="D311" s="261">
        <v>37079370</v>
      </c>
      <c r="E311" s="261" t="s">
        <v>161</v>
      </c>
      <c r="F311" s="261">
        <v>105241.16</v>
      </c>
      <c r="G311" s="261">
        <v>-1917.67</v>
      </c>
      <c r="H311" s="261">
        <v>103323.49</v>
      </c>
      <c r="I311" s="261">
        <v>-1048.03</v>
      </c>
      <c r="J311" s="261">
        <v>0</v>
      </c>
      <c r="K311" s="261">
        <v>0</v>
      </c>
      <c r="L311" s="261">
        <v>-2965.7</v>
      </c>
      <c r="M311" s="261">
        <v>0</v>
      </c>
      <c r="N311" s="261">
        <v>11.95</v>
      </c>
      <c r="O311" s="261">
        <v>107.62860000000001</v>
      </c>
      <c r="P311" s="261" t="s">
        <v>162</v>
      </c>
      <c r="Q311" s="261">
        <v>0</v>
      </c>
      <c r="R311" s="261">
        <v>103323.49</v>
      </c>
      <c r="S311" s="261" t="s">
        <v>70</v>
      </c>
      <c r="T311" s="261">
        <v>0</v>
      </c>
      <c r="U311" s="261">
        <v>0</v>
      </c>
      <c r="V311" s="261">
        <v>20161230</v>
      </c>
      <c r="W311" s="261" t="s">
        <v>161</v>
      </c>
      <c r="X311" s="199"/>
    </row>
    <row r="312" spans="1:24">
      <c r="A312" s="261"/>
      <c r="B312" s="261">
        <v>0</v>
      </c>
      <c r="C312" s="261">
        <v>35299740</v>
      </c>
      <c r="D312" s="261">
        <v>24331986</v>
      </c>
      <c r="E312" s="261" t="s">
        <v>161</v>
      </c>
      <c r="F312" s="261">
        <v>332399.74</v>
      </c>
      <c r="G312" s="261">
        <v>0</v>
      </c>
      <c r="H312" s="261">
        <v>332399.74</v>
      </c>
      <c r="I312" s="261">
        <v>0</v>
      </c>
      <c r="J312" s="261">
        <v>0</v>
      </c>
      <c r="K312" s="261">
        <v>0</v>
      </c>
      <c r="L312" s="261">
        <v>0</v>
      </c>
      <c r="M312" s="261">
        <v>0</v>
      </c>
      <c r="N312" s="261">
        <v>11.1</v>
      </c>
      <c r="O312" s="261">
        <v>346.24970000000002</v>
      </c>
      <c r="P312" s="261" t="s">
        <v>163</v>
      </c>
      <c r="Q312" s="261">
        <v>1</v>
      </c>
      <c r="R312" s="261">
        <v>0</v>
      </c>
      <c r="S312" s="261" t="s">
        <v>75</v>
      </c>
      <c r="T312" s="261">
        <v>20150930</v>
      </c>
      <c r="U312" s="261">
        <v>5</v>
      </c>
      <c r="V312" s="261">
        <v>20161230</v>
      </c>
      <c r="W312" s="261" t="s">
        <v>161</v>
      </c>
      <c r="X312" s="199"/>
    </row>
    <row r="313" spans="1:24">
      <c r="A313" s="261"/>
      <c r="B313" s="261">
        <v>0</v>
      </c>
      <c r="C313" s="261">
        <v>26930840</v>
      </c>
      <c r="D313" s="261">
        <v>18111847</v>
      </c>
      <c r="E313" s="261" t="s">
        <v>161</v>
      </c>
      <c r="F313" s="261">
        <v>0</v>
      </c>
      <c r="G313" s="261">
        <v>0</v>
      </c>
      <c r="H313" s="261">
        <v>0</v>
      </c>
      <c r="I313" s="261">
        <v>0</v>
      </c>
      <c r="J313" s="261">
        <v>0</v>
      </c>
      <c r="K313" s="261">
        <v>0</v>
      </c>
      <c r="L313" s="261">
        <v>0</v>
      </c>
      <c r="M313" s="261">
        <v>0</v>
      </c>
      <c r="N313" s="261">
        <v>12</v>
      </c>
      <c r="O313" s="261">
        <v>0</v>
      </c>
      <c r="P313" s="261" t="s">
        <v>94</v>
      </c>
      <c r="Q313" s="261">
        <v>0</v>
      </c>
      <c r="R313" s="261">
        <v>0</v>
      </c>
      <c r="S313" s="261" t="s">
        <v>70</v>
      </c>
      <c r="T313" s="261">
        <v>0</v>
      </c>
      <c r="U313" s="261">
        <v>0</v>
      </c>
      <c r="V313" s="261">
        <v>20161230</v>
      </c>
      <c r="W313" s="261" t="s">
        <v>161</v>
      </c>
      <c r="X313" s="199"/>
    </row>
    <row r="314" spans="1:24">
      <c r="A314" s="261"/>
      <c r="B314" s="261">
        <v>0</v>
      </c>
      <c r="C314" s="261">
        <v>37163840</v>
      </c>
      <c r="D314" s="261">
        <v>39244884</v>
      </c>
      <c r="E314" s="261" t="s">
        <v>161</v>
      </c>
      <c r="F314" s="261">
        <v>449334.34</v>
      </c>
      <c r="G314" s="261">
        <v>-6487.16</v>
      </c>
      <c r="H314" s="261">
        <v>442847.18</v>
      </c>
      <c r="I314" s="261">
        <v>-4457.7700000000004</v>
      </c>
      <c r="J314" s="261">
        <v>0</v>
      </c>
      <c r="K314" s="261">
        <v>0</v>
      </c>
      <c r="L314" s="261">
        <v>-10944.93</v>
      </c>
      <c r="M314" s="261">
        <v>-0.94</v>
      </c>
      <c r="N314" s="261">
        <v>11.904999999999999</v>
      </c>
      <c r="O314" s="261">
        <v>461.29910000000001</v>
      </c>
      <c r="P314" s="261" t="s">
        <v>162</v>
      </c>
      <c r="Q314" s="261">
        <v>0</v>
      </c>
      <c r="R314" s="261">
        <v>442847.18</v>
      </c>
      <c r="S314" s="261" t="s">
        <v>70</v>
      </c>
      <c r="T314" s="261">
        <v>0</v>
      </c>
      <c r="U314" s="261">
        <v>0</v>
      </c>
      <c r="V314" s="261">
        <v>20161230</v>
      </c>
      <c r="W314" s="261" t="s">
        <v>161</v>
      </c>
      <c r="X314" s="199"/>
    </row>
    <row r="315" spans="1:24">
      <c r="A315" s="261"/>
      <c r="B315" s="261">
        <v>0</v>
      </c>
      <c r="C315" s="261">
        <v>44046740</v>
      </c>
      <c r="D315" s="261">
        <v>4907840</v>
      </c>
      <c r="E315" s="261" t="s">
        <v>161</v>
      </c>
      <c r="F315" s="261">
        <v>0</v>
      </c>
      <c r="G315" s="261">
        <v>0</v>
      </c>
      <c r="H315" s="261">
        <v>0</v>
      </c>
      <c r="I315" s="261">
        <v>0</v>
      </c>
      <c r="J315" s="261">
        <v>0</v>
      </c>
      <c r="K315" s="261">
        <v>0</v>
      </c>
      <c r="L315" s="261">
        <v>0</v>
      </c>
      <c r="M315" s="261">
        <v>0</v>
      </c>
      <c r="N315" s="261">
        <v>11.2029</v>
      </c>
      <c r="O315" s="261">
        <v>0</v>
      </c>
      <c r="P315" s="261" t="s">
        <v>94</v>
      </c>
      <c r="Q315" s="261">
        <v>0</v>
      </c>
      <c r="R315" s="261">
        <v>0</v>
      </c>
      <c r="S315" s="261" t="s">
        <v>70</v>
      </c>
      <c r="T315" s="261">
        <v>0</v>
      </c>
      <c r="U315" s="261">
        <v>0</v>
      </c>
      <c r="V315" s="261">
        <v>20161230</v>
      </c>
      <c r="W315" s="261" t="s">
        <v>161</v>
      </c>
      <c r="X315" s="199"/>
    </row>
    <row r="316" spans="1:24">
      <c r="A316" s="261"/>
      <c r="B316" s="261">
        <v>0</v>
      </c>
      <c r="C316" s="261">
        <v>25860940</v>
      </c>
      <c r="D316" s="261">
        <v>29916493</v>
      </c>
      <c r="E316" s="261" t="s">
        <v>161</v>
      </c>
      <c r="F316" s="261">
        <v>0</v>
      </c>
      <c r="G316" s="261">
        <v>0</v>
      </c>
      <c r="H316" s="261">
        <v>0</v>
      </c>
      <c r="I316" s="261">
        <v>0</v>
      </c>
      <c r="J316" s="261">
        <v>0</v>
      </c>
      <c r="K316" s="261">
        <v>0</v>
      </c>
      <c r="L316" s="261">
        <v>0</v>
      </c>
      <c r="M316" s="261">
        <v>0</v>
      </c>
      <c r="N316" s="261">
        <v>12.45</v>
      </c>
      <c r="O316" s="261">
        <v>0</v>
      </c>
      <c r="P316" s="261" t="s">
        <v>94</v>
      </c>
      <c r="Q316" s="261">
        <v>0</v>
      </c>
      <c r="R316" s="261">
        <v>0</v>
      </c>
      <c r="S316" s="261" t="s">
        <v>70</v>
      </c>
      <c r="T316" s="261">
        <v>0</v>
      </c>
      <c r="U316" s="261">
        <v>0</v>
      </c>
      <c r="V316" s="261">
        <v>20161230</v>
      </c>
      <c r="W316" s="261" t="s">
        <v>161</v>
      </c>
      <c r="X316" s="199"/>
    </row>
    <row r="317" spans="1:24">
      <c r="A317" s="261"/>
      <c r="B317" s="261">
        <v>0</v>
      </c>
      <c r="C317" s="261">
        <v>36751940</v>
      </c>
      <c r="D317" s="261">
        <v>8018056</v>
      </c>
      <c r="E317" s="261" t="s">
        <v>161</v>
      </c>
      <c r="F317" s="261">
        <v>0</v>
      </c>
      <c r="G317" s="261">
        <v>0</v>
      </c>
      <c r="H317" s="261">
        <v>0</v>
      </c>
      <c r="I317" s="261">
        <v>0</v>
      </c>
      <c r="J317" s="261">
        <v>0</v>
      </c>
      <c r="K317" s="261">
        <v>0</v>
      </c>
      <c r="L317" s="261">
        <v>0</v>
      </c>
      <c r="M317" s="261">
        <v>0</v>
      </c>
      <c r="N317" s="261">
        <v>11.375</v>
      </c>
      <c r="O317" s="261">
        <v>0</v>
      </c>
      <c r="P317" s="261" t="s">
        <v>94</v>
      </c>
      <c r="Q317" s="261">
        <v>0</v>
      </c>
      <c r="R317" s="261">
        <v>0</v>
      </c>
      <c r="S317" s="261" t="s">
        <v>70</v>
      </c>
      <c r="T317" s="261">
        <v>0</v>
      </c>
      <c r="U317" s="261">
        <v>0</v>
      </c>
      <c r="V317" s="261">
        <v>20161230</v>
      </c>
      <c r="W317" s="261" t="s">
        <v>161</v>
      </c>
      <c r="X317" s="199"/>
    </row>
    <row r="318" spans="1:24">
      <c r="A318" s="261"/>
      <c r="B318" s="261">
        <v>0</v>
      </c>
      <c r="C318" s="261">
        <v>26298840</v>
      </c>
      <c r="D318" s="261">
        <v>5640245</v>
      </c>
      <c r="E318" s="261" t="s">
        <v>161</v>
      </c>
      <c r="F318" s="261">
        <v>0</v>
      </c>
      <c r="G318" s="261">
        <v>0</v>
      </c>
      <c r="H318" s="261">
        <v>0</v>
      </c>
      <c r="I318" s="261">
        <v>0</v>
      </c>
      <c r="J318" s="261">
        <v>0</v>
      </c>
      <c r="K318" s="261">
        <v>0</v>
      </c>
      <c r="L318" s="261">
        <v>0</v>
      </c>
      <c r="M318" s="261">
        <v>0</v>
      </c>
      <c r="N318" s="261">
        <v>11.95</v>
      </c>
      <c r="O318" s="261">
        <v>0</v>
      </c>
      <c r="P318" s="261" t="s">
        <v>94</v>
      </c>
      <c r="Q318" s="261">
        <v>0</v>
      </c>
      <c r="R318" s="261">
        <v>0</v>
      </c>
      <c r="S318" s="261" t="s">
        <v>70</v>
      </c>
      <c r="T318" s="261">
        <v>0</v>
      </c>
      <c r="U318" s="261">
        <v>0</v>
      </c>
      <c r="V318" s="261">
        <v>20161230</v>
      </c>
      <c r="W318" s="261" t="s">
        <v>161</v>
      </c>
      <c r="X318" s="199"/>
    </row>
    <row r="319" spans="1:24">
      <c r="A319" s="261"/>
      <c r="B319" s="261">
        <v>0</v>
      </c>
      <c r="C319" s="261">
        <v>41915840</v>
      </c>
      <c r="D319" s="261">
        <v>8578440</v>
      </c>
      <c r="E319" s="261" t="s">
        <v>161</v>
      </c>
      <c r="F319" s="261">
        <v>0</v>
      </c>
      <c r="G319" s="261">
        <v>0</v>
      </c>
      <c r="H319" s="261">
        <v>0</v>
      </c>
      <c r="I319" s="261">
        <v>0</v>
      </c>
      <c r="J319" s="261">
        <v>0</v>
      </c>
      <c r="K319" s="261">
        <v>0</v>
      </c>
      <c r="L319" s="261">
        <v>0</v>
      </c>
      <c r="M319" s="261">
        <v>0</v>
      </c>
      <c r="N319" s="261">
        <v>12.435</v>
      </c>
      <c r="O319" s="261">
        <v>0</v>
      </c>
      <c r="P319" s="261" t="s">
        <v>94</v>
      </c>
      <c r="Q319" s="261">
        <v>0</v>
      </c>
      <c r="R319" s="261">
        <v>0</v>
      </c>
      <c r="S319" s="261" t="s">
        <v>70</v>
      </c>
      <c r="T319" s="261">
        <v>0</v>
      </c>
      <c r="U319" s="261">
        <v>0</v>
      </c>
      <c r="V319" s="261">
        <v>20161230</v>
      </c>
      <c r="W319" s="261" t="s">
        <v>161</v>
      </c>
      <c r="X319" s="199"/>
    </row>
    <row r="320" spans="1:24">
      <c r="A320" s="261"/>
      <c r="B320" s="261">
        <v>0</v>
      </c>
      <c r="C320" s="261">
        <v>44047740</v>
      </c>
      <c r="D320" s="261">
        <v>24782495</v>
      </c>
      <c r="E320" s="261" t="s">
        <v>161</v>
      </c>
      <c r="F320" s="261">
        <v>0</v>
      </c>
      <c r="G320" s="261">
        <v>0</v>
      </c>
      <c r="H320" s="261">
        <v>0</v>
      </c>
      <c r="I320" s="261">
        <v>0</v>
      </c>
      <c r="J320" s="261">
        <v>0</v>
      </c>
      <c r="K320" s="261">
        <v>0</v>
      </c>
      <c r="L320" s="261">
        <v>0</v>
      </c>
      <c r="M320" s="261">
        <v>0</v>
      </c>
      <c r="N320" s="261">
        <v>11.312900000000001</v>
      </c>
      <c r="O320" s="261">
        <v>0</v>
      </c>
      <c r="P320" s="261" t="s">
        <v>94</v>
      </c>
      <c r="Q320" s="261">
        <v>0</v>
      </c>
      <c r="R320" s="261">
        <v>0</v>
      </c>
      <c r="S320" s="261" t="s">
        <v>70</v>
      </c>
      <c r="T320" s="261">
        <v>0</v>
      </c>
      <c r="U320" s="261">
        <v>0</v>
      </c>
      <c r="V320" s="261">
        <v>20161230</v>
      </c>
      <c r="W320" s="261" t="s">
        <v>161</v>
      </c>
      <c r="X320" s="199"/>
    </row>
    <row r="321" spans="1:24">
      <c r="A321" s="261"/>
      <c r="B321" s="261">
        <v>0</v>
      </c>
      <c r="C321" s="261">
        <v>39916940</v>
      </c>
      <c r="D321" s="261">
        <v>34483639</v>
      </c>
      <c r="E321" s="261" t="s">
        <v>161</v>
      </c>
      <c r="F321" s="261">
        <v>0</v>
      </c>
      <c r="G321" s="261">
        <v>0</v>
      </c>
      <c r="H321" s="261">
        <v>0</v>
      </c>
      <c r="I321" s="261">
        <v>0</v>
      </c>
      <c r="J321" s="261">
        <v>0</v>
      </c>
      <c r="K321" s="261">
        <v>0</v>
      </c>
      <c r="L321" s="261">
        <v>0</v>
      </c>
      <c r="M321" s="261">
        <v>0</v>
      </c>
      <c r="N321" s="261">
        <v>12.7</v>
      </c>
      <c r="O321" s="261">
        <v>0</v>
      </c>
      <c r="P321" s="261" t="s">
        <v>94</v>
      </c>
      <c r="Q321" s="261">
        <v>0</v>
      </c>
      <c r="R321" s="261">
        <v>0</v>
      </c>
      <c r="S321" s="261" t="s">
        <v>70</v>
      </c>
      <c r="T321" s="261">
        <v>0</v>
      </c>
      <c r="U321" s="261">
        <v>0</v>
      </c>
      <c r="V321" s="261">
        <v>20161230</v>
      </c>
      <c r="W321" s="261" t="s">
        <v>161</v>
      </c>
      <c r="X321" s="199"/>
    </row>
    <row r="322" spans="1:24">
      <c r="A322" s="261"/>
      <c r="B322" s="261">
        <v>0</v>
      </c>
      <c r="C322" s="261">
        <v>24571940</v>
      </c>
      <c r="D322" s="261">
        <v>25471719</v>
      </c>
      <c r="E322" s="261" t="s">
        <v>161</v>
      </c>
      <c r="F322" s="261">
        <v>0</v>
      </c>
      <c r="G322" s="261">
        <v>0</v>
      </c>
      <c r="H322" s="261">
        <v>0</v>
      </c>
      <c r="I322" s="261">
        <v>0</v>
      </c>
      <c r="J322" s="261">
        <v>0</v>
      </c>
      <c r="K322" s="261">
        <v>0</v>
      </c>
      <c r="L322" s="261">
        <v>0</v>
      </c>
      <c r="M322" s="261">
        <v>0</v>
      </c>
      <c r="N322" s="261">
        <v>13.55</v>
      </c>
      <c r="O322" s="261">
        <v>0</v>
      </c>
      <c r="P322" s="261" t="s">
        <v>94</v>
      </c>
      <c r="Q322" s="261">
        <v>1</v>
      </c>
      <c r="R322" s="261">
        <v>0</v>
      </c>
      <c r="S322" s="261" t="s">
        <v>70</v>
      </c>
      <c r="T322" s="261">
        <v>0</v>
      </c>
      <c r="U322" s="261">
        <v>0</v>
      </c>
      <c r="V322" s="261">
        <v>20161230</v>
      </c>
      <c r="W322" s="261" t="s">
        <v>161</v>
      </c>
      <c r="X322" s="199"/>
    </row>
    <row r="323" spans="1:24">
      <c r="A323" s="261"/>
      <c r="B323" s="261">
        <v>0</v>
      </c>
      <c r="C323" s="261">
        <v>43676940</v>
      </c>
      <c r="D323" s="261">
        <v>40590499</v>
      </c>
      <c r="E323" s="261" t="s">
        <v>161</v>
      </c>
      <c r="F323" s="261">
        <v>0</v>
      </c>
      <c r="G323" s="261">
        <v>0</v>
      </c>
      <c r="H323" s="261">
        <v>0</v>
      </c>
      <c r="I323" s="261">
        <v>0</v>
      </c>
      <c r="J323" s="261">
        <v>0</v>
      </c>
      <c r="K323" s="261">
        <v>0</v>
      </c>
      <c r="L323" s="261">
        <v>0</v>
      </c>
      <c r="M323" s="261">
        <v>0</v>
      </c>
      <c r="N323" s="261">
        <v>11.7</v>
      </c>
      <c r="O323" s="261">
        <v>0</v>
      </c>
      <c r="P323" s="261" t="s">
        <v>94</v>
      </c>
      <c r="Q323" s="261">
        <v>1</v>
      </c>
      <c r="R323" s="261">
        <v>0</v>
      </c>
      <c r="S323" s="261" t="s">
        <v>70</v>
      </c>
      <c r="T323" s="261">
        <v>0</v>
      </c>
      <c r="U323" s="261">
        <v>0</v>
      </c>
      <c r="V323" s="261">
        <v>20161230</v>
      </c>
      <c r="W323" s="261" t="s">
        <v>161</v>
      </c>
      <c r="X323" s="199"/>
    </row>
    <row r="324" spans="1:24">
      <c r="A324" s="261"/>
      <c r="B324" s="261">
        <v>0</v>
      </c>
      <c r="C324" s="261">
        <v>28347940</v>
      </c>
      <c r="D324" s="261">
        <v>13041847</v>
      </c>
      <c r="E324" s="261" t="s">
        <v>161</v>
      </c>
      <c r="F324" s="261">
        <v>0</v>
      </c>
      <c r="G324" s="261">
        <v>0</v>
      </c>
      <c r="H324" s="261">
        <v>0</v>
      </c>
      <c r="I324" s="261">
        <v>0</v>
      </c>
      <c r="J324" s="261">
        <v>0</v>
      </c>
      <c r="K324" s="261">
        <v>0</v>
      </c>
      <c r="L324" s="261">
        <v>0</v>
      </c>
      <c r="M324" s="261">
        <v>0</v>
      </c>
      <c r="N324" s="261">
        <v>12.75</v>
      </c>
      <c r="O324" s="261">
        <v>0</v>
      </c>
      <c r="P324" s="261" t="s">
        <v>94</v>
      </c>
      <c r="Q324" s="261">
        <v>0</v>
      </c>
      <c r="R324" s="261">
        <v>0</v>
      </c>
      <c r="S324" s="261" t="s">
        <v>70</v>
      </c>
      <c r="T324" s="261">
        <v>0</v>
      </c>
      <c r="U324" s="261">
        <v>0</v>
      </c>
      <c r="V324" s="261">
        <v>20161230</v>
      </c>
      <c r="W324" s="261" t="s">
        <v>161</v>
      </c>
      <c r="X324" s="199"/>
    </row>
    <row r="325" spans="1:24">
      <c r="A325" s="261"/>
      <c r="B325" s="261">
        <v>0</v>
      </c>
      <c r="C325" s="261">
        <v>37300050</v>
      </c>
      <c r="D325" s="261">
        <v>16403915</v>
      </c>
      <c r="E325" s="261" t="s">
        <v>161</v>
      </c>
      <c r="F325" s="261">
        <v>0</v>
      </c>
      <c r="G325" s="261">
        <v>0</v>
      </c>
      <c r="H325" s="261">
        <v>0</v>
      </c>
      <c r="I325" s="261">
        <v>0</v>
      </c>
      <c r="J325" s="261">
        <v>0</v>
      </c>
      <c r="K325" s="261">
        <v>0</v>
      </c>
      <c r="L325" s="261">
        <v>0</v>
      </c>
      <c r="M325" s="261">
        <v>0</v>
      </c>
      <c r="N325" s="261">
        <v>11.1</v>
      </c>
      <c r="O325" s="261">
        <v>0</v>
      </c>
      <c r="P325" s="261" t="s">
        <v>94</v>
      </c>
      <c r="Q325" s="261">
        <v>0</v>
      </c>
      <c r="R325" s="261">
        <v>0</v>
      </c>
      <c r="S325" s="261" t="s">
        <v>70</v>
      </c>
      <c r="T325" s="261">
        <v>0</v>
      </c>
      <c r="U325" s="261">
        <v>0</v>
      </c>
      <c r="V325" s="261">
        <v>20161230</v>
      </c>
      <c r="W325" s="261" t="s">
        <v>161</v>
      </c>
      <c r="X325" s="199"/>
    </row>
    <row r="326" spans="1:24">
      <c r="A326" s="261"/>
      <c r="B326" s="261">
        <v>0</v>
      </c>
      <c r="C326" s="261">
        <v>38310050</v>
      </c>
      <c r="D326" s="261">
        <v>39441761</v>
      </c>
      <c r="E326" s="261" t="s">
        <v>161</v>
      </c>
      <c r="F326" s="261">
        <v>0</v>
      </c>
      <c r="G326" s="261">
        <v>0</v>
      </c>
      <c r="H326" s="261">
        <v>0</v>
      </c>
      <c r="I326" s="261">
        <v>0</v>
      </c>
      <c r="J326" s="261">
        <v>0</v>
      </c>
      <c r="K326" s="261">
        <v>0</v>
      </c>
      <c r="L326" s="261">
        <v>0</v>
      </c>
      <c r="M326" s="261">
        <v>0</v>
      </c>
      <c r="N326" s="261">
        <v>11.1</v>
      </c>
      <c r="O326" s="261">
        <v>0</v>
      </c>
      <c r="P326" s="261" t="s">
        <v>94</v>
      </c>
      <c r="Q326" s="261">
        <v>0</v>
      </c>
      <c r="R326" s="261">
        <v>0</v>
      </c>
      <c r="S326" s="261" t="s">
        <v>70</v>
      </c>
      <c r="T326" s="261">
        <v>0</v>
      </c>
      <c r="U326" s="261">
        <v>0</v>
      </c>
      <c r="V326" s="261">
        <v>20161230</v>
      </c>
      <c r="W326" s="261" t="s">
        <v>161</v>
      </c>
      <c r="X326" s="199"/>
    </row>
    <row r="327" spans="1:24">
      <c r="A327" s="261"/>
      <c r="B327" s="261">
        <v>0</v>
      </c>
      <c r="C327" s="261">
        <v>28676940</v>
      </c>
      <c r="D327" s="261">
        <v>5544961</v>
      </c>
      <c r="E327" s="261" t="s">
        <v>161</v>
      </c>
      <c r="F327" s="261">
        <v>0</v>
      </c>
      <c r="G327" s="261">
        <v>0</v>
      </c>
      <c r="H327" s="261">
        <v>0</v>
      </c>
      <c r="I327" s="261">
        <v>0</v>
      </c>
      <c r="J327" s="261">
        <v>0</v>
      </c>
      <c r="K327" s="261">
        <v>0</v>
      </c>
      <c r="L327" s="261">
        <v>0</v>
      </c>
      <c r="M327" s="261">
        <v>0</v>
      </c>
      <c r="N327" s="261">
        <v>12.5</v>
      </c>
      <c r="O327" s="261">
        <v>0</v>
      </c>
      <c r="P327" s="261" t="s">
        <v>94</v>
      </c>
      <c r="Q327" s="261">
        <v>0</v>
      </c>
      <c r="R327" s="261">
        <v>0</v>
      </c>
      <c r="S327" s="261" t="s">
        <v>70</v>
      </c>
      <c r="T327" s="261">
        <v>0</v>
      </c>
      <c r="U327" s="261">
        <v>0</v>
      </c>
      <c r="V327" s="261">
        <v>20161230</v>
      </c>
      <c r="W327" s="261" t="s">
        <v>161</v>
      </c>
      <c r="X327" s="199"/>
    </row>
    <row r="328" spans="1:24">
      <c r="A328" s="261"/>
      <c r="B328" s="261">
        <v>0</v>
      </c>
      <c r="C328" s="261">
        <v>39281940</v>
      </c>
      <c r="D328" s="261">
        <v>39567620</v>
      </c>
      <c r="E328" s="261" t="s">
        <v>161</v>
      </c>
      <c r="F328" s="261">
        <v>354907.57</v>
      </c>
      <c r="G328" s="261">
        <v>-4865.8599999999997</v>
      </c>
      <c r="H328" s="261">
        <v>350041.71</v>
      </c>
      <c r="I328" s="261">
        <v>-3282.9</v>
      </c>
      <c r="J328" s="261">
        <v>0</v>
      </c>
      <c r="K328" s="261">
        <v>0</v>
      </c>
      <c r="L328" s="261">
        <v>-8148.76</v>
      </c>
      <c r="M328" s="261">
        <v>0</v>
      </c>
      <c r="N328" s="261">
        <v>11.1</v>
      </c>
      <c r="O328" s="261">
        <v>364.6268</v>
      </c>
      <c r="P328" s="261" t="s">
        <v>162</v>
      </c>
      <c r="Q328" s="261">
        <v>0</v>
      </c>
      <c r="R328" s="261">
        <v>350041.71</v>
      </c>
      <c r="S328" s="261" t="s">
        <v>70</v>
      </c>
      <c r="T328" s="261">
        <v>0</v>
      </c>
      <c r="U328" s="261">
        <v>0</v>
      </c>
      <c r="V328" s="261">
        <v>20161230</v>
      </c>
      <c r="W328" s="261" t="s">
        <v>161</v>
      </c>
      <c r="X328" s="199"/>
    </row>
    <row r="329" spans="1:24">
      <c r="A329" s="261"/>
      <c r="B329" s="261">
        <v>0</v>
      </c>
      <c r="C329" s="261">
        <v>42167050</v>
      </c>
      <c r="D329" s="261">
        <v>10184800</v>
      </c>
      <c r="E329" s="261" t="s">
        <v>161</v>
      </c>
      <c r="F329" s="261">
        <v>811542.64</v>
      </c>
      <c r="G329" s="261">
        <v>-20943.009999999998</v>
      </c>
      <c r="H329" s="261">
        <v>790599.63</v>
      </c>
      <c r="I329" s="261">
        <v>-13898.86</v>
      </c>
      <c r="J329" s="261">
        <v>0</v>
      </c>
      <c r="K329" s="261">
        <v>0</v>
      </c>
      <c r="L329" s="261">
        <v>-34841.870000000003</v>
      </c>
      <c r="M329" s="261">
        <v>-0.94</v>
      </c>
      <c r="N329" s="261">
        <v>10.345000000000001</v>
      </c>
      <c r="O329" s="261">
        <v>823.54129999999998</v>
      </c>
      <c r="P329" s="261" t="s">
        <v>162</v>
      </c>
      <c r="Q329" s="261">
        <v>0</v>
      </c>
      <c r="R329" s="261">
        <v>789761.56</v>
      </c>
      <c r="S329" s="261" t="s">
        <v>71</v>
      </c>
      <c r="T329" s="261">
        <v>20170102</v>
      </c>
      <c r="U329" s="261">
        <v>1</v>
      </c>
      <c r="V329" s="261">
        <v>20161230</v>
      </c>
      <c r="W329" s="261" t="s">
        <v>161</v>
      </c>
      <c r="X329" s="199"/>
    </row>
    <row r="330" spans="1:24">
      <c r="A330" s="261"/>
      <c r="B330" s="261">
        <v>0</v>
      </c>
      <c r="C330" s="261">
        <v>45999050</v>
      </c>
      <c r="D330" s="261">
        <v>34173260</v>
      </c>
      <c r="E330" s="261" t="s">
        <v>161</v>
      </c>
      <c r="F330" s="261">
        <v>0</v>
      </c>
      <c r="G330" s="261">
        <v>0</v>
      </c>
      <c r="H330" s="261">
        <v>0</v>
      </c>
      <c r="I330" s="261">
        <v>0</v>
      </c>
      <c r="J330" s="261">
        <v>0</v>
      </c>
      <c r="K330" s="261">
        <v>0</v>
      </c>
      <c r="L330" s="261">
        <v>0</v>
      </c>
      <c r="M330" s="261">
        <v>0</v>
      </c>
      <c r="N330" s="261">
        <v>10.58</v>
      </c>
      <c r="O330" s="261">
        <v>0</v>
      </c>
      <c r="P330" s="261" t="s">
        <v>94</v>
      </c>
      <c r="Q330" s="261">
        <v>0</v>
      </c>
      <c r="R330" s="261">
        <v>0</v>
      </c>
      <c r="S330" s="261" t="s">
        <v>70</v>
      </c>
      <c r="T330" s="261">
        <v>0</v>
      </c>
      <c r="U330" s="261">
        <v>0</v>
      </c>
      <c r="V330" s="261">
        <v>20161230</v>
      </c>
      <c r="W330" s="261" t="s">
        <v>161</v>
      </c>
      <c r="X330" s="199"/>
    </row>
    <row r="331" spans="1:24">
      <c r="A331" s="261"/>
      <c r="B331" s="261">
        <v>0</v>
      </c>
      <c r="C331" s="261">
        <v>24618050</v>
      </c>
      <c r="D331" s="261">
        <v>32593584</v>
      </c>
      <c r="E331" s="261" t="s">
        <v>161</v>
      </c>
      <c r="F331" s="261">
        <v>159210.46</v>
      </c>
      <c r="G331" s="261">
        <v>-4098.93</v>
      </c>
      <c r="H331" s="261">
        <v>155111.53</v>
      </c>
      <c r="I331" s="261">
        <v>-1585.47</v>
      </c>
      <c r="J331" s="261">
        <v>0</v>
      </c>
      <c r="K331" s="261">
        <v>0</v>
      </c>
      <c r="L331" s="261">
        <v>-5684.4</v>
      </c>
      <c r="M331" s="261">
        <v>0</v>
      </c>
      <c r="N331" s="261">
        <v>11.95</v>
      </c>
      <c r="O331" s="261">
        <v>161.5745</v>
      </c>
      <c r="P331" s="261" t="s">
        <v>162</v>
      </c>
      <c r="Q331" s="261">
        <v>0</v>
      </c>
      <c r="R331" s="261">
        <v>155111.53</v>
      </c>
      <c r="S331" s="261" t="s">
        <v>70</v>
      </c>
      <c r="T331" s="261">
        <v>0</v>
      </c>
      <c r="U331" s="261">
        <v>0</v>
      </c>
      <c r="V331" s="261">
        <v>20161230</v>
      </c>
      <c r="W331" s="261" t="s">
        <v>161</v>
      </c>
      <c r="X331" s="199"/>
    </row>
    <row r="332" spans="1:24">
      <c r="A332" s="261"/>
      <c r="B332" s="261">
        <v>0</v>
      </c>
      <c r="C332" s="261">
        <v>32401940</v>
      </c>
      <c r="D332" s="261">
        <v>18546658</v>
      </c>
      <c r="E332" s="261" t="s">
        <v>161</v>
      </c>
      <c r="F332" s="261">
        <v>762341.93</v>
      </c>
      <c r="G332" s="261">
        <v>0</v>
      </c>
      <c r="H332" s="261">
        <v>762341.93</v>
      </c>
      <c r="I332" s="261">
        <v>0</v>
      </c>
      <c r="J332" s="261">
        <v>0</v>
      </c>
      <c r="K332" s="261">
        <v>0</v>
      </c>
      <c r="L332" s="261">
        <v>0</v>
      </c>
      <c r="M332" s="261">
        <v>0</v>
      </c>
      <c r="N332" s="261">
        <v>11.8</v>
      </c>
      <c r="O332" s="261">
        <v>794.10619999999994</v>
      </c>
      <c r="P332" s="261" t="s">
        <v>162</v>
      </c>
      <c r="Q332" s="261">
        <v>0</v>
      </c>
      <c r="R332" s="261">
        <v>748770.29</v>
      </c>
      <c r="S332" s="261" t="s">
        <v>71</v>
      </c>
      <c r="T332" s="261">
        <v>20170102</v>
      </c>
      <c r="U332" s="261">
        <v>1</v>
      </c>
      <c r="V332" s="261">
        <v>20161230</v>
      </c>
      <c r="W332" s="261" t="s">
        <v>161</v>
      </c>
      <c r="X332" s="199"/>
    </row>
    <row r="333" spans="1:24">
      <c r="A333" s="261"/>
      <c r="B333" s="261">
        <v>0</v>
      </c>
      <c r="C333" s="261">
        <v>25860150</v>
      </c>
      <c r="D333" s="261">
        <v>13678821</v>
      </c>
      <c r="E333" s="261" t="s">
        <v>161</v>
      </c>
      <c r="F333" s="261">
        <v>0</v>
      </c>
      <c r="G333" s="261">
        <v>0</v>
      </c>
      <c r="H333" s="261">
        <v>0</v>
      </c>
      <c r="I333" s="261">
        <v>0</v>
      </c>
      <c r="J333" s="261">
        <v>0</v>
      </c>
      <c r="K333" s="261">
        <v>0</v>
      </c>
      <c r="L333" s="261">
        <v>0</v>
      </c>
      <c r="M333" s="261">
        <v>0</v>
      </c>
      <c r="N333" s="261">
        <v>12.5</v>
      </c>
      <c r="O333" s="261">
        <v>0</v>
      </c>
      <c r="P333" s="261" t="s">
        <v>94</v>
      </c>
      <c r="Q333" s="261">
        <v>0</v>
      </c>
      <c r="R333" s="261">
        <v>0</v>
      </c>
      <c r="S333" s="261" t="s">
        <v>70</v>
      </c>
      <c r="T333" s="261">
        <v>0</v>
      </c>
      <c r="U333" s="261">
        <v>0</v>
      </c>
      <c r="V333" s="261">
        <v>20161230</v>
      </c>
      <c r="W333" s="261" t="s">
        <v>161</v>
      </c>
      <c r="X333" s="199"/>
    </row>
    <row r="334" spans="1:24">
      <c r="A334" s="261"/>
      <c r="B334" s="261">
        <v>0</v>
      </c>
      <c r="C334" s="261">
        <v>39352150</v>
      </c>
      <c r="D334" s="261">
        <v>23078891</v>
      </c>
      <c r="E334" s="261" t="s">
        <v>161</v>
      </c>
      <c r="F334" s="261">
        <v>602880.49</v>
      </c>
      <c r="G334" s="261">
        <v>0</v>
      </c>
      <c r="H334" s="261">
        <v>602880.49</v>
      </c>
      <c r="I334" s="261">
        <v>0</v>
      </c>
      <c r="J334" s="261">
        <v>0</v>
      </c>
      <c r="K334" s="261">
        <v>0</v>
      </c>
      <c r="L334" s="261">
        <v>0</v>
      </c>
      <c r="M334" s="261">
        <v>0</v>
      </c>
      <c r="N334" s="261">
        <v>11.1</v>
      </c>
      <c r="O334" s="261">
        <v>628.00049999999999</v>
      </c>
      <c r="P334" s="261" t="s">
        <v>162</v>
      </c>
      <c r="Q334" s="261">
        <v>1</v>
      </c>
      <c r="R334" s="261">
        <v>345067.09</v>
      </c>
      <c r="S334" s="261" t="s">
        <v>77</v>
      </c>
      <c r="T334" s="261">
        <v>20110930</v>
      </c>
      <c r="U334" s="261">
        <v>64</v>
      </c>
      <c r="V334" s="261">
        <v>20161230</v>
      </c>
      <c r="W334" s="261" t="s">
        <v>161</v>
      </c>
      <c r="X334" s="199"/>
    </row>
    <row r="335" spans="1:24">
      <c r="A335" s="261"/>
      <c r="B335" s="261">
        <v>0</v>
      </c>
      <c r="C335" s="261">
        <v>42266150</v>
      </c>
      <c r="D335" s="261">
        <v>29108260</v>
      </c>
      <c r="E335" s="261" t="s">
        <v>161</v>
      </c>
      <c r="F335" s="261">
        <v>0</v>
      </c>
      <c r="G335" s="261">
        <v>0</v>
      </c>
      <c r="H335" s="261">
        <v>0</v>
      </c>
      <c r="I335" s="261">
        <v>0</v>
      </c>
      <c r="J335" s="261">
        <v>0</v>
      </c>
      <c r="K335" s="261">
        <v>0</v>
      </c>
      <c r="L335" s="261">
        <v>0</v>
      </c>
      <c r="M335" s="261">
        <v>0</v>
      </c>
      <c r="N335" s="261">
        <v>11.1</v>
      </c>
      <c r="O335" s="261">
        <v>0</v>
      </c>
      <c r="P335" s="261" t="s">
        <v>94</v>
      </c>
      <c r="Q335" s="261">
        <v>0</v>
      </c>
      <c r="R335" s="261">
        <v>0</v>
      </c>
      <c r="S335" s="261" t="s">
        <v>70</v>
      </c>
      <c r="T335" s="261">
        <v>0</v>
      </c>
      <c r="U335" s="261">
        <v>0</v>
      </c>
      <c r="V335" s="261">
        <v>20161230</v>
      </c>
      <c r="W335" s="261" t="s">
        <v>161</v>
      </c>
      <c r="X335" s="199"/>
    </row>
    <row r="336" spans="1:24">
      <c r="A336" s="261"/>
      <c r="B336" s="261">
        <v>0</v>
      </c>
      <c r="C336" s="261">
        <v>27428150</v>
      </c>
      <c r="D336" s="261">
        <v>14381818</v>
      </c>
      <c r="E336" s="261" t="s">
        <v>161</v>
      </c>
      <c r="F336" s="261">
        <v>0</v>
      </c>
      <c r="G336" s="261">
        <v>0</v>
      </c>
      <c r="H336" s="261">
        <v>0</v>
      </c>
      <c r="I336" s="261">
        <v>0</v>
      </c>
      <c r="J336" s="261">
        <v>0</v>
      </c>
      <c r="K336" s="261">
        <v>0</v>
      </c>
      <c r="L336" s="261">
        <v>0</v>
      </c>
      <c r="M336" s="261">
        <v>0</v>
      </c>
      <c r="N336" s="261">
        <v>11.97</v>
      </c>
      <c r="O336" s="261">
        <v>0</v>
      </c>
      <c r="P336" s="261" t="s">
        <v>94</v>
      </c>
      <c r="Q336" s="261">
        <v>0</v>
      </c>
      <c r="R336" s="261">
        <v>0</v>
      </c>
      <c r="S336" s="261" t="s">
        <v>70</v>
      </c>
      <c r="T336" s="261">
        <v>0</v>
      </c>
      <c r="U336" s="261">
        <v>0</v>
      </c>
      <c r="V336" s="261">
        <v>20161230</v>
      </c>
      <c r="W336" s="261" t="s">
        <v>161</v>
      </c>
      <c r="X336" s="199"/>
    </row>
    <row r="337" spans="1:24">
      <c r="A337" s="261"/>
      <c r="B337" s="261">
        <v>0</v>
      </c>
      <c r="C337" s="261">
        <v>36532050</v>
      </c>
      <c r="D337" s="261">
        <v>11126186</v>
      </c>
      <c r="E337" s="261" t="s">
        <v>161</v>
      </c>
      <c r="F337" s="261">
        <v>204792.61</v>
      </c>
      <c r="G337" s="261">
        <v>-3094.36</v>
      </c>
      <c r="H337" s="261">
        <v>201698.25</v>
      </c>
      <c r="I337" s="261">
        <v>-1894.33</v>
      </c>
      <c r="J337" s="261">
        <v>0</v>
      </c>
      <c r="K337" s="261">
        <v>0</v>
      </c>
      <c r="L337" s="261">
        <v>-4988.6899999999996</v>
      </c>
      <c r="M337" s="261">
        <v>0</v>
      </c>
      <c r="N337" s="261">
        <v>11.1</v>
      </c>
      <c r="O337" s="261">
        <v>210.10230000000001</v>
      </c>
      <c r="P337" s="261" t="s">
        <v>162</v>
      </c>
      <c r="Q337" s="261">
        <v>0</v>
      </c>
      <c r="R337" s="261">
        <v>201698.25</v>
      </c>
      <c r="S337" s="261" t="s">
        <v>70</v>
      </c>
      <c r="T337" s="261">
        <v>0</v>
      </c>
      <c r="U337" s="261">
        <v>0</v>
      </c>
      <c r="V337" s="261">
        <v>20161230</v>
      </c>
      <c r="W337" s="261" t="s">
        <v>161</v>
      </c>
      <c r="X337" s="199"/>
    </row>
    <row r="338" spans="1:24">
      <c r="A338" s="261"/>
      <c r="B338" s="261">
        <v>0</v>
      </c>
      <c r="C338" s="261">
        <v>45255050</v>
      </c>
      <c r="D338" s="261">
        <v>39032874</v>
      </c>
      <c r="E338" s="261" t="s">
        <v>161</v>
      </c>
      <c r="F338" s="261">
        <v>0</v>
      </c>
      <c r="G338" s="261">
        <v>0</v>
      </c>
      <c r="H338" s="261">
        <v>0</v>
      </c>
      <c r="I338" s="261">
        <v>0</v>
      </c>
      <c r="J338" s="261">
        <v>0</v>
      </c>
      <c r="K338" s="261">
        <v>0</v>
      </c>
      <c r="L338" s="261">
        <v>0</v>
      </c>
      <c r="M338" s="261">
        <v>0</v>
      </c>
      <c r="N338" s="261">
        <v>11.375</v>
      </c>
      <c r="O338" s="261">
        <v>0</v>
      </c>
      <c r="P338" s="261" t="s">
        <v>94</v>
      </c>
      <c r="Q338" s="261">
        <v>0</v>
      </c>
      <c r="R338" s="261">
        <v>0</v>
      </c>
      <c r="S338" s="261" t="s">
        <v>70</v>
      </c>
      <c r="T338" s="261">
        <v>0</v>
      </c>
      <c r="U338" s="261">
        <v>0</v>
      </c>
      <c r="V338" s="261">
        <v>20161230</v>
      </c>
      <c r="W338" s="261" t="s">
        <v>161</v>
      </c>
      <c r="X338" s="199"/>
    </row>
    <row r="339" spans="1:24">
      <c r="A339" s="261"/>
      <c r="B339" s="261">
        <v>0</v>
      </c>
      <c r="C339" s="261">
        <v>40528050</v>
      </c>
      <c r="D339" s="261">
        <v>4622795</v>
      </c>
      <c r="E339" s="261" t="s">
        <v>161</v>
      </c>
      <c r="F339" s="261">
        <v>0</v>
      </c>
      <c r="G339" s="261">
        <v>0</v>
      </c>
      <c r="H339" s="261">
        <v>0</v>
      </c>
      <c r="I339" s="261">
        <v>0</v>
      </c>
      <c r="J339" s="261">
        <v>0</v>
      </c>
      <c r="K339" s="261">
        <v>0</v>
      </c>
      <c r="L339" s="261">
        <v>0</v>
      </c>
      <c r="M339" s="261">
        <v>0</v>
      </c>
      <c r="N339" s="261">
        <v>11.1</v>
      </c>
      <c r="O339" s="261">
        <v>0</v>
      </c>
      <c r="P339" s="261" t="s">
        <v>94</v>
      </c>
      <c r="Q339" s="261">
        <v>0</v>
      </c>
      <c r="R339" s="261">
        <v>0</v>
      </c>
      <c r="S339" s="261" t="s">
        <v>70</v>
      </c>
      <c r="T339" s="261">
        <v>0</v>
      </c>
      <c r="U339" s="261">
        <v>0</v>
      </c>
      <c r="V339" s="261">
        <v>20161230</v>
      </c>
      <c r="W339" s="261" t="s">
        <v>161</v>
      </c>
      <c r="X339" s="199"/>
    </row>
    <row r="340" spans="1:24">
      <c r="A340" s="261"/>
      <c r="B340" s="261">
        <v>0</v>
      </c>
      <c r="C340" s="261">
        <v>44160150</v>
      </c>
      <c r="D340" s="261">
        <v>33923907</v>
      </c>
      <c r="E340" s="261" t="s">
        <v>161</v>
      </c>
      <c r="F340" s="261">
        <v>0</v>
      </c>
      <c r="G340" s="261">
        <v>0</v>
      </c>
      <c r="H340" s="261">
        <v>0</v>
      </c>
      <c r="I340" s="261">
        <v>0</v>
      </c>
      <c r="J340" s="261">
        <v>0</v>
      </c>
      <c r="K340" s="261">
        <v>0</v>
      </c>
      <c r="L340" s="261">
        <v>0</v>
      </c>
      <c r="M340" s="261">
        <v>0</v>
      </c>
      <c r="N340" s="261">
        <v>11.506399999999999</v>
      </c>
      <c r="O340" s="261">
        <v>0</v>
      </c>
      <c r="P340" s="261" t="s">
        <v>94</v>
      </c>
      <c r="Q340" s="261">
        <v>0</v>
      </c>
      <c r="R340" s="261">
        <v>0</v>
      </c>
      <c r="S340" s="261" t="s">
        <v>70</v>
      </c>
      <c r="T340" s="261">
        <v>0</v>
      </c>
      <c r="U340" s="261">
        <v>0</v>
      </c>
      <c r="V340" s="261">
        <v>20161230</v>
      </c>
      <c r="W340" s="261" t="s">
        <v>161</v>
      </c>
      <c r="X340" s="199"/>
    </row>
    <row r="341" spans="1:24">
      <c r="A341" s="261"/>
      <c r="B341" s="261">
        <v>0</v>
      </c>
      <c r="C341" s="261">
        <v>32337050</v>
      </c>
      <c r="D341" s="261">
        <v>23105793</v>
      </c>
      <c r="E341" s="261" t="s">
        <v>161</v>
      </c>
      <c r="F341" s="261">
        <v>0</v>
      </c>
      <c r="G341" s="261">
        <v>0</v>
      </c>
      <c r="H341" s="261">
        <v>0</v>
      </c>
      <c r="I341" s="261">
        <v>0</v>
      </c>
      <c r="J341" s="261">
        <v>0</v>
      </c>
      <c r="K341" s="261">
        <v>0</v>
      </c>
      <c r="L341" s="261">
        <v>0</v>
      </c>
      <c r="M341" s="261">
        <v>0</v>
      </c>
      <c r="N341" s="261">
        <v>11.8</v>
      </c>
      <c r="O341" s="261">
        <v>0</v>
      </c>
      <c r="P341" s="261" t="s">
        <v>94</v>
      </c>
      <c r="Q341" s="261">
        <v>0</v>
      </c>
      <c r="R341" s="261">
        <v>0</v>
      </c>
      <c r="S341" s="261" t="s">
        <v>70</v>
      </c>
      <c r="T341" s="261">
        <v>0</v>
      </c>
      <c r="U341" s="261">
        <v>0</v>
      </c>
      <c r="V341" s="261">
        <v>20161230</v>
      </c>
      <c r="W341" s="261" t="s">
        <v>161</v>
      </c>
      <c r="X341" s="199"/>
    </row>
    <row r="342" spans="1:24">
      <c r="A342" s="261"/>
      <c r="B342" s="261">
        <v>0</v>
      </c>
      <c r="C342" s="261">
        <v>35597050</v>
      </c>
      <c r="D342" s="261">
        <v>9121119</v>
      </c>
      <c r="E342" s="261" t="s">
        <v>161</v>
      </c>
      <c r="F342" s="261">
        <v>0</v>
      </c>
      <c r="G342" s="261">
        <v>0</v>
      </c>
      <c r="H342" s="261">
        <v>0</v>
      </c>
      <c r="I342" s="261">
        <v>0</v>
      </c>
      <c r="J342" s="261">
        <v>0</v>
      </c>
      <c r="K342" s="261">
        <v>0</v>
      </c>
      <c r="L342" s="261">
        <v>0</v>
      </c>
      <c r="M342" s="261">
        <v>0</v>
      </c>
      <c r="N342" s="261">
        <v>12.5</v>
      </c>
      <c r="O342" s="261">
        <v>0</v>
      </c>
      <c r="P342" s="261" t="s">
        <v>94</v>
      </c>
      <c r="Q342" s="261">
        <v>0</v>
      </c>
      <c r="R342" s="261">
        <v>0</v>
      </c>
      <c r="S342" s="261" t="s">
        <v>70</v>
      </c>
      <c r="T342" s="261">
        <v>0</v>
      </c>
      <c r="U342" s="261">
        <v>0</v>
      </c>
      <c r="V342" s="261">
        <v>20161230</v>
      </c>
      <c r="W342" s="261" t="s">
        <v>161</v>
      </c>
      <c r="X342" s="199"/>
    </row>
    <row r="343" spans="1:24">
      <c r="A343" s="261"/>
      <c r="B343" s="261">
        <v>0</v>
      </c>
      <c r="C343" s="261">
        <v>36643150</v>
      </c>
      <c r="D343" s="261">
        <v>5637874</v>
      </c>
      <c r="E343" s="261" t="s">
        <v>161</v>
      </c>
      <c r="F343" s="261">
        <v>0</v>
      </c>
      <c r="G343" s="261">
        <v>0</v>
      </c>
      <c r="H343" s="261">
        <v>0</v>
      </c>
      <c r="I343" s="261">
        <v>0</v>
      </c>
      <c r="J343" s="261">
        <v>0</v>
      </c>
      <c r="K343" s="261">
        <v>0</v>
      </c>
      <c r="L343" s="261">
        <v>0</v>
      </c>
      <c r="M343" s="261">
        <v>0</v>
      </c>
      <c r="N343" s="261">
        <v>12.5</v>
      </c>
      <c r="O343" s="261">
        <v>0</v>
      </c>
      <c r="P343" s="261" t="s">
        <v>94</v>
      </c>
      <c r="Q343" s="261">
        <v>0</v>
      </c>
      <c r="R343" s="261">
        <v>0</v>
      </c>
      <c r="S343" s="261" t="s">
        <v>70</v>
      </c>
      <c r="T343" s="261">
        <v>0</v>
      </c>
      <c r="U343" s="261">
        <v>0</v>
      </c>
      <c r="V343" s="261">
        <v>20161230</v>
      </c>
      <c r="W343" s="261" t="s">
        <v>161</v>
      </c>
      <c r="X343" s="199"/>
    </row>
    <row r="344" spans="1:24">
      <c r="A344" s="261"/>
      <c r="B344" s="261">
        <v>0</v>
      </c>
      <c r="C344" s="261">
        <v>38670350</v>
      </c>
      <c r="D344" s="261">
        <v>9533673</v>
      </c>
      <c r="E344" s="261" t="s">
        <v>161</v>
      </c>
      <c r="F344" s="261">
        <v>0</v>
      </c>
      <c r="G344" s="261">
        <v>0</v>
      </c>
      <c r="H344" s="261">
        <v>0</v>
      </c>
      <c r="I344" s="261">
        <v>0</v>
      </c>
      <c r="J344" s="261">
        <v>0</v>
      </c>
      <c r="K344" s="261">
        <v>0</v>
      </c>
      <c r="L344" s="261">
        <v>0</v>
      </c>
      <c r="M344" s="261">
        <v>0</v>
      </c>
      <c r="N344" s="261">
        <v>11.1</v>
      </c>
      <c r="O344" s="261">
        <v>0</v>
      </c>
      <c r="P344" s="261" t="s">
        <v>94</v>
      </c>
      <c r="Q344" s="261">
        <v>0</v>
      </c>
      <c r="R344" s="261">
        <v>0</v>
      </c>
      <c r="S344" s="261" t="s">
        <v>70</v>
      </c>
      <c r="T344" s="261">
        <v>0</v>
      </c>
      <c r="U344" s="261">
        <v>0</v>
      </c>
      <c r="V344" s="261">
        <v>20161230</v>
      </c>
      <c r="W344" s="261" t="s">
        <v>161</v>
      </c>
      <c r="X344" s="199"/>
    </row>
    <row r="345" spans="1:24">
      <c r="A345" s="261"/>
      <c r="B345" s="261">
        <v>0</v>
      </c>
      <c r="C345" s="261">
        <v>33712450</v>
      </c>
      <c r="D345" s="261">
        <v>37646136</v>
      </c>
      <c r="E345" s="261" t="s">
        <v>161</v>
      </c>
      <c r="F345" s="261">
        <v>306125.39</v>
      </c>
      <c r="G345" s="261">
        <v>-4873.6499999999996</v>
      </c>
      <c r="H345" s="261">
        <v>301251.74</v>
      </c>
      <c r="I345" s="261">
        <v>-3208.55</v>
      </c>
      <c r="J345" s="261">
        <v>-1000</v>
      </c>
      <c r="K345" s="261">
        <v>0</v>
      </c>
      <c r="L345" s="261">
        <v>-9082.2000000000007</v>
      </c>
      <c r="M345" s="261">
        <v>0</v>
      </c>
      <c r="N345" s="261">
        <v>11.8</v>
      </c>
      <c r="O345" s="261">
        <v>313.8039</v>
      </c>
      <c r="P345" s="261" t="s">
        <v>162</v>
      </c>
      <c r="Q345" s="261">
        <v>0</v>
      </c>
      <c r="R345" s="261">
        <v>291360.2</v>
      </c>
      <c r="S345" s="261" t="s">
        <v>72</v>
      </c>
      <c r="T345" s="261">
        <v>20161130</v>
      </c>
      <c r="U345" s="261">
        <v>2</v>
      </c>
      <c r="V345" s="261">
        <v>20161230</v>
      </c>
      <c r="W345" s="261" t="s">
        <v>161</v>
      </c>
      <c r="X345" s="199"/>
    </row>
    <row r="346" spans="1:24">
      <c r="A346" s="261"/>
      <c r="B346" s="261">
        <v>0</v>
      </c>
      <c r="C346" s="261">
        <v>39422250</v>
      </c>
      <c r="D346" s="261">
        <v>39377419</v>
      </c>
      <c r="E346" s="261" t="s">
        <v>161</v>
      </c>
      <c r="F346" s="261">
        <v>0</v>
      </c>
      <c r="G346" s="261">
        <v>0</v>
      </c>
      <c r="H346" s="261">
        <v>0</v>
      </c>
      <c r="I346" s="261">
        <v>0</v>
      </c>
      <c r="J346" s="261">
        <v>0</v>
      </c>
      <c r="K346" s="261">
        <v>0</v>
      </c>
      <c r="L346" s="261">
        <v>0</v>
      </c>
      <c r="M346" s="261">
        <v>0</v>
      </c>
      <c r="N346" s="261">
        <v>11.1</v>
      </c>
      <c r="O346" s="261">
        <v>0</v>
      </c>
      <c r="P346" s="261" t="s">
        <v>94</v>
      </c>
      <c r="Q346" s="261">
        <v>0</v>
      </c>
      <c r="R346" s="261">
        <v>0</v>
      </c>
      <c r="S346" s="261" t="s">
        <v>70</v>
      </c>
      <c r="T346" s="261">
        <v>0</v>
      </c>
      <c r="U346" s="261">
        <v>0</v>
      </c>
      <c r="V346" s="261">
        <v>20161230</v>
      </c>
      <c r="W346" s="261" t="s">
        <v>161</v>
      </c>
      <c r="X346" s="199"/>
    </row>
    <row r="347" spans="1:24">
      <c r="A347" s="261"/>
      <c r="B347" s="261">
        <v>0</v>
      </c>
      <c r="C347" s="261">
        <v>41039350</v>
      </c>
      <c r="D347" s="261">
        <v>39507538</v>
      </c>
      <c r="E347" s="261" t="s">
        <v>161</v>
      </c>
      <c r="F347" s="261">
        <v>0</v>
      </c>
      <c r="G347" s="261">
        <v>0</v>
      </c>
      <c r="H347" s="261">
        <v>0</v>
      </c>
      <c r="I347" s="261">
        <v>0</v>
      </c>
      <c r="J347" s="261">
        <v>0</v>
      </c>
      <c r="K347" s="261">
        <v>0</v>
      </c>
      <c r="L347" s="261">
        <v>0</v>
      </c>
      <c r="M347" s="261">
        <v>0</v>
      </c>
      <c r="N347" s="261">
        <v>11.64</v>
      </c>
      <c r="O347" s="261">
        <v>0</v>
      </c>
      <c r="P347" s="261" t="s">
        <v>94</v>
      </c>
      <c r="Q347" s="261">
        <v>0</v>
      </c>
      <c r="R347" s="261">
        <v>0</v>
      </c>
      <c r="S347" s="261" t="s">
        <v>70</v>
      </c>
      <c r="T347" s="261">
        <v>0</v>
      </c>
      <c r="U347" s="261">
        <v>0</v>
      </c>
      <c r="V347" s="261">
        <v>20161230</v>
      </c>
      <c r="W347" s="261" t="s">
        <v>161</v>
      </c>
      <c r="X347" s="199"/>
    </row>
    <row r="348" spans="1:24">
      <c r="A348" s="261"/>
      <c r="B348" s="261">
        <v>0</v>
      </c>
      <c r="C348" s="261">
        <v>36569150</v>
      </c>
      <c r="D348" s="261">
        <v>24063394</v>
      </c>
      <c r="E348" s="261" t="s">
        <v>161</v>
      </c>
      <c r="F348" s="261">
        <v>277339.83</v>
      </c>
      <c r="G348" s="261">
        <v>-3034.89</v>
      </c>
      <c r="H348" s="261">
        <v>274304.94</v>
      </c>
      <c r="I348" s="261">
        <v>-644.32000000000005</v>
      </c>
      <c r="J348" s="261">
        <v>0</v>
      </c>
      <c r="K348" s="261">
        <v>0</v>
      </c>
      <c r="L348" s="261">
        <v>-3679.21</v>
      </c>
      <c r="M348" s="261">
        <v>0</v>
      </c>
      <c r="N348" s="261">
        <v>12.435</v>
      </c>
      <c r="O348" s="261">
        <v>285.73430000000002</v>
      </c>
      <c r="P348" s="261" t="s">
        <v>162</v>
      </c>
      <c r="Q348" s="261">
        <v>0</v>
      </c>
      <c r="R348" s="261">
        <v>269567.15000000002</v>
      </c>
      <c r="S348" s="261" t="s">
        <v>71</v>
      </c>
      <c r="T348" s="261">
        <v>20170102</v>
      </c>
      <c r="U348" s="261">
        <v>1</v>
      </c>
      <c r="V348" s="261">
        <v>20161230</v>
      </c>
      <c r="W348" s="261" t="s">
        <v>161</v>
      </c>
      <c r="X348" s="199"/>
    </row>
    <row r="349" spans="1:24">
      <c r="A349" s="261"/>
      <c r="B349" s="261">
        <v>0</v>
      </c>
      <c r="C349" s="261">
        <v>41214250</v>
      </c>
      <c r="D349" s="261">
        <v>29710832</v>
      </c>
      <c r="E349" s="261" t="s">
        <v>161</v>
      </c>
      <c r="F349" s="261">
        <v>161227.76</v>
      </c>
      <c r="G349" s="261">
        <v>-3701.64</v>
      </c>
      <c r="H349" s="261">
        <v>157526.12</v>
      </c>
      <c r="I349" s="261">
        <v>-1299.02</v>
      </c>
      <c r="J349" s="261">
        <v>-500</v>
      </c>
      <c r="K349" s="261">
        <v>0</v>
      </c>
      <c r="L349" s="261">
        <v>-5500.66</v>
      </c>
      <c r="M349" s="261">
        <v>0</v>
      </c>
      <c r="N349" s="261">
        <v>9.7643000000000004</v>
      </c>
      <c r="O349" s="261">
        <v>164.08969999999999</v>
      </c>
      <c r="P349" s="261" t="s">
        <v>162</v>
      </c>
      <c r="Q349" s="261">
        <v>0</v>
      </c>
      <c r="R349" s="261">
        <v>157526.12</v>
      </c>
      <c r="S349" s="261" t="s">
        <v>70</v>
      </c>
      <c r="T349" s="261">
        <v>0</v>
      </c>
      <c r="U349" s="261">
        <v>0</v>
      </c>
      <c r="V349" s="261">
        <v>20161230</v>
      </c>
      <c r="W349" s="261" t="s">
        <v>161</v>
      </c>
      <c r="X349" s="199"/>
    </row>
    <row r="350" spans="1:24">
      <c r="A350" s="261"/>
      <c r="B350" s="261">
        <v>0</v>
      </c>
      <c r="C350" s="261">
        <v>40120450</v>
      </c>
      <c r="D350" s="261">
        <v>10189833</v>
      </c>
      <c r="E350" s="261" t="s">
        <v>161</v>
      </c>
      <c r="F350" s="261">
        <v>616796.4</v>
      </c>
      <c r="G350" s="261">
        <v>-3724.85</v>
      </c>
      <c r="H350" s="261">
        <v>613071.55000000005</v>
      </c>
      <c r="I350" s="261">
        <v>-5674.62</v>
      </c>
      <c r="J350" s="261">
        <v>-500</v>
      </c>
      <c r="K350" s="261">
        <v>0</v>
      </c>
      <c r="L350" s="261">
        <v>-9899.4699999999993</v>
      </c>
      <c r="M350" s="261">
        <v>0</v>
      </c>
      <c r="N350" s="261">
        <v>11.1</v>
      </c>
      <c r="O350" s="261">
        <v>638.61620000000005</v>
      </c>
      <c r="P350" s="261" t="s">
        <v>162</v>
      </c>
      <c r="Q350" s="261">
        <v>0</v>
      </c>
      <c r="R350" s="261">
        <v>597318.27</v>
      </c>
      <c r="S350" s="261" t="s">
        <v>72</v>
      </c>
      <c r="T350" s="261">
        <v>20161130</v>
      </c>
      <c r="U350" s="261">
        <v>2</v>
      </c>
      <c r="V350" s="261">
        <v>20161230</v>
      </c>
      <c r="W350" s="261" t="s">
        <v>161</v>
      </c>
      <c r="X350" s="199"/>
    </row>
    <row r="351" spans="1:24">
      <c r="A351" s="261"/>
      <c r="B351" s="261">
        <v>0</v>
      </c>
      <c r="C351" s="261">
        <v>42785450</v>
      </c>
      <c r="D351" s="261">
        <v>15611860</v>
      </c>
      <c r="E351" s="261" t="s">
        <v>161</v>
      </c>
      <c r="F351" s="261">
        <v>0</v>
      </c>
      <c r="G351" s="261">
        <v>0</v>
      </c>
      <c r="H351" s="261">
        <v>0</v>
      </c>
      <c r="I351" s="261">
        <v>0</v>
      </c>
      <c r="J351" s="261">
        <v>0</v>
      </c>
      <c r="K351" s="261">
        <v>0</v>
      </c>
      <c r="L351" s="261">
        <v>0</v>
      </c>
      <c r="M351" s="261">
        <v>0</v>
      </c>
      <c r="N351" s="261">
        <v>11.1</v>
      </c>
      <c r="O351" s="261">
        <v>0</v>
      </c>
      <c r="P351" s="261" t="s">
        <v>94</v>
      </c>
      <c r="Q351" s="261">
        <v>0</v>
      </c>
      <c r="R351" s="261">
        <v>0</v>
      </c>
      <c r="S351" s="261" t="s">
        <v>70</v>
      </c>
      <c r="T351" s="261">
        <v>0</v>
      </c>
      <c r="U351" s="261">
        <v>0</v>
      </c>
      <c r="V351" s="261">
        <v>20161230</v>
      </c>
      <c r="W351" s="261" t="s">
        <v>161</v>
      </c>
      <c r="X351" s="199"/>
    </row>
    <row r="352" spans="1:24">
      <c r="A352" s="261"/>
      <c r="B352" s="261">
        <v>0</v>
      </c>
      <c r="C352" s="261">
        <v>44803450</v>
      </c>
      <c r="D352" s="261">
        <v>4874023</v>
      </c>
      <c r="E352" s="261" t="s">
        <v>161</v>
      </c>
      <c r="F352" s="261">
        <v>0</v>
      </c>
      <c r="G352" s="261">
        <v>0</v>
      </c>
      <c r="H352" s="261">
        <v>0</v>
      </c>
      <c r="I352" s="261">
        <v>0</v>
      </c>
      <c r="J352" s="261">
        <v>0</v>
      </c>
      <c r="K352" s="261">
        <v>0</v>
      </c>
      <c r="L352" s="261">
        <v>0</v>
      </c>
      <c r="M352" s="261">
        <v>0</v>
      </c>
      <c r="N352" s="261">
        <v>11.506399999999999</v>
      </c>
      <c r="O352" s="261">
        <v>0</v>
      </c>
      <c r="P352" s="261" t="s">
        <v>94</v>
      </c>
      <c r="Q352" s="261">
        <v>0</v>
      </c>
      <c r="R352" s="261">
        <v>0</v>
      </c>
      <c r="S352" s="261" t="s">
        <v>70</v>
      </c>
      <c r="T352" s="261">
        <v>0</v>
      </c>
      <c r="U352" s="261">
        <v>0</v>
      </c>
      <c r="V352" s="261">
        <v>20161230</v>
      </c>
      <c r="W352" s="261" t="s">
        <v>161</v>
      </c>
      <c r="X352" s="199"/>
    </row>
    <row r="353" spans="1:24">
      <c r="A353" s="261"/>
      <c r="B353" s="261">
        <v>0</v>
      </c>
      <c r="C353" s="261">
        <v>41156250</v>
      </c>
      <c r="D353" s="261">
        <v>16957166</v>
      </c>
      <c r="E353" s="261" t="s">
        <v>161</v>
      </c>
      <c r="F353" s="261">
        <v>0</v>
      </c>
      <c r="G353" s="261">
        <v>0</v>
      </c>
      <c r="H353" s="261">
        <v>0</v>
      </c>
      <c r="I353" s="261">
        <v>0</v>
      </c>
      <c r="J353" s="261">
        <v>0</v>
      </c>
      <c r="K353" s="261">
        <v>0</v>
      </c>
      <c r="L353" s="261">
        <v>0</v>
      </c>
      <c r="M353" s="261">
        <v>0</v>
      </c>
      <c r="N353" s="261">
        <v>11.1</v>
      </c>
      <c r="O353" s="261">
        <v>0</v>
      </c>
      <c r="P353" s="261" t="s">
        <v>94</v>
      </c>
      <c r="Q353" s="261">
        <v>0</v>
      </c>
      <c r="R353" s="261">
        <v>0</v>
      </c>
      <c r="S353" s="261" t="s">
        <v>70</v>
      </c>
      <c r="T353" s="261">
        <v>0</v>
      </c>
      <c r="U353" s="261">
        <v>0</v>
      </c>
      <c r="V353" s="261">
        <v>20161230</v>
      </c>
      <c r="W353" s="261" t="s">
        <v>161</v>
      </c>
      <c r="X353" s="199"/>
    </row>
    <row r="354" spans="1:24">
      <c r="A354" s="261"/>
      <c r="B354" s="261">
        <v>0</v>
      </c>
      <c r="C354" s="261">
        <v>39384450</v>
      </c>
      <c r="D354" s="261">
        <v>17990372</v>
      </c>
      <c r="E354" s="261" t="s">
        <v>161</v>
      </c>
      <c r="F354" s="261">
        <v>0</v>
      </c>
      <c r="G354" s="261">
        <v>0</v>
      </c>
      <c r="H354" s="261">
        <v>0</v>
      </c>
      <c r="I354" s="261">
        <v>0</v>
      </c>
      <c r="J354" s="261">
        <v>0</v>
      </c>
      <c r="K354" s="261">
        <v>0</v>
      </c>
      <c r="L354" s="261">
        <v>0</v>
      </c>
      <c r="M354" s="261">
        <v>0</v>
      </c>
      <c r="N354" s="261">
        <v>11.64</v>
      </c>
      <c r="O354" s="261">
        <v>0</v>
      </c>
      <c r="P354" s="261" t="s">
        <v>94</v>
      </c>
      <c r="Q354" s="261">
        <v>1</v>
      </c>
      <c r="R354" s="261">
        <v>0</v>
      </c>
      <c r="S354" s="261" t="s">
        <v>70</v>
      </c>
      <c r="T354" s="261">
        <v>0</v>
      </c>
      <c r="U354" s="261">
        <v>0</v>
      </c>
      <c r="V354" s="261">
        <v>20161230</v>
      </c>
      <c r="W354" s="261" t="s">
        <v>161</v>
      </c>
      <c r="X354" s="199"/>
    </row>
    <row r="355" spans="1:24">
      <c r="A355" s="261"/>
      <c r="B355" s="261">
        <v>0</v>
      </c>
      <c r="C355" s="261">
        <v>42077350</v>
      </c>
      <c r="D355" s="261">
        <v>12507382</v>
      </c>
      <c r="E355" s="261" t="s">
        <v>161</v>
      </c>
      <c r="F355" s="261">
        <v>0</v>
      </c>
      <c r="G355" s="261">
        <v>0</v>
      </c>
      <c r="H355" s="261">
        <v>0</v>
      </c>
      <c r="I355" s="261">
        <v>0</v>
      </c>
      <c r="J355" s="261">
        <v>0</v>
      </c>
      <c r="K355" s="261">
        <v>0</v>
      </c>
      <c r="L355" s="261">
        <v>0</v>
      </c>
      <c r="M355" s="261">
        <v>0</v>
      </c>
      <c r="N355" s="261">
        <v>11.7</v>
      </c>
      <c r="O355" s="261">
        <v>0</v>
      </c>
      <c r="P355" s="261" t="s">
        <v>94</v>
      </c>
      <c r="Q355" s="261">
        <v>0</v>
      </c>
      <c r="R355" s="261">
        <v>0</v>
      </c>
      <c r="S355" s="261" t="s">
        <v>70</v>
      </c>
      <c r="T355" s="261">
        <v>0</v>
      </c>
      <c r="U355" s="261">
        <v>0</v>
      </c>
      <c r="V355" s="261">
        <v>20161230</v>
      </c>
      <c r="W355" s="261" t="s">
        <v>161</v>
      </c>
      <c r="X355" s="199"/>
    </row>
    <row r="356" spans="1:24">
      <c r="A356" s="261"/>
      <c r="B356" s="261">
        <v>0</v>
      </c>
      <c r="C356" s="261">
        <v>33538250</v>
      </c>
      <c r="D356" s="261">
        <v>11381215</v>
      </c>
      <c r="E356" s="261" t="s">
        <v>161</v>
      </c>
      <c r="F356" s="261">
        <v>0</v>
      </c>
      <c r="G356" s="261">
        <v>0</v>
      </c>
      <c r="H356" s="261">
        <v>0</v>
      </c>
      <c r="I356" s="261">
        <v>0</v>
      </c>
      <c r="J356" s="261">
        <v>0</v>
      </c>
      <c r="K356" s="261">
        <v>0</v>
      </c>
      <c r="L356" s="261">
        <v>0</v>
      </c>
      <c r="M356" s="261">
        <v>0</v>
      </c>
      <c r="N356" s="261">
        <v>11.8</v>
      </c>
      <c r="O356" s="261">
        <v>0</v>
      </c>
      <c r="P356" s="261" t="s">
        <v>94</v>
      </c>
      <c r="Q356" s="261">
        <v>0</v>
      </c>
      <c r="R356" s="261">
        <v>0</v>
      </c>
      <c r="S356" s="261" t="s">
        <v>70</v>
      </c>
      <c r="T356" s="261">
        <v>0</v>
      </c>
      <c r="U356" s="261">
        <v>0</v>
      </c>
      <c r="V356" s="261">
        <v>20161230</v>
      </c>
      <c r="W356" s="261" t="s">
        <v>161</v>
      </c>
      <c r="X356" s="199"/>
    </row>
    <row r="357" spans="1:24">
      <c r="A357" s="261"/>
      <c r="B357" s="261">
        <v>0</v>
      </c>
      <c r="C357" s="261">
        <v>37340250</v>
      </c>
      <c r="D357" s="261">
        <v>21956441</v>
      </c>
      <c r="E357" s="261" t="s">
        <v>161</v>
      </c>
      <c r="F357" s="261">
        <v>0</v>
      </c>
      <c r="G357" s="261">
        <v>0</v>
      </c>
      <c r="H357" s="261">
        <v>0</v>
      </c>
      <c r="I357" s="261">
        <v>0</v>
      </c>
      <c r="J357" s="261">
        <v>0</v>
      </c>
      <c r="K357" s="261">
        <v>0</v>
      </c>
      <c r="L357" s="261">
        <v>0</v>
      </c>
      <c r="M357" s="261">
        <v>0</v>
      </c>
      <c r="N357" s="261">
        <v>10.845000000000001</v>
      </c>
      <c r="O357" s="261">
        <v>0</v>
      </c>
      <c r="P357" s="261" t="s">
        <v>94</v>
      </c>
      <c r="Q357" s="261">
        <v>0</v>
      </c>
      <c r="R357" s="261">
        <v>0</v>
      </c>
      <c r="S357" s="261" t="s">
        <v>70</v>
      </c>
      <c r="T357" s="261">
        <v>0</v>
      </c>
      <c r="U357" s="261">
        <v>0</v>
      </c>
      <c r="V357" s="261">
        <v>20161230</v>
      </c>
      <c r="W357" s="261" t="s">
        <v>161</v>
      </c>
      <c r="X357" s="199"/>
    </row>
    <row r="358" spans="1:24">
      <c r="A358" s="261"/>
      <c r="B358" s="261">
        <v>0</v>
      </c>
      <c r="C358" s="261">
        <v>36717250</v>
      </c>
      <c r="D358" s="261">
        <v>25456092</v>
      </c>
      <c r="E358" s="261" t="s">
        <v>161</v>
      </c>
      <c r="F358" s="261">
        <v>0</v>
      </c>
      <c r="G358" s="261">
        <v>0</v>
      </c>
      <c r="H358" s="261">
        <v>0</v>
      </c>
      <c r="I358" s="261">
        <v>0</v>
      </c>
      <c r="J358" s="261">
        <v>0</v>
      </c>
      <c r="K358" s="261">
        <v>0</v>
      </c>
      <c r="L358" s="261">
        <v>0</v>
      </c>
      <c r="M358" s="261">
        <v>0</v>
      </c>
      <c r="N358" s="261">
        <v>11.1</v>
      </c>
      <c r="O358" s="261">
        <v>0</v>
      </c>
      <c r="P358" s="261" t="s">
        <v>94</v>
      </c>
      <c r="Q358" s="261">
        <v>0</v>
      </c>
      <c r="R358" s="261">
        <v>0</v>
      </c>
      <c r="S358" s="261" t="s">
        <v>70</v>
      </c>
      <c r="T358" s="261">
        <v>0</v>
      </c>
      <c r="U358" s="261">
        <v>0</v>
      </c>
      <c r="V358" s="261">
        <v>20161230</v>
      </c>
      <c r="W358" s="261" t="s">
        <v>161</v>
      </c>
      <c r="X358" s="199"/>
    </row>
    <row r="359" spans="1:24">
      <c r="A359" s="261"/>
      <c r="B359" s="261">
        <v>0</v>
      </c>
      <c r="C359" s="261">
        <v>27179250</v>
      </c>
      <c r="D359" s="261">
        <v>27330185</v>
      </c>
      <c r="E359" s="261" t="s">
        <v>161</v>
      </c>
      <c r="F359" s="261">
        <v>0</v>
      </c>
      <c r="G359" s="261">
        <v>0</v>
      </c>
      <c r="H359" s="261">
        <v>0</v>
      </c>
      <c r="I359" s="261">
        <v>0</v>
      </c>
      <c r="J359" s="261">
        <v>0</v>
      </c>
      <c r="K359" s="261">
        <v>0</v>
      </c>
      <c r="L359" s="261">
        <v>0</v>
      </c>
      <c r="M359" s="261">
        <v>0</v>
      </c>
      <c r="N359" s="261">
        <v>11.95</v>
      </c>
      <c r="O359" s="261">
        <v>0</v>
      </c>
      <c r="P359" s="261" t="s">
        <v>94</v>
      </c>
      <c r="Q359" s="261">
        <v>0</v>
      </c>
      <c r="R359" s="261">
        <v>0</v>
      </c>
      <c r="S359" s="261" t="s">
        <v>70</v>
      </c>
      <c r="T359" s="261">
        <v>0</v>
      </c>
      <c r="U359" s="261">
        <v>0</v>
      </c>
      <c r="V359" s="261">
        <v>20161230</v>
      </c>
      <c r="W359" s="261" t="s">
        <v>161</v>
      </c>
      <c r="X359" s="199"/>
    </row>
    <row r="360" spans="1:24">
      <c r="A360" s="261"/>
      <c r="B360" s="261">
        <v>0</v>
      </c>
      <c r="C360" s="261">
        <v>40120350</v>
      </c>
      <c r="D360" s="261">
        <v>15558667</v>
      </c>
      <c r="E360" s="261" t="s">
        <v>161</v>
      </c>
      <c r="F360" s="261">
        <v>0</v>
      </c>
      <c r="G360" s="261">
        <v>0</v>
      </c>
      <c r="H360" s="261">
        <v>0</v>
      </c>
      <c r="I360" s="261">
        <v>0</v>
      </c>
      <c r="J360" s="261">
        <v>0</v>
      </c>
      <c r="K360" s="261">
        <v>0</v>
      </c>
      <c r="L360" s="261">
        <v>0</v>
      </c>
      <c r="M360" s="261">
        <v>0</v>
      </c>
      <c r="N360" s="261">
        <v>11.506399999999999</v>
      </c>
      <c r="O360" s="261">
        <v>0</v>
      </c>
      <c r="P360" s="261" t="s">
        <v>94</v>
      </c>
      <c r="Q360" s="261">
        <v>0</v>
      </c>
      <c r="R360" s="261">
        <v>0</v>
      </c>
      <c r="S360" s="261" t="s">
        <v>70</v>
      </c>
      <c r="T360" s="261">
        <v>0</v>
      </c>
      <c r="U360" s="261">
        <v>0</v>
      </c>
      <c r="V360" s="261">
        <v>20161230</v>
      </c>
      <c r="W360" s="261" t="s">
        <v>161</v>
      </c>
      <c r="X360" s="199"/>
    </row>
    <row r="361" spans="1:24">
      <c r="A361" s="261"/>
      <c r="B361" s="261">
        <v>0</v>
      </c>
      <c r="C361" s="261">
        <v>30131450</v>
      </c>
      <c r="D361" s="261">
        <v>29256976</v>
      </c>
      <c r="E361" s="261" t="s">
        <v>161</v>
      </c>
      <c r="F361" s="261">
        <v>0</v>
      </c>
      <c r="G361" s="261">
        <v>0</v>
      </c>
      <c r="H361" s="261">
        <v>0</v>
      </c>
      <c r="I361" s="261">
        <v>0</v>
      </c>
      <c r="J361" s="261">
        <v>0</v>
      </c>
      <c r="K361" s="261">
        <v>0</v>
      </c>
      <c r="L361" s="261">
        <v>0</v>
      </c>
      <c r="M361" s="261">
        <v>0</v>
      </c>
      <c r="N361" s="261">
        <v>12</v>
      </c>
      <c r="O361" s="261">
        <v>0</v>
      </c>
      <c r="P361" s="261" t="s">
        <v>94</v>
      </c>
      <c r="Q361" s="261">
        <v>0</v>
      </c>
      <c r="R361" s="261">
        <v>0</v>
      </c>
      <c r="S361" s="261" t="s">
        <v>70</v>
      </c>
      <c r="T361" s="261">
        <v>0</v>
      </c>
      <c r="U361" s="261">
        <v>0</v>
      </c>
      <c r="V361" s="261">
        <v>20161230</v>
      </c>
      <c r="W361" s="261" t="s">
        <v>161</v>
      </c>
      <c r="X361" s="199"/>
    </row>
    <row r="362" spans="1:24">
      <c r="A362" s="261"/>
      <c r="B362" s="261">
        <v>0</v>
      </c>
      <c r="C362" s="261">
        <v>27428350</v>
      </c>
      <c r="D362" s="261">
        <v>15613786</v>
      </c>
      <c r="E362" s="261" t="s">
        <v>161</v>
      </c>
      <c r="F362" s="261">
        <v>165942.49</v>
      </c>
      <c r="G362" s="261">
        <v>-3733.78</v>
      </c>
      <c r="H362" s="261">
        <v>162208.71</v>
      </c>
      <c r="I362" s="261">
        <v>-1652.51</v>
      </c>
      <c r="J362" s="261">
        <v>0</v>
      </c>
      <c r="K362" s="261">
        <v>0</v>
      </c>
      <c r="L362" s="261">
        <v>-5386.29</v>
      </c>
      <c r="M362" s="261">
        <v>0</v>
      </c>
      <c r="N362" s="261">
        <v>11.95</v>
      </c>
      <c r="O362" s="261">
        <v>168.9674</v>
      </c>
      <c r="P362" s="261" t="s">
        <v>162</v>
      </c>
      <c r="Q362" s="261">
        <v>0</v>
      </c>
      <c r="R362" s="261">
        <v>162208.71</v>
      </c>
      <c r="S362" s="261" t="s">
        <v>70</v>
      </c>
      <c r="T362" s="261">
        <v>0</v>
      </c>
      <c r="U362" s="261">
        <v>0</v>
      </c>
      <c r="V362" s="261">
        <v>20161230</v>
      </c>
      <c r="W362" s="261" t="s">
        <v>161</v>
      </c>
      <c r="X362" s="199"/>
    </row>
    <row r="363" spans="1:24">
      <c r="A363" s="261"/>
      <c r="B363" s="261">
        <v>0</v>
      </c>
      <c r="C363" s="261">
        <v>38725450</v>
      </c>
      <c r="D363" s="261">
        <v>11632146</v>
      </c>
      <c r="E363" s="261" t="s">
        <v>161</v>
      </c>
      <c r="F363" s="261">
        <v>0</v>
      </c>
      <c r="G363" s="261">
        <v>0</v>
      </c>
      <c r="H363" s="261">
        <v>0</v>
      </c>
      <c r="I363" s="261">
        <v>0</v>
      </c>
      <c r="J363" s="261">
        <v>0</v>
      </c>
      <c r="K363" s="261">
        <v>0</v>
      </c>
      <c r="L363" s="261">
        <v>0</v>
      </c>
      <c r="M363" s="261">
        <v>0</v>
      </c>
      <c r="N363" s="261">
        <v>11.64</v>
      </c>
      <c r="O363" s="261">
        <v>0</v>
      </c>
      <c r="P363" s="261" t="s">
        <v>94</v>
      </c>
      <c r="Q363" s="261">
        <v>0</v>
      </c>
      <c r="R363" s="261">
        <v>0</v>
      </c>
      <c r="S363" s="261" t="s">
        <v>70</v>
      </c>
      <c r="T363" s="261">
        <v>0</v>
      </c>
      <c r="U363" s="261">
        <v>0</v>
      </c>
      <c r="V363" s="261">
        <v>20161230</v>
      </c>
      <c r="W363" s="261" t="s">
        <v>161</v>
      </c>
      <c r="X363" s="199"/>
    </row>
    <row r="364" spans="1:24">
      <c r="A364" s="261"/>
      <c r="B364" s="261">
        <v>0</v>
      </c>
      <c r="C364" s="261">
        <v>39848450</v>
      </c>
      <c r="D364" s="261">
        <v>23057958</v>
      </c>
      <c r="E364" s="261" t="s">
        <v>161</v>
      </c>
      <c r="F364" s="261">
        <v>0</v>
      </c>
      <c r="G364" s="261">
        <v>0</v>
      </c>
      <c r="H364" s="261">
        <v>0</v>
      </c>
      <c r="I364" s="261">
        <v>0</v>
      </c>
      <c r="J364" s="261">
        <v>0</v>
      </c>
      <c r="K364" s="261">
        <v>0</v>
      </c>
      <c r="L364" s="261">
        <v>0</v>
      </c>
      <c r="M364" s="261">
        <v>0</v>
      </c>
      <c r="N364" s="261">
        <v>11.1</v>
      </c>
      <c r="O364" s="261">
        <v>0</v>
      </c>
      <c r="P364" s="261" t="s">
        <v>94</v>
      </c>
      <c r="Q364" s="261">
        <v>0</v>
      </c>
      <c r="R364" s="261">
        <v>0</v>
      </c>
      <c r="S364" s="261" t="s">
        <v>70</v>
      </c>
      <c r="T364" s="261">
        <v>0</v>
      </c>
      <c r="U364" s="261">
        <v>0</v>
      </c>
      <c r="V364" s="261">
        <v>20161230</v>
      </c>
      <c r="W364" s="261" t="s">
        <v>161</v>
      </c>
      <c r="X364" s="199"/>
    </row>
    <row r="365" spans="1:24">
      <c r="A365" s="261"/>
      <c r="B365" s="261">
        <v>0</v>
      </c>
      <c r="C365" s="261">
        <v>46834650</v>
      </c>
      <c r="D365" s="261">
        <v>46210</v>
      </c>
      <c r="E365" s="261" t="s">
        <v>161</v>
      </c>
      <c r="F365" s="261">
        <v>141610.35999999999</v>
      </c>
      <c r="G365" s="261">
        <v>-1588.74</v>
      </c>
      <c r="H365" s="261">
        <v>140021.62</v>
      </c>
      <c r="I365" s="261">
        <v>-1175.1099999999999</v>
      </c>
      <c r="J365" s="261">
        <v>0</v>
      </c>
      <c r="K365" s="261">
        <v>0</v>
      </c>
      <c r="L365" s="261">
        <v>-2763.85</v>
      </c>
      <c r="M365" s="261">
        <v>0</v>
      </c>
      <c r="N365" s="261">
        <v>9.9579000000000004</v>
      </c>
      <c r="O365" s="261">
        <v>145.85589999999999</v>
      </c>
      <c r="P365" s="261" t="s">
        <v>162</v>
      </c>
      <c r="Q365" s="261">
        <v>0</v>
      </c>
      <c r="R365" s="261">
        <v>140021.62</v>
      </c>
      <c r="S365" s="261" t="s">
        <v>70</v>
      </c>
      <c r="T365" s="261">
        <v>0</v>
      </c>
      <c r="U365" s="261">
        <v>0</v>
      </c>
      <c r="V365" s="261">
        <v>20161230</v>
      </c>
      <c r="W365" s="261" t="s">
        <v>161</v>
      </c>
      <c r="X365" s="199"/>
    </row>
    <row r="366" spans="1:24">
      <c r="A366" s="261"/>
      <c r="B366" s="261">
        <v>0</v>
      </c>
      <c r="C366" s="261">
        <v>26930550</v>
      </c>
      <c r="D366" s="261">
        <v>12770082</v>
      </c>
      <c r="E366" s="261" t="s">
        <v>161</v>
      </c>
      <c r="F366" s="261">
        <v>0</v>
      </c>
      <c r="G366" s="261">
        <v>0</v>
      </c>
      <c r="H366" s="261">
        <v>0</v>
      </c>
      <c r="I366" s="261">
        <v>0</v>
      </c>
      <c r="J366" s="261">
        <v>0</v>
      </c>
      <c r="K366" s="261">
        <v>0</v>
      </c>
      <c r="L366" s="261">
        <v>0</v>
      </c>
      <c r="M366" s="261">
        <v>0</v>
      </c>
      <c r="N366" s="261">
        <v>11.95</v>
      </c>
      <c r="O366" s="261">
        <v>0</v>
      </c>
      <c r="P366" s="261" t="s">
        <v>94</v>
      </c>
      <c r="Q366" s="261">
        <v>0</v>
      </c>
      <c r="R366" s="261">
        <v>0</v>
      </c>
      <c r="S366" s="261" t="s">
        <v>70</v>
      </c>
      <c r="T366" s="261">
        <v>0</v>
      </c>
      <c r="U366" s="261">
        <v>0</v>
      </c>
      <c r="V366" s="261">
        <v>20161230</v>
      </c>
      <c r="W366" s="261" t="s">
        <v>161</v>
      </c>
      <c r="X366" s="199"/>
    </row>
    <row r="367" spans="1:24">
      <c r="A367" s="261"/>
      <c r="B367" s="261">
        <v>0</v>
      </c>
      <c r="C367" s="261">
        <v>44567650</v>
      </c>
      <c r="D367" s="261">
        <v>33114827</v>
      </c>
      <c r="E367" s="261" t="s">
        <v>161</v>
      </c>
      <c r="F367" s="261">
        <v>0</v>
      </c>
      <c r="G367" s="261">
        <v>0</v>
      </c>
      <c r="H367" s="261">
        <v>0</v>
      </c>
      <c r="I367" s="261">
        <v>0</v>
      </c>
      <c r="J367" s="261">
        <v>0</v>
      </c>
      <c r="K367" s="261">
        <v>0</v>
      </c>
      <c r="L367" s="261">
        <v>0</v>
      </c>
      <c r="M367" s="261">
        <v>0</v>
      </c>
      <c r="N367" s="261">
        <v>11.1</v>
      </c>
      <c r="O367" s="261">
        <v>0</v>
      </c>
      <c r="P367" s="261" t="s">
        <v>94</v>
      </c>
      <c r="Q367" s="261">
        <v>0</v>
      </c>
      <c r="R367" s="261">
        <v>0</v>
      </c>
      <c r="S367" s="261" t="s">
        <v>70</v>
      </c>
      <c r="T367" s="261">
        <v>0</v>
      </c>
      <c r="U367" s="261">
        <v>0</v>
      </c>
      <c r="V367" s="261">
        <v>20161230</v>
      </c>
      <c r="W367" s="261" t="s">
        <v>161</v>
      </c>
      <c r="X367" s="199"/>
    </row>
    <row r="368" spans="1:24">
      <c r="A368" s="261"/>
      <c r="B368" s="261">
        <v>0</v>
      </c>
      <c r="C368" s="261">
        <v>27654550</v>
      </c>
      <c r="D368" s="261">
        <v>21745135</v>
      </c>
      <c r="E368" s="261" t="s">
        <v>161</v>
      </c>
      <c r="F368" s="261">
        <v>479168.76</v>
      </c>
      <c r="G368" s="261">
        <v>-20975.72</v>
      </c>
      <c r="H368" s="261">
        <v>458193.04</v>
      </c>
      <c r="I368" s="261">
        <v>-9439.52</v>
      </c>
      <c r="J368" s="261">
        <v>-500</v>
      </c>
      <c r="K368" s="261">
        <v>0</v>
      </c>
      <c r="L368" s="261">
        <v>-30915.24</v>
      </c>
      <c r="M368" s="261">
        <v>0</v>
      </c>
      <c r="N368" s="261">
        <v>11.95</v>
      </c>
      <c r="O368" s="261">
        <v>477.28440000000001</v>
      </c>
      <c r="P368" s="261" t="s">
        <v>162</v>
      </c>
      <c r="Q368" s="261">
        <v>0</v>
      </c>
      <c r="R368" s="261">
        <v>458193.04</v>
      </c>
      <c r="S368" s="261" t="s">
        <v>70</v>
      </c>
      <c r="T368" s="261">
        <v>0</v>
      </c>
      <c r="U368" s="261">
        <v>0</v>
      </c>
      <c r="V368" s="261">
        <v>20161230</v>
      </c>
      <c r="W368" s="261" t="s">
        <v>161</v>
      </c>
      <c r="X368" s="199"/>
    </row>
    <row r="369" spans="1:24">
      <c r="A369" s="261"/>
      <c r="B369" s="261">
        <v>0</v>
      </c>
      <c r="C369" s="261">
        <v>43197650</v>
      </c>
      <c r="D369" s="261">
        <v>19491315</v>
      </c>
      <c r="E369" s="261" t="s">
        <v>161</v>
      </c>
      <c r="F369" s="261">
        <v>0</v>
      </c>
      <c r="G369" s="261">
        <v>0</v>
      </c>
      <c r="H369" s="261">
        <v>0</v>
      </c>
      <c r="I369" s="261">
        <v>0</v>
      </c>
      <c r="J369" s="261">
        <v>0</v>
      </c>
      <c r="K369" s="261">
        <v>0</v>
      </c>
      <c r="L369" s="261">
        <v>0</v>
      </c>
      <c r="M369" s="261">
        <v>0</v>
      </c>
      <c r="N369" s="261">
        <v>11.1</v>
      </c>
      <c r="O369" s="261">
        <v>0</v>
      </c>
      <c r="P369" s="261" t="s">
        <v>94</v>
      </c>
      <c r="Q369" s="261">
        <v>0</v>
      </c>
      <c r="R369" s="261">
        <v>0</v>
      </c>
      <c r="S369" s="261" t="s">
        <v>70</v>
      </c>
      <c r="T369" s="261">
        <v>0</v>
      </c>
      <c r="U369" s="261">
        <v>0</v>
      </c>
      <c r="V369" s="261">
        <v>20161230</v>
      </c>
      <c r="W369" s="261" t="s">
        <v>161</v>
      </c>
      <c r="X369" s="199"/>
    </row>
    <row r="370" spans="1:24">
      <c r="A370" s="261"/>
      <c r="B370" s="261">
        <v>0</v>
      </c>
      <c r="C370" s="261">
        <v>32949650</v>
      </c>
      <c r="D370" s="261">
        <v>9968394</v>
      </c>
      <c r="E370" s="261" t="s">
        <v>161</v>
      </c>
      <c r="F370" s="261">
        <v>333621.07</v>
      </c>
      <c r="G370" s="261">
        <v>0</v>
      </c>
      <c r="H370" s="261">
        <v>333621.07</v>
      </c>
      <c r="I370" s="261">
        <v>0</v>
      </c>
      <c r="J370" s="261">
        <v>0</v>
      </c>
      <c r="K370" s="261">
        <v>0</v>
      </c>
      <c r="L370" s="261">
        <v>0</v>
      </c>
      <c r="M370" s="261">
        <v>0</v>
      </c>
      <c r="N370" s="261">
        <v>12.75</v>
      </c>
      <c r="O370" s="261">
        <v>347.52190000000002</v>
      </c>
      <c r="P370" s="261" t="s">
        <v>162</v>
      </c>
      <c r="Q370" s="261">
        <v>1</v>
      </c>
      <c r="R370" s="261">
        <v>181141.3</v>
      </c>
      <c r="S370" s="261" t="s">
        <v>77</v>
      </c>
      <c r="T370" s="261">
        <v>20110531</v>
      </c>
      <c r="U370" s="261">
        <v>68</v>
      </c>
      <c r="V370" s="261">
        <v>20161230</v>
      </c>
      <c r="W370" s="261" t="s">
        <v>161</v>
      </c>
      <c r="X370" s="199"/>
    </row>
    <row r="371" spans="1:24">
      <c r="A371" s="261"/>
      <c r="B371" s="261">
        <v>0</v>
      </c>
      <c r="C371" s="261">
        <v>40837550</v>
      </c>
      <c r="D371" s="261">
        <v>40003853</v>
      </c>
      <c r="E371" s="261" t="s">
        <v>161</v>
      </c>
      <c r="F371" s="261">
        <v>1065824.5</v>
      </c>
      <c r="G371" s="261">
        <v>0</v>
      </c>
      <c r="H371" s="261">
        <v>1065824.5</v>
      </c>
      <c r="I371" s="261">
        <v>0</v>
      </c>
      <c r="J371" s="261">
        <v>0</v>
      </c>
      <c r="K371" s="261">
        <v>0</v>
      </c>
      <c r="L371" s="261">
        <v>0</v>
      </c>
      <c r="M371" s="261">
        <v>0</v>
      </c>
      <c r="N371" s="261">
        <v>10.58</v>
      </c>
      <c r="O371" s="261">
        <v>1110.2338999999999</v>
      </c>
      <c r="P371" s="261" t="s">
        <v>162</v>
      </c>
      <c r="Q371" s="261">
        <v>1</v>
      </c>
      <c r="R371" s="261">
        <v>987763.32</v>
      </c>
      <c r="S371" s="261" t="s">
        <v>77</v>
      </c>
      <c r="T371" s="261">
        <v>20160630</v>
      </c>
      <c r="U371" s="261">
        <v>7</v>
      </c>
      <c r="V371" s="261">
        <v>20161230</v>
      </c>
      <c r="W371" s="261" t="s">
        <v>161</v>
      </c>
      <c r="X371" s="199"/>
    </row>
    <row r="372" spans="1:24">
      <c r="A372" s="261"/>
      <c r="B372" s="261">
        <v>0</v>
      </c>
      <c r="C372" s="261">
        <v>40868650</v>
      </c>
      <c r="D372" s="261">
        <v>26892753</v>
      </c>
      <c r="E372" s="261" t="s">
        <v>161</v>
      </c>
      <c r="F372" s="261">
        <v>0</v>
      </c>
      <c r="G372" s="261">
        <v>0</v>
      </c>
      <c r="H372" s="261">
        <v>0</v>
      </c>
      <c r="I372" s="261">
        <v>0</v>
      </c>
      <c r="J372" s="261">
        <v>0</v>
      </c>
      <c r="K372" s="261">
        <v>0</v>
      </c>
      <c r="L372" s="261">
        <v>0</v>
      </c>
      <c r="M372" s="261">
        <v>0</v>
      </c>
      <c r="N372" s="261">
        <v>12.7</v>
      </c>
      <c r="O372" s="261">
        <v>0</v>
      </c>
      <c r="P372" s="261" t="s">
        <v>94</v>
      </c>
      <c r="Q372" s="261">
        <v>0</v>
      </c>
      <c r="R372" s="261">
        <v>0</v>
      </c>
      <c r="S372" s="261" t="s">
        <v>70</v>
      </c>
      <c r="T372" s="261">
        <v>0</v>
      </c>
      <c r="U372" s="261">
        <v>0</v>
      </c>
      <c r="V372" s="261">
        <v>20161230</v>
      </c>
      <c r="W372" s="261" t="s">
        <v>161</v>
      </c>
      <c r="X372" s="199"/>
    </row>
    <row r="373" spans="1:24">
      <c r="A373" s="261"/>
      <c r="B373" s="261">
        <v>0</v>
      </c>
      <c r="C373" s="261">
        <v>41039550</v>
      </c>
      <c r="D373" s="261">
        <v>12331995</v>
      </c>
      <c r="E373" s="261" t="s">
        <v>161</v>
      </c>
      <c r="F373" s="261">
        <v>338992.52</v>
      </c>
      <c r="G373" s="261">
        <v>-4563.6099999999997</v>
      </c>
      <c r="H373" s="261">
        <v>334428.90999999997</v>
      </c>
      <c r="I373" s="261">
        <v>-2839.06</v>
      </c>
      <c r="J373" s="261">
        <v>0</v>
      </c>
      <c r="K373" s="261">
        <v>0</v>
      </c>
      <c r="L373" s="261">
        <v>-7402.67</v>
      </c>
      <c r="M373" s="261">
        <v>0</v>
      </c>
      <c r="N373" s="261">
        <v>10.050000000000001</v>
      </c>
      <c r="O373" s="261">
        <v>348.36340000000001</v>
      </c>
      <c r="P373" s="261" t="s">
        <v>162</v>
      </c>
      <c r="Q373" s="261">
        <v>0</v>
      </c>
      <c r="R373" s="261">
        <v>334428.90999999997</v>
      </c>
      <c r="S373" s="261" t="s">
        <v>70</v>
      </c>
      <c r="T373" s="261">
        <v>0</v>
      </c>
      <c r="U373" s="261">
        <v>0</v>
      </c>
      <c r="V373" s="261">
        <v>20161230</v>
      </c>
      <c r="W373" s="261" t="s">
        <v>161</v>
      </c>
      <c r="X373" s="199"/>
    </row>
    <row r="374" spans="1:24">
      <c r="A374" s="261"/>
      <c r="B374" s="261">
        <v>0</v>
      </c>
      <c r="C374" s="261">
        <v>22901650</v>
      </c>
      <c r="D374" s="261">
        <v>16085804</v>
      </c>
      <c r="E374" s="261" t="s">
        <v>161</v>
      </c>
      <c r="F374" s="261">
        <v>342869.28</v>
      </c>
      <c r="G374" s="261">
        <v>-10256.299999999999</v>
      </c>
      <c r="H374" s="261">
        <v>332612.98</v>
      </c>
      <c r="I374" s="261">
        <v>-3414.41</v>
      </c>
      <c r="J374" s="261">
        <v>0</v>
      </c>
      <c r="K374" s="261">
        <v>0</v>
      </c>
      <c r="L374" s="261">
        <v>-13670.71</v>
      </c>
      <c r="M374" s="261">
        <v>0</v>
      </c>
      <c r="N374" s="261">
        <v>11.95</v>
      </c>
      <c r="O374" s="261">
        <v>346.47190000000001</v>
      </c>
      <c r="P374" s="261" t="s">
        <v>162</v>
      </c>
      <c r="Q374" s="261">
        <v>0</v>
      </c>
      <c r="R374" s="261">
        <v>332612.98</v>
      </c>
      <c r="S374" s="261" t="s">
        <v>70</v>
      </c>
      <c r="T374" s="261">
        <v>0</v>
      </c>
      <c r="U374" s="261">
        <v>0</v>
      </c>
      <c r="V374" s="261">
        <v>20161230</v>
      </c>
      <c r="W374" s="261" t="s">
        <v>161</v>
      </c>
      <c r="X374" s="199"/>
    </row>
    <row r="375" spans="1:24">
      <c r="A375" s="261"/>
      <c r="B375" s="261">
        <v>0</v>
      </c>
      <c r="C375" s="261">
        <v>39848550</v>
      </c>
      <c r="D375" s="261">
        <v>39938012</v>
      </c>
      <c r="E375" s="261" t="s">
        <v>161</v>
      </c>
      <c r="F375" s="261">
        <v>0</v>
      </c>
      <c r="G375" s="261">
        <v>0</v>
      </c>
      <c r="H375" s="261">
        <v>0</v>
      </c>
      <c r="I375" s="261">
        <v>0</v>
      </c>
      <c r="J375" s="261">
        <v>0</v>
      </c>
      <c r="K375" s="261">
        <v>0</v>
      </c>
      <c r="L375" s="261">
        <v>0</v>
      </c>
      <c r="M375" s="261">
        <v>0</v>
      </c>
      <c r="N375" s="261">
        <v>11.1</v>
      </c>
      <c r="O375" s="261">
        <v>0</v>
      </c>
      <c r="P375" s="261" t="s">
        <v>94</v>
      </c>
      <c r="Q375" s="261">
        <v>0</v>
      </c>
      <c r="R375" s="261">
        <v>0</v>
      </c>
      <c r="S375" s="261" t="s">
        <v>70</v>
      </c>
      <c r="T375" s="261">
        <v>0</v>
      </c>
      <c r="U375" s="261">
        <v>0</v>
      </c>
      <c r="V375" s="261">
        <v>20161230</v>
      </c>
      <c r="W375" s="261" t="s">
        <v>161</v>
      </c>
      <c r="X375" s="199"/>
    </row>
    <row r="376" spans="1:24">
      <c r="A376" s="261"/>
      <c r="B376" s="261">
        <v>0</v>
      </c>
      <c r="C376" s="261">
        <v>40202650</v>
      </c>
      <c r="D376" s="261">
        <v>10371649</v>
      </c>
      <c r="E376" s="261" t="s">
        <v>161</v>
      </c>
      <c r="F376" s="261">
        <v>0</v>
      </c>
      <c r="G376" s="261">
        <v>0</v>
      </c>
      <c r="H376" s="261">
        <v>0</v>
      </c>
      <c r="I376" s="261">
        <v>0</v>
      </c>
      <c r="J376" s="261">
        <v>0</v>
      </c>
      <c r="K376" s="261">
        <v>0</v>
      </c>
      <c r="L376" s="261">
        <v>0</v>
      </c>
      <c r="M376" s="261">
        <v>0</v>
      </c>
      <c r="N376" s="261">
        <v>11.64</v>
      </c>
      <c r="O376" s="261">
        <v>0</v>
      </c>
      <c r="P376" s="261" t="s">
        <v>94</v>
      </c>
      <c r="Q376" s="261">
        <v>0</v>
      </c>
      <c r="R376" s="261">
        <v>0</v>
      </c>
      <c r="S376" s="261" t="s">
        <v>70</v>
      </c>
      <c r="T376" s="261">
        <v>0</v>
      </c>
      <c r="U376" s="261">
        <v>0</v>
      </c>
      <c r="V376" s="261">
        <v>20161230</v>
      </c>
      <c r="W376" s="261" t="s">
        <v>161</v>
      </c>
      <c r="X376" s="199"/>
    </row>
    <row r="377" spans="1:24">
      <c r="A377" s="261"/>
      <c r="B377" s="261">
        <v>0</v>
      </c>
      <c r="C377" s="261">
        <v>31888750</v>
      </c>
      <c r="D377" s="261">
        <v>11242184</v>
      </c>
      <c r="E377" s="261" t="s">
        <v>161</v>
      </c>
      <c r="F377" s="261">
        <v>201073.49</v>
      </c>
      <c r="G377" s="261">
        <v>-2983.62</v>
      </c>
      <c r="H377" s="261">
        <v>198089.87</v>
      </c>
      <c r="I377" s="261">
        <v>-2002.36</v>
      </c>
      <c r="J377" s="261">
        <v>0</v>
      </c>
      <c r="K377" s="261">
        <v>0</v>
      </c>
      <c r="L377" s="261">
        <v>-4985.9799999999996</v>
      </c>
      <c r="M377" s="261">
        <v>0</v>
      </c>
      <c r="N377" s="261">
        <v>11.95</v>
      </c>
      <c r="O377" s="261">
        <v>206.34360000000001</v>
      </c>
      <c r="P377" s="261" t="s">
        <v>162</v>
      </c>
      <c r="Q377" s="261">
        <v>0</v>
      </c>
      <c r="R377" s="261">
        <v>197510.02</v>
      </c>
      <c r="S377" s="261" t="s">
        <v>71</v>
      </c>
      <c r="T377" s="261">
        <v>20170102</v>
      </c>
      <c r="U377" s="261">
        <v>1</v>
      </c>
      <c r="V377" s="261">
        <v>20161230</v>
      </c>
      <c r="W377" s="261" t="s">
        <v>161</v>
      </c>
      <c r="X377" s="199"/>
    </row>
    <row r="378" spans="1:24">
      <c r="A378" s="261"/>
      <c r="B378" s="261">
        <v>0</v>
      </c>
      <c r="C378" s="261">
        <v>30321750</v>
      </c>
      <c r="D378" s="261">
        <v>25837046</v>
      </c>
      <c r="E378" s="261" t="s">
        <v>161</v>
      </c>
      <c r="F378" s="261">
        <v>0</v>
      </c>
      <c r="G378" s="261">
        <v>0</v>
      </c>
      <c r="H378" s="261">
        <v>0</v>
      </c>
      <c r="I378" s="261">
        <v>0</v>
      </c>
      <c r="J378" s="261">
        <v>0</v>
      </c>
      <c r="K378" s="261">
        <v>0</v>
      </c>
      <c r="L378" s="261">
        <v>0</v>
      </c>
      <c r="M378" s="261">
        <v>0</v>
      </c>
      <c r="N378" s="261">
        <v>12</v>
      </c>
      <c r="O378" s="261">
        <v>0</v>
      </c>
      <c r="P378" s="261" t="s">
        <v>94</v>
      </c>
      <c r="Q378" s="261">
        <v>0</v>
      </c>
      <c r="R378" s="261">
        <v>0</v>
      </c>
      <c r="S378" s="261" t="s">
        <v>70</v>
      </c>
      <c r="T378" s="261">
        <v>0</v>
      </c>
      <c r="U378" s="261">
        <v>0</v>
      </c>
      <c r="V378" s="261">
        <v>20161230</v>
      </c>
      <c r="W378" s="261" t="s">
        <v>161</v>
      </c>
      <c r="X378" s="199"/>
    </row>
    <row r="379" spans="1:24">
      <c r="A379" s="261"/>
      <c r="B379" s="261">
        <v>0</v>
      </c>
      <c r="C379" s="261">
        <v>35937750</v>
      </c>
      <c r="D379" s="261">
        <v>17641267</v>
      </c>
      <c r="E379" s="261" t="s">
        <v>161</v>
      </c>
      <c r="F379" s="261">
        <v>0</v>
      </c>
      <c r="G379" s="261">
        <v>0</v>
      </c>
      <c r="H379" s="261">
        <v>0</v>
      </c>
      <c r="I379" s="261">
        <v>0</v>
      </c>
      <c r="J379" s="261">
        <v>0</v>
      </c>
      <c r="K379" s="261">
        <v>0</v>
      </c>
      <c r="L379" s="261">
        <v>0</v>
      </c>
      <c r="M379" s="261">
        <v>0</v>
      </c>
      <c r="N379" s="261">
        <v>12.435</v>
      </c>
      <c r="O379" s="261">
        <v>0</v>
      </c>
      <c r="P379" s="261" t="s">
        <v>94</v>
      </c>
      <c r="Q379" s="261">
        <v>1</v>
      </c>
      <c r="R379" s="261">
        <v>0</v>
      </c>
      <c r="S379" s="261" t="s">
        <v>70</v>
      </c>
      <c r="T379" s="261">
        <v>0</v>
      </c>
      <c r="U379" s="261">
        <v>0</v>
      </c>
      <c r="V379" s="261">
        <v>20161230</v>
      </c>
      <c r="W379" s="261" t="s">
        <v>161</v>
      </c>
      <c r="X379" s="199"/>
    </row>
    <row r="380" spans="1:24">
      <c r="A380" s="261"/>
      <c r="B380" s="261">
        <v>0</v>
      </c>
      <c r="C380" s="261">
        <v>44047750</v>
      </c>
      <c r="D380" s="261">
        <v>9613929</v>
      </c>
      <c r="E380" s="261" t="s">
        <v>161</v>
      </c>
      <c r="F380" s="261">
        <v>0</v>
      </c>
      <c r="G380" s="261">
        <v>0</v>
      </c>
      <c r="H380" s="261">
        <v>0</v>
      </c>
      <c r="I380" s="261">
        <v>0</v>
      </c>
      <c r="J380" s="261">
        <v>0</v>
      </c>
      <c r="K380" s="261">
        <v>0</v>
      </c>
      <c r="L380" s="261">
        <v>0</v>
      </c>
      <c r="M380" s="261">
        <v>0</v>
      </c>
      <c r="N380" s="261">
        <v>11.1</v>
      </c>
      <c r="O380" s="261">
        <v>0</v>
      </c>
      <c r="P380" s="261" t="s">
        <v>94</v>
      </c>
      <c r="Q380" s="261">
        <v>0</v>
      </c>
      <c r="R380" s="261">
        <v>0</v>
      </c>
      <c r="S380" s="261" t="s">
        <v>70</v>
      </c>
      <c r="T380" s="261">
        <v>0</v>
      </c>
      <c r="U380" s="261">
        <v>0</v>
      </c>
      <c r="V380" s="261">
        <v>20161230</v>
      </c>
      <c r="W380" s="261" t="s">
        <v>161</v>
      </c>
      <c r="X380" s="199"/>
    </row>
    <row r="381" spans="1:24">
      <c r="A381" s="261"/>
      <c r="B381" s="261">
        <v>0</v>
      </c>
      <c r="C381" s="261">
        <v>32009850</v>
      </c>
      <c r="D381" s="261">
        <v>12446427</v>
      </c>
      <c r="E381" s="261" t="s">
        <v>161</v>
      </c>
      <c r="F381" s="261">
        <v>0</v>
      </c>
      <c r="G381" s="261">
        <v>0</v>
      </c>
      <c r="H381" s="261">
        <v>0</v>
      </c>
      <c r="I381" s="261">
        <v>0</v>
      </c>
      <c r="J381" s="261">
        <v>0</v>
      </c>
      <c r="K381" s="261">
        <v>0</v>
      </c>
      <c r="L381" s="261">
        <v>0</v>
      </c>
      <c r="M381" s="261">
        <v>0</v>
      </c>
      <c r="N381" s="261">
        <v>11.95</v>
      </c>
      <c r="O381" s="261">
        <v>0</v>
      </c>
      <c r="P381" s="261" t="s">
        <v>94</v>
      </c>
      <c r="Q381" s="261">
        <v>0</v>
      </c>
      <c r="R381" s="261">
        <v>0</v>
      </c>
      <c r="S381" s="261" t="s">
        <v>70</v>
      </c>
      <c r="T381" s="261">
        <v>0</v>
      </c>
      <c r="U381" s="261">
        <v>0</v>
      </c>
      <c r="V381" s="261">
        <v>20161230</v>
      </c>
      <c r="W381" s="261" t="s">
        <v>161</v>
      </c>
      <c r="X381" s="199"/>
    </row>
    <row r="382" spans="1:24">
      <c r="A382" s="261"/>
      <c r="B382" s="261">
        <v>0</v>
      </c>
      <c r="C382" s="261">
        <v>33317750</v>
      </c>
      <c r="D382" s="261">
        <v>9502265</v>
      </c>
      <c r="E382" s="261" t="s">
        <v>161</v>
      </c>
      <c r="F382" s="261">
        <v>246827.14</v>
      </c>
      <c r="G382" s="261">
        <v>-4097.75</v>
      </c>
      <c r="H382" s="261">
        <v>242729.39</v>
      </c>
      <c r="I382" s="261">
        <v>-2571.12</v>
      </c>
      <c r="J382" s="261">
        <v>0</v>
      </c>
      <c r="K382" s="261">
        <v>0</v>
      </c>
      <c r="L382" s="261">
        <v>-6668.87</v>
      </c>
      <c r="M382" s="261">
        <v>-0.36</v>
      </c>
      <c r="N382" s="261">
        <v>12.5</v>
      </c>
      <c r="O382" s="261">
        <v>252.84309999999999</v>
      </c>
      <c r="P382" s="261" t="s">
        <v>162</v>
      </c>
      <c r="Q382" s="261">
        <v>0</v>
      </c>
      <c r="R382" s="261">
        <v>242729.39</v>
      </c>
      <c r="S382" s="261" t="s">
        <v>70</v>
      </c>
      <c r="T382" s="261">
        <v>0</v>
      </c>
      <c r="U382" s="261">
        <v>0</v>
      </c>
      <c r="V382" s="261">
        <v>20161230</v>
      </c>
      <c r="W382" s="261" t="s">
        <v>161</v>
      </c>
      <c r="X382" s="199"/>
    </row>
    <row r="383" spans="1:24">
      <c r="A383" s="261"/>
      <c r="B383" s="261">
        <v>0</v>
      </c>
      <c r="C383" s="261">
        <v>30321850</v>
      </c>
      <c r="D383" s="261">
        <v>12239475</v>
      </c>
      <c r="E383" s="261" t="s">
        <v>161</v>
      </c>
      <c r="F383" s="261">
        <v>0</v>
      </c>
      <c r="G383" s="261">
        <v>0</v>
      </c>
      <c r="H383" s="261">
        <v>0</v>
      </c>
      <c r="I383" s="261">
        <v>0</v>
      </c>
      <c r="J383" s="261">
        <v>0</v>
      </c>
      <c r="K383" s="261">
        <v>0</v>
      </c>
      <c r="L383" s="261">
        <v>0</v>
      </c>
      <c r="M383" s="261">
        <v>0</v>
      </c>
      <c r="N383" s="261">
        <v>11.95</v>
      </c>
      <c r="O383" s="261">
        <v>0</v>
      </c>
      <c r="P383" s="261" t="s">
        <v>94</v>
      </c>
      <c r="Q383" s="261">
        <v>0</v>
      </c>
      <c r="R383" s="261">
        <v>0</v>
      </c>
      <c r="S383" s="261" t="s">
        <v>70</v>
      </c>
      <c r="T383" s="261">
        <v>0</v>
      </c>
      <c r="U383" s="261">
        <v>0</v>
      </c>
      <c r="V383" s="261">
        <v>20161230</v>
      </c>
      <c r="W383" s="261" t="s">
        <v>161</v>
      </c>
      <c r="X383" s="199"/>
    </row>
    <row r="384" spans="1:24">
      <c r="A384" s="261"/>
      <c r="B384" s="261">
        <v>0</v>
      </c>
      <c r="C384" s="261">
        <v>36813850</v>
      </c>
      <c r="D384" s="261">
        <v>13743997</v>
      </c>
      <c r="E384" s="261" t="s">
        <v>161</v>
      </c>
      <c r="F384" s="261">
        <v>0</v>
      </c>
      <c r="G384" s="261">
        <v>0</v>
      </c>
      <c r="H384" s="261">
        <v>0</v>
      </c>
      <c r="I384" s="261">
        <v>0</v>
      </c>
      <c r="J384" s="261">
        <v>0</v>
      </c>
      <c r="K384" s="261">
        <v>0</v>
      </c>
      <c r="L384" s="261">
        <v>0</v>
      </c>
      <c r="M384" s="261">
        <v>0</v>
      </c>
      <c r="N384" s="261">
        <v>11.1</v>
      </c>
      <c r="O384" s="261">
        <v>0</v>
      </c>
      <c r="P384" s="261" t="s">
        <v>94</v>
      </c>
      <c r="Q384" s="261">
        <v>0</v>
      </c>
      <c r="R384" s="261">
        <v>0</v>
      </c>
      <c r="S384" s="261" t="s">
        <v>70</v>
      </c>
      <c r="T384" s="261">
        <v>0</v>
      </c>
      <c r="U384" s="261">
        <v>0</v>
      </c>
      <c r="V384" s="261">
        <v>20161230</v>
      </c>
      <c r="W384" s="261" t="s">
        <v>161</v>
      </c>
      <c r="X384" s="199"/>
    </row>
    <row r="385" spans="1:24">
      <c r="A385" s="261"/>
      <c r="B385" s="261">
        <v>0</v>
      </c>
      <c r="C385" s="261">
        <v>38862850</v>
      </c>
      <c r="D385" s="261">
        <v>21803911</v>
      </c>
      <c r="E385" s="261" t="s">
        <v>161</v>
      </c>
      <c r="F385" s="261">
        <v>0</v>
      </c>
      <c r="G385" s="261">
        <v>0</v>
      </c>
      <c r="H385" s="261">
        <v>0</v>
      </c>
      <c r="I385" s="261">
        <v>0</v>
      </c>
      <c r="J385" s="261">
        <v>0</v>
      </c>
      <c r="K385" s="261">
        <v>0</v>
      </c>
      <c r="L385" s="261">
        <v>0</v>
      </c>
      <c r="M385" s="261">
        <v>0</v>
      </c>
      <c r="N385" s="261">
        <v>10.050000000000001</v>
      </c>
      <c r="O385" s="261">
        <v>0</v>
      </c>
      <c r="P385" s="261" t="s">
        <v>94</v>
      </c>
      <c r="Q385" s="261">
        <v>0</v>
      </c>
      <c r="R385" s="261">
        <v>0</v>
      </c>
      <c r="S385" s="261" t="s">
        <v>70</v>
      </c>
      <c r="T385" s="261">
        <v>0</v>
      </c>
      <c r="U385" s="261">
        <v>0</v>
      </c>
      <c r="V385" s="261">
        <v>20161230</v>
      </c>
      <c r="W385" s="261" t="s">
        <v>161</v>
      </c>
      <c r="X385" s="199"/>
    </row>
    <row r="386" spans="1:24">
      <c r="A386" s="261"/>
      <c r="B386" s="261">
        <v>0</v>
      </c>
      <c r="C386" s="261">
        <v>31468950</v>
      </c>
      <c r="D386" s="261">
        <v>9923143</v>
      </c>
      <c r="E386" s="261" t="s">
        <v>161</v>
      </c>
      <c r="F386" s="261">
        <v>131651.19</v>
      </c>
      <c r="G386" s="261">
        <v>-3662.74</v>
      </c>
      <c r="H386" s="261">
        <v>127988.45</v>
      </c>
      <c r="I386" s="261">
        <v>-1295.74</v>
      </c>
      <c r="J386" s="261">
        <v>-500</v>
      </c>
      <c r="K386" s="261">
        <v>0</v>
      </c>
      <c r="L386" s="261">
        <v>-5458.48</v>
      </c>
      <c r="M386" s="261">
        <v>0</v>
      </c>
      <c r="N386" s="261">
        <v>11.95</v>
      </c>
      <c r="O386" s="261">
        <v>133.32130000000001</v>
      </c>
      <c r="P386" s="261" t="s">
        <v>162</v>
      </c>
      <c r="Q386" s="261">
        <v>0</v>
      </c>
      <c r="R386" s="261">
        <v>127988.45</v>
      </c>
      <c r="S386" s="261" t="s">
        <v>70</v>
      </c>
      <c r="T386" s="261">
        <v>0</v>
      </c>
      <c r="U386" s="261">
        <v>0</v>
      </c>
      <c r="V386" s="261">
        <v>20161230</v>
      </c>
      <c r="W386" s="261" t="s">
        <v>161</v>
      </c>
      <c r="X386" s="199"/>
    </row>
    <row r="387" spans="1:24">
      <c r="A387" s="261"/>
      <c r="B387" s="261">
        <v>0</v>
      </c>
      <c r="C387" s="261">
        <v>43238060</v>
      </c>
      <c r="D387" s="261">
        <v>31491018</v>
      </c>
      <c r="E387" s="261" t="s">
        <v>161</v>
      </c>
      <c r="F387" s="261">
        <v>332461.71999999997</v>
      </c>
      <c r="G387" s="261">
        <v>-8840.5</v>
      </c>
      <c r="H387" s="261">
        <v>323621.21999999997</v>
      </c>
      <c r="I387" s="261">
        <v>-5473.97</v>
      </c>
      <c r="J387" s="261">
        <v>-1000</v>
      </c>
      <c r="K387" s="261">
        <v>0</v>
      </c>
      <c r="L387" s="261">
        <v>-15314.47</v>
      </c>
      <c r="M387" s="261">
        <v>0</v>
      </c>
      <c r="N387" s="261">
        <v>9.9579000000000004</v>
      </c>
      <c r="O387" s="261">
        <v>337.10539999999997</v>
      </c>
      <c r="P387" s="261" t="s">
        <v>162</v>
      </c>
      <c r="Q387" s="261">
        <v>0</v>
      </c>
      <c r="R387" s="261">
        <v>319437.40999999997</v>
      </c>
      <c r="S387" s="261" t="s">
        <v>71</v>
      </c>
      <c r="T387" s="261">
        <v>20170102</v>
      </c>
      <c r="U387" s="261">
        <v>1</v>
      </c>
      <c r="V387" s="261">
        <v>20161230</v>
      </c>
      <c r="W387" s="261" t="s">
        <v>161</v>
      </c>
      <c r="X387" s="199"/>
    </row>
    <row r="388" spans="1:24">
      <c r="A388" s="261"/>
      <c r="B388" s="261">
        <v>0</v>
      </c>
      <c r="C388" s="261">
        <v>36006950</v>
      </c>
      <c r="D388" s="261">
        <v>10674396</v>
      </c>
      <c r="E388" s="261" t="s">
        <v>161</v>
      </c>
      <c r="F388" s="261">
        <v>35341.339999999997</v>
      </c>
      <c r="G388" s="261">
        <v>0</v>
      </c>
      <c r="H388" s="261">
        <v>35341.339999999997</v>
      </c>
      <c r="I388" s="261">
        <v>0</v>
      </c>
      <c r="J388" s="261">
        <v>0</v>
      </c>
      <c r="K388" s="261">
        <v>0</v>
      </c>
      <c r="L388" s="261">
        <v>0</v>
      </c>
      <c r="M388" s="261">
        <v>0</v>
      </c>
      <c r="N388" s="261">
        <v>11.11</v>
      </c>
      <c r="O388" s="261">
        <v>36.813899999999997</v>
      </c>
      <c r="P388" s="261" t="s">
        <v>162</v>
      </c>
      <c r="Q388" s="261">
        <v>1</v>
      </c>
      <c r="R388" s="261">
        <v>2398.46</v>
      </c>
      <c r="S388" s="261" t="s">
        <v>77</v>
      </c>
      <c r="T388" s="261">
        <v>20160502</v>
      </c>
      <c r="U388" s="261">
        <v>9</v>
      </c>
      <c r="V388" s="261">
        <v>20161230</v>
      </c>
      <c r="W388" s="261" t="s">
        <v>161</v>
      </c>
      <c r="X388" s="199"/>
    </row>
    <row r="389" spans="1:24">
      <c r="A389" s="261"/>
      <c r="B389" s="261">
        <v>0</v>
      </c>
      <c r="C389" s="261">
        <v>39916950</v>
      </c>
      <c r="D389" s="261">
        <v>2216700</v>
      </c>
      <c r="E389" s="261" t="s">
        <v>161</v>
      </c>
      <c r="F389" s="261">
        <v>0</v>
      </c>
      <c r="G389" s="261">
        <v>0</v>
      </c>
      <c r="H389" s="261">
        <v>0</v>
      </c>
      <c r="I389" s="261">
        <v>0</v>
      </c>
      <c r="J389" s="261">
        <v>0</v>
      </c>
      <c r="K389" s="261">
        <v>0</v>
      </c>
      <c r="L389" s="261">
        <v>0</v>
      </c>
      <c r="M389" s="261">
        <v>0</v>
      </c>
      <c r="N389" s="261">
        <v>11.7</v>
      </c>
      <c r="O389" s="261">
        <v>0</v>
      </c>
      <c r="P389" s="261" t="s">
        <v>94</v>
      </c>
      <c r="Q389" s="261">
        <v>0</v>
      </c>
      <c r="R389" s="261">
        <v>0</v>
      </c>
      <c r="S389" s="261" t="s">
        <v>70</v>
      </c>
      <c r="T389" s="261">
        <v>0</v>
      </c>
      <c r="U389" s="261">
        <v>0</v>
      </c>
      <c r="V389" s="261">
        <v>20161230</v>
      </c>
      <c r="W389" s="261" t="s">
        <v>161</v>
      </c>
      <c r="X389" s="199"/>
    </row>
    <row r="390" spans="1:24">
      <c r="A390" s="261"/>
      <c r="B390" s="261">
        <v>0</v>
      </c>
      <c r="C390" s="261">
        <v>37264950</v>
      </c>
      <c r="D390" s="261">
        <v>31017107</v>
      </c>
      <c r="E390" s="261" t="s">
        <v>161</v>
      </c>
      <c r="F390" s="261">
        <v>0</v>
      </c>
      <c r="G390" s="261">
        <v>0</v>
      </c>
      <c r="H390" s="261">
        <v>0</v>
      </c>
      <c r="I390" s="261">
        <v>0</v>
      </c>
      <c r="J390" s="261">
        <v>0</v>
      </c>
      <c r="K390" s="261">
        <v>0</v>
      </c>
      <c r="L390" s="261">
        <v>0</v>
      </c>
      <c r="M390" s="261">
        <v>0</v>
      </c>
      <c r="N390" s="261">
        <v>11.1</v>
      </c>
      <c r="O390" s="261">
        <v>0</v>
      </c>
      <c r="P390" s="261" t="s">
        <v>94</v>
      </c>
      <c r="Q390" s="261">
        <v>0</v>
      </c>
      <c r="R390" s="261">
        <v>0</v>
      </c>
      <c r="S390" s="261" t="s">
        <v>70</v>
      </c>
      <c r="T390" s="261">
        <v>0</v>
      </c>
      <c r="U390" s="261">
        <v>0</v>
      </c>
      <c r="V390" s="261">
        <v>20161230</v>
      </c>
      <c r="W390" s="261" t="s">
        <v>161</v>
      </c>
      <c r="X390" s="199"/>
    </row>
    <row r="391" spans="1:24">
      <c r="A391" s="261"/>
      <c r="B391" s="261">
        <v>0</v>
      </c>
      <c r="C391" s="261">
        <v>31068950</v>
      </c>
      <c r="D391" s="261">
        <v>33496390</v>
      </c>
      <c r="E391" s="261" t="s">
        <v>161</v>
      </c>
      <c r="F391" s="261">
        <v>0</v>
      </c>
      <c r="G391" s="261">
        <v>0</v>
      </c>
      <c r="H391" s="261">
        <v>0</v>
      </c>
      <c r="I391" s="261">
        <v>0</v>
      </c>
      <c r="J391" s="261">
        <v>0</v>
      </c>
      <c r="K391" s="261">
        <v>0</v>
      </c>
      <c r="L391" s="261">
        <v>0</v>
      </c>
      <c r="M391" s="261">
        <v>0</v>
      </c>
      <c r="N391" s="261">
        <v>11.95</v>
      </c>
      <c r="O391" s="261">
        <v>0</v>
      </c>
      <c r="P391" s="261" t="s">
        <v>94</v>
      </c>
      <c r="Q391" s="261">
        <v>0</v>
      </c>
      <c r="R391" s="261">
        <v>0</v>
      </c>
      <c r="S391" s="261" t="s">
        <v>70</v>
      </c>
      <c r="T391" s="261">
        <v>0</v>
      </c>
      <c r="U391" s="261">
        <v>0</v>
      </c>
      <c r="V391" s="261">
        <v>20161230</v>
      </c>
      <c r="W391" s="261" t="s">
        <v>161</v>
      </c>
      <c r="X391" s="199"/>
    </row>
    <row r="392" spans="1:24">
      <c r="A392" s="261"/>
      <c r="B392" s="261">
        <v>0</v>
      </c>
      <c r="C392" s="261">
        <v>40715850</v>
      </c>
      <c r="D392" s="261">
        <v>21942371</v>
      </c>
      <c r="E392" s="261" t="s">
        <v>161</v>
      </c>
      <c r="F392" s="261">
        <v>0</v>
      </c>
      <c r="G392" s="261">
        <v>0</v>
      </c>
      <c r="H392" s="261">
        <v>0</v>
      </c>
      <c r="I392" s="261">
        <v>0</v>
      </c>
      <c r="J392" s="261">
        <v>0</v>
      </c>
      <c r="K392" s="261">
        <v>0</v>
      </c>
      <c r="L392" s="261">
        <v>0</v>
      </c>
      <c r="M392" s="261">
        <v>0</v>
      </c>
      <c r="N392" s="261">
        <v>11.1</v>
      </c>
      <c r="O392" s="261">
        <v>0</v>
      </c>
      <c r="P392" s="261" t="s">
        <v>94</v>
      </c>
      <c r="Q392" s="261">
        <v>0</v>
      </c>
      <c r="R392" s="261">
        <v>0</v>
      </c>
      <c r="S392" s="261" t="s">
        <v>70</v>
      </c>
      <c r="T392" s="261">
        <v>0</v>
      </c>
      <c r="U392" s="261">
        <v>0</v>
      </c>
      <c r="V392" s="261">
        <v>20161230</v>
      </c>
      <c r="W392" s="261" t="s">
        <v>161</v>
      </c>
      <c r="X392" s="199"/>
    </row>
    <row r="393" spans="1:24">
      <c r="A393" s="261"/>
      <c r="B393" s="261">
        <v>0</v>
      </c>
      <c r="C393" s="261">
        <v>31343160</v>
      </c>
      <c r="D393" s="261">
        <v>30570206</v>
      </c>
      <c r="E393" s="261" t="s">
        <v>161</v>
      </c>
      <c r="F393" s="261">
        <v>452998.09</v>
      </c>
      <c r="G393" s="261">
        <v>-8622.39</v>
      </c>
      <c r="H393" s="261">
        <v>444375.7</v>
      </c>
      <c r="I393" s="261">
        <v>-4511.1099999999997</v>
      </c>
      <c r="J393" s="261">
        <v>0</v>
      </c>
      <c r="K393" s="261">
        <v>0</v>
      </c>
      <c r="L393" s="261">
        <v>-13133.5</v>
      </c>
      <c r="M393" s="261">
        <v>-367.97</v>
      </c>
      <c r="N393" s="261">
        <v>11.95</v>
      </c>
      <c r="O393" s="261">
        <v>462.89139999999998</v>
      </c>
      <c r="P393" s="261" t="s">
        <v>162</v>
      </c>
      <c r="Q393" s="261">
        <v>0</v>
      </c>
      <c r="R393" s="261">
        <v>444375.7</v>
      </c>
      <c r="S393" s="261" t="s">
        <v>70</v>
      </c>
      <c r="T393" s="261">
        <v>0</v>
      </c>
      <c r="U393" s="261">
        <v>0</v>
      </c>
      <c r="V393" s="261">
        <v>20161230</v>
      </c>
      <c r="W393" s="261" t="s">
        <v>161</v>
      </c>
      <c r="X393" s="199"/>
    </row>
    <row r="394" spans="1:24">
      <c r="A394" s="261"/>
      <c r="B394" s="261">
        <v>0</v>
      </c>
      <c r="C394" s="261">
        <v>43237850</v>
      </c>
      <c r="D394" s="261">
        <v>40289916</v>
      </c>
      <c r="E394" s="261" t="s">
        <v>161</v>
      </c>
      <c r="F394" s="261">
        <v>0</v>
      </c>
      <c r="G394" s="261">
        <v>0</v>
      </c>
      <c r="H394" s="261">
        <v>0</v>
      </c>
      <c r="I394" s="261">
        <v>0</v>
      </c>
      <c r="J394" s="261">
        <v>0</v>
      </c>
      <c r="K394" s="261">
        <v>0</v>
      </c>
      <c r="L394" s="261">
        <v>0</v>
      </c>
      <c r="M394" s="261">
        <v>0</v>
      </c>
      <c r="N394" s="261">
        <v>11.1</v>
      </c>
      <c r="O394" s="261">
        <v>0</v>
      </c>
      <c r="P394" s="261" t="s">
        <v>94</v>
      </c>
      <c r="Q394" s="261">
        <v>0</v>
      </c>
      <c r="R394" s="261">
        <v>0</v>
      </c>
      <c r="S394" s="261" t="s">
        <v>70</v>
      </c>
      <c r="T394" s="261">
        <v>0</v>
      </c>
      <c r="U394" s="261">
        <v>0</v>
      </c>
      <c r="V394" s="261">
        <v>20161230</v>
      </c>
      <c r="W394" s="261" t="s">
        <v>161</v>
      </c>
      <c r="X394" s="199"/>
    </row>
    <row r="395" spans="1:24">
      <c r="A395" s="261"/>
      <c r="B395" s="261">
        <v>0</v>
      </c>
      <c r="C395" s="261">
        <v>43946160</v>
      </c>
      <c r="D395" s="261">
        <v>34552168</v>
      </c>
      <c r="E395" s="261" t="s">
        <v>161</v>
      </c>
      <c r="F395" s="261">
        <v>0</v>
      </c>
      <c r="G395" s="261">
        <v>0</v>
      </c>
      <c r="H395" s="261">
        <v>0</v>
      </c>
      <c r="I395" s="261">
        <v>0</v>
      </c>
      <c r="J395" s="261">
        <v>0</v>
      </c>
      <c r="K395" s="261">
        <v>0</v>
      </c>
      <c r="L395" s="261">
        <v>0</v>
      </c>
      <c r="M395" s="261">
        <v>0</v>
      </c>
      <c r="N395" s="261">
        <v>11.1</v>
      </c>
      <c r="O395" s="261">
        <v>0</v>
      </c>
      <c r="P395" s="261" t="s">
        <v>94</v>
      </c>
      <c r="Q395" s="261">
        <v>0</v>
      </c>
      <c r="R395" s="261">
        <v>0</v>
      </c>
      <c r="S395" s="261" t="s">
        <v>70</v>
      </c>
      <c r="T395" s="261">
        <v>0</v>
      </c>
      <c r="U395" s="261">
        <v>0</v>
      </c>
      <c r="V395" s="261">
        <v>20161230</v>
      </c>
      <c r="W395" s="261" t="s">
        <v>161</v>
      </c>
      <c r="X395" s="199"/>
    </row>
    <row r="396" spans="1:24">
      <c r="A396" s="261"/>
      <c r="B396" s="261">
        <v>0</v>
      </c>
      <c r="C396" s="261">
        <v>29071260</v>
      </c>
      <c r="D396" s="261">
        <v>8770231</v>
      </c>
      <c r="E396" s="261" t="s">
        <v>161</v>
      </c>
      <c r="F396" s="261">
        <v>0</v>
      </c>
      <c r="G396" s="261">
        <v>0</v>
      </c>
      <c r="H396" s="261">
        <v>0</v>
      </c>
      <c r="I396" s="261">
        <v>0</v>
      </c>
      <c r="J396" s="261">
        <v>0</v>
      </c>
      <c r="K396" s="261">
        <v>0</v>
      </c>
      <c r="L396" s="261">
        <v>0</v>
      </c>
      <c r="M396" s="261">
        <v>0</v>
      </c>
      <c r="N396" s="261">
        <v>11.95</v>
      </c>
      <c r="O396" s="261">
        <v>0</v>
      </c>
      <c r="P396" s="261" t="s">
        <v>94</v>
      </c>
      <c r="Q396" s="261">
        <v>0</v>
      </c>
      <c r="R396" s="261">
        <v>0</v>
      </c>
      <c r="S396" s="261" t="s">
        <v>70</v>
      </c>
      <c r="T396" s="261">
        <v>0</v>
      </c>
      <c r="U396" s="261">
        <v>0</v>
      </c>
      <c r="V396" s="261">
        <v>20161230</v>
      </c>
      <c r="W396" s="261" t="s">
        <v>161</v>
      </c>
      <c r="X396" s="199"/>
    </row>
    <row r="397" spans="1:24">
      <c r="A397" s="261"/>
      <c r="B397" s="261">
        <v>0</v>
      </c>
      <c r="C397" s="261">
        <v>31314160</v>
      </c>
      <c r="D397" s="261">
        <v>31640732</v>
      </c>
      <c r="E397" s="261" t="s">
        <v>161</v>
      </c>
      <c r="F397" s="261">
        <v>0</v>
      </c>
      <c r="G397" s="261">
        <v>0</v>
      </c>
      <c r="H397" s="261">
        <v>0</v>
      </c>
      <c r="I397" s="261">
        <v>0</v>
      </c>
      <c r="J397" s="261">
        <v>0</v>
      </c>
      <c r="K397" s="261">
        <v>0</v>
      </c>
      <c r="L397" s="261">
        <v>0</v>
      </c>
      <c r="M397" s="261">
        <v>0</v>
      </c>
      <c r="N397" s="261">
        <v>11.8</v>
      </c>
      <c r="O397" s="261">
        <v>0</v>
      </c>
      <c r="P397" s="261" t="s">
        <v>94</v>
      </c>
      <c r="Q397" s="261">
        <v>0</v>
      </c>
      <c r="R397" s="261">
        <v>0</v>
      </c>
      <c r="S397" s="261" t="s">
        <v>70</v>
      </c>
      <c r="T397" s="261">
        <v>0</v>
      </c>
      <c r="U397" s="261">
        <v>0</v>
      </c>
      <c r="V397" s="261">
        <v>20161230</v>
      </c>
      <c r="W397" s="261" t="s">
        <v>161</v>
      </c>
      <c r="X397" s="199"/>
    </row>
    <row r="398" spans="1:24">
      <c r="A398" s="261"/>
      <c r="B398" s="261">
        <v>0</v>
      </c>
      <c r="C398" s="261">
        <v>36202950</v>
      </c>
      <c r="D398" s="261">
        <v>38901336</v>
      </c>
      <c r="E398" s="261" t="s">
        <v>161</v>
      </c>
      <c r="F398" s="261">
        <v>318701.31</v>
      </c>
      <c r="G398" s="261">
        <v>-4916.1000000000004</v>
      </c>
      <c r="H398" s="261">
        <v>313785.21000000002</v>
      </c>
      <c r="I398" s="261">
        <v>-2669.12</v>
      </c>
      <c r="J398" s="261">
        <v>0</v>
      </c>
      <c r="K398" s="261">
        <v>0</v>
      </c>
      <c r="L398" s="261">
        <v>-7585.22</v>
      </c>
      <c r="M398" s="261">
        <v>0</v>
      </c>
      <c r="N398" s="261">
        <v>10.050000000000001</v>
      </c>
      <c r="O398" s="261">
        <v>326.8596</v>
      </c>
      <c r="P398" s="261" t="s">
        <v>162</v>
      </c>
      <c r="Q398" s="261">
        <v>0</v>
      </c>
      <c r="R398" s="261">
        <v>313785.21000000002</v>
      </c>
      <c r="S398" s="261" t="s">
        <v>70</v>
      </c>
      <c r="T398" s="261">
        <v>0</v>
      </c>
      <c r="U398" s="261">
        <v>0</v>
      </c>
      <c r="V398" s="261">
        <v>20161230</v>
      </c>
      <c r="W398" s="261" t="s">
        <v>161</v>
      </c>
      <c r="X398" s="199"/>
    </row>
    <row r="399" spans="1:24">
      <c r="A399" s="261"/>
      <c r="B399" s="261">
        <v>0</v>
      </c>
      <c r="C399" s="261">
        <v>38644950</v>
      </c>
      <c r="D399" s="261">
        <v>39332910</v>
      </c>
      <c r="E399" s="261" t="s">
        <v>161</v>
      </c>
      <c r="F399" s="261">
        <v>1668570.79</v>
      </c>
      <c r="G399" s="261">
        <v>-23409.15</v>
      </c>
      <c r="H399" s="261">
        <v>1645161.64</v>
      </c>
      <c r="I399" s="261">
        <v>-15434.28</v>
      </c>
      <c r="J399" s="261">
        <v>0</v>
      </c>
      <c r="K399" s="261">
        <v>0</v>
      </c>
      <c r="L399" s="261">
        <v>-38843.43</v>
      </c>
      <c r="M399" s="261">
        <v>0</v>
      </c>
      <c r="N399" s="261">
        <v>11.1</v>
      </c>
      <c r="O399" s="261">
        <v>1713.71</v>
      </c>
      <c r="P399" s="261" t="s">
        <v>162</v>
      </c>
      <c r="Q399" s="261">
        <v>0</v>
      </c>
      <c r="R399" s="261">
        <v>1645161.64</v>
      </c>
      <c r="S399" s="261" t="s">
        <v>70</v>
      </c>
      <c r="T399" s="261">
        <v>0</v>
      </c>
      <c r="U399" s="261">
        <v>0</v>
      </c>
      <c r="V399" s="261">
        <v>20161230</v>
      </c>
      <c r="W399" s="261" t="s">
        <v>161</v>
      </c>
      <c r="X399" s="199"/>
    </row>
    <row r="400" spans="1:24">
      <c r="A400" s="261"/>
      <c r="B400" s="261">
        <v>0</v>
      </c>
      <c r="C400" s="261">
        <v>42167160</v>
      </c>
      <c r="D400" s="261">
        <v>29871271</v>
      </c>
      <c r="E400" s="261" t="s">
        <v>161</v>
      </c>
      <c r="F400" s="261">
        <v>0</v>
      </c>
      <c r="G400" s="261">
        <v>0</v>
      </c>
      <c r="H400" s="261">
        <v>0</v>
      </c>
      <c r="I400" s="261">
        <v>0</v>
      </c>
      <c r="J400" s="261">
        <v>0</v>
      </c>
      <c r="K400" s="261">
        <v>0</v>
      </c>
      <c r="L400" s="261">
        <v>0</v>
      </c>
      <c r="M400" s="261">
        <v>0</v>
      </c>
      <c r="N400" s="261">
        <v>11.1</v>
      </c>
      <c r="O400" s="261">
        <v>0</v>
      </c>
      <c r="P400" s="261" t="s">
        <v>94</v>
      </c>
      <c r="Q400" s="261">
        <v>0</v>
      </c>
      <c r="R400" s="261">
        <v>0</v>
      </c>
      <c r="S400" s="261" t="s">
        <v>70</v>
      </c>
      <c r="T400" s="261">
        <v>0</v>
      </c>
      <c r="U400" s="261">
        <v>0</v>
      </c>
      <c r="V400" s="261">
        <v>20161230</v>
      </c>
      <c r="W400" s="261" t="s">
        <v>161</v>
      </c>
      <c r="X400" s="199"/>
    </row>
    <row r="401" spans="1:24">
      <c r="A401" s="261"/>
      <c r="B401" s="261">
        <v>0</v>
      </c>
      <c r="C401" s="261">
        <v>42167360</v>
      </c>
      <c r="D401" s="261">
        <v>5256191</v>
      </c>
      <c r="E401" s="261" t="s">
        <v>161</v>
      </c>
      <c r="F401" s="261">
        <v>0</v>
      </c>
      <c r="G401" s="261">
        <v>0</v>
      </c>
      <c r="H401" s="261">
        <v>0</v>
      </c>
      <c r="I401" s="261">
        <v>0</v>
      </c>
      <c r="J401" s="261">
        <v>0</v>
      </c>
      <c r="K401" s="261">
        <v>0</v>
      </c>
      <c r="L401" s="261">
        <v>0</v>
      </c>
      <c r="M401" s="261">
        <v>0</v>
      </c>
      <c r="N401" s="261">
        <v>11.1</v>
      </c>
      <c r="O401" s="261">
        <v>0</v>
      </c>
      <c r="P401" s="261" t="s">
        <v>94</v>
      </c>
      <c r="Q401" s="261">
        <v>0</v>
      </c>
      <c r="R401" s="261">
        <v>0</v>
      </c>
      <c r="S401" s="261" t="s">
        <v>70</v>
      </c>
      <c r="T401" s="261">
        <v>0</v>
      </c>
      <c r="U401" s="261">
        <v>0</v>
      </c>
      <c r="V401" s="261">
        <v>20161230</v>
      </c>
      <c r="W401" s="261" t="s">
        <v>161</v>
      </c>
      <c r="X401" s="199"/>
    </row>
    <row r="402" spans="1:24">
      <c r="A402" s="261"/>
      <c r="B402" s="261">
        <v>0</v>
      </c>
      <c r="C402" s="261">
        <v>38862260</v>
      </c>
      <c r="D402" s="261">
        <v>5009133</v>
      </c>
      <c r="E402" s="261" t="s">
        <v>161</v>
      </c>
      <c r="F402" s="261">
        <v>0</v>
      </c>
      <c r="G402" s="261">
        <v>0</v>
      </c>
      <c r="H402" s="261">
        <v>0</v>
      </c>
      <c r="I402" s="261">
        <v>0</v>
      </c>
      <c r="J402" s="261">
        <v>0</v>
      </c>
      <c r="K402" s="261">
        <v>0</v>
      </c>
      <c r="L402" s="261">
        <v>0</v>
      </c>
      <c r="M402" s="261">
        <v>0</v>
      </c>
      <c r="N402" s="261">
        <v>12.5</v>
      </c>
      <c r="O402" s="261">
        <v>0</v>
      </c>
      <c r="P402" s="261" t="s">
        <v>94</v>
      </c>
      <c r="Q402" s="261">
        <v>0</v>
      </c>
      <c r="R402" s="261">
        <v>0</v>
      </c>
      <c r="S402" s="261" t="s">
        <v>70</v>
      </c>
      <c r="T402" s="261">
        <v>0</v>
      </c>
      <c r="U402" s="261">
        <v>0</v>
      </c>
      <c r="V402" s="261">
        <v>20161230</v>
      </c>
      <c r="W402" s="261" t="s">
        <v>161</v>
      </c>
      <c r="X402" s="199"/>
    </row>
    <row r="403" spans="1:24">
      <c r="A403" s="261"/>
      <c r="B403" s="261">
        <v>0</v>
      </c>
      <c r="C403" s="261">
        <v>41214260</v>
      </c>
      <c r="D403" s="261">
        <v>74170</v>
      </c>
      <c r="E403" s="261" t="s">
        <v>161</v>
      </c>
      <c r="F403" s="261">
        <v>0</v>
      </c>
      <c r="G403" s="261">
        <v>0</v>
      </c>
      <c r="H403" s="261">
        <v>0</v>
      </c>
      <c r="I403" s="261">
        <v>0</v>
      </c>
      <c r="J403" s="261">
        <v>0</v>
      </c>
      <c r="K403" s="261">
        <v>0</v>
      </c>
      <c r="L403" s="261">
        <v>0</v>
      </c>
      <c r="M403" s="261">
        <v>0</v>
      </c>
      <c r="N403" s="261">
        <v>11.119300000000001</v>
      </c>
      <c r="O403" s="261">
        <v>0</v>
      </c>
      <c r="P403" s="261" t="s">
        <v>94</v>
      </c>
      <c r="Q403" s="261">
        <v>0</v>
      </c>
      <c r="R403" s="261">
        <v>0</v>
      </c>
      <c r="S403" s="261" t="s">
        <v>70</v>
      </c>
      <c r="T403" s="261">
        <v>0</v>
      </c>
      <c r="U403" s="261">
        <v>0</v>
      </c>
      <c r="V403" s="261">
        <v>20161230</v>
      </c>
      <c r="W403" s="261" t="s">
        <v>161</v>
      </c>
      <c r="X403" s="199"/>
    </row>
    <row r="404" spans="1:24">
      <c r="A404" s="261"/>
      <c r="B404" s="261">
        <v>0</v>
      </c>
      <c r="C404" s="261">
        <v>39822360</v>
      </c>
      <c r="D404" s="261">
        <v>18861751</v>
      </c>
      <c r="E404" s="261" t="s">
        <v>161</v>
      </c>
      <c r="F404" s="261">
        <v>161629.19</v>
      </c>
      <c r="G404" s="261">
        <v>-2194.7399999999998</v>
      </c>
      <c r="H404" s="261">
        <v>159434.45000000001</v>
      </c>
      <c r="I404" s="261">
        <v>-1425.03</v>
      </c>
      <c r="J404" s="261">
        <v>0</v>
      </c>
      <c r="K404" s="261">
        <v>0</v>
      </c>
      <c r="L404" s="261">
        <v>-3619.77</v>
      </c>
      <c r="M404" s="261">
        <v>0</v>
      </c>
      <c r="N404" s="261">
        <v>10.58</v>
      </c>
      <c r="O404" s="261">
        <v>166.07759999999999</v>
      </c>
      <c r="P404" s="261" t="s">
        <v>162</v>
      </c>
      <c r="Q404" s="261">
        <v>0</v>
      </c>
      <c r="R404" s="261">
        <v>159434.45000000001</v>
      </c>
      <c r="S404" s="261" t="s">
        <v>70</v>
      </c>
      <c r="T404" s="261">
        <v>0</v>
      </c>
      <c r="U404" s="261">
        <v>0</v>
      </c>
      <c r="V404" s="261">
        <v>20161230</v>
      </c>
      <c r="W404" s="261" t="s">
        <v>161</v>
      </c>
      <c r="X404" s="199"/>
    </row>
    <row r="405" spans="1:24">
      <c r="A405" s="261"/>
      <c r="B405" s="261">
        <v>0</v>
      </c>
      <c r="C405" s="261">
        <v>41039360</v>
      </c>
      <c r="D405" s="261">
        <v>15100952</v>
      </c>
      <c r="E405" s="261" t="s">
        <v>161</v>
      </c>
      <c r="F405" s="261">
        <v>0</v>
      </c>
      <c r="G405" s="261">
        <v>0</v>
      </c>
      <c r="H405" s="261">
        <v>0</v>
      </c>
      <c r="I405" s="261">
        <v>0</v>
      </c>
      <c r="J405" s="261">
        <v>0</v>
      </c>
      <c r="K405" s="261">
        <v>0</v>
      </c>
      <c r="L405" s="261">
        <v>0</v>
      </c>
      <c r="M405" s="261">
        <v>0</v>
      </c>
      <c r="N405" s="261">
        <v>11.1</v>
      </c>
      <c r="O405" s="261">
        <v>0</v>
      </c>
      <c r="P405" s="261" t="s">
        <v>94</v>
      </c>
      <c r="Q405" s="261">
        <v>0</v>
      </c>
      <c r="R405" s="261">
        <v>0</v>
      </c>
      <c r="S405" s="261" t="s">
        <v>70</v>
      </c>
      <c r="T405" s="261">
        <v>0</v>
      </c>
      <c r="U405" s="261">
        <v>0</v>
      </c>
      <c r="V405" s="261">
        <v>20161230</v>
      </c>
      <c r="W405" s="261" t="s">
        <v>161</v>
      </c>
      <c r="X405" s="199"/>
    </row>
    <row r="406" spans="1:24">
      <c r="A406" s="261"/>
      <c r="B406" s="261">
        <v>0</v>
      </c>
      <c r="C406" s="261">
        <v>32916460</v>
      </c>
      <c r="D406" s="261">
        <v>37928303</v>
      </c>
      <c r="E406" s="261" t="s">
        <v>161</v>
      </c>
      <c r="F406" s="261">
        <v>0</v>
      </c>
      <c r="G406" s="261">
        <v>0</v>
      </c>
      <c r="H406" s="261">
        <v>0</v>
      </c>
      <c r="I406" s="261">
        <v>0</v>
      </c>
      <c r="J406" s="261">
        <v>0</v>
      </c>
      <c r="K406" s="261">
        <v>0</v>
      </c>
      <c r="L406" s="261">
        <v>0</v>
      </c>
      <c r="M406" s="261">
        <v>0</v>
      </c>
      <c r="N406" s="261">
        <v>11.95</v>
      </c>
      <c r="O406" s="261">
        <v>0</v>
      </c>
      <c r="P406" s="261" t="s">
        <v>94</v>
      </c>
      <c r="Q406" s="261">
        <v>0</v>
      </c>
      <c r="R406" s="261">
        <v>0</v>
      </c>
      <c r="S406" s="261" t="s">
        <v>70</v>
      </c>
      <c r="T406" s="261">
        <v>0</v>
      </c>
      <c r="U406" s="261">
        <v>0</v>
      </c>
      <c r="V406" s="261">
        <v>20161230</v>
      </c>
      <c r="W406" s="261" t="s">
        <v>161</v>
      </c>
      <c r="X406" s="199"/>
    </row>
    <row r="407" spans="1:24">
      <c r="A407" s="261"/>
      <c r="B407" s="261">
        <v>0</v>
      </c>
      <c r="C407" s="261">
        <v>39793160</v>
      </c>
      <c r="D407" s="261">
        <v>24334262</v>
      </c>
      <c r="E407" s="261" t="s">
        <v>161</v>
      </c>
      <c r="F407" s="261">
        <v>0</v>
      </c>
      <c r="G407" s="261">
        <v>0</v>
      </c>
      <c r="H407" s="261">
        <v>0</v>
      </c>
      <c r="I407" s="261">
        <v>0</v>
      </c>
      <c r="J407" s="261">
        <v>0</v>
      </c>
      <c r="K407" s="261">
        <v>0</v>
      </c>
      <c r="L407" s="261">
        <v>0</v>
      </c>
      <c r="M407" s="261">
        <v>0</v>
      </c>
      <c r="N407" s="261">
        <v>11.1</v>
      </c>
      <c r="O407" s="261">
        <v>0</v>
      </c>
      <c r="P407" s="261" t="s">
        <v>94</v>
      </c>
      <c r="Q407" s="261">
        <v>0</v>
      </c>
      <c r="R407" s="261">
        <v>0</v>
      </c>
      <c r="S407" s="261" t="s">
        <v>70</v>
      </c>
      <c r="T407" s="261">
        <v>0</v>
      </c>
      <c r="U407" s="261">
        <v>0</v>
      </c>
      <c r="V407" s="261">
        <v>20161230</v>
      </c>
      <c r="W407" s="261" t="s">
        <v>161</v>
      </c>
      <c r="X407" s="199"/>
    </row>
    <row r="408" spans="1:24">
      <c r="A408" s="261"/>
      <c r="B408" s="261">
        <v>0</v>
      </c>
      <c r="C408" s="261">
        <v>38944160</v>
      </c>
      <c r="D408" s="261">
        <v>24912181</v>
      </c>
      <c r="E408" s="261" t="s">
        <v>161</v>
      </c>
      <c r="F408" s="261">
        <v>863024.2</v>
      </c>
      <c r="G408" s="261">
        <v>-12063.27</v>
      </c>
      <c r="H408" s="261">
        <v>850960.93</v>
      </c>
      <c r="I408" s="261">
        <v>-7418.41</v>
      </c>
      <c r="J408" s="261">
        <v>0</v>
      </c>
      <c r="K408" s="261">
        <v>0</v>
      </c>
      <c r="L408" s="261">
        <v>-19481.68</v>
      </c>
      <c r="M408" s="261">
        <v>0</v>
      </c>
      <c r="N408" s="261">
        <v>10.315</v>
      </c>
      <c r="O408" s="261">
        <v>886.41759999999999</v>
      </c>
      <c r="P408" s="261" t="s">
        <v>162</v>
      </c>
      <c r="Q408" s="261">
        <v>0</v>
      </c>
      <c r="R408" s="261">
        <v>850960.93</v>
      </c>
      <c r="S408" s="261" t="s">
        <v>70</v>
      </c>
      <c r="T408" s="261">
        <v>0</v>
      </c>
      <c r="U408" s="261">
        <v>0</v>
      </c>
      <c r="V408" s="261">
        <v>20161230</v>
      </c>
      <c r="W408" s="261" t="s">
        <v>161</v>
      </c>
      <c r="X408" s="199"/>
    </row>
    <row r="409" spans="1:24">
      <c r="A409" s="261"/>
      <c r="B409" s="261">
        <v>0</v>
      </c>
      <c r="C409" s="261">
        <v>45113160</v>
      </c>
      <c r="D409" s="261">
        <v>36087558</v>
      </c>
      <c r="E409" s="261" t="s">
        <v>161</v>
      </c>
      <c r="F409" s="261">
        <v>0</v>
      </c>
      <c r="G409" s="261">
        <v>0</v>
      </c>
      <c r="H409" s="261">
        <v>0</v>
      </c>
      <c r="I409" s="261">
        <v>0</v>
      </c>
      <c r="J409" s="261">
        <v>0</v>
      </c>
      <c r="K409" s="261">
        <v>0</v>
      </c>
      <c r="L409" s="261">
        <v>0</v>
      </c>
      <c r="M409" s="261">
        <v>0</v>
      </c>
      <c r="N409" s="261">
        <v>11.1</v>
      </c>
      <c r="O409" s="261">
        <v>0</v>
      </c>
      <c r="P409" s="261" t="s">
        <v>94</v>
      </c>
      <c r="Q409" s="261">
        <v>0</v>
      </c>
      <c r="R409" s="261">
        <v>0</v>
      </c>
      <c r="S409" s="261" t="s">
        <v>70</v>
      </c>
      <c r="T409" s="261">
        <v>0</v>
      </c>
      <c r="U409" s="261">
        <v>0</v>
      </c>
      <c r="V409" s="261">
        <v>20161230</v>
      </c>
      <c r="W409" s="261" t="s">
        <v>161</v>
      </c>
      <c r="X409" s="199"/>
    </row>
    <row r="410" spans="1:24">
      <c r="A410" s="261"/>
      <c r="B410" s="261">
        <v>0</v>
      </c>
      <c r="C410" s="261">
        <v>43238460</v>
      </c>
      <c r="D410" s="261">
        <v>40023522</v>
      </c>
      <c r="E410" s="261" t="s">
        <v>161</v>
      </c>
      <c r="F410" s="261">
        <v>0</v>
      </c>
      <c r="G410" s="261">
        <v>0</v>
      </c>
      <c r="H410" s="261">
        <v>0</v>
      </c>
      <c r="I410" s="261">
        <v>0</v>
      </c>
      <c r="J410" s="261">
        <v>0</v>
      </c>
      <c r="K410" s="261">
        <v>0</v>
      </c>
      <c r="L410" s="261">
        <v>0</v>
      </c>
      <c r="M410" s="261">
        <v>0</v>
      </c>
      <c r="N410" s="261">
        <v>11.1</v>
      </c>
      <c r="O410" s="261">
        <v>0</v>
      </c>
      <c r="P410" s="261" t="s">
        <v>94</v>
      </c>
      <c r="Q410" s="261">
        <v>0</v>
      </c>
      <c r="R410" s="261">
        <v>0</v>
      </c>
      <c r="S410" s="261" t="s">
        <v>70</v>
      </c>
      <c r="T410" s="261">
        <v>0</v>
      </c>
      <c r="U410" s="261">
        <v>0</v>
      </c>
      <c r="V410" s="261">
        <v>20161230</v>
      </c>
      <c r="W410" s="261" t="s">
        <v>161</v>
      </c>
      <c r="X410" s="199"/>
    </row>
    <row r="411" spans="1:24">
      <c r="A411" s="261"/>
      <c r="B411" s="261">
        <v>0</v>
      </c>
      <c r="C411" s="261">
        <v>36373460</v>
      </c>
      <c r="D411" s="261">
        <v>15601082</v>
      </c>
      <c r="E411" s="261" t="s">
        <v>161</v>
      </c>
      <c r="F411" s="261">
        <v>547785.53</v>
      </c>
      <c r="G411" s="261">
        <v>0</v>
      </c>
      <c r="H411" s="261">
        <v>547785.53</v>
      </c>
      <c r="I411" s="261">
        <v>0</v>
      </c>
      <c r="J411" s="261">
        <v>0</v>
      </c>
      <c r="K411" s="261">
        <v>0</v>
      </c>
      <c r="L411" s="261">
        <v>0</v>
      </c>
      <c r="M411" s="261">
        <v>0</v>
      </c>
      <c r="N411" s="261">
        <v>11.1</v>
      </c>
      <c r="O411" s="261">
        <v>570.60990000000004</v>
      </c>
      <c r="P411" s="261" t="s">
        <v>162</v>
      </c>
      <c r="Q411" s="261">
        <v>1</v>
      </c>
      <c r="R411" s="261">
        <v>279502.33</v>
      </c>
      <c r="S411" s="261" t="s">
        <v>77</v>
      </c>
      <c r="T411" s="261">
        <v>20090430</v>
      </c>
      <c r="U411" s="261">
        <v>93</v>
      </c>
      <c r="V411" s="261">
        <v>20161230</v>
      </c>
      <c r="W411" s="261" t="s">
        <v>161</v>
      </c>
      <c r="X411" s="199"/>
    </row>
    <row r="412" spans="1:24">
      <c r="A412" s="261"/>
      <c r="B412" s="261">
        <v>0</v>
      </c>
      <c r="C412" s="261">
        <v>27590560</v>
      </c>
      <c r="D412" s="261">
        <v>11641408</v>
      </c>
      <c r="E412" s="261" t="s">
        <v>161</v>
      </c>
      <c r="F412" s="261">
        <v>137123.48000000001</v>
      </c>
      <c r="G412" s="261">
        <v>-1389.36</v>
      </c>
      <c r="H412" s="261">
        <v>135734.12</v>
      </c>
      <c r="I412" s="261">
        <v>-6.21</v>
      </c>
      <c r="J412" s="261">
        <v>0</v>
      </c>
      <c r="K412" s="261">
        <v>0</v>
      </c>
      <c r="L412" s="261">
        <v>-1395.57</v>
      </c>
      <c r="M412" s="261">
        <v>0</v>
      </c>
      <c r="N412" s="261">
        <v>12</v>
      </c>
      <c r="O412" s="261">
        <v>141.3897</v>
      </c>
      <c r="P412" s="261" t="s">
        <v>162</v>
      </c>
      <c r="Q412" s="261">
        <v>0</v>
      </c>
      <c r="R412" s="261">
        <v>132684.43</v>
      </c>
      <c r="S412" s="261" t="s">
        <v>71</v>
      </c>
      <c r="T412" s="261">
        <v>20170102</v>
      </c>
      <c r="U412" s="261">
        <v>1</v>
      </c>
      <c r="V412" s="261">
        <v>20161230</v>
      </c>
      <c r="W412" s="261" t="s">
        <v>161</v>
      </c>
      <c r="X412" s="199"/>
    </row>
    <row r="413" spans="1:24">
      <c r="A413" s="261"/>
      <c r="B413" s="261">
        <v>0</v>
      </c>
      <c r="C413" s="261">
        <v>39495560</v>
      </c>
      <c r="D413" s="261">
        <v>31619587</v>
      </c>
      <c r="E413" s="261" t="s">
        <v>161</v>
      </c>
      <c r="F413" s="261">
        <v>0</v>
      </c>
      <c r="G413" s="261">
        <v>0</v>
      </c>
      <c r="H413" s="261">
        <v>0</v>
      </c>
      <c r="I413" s="261">
        <v>0</v>
      </c>
      <c r="J413" s="261">
        <v>0</v>
      </c>
      <c r="K413" s="261">
        <v>0</v>
      </c>
      <c r="L413" s="261">
        <v>0</v>
      </c>
      <c r="M413" s="261">
        <v>0</v>
      </c>
      <c r="N413" s="261">
        <v>12.17</v>
      </c>
      <c r="O413" s="261">
        <v>0</v>
      </c>
      <c r="P413" s="261" t="s">
        <v>94</v>
      </c>
      <c r="Q413" s="261">
        <v>0</v>
      </c>
      <c r="R413" s="261">
        <v>0</v>
      </c>
      <c r="S413" s="261" t="s">
        <v>70</v>
      </c>
      <c r="T413" s="261">
        <v>0</v>
      </c>
      <c r="U413" s="261">
        <v>0</v>
      </c>
      <c r="V413" s="261">
        <v>20161230</v>
      </c>
      <c r="W413" s="261" t="s">
        <v>161</v>
      </c>
      <c r="X413" s="199"/>
    </row>
    <row r="414" spans="1:24">
      <c r="A414" s="261"/>
      <c r="B414" s="261">
        <v>0</v>
      </c>
      <c r="C414" s="261">
        <v>35489260</v>
      </c>
      <c r="D414" s="261">
        <v>37750191</v>
      </c>
      <c r="E414" s="261" t="s">
        <v>161</v>
      </c>
      <c r="F414" s="261">
        <v>0</v>
      </c>
      <c r="G414" s="261">
        <v>0</v>
      </c>
      <c r="H414" s="261">
        <v>0</v>
      </c>
      <c r="I414" s="261">
        <v>0</v>
      </c>
      <c r="J414" s="261">
        <v>0</v>
      </c>
      <c r="K414" s="261">
        <v>0</v>
      </c>
      <c r="L414" s="261">
        <v>0</v>
      </c>
      <c r="M414" s="261">
        <v>0</v>
      </c>
      <c r="N414" s="261">
        <v>9.9579000000000004</v>
      </c>
      <c r="O414" s="261">
        <v>0</v>
      </c>
      <c r="P414" s="261" t="s">
        <v>94</v>
      </c>
      <c r="Q414" s="261">
        <v>0</v>
      </c>
      <c r="R414" s="261">
        <v>0</v>
      </c>
      <c r="S414" s="261" t="s">
        <v>70</v>
      </c>
      <c r="T414" s="261">
        <v>0</v>
      </c>
      <c r="U414" s="261">
        <v>0</v>
      </c>
      <c r="V414" s="261">
        <v>20161230</v>
      </c>
      <c r="W414" s="261" t="s">
        <v>161</v>
      </c>
      <c r="X414" s="199"/>
    </row>
    <row r="415" spans="1:24">
      <c r="A415" s="261"/>
      <c r="B415" s="261">
        <v>0</v>
      </c>
      <c r="C415" s="261">
        <v>37232660</v>
      </c>
      <c r="D415" s="261">
        <v>11796565</v>
      </c>
      <c r="E415" s="261" t="s">
        <v>161</v>
      </c>
      <c r="F415" s="261">
        <v>359279.7</v>
      </c>
      <c r="G415" s="261">
        <v>-5433.68</v>
      </c>
      <c r="H415" s="261">
        <v>353846.02</v>
      </c>
      <c r="I415" s="261">
        <v>-2959.99</v>
      </c>
      <c r="J415" s="261">
        <v>0</v>
      </c>
      <c r="K415" s="261">
        <v>0</v>
      </c>
      <c r="L415" s="261">
        <v>-8393.67</v>
      </c>
      <c r="M415" s="261">
        <v>0</v>
      </c>
      <c r="N415" s="261">
        <v>9.8864000000000001</v>
      </c>
      <c r="O415" s="261">
        <v>368.58960000000002</v>
      </c>
      <c r="P415" s="261" t="s">
        <v>162</v>
      </c>
      <c r="Q415" s="261">
        <v>0</v>
      </c>
      <c r="R415" s="261">
        <v>353846.02</v>
      </c>
      <c r="S415" s="261" t="s">
        <v>70</v>
      </c>
      <c r="T415" s="261">
        <v>0</v>
      </c>
      <c r="U415" s="261">
        <v>0</v>
      </c>
      <c r="V415" s="261">
        <v>20161230</v>
      </c>
      <c r="W415" s="261" t="s">
        <v>161</v>
      </c>
      <c r="X415" s="199"/>
    </row>
    <row r="416" spans="1:24">
      <c r="A416" s="261"/>
      <c r="B416" s="261">
        <v>0</v>
      </c>
      <c r="C416" s="261">
        <v>28248460</v>
      </c>
      <c r="D416" s="261">
        <v>36303183</v>
      </c>
      <c r="E416" s="261" t="s">
        <v>161</v>
      </c>
      <c r="F416" s="261">
        <v>0</v>
      </c>
      <c r="G416" s="261">
        <v>0</v>
      </c>
      <c r="H416" s="261">
        <v>0</v>
      </c>
      <c r="I416" s="261">
        <v>0</v>
      </c>
      <c r="J416" s="261">
        <v>0</v>
      </c>
      <c r="K416" s="261">
        <v>0</v>
      </c>
      <c r="L416" s="261">
        <v>0</v>
      </c>
      <c r="M416" s="261">
        <v>0</v>
      </c>
      <c r="N416" s="261">
        <v>11.95</v>
      </c>
      <c r="O416" s="261">
        <v>0</v>
      </c>
      <c r="P416" s="261" t="s">
        <v>94</v>
      </c>
      <c r="Q416" s="261">
        <v>0</v>
      </c>
      <c r="R416" s="261">
        <v>0</v>
      </c>
      <c r="S416" s="261" t="s">
        <v>70</v>
      </c>
      <c r="T416" s="261">
        <v>0</v>
      </c>
      <c r="U416" s="261">
        <v>0</v>
      </c>
      <c r="V416" s="261">
        <v>20161230</v>
      </c>
      <c r="W416" s="261" t="s">
        <v>161</v>
      </c>
      <c r="X416" s="199"/>
    </row>
    <row r="417" spans="1:24">
      <c r="A417" s="261"/>
      <c r="B417" s="261">
        <v>0</v>
      </c>
      <c r="C417" s="261">
        <v>37950560</v>
      </c>
      <c r="D417" s="261">
        <v>20032822</v>
      </c>
      <c r="E417" s="261" t="s">
        <v>161</v>
      </c>
      <c r="F417" s="261">
        <v>0</v>
      </c>
      <c r="G417" s="261">
        <v>0</v>
      </c>
      <c r="H417" s="261">
        <v>0</v>
      </c>
      <c r="I417" s="261">
        <v>0</v>
      </c>
      <c r="J417" s="261">
        <v>0</v>
      </c>
      <c r="K417" s="261">
        <v>0</v>
      </c>
      <c r="L417" s="261">
        <v>0</v>
      </c>
      <c r="M417" s="261">
        <v>0</v>
      </c>
      <c r="N417" s="261">
        <v>12.435</v>
      </c>
      <c r="O417" s="261">
        <v>0</v>
      </c>
      <c r="P417" s="261" t="s">
        <v>94</v>
      </c>
      <c r="Q417" s="261">
        <v>1</v>
      </c>
      <c r="R417" s="261">
        <v>0</v>
      </c>
      <c r="S417" s="261" t="s">
        <v>70</v>
      </c>
      <c r="T417" s="261">
        <v>0</v>
      </c>
      <c r="U417" s="261">
        <v>0</v>
      </c>
      <c r="V417" s="261">
        <v>20161230</v>
      </c>
      <c r="W417" s="261" t="s">
        <v>161</v>
      </c>
      <c r="X417" s="199"/>
    </row>
    <row r="418" spans="1:24">
      <c r="A418" s="261"/>
      <c r="B418" s="261">
        <v>0</v>
      </c>
      <c r="C418" s="261">
        <v>40075660</v>
      </c>
      <c r="D418" s="261">
        <v>29520797</v>
      </c>
      <c r="E418" s="261" t="s">
        <v>161</v>
      </c>
      <c r="F418" s="261">
        <v>427918.94</v>
      </c>
      <c r="G418" s="261">
        <v>-5735.24</v>
      </c>
      <c r="H418" s="261">
        <v>422183.7</v>
      </c>
      <c r="I418" s="261">
        <v>-3958.25</v>
      </c>
      <c r="J418" s="261">
        <v>0</v>
      </c>
      <c r="K418" s="261">
        <v>0</v>
      </c>
      <c r="L418" s="261">
        <v>-9693.49</v>
      </c>
      <c r="M418" s="261">
        <v>0</v>
      </c>
      <c r="N418" s="261">
        <v>11.1</v>
      </c>
      <c r="O418" s="261">
        <v>439.7747</v>
      </c>
      <c r="P418" s="261" t="s">
        <v>162</v>
      </c>
      <c r="Q418" s="261">
        <v>0</v>
      </c>
      <c r="R418" s="261">
        <v>422183.7</v>
      </c>
      <c r="S418" s="261" t="s">
        <v>70</v>
      </c>
      <c r="T418" s="261">
        <v>0</v>
      </c>
      <c r="U418" s="261">
        <v>0</v>
      </c>
      <c r="V418" s="261">
        <v>20161230</v>
      </c>
      <c r="W418" s="261" t="s">
        <v>161</v>
      </c>
      <c r="X418" s="199"/>
    </row>
    <row r="419" spans="1:24">
      <c r="A419" s="261"/>
      <c r="B419" s="261">
        <v>0</v>
      </c>
      <c r="C419" s="261">
        <v>26744660</v>
      </c>
      <c r="D419" s="261">
        <v>9611073</v>
      </c>
      <c r="E419" s="261" t="s">
        <v>161</v>
      </c>
      <c r="F419" s="261">
        <v>0</v>
      </c>
      <c r="G419" s="261">
        <v>0</v>
      </c>
      <c r="H419" s="261">
        <v>0</v>
      </c>
      <c r="I419" s="261">
        <v>0</v>
      </c>
      <c r="J419" s="261">
        <v>0</v>
      </c>
      <c r="K419" s="261">
        <v>0</v>
      </c>
      <c r="L419" s="261">
        <v>0</v>
      </c>
      <c r="M419" s="261">
        <v>0</v>
      </c>
      <c r="N419" s="261">
        <v>11.95</v>
      </c>
      <c r="O419" s="261">
        <v>0</v>
      </c>
      <c r="P419" s="261" t="s">
        <v>94</v>
      </c>
      <c r="Q419" s="261">
        <v>0</v>
      </c>
      <c r="R419" s="261">
        <v>0</v>
      </c>
      <c r="S419" s="261" t="s">
        <v>70</v>
      </c>
      <c r="T419" s="261">
        <v>0</v>
      </c>
      <c r="U419" s="261">
        <v>0</v>
      </c>
      <c r="V419" s="261">
        <v>20161230</v>
      </c>
      <c r="W419" s="261" t="s">
        <v>161</v>
      </c>
      <c r="X419" s="199"/>
    </row>
    <row r="420" spans="1:24">
      <c r="A420" s="261"/>
      <c r="B420" s="261">
        <v>0</v>
      </c>
      <c r="C420" s="261">
        <v>40075560</v>
      </c>
      <c r="D420" s="261">
        <v>32320984</v>
      </c>
      <c r="E420" s="261" t="s">
        <v>161</v>
      </c>
      <c r="F420" s="261">
        <v>0</v>
      </c>
      <c r="G420" s="261">
        <v>0</v>
      </c>
      <c r="H420" s="261">
        <v>0</v>
      </c>
      <c r="I420" s="261">
        <v>0</v>
      </c>
      <c r="J420" s="261">
        <v>0</v>
      </c>
      <c r="K420" s="261">
        <v>0</v>
      </c>
      <c r="L420" s="261">
        <v>0</v>
      </c>
      <c r="M420" s="261">
        <v>0</v>
      </c>
      <c r="N420" s="261">
        <v>11.1</v>
      </c>
      <c r="O420" s="261">
        <v>0</v>
      </c>
      <c r="P420" s="261" t="s">
        <v>94</v>
      </c>
      <c r="Q420" s="261">
        <v>1</v>
      </c>
      <c r="R420" s="261">
        <v>0</v>
      </c>
      <c r="S420" s="261" t="s">
        <v>70</v>
      </c>
      <c r="T420" s="261">
        <v>0</v>
      </c>
      <c r="U420" s="261">
        <v>0</v>
      </c>
      <c r="V420" s="261">
        <v>20161230</v>
      </c>
      <c r="W420" s="261" t="s">
        <v>161</v>
      </c>
      <c r="X420" s="199"/>
    </row>
    <row r="421" spans="1:24">
      <c r="A421" s="261"/>
      <c r="B421" s="261">
        <v>0</v>
      </c>
      <c r="C421" s="261">
        <v>31495360</v>
      </c>
      <c r="D421" s="261">
        <v>1037820</v>
      </c>
      <c r="E421" s="261" t="s">
        <v>161</v>
      </c>
      <c r="F421" s="261">
        <v>0</v>
      </c>
      <c r="G421" s="261">
        <v>0</v>
      </c>
      <c r="H421" s="261">
        <v>0</v>
      </c>
      <c r="I421" s="261">
        <v>0</v>
      </c>
      <c r="J421" s="261">
        <v>0</v>
      </c>
      <c r="K421" s="261">
        <v>0</v>
      </c>
      <c r="L421" s="261">
        <v>0</v>
      </c>
      <c r="M421" s="261">
        <v>0</v>
      </c>
      <c r="N421" s="261">
        <v>12</v>
      </c>
      <c r="O421" s="261">
        <v>0</v>
      </c>
      <c r="P421" s="261" t="s">
        <v>94</v>
      </c>
      <c r="Q421" s="261">
        <v>0</v>
      </c>
      <c r="R421" s="261">
        <v>0</v>
      </c>
      <c r="S421" s="261" t="s">
        <v>70</v>
      </c>
      <c r="T421" s="261">
        <v>0</v>
      </c>
      <c r="U421" s="261">
        <v>0</v>
      </c>
      <c r="V421" s="261">
        <v>20161230</v>
      </c>
      <c r="W421" s="261" t="s">
        <v>161</v>
      </c>
      <c r="X421" s="199"/>
    </row>
    <row r="422" spans="1:24">
      <c r="A422" s="261"/>
      <c r="B422" s="261">
        <v>0</v>
      </c>
      <c r="C422" s="261">
        <v>44902460</v>
      </c>
      <c r="D422" s="261">
        <v>40753766</v>
      </c>
      <c r="E422" s="261" t="s">
        <v>161</v>
      </c>
      <c r="F422" s="261">
        <v>391598.57</v>
      </c>
      <c r="G422" s="261">
        <v>0</v>
      </c>
      <c r="H422" s="261">
        <v>391598.57</v>
      </c>
      <c r="I422" s="261">
        <v>0</v>
      </c>
      <c r="J422" s="261">
        <v>0</v>
      </c>
      <c r="K422" s="261">
        <v>0</v>
      </c>
      <c r="L422" s="261">
        <v>0</v>
      </c>
      <c r="M422" s="261">
        <v>0</v>
      </c>
      <c r="N422" s="261">
        <v>11.904999999999999</v>
      </c>
      <c r="O422" s="261">
        <v>407.91520000000003</v>
      </c>
      <c r="P422" s="261" t="s">
        <v>162</v>
      </c>
      <c r="Q422" s="261">
        <v>1</v>
      </c>
      <c r="R422" s="261">
        <v>277972.65999999997</v>
      </c>
      <c r="S422" s="261" t="s">
        <v>77</v>
      </c>
      <c r="T422" s="261">
        <v>20130731</v>
      </c>
      <c r="U422" s="261">
        <v>42</v>
      </c>
      <c r="V422" s="261">
        <v>20161230</v>
      </c>
      <c r="W422" s="261" t="s">
        <v>161</v>
      </c>
      <c r="X422" s="199"/>
    </row>
    <row r="423" spans="1:24">
      <c r="A423" s="261"/>
      <c r="B423" s="261">
        <v>0</v>
      </c>
      <c r="C423" s="261">
        <v>40075460</v>
      </c>
      <c r="D423" s="261">
        <v>11117975</v>
      </c>
      <c r="E423" s="261" t="s">
        <v>161</v>
      </c>
      <c r="F423" s="261">
        <v>586976.38</v>
      </c>
      <c r="G423" s="261">
        <v>0</v>
      </c>
      <c r="H423" s="261">
        <v>586976.38</v>
      </c>
      <c r="I423" s="261">
        <v>0</v>
      </c>
      <c r="J423" s="261">
        <v>0</v>
      </c>
      <c r="K423" s="261">
        <v>0</v>
      </c>
      <c r="L423" s="261">
        <v>0</v>
      </c>
      <c r="M423" s="261">
        <v>0</v>
      </c>
      <c r="N423" s="261">
        <v>11.119300000000001</v>
      </c>
      <c r="O423" s="261">
        <v>611.43370000000004</v>
      </c>
      <c r="P423" s="261" t="s">
        <v>162</v>
      </c>
      <c r="Q423" s="261">
        <v>1</v>
      </c>
      <c r="R423" s="261">
        <v>557123.30000000005</v>
      </c>
      <c r="S423" s="261" t="s">
        <v>74</v>
      </c>
      <c r="T423" s="261">
        <v>20160930</v>
      </c>
      <c r="U423" s="261">
        <v>4</v>
      </c>
      <c r="V423" s="261">
        <v>20161230</v>
      </c>
      <c r="W423" s="261" t="s">
        <v>161</v>
      </c>
      <c r="X423" s="199"/>
    </row>
    <row r="424" spans="1:24">
      <c r="A424" s="261"/>
      <c r="B424" s="261">
        <v>0</v>
      </c>
      <c r="C424" s="261">
        <v>43237760</v>
      </c>
      <c r="D424" s="261">
        <v>5806682</v>
      </c>
      <c r="E424" s="261" t="s">
        <v>161</v>
      </c>
      <c r="F424" s="261">
        <v>619735.34</v>
      </c>
      <c r="G424" s="261">
        <v>-7772.91</v>
      </c>
      <c r="H424" s="261">
        <v>611962.43000000005</v>
      </c>
      <c r="I424" s="261">
        <v>-5732.55</v>
      </c>
      <c r="J424" s="261">
        <v>0</v>
      </c>
      <c r="K424" s="261">
        <v>0</v>
      </c>
      <c r="L424" s="261">
        <v>-13505.46</v>
      </c>
      <c r="M424" s="261">
        <v>0</v>
      </c>
      <c r="N424" s="261">
        <v>11.1</v>
      </c>
      <c r="O424" s="261">
        <v>637.46090000000004</v>
      </c>
      <c r="P424" s="261" t="s">
        <v>162</v>
      </c>
      <c r="Q424" s="261">
        <v>0</v>
      </c>
      <c r="R424" s="261">
        <v>611962.43000000005</v>
      </c>
      <c r="S424" s="261" t="s">
        <v>70</v>
      </c>
      <c r="T424" s="261">
        <v>0</v>
      </c>
      <c r="U424" s="261">
        <v>0</v>
      </c>
      <c r="V424" s="261">
        <v>20161230</v>
      </c>
      <c r="W424" s="261" t="s">
        <v>161</v>
      </c>
      <c r="X424" s="199"/>
    </row>
    <row r="425" spans="1:24">
      <c r="A425" s="261"/>
      <c r="B425" s="261">
        <v>0</v>
      </c>
      <c r="C425" s="261">
        <v>42954460</v>
      </c>
      <c r="D425" s="261">
        <v>28064013</v>
      </c>
      <c r="E425" s="261" t="s">
        <v>161</v>
      </c>
      <c r="F425" s="261">
        <v>0</v>
      </c>
      <c r="G425" s="261">
        <v>0</v>
      </c>
      <c r="H425" s="261">
        <v>0</v>
      </c>
      <c r="I425" s="261">
        <v>0</v>
      </c>
      <c r="J425" s="261">
        <v>0</v>
      </c>
      <c r="K425" s="261">
        <v>0</v>
      </c>
      <c r="L425" s="261">
        <v>0</v>
      </c>
      <c r="M425" s="261">
        <v>0</v>
      </c>
      <c r="N425" s="261">
        <v>11.1</v>
      </c>
      <c r="O425" s="261">
        <v>0</v>
      </c>
      <c r="P425" s="261" t="s">
        <v>94</v>
      </c>
      <c r="Q425" s="261">
        <v>1</v>
      </c>
      <c r="R425" s="261">
        <v>0</v>
      </c>
      <c r="S425" s="261" t="s">
        <v>70</v>
      </c>
      <c r="T425" s="261">
        <v>0</v>
      </c>
      <c r="U425" s="261">
        <v>0</v>
      </c>
      <c r="V425" s="261">
        <v>20161230</v>
      </c>
      <c r="W425" s="261" t="s">
        <v>161</v>
      </c>
      <c r="X425" s="199"/>
    </row>
    <row r="426" spans="1:24">
      <c r="A426" s="261"/>
      <c r="B426" s="261">
        <v>0</v>
      </c>
      <c r="C426" s="261">
        <v>44969760</v>
      </c>
      <c r="D426" s="261">
        <v>11479971</v>
      </c>
      <c r="E426" s="261" t="s">
        <v>161</v>
      </c>
      <c r="F426" s="261">
        <v>239902.55</v>
      </c>
      <c r="G426" s="261">
        <v>-2882.74</v>
      </c>
      <c r="H426" s="261">
        <v>237019.81</v>
      </c>
      <c r="I426" s="261">
        <v>-2219.1</v>
      </c>
      <c r="J426" s="261">
        <v>0</v>
      </c>
      <c r="K426" s="261">
        <v>0</v>
      </c>
      <c r="L426" s="261">
        <v>-5101.84</v>
      </c>
      <c r="M426" s="261">
        <v>0</v>
      </c>
      <c r="N426" s="261">
        <v>11.1</v>
      </c>
      <c r="O426" s="261">
        <v>246.8956</v>
      </c>
      <c r="P426" s="261" t="s">
        <v>162</v>
      </c>
      <c r="Q426" s="261">
        <v>0</v>
      </c>
      <c r="R426" s="261">
        <v>237019.81</v>
      </c>
      <c r="S426" s="261" t="s">
        <v>70</v>
      </c>
      <c r="T426" s="261">
        <v>0</v>
      </c>
      <c r="U426" s="261">
        <v>0</v>
      </c>
      <c r="V426" s="261">
        <v>20161230</v>
      </c>
      <c r="W426" s="261" t="s">
        <v>161</v>
      </c>
      <c r="X426" s="199"/>
    </row>
    <row r="427" spans="1:24">
      <c r="A427" s="261"/>
      <c r="B427" s="261">
        <v>0</v>
      </c>
      <c r="C427" s="261">
        <v>41915860</v>
      </c>
      <c r="D427" s="261">
        <v>33934221</v>
      </c>
      <c r="E427" s="261" t="s">
        <v>161</v>
      </c>
      <c r="F427" s="261">
        <v>251138.26</v>
      </c>
      <c r="G427" s="261">
        <v>-3219.39</v>
      </c>
      <c r="H427" s="261">
        <v>247918.87</v>
      </c>
      <c r="I427" s="261">
        <v>-2323.0300000000002</v>
      </c>
      <c r="J427" s="261">
        <v>0</v>
      </c>
      <c r="K427" s="261">
        <v>0</v>
      </c>
      <c r="L427" s="261">
        <v>-5542.42</v>
      </c>
      <c r="M427" s="261">
        <v>0</v>
      </c>
      <c r="N427" s="261">
        <v>11.1</v>
      </c>
      <c r="O427" s="261">
        <v>258.24880000000002</v>
      </c>
      <c r="P427" s="261" t="s">
        <v>162</v>
      </c>
      <c r="Q427" s="261">
        <v>0</v>
      </c>
      <c r="R427" s="261">
        <v>247918.87</v>
      </c>
      <c r="S427" s="261" t="s">
        <v>70</v>
      </c>
      <c r="T427" s="261">
        <v>0</v>
      </c>
      <c r="U427" s="261">
        <v>0</v>
      </c>
      <c r="V427" s="261">
        <v>20161230</v>
      </c>
      <c r="W427" s="261" t="s">
        <v>161</v>
      </c>
      <c r="X427" s="199"/>
    </row>
    <row r="428" spans="1:24">
      <c r="A428" s="261"/>
      <c r="B428" s="261">
        <v>0</v>
      </c>
      <c r="C428" s="261">
        <v>40168660</v>
      </c>
      <c r="D428" s="261">
        <v>32135046</v>
      </c>
      <c r="E428" s="261" t="s">
        <v>161</v>
      </c>
      <c r="F428" s="261">
        <v>532628.84</v>
      </c>
      <c r="G428" s="261">
        <v>-7138.61</v>
      </c>
      <c r="H428" s="261">
        <v>525490.23</v>
      </c>
      <c r="I428" s="261">
        <v>-4926.82</v>
      </c>
      <c r="J428" s="261">
        <v>0</v>
      </c>
      <c r="K428" s="261">
        <v>0</v>
      </c>
      <c r="L428" s="261">
        <v>-12065.43</v>
      </c>
      <c r="M428" s="261">
        <v>0</v>
      </c>
      <c r="N428" s="261">
        <v>11.1</v>
      </c>
      <c r="O428" s="261">
        <v>547.38570000000004</v>
      </c>
      <c r="P428" s="261" t="s">
        <v>162</v>
      </c>
      <c r="Q428" s="261">
        <v>0</v>
      </c>
      <c r="R428" s="261">
        <v>525490.23</v>
      </c>
      <c r="S428" s="261" t="s">
        <v>70</v>
      </c>
      <c r="T428" s="261">
        <v>0</v>
      </c>
      <c r="U428" s="261">
        <v>0</v>
      </c>
      <c r="V428" s="261">
        <v>20161230</v>
      </c>
      <c r="W428" s="261" t="s">
        <v>161</v>
      </c>
      <c r="X428" s="199"/>
    </row>
    <row r="429" spans="1:24">
      <c r="A429" s="261"/>
      <c r="B429" s="261">
        <v>0</v>
      </c>
      <c r="C429" s="261">
        <v>33496660</v>
      </c>
      <c r="D429" s="261">
        <v>4996523</v>
      </c>
      <c r="E429" s="261" t="s">
        <v>161</v>
      </c>
      <c r="F429" s="261">
        <v>0</v>
      </c>
      <c r="G429" s="261">
        <v>0</v>
      </c>
      <c r="H429" s="261">
        <v>0</v>
      </c>
      <c r="I429" s="261">
        <v>0</v>
      </c>
      <c r="J429" s="261">
        <v>0</v>
      </c>
      <c r="K429" s="261">
        <v>0</v>
      </c>
      <c r="L429" s="261">
        <v>0</v>
      </c>
      <c r="M429" s="261">
        <v>0</v>
      </c>
      <c r="N429" s="261">
        <v>12</v>
      </c>
      <c r="O429" s="261">
        <v>0</v>
      </c>
      <c r="P429" s="261" t="s">
        <v>94</v>
      </c>
      <c r="Q429" s="261">
        <v>0</v>
      </c>
      <c r="R429" s="261">
        <v>0</v>
      </c>
      <c r="S429" s="261" t="s">
        <v>70</v>
      </c>
      <c r="T429" s="261">
        <v>0</v>
      </c>
      <c r="U429" s="261">
        <v>0</v>
      </c>
      <c r="V429" s="261">
        <v>20161230</v>
      </c>
      <c r="W429" s="261" t="s">
        <v>161</v>
      </c>
      <c r="X429" s="199"/>
    </row>
    <row r="430" spans="1:24">
      <c r="A430" s="261"/>
      <c r="B430" s="261">
        <v>0</v>
      </c>
      <c r="C430" s="261">
        <v>24686460</v>
      </c>
      <c r="D430" s="261">
        <v>26894716</v>
      </c>
      <c r="E430" s="261" t="s">
        <v>161</v>
      </c>
      <c r="F430" s="261">
        <v>0</v>
      </c>
      <c r="G430" s="261">
        <v>0</v>
      </c>
      <c r="H430" s="261">
        <v>0</v>
      </c>
      <c r="I430" s="261">
        <v>0</v>
      </c>
      <c r="J430" s="261">
        <v>0</v>
      </c>
      <c r="K430" s="261">
        <v>0</v>
      </c>
      <c r="L430" s="261">
        <v>0</v>
      </c>
      <c r="M430" s="261">
        <v>0</v>
      </c>
      <c r="N430" s="261">
        <v>11.95</v>
      </c>
      <c r="O430" s="261">
        <v>0</v>
      </c>
      <c r="P430" s="261" t="s">
        <v>94</v>
      </c>
      <c r="Q430" s="261">
        <v>0</v>
      </c>
      <c r="R430" s="261">
        <v>0</v>
      </c>
      <c r="S430" s="261" t="s">
        <v>70</v>
      </c>
      <c r="T430" s="261">
        <v>0</v>
      </c>
      <c r="U430" s="261">
        <v>0</v>
      </c>
      <c r="V430" s="261">
        <v>20161230</v>
      </c>
      <c r="W430" s="261" t="s">
        <v>161</v>
      </c>
      <c r="X430" s="199"/>
    </row>
    <row r="431" spans="1:24">
      <c r="A431" s="261"/>
      <c r="B431" s="261">
        <v>0</v>
      </c>
      <c r="C431" s="261">
        <v>43375860</v>
      </c>
      <c r="D431" s="261">
        <v>38216255</v>
      </c>
      <c r="E431" s="261" t="s">
        <v>161</v>
      </c>
      <c r="F431" s="261">
        <v>264173.02</v>
      </c>
      <c r="G431" s="261">
        <v>-3287.28</v>
      </c>
      <c r="H431" s="261">
        <v>260885.74</v>
      </c>
      <c r="I431" s="261">
        <v>-2443.6</v>
      </c>
      <c r="J431" s="261">
        <v>0</v>
      </c>
      <c r="K431" s="261">
        <v>0</v>
      </c>
      <c r="L431" s="261">
        <v>-5730.88</v>
      </c>
      <c r="M431" s="261">
        <v>0</v>
      </c>
      <c r="N431" s="261">
        <v>11.1</v>
      </c>
      <c r="O431" s="261">
        <v>271.75599999999997</v>
      </c>
      <c r="P431" s="261" t="s">
        <v>162</v>
      </c>
      <c r="Q431" s="261">
        <v>0</v>
      </c>
      <c r="R431" s="261">
        <v>260885.74</v>
      </c>
      <c r="S431" s="261" t="s">
        <v>70</v>
      </c>
      <c r="T431" s="261">
        <v>0</v>
      </c>
      <c r="U431" s="261">
        <v>0</v>
      </c>
      <c r="V431" s="261">
        <v>20161230</v>
      </c>
      <c r="W431" s="261" t="s">
        <v>161</v>
      </c>
      <c r="X431" s="199"/>
    </row>
    <row r="432" spans="1:24">
      <c r="A432" s="261"/>
      <c r="B432" s="261">
        <v>0</v>
      </c>
      <c r="C432" s="261">
        <v>45113760</v>
      </c>
      <c r="D432" s="261">
        <v>12943063</v>
      </c>
      <c r="E432" s="261" t="s">
        <v>161</v>
      </c>
      <c r="F432" s="261">
        <v>0</v>
      </c>
      <c r="G432" s="261">
        <v>0</v>
      </c>
      <c r="H432" s="261">
        <v>0</v>
      </c>
      <c r="I432" s="261">
        <v>0</v>
      </c>
      <c r="J432" s="261">
        <v>0</v>
      </c>
      <c r="K432" s="261">
        <v>0</v>
      </c>
      <c r="L432" s="261">
        <v>0</v>
      </c>
      <c r="M432" s="261">
        <v>0</v>
      </c>
      <c r="N432" s="261">
        <v>11.1</v>
      </c>
      <c r="O432" s="261">
        <v>0</v>
      </c>
      <c r="P432" s="261" t="s">
        <v>94</v>
      </c>
      <c r="Q432" s="261">
        <v>0</v>
      </c>
      <c r="R432" s="261">
        <v>0</v>
      </c>
      <c r="S432" s="261" t="s">
        <v>70</v>
      </c>
      <c r="T432" s="261">
        <v>0</v>
      </c>
      <c r="U432" s="261">
        <v>0</v>
      </c>
      <c r="V432" s="261">
        <v>20161230</v>
      </c>
      <c r="W432" s="261" t="s">
        <v>161</v>
      </c>
      <c r="X432" s="199"/>
    </row>
    <row r="433" spans="1:24">
      <c r="A433" s="261"/>
      <c r="B433" s="261">
        <v>0</v>
      </c>
      <c r="C433" s="261">
        <v>46439560</v>
      </c>
      <c r="D433" s="261">
        <v>19719839</v>
      </c>
      <c r="E433" s="261" t="s">
        <v>161</v>
      </c>
      <c r="F433" s="261">
        <v>0</v>
      </c>
      <c r="G433" s="261">
        <v>0</v>
      </c>
      <c r="H433" s="261">
        <v>0</v>
      </c>
      <c r="I433" s="261">
        <v>0</v>
      </c>
      <c r="J433" s="261">
        <v>0</v>
      </c>
      <c r="K433" s="261">
        <v>0</v>
      </c>
      <c r="L433" s="261">
        <v>0</v>
      </c>
      <c r="M433" s="261">
        <v>0</v>
      </c>
      <c r="N433" s="261">
        <v>12.435</v>
      </c>
      <c r="O433" s="261">
        <v>0</v>
      </c>
      <c r="P433" s="261" t="s">
        <v>94</v>
      </c>
      <c r="Q433" s="261">
        <v>0</v>
      </c>
      <c r="R433" s="261">
        <v>0</v>
      </c>
      <c r="S433" s="261" t="s">
        <v>70</v>
      </c>
      <c r="T433" s="261">
        <v>0</v>
      </c>
      <c r="U433" s="261">
        <v>0</v>
      </c>
      <c r="V433" s="261">
        <v>20161230</v>
      </c>
      <c r="W433" s="261" t="s">
        <v>161</v>
      </c>
      <c r="X433" s="199"/>
    </row>
    <row r="434" spans="1:24">
      <c r="A434" s="261"/>
      <c r="B434" s="261">
        <v>0</v>
      </c>
      <c r="C434" s="261">
        <v>25194960</v>
      </c>
      <c r="D434" s="261">
        <v>10904057</v>
      </c>
      <c r="E434" s="261" t="s">
        <v>161</v>
      </c>
      <c r="F434" s="261">
        <v>1075910.42</v>
      </c>
      <c r="G434" s="261">
        <v>0</v>
      </c>
      <c r="H434" s="261">
        <v>1075910.42</v>
      </c>
      <c r="I434" s="261">
        <v>0</v>
      </c>
      <c r="J434" s="261">
        <v>0</v>
      </c>
      <c r="K434" s="261">
        <v>0</v>
      </c>
      <c r="L434" s="261">
        <v>0</v>
      </c>
      <c r="M434" s="261">
        <v>0</v>
      </c>
      <c r="N434" s="261">
        <v>13.15</v>
      </c>
      <c r="O434" s="261">
        <v>1120.74</v>
      </c>
      <c r="P434" s="261" t="s">
        <v>162</v>
      </c>
      <c r="Q434" s="261">
        <v>1</v>
      </c>
      <c r="R434" s="261">
        <v>479677.18</v>
      </c>
      <c r="S434" s="261" t="s">
        <v>77</v>
      </c>
      <c r="T434" s="261">
        <v>20100630</v>
      </c>
      <c r="U434" s="261">
        <v>79</v>
      </c>
      <c r="V434" s="261">
        <v>20161230</v>
      </c>
      <c r="W434" s="261" t="s">
        <v>161</v>
      </c>
      <c r="X434" s="199"/>
    </row>
    <row r="435" spans="1:24">
      <c r="A435" s="261"/>
      <c r="B435" s="261">
        <v>0</v>
      </c>
      <c r="C435" s="261">
        <v>33877760</v>
      </c>
      <c r="D435" s="261">
        <v>19944622</v>
      </c>
      <c r="E435" s="261" t="s">
        <v>161</v>
      </c>
      <c r="F435" s="261">
        <v>0</v>
      </c>
      <c r="G435" s="261">
        <v>0</v>
      </c>
      <c r="H435" s="261">
        <v>0</v>
      </c>
      <c r="I435" s="261">
        <v>0</v>
      </c>
      <c r="J435" s="261">
        <v>0</v>
      </c>
      <c r="K435" s="261">
        <v>0</v>
      </c>
      <c r="L435" s="261">
        <v>0</v>
      </c>
      <c r="M435" s="261">
        <v>0</v>
      </c>
      <c r="N435" s="261">
        <v>11.6043</v>
      </c>
      <c r="O435" s="261">
        <v>0</v>
      </c>
      <c r="P435" s="261" t="s">
        <v>94</v>
      </c>
      <c r="Q435" s="261">
        <v>0</v>
      </c>
      <c r="R435" s="261">
        <v>0</v>
      </c>
      <c r="S435" s="261" t="s">
        <v>70</v>
      </c>
      <c r="T435" s="261">
        <v>0</v>
      </c>
      <c r="U435" s="261">
        <v>0</v>
      </c>
      <c r="V435" s="261">
        <v>20161230</v>
      </c>
      <c r="W435" s="261" t="s">
        <v>161</v>
      </c>
      <c r="X435" s="199"/>
    </row>
    <row r="436" spans="1:24">
      <c r="A436" s="261"/>
      <c r="B436" s="261">
        <v>0</v>
      </c>
      <c r="C436" s="261">
        <v>45217660</v>
      </c>
      <c r="D436" s="261">
        <v>5793872</v>
      </c>
      <c r="E436" s="261" t="s">
        <v>161</v>
      </c>
      <c r="F436" s="261">
        <v>385418.01</v>
      </c>
      <c r="G436" s="261">
        <v>-4849.96</v>
      </c>
      <c r="H436" s="261">
        <v>380568.05</v>
      </c>
      <c r="I436" s="261">
        <v>-3322.62</v>
      </c>
      <c r="J436" s="261">
        <v>0</v>
      </c>
      <c r="K436" s="261">
        <v>0</v>
      </c>
      <c r="L436" s="261">
        <v>-8172.58</v>
      </c>
      <c r="M436" s="261">
        <v>0</v>
      </c>
      <c r="N436" s="261">
        <v>10.345000000000001</v>
      </c>
      <c r="O436" s="261">
        <v>396.42509999999999</v>
      </c>
      <c r="P436" s="261" t="s">
        <v>162</v>
      </c>
      <c r="Q436" s="261">
        <v>0</v>
      </c>
      <c r="R436" s="261">
        <v>380568.05</v>
      </c>
      <c r="S436" s="261" t="s">
        <v>70</v>
      </c>
      <c r="T436" s="261">
        <v>0</v>
      </c>
      <c r="U436" s="261">
        <v>0</v>
      </c>
      <c r="V436" s="261">
        <v>20161230</v>
      </c>
      <c r="W436" s="261" t="s">
        <v>161</v>
      </c>
      <c r="X436" s="199"/>
    </row>
    <row r="437" spans="1:24">
      <c r="A437" s="261"/>
      <c r="B437" s="261">
        <v>0</v>
      </c>
      <c r="C437" s="261">
        <v>43420760</v>
      </c>
      <c r="D437" s="261">
        <v>20250680</v>
      </c>
      <c r="E437" s="261" t="s">
        <v>161</v>
      </c>
      <c r="F437" s="261">
        <v>0</v>
      </c>
      <c r="G437" s="261">
        <v>0</v>
      </c>
      <c r="H437" s="261">
        <v>0</v>
      </c>
      <c r="I437" s="261">
        <v>0</v>
      </c>
      <c r="J437" s="261">
        <v>0</v>
      </c>
      <c r="K437" s="261">
        <v>0</v>
      </c>
      <c r="L437" s="261">
        <v>0</v>
      </c>
      <c r="M437" s="261">
        <v>0</v>
      </c>
      <c r="N437" s="261">
        <v>12.7</v>
      </c>
      <c r="O437" s="261">
        <v>0</v>
      </c>
      <c r="P437" s="261" t="s">
        <v>94</v>
      </c>
      <c r="Q437" s="261">
        <v>0</v>
      </c>
      <c r="R437" s="261">
        <v>0</v>
      </c>
      <c r="S437" s="261" t="s">
        <v>70</v>
      </c>
      <c r="T437" s="261">
        <v>0</v>
      </c>
      <c r="U437" s="261">
        <v>0</v>
      </c>
      <c r="V437" s="261">
        <v>20161230</v>
      </c>
      <c r="W437" s="261" t="s">
        <v>161</v>
      </c>
      <c r="X437" s="199"/>
    </row>
    <row r="438" spans="1:24">
      <c r="A438" s="261"/>
      <c r="B438" s="261">
        <v>0</v>
      </c>
      <c r="C438" s="261">
        <v>33422170</v>
      </c>
      <c r="D438" s="261">
        <v>8049270</v>
      </c>
      <c r="E438" s="261" t="s">
        <v>161</v>
      </c>
      <c r="F438" s="261">
        <v>0</v>
      </c>
      <c r="G438" s="261">
        <v>0</v>
      </c>
      <c r="H438" s="261">
        <v>0</v>
      </c>
      <c r="I438" s="261">
        <v>0</v>
      </c>
      <c r="J438" s="261">
        <v>0</v>
      </c>
      <c r="K438" s="261">
        <v>0</v>
      </c>
      <c r="L438" s="261">
        <v>0</v>
      </c>
      <c r="M438" s="261">
        <v>0</v>
      </c>
      <c r="N438" s="261">
        <v>12</v>
      </c>
      <c r="O438" s="261">
        <v>0</v>
      </c>
      <c r="P438" s="261" t="s">
        <v>94</v>
      </c>
      <c r="Q438" s="261">
        <v>0</v>
      </c>
      <c r="R438" s="261">
        <v>0</v>
      </c>
      <c r="S438" s="261" t="s">
        <v>70</v>
      </c>
      <c r="T438" s="261">
        <v>0</v>
      </c>
      <c r="U438" s="261">
        <v>0</v>
      </c>
      <c r="V438" s="261">
        <v>20161230</v>
      </c>
      <c r="W438" s="261" t="s">
        <v>161</v>
      </c>
      <c r="X438" s="199"/>
    </row>
    <row r="439" spans="1:24">
      <c r="A439" s="261"/>
      <c r="B439" s="261">
        <v>0</v>
      </c>
      <c r="C439" s="261">
        <v>32461760</v>
      </c>
      <c r="D439" s="261">
        <v>4842810</v>
      </c>
      <c r="E439" s="261" t="s">
        <v>161</v>
      </c>
      <c r="F439" s="261">
        <v>0</v>
      </c>
      <c r="G439" s="261">
        <v>0</v>
      </c>
      <c r="H439" s="261">
        <v>0</v>
      </c>
      <c r="I439" s="261">
        <v>0</v>
      </c>
      <c r="J439" s="261">
        <v>0</v>
      </c>
      <c r="K439" s="261">
        <v>0</v>
      </c>
      <c r="L439" s="261">
        <v>0</v>
      </c>
      <c r="M439" s="261">
        <v>0</v>
      </c>
      <c r="N439" s="261">
        <v>11.8</v>
      </c>
      <c r="O439" s="261">
        <v>0</v>
      </c>
      <c r="P439" s="261" t="s">
        <v>94</v>
      </c>
      <c r="Q439" s="261">
        <v>0</v>
      </c>
      <c r="R439" s="261">
        <v>0</v>
      </c>
      <c r="S439" s="261" t="s">
        <v>70</v>
      </c>
      <c r="T439" s="261">
        <v>0</v>
      </c>
      <c r="U439" s="261">
        <v>0</v>
      </c>
      <c r="V439" s="261">
        <v>20161230</v>
      </c>
      <c r="W439" s="261" t="s">
        <v>161</v>
      </c>
      <c r="X439" s="199"/>
    </row>
    <row r="440" spans="1:24">
      <c r="A440" s="261"/>
      <c r="B440" s="261">
        <v>0</v>
      </c>
      <c r="C440" s="261">
        <v>32885860</v>
      </c>
      <c r="D440" s="261">
        <v>36744318</v>
      </c>
      <c r="E440" s="261" t="s">
        <v>161</v>
      </c>
      <c r="F440" s="261">
        <v>0</v>
      </c>
      <c r="G440" s="261">
        <v>0</v>
      </c>
      <c r="H440" s="261">
        <v>0</v>
      </c>
      <c r="I440" s="261">
        <v>0</v>
      </c>
      <c r="J440" s="261">
        <v>0</v>
      </c>
      <c r="K440" s="261">
        <v>0</v>
      </c>
      <c r="L440" s="261">
        <v>0</v>
      </c>
      <c r="M440" s="261">
        <v>0</v>
      </c>
      <c r="N440" s="261">
        <v>11.8</v>
      </c>
      <c r="O440" s="261">
        <v>0</v>
      </c>
      <c r="P440" s="261" t="s">
        <v>94</v>
      </c>
      <c r="Q440" s="261">
        <v>0</v>
      </c>
      <c r="R440" s="261">
        <v>0</v>
      </c>
      <c r="S440" s="261" t="s">
        <v>70</v>
      </c>
      <c r="T440" s="261">
        <v>0</v>
      </c>
      <c r="U440" s="261">
        <v>0</v>
      </c>
      <c r="V440" s="261">
        <v>20161230</v>
      </c>
      <c r="W440" s="261" t="s">
        <v>161</v>
      </c>
      <c r="X440" s="199"/>
    </row>
    <row r="441" spans="1:24">
      <c r="A441" s="261"/>
      <c r="B441" s="261">
        <v>0</v>
      </c>
      <c r="C441" s="261">
        <v>35672760</v>
      </c>
      <c r="D441" s="261">
        <v>26530674</v>
      </c>
      <c r="E441" s="261" t="s">
        <v>161</v>
      </c>
      <c r="F441" s="261">
        <v>125725.98</v>
      </c>
      <c r="G441" s="261">
        <v>-1986.25</v>
      </c>
      <c r="H441" s="261">
        <v>123739.73</v>
      </c>
      <c r="I441" s="261">
        <v>-1052.96</v>
      </c>
      <c r="J441" s="261">
        <v>0</v>
      </c>
      <c r="K441" s="261">
        <v>0</v>
      </c>
      <c r="L441" s="261">
        <v>-3039.21</v>
      </c>
      <c r="M441" s="261">
        <v>0</v>
      </c>
      <c r="N441" s="261">
        <v>10.050000000000001</v>
      </c>
      <c r="O441" s="261">
        <v>128.8956</v>
      </c>
      <c r="P441" s="261" t="s">
        <v>162</v>
      </c>
      <c r="Q441" s="261">
        <v>0</v>
      </c>
      <c r="R441" s="261">
        <v>123739.73</v>
      </c>
      <c r="S441" s="261" t="s">
        <v>70</v>
      </c>
      <c r="T441" s="261">
        <v>0</v>
      </c>
      <c r="U441" s="261">
        <v>0</v>
      </c>
      <c r="V441" s="261">
        <v>20161230</v>
      </c>
      <c r="W441" s="261" t="s">
        <v>161</v>
      </c>
      <c r="X441" s="199"/>
    </row>
    <row r="442" spans="1:24">
      <c r="A442" s="261"/>
      <c r="B442" s="261">
        <v>0</v>
      </c>
      <c r="C442" s="261">
        <v>36716760</v>
      </c>
      <c r="D442" s="261">
        <v>27500010</v>
      </c>
      <c r="E442" s="261" t="s">
        <v>161</v>
      </c>
      <c r="F442" s="261">
        <v>324877.49</v>
      </c>
      <c r="G442" s="261">
        <v>-4630.75</v>
      </c>
      <c r="H442" s="261">
        <v>320246.74</v>
      </c>
      <c r="I442" s="261">
        <v>-1744.14</v>
      </c>
      <c r="J442" s="261">
        <v>-500</v>
      </c>
      <c r="K442" s="261">
        <v>0</v>
      </c>
      <c r="L442" s="261">
        <v>-6874.89</v>
      </c>
      <c r="M442" s="261">
        <v>0</v>
      </c>
      <c r="N442" s="261">
        <v>12.435</v>
      </c>
      <c r="O442" s="261">
        <v>333.59039999999999</v>
      </c>
      <c r="P442" s="261" t="s">
        <v>162</v>
      </c>
      <c r="Q442" s="261">
        <v>0</v>
      </c>
      <c r="R442" s="261">
        <v>315568.01</v>
      </c>
      <c r="S442" s="261" t="s">
        <v>71</v>
      </c>
      <c r="T442" s="261">
        <v>20170102</v>
      </c>
      <c r="U442" s="261">
        <v>1</v>
      </c>
      <c r="V442" s="261">
        <v>20161230</v>
      </c>
      <c r="W442" s="261" t="s">
        <v>161</v>
      </c>
      <c r="X442" s="199"/>
    </row>
    <row r="443" spans="1:24">
      <c r="A443" s="261"/>
      <c r="B443" s="261">
        <v>0</v>
      </c>
      <c r="C443" s="261">
        <v>34676170</v>
      </c>
      <c r="D443" s="261">
        <v>12374171</v>
      </c>
      <c r="E443" s="261" t="s">
        <v>161</v>
      </c>
      <c r="F443" s="261">
        <v>729297.46</v>
      </c>
      <c r="G443" s="261">
        <v>-11701.54</v>
      </c>
      <c r="H443" s="261">
        <v>717595.92</v>
      </c>
      <c r="I443" s="261">
        <v>-7074.19</v>
      </c>
      <c r="J443" s="261">
        <v>0</v>
      </c>
      <c r="K443" s="261">
        <v>0</v>
      </c>
      <c r="L443" s="261">
        <v>-18775.73</v>
      </c>
      <c r="M443" s="261">
        <v>-0.64</v>
      </c>
      <c r="N443" s="261">
        <v>11.64</v>
      </c>
      <c r="O443" s="261">
        <v>747.49580000000003</v>
      </c>
      <c r="P443" s="261" t="s">
        <v>162</v>
      </c>
      <c r="Q443" s="261">
        <v>0</v>
      </c>
      <c r="R443" s="261">
        <v>717595.92</v>
      </c>
      <c r="S443" s="261" t="s">
        <v>70</v>
      </c>
      <c r="T443" s="261">
        <v>0</v>
      </c>
      <c r="U443" s="261">
        <v>0</v>
      </c>
      <c r="V443" s="261">
        <v>20161230</v>
      </c>
      <c r="W443" s="261" t="s">
        <v>161</v>
      </c>
      <c r="X443" s="199"/>
    </row>
    <row r="444" spans="1:24">
      <c r="A444" s="261"/>
      <c r="B444" s="261">
        <v>0</v>
      </c>
      <c r="C444" s="261">
        <v>40452960</v>
      </c>
      <c r="D444" s="261">
        <v>8706451</v>
      </c>
      <c r="E444" s="261" t="s">
        <v>161</v>
      </c>
      <c r="F444" s="261">
        <v>0</v>
      </c>
      <c r="G444" s="261">
        <v>0</v>
      </c>
      <c r="H444" s="261">
        <v>0</v>
      </c>
      <c r="I444" s="261">
        <v>0</v>
      </c>
      <c r="J444" s="261">
        <v>0</v>
      </c>
      <c r="K444" s="261">
        <v>0</v>
      </c>
      <c r="L444" s="261">
        <v>0</v>
      </c>
      <c r="M444" s="261">
        <v>0</v>
      </c>
      <c r="N444" s="261">
        <v>12.7</v>
      </c>
      <c r="O444" s="261">
        <v>0</v>
      </c>
      <c r="P444" s="261" t="s">
        <v>94</v>
      </c>
      <c r="Q444" s="261">
        <v>0</v>
      </c>
      <c r="R444" s="261">
        <v>0</v>
      </c>
      <c r="S444" s="261" t="s">
        <v>70</v>
      </c>
      <c r="T444" s="261">
        <v>0</v>
      </c>
      <c r="U444" s="261">
        <v>0</v>
      </c>
      <c r="V444" s="261">
        <v>20161230</v>
      </c>
      <c r="W444" s="261" t="s">
        <v>161</v>
      </c>
      <c r="X444" s="199"/>
    </row>
    <row r="445" spans="1:24">
      <c r="A445" s="261"/>
      <c r="B445" s="261">
        <v>0</v>
      </c>
      <c r="C445" s="261">
        <v>44802960</v>
      </c>
      <c r="D445" s="261">
        <v>5381762</v>
      </c>
      <c r="E445" s="261" t="s">
        <v>161</v>
      </c>
      <c r="F445" s="261">
        <v>0</v>
      </c>
      <c r="G445" s="261">
        <v>0</v>
      </c>
      <c r="H445" s="261">
        <v>0</v>
      </c>
      <c r="I445" s="261">
        <v>0</v>
      </c>
      <c r="J445" s="261">
        <v>0</v>
      </c>
      <c r="K445" s="261">
        <v>0</v>
      </c>
      <c r="L445" s="261">
        <v>0</v>
      </c>
      <c r="M445" s="261">
        <v>0</v>
      </c>
      <c r="N445" s="261">
        <v>12.5</v>
      </c>
      <c r="O445" s="261">
        <v>0</v>
      </c>
      <c r="P445" s="261" t="s">
        <v>94</v>
      </c>
      <c r="Q445" s="261">
        <v>0</v>
      </c>
      <c r="R445" s="261">
        <v>0</v>
      </c>
      <c r="S445" s="261" t="s">
        <v>70</v>
      </c>
      <c r="T445" s="261">
        <v>0</v>
      </c>
      <c r="U445" s="261">
        <v>0</v>
      </c>
      <c r="V445" s="261">
        <v>20161230</v>
      </c>
      <c r="W445" s="261" t="s">
        <v>161</v>
      </c>
      <c r="X445" s="199"/>
    </row>
    <row r="446" spans="1:24">
      <c r="A446" s="261"/>
      <c r="B446" s="261">
        <v>0</v>
      </c>
      <c r="C446" s="261">
        <v>33444960</v>
      </c>
      <c r="D446" s="261">
        <v>18503315</v>
      </c>
      <c r="E446" s="261" t="s">
        <v>161</v>
      </c>
      <c r="F446" s="261">
        <v>0</v>
      </c>
      <c r="G446" s="261">
        <v>0</v>
      </c>
      <c r="H446" s="261">
        <v>0</v>
      </c>
      <c r="I446" s="261">
        <v>0</v>
      </c>
      <c r="J446" s="261">
        <v>0</v>
      </c>
      <c r="K446" s="261">
        <v>0</v>
      </c>
      <c r="L446" s="261">
        <v>0</v>
      </c>
      <c r="M446" s="261">
        <v>0</v>
      </c>
      <c r="N446" s="261">
        <v>11.8</v>
      </c>
      <c r="O446" s="261">
        <v>0</v>
      </c>
      <c r="P446" s="261" t="s">
        <v>94</v>
      </c>
      <c r="Q446" s="261">
        <v>0</v>
      </c>
      <c r="R446" s="261">
        <v>0</v>
      </c>
      <c r="S446" s="261" t="s">
        <v>70</v>
      </c>
      <c r="T446" s="261">
        <v>0</v>
      </c>
      <c r="U446" s="261">
        <v>0</v>
      </c>
      <c r="V446" s="261">
        <v>20161230</v>
      </c>
      <c r="W446" s="261" t="s">
        <v>161</v>
      </c>
      <c r="X446" s="199"/>
    </row>
    <row r="447" spans="1:24">
      <c r="A447" s="261"/>
      <c r="B447" s="261">
        <v>0</v>
      </c>
      <c r="C447" s="261">
        <v>26206960</v>
      </c>
      <c r="D447" s="261">
        <v>7354017</v>
      </c>
      <c r="E447" s="261" t="s">
        <v>161</v>
      </c>
      <c r="F447" s="261">
        <v>306093.46000000002</v>
      </c>
      <c r="G447" s="261">
        <v>0</v>
      </c>
      <c r="H447" s="261">
        <v>306093.46000000002</v>
      </c>
      <c r="I447" s="261">
        <v>0</v>
      </c>
      <c r="J447" s="261">
        <v>0</v>
      </c>
      <c r="K447" s="261">
        <v>0</v>
      </c>
      <c r="L447" s="261">
        <v>0</v>
      </c>
      <c r="M447" s="261">
        <v>0</v>
      </c>
      <c r="N447" s="261">
        <v>11.95</v>
      </c>
      <c r="O447" s="261">
        <v>318.84739999999999</v>
      </c>
      <c r="P447" s="261" t="s">
        <v>162</v>
      </c>
      <c r="Q447" s="261">
        <v>1</v>
      </c>
      <c r="R447" s="261">
        <v>130985.23</v>
      </c>
      <c r="S447" s="261" t="s">
        <v>77</v>
      </c>
      <c r="T447" s="261">
        <v>20100802</v>
      </c>
      <c r="U447" s="261">
        <v>78</v>
      </c>
      <c r="V447" s="261">
        <v>20161230</v>
      </c>
      <c r="W447" s="261" t="s">
        <v>161</v>
      </c>
      <c r="X447" s="199"/>
    </row>
    <row r="448" spans="1:24">
      <c r="A448" s="261"/>
      <c r="B448" s="261">
        <v>0</v>
      </c>
      <c r="C448" s="261">
        <v>38184960</v>
      </c>
      <c r="D448" s="261">
        <v>17959576</v>
      </c>
      <c r="E448" s="261" t="s">
        <v>161</v>
      </c>
      <c r="F448" s="261">
        <v>0</v>
      </c>
      <c r="G448" s="261">
        <v>0</v>
      </c>
      <c r="H448" s="261">
        <v>0</v>
      </c>
      <c r="I448" s="261">
        <v>0</v>
      </c>
      <c r="J448" s="261">
        <v>0</v>
      </c>
      <c r="K448" s="261">
        <v>0</v>
      </c>
      <c r="L448" s="261">
        <v>0</v>
      </c>
      <c r="M448" s="261">
        <v>0</v>
      </c>
      <c r="N448" s="261">
        <v>11.1</v>
      </c>
      <c r="O448" s="261">
        <v>0</v>
      </c>
      <c r="P448" s="261" t="s">
        <v>94</v>
      </c>
      <c r="Q448" s="261">
        <v>0</v>
      </c>
      <c r="R448" s="261">
        <v>0</v>
      </c>
      <c r="S448" s="261" t="s">
        <v>70</v>
      </c>
      <c r="T448" s="261">
        <v>0</v>
      </c>
      <c r="U448" s="261">
        <v>0</v>
      </c>
      <c r="V448" s="261">
        <v>20161230</v>
      </c>
      <c r="W448" s="261" t="s">
        <v>161</v>
      </c>
      <c r="X448" s="199"/>
    </row>
    <row r="449" spans="1:24">
      <c r="A449" s="261"/>
      <c r="B449" s="261">
        <v>0</v>
      </c>
      <c r="C449" s="261">
        <v>35075960</v>
      </c>
      <c r="D449" s="261">
        <v>4934159</v>
      </c>
      <c r="E449" s="261" t="s">
        <v>161</v>
      </c>
      <c r="F449" s="261">
        <v>0</v>
      </c>
      <c r="G449" s="261">
        <v>0</v>
      </c>
      <c r="H449" s="261">
        <v>0</v>
      </c>
      <c r="I449" s="261">
        <v>0</v>
      </c>
      <c r="J449" s="261">
        <v>0</v>
      </c>
      <c r="K449" s="261">
        <v>0</v>
      </c>
      <c r="L449" s="261">
        <v>0</v>
      </c>
      <c r="M449" s="261">
        <v>0</v>
      </c>
      <c r="N449" s="261">
        <v>11.312900000000001</v>
      </c>
      <c r="O449" s="261">
        <v>0</v>
      </c>
      <c r="P449" s="261" t="s">
        <v>94</v>
      </c>
      <c r="Q449" s="261">
        <v>0</v>
      </c>
      <c r="R449" s="261">
        <v>0</v>
      </c>
      <c r="S449" s="261" t="s">
        <v>70</v>
      </c>
      <c r="T449" s="261">
        <v>0</v>
      </c>
      <c r="U449" s="261">
        <v>0</v>
      </c>
      <c r="V449" s="261">
        <v>20161230</v>
      </c>
      <c r="W449" s="261" t="s">
        <v>161</v>
      </c>
      <c r="X449" s="199"/>
    </row>
    <row r="450" spans="1:24">
      <c r="A450" s="261"/>
      <c r="B450" s="261">
        <v>0</v>
      </c>
      <c r="C450" s="261">
        <v>44902270</v>
      </c>
      <c r="D450" s="261">
        <v>30924225</v>
      </c>
      <c r="E450" s="261" t="s">
        <v>161</v>
      </c>
      <c r="F450" s="261">
        <v>0</v>
      </c>
      <c r="G450" s="261">
        <v>0</v>
      </c>
      <c r="H450" s="261">
        <v>0</v>
      </c>
      <c r="I450" s="261">
        <v>0</v>
      </c>
      <c r="J450" s="261">
        <v>0</v>
      </c>
      <c r="K450" s="261">
        <v>0</v>
      </c>
      <c r="L450" s="261">
        <v>0</v>
      </c>
      <c r="M450" s="261">
        <v>0</v>
      </c>
      <c r="N450" s="261">
        <v>12.435</v>
      </c>
      <c r="O450" s="261">
        <v>0</v>
      </c>
      <c r="P450" s="261" t="s">
        <v>94</v>
      </c>
      <c r="Q450" s="261">
        <v>0</v>
      </c>
      <c r="R450" s="261">
        <v>0</v>
      </c>
      <c r="S450" s="261" t="s">
        <v>70</v>
      </c>
      <c r="T450" s="261">
        <v>0</v>
      </c>
      <c r="U450" s="261">
        <v>0</v>
      </c>
      <c r="V450" s="261">
        <v>20161230</v>
      </c>
      <c r="W450" s="261" t="s">
        <v>161</v>
      </c>
      <c r="X450" s="199"/>
    </row>
    <row r="451" spans="1:24">
      <c r="A451" s="261"/>
      <c r="B451" s="261">
        <v>0</v>
      </c>
      <c r="C451" s="261">
        <v>31717960</v>
      </c>
      <c r="D451" s="261">
        <v>8193983</v>
      </c>
      <c r="E451" s="261" t="s">
        <v>161</v>
      </c>
      <c r="F451" s="261">
        <v>0</v>
      </c>
      <c r="G451" s="261">
        <v>0</v>
      </c>
      <c r="H451" s="261">
        <v>0</v>
      </c>
      <c r="I451" s="261">
        <v>0</v>
      </c>
      <c r="J451" s="261">
        <v>0</v>
      </c>
      <c r="K451" s="261">
        <v>0</v>
      </c>
      <c r="L451" s="261">
        <v>0</v>
      </c>
      <c r="M451" s="261">
        <v>0</v>
      </c>
      <c r="N451" s="261">
        <v>12</v>
      </c>
      <c r="O451" s="261">
        <v>0</v>
      </c>
      <c r="P451" s="261" t="s">
        <v>94</v>
      </c>
      <c r="Q451" s="261">
        <v>0</v>
      </c>
      <c r="R451" s="261">
        <v>0</v>
      </c>
      <c r="S451" s="261" t="s">
        <v>70</v>
      </c>
      <c r="T451" s="261">
        <v>0</v>
      </c>
      <c r="U451" s="261">
        <v>0</v>
      </c>
      <c r="V451" s="261">
        <v>20161230</v>
      </c>
      <c r="W451" s="261" t="s">
        <v>161</v>
      </c>
      <c r="X451" s="199"/>
    </row>
    <row r="452" spans="1:24">
      <c r="A452" s="261"/>
      <c r="B452" s="261">
        <v>0</v>
      </c>
      <c r="C452" s="261">
        <v>34249960</v>
      </c>
      <c r="D452" s="261">
        <v>12964585</v>
      </c>
      <c r="E452" s="261" t="s">
        <v>161</v>
      </c>
      <c r="F452" s="261">
        <v>0</v>
      </c>
      <c r="G452" s="261">
        <v>0</v>
      </c>
      <c r="H452" s="261">
        <v>0</v>
      </c>
      <c r="I452" s="261">
        <v>0</v>
      </c>
      <c r="J452" s="261">
        <v>0</v>
      </c>
      <c r="K452" s="261">
        <v>0</v>
      </c>
      <c r="L452" s="261">
        <v>0</v>
      </c>
      <c r="M452" s="261">
        <v>0</v>
      </c>
      <c r="N452" s="261">
        <v>12.5</v>
      </c>
      <c r="O452" s="261">
        <v>0</v>
      </c>
      <c r="P452" s="261" t="s">
        <v>94</v>
      </c>
      <c r="Q452" s="261">
        <v>0</v>
      </c>
      <c r="R452" s="261">
        <v>0</v>
      </c>
      <c r="S452" s="261" t="s">
        <v>70</v>
      </c>
      <c r="T452" s="261">
        <v>0</v>
      </c>
      <c r="U452" s="261">
        <v>0</v>
      </c>
      <c r="V452" s="261">
        <v>20161230</v>
      </c>
      <c r="W452" s="261" t="s">
        <v>161</v>
      </c>
      <c r="X452" s="199"/>
    </row>
    <row r="453" spans="1:24">
      <c r="A453" s="261"/>
      <c r="B453" s="261">
        <v>0</v>
      </c>
      <c r="C453" s="261">
        <v>42838960</v>
      </c>
      <c r="D453" s="261">
        <v>40037561</v>
      </c>
      <c r="E453" s="261" t="s">
        <v>161</v>
      </c>
      <c r="F453" s="261">
        <v>321434.15999999997</v>
      </c>
      <c r="G453" s="261">
        <v>-3860.14</v>
      </c>
      <c r="H453" s="261">
        <v>317574.02</v>
      </c>
      <c r="I453" s="261">
        <v>-2604.33</v>
      </c>
      <c r="J453" s="261">
        <v>-500</v>
      </c>
      <c r="K453" s="261">
        <v>0</v>
      </c>
      <c r="L453" s="261">
        <v>-6964.47</v>
      </c>
      <c r="M453" s="261">
        <v>0</v>
      </c>
      <c r="N453" s="261">
        <v>11.904999999999999</v>
      </c>
      <c r="O453" s="261">
        <v>330.80630000000002</v>
      </c>
      <c r="P453" s="261" t="s">
        <v>162</v>
      </c>
      <c r="Q453" s="261">
        <v>0</v>
      </c>
      <c r="R453" s="261">
        <v>313675.59000000003</v>
      </c>
      <c r="S453" s="261" t="s">
        <v>71</v>
      </c>
      <c r="T453" s="261">
        <v>20170102</v>
      </c>
      <c r="U453" s="261">
        <v>1</v>
      </c>
      <c r="V453" s="261">
        <v>20161230</v>
      </c>
      <c r="W453" s="261" t="s">
        <v>161</v>
      </c>
      <c r="X453" s="199"/>
    </row>
    <row r="454" spans="1:24">
      <c r="A454" s="261"/>
      <c r="B454" s="261">
        <v>0</v>
      </c>
      <c r="C454" s="261">
        <v>29607960</v>
      </c>
      <c r="D454" s="261">
        <v>21200504</v>
      </c>
      <c r="E454" s="261" t="s">
        <v>161</v>
      </c>
      <c r="F454" s="261">
        <v>0</v>
      </c>
      <c r="G454" s="261">
        <v>0</v>
      </c>
      <c r="H454" s="261">
        <v>0</v>
      </c>
      <c r="I454" s="261">
        <v>0</v>
      </c>
      <c r="J454" s="261">
        <v>0</v>
      </c>
      <c r="K454" s="261">
        <v>0</v>
      </c>
      <c r="L454" s="261">
        <v>0</v>
      </c>
      <c r="M454" s="261">
        <v>0</v>
      </c>
      <c r="N454" s="261">
        <v>11.95</v>
      </c>
      <c r="O454" s="261">
        <v>0</v>
      </c>
      <c r="P454" s="261" t="s">
        <v>94</v>
      </c>
      <c r="Q454" s="261">
        <v>0</v>
      </c>
      <c r="R454" s="261">
        <v>0</v>
      </c>
      <c r="S454" s="261" t="s">
        <v>70</v>
      </c>
      <c r="T454" s="261">
        <v>0</v>
      </c>
      <c r="U454" s="261">
        <v>0</v>
      </c>
      <c r="V454" s="261">
        <v>20161230</v>
      </c>
      <c r="W454" s="261" t="s">
        <v>161</v>
      </c>
      <c r="X454" s="199"/>
    </row>
    <row r="455" spans="1:24">
      <c r="A455" s="261"/>
      <c r="B455" s="261">
        <v>0</v>
      </c>
      <c r="C455" s="261">
        <v>27401070</v>
      </c>
      <c r="D455" s="261">
        <v>15269743</v>
      </c>
      <c r="E455" s="261" t="s">
        <v>161</v>
      </c>
      <c r="F455" s="261">
        <v>0</v>
      </c>
      <c r="G455" s="261">
        <v>0</v>
      </c>
      <c r="H455" s="261">
        <v>0</v>
      </c>
      <c r="I455" s="261">
        <v>0</v>
      </c>
      <c r="J455" s="261">
        <v>0</v>
      </c>
      <c r="K455" s="261">
        <v>0</v>
      </c>
      <c r="L455" s="261">
        <v>0</v>
      </c>
      <c r="M455" s="261">
        <v>0</v>
      </c>
      <c r="N455" s="261">
        <v>11.95</v>
      </c>
      <c r="O455" s="261">
        <v>0</v>
      </c>
      <c r="P455" s="261" t="s">
        <v>94</v>
      </c>
      <c r="Q455" s="261">
        <v>0</v>
      </c>
      <c r="R455" s="261">
        <v>0</v>
      </c>
      <c r="S455" s="261" t="s">
        <v>70</v>
      </c>
      <c r="T455" s="261">
        <v>0</v>
      </c>
      <c r="U455" s="261">
        <v>0</v>
      </c>
      <c r="V455" s="261">
        <v>20161230</v>
      </c>
      <c r="W455" s="261" t="s">
        <v>161</v>
      </c>
      <c r="X455" s="199"/>
    </row>
    <row r="456" spans="1:24">
      <c r="A456" s="261"/>
      <c r="B456" s="261">
        <v>0</v>
      </c>
      <c r="C456" s="261">
        <v>38310070</v>
      </c>
      <c r="D456" s="261">
        <v>4870029</v>
      </c>
      <c r="E456" s="261" t="s">
        <v>161</v>
      </c>
      <c r="F456" s="261">
        <v>537245.84</v>
      </c>
      <c r="G456" s="261">
        <v>-8993.51</v>
      </c>
      <c r="H456" s="261">
        <v>528252.32999999996</v>
      </c>
      <c r="I456" s="261">
        <v>-4969.5200000000004</v>
      </c>
      <c r="J456" s="261">
        <v>0</v>
      </c>
      <c r="K456" s="261">
        <v>0</v>
      </c>
      <c r="L456" s="261">
        <v>-13963.03</v>
      </c>
      <c r="M456" s="261">
        <v>-718.89</v>
      </c>
      <c r="N456" s="261">
        <v>11.1</v>
      </c>
      <c r="O456" s="261">
        <v>550.26279999999997</v>
      </c>
      <c r="P456" s="261" t="s">
        <v>162</v>
      </c>
      <c r="Q456" s="261">
        <v>0</v>
      </c>
      <c r="R456" s="261">
        <v>528252.32999999996</v>
      </c>
      <c r="S456" s="261" t="s">
        <v>70</v>
      </c>
      <c r="T456" s="261">
        <v>0</v>
      </c>
      <c r="U456" s="261">
        <v>0</v>
      </c>
      <c r="V456" s="261">
        <v>20161230</v>
      </c>
      <c r="W456" s="261" t="s">
        <v>161</v>
      </c>
      <c r="X456" s="199"/>
    </row>
    <row r="457" spans="1:24">
      <c r="A457" s="261"/>
      <c r="B457" s="261">
        <v>0</v>
      </c>
      <c r="C457" s="261">
        <v>36063070</v>
      </c>
      <c r="D457" s="261">
        <v>31979131</v>
      </c>
      <c r="E457" s="261" t="s">
        <v>161</v>
      </c>
      <c r="F457" s="261">
        <v>0</v>
      </c>
      <c r="G457" s="261">
        <v>0</v>
      </c>
      <c r="H457" s="261">
        <v>0</v>
      </c>
      <c r="I457" s="261">
        <v>0</v>
      </c>
      <c r="J457" s="261">
        <v>0</v>
      </c>
      <c r="K457" s="261">
        <v>0</v>
      </c>
      <c r="L457" s="261">
        <v>0</v>
      </c>
      <c r="M457" s="261">
        <v>0</v>
      </c>
      <c r="N457" s="261">
        <v>11.1</v>
      </c>
      <c r="O457" s="261">
        <v>0</v>
      </c>
      <c r="P457" s="261" t="s">
        <v>94</v>
      </c>
      <c r="Q457" s="261">
        <v>0</v>
      </c>
      <c r="R457" s="261">
        <v>0</v>
      </c>
      <c r="S457" s="261" t="s">
        <v>70</v>
      </c>
      <c r="T457" s="261">
        <v>0</v>
      </c>
      <c r="U457" s="261">
        <v>0</v>
      </c>
      <c r="V457" s="261">
        <v>20161230</v>
      </c>
      <c r="W457" s="261" t="s">
        <v>161</v>
      </c>
      <c r="X457" s="199"/>
    </row>
    <row r="458" spans="1:24">
      <c r="A458" s="261"/>
      <c r="B458" s="261">
        <v>0</v>
      </c>
      <c r="C458" s="261">
        <v>37813370</v>
      </c>
      <c r="D458" s="261">
        <v>20246449</v>
      </c>
      <c r="E458" s="261" t="s">
        <v>161</v>
      </c>
      <c r="F458" s="261">
        <v>278668.53000000003</v>
      </c>
      <c r="G458" s="261">
        <v>0</v>
      </c>
      <c r="H458" s="261">
        <v>278668.53000000003</v>
      </c>
      <c r="I458" s="261">
        <v>0</v>
      </c>
      <c r="J458" s="261">
        <v>0</v>
      </c>
      <c r="K458" s="261">
        <v>0</v>
      </c>
      <c r="L458" s="261">
        <v>0</v>
      </c>
      <c r="M458" s="261">
        <v>0</v>
      </c>
      <c r="N458" s="261">
        <v>11.1</v>
      </c>
      <c r="O458" s="261">
        <v>290.27969999999999</v>
      </c>
      <c r="P458" s="261" t="s">
        <v>162</v>
      </c>
      <c r="Q458" s="261">
        <v>0</v>
      </c>
      <c r="R458" s="261">
        <v>267094.73</v>
      </c>
      <c r="S458" s="261" t="s">
        <v>73</v>
      </c>
      <c r="T458" s="261">
        <v>20161031</v>
      </c>
      <c r="U458" s="261">
        <v>3</v>
      </c>
      <c r="V458" s="261">
        <v>20161230</v>
      </c>
      <c r="W458" s="261" t="s">
        <v>161</v>
      </c>
      <c r="X458" s="199"/>
    </row>
    <row r="459" spans="1:24">
      <c r="A459" s="261"/>
      <c r="B459" s="261">
        <v>0</v>
      </c>
      <c r="C459" s="261">
        <v>30322170</v>
      </c>
      <c r="D459" s="261">
        <v>36673594</v>
      </c>
      <c r="E459" s="261" t="s">
        <v>161</v>
      </c>
      <c r="F459" s="261">
        <v>526508.91</v>
      </c>
      <c r="G459" s="261">
        <v>-10157.99</v>
      </c>
      <c r="H459" s="261">
        <v>516350.92</v>
      </c>
      <c r="I459" s="261">
        <v>-5243.15</v>
      </c>
      <c r="J459" s="261">
        <v>0</v>
      </c>
      <c r="K459" s="261">
        <v>0</v>
      </c>
      <c r="L459" s="261">
        <v>-15401.14</v>
      </c>
      <c r="M459" s="261">
        <v>0</v>
      </c>
      <c r="N459" s="261">
        <v>11.95</v>
      </c>
      <c r="O459" s="261">
        <v>537.8655</v>
      </c>
      <c r="P459" s="261" t="s">
        <v>162</v>
      </c>
      <c r="Q459" s="261">
        <v>0</v>
      </c>
      <c r="R459" s="261">
        <v>516350.92</v>
      </c>
      <c r="S459" s="261" t="s">
        <v>70</v>
      </c>
      <c r="T459" s="261">
        <v>0</v>
      </c>
      <c r="U459" s="261">
        <v>0</v>
      </c>
      <c r="V459" s="261">
        <v>20161230</v>
      </c>
      <c r="W459" s="261" t="s">
        <v>161</v>
      </c>
      <c r="X459" s="199"/>
    </row>
    <row r="460" spans="1:24">
      <c r="A460" s="261"/>
      <c r="B460" s="261">
        <v>0</v>
      </c>
      <c r="C460" s="261">
        <v>34108070</v>
      </c>
      <c r="D460" s="261">
        <v>8795654</v>
      </c>
      <c r="E460" s="261" t="s">
        <v>161</v>
      </c>
      <c r="F460" s="261">
        <v>0</v>
      </c>
      <c r="G460" s="261">
        <v>0</v>
      </c>
      <c r="H460" s="261">
        <v>0</v>
      </c>
      <c r="I460" s="261">
        <v>0</v>
      </c>
      <c r="J460" s="261">
        <v>0</v>
      </c>
      <c r="K460" s="261">
        <v>0</v>
      </c>
      <c r="L460" s="261">
        <v>0</v>
      </c>
      <c r="M460" s="261">
        <v>0</v>
      </c>
      <c r="N460" s="261">
        <v>11.8</v>
      </c>
      <c r="O460" s="261">
        <v>0</v>
      </c>
      <c r="P460" s="261" t="s">
        <v>94</v>
      </c>
      <c r="Q460" s="261">
        <v>0</v>
      </c>
      <c r="R460" s="261">
        <v>0</v>
      </c>
      <c r="S460" s="261" t="s">
        <v>70</v>
      </c>
      <c r="T460" s="261">
        <v>0</v>
      </c>
      <c r="U460" s="261">
        <v>0</v>
      </c>
      <c r="V460" s="261">
        <v>20161230</v>
      </c>
      <c r="W460" s="261" t="s">
        <v>161</v>
      </c>
      <c r="X460" s="199"/>
    </row>
    <row r="461" spans="1:24">
      <c r="A461" s="261"/>
      <c r="B461" s="261">
        <v>0</v>
      </c>
      <c r="C461" s="261">
        <v>32261170</v>
      </c>
      <c r="D461" s="261">
        <v>4926201</v>
      </c>
      <c r="E461" s="261" t="s">
        <v>161</v>
      </c>
      <c r="F461" s="261">
        <v>0</v>
      </c>
      <c r="G461" s="261">
        <v>0</v>
      </c>
      <c r="H461" s="261">
        <v>0</v>
      </c>
      <c r="I461" s="261">
        <v>0</v>
      </c>
      <c r="J461" s="261">
        <v>0</v>
      </c>
      <c r="K461" s="261">
        <v>0</v>
      </c>
      <c r="L461" s="261">
        <v>0</v>
      </c>
      <c r="M461" s="261">
        <v>0</v>
      </c>
      <c r="N461" s="261">
        <v>11.8</v>
      </c>
      <c r="O461" s="261">
        <v>0</v>
      </c>
      <c r="P461" s="261" t="s">
        <v>94</v>
      </c>
      <c r="Q461" s="261">
        <v>0</v>
      </c>
      <c r="R461" s="261">
        <v>0</v>
      </c>
      <c r="S461" s="261" t="s">
        <v>70</v>
      </c>
      <c r="T461" s="261">
        <v>0</v>
      </c>
      <c r="U461" s="261">
        <v>0</v>
      </c>
      <c r="V461" s="261">
        <v>20161230</v>
      </c>
      <c r="W461" s="261" t="s">
        <v>161</v>
      </c>
      <c r="X461" s="199"/>
    </row>
    <row r="462" spans="1:24">
      <c r="A462" s="261"/>
      <c r="B462" s="261">
        <v>0</v>
      </c>
      <c r="C462" s="261">
        <v>39422170</v>
      </c>
      <c r="D462" s="261">
        <v>28668145</v>
      </c>
      <c r="E462" s="261" t="s">
        <v>161</v>
      </c>
      <c r="F462" s="261">
        <v>0</v>
      </c>
      <c r="G462" s="261">
        <v>0</v>
      </c>
      <c r="H462" s="261">
        <v>0</v>
      </c>
      <c r="I462" s="261">
        <v>0</v>
      </c>
      <c r="J462" s="261">
        <v>0</v>
      </c>
      <c r="K462" s="261">
        <v>0</v>
      </c>
      <c r="L462" s="261">
        <v>0</v>
      </c>
      <c r="M462" s="261">
        <v>0</v>
      </c>
      <c r="N462" s="261">
        <v>11.312900000000001</v>
      </c>
      <c r="O462" s="261">
        <v>0</v>
      </c>
      <c r="P462" s="261" t="s">
        <v>94</v>
      </c>
      <c r="Q462" s="261">
        <v>1</v>
      </c>
      <c r="R462" s="261">
        <v>0</v>
      </c>
      <c r="S462" s="261" t="s">
        <v>70</v>
      </c>
      <c r="T462" s="261">
        <v>0</v>
      </c>
      <c r="U462" s="261">
        <v>0</v>
      </c>
      <c r="V462" s="261">
        <v>20161230</v>
      </c>
      <c r="W462" s="261" t="s">
        <v>161</v>
      </c>
      <c r="X462" s="199"/>
    </row>
    <row r="463" spans="1:24">
      <c r="A463" s="261"/>
      <c r="B463" s="261">
        <v>0</v>
      </c>
      <c r="C463" s="261">
        <v>43719170</v>
      </c>
      <c r="D463" s="261">
        <v>40549206</v>
      </c>
      <c r="E463" s="261" t="s">
        <v>161</v>
      </c>
      <c r="F463" s="261">
        <v>0</v>
      </c>
      <c r="G463" s="261">
        <v>0</v>
      </c>
      <c r="H463" s="261">
        <v>0</v>
      </c>
      <c r="I463" s="261">
        <v>0</v>
      </c>
      <c r="J463" s="261">
        <v>0</v>
      </c>
      <c r="K463" s="261">
        <v>0</v>
      </c>
      <c r="L463" s="261">
        <v>0</v>
      </c>
      <c r="M463" s="261">
        <v>0</v>
      </c>
      <c r="N463" s="261">
        <v>11.1</v>
      </c>
      <c r="O463" s="261">
        <v>0</v>
      </c>
      <c r="P463" s="261" t="s">
        <v>94</v>
      </c>
      <c r="Q463" s="261">
        <v>1</v>
      </c>
      <c r="R463" s="261">
        <v>0</v>
      </c>
      <c r="S463" s="261" t="s">
        <v>70</v>
      </c>
      <c r="T463" s="261">
        <v>0</v>
      </c>
      <c r="U463" s="261">
        <v>0</v>
      </c>
      <c r="V463" s="261">
        <v>20161230</v>
      </c>
      <c r="W463" s="261" t="s">
        <v>161</v>
      </c>
      <c r="X463" s="199"/>
    </row>
    <row r="464" spans="1:24">
      <c r="A464" s="261"/>
      <c r="B464" s="261">
        <v>0</v>
      </c>
      <c r="C464" s="261">
        <v>35937170</v>
      </c>
      <c r="D464" s="261">
        <v>12216130</v>
      </c>
      <c r="E464" s="261" t="s">
        <v>161</v>
      </c>
      <c r="F464" s="261">
        <v>0</v>
      </c>
      <c r="G464" s="261">
        <v>0</v>
      </c>
      <c r="H464" s="261">
        <v>0</v>
      </c>
      <c r="I464" s="261">
        <v>0</v>
      </c>
      <c r="J464" s="261">
        <v>0</v>
      </c>
      <c r="K464" s="261">
        <v>0</v>
      </c>
      <c r="L464" s="261">
        <v>0</v>
      </c>
      <c r="M464" s="261">
        <v>0</v>
      </c>
      <c r="N464" s="261">
        <v>12.5</v>
      </c>
      <c r="O464" s="261">
        <v>0</v>
      </c>
      <c r="P464" s="261" t="s">
        <v>94</v>
      </c>
      <c r="Q464" s="261">
        <v>0</v>
      </c>
      <c r="R464" s="261">
        <v>0</v>
      </c>
      <c r="S464" s="261" t="s">
        <v>70</v>
      </c>
      <c r="T464" s="261">
        <v>0</v>
      </c>
      <c r="U464" s="261">
        <v>0</v>
      </c>
      <c r="V464" s="261">
        <v>20161230</v>
      </c>
      <c r="W464" s="261" t="s">
        <v>161</v>
      </c>
      <c r="X464" s="199"/>
    </row>
    <row r="465" spans="1:24">
      <c r="A465" s="261"/>
      <c r="B465" s="261">
        <v>0</v>
      </c>
      <c r="C465" s="261">
        <v>36908370</v>
      </c>
      <c r="D465" s="261">
        <v>16511802</v>
      </c>
      <c r="E465" s="261" t="s">
        <v>161</v>
      </c>
      <c r="F465" s="261">
        <v>0</v>
      </c>
      <c r="G465" s="261">
        <v>0</v>
      </c>
      <c r="H465" s="261">
        <v>0</v>
      </c>
      <c r="I465" s="261">
        <v>0</v>
      </c>
      <c r="J465" s="261">
        <v>0</v>
      </c>
      <c r="K465" s="261">
        <v>0</v>
      </c>
      <c r="L465" s="261">
        <v>0</v>
      </c>
      <c r="M465" s="261">
        <v>0</v>
      </c>
      <c r="N465" s="261">
        <v>11.1</v>
      </c>
      <c r="O465" s="261">
        <v>0</v>
      </c>
      <c r="P465" s="261" t="s">
        <v>94</v>
      </c>
      <c r="Q465" s="261">
        <v>0</v>
      </c>
      <c r="R465" s="261">
        <v>0</v>
      </c>
      <c r="S465" s="261" t="s">
        <v>70</v>
      </c>
      <c r="T465" s="261">
        <v>0</v>
      </c>
      <c r="U465" s="261">
        <v>0</v>
      </c>
      <c r="V465" s="261">
        <v>20161230</v>
      </c>
      <c r="W465" s="261" t="s">
        <v>161</v>
      </c>
      <c r="X465" s="199"/>
    </row>
    <row r="466" spans="1:24">
      <c r="A466" s="261"/>
      <c r="B466" s="261">
        <v>0</v>
      </c>
      <c r="C466" s="261">
        <v>37786170</v>
      </c>
      <c r="D466" s="261">
        <v>18890539</v>
      </c>
      <c r="E466" s="261" t="s">
        <v>161</v>
      </c>
      <c r="F466" s="261">
        <v>207196.07</v>
      </c>
      <c r="G466" s="261">
        <v>-3012.36</v>
      </c>
      <c r="H466" s="261">
        <v>204183.71</v>
      </c>
      <c r="I466" s="261">
        <v>-1826.78</v>
      </c>
      <c r="J466" s="261">
        <v>0</v>
      </c>
      <c r="K466" s="261">
        <v>0</v>
      </c>
      <c r="L466" s="261">
        <v>-4839.1400000000003</v>
      </c>
      <c r="M466" s="261">
        <v>0</v>
      </c>
      <c r="N466" s="261">
        <v>10.58</v>
      </c>
      <c r="O466" s="261">
        <v>212.69139999999999</v>
      </c>
      <c r="P466" s="261" t="s">
        <v>162</v>
      </c>
      <c r="Q466" s="261">
        <v>0</v>
      </c>
      <c r="R466" s="261">
        <v>204183.71</v>
      </c>
      <c r="S466" s="261" t="s">
        <v>70</v>
      </c>
      <c r="T466" s="261">
        <v>0</v>
      </c>
      <c r="U466" s="261">
        <v>0</v>
      </c>
      <c r="V466" s="261">
        <v>20161230</v>
      </c>
      <c r="W466" s="261" t="s">
        <v>161</v>
      </c>
      <c r="X466" s="199"/>
    </row>
    <row r="467" spans="1:24">
      <c r="A467" s="261"/>
      <c r="B467" s="261">
        <v>0</v>
      </c>
      <c r="C467" s="261">
        <v>43886370</v>
      </c>
      <c r="D467" s="261">
        <v>23914339</v>
      </c>
      <c r="E467" s="261" t="s">
        <v>161</v>
      </c>
      <c r="F467" s="261">
        <v>322886.37</v>
      </c>
      <c r="G467" s="261">
        <v>-4048.41</v>
      </c>
      <c r="H467" s="261">
        <v>318837.96000000002</v>
      </c>
      <c r="I467" s="261">
        <v>-2775.48</v>
      </c>
      <c r="J467" s="261">
        <v>0</v>
      </c>
      <c r="K467" s="261">
        <v>0</v>
      </c>
      <c r="L467" s="261">
        <v>-6823.89</v>
      </c>
      <c r="M467" s="261">
        <v>0</v>
      </c>
      <c r="N467" s="261">
        <v>10.050000000000001</v>
      </c>
      <c r="O467" s="261">
        <v>332.12290000000002</v>
      </c>
      <c r="P467" s="261" t="s">
        <v>162</v>
      </c>
      <c r="Q467" s="261">
        <v>0</v>
      </c>
      <c r="R467" s="261">
        <v>318837.96000000002</v>
      </c>
      <c r="S467" s="261" t="s">
        <v>70</v>
      </c>
      <c r="T467" s="261">
        <v>0</v>
      </c>
      <c r="U467" s="261">
        <v>0</v>
      </c>
      <c r="V467" s="261">
        <v>20161230</v>
      </c>
      <c r="W467" s="261" t="s">
        <v>161</v>
      </c>
      <c r="X467" s="199"/>
    </row>
    <row r="468" spans="1:24">
      <c r="A468" s="261"/>
      <c r="B468" s="261">
        <v>0</v>
      </c>
      <c r="C468" s="261">
        <v>36007170</v>
      </c>
      <c r="D468" s="261">
        <v>27557271</v>
      </c>
      <c r="E468" s="261" t="s">
        <v>161</v>
      </c>
      <c r="F468" s="261">
        <v>240040.29</v>
      </c>
      <c r="G468" s="261">
        <v>-3592.96</v>
      </c>
      <c r="H468" s="261">
        <v>236447.33</v>
      </c>
      <c r="I468" s="261">
        <v>-1884.51</v>
      </c>
      <c r="J468" s="261">
        <v>-500</v>
      </c>
      <c r="K468" s="261">
        <v>0</v>
      </c>
      <c r="L468" s="261">
        <v>-5977.47</v>
      </c>
      <c r="M468" s="261">
        <v>0</v>
      </c>
      <c r="N468" s="261">
        <v>11.375</v>
      </c>
      <c r="O468" s="261">
        <v>246.29929999999999</v>
      </c>
      <c r="P468" s="261" t="s">
        <v>162</v>
      </c>
      <c r="Q468" s="261">
        <v>0</v>
      </c>
      <c r="R468" s="261">
        <v>232820.31</v>
      </c>
      <c r="S468" s="261" t="s">
        <v>71</v>
      </c>
      <c r="T468" s="261">
        <v>20170102</v>
      </c>
      <c r="U468" s="261">
        <v>1</v>
      </c>
      <c r="V468" s="261">
        <v>20161230</v>
      </c>
      <c r="W468" s="261" t="s">
        <v>161</v>
      </c>
      <c r="X468" s="199"/>
    </row>
    <row r="469" spans="1:24">
      <c r="A469" s="261"/>
      <c r="B469" s="261">
        <v>0</v>
      </c>
      <c r="C469" s="261">
        <v>44803470</v>
      </c>
      <c r="D469" s="261">
        <v>40878756</v>
      </c>
      <c r="E469" s="261" t="s">
        <v>161</v>
      </c>
      <c r="F469" s="261">
        <v>0</v>
      </c>
      <c r="G469" s="261">
        <v>0</v>
      </c>
      <c r="H469" s="261">
        <v>0</v>
      </c>
      <c r="I469" s="261">
        <v>0</v>
      </c>
      <c r="J469" s="261">
        <v>0</v>
      </c>
      <c r="K469" s="261">
        <v>0</v>
      </c>
      <c r="L469" s="261">
        <v>0</v>
      </c>
      <c r="M469" s="261">
        <v>0</v>
      </c>
      <c r="N469" s="261">
        <v>11.1</v>
      </c>
      <c r="O469" s="261">
        <v>0</v>
      </c>
      <c r="P469" s="261" t="s">
        <v>94</v>
      </c>
      <c r="Q469" s="261">
        <v>0</v>
      </c>
      <c r="R469" s="261">
        <v>0</v>
      </c>
      <c r="S469" s="261" t="s">
        <v>70</v>
      </c>
      <c r="T469" s="261">
        <v>0</v>
      </c>
      <c r="U469" s="261">
        <v>0</v>
      </c>
      <c r="V469" s="261">
        <v>20161230</v>
      </c>
      <c r="W469" s="261" t="s">
        <v>161</v>
      </c>
      <c r="X469" s="199"/>
    </row>
    <row r="470" spans="1:24">
      <c r="A470" s="261"/>
      <c r="B470" s="261">
        <v>0</v>
      </c>
      <c r="C470" s="261">
        <v>43946170</v>
      </c>
      <c r="D470" s="261">
        <v>39356181</v>
      </c>
      <c r="E470" s="261" t="s">
        <v>161</v>
      </c>
      <c r="F470" s="261">
        <v>0</v>
      </c>
      <c r="G470" s="261">
        <v>0</v>
      </c>
      <c r="H470" s="261">
        <v>0</v>
      </c>
      <c r="I470" s="261">
        <v>0</v>
      </c>
      <c r="J470" s="261">
        <v>0</v>
      </c>
      <c r="K470" s="261">
        <v>0</v>
      </c>
      <c r="L470" s="261">
        <v>0</v>
      </c>
      <c r="M470" s="261">
        <v>0</v>
      </c>
      <c r="N470" s="261">
        <v>11.1</v>
      </c>
      <c r="O470" s="261">
        <v>0</v>
      </c>
      <c r="P470" s="261" t="s">
        <v>94</v>
      </c>
      <c r="Q470" s="261">
        <v>0</v>
      </c>
      <c r="R470" s="261">
        <v>0</v>
      </c>
      <c r="S470" s="261" t="s">
        <v>70</v>
      </c>
      <c r="T470" s="261">
        <v>0</v>
      </c>
      <c r="U470" s="261">
        <v>0</v>
      </c>
      <c r="V470" s="261">
        <v>20161230</v>
      </c>
      <c r="W470" s="261" t="s">
        <v>161</v>
      </c>
      <c r="X470" s="199"/>
    </row>
    <row r="471" spans="1:24">
      <c r="A471" s="261"/>
      <c r="B471" s="261">
        <v>0</v>
      </c>
      <c r="C471" s="261">
        <v>29132270</v>
      </c>
      <c r="D471" s="261">
        <v>29357396</v>
      </c>
      <c r="E471" s="261" t="s">
        <v>161</v>
      </c>
      <c r="F471" s="261">
        <v>205673.35</v>
      </c>
      <c r="G471" s="261">
        <v>-3954.15</v>
      </c>
      <c r="H471" s="261">
        <v>201719.2</v>
      </c>
      <c r="I471" s="261">
        <v>-2072.16</v>
      </c>
      <c r="J471" s="261">
        <v>0</v>
      </c>
      <c r="K471" s="261">
        <v>0</v>
      </c>
      <c r="L471" s="261">
        <v>-6026.31</v>
      </c>
      <c r="M471" s="261">
        <v>-97.82</v>
      </c>
      <c r="N471" s="261">
        <v>12.09</v>
      </c>
      <c r="O471" s="261">
        <v>210.1242</v>
      </c>
      <c r="P471" s="261" t="s">
        <v>162</v>
      </c>
      <c r="Q471" s="261">
        <v>0</v>
      </c>
      <c r="R471" s="261">
        <v>201719.2</v>
      </c>
      <c r="S471" s="261" t="s">
        <v>70</v>
      </c>
      <c r="T471" s="261">
        <v>0</v>
      </c>
      <c r="U471" s="261">
        <v>0</v>
      </c>
      <c r="V471" s="261">
        <v>20161230</v>
      </c>
      <c r="W471" s="261" t="s">
        <v>161</v>
      </c>
      <c r="X471" s="199"/>
    </row>
    <row r="472" spans="1:24">
      <c r="A472" s="261"/>
      <c r="B472" s="261">
        <v>0</v>
      </c>
      <c r="C472" s="261">
        <v>28581270</v>
      </c>
      <c r="D472" s="261">
        <v>5136349</v>
      </c>
      <c r="E472" s="261" t="s">
        <v>161</v>
      </c>
      <c r="F472" s="261">
        <v>0</v>
      </c>
      <c r="G472" s="261">
        <v>0</v>
      </c>
      <c r="H472" s="261">
        <v>0</v>
      </c>
      <c r="I472" s="261">
        <v>0</v>
      </c>
      <c r="J472" s="261">
        <v>0</v>
      </c>
      <c r="K472" s="261">
        <v>0</v>
      </c>
      <c r="L472" s="261">
        <v>0</v>
      </c>
      <c r="M472" s="261">
        <v>0</v>
      </c>
      <c r="N472" s="261">
        <v>12.01</v>
      </c>
      <c r="O472" s="261">
        <v>0</v>
      </c>
      <c r="P472" s="261" t="s">
        <v>94</v>
      </c>
      <c r="Q472" s="261">
        <v>0</v>
      </c>
      <c r="R472" s="261">
        <v>0</v>
      </c>
      <c r="S472" s="261" t="s">
        <v>70</v>
      </c>
      <c r="T472" s="261">
        <v>0</v>
      </c>
      <c r="U472" s="261">
        <v>0</v>
      </c>
      <c r="V472" s="261">
        <v>20161230</v>
      </c>
      <c r="W472" s="261" t="s">
        <v>161</v>
      </c>
      <c r="X472" s="199"/>
    </row>
    <row r="473" spans="1:24">
      <c r="A473" s="261"/>
      <c r="B473" s="261">
        <v>0</v>
      </c>
      <c r="C473" s="261">
        <v>40120270</v>
      </c>
      <c r="D473" s="261">
        <v>23632742</v>
      </c>
      <c r="E473" s="261" t="s">
        <v>161</v>
      </c>
      <c r="F473" s="261">
        <v>0</v>
      </c>
      <c r="G473" s="261">
        <v>0</v>
      </c>
      <c r="H473" s="261">
        <v>0</v>
      </c>
      <c r="I473" s="261">
        <v>0</v>
      </c>
      <c r="J473" s="261">
        <v>0</v>
      </c>
      <c r="K473" s="261">
        <v>0</v>
      </c>
      <c r="L473" s="261">
        <v>0</v>
      </c>
      <c r="M473" s="261">
        <v>0</v>
      </c>
      <c r="N473" s="261">
        <v>12.435</v>
      </c>
      <c r="O473" s="261">
        <v>0</v>
      </c>
      <c r="P473" s="261" t="s">
        <v>94</v>
      </c>
      <c r="Q473" s="261">
        <v>1</v>
      </c>
      <c r="R473" s="261">
        <v>0</v>
      </c>
      <c r="S473" s="261" t="s">
        <v>70</v>
      </c>
      <c r="T473" s="261">
        <v>0</v>
      </c>
      <c r="U473" s="261">
        <v>0</v>
      </c>
      <c r="V473" s="261">
        <v>20161230</v>
      </c>
      <c r="W473" s="261" t="s">
        <v>161</v>
      </c>
      <c r="X473" s="199"/>
    </row>
    <row r="474" spans="1:24">
      <c r="A474" s="261"/>
      <c r="B474" s="261">
        <v>0</v>
      </c>
      <c r="C474" s="261">
        <v>37299470</v>
      </c>
      <c r="D474" s="261">
        <v>29638837</v>
      </c>
      <c r="E474" s="261" t="s">
        <v>161</v>
      </c>
      <c r="F474" s="261">
        <v>224825.71</v>
      </c>
      <c r="G474" s="261">
        <v>-3386.59</v>
      </c>
      <c r="H474" s="261">
        <v>221439.12</v>
      </c>
      <c r="I474" s="261">
        <v>-1885.86</v>
      </c>
      <c r="J474" s="261">
        <v>0</v>
      </c>
      <c r="K474" s="261">
        <v>0</v>
      </c>
      <c r="L474" s="261">
        <v>-5272.45</v>
      </c>
      <c r="M474" s="261">
        <v>-0.41</v>
      </c>
      <c r="N474" s="261">
        <v>10.0657</v>
      </c>
      <c r="O474" s="261">
        <v>230.66579999999999</v>
      </c>
      <c r="P474" s="261" t="s">
        <v>162</v>
      </c>
      <c r="Q474" s="261">
        <v>0</v>
      </c>
      <c r="R474" s="261">
        <v>221439.12</v>
      </c>
      <c r="S474" s="261" t="s">
        <v>70</v>
      </c>
      <c r="T474" s="261">
        <v>0</v>
      </c>
      <c r="U474" s="261">
        <v>0</v>
      </c>
      <c r="V474" s="261">
        <v>20161230</v>
      </c>
      <c r="W474" s="261" t="s">
        <v>161</v>
      </c>
      <c r="X474" s="199"/>
    </row>
    <row r="475" spans="1:24">
      <c r="A475" s="261"/>
      <c r="B475" s="261">
        <v>0</v>
      </c>
      <c r="C475" s="261">
        <v>36313270</v>
      </c>
      <c r="D475" s="261">
        <v>38134040</v>
      </c>
      <c r="E475" s="261" t="s">
        <v>161</v>
      </c>
      <c r="F475" s="261">
        <v>0</v>
      </c>
      <c r="G475" s="261">
        <v>0</v>
      </c>
      <c r="H475" s="261">
        <v>0</v>
      </c>
      <c r="I475" s="261">
        <v>0</v>
      </c>
      <c r="J475" s="261">
        <v>0</v>
      </c>
      <c r="K475" s="261">
        <v>0</v>
      </c>
      <c r="L475" s="261">
        <v>0</v>
      </c>
      <c r="M475" s="261">
        <v>0</v>
      </c>
      <c r="N475" s="261">
        <v>11.1</v>
      </c>
      <c r="O475" s="261">
        <v>0</v>
      </c>
      <c r="P475" s="261" t="s">
        <v>94</v>
      </c>
      <c r="Q475" s="261">
        <v>1</v>
      </c>
      <c r="R475" s="261">
        <v>0</v>
      </c>
      <c r="S475" s="261" t="s">
        <v>70</v>
      </c>
      <c r="T475" s="261">
        <v>0</v>
      </c>
      <c r="U475" s="261">
        <v>0</v>
      </c>
      <c r="V475" s="261">
        <v>20161230</v>
      </c>
      <c r="W475" s="261" t="s">
        <v>161</v>
      </c>
      <c r="X475" s="199"/>
    </row>
    <row r="476" spans="1:24">
      <c r="A476" s="261"/>
      <c r="B476" s="261">
        <v>0</v>
      </c>
      <c r="C476" s="261">
        <v>46953370</v>
      </c>
      <c r="D476" s="261">
        <v>23772978</v>
      </c>
      <c r="E476" s="261" t="s">
        <v>161</v>
      </c>
      <c r="F476" s="261">
        <v>0</v>
      </c>
      <c r="G476" s="261">
        <v>0</v>
      </c>
      <c r="H476" s="261">
        <v>0</v>
      </c>
      <c r="I476" s="261">
        <v>0</v>
      </c>
      <c r="J476" s="261">
        <v>0</v>
      </c>
      <c r="K476" s="261">
        <v>0</v>
      </c>
      <c r="L476" s="261">
        <v>0</v>
      </c>
      <c r="M476" s="261">
        <v>0</v>
      </c>
      <c r="N476" s="261">
        <v>12.435</v>
      </c>
      <c r="O476" s="261">
        <v>0</v>
      </c>
      <c r="P476" s="261" t="s">
        <v>94</v>
      </c>
      <c r="Q476" s="261">
        <v>0</v>
      </c>
      <c r="R476" s="261">
        <v>0</v>
      </c>
      <c r="S476" s="261" t="s">
        <v>70</v>
      </c>
      <c r="T476" s="261">
        <v>0</v>
      </c>
      <c r="U476" s="261">
        <v>0</v>
      </c>
      <c r="V476" s="261">
        <v>20161230</v>
      </c>
      <c r="W476" s="261" t="s">
        <v>161</v>
      </c>
      <c r="X476" s="199"/>
    </row>
    <row r="477" spans="1:24">
      <c r="A477" s="261"/>
      <c r="B477" s="261">
        <v>0</v>
      </c>
      <c r="C477" s="261">
        <v>34107570</v>
      </c>
      <c r="D477" s="261">
        <v>38355930</v>
      </c>
      <c r="E477" s="261" t="s">
        <v>161</v>
      </c>
      <c r="F477" s="261">
        <v>0</v>
      </c>
      <c r="G477" s="261">
        <v>0</v>
      </c>
      <c r="H477" s="261">
        <v>0</v>
      </c>
      <c r="I477" s="261">
        <v>0</v>
      </c>
      <c r="J477" s="261">
        <v>0</v>
      </c>
      <c r="K477" s="261">
        <v>0</v>
      </c>
      <c r="L477" s="261">
        <v>0</v>
      </c>
      <c r="M477" s="261">
        <v>0</v>
      </c>
      <c r="N477" s="261">
        <v>12</v>
      </c>
      <c r="O477" s="261">
        <v>0</v>
      </c>
      <c r="P477" s="261" t="s">
        <v>94</v>
      </c>
      <c r="Q477" s="261">
        <v>0</v>
      </c>
      <c r="R477" s="261">
        <v>0</v>
      </c>
      <c r="S477" s="261" t="s">
        <v>70</v>
      </c>
      <c r="T477" s="261">
        <v>0</v>
      </c>
      <c r="U477" s="261">
        <v>0</v>
      </c>
      <c r="V477" s="261">
        <v>20161230</v>
      </c>
      <c r="W477" s="261" t="s">
        <v>161</v>
      </c>
      <c r="X477" s="199"/>
    </row>
    <row r="478" spans="1:24">
      <c r="A478" s="261"/>
      <c r="B478" s="261">
        <v>0</v>
      </c>
      <c r="C478" s="261">
        <v>37618270</v>
      </c>
      <c r="D478" s="261">
        <v>38486186</v>
      </c>
      <c r="E478" s="261" t="s">
        <v>161</v>
      </c>
      <c r="F478" s="261">
        <v>524253.03</v>
      </c>
      <c r="G478" s="261">
        <v>-7528.67</v>
      </c>
      <c r="H478" s="261">
        <v>516724.36</v>
      </c>
      <c r="I478" s="261">
        <v>-4849.34</v>
      </c>
      <c r="J478" s="261">
        <v>0</v>
      </c>
      <c r="K478" s="261">
        <v>0</v>
      </c>
      <c r="L478" s="261">
        <v>-12378.01</v>
      </c>
      <c r="M478" s="261">
        <v>0</v>
      </c>
      <c r="N478" s="261">
        <v>11.1</v>
      </c>
      <c r="O478" s="261">
        <v>538.25450000000001</v>
      </c>
      <c r="P478" s="261" t="s">
        <v>162</v>
      </c>
      <c r="Q478" s="261">
        <v>0</v>
      </c>
      <c r="R478" s="261">
        <v>516724.36</v>
      </c>
      <c r="S478" s="261" t="s">
        <v>70</v>
      </c>
      <c r="T478" s="261">
        <v>0</v>
      </c>
      <c r="U478" s="261">
        <v>0</v>
      </c>
      <c r="V478" s="261">
        <v>20161230</v>
      </c>
      <c r="W478" s="261" t="s">
        <v>161</v>
      </c>
      <c r="X478" s="199"/>
    </row>
    <row r="479" spans="1:24">
      <c r="A479" s="261"/>
      <c r="B479" s="261">
        <v>0</v>
      </c>
      <c r="C479" s="261">
        <v>27179270</v>
      </c>
      <c r="D479" s="261">
        <v>11398854</v>
      </c>
      <c r="E479" s="261" t="s">
        <v>161</v>
      </c>
      <c r="F479" s="261">
        <v>0</v>
      </c>
      <c r="G479" s="261">
        <v>0</v>
      </c>
      <c r="H479" s="261">
        <v>0</v>
      </c>
      <c r="I479" s="261">
        <v>0</v>
      </c>
      <c r="J479" s="261">
        <v>0</v>
      </c>
      <c r="K479" s="261">
        <v>0</v>
      </c>
      <c r="L479" s="261">
        <v>0</v>
      </c>
      <c r="M479" s="261">
        <v>0</v>
      </c>
      <c r="N479" s="261">
        <v>12.5</v>
      </c>
      <c r="O479" s="261">
        <v>0</v>
      </c>
      <c r="P479" s="261" t="s">
        <v>94</v>
      </c>
      <c r="Q479" s="261">
        <v>0</v>
      </c>
      <c r="R479" s="261">
        <v>0</v>
      </c>
      <c r="S479" s="261" t="s">
        <v>70</v>
      </c>
      <c r="T479" s="261">
        <v>0</v>
      </c>
      <c r="U479" s="261">
        <v>0</v>
      </c>
      <c r="V479" s="261">
        <v>20161230</v>
      </c>
      <c r="W479" s="261" t="s">
        <v>161</v>
      </c>
      <c r="X479" s="199"/>
    </row>
    <row r="480" spans="1:24">
      <c r="A480" s="261"/>
      <c r="B480" s="261">
        <v>0</v>
      </c>
      <c r="C480" s="261">
        <v>33296370</v>
      </c>
      <c r="D480" s="261">
        <v>8886935</v>
      </c>
      <c r="E480" s="261" t="s">
        <v>161</v>
      </c>
      <c r="F480" s="261">
        <v>0</v>
      </c>
      <c r="G480" s="261">
        <v>0</v>
      </c>
      <c r="H480" s="261">
        <v>0</v>
      </c>
      <c r="I480" s="261">
        <v>0</v>
      </c>
      <c r="J480" s="261">
        <v>0</v>
      </c>
      <c r="K480" s="261">
        <v>0</v>
      </c>
      <c r="L480" s="261">
        <v>0</v>
      </c>
      <c r="M480" s="261">
        <v>0</v>
      </c>
      <c r="N480" s="261">
        <v>11.8</v>
      </c>
      <c r="O480" s="261">
        <v>0</v>
      </c>
      <c r="P480" s="261" t="s">
        <v>94</v>
      </c>
      <c r="Q480" s="261">
        <v>0</v>
      </c>
      <c r="R480" s="261">
        <v>0</v>
      </c>
      <c r="S480" s="261" t="s">
        <v>70</v>
      </c>
      <c r="T480" s="261">
        <v>0</v>
      </c>
      <c r="U480" s="261">
        <v>0</v>
      </c>
      <c r="V480" s="261">
        <v>20161230</v>
      </c>
      <c r="W480" s="261" t="s">
        <v>161</v>
      </c>
      <c r="X480" s="199"/>
    </row>
    <row r="481" spans="1:24">
      <c r="A481" s="261"/>
      <c r="B481" s="261">
        <v>0</v>
      </c>
      <c r="C481" s="261">
        <v>34646570</v>
      </c>
      <c r="D481" s="261">
        <v>18996631</v>
      </c>
      <c r="E481" s="261" t="s">
        <v>161</v>
      </c>
      <c r="F481" s="261">
        <v>160355.72</v>
      </c>
      <c r="G481" s="261">
        <v>-5183.5600000000004</v>
      </c>
      <c r="H481" s="261">
        <v>155172.16</v>
      </c>
      <c r="I481" s="261">
        <v>-2734.6</v>
      </c>
      <c r="J481" s="261">
        <v>-500</v>
      </c>
      <c r="K481" s="261">
        <v>0</v>
      </c>
      <c r="L481" s="261">
        <v>-8418.16</v>
      </c>
      <c r="M481" s="261">
        <v>0</v>
      </c>
      <c r="N481" s="261">
        <v>10.315</v>
      </c>
      <c r="O481" s="261">
        <v>161.6377</v>
      </c>
      <c r="P481" s="261" t="s">
        <v>162</v>
      </c>
      <c r="Q481" s="261">
        <v>0</v>
      </c>
      <c r="R481" s="261">
        <v>155172.16</v>
      </c>
      <c r="S481" s="261" t="s">
        <v>70</v>
      </c>
      <c r="T481" s="261">
        <v>0</v>
      </c>
      <c r="U481" s="261">
        <v>0</v>
      </c>
      <c r="V481" s="261">
        <v>20161230</v>
      </c>
      <c r="W481" s="261" t="s">
        <v>161</v>
      </c>
      <c r="X481" s="199"/>
    </row>
    <row r="482" spans="1:24">
      <c r="A482" s="261"/>
      <c r="B482" s="261">
        <v>0</v>
      </c>
      <c r="C482" s="261">
        <v>43197570</v>
      </c>
      <c r="D482" s="261">
        <v>39204781</v>
      </c>
      <c r="E482" s="261" t="s">
        <v>161</v>
      </c>
      <c r="F482" s="261">
        <v>0</v>
      </c>
      <c r="G482" s="261">
        <v>0</v>
      </c>
      <c r="H482" s="261">
        <v>0</v>
      </c>
      <c r="I482" s="261">
        <v>0</v>
      </c>
      <c r="J482" s="261">
        <v>0</v>
      </c>
      <c r="K482" s="261">
        <v>0</v>
      </c>
      <c r="L482" s="261">
        <v>0</v>
      </c>
      <c r="M482" s="261">
        <v>0</v>
      </c>
      <c r="N482" s="261">
        <v>11.64</v>
      </c>
      <c r="O482" s="261">
        <v>0</v>
      </c>
      <c r="P482" s="261" t="s">
        <v>94</v>
      </c>
      <c r="Q482" s="261">
        <v>1</v>
      </c>
      <c r="R482" s="261">
        <v>0</v>
      </c>
      <c r="S482" s="261" t="s">
        <v>70</v>
      </c>
      <c r="T482" s="261">
        <v>0</v>
      </c>
      <c r="U482" s="261">
        <v>0</v>
      </c>
      <c r="V482" s="261">
        <v>20161230</v>
      </c>
      <c r="W482" s="261" t="s">
        <v>161</v>
      </c>
      <c r="X482" s="199"/>
    </row>
    <row r="483" spans="1:24">
      <c r="A483" s="261"/>
      <c r="B483" s="261">
        <v>0</v>
      </c>
      <c r="C483" s="261">
        <v>42554470</v>
      </c>
      <c r="D483" s="261">
        <v>11365233</v>
      </c>
      <c r="E483" s="261" t="s">
        <v>161</v>
      </c>
      <c r="F483" s="261">
        <v>191853.67</v>
      </c>
      <c r="G483" s="261">
        <v>-4780.92</v>
      </c>
      <c r="H483" s="261">
        <v>187072.75</v>
      </c>
      <c r="I483" s="261">
        <v>-3404.48</v>
      </c>
      <c r="J483" s="261">
        <v>-500</v>
      </c>
      <c r="K483" s="261">
        <v>0</v>
      </c>
      <c r="L483" s="261">
        <v>-8685.4</v>
      </c>
      <c r="M483" s="261">
        <v>0</v>
      </c>
      <c r="N483" s="261">
        <v>10.58</v>
      </c>
      <c r="O483" s="261">
        <v>194.8674</v>
      </c>
      <c r="P483" s="261" t="s">
        <v>162</v>
      </c>
      <c r="Q483" s="261">
        <v>0</v>
      </c>
      <c r="R483" s="261">
        <v>187072.75</v>
      </c>
      <c r="S483" s="261" t="s">
        <v>70</v>
      </c>
      <c r="T483" s="261">
        <v>0</v>
      </c>
      <c r="U483" s="261">
        <v>0</v>
      </c>
      <c r="V483" s="261">
        <v>20161230</v>
      </c>
      <c r="W483" s="261" t="s">
        <v>161</v>
      </c>
      <c r="X483" s="199"/>
    </row>
    <row r="484" spans="1:24">
      <c r="A484" s="261"/>
      <c r="B484" s="261">
        <v>0</v>
      </c>
      <c r="C484" s="261">
        <v>35299470</v>
      </c>
      <c r="D484" s="261">
        <v>12024662</v>
      </c>
      <c r="E484" s="261" t="s">
        <v>161</v>
      </c>
      <c r="F484" s="261">
        <v>0</v>
      </c>
      <c r="G484" s="261">
        <v>0</v>
      </c>
      <c r="H484" s="261">
        <v>0</v>
      </c>
      <c r="I484" s="261">
        <v>0</v>
      </c>
      <c r="J484" s="261">
        <v>0</v>
      </c>
      <c r="K484" s="261">
        <v>0</v>
      </c>
      <c r="L484" s="261">
        <v>0</v>
      </c>
      <c r="M484" s="261">
        <v>0</v>
      </c>
      <c r="N484" s="261">
        <v>11.1</v>
      </c>
      <c r="O484" s="261">
        <v>0</v>
      </c>
      <c r="P484" s="261" t="s">
        <v>94</v>
      </c>
      <c r="Q484" s="261">
        <v>0</v>
      </c>
      <c r="R484" s="261">
        <v>0</v>
      </c>
      <c r="S484" s="261" t="s">
        <v>70</v>
      </c>
      <c r="T484" s="261">
        <v>0</v>
      </c>
      <c r="U484" s="261">
        <v>0</v>
      </c>
      <c r="V484" s="261">
        <v>20161230</v>
      </c>
      <c r="W484" s="261" t="s">
        <v>161</v>
      </c>
      <c r="X484" s="199"/>
    </row>
    <row r="485" spans="1:24">
      <c r="A485" s="261"/>
      <c r="B485" s="261">
        <v>0</v>
      </c>
      <c r="C485" s="261">
        <v>37950570</v>
      </c>
      <c r="D485" s="261">
        <v>11312045</v>
      </c>
      <c r="E485" s="261" t="s">
        <v>161</v>
      </c>
      <c r="F485" s="261">
        <v>0</v>
      </c>
      <c r="G485" s="261">
        <v>0</v>
      </c>
      <c r="H485" s="261">
        <v>0</v>
      </c>
      <c r="I485" s="261">
        <v>0</v>
      </c>
      <c r="J485" s="261">
        <v>0</v>
      </c>
      <c r="K485" s="261">
        <v>0</v>
      </c>
      <c r="L485" s="261">
        <v>0</v>
      </c>
      <c r="M485" s="261">
        <v>0</v>
      </c>
      <c r="N485" s="261">
        <v>10.845000000000001</v>
      </c>
      <c r="O485" s="261">
        <v>0</v>
      </c>
      <c r="P485" s="261" t="s">
        <v>94</v>
      </c>
      <c r="Q485" s="261">
        <v>0</v>
      </c>
      <c r="R485" s="261">
        <v>0</v>
      </c>
      <c r="S485" s="261" t="s">
        <v>70</v>
      </c>
      <c r="T485" s="261">
        <v>0</v>
      </c>
      <c r="U485" s="261">
        <v>0</v>
      </c>
      <c r="V485" s="261">
        <v>20161230</v>
      </c>
      <c r="W485" s="261" t="s">
        <v>161</v>
      </c>
      <c r="X485" s="199"/>
    </row>
    <row r="486" spans="1:24">
      <c r="A486" s="261"/>
      <c r="B486" s="261">
        <v>0</v>
      </c>
      <c r="C486" s="261">
        <v>38391470</v>
      </c>
      <c r="D486" s="261">
        <v>16421717</v>
      </c>
      <c r="E486" s="261" t="s">
        <v>161</v>
      </c>
      <c r="F486" s="261">
        <v>0</v>
      </c>
      <c r="G486" s="261">
        <v>0</v>
      </c>
      <c r="H486" s="261">
        <v>0</v>
      </c>
      <c r="I486" s="261">
        <v>0</v>
      </c>
      <c r="J486" s="261">
        <v>0</v>
      </c>
      <c r="K486" s="261">
        <v>0</v>
      </c>
      <c r="L486" s="261">
        <v>0</v>
      </c>
      <c r="M486" s="261">
        <v>0</v>
      </c>
      <c r="N486" s="261">
        <v>11.312900000000001</v>
      </c>
      <c r="O486" s="261">
        <v>0</v>
      </c>
      <c r="P486" s="261" t="s">
        <v>94</v>
      </c>
      <c r="Q486" s="261">
        <v>0</v>
      </c>
      <c r="R486" s="261">
        <v>0</v>
      </c>
      <c r="S486" s="261" t="s">
        <v>70</v>
      </c>
      <c r="T486" s="261">
        <v>0</v>
      </c>
      <c r="U486" s="261">
        <v>0</v>
      </c>
      <c r="V486" s="261">
        <v>20161230</v>
      </c>
      <c r="W486" s="261" t="s">
        <v>161</v>
      </c>
      <c r="X486" s="199"/>
    </row>
    <row r="487" spans="1:24">
      <c r="A487" s="261"/>
      <c r="B487" s="261">
        <v>0</v>
      </c>
      <c r="C487" s="261">
        <v>29906470</v>
      </c>
      <c r="D487" s="261">
        <v>12129994</v>
      </c>
      <c r="E487" s="261" t="s">
        <v>161</v>
      </c>
      <c r="F487" s="261">
        <v>0</v>
      </c>
      <c r="G487" s="261">
        <v>0</v>
      </c>
      <c r="H487" s="261">
        <v>0</v>
      </c>
      <c r="I487" s="261">
        <v>0</v>
      </c>
      <c r="J487" s="261">
        <v>0</v>
      </c>
      <c r="K487" s="261">
        <v>0</v>
      </c>
      <c r="L487" s="261">
        <v>0</v>
      </c>
      <c r="M487" s="261">
        <v>0</v>
      </c>
      <c r="N487" s="261">
        <v>11.95</v>
      </c>
      <c r="O487" s="261">
        <v>0</v>
      </c>
      <c r="P487" s="261" t="s">
        <v>94</v>
      </c>
      <c r="Q487" s="261">
        <v>0</v>
      </c>
      <c r="R487" s="261">
        <v>0</v>
      </c>
      <c r="S487" s="261" t="s">
        <v>70</v>
      </c>
      <c r="T487" s="261">
        <v>0</v>
      </c>
      <c r="U487" s="261">
        <v>0</v>
      </c>
      <c r="V487" s="261">
        <v>20161230</v>
      </c>
      <c r="W487" s="261" t="s">
        <v>161</v>
      </c>
      <c r="X487" s="199"/>
    </row>
    <row r="488" spans="1:24">
      <c r="A488" s="261"/>
      <c r="B488" s="261">
        <v>0</v>
      </c>
      <c r="C488" s="261">
        <v>44568570</v>
      </c>
      <c r="D488" s="261">
        <v>4866152</v>
      </c>
      <c r="E488" s="261" t="s">
        <v>161</v>
      </c>
      <c r="F488" s="261">
        <v>0</v>
      </c>
      <c r="G488" s="261">
        <v>0</v>
      </c>
      <c r="H488" s="261">
        <v>0</v>
      </c>
      <c r="I488" s="261">
        <v>0</v>
      </c>
      <c r="J488" s="261">
        <v>0</v>
      </c>
      <c r="K488" s="261">
        <v>0</v>
      </c>
      <c r="L488" s="261">
        <v>0</v>
      </c>
      <c r="M488" s="261">
        <v>0</v>
      </c>
      <c r="N488" s="261">
        <v>12.435</v>
      </c>
      <c r="O488" s="261">
        <v>0</v>
      </c>
      <c r="P488" s="261" t="s">
        <v>94</v>
      </c>
      <c r="Q488" s="261">
        <v>0</v>
      </c>
      <c r="R488" s="261">
        <v>0</v>
      </c>
      <c r="S488" s="261" t="s">
        <v>70</v>
      </c>
      <c r="T488" s="261">
        <v>0</v>
      </c>
      <c r="U488" s="261">
        <v>0</v>
      </c>
      <c r="V488" s="261">
        <v>20161230</v>
      </c>
      <c r="W488" s="261" t="s">
        <v>161</v>
      </c>
      <c r="X488" s="199"/>
    </row>
    <row r="489" spans="1:24">
      <c r="A489" s="261"/>
      <c r="B489" s="261">
        <v>0</v>
      </c>
      <c r="C489" s="261">
        <v>36373670</v>
      </c>
      <c r="D489" s="261">
        <v>10051242</v>
      </c>
      <c r="E489" s="261" t="s">
        <v>161</v>
      </c>
      <c r="F489" s="261">
        <v>352564.78</v>
      </c>
      <c r="G489" s="261">
        <v>-5310.41</v>
      </c>
      <c r="H489" s="261">
        <v>347254.37</v>
      </c>
      <c r="I489" s="261">
        <v>-3261.22</v>
      </c>
      <c r="J489" s="261">
        <v>0</v>
      </c>
      <c r="K489" s="261">
        <v>0</v>
      </c>
      <c r="L489" s="261">
        <v>-8571.6299999999992</v>
      </c>
      <c r="M489" s="261">
        <v>0</v>
      </c>
      <c r="N489" s="261">
        <v>11.1</v>
      </c>
      <c r="O489" s="261">
        <v>361.72329999999999</v>
      </c>
      <c r="P489" s="261" t="s">
        <v>162</v>
      </c>
      <c r="Q489" s="261">
        <v>0</v>
      </c>
      <c r="R489" s="261">
        <v>347254.37</v>
      </c>
      <c r="S489" s="261" t="s">
        <v>70</v>
      </c>
      <c r="T489" s="261">
        <v>0</v>
      </c>
      <c r="U489" s="261">
        <v>0</v>
      </c>
      <c r="V489" s="261">
        <v>20161230</v>
      </c>
      <c r="W489" s="261" t="s">
        <v>161</v>
      </c>
      <c r="X489" s="199"/>
    </row>
    <row r="490" spans="1:24">
      <c r="A490" s="261"/>
      <c r="B490" s="261">
        <v>0</v>
      </c>
      <c r="C490" s="261">
        <v>42616770</v>
      </c>
      <c r="D490" s="261">
        <v>17328365</v>
      </c>
      <c r="E490" s="261" t="s">
        <v>161</v>
      </c>
      <c r="F490" s="261">
        <v>0</v>
      </c>
      <c r="G490" s="261">
        <v>0</v>
      </c>
      <c r="H490" s="261">
        <v>0</v>
      </c>
      <c r="I490" s="261">
        <v>0</v>
      </c>
      <c r="J490" s="261">
        <v>0</v>
      </c>
      <c r="K490" s="261">
        <v>0</v>
      </c>
      <c r="L490" s="261">
        <v>0</v>
      </c>
      <c r="M490" s="261">
        <v>0</v>
      </c>
      <c r="N490" s="261">
        <v>11.1</v>
      </c>
      <c r="O490" s="261">
        <v>0</v>
      </c>
      <c r="P490" s="261" t="s">
        <v>94</v>
      </c>
      <c r="Q490" s="261">
        <v>0</v>
      </c>
      <c r="R490" s="261">
        <v>0</v>
      </c>
      <c r="S490" s="261" t="s">
        <v>70</v>
      </c>
      <c r="T490" s="261">
        <v>0</v>
      </c>
      <c r="U490" s="261">
        <v>0</v>
      </c>
      <c r="V490" s="261">
        <v>20161230</v>
      </c>
      <c r="W490" s="261" t="s">
        <v>161</v>
      </c>
      <c r="X490" s="199"/>
    </row>
    <row r="491" spans="1:24">
      <c r="A491" s="261"/>
      <c r="B491" s="261">
        <v>0</v>
      </c>
      <c r="C491" s="261">
        <v>34522670</v>
      </c>
      <c r="D491" s="261">
        <v>30265143</v>
      </c>
      <c r="E491" s="261" t="s">
        <v>161</v>
      </c>
      <c r="F491" s="261">
        <v>204541.23</v>
      </c>
      <c r="G491" s="261">
        <v>-3310.78</v>
      </c>
      <c r="H491" s="261">
        <v>201230.45</v>
      </c>
      <c r="I491" s="261">
        <v>-352.44</v>
      </c>
      <c r="J491" s="261">
        <v>-500</v>
      </c>
      <c r="K491" s="261">
        <v>0</v>
      </c>
      <c r="L491" s="261">
        <v>-4163.22</v>
      </c>
      <c r="M491" s="261">
        <v>0</v>
      </c>
      <c r="N491" s="261">
        <v>9.7850000000000001</v>
      </c>
      <c r="O491" s="261">
        <v>209.61510000000001</v>
      </c>
      <c r="P491" s="261" t="s">
        <v>162</v>
      </c>
      <c r="Q491" s="261">
        <v>0</v>
      </c>
      <c r="R491" s="261">
        <v>197891.95</v>
      </c>
      <c r="S491" s="261" t="s">
        <v>71</v>
      </c>
      <c r="T491" s="261">
        <v>20170102</v>
      </c>
      <c r="U491" s="261">
        <v>1</v>
      </c>
      <c r="V491" s="261">
        <v>20161230</v>
      </c>
      <c r="W491" s="261" t="s">
        <v>161</v>
      </c>
      <c r="X491" s="199"/>
    </row>
    <row r="492" spans="1:24">
      <c r="A492" s="261"/>
      <c r="B492" s="261">
        <v>0</v>
      </c>
      <c r="C492" s="261">
        <v>43831670</v>
      </c>
      <c r="D492" s="261">
        <v>29599972</v>
      </c>
      <c r="E492" s="261" t="s">
        <v>161</v>
      </c>
      <c r="F492" s="261">
        <v>424769.42</v>
      </c>
      <c r="G492" s="261">
        <v>-5213.95</v>
      </c>
      <c r="H492" s="261">
        <v>419555.47</v>
      </c>
      <c r="I492" s="261">
        <v>-3929.12</v>
      </c>
      <c r="J492" s="261">
        <v>0</v>
      </c>
      <c r="K492" s="261">
        <v>0</v>
      </c>
      <c r="L492" s="261">
        <v>-9143.07</v>
      </c>
      <c r="M492" s="261">
        <v>0</v>
      </c>
      <c r="N492" s="261">
        <v>11.1</v>
      </c>
      <c r="O492" s="261">
        <v>437.0369</v>
      </c>
      <c r="P492" s="261" t="s">
        <v>162</v>
      </c>
      <c r="Q492" s="261">
        <v>0</v>
      </c>
      <c r="R492" s="261">
        <v>419555.47</v>
      </c>
      <c r="S492" s="261" t="s">
        <v>70</v>
      </c>
      <c r="T492" s="261">
        <v>0</v>
      </c>
      <c r="U492" s="261">
        <v>0</v>
      </c>
      <c r="V492" s="261">
        <v>20161230</v>
      </c>
      <c r="W492" s="261" t="s">
        <v>161</v>
      </c>
      <c r="X492" s="199"/>
    </row>
    <row r="493" spans="1:24">
      <c r="A493" s="261"/>
      <c r="B493" s="261">
        <v>0</v>
      </c>
      <c r="C493" s="261">
        <v>41682670</v>
      </c>
      <c r="D493" s="261">
        <v>36261116</v>
      </c>
      <c r="E493" s="261" t="s">
        <v>161</v>
      </c>
      <c r="F493" s="261">
        <v>243127.62</v>
      </c>
      <c r="G493" s="261">
        <v>-3226.92</v>
      </c>
      <c r="H493" s="261">
        <v>239900.7</v>
      </c>
      <c r="I493" s="261">
        <v>-1978.31</v>
      </c>
      <c r="J493" s="261">
        <v>0</v>
      </c>
      <c r="K493" s="261">
        <v>0</v>
      </c>
      <c r="L493" s="261">
        <v>-5205.2299999999996</v>
      </c>
      <c r="M493" s="261">
        <v>0</v>
      </c>
      <c r="N493" s="261">
        <v>9.7643000000000004</v>
      </c>
      <c r="O493" s="261">
        <v>249.89660000000001</v>
      </c>
      <c r="P493" s="261" t="s">
        <v>162</v>
      </c>
      <c r="Q493" s="261">
        <v>0</v>
      </c>
      <c r="R493" s="261">
        <v>239900.7</v>
      </c>
      <c r="S493" s="261" t="s">
        <v>70</v>
      </c>
      <c r="T493" s="261">
        <v>0</v>
      </c>
      <c r="U493" s="261">
        <v>0</v>
      </c>
      <c r="V493" s="261">
        <v>20161230</v>
      </c>
      <c r="W493" s="261" t="s">
        <v>161</v>
      </c>
      <c r="X493" s="199"/>
    </row>
    <row r="494" spans="1:24">
      <c r="A494" s="261"/>
      <c r="B494" s="261">
        <v>0</v>
      </c>
      <c r="C494" s="261">
        <v>33987670</v>
      </c>
      <c r="D494" s="261">
        <v>30051750</v>
      </c>
      <c r="E494" s="261" t="s">
        <v>161</v>
      </c>
      <c r="F494" s="261">
        <v>0</v>
      </c>
      <c r="G494" s="261">
        <v>0</v>
      </c>
      <c r="H494" s="261">
        <v>0</v>
      </c>
      <c r="I494" s="261">
        <v>0</v>
      </c>
      <c r="J494" s="261">
        <v>0</v>
      </c>
      <c r="K494" s="261">
        <v>0</v>
      </c>
      <c r="L494" s="261">
        <v>0</v>
      </c>
      <c r="M494" s="261">
        <v>0</v>
      </c>
      <c r="N494" s="261">
        <v>12.5</v>
      </c>
      <c r="O494" s="261">
        <v>0</v>
      </c>
      <c r="P494" s="261" t="s">
        <v>94</v>
      </c>
      <c r="Q494" s="261">
        <v>0</v>
      </c>
      <c r="R494" s="261">
        <v>0</v>
      </c>
      <c r="S494" s="261" t="s">
        <v>70</v>
      </c>
      <c r="T494" s="261">
        <v>0</v>
      </c>
      <c r="U494" s="261">
        <v>0</v>
      </c>
      <c r="V494" s="261">
        <v>20161230</v>
      </c>
      <c r="W494" s="261" t="s">
        <v>161</v>
      </c>
      <c r="X494" s="199"/>
    </row>
    <row r="495" spans="1:24">
      <c r="A495" s="261"/>
      <c r="B495" s="261">
        <v>0</v>
      </c>
      <c r="C495" s="261">
        <v>35326670</v>
      </c>
      <c r="D495" s="261">
        <v>24838050</v>
      </c>
      <c r="E495" s="261" t="s">
        <v>161</v>
      </c>
      <c r="F495" s="261">
        <v>0</v>
      </c>
      <c r="G495" s="261">
        <v>0</v>
      </c>
      <c r="H495" s="261">
        <v>0</v>
      </c>
      <c r="I495" s="261">
        <v>0</v>
      </c>
      <c r="J495" s="261">
        <v>0</v>
      </c>
      <c r="K495" s="261">
        <v>0</v>
      </c>
      <c r="L495" s="261">
        <v>0</v>
      </c>
      <c r="M495" s="261">
        <v>0</v>
      </c>
      <c r="N495" s="261">
        <v>11.904999999999999</v>
      </c>
      <c r="O495" s="261">
        <v>0</v>
      </c>
      <c r="P495" s="261" t="s">
        <v>94</v>
      </c>
      <c r="Q495" s="261">
        <v>0</v>
      </c>
      <c r="R495" s="261">
        <v>0</v>
      </c>
      <c r="S495" s="261" t="s">
        <v>70</v>
      </c>
      <c r="T495" s="261">
        <v>0</v>
      </c>
      <c r="U495" s="261">
        <v>0</v>
      </c>
      <c r="V495" s="261">
        <v>20161230</v>
      </c>
      <c r="W495" s="261" t="s">
        <v>161</v>
      </c>
      <c r="X495" s="199"/>
    </row>
    <row r="496" spans="1:24">
      <c r="A496" s="261"/>
      <c r="B496" s="261">
        <v>0</v>
      </c>
      <c r="C496" s="261">
        <v>36248670</v>
      </c>
      <c r="D496" s="261">
        <v>31866866</v>
      </c>
      <c r="E496" s="261" t="s">
        <v>161</v>
      </c>
      <c r="F496" s="261">
        <v>0</v>
      </c>
      <c r="G496" s="261">
        <v>0</v>
      </c>
      <c r="H496" s="261">
        <v>0</v>
      </c>
      <c r="I496" s="261">
        <v>0</v>
      </c>
      <c r="J496" s="261">
        <v>0</v>
      </c>
      <c r="K496" s="261">
        <v>0</v>
      </c>
      <c r="L496" s="261">
        <v>0</v>
      </c>
      <c r="M496" s="261">
        <v>0</v>
      </c>
      <c r="N496" s="261">
        <v>11.904999999999999</v>
      </c>
      <c r="O496" s="261">
        <v>0</v>
      </c>
      <c r="P496" s="261" t="s">
        <v>94</v>
      </c>
      <c r="Q496" s="261">
        <v>0</v>
      </c>
      <c r="R496" s="261">
        <v>0</v>
      </c>
      <c r="S496" s="261" t="s">
        <v>70</v>
      </c>
      <c r="T496" s="261">
        <v>0</v>
      </c>
      <c r="U496" s="261">
        <v>0</v>
      </c>
      <c r="V496" s="261">
        <v>20161230</v>
      </c>
      <c r="W496" s="261" t="s">
        <v>161</v>
      </c>
      <c r="X496" s="199"/>
    </row>
    <row r="497" spans="1:24">
      <c r="A497" s="261"/>
      <c r="B497" s="261">
        <v>0</v>
      </c>
      <c r="C497" s="261">
        <v>41039670</v>
      </c>
      <c r="D497" s="261">
        <v>1645250</v>
      </c>
      <c r="E497" s="261" t="s">
        <v>161</v>
      </c>
      <c r="F497" s="261">
        <v>0</v>
      </c>
      <c r="G497" s="261">
        <v>0</v>
      </c>
      <c r="H497" s="261">
        <v>0</v>
      </c>
      <c r="I497" s="261">
        <v>0</v>
      </c>
      <c r="J497" s="261">
        <v>0</v>
      </c>
      <c r="K497" s="261">
        <v>0</v>
      </c>
      <c r="L497" s="261">
        <v>0</v>
      </c>
      <c r="M497" s="261">
        <v>0</v>
      </c>
      <c r="N497" s="261">
        <v>11.1</v>
      </c>
      <c r="O497" s="261">
        <v>0</v>
      </c>
      <c r="P497" s="261" t="s">
        <v>94</v>
      </c>
      <c r="Q497" s="261">
        <v>0</v>
      </c>
      <c r="R497" s="261">
        <v>0</v>
      </c>
      <c r="S497" s="261" t="s">
        <v>70</v>
      </c>
      <c r="T497" s="261">
        <v>0</v>
      </c>
      <c r="U497" s="261">
        <v>0</v>
      </c>
      <c r="V497" s="261">
        <v>20161230</v>
      </c>
      <c r="W497" s="261" t="s">
        <v>161</v>
      </c>
      <c r="X497" s="199"/>
    </row>
    <row r="498" spans="1:24">
      <c r="A498" s="261"/>
      <c r="B498" s="261">
        <v>0</v>
      </c>
      <c r="C498" s="261">
        <v>31869770</v>
      </c>
      <c r="D498" s="261">
        <v>11504847</v>
      </c>
      <c r="E498" s="261" t="s">
        <v>161</v>
      </c>
      <c r="F498" s="261">
        <v>437643.07</v>
      </c>
      <c r="G498" s="261">
        <v>-437643.07</v>
      </c>
      <c r="H498" s="261">
        <v>0</v>
      </c>
      <c r="I498" s="261">
        <v>-3155.89</v>
      </c>
      <c r="J498" s="261">
        <v>0</v>
      </c>
      <c r="K498" s="261">
        <v>0</v>
      </c>
      <c r="L498" s="261">
        <v>-440798.96</v>
      </c>
      <c r="M498" s="261">
        <v>-429864.28</v>
      </c>
      <c r="N498" s="261">
        <v>11.8</v>
      </c>
      <c r="O498" s="261">
        <v>0</v>
      </c>
      <c r="P498" s="261" t="s">
        <v>94</v>
      </c>
      <c r="Q498" s="261">
        <v>0</v>
      </c>
      <c r="R498" s="261">
        <v>0</v>
      </c>
      <c r="S498" s="261" t="s">
        <v>70</v>
      </c>
      <c r="T498" s="261">
        <v>0</v>
      </c>
      <c r="U498" s="261">
        <v>0</v>
      </c>
      <c r="V498" s="261">
        <v>20161230</v>
      </c>
      <c r="W498" s="261" t="s">
        <v>161</v>
      </c>
      <c r="X498" s="199"/>
    </row>
    <row r="499" spans="1:24">
      <c r="A499" s="261"/>
      <c r="B499" s="261">
        <v>0</v>
      </c>
      <c r="C499" s="261">
        <v>40783770</v>
      </c>
      <c r="D499" s="261">
        <v>40007539</v>
      </c>
      <c r="E499" s="261" t="s">
        <v>161</v>
      </c>
      <c r="F499" s="261">
        <v>171449.75</v>
      </c>
      <c r="G499" s="261">
        <v>-2248.58</v>
      </c>
      <c r="H499" s="261">
        <v>169201.17</v>
      </c>
      <c r="I499" s="261">
        <v>-1585.91</v>
      </c>
      <c r="J499" s="261">
        <v>0</v>
      </c>
      <c r="K499" s="261">
        <v>0</v>
      </c>
      <c r="L499" s="261">
        <v>-3834.49</v>
      </c>
      <c r="M499" s="261">
        <v>-0.62</v>
      </c>
      <c r="N499" s="261">
        <v>11.1</v>
      </c>
      <c r="O499" s="261">
        <v>176.25120000000001</v>
      </c>
      <c r="P499" s="261" t="s">
        <v>162</v>
      </c>
      <c r="Q499" s="261">
        <v>0</v>
      </c>
      <c r="R499" s="261">
        <v>169201.17</v>
      </c>
      <c r="S499" s="261" t="s">
        <v>70</v>
      </c>
      <c r="T499" s="261">
        <v>0</v>
      </c>
      <c r="U499" s="261">
        <v>0</v>
      </c>
      <c r="V499" s="261">
        <v>20161230</v>
      </c>
      <c r="W499" s="261" t="s">
        <v>161</v>
      </c>
      <c r="X499" s="199"/>
    </row>
    <row r="500" spans="1:24">
      <c r="A500" s="261"/>
      <c r="B500" s="261">
        <v>0</v>
      </c>
      <c r="C500" s="261">
        <v>41802770</v>
      </c>
      <c r="D500" s="261">
        <v>18785661</v>
      </c>
      <c r="E500" s="261" t="s">
        <v>161</v>
      </c>
      <c r="F500" s="261">
        <v>0</v>
      </c>
      <c r="G500" s="261">
        <v>0</v>
      </c>
      <c r="H500" s="261">
        <v>0</v>
      </c>
      <c r="I500" s="261">
        <v>0</v>
      </c>
      <c r="J500" s="261">
        <v>0</v>
      </c>
      <c r="K500" s="261">
        <v>0</v>
      </c>
      <c r="L500" s="261">
        <v>0</v>
      </c>
      <c r="M500" s="261">
        <v>0</v>
      </c>
      <c r="N500" s="261">
        <v>11.1</v>
      </c>
      <c r="O500" s="261">
        <v>0</v>
      </c>
      <c r="P500" s="261" t="s">
        <v>94</v>
      </c>
      <c r="Q500" s="261">
        <v>0</v>
      </c>
      <c r="R500" s="261">
        <v>0</v>
      </c>
      <c r="S500" s="261" t="s">
        <v>70</v>
      </c>
      <c r="T500" s="261">
        <v>0</v>
      </c>
      <c r="U500" s="261">
        <v>0</v>
      </c>
      <c r="V500" s="261">
        <v>20161230</v>
      </c>
      <c r="W500" s="261" t="s">
        <v>161</v>
      </c>
      <c r="X500" s="199"/>
    </row>
    <row r="501" spans="1:24">
      <c r="A501" s="261"/>
      <c r="B501" s="261">
        <v>0</v>
      </c>
      <c r="C501" s="261">
        <v>42887870</v>
      </c>
      <c r="D501" s="261">
        <v>25455966</v>
      </c>
      <c r="E501" s="261" t="s">
        <v>161</v>
      </c>
      <c r="F501" s="261">
        <v>0</v>
      </c>
      <c r="G501" s="261">
        <v>0</v>
      </c>
      <c r="H501" s="261">
        <v>0</v>
      </c>
      <c r="I501" s="261">
        <v>0</v>
      </c>
      <c r="J501" s="261">
        <v>0</v>
      </c>
      <c r="K501" s="261">
        <v>0</v>
      </c>
      <c r="L501" s="261">
        <v>0</v>
      </c>
      <c r="M501" s="261">
        <v>0</v>
      </c>
      <c r="N501" s="261">
        <v>12.435</v>
      </c>
      <c r="O501" s="261">
        <v>0</v>
      </c>
      <c r="P501" s="261" t="s">
        <v>94</v>
      </c>
      <c r="Q501" s="261">
        <v>0</v>
      </c>
      <c r="R501" s="261">
        <v>0</v>
      </c>
      <c r="S501" s="261" t="s">
        <v>70</v>
      </c>
      <c r="T501" s="261">
        <v>0</v>
      </c>
      <c r="U501" s="261">
        <v>0</v>
      </c>
      <c r="V501" s="261">
        <v>20161230</v>
      </c>
      <c r="W501" s="261" t="s">
        <v>161</v>
      </c>
      <c r="X501" s="199"/>
    </row>
    <row r="502" spans="1:24">
      <c r="A502" s="261"/>
      <c r="B502" s="261">
        <v>0</v>
      </c>
      <c r="C502" s="261">
        <v>27281870</v>
      </c>
      <c r="D502" s="261">
        <v>16952049</v>
      </c>
      <c r="E502" s="261" t="s">
        <v>161</v>
      </c>
      <c r="F502" s="261">
        <v>362642.86</v>
      </c>
      <c r="G502" s="261">
        <v>-7059.63</v>
      </c>
      <c r="H502" s="261">
        <v>355583.23</v>
      </c>
      <c r="I502" s="261">
        <v>-3666.8</v>
      </c>
      <c r="J502" s="261">
        <v>-489.81</v>
      </c>
      <c r="K502" s="261">
        <v>0</v>
      </c>
      <c r="L502" s="261">
        <v>-11216.24</v>
      </c>
      <c r="M502" s="261">
        <v>0</v>
      </c>
      <c r="N502" s="261">
        <v>12.15</v>
      </c>
      <c r="O502" s="261">
        <v>370.39920000000001</v>
      </c>
      <c r="P502" s="261" t="s">
        <v>162</v>
      </c>
      <c r="Q502" s="261">
        <v>0</v>
      </c>
      <c r="R502" s="261">
        <v>354035.43</v>
      </c>
      <c r="S502" s="261" t="s">
        <v>71</v>
      </c>
      <c r="T502" s="261">
        <v>20170102</v>
      </c>
      <c r="U502" s="261">
        <v>1</v>
      </c>
      <c r="V502" s="261">
        <v>20161230</v>
      </c>
      <c r="W502" s="261" t="s">
        <v>161</v>
      </c>
      <c r="X502" s="199"/>
    </row>
    <row r="503" spans="1:24">
      <c r="A503" s="261"/>
      <c r="B503" s="261">
        <v>0</v>
      </c>
      <c r="C503" s="261">
        <v>45889770</v>
      </c>
      <c r="D503" s="261">
        <v>41064788</v>
      </c>
      <c r="E503" s="261" t="s">
        <v>161</v>
      </c>
      <c r="F503" s="261">
        <v>0</v>
      </c>
      <c r="G503" s="261">
        <v>0</v>
      </c>
      <c r="H503" s="261">
        <v>0</v>
      </c>
      <c r="I503" s="261">
        <v>0</v>
      </c>
      <c r="J503" s="261">
        <v>0</v>
      </c>
      <c r="K503" s="261">
        <v>0</v>
      </c>
      <c r="L503" s="261">
        <v>0</v>
      </c>
      <c r="M503" s="261">
        <v>0</v>
      </c>
      <c r="N503" s="261">
        <v>12.5</v>
      </c>
      <c r="O503" s="261">
        <v>0</v>
      </c>
      <c r="P503" s="261" t="s">
        <v>94</v>
      </c>
      <c r="Q503" s="261">
        <v>0</v>
      </c>
      <c r="R503" s="261">
        <v>0</v>
      </c>
      <c r="S503" s="261" t="s">
        <v>70</v>
      </c>
      <c r="T503" s="261">
        <v>0</v>
      </c>
      <c r="U503" s="261">
        <v>0</v>
      </c>
      <c r="V503" s="261">
        <v>20161230</v>
      </c>
      <c r="W503" s="261" t="s">
        <v>161</v>
      </c>
      <c r="X503" s="199"/>
    </row>
    <row r="504" spans="1:24">
      <c r="A504" s="261"/>
      <c r="B504" s="261">
        <v>0</v>
      </c>
      <c r="C504" s="261">
        <v>36202870</v>
      </c>
      <c r="D504" s="261">
        <v>38332141</v>
      </c>
      <c r="E504" s="261" t="s">
        <v>161</v>
      </c>
      <c r="F504" s="261">
        <v>0</v>
      </c>
      <c r="G504" s="261">
        <v>0</v>
      </c>
      <c r="H504" s="261">
        <v>0</v>
      </c>
      <c r="I504" s="261">
        <v>0</v>
      </c>
      <c r="J504" s="261">
        <v>0</v>
      </c>
      <c r="K504" s="261">
        <v>0</v>
      </c>
      <c r="L504" s="261">
        <v>0</v>
      </c>
      <c r="M504" s="261">
        <v>0</v>
      </c>
      <c r="N504" s="261">
        <v>12.5</v>
      </c>
      <c r="O504" s="261">
        <v>0</v>
      </c>
      <c r="P504" s="261" t="s">
        <v>94</v>
      </c>
      <c r="Q504" s="261">
        <v>0</v>
      </c>
      <c r="R504" s="261">
        <v>0</v>
      </c>
      <c r="S504" s="261" t="s">
        <v>70</v>
      </c>
      <c r="T504" s="261">
        <v>0</v>
      </c>
      <c r="U504" s="261">
        <v>0</v>
      </c>
      <c r="V504" s="261">
        <v>20161230</v>
      </c>
      <c r="W504" s="261" t="s">
        <v>161</v>
      </c>
      <c r="X504" s="199"/>
    </row>
    <row r="505" spans="1:24">
      <c r="A505" s="261"/>
      <c r="B505" s="261">
        <v>0</v>
      </c>
      <c r="C505" s="261">
        <v>37299870</v>
      </c>
      <c r="D505" s="261">
        <v>27596751</v>
      </c>
      <c r="E505" s="261" t="s">
        <v>161</v>
      </c>
      <c r="F505" s="261">
        <v>0</v>
      </c>
      <c r="G505" s="261">
        <v>0</v>
      </c>
      <c r="H505" s="261">
        <v>0</v>
      </c>
      <c r="I505" s="261">
        <v>0</v>
      </c>
      <c r="J505" s="261">
        <v>0</v>
      </c>
      <c r="K505" s="261">
        <v>0</v>
      </c>
      <c r="L505" s="261">
        <v>0</v>
      </c>
      <c r="M505" s="261">
        <v>0</v>
      </c>
      <c r="N505" s="261">
        <v>11.64</v>
      </c>
      <c r="O505" s="261">
        <v>0</v>
      </c>
      <c r="P505" s="261" t="s">
        <v>94</v>
      </c>
      <c r="Q505" s="261">
        <v>0</v>
      </c>
      <c r="R505" s="261">
        <v>0</v>
      </c>
      <c r="S505" s="261" t="s">
        <v>70</v>
      </c>
      <c r="T505" s="261">
        <v>0</v>
      </c>
      <c r="U505" s="261">
        <v>0</v>
      </c>
      <c r="V505" s="261">
        <v>20161230</v>
      </c>
      <c r="W505" s="261" t="s">
        <v>161</v>
      </c>
      <c r="X505" s="199"/>
    </row>
    <row r="506" spans="1:24">
      <c r="A506" s="261"/>
      <c r="B506" s="261">
        <v>0</v>
      </c>
      <c r="C506" s="261">
        <v>30451870</v>
      </c>
      <c r="D506" s="261">
        <v>27564344</v>
      </c>
      <c r="E506" s="261" t="s">
        <v>161</v>
      </c>
      <c r="F506" s="261">
        <v>457707.99</v>
      </c>
      <c r="G506" s="261">
        <v>-10308.32</v>
      </c>
      <c r="H506" s="261">
        <v>447399.67</v>
      </c>
      <c r="I506" s="261">
        <v>-4543</v>
      </c>
      <c r="J506" s="261">
        <v>-500</v>
      </c>
      <c r="K506" s="261">
        <v>0</v>
      </c>
      <c r="L506" s="261">
        <v>-15351.32</v>
      </c>
      <c r="M506" s="261">
        <v>0</v>
      </c>
      <c r="N506" s="261">
        <v>11.95</v>
      </c>
      <c r="O506" s="261">
        <v>466.04129999999998</v>
      </c>
      <c r="P506" s="261" t="s">
        <v>162</v>
      </c>
      <c r="Q506" s="261">
        <v>0</v>
      </c>
      <c r="R506" s="261">
        <v>447399.67</v>
      </c>
      <c r="S506" s="261" t="s">
        <v>70</v>
      </c>
      <c r="T506" s="261">
        <v>0</v>
      </c>
      <c r="U506" s="261">
        <v>0</v>
      </c>
      <c r="V506" s="261">
        <v>20161230</v>
      </c>
      <c r="W506" s="261" t="s">
        <v>161</v>
      </c>
      <c r="X506" s="199"/>
    </row>
    <row r="507" spans="1:24">
      <c r="A507" s="261"/>
      <c r="B507" s="261">
        <v>0</v>
      </c>
      <c r="C507" s="261">
        <v>40248870</v>
      </c>
      <c r="D507" s="261">
        <v>11134003</v>
      </c>
      <c r="E507" s="261" t="s">
        <v>161</v>
      </c>
      <c r="F507" s="261">
        <v>0</v>
      </c>
      <c r="G507" s="261">
        <v>0</v>
      </c>
      <c r="H507" s="261">
        <v>0</v>
      </c>
      <c r="I507" s="261">
        <v>0</v>
      </c>
      <c r="J507" s="261">
        <v>0</v>
      </c>
      <c r="K507" s="261">
        <v>0</v>
      </c>
      <c r="L507" s="261">
        <v>0</v>
      </c>
      <c r="M507" s="261">
        <v>0</v>
      </c>
      <c r="N507" s="261">
        <v>11.1</v>
      </c>
      <c r="O507" s="261">
        <v>0</v>
      </c>
      <c r="P507" s="261" t="s">
        <v>94</v>
      </c>
      <c r="Q507" s="261">
        <v>0</v>
      </c>
      <c r="R507" s="261">
        <v>0</v>
      </c>
      <c r="S507" s="261" t="s">
        <v>70</v>
      </c>
      <c r="T507" s="261">
        <v>0</v>
      </c>
      <c r="U507" s="261">
        <v>0</v>
      </c>
      <c r="V507" s="261">
        <v>20161230</v>
      </c>
      <c r="W507" s="261" t="s">
        <v>161</v>
      </c>
      <c r="X507" s="199"/>
    </row>
    <row r="508" spans="1:24">
      <c r="A508" s="261"/>
      <c r="B508" s="261">
        <v>0</v>
      </c>
      <c r="C508" s="261">
        <v>39565970</v>
      </c>
      <c r="D508" s="261">
        <v>21215074</v>
      </c>
      <c r="E508" s="261" t="s">
        <v>161</v>
      </c>
      <c r="F508" s="261">
        <v>0</v>
      </c>
      <c r="G508" s="261">
        <v>0</v>
      </c>
      <c r="H508" s="261">
        <v>0</v>
      </c>
      <c r="I508" s="261">
        <v>0</v>
      </c>
      <c r="J508" s="261">
        <v>0</v>
      </c>
      <c r="K508" s="261">
        <v>0</v>
      </c>
      <c r="L508" s="261">
        <v>0</v>
      </c>
      <c r="M508" s="261">
        <v>0</v>
      </c>
      <c r="N508" s="261">
        <v>11.1</v>
      </c>
      <c r="O508" s="261">
        <v>0</v>
      </c>
      <c r="P508" s="261" t="s">
        <v>94</v>
      </c>
      <c r="Q508" s="261">
        <v>0</v>
      </c>
      <c r="R508" s="261">
        <v>0</v>
      </c>
      <c r="S508" s="261" t="s">
        <v>70</v>
      </c>
      <c r="T508" s="261">
        <v>0</v>
      </c>
      <c r="U508" s="261">
        <v>0</v>
      </c>
      <c r="V508" s="261">
        <v>20161230</v>
      </c>
      <c r="W508" s="261" t="s">
        <v>161</v>
      </c>
      <c r="X508" s="199"/>
    </row>
    <row r="509" spans="1:24">
      <c r="A509" s="261"/>
      <c r="B509" s="261">
        <v>0</v>
      </c>
      <c r="C509" s="261">
        <v>41392080</v>
      </c>
      <c r="D509" s="261">
        <v>19520948</v>
      </c>
      <c r="E509" s="261" t="s">
        <v>161</v>
      </c>
      <c r="F509" s="261">
        <v>0</v>
      </c>
      <c r="G509" s="261">
        <v>0</v>
      </c>
      <c r="H509" s="261">
        <v>0</v>
      </c>
      <c r="I509" s="261">
        <v>0</v>
      </c>
      <c r="J509" s="261">
        <v>0</v>
      </c>
      <c r="K509" s="261">
        <v>0</v>
      </c>
      <c r="L509" s="261">
        <v>0</v>
      </c>
      <c r="M509" s="261">
        <v>0</v>
      </c>
      <c r="N509" s="261">
        <v>12.17</v>
      </c>
      <c r="O509" s="261">
        <v>0</v>
      </c>
      <c r="P509" s="261" t="s">
        <v>94</v>
      </c>
      <c r="Q509" s="261">
        <v>0</v>
      </c>
      <c r="R509" s="261">
        <v>0</v>
      </c>
      <c r="S509" s="261" t="s">
        <v>70</v>
      </c>
      <c r="T509" s="261">
        <v>0</v>
      </c>
      <c r="U509" s="261">
        <v>0</v>
      </c>
      <c r="V509" s="261">
        <v>20161230</v>
      </c>
      <c r="W509" s="261" t="s">
        <v>161</v>
      </c>
      <c r="X509" s="199"/>
    </row>
    <row r="510" spans="1:24">
      <c r="A510" s="261"/>
      <c r="B510" s="261">
        <v>0</v>
      </c>
      <c r="C510" s="261">
        <v>43237970</v>
      </c>
      <c r="D510" s="261">
        <v>39764096</v>
      </c>
      <c r="E510" s="261" t="s">
        <v>161</v>
      </c>
      <c r="F510" s="261">
        <v>0</v>
      </c>
      <c r="G510" s="261">
        <v>0</v>
      </c>
      <c r="H510" s="261">
        <v>0</v>
      </c>
      <c r="I510" s="261">
        <v>0</v>
      </c>
      <c r="J510" s="261">
        <v>0</v>
      </c>
      <c r="K510" s="261">
        <v>0</v>
      </c>
      <c r="L510" s="261">
        <v>0</v>
      </c>
      <c r="M510" s="261">
        <v>0</v>
      </c>
      <c r="N510" s="261">
        <v>12.7</v>
      </c>
      <c r="O510" s="261">
        <v>0</v>
      </c>
      <c r="P510" s="261" t="s">
        <v>94</v>
      </c>
      <c r="Q510" s="261">
        <v>0</v>
      </c>
      <c r="R510" s="261">
        <v>0</v>
      </c>
      <c r="S510" s="261" t="s">
        <v>70</v>
      </c>
      <c r="T510" s="261">
        <v>0</v>
      </c>
      <c r="U510" s="261">
        <v>0</v>
      </c>
      <c r="V510" s="261">
        <v>20161230</v>
      </c>
      <c r="W510" s="261" t="s">
        <v>161</v>
      </c>
      <c r="X510" s="199"/>
    </row>
    <row r="511" spans="1:24">
      <c r="A511" s="261"/>
      <c r="B511" s="261">
        <v>0</v>
      </c>
      <c r="C511" s="261">
        <v>42462870</v>
      </c>
      <c r="D511" s="261">
        <v>13763624</v>
      </c>
      <c r="E511" s="261" t="s">
        <v>161</v>
      </c>
      <c r="F511" s="261">
        <v>0</v>
      </c>
      <c r="G511" s="261">
        <v>0</v>
      </c>
      <c r="H511" s="261">
        <v>0</v>
      </c>
      <c r="I511" s="261">
        <v>0</v>
      </c>
      <c r="J511" s="261">
        <v>0</v>
      </c>
      <c r="K511" s="261">
        <v>0</v>
      </c>
      <c r="L511" s="261">
        <v>0</v>
      </c>
      <c r="M511" s="261">
        <v>0</v>
      </c>
      <c r="N511" s="261">
        <v>10.925700000000001</v>
      </c>
      <c r="O511" s="261">
        <v>0</v>
      </c>
      <c r="P511" s="261" t="s">
        <v>94</v>
      </c>
      <c r="Q511" s="261">
        <v>0</v>
      </c>
      <c r="R511" s="261">
        <v>0</v>
      </c>
      <c r="S511" s="261" t="s">
        <v>70</v>
      </c>
      <c r="T511" s="261">
        <v>0</v>
      </c>
      <c r="U511" s="261">
        <v>0</v>
      </c>
      <c r="V511" s="261">
        <v>20161230</v>
      </c>
      <c r="W511" s="261" t="s">
        <v>161</v>
      </c>
      <c r="X511" s="199"/>
    </row>
    <row r="512" spans="1:24">
      <c r="A512" s="261"/>
      <c r="B512" s="261">
        <v>0</v>
      </c>
      <c r="C512" s="261">
        <v>38503870</v>
      </c>
      <c r="D512" s="261">
        <v>15225619</v>
      </c>
      <c r="E512" s="261" t="s">
        <v>161</v>
      </c>
      <c r="F512" s="261">
        <v>0</v>
      </c>
      <c r="G512" s="261">
        <v>0</v>
      </c>
      <c r="H512" s="261">
        <v>0</v>
      </c>
      <c r="I512" s="261">
        <v>0</v>
      </c>
      <c r="J512" s="261">
        <v>0</v>
      </c>
      <c r="K512" s="261">
        <v>0</v>
      </c>
      <c r="L512" s="261">
        <v>0</v>
      </c>
      <c r="M512" s="261">
        <v>0</v>
      </c>
      <c r="N512" s="261">
        <v>11.1</v>
      </c>
      <c r="O512" s="261">
        <v>0</v>
      </c>
      <c r="P512" s="261" t="s">
        <v>94</v>
      </c>
      <c r="Q512" s="261">
        <v>0</v>
      </c>
      <c r="R512" s="261">
        <v>0</v>
      </c>
      <c r="S512" s="261" t="s">
        <v>70</v>
      </c>
      <c r="T512" s="261">
        <v>0</v>
      </c>
      <c r="U512" s="261">
        <v>0</v>
      </c>
      <c r="V512" s="261">
        <v>20161230</v>
      </c>
      <c r="W512" s="261" t="s">
        <v>161</v>
      </c>
      <c r="X512" s="199"/>
    </row>
    <row r="513" spans="1:24">
      <c r="A513" s="261"/>
      <c r="B513" s="261">
        <v>0</v>
      </c>
      <c r="C513" s="261">
        <v>37163080</v>
      </c>
      <c r="D513" s="261">
        <v>5350734</v>
      </c>
      <c r="E513" s="261" t="s">
        <v>161</v>
      </c>
      <c r="F513" s="261">
        <v>0</v>
      </c>
      <c r="G513" s="261">
        <v>0</v>
      </c>
      <c r="H513" s="261">
        <v>0</v>
      </c>
      <c r="I513" s="261">
        <v>0</v>
      </c>
      <c r="J513" s="261">
        <v>0</v>
      </c>
      <c r="K513" s="261">
        <v>0</v>
      </c>
      <c r="L513" s="261">
        <v>0</v>
      </c>
      <c r="M513" s="261">
        <v>0</v>
      </c>
      <c r="N513" s="261">
        <v>10.58</v>
      </c>
      <c r="O513" s="261">
        <v>0</v>
      </c>
      <c r="P513" s="261" t="s">
        <v>94</v>
      </c>
      <c r="Q513" s="261">
        <v>0</v>
      </c>
      <c r="R513" s="261">
        <v>0</v>
      </c>
      <c r="S513" s="261" t="s">
        <v>70</v>
      </c>
      <c r="T513" s="261">
        <v>0</v>
      </c>
      <c r="U513" s="261">
        <v>0</v>
      </c>
      <c r="V513" s="261">
        <v>20161230</v>
      </c>
      <c r="W513" s="261" t="s">
        <v>161</v>
      </c>
      <c r="X513" s="199"/>
    </row>
    <row r="514" spans="1:24">
      <c r="A514" s="261"/>
      <c r="B514" s="261">
        <v>0</v>
      </c>
      <c r="C514" s="261">
        <v>42727870</v>
      </c>
      <c r="D514" s="261">
        <v>18528748</v>
      </c>
      <c r="E514" s="261" t="s">
        <v>161</v>
      </c>
      <c r="F514" s="261">
        <v>0</v>
      </c>
      <c r="G514" s="261">
        <v>0</v>
      </c>
      <c r="H514" s="261">
        <v>0</v>
      </c>
      <c r="I514" s="261">
        <v>0</v>
      </c>
      <c r="J514" s="261">
        <v>0</v>
      </c>
      <c r="K514" s="261">
        <v>0</v>
      </c>
      <c r="L514" s="261">
        <v>0</v>
      </c>
      <c r="M514" s="261">
        <v>0</v>
      </c>
      <c r="N514" s="261">
        <v>11.1</v>
      </c>
      <c r="O514" s="261">
        <v>0</v>
      </c>
      <c r="P514" s="261" t="s">
        <v>94</v>
      </c>
      <c r="Q514" s="261">
        <v>0</v>
      </c>
      <c r="R514" s="261">
        <v>0</v>
      </c>
      <c r="S514" s="261" t="s">
        <v>70</v>
      </c>
      <c r="T514" s="261">
        <v>0</v>
      </c>
      <c r="U514" s="261">
        <v>0</v>
      </c>
      <c r="V514" s="261">
        <v>20161230</v>
      </c>
      <c r="W514" s="261" t="s">
        <v>161</v>
      </c>
      <c r="X514" s="199"/>
    </row>
    <row r="515" spans="1:24">
      <c r="A515" s="261"/>
      <c r="B515" s="261">
        <v>0</v>
      </c>
      <c r="C515" s="261">
        <v>40683080</v>
      </c>
      <c r="D515" s="261">
        <v>13375855</v>
      </c>
      <c r="E515" s="261" t="s">
        <v>161</v>
      </c>
      <c r="F515" s="261">
        <v>0</v>
      </c>
      <c r="G515" s="261">
        <v>0</v>
      </c>
      <c r="H515" s="261">
        <v>0</v>
      </c>
      <c r="I515" s="261">
        <v>0</v>
      </c>
      <c r="J515" s="261">
        <v>0</v>
      </c>
      <c r="K515" s="261">
        <v>0</v>
      </c>
      <c r="L515" s="261">
        <v>0</v>
      </c>
      <c r="M515" s="261">
        <v>0</v>
      </c>
      <c r="N515" s="261">
        <v>11.1</v>
      </c>
      <c r="O515" s="261">
        <v>0</v>
      </c>
      <c r="P515" s="261" t="s">
        <v>94</v>
      </c>
      <c r="Q515" s="261">
        <v>0</v>
      </c>
      <c r="R515" s="261">
        <v>0</v>
      </c>
      <c r="S515" s="261" t="s">
        <v>70</v>
      </c>
      <c r="T515" s="261">
        <v>0</v>
      </c>
      <c r="U515" s="261">
        <v>0</v>
      </c>
      <c r="V515" s="261">
        <v>20161230</v>
      </c>
      <c r="W515" s="261" t="s">
        <v>161</v>
      </c>
      <c r="X515" s="199"/>
    </row>
    <row r="516" spans="1:24">
      <c r="A516" s="261"/>
      <c r="B516" s="261">
        <v>0</v>
      </c>
      <c r="C516" s="261">
        <v>25283080</v>
      </c>
      <c r="D516" s="261">
        <v>9573199</v>
      </c>
      <c r="E516" s="261" t="s">
        <v>161</v>
      </c>
      <c r="F516" s="261">
        <v>0</v>
      </c>
      <c r="G516" s="261">
        <v>0</v>
      </c>
      <c r="H516" s="261">
        <v>0</v>
      </c>
      <c r="I516" s="261">
        <v>0</v>
      </c>
      <c r="J516" s="261">
        <v>0</v>
      </c>
      <c r="K516" s="261">
        <v>0</v>
      </c>
      <c r="L516" s="261">
        <v>0</v>
      </c>
      <c r="M516" s="261">
        <v>0</v>
      </c>
      <c r="N516" s="261">
        <v>12.75</v>
      </c>
      <c r="O516" s="261">
        <v>0</v>
      </c>
      <c r="P516" s="261" t="s">
        <v>94</v>
      </c>
      <c r="Q516" s="261">
        <v>1</v>
      </c>
      <c r="R516" s="261">
        <v>0</v>
      </c>
      <c r="S516" s="261" t="s">
        <v>70</v>
      </c>
      <c r="T516" s="261">
        <v>0</v>
      </c>
      <c r="U516" s="261">
        <v>0</v>
      </c>
      <c r="V516" s="261">
        <v>20161230</v>
      </c>
      <c r="W516" s="261" t="s">
        <v>161</v>
      </c>
      <c r="X516" s="199"/>
    </row>
    <row r="517" spans="1:24">
      <c r="A517" s="261"/>
      <c r="B517" s="261">
        <v>0</v>
      </c>
      <c r="C517" s="261">
        <v>41185970</v>
      </c>
      <c r="D517" s="261">
        <v>15881930</v>
      </c>
      <c r="E517" s="261" t="s">
        <v>161</v>
      </c>
      <c r="F517" s="261">
        <v>506637.74</v>
      </c>
      <c r="G517" s="261">
        <v>-6494.65</v>
      </c>
      <c r="H517" s="261">
        <v>500143.09</v>
      </c>
      <c r="I517" s="261">
        <v>-4686.3999999999996</v>
      </c>
      <c r="J517" s="261">
        <v>0</v>
      </c>
      <c r="K517" s="261">
        <v>0</v>
      </c>
      <c r="L517" s="261">
        <v>-11181.05</v>
      </c>
      <c r="M517" s="261">
        <v>0</v>
      </c>
      <c r="N517" s="261">
        <v>11.1</v>
      </c>
      <c r="O517" s="261">
        <v>520.98239999999998</v>
      </c>
      <c r="P517" s="261" t="s">
        <v>162</v>
      </c>
      <c r="Q517" s="261">
        <v>0</v>
      </c>
      <c r="R517" s="261">
        <v>500143.09</v>
      </c>
      <c r="S517" s="261" t="s">
        <v>70</v>
      </c>
      <c r="T517" s="261">
        <v>0</v>
      </c>
      <c r="U517" s="261">
        <v>0</v>
      </c>
      <c r="V517" s="261">
        <v>20161230</v>
      </c>
      <c r="W517" s="261" t="s">
        <v>161</v>
      </c>
      <c r="X517" s="199"/>
    </row>
    <row r="518" spans="1:24">
      <c r="A518" s="261"/>
      <c r="B518" s="261">
        <v>0</v>
      </c>
      <c r="C518" s="261">
        <v>34184180</v>
      </c>
      <c r="D518" s="261">
        <v>23145748</v>
      </c>
      <c r="E518" s="261" t="s">
        <v>161</v>
      </c>
      <c r="F518" s="261">
        <v>0</v>
      </c>
      <c r="G518" s="261">
        <v>0</v>
      </c>
      <c r="H518" s="261">
        <v>0</v>
      </c>
      <c r="I518" s="261">
        <v>0</v>
      </c>
      <c r="J518" s="261">
        <v>0</v>
      </c>
      <c r="K518" s="261">
        <v>0</v>
      </c>
      <c r="L518" s="261">
        <v>0</v>
      </c>
      <c r="M518" s="261">
        <v>0</v>
      </c>
      <c r="N518" s="261">
        <v>11.1</v>
      </c>
      <c r="O518" s="261">
        <v>0</v>
      </c>
      <c r="P518" s="261" t="s">
        <v>94</v>
      </c>
      <c r="Q518" s="261">
        <v>0</v>
      </c>
      <c r="R518" s="261">
        <v>0</v>
      </c>
      <c r="S518" s="261" t="s">
        <v>70</v>
      </c>
      <c r="T518" s="261">
        <v>0</v>
      </c>
      <c r="U518" s="261">
        <v>0</v>
      </c>
      <c r="V518" s="261">
        <v>20161230</v>
      </c>
      <c r="W518" s="261" t="s">
        <v>161</v>
      </c>
      <c r="X518" s="199"/>
    </row>
    <row r="519" spans="1:24">
      <c r="A519" s="261"/>
      <c r="B519" s="261">
        <v>0</v>
      </c>
      <c r="C519" s="261">
        <v>44850180</v>
      </c>
      <c r="D519" s="261">
        <v>29305528</v>
      </c>
      <c r="E519" s="261" t="s">
        <v>161</v>
      </c>
      <c r="F519" s="261">
        <v>0</v>
      </c>
      <c r="G519" s="261">
        <v>0</v>
      </c>
      <c r="H519" s="261">
        <v>0</v>
      </c>
      <c r="I519" s="261">
        <v>0</v>
      </c>
      <c r="J519" s="261">
        <v>0</v>
      </c>
      <c r="K519" s="261">
        <v>0</v>
      </c>
      <c r="L519" s="261">
        <v>0</v>
      </c>
      <c r="M519" s="261">
        <v>0</v>
      </c>
      <c r="N519" s="261">
        <v>12.17</v>
      </c>
      <c r="O519" s="261">
        <v>0</v>
      </c>
      <c r="P519" s="261" t="s">
        <v>94</v>
      </c>
      <c r="Q519" s="261">
        <v>0</v>
      </c>
      <c r="R519" s="261">
        <v>0</v>
      </c>
      <c r="S519" s="261" t="s">
        <v>70</v>
      </c>
      <c r="T519" s="261">
        <v>0</v>
      </c>
      <c r="U519" s="261">
        <v>0</v>
      </c>
      <c r="V519" s="261">
        <v>20161230</v>
      </c>
      <c r="W519" s="261" t="s">
        <v>161</v>
      </c>
      <c r="X519" s="199"/>
    </row>
    <row r="520" spans="1:24">
      <c r="A520" s="261"/>
      <c r="B520" s="261">
        <v>0</v>
      </c>
      <c r="C520" s="261">
        <v>43054180</v>
      </c>
      <c r="D520" s="261">
        <v>33317350</v>
      </c>
      <c r="E520" s="261" t="s">
        <v>161</v>
      </c>
      <c r="F520" s="261">
        <v>0</v>
      </c>
      <c r="G520" s="261">
        <v>0</v>
      </c>
      <c r="H520" s="261">
        <v>0</v>
      </c>
      <c r="I520" s="261">
        <v>0</v>
      </c>
      <c r="J520" s="261">
        <v>0</v>
      </c>
      <c r="K520" s="261">
        <v>0</v>
      </c>
      <c r="L520" s="261">
        <v>0</v>
      </c>
      <c r="M520" s="261">
        <v>0</v>
      </c>
      <c r="N520" s="261">
        <v>12.5</v>
      </c>
      <c r="O520" s="261">
        <v>0</v>
      </c>
      <c r="P520" s="261" t="s">
        <v>94</v>
      </c>
      <c r="Q520" s="261">
        <v>0</v>
      </c>
      <c r="R520" s="261">
        <v>0</v>
      </c>
      <c r="S520" s="261" t="s">
        <v>70</v>
      </c>
      <c r="T520" s="261">
        <v>0</v>
      </c>
      <c r="U520" s="261">
        <v>0</v>
      </c>
      <c r="V520" s="261">
        <v>20161230</v>
      </c>
      <c r="W520" s="261" t="s">
        <v>161</v>
      </c>
      <c r="X520" s="199"/>
    </row>
    <row r="521" spans="1:24">
      <c r="A521" s="261"/>
      <c r="B521" s="261">
        <v>0</v>
      </c>
      <c r="C521" s="261">
        <v>35699970</v>
      </c>
      <c r="D521" s="261">
        <v>14742652</v>
      </c>
      <c r="E521" s="261" t="s">
        <v>161</v>
      </c>
      <c r="F521" s="261">
        <v>0</v>
      </c>
      <c r="G521" s="261">
        <v>0</v>
      </c>
      <c r="H521" s="261">
        <v>0</v>
      </c>
      <c r="I521" s="261">
        <v>0</v>
      </c>
      <c r="J521" s="261">
        <v>0</v>
      </c>
      <c r="K521" s="261">
        <v>0</v>
      </c>
      <c r="L521" s="261">
        <v>0</v>
      </c>
      <c r="M521" s="261">
        <v>0</v>
      </c>
      <c r="N521" s="261">
        <v>11.1</v>
      </c>
      <c r="O521" s="261">
        <v>0</v>
      </c>
      <c r="P521" s="261" t="s">
        <v>94</v>
      </c>
      <c r="Q521" s="261">
        <v>0</v>
      </c>
      <c r="R521" s="261">
        <v>0</v>
      </c>
      <c r="S521" s="261" t="s">
        <v>70</v>
      </c>
      <c r="T521" s="261">
        <v>0</v>
      </c>
      <c r="U521" s="261">
        <v>0</v>
      </c>
      <c r="V521" s="261">
        <v>20161230</v>
      </c>
      <c r="W521" s="261" t="s">
        <v>161</v>
      </c>
      <c r="X521" s="199"/>
    </row>
    <row r="522" spans="1:24">
      <c r="A522" s="261"/>
      <c r="B522" s="261">
        <v>0</v>
      </c>
      <c r="C522" s="261">
        <v>33988180</v>
      </c>
      <c r="D522" s="261">
        <v>13407753</v>
      </c>
      <c r="E522" s="261" t="s">
        <v>161</v>
      </c>
      <c r="F522" s="261">
        <v>0</v>
      </c>
      <c r="G522" s="261">
        <v>0</v>
      </c>
      <c r="H522" s="261">
        <v>0</v>
      </c>
      <c r="I522" s="261">
        <v>0</v>
      </c>
      <c r="J522" s="261">
        <v>0</v>
      </c>
      <c r="K522" s="261">
        <v>0</v>
      </c>
      <c r="L522" s="261">
        <v>0</v>
      </c>
      <c r="M522" s="261">
        <v>0</v>
      </c>
      <c r="N522" s="261">
        <v>11.1</v>
      </c>
      <c r="O522" s="261">
        <v>0</v>
      </c>
      <c r="P522" s="261" t="s">
        <v>94</v>
      </c>
      <c r="Q522" s="261">
        <v>0</v>
      </c>
      <c r="R522" s="261">
        <v>0</v>
      </c>
      <c r="S522" s="261" t="s">
        <v>70</v>
      </c>
      <c r="T522" s="261">
        <v>0</v>
      </c>
      <c r="U522" s="261">
        <v>0</v>
      </c>
      <c r="V522" s="261">
        <v>20161230</v>
      </c>
      <c r="W522" s="261" t="s">
        <v>161</v>
      </c>
      <c r="X522" s="199"/>
    </row>
    <row r="523" spans="1:24">
      <c r="A523" s="261"/>
      <c r="B523" s="261">
        <v>0</v>
      </c>
      <c r="C523" s="261">
        <v>40042280</v>
      </c>
      <c r="D523" s="261">
        <v>22000657</v>
      </c>
      <c r="E523" s="261" t="s">
        <v>161</v>
      </c>
      <c r="F523" s="261">
        <v>0</v>
      </c>
      <c r="G523" s="261">
        <v>0</v>
      </c>
      <c r="H523" s="261">
        <v>0</v>
      </c>
      <c r="I523" s="261">
        <v>0</v>
      </c>
      <c r="J523" s="261">
        <v>0</v>
      </c>
      <c r="K523" s="261">
        <v>0</v>
      </c>
      <c r="L523" s="261">
        <v>0</v>
      </c>
      <c r="M523" s="261">
        <v>0</v>
      </c>
      <c r="N523" s="261">
        <v>11.1</v>
      </c>
      <c r="O523" s="261">
        <v>0</v>
      </c>
      <c r="P523" s="261" t="s">
        <v>94</v>
      </c>
      <c r="Q523" s="261">
        <v>0</v>
      </c>
      <c r="R523" s="261">
        <v>0</v>
      </c>
      <c r="S523" s="261" t="s">
        <v>70</v>
      </c>
      <c r="T523" s="261">
        <v>0</v>
      </c>
      <c r="U523" s="261">
        <v>0</v>
      </c>
      <c r="V523" s="261">
        <v>20161230</v>
      </c>
      <c r="W523" s="261" t="s">
        <v>161</v>
      </c>
      <c r="X523" s="199"/>
    </row>
    <row r="524" spans="1:24">
      <c r="A524" s="261"/>
      <c r="B524" s="261">
        <v>0</v>
      </c>
      <c r="C524" s="261">
        <v>27723280</v>
      </c>
      <c r="D524" s="261">
        <v>5312658</v>
      </c>
      <c r="E524" s="261" t="s">
        <v>161</v>
      </c>
      <c r="F524" s="261">
        <v>0</v>
      </c>
      <c r="G524" s="261">
        <v>0</v>
      </c>
      <c r="H524" s="261">
        <v>0</v>
      </c>
      <c r="I524" s="261">
        <v>0</v>
      </c>
      <c r="J524" s="261">
        <v>0</v>
      </c>
      <c r="K524" s="261">
        <v>0</v>
      </c>
      <c r="L524" s="261">
        <v>0</v>
      </c>
      <c r="M524" s="261">
        <v>0</v>
      </c>
      <c r="N524" s="261">
        <v>12.07</v>
      </c>
      <c r="O524" s="261">
        <v>0</v>
      </c>
      <c r="P524" s="261" t="s">
        <v>94</v>
      </c>
      <c r="Q524" s="261">
        <v>0</v>
      </c>
      <c r="R524" s="261">
        <v>0</v>
      </c>
      <c r="S524" s="261" t="s">
        <v>70</v>
      </c>
      <c r="T524" s="261">
        <v>0</v>
      </c>
      <c r="U524" s="261">
        <v>0</v>
      </c>
      <c r="V524" s="261">
        <v>20161230</v>
      </c>
      <c r="W524" s="261" t="s">
        <v>161</v>
      </c>
      <c r="X524" s="199"/>
    </row>
    <row r="525" spans="1:24">
      <c r="A525" s="261"/>
      <c r="B525" s="261">
        <v>0</v>
      </c>
      <c r="C525" s="261">
        <v>40487180</v>
      </c>
      <c r="D525" s="261">
        <v>14605815</v>
      </c>
      <c r="E525" s="261" t="s">
        <v>161</v>
      </c>
      <c r="F525" s="261">
        <v>0</v>
      </c>
      <c r="G525" s="261">
        <v>0</v>
      </c>
      <c r="H525" s="261">
        <v>0</v>
      </c>
      <c r="I525" s="261">
        <v>0</v>
      </c>
      <c r="J525" s="261">
        <v>0</v>
      </c>
      <c r="K525" s="261">
        <v>0</v>
      </c>
      <c r="L525" s="261">
        <v>0</v>
      </c>
      <c r="M525" s="261">
        <v>0</v>
      </c>
      <c r="N525" s="261">
        <v>11.1</v>
      </c>
      <c r="O525" s="261">
        <v>0</v>
      </c>
      <c r="P525" s="261" t="s">
        <v>94</v>
      </c>
      <c r="Q525" s="261">
        <v>0</v>
      </c>
      <c r="R525" s="261">
        <v>0</v>
      </c>
      <c r="S525" s="261" t="s">
        <v>70</v>
      </c>
      <c r="T525" s="261">
        <v>0</v>
      </c>
      <c r="U525" s="261">
        <v>0</v>
      </c>
      <c r="V525" s="261">
        <v>20161230</v>
      </c>
      <c r="W525" s="261" t="s">
        <v>161</v>
      </c>
      <c r="X525" s="199"/>
    </row>
    <row r="526" spans="1:24">
      <c r="A526" s="261"/>
      <c r="B526" s="261">
        <v>0</v>
      </c>
      <c r="C526" s="261">
        <v>42422280</v>
      </c>
      <c r="D526" s="261">
        <v>40045851</v>
      </c>
      <c r="E526" s="261" t="s">
        <v>161</v>
      </c>
      <c r="F526" s="261">
        <v>573726.68000000005</v>
      </c>
      <c r="G526" s="261">
        <v>-7081.89</v>
      </c>
      <c r="H526" s="261">
        <v>566644.79</v>
      </c>
      <c r="I526" s="261">
        <v>-5306.97</v>
      </c>
      <c r="J526" s="261">
        <v>-500</v>
      </c>
      <c r="K526" s="261">
        <v>0</v>
      </c>
      <c r="L526" s="261">
        <v>-12888.86</v>
      </c>
      <c r="M526" s="261">
        <v>0</v>
      </c>
      <c r="N526" s="261">
        <v>11.1</v>
      </c>
      <c r="O526" s="261">
        <v>590.255</v>
      </c>
      <c r="P526" s="261" t="s">
        <v>162</v>
      </c>
      <c r="Q526" s="261">
        <v>0</v>
      </c>
      <c r="R526" s="261">
        <v>559497.39</v>
      </c>
      <c r="S526" s="261" t="s">
        <v>71</v>
      </c>
      <c r="T526" s="261">
        <v>20170102</v>
      </c>
      <c r="U526" s="261">
        <v>1</v>
      </c>
      <c r="V526" s="261">
        <v>20161230</v>
      </c>
      <c r="W526" s="261" t="s">
        <v>161</v>
      </c>
      <c r="X526" s="199"/>
    </row>
    <row r="527" spans="1:24">
      <c r="A527" s="261"/>
      <c r="B527" s="261">
        <v>0</v>
      </c>
      <c r="C527" s="261">
        <v>45338280</v>
      </c>
      <c r="D527" s="261">
        <v>28045072</v>
      </c>
      <c r="E527" s="261" t="s">
        <v>161</v>
      </c>
      <c r="F527" s="261">
        <v>0</v>
      </c>
      <c r="G527" s="261">
        <v>0</v>
      </c>
      <c r="H527" s="261">
        <v>0</v>
      </c>
      <c r="I527" s="261">
        <v>0</v>
      </c>
      <c r="J527" s="261">
        <v>0</v>
      </c>
      <c r="K527" s="261">
        <v>0</v>
      </c>
      <c r="L527" s="261">
        <v>0</v>
      </c>
      <c r="M527" s="261">
        <v>0</v>
      </c>
      <c r="N527" s="261">
        <v>11.904999999999999</v>
      </c>
      <c r="O527" s="261">
        <v>0</v>
      </c>
      <c r="P527" s="261" t="s">
        <v>94</v>
      </c>
      <c r="Q527" s="261">
        <v>0</v>
      </c>
      <c r="R527" s="261">
        <v>0</v>
      </c>
      <c r="S527" s="261" t="s">
        <v>70</v>
      </c>
      <c r="T527" s="261">
        <v>0</v>
      </c>
      <c r="U527" s="261">
        <v>0</v>
      </c>
      <c r="V527" s="261">
        <v>20161230</v>
      </c>
      <c r="W527" s="261" t="s">
        <v>161</v>
      </c>
      <c r="X527" s="199"/>
    </row>
    <row r="528" spans="1:24">
      <c r="A528" s="261"/>
      <c r="B528" s="261">
        <v>0</v>
      </c>
      <c r="C528" s="261">
        <v>33538280</v>
      </c>
      <c r="D528" s="261">
        <v>10277273</v>
      </c>
      <c r="E528" s="261" t="s">
        <v>161</v>
      </c>
      <c r="F528" s="261">
        <v>0</v>
      </c>
      <c r="G528" s="261">
        <v>0</v>
      </c>
      <c r="H528" s="261">
        <v>0</v>
      </c>
      <c r="I528" s="261">
        <v>0</v>
      </c>
      <c r="J528" s="261">
        <v>0</v>
      </c>
      <c r="K528" s="261">
        <v>0</v>
      </c>
      <c r="L528" s="261">
        <v>0</v>
      </c>
      <c r="M528" s="261">
        <v>0</v>
      </c>
      <c r="N528" s="261">
        <v>11.8</v>
      </c>
      <c r="O528" s="261">
        <v>0</v>
      </c>
      <c r="P528" s="261" t="s">
        <v>94</v>
      </c>
      <c r="Q528" s="261">
        <v>0</v>
      </c>
      <c r="R528" s="261">
        <v>0</v>
      </c>
      <c r="S528" s="261" t="s">
        <v>70</v>
      </c>
      <c r="T528" s="261">
        <v>0</v>
      </c>
      <c r="U528" s="261">
        <v>0</v>
      </c>
      <c r="V528" s="261">
        <v>20161230</v>
      </c>
      <c r="W528" s="261" t="s">
        <v>161</v>
      </c>
      <c r="X528" s="199"/>
    </row>
    <row r="529" spans="1:24">
      <c r="A529" s="261"/>
      <c r="B529" s="261">
        <v>0</v>
      </c>
      <c r="C529" s="261">
        <v>38337080</v>
      </c>
      <c r="D529" s="261">
        <v>35049209</v>
      </c>
      <c r="E529" s="261" t="s">
        <v>161</v>
      </c>
      <c r="F529" s="261">
        <v>295468.76</v>
      </c>
      <c r="G529" s="261">
        <v>-4145.24</v>
      </c>
      <c r="H529" s="261">
        <v>291323.52000000002</v>
      </c>
      <c r="I529" s="261">
        <v>-2733.09</v>
      </c>
      <c r="J529" s="261">
        <v>0</v>
      </c>
      <c r="K529" s="261">
        <v>0</v>
      </c>
      <c r="L529" s="261">
        <v>-6878.33</v>
      </c>
      <c r="M529" s="261">
        <v>0</v>
      </c>
      <c r="N529" s="261">
        <v>11.1</v>
      </c>
      <c r="O529" s="261">
        <v>303.46199999999999</v>
      </c>
      <c r="P529" s="261" t="s">
        <v>162</v>
      </c>
      <c r="Q529" s="261">
        <v>0</v>
      </c>
      <c r="R529" s="261">
        <v>291323.52000000002</v>
      </c>
      <c r="S529" s="261" t="s">
        <v>70</v>
      </c>
      <c r="T529" s="261">
        <v>0</v>
      </c>
      <c r="U529" s="261">
        <v>0</v>
      </c>
      <c r="V529" s="261">
        <v>20161230</v>
      </c>
      <c r="W529" s="261" t="s">
        <v>161</v>
      </c>
      <c r="X529" s="199"/>
    </row>
    <row r="530" spans="1:24">
      <c r="A530" s="261"/>
      <c r="B530" s="261">
        <v>0</v>
      </c>
      <c r="C530" s="261">
        <v>46522380</v>
      </c>
      <c r="D530" s="261">
        <v>21254086</v>
      </c>
      <c r="E530" s="261" t="s">
        <v>161</v>
      </c>
      <c r="F530" s="261">
        <v>336848.07</v>
      </c>
      <c r="G530" s="261">
        <v>-20173.45</v>
      </c>
      <c r="H530" s="261">
        <v>316674.62</v>
      </c>
      <c r="I530" s="261">
        <v>-20877.830000000002</v>
      </c>
      <c r="J530" s="261">
        <v>-1500</v>
      </c>
      <c r="K530" s="261">
        <v>0</v>
      </c>
      <c r="L530" s="261">
        <v>-42551.28</v>
      </c>
      <c r="M530" s="261">
        <v>0</v>
      </c>
      <c r="N530" s="261">
        <v>11.375</v>
      </c>
      <c r="O530" s="261">
        <v>329.86939999999998</v>
      </c>
      <c r="P530" s="261" t="s">
        <v>162</v>
      </c>
      <c r="Q530" s="261">
        <v>1</v>
      </c>
      <c r="R530" s="261">
        <v>306151.49</v>
      </c>
      <c r="S530" s="261" t="s">
        <v>73</v>
      </c>
      <c r="T530" s="261">
        <v>20161031</v>
      </c>
      <c r="U530" s="261">
        <v>3</v>
      </c>
      <c r="V530" s="261">
        <v>20161230</v>
      </c>
      <c r="W530" s="261" t="s">
        <v>161</v>
      </c>
      <c r="X530" s="199"/>
    </row>
    <row r="531" spans="1:24">
      <c r="A531" s="261"/>
      <c r="B531" s="261">
        <v>0</v>
      </c>
      <c r="C531" s="261">
        <v>35800380</v>
      </c>
      <c r="D531" s="261">
        <v>1820835</v>
      </c>
      <c r="E531" s="261" t="s">
        <v>161</v>
      </c>
      <c r="F531" s="261">
        <v>0</v>
      </c>
      <c r="G531" s="261">
        <v>0</v>
      </c>
      <c r="H531" s="261">
        <v>0</v>
      </c>
      <c r="I531" s="261">
        <v>0</v>
      </c>
      <c r="J531" s="261">
        <v>0</v>
      </c>
      <c r="K531" s="261">
        <v>0</v>
      </c>
      <c r="L531" s="261">
        <v>0</v>
      </c>
      <c r="M531" s="261">
        <v>0</v>
      </c>
      <c r="N531" s="261">
        <v>11.1</v>
      </c>
      <c r="O531" s="261">
        <v>0</v>
      </c>
      <c r="P531" s="261" t="s">
        <v>94</v>
      </c>
      <c r="Q531" s="261">
        <v>0</v>
      </c>
      <c r="R531" s="261">
        <v>0</v>
      </c>
      <c r="S531" s="261" t="s">
        <v>70</v>
      </c>
      <c r="T531" s="261">
        <v>0</v>
      </c>
      <c r="U531" s="261">
        <v>0</v>
      </c>
      <c r="V531" s="261">
        <v>20161230</v>
      </c>
      <c r="W531" s="261" t="s">
        <v>161</v>
      </c>
      <c r="X531" s="199"/>
    </row>
    <row r="532" spans="1:24">
      <c r="A532" s="261"/>
      <c r="B532" s="261">
        <v>0</v>
      </c>
      <c r="C532" s="261">
        <v>36569080</v>
      </c>
      <c r="D532" s="261">
        <v>35172330</v>
      </c>
      <c r="E532" s="261" t="s">
        <v>161</v>
      </c>
      <c r="F532" s="261">
        <v>818614.71</v>
      </c>
      <c r="G532" s="261">
        <v>-12779.37</v>
      </c>
      <c r="H532" s="261">
        <v>805835.34</v>
      </c>
      <c r="I532" s="261">
        <v>-6660.99</v>
      </c>
      <c r="J532" s="261">
        <v>0</v>
      </c>
      <c r="K532" s="261">
        <v>0</v>
      </c>
      <c r="L532" s="261">
        <v>-19440.36</v>
      </c>
      <c r="M532" s="261">
        <v>-70.09</v>
      </c>
      <c r="N532" s="261">
        <v>9.7643000000000004</v>
      </c>
      <c r="O532" s="261">
        <v>839.41179999999997</v>
      </c>
      <c r="P532" s="261" t="s">
        <v>162</v>
      </c>
      <c r="Q532" s="261">
        <v>0</v>
      </c>
      <c r="R532" s="261">
        <v>805835.34</v>
      </c>
      <c r="S532" s="261" t="s">
        <v>70</v>
      </c>
      <c r="T532" s="261">
        <v>0</v>
      </c>
      <c r="U532" s="261">
        <v>0</v>
      </c>
      <c r="V532" s="261">
        <v>20161230</v>
      </c>
      <c r="W532" s="261" t="s">
        <v>161</v>
      </c>
      <c r="X532" s="199"/>
    </row>
    <row r="533" spans="1:24">
      <c r="A533" s="261"/>
      <c r="B533" s="261">
        <v>0</v>
      </c>
      <c r="C533" s="261">
        <v>28161380</v>
      </c>
      <c r="D533" s="261">
        <v>32272036</v>
      </c>
      <c r="E533" s="261" t="s">
        <v>161</v>
      </c>
      <c r="F533" s="261">
        <v>94359.08</v>
      </c>
      <c r="G533" s="261">
        <v>-2036.77</v>
      </c>
      <c r="H533" s="261">
        <v>92322.31</v>
      </c>
      <c r="I533" s="261">
        <v>-982.91</v>
      </c>
      <c r="J533" s="261">
        <v>0</v>
      </c>
      <c r="K533" s="261">
        <v>0</v>
      </c>
      <c r="L533" s="261">
        <v>-3019.68</v>
      </c>
      <c r="M533" s="261">
        <v>0</v>
      </c>
      <c r="N533" s="261">
        <v>12.5</v>
      </c>
      <c r="O533" s="261">
        <v>96.1691</v>
      </c>
      <c r="P533" s="261" t="s">
        <v>162</v>
      </c>
      <c r="Q533" s="261">
        <v>0</v>
      </c>
      <c r="R533" s="261">
        <v>92322.31</v>
      </c>
      <c r="S533" s="261" t="s">
        <v>70</v>
      </c>
      <c r="T533" s="261">
        <v>0</v>
      </c>
      <c r="U533" s="261">
        <v>0</v>
      </c>
      <c r="V533" s="261">
        <v>20161230</v>
      </c>
      <c r="W533" s="261" t="s">
        <v>161</v>
      </c>
      <c r="X533" s="199"/>
    </row>
    <row r="534" spans="1:24">
      <c r="A534" s="261"/>
      <c r="B534" s="261">
        <v>0</v>
      </c>
      <c r="C534" s="261">
        <v>36173380</v>
      </c>
      <c r="D534" s="261">
        <v>5595039</v>
      </c>
      <c r="E534" s="261" t="s">
        <v>161</v>
      </c>
      <c r="F534" s="261">
        <v>0</v>
      </c>
      <c r="G534" s="261">
        <v>0</v>
      </c>
      <c r="H534" s="261">
        <v>0</v>
      </c>
      <c r="I534" s="261">
        <v>0</v>
      </c>
      <c r="J534" s="261">
        <v>0</v>
      </c>
      <c r="K534" s="261">
        <v>0</v>
      </c>
      <c r="L534" s="261">
        <v>0</v>
      </c>
      <c r="M534" s="261">
        <v>0</v>
      </c>
      <c r="N534" s="261">
        <v>11.1</v>
      </c>
      <c r="O534" s="261">
        <v>0</v>
      </c>
      <c r="P534" s="261" t="s">
        <v>94</v>
      </c>
      <c r="Q534" s="261">
        <v>0</v>
      </c>
      <c r="R534" s="261">
        <v>0</v>
      </c>
      <c r="S534" s="261" t="s">
        <v>70</v>
      </c>
      <c r="T534" s="261">
        <v>0</v>
      </c>
      <c r="U534" s="261">
        <v>0</v>
      </c>
      <c r="V534" s="261">
        <v>20161230</v>
      </c>
      <c r="W534" s="261" t="s">
        <v>161</v>
      </c>
      <c r="X534" s="199"/>
    </row>
    <row r="535" spans="1:24">
      <c r="A535" s="261"/>
      <c r="B535" s="261">
        <v>0</v>
      </c>
      <c r="C535" s="261">
        <v>31069080</v>
      </c>
      <c r="D535" s="261">
        <v>14675250</v>
      </c>
      <c r="E535" s="261" t="s">
        <v>161</v>
      </c>
      <c r="F535" s="261">
        <v>454937.99</v>
      </c>
      <c r="G535" s="261">
        <v>-8528.23</v>
      </c>
      <c r="H535" s="261">
        <v>446409.76</v>
      </c>
      <c r="I535" s="261">
        <v>-4530.42</v>
      </c>
      <c r="J535" s="261">
        <v>0</v>
      </c>
      <c r="K535" s="261">
        <v>0</v>
      </c>
      <c r="L535" s="261">
        <v>-13058.65</v>
      </c>
      <c r="M535" s="261">
        <v>-0.51</v>
      </c>
      <c r="N535" s="261">
        <v>11.95</v>
      </c>
      <c r="O535" s="261">
        <v>465.0102</v>
      </c>
      <c r="P535" s="261" t="s">
        <v>162</v>
      </c>
      <c r="Q535" s="261">
        <v>0</v>
      </c>
      <c r="R535" s="261">
        <v>446409.76</v>
      </c>
      <c r="S535" s="261" t="s">
        <v>70</v>
      </c>
      <c r="T535" s="261">
        <v>0</v>
      </c>
      <c r="U535" s="261">
        <v>0</v>
      </c>
      <c r="V535" s="261">
        <v>20161230</v>
      </c>
      <c r="W535" s="261" t="s">
        <v>161</v>
      </c>
      <c r="X535" s="199"/>
    </row>
    <row r="536" spans="1:24">
      <c r="A536" s="261"/>
      <c r="B536" s="261">
        <v>0</v>
      </c>
      <c r="C536" s="261">
        <v>44102180</v>
      </c>
      <c r="D536" s="261">
        <v>30396263</v>
      </c>
      <c r="E536" s="261" t="s">
        <v>161</v>
      </c>
      <c r="F536" s="261">
        <v>0</v>
      </c>
      <c r="G536" s="261">
        <v>0</v>
      </c>
      <c r="H536" s="261">
        <v>0</v>
      </c>
      <c r="I536" s="261">
        <v>0</v>
      </c>
      <c r="J536" s="261">
        <v>0</v>
      </c>
      <c r="K536" s="261">
        <v>0</v>
      </c>
      <c r="L536" s="261">
        <v>0</v>
      </c>
      <c r="M536" s="261">
        <v>0</v>
      </c>
      <c r="N536" s="261">
        <v>12.435</v>
      </c>
      <c r="O536" s="261">
        <v>0</v>
      </c>
      <c r="P536" s="261" t="s">
        <v>94</v>
      </c>
      <c r="Q536" s="261">
        <v>0</v>
      </c>
      <c r="R536" s="261">
        <v>0</v>
      </c>
      <c r="S536" s="261" t="s">
        <v>70</v>
      </c>
      <c r="T536" s="261">
        <v>0</v>
      </c>
      <c r="U536" s="261">
        <v>0</v>
      </c>
      <c r="V536" s="261">
        <v>20161230</v>
      </c>
      <c r="W536" s="261" t="s">
        <v>161</v>
      </c>
      <c r="X536" s="199"/>
    </row>
    <row r="537" spans="1:24">
      <c r="A537" s="261"/>
      <c r="B537" s="261">
        <v>0</v>
      </c>
      <c r="C537" s="261">
        <v>32916380</v>
      </c>
      <c r="D537" s="261">
        <v>31581857</v>
      </c>
      <c r="E537" s="261" t="s">
        <v>161</v>
      </c>
      <c r="F537" s="261">
        <v>0</v>
      </c>
      <c r="G537" s="261">
        <v>0</v>
      </c>
      <c r="H537" s="261">
        <v>0</v>
      </c>
      <c r="I537" s="261">
        <v>0</v>
      </c>
      <c r="J537" s="261">
        <v>0</v>
      </c>
      <c r="K537" s="261">
        <v>0</v>
      </c>
      <c r="L537" s="261">
        <v>0</v>
      </c>
      <c r="M537" s="261">
        <v>0</v>
      </c>
      <c r="N537" s="261">
        <v>12.5</v>
      </c>
      <c r="O537" s="261">
        <v>0</v>
      </c>
      <c r="P537" s="261" t="s">
        <v>94</v>
      </c>
      <c r="Q537" s="261">
        <v>0</v>
      </c>
      <c r="R537" s="261">
        <v>0</v>
      </c>
      <c r="S537" s="261" t="s">
        <v>70</v>
      </c>
      <c r="T537" s="261">
        <v>0</v>
      </c>
      <c r="U537" s="261">
        <v>0</v>
      </c>
      <c r="V537" s="261">
        <v>20161230</v>
      </c>
      <c r="W537" s="261" t="s">
        <v>161</v>
      </c>
      <c r="X537" s="199"/>
    </row>
    <row r="538" spans="1:24">
      <c r="A538" s="261"/>
      <c r="B538" s="261">
        <v>0</v>
      </c>
      <c r="C538" s="261">
        <v>42785380</v>
      </c>
      <c r="D538" s="261">
        <v>39268149</v>
      </c>
      <c r="E538" s="261" t="s">
        <v>161</v>
      </c>
      <c r="F538" s="261">
        <v>637811.29</v>
      </c>
      <c r="G538" s="261">
        <v>-7999.69</v>
      </c>
      <c r="H538" s="261">
        <v>629811.6</v>
      </c>
      <c r="I538" s="261">
        <v>-5899.75</v>
      </c>
      <c r="J538" s="261">
        <v>0</v>
      </c>
      <c r="K538" s="261">
        <v>0</v>
      </c>
      <c r="L538" s="261">
        <v>-13899.44</v>
      </c>
      <c r="M538" s="261">
        <v>0</v>
      </c>
      <c r="N538" s="261">
        <v>11.1</v>
      </c>
      <c r="O538" s="261">
        <v>656.05380000000002</v>
      </c>
      <c r="P538" s="261" t="s">
        <v>162</v>
      </c>
      <c r="Q538" s="261">
        <v>0</v>
      </c>
      <c r="R538" s="261">
        <v>629811.6</v>
      </c>
      <c r="S538" s="261" t="s">
        <v>70</v>
      </c>
      <c r="T538" s="261">
        <v>0</v>
      </c>
      <c r="U538" s="261">
        <v>0</v>
      </c>
      <c r="V538" s="261">
        <v>20161230</v>
      </c>
      <c r="W538" s="261" t="s">
        <v>161</v>
      </c>
      <c r="X538" s="199"/>
    </row>
    <row r="539" spans="1:24">
      <c r="A539" s="261"/>
      <c r="B539" s="261">
        <v>0</v>
      </c>
      <c r="C539" s="261">
        <v>37395180</v>
      </c>
      <c r="D539" s="261">
        <v>10765996</v>
      </c>
      <c r="E539" s="261" t="s">
        <v>161</v>
      </c>
      <c r="F539" s="261">
        <v>679611.49</v>
      </c>
      <c r="G539" s="261">
        <v>-9759.68</v>
      </c>
      <c r="H539" s="261">
        <v>669851.81000000006</v>
      </c>
      <c r="I539" s="261">
        <v>-6286.41</v>
      </c>
      <c r="J539" s="261">
        <v>0</v>
      </c>
      <c r="K539" s="261">
        <v>0</v>
      </c>
      <c r="L539" s="261">
        <v>-16046.09</v>
      </c>
      <c r="M539" s="261">
        <v>0</v>
      </c>
      <c r="N539" s="261">
        <v>11.1</v>
      </c>
      <c r="O539" s="261">
        <v>697.76229999999998</v>
      </c>
      <c r="P539" s="261" t="s">
        <v>162</v>
      </c>
      <c r="Q539" s="261">
        <v>0</v>
      </c>
      <c r="R539" s="261">
        <v>669851.81000000006</v>
      </c>
      <c r="S539" s="261" t="s">
        <v>70</v>
      </c>
      <c r="T539" s="261">
        <v>0</v>
      </c>
      <c r="U539" s="261">
        <v>0</v>
      </c>
      <c r="V539" s="261">
        <v>20161230</v>
      </c>
      <c r="W539" s="261" t="s">
        <v>161</v>
      </c>
      <c r="X539" s="199"/>
    </row>
    <row r="540" spans="1:24">
      <c r="A540" s="261"/>
      <c r="B540" s="261">
        <v>0</v>
      </c>
      <c r="C540" s="261">
        <v>44902480</v>
      </c>
      <c r="D540" s="261">
        <v>31600901</v>
      </c>
      <c r="E540" s="261" t="s">
        <v>161</v>
      </c>
      <c r="F540" s="261">
        <v>308353.91999999998</v>
      </c>
      <c r="G540" s="261">
        <v>-3705.26</v>
      </c>
      <c r="H540" s="261">
        <v>304648.65999999997</v>
      </c>
      <c r="I540" s="261">
        <v>-2852.27</v>
      </c>
      <c r="J540" s="261">
        <v>0</v>
      </c>
      <c r="K540" s="261">
        <v>0</v>
      </c>
      <c r="L540" s="261">
        <v>-6557.53</v>
      </c>
      <c r="M540" s="261">
        <v>0</v>
      </c>
      <c r="N540" s="261">
        <v>11.1</v>
      </c>
      <c r="O540" s="261">
        <v>317.3424</v>
      </c>
      <c r="P540" s="261" t="s">
        <v>162</v>
      </c>
      <c r="Q540" s="261">
        <v>0</v>
      </c>
      <c r="R540" s="261">
        <v>304648.65999999997</v>
      </c>
      <c r="S540" s="261" t="s">
        <v>70</v>
      </c>
      <c r="T540" s="261">
        <v>0</v>
      </c>
      <c r="U540" s="261">
        <v>0</v>
      </c>
      <c r="V540" s="261">
        <v>20161230</v>
      </c>
      <c r="W540" s="261" t="s">
        <v>161</v>
      </c>
      <c r="X540" s="199"/>
    </row>
    <row r="541" spans="1:24">
      <c r="A541" s="261"/>
      <c r="B541" s="261">
        <v>0</v>
      </c>
      <c r="C541" s="261">
        <v>41748380</v>
      </c>
      <c r="D541" s="261">
        <v>8537484</v>
      </c>
      <c r="E541" s="261" t="s">
        <v>161</v>
      </c>
      <c r="F541" s="261">
        <v>0</v>
      </c>
      <c r="G541" s="261">
        <v>0</v>
      </c>
      <c r="H541" s="261">
        <v>0</v>
      </c>
      <c r="I541" s="261">
        <v>0</v>
      </c>
      <c r="J541" s="261">
        <v>0</v>
      </c>
      <c r="K541" s="261">
        <v>0</v>
      </c>
      <c r="L541" s="261">
        <v>0</v>
      </c>
      <c r="M541" s="261">
        <v>0</v>
      </c>
      <c r="N541" s="261">
        <v>11.11</v>
      </c>
      <c r="O541" s="261">
        <v>0</v>
      </c>
      <c r="P541" s="261" t="s">
        <v>94</v>
      </c>
      <c r="Q541" s="261">
        <v>1</v>
      </c>
      <c r="R541" s="261">
        <v>0</v>
      </c>
      <c r="S541" s="261" t="s">
        <v>70</v>
      </c>
      <c r="T541" s="261">
        <v>0</v>
      </c>
      <c r="U541" s="261">
        <v>0</v>
      </c>
      <c r="V541" s="261">
        <v>20161230</v>
      </c>
      <c r="W541" s="261" t="s">
        <v>161</v>
      </c>
      <c r="X541" s="199"/>
    </row>
    <row r="542" spans="1:24">
      <c r="A542" s="261"/>
      <c r="B542" s="261">
        <v>0</v>
      </c>
      <c r="C542" s="261">
        <v>44761480</v>
      </c>
      <c r="D542" s="261">
        <v>40777032</v>
      </c>
      <c r="E542" s="261" t="s">
        <v>161</v>
      </c>
      <c r="F542" s="261">
        <v>0</v>
      </c>
      <c r="G542" s="261">
        <v>0</v>
      </c>
      <c r="H542" s="261">
        <v>0</v>
      </c>
      <c r="I542" s="261">
        <v>0</v>
      </c>
      <c r="J542" s="261">
        <v>0</v>
      </c>
      <c r="K542" s="261">
        <v>0</v>
      </c>
      <c r="L542" s="261">
        <v>0</v>
      </c>
      <c r="M542" s="261">
        <v>0</v>
      </c>
      <c r="N542" s="261">
        <v>11.119300000000001</v>
      </c>
      <c r="O542" s="261">
        <v>0</v>
      </c>
      <c r="P542" s="261" t="s">
        <v>94</v>
      </c>
      <c r="Q542" s="261">
        <v>0</v>
      </c>
      <c r="R542" s="261">
        <v>0</v>
      </c>
      <c r="S542" s="261" t="s">
        <v>70</v>
      </c>
      <c r="T542" s="261">
        <v>0</v>
      </c>
      <c r="U542" s="261">
        <v>0</v>
      </c>
      <c r="V542" s="261">
        <v>20161230</v>
      </c>
      <c r="W542" s="261" t="s">
        <v>161</v>
      </c>
      <c r="X542" s="199"/>
    </row>
    <row r="543" spans="1:24">
      <c r="A543" s="261"/>
      <c r="B543" s="261">
        <v>0</v>
      </c>
      <c r="C543" s="261">
        <v>36223480</v>
      </c>
      <c r="D543" s="261">
        <v>12666071</v>
      </c>
      <c r="E543" s="261" t="s">
        <v>161</v>
      </c>
      <c r="F543" s="261">
        <v>290886.89</v>
      </c>
      <c r="G543" s="261">
        <v>-4516.12</v>
      </c>
      <c r="H543" s="261">
        <v>286370.77</v>
      </c>
      <c r="I543" s="261">
        <v>-2366.92</v>
      </c>
      <c r="J543" s="261">
        <v>0</v>
      </c>
      <c r="K543" s="261">
        <v>0</v>
      </c>
      <c r="L543" s="261">
        <v>-6883.04</v>
      </c>
      <c r="M543" s="261">
        <v>0</v>
      </c>
      <c r="N543" s="261">
        <v>9.7643000000000004</v>
      </c>
      <c r="O543" s="261">
        <v>298.30290000000002</v>
      </c>
      <c r="P543" s="261" t="s">
        <v>162</v>
      </c>
      <c r="Q543" s="261">
        <v>0</v>
      </c>
      <c r="R543" s="261">
        <v>286370.77</v>
      </c>
      <c r="S543" s="261" t="s">
        <v>70</v>
      </c>
      <c r="T543" s="261">
        <v>0</v>
      </c>
      <c r="U543" s="261">
        <v>0</v>
      </c>
      <c r="V543" s="261">
        <v>20161230</v>
      </c>
      <c r="W543" s="261" t="s">
        <v>161</v>
      </c>
      <c r="X543" s="199"/>
    </row>
    <row r="544" spans="1:24">
      <c r="A544" s="261"/>
      <c r="B544" s="261">
        <v>0</v>
      </c>
      <c r="C544" s="261">
        <v>24437480</v>
      </c>
      <c r="D544" s="261">
        <v>717920</v>
      </c>
      <c r="E544" s="261" t="s">
        <v>161</v>
      </c>
      <c r="F544" s="261">
        <v>630533.54</v>
      </c>
      <c r="G544" s="261">
        <v>0</v>
      </c>
      <c r="H544" s="261">
        <v>630533.54</v>
      </c>
      <c r="I544" s="261">
        <v>0</v>
      </c>
      <c r="J544" s="261">
        <v>0</v>
      </c>
      <c r="K544" s="261">
        <v>0</v>
      </c>
      <c r="L544" s="261">
        <v>0</v>
      </c>
      <c r="M544" s="261">
        <v>0</v>
      </c>
      <c r="N544" s="261">
        <v>12.65</v>
      </c>
      <c r="O544" s="261">
        <v>656.80579999999998</v>
      </c>
      <c r="P544" s="261" t="s">
        <v>162</v>
      </c>
      <c r="Q544" s="261">
        <v>1</v>
      </c>
      <c r="R544" s="261">
        <v>272770.25</v>
      </c>
      <c r="S544" s="261" t="s">
        <v>77</v>
      </c>
      <c r="T544" s="261">
        <v>20110630</v>
      </c>
      <c r="U544" s="261">
        <v>67</v>
      </c>
      <c r="V544" s="261">
        <v>20161230</v>
      </c>
      <c r="W544" s="261" t="s">
        <v>161</v>
      </c>
      <c r="X544" s="199"/>
    </row>
    <row r="545" spans="1:24">
      <c r="A545" s="261"/>
      <c r="B545" s="261">
        <v>0</v>
      </c>
      <c r="C545" s="261">
        <v>40248480</v>
      </c>
      <c r="D545" s="261">
        <v>39685146</v>
      </c>
      <c r="E545" s="261" t="s">
        <v>161</v>
      </c>
      <c r="F545" s="261">
        <v>157427.53</v>
      </c>
      <c r="G545" s="261">
        <v>-2171.23</v>
      </c>
      <c r="H545" s="261">
        <v>155256.29999999999</v>
      </c>
      <c r="I545" s="261">
        <v>-1306.3699999999999</v>
      </c>
      <c r="J545" s="261">
        <v>0</v>
      </c>
      <c r="K545" s="261">
        <v>0</v>
      </c>
      <c r="L545" s="261">
        <v>-3477.6</v>
      </c>
      <c r="M545" s="261">
        <v>0</v>
      </c>
      <c r="N545" s="261">
        <v>9.9579000000000004</v>
      </c>
      <c r="O545" s="261">
        <v>161.7253</v>
      </c>
      <c r="P545" s="261" t="s">
        <v>162</v>
      </c>
      <c r="Q545" s="261">
        <v>0</v>
      </c>
      <c r="R545" s="261">
        <v>155256.29999999999</v>
      </c>
      <c r="S545" s="261" t="s">
        <v>70</v>
      </c>
      <c r="T545" s="261">
        <v>0</v>
      </c>
      <c r="U545" s="261">
        <v>0</v>
      </c>
      <c r="V545" s="261">
        <v>20161230</v>
      </c>
      <c r="W545" s="261" t="s">
        <v>161</v>
      </c>
      <c r="X545" s="199"/>
    </row>
    <row r="546" spans="1:24">
      <c r="A546" s="261"/>
      <c r="B546" s="261">
        <v>0</v>
      </c>
      <c r="C546" s="261">
        <v>38087180</v>
      </c>
      <c r="D546" s="261">
        <v>15294311</v>
      </c>
      <c r="E546" s="261" t="s">
        <v>161</v>
      </c>
      <c r="F546" s="261">
        <v>311262.63</v>
      </c>
      <c r="G546" s="261">
        <v>-4605.9799999999996</v>
      </c>
      <c r="H546" s="261">
        <v>306656.65000000002</v>
      </c>
      <c r="I546" s="261">
        <v>-2857.71</v>
      </c>
      <c r="J546" s="261">
        <v>0</v>
      </c>
      <c r="K546" s="261">
        <v>0</v>
      </c>
      <c r="L546" s="261">
        <v>-7463.69</v>
      </c>
      <c r="M546" s="261">
        <v>0</v>
      </c>
      <c r="N546" s="261">
        <v>11.1</v>
      </c>
      <c r="O546" s="261">
        <v>319.43400000000003</v>
      </c>
      <c r="P546" s="261" t="s">
        <v>162</v>
      </c>
      <c r="Q546" s="261">
        <v>1</v>
      </c>
      <c r="R546" s="261">
        <v>277551.63</v>
      </c>
      <c r="S546" s="261" t="s">
        <v>77</v>
      </c>
      <c r="T546" s="261">
        <v>20160531</v>
      </c>
      <c r="U546" s="261">
        <v>8</v>
      </c>
      <c r="V546" s="261">
        <v>20161230</v>
      </c>
      <c r="W546" s="261" t="s">
        <v>161</v>
      </c>
      <c r="X546" s="199"/>
    </row>
    <row r="547" spans="1:24">
      <c r="A547" s="261"/>
      <c r="B547" s="261">
        <v>0</v>
      </c>
      <c r="C547" s="261">
        <v>38976480</v>
      </c>
      <c r="D547" s="261">
        <v>25582817</v>
      </c>
      <c r="E547" s="261" t="s">
        <v>161</v>
      </c>
      <c r="F547" s="261">
        <v>0</v>
      </c>
      <c r="G547" s="261">
        <v>0</v>
      </c>
      <c r="H547" s="261">
        <v>0</v>
      </c>
      <c r="I547" s="261">
        <v>0</v>
      </c>
      <c r="J547" s="261">
        <v>0</v>
      </c>
      <c r="K547" s="261">
        <v>0</v>
      </c>
      <c r="L547" s="261">
        <v>0</v>
      </c>
      <c r="M547" s="261">
        <v>0</v>
      </c>
      <c r="N547" s="261">
        <v>11.1</v>
      </c>
      <c r="O547" s="261">
        <v>0</v>
      </c>
      <c r="P547" s="261" t="s">
        <v>94</v>
      </c>
      <c r="Q547" s="261">
        <v>0</v>
      </c>
      <c r="R547" s="261">
        <v>0</v>
      </c>
      <c r="S547" s="261" t="s">
        <v>70</v>
      </c>
      <c r="T547" s="261">
        <v>0</v>
      </c>
      <c r="U547" s="261">
        <v>0</v>
      </c>
      <c r="V547" s="261">
        <v>20161230</v>
      </c>
      <c r="W547" s="261" t="s">
        <v>161</v>
      </c>
      <c r="X547" s="199"/>
    </row>
    <row r="548" spans="1:24">
      <c r="A548" s="261"/>
      <c r="B548" s="261">
        <v>0</v>
      </c>
      <c r="C548" s="261">
        <v>31197480</v>
      </c>
      <c r="D548" s="261">
        <v>11883721</v>
      </c>
      <c r="E548" s="261" t="s">
        <v>161</v>
      </c>
      <c r="F548" s="261">
        <v>0</v>
      </c>
      <c r="G548" s="261">
        <v>0</v>
      </c>
      <c r="H548" s="261">
        <v>0</v>
      </c>
      <c r="I548" s="261">
        <v>0</v>
      </c>
      <c r="J548" s="261">
        <v>0</v>
      </c>
      <c r="K548" s="261">
        <v>0</v>
      </c>
      <c r="L548" s="261">
        <v>0</v>
      </c>
      <c r="M548" s="261">
        <v>0</v>
      </c>
      <c r="N548" s="261">
        <v>11.8</v>
      </c>
      <c r="O548" s="261">
        <v>0</v>
      </c>
      <c r="P548" s="261" t="s">
        <v>94</v>
      </c>
      <c r="Q548" s="261">
        <v>0</v>
      </c>
      <c r="R548" s="261">
        <v>0</v>
      </c>
      <c r="S548" s="261" t="s">
        <v>70</v>
      </c>
      <c r="T548" s="261">
        <v>0</v>
      </c>
      <c r="U548" s="261">
        <v>0</v>
      </c>
      <c r="V548" s="261">
        <v>20161230</v>
      </c>
      <c r="W548" s="261" t="s">
        <v>161</v>
      </c>
      <c r="X548" s="199"/>
    </row>
    <row r="549" spans="1:24">
      <c r="A549" s="261"/>
      <c r="B549" s="261">
        <v>0</v>
      </c>
      <c r="C549" s="261">
        <v>39495580</v>
      </c>
      <c r="D549" s="261">
        <v>10920859</v>
      </c>
      <c r="E549" s="261" t="s">
        <v>161</v>
      </c>
      <c r="F549" s="261">
        <v>238939.87</v>
      </c>
      <c r="G549" s="261">
        <v>-3311.42</v>
      </c>
      <c r="H549" s="261">
        <v>235628.45</v>
      </c>
      <c r="I549" s="261">
        <v>-1944.23</v>
      </c>
      <c r="J549" s="261">
        <v>0</v>
      </c>
      <c r="K549" s="261">
        <v>0</v>
      </c>
      <c r="L549" s="261">
        <v>-5255.65</v>
      </c>
      <c r="M549" s="261">
        <v>0</v>
      </c>
      <c r="N549" s="261">
        <v>9.7643000000000004</v>
      </c>
      <c r="O549" s="261">
        <v>245.44630000000001</v>
      </c>
      <c r="P549" s="261" t="s">
        <v>162</v>
      </c>
      <c r="Q549" s="261">
        <v>0</v>
      </c>
      <c r="R549" s="261">
        <v>235628.45</v>
      </c>
      <c r="S549" s="261" t="s">
        <v>70</v>
      </c>
      <c r="T549" s="261">
        <v>0</v>
      </c>
      <c r="U549" s="261">
        <v>0</v>
      </c>
      <c r="V549" s="261">
        <v>20161230</v>
      </c>
      <c r="W549" s="261" t="s">
        <v>161</v>
      </c>
      <c r="X549" s="199"/>
    </row>
    <row r="550" spans="1:24">
      <c r="A550" s="261"/>
      <c r="B550" s="261">
        <v>0</v>
      </c>
      <c r="C550" s="261">
        <v>40248280</v>
      </c>
      <c r="D550" s="261">
        <v>24883391</v>
      </c>
      <c r="E550" s="261" t="s">
        <v>161</v>
      </c>
      <c r="F550" s="261">
        <v>0</v>
      </c>
      <c r="G550" s="261">
        <v>0</v>
      </c>
      <c r="H550" s="261">
        <v>0</v>
      </c>
      <c r="I550" s="261">
        <v>0</v>
      </c>
      <c r="J550" s="261">
        <v>0</v>
      </c>
      <c r="K550" s="261">
        <v>0</v>
      </c>
      <c r="L550" s="261">
        <v>0</v>
      </c>
      <c r="M550" s="261">
        <v>0</v>
      </c>
      <c r="N550" s="261">
        <v>11.506399999999999</v>
      </c>
      <c r="O550" s="261">
        <v>0</v>
      </c>
      <c r="P550" s="261" t="s">
        <v>94</v>
      </c>
      <c r="Q550" s="261">
        <v>0</v>
      </c>
      <c r="R550" s="261">
        <v>0</v>
      </c>
      <c r="S550" s="261" t="s">
        <v>70</v>
      </c>
      <c r="T550" s="261">
        <v>0</v>
      </c>
      <c r="U550" s="261">
        <v>0</v>
      </c>
      <c r="V550" s="261">
        <v>20161230</v>
      </c>
      <c r="W550" s="261" t="s">
        <v>161</v>
      </c>
      <c r="X550" s="199"/>
    </row>
    <row r="551" spans="1:24">
      <c r="A551" s="261"/>
      <c r="B551" s="261">
        <v>0</v>
      </c>
      <c r="C551" s="261">
        <v>39290380</v>
      </c>
      <c r="D551" s="261">
        <v>34980178</v>
      </c>
      <c r="E551" s="261" t="s">
        <v>161</v>
      </c>
      <c r="F551" s="261">
        <v>0</v>
      </c>
      <c r="G551" s="261">
        <v>0</v>
      </c>
      <c r="H551" s="261">
        <v>0</v>
      </c>
      <c r="I551" s="261">
        <v>0</v>
      </c>
      <c r="J551" s="261">
        <v>0</v>
      </c>
      <c r="K551" s="261">
        <v>0</v>
      </c>
      <c r="L551" s="261">
        <v>0</v>
      </c>
      <c r="M551" s="261">
        <v>0</v>
      </c>
      <c r="N551" s="261">
        <v>11.1</v>
      </c>
      <c r="O551" s="261">
        <v>0</v>
      </c>
      <c r="P551" s="261" t="s">
        <v>94</v>
      </c>
      <c r="Q551" s="261">
        <v>1</v>
      </c>
      <c r="R551" s="261">
        <v>0</v>
      </c>
      <c r="S551" s="261" t="s">
        <v>70</v>
      </c>
      <c r="T551" s="261">
        <v>0</v>
      </c>
      <c r="U551" s="261">
        <v>0</v>
      </c>
      <c r="V551" s="261">
        <v>20161230</v>
      </c>
      <c r="W551" s="261" t="s">
        <v>161</v>
      </c>
      <c r="X551" s="199"/>
    </row>
    <row r="552" spans="1:24">
      <c r="A552" s="261"/>
      <c r="B552" s="261">
        <v>0</v>
      </c>
      <c r="C552" s="261">
        <v>41257380</v>
      </c>
      <c r="D552" s="261">
        <v>13450895</v>
      </c>
      <c r="E552" s="261" t="s">
        <v>161</v>
      </c>
      <c r="F552" s="261">
        <v>188579.18</v>
      </c>
      <c r="G552" s="261">
        <v>-3357.48</v>
      </c>
      <c r="H552" s="261">
        <v>185221.7</v>
      </c>
      <c r="I552" s="261">
        <v>-1744.36</v>
      </c>
      <c r="J552" s="261">
        <v>0</v>
      </c>
      <c r="K552" s="261">
        <v>0</v>
      </c>
      <c r="L552" s="261">
        <v>-5101.84</v>
      </c>
      <c r="M552" s="261">
        <v>0</v>
      </c>
      <c r="N552" s="261">
        <v>11.1</v>
      </c>
      <c r="O552" s="261">
        <v>192.9393</v>
      </c>
      <c r="P552" s="261" t="s">
        <v>162</v>
      </c>
      <c r="Q552" s="261">
        <v>0</v>
      </c>
      <c r="R552" s="261">
        <v>185221.7</v>
      </c>
      <c r="S552" s="261" t="s">
        <v>70</v>
      </c>
      <c r="T552" s="261">
        <v>0</v>
      </c>
      <c r="U552" s="261">
        <v>0</v>
      </c>
      <c r="V552" s="261">
        <v>20161230</v>
      </c>
      <c r="W552" s="261" t="s">
        <v>161</v>
      </c>
      <c r="X552" s="199"/>
    </row>
    <row r="553" spans="1:24">
      <c r="A553" s="261"/>
      <c r="B553" s="261">
        <v>0</v>
      </c>
      <c r="C553" s="261">
        <v>29874380</v>
      </c>
      <c r="D553" s="261">
        <v>30357789</v>
      </c>
      <c r="E553" s="261" t="s">
        <v>161</v>
      </c>
      <c r="F553" s="261">
        <v>131067.86</v>
      </c>
      <c r="G553" s="261">
        <v>-2604.13</v>
      </c>
      <c r="H553" s="261">
        <v>128463.73</v>
      </c>
      <c r="I553" s="261">
        <v>-1305.22</v>
      </c>
      <c r="J553" s="261">
        <v>0</v>
      </c>
      <c r="K553" s="261">
        <v>0</v>
      </c>
      <c r="L553" s="261">
        <v>-3909.35</v>
      </c>
      <c r="M553" s="261">
        <v>0</v>
      </c>
      <c r="N553" s="261">
        <v>11.95</v>
      </c>
      <c r="O553" s="261">
        <v>133.81639999999999</v>
      </c>
      <c r="P553" s="261" t="s">
        <v>162</v>
      </c>
      <c r="Q553" s="261">
        <v>0</v>
      </c>
      <c r="R553" s="261">
        <v>128463.73</v>
      </c>
      <c r="S553" s="261" t="s">
        <v>70</v>
      </c>
      <c r="T553" s="261">
        <v>0</v>
      </c>
      <c r="U553" s="261">
        <v>0</v>
      </c>
      <c r="V553" s="261">
        <v>20161230</v>
      </c>
      <c r="W553" s="261" t="s">
        <v>161</v>
      </c>
      <c r="X553" s="199"/>
    </row>
    <row r="554" spans="1:24">
      <c r="A554" s="261"/>
      <c r="B554" s="261">
        <v>0</v>
      </c>
      <c r="C554" s="261">
        <v>34359380</v>
      </c>
      <c r="D554" s="261">
        <v>8851781</v>
      </c>
      <c r="E554" s="261" t="s">
        <v>161</v>
      </c>
      <c r="F554" s="261">
        <v>0</v>
      </c>
      <c r="G554" s="261">
        <v>0</v>
      </c>
      <c r="H554" s="261">
        <v>0</v>
      </c>
      <c r="I554" s="261">
        <v>0</v>
      </c>
      <c r="J554" s="261">
        <v>0</v>
      </c>
      <c r="K554" s="261">
        <v>0</v>
      </c>
      <c r="L554" s="261">
        <v>0</v>
      </c>
      <c r="M554" s="261">
        <v>0</v>
      </c>
      <c r="N554" s="261">
        <v>11.1</v>
      </c>
      <c r="O554" s="261">
        <v>0</v>
      </c>
      <c r="P554" s="261" t="s">
        <v>94</v>
      </c>
      <c r="Q554" s="261">
        <v>1</v>
      </c>
      <c r="R554" s="261">
        <v>0</v>
      </c>
      <c r="S554" s="261" t="s">
        <v>70</v>
      </c>
      <c r="T554" s="261">
        <v>0</v>
      </c>
      <c r="U554" s="261">
        <v>0</v>
      </c>
      <c r="V554" s="261">
        <v>20161230</v>
      </c>
      <c r="W554" s="261" t="s">
        <v>161</v>
      </c>
      <c r="X554" s="199"/>
    </row>
    <row r="555" spans="1:24">
      <c r="A555" s="261"/>
      <c r="B555" s="261">
        <v>0</v>
      </c>
      <c r="C555" s="261">
        <v>40808580</v>
      </c>
      <c r="D555" s="261">
        <v>25945046</v>
      </c>
      <c r="E555" s="261" t="s">
        <v>161</v>
      </c>
      <c r="F555" s="261">
        <v>0</v>
      </c>
      <c r="G555" s="261">
        <v>0</v>
      </c>
      <c r="H555" s="261">
        <v>0</v>
      </c>
      <c r="I555" s="261">
        <v>0</v>
      </c>
      <c r="J555" s="261">
        <v>0</v>
      </c>
      <c r="K555" s="261">
        <v>0</v>
      </c>
      <c r="L555" s="261">
        <v>0</v>
      </c>
      <c r="M555" s="261">
        <v>0</v>
      </c>
      <c r="N555" s="261">
        <v>10.58</v>
      </c>
      <c r="O555" s="261">
        <v>0</v>
      </c>
      <c r="P555" s="261" t="s">
        <v>94</v>
      </c>
      <c r="Q555" s="261">
        <v>0</v>
      </c>
      <c r="R555" s="261">
        <v>0</v>
      </c>
      <c r="S555" s="261" t="s">
        <v>70</v>
      </c>
      <c r="T555" s="261">
        <v>0</v>
      </c>
      <c r="U555" s="261">
        <v>0</v>
      </c>
      <c r="V555" s="261">
        <v>20161230</v>
      </c>
      <c r="W555" s="261" t="s">
        <v>161</v>
      </c>
      <c r="X555" s="199"/>
    </row>
    <row r="556" spans="1:24">
      <c r="A556" s="261"/>
      <c r="B556" s="261">
        <v>0</v>
      </c>
      <c r="C556" s="261">
        <v>38280680</v>
      </c>
      <c r="D556" s="261">
        <v>38888266</v>
      </c>
      <c r="E556" s="261" t="s">
        <v>161</v>
      </c>
      <c r="F556" s="261">
        <v>0</v>
      </c>
      <c r="G556" s="261">
        <v>0</v>
      </c>
      <c r="H556" s="261">
        <v>0</v>
      </c>
      <c r="I556" s="261">
        <v>0</v>
      </c>
      <c r="J556" s="261">
        <v>0</v>
      </c>
      <c r="K556" s="261">
        <v>0</v>
      </c>
      <c r="L556" s="261">
        <v>0</v>
      </c>
      <c r="M556" s="261">
        <v>0</v>
      </c>
      <c r="N556" s="261">
        <v>12.5</v>
      </c>
      <c r="O556" s="261">
        <v>0</v>
      </c>
      <c r="P556" s="261" t="s">
        <v>94</v>
      </c>
      <c r="Q556" s="261">
        <v>0</v>
      </c>
      <c r="R556" s="261">
        <v>0</v>
      </c>
      <c r="S556" s="261" t="s">
        <v>70</v>
      </c>
      <c r="T556" s="261">
        <v>0</v>
      </c>
      <c r="U556" s="261">
        <v>0</v>
      </c>
      <c r="V556" s="261">
        <v>20161230</v>
      </c>
      <c r="W556" s="261" t="s">
        <v>161</v>
      </c>
      <c r="X556" s="199"/>
    </row>
    <row r="557" spans="1:24">
      <c r="A557" s="261"/>
      <c r="B557" s="261">
        <v>0</v>
      </c>
      <c r="C557" s="261">
        <v>33131680</v>
      </c>
      <c r="D557" s="261">
        <v>33149390</v>
      </c>
      <c r="E557" s="261" t="s">
        <v>161</v>
      </c>
      <c r="F557" s="261">
        <v>0</v>
      </c>
      <c r="G557" s="261">
        <v>0</v>
      </c>
      <c r="H557" s="261">
        <v>0</v>
      </c>
      <c r="I557" s="261">
        <v>0</v>
      </c>
      <c r="J557" s="261">
        <v>0</v>
      </c>
      <c r="K557" s="261">
        <v>0</v>
      </c>
      <c r="L557" s="261">
        <v>0</v>
      </c>
      <c r="M557" s="261">
        <v>0</v>
      </c>
      <c r="N557" s="261">
        <v>11.8</v>
      </c>
      <c r="O557" s="261">
        <v>0</v>
      </c>
      <c r="P557" s="261" t="s">
        <v>94</v>
      </c>
      <c r="Q557" s="261">
        <v>0</v>
      </c>
      <c r="R557" s="261">
        <v>0</v>
      </c>
      <c r="S557" s="261" t="s">
        <v>70</v>
      </c>
      <c r="T557" s="261">
        <v>0</v>
      </c>
      <c r="U557" s="261">
        <v>0</v>
      </c>
      <c r="V557" s="261">
        <v>20161230</v>
      </c>
      <c r="W557" s="261" t="s">
        <v>161</v>
      </c>
      <c r="X557" s="199"/>
    </row>
    <row r="558" spans="1:24">
      <c r="A558" s="261"/>
      <c r="B558" s="261">
        <v>0</v>
      </c>
      <c r="C558" s="261">
        <v>39792680</v>
      </c>
      <c r="D558" s="261">
        <v>12159086</v>
      </c>
      <c r="E558" s="261" t="s">
        <v>161</v>
      </c>
      <c r="F558" s="261">
        <v>0</v>
      </c>
      <c r="G558" s="261">
        <v>0</v>
      </c>
      <c r="H558" s="261">
        <v>0</v>
      </c>
      <c r="I558" s="261">
        <v>0</v>
      </c>
      <c r="J558" s="261">
        <v>0</v>
      </c>
      <c r="K558" s="261">
        <v>0</v>
      </c>
      <c r="L558" s="261">
        <v>0</v>
      </c>
      <c r="M558" s="261">
        <v>0</v>
      </c>
      <c r="N558" s="261">
        <v>11.1</v>
      </c>
      <c r="O558" s="261">
        <v>0</v>
      </c>
      <c r="P558" s="261" t="s">
        <v>94</v>
      </c>
      <c r="Q558" s="261">
        <v>0</v>
      </c>
      <c r="R558" s="261">
        <v>0</v>
      </c>
      <c r="S558" s="261" t="s">
        <v>70</v>
      </c>
      <c r="T558" s="261">
        <v>0</v>
      </c>
      <c r="U558" s="261">
        <v>0</v>
      </c>
      <c r="V558" s="261">
        <v>20161230</v>
      </c>
      <c r="W558" s="261" t="s">
        <v>161</v>
      </c>
      <c r="X558" s="199"/>
    </row>
    <row r="559" spans="1:24">
      <c r="A559" s="261"/>
      <c r="B559" s="261">
        <v>0</v>
      </c>
      <c r="C559" s="261">
        <v>26624480</v>
      </c>
      <c r="D559" s="261">
        <v>10614239</v>
      </c>
      <c r="E559" s="261" t="s">
        <v>161</v>
      </c>
      <c r="F559" s="261">
        <v>0</v>
      </c>
      <c r="G559" s="261">
        <v>0</v>
      </c>
      <c r="H559" s="261">
        <v>0</v>
      </c>
      <c r="I559" s="261">
        <v>0</v>
      </c>
      <c r="J559" s="261">
        <v>0</v>
      </c>
      <c r="K559" s="261">
        <v>0</v>
      </c>
      <c r="L559" s="261">
        <v>0</v>
      </c>
      <c r="M559" s="261">
        <v>0</v>
      </c>
      <c r="N559" s="261">
        <v>12.5</v>
      </c>
      <c r="O559" s="261">
        <v>0</v>
      </c>
      <c r="P559" s="261" t="s">
        <v>94</v>
      </c>
      <c r="Q559" s="261">
        <v>0</v>
      </c>
      <c r="R559" s="261">
        <v>0</v>
      </c>
      <c r="S559" s="261" t="s">
        <v>70</v>
      </c>
      <c r="T559" s="261">
        <v>0</v>
      </c>
      <c r="U559" s="261">
        <v>0</v>
      </c>
      <c r="V559" s="261">
        <v>20161230</v>
      </c>
      <c r="W559" s="261" t="s">
        <v>161</v>
      </c>
      <c r="X559" s="199"/>
    </row>
    <row r="560" spans="1:24">
      <c r="A560" s="261"/>
      <c r="B560" s="261">
        <v>0</v>
      </c>
      <c r="C560" s="261">
        <v>45217680</v>
      </c>
      <c r="D560" s="261">
        <v>37428246</v>
      </c>
      <c r="E560" s="261" t="s">
        <v>161</v>
      </c>
      <c r="F560" s="261">
        <v>0</v>
      </c>
      <c r="G560" s="261">
        <v>0</v>
      </c>
      <c r="H560" s="261">
        <v>0</v>
      </c>
      <c r="I560" s="261">
        <v>0</v>
      </c>
      <c r="J560" s="261">
        <v>0</v>
      </c>
      <c r="K560" s="261">
        <v>0</v>
      </c>
      <c r="L560" s="261">
        <v>0</v>
      </c>
      <c r="M560" s="261">
        <v>0</v>
      </c>
      <c r="N560" s="261">
        <v>12.17</v>
      </c>
      <c r="O560" s="261">
        <v>0</v>
      </c>
      <c r="P560" s="261" t="s">
        <v>94</v>
      </c>
      <c r="Q560" s="261">
        <v>1</v>
      </c>
      <c r="R560" s="261">
        <v>0</v>
      </c>
      <c r="S560" s="261" t="s">
        <v>70</v>
      </c>
      <c r="T560" s="261">
        <v>0</v>
      </c>
      <c r="U560" s="261">
        <v>0</v>
      </c>
      <c r="V560" s="261">
        <v>20161230</v>
      </c>
      <c r="W560" s="261" t="s">
        <v>161</v>
      </c>
      <c r="X560" s="199"/>
    </row>
    <row r="561" spans="1:24">
      <c r="A561" s="261"/>
      <c r="B561" s="261">
        <v>0</v>
      </c>
      <c r="C561" s="261">
        <v>44969680</v>
      </c>
      <c r="D561" s="261">
        <v>13598156</v>
      </c>
      <c r="E561" s="261" t="s">
        <v>161</v>
      </c>
      <c r="F561" s="261">
        <v>0</v>
      </c>
      <c r="G561" s="261">
        <v>0</v>
      </c>
      <c r="H561" s="261">
        <v>0</v>
      </c>
      <c r="I561" s="261">
        <v>0</v>
      </c>
      <c r="J561" s="261">
        <v>0</v>
      </c>
      <c r="K561" s="261">
        <v>0</v>
      </c>
      <c r="L561" s="261">
        <v>0</v>
      </c>
      <c r="M561" s="261">
        <v>0</v>
      </c>
      <c r="N561" s="261">
        <v>11.1</v>
      </c>
      <c r="O561" s="261">
        <v>0</v>
      </c>
      <c r="P561" s="261" t="s">
        <v>94</v>
      </c>
      <c r="Q561" s="261">
        <v>0</v>
      </c>
      <c r="R561" s="261">
        <v>0</v>
      </c>
      <c r="S561" s="261" t="s">
        <v>70</v>
      </c>
      <c r="T561" s="261">
        <v>0</v>
      </c>
      <c r="U561" s="261">
        <v>0</v>
      </c>
      <c r="V561" s="261">
        <v>20161230</v>
      </c>
      <c r="W561" s="261" t="s">
        <v>161</v>
      </c>
      <c r="X561" s="199"/>
    </row>
    <row r="562" spans="1:24">
      <c r="A562" s="261"/>
      <c r="B562" s="261">
        <v>0</v>
      </c>
      <c r="C562" s="261">
        <v>38725680</v>
      </c>
      <c r="D562" s="261">
        <v>39074886</v>
      </c>
      <c r="E562" s="261" t="s">
        <v>161</v>
      </c>
      <c r="F562" s="261">
        <v>545266.44999999995</v>
      </c>
      <c r="G562" s="261">
        <v>0</v>
      </c>
      <c r="H562" s="261">
        <v>545266.44999999995</v>
      </c>
      <c r="I562" s="261">
        <v>0</v>
      </c>
      <c r="J562" s="261">
        <v>0</v>
      </c>
      <c r="K562" s="261">
        <v>0</v>
      </c>
      <c r="L562" s="261">
        <v>0</v>
      </c>
      <c r="M562" s="261">
        <v>0</v>
      </c>
      <c r="N562" s="261">
        <v>11.1</v>
      </c>
      <c r="O562" s="261">
        <v>567.98590000000002</v>
      </c>
      <c r="P562" s="261" t="s">
        <v>162</v>
      </c>
      <c r="Q562" s="261">
        <v>0</v>
      </c>
      <c r="R562" s="261">
        <v>537601.29</v>
      </c>
      <c r="S562" s="261" t="s">
        <v>71</v>
      </c>
      <c r="T562" s="261">
        <v>20170102</v>
      </c>
      <c r="U562" s="261">
        <v>1</v>
      </c>
      <c r="V562" s="261">
        <v>20161230</v>
      </c>
      <c r="W562" s="261" t="s">
        <v>161</v>
      </c>
      <c r="X562" s="199"/>
    </row>
    <row r="563" spans="1:24">
      <c r="A563" s="261"/>
      <c r="B563" s="261">
        <v>0</v>
      </c>
      <c r="C563" s="261">
        <v>42352680</v>
      </c>
      <c r="D563" s="261">
        <v>21970919</v>
      </c>
      <c r="E563" s="261" t="s">
        <v>161</v>
      </c>
      <c r="F563" s="261">
        <v>0</v>
      </c>
      <c r="G563" s="261">
        <v>0</v>
      </c>
      <c r="H563" s="261">
        <v>0</v>
      </c>
      <c r="I563" s="261">
        <v>0</v>
      </c>
      <c r="J563" s="261">
        <v>0</v>
      </c>
      <c r="K563" s="261">
        <v>0</v>
      </c>
      <c r="L563" s="261">
        <v>0</v>
      </c>
      <c r="M563" s="261">
        <v>0</v>
      </c>
      <c r="N563" s="261">
        <v>11.1</v>
      </c>
      <c r="O563" s="261">
        <v>0</v>
      </c>
      <c r="P563" s="261" t="s">
        <v>94</v>
      </c>
      <c r="Q563" s="261">
        <v>0</v>
      </c>
      <c r="R563" s="261">
        <v>0</v>
      </c>
      <c r="S563" s="261" t="s">
        <v>70</v>
      </c>
      <c r="T563" s="261">
        <v>0</v>
      </c>
      <c r="U563" s="261">
        <v>0</v>
      </c>
      <c r="V563" s="261">
        <v>20161230</v>
      </c>
      <c r="W563" s="261" t="s">
        <v>161</v>
      </c>
      <c r="X563" s="199"/>
    </row>
    <row r="564" spans="1:24">
      <c r="A564" s="261"/>
      <c r="B564" s="261">
        <v>0</v>
      </c>
      <c r="C564" s="261">
        <v>43831780</v>
      </c>
      <c r="D564" s="261">
        <v>8530962</v>
      </c>
      <c r="E564" s="261" t="s">
        <v>161</v>
      </c>
      <c r="F564" s="261">
        <v>209949.07</v>
      </c>
      <c r="G564" s="261">
        <v>0</v>
      </c>
      <c r="H564" s="261">
        <v>209949.07</v>
      </c>
      <c r="I564" s="261">
        <v>0</v>
      </c>
      <c r="J564" s="261">
        <v>0</v>
      </c>
      <c r="K564" s="261">
        <v>0</v>
      </c>
      <c r="L564" s="261">
        <v>0</v>
      </c>
      <c r="M564" s="261">
        <v>0</v>
      </c>
      <c r="N564" s="261">
        <v>11.1</v>
      </c>
      <c r="O564" s="261">
        <v>218.6969</v>
      </c>
      <c r="P564" s="261" t="s">
        <v>162</v>
      </c>
      <c r="Q564" s="261">
        <v>1</v>
      </c>
      <c r="R564" s="261">
        <v>0</v>
      </c>
      <c r="S564" s="261" t="s">
        <v>77</v>
      </c>
      <c r="T564" s="261">
        <v>20141231</v>
      </c>
      <c r="U564" s="261">
        <v>10</v>
      </c>
      <c r="V564" s="261">
        <v>20161230</v>
      </c>
      <c r="W564" s="261" t="s">
        <v>161</v>
      </c>
      <c r="X564" s="199"/>
    </row>
    <row r="565" spans="1:24">
      <c r="A565" s="261"/>
      <c r="B565" s="261">
        <v>0</v>
      </c>
      <c r="C565" s="261">
        <v>43197680</v>
      </c>
      <c r="D565" s="261">
        <v>17892076</v>
      </c>
      <c r="E565" s="261" t="s">
        <v>161</v>
      </c>
      <c r="F565" s="261">
        <v>0</v>
      </c>
      <c r="G565" s="261">
        <v>0</v>
      </c>
      <c r="H565" s="261">
        <v>0</v>
      </c>
      <c r="I565" s="261">
        <v>0</v>
      </c>
      <c r="J565" s="261">
        <v>0</v>
      </c>
      <c r="K565" s="261">
        <v>0</v>
      </c>
      <c r="L565" s="261">
        <v>0</v>
      </c>
      <c r="M565" s="261">
        <v>0</v>
      </c>
      <c r="N565" s="261">
        <v>11.1</v>
      </c>
      <c r="O565" s="261">
        <v>0</v>
      </c>
      <c r="P565" s="261" t="s">
        <v>94</v>
      </c>
      <c r="Q565" s="261">
        <v>0</v>
      </c>
      <c r="R565" s="261">
        <v>0</v>
      </c>
      <c r="S565" s="261" t="s">
        <v>70</v>
      </c>
      <c r="T565" s="261">
        <v>0</v>
      </c>
      <c r="U565" s="261">
        <v>0</v>
      </c>
      <c r="V565" s="261">
        <v>20161230</v>
      </c>
      <c r="W565" s="261" t="s">
        <v>161</v>
      </c>
      <c r="X565" s="199"/>
    </row>
    <row r="566" spans="1:24">
      <c r="A566" s="261"/>
      <c r="B566" s="261">
        <v>0</v>
      </c>
      <c r="C566" s="261">
        <v>36871780</v>
      </c>
      <c r="D566" s="261">
        <v>25617568</v>
      </c>
      <c r="E566" s="261" t="s">
        <v>161</v>
      </c>
      <c r="F566" s="261">
        <v>0</v>
      </c>
      <c r="G566" s="261">
        <v>0</v>
      </c>
      <c r="H566" s="261">
        <v>0</v>
      </c>
      <c r="I566" s="261">
        <v>0</v>
      </c>
      <c r="J566" s="261">
        <v>0</v>
      </c>
      <c r="K566" s="261">
        <v>0</v>
      </c>
      <c r="L566" s="261">
        <v>0</v>
      </c>
      <c r="M566" s="261">
        <v>0</v>
      </c>
      <c r="N566" s="261">
        <v>11.1</v>
      </c>
      <c r="O566" s="261">
        <v>0</v>
      </c>
      <c r="P566" s="261" t="s">
        <v>94</v>
      </c>
      <c r="Q566" s="261">
        <v>0</v>
      </c>
      <c r="R566" s="261">
        <v>0</v>
      </c>
      <c r="S566" s="261" t="s">
        <v>70</v>
      </c>
      <c r="T566" s="261">
        <v>0</v>
      </c>
      <c r="U566" s="261">
        <v>0</v>
      </c>
      <c r="V566" s="261">
        <v>20161230</v>
      </c>
      <c r="W566" s="261" t="s">
        <v>161</v>
      </c>
      <c r="X566" s="199"/>
    </row>
    <row r="567" spans="1:24">
      <c r="A567" s="261"/>
      <c r="B567" s="261">
        <v>0</v>
      </c>
      <c r="C567" s="261">
        <v>35937780</v>
      </c>
      <c r="D567" s="261">
        <v>2132375</v>
      </c>
      <c r="E567" s="261" t="s">
        <v>161</v>
      </c>
      <c r="F567" s="261">
        <v>0</v>
      </c>
      <c r="G567" s="261">
        <v>0</v>
      </c>
      <c r="H567" s="261">
        <v>0</v>
      </c>
      <c r="I567" s="261">
        <v>0</v>
      </c>
      <c r="J567" s="261">
        <v>0</v>
      </c>
      <c r="K567" s="261">
        <v>0</v>
      </c>
      <c r="L567" s="261">
        <v>0</v>
      </c>
      <c r="M567" s="261">
        <v>0</v>
      </c>
      <c r="N567" s="261">
        <v>11.1</v>
      </c>
      <c r="O567" s="261">
        <v>0</v>
      </c>
      <c r="P567" s="261" t="s">
        <v>94</v>
      </c>
      <c r="Q567" s="261">
        <v>0</v>
      </c>
      <c r="R567" s="261">
        <v>0</v>
      </c>
      <c r="S567" s="261" t="s">
        <v>70</v>
      </c>
      <c r="T567" s="261">
        <v>0</v>
      </c>
      <c r="U567" s="261">
        <v>0</v>
      </c>
      <c r="V567" s="261">
        <v>20161230</v>
      </c>
      <c r="W567" s="261" t="s">
        <v>161</v>
      </c>
      <c r="X567" s="199"/>
    </row>
    <row r="568" spans="1:24">
      <c r="A568" s="261"/>
      <c r="B568" s="261">
        <v>0</v>
      </c>
      <c r="C568" s="261">
        <v>35350580</v>
      </c>
      <c r="D568" s="261">
        <v>38234208</v>
      </c>
      <c r="E568" s="261" t="s">
        <v>161</v>
      </c>
      <c r="F568" s="261">
        <v>0</v>
      </c>
      <c r="G568" s="261">
        <v>0</v>
      </c>
      <c r="H568" s="261">
        <v>0</v>
      </c>
      <c r="I568" s="261">
        <v>0</v>
      </c>
      <c r="J568" s="261">
        <v>0</v>
      </c>
      <c r="K568" s="261">
        <v>0</v>
      </c>
      <c r="L568" s="261">
        <v>0</v>
      </c>
      <c r="M568" s="261">
        <v>0</v>
      </c>
      <c r="N568" s="261">
        <v>12.17</v>
      </c>
      <c r="O568" s="261">
        <v>0</v>
      </c>
      <c r="P568" s="261" t="s">
        <v>94</v>
      </c>
      <c r="Q568" s="261">
        <v>1</v>
      </c>
      <c r="R568" s="261">
        <v>0</v>
      </c>
      <c r="S568" s="261" t="s">
        <v>70</v>
      </c>
      <c r="T568" s="261">
        <v>0</v>
      </c>
      <c r="U568" s="261">
        <v>0</v>
      </c>
      <c r="V568" s="261">
        <v>20161230</v>
      </c>
      <c r="W568" s="261" t="s">
        <v>161</v>
      </c>
      <c r="X568" s="199"/>
    </row>
    <row r="569" spans="1:24">
      <c r="A569" s="261"/>
      <c r="B569" s="261">
        <v>0</v>
      </c>
      <c r="C569" s="261">
        <v>42616780</v>
      </c>
      <c r="D569" s="261">
        <v>5864798</v>
      </c>
      <c r="E569" s="261" t="s">
        <v>161</v>
      </c>
      <c r="F569" s="261">
        <v>0</v>
      </c>
      <c r="G569" s="261">
        <v>0</v>
      </c>
      <c r="H569" s="261">
        <v>0</v>
      </c>
      <c r="I569" s="261">
        <v>0</v>
      </c>
      <c r="J569" s="261">
        <v>0</v>
      </c>
      <c r="K569" s="261">
        <v>0</v>
      </c>
      <c r="L569" s="261">
        <v>0</v>
      </c>
      <c r="M569" s="261">
        <v>0</v>
      </c>
      <c r="N569" s="261">
        <v>11.1</v>
      </c>
      <c r="O569" s="261">
        <v>0</v>
      </c>
      <c r="P569" s="261" t="s">
        <v>94</v>
      </c>
      <c r="Q569" s="261">
        <v>0</v>
      </c>
      <c r="R569" s="261">
        <v>0</v>
      </c>
      <c r="S569" s="261" t="s">
        <v>70</v>
      </c>
      <c r="T569" s="261">
        <v>0</v>
      </c>
      <c r="U569" s="261">
        <v>0</v>
      </c>
      <c r="V569" s="261">
        <v>20161230</v>
      </c>
      <c r="W569" s="261" t="s">
        <v>161</v>
      </c>
      <c r="X569" s="199"/>
    </row>
    <row r="570" spans="1:24">
      <c r="A570" s="261"/>
      <c r="B570" s="261">
        <v>0</v>
      </c>
      <c r="C570" s="261">
        <v>30719780</v>
      </c>
      <c r="D570" s="261">
        <v>27044559</v>
      </c>
      <c r="E570" s="261" t="s">
        <v>161</v>
      </c>
      <c r="F570" s="261">
        <v>0</v>
      </c>
      <c r="G570" s="261">
        <v>0</v>
      </c>
      <c r="H570" s="261">
        <v>0</v>
      </c>
      <c r="I570" s="261">
        <v>0</v>
      </c>
      <c r="J570" s="261">
        <v>0</v>
      </c>
      <c r="K570" s="261">
        <v>0</v>
      </c>
      <c r="L570" s="261">
        <v>0</v>
      </c>
      <c r="M570" s="261">
        <v>0</v>
      </c>
      <c r="N570" s="261">
        <v>11.95</v>
      </c>
      <c r="O570" s="261">
        <v>0</v>
      </c>
      <c r="P570" s="261" t="s">
        <v>94</v>
      </c>
      <c r="Q570" s="261">
        <v>0</v>
      </c>
      <c r="R570" s="261">
        <v>0</v>
      </c>
      <c r="S570" s="261" t="s">
        <v>70</v>
      </c>
      <c r="T570" s="261">
        <v>0</v>
      </c>
      <c r="U570" s="261">
        <v>0</v>
      </c>
      <c r="V570" s="261">
        <v>20161230</v>
      </c>
      <c r="W570" s="261" t="s">
        <v>161</v>
      </c>
      <c r="X570" s="199"/>
    </row>
    <row r="571" spans="1:24">
      <c r="A571" s="261"/>
      <c r="B571" s="261">
        <v>0</v>
      </c>
      <c r="C571" s="261">
        <v>34710880</v>
      </c>
      <c r="D571" s="261">
        <v>8436571</v>
      </c>
      <c r="E571" s="261" t="s">
        <v>161</v>
      </c>
      <c r="F571" s="261">
        <v>0</v>
      </c>
      <c r="G571" s="261">
        <v>0</v>
      </c>
      <c r="H571" s="261">
        <v>0</v>
      </c>
      <c r="I571" s="261">
        <v>0</v>
      </c>
      <c r="J571" s="261">
        <v>0</v>
      </c>
      <c r="K571" s="261">
        <v>0</v>
      </c>
      <c r="L571" s="261">
        <v>0</v>
      </c>
      <c r="M571" s="261">
        <v>0</v>
      </c>
      <c r="N571" s="261">
        <v>11.1</v>
      </c>
      <c r="O571" s="261">
        <v>0</v>
      </c>
      <c r="P571" s="261" t="s">
        <v>94</v>
      </c>
      <c r="Q571" s="261">
        <v>0</v>
      </c>
      <c r="R571" s="261">
        <v>0</v>
      </c>
      <c r="S571" s="261" t="s">
        <v>70</v>
      </c>
      <c r="T571" s="261">
        <v>0</v>
      </c>
      <c r="U571" s="261">
        <v>0</v>
      </c>
      <c r="V571" s="261">
        <v>20161230</v>
      </c>
      <c r="W571" s="261" t="s">
        <v>161</v>
      </c>
      <c r="X571" s="199"/>
    </row>
    <row r="572" spans="1:24">
      <c r="A572" s="261"/>
      <c r="B572" s="261">
        <v>0</v>
      </c>
      <c r="C572" s="261">
        <v>45808880</v>
      </c>
      <c r="D572" s="261">
        <v>39814305</v>
      </c>
      <c r="E572" s="261" t="s">
        <v>161</v>
      </c>
      <c r="F572" s="261">
        <v>227950.06</v>
      </c>
      <c r="G572" s="261">
        <v>0</v>
      </c>
      <c r="H572" s="261">
        <v>227950.06</v>
      </c>
      <c r="I572" s="261">
        <v>0</v>
      </c>
      <c r="J572" s="261">
        <v>0</v>
      </c>
      <c r="K572" s="261">
        <v>0</v>
      </c>
      <c r="L572" s="261">
        <v>0</v>
      </c>
      <c r="M572" s="261">
        <v>0</v>
      </c>
      <c r="N572" s="261">
        <v>12.5</v>
      </c>
      <c r="O572" s="261">
        <v>237.44800000000001</v>
      </c>
      <c r="P572" s="261" t="s">
        <v>162</v>
      </c>
      <c r="Q572" s="261">
        <v>1</v>
      </c>
      <c r="R572" s="261">
        <v>163791.57</v>
      </c>
      <c r="S572" s="261" t="s">
        <v>77</v>
      </c>
      <c r="T572" s="261">
        <v>20130731</v>
      </c>
      <c r="U572" s="261">
        <v>42</v>
      </c>
      <c r="V572" s="261">
        <v>20161230</v>
      </c>
      <c r="W572" s="261" t="s">
        <v>161</v>
      </c>
      <c r="X572" s="199"/>
    </row>
    <row r="573" spans="1:24">
      <c r="A573" s="261"/>
      <c r="B573" s="261">
        <v>0</v>
      </c>
      <c r="C573" s="261">
        <v>45430980</v>
      </c>
      <c r="D573" s="261">
        <v>4681780</v>
      </c>
      <c r="E573" s="261" t="s">
        <v>161</v>
      </c>
      <c r="F573" s="261">
        <v>296019.53000000003</v>
      </c>
      <c r="G573" s="261">
        <v>-3596.08</v>
      </c>
      <c r="H573" s="261">
        <v>292423.45</v>
      </c>
      <c r="I573" s="261">
        <v>-2456.4299999999998</v>
      </c>
      <c r="J573" s="261">
        <v>0</v>
      </c>
      <c r="K573" s="261">
        <v>0</v>
      </c>
      <c r="L573" s="261">
        <v>-6052.51</v>
      </c>
      <c r="M573" s="261">
        <v>0</v>
      </c>
      <c r="N573" s="261">
        <v>9.9579000000000004</v>
      </c>
      <c r="O573" s="261">
        <v>304.6078</v>
      </c>
      <c r="P573" s="261" t="s">
        <v>162</v>
      </c>
      <c r="Q573" s="261">
        <v>0</v>
      </c>
      <c r="R573" s="261">
        <v>292423.45</v>
      </c>
      <c r="S573" s="261" t="s">
        <v>70</v>
      </c>
      <c r="T573" s="261">
        <v>0</v>
      </c>
      <c r="U573" s="261">
        <v>0</v>
      </c>
      <c r="V573" s="261">
        <v>20161230</v>
      </c>
      <c r="W573" s="261" t="s">
        <v>161</v>
      </c>
      <c r="X573" s="199"/>
    </row>
    <row r="574" spans="1:24">
      <c r="A574" s="261"/>
      <c r="B574" s="261">
        <v>0</v>
      </c>
      <c r="C574" s="261">
        <v>33296880</v>
      </c>
      <c r="D574" s="261">
        <v>17405763</v>
      </c>
      <c r="E574" s="261" t="s">
        <v>161</v>
      </c>
      <c r="F574" s="261">
        <v>627003.61</v>
      </c>
      <c r="G574" s="261">
        <v>-10536.98</v>
      </c>
      <c r="H574" s="261">
        <v>616466.63</v>
      </c>
      <c r="I574" s="261">
        <v>-6243.91</v>
      </c>
      <c r="J574" s="261">
        <v>0</v>
      </c>
      <c r="K574" s="261">
        <v>0</v>
      </c>
      <c r="L574" s="261">
        <v>-16780.89</v>
      </c>
      <c r="M574" s="261">
        <v>-284.87</v>
      </c>
      <c r="N574" s="261">
        <v>11.95</v>
      </c>
      <c r="O574" s="261">
        <v>642.15269999999998</v>
      </c>
      <c r="P574" s="261" t="s">
        <v>162</v>
      </c>
      <c r="Q574" s="261">
        <v>0</v>
      </c>
      <c r="R574" s="261">
        <v>616466.63</v>
      </c>
      <c r="S574" s="261" t="s">
        <v>70</v>
      </c>
      <c r="T574" s="261">
        <v>0</v>
      </c>
      <c r="U574" s="261">
        <v>0</v>
      </c>
      <c r="V574" s="261">
        <v>20161230</v>
      </c>
      <c r="W574" s="261" t="s">
        <v>161</v>
      </c>
      <c r="X574" s="199"/>
    </row>
    <row r="575" spans="1:24">
      <c r="A575" s="261"/>
      <c r="B575" s="261">
        <v>0</v>
      </c>
      <c r="C575" s="261">
        <v>31196580</v>
      </c>
      <c r="D575" s="261">
        <v>10659327</v>
      </c>
      <c r="E575" s="261" t="s">
        <v>161</v>
      </c>
      <c r="F575" s="261">
        <v>139887.98000000001</v>
      </c>
      <c r="G575" s="261">
        <v>-2595.46</v>
      </c>
      <c r="H575" s="261">
        <v>137292.51999999999</v>
      </c>
      <c r="I575" s="261">
        <v>-1457.17</v>
      </c>
      <c r="J575" s="261">
        <v>0</v>
      </c>
      <c r="K575" s="261">
        <v>0</v>
      </c>
      <c r="L575" s="261">
        <v>-4052.63</v>
      </c>
      <c r="M575" s="261">
        <v>0</v>
      </c>
      <c r="N575" s="261">
        <v>12.5</v>
      </c>
      <c r="O575" s="261">
        <v>143.01300000000001</v>
      </c>
      <c r="P575" s="261" t="s">
        <v>162</v>
      </c>
      <c r="Q575" s="261">
        <v>0</v>
      </c>
      <c r="R575" s="261">
        <v>137292.51999999999</v>
      </c>
      <c r="S575" s="261" t="s">
        <v>70</v>
      </c>
      <c r="T575" s="261">
        <v>0</v>
      </c>
      <c r="U575" s="261">
        <v>0</v>
      </c>
      <c r="V575" s="261">
        <v>20161230</v>
      </c>
      <c r="W575" s="261" t="s">
        <v>161</v>
      </c>
      <c r="X575" s="199"/>
    </row>
    <row r="576" spans="1:24">
      <c r="A576" s="261"/>
      <c r="B576" s="261">
        <v>0</v>
      </c>
      <c r="C576" s="261">
        <v>38156880</v>
      </c>
      <c r="D576" s="261">
        <v>31595693</v>
      </c>
      <c r="E576" s="261" t="s">
        <v>161</v>
      </c>
      <c r="F576" s="261">
        <v>134243.91</v>
      </c>
      <c r="G576" s="261">
        <v>-1931.69</v>
      </c>
      <c r="H576" s="261">
        <v>132312.22</v>
      </c>
      <c r="I576" s="261">
        <v>-1124.29</v>
      </c>
      <c r="J576" s="261">
        <v>0</v>
      </c>
      <c r="K576" s="261">
        <v>0</v>
      </c>
      <c r="L576" s="261">
        <v>-3055.98</v>
      </c>
      <c r="M576" s="261">
        <v>0</v>
      </c>
      <c r="N576" s="261">
        <v>10.050000000000001</v>
      </c>
      <c r="O576" s="261">
        <v>137.8252</v>
      </c>
      <c r="P576" s="261" t="s">
        <v>162</v>
      </c>
      <c r="Q576" s="261">
        <v>0</v>
      </c>
      <c r="R576" s="261">
        <v>132312.22</v>
      </c>
      <c r="S576" s="261" t="s">
        <v>70</v>
      </c>
      <c r="T576" s="261">
        <v>0</v>
      </c>
      <c r="U576" s="261">
        <v>0</v>
      </c>
      <c r="V576" s="261">
        <v>20161230</v>
      </c>
      <c r="W576" s="261" t="s">
        <v>161</v>
      </c>
      <c r="X576" s="199"/>
    </row>
    <row r="577" spans="1:24">
      <c r="A577" s="261"/>
      <c r="B577" s="261">
        <v>0</v>
      </c>
      <c r="C577" s="261">
        <v>38612680</v>
      </c>
      <c r="D577" s="261">
        <v>30699348</v>
      </c>
      <c r="E577" s="261" t="s">
        <v>161</v>
      </c>
      <c r="F577" s="261">
        <v>0</v>
      </c>
      <c r="G577" s="261">
        <v>0</v>
      </c>
      <c r="H577" s="261">
        <v>0</v>
      </c>
      <c r="I577" s="261">
        <v>0</v>
      </c>
      <c r="J577" s="261">
        <v>0</v>
      </c>
      <c r="K577" s="261">
        <v>0</v>
      </c>
      <c r="L577" s="261">
        <v>0</v>
      </c>
      <c r="M577" s="261">
        <v>0</v>
      </c>
      <c r="N577" s="261">
        <v>11.1</v>
      </c>
      <c r="O577" s="261">
        <v>0</v>
      </c>
      <c r="P577" s="261" t="s">
        <v>94</v>
      </c>
      <c r="Q577" s="261">
        <v>0</v>
      </c>
      <c r="R577" s="261">
        <v>0</v>
      </c>
      <c r="S577" s="261" t="s">
        <v>70</v>
      </c>
      <c r="T577" s="261">
        <v>0</v>
      </c>
      <c r="U577" s="261">
        <v>0</v>
      </c>
      <c r="V577" s="261">
        <v>20161230</v>
      </c>
      <c r="W577" s="261" t="s">
        <v>161</v>
      </c>
      <c r="X577" s="199"/>
    </row>
    <row r="578" spans="1:24">
      <c r="A578" s="261"/>
      <c r="B578" s="261">
        <v>0</v>
      </c>
      <c r="C578" s="261">
        <v>34927880</v>
      </c>
      <c r="D578" s="261">
        <v>27185652</v>
      </c>
      <c r="E578" s="261" t="s">
        <v>161</v>
      </c>
      <c r="F578" s="261">
        <v>4072451.01</v>
      </c>
      <c r="G578" s="261">
        <v>0</v>
      </c>
      <c r="H578" s="261">
        <v>4072451.01</v>
      </c>
      <c r="I578" s="261">
        <v>0</v>
      </c>
      <c r="J578" s="261">
        <v>0</v>
      </c>
      <c r="K578" s="261">
        <v>0</v>
      </c>
      <c r="L578" s="261">
        <v>0</v>
      </c>
      <c r="M578" s="261">
        <v>0</v>
      </c>
      <c r="N578" s="261">
        <v>11.1</v>
      </c>
      <c r="O578" s="261">
        <v>4242.1364999999996</v>
      </c>
      <c r="P578" s="261" t="s">
        <v>162</v>
      </c>
      <c r="Q578" s="261">
        <v>1</v>
      </c>
      <c r="R578" s="261">
        <v>2048389.85</v>
      </c>
      <c r="S578" s="261" t="s">
        <v>77</v>
      </c>
      <c r="T578" s="261">
        <v>20090731</v>
      </c>
      <c r="U578" s="261">
        <v>90</v>
      </c>
      <c r="V578" s="261">
        <v>20161230</v>
      </c>
      <c r="W578" s="261" t="s">
        <v>161</v>
      </c>
      <c r="X578" s="199"/>
    </row>
    <row r="579" spans="1:24">
      <c r="A579" s="261"/>
      <c r="B579" s="261">
        <v>0</v>
      </c>
      <c r="C579" s="261">
        <v>45523680</v>
      </c>
      <c r="D579" s="261">
        <v>33669261</v>
      </c>
      <c r="E579" s="261" t="s">
        <v>161</v>
      </c>
      <c r="F579" s="261">
        <v>701528.92</v>
      </c>
      <c r="G579" s="261">
        <v>-8430.65</v>
      </c>
      <c r="H579" s="261">
        <v>693098.27</v>
      </c>
      <c r="I579" s="261">
        <v>-6047.76</v>
      </c>
      <c r="J579" s="261">
        <v>0</v>
      </c>
      <c r="K579" s="261">
        <v>0</v>
      </c>
      <c r="L579" s="261">
        <v>-14478.41</v>
      </c>
      <c r="M579" s="261">
        <v>0</v>
      </c>
      <c r="N579" s="261">
        <v>10.345000000000001</v>
      </c>
      <c r="O579" s="261">
        <v>721.97739999999999</v>
      </c>
      <c r="P579" s="261" t="s">
        <v>162</v>
      </c>
      <c r="Q579" s="261">
        <v>0</v>
      </c>
      <c r="R579" s="261">
        <v>693098.27</v>
      </c>
      <c r="S579" s="261" t="s">
        <v>70</v>
      </c>
      <c r="T579" s="261">
        <v>0</v>
      </c>
      <c r="U579" s="261">
        <v>0</v>
      </c>
      <c r="V579" s="261">
        <v>20161230</v>
      </c>
      <c r="W579" s="261" t="s">
        <v>161</v>
      </c>
      <c r="X579" s="199"/>
    </row>
    <row r="580" spans="1:24">
      <c r="A580" s="261"/>
      <c r="B580" s="261">
        <v>0</v>
      </c>
      <c r="C580" s="261">
        <v>43506680</v>
      </c>
      <c r="D580" s="261">
        <v>35213936</v>
      </c>
      <c r="E580" s="261" t="s">
        <v>161</v>
      </c>
      <c r="F580" s="261">
        <v>2538297.5299999998</v>
      </c>
      <c r="G580" s="261">
        <v>0</v>
      </c>
      <c r="H580" s="261">
        <v>2538297.5299999998</v>
      </c>
      <c r="I580" s="261">
        <v>0</v>
      </c>
      <c r="J580" s="261">
        <v>0</v>
      </c>
      <c r="K580" s="261">
        <v>0</v>
      </c>
      <c r="L580" s="261">
        <v>0</v>
      </c>
      <c r="M580" s="261">
        <v>0</v>
      </c>
      <c r="N580" s="261">
        <v>12.7</v>
      </c>
      <c r="O580" s="261">
        <v>2644.0599000000002</v>
      </c>
      <c r="P580" s="261" t="s">
        <v>162</v>
      </c>
      <c r="Q580" s="261">
        <v>1</v>
      </c>
      <c r="R580" s="261">
        <v>1692950.38</v>
      </c>
      <c r="S580" s="261" t="s">
        <v>77</v>
      </c>
      <c r="T580" s="261">
        <v>20120702</v>
      </c>
      <c r="U580" s="261">
        <v>55</v>
      </c>
      <c r="V580" s="261">
        <v>20161230</v>
      </c>
      <c r="W580" s="261" t="s">
        <v>161</v>
      </c>
      <c r="X580" s="199"/>
    </row>
    <row r="581" spans="1:24">
      <c r="A581" s="261"/>
      <c r="B581" s="261">
        <v>0</v>
      </c>
      <c r="C581" s="261">
        <v>32337980</v>
      </c>
      <c r="D581" s="261">
        <v>12117884</v>
      </c>
      <c r="E581" s="261" t="s">
        <v>161</v>
      </c>
      <c r="F581" s="261">
        <v>0</v>
      </c>
      <c r="G581" s="261">
        <v>0</v>
      </c>
      <c r="H581" s="261">
        <v>0</v>
      </c>
      <c r="I581" s="261">
        <v>0</v>
      </c>
      <c r="J581" s="261">
        <v>0</v>
      </c>
      <c r="K581" s="261">
        <v>0</v>
      </c>
      <c r="L581" s="261">
        <v>0</v>
      </c>
      <c r="M581" s="261">
        <v>0</v>
      </c>
      <c r="N581" s="261">
        <v>11.8</v>
      </c>
      <c r="O581" s="261">
        <v>0</v>
      </c>
      <c r="P581" s="261" t="s">
        <v>94</v>
      </c>
      <c r="Q581" s="261">
        <v>0</v>
      </c>
      <c r="R581" s="261">
        <v>0</v>
      </c>
      <c r="S581" s="261" t="s">
        <v>70</v>
      </c>
      <c r="T581" s="261">
        <v>0</v>
      </c>
      <c r="U581" s="261">
        <v>0</v>
      </c>
      <c r="V581" s="261">
        <v>20161230</v>
      </c>
      <c r="W581" s="261" t="s">
        <v>161</v>
      </c>
      <c r="X581" s="199"/>
    </row>
    <row r="582" spans="1:24">
      <c r="A582" s="261"/>
      <c r="B582" s="261">
        <v>0</v>
      </c>
      <c r="C582" s="261">
        <v>40005980</v>
      </c>
      <c r="D582" s="261">
        <v>9607641</v>
      </c>
      <c r="E582" s="261" t="s">
        <v>161</v>
      </c>
      <c r="F582" s="261">
        <v>485933.65</v>
      </c>
      <c r="G582" s="261">
        <v>0</v>
      </c>
      <c r="H582" s="261">
        <v>485933.65</v>
      </c>
      <c r="I582" s="261">
        <v>0</v>
      </c>
      <c r="J582" s="261">
        <v>0</v>
      </c>
      <c r="K582" s="261">
        <v>0</v>
      </c>
      <c r="L582" s="261">
        <v>0</v>
      </c>
      <c r="M582" s="261">
        <v>0</v>
      </c>
      <c r="N582" s="261">
        <v>11.1</v>
      </c>
      <c r="O582" s="261">
        <v>506.18090000000001</v>
      </c>
      <c r="P582" s="261" t="s">
        <v>162</v>
      </c>
      <c r="Q582" s="261">
        <v>1</v>
      </c>
      <c r="R582" s="261">
        <v>258339.89</v>
      </c>
      <c r="S582" s="261" t="s">
        <v>77</v>
      </c>
      <c r="T582" s="261">
        <v>20081201</v>
      </c>
      <c r="U582" s="261">
        <v>98</v>
      </c>
      <c r="V582" s="261">
        <v>20161230</v>
      </c>
      <c r="W582" s="261" t="s">
        <v>161</v>
      </c>
      <c r="X582" s="199"/>
    </row>
    <row r="583" spans="1:24">
      <c r="A583" s="261"/>
      <c r="B583" s="261">
        <v>0</v>
      </c>
      <c r="C583" s="261">
        <v>38309980</v>
      </c>
      <c r="D583" s="261">
        <v>29350075</v>
      </c>
      <c r="E583" s="261" t="s">
        <v>161</v>
      </c>
      <c r="F583" s="261">
        <v>459718.46</v>
      </c>
      <c r="G583" s="261">
        <v>-8153.6</v>
      </c>
      <c r="H583" s="261">
        <v>451564.86</v>
      </c>
      <c r="I583" s="261">
        <v>-3728.36</v>
      </c>
      <c r="J583" s="261">
        <v>-500</v>
      </c>
      <c r="K583" s="261">
        <v>0</v>
      </c>
      <c r="L583" s="261">
        <v>-12381.96</v>
      </c>
      <c r="M583" s="261">
        <v>0</v>
      </c>
      <c r="N583" s="261">
        <v>9.7643000000000004</v>
      </c>
      <c r="O583" s="261">
        <v>470.38010000000003</v>
      </c>
      <c r="P583" s="261" t="s">
        <v>162</v>
      </c>
      <c r="Q583" s="261">
        <v>0</v>
      </c>
      <c r="R583" s="261">
        <v>451564.86</v>
      </c>
      <c r="S583" s="261" t="s">
        <v>70</v>
      </c>
      <c r="T583" s="261">
        <v>0</v>
      </c>
      <c r="U583" s="261">
        <v>0</v>
      </c>
      <c r="V583" s="261">
        <v>20161230</v>
      </c>
      <c r="W583" s="261" t="s">
        <v>161</v>
      </c>
      <c r="X583" s="199"/>
    </row>
    <row r="584" spans="1:24">
      <c r="A584" s="261"/>
      <c r="B584" s="261">
        <v>0</v>
      </c>
      <c r="C584" s="261">
        <v>37110090</v>
      </c>
      <c r="D584" s="261">
        <v>18461718</v>
      </c>
      <c r="E584" s="261" t="s">
        <v>161</v>
      </c>
      <c r="F584" s="261">
        <v>148872.01</v>
      </c>
      <c r="G584" s="261">
        <v>-2243.0300000000002</v>
      </c>
      <c r="H584" s="261">
        <v>146628.98000000001</v>
      </c>
      <c r="I584" s="261">
        <v>-1246.8</v>
      </c>
      <c r="J584" s="261">
        <v>0</v>
      </c>
      <c r="K584" s="261">
        <v>0</v>
      </c>
      <c r="L584" s="261">
        <v>-3489.83</v>
      </c>
      <c r="M584" s="261">
        <v>0</v>
      </c>
      <c r="N584" s="261">
        <v>10.050000000000001</v>
      </c>
      <c r="O584" s="261">
        <v>152.73849999999999</v>
      </c>
      <c r="P584" s="261" t="s">
        <v>162</v>
      </c>
      <c r="Q584" s="261">
        <v>0</v>
      </c>
      <c r="R584" s="261">
        <v>146628.98000000001</v>
      </c>
      <c r="S584" s="261" t="s">
        <v>70</v>
      </c>
      <c r="T584" s="261">
        <v>0</v>
      </c>
      <c r="U584" s="261">
        <v>0</v>
      </c>
      <c r="V584" s="261">
        <v>20161230</v>
      </c>
      <c r="W584" s="261" t="s">
        <v>161</v>
      </c>
      <c r="X584" s="199"/>
    </row>
    <row r="585" spans="1:24">
      <c r="A585" s="261"/>
      <c r="B585" s="261">
        <v>0</v>
      </c>
      <c r="C585" s="261">
        <v>42673090</v>
      </c>
      <c r="D585" s="261">
        <v>9234310</v>
      </c>
      <c r="E585" s="261" t="s">
        <v>161</v>
      </c>
      <c r="F585" s="261">
        <v>417367.8</v>
      </c>
      <c r="G585" s="261">
        <v>-5447.91</v>
      </c>
      <c r="H585" s="261">
        <v>411919.89</v>
      </c>
      <c r="I585" s="261">
        <v>-3860.65</v>
      </c>
      <c r="J585" s="261">
        <v>0</v>
      </c>
      <c r="K585" s="261">
        <v>0</v>
      </c>
      <c r="L585" s="261">
        <v>-9308.56</v>
      </c>
      <c r="M585" s="261">
        <v>-7.31</v>
      </c>
      <c r="N585" s="261">
        <v>11.1</v>
      </c>
      <c r="O585" s="261">
        <v>429.08319999999998</v>
      </c>
      <c r="P585" s="261" t="s">
        <v>162</v>
      </c>
      <c r="Q585" s="261">
        <v>0</v>
      </c>
      <c r="R585" s="261">
        <v>411919.89</v>
      </c>
      <c r="S585" s="261" t="s">
        <v>70</v>
      </c>
      <c r="T585" s="261">
        <v>0</v>
      </c>
      <c r="U585" s="261">
        <v>0</v>
      </c>
      <c r="V585" s="261">
        <v>20161230</v>
      </c>
      <c r="W585" s="261" t="s">
        <v>161</v>
      </c>
      <c r="X585" s="199"/>
    </row>
    <row r="586" spans="1:24">
      <c r="A586" s="261"/>
      <c r="B586" s="261">
        <v>0</v>
      </c>
      <c r="C586" s="261">
        <v>45999090</v>
      </c>
      <c r="D586" s="261">
        <v>34188184</v>
      </c>
      <c r="E586" s="261" t="s">
        <v>161</v>
      </c>
      <c r="F586" s="261">
        <v>204255.54</v>
      </c>
      <c r="G586" s="261">
        <v>-2456.6999999999998</v>
      </c>
      <c r="H586" s="261">
        <v>201798.84</v>
      </c>
      <c r="I586" s="261">
        <v>-1755.75</v>
      </c>
      <c r="J586" s="261">
        <v>0</v>
      </c>
      <c r="K586" s="261">
        <v>0</v>
      </c>
      <c r="L586" s="261">
        <v>-4212.45</v>
      </c>
      <c r="M586" s="261">
        <v>0</v>
      </c>
      <c r="N586" s="261">
        <v>10.315</v>
      </c>
      <c r="O586" s="261">
        <v>210.2071</v>
      </c>
      <c r="P586" s="261" t="s">
        <v>162</v>
      </c>
      <c r="Q586" s="261">
        <v>0</v>
      </c>
      <c r="R586" s="261">
        <v>201798.84</v>
      </c>
      <c r="S586" s="261" t="s">
        <v>70</v>
      </c>
      <c r="T586" s="261">
        <v>0</v>
      </c>
      <c r="U586" s="261">
        <v>0</v>
      </c>
      <c r="V586" s="261">
        <v>20161230</v>
      </c>
      <c r="W586" s="261" t="s">
        <v>161</v>
      </c>
      <c r="X586" s="199"/>
    </row>
    <row r="587" spans="1:24">
      <c r="A587" s="261"/>
      <c r="B587" s="261">
        <v>0</v>
      </c>
      <c r="C587" s="261">
        <v>32886190</v>
      </c>
      <c r="D587" s="261">
        <v>17294859</v>
      </c>
      <c r="E587" s="261" t="s">
        <v>161</v>
      </c>
      <c r="F587" s="261">
        <v>0</v>
      </c>
      <c r="G587" s="261">
        <v>0</v>
      </c>
      <c r="H587" s="261">
        <v>0</v>
      </c>
      <c r="I587" s="261">
        <v>0</v>
      </c>
      <c r="J587" s="261">
        <v>0</v>
      </c>
      <c r="K587" s="261">
        <v>0</v>
      </c>
      <c r="L587" s="261">
        <v>0</v>
      </c>
      <c r="M587" s="261">
        <v>0</v>
      </c>
      <c r="N587" s="261">
        <v>12</v>
      </c>
      <c r="O587" s="261">
        <v>0</v>
      </c>
      <c r="P587" s="261" t="s">
        <v>94</v>
      </c>
      <c r="Q587" s="261">
        <v>0</v>
      </c>
      <c r="R587" s="261">
        <v>0</v>
      </c>
      <c r="S587" s="261" t="s">
        <v>70</v>
      </c>
      <c r="T587" s="261">
        <v>0</v>
      </c>
      <c r="U587" s="261">
        <v>0</v>
      </c>
      <c r="V587" s="261">
        <v>20161230</v>
      </c>
      <c r="W587" s="261" t="s">
        <v>161</v>
      </c>
      <c r="X587" s="199"/>
    </row>
    <row r="588" spans="1:24">
      <c r="A588" s="261"/>
      <c r="B588" s="261">
        <v>0</v>
      </c>
      <c r="C588" s="261">
        <v>37299880</v>
      </c>
      <c r="D588" s="261">
        <v>37702502</v>
      </c>
      <c r="E588" s="261" t="s">
        <v>161</v>
      </c>
      <c r="F588" s="261">
        <v>0</v>
      </c>
      <c r="G588" s="261">
        <v>0</v>
      </c>
      <c r="H588" s="261">
        <v>0</v>
      </c>
      <c r="I588" s="261">
        <v>0</v>
      </c>
      <c r="J588" s="261">
        <v>0</v>
      </c>
      <c r="K588" s="261">
        <v>0</v>
      </c>
      <c r="L588" s="261">
        <v>0</v>
      </c>
      <c r="M588" s="261">
        <v>0</v>
      </c>
      <c r="N588" s="261">
        <v>12.17</v>
      </c>
      <c r="O588" s="261">
        <v>0</v>
      </c>
      <c r="P588" s="261" t="s">
        <v>94</v>
      </c>
      <c r="Q588" s="261">
        <v>1</v>
      </c>
      <c r="R588" s="261">
        <v>0</v>
      </c>
      <c r="S588" s="261" t="s">
        <v>70</v>
      </c>
      <c r="T588" s="261">
        <v>0</v>
      </c>
      <c r="U588" s="261">
        <v>0</v>
      </c>
      <c r="V588" s="261">
        <v>20161230</v>
      </c>
      <c r="W588" s="261" t="s">
        <v>161</v>
      </c>
      <c r="X588" s="199"/>
    </row>
    <row r="589" spans="1:24">
      <c r="A589" s="261"/>
      <c r="B589" s="261">
        <v>0</v>
      </c>
      <c r="C589" s="261">
        <v>31748880</v>
      </c>
      <c r="D589" s="261">
        <v>26484191</v>
      </c>
      <c r="E589" s="261" t="s">
        <v>161</v>
      </c>
      <c r="F589" s="261">
        <v>104077.88</v>
      </c>
      <c r="G589" s="261">
        <v>-1896.48</v>
      </c>
      <c r="H589" s="261">
        <v>102181.4</v>
      </c>
      <c r="I589" s="261">
        <v>-1036.44</v>
      </c>
      <c r="J589" s="261">
        <v>0</v>
      </c>
      <c r="K589" s="261">
        <v>0</v>
      </c>
      <c r="L589" s="261">
        <v>-2932.92</v>
      </c>
      <c r="M589" s="261">
        <v>0</v>
      </c>
      <c r="N589" s="261">
        <v>11.95</v>
      </c>
      <c r="O589" s="261">
        <v>106.43899999999999</v>
      </c>
      <c r="P589" s="261" t="s">
        <v>162</v>
      </c>
      <c r="Q589" s="261">
        <v>0</v>
      </c>
      <c r="R589" s="261">
        <v>102181.4</v>
      </c>
      <c r="S589" s="261" t="s">
        <v>70</v>
      </c>
      <c r="T589" s="261">
        <v>0</v>
      </c>
      <c r="U589" s="261">
        <v>0</v>
      </c>
      <c r="V589" s="261">
        <v>20161230</v>
      </c>
      <c r="W589" s="261" t="s">
        <v>161</v>
      </c>
      <c r="X589" s="199"/>
    </row>
    <row r="590" spans="1:24">
      <c r="A590" s="261"/>
      <c r="B590" s="261">
        <v>0</v>
      </c>
      <c r="C590" s="261">
        <v>35937190</v>
      </c>
      <c r="D590" s="261">
        <v>5060237</v>
      </c>
      <c r="E590" s="261" t="s">
        <v>161</v>
      </c>
      <c r="F590" s="261">
        <v>0</v>
      </c>
      <c r="G590" s="261">
        <v>0</v>
      </c>
      <c r="H590" s="261">
        <v>0</v>
      </c>
      <c r="I590" s="261">
        <v>0</v>
      </c>
      <c r="J590" s="261">
        <v>0</v>
      </c>
      <c r="K590" s="261">
        <v>0</v>
      </c>
      <c r="L590" s="261">
        <v>0</v>
      </c>
      <c r="M590" s="261">
        <v>0</v>
      </c>
      <c r="N590" s="261">
        <v>11.1</v>
      </c>
      <c r="O590" s="261">
        <v>0</v>
      </c>
      <c r="P590" s="261" t="s">
        <v>94</v>
      </c>
      <c r="Q590" s="261">
        <v>0</v>
      </c>
      <c r="R590" s="261">
        <v>0</v>
      </c>
      <c r="S590" s="261" t="s">
        <v>70</v>
      </c>
      <c r="T590" s="261">
        <v>0</v>
      </c>
      <c r="U590" s="261">
        <v>0</v>
      </c>
      <c r="V590" s="261">
        <v>20161230</v>
      </c>
      <c r="W590" s="261" t="s">
        <v>161</v>
      </c>
      <c r="X590" s="199"/>
    </row>
    <row r="591" spans="1:24">
      <c r="A591" s="261"/>
      <c r="B591" s="261">
        <v>0</v>
      </c>
      <c r="C591" s="261">
        <v>46052290</v>
      </c>
      <c r="D591" s="261">
        <v>8783798</v>
      </c>
      <c r="E591" s="261" t="s">
        <v>161</v>
      </c>
      <c r="F591" s="261">
        <v>668739.97</v>
      </c>
      <c r="G591" s="261">
        <v>-8043.35</v>
      </c>
      <c r="H591" s="261">
        <v>660696.62</v>
      </c>
      <c r="I591" s="261">
        <v>-5748.38</v>
      </c>
      <c r="J591" s="261">
        <v>0</v>
      </c>
      <c r="K591" s="261">
        <v>0</v>
      </c>
      <c r="L591" s="261">
        <v>-13791.73</v>
      </c>
      <c r="M591" s="261">
        <v>0</v>
      </c>
      <c r="N591" s="261">
        <v>10.315</v>
      </c>
      <c r="O591" s="261">
        <v>688.22559999999999</v>
      </c>
      <c r="P591" s="261" t="s">
        <v>162</v>
      </c>
      <c r="Q591" s="261">
        <v>0</v>
      </c>
      <c r="R591" s="261">
        <v>660696.62</v>
      </c>
      <c r="S591" s="261" t="s">
        <v>70</v>
      </c>
      <c r="T591" s="261">
        <v>0</v>
      </c>
      <c r="U591" s="261">
        <v>0</v>
      </c>
      <c r="V591" s="261">
        <v>20161230</v>
      </c>
      <c r="W591" s="261" t="s">
        <v>161</v>
      </c>
      <c r="X591" s="199"/>
    </row>
    <row r="592" spans="1:24">
      <c r="A592" s="261"/>
      <c r="B592" s="261">
        <v>0</v>
      </c>
      <c r="C592" s="261">
        <v>33037980</v>
      </c>
      <c r="D592" s="261">
        <v>18804716</v>
      </c>
      <c r="E592" s="261" t="s">
        <v>161</v>
      </c>
      <c r="F592" s="261">
        <v>0</v>
      </c>
      <c r="G592" s="261">
        <v>0</v>
      </c>
      <c r="H592" s="261">
        <v>0</v>
      </c>
      <c r="I592" s="261">
        <v>0</v>
      </c>
      <c r="J592" s="261">
        <v>0</v>
      </c>
      <c r="K592" s="261">
        <v>0</v>
      </c>
      <c r="L592" s="261">
        <v>0</v>
      </c>
      <c r="M592" s="261">
        <v>0</v>
      </c>
      <c r="N592" s="261">
        <v>12</v>
      </c>
      <c r="O592" s="261">
        <v>0</v>
      </c>
      <c r="P592" s="261" t="s">
        <v>94</v>
      </c>
      <c r="Q592" s="261">
        <v>0</v>
      </c>
      <c r="R592" s="261">
        <v>0</v>
      </c>
      <c r="S592" s="261" t="s">
        <v>70</v>
      </c>
      <c r="T592" s="261">
        <v>0</v>
      </c>
      <c r="U592" s="261">
        <v>0</v>
      </c>
      <c r="V592" s="261">
        <v>20161230</v>
      </c>
      <c r="W592" s="261" t="s">
        <v>161</v>
      </c>
      <c r="X592" s="199"/>
    </row>
    <row r="593" spans="1:24">
      <c r="A593" s="261"/>
      <c r="B593" s="261">
        <v>0</v>
      </c>
      <c r="C593" s="261">
        <v>36679980</v>
      </c>
      <c r="D593" s="261">
        <v>26220467</v>
      </c>
      <c r="E593" s="261" t="s">
        <v>161</v>
      </c>
      <c r="F593" s="261">
        <v>0</v>
      </c>
      <c r="G593" s="261">
        <v>0</v>
      </c>
      <c r="H593" s="261">
        <v>0</v>
      </c>
      <c r="I593" s="261">
        <v>0</v>
      </c>
      <c r="J593" s="261">
        <v>0</v>
      </c>
      <c r="K593" s="261">
        <v>0</v>
      </c>
      <c r="L593" s="261">
        <v>0</v>
      </c>
      <c r="M593" s="261">
        <v>0</v>
      </c>
      <c r="N593" s="261">
        <v>11.312900000000001</v>
      </c>
      <c r="O593" s="261">
        <v>0</v>
      </c>
      <c r="P593" s="261" t="s">
        <v>94</v>
      </c>
      <c r="Q593" s="261">
        <v>0</v>
      </c>
      <c r="R593" s="261">
        <v>0</v>
      </c>
      <c r="S593" s="261" t="s">
        <v>70</v>
      </c>
      <c r="T593" s="261">
        <v>0</v>
      </c>
      <c r="U593" s="261">
        <v>0</v>
      </c>
      <c r="V593" s="261">
        <v>20161230</v>
      </c>
      <c r="W593" s="261" t="s">
        <v>161</v>
      </c>
      <c r="X593" s="199"/>
    </row>
    <row r="594" spans="1:24">
      <c r="A594" s="261"/>
      <c r="B594" s="261">
        <v>0</v>
      </c>
      <c r="C594" s="261">
        <v>39422390</v>
      </c>
      <c r="D594" s="261">
        <v>17198223</v>
      </c>
      <c r="E594" s="261" t="s">
        <v>161</v>
      </c>
      <c r="F594" s="261">
        <v>0</v>
      </c>
      <c r="G594" s="261">
        <v>0</v>
      </c>
      <c r="H594" s="261">
        <v>0</v>
      </c>
      <c r="I594" s="261">
        <v>0</v>
      </c>
      <c r="J594" s="261">
        <v>0</v>
      </c>
      <c r="K594" s="261">
        <v>0</v>
      </c>
      <c r="L594" s="261">
        <v>0</v>
      </c>
      <c r="M594" s="261">
        <v>0</v>
      </c>
      <c r="N594" s="261">
        <v>10.732100000000001</v>
      </c>
      <c r="O594" s="261">
        <v>0</v>
      </c>
      <c r="P594" s="261" t="s">
        <v>94</v>
      </c>
      <c r="Q594" s="261">
        <v>0</v>
      </c>
      <c r="R594" s="261">
        <v>0</v>
      </c>
      <c r="S594" s="261" t="s">
        <v>70</v>
      </c>
      <c r="T594" s="261">
        <v>0</v>
      </c>
      <c r="U594" s="261">
        <v>0</v>
      </c>
      <c r="V594" s="261">
        <v>20161230</v>
      </c>
      <c r="W594" s="261" t="s">
        <v>161</v>
      </c>
      <c r="X594" s="199"/>
    </row>
    <row r="595" spans="1:24">
      <c r="A595" s="261"/>
      <c r="B595" s="261">
        <v>0</v>
      </c>
      <c r="C595" s="261">
        <v>26774390</v>
      </c>
      <c r="D595" s="261">
        <v>36045271</v>
      </c>
      <c r="E595" s="261" t="s">
        <v>161</v>
      </c>
      <c r="F595" s="261">
        <v>0</v>
      </c>
      <c r="G595" s="261">
        <v>0</v>
      </c>
      <c r="H595" s="261">
        <v>0</v>
      </c>
      <c r="I595" s="261">
        <v>0</v>
      </c>
      <c r="J595" s="261">
        <v>0</v>
      </c>
      <c r="K595" s="261">
        <v>0</v>
      </c>
      <c r="L595" s="261">
        <v>0</v>
      </c>
      <c r="M595" s="261">
        <v>0</v>
      </c>
      <c r="N595" s="261">
        <v>12.15</v>
      </c>
      <c r="O595" s="261">
        <v>0</v>
      </c>
      <c r="P595" s="261" t="s">
        <v>94</v>
      </c>
      <c r="Q595" s="261">
        <v>0</v>
      </c>
      <c r="R595" s="261">
        <v>0</v>
      </c>
      <c r="S595" s="261" t="s">
        <v>70</v>
      </c>
      <c r="T595" s="261">
        <v>0</v>
      </c>
      <c r="U595" s="261">
        <v>0</v>
      </c>
      <c r="V595" s="261">
        <v>20161230</v>
      </c>
      <c r="W595" s="261" t="s">
        <v>161</v>
      </c>
      <c r="X595" s="199"/>
    </row>
    <row r="596" spans="1:24">
      <c r="A596" s="261"/>
      <c r="B596" s="261">
        <v>0</v>
      </c>
      <c r="C596" s="261">
        <v>39162390</v>
      </c>
      <c r="D596" s="261">
        <v>15707731</v>
      </c>
      <c r="E596" s="261" t="s">
        <v>161</v>
      </c>
      <c r="F596" s="261">
        <v>321973.34000000003</v>
      </c>
      <c r="G596" s="261">
        <v>-4529.87</v>
      </c>
      <c r="H596" s="261">
        <v>317443.46999999997</v>
      </c>
      <c r="I596" s="261">
        <v>-2696.53</v>
      </c>
      <c r="J596" s="261">
        <v>0</v>
      </c>
      <c r="K596" s="261">
        <v>0</v>
      </c>
      <c r="L596" s="261">
        <v>-7226.4</v>
      </c>
      <c r="M596" s="261">
        <v>0</v>
      </c>
      <c r="N596" s="261">
        <v>10.050000000000001</v>
      </c>
      <c r="O596" s="261">
        <v>330.6703</v>
      </c>
      <c r="P596" s="261" t="s">
        <v>162</v>
      </c>
      <c r="Q596" s="261">
        <v>0</v>
      </c>
      <c r="R596" s="261">
        <v>317443.46999999997</v>
      </c>
      <c r="S596" s="261" t="s">
        <v>70</v>
      </c>
      <c r="T596" s="261">
        <v>0</v>
      </c>
      <c r="U596" s="261">
        <v>0</v>
      </c>
      <c r="V596" s="261">
        <v>20161230</v>
      </c>
      <c r="W596" s="261" t="s">
        <v>161</v>
      </c>
      <c r="X596" s="199"/>
    </row>
    <row r="597" spans="1:24">
      <c r="A597" s="261"/>
      <c r="B597" s="261">
        <v>0</v>
      </c>
      <c r="C597" s="261">
        <v>32462390</v>
      </c>
      <c r="D597" s="261">
        <v>4266315</v>
      </c>
      <c r="E597" s="261" t="s">
        <v>161</v>
      </c>
      <c r="F597" s="261">
        <v>371997.91</v>
      </c>
      <c r="G597" s="261">
        <v>-6434.33</v>
      </c>
      <c r="H597" s="261">
        <v>365563.58</v>
      </c>
      <c r="I597" s="261">
        <v>-3657.98</v>
      </c>
      <c r="J597" s="261">
        <v>0</v>
      </c>
      <c r="K597" s="261">
        <v>0</v>
      </c>
      <c r="L597" s="261">
        <v>-10092.31</v>
      </c>
      <c r="M597" s="261">
        <v>0</v>
      </c>
      <c r="N597" s="261">
        <v>11.8</v>
      </c>
      <c r="O597" s="261">
        <v>380.79539999999997</v>
      </c>
      <c r="P597" s="261" t="s">
        <v>162</v>
      </c>
      <c r="Q597" s="261">
        <v>0</v>
      </c>
      <c r="R597" s="261">
        <v>365563.58</v>
      </c>
      <c r="S597" s="261" t="s">
        <v>70</v>
      </c>
      <c r="T597" s="261">
        <v>0</v>
      </c>
      <c r="U597" s="261">
        <v>0</v>
      </c>
      <c r="V597" s="261">
        <v>20161230</v>
      </c>
      <c r="W597" s="261" t="s">
        <v>161</v>
      </c>
      <c r="X597" s="199"/>
    </row>
    <row r="598" spans="1:24">
      <c r="A598" s="261"/>
      <c r="B598" s="261">
        <v>0</v>
      </c>
      <c r="C598" s="261">
        <v>36286090</v>
      </c>
      <c r="D598" s="261">
        <v>5538787</v>
      </c>
      <c r="E598" s="261" t="s">
        <v>161</v>
      </c>
      <c r="F598" s="261">
        <v>297093.98</v>
      </c>
      <c r="G598" s="261">
        <v>-4474.91</v>
      </c>
      <c r="H598" s="261">
        <v>292619.07</v>
      </c>
      <c r="I598" s="261">
        <v>-2748.12</v>
      </c>
      <c r="J598" s="261">
        <v>0</v>
      </c>
      <c r="K598" s="261">
        <v>0</v>
      </c>
      <c r="L598" s="261">
        <v>-7223.03</v>
      </c>
      <c r="M598" s="261">
        <v>0</v>
      </c>
      <c r="N598" s="261">
        <v>11.1</v>
      </c>
      <c r="O598" s="261">
        <v>304.81150000000002</v>
      </c>
      <c r="P598" s="261" t="s">
        <v>162</v>
      </c>
      <c r="Q598" s="261">
        <v>0</v>
      </c>
      <c r="R598" s="261">
        <v>292619.07</v>
      </c>
      <c r="S598" s="261" t="s">
        <v>70</v>
      </c>
      <c r="T598" s="261">
        <v>0</v>
      </c>
      <c r="U598" s="261">
        <v>0</v>
      </c>
      <c r="V598" s="261">
        <v>20161230</v>
      </c>
      <c r="W598" s="261" t="s">
        <v>161</v>
      </c>
      <c r="X598" s="199"/>
    </row>
    <row r="599" spans="1:24">
      <c r="A599" s="261"/>
      <c r="B599" s="261">
        <v>0</v>
      </c>
      <c r="C599" s="261">
        <v>44486090</v>
      </c>
      <c r="D599" s="261">
        <v>37346518</v>
      </c>
      <c r="E599" s="261" t="s">
        <v>161</v>
      </c>
      <c r="F599" s="261">
        <v>197502.93</v>
      </c>
      <c r="G599" s="261">
        <v>-2441.66</v>
      </c>
      <c r="H599" s="261">
        <v>195061.27</v>
      </c>
      <c r="I599" s="261">
        <v>-1741.32</v>
      </c>
      <c r="J599" s="261">
        <v>0</v>
      </c>
      <c r="K599" s="261">
        <v>0</v>
      </c>
      <c r="L599" s="261">
        <v>-4182.9799999999996</v>
      </c>
      <c r="M599" s="261">
        <v>-34.18</v>
      </c>
      <c r="N599" s="261">
        <v>10.58</v>
      </c>
      <c r="O599" s="261">
        <v>203.18879999999999</v>
      </c>
      <c r="P599" s="261" t="s">
        <v>162</v>
      </c>
      <c r="Q599" s="261">
        <v>0</v>
      </c>
      <c r="R599" s="261">
        <v>195061.27</v>
      </c>
      <c r="S599" s="261" t="s">
        <v>70</v>
      </c>
      <c r="T599" s="261">
        <v>0</v>
      </c>
      <c r="U599" s="261">
        <v>0</v>
      </c>
      <c r="V599" s="261">
        <v>20161230</v>
      </c>
      <c r="W599" s="261" t="s">
        <v>161</v>
      </c>
      <c r="X599" s="199"/>
    </row>
    <row r="600" spans="1:24">
      <c r="A600" s="261"/>
      <c r="B600" s="261">
        <v>0</v>
      </c>
      <c r="C600" s="261">
        <v>38391490</v>
      </c>
      <c r="D600" s="261">
        <v>912110</v>
      </c>
      <c r="E600" s="261" t="s">
        <v>161</v>
      </c>
      <c r="F600" s="261">
        <v>0</v>
      </c>
      <c r="G600" s="261">
        <v>0</v>
      </c>
      <c r="H600" s="261">
        <v>0</v>
      </c>
      <c r="I600" s="261">
        <v>0</v>
      </c>
      <c r="J600" s="261">
        <v>0</v>
      </c>
      <c r="K600" s="261">
        <v>0</v>
      </c>
      <c r="L600" s="261">
        <v>0</v>
      </c>
      <c r="M600" s="261">
        <v>0</v>
      </c>
      <c r="N600" s="261">
        <v>11.1</v>
      </c>
      <c r="O600" s="261">
        <v>0</v>
      </c>
      <c r="P600" s="261" t="s">
        <v>94</v>
      </c>
      <c r="Q600" s="261">
        <v>0</v>
      </c>
      <c r="R600" s="261">
        <v>0</v>
      </c>
      <c r="S600" s="261" t="s">
        <v>70</v>
      </c>
      <c r="T600" s="261">
        <v>0</v>
      </c>
      <c r="U600" s="261">
        <v>0</v>
      </c>
      <c r="V600" s="261">
        <v>20161230</v>
      </c>
      <c r="W600" s="261" t="s">
        <v>161</v>
      </c>
      <c r="X600" s="199"/>
    </row>
    <row r="601" spans="1:24">
      <c r="A601" s="261"/>
      <c r="B601" s="261">
        <v>0</v>
      </c>
      <c r="C601" s="261">
        <v>32461490</v>
      </c>
      <c r="D601" s="261">
        <v>5418563</v>
      </c>
      <c r="E601" s="261" t="s">
        <v>161</v>
      </c>
      <c r="F601" s="261">
        <v>0</v>
      </c>
      <c r="G601" s="261">
        <v>0</v>
      </c>
      <c r="H601" s="261">
        <v>0</v>
      </c>
      <c r="I601" s="261">
        <v>0</v>
      </c>
      <c r="J601" s="261">
        <v>0</v>
      </c>
      <c r="K601" s="261">
        <v>0</v>
      </c>
      <c r="L601" s="261">
        <v>0</v>
      </c>
      <c r="M601" s="261">
        <v>0</v>
      </c>
      <c r="N601" s="261">
        <v>11.8</v>
      </c>
      <c r="O601" s="261">
        <v>0</v>
      </c>
      <c r="P601" s="261" t="s">
        <v>94</v>
      </c>
      <c r="Q601" s="261">
        <v>0</v>
      </c>
      <c r="R601" s="261">
        <v>0</v>
      </c>
      <c r="S601" s="261" t="s">
        <v>70</v>
      </c>
      <c r="T601" s="261">
        <v>0</v>
      </c>
      <c r="U601" s="261">
        <v>0</v>
      </c>
      <c r="V601" s="261">
        <v>20161230</v>
      </c>
      <c r="W601" s="261" t="s">
        <v>161</v>
      </c>
      <c r="X601" s="199"/>
    </row>
    <row r="602" spans="1:24">
      <c r="A602" s="261"/>
      <c r="B602" s="261">
        <v>0</v>
      </c>
      <c r="C602" s="261">
        <v>44761490</v>
      </c>
      <c r="D602" s="261">
        <v>37921920</v>
      </c>
      <c r="E602" s="261" t="s">
        <v>161</v>
      </c>
      <c r="F602" s="261">
        <v>0</v>
      </c>
      <c r="G602" s="261">
        <v>0</v>
      </c>
      <c r="H602" s="261">
        <v>0</v>
      </c>
      <c r="I602" s="261">
        <v>0</v>
      </c>
      <c r="J602" s="261">
        <v>0</v>
      </c>
      <c r="K602" s="261">
        <v>0</v>
      </c>
      <c r="L602" s="261">
        <v>0</v>
      </c>
      <c r="M602" s="261">
        <v>0</v>
      </c>
      <c r="N602" s="261">
        <v>11.506399999999999</v>
      </c>
      <c r="O602" s="261">
        <v>0</v>
      </c>
      <c r="P602" s="261" t="s">
        <v>94</v>
      </c>
      <c r="Q602" s="261">
        <v>0</v>
      </c>
      <c r="R602" s="261">
        <v>0</v>
      </c>
      <c r="S602" s="261" t="s">
        <v>70</v>
      </c>
      <c r="T602" s="261">
        <v>0</v>
      </c>
      <c r="U602" s="261">
        <v>0</v>
      </c>
      <c r="V602" s="261">
        <v>20161230</v>
      </c>
      <c r="W602" s="261" t="s">
        <v>161</v>
      </c>
      <c r="X602" s="199"/>
    </row>
    <row r="603" spans="1:24">
      <c r="A603" s="261"/>
      <c r="B603" s="261">
        <v>0</v>
      </c>
      <c r="C603" s="261">
        <v>26502190</v>
      </c>
      <c r="D603" s="261">
        <v>26889368</v>
      </c>
      <c r="E603" s="261" t="s">
        <v>161</v>
      </c>
      <c r="F603" s="261">
        <v>0</v>
      </c>
      <c r="G603" s="261">
        <v>0</v>
      </c>
      <c r="H603" s="261">
        <v>0</v>
      </c>
      <c r="I603" s="261">
        <v>0</v>
      </c>
      <c r="J603" s="261">
        <v>0</v>
      </c>
      <c r="K603" s="261">
        <v>0</v>
      </c>
      <c r="L603" s="261">
        <v>0</v>
      </c>
      <c r="M603" s="261">
        <v>0</v>
      </c>
      <c r="N603" s="261">
        <v>12.45</v>
      </c>
      <c r="O603" s="261">
        <v>0</v>
      </c>
      <c r="P603" s="261" t="s">
        <v>94</v>
      </c>
      <c r="Q603" s="261">
        <v>0</v>
      </c>
      <c r="R603" s="261">
        <v>0</v>
      </c>
      <c r="S603" s="261" t="s">
        <v>70</v>
      </c>
      <c r="T603" s="261">
        <v>0</v>
      </c>
      <c r="U603" s="261">
        <v>0</v>
      </c>
      <c r="V603" s="261">
        <v>20161230</v>
      </c>
      <c r="W603" s="261" t="s">
        <v>161</v>
      </c>
      <c r="X603" s="199"/>
    </row>
    <row r="604" spans="1:24">
      <c r="A604" s="261"/>
      <c r="B604" s="261">
        <v>0</v>
      </c>
      <c r="C604" s="261">
        <v>44611590</v>
      </c>
      <c r="D604" s="261">
        <v>31404212</v>
      </c>
      <c r="E604" s="261" t="s">
        <v>161</v>
      </c>
      <c r="F604" s="261">
        <v>0</v>
      </c>
      <c r="G604" s="261">
        <v>0</v>
      </c>
      <c r="H604" s="261">
        <v>0</v>
      </c>
      <c r="I604" s="261">
        <v>0</v>
      </c>
      <c r="J604" s="261">
        <v>0</v>
      </c>
      <c r="K604" s="261">
        <v>0</v>
      </c>
      <c r="L604" s="261">
        <v>0</v>
      </c>
      <c r="M604" s="261">
        <v>0</v>
      </c>
      <c r="N604" s="261">
        <v>11.1</v>
      </c>
      <c r="O604" s="261">
        <v>0</v>
      </c>
      <c r="P604" s="261" t="s">
        <v>94</v>
      </c>
      <c r="Q604" s="261">
        <v>0</v>
      </c>
      <c r="R604" s="261">
        <v>0</v>
      </c>
      <c r="S604" s="261" t="s">
        <v>70</v>
      </c>
      <c r="T604" s="261">
        <v>0</v>
      </c>
      <c r="U604" s="261">
        <v>0</v>
      </c>
      <c r="V604" s="261">
        <v>20161230</v>
      </c>
      <c r="W604" s="261" t="s">
        <v>161</v>
      </c>
      <c r="X604" s="199"/>
    </row>
    <row r="605" spans="1:24">
      <c r="A605" s="261"/>
      <c r="B605" s="261">
        <v>0</v>
      </c>
      <c r="C605" s="261">
        <v>31652590</v>
      </c>
      <c r="D605" s="261">
        <v>19104105</v>
      </c>
      <c r="E605" s="261" t="s">
        <v>161</v>
      </c>
      <c r="F605" s="261">
        <v>0</v>
      </c>
      <c r="G605" s="261">
        <v>0</v>
      </c>
      <c r="H605" s="261">
        <v>0</v>
      </c>
      <c r="I605" s="261">
        <v>0</v>
      </c>
      <c r="J605" s="261">
        <v>0</v>
      </c>
      <c r="K605" s="261">
        <v>0</v>
      </c>
      <c r="L605" s="261">
        <v>0</v>
      </c>
      <c r="M605" s="261">
        <v>0</v>
      </c>
      <c r="N605" s="261">
        <v>12.15</v>
      </c>
      <c r="O605" s="261">
        <v>0</v>
      </c>
      <c r="P605" s="261" t="s">
        <v>94</v>
      </c>
      <c r="Q605" s="261">
        <v>0</v>
      </c>
      <c r="R605" s="261">
        <v>0</v>
      </c>
      <c r="S605" s="261" t="s">
        <v>70</v>
      </c>
      <c r="T605" s="261">
        <v>0</v>
      </c>
      <c r="U605" s="261">
        <v>0</v>
      </c>
      <c r="V605" s="261">
        <v>20161230</v>
      </c>
      <c r="W605" s="261" t="s">
        <v>161</v>
      </c>
      <c r="X605" s="199"/>
    </row>
    <row r="606" spans="1:24">
      <c r="A606" s="261"/>
      <c r="B606" s="261">
        <v>0</v>
      </c>
      <c r="C606" s="261">
        <v>30751590</v>
      </c>
      <c r="D606" s="261">
        <v>25121913</v>
      </c>
      <c r="E606" s="261" t="s">
        <v>161</v>
      </c>
      <c r="F606" s="261">
        <v>0</v>
      </c>
      <c r="G606" s="261">
        <v>0</v>
      </c>
      <c r="H606" s="261">
        <v>0</v>
      </c>
      <c r="I606" s="261">
        <v>0</v>
      </c>
      <c r="J606" s="261">
        <v>0</v>
      </c>
      <c r="K606" s="261">
        <v>0</v>
      </c>
      <c r="L606" s="261">
        <v>0</v>
      </c>
      <c r="M606" s="261">
        <v>0</v>
      </c>
      <c r="N606" s="261">
        <v>11.95</v>
      </c>
      <c r="O606" s="261">
        <v>0</v>
      </c>
      <c r="P606" s="261" t="s">
        <v>94</v>
      </c>
      <c r="Q606" s="261">
        <v>0</v>
      </c>
      <c r="R606" s="261">
        <v>0</v>
      </c>
      <c r="S606" s="261" t="s">
        <v>70</v>
      </c>
      <c r="T606" s="261">
        <v>0</v>
      </c>
      <c r="U606" s="261">
        <v>0</v>
      </c>
      <c r="V606" s="261">
        <v>20161230</v>
      </c>
      <c r="W606" s="261" t="s">
        <v>161</v>
      </c>
      <c r="X606" s="199"/>
    </row>
    <row r="607" spans="1:24">
      <c r="A607" s="261"/>
      <c r="B607" s="261">
        <v>0</v>
      </c>
      <c r="C607" s="261">
        <v>39722590</v>
      </c>
      <c r="D607" s="261">
        <v>19180454</v>
      </c>
      <c r="E607" s="261" t="s">
        <v>161</v>
      </c>
      <c r="F607" s="261">
        <v>57417.27</v>
      </c>
      <c r="G607" s="261">
        <v>-57417.27</v>
      </c>
      <c r="H607" s="261">
        <v>0</v>
      </c>
      <c r="I607" s="261">
        <v>-141.63</v>
      </c>
      <c r="J607" s="261">
        <v>0</v>
      </c>
      <c r="K607" s="261">
        <v>0</v>
      </c>
      <c r="L607" s="261">
        <v>-57558.9</v>
      </c>
      <c r="M607" s="261">
        <v>-54291.15</v>
      </c>
      <c r="N607" s="261">
        <v>11.1</v>
      </c>
      <c r="O607" s="261">
        <v>0</v>
      </c>
      <c r="P607" s="261" t="s">
        <v>94</v>
      </c>
      <c r="Q607" s="261">
        <v>0</v>
      </c>
      <c r="R607" s="261">
        <v>0</v>
      </c>
      <c r="S607" s="261" t="s">
        <v>70</v>
      </c>
      <c r="T607" s="261">
        <v>0</v>
      </c>
      <c r="U607" s="261">
        <v>0</v>
      </c>
      <c r="V607" s="261">
        <v>20161230</v>
      </c>
      <c r="W607" s="261" t="s">
        <v>161</v>
      </c>
      <c r="X607" s="199"/>
    </row>
    <row r="608" spans="1:24">
      <c r="A608" s="261"/>
      <c r="B608" s="261">
        <v>0</v>
      </c>
      <c r="C608" s="261">
        <v>41039490</v>
      </c>
      <c r="D608" s="261">
        <v>32522999</v>
      </c>
      <c r="E608" s="261" t="s">
        <v>161</v>
      </c>
      <c r="F608" s="261">
        <v>0</v>
      </c>
      <c r="G608" s="261">
        <v>0</v>
      </c>
      <c r="H608" s="261">
        <v>0</v>
      </c>
      <c r="I608" s="261">
        <v>0</v>
      </c>
      <c r="J608" s="261">
        <v>0</v>
      </c>
      <c r="K608" s="261">
        <v>0</v>
      </c>
      <c r="L608" s="261">
        <v>0</v>
      </c>
      <c r="M608" s="261">
        <v>0</v>
      </c>
      <c r="N608" s="261">
        <v>10.58</v>
      </c>
      <c r="O608" s="261">
        <v>0</v>
      </c>
      <c r="P608" s="261" t="s">
        <v>94</v>
      </c>
      <c r="Q608" s="261">
        <v>0</v>
      </c>
      <c r="R608" s="261">
        <v>0</v>
      </c>
      <c r="S608" s="261" t="s">
        <v>70</v>
      </c>
      <c r="T608" s="261">
        <v>0</v>
      </c>
      <c r="U608" s="261">
        <v>0</v>
      </c>
      <c r="V608" s="261">
        <v>20161230</v>
      </c>
      <c r="W608" s="261" t="s">
        <v>161</v>
      </c>
      <c r="X608" s="199"/>
    </row>
    <row r="609" spans="1:24">
      <c r="A609" s="261"/>
      <c r="B609" s="261">
        <v>0</v>
      </c>
      <c r="C609" s="261">
        <v>36373590</v>
      </c>
      <c r="D609" s="261">
        <v>21089693</v>
      </c>
      <c r="E609" s="261" t="s">
        <v>161</v>
      </c>
      <c r="F609" s="261">
        <v>0</v>
      </c>
      <c r="G609" s="261">
        <v>0</v>
      </c>
      <c r="H609" s="261">
        <v>0</v>
      </c>
      <c r="I609" s="261">
        <v>0</v>
      </c>
      <c r="J609" s="261">
        <v>0</v>
      </c>
      <c r="K609" s="261">
        <v>0</v>
      </c>
      <c r="L609" s="261">
        <v>0</v>
      </c>
      <c r="M609" s="261">
        <v>0</v>
      </c>
      <c r="N609" s="261">
        <v>11.1</v>
      </c>
      <c r="O609" s="261">
        <v>0</v>
      </c>
      <c r="P609" s="261" t="s">
        <v>94</v>
      </c>
      <c r="Q609" s="261">
        <v>0</v>
      </c>
      <c r="R609" s="261">
        <v>0</v>
      </c>
      <c r="S609" s="261" t="s">
        <v>70</v>
      </c>
      <c r="T609" s="261">
        <v>0</v>
      </c>
      <c r="U609" s="261">
        <v>0</v>
      </c>
      <c r="V609" s="261">
        <v>20161230</v>
      </c>
      <c r="W609" s="261" t="s">
        <v>161</v>
      </c>
      <c r="X609" s="199"/>
    </row>
    <row r="610" spans="1:24">
      <c r="A610" s="261"/>
      <c r="B610" s="261">
        <v>0</v>
      </c>
      <c r="C610" s="261">
        <v>29993590</v>
      </c>
      <c r="D610" s="261">
        <v>28356264</v>
      </c>
      <c r="E610" s="261" t="s">
        <v>161</v>
      </c>
      <c r="F610" s="261">
        <v>0</v>
      </c>
      <c r="G610" s="261">
        <v>0</v>
      </c>
      <c r="H610" s="261">
        <v>0</v>
      </c>
      <c r="I610" s="261">
        <v>0</v>
      </c>
      <c r="J610" s="261">
        <v>0</v>
      </c>
      <c r="K610" s="261">
        <v>0</v>
      </c>
      <c r="L610" s="261">
        <v>0</v>
      </c>
      <c r="M610" s="261">
        <v>0</v>
      </c>
      <c r="N610" s="261">
        <v>12.5</v>
      </c>
      <c r="O610" s="261">
        <v>0</v>
      </c>
      <c r="P610" s="261" t="s">
        <v>94</v>
      </c>
      <c r="Q610" s="261">
        <v>0</v>
      </c>
      <c r="R610" s="261">
        <v>0</v>
      </c>
      <c r="S610" s="261" t="s">
        <v>70</v>
      </c>
      <c r="T610" s="261">
        <v>0</v>
      </c>
      <c r="U610" s="261">
        <v>0</v>
      </c>
      <c r="V610" s="261">
        <v>20161230</v>
      </c>
      <c r="W610" s="261" t="s">
        <v>161</v>
      </c>
      <c r="X610" s="199"/>
    </row>
    <row r="611" spans="1:24">
      <c r="A611" s="261"/>
      <c r="B611" s="261">
        <v>0</v>
      </c>
      <c r="C611" s="261">
        <v>33584590</v>
      </c>
      <c r="D611" s="261">
        <v>32616788</v>
      </c>
      <c r="E611" s="261" t="s">
        <v>161</v>
      </c>
      <c r="F611" s="261">
        <v>0</v>
      </c>
      <c r="G611" s="261">
        <v>0</v>
      </c>
      <c r="H611" s="261">
        <v>0</v>
      </c>
      <c r="I611" s="261">
        <v>0</v>
      </c>
      <c r="J611" s="261">
        <v>0</v>
      </c>
      <c r="K611" s="261">
        <v>0</v>
      </c>
      <c r="L611" s="261">
        <v>0</v>
      </c>
      <c r="M611" s="261">
        <v>0</v>
      </c>
      <c r="N611" s="261">
        <v>11.8</v>
      </c>
      <c r="O611" s="261">
        <v>0</v>
      </c>
      <c r="P611" s="261" t="s">
        <v>94</v>
      </c>
      <c r="Q611" s="261">
        <v>0</v>
      </c>
      <c r="R611" s="261">
        <v>0</v>
      </c>
      <c r="S611" s="261" t="s">
        <v>70</v>
      </c>
      <c r="T611" s="261">
        <v>0</v>
      </c>
      <c r="U611" s="261">
        <v>0</v>
      </c>
      <c r="V611" s="261">
        <v>20161230</v>
      </c>
      <c r="W611" s="261" t="s">
        <v>161</v>
      </c>
      <c r="X611" s="199"/>
    </row>
    <row r="612" spans="1:24">
      <c r="A612" s="261"/>
      <c r="B612" s="261">
        <v>0</v>
      </c>
      <c r="C612" s="261">
        <v>43776590</v>
      </c>
      <c r="D612" s="261">
        <v>8485691</v>
      </c>
      <c r="E612" s="261" t="s">
        <v>161</v>
      </c>
      <c r="F612" s="261">
        <v>530961.41</v>
      </c>
      <c r="G612" s="261">
        <v>-6517.45</v>
      </c>
      <c r="H612" s="261">
        <v>524443.96</v>
      </c>
      <c r="I612" s="261">
        <v>-4911.3900000000003</v>
      </c>
      <c r="J612" s="261">
        <v>0</v>
      </c>
      <c r="K612" s="261">
        <v>0</v>
      </c>
      <c r="L612" s="261">
        <v>-11428.84</v>
      </c>
      <c r="M612" s="261">
        <v>0</v>
      </c>
      <c r="N612" s="261">
        <v>11.1</v>
      </c>
      <c r="O612" s="261">
        <v>546.29579999999999</v>
      </c>
      <c r="P612" s="261" t="s">
        <v>162</v>
      </c>
      <c r="Q612" s="261">
        <v>0</v>
      </c>
      <c r="R612" s="261">
        <v>524443.96</v>
      </c>
      <c r="S612" s="261" t="s">
        <v>70</v>
      </c>
      <c r="T612" s="261">
        <v>0</v>
      </c>
      <c r="U612" s="261">
        <v>0</v>
      </c>
      <c r="V612" s="261">
        <v>20161230</v>
      </c>
      <c r="W612" s="261" t="s">
        <v>161</v>
      </c>
      <c r="X612" s="199"/>
    </row>
    <row r="613" spans="1:24">
      <c r="A613" s="261"/>
      <c r="B613" s="261">
        <v>0</v>
      </c>
      <c r="C613" s="261">
        <v>35597590</v>
      </c>
      <c r="D613" s="261">
        <v>24830245</v>
      </c>
      <c r="E613" s="261" t="s">
        <v>161</v>
      </c>
      <c r="F613" s="261">
        <v>0</v>
      </c>
      <c r="G613" s="261">
        <v>0</v>
      </c>
      <c r="H613" s="261">
        <v>0</v>
      </c>
      <c r="I613" s="261">
        <v>0</v>
      </c>
      <c r="J613" s="261">
        <v>0</v>
      </c>
      <c r="K613" s="261">
        <v>0</v>
      </c>
      <c r="L613" s="261">
        <v>0</v>
      </c>
      <c r="M613" s="261">
        <v>0</v>
      </c>
      <c r="N613" s="261">
        <v>11.1</v>
      </c>
      <c r="O613" s="261">
        <v>0</v>
      </c>
      <c r="P613" s="261" t="s">
        <v>94</v>
      </c>
      <c r="Q613" s="261">
        <v>0</v>
      </c>
      <c r="R613" s="261">
        <v>0</v>
      </c>
      <c r="S613" s="261" t="s">
        <v>70</v>
      </c>
      <c r="T613" s="261">
        <v>0</v>
      </c>
      <c r="U613" s="261">
        <v>0</v>
      </c>
      <c r="V613" s="261">
        <v>20161230</v>
      </c>
      <c r="W613" s="261" t="s">
        <v>161</v>
      </c>
      <c r="X613" s="199"/>
    </row>
    <row r="614" spans="1:24">
      <c r="A614" s="261"/>
      <c r="B614" s="261">
        <v>0</v>
      </c>
      <c r="C614" s="261">
        <v>31652690</v>
      </c>
      <c r="D614" s="261">
        <v>32993822</v>
      </c>
      <c r="E614" s="261" t="s">
        <v>161</v>
      </c>
      <c r="F614" s="261">
        <v>0</v>
      </c>
      <c r="G614" s="261">
        <v>0</v>
      </c>
      <c r="H614" s="261">
        <v>0</v>
      </c>
      <c r="I614" s="261">
        <v>0</v>
      </c>
      <c r="J614" s="261">
        <v>0</v>
      </c>
      <c r="K614" s="261">
        <v>0</v>
      </c>
      <c r="L614" s="261">
        <v>0</v>
      </c>
      <c r="M614" s="261">
        <v>0</v>
      </c>
      <c r="N614" s="261">
        <v>11.8</v>
      </c>
      <c r="O614" s="261">
        <v>0</v>
      </c>
      <c r="P614" s="261" t="s">
        <v>94</v>
      </c>
      <c r="Q614" s="261">
        <v>0</v>
      </c>
      <c r="R614" s="261">
        <v>0</v>
      </c>
      <c r="S614" s="261" t="s">
        <v>70</v>
      </c>
      <c r="T614" s="261">
        <v>0</v>
      </c>
      <c r="U614" s="261">
        <v>0</v>
      </c>
      <c r="V614" s="261">
        <v>20161230</v>
      </c>
      <c r="W614" s="261" t="s">
        <v>161</v>
      </c>
      <c r="X614" s="199"/>
    </row>
    <row r="615" spans="1:24">
      <c r="A615" s="261"/>
      <c r="B615" s="261">
        <v>0</v>
      </c>
      <c r="C615" s="261">
        <v>35836690</v>
      </c>
      <c r="D615" s="261">
        <v>5833780</v>
      </c>
      <c r="E615" s="261" t="s">
        <v>161</v>
      </c>
      <c r="F615" s="261">
        <v>0</v>
      </c>
      <c r="G615" s="261">
        <v>0</v>
      </c>
      <c r="H615" s="261">
        <v>0</v>
      </c>
      <c r="I615" s="261">
        <v>0</v>
      </c>
      <c r="J615" s="261">
        <v>0</v>
      </c>
      <c r="K615" s="261">
        <v>0</v>
      </c>
      <c r="L615" s="261">
        <v>0</v>
      </c>
      <c r="M615" s="261">
        <v>0</v>
      </c>
      <c r="N615" s="261">
        <v>11.1</v>
      </c>
      <c r="O615" s="261">
        <v>0</v>
      </c>
      <c r="P615" s="261" t="s">
        <v>94</v>
      </c>
      <c r="Q615" s="261">
        <v>0</v>
      </c>
      <c r="R615" s="261">
        <v>0</v>
      </c>
      <c r="S615" s="261" t="s">
        <v>70</v>
      </c>
      <c r="T615" s="261">
        <v>0</v>
      </c>
      <c r="U615" s="261">
        <v>0</v>
      </c>
      <c r="V615" s="261">
        <v>20161230</v>
      </c>
      <c r="W615" s="261" t="s">
        <v>161</v>
      </c>
      <c r="X615" s="199"/>
    </row>
    <row r="616" spans="1:24">
      <c r="A616" s="261"/>
      <c r="B616" s="261">
        <v>0</v>
      </c>
      <c r="C616" s="261">
        <v>26457390</v>
      </c>
      <c r="D616" s="261">
        <v>19346601</v>
      </c>
      <c r="E616" s="261" t="s">
        <v>161</v>
      </c>
      <c r="F616" s="261">
        <v>206102.62</v>
      </c>
      <c r="G616" s="261">
        <v>-4980.8</v>
      </c>
      <c r="H616" s="261">
        <v>201121.82</v>
      </c>
      <c r="I616" s="261">
        <v>-2052.44</v>
      </c>
      <c r="J616" s="261">
        <v>0</v>
      </c>
      <c r="K616" s="261">
        <v>0</v>
      </c>
      <c r="L616" s="261">
        <v>-7033.24</v>
      </c>
      <c r="M616" s="261">
        <v>0</v>
      </c>
      <c r="N616" s="261">
        <v>11.95</v>
      </c>
      <c r="O616" s="261">
        <v>209.50190000000001</v>
      </c>
      <c r="P616" s="261" t="s">
        <v>162</v>
      </c>
      <c r="Q616" s="261">
        <v>0</v>
      </c>
      <c r="R616" s="261">
        <v>201121.82</v>
      </c>
      <c r="S616" s="261" t="s">
        <v>70</v>
      </c>
      <c r="T616" s="261">
        <v>0</v>
      </c>
      <c r="U616" s="261">
        <v>0</v>
      </c>
      <c r="V616" s="261">
        <v>20161230</v>
      </c>
      <c r="W616" s="261" t="s">
        <v>161</v>
      </c>
      <c r="X616" s="199"/>
    </row>
    <row r="617" spans="1:24">
      <c r="A617" s="261"/>
      <c r="B617" s="261">
        <v>0</v>
      </c>
      <c r="C617" s="261">
        <v>40752490</v>
      </c>
      <c r="D617" s="261">
        <v>8623435</v>
      </c>
      <c r="E617" s="261" t="s">
        <v>161</v>
      </c>
      <c r="F617" s="261">
        <v>1548857.83</v>
      </c>
      <c r="G617" s="261">
        <v>-19809.939999999999</v>
      </c>
      <c r="H617" s="261">
        <v>1529047.89</v>
      </c>
      <c r="I617" s="261">
        <v>-14318.03</v>
      </c>
      <c r="J617" s="261">
        <v>-500</v>
      </c>
      <c r="K617" s="261">
        <v>0</v>
      </c>
      <c r="L617" s="261">
        <v>-34627.97</v>
      </c>
      <c r="M617" s="261">
        <v>0</v>
      </c>
      <c r="N617" s="261">
        <v>11.1</v>
      </c>
      <c r="O617" s="261">
        <v>1592.7582</v>
      </c>
      <c r="P617" s="261" t="s">
        <v>162</v>
      </c>
      <c r="Q617" s="261">
        <v>0</v>
      </c>
      <c r="R617" s="261">
        <v>1527583.63</v>
      </c>
      <c r="S617" s="261" t="s">
        <v>71</v>
      </c>
      <c r="T617" s="261">
        <v>20170102</v>
      </c>
      <c r="U617" s="261">
        <v>1</v>
      </c>
      <c r="V617" s="261">
        <v>20161230</v>
      </c>
      <c r="W617" s="261" t="s">
        <v>161</v>
      </c>
      <c r="X617" s="199"/>
    </row>
    <row r="618" spans="1:24">
      <c r="A618" s="261"/>
      <c r="B618" s="261">
        <v>0</v>
      </c>
      <c r="C618" s="261">
        <v>43831790</v>
      </c>
      <c r="D618" s="261">
        <v>26238156</v>
      </c>
      <c r="E618" s="261" t="s">
        <v>161</v>
      </c>
      <c r="F618" s="261">
        <v>121626.98</v>
      </c>
      <c r="G618" s="261">
        <v>-1531.71</v>
      </c>
      <c r="H618" s="261">
        <v>120095.27</v>
      </c>
      <c r="I618" s="261">
        <v>-1028.9100000000001</v>
      </c>
      <c r="J618" s="261">
        <v>0</v>
      </c>
      <c r="K618" s="261">
        <v>0</v>
      </c>
      <c r="L618" s="261">
        <v>-2560.62</v>
      </c>
      <c r="M618" s="261">
        <v>0</v>
      </c>
      <c r="N618" s="261">
        <v>10.151400000000001</v>
      </c>
      <c r="O618" s="261">
        <v>125.0992</v>
      </c>
      <c r="P618" s="261" t="s">
        <v>162</v>
      </c>
      <c r="Q618" s="261">
        <v>0</v>
      </c>
      <c r="R618" s="261">
        <v>120095.27</v>
      </c>
      <c r="S618" s="261" t="s">
        <v>70</v>
      </c>
      <c r="T618" s="261">
        <v>0</v>
      </c>
      <c r="U618" s="261">
        <v>0</v>
      </c>
      <c r="V618" s="261">
        <v>20161230</v>
      </c>
      <c r="W618" s="261" t="s">
        <v>161</v>
      </c>
      <c r="X618" s="199"/>
    </row>
    <row r="619" spans="1:24">
      <c r="A619" s="261"/>
      <c r="B619" s="261">
        <v>0</v>
      </c>
      <c r="C619" s="261">
        <v>33209690</v>
      </c>
      <c r="D619" s="261">
        <v>13521291</v>
      </c>
      <c r="E619" s="261" t="s">
        <v>161</v>
      </c>
      <c r="F619" s="261">
        <v>254620.88</v>
      </c>
      <c r="G619" s="261">
        <v>-4287.76</v>
      </c>
      <c r="H619" s="261">
        <v>250333.12</v>
      </c>
      <c r="I619" s="261">
        <v>-2503.77</v>
      </c>
      <c r="J619" s="261">
        <v>0</v>
      </c>
      <c r="K619" s="261">
        <v>0</v>
      </c>
      <c r="L619" s="261">
        <v>-6791.53</v>
      </c>
      <c r="M619" s="261">
        <v>0</v>
      </c>
      <c r="N619" s="261">
        <v>11.8</v>
      </c>
      <c r="O619" s="261">
        <v>260.76369999999997</v>
      </c>
      <c r="P619" s="261" t="s">
        <v>162</v>
      </c>
      <c r="Q619" s="261">
        <v>0</v>
      </c>
      <c r="R619" s="261">
        <v>250333.12</v>
      </c>
      <c r="S619" s="261" t="s">
        <v>70</v>
      </c>
      <c r="T619" s="261">
        <v>0</v>
      </c>
      <c r="U619" s="261">
        <v>0</v>
      </c>
      <c r="V619" s="261">
        <v>20161230</v>
      </c>
      <c r="W619" s="261" t="s">
        <v>161</v>
      </c>
      <c r="X619" s="199"/>
    </row>
    <row r="620" spans="1:24">
      <c r="A620" s="261"/>
      <c r="B620" s="261">
        <v>0</v>
      </c>
      <c r="C620" s="261">
        <v>43197790</v>
      </c>
      <c r="D620" s="261">
        <v>24092947</v>
      </c>
      <c r="E620" s="261" t="s">
        <v>161</v>
      </c>
      <c r="F620" s="261">
        <v>0</v>
      </c>
      <c r="G620" s="261">
        <v>0</v>
      </c>
      <c r="H620" s="261">
        <v>0</v>
      </c>
      <c r="I620" s="261">
        <v>0</v>
      </c>
      <c r="J620" s="261">
        <v>0</v>
      </c>
      <c r="K620" s="261">
        <v>0</v>
      </c>
      <c r="L620" s="261">
        <v>0</v>
      </c>
      <c r="M620" s="261">
        <v>0</v>
      </c>
      <c r="N620" s="261">
        <v>11.1</v>
      </c>
      <c r="O620" s="261">
        <v>0</v>
      </c>
      <c r="P620" s="261" t="s">
        <v>94</v>
      </c>
      <c r="Q620" s="261">
        <v>1</v>
      </c>
      <c r="R620" s="261">
        <v>0</v>
      </c>
      <c r="S620" s="261" t="s">
        <v>70</v>
      </c>
      <c r="T620" s="261">
        <v>0</v>
      </c>
      <c r="U620" s="261">
        <v>0</v>
      </c>
      <c r="V620" s="261">
        <v>20161230</v>
      </c>
      <c r="W620" s="261" t="s">
        <v>161</v>
      </c>
      <c r="X620" s="199"/>
    </row>
    <row r="621" spans="1:24">
      <c r="A621" s="261"/>
      <c r="B621" s="261">
        <v>0</v>
      </c>
      <c r="C621" s="261">
        <v>40808690</v>
      </c>
      <c r="D621" s="261">
        <v>25358150</v>
      </c>
      <c r="E621" s="261" t="s">
        <v>161</v>
      </c>
      <c r="F621" s="261">
        <v>0</v>
      </c>
      <c r="G621" s="261">
        <v>0</v>
      </c>
      <c r="H621" s="261">
        <v>0</v>
      </c>
      <c r="I621" s="261">
        <v>0</v>
      </c>
      <c r="J621" s="261">
        <v>0</v>
      </c>
      <c r="K621" s="261">
        <v>0</v>
      </c>
      <c r="L621" s="261">
        <v>0</v>
      </c>
      <c r="M621" s="261">
        <v>0</v>
      </c>
      <c r="N621" s="261">
        <v>11.1</v>
      </c>
      <c r="O621" s="261">
        <v>0</v>
      </c>
      <c r="P621" s="261" t="s">
        <v>94</v>
      </c>
      <c r="Q621" s="261">
        <v>1</v>
      </c>
      <c r="R621" s="261">
        <v>0</v>
      </c>
      <c r="S621" s="261" t="s">
        <v>70</v>
      </c>
      <c r="T621" s="261">
        <v>0</v>
      </c>
      <c r="U621" s="261">
        <v>0</v>
      </c>
      <c r="V621" s="261">
        <v>20161230</v>
      </c>
      <c r="W621" s="261" t="s">
        <v>161</v>
      </c>
      <c r="X621" s="199"/>
    </row>
    <row r="622" spans="1:24">
      <c r="A622" s="261"/>
      <c r="B622" s="261">
        <v>0</v>
      </c>
      <c r="C622" s="261">
        <v>45156790</v>
      </c>
      <c r="D622" s="261">
        <v>17635410</v>
      </c>
      <c r="E622" s="261" t="s">
        <v>161</v>
      </c>
      <c r="F622" s="261">
        <v>0</v>
      </c>
      <c r="G622" s="261">
        <v>0</v>
      </c>
      <c r="H622" s="261">
        <v>0</v>
      </c>
      <c r="I622" s="261">
        <v>0</v>
      </c>
      <c r="J622" s="261">
        <v>0</v>
      </c>
      <c r="K622" s="261">
        <v>0</v>
      </c>
      <c r="L622" s="261">
        <v>0</v>
      </c>
      <c r="M622" s="261">
        <v>0</v>
      </c>
      <c r="N622" s="261">
        <v>10.925700000000001</v>
      </c>
      <c r="O622" s="261">
        <v>0</v>
      </c>
      <c r="P622" s="261" t="s">
        <v>94</v>
      </c>
      <c r="Q622" s="261">
        <v>1</v>
      </c>
      <c r="R622" s="261">
        <v>0</v>
      </c>
      <c r="S622" s="261" t="s">
        <v>70</v>
      </c>
      <c r="T622" s="261">
        <v>0</v>
      </c>
      <c r="U622" s="261">
        <v>0</v>
      </c>
      <c r="V622" s="261">
        <v>20161230</v>
      </c>
      <c r="W622" s="261" t="s">
        <v>161</v>
      </c>
      <c r="X622" s="199"/>
    </row>
    <row r="623" spans="1:24">
      <c r="A623" s="261"/>
      <c r="B623" s="261">
        <v>0</v>
      </c>
      <c r="C623" s="261">
        <v>42727790</v>
      </c>
      <c r="D623" s="261">
        <v>24599306</v>
      </c>
      <c r="E623" s="261" t="s">
        <v>161</v>
      </c>
      <c r="F623" s="261">
        <v>536345.77</v>
      </c>
      <c r="G623" s="261">
        <v>-6917.06</v>
      </c>
      <c r="H623" s="261">
        <v>529428.71</v>
      </c>
      <c r="I623" s="261">
        <v>-4491.8999999999996</v>
      </c>
      <c r="J623" s="261">
        <v>0</v>
      </c>
      <c r="K623" s="261">
        <v>0</v>
      </c>
      <c r="L623" s="261">
        <v>-11408.96</v>
      </c>
      <c r="M623" s="261">
        <v>0</v>
      </c>
      <c r="N623" s="261">
        <v>10.050000000000001</v>
      </c>
      <c r="O623" s="261">
        <v>551.48820000000001</v>
      </c>
      <c r="P623" s="261" t="s">
        <v>162</v>
      </c>
      <c r="Q623" s="261">
        <v>0</v>
      </c>
      <c r="R623" s="261">
        <v>529428.71</v>
      </c>
      <c r="S623" s="261" t="s">
        <v>70</v>
      </c>
      <c r="T623" s="261">
        <v>0</v>
      </c>
      <c r="U623" s="261">
        <v>0</v>
      </c>
      <c r="V623" s="261">
        <v>20161230</v>
      </c>
      <c r="W623" s="261" t="s">
        <v>161</v>
      </c>
      <c r="X623" s="199"/>
    </row>
    <row r="624" spans="1:24">
      <c r="A624" s="261"/>
      <c r="B624" s="261">
        <v>0</v>
      </c>
      <c r="C624" s="261">
        <v>30846490</v>
      </c>
      <c r="D624" s="261">
        <v>30318576</v>
      </c>
      <c r="E624" s="261" t="s">
        <v>161</v>
      </c>
      <c r="F624" s="261">
        <v>0</v>
      </c>
      <c r="G624" s="261">
        <v>0</v>
      </c>
      <c r="H624" s="261">
        <v>0</v>
      </c>
      <c r="I624" s="261">
        <v>0</v>
      </c>
      <c r="J624" s="261">
        <v>0</v>
      </c>
      <c r="K624" s="261">
        <v>0</v>
      </c>
      <c r="L624" s="261">
        <v>0</v>
      </c>
      <c r="M624" s="261">
        <v>0</v>
      </c>
      <c r="N624" s="261">
        <v>12</v>
      </c>
      <c r="O624" s="261">
        <v>0</v>
      </c>
      <c r="P624" s="261" t="s">
        <v>94</v>
      </c>
      <c r="Q624" s="261">
        <v>0</v>
      </c>
      <c r="R624" s="261">
        <v>0</v>
      </c>
      <c r="S624" s="261" t="s">
        <v>70</v>
      </c>
      <c r="T624" s="261">
        <v>0</v>
      </c>
      <c r="U624" s="261">
        <v>0</v>
      </c>
      <c r="V624" s="261">
        <v>20161230</v>
      </c>
      <c r="W624" s="261" t="s">
        <v>161</v>
      </c>
      <c r="X624" s="199"/>
    </row>
    <row r="625" spans="1:24">
      <c r="A625" s="261"/>
      <c r="B625" s="261">
        <v>0</v>
      </c>
      <c r="C625" s="261">
        <v>34183890</v>
      </c>
      <c r="D625" s="261">
        <v>36994059</v>
      </c>
      <c r="E625" s="261" t="s">
        <v>161</v>
      </c>
      <c r="F625" s="261">
        <v>0</v>
      </c>
      <c r="G625" s="261">
        <v>0</v>
      </c>
      <c r="H625" s="261">
        <v>0</v>
      </c>
      <c r="I625" s="261">
        <v>0</v>
      </c>
      <c r="J625" s="261">
        <v>0</v>
      </c>
      <c r="K625" s="261">
        <v>0</v>
      </c>
      <c r="L625" s="261">
        <v>0</v>
      </c>
      <c r="M625" s="261">
        <v>0</v>
      </c>
      <c r="N625" s="261">
        <v>12.5</v>
      </c>
      <c r="O625" s="261">
        <v>0</v>
      </c>
      <c r="P625" s="261" t="s">
        <v>94</v>
      </c>
      <c r="Q625" s="261">
        <v>0</v>
      </c>
      <c r="R625" s="261">
        <v>0</v>
      </c>
      <c r="S625" s="261" t="s">
        <v>70</v>
      </c>
      <c r="T625" s="261">
        <v>0</v>
      </c>
      <c r="U625" s="261">
        <v>0</v>
      </c>
      <c r="V625" s="261">
        <v>20161230</v>
      </c>
      <c r="W625" s="261" t="s">
        <v>161</v>
      </c>
      <c r="X625" s="199"/>
    </row>
    <row r="626" spans="1:24">
      <c r="A626" s="261"/>
      <c r="B626" s="261">
        <v>0</v>
      </c>
      <c r="C626" s="261">
        <v>38725490</v>
      </c>
      <c r="D626" s="261">
        <v>8665467</v>
      </c>
      <c r="E626" s="261" t="s">
        <v>161</v>
      </c>
      <c r="F626" s="261">
        <v>0</v>
      </c>
      <c r="G626" s="261">
        <v>0</v>
      </c>
      <c r="H626" s="261">
        <v>0</v>
      </c>
      <c r="I626" s="261">
        <v>0</v>
      </c>
      <c r="J626" s="261">
        <v>0</v>
      </c>
      <c r="K626" s="261">
        <v>0</v>
      </c>
      <c r="L626" s="261">
        <v>0</v>
      </c>
      <c r="M626" s="261">
        <v>0</v>
      </c>
      <c r="N626" s="261">
        <v>11.1</v>
      </c>
      <c r="O626" s="261">
        <v>0</v>
      </c>
      <c r="P626" s="261" t="s">
        <v>94</v>
      </c>
      <c r="Q626" s="261">
        <v>0</v>
      </c>
      <c r="R626" s="261">
        <v>0</v>
      </c>
      <c r="S626" s="261" t="s">
        <v>70</v>
      </c>
      <c r="T626" s="261">
        <v>0</v>
      </c>
      <c r="U626" s="261">
        <v>0</v>
      </c>
      <c r="V626" s="261">
        <v>20161230</v>
      </c>
      <c r="W626" s="261" t="s">
        <v>161</v>
      </c>
      <c r="X626" s="199"/>
    </row>
    <row r="627" spans="1:24">
      <c r="A627" s="261"/>
      <c r="B627" s="261">
        <v>0</v>
      </c>
      <c r="C627" s="261">
        <v>26298790</v>
      </c>
      <c r="D627" s="261">
        <v>21668389</v>
      </c>
      <c r="E627" s="261" t="s">
        <v>161</v>
      </c>
      <c r="F627" s="261">
        <v>0</v>
      </c>
      <c r="G627" s="261">
        <v>0</v>
      </c>
      <c r="H627" s="261">
        <v>0</v>
      </c>
      <c r="I627" s="261">
        <v>0</v>
      </c>
      <c r="J627" s="261">
        <v>0</v>
      </c>
      <c r="K627" s="261">
        <v>0</v>
      </c>
      <c r="L627" s="261">
        <v>0</v>
      </c>
      <c r="M627" s="261">
        <v>0</v>
      </c>
      <c r="N627" s="261">
        <v>12.5</v>
      </c>
      <c r="O627" s="261">
        <v>0</v>
      </c>
      <c r="P627" s="261" t="s">
        <v>94</v>
      </c>
      <c r="Q627" s="261">
        <v>0</v>
      </c>
      <c r="R627" s="261">
        <v>0</v>
      </c>
      <c r="S627" s="261" t="s">
        <v>70</v>
      </c>
      <c r="T627" s="261">
        <v>0</v>
      </c>
      <c r="U627" s="261">
        <v>0</v>
      </c>
      <c r="V627" s="261">
        <v>20161230</v>
      </c>
      <c r="W627" s="261" t="s">
        <v>161</v>
      </c>
      <c r="X627" s="199"/>
    </row>
    <row r="628" spans="1:24">
      <c r="A628" s="261"/>
      <c r="B628" s="261">
        <v>0</v>
      </c>
      <c r="C628" s="261">
        <v>42462890</v>
      </c>
      <c r="D628" s="261">
        <v>9168749</v>
      </c>
      <c r="E628" s="261" t="s">
        <v>161</v>
      </c>
      <c r="F628" s="261">
        <v>0</v>
      </c>
      <c r="G628" s="261">
        <v>0</v>
      </c>
      <c r="H628" s="261">
        <v>0</v>
      </c>
      <c r="I628" s="261">
        <v>0</v>
      </c>
      <c r="J628" s="261">
        <v>0</v>
      </c>
      <c r="K628" s="261">
        <v>0</v>
      </c>
      <c r="L628" s="261">
        <v>0</v>
      </c>
      <c r="M628" s="261">
        <v>0</v>
      </c>
      <c r="N628" s="261">
        <v>11.904999999999999</v>
      </c>
      <c r="O628" s="261">
        <v>0</v>
      </c>
      <c r="P628" s="261" t="s">
        <v>94</v>
      </c>
      <c r="Q628" s="261">
        <v>0</v>
      </c>
      <c r="R628" s="261">
        <v>0</v>
      </c>
      <c r="S628" s="261" t="s">
        <v>70</v>
      </c>
      <c r="T628" s="261">
        <v>0</v>
      </c>
      <c r="U628" s="261">
        <v>0</v>
      </c>
      <c r="V628" s="261">
        <v>20161230</v>
      </c>
      <c r="W628" s="261" t="s">
        <v>161</v>
      </c>
      <c r="X628" s="199"/>
    </row>
    <row r="629" spans="1:24">
      <c r="A629" s="261"/>
      <c r="B629" s="261">
        <v>0</v>
      </c>
      <c r="C629" s="261">
        <v>36463890</v>
      </c>
      <c r="D629" s="261">
        <v>16707647</v>
      </c>
      <c r="E629" s="261" t="s">
        <v>161</v>
      </c>
      <c r="F629" s="261">
        <v>0</v>
      </c>
      <c r="G629" s="261">
        <v>0</v>
      </c>
      <c r="H629" s="261">
        <v>0</v>
      </c>
      <c r="I629" s="261">
        <v>0</v>
      </c>
      <c r="J629" s="261">
        <v>0</v>
      </c>
      <c r="K629" s="261">
        <v>0</v>
      </c>
      <c r="L629" s="261">
        <v>0</v>
      </c>
      <c r="M629" s="261">
        <v>0</v>
      </c>
      <c r="N629" s="261">
        <v>12.5</v>
      </c>
      <c r="O629" s="261">
        <v>0</v>
      </c>
      <c r="P629" s="261" t="s">
        <v>94</v>
      </c>
      <c r="Q629" s="261">
        <v>0</v>
      </c>
      <c r="R629" s="261">
        <v>0</v>
      </c>
      <c r="S629" s="261" t="s">
        <v>70</v>
      </c>
      <c r="T629" s="261">
        <v>0</v>
      </c>
      <c r="U629" s="261">
        <v>0</v>
      </c>
      <c r="V629" s="261">
        <v>20161230</v>
      </c>
      <c r="W629" s="261" t="s">
        <v>161</v>
      </c>
      <c r="X629" s="199"/>
    </row>
    <row r="630" spans="1:24">
      <c r="A630" s="261"/>
      <c r="B630" s="261">
        <v>0</v>
      </c>
      <c r="C630" s="261">
        <v>38725590</v>
      </c>
      <c r="D630" s="261">
        <v>19117049</v>
      </c>
      <c r="E630" s="261" t="s">
        <v>161</v>
      </c>
      <c r="F630" s="261">
        <v>467031.18</v>
      </c>
      <c r="G630" s="261">
        <v>-6552.22</v>
      </c>
      <c r="H630" s="261">
        <v>460478.96</v>
      </c>
      <c r="I630" s="261">
        <v>-4320.04</v>
      </c>
      <c r="J630" s="261">
        <v>0</v>
      </c>
      <c r="K630" s="261">
        <v>0</v>
      </c>
      <c r="L630" s="261">
        <v>-10872.26</v>
      </c>
      <c r="M630" s="261">
        <v>0</v>
      </c>
      <c r="N630" s="261">
        <v>11.1</v>
      </c>
      <c r="O630" s="261">
        <v>479.66559999999998</v>
      </c>
      <c r="P630" s="261" t="s">
        <v>162</v>
      </c>
      <c r="Q630" s="261">
        <v>0</v>
      </c>
      <c r="R630" s="261">
        <v>460478.96</v>
      </c>
      <c r="S630" s="261" t="s">
        <v>70</v>
      </c>
      <c r="T630" s="261">
        <v>0</v>
      </c>
      <c r="U630" s="261">
        <v>0</v>
      </c>
      <c r="V630" s="261">
        <v>20161230</v>
      </c>
      <c r="W630" s="261" t="s">
        <v>161</v>
      </c>
      <c r="X630" s="199"/>
    </row>
    <row r="631" spans="1:24">
      <c r="A631" s="261"/>
      <c r="B631" s="261">
        <v>0</v>
      </c>
      <c r="C631" s="261">
        <v>25769490</v>
      </c>
      <c r="D631" s="261">
        <v>9127071</v>
      </c>
      <c r="E631" s="261" t="s">
        <v>161</v>
      </c>
      <c r="F631" s="261">
        <v>0</v>
      </c>
      <c r="G631" s="261">
        <v>0</v>
      </c>
      <c r="H631" s="261">
        <v>0</v>
      </c>
      <c r="I631" s="261">
        <v>0</v>
      </c>
      <c r="J631" s="261">
        <v>0</v>
      </c>
      <c r="K631" s="261">
        <v>0</v>
      </c>
      <c r="L631" s="261">
        <v>0</v>
      </c>
      <c r="M631" s="261">
        <v>0</v>
      </c>
      <c r="N631" s="261">
        <v>12.01</v>
      </c>
      <c r="O631" s="261">
        <v>0</v>
      </c>
      <c r="P631" s="261" t="s">
        <v>94</v>
      </c>
      <c r="Q631" s="261">
        <v>0</v>
      </c>
      <c r="R631" s="261">
        <v>0</v>
      </c>
      <c r="S631" s="261" t="s">
        <v>70</v>
      </c>
      <c r="T631" s="261">
        <v>0</v>
      </c>
      <c r="U631" s="261">
        <v>0</v>
      </c>
      <c r="V631" s="261">
        <v>20161230</v>
      </c>
      <c r="W631" s="261" t="s">
        <v>161</v>
      </c>
      <c r="X631" s="199"/>
    </row>
    <row r="632" spans="1:24">
      <c r="A632" s="261"/>
      <c r="B632" s="261">
        <v>0</v>
      </c>
      <c r="C632" s="261">
        <v>35937790</v>
      </c>
      <c r="D632" s="261">
        <v>25947352</v>
      </c>
      <c r="E632" s="261" t="s">
        <v>161</v>
      </c>
      <c r="F632" s="261">
        <v>0</v>
      </c>
      <c r="G632" s="261">
        <v>0</v>
      </c>
      <c r="H632" s="261">
        <v>0</v>
      </c>
      <c r="I632" s="261">
        <v>0</v>
      </c>
      <c r="J632" s="261">
        <v>0</v>
      </c>
      <c r="K632" s="261">
        <v>0</v>
      </c>
      <c r="L632" s="261">
        <v>0</v>
      </c>
      <c r="M632" s="261">
        <v>0</v>
      </c>
      <c r="N632" s="261">
        <v>11.1</v>
      </c>
      <c r="O632" s="261">
        <v>0</v>
      </c>
      <c r="P632" s="261" t="s">
        <v>94</v>
      </c>
      <c r="Q632" s="261">
        <v>0</v>
      </c>
      <c r="R632" s="261">
        <v>0</v>
      </c>
      <c r="S632" s="261" t="s">
        <v>70</v>
      </c>
      <c r="T632" s="261">
        <v>0</v>
      </c>
      <c r="U632" s="261">
        <v>0</v>
      </c>
      <c r="V632" s="261">
        <v>20161230</v>
      </c>
      <c r="W632" s="261" t="s">
        <v>161</v>
      </c>
      <c r="X632" s="199"/>
    </row>
    <row r="633" spans="1:24">
      <c r="A633" s="261"/>
      <c r="B633" s="261">
        <v>0</v>
      </c>
      <c r="C633" s="261">
        <v>32261690</v>
      </c>
      <c r="D633" s="261">
        <v>8659647</v>
      </c>
      <c r="E633" s="261" t="s">
        <v>161</v>
      </c>
      <c r="F633" s="261">
        <v>0</v>
      </c>
      <c r="G633" s="261">
        <v>0</v>
      </c>
      <c r="H633" s="261">
        <v>0</v>
      </c>
      <c r="I633" s="261">
        <v>0</v>
      </c>
      <c r="J633" s="261">
        <v>0</v>
      </c>
      <c r="K633" s="261">
        <v>0</v>
      </c>
      <c r="L633" s="261">
        <v>0</v>
      </c>
      <c r="M633" s="261">
        <v>0</v>
      </c>
      <c r="N633" s="261">
        <v>11.8</v>
      </c>
      <c r="O633" s="261">
        <v>0</v>
      </c>
      <c r="P633" s="261" t="s">
        <v>94</v>
      </c>
      <c r="Q633" s="261">
        <v>0</v>
      </c>
      <c r="R633" s="261">
        <v>0</v>
      </c>
      <c r="S633" s="261" t="s">
        <v>70</v>
      </c>
      <c r="T633" s="261">
        <v>0</v>
      </c>
      <c r="U633" s="261">
        <v>0</v>
      </c>
      <c r="V633" s="261">
        <v>20161230</v>
      </c>
      <c r="W633" s="261" t="s">
        <v>161</v>
      </c>
      <c r="X633" s="199"/>
    </row>
    <row r="634" spans="1:24">
      <c r="A634" s="261"/>
      <c r="B634" s="261">
        <v>0</v>
      </c>
      <c r="C634" s="261">
        <v>30663990</v>
      </c>
      <c r="D634" s="261">
        <v>4998331</v>
      </c>
      <c r="E634" s="261" t="s">
        <v>161</v>
      </c>
      <c r="F634" s="261">
        <v>0</v>
      </c>
      <c r="G634" s="261">
        <v>0</v>
      </c>
      <c r="H634" s="261">
        <v>0</v>
      </c>
      <c r="I634" s="261">
        <v>0</v>
      </c>
      <c r="J634" s="261">
        <v>0</v>
      </c>
      <c r="K634" s="261">
        <v>0</v>
      </c>
      <c r="L634" s="261">
        <v>0</v>
      </c>
      <c r="M634" s="261">
        <v>0</v>
      </c>
      <c r="N634" s="261">
        <v>12.35</v>
      </c>
      <c r="O634" s="261">
        <v>0</v>
      </c>
      <c r="P634" s="261" t="s">
        <v>94</v>
      </c>
      <c r="Q634" s="261">
        <v>0</v>
      </c>
      <c r="R634" s="261">
        <v>0</v>
      </c>
      <c r="S634" s="261" t="s">
        <v>70</v>
      </c>
      <c r="T634" s="261">
        <v>0</v>
      </c>
      <c r="U634" s="261">
        <v>0</v>
      </c>
      <c r="V634" s="261">
        <v>20161230</v>
      </c>
      <c r="W634" s="261" t="s">
        <v>161</v>
      </c>
      <c r="X634" s="199"/>
    </row>
    <row r="635" spans="1:24">
      <c r="A635" s="261"/>
      <c r="B635" s="261">
        <v>0</v>
      </c>
      <c r="C635" s="261">
        <v>38010690</v>
      </c>
      <c r="D635" s="261">
        <v>25559663</v>
      </c>
      <c r="E635" s="261" t="s">
        <v>161</v>
      </c>
      <c r="F635" s="261">
        <v>0</v>
      </c>
      <c r="G635" s="261">
        <v>0</v>
      </c>
      <c r="H635" s="261">
        <v>0</v>
      </c>
      <c r="I635" s="261">
        <v>0</v>
      </c>
      <c r="J635" s="261">
        <v>0</v>
      </c>
      <c r="K635" s="261">
        <v>0</v>
      </c>
      <c r="L635" s="261">
        <v>0</v>
      </c>
      <c r="M635" s="261">
        <v>0</v>
      </c>
      <c r="N635" s="261">
        <v>11.1</v>
      </c>
      <c r="O635" s="261">
        <v>0</v>
      </c>
      <c r="P635" s="261" t="s">
        <v>94</v>
      </c>
      <c r="Q635" s="261">
        <v>0</v>
      </c>
      <c r="R635" s="261">
        <v>0</v>
      </c>
      <c r="S635" s="261" t="s">
        <v>70</v>
      </c>
      <c r="T635" s="261">
        <v>0</v>
      </c>
      <c r="U635" s="261">
        <v>0</v>
      </c>
      <c r="V635" s="261">
        <v>20161230</v>
      </c>
      <c r="W635" s="261" t="s">
        <v>161</v>
      </c>
      <c r="X635" s="199"/>
    </row>
    <row r="636" spans="1:24">
      <c r="A636" s="261"/>
      <c r="B636" s="261">
        <v>0</v>
      </c>
      <c r="C636" s="261">
        <v>31173990</v>
      </c>
      <c r="D636" s="261">
        <v>15714512</v>
      </c>
      <c r="E636" s="261" t="s">
        <v>161</v>
      </c>
      <c r="F636" s="261">
        <v>1041686.99</v>
      </c>
      <c r="G636" s="261">
        <v>-19762.560000000001</v>
      </c>
      <c r="H636" s="261">
        <v>1021924.43</v>
      </c>
      <c r="I636" s="261">
        <v>-10416.870000000001</v>
      </c>
      <c r="J636" s="261">
        <v>0</v>
      </c>
      <c r="K636" s="261">
        <v>0</v>
      </c>
      <c r="L636" s="261">
        <v>-30179.43</v>
      </c>
      <c r="M636" s="261">
        <v>0</v>
      </c>
      <c r="N636" s="261">
        <v>12</v>
      </c>
      <c r="O636" s="261">
        <v>1064.5046</v>
      </c>
      <c r="P636" s="261" t="s">
        <v>162</v>
      </c>
      <c r="Q636" s="261">
        <v>0</v>
      </c>
      <c r="R636" s="261">
        <v>1021924.43</v>
      </c>
      <c r="S636" s="261" t="s">
        <v>70</v>
      </c>
      <c r="T636" s="261">
        <v>0</v>
      </c>
      <c r="U636" s="261">
        <v>0</v>
      </c>
      <c r="V636" s="261">
        <v>20161230</v>
      </c>
      <c r="W636" s="261" t="s">
        <v>161</v>
      </c>
      <c r="X636" s="199"/>
    </row>
    <row r="637" spans="1:24">
      <c r="A637" s="261"/>
      <c r="B637" s="261">
        <v>0</v>
      </c>
      <c r="C637" s="261">
        <v>40074690</v>
      </c>
      <c r="D637" s="261">
        <v>20701178</v>
      </c>
      <c r="E637" s="261" t="s">
        <v>161</v>
      </c>
      <c r="F637" s="261">
        <v>0</v>
      </c>
      <c r="G637" s="261">
        <v>0</v>
      </c>
      <c r="H637" s="261">
        <v>0</v>
      </c>
      <c r="I637" s="261">
        <v>0</v>
      </c>
      <c r="J637" s="261">
        <v>0</v>
      </c>
      <c r="K637" s="261">
        <v>0</v>
      </c>
      <c r="L637" s="261">
        <v>0</v>
      </c>
      <c r="M637" s="261">
        <v>0</v>
      </c>
      <c r="N637" s="261">
        <v>12.5</v>
      </c>
      <c r="O637" s="261">
        <v>0</v>
      </c>
      <c r="P637" s="261" t="s">
        <v>94</v>
      </c>
      <c r="Q637" s="261">
        <v>0</v>
      </c>
      <c r="R637" s="261">
        <v>0</v>
      </c>
      <c r="S637" s="261" t="s">
        <v>70</v>
      </c>
      <c r="T637" s="261">
        <v>0</v>
      </c>
      <c r="U637" s="261">
        <v>0</v>
      </c>
      <c r="V637" s="261">
        <v>20161230</v>
      </c>
      <c r="W637" s="261" t="s">
        <v>161</v>
      </c>
      <c r="X637" s="199"/>
    </row>
    <row r="638" spans="1:24">
      <c r="A638" s="261"/>
      <c r="B638" s="261">
        <v>0</v>
      </c>
      <c r="C638" s="261">
        <v>34016990</v>
      </c>
      <c r="D638" s="261">
        <v>16426998</v>
      </c>
      <c r="E638" s="261" t="s">
        <v>161</v>
      </c>
      <c r="F638" s="261">
        <v>0</v>
      </c>
      <c r="G638" s="261">
        <v>0</v>
      </c>
      <c r="H638" s="261">
        <v>0</v>
      </c>
      <c r="I638" s="261">
        <v>0</v>
      </c>
      <c r="J638" s="261">
        <v>0</v>
      </c>
      <c r="K638" s="261">
        <v>0</v>
      </c>
      <c r="L638" s="261">
        <v>0</v>
      </c>
      <c r="M638" s="261">
        <v>0</v>
      </c>
      <c r="N638" s="261">
        <v>12</v>
      </c>
      <c r="O638" s="261">
        <v>0</v>
      </c>
      <c r="P638" s="261" t="s">
        <v>94</v>
      </c>
      <c r="Q638" s="261">
        <v>0</v>
      </c>
      <c r="R638" s="261">
        <v>0</v>
      </c>
      <c r="S638" s="261" t="s">
        <v>70</v>
      </c>
      <c r="T638" s="261">
        <v>0</v>
      </c>
      <c r="U638" s="261">
        <v>0</v>
      </c>
      <c r="V638" s="261">
        <v>20161230</v>
      </c>
      <c r="W638" s="261" t="s">
        <v>161</v>
      </c>
      <c r="X638" s="199"/>
    </row>
    <row r="639" spans="1:24">
      <c r="A639" s="261"/>
      <c r="B639" s="261">
        <v>0</v>
      </c>
      <c r="C639" s="261">
        <v>35937690</v>
      </c>
      <c r="D639" s="261">
        <v>2278690</v>
      </c>
      <c r="E639" s="261" t="s">
        <v>161</v>
      </c>
      <c r="F639" s="261">
        <v>418141.42</v>
      </c>
      <c r="G639" s="261">
        <v>-6656.23</v>
      </c>
      <c r="H639" s="261">
        <v>411485.19</v>
      </c>
      <c r="I639" s="261">
        <v>-3382.47</v>
      </c>
      <c r="J639" s="261">
        <v>0</v>
      </c>
      <c r="K639" s="261">
        <v>0</v>
      </c>
      <c r="L639" s="261">
        <v>-10038.700000000001</v>
      </c>
      <c r="M639" s="261">
        <v>0</v>
      </c>
      <c r="N639" s="261">
        <v>9.7071000000000005</v>
      </c>
      <c r="O639" s="261">
        <v>428.63040000000001</v>
      </c>
      <c r="P639" s="261" t="s">
        <v>162</v>
      </c>
      <c r="Q639" s="261">
        <v>0</v>
      </c>
      <c r="R639" s="261">
        <v>411485.19</v>
      </c>
      <c r="S639" s="261" t="s">
        <v>70</v>
      </c>
      <c r="T639" s="261">
        <v>0</v>
      </c>
      <c r="U639" s="261">
        <v>0</v>
      </c>
      <c r="V639" s="261">
        <v>20161230</v>
      </c>
      <c r="W639" s="261" t="s">
        <v>161</v>
      </c>
      <c r="X639" s="199"/>
    </row>
    <row r="640" spans="1:24">
      <c r="A640" s="261"/>
      <c r="B640" s="261">
        <v>0</v>
      </c>
      <c r="C640" s="261">
        <v>34159790</v>
      </c>
      <c r="D640" s="261">
        <v>14211151</v>
      </c>
      <c r="E640" s="261" t="s">
        <v>161</v>
      </c>
      <c r="F640" s="261">
        <v>233004.46</v>
      </c>
      <c r="G640" s="261">
        <v>-3589.46</v>
      </c>
      <c r="H640" s="261">
        <v>229415</v>
      </c>
      <c r="I640" s="261">
        <v>-2427.13</v>
      </c>
      <c r="J640" s="261">
        <v>0</v>
      </c>
      <c r="K640" s="261">
        <v>0</v>
      </c>
      <c r="L640" s="261">
        <v>-6016.59</v>
      </c>
      <c r="M640" s="261">
        <v>0</v>
      </c>
      <c r="N640" s="261">
        <v>12.5</v>
      </c>
      <c r="O640" s="261">
        <v>238.97399999999999</v>
      </c>
      <c r="P640" s="261" t="s">
        <v>162</v>
      </c>
      <c r="Q640" s="261">
        <v>0</v>
      </c>
      <c r="R640" s="261">
        <v>229238.37</v>
      </c>
      <c r="S640" s="261" t="s">
        <v>71</v>
      </c>
      <c r="T640" s="261">
        <v>20170102</v>
      </c>
      <c r="U640" s="261">
        <v>1</v>
      </c>
      <c r="V640" s="261">
        <v>20161230</v>
      </c>
      <c r="W640" s="261" t="s">
        <v>161</v>
      </c>
      <c r="X640" s="199"/>
    </row>
    <row r="641" spans="1:24">
      <c r="A641" s="261"/>
      <c r="B641" s="261">
        <v>0</v>
      </c>
      <c r="C641" s="261">
        <v>38230790</v>
      </c>
      <c r="D641" s="261">
        <v>28566921</v>
      </c>
      <c r="E641" s="261" t="s">
        <v>161</v>
      </c>
      <c r="F641" s="261">
        <v>274358.95</v>
      </c>
      <c r="G641" s="261">
        <v>-3761.56</v>
      </c>
      <c r="H641" s="261">
        <v>270597.39</v>
      </c>
      <c r="I641" s="261">
        <v>-2536.0100000000002</v>
      </c>
      <c r="J641" s="261">
        <v>-500</v>
      </c>
      <c r="K641" s="261">
        <v>0</v>
      </c>
      <c r="L641" s="261">
        <v>-6797.57</v>
      </c>
      <c r="M641" s="261">
        <v>0</v>
      </c>
      <c r="N641" s="261">
        <v>11.1</v>
      </c>
      <c r="O641" s="261">
        <v>281.8723</v>
      </c>
      <c r="P641" s="261" t="s">
        <v>162</v>
      </c>
      <c r="Q641" s="261">
        <v>0</v>
      </c>
      <c r="R641" s="261">
        <v>266801.03999999998</v>
      </c>
      <c r="S641" s="261" t="s">
        <v>71</v>
      </c>
      <c r="T641" s="261">
        <v>20170102</v>
      </c>
      <c r="U641" s="261">
        <v>1</v>
      </c>
      <c r="V641" s="261">
        <v>20161230</v>
      </c>
      <c r="W641" s="261" t="s">
        <v>161</v>
      </c>
      <c r="X641" s="199"/>
    </row>
    <row r="642" spans="1:24">
      <c r="A642" s="261"/>
      <c r="B642" s="261">
        <v>0</v>
      </c>
      <c r="C642" s="261">
        <v>37232790</v>
      </c>
      <c r="D642" s="261">
        <v>13760737</v>
      </c>
      <c r="E642" s="261" t="s">
        <v>161</v>
      </c>
      <c r="F642" s="261">
        <v>259066.4</v>
      </c>
      <c r="G642" s="261">
        <v>-3809.5</v>
      </c>
      <c r="H642" s="261">
        <v>255256.9</v>
      </c>
      <c r="I642" s="261">
        <v>-2396.36</v>
      </c>
      <c r="J642" s="261">
        <v>0</v>
      </c>
      <c r="K642" s="261">
        <v>0</v>
      </c>
      <c r="L642" s="261">
        <v>-6205.86</v>
      </c>
      <c r="M642" s="261">
        <v>0</v>
      </c>
      <c r="N642" s="261">
        <v>11.1</v>
      </c>
      <c r="O642" s="261">
        <v>265.89260000000002</v>
      </c>
      <c r="P642" s="261" t="s">
        <v>162</v>
      </c>
      <c r="Q642" s="261">
        <v>0</v>
      </c>
      <c r="R642" s="261">
        <v>255256.9</v>
      </c>
      <c r="S642" s="261" t="s">
        <v>70</v>
      </c>
      <c r="T642" s="261">
        <v>0</v>
      </c>
      <c r="U642" s="261">
        <v>0</v>
      </c>
      <c r="V642" s="261">
        <v>20161230</v>
      </c>
      <c r="W642" s="261" t="s">
        <v>161</v>
      </c>
      <c r="X642" s="199"/>
    </row>
    <row r="643" spans="1:24">
      <c r="A643" s="261"/>
      <c r="B643" s="261">
        <v>0</v>
      </c>
      <c r="C643" s="261">
        <v>23899690</v>
      </c>
      <c r="D643" s="261">
        <v>204170</v>
      </c>
      <c r="E643" s="261" t="s">
        <v>161</v>
      </c>
      <c r="F643" s="261">
        <v>0</v>
      </c>
      <c r="G643" s="261">
        <v>0</v>
      </c>
      <c r="H643" s="261">
        <v>0</v>
      </c>
      <c r="I643" s="261">
        <v>0</v>
      </c>
      <c r="J643" s="261">
        <v>0</v>
      </c>
      <c r="K643" s="261">
        <v>0</v>
      </c>
      <c r="L643" s="261">
        <v>0</v>
      </c>
      <c r="M643" s="261">
        <v>0</v>
      </c>
      <c r="N643" s="261">
        <v>11.95</v>
      </c>
      <c r="O643" s="261">
        <v>0</v>
      </c>
      <c r="P643" s="261" t="s">
        <v>94</v>
      </c>
      <c r="Q643" s="261">
        <v>0</v>
      </c>
      <c r="R643" s="261">
        <v>0</v>
      </c>
      <c r="S643" s="261" t="s">
        <v>70</v>
      </c>
      <c r="T643" s="261">
        <v>0</v>
      </c>
      <c r="U643" s="261">
        <v>0</v>
      </c>
      <c r="V643" s="261">
        <v>20161230</v>
      </c>
      <c r="W643" s="261" t="s">
        <v>161</v>
      </c>
      <c r="X643" s="199"/>
    </row>
    <row r="644" spans="1:24">
      <c r="A644" s="261"/>
      <c r="B644" s="261">
        <v>0</v>
      </c>
      <c r="C644" s="261">
        <v>46245790</v>
      </c>
      <c r="D644" s="261">
        <v>16481743</v>
      </c>
      <c r="E644" s="261" t="s">
        <v>161</v>
      </c>
      <c r="F644" s="261">
        <v>0</v>
      </c>
      <c r="G644" s="261">
        <v>0</v>
      </c>
      <c r="H644" s="261">
        <v>0</v>
      </c>
      <c r="I644" s="261">
        <v>0</v>
      </c>
      <c r="J644" s="261">
        <v>0</v>
      </c>
      <c r="K644" s="261">
        <v>0</v>
      </c>
      <c r="L644" s="261">
        <v>0</v>
      </c>
      <c r="M644" s="261">
        <v>0</v>
      </c>
      <c r="N644" s="261">
        <v>10.925700000000001</v>
      </c>
      <c r="O644" s="261">
        <v>0</v>
      </c>
      <c r="P644" s="261" t="s">
        <v>94</v>
      </c>
      <c r="Q644" s="261">
        <v>0</v>
      </c>
      <c r="R644" s="261">
        <v>0</v>
      </c>
      <c r="S644" s="261" t="s">
        <v>70</v>
      </c>
      <c r="T644" s="261">
        <v>0</v>
      </c>
      <c r="U644" s="261">
        <v>0</v>
      </c>
      <c r="V644" s="261">
        <v>20161230</v>
      </c>
      <c r="W644" s="261" t="s">
        <v>161</v>
      </c>
      <c r="X644" s="199"/>
    </row>
    <row r="645" spans="1:24">
      <c r="A645" s="261"/>
      <c r="B645" s="261">
        <v>0</v>
      </c>
      <c r="C645" s="261">
        <v>24166001</v>
      </c>
      <c r="D645" s="261">
        <v>16671950</v>
      </c>
      <c r="E645" s="261" t="s">
        <v>161</v>
      </c>
      <c r="F645" s="261">
        <v>0</v>
      </c>
      <c r="G645" s="261">
        <v>0</v>
      </c>
      <c r="H645" s="261">
        <v>0</v>
      </c>
      <c r="I645" s="261">
        <v>0</v>
      </c>
      <c r="J645" s="261">
        <v>0</v>
      </c>
      <c r="K645" s="261">
        <v>0</v>
      </c>
      <c r="L645" s="261">
        <v>0</v>
      </c>
      <c r="M645" s="261">
        <v>0</v>
      </c>
      <c r="N645" s="261">
        <v>12.09</v>
      </c>
      <c r="O645" s="261">
        <v>0</v>
      </c>
      <c r="P645" s="261" t="s">
        <v>94</v>
      </c>
      <c r="Q645" s="261">
        <v>0</v>
      </c>
      <c r="R645" s="261">
        <v>0</v>
      </c>
      <c r="S645" s="261" t="s">
        <v>70</v>
      </c>
      <c r="T645" s="261">
        <v>0</v>
      </c>
      <c r="U645" s="261">
        <v>0</v>
      </c>
      <c r="V645" s="261">
        <v>20161230</v>
      </c>
      <c r="W645" s="261" t="s">
        <v>161</v>
      </c>
      <c r="X645" s="199"/>
    </row>
    <row r="646" spans="1:24">
      <c r="A646" s="261"/>
      <c r="B646" s="261">
        <v>0</v>
      </c>
      <c r="C646" s="261">
        <v>38085790</v>
      </c>
      <c r="D646" s="261">
        <v>5886523</v>
      </c>
      <c r="E646" s="261" t="s">
        <v>161</v>
      </c>
      <c r="F646" s="261">
        <v>0</v>
      </c>
      <c r="G646" s="261">
        <v>0</v>
      </c>
      <c r="H646" s="261">
        <v>0</v>
      </c>
      <c r="I646" s="261">
        <v>0</v>
      </c>
      <c r="J646" s="261">
        <v>0</v>
      </c>
      <c r="K646" s="261">
        <v>0</v>
      </c>
      <c r="L646" s="261">
        <v>0</v>
      </c>
      <c r="M646" s="261">
        <v>0</v>
      </c>
      <c r="N646" s="261">
        <v>11.375</v>
      </c>
      <c r="O646" s="261">
        <v>0</v>
      </c>
      <c r="P646" s="261" t="s">
        <v>94</v>
      </c>
      <c r="Q646" s="261">
        <v>0</v>
      </c>
      <c r="R646" s="261">
        <v>0</v>
      </c>
      <c r="S646" s="261" t="s">
        <v>70</v>
      </c>
      <c r="T646" s="261">
        <v>0</v>
      </c>
      <c r="U646" s="261">
        <v>0</v>
      </c>
      <c r="V646" s="261">
        <v>20161230</v>
      </c>
      <c r="W646" s="261" t="s">
        <v>161</v>
      </c>
      <c r="X646" s="199"/>
    </row>
    <row r="647" spans="1:24">
      <c r="A647" s="261"/>
      <c r="B647" s="261">
        <v>0</v>
      </c>
      <c r="C647" s="261">
        <v>33614890</v>
      </c>
      <c r="D647" s="261">
        <v>84055</v>
      </c>
      <c r="E647" s="261" t="s">
        <v>161</v>
      </c>
      <c r="F647" s="261">
        <v>0</v>
      </c>
      <c r="G647" s="261">
        <v>0</v>
      </c>
      <c r="H647" s="261">
        <v>0</v>
      </c>
      <c r="I647" s="261">
        <v>0</v>
      </c>
      <c r="J647" s="261">
        <v>0</v>
      </c>
      <c r="K647" s="261">
        <v>0</v>
      </c>
      <c r="L647" s="261">
        <v>0</v>
      </c>
      <c r="M647" s="261">
        <v>0</v>
      </c>
      <c r="N647" s="261">
        <v>12.5</v>
      </c>
      <c r="O647" s="261">
        <v>0</v>
      </c>
      <c r="P647" s="261" t="s">
        <v>94</v>
      </c>
      <c r="Q647" s="261">
        <v>0</v>
      </c>
      <c r="R647" s="261">
        <v>0</v>
      </c>
      <c r="S647" s="261" t="s">
        <v>70</v>
      </c>
      <c r="T647" s="261">
        <v>0</v>
      </c>
      <c r="U647" s="261">
        <v>0</v>
      </c>
      <c r="V647" s="261">
        <v>20161230</v>
      </c>
      <c r="W647" s="261" t="s">
        <v>161</v>
      </c>
      <c r="X647" s="199"/>
    </row>
    <row r="648" spans="1:24">
      <c r="A648" s="261"/>
      <c r="B648" s="261">
        <v>0</v>
      </c>
      <c r="C648" s="261">
        <v>38922890</v>
      </c>
      <c r="D648" s="261">
        <v>36366731</v>
      </c>
      <c r="E648" s="261" t="s">
        <v>161</v>
      </c>
      <c r="F648" s="261">
        <v>0</v>
      </c>
      <c r="G648" s="261">
        <v>0</v>
      </c>
      <c r="H648" s="261">
        <v>0</v>
      </c>
      <c r="I648" s="261">
        <v>0</v>
      </c>
      <c r="J648" s="261">
        <v>0</v>
      </c>
      <c r="K648" s="261">
        <v>0</v>
      </c>
      <c r="L648" s="261">
        <v>0</v>
      </c>
      <c r="M648" s="261">
        <v>0</v>
      </c>
      <c r="N648" s="261">
        <v>11.25</v>
      </c>
      <c r="O648" s="261">
        <v>0</v>
      </c>
      <c r="P648" s="261" t="s">
        <v>94</v>
      </c>
      <c r="Q648" s="261">
        <v>0</v>
      </c>
      <c r="R648" s="261">
        <v>0</v>
      </c>
      <c r="S648" s="261" t="s">
        <v>70</v>
      </c>
      <c r="T648" s="261">
        <v>0</v>
      </c>
      <c r="U648" s="261">
        <v>0</v>
      </c>
      <c r="V648" s="261">
        <v>20161230</v>
      </c>
      <c r="W648" s="261" t="s">
        <v>161</v>
      </c>
      <c r="X648" s="199"/>
    </row>
    <row r="649" spans="1:24">
      <c r="A649" s="261"/>
      <c r="B649" s="261">
        <v>0</v>
      </c>
      <c r="C649" s="261">
        <v>42210890</v>
      </c>
      <c r="D649" s="261">
        <v>40406988</v>
      </c>
      <c r="E649" s="261" t="s">
        <v>161</v>
      </c>
      <c r="F649" s="261">
        <v>0</v>
      </c>
      <c r="G649" s="261">
        <v>0</v>
      </c>
      <c r="H649" s="261">
        <v>0</v>
      </c>
      <c r="I649" s="261">
        <v>0</v>
      </c>
      <c r="J649" s="261">
        <v>0</v>
      </c>
      <c r="K649" s="261">
        <v>0</v>
      </c>
      <c r="L649" s="261">
        <v>0</v>
      </c>
      <c r="M649" s="261">
        <v>0</v>
      </c>
      <c r="N649" s="261">
        <v>12.7</v>
      </c>
      <c r="O649" s="261">
        <v>0</v>
      </c>
      <c r="P649" s="261" t="s">
        <v>94</v>
      </c>
      <c r="Q649" s="261">
        <v>0</v>
      </c>
      <c r="R649" s="261">
        <v>0</v>
      </c>
      <c r="S649" s="261" t="s">
        <v>70</v>
      </c>
      <c r="T649" s="261">
        <v>0</v>
      </c>
      <c r="U649" s="261">
        <v>0</v>
      </c>
      <c r="V649" s="261">
        <v>20161230</v>
      </c>
      <c r="W649" s="261" t="s">
        <v>161</v>
      </c>
      <c r="X649" s="199"/>
    </row>
    <row r="650" spans="1:24">
      <c r="A650" s="261"/>
      <c r="B650" s="261">
        <v>0</v>
      </c>
      <c r="C650" s="261">
        <v>23295990</v>
      </c>
      <c r="D650" s="261">
        <v>5902780</v>
      </c>
      <c r="E650" s="261" t="s">
        <v>161</v>
      </c>
      <c r="F650" s="261">
        <v>0</v>
      </c>
      <c r="G650" s="261">
        <v>0</v>
      </c>
      <c r="H650" s="261">
        <v>0</v>
      </c>
      <c r="I650" s="261">
        <v>0</v>
      </c>
      <c r="J650" s="261">
        <v>0</v>
      </c>
      <c r="K650" s="261">
        <v>0</v>
      </c>
      <c r="L650" s="261">
        <v>0</v>
      </c>
      <c r="M650" s="261">
        <v>0</v>
      </c>
      <c r="N650" s="261">
        <v>11.95</v>
      </c>
      <c r="O650" s="261">
        <v>0</v>
      </c>
      <c r="P650" s="261" t="s">
        <v>94</v>
      </c>
      <c r="Q650" s="261">
        <v>0</v>
      </c>
      <c r="R650" s="261">
        <v>0</v>
      </c>
      <c r="S650" s="261" t="s">
        <v>70</v>
      </c>
      <c r="T650" s="261">
        <v>0</v>
      </c>
      <c r="U650" s="261">
        <v>0</v>
      </c>
      <c r="V650" s="261">
        <v>20161230</v>
      </c>
      <c r="W650" s="261" t="s">
        <v>161</v>
      </c>
      <c r="X650" s="199"/>
    </row>
    <row r="651" spans="1:24">
      <c r="A651" s="261"/>
      <c r="B651" s="261">
        <v>0</v>
      </c>
      <c r="C651" s="261">
        <v>37927890</v>
      </c>
      <c r="D651" s="261">
        <v>39035184</v>
      </c>
      <c r="E651" s="261" t="s">
        <v>161</v>
      </c>
      <c r="F651" s="261">
        <v>153854.16</v>
      </c>
      <c r="G651" s="261">
        <v>-2136.9699999999998</v>
      </c>
      <c r="H651" s="261">
        <v>151717.19</v>
      </c>
      <c r="I651" s="261">
        <v>-1602.65</v>
      </c>
      <c r="J651" s="261">
        <v>0</v>
      </c>
      <c r="K651" s="261">
        <v>0</v>
      </c>
      <c r="L651" s="261">
        <v>-3739.62</v>
      </c>
      <c r="M651" s="261">
        <v>0</v>
      </c>
      <c r="N651" s="261">
        <v>12.5</v>
      </c>
      <c r="O651" s="261">
        <v>158.03870000000001</v>
      </c>
      <c r="P651" s="261" t="s">
        <v>162</v>
      </c>
      <c r="Q651" s="261">
        <v>0</v>
      </c>
      <c r="R651" s="261">
        <v>151717.19</v>
      </c>
      <c r="S651" s="261" t="s">
        <v>70</v>
      </c>
      <c r="T651" s="261">
        <v>0</v>
      </c>
      <c r="U651" s="261">
        <v>0</v>
      </c>
      <c r="V651" s="261">
        <v>20161230</v>
      </c>
      <c r="W651" s="261" t="s">
        <v>161</v>
      </c>
      <c r="X651" s="199"/>
    </row>
    <row r="652" spans="1:24">
      <c r="A652" s="261"/>
      <c r="B652" s="261">
        <v>0</v>
      </c>
      <c r="C652" s="261">
        <v>38184990</v>
      </c>
      <c r="D652" s="261">
        <v>26897565</v>
      </c>
      <c r="E652" s="261" t="s">
        <v>161</v>
      </c>
      <c r="F652" s="261">
        <v>0</v>
      </c>
      <c r="G652" s="261">
        <v>0</v>
      </c>
      <c r="H652" s="261">
        <v>0</v>
      </c>
      <c r="I652" s="261">
        <v>0</v>
      </c>
      <c r="J652" s="261">
        <v>0</v>
      </c>
      <c r="K652" s="261">
        <v>0</v>
      </c>
      <c r="L652" s="261">
        <v>0</v>
      </c>
      <c r="M652" s="261">
        <v>0</v>
      </c>
      <c r="N652" s="261">
        <v>11.1</v>
      </c>
      <c r="O652" s="261">
        <v>0</v>
      </c>
      <c r="P652" s="261" t="s">
        <v>94</v>
      </c>
      <c r="Q652" s="261">
        <v>1</v>
      </c>
      <c r="R652" s="261">
        <v>0</v>
      </c>
      <c r="S652" s="261" t="s">
        <v>70</v>
      </c>
      <c r="T652" s="261">
        <v>0</v>
      </c>
      <c r="U652" s="261">
        <v>0</v>
      </c>
      <c r="V652" s="261">
        <v>20161230</v>
      </c>
      <c r="W652" s="261" t="s">
        <v>161</v>
      </c>
      <c r="X652" s="199"/>
    </row>
    <row r="653" spans="1:24">
      <c r="A653" s="261"/>
      <c r="B653" s="261">
        <v>0</v>
      </c>
      <c r="C653" s="261">
        <v>43465990</v>
      </c>
      <c r="D653" s="261">
        <v>36526542</v>
      </c>
      <c r="E653" s="261" t="s">
        <v>161</v>
      </c>
      <c r="F653" s="261">
        <v>0</v>
      </c>
      <c r="G653" s="261">
        <v>0</v>
      </c>
      <c r="H653" s="261">
        <v>0</v>
      </c>
      <c r="I653" s="261">
        <v>0</v>
      </c>
      <c r="J653" s="261">
        <v>0</v>
      </c>
      <c r="K653" s="261">
        <v>0</v>
      </c>
      <c r="L653" s="261">
        <v>0</v>
      </c>
      <c r="M653" s="261">
        <v>0</v>
      </c>
      <c r="N653" s="261">
        <v>11.7</v>
      </c>
      <c r="O653" s="261">
        <v>0</v>
      </c>
      <c r="P653" s="261" t="s">
        <v>94</v>
      </c>
      <c r="Q653" s="261">
        <v>0</v>
      </c>
      <c r="R653" s="261">
        <v>0</v>
      </c>
      <c r="S653" s="261" t="s">
        <v>70</v>
      </c>
      <c r="T653" s="261">
        <v>0</v>
      </c>
      <c r="U653" s="261">
        <v>0</v>
      </c>
      <c r="V653" s="261">
        <v>20161230</v>
      </c>
      <c r="W653" s="261" t="s">
        <v>161</v>
      </c>
      <c r="X653" s="199"/>
    </row>
    <row r="654" spans="1:24">
      <c r="A654" s="261"/>
      <c r="B654" s="261">
        <v>0</v>
      </c>
      <c r="C654" s="261">
        <v>36680201</v>
      </c>
      <c r="D654" s="261">
        <v>26914375</v>
      </c>
      <c r="E654" s="261" t="s">
        <v>161</v>
      </c>
      <c r="F654" s="261">
        <v>234603.12</v>
      </c>
      <c r="G654" s="261">
        <v>-3544.34</v>
      </c>
      <c r="H654" s="261">
        <v>231058.78</v>
      </c>
      <c r="I654" s="261">
        <v>-2170.08</v>
      </c>
      <c r="J654" s="261">
        <v>0</v>
      </c>
      <c r="K654" s="261">
        <v>0</v>
      </c>
      <c r="L654" s="261">
        <v>-5714.42</v>
      </c>
      <c r="M654" s="261">
        <v>0</v>
      </c>
      <c r="N654" s="261">
        <v>11.1</v>
      </c>
      <c r="O654" s="261">
        <v>240.68620000000001</v>
      </c>
      <c r="P654" s="261" t="s">
        <v>162</v>
      </c>
      <c r="Q654" s="261">
        <v>0</v>
      </c>
      <c r="R654" s="261">
        <v>231058.78</v>
      </c>
      <c r="S654" s="261" t="s">
        <v>70</v>
      </c>
      <c r="T654" s="261">
        <v>0</v>
      </c>
      <c r="U654" s="261">
        <v>0</v>
      </c>
      <c r="V654" s="261">
        <v>20161230</v>
      </c>
      <c r="W654" s="261" t="s">
        <v>161</v>
      </c>
      <c r="X654" s="199"/>
    </row>
    <row r="655" spans="1:24">
      <c r="A655" s="261"/>
      <c r="B655" s="261">
        <v>0</v>
      </c>
      <c r="C655" s="261">
        <v>27089990</v>
      </c>
      <c r="D655" s="261">
        <v>9061975</v>
      </c>
      <c r="E655" s="261" t="s">
        <v>161</v>
      </c>
      <c r="F655" s="261">
        <v>0</v>
      </c>
      <c r="G655" s="261">
        <v>0</v>
      </c>
      <c r="H655" s="261">
        <v>0</v>
      </c>
      <c r="I655" s="261">
        <v>0</v>
      </c>
      <c r="J655" s="261">
        <v>0</v>
      </c>
      <c r="K655" s="261">
        <v>0</v>
      </c>
      <c r="L655" s="261">
        <v>0</v>
      </c>
      <c r="M655" s="261">
        <v>0</v>
      </c>
      <c r="N655" s="261">
        <v>12</v>
      </c>
      <c r="O655" s="261">
        <v>0</v>
      </c>
      <c r="P655" s="261" t="s">
        <v>94</v>
      </c>
      <c r="Q655" s="261">
        <v>0</v>
      </c>
      <c r="R655" s="261">
        <v>0</v>
      </c>
      <c r="S655" s="261" t="s">
        <v>70</v>
      </c>
      <c r="T655" s="261">
        <v>0</v>
      </c>
      <c r="U655" s="261">
        <v>0</v>
      </c>
      <c r="V655" s="261">
        <v>20161230</v>
      </c>
      <c r="W655" s="261" t="s">
        <v>161</v>
      </c>
      <c r="X655" s="199"/>
    </row>
    <row r="656" spans="1:24">
      <c r="A656" s="261"/>
      <c r="B656" s="261">
        <v>0</v>
      </c>
      <c r="C656" s="261">
        <v>30684201</v>
      </c>
      <c r="D656" s="261">
        <v>19185236</v>
      </c>
      <c r="E656" s="261" t="s">
        <v>161</v>
      </c>
      <c r="F656" s="261">
        <v>0</v>
      </c>
      <c r="G656" s="261">
        <v>0</v>
      </c>
      <c r="H656" s="261">
        <v>0</v>
      </c>
      <c r="I656" s="261">
        <v>0</v>
      </c>
      <c r="J656" s="261">
        <v>0</v>
      </c>
      <c r="K656" s="261">
        <v>0</v>
      </c>
      <c r="L656" s="261">
        <v>0</v>
      </c>
      <c r="M656" s="261">
        <v>0</v>
      </c>
      <c r="N656" s="261">
        <v>11.95</v>
      </c>
      <c r="O656" s="261">
        <v>0</v>
      </c>
      <c r="P656" s="261" t="s">
        <v>94</v>
      </c>
      <c r="Q656" s="261">
        <v>0</v>
      </c>
      <c r="R656" s="261">
        <v>0</v>
      </c>
      <c r="S656" s="261" t="s">
        <v>70</v>
      </c>
      <c r="T656" s="261">
        <v>0</v>
      </c>
      <c r="U656" s="261">
        <v>0</v>
      </c>
      <c r="V656" s="261">
        <v>20161230</v>
      </c>
      <c r="W656" s="261" t="s">
        <v>161</v>
      </c>
      <c r="X656" s="199"/>
    </row>
    <row r="657" spans="1:24">
      <c r="A657" s="261"/>
      <c r="B657" s="261">
        <v>0</v>
      </c>
      <c r="C657" s="261">
        <v>43946201</v>
      </c>
      <c r="D657" s="261">
        <v>10174802</v>
      </c>
      <c r="E657" s="261" t="s">
        <v>161</v>
      </c>
      <c r="F657" s="261">
        <v>0</v>
      </c>
      <c r="G657" s="261">
        <v>0</v>
      </c>
      <c r="H657" s="261">
        <v>0</v>
      </c>
      <c r="I657" s="261">
        <v>0</v>
      </c>
      <c r="J657" s="261">
        <v>0</v>
      </c>
      <c r="K657" s="261">
        <v>0</v>
      </c>
      <c r="L657" s="261">
        <v>0</v>
      </c>
      <c r="M657" s="261">
        <v>0</v>
      </c>
      <c r="N657" s="261">
        <v>9.9579000000000004</v>
      </c>
      <c r="O657" s="261">
        <v>0</v>
      </c>
      <c r="P657" s="261" t="s">
        <v>94</v>
      </c>
      <c r="Q657" s="261">
        <v>0</v>
      </c>
      <c r="R657" s="261">
        <v>0</v>
      </c>
      <c r="S657" s="261" t="s">
        <v>70</v>
      </c>
      <c r="T657" s="261">
        <v>0</v>
      </c>
      <c r="U657" s="261">
        <v>0</v>
      </c>
      <c r="V657" s="261">
        <v>20161230</v>
      </c>
      <c r="W657" s="261" t="s">
        <v>161</v>
      </c>
      <c r="X657" s="199"/>
    </row>
    <row r="658" spans="1:24">
      <c r="A658" s="261"/>
      <c r="B658" s="261">
        <v>0</v>
      </c>
      <c r="C658" s="261">
        <v>38725101</v>
      </c>
      <c r="D658" s="261">
        <v>8051857</v>
      </c>
      <c r="E658" s="261" t="s">
        <v>161</v>
      </c>
      <c r="F658" s="261">
        <v>0</v>
      </c>
      <c r="G658" s="261">
        <v>0</v>
      </c>
      <c r="H658" s="261">
        <v>0</v>
      </c>
      <c r="I658" s="261">
        <v>0</v>
      </c>
      <c r="J658" s="261">
        <v>0</v>
      </c>
      <c r="K658" s="261">
        <v>0</v>
      </c>
      <c r="L658" s="261">
        <v>0</v>
      </c>
      <c r="M658" s="261">
        <v>0</v>
      </c>
      <c r="N658" s="261">
        <v>11.1</v>
      </c>
      <c r="O658" s="261">
        <v>0</v>
      </c>
      <c r="P658" s="261" t="s">
        <v>94</v>
      </c>
      <c r="Q658" s="261">
        <v>1</v>
      </c>
      <c r="R658" s="261">
        <v>0</v>
      </c>
      <c r="S658" s="261" t="s">
        <v>70</v>
      </c>
      <c r="T658" s="261">
        <v>0</v>
      </c>
      <c r="U658" s="261">
        <v>0</v>
      </c>
      <c r="V658" s="261">
        <v>20161230</v>
      </c>
      <c r="W658" s="261" t="s">
        <v>161</v>
      </c>
      <c r="X658" s="199"/>
    </row>
    <row r="659" spans="1:24">
      <c r="A659" s="261"/>
      <c r="B659" s="261">
        <v>0</v>
      </c>
      <c r="C659" s="261">
        <v>39422301</v>
      </c>
      <c r="D659" s="261">
        <v>15524794</v>
      </c>
      <c r="E659" s="261" t="s">
        <v>161</v>
      </c>
      <c r="F659" s="261">
        <v>134164.01</v>
      </c>
      <c r="G659" s="261">
        <v>-1808.98</v>
      </c>
      <c r="H659" s="261">
        <v>132355.03</v>
      </c>
      <c r="I659" s="261">
        <v>-1123.6199999999999</v>
      </c>
      <c r="J659" s="261">
        <v>0</v>
      </c>
      <c r="K659" s="261">
        <v>0</v>
      </c>
      <c r="L659" s="261">
        <v>-2932.6</v>
      </c>
      <c r="M659" s="261">
        <v>0</v>
      </c>
      <c r="N659" s="261">
        <v>10.050000000000001</v>
      </c>
      <c r="O659" s="261">
        <v>137.8698</v>
      </c>
      <c r="P659" s="261" t="s">
        <v>162</v>
      </c>
      <c r="Q659" s="261">
        <v>0</v>
      </c>
      <c r="R659" s="261">
        <v>132276.44</v>
      </c>
      <c r="S659" s="261" t="s">
        <v>71</v>
      </c>
      <c r="T659" s="261">
        <v>20170102</v>
      </c>
      <c r="U659" s="261">
        <v>1</v>
      </c>
      <c r="V659" s="261">
        <v>20161230</v>
      </c>
      <c r="W659" s="261" t="s">
        <v>161</v>
      </c>
      <c r="X659" s="199"/>
    </row>
    <row r="660" spans="1:24">
      <c r="A660" s="261"/>
      <c r="B660" s="261">
        <v>0</v>
      </c>
      <c r="C660" s="261">
        <v>43719101</v>
      </c>
      <c r="D660" s="261">
        <v>25411458</v>
      </c>
      <c r="E660" s="261" t="s">
        <v>161</v>
      </c>
      <c r="F660" s="261">
        <v>158130.07</v>
      </c>
      <c r="G660" s="261">
        <v>-2574.63</v>
      </c>
      <c r="H660" s="261">
        <v>155555.44</v>
      </c>
      <c r="I660" s="261">
        <v>-1333.59</v>
      </c>
      <c r="J660" s="261">
        <v>-486.44</v>
      </c>
      <c r="K660" s="261">
        <v>0</v>
      </c>
      <c r="L660" s="261">
        <v>-4394.66</v>
      </c>
      <c r="M660" s="261">
        <v>0</v>
      </c>
      <c r="N660" s="261">
        <v>9.9579000000000004</v>
      </c>
      <c r="O660" s="261">
        <v>162.0369</v>
      </c>
      <c r="P660" s="261" t="s">
        <v>162</v>
      </c>
      <c r="Q660" s="261">
        <v>0</v>
      </c>
      <c r="R660" s="261">
        <v>155555.44</v>
      </c>
      <c r="S660" s="261" t="s">
        <v>70</v>
      </c>
      <c r="T660" s="261">
        <v>0</v>
      </c>
      <c r="U660" s="261">
        <v>0</v>
      </c>
      <c r="V660" s="261">
        <v>20161230</v>
      </c>
      <c r="W660" s="261" t="s">
        <v>161</v>
      </c>
      <c r="X660" s="199"/>
    </row>
    <row r="661" spans="1:24">
      <c r="A661" s="261"/>
      <c r="B661" s="261">
        <v>0</v>
      </c>
      <c r="C661" s="261">
        <v>29323301</v>
      </c>
      <c r="D661" s="261">
        <v>15100958</v>
      </c>
      <c r="E661" s="261" t="s">
        <v>161</v>
      </c>
      <c r="F661" s="261">
        <v>0</v>
      </c>
      <c r="G661" s="261">
        <v>0</v>
      </c>
      <c r="H661" s="261">
        <v>0</v>
      </c>
      <c r="I661" s="261">
        <v>0</v>
      </c>
      <c r="J661" s="261">
        <v>0</v>
      </c>
      <c r="K661" s="261">
        <v>0</v>
      </c>
      <c r="L661" s="261">
        <v>0</v>
      </c>
      <c r="M661" s="261">
        <v>0</v>
      </c>
      <c r="N661" s="261">
        <v>12</v>
      </c>
      <c r="O661" s="261">
        <v>0</v>
      </c>
      <c r="P661" s="261" t="s">
        <v>94</v>
      </c>
      <c r="Q661" s="261">
        <v>0</v>
      </c>
      <c r="R661" s="261">
        <v>0</v>
      </c>
      <c r="S661" s="261" t="s">
        <v>70</v>
      </c>
      <c r="T661" s="261">
        <v>0</v>
      </c>
      <c r="U661" s="261">
        <v>0</v>
      </c>
      <c r="V661" s="261">
        <v>20161230</v>
      </c>
      <c r="W661" s="261" t="s">
        <v>161</v>
      </c>
      <c r="X661" s="199"/>
    </row>
    <row r="662" spans="1:24">
      <c r="A662" s="261"/>
      <c r="B662" s="261">
        <v>0</v>
      </c>
      <c r="C662" s="261">
        <v>46052401</v>
      </c>
      <c r="D662" s="261">
        <v>41018275</v>
      </c>
      <c r="E662" s="261" t="s">
        <v>161</v>
      </c>
      <c r="F662" s="261">
        <v>651188.66</v>
      </c>
      <c r="G662" s="261">
        <v>-7910.7</v>
      </c>
      <c r="H662" s="261">
        <v>643277.96</v>
      </c>
      <c r="I662" s="261">
        <v>-5403.7</v>
      </c>
      <c r="J662" s="261">
        <v>0</v>
      </c>
      <c r="K662" s="261">
        <v>0</v>
      </c>
      <c r="L662" s="261">
        <v>-13314.4</v>
      </c>
      <c r="M662" s="261">
        <v>0</v>
      </c>
      <c r="N662" s="261">
        <v>9.9579000000000004</v>
      </c>
      <c r="O662" s="261">
        <v>670.08119999999997</v>
      </c>
      <c r="P662" s="261" t="s">
        <v>162</v>
      </c>
      <c r="Q662" s="261">
        <v>0</v>
      </c>
      <c r="R662" s="261">
        <v>643277.96</v>
      </c>
      <c r="S662" s="261" t="s">
        <v>70</v>
      </c>
      <c r="T662" s="261">
        <v>0</v>
      </c>
      <c r="U662" s="261">
        <v>0</v>
      </c>
      <c r="V662" s="261">
        <v>20161230</v>
      </c>
      <c r="W662" s="261" t="s">
        <v>161</v>
      </c>
      <c r="X662" s="199"/>
    </row>
    <row r="663" spans="1:24">
      <c r="A663" s="261"/>
      <c r="B663" s="261">
        <v>0</v>
      </c>
      <c r="C663" s="261">
        <v>37852401</v>
      </c>
      <c r="D663" s="261">
        <v>30465501</v>
      </c>
      <c r="E663" s="261" t="s">
        <v>161</v>
      </c>
      <c r="F663" s="261">
        <v>0</v>
      </c>
      <c r="G663" s="261">
        <v>0</v>
      </c>
      <c r="H663" s="261">
        <v>0</v>
      </c>
      <c r="I663" s="261">
        <v>0</v>
      </c>
      <c r="J663" s="261">
        <v>0</v>
      </c>
      <c r="K663" s="261">
        <v>0</v>
      </c>
      <c r="L663" s="261">
        <v>0</v>
      </c>
      <c r="M663" s="261">
        <v>0</v>
      </c>
      <c r="N663" s="261">
        <v>11.141400000000001</v>
      </c>
      <c r="O663" s="261">
        <v>0</v>
      </c>
      <c r="P663" s="261" t="s">
        <v>94</v>
      </c>
      <c r="Q663" s="261">
        <v>0</v>
      </c>
      <c r="R663" s="261">
        <v>0</v>
      </c>
      <c r="S663" s="261" t="s">
        <v>70</v>
      </c>
      <c r="T663" s="261">
        <v>0</v>
      </c>
      <c r="U663" s="261">
        <v>0</v>
      </c>
      <c r="V663" s="261">
        <v>20161230</v>
      </c>
      <c r="W663" s="261" t="s">
        <v>161</v>
      </c>
      <c r="X663" s="199"/>
    </row>
    <row r="664" spans="1:24">
      <c r="A664" s="261"/>
      <c r="B664" s="261">
        <v>0</v>
      </c>
      <c r="C664" s="261">
        <v>33209401</v>
      </c>
      <c r="D664" s="261">
        <v>29503278</v>
      </c>
      <c r="E664" s="261" t="s">
        <v>161</v>
      </c>
      <c r="F664" s="261">
        <v>1565881.04</v>
      </c>
      <c r="G664" s="261">
        <v>-26288.46</v>
      </c>
      <c r="H664" s="261">
        <v>1539592.58</v>
      </c>
      <c r="I664" s="261">
        <v>-15593.57</v>
      </c>
      <c r="J664" s="261">
        <v>0</v>
      </c>
      <c r="K664" s="261">
        <v>0</v>
      </c>
      <c r="L664" s="261">
        <v>-41882.03</v>
      </c>
      <c r="M664" s="261">
        <v>0</v>
      </c>
      <c r="N664" s="261">
        <v>11.95</v>
      </c>
      <c r="O664" s="261">
        <v>1603.7422999999999</v>
      </c>
      <c r="P664" s="261" t="s">
        <v>162</v>
      </c>
      <c r="Q664" s="261">
        <v>0</v>
      </c>
      <c r="R664" s="261">
        <v>1539592.58</v>
      </c>
      <c r="S664" s="261" t="s">
        <v>70</v>
      </c>
      <c r="T664" s="261">
        <v>0</v>
      </c>
      <c r="U664" s="261">
        <v>0</v>
      </c>
      <c r="V664" s="261">
        <v>20161230</v>
      </c>
      <c r="W664" s="261" t="s">
        <v>161</v>
      </c>
      <c r="X664" s="199"/>
    </row>
    <row r="665" spans="1:24">
      <c r="A665" s="261"/>
      <c r="B665" s="261">
        <v>0</v>
      </c>
      <c r="C665" s="261">
        <v>32303501</v>
      </c>
      <c r="D665" s="261">
        <v>37091071</v>
      </c>
      <c r="E665" s="261" t="s">
        <v>161</v>
      </c>
      <c r="F665" s="261">
        <v>0</v>
      </c>
      <c r="G665" s="261">
        <v>0</v>
      </c>
      <c r="H665" s="261">
        <v>0</v>
      </c>
      <c r="I665" s="261">
        <v>0</v>
      </c>
      <c r="J665" s="261">
        <v>0</v>
      </c>
      <c r="K665" s="261">
        <v>0</v>
      </c>
      <c r="L665" s="261">
        <v>0</v>
      </c>
      <c r="M665" s="261">
        <v>0</v>
      </c>
      <c r="N665" s="261">
        <v>11.95</v>
      </c>
      <c r="O665" s="261">
        <v>0</v>
      </c>
      <c r="P665" s="261" t="s">
        <v>94</v>
      </c>
      <c r="Q665" s="261">
        <v>0</v>
      </c>
      <c r="R665" s="261">
        <v>0</v>
      </c>
      <c r="S665" s="261" t="s">
        <v>70</v>
      </c>
      <c r="T665" s="261">
        <v>0</v>
      </c>
      <c r="U665" s="261">
        <v>0</v>
      </c>
      <c r="V665" s="261">
        <v>20161230</v>
      </c>
      <c r="W665" s="261" t="s">
        <v>161</v>
      </c>
      <c r="X665" s="199"/>
    </row>
    <row r="666" spans="1:24">
      <c r="A666" s="261"/>
      <c r="B666" s="261">
        <v>0</v>
      </c>
      <c r="C666" s="261">
        <v>39162501</v>
      </c>
      <c r="D666" s="261">
        <v>2286820</v>
      </c>
      <c r="E666" s="261" t="s">
        <v>161</v>
      </c>
      <c r="F666" s="261">
        <v>468396.44</v>
      </c>
      <c r="G666" s="261">
        <v>-6589.91</v>
      </c>
      <c r="H666" s="261">
        <v>461806.53</v>
      </c>
      <c r="I666" s="261">
        <v>-3922.82</v>
      </c>
      <c r="J666" s="261">
        <v>0</v>
      </c>
      <c r="K666" s="261">
        <v>0</v>
      </c>
      <c r="L666" s="261">
        <v>-10512.73</v>
      </c>
      <c r="M666" s="261">
        <v>0</v>
      </c>
      <c r="N666" s="261">
        <v>10.050000000000001</v>
      </c>
      <c r="O666" s="261">
        <v>481.04849999999999</v>
      </c>
      <c r="P666" s="261" t="s">
        <v>162</v>
      </c>
      <c r="Q666" s="261">
        <v>0</v>
      </c>
      <c r="R666" s="261">
        <v>461806.53</v>
      </c>
      <c r="S666" s="261" t="s">
        <v>70</v>
      </c>
      <c r="T666" s="261">
        <v>0</v>
      </c>
      <c r="U666" s="261">
        <v>0</v>
      </c>
      <c r="V666" s="261">
        <v>20161230</v>
      </c>
      <c r="W666" s="261" t="s">
        <v>161</v>
      </c>
      <c r="X666" s="199"/>
    </row>
    <row r="667" spans="1:24">
      <c r="A667" s="261"/>
      <c r="B667" s="261">
        <v>0</v>
      </c>
      <c r="C667" s="261">
        <v>40075401</v>
      </c>
      <c r="D667" s="261">
        <v>11842243</v>
      </c>
      <c r="E667" s="261" t="s">
        <v>161</v>
      </c>
      <c r="F667" s="261">
        <v>1543852.23</v>
      </c>
      <c r="G667" s="261">
        <v>-20691.63</v>
      </c>
      <c r="H667" s="261">
        <v>1523160.6</v>
      </c>
      <c r="I667" s="261">
        <v>-14280.63</v>
      </c>
      <c r="J667" s="261">
        <v>0</v>
      </c>
      <c r="K667" s="261">
        <v>0</v>
      </c>
      <c r="L667" s="261">
        <v>-34972.26</v>
      </c>
      <c r="M667" s="261">
        <v>0</v>
      </c>
      <c r="N667" s="261">
        <v>11.1</v>
      </c>
      <c r="O667" s="261">
        <v>1586.6256000000001</v>
      </c>
      <c r="P667" s="261" t="s">
        <v>162</v>
      </c>
      <c r="Q667" s="261">
        <v>0</v>
      </c>
      <c r="R667" s="261">
        <v>1523160.6</v>
      </c>
      <c r="S667" s="261" t="s">
        <v>70</v>
      </c>
      <c r="T667" s="261">
        <v>0</v>
      </c>
      <c r="U667" s="261">
        <v>0</v>
      </c>
      <c r="V667" s="261">
        <v>20161230</v>
      </c>
      <c r="W667" s="261" t="s">
        <v>161</v>
      </c>
      <c r="X667" s="199"/>
    </row>
    <row r="668" spans="1:24">
      <c r="A668" s="261"/>
      <c r="B668" s="261">
        <v>0</v>
      </c>
      <c r="C668" s="261">
        <v>43238501</v>
      </c>
      <c r="D668" s="261">
        <v>40491972</v>
      </c>
      <c r="E668" s="261" t="s">
        <v>161</v>
      </c>
      <c r="F668" s="261">
        <v>0</v>
      </c>
      <c r="G668" s="261">
        <v>0</v>
      </c>
      <c r="H668" s="261">
        <v>0</v>
      </c>
      <c r="I668" s="261">
        <v>0</v>
      </c>
      <c r="J668" s="261">
        <v>0</v>
      </c>
      <c r="K668" s="261">
        <v>0</v>
      </c>
      <c r="L668" s="261">
        <v>0</v>
      </c>
      <c r="M668" s="261">
        <v>0</v>
      </c>
      <c r="N668" s="261">
        <v>11.1</v>
      </c>
      <c r="O668" s="261">
        <v>0</v>
      </c>
      <c r="P668" s="261" t="s">
        <v>94</v>
      </c>
      <c r="Q668" s="261">
        <v>0</v>
      </c>
      <c r="R668" s="261">
        <v>0</v>
      </c>
      <c r="S668" s="261" t="s">
        <v>70</v>
      </c>
      <c r="T668" s="261">
        <v>0</v>
      </c>
      <c r="U668" s="261">
        <v>0</v>
      </c>
      <c r="V668" s="261">
        <v>20161230</v>
      </c>
      <c r="W668" s="261" t="s">
        <v>161</v>
      </c>
      <c r="X668" s="199"/>
    </row>
    <row r="669" spans="1:24">
      <c r="A669" s="261"/>
      <c r="B669" s="261">
        <v>0</v>
      </c>
      <c r="C669" s="261">
        <v>32194701</v>
      </c>
      <c r="D669" s="261">
        <v>22726265</v>
      </c>
      <c r="E669" s="261" t="s">
        <v>161</v>
      </c>
      <c r="F669" s="261">
        <v>0</v>
      </c>
      <c r="G669" s="261">
        <v>0</v>
      </c>
      <c r="H669" s="261">
        <v>0</v>
      </c>
      <c r="I669" s="261">
        <v>0</v>
      </c>
      <c r="J669" s="261">
        <v>0</v>
      </c>
      <c r="K669" s="261">
        <v>0</v>
      </c>
      <c r="L669" s="261">
        <v>0</v>
      </c>
      <c r="M669" s="261">
        <v>0</v>
      </c>
      <c r="N669" s="261">
        <v>11.95</v>
      </c>
      <c r="O669" s="261">
        <v>0</v>
      </c>
      <c r="P669" s="261" t="s">
        <v>94</v>
      </c>
      <c r="Q669" s="261">
        <v>0</v>
      </c>
      <c r="R669" s="261">
        <v>0</v>
      </c>
      <c r="S669" s="261" t="s">
        <v>70</v>
      </c>
      <c r="T669" s="261">
        <v>0</v>
      </c>
      <c r="U669" s="261">
        <v>0</v>
      </c>
      <c r="V669" s="261">
        <v>20161230</v>
      </c>
      <c r="W669" s="261" t="s">
        <v>161</v>
      </c>
      <c r="X669" s="199"/>
    </row>
    <row r="670" spans="1:24">
      <c r="A670" s="261"/>
      <c r="B670" s="261">
        <v>0</v>
      </c>
      <c r="C670" s="261">
        <v>23794601</v>
      </c>
      <c r="D670" s="261">
        <v>12435750</v>
      </c>
      <c r="E670" s="261" t="s">
        <v>161</v>
      </c>
      <c r="F670" s="261">
        <v>10108.030000000001</v>
      </c>
      <c r="G670" s="261">
        <v>-6096.33</v>
      </c>
      <c r="H670" s="261">
        <v>4011.7</v>
      </c>
      <c r="I670" s="261">
        <v>-100.66</v>
      </c>
      <c r="J670" s="261">
        <v>0</v>
      </c>
      <c r="K670" s="261">
        <v>0</v>
      </c>
      <c r="L670" s="261">
        <v>-6196.99</v>
      </c>
      <c r="M670" s="261">
        <v>0</v>
      </c>
      <c r="N670" s="261">
        <v>11.95</v>
      </c>
      <c r="O670" s="261">
        <v>4.1788999999999996</v>
      </c>
      <c r="P670" s="261" t="s">
        <v>162</v>
      </c>
      <c r="Q670" s="261">
        <v>0</v>
      </c>
      <c r="R670" s="261">
        <v>4011.7</v>
      </c>
      <c r="S670" s="261" t="s">
        <v>70</v>
      </c>
      <c r="T670" s="261">
        <v>0</v>
      </c>
      <c r="U670" s="261">
        <v>0</v>
      </c>
      <c r="V670" s="261">
        <v>20161230</v>
      </c>
      <c r="W670" s="261" t="s">
        <v>161</v>
      </c>
      <c r="X670" s="199"/>
    </row>
    <row r="671" spans="1:24">
      <c r="A671" s="261"/>
      <c r="B671" s="261">
        <v>0</v>
      </c>
      <c r="C671" s="261">
        <v>26368501</v>
      </c>
      <c r="D671" s="261">
        <v>17867878</v>
      </c>
      <c r="E671" s="261" t="s">
        <v>161</v>
      </c>
      <c r="F671" s="261">
        <v>350493.75</v>
      </c>
      <c r="G671" s="261">
        <v>-8419.35</v>
      </c>
      <c r="H671" s="261">
        <v>342074.4</v>
      </c>
      <c r="I671" s="261">
        <v>-3490.33</v>
      </c>
      <c r="J671" s="261">
        <v>0</v>
      </c>
      <c r="K671" s="261">
        <v>0</v>
      </c>
      <c r="L671" s="261">
        <v>-11909.68</v>
      </c>
      <c r="M671" s="261">
        <v>0</v>
      </c>
      <c r="N671" s="261">
        <v>11.95</v>
      </c>
      <c r="O671" s="261">
        <v>356.32749999999999</v>
      </c>
      <c r="P671" s="261" t="s">
        <v>162</v>
      </c>
      <c r="Q671" s="261">
        <v>0</v>
      </c>
      <c r="R671" s="261">
        <v>342074.4</v>
      </c>
      <c r="S671" s="261" t="s">
        <v>70</v>
      </c>
      <c r="T671" s="261">
        <v>0</v>
      </c>
      <c r="U671" s="261">
        <v>0</v>
      </c>
      <c r="V671" s="261">
        <v>20161230</v>
      </c>
      <c r="W671" s="261" t="s">
        <v>161</v>
      </c>
      <c r="X671" s="199"/>
    </row>
    <row r="672" spans="1:24">
      <c r="A672" s="261"/>
      <c r="B672" s="261">
        <v>0</v>
      </c>
      <c r="C672" s="261">
        <v>43151701</v>
      </c>
      <c r="D672" s="261">
        <v>28059043</v>
      </c>
      <c r="E672" s="261" t="s">
        <v>161</v>
      </c>
      <c r="F672" s="261">
        <v>0</v>
      </c>
      <c r="G672" s="261">
        <v>0</v>
      </c>
      <c r="H672" s="261">
        <v>0</v>
      </c>
      <c r="I672" s="261">
        <v>0</v>
      </c>
      <c r="J672" s="261">
        <v>0</v>
      </c>
      <c r="K672" s="261">
        <v>0</v>
      </c>
      <c r="L672" s="261">
        <v>0</v>
      </c>
      <c r="M672" s="261">
        <v>0</v>
      </c>
      <c r="N672" s="261">
        <v>11.1</v>
      </c>
      <c r="O672" s="261">
        <v>0</v>
      </c>
      <c r="P672" s="261" t="s">
        <v>94</v>
      </c>
      <c r="Q672" s="261">
        <v>0</v>
      </c>
      <c r="R672" s="261">
        <v>0</v>
      </c>
      <c r="S672" s="261" t="s">
        <v>70</v>
      </c>
      <c r="T672" s="261">
        <v>0</v>
      </c>
      <c r="U672" s="261">
        <v>0</v>
      </c>
      <c r="V672" s="261">
        <v>20161230</v>
      </c>
      <c r="W672" s="261" t="s">
        <v>161</v>
      </c>
      <c r="X672" s="199"/>
    </row>
    <row r="673" spans="1:24">
      <c r="A673" s="261"/>
      <c r="B673" s="261">
        <v>0</v>
      </c>
      <c r="C673" s="261">
        <v>34160801</v>
      </c>
      <c r="D673" s="261">
        <v>26059503</v>
      </c>
      <c r="E673" s="261" t="s">
        <v>161</v>
      </c>
      <c r="F673" s="261">
        <v>0</v>
      </c>
      <c r="G673" s="261">
        <v>0</v>
      </c>
      <c r="H673" s="261">
        <v>0</v>
      </c>
      <c r="I673" s="261">
        <v>0</v>
      </c>
      <c r="J673" s="261">
        <v>0</v>
      </c>
      <c r="K673" s="261">
        <v>0</v>
      </c>
      <c r="L673" s="261">
        <v>0</v>
      </c>
      <c r="M673" s="261">
        <v>0</v>
      </c>
      <c r="N673" s="261">
        <v>11.1</v>
      </c>
      <c r="O673" s="261">
        <v>0</v>
      </c>
      <c r="P673" s="261" t="s">
        <v>94</v>
      </c>
      <c r="Q673" s="261">
        <v>0</v>
      </c>
      <c r="R673" s="261">
        <v>0</v>
      </c>
      <c r="S673" s="261" t="s">
        <v>70</v>
      </c>
      <c r="T673" s="261">
        <v>0</v>
      </c>
      <c r="U673" s="261">
        <v>0</v>
      </c>
      <c r="V673" s="261">
        <v>20161230</v>
      </c>
      <c r="W673" s="261" t="s">
        <v>161</v>
      </c>
      <c r="X673" s="199"/>
    </row>
    <row r="674" spans="1:24">
      <c r="A674" s="261"/>
      <c r="B674" s="261">
        <v>0</v>
      </c>
      <c r="C674" s="261">
        <v>41185901</v>
      </c>
      <c r="D674" s="261">
        <v>12266069</v>
      </c>
      <c r="E674" s="261" t="s">
        <v>161</v>
      </c>
      <c r="F674" s="261">
        <v>0</v>
      </c>
      <c r="G674" s="261">
        <v>0</v>
      </c>
      <c r="H674" s="261">
        <v>0</v>
      </c>
      <c r="I674" s="261">
        <v>0</v>
      </c>
      <c r="J674" s="261">
        <v>0</v>
      </c>
      <c r="K674" s="261">
        <v>0</v>
      </c>
      <c r="L674" s="261">
        <v>0</v>
      </c>
      <c r="M674" s="261">
        <v>0</v>
      </c>
      <c r="N674" s="261">
        <v>11.11</v>
      </c>
      <c r="O674" s="261">
        <v>0</v>
      </c>
      <c r="P674" s="261" t="s">
        <v>94</v>
      </c>
      <c r="Q674" s="261">
        <v>0</v>
      </c>
      <c r="R674" s="261">
        <v>0</v>
      </c>
      <c r="S674" s="261" t="s">
        <v>70</v>
      </c>
      <c r="T674" s="261">
        <v>0</v>
      </c>
      <c r="U674" s="261">
        <v>0</v>
      </c>
      <c r="V674" s="261">
        <v>20161230</v>
      </c>
      <c r="W674" s="261" t="s">
        <v>161</v>
      </c>
      <c r="X674" s="199"/>
    </row>
    <row r="675" spans="1:24">
      <c r="A675" s="261"/>
      <c r="B675" s="261">
        <v>0</v>
      </c>
      <c r="C675" s="261">
        <v>32194801</v>
      </c>
      <c r="D675" s="261">
        <v>5595141</v>
      </c>
      <c r="E675" s="261" t="s">
        <v>161</v>
      </c>
      <c r="F675" s="261">
        <v>0</v>
      </c>
      <c r="G675" s="261">
        <v>0</v>
      </c>
      <c r="H675" s="261">
        <v>0</v>
      </c>
      <c r="I675" s="261">
        <v>0</v>
      </c>
      <c r="J675" s="261">
        <v>0</v>
      </c>
      <c r="K675" s="261">
        <v>0</v>
      </c>
      <c r="L675" s="261">
        <v>0</v>
      </c>
      <c r="M675" s="261">
        <v>0</v>
      </c>
      <c r="N675" s="261">
        <v>12</v>
      </c>
      <c r="O675" s="261">
        <v>0</v>
      </c>
      <c r="P675" s="261" t="s">
        <v>94</v>
      </c>
      <c r="Q675" s="261">
        <v>0</v>
      </c>
      <c r="R675" s="261">
        <v>0</v>
      </c>
      <c r="S675" s="261" t="s">
        <v>70</v>
      </c>
      <c r="T675" s="261">
        <v>0</v>
      </c>
      <c r="U675" s="261">
        <v>0</v>
      </c>
      <c r="V675" s="261">
        <v>20161230</v>
      </c>
      <c r="W675" s="261" t="s">
        <v>161</v>
      </c>
      <c r="X675" s="199"/>
    </row>
    <row r="676" spans="1:24">
      <c r="A676" s="261"/>
      <c r="B676" s="261">
        <v>0</v>
      </c>
      <c r="C676" s="261">
        <v>39534701</v>
      </c>
      <c r="D676" s="261">
        <v>26170064</v>
      </c>
      <c r="E676" s="261" t="s">
        <v>161</v>
      </c>
      <c r="F676" s="261">
        <v>247410.63</v>
      </c>
      <c r="G676" s="261">
        <v>-3404.44</v>
      </c>
      <c r="H676" s="261">
        <v>244006.19</v>
      </c>
      <c r="I676" s="261">
        <v>-2072.06</v>
      </c>
      <c r="J676" s="261">
        <v>0</v>
      </c>
      <c r="K676" s="261">
        <v>0</v>
      </c>
      <c r="L676" s="261">
        <v>-5476.5</v>
      </c>
      <c r="M676" s="261">
        <v>0</v>
      </c>
      <c r="N676" s="261">
        <v>10.050000000000001</v>
      </c>
      <c r="O676" s="261">
        <v>254.17310000000001</v>
      </c>
      <c r="P676" s="261" t="s">
        <v>162</v>
      </c>
      <c r="Q676" s="261">
        <v>0</v>
      </c>
      <c r="R676" s="261">
        <v>244006.19</v>
      </c>
      <c r="S676" s="261" t="s">
        <v>70</v>
      </c>
      <c r="T676" s="261">
        <v>0</v>
      </c>
      <c r="U676" s="261">
        <v>0</v>
      </c>
      <c r="V676" s="261">
        <v>20161230</v>
      </c>
      <c r="W676" s="261" t="s">
        <v>161</v>
      </c>
      <c r="X676" s="199"/>
    </row>
    <row r="677" spans="1:24">
      <c r="A677" s="261"/>
      <c r="B677" s="261">
        <v>0</v>
      </c>
      <c r="C677" s="261">
        <v>46245801</v>
      </c>
      <c r="D677" s="261">
        <v>9339112</v>
      </c>
      <c r="E677" s="261" t="s">
        <v>161</v>
      </c>
      <c r="F677" s="261">
        <v>523880.99</v>
      </c>
      <c r="G677" s="261">
        <v>-5951.14</v>
      </c>
      <c r="H677" s="261">
        <v>517929.85</v>
      </c>
      <c r="I677" s="261">
        <v>-5107.84</v>
      </c>
      <c r="J677" s="261">
        <v>0</v>
      </c>
      <c r="K677" s="261">
        <v>0</v>
      </c>
      <c r="L677" s="261">
        <v>-11058.98</v>
      </c>
      <c r="M677" s="261">
        <v>-1.88</v>
      </c>
      <c r="N677" s="261">
        <v>11.7</v>
      </c>
      <c r="O677" s="261">
        <v>539.51030000000003</v>
      </c>
      <c r="P677" s="261" t="s">
        <v>162</v>
      </c>
      <c r="Q677" s="261">
        <v>0</v>
      </c>
      <c r="R677" s="261">
        <v>517929.85</v>
      </c>
      <c r="S677" s="261" t="s">
        <v>70</v>
      </c>
      <c r="T677" s="261">
        <v>0</v>
      </c>
      <c r="U677" s="261">
        <v>0</v>
      </c>
      <c r="V677" s="261">
        <v>20161230</v>
      </c>
      <c r="W677" s="261" t="s">
        <v>161</v>
      </c>
      <c r="X677" s="199"/>
    </row>
    <row r="678" spans="1:24">
      <c r="A678" s="261"/>
      <c r="B678" s="261">
        <v>0</v>
      </c>
      <c r="C678" s="261">
        <v>38254801</v>
      </c>
      <c r="D678" s="261">
        <v>8199529</v>
      </c>
      <c r="E678" s="261" t="s">
        <v>161</v>
      </c>
      <c r="F678" s="261">
        <v>0</v>
      </c>
      <c r="G678" s="261">
        <v>0</v>
      </c>
      <c r="H678" s="261">
        <v>0</v>
      </c>
      <c r="I678" s="261">
        <v>0</v>
      </c>
      <c r="J678" s="261">
        <v>0</v>
      </c>
      <c r="K678" s="261">
        <v>0</v>
      </c>
      <c r="L678" s="261">
        <v>0</v>
      </c>
      <c r="M678" s="261">
        <v>0</v>
      </c>
      <c r="N678" s="261">
        <v>10.58</v>
      </c>
      <c r="O678" s="261">
        <v>0</v>
      </c>
      <c r="P678" s="261" t="s">
        <v>94</v>
      </c>
      <c r="Q678" s="261">
        <v>0</v>
      </c>
      <c r="R678" s="261">
        <v>0</v>
      </c>
      <c r="S678" s="261" t="s">
        <v>70</v>
      </c>
      <c r="T678" s="261">
        <v>0</v>
      </c>
      <c r="U678" s="261">
        <v>0</v>
      </c>
      <c r="V678" s="261">
        <v>20161230</v>
      </c>
      <c r="W678" s="261" t="s">
        <v>161</v>
      </c>
      <c r="X678" s="199"/>
    </row>
    <row r="679" spans="1:24">
      <c r="A679" s="261"/>
      <c r="B679" s="261">
        <v>0</v>
      </c>
      <c r="C679" s="261">
        <v>42616801</v>
      </c>
      <c r="D679" s="261">
        <v>12329623</v>
      </c>
      <c r="E679" s="261" t="s">
        <v>161</v>
      </c>
      <c r="F679" s="261">
        <v>159361.03</v>
      </c>
      <c r="G679" s="261">
        <v>-1979.38</v>
      </c>
      <c r="H679" s="261">
        <v>157381.65</v>
      </c>
      <c r="I679" s="261">
        <v>-1528.06</v>
      </c>
      <c r="J679" s="261">
        <v>0</v>
      </c>
      <c r="K679" s="261">
        <v>0</v>
      </c>
      <c r="L679" s="261">
        <v>-3507.44</v>
      </c>
      <c r="M679" s="261">
        <v>0</v>
      </c>
      <c r="N679" s="261">
        <v>11.506399999999999</v>
      </c>
      <c r="O679" s="261">
        <v>163.9392</v>
      </c>
      <c r="P679" s="261" t="s">
        <v>162</v>
      </c>
      <c r="Q679" s="261">
        <v>0</v>
      </c>
      <c r="R679" s="261">
        <v>157381.65</v>
      </c>
      <c r="S679" s="261" t="s">
        <v>70</v>
      </c>
      <c r="T679" s="261">
        <v>0</v>
      </c>
      <c r="U679" s="261">
        <v>0</v>
      </c>
      <c r="V679" s="261">
        <v>20161230</v>
      </c>
      <c r="W679" s="261" t="s">
        <v>161</v>
      </c>
      <c r="X679" s="199"/>
    </row>
    <row r="680" spans="1:24">
      <c r="A680" s="261"/>
      <c r="B680" s="261">
        <v>0</v>
      </c>
      <c r="C680" s="261">
        <v>42727801</v>
      </c>
      <c r="D680" s="261">
        <v>36345140</v>
      </c>
      <c r="E680" s="261" t="s">
        <v>161</v>
      </c>
      <c r="F680" s="261">
        <v>0</v>
      </c>
      <c r="G680" s="261">
        <v>0</v>
      </c>
      <c r="H680" s="261">
        <v>0</v>
      </c>
      <c r="I680" s="261">
        <v>0</v>
      </c>
      <c r="J680" s="261">
        <v>0</v>
      </c>
      <c r="K680" s="261">
        <v>0</v>
      </c>
      <c r="L680" s="261">
        <v>0</v>
      </c>
      <c r="M680" s="261">
        <v>0</v>
      </c>
      <c r="N680" s="261">
        <v>11.11</v>
      </c>
      <c r="O680" s="261">
        <v>0</v>
      </c>
      <c r="P680" s="261" t="s">
        <v>94</v>
      </c>
      <c r="Q680" s="261">
        <v>0</v>
      </c>
      <c r="R680" s="261">
        <v>0</v>
      </c>
      <c r="S680" s="261" t="s">
        <v>70</v>
      </c>
      <c r="T680" s="261">
        <v>0</v>
      </c>
      <c r="U680" s="261">
        <v>0</v>
      </c>
      <c r="V680" s="261">
        <v>20161230</v>
      </c>
      <c r="W680" s="261" t="s">
        <v>161</v>
      </c>
      <c r="X680" s="199"/>
    </row>
    <row r="681" spans="1:24">
      <c r="A681" s="261"/>
      <c r="B681" s="261">
        <v>0</v>
      </c>
      <c r="C681" s="261">
        <v>29818701</v>
      </c>
      <c r="D681" s="261">
        <v>20381376</v>
      </c>
      <c r="E681" s="261" t="s">
        <v>161</v>
      </c>
      <c r="F681" s="261">
        <v>0</v>
      </c>
      <c r="G681" s="261">
        <v>0</v>
      </c>
      <c r="H681" s="261">
        <v>0</v>
      </c>
      <c r="I681" s="261">
        <v>0</v>
      </c>
      <c r="J681" s="261">
        <v>0</v>
      </c>
      <c r="K681" s="261">
        <v>0</v>
      </c>
      <c r="L681" s="261">
        <v>0</v>
      </c>
      <c r="M681" s="261">
        <v>0</v>
      </c>
      <c r="N681" s="261">
        <v>11.95</v>
      </c>
      <c r="O681" s="261">
        <v>0</v>
      </c>
      <c r="P681" s="261" t="s">
        <v>94</v>
      </c>
      <c r="Q681" s="261">
        <v>0</v>
      </c>
      <c r="R681" s="261">
        <v>0</v>
      </c>
      <c r="S681" s="261" t="s">
        <v>70</v>
      </c>
      <c r="T681" s="261">
        <v>0</v>
      </c>
      <c r="U681" s="261">
        <v>0</v>
      </c>
      <c r="V681" s="261">
        <v>20161230</v>
      </c>
      <c r="W681" s="261" t="s">
        <v>161</v>
      </c>
      <c r="X681" s="199"/>
    </row>
    <row r="682" spans="1:24">
      <c r="A682" s="261"/>
      <c r="B682" s="261">
        <v>0</v>
      </c>
      <c r="C682" s="261">
        <v>39882901</v>
      </c>
      <c r="D682" s="261">
        <v>11572679</v>
      </c>
      <c r="E682" s="261" t="s">
        <v>161</v>
      </c>
      <c r="F682" s="261">
        <v>0</v>
      </c>
      <c r="G682" s="261">
        <v>0</v>
      </c>
      <c r="H682" s="261">
        <v>0</v>
      </c>
      <c r="I682" s="261">
        <v>0</v>
      </c>
      <c r="J682" s="261">
        <v>0</v>
      </c>
      <c r="K682" s="261">
        <v>0</v>
      </c>
      <c r="L682" s="261">
        <v>0</v>
      </c>
      <c r="M682" s="261">
        <v>0</v>
      </c>
      <c r="N682" s="261">
        <v>11.1</v>
      </c>
      <c r="O682" s="261">
        <v>0</v>
      </c>
      <c r="P682" s="261" t="s">
        <v>94</v>
      </c>
      <c r="Q682" s="261">
        <v>0</v>
      </c>
      <c r="R682" s="261">
        <v>0</v>
      </c>
      <c r="S682" s="261" t="s">
        <v>70</v>
      </c>
      <c r="T682" s="261">
        <v>0</v>
      </c>
      <c r="U682" s="261">
        <v>0</v>
      </c>
      <c r="V682" s="261">
        <v>20161230</v>
      </c>
      <c r="W682" s="261" t="s">
        <v>161</v>
      </c>
      <c r="X682" s="199"/>
    </row>
    <row r="683" spans="1:24">
      <c r="A683" s="261"/>
      <c r="B683" s="261">
        <v>0</v>
      </c>
      <c r="C683" s="261">
        <v>36036801</v>
      </c>
      <c r="D683" s="261">
        <v>36994443</v>
      </c>
      <c r="E683" s="261" t="s">
        <v>161</v>
      </c>
      <c r="F683" s="261">
        <v>0</v>
      </c>
      <c r="G683" s="261">
        <v>0</v>
      </c>
      <c r="H683" s="261">
        <v>0</v>
      </c>
      <c r="I683" s="261">
        <v>0</v>
      </c>
      <c r="J683" s="261">
        <v>0</v>
      </c>
      <c r="K683" s="261">
        <v>0</v>
      </c>
      <c r="L683" s="261">
        <v>0</v>
      </c>
      <c r="M683" s="261">
        <v>0</v>
      </c>
      <c r="N683" s="261">
        <v>11.119300000000001</v>
      </c>
      <c r="O683" s="261">
        <v>0</v>
      </c>
      <c r="P683" s="261" t="s">
        <v>94</v>
      </c>
      <c r="Q683" s="261">
        <v>0</v>
      </c>
      <c r="R683" s="261">
        <v>0</v>
      </c>
      <c r="S683" s="261" t="s">
        <v>70</v>
      </c>
      <c r="T683" s="261">
        <v>0</v>
      </c>
      <c r="U683" s="261">
        <v>0</v>
      </c>
      <c r="V683" s="261">
        <v>20161230</v>
      </c>
      <c r="W683" s="261" t="s">
        <v>161</v>
      </c>
      <c r="X683" s="199"/>
    </row>
    <row r="684" spans="1:24">
      <c r="A684" s="261"/>
      <c r="B684" s="261">
        <v>0</v>
      </c>
      <c r="C684" s="261">
        <v>42210901</v>
      </c>
      <c r="D684" s="261">
        <v>24153069</v>
      </c>
      <c r="E684" s="261" t="s">
        <v>161</v>
      </c>
      <c r="F684" s="261">
        <v>0</v>
      </c>
      <c r="G684" s="261">
        <v>0</v>
      </c>
      <c r="H684" s="261">
        <v>0</v>
      </c>
      <c r="I684" s="261">
        <v>0</v>
      </c>
      <c r="J684" s="261">
        <v>0</v>
      </c>
      <c r="K684" s="261">
        <v>0</v>
      </c>
      <c r="L684" s="261">
        <v>0</v>
      </c>
      <c r="M684" s="261">
        <v>0</v>
      </c>
      <c r="N684" s="261">
        <v>11.904999999999999</v>
      </c>
      <c r="O684" s="261">
        <v>0</v>
      </c>
      <c r="P684" s="261" t="s">
        <v>94</v>
      </c>
      <c r="Q684" s="261">
        <v>0</v>
      </c>
      <c r="R684" s="261">
        <v>0</v>
      </c>
      <c r="S684" s="261" t="s">
        <v>70</v>
      </c>
      <c r="T684" s="261">
        <v>0</v>
      </c>
      <c r="U684" s="261">
        <v>0</v>
      </c>
      <c r="V684" s="261">
        <v>20161230</v>
      </c>
      <c r="W684" s="261" t="s">
        <v>161</v>
      </c>
      <c r="X684" s="199"/>
    </row>
    <row r="685" spans="1:24">
      <c r="A685" s="261"/>
      <c r="B685" s="261">
        <v>0</v>
      </c>
      <c r="C685" s="261">
        <v>43094211</v>
      </c>
      <c r="D685" s="261">
        <v>12967047</v>
      </c>
      <c r="E685" s="261" t="s">
        <v>161</v>
      </c>
      <c r="F685" s="261">
        <v>1144597.32</v>
      </c>
      <c r="G685" s="261">
        <v>-14355.92</v>
      </c>
      <c r="H685" s="261">
        <v>1130241.3999999999</v>
      </c>
      <c r="I685" s="261">
        <v>-10587.53</v>
      </c>
      <c r="J685" s="261">
        <v>0</v>
      </c>
      <c r="K685" s="261">
        <v>0</v>
      </c>
      <c r="L685" s="261">
        <v>-24943.45</v>
      </c>
      <c r="M685" s="261">
        <v>0</v>
      </c>
      <c r="N685" s="261">
        <v>11.1</v>
      </c>
      <c r="O685" s="261">
        <v>1177.3348000000001</v>
      </c>
      <c r="P685" s="261" t="s">
        <v>162</v>
      </c>
      <c r="Q685" s="261">
        <v>0</v>
      </c>
      <c r="R685" s="261">
        <v>1130241.3999999999</v>
      </c>
      <c r="S685" s="261" t="s">
        <v>70</v>
      </c>
      <c r="T685" s="261">
        <v>0</v>
      </c>
      <c r="U685" s="261">
        <v>0</v>
      </c>
      <c r="V685" s="261">
        <v>20161230</v>
      </c>
      <c r="W685" s="261" t="s">
        <v>161</v>
      </c>
      <c r="X685" s="199"/>
    </row>
    <row r="686" spans="1:24">
      <c r="A686" s="261"/>
      <c r="B686" s="261">
        <v>0</v>
      </c>
      <c r="C686" s="261">
        <v>32484211</v>
      </c>
      <c r="D686" s="261">
        <v>37316253</v>
      </c>
      <c r="E686" s="261" t="s">
        <v>161</v>
      </c>
      <c r="F686" s="261">
        <v>4288555.79</v>
      </c>
      <c r="G686" s="261">
        <v>-72599.7</v>
      </c>
      <c r="H686" s="261">
        <v>4215956.09</v>
      </c>
      <c r="I686" s="261">
        <v>-42170.8</v>
      </c>
      <c r="J686" s="261">
        <v>-500</v>
      </c>
      <c r="K686" s="261">
        <v>0</v>
      </c>
      <c r="L686" s="261">
        <v>-115270.5</v>
      </c>
      <c r="M686" s="261">
        <v>0</v>
      </c>
      <c r="N686" s="261">
        <v>11.8</v>
      </c>
      <c r="O686" s="261">
        <v>4391.6208999999999</v>
      </c>
      <c r="P686" s="261" t="s">
        <v>162</v>
      </c>
      <c r="Q686" s="261">
        <v>0</v>
      </c>
      <c r="R686" s="261">
        <v>4141476.79</v>
      </c>
      <c r="S686" s="261" t="s">
        <v>72</v>
      </c>
      <c r="T686" s="261">
        <v>20161130</v>
      </c>
      <c r="U686" s="261">
        <v>2</v>
      </c>
      <c r="V686" s="261">
        <v>20161230</v>
      </c>
      <c r="W686" s="261" t="s">
        <v>161</v>
      </c>
      <c r="X686" s="199"/>
    </row>
    <row r="687" spans="1:24">
      <c r="A687" s="261"/>
      <c r="B687" s="261">
        <v>0</v>
      </c>
      <c r="C687" s="261">
        <v>31197211</v>
      </c>
      <c r="D687" s="261">
        <v>22410735</v>
      </c>
      <c r="E687" s="261" t="s">
        <v>161</v>
      </c>
      <c r="F687" s="261">
        <v>0</v>
      </c>
      <c r="G687" s="261">
        <v>0</v>
      </c>
      <c r="H687" s="261">
        <v>0</v>
      </c>
      <c r="I687" s="261">
        <v>0</v>
      </c>
      <c r="J687" s="261">
        <v>0</v>
      </c>
      <c r="K687" s="261">
        <v>0</v>
      </c>
      <c r="L687" s="261">
        <v>0</v>
      </c>
      <c r="M687" s="261">
        <v>0</v>
      </c>
      <c r="N687" s="261">
        <v>12</v>
      </c>
      <c r="O687" s="261">
        <v>0</v>
      </c>
      <c r="P687" s="261" t="s">
        <v>94</v>
      </c>
      <c r="Q687" s="261">
        <v>0</v>
      </c>
      <c r="R687" s="261">
        <v>0</v>
      </c>
      <c r="S687" s="261" t="s">
        <v>70</v>
      </c>
      <c r="T687" s="261">
        <v>0</v>
      </c>
      <c r="U687" s="261">
        <v>0</v>
      </c>
      <c r="V687" s="261">
        <v>20161230</v>
      </c>
      <c r="W687" s="261" t="s">
        <v>161</v>
      </c>
      <c r="X687" s="199"/>
    </row>
    <row r="688" spans="1:24">
      <c r="A688" s="261"/>
      <c r="B688" s="261">
        <v>0</v>
      </c>
      <c r="C688" s="261">
        <v>33274011</v>
      </c>
      <c r="D688" s="261">
        <v>21736579</v>
      </c>
      <c r="E688" s="261" t="s">
        <v>161</v>
      </c>
      <c r="F688" s="261">
        <v>0</v>
      </c>
      <c r="G688" s="261">
        <v>0</v>
      </c>
      <c r="H688" s="261">
        <v>0</v>
      </c>
      <c r="I688" s="261">
        <v>0</v>
      </c>
      <c r="J688" s="261">
        <v>0</v>
      </c>
      <c r="K688" s="261">
        <v>0</v>
      </c>
      <c r="L688" s="261">
        <v>0</v>
      </c>
      <c r="M688" s="261">
        <v>0</v>
      </c>
      <c r="N688" s="261">
        <v>12</v>
      </c>
      <c r="O688" s="261">
        <v>0</v>
      </c>
      <c r="P688" s="261" t="s">
        <v>94</v>
      </c>
      <c r="Q688" s="261">
        <v>0</v>
      </c>
      <c r="R688" s="261">
        <v>0</v>
      </c>
      <c r="S688" s="261" t="s">
        <v>70</v>
      </c>
      <c r="T688" s="261">
        <v>0</v>
      </c>
      <c r="U688" s="261">
        <v>0</v>
      </c>
      <c r="V688" s="261">
        <v>20161230</v>
      </c>
      <c r="W688" s="261" t="s">
        <v>161</v>
      </c>
      <c r="X688" s="199"/>
    </row>
    <row r="689" spans="1:24">
      <c r="A689" s="261"/>
      <c r="B689" s="261">
        <v>0</v>
      </c>
      <c r="C689" s="261">
        <v>38976311</v>
      </c>
      <c r="D689" s="261">
        <v>39385808</v>
      </c>
      <c r="E689" s="261" t="s">
        <v>161</v>
      </c>
      <c r="F689" s="261">
        <v>167218.26999999999</v>
      </c>
      <c r="G689" s="261">
        <v>-2219.0500000000002</v>
      </c>
      <c r="H689" s="261">
        <v>164999.22</v>
      </c>
      <c r="I689" s="261">
        <v>-1741.86</v>
      </c>
      <c r="J689" s="261">
        <v>0</v>
      </c>
      <c r="K689" s="261">
        <v>0</v>
      </c>
      <c r="L689" s="261">
        <v>-3960.91</v>
      </c>
      <c r="M689" s="261">
        <v>-55.83</v>
      </c>
      <c r="N689" s="261">
        <v>12.5</v>
      </c>
      <c r="O689" s="261">
        <v>171.8742</v>
      </c>
      <c r="P689" s="261" t="s">
        <v>162</v>
      </c>
      <c r="Q689" s="261">
        <v>0</v>
      </c>
      <c r="R689" s="261">
        <v>164999.22</v>
      </c>
      <c r="S689" s="261" t="s">
        <v>70</v>
      </c>
      <c r="T689" s="261">
        <v>0</v>
      </c>
      <c r="U689" s="261">
        <v>0</v>
      </c>
      <c r="V689" s="261">
        <v>20161230</v>
      </c>
      <c r="W689" s="261" t="s">
        <v>161</v>
      </c>
      <c r="X689" s="199"/>
    </row>
    <row r="690" spans="1:24">
      <c r="A690" s="261"/>
      <c r="B690" s="261">
        <v>0</v>
      </c>
      <c r="C690" s="261">
        <v>43886311</v>
      </c>
      <c r="D690" s="261">
        <v>23390219</v>
      </c>
      <c r="E690" s="261" t="s">
        <v>161</v>
      </c>
      <c r="F690" s="261">
        <v>865694.76</v>
      </c>
      <c r="G690" s="261">
        <v>-590205.19999999995</v>
      </c>
      <c r="H690" s="261">
        <v>275489.56</v>
      </c>
      <c r="I690" s="261">
        <v>-8440.52</v>
      </c>
      <c r="J690" s="261">
        <v>0</v>
      </c>
      <c r="K690" s="261">
        <v>0</v>
      </c>
      <c r="L690" s="261">
        <v>-598645.72</v>
      </c>
      <c r="M690" s="261">
        <v>-579750.75</v>
      </c>
      <c r="N690" s="261">
        <v>11.7</v>
      </c>
      <c r="O690" s="261">
        <v>286.9683</v>
      </c>
      <c r="P690" s="261" t="s">
        <v>162</v>
      </c>
      <c r="Q690" s="261">
        <v>0</v>
      </c>
      <c r="R690" s="261">
        <v>275489.56</v>
      </c>
      <c r="S690" s="261" t="s">
        <v>70</v>
      </c>
      <c r="T690" s="261">
        <v>0</v>
      </c>
      <c r="U690" s="261">
        <v>0</v>
      </c>
      <c r="V690" s="261">
        <v>20161230</v>
      </c>
      <c r="W690" s="261" t="s">
        <v>161</v>
      </c>
      <c r="X690" s="199"/>
    </row>
    <row r="691" spans="1:24">
      <c r="A691" s="261"/>
      <c r="B691" s="261">
        <v>0</v>
      </c>
      <c r="C691" s="261">
        <v>36717211</v>
      </c>
      <c r="D691" s="261">
        <v>9429577</v>
      </c>
      <c r="E691" s="261" t="s">
        <v>161</v>
      </c>
      <c r="F691" s="261">
        <v>1539324.57</v>
      </c>
      <c r="G691" s="261">
        <v>-23744.73</v>
      </c>
      <c r="H691" s="261">
        <v>1515579.84</v>
      </c>
      <c r="I691" s="261">
        <v>-12891.84</v>
      </c>
      <c r="J691" s="261">
        <v>0</v>
      </c>
      <c r="K691" s="261">
        <v>0</v>
      </c>
      <c r="L691" s="261">
        <v>-36636.57</v>
      </c>
      <c r="M691" s="261">
        <v>0</v>
      </c>
      <c r="N691" s="261">
        <v>10.050000000000001</v>
      </c>
      <c r="O691" s="261">
        <v>1578.729</v>
      </c>
      <c r="P691" s="261" t="s">
        <v>162</v>
      </c>
      <c r="Q691" s="261">
        <v>0</v>
      </c>
      <c r="R691" s="261">
        <v>1515579.84</v>
      </c>
      <c r="S691" s="261" t="s">
        <v>70</v>
      </c>
      <c r="T691" s="261">
        <v>0</v>
      </c>
      <c r="U691" s="261">
        <v>0</v>
      </c>
      <c r="V691" s="261">
        <v>20161230</v>
      </c>
      <c r="W691" s="261" t="s">
        <v>161</v>
      </c>
      <c r="X691" s="199"/>
    </row>
    <row r="692" spans="1:24">
      <c r="A692" s="261"/>
      <c r="B692" s="261">
        <v>0</v>
      </c>
      <c r="C692" s="261">
        <v>39597311</v>
      </c>
      <c r="D692" s="261">
        <v>36569515</v>
      </c>
      <c r="E692" s="261" t="s">
        <v>161</v>
      </c>
      <c r="F692" s="261">
        <v>0</v>
      </c>
      <c r="G692" s="261">
        <v>0</v>
      </c>
      <c r="H692" s="261">
        <v>0</v>
      </c>
      <c r="I692" s="261">
        <v>0</v>
      </c>
      <c r="J692" s="261">
        <v>0</v>
      </c>
      <c r="K692" s="261">
        <v>0</v>
      </c>
      <c r="L692" s="261">
        <v>0</v>
      </c>
      <c r="M692" s="261">
        <v>0</v>
      </c>
      <c r="N692" s="261">
        <v>12.7</v>
      </c>
      <c r="O692" s="261">
        <v>0</v>
      </c>
      <c r="P692" s="261" t="s">
        <v>94</v>
      </c>
      <c r="Q692" s="261">
        <v>0</v>
      </c>
      <c r="R692" s="261">
        <v>0</v>
      </c>
      <c r="S692" s="261" t="s">
        <v>70</v>
      </c>
      <c r="T692" s="261">
        <v>0</v>
      </c>
      <c r="U692" s="261">
        <v>0</v>
      </c>
      <c r="V692" s="261">
        <v>20161230</v>
      </c>
      <c r="W692" s="261" t="s">
        <v>161</v>
      </c>
      <c r="X692" s="199"/>
    </row>
    <row r="693" spans="1:24">
      <c r="A693" s="261"/>
      <c r="B693" s="261">
        <v>0</v>
      </c>
      <c r="C693" s="261">
        <v>39001111</v>
      </c>
      <c r="D693" s="261">
        <v>33869477</v>
      </c>
      <c r="E693" s="261" t="s">
        <v>161</v>
      </c>
      <c r="F693" s="261">
        <v>439719.86</v>
      </c>
      <c r="G693" s="261">
        <v>-6186.46</v>
      </c>
      <c r="H693" s="261">
        <v>433533.4</v>
      </c>
      <c r="I693" s="261">
        <v>-3682.65</v>
      </c>
      <c r="J693" s="261">
        <v>0</v>
      </c>
      <c r="K693" s="261">
        <v>0</v>
      </c>
      <c r="L693" s="261">
        <v>-9869.11</v>
      </c>
      <c r="M693" s="261">
        <v>0</v>
      </c>
      <c r="N693" s="261">
        <v>10.050000000000001</v>
      </c>
      <c r="O693" s="261">
        <v>451.59730000000002</v>
      </c>
      <c r="P693" s="261" t="s">
        <v>162</v>
      </c>
      <c r="Q693" s="261">
        <v>0</v>
      </c>
      <c r="R693" s="261">
        <v>433533.4</v>
      </c>
      <c r="S693" s="261" t="s">
        <v>70</v>
      </c>
      <c r="T693" s="261">
        <v>0</v>
      </c>
      <c r="U693" s="261">
        <v>0</v>
      </c>
      <c r="V693" s="261">
        <v>20161230</v>
      </c>
      <c r="W693" s="261" t="s">
        <v>161</v>
      </c>
      <c r="X693" s="199"/>
    </row>
    <row r="694" spans="1:24">
      <c r="A694" s="261"/>
      <c r="B694" s="261">
        <v>0</v>
      </c>
      <c r="C694" s="261">
        <v>24039311</v>
      </c>
      <c r="D694" s="261">
        <v>8109661</v>
      </c>
      <c r="E694" s="261" t="s">
        <v>161</v>
      </c>
      <c r="F694" s="261">
        <v>0</v>
      </c>
      <c r="G694" s="261">
        <v>0</v>
      </c>
      <c r="H694" s="261">
        <v>0</v>
      </c>
      <c r="I694" s="261">
        <v>0</v>
      </c>
      <c r="J694" s="261">
        <v>0</v>
      </c>
      <c r="K694" s="261">
        <v>0</v>
      </c>
      <c r="L694" s="261">
        <v>0</v>
      </c>
      <c r="M694" s="261">
        <v>0</v>
      </c>
      <c r="N694" s="261">
        <v>12.45</v>
      </c>
      <c r="O694" s="261">
        <v>0</v>
      </c>
      <c r="P694" s="261" t="s">
        <v>94</v>
      </c>
      <c r="Q694" s="261">
        <v>0</v>
      </c>
      <c r="R694" s="261">
        <v>0</v>
      </c>
      <c r="S694" s="261" t="s">
        <v>70</v>
      </c>
      <c r="T694" s="261">
        <v>0</v>
      </c>
      <c r="U694" s="261">
        <v>0</v>
      </c>
      <c r="V694" s="261">
        <v>20161230</v>
      </c>
      <c r="W694" s="261" t="s">
        <v>161</v>
      </c>
      <c r="X694" s="199"/>
    </row>
    <row r="695" spans="1:24">
      <c r="A695" s="261"/>
      <c r="B695" s="261">
        <v>0</v>
      </c>
      <c r="C695" s="261">
        <v>38414511</v>
      </c>
      <c r="D695" s="261">
        <v>26442801</v>
      </c>
      <c r="E695" s="261" t="s">
        <v>161</v>
      </c>
      <c r="F695" s="261">
        <v>0</v>
      </c>
      <c r="G695" s="261">
        <v>0</v>
      </c>
      <c r="H695" s="261">
        <v>0</v>
      </c>
      <c r="I695" s="261">
        <v>0</v>
      </c>
      <c r="J695" s="261">
        <v>0</v>
      </c>
      <c r="K695" s="261">
        <v>0</v>
      </c>
      <c r="L695" s="261">
        <v>0</v>
      </c>
      <c r="M695" s="261">
        <v>0</v>
      </c>
      <c r="N695" s="261">
        <v>11.1</v>
      </c>
      <c r="O695" s="261">
        <v>0</v>
      </c>
      <c r="P695" s="261" t="s">
        <v>94</v>
      </c>
      <c r="Q695" s="261">
        <v>0</v>
      </c>
      <c r="R695" s="261">
        <v>0</v>
      </c>
      <c r="S695" s="261" t="s">
        <v>70</v>
      </c>
      <c r="T695" s="261">
        <v>0</v>
      </c>
      <c r="U695" s="261">
        <v>0</v>
      </c>
      <c r="V695" s="261">
        <v>20161230</v>
      </c>
      <c r="W695" s="261" t="s">
        <v>161</v>
      </c>
      <c r="X695" s="199"/>
    </row>
    <row r="696" spans="1:24">
      <c r="A696" s="261"/>
      <c r="B696" s="261">
        <v>0</v>
      </c>
      <c r="C696" s="261">
        <v>36843511</v>
      </c>
      <c r="D696" s="261">
        <v>11213516</v>
      </c>
      <c r="E696" s="261" t="s">
        <v>161</v>
      </c>
      <c r="F696" s="261">
        <v>0</v>
      </c>
      <c r="G696" s="261">
        <v>0</v>
      </c>
      <c r="H696" s="261">
        <v>0</v>
      </c>
      <c r="I696" s="261">
        <v>0</v>
      </c>
      <c r="J696" s="261">
        <v>0</v>
      </c>
      <c r="K696" s="261">
        <v>0</v>
      </c>
      <c r="L696" s="261">
        <v>0</v>
      </c>
      <c r="M696" s="261">
        <v>0</v>
      </c>
      <c r="N696" s="261">
        <v>12.5</v>
      </c>
      <c r="O696" s="261">
        <v>0</v>
      </c>
      <c r="P696" s="261" t="s">
        <v>94</v>
      </c>
      <c r="Q696" s="261">
        <v>0</v>
      </c>
      <c r="R696" s="261">
        <v>0</v>
      </c>
      <c r="S696" s="261" t="s">
        <v>70</v>
      </c>
      <c r="T696" s="261">
        <v>0</v>
      </c>
      <c r="U696" s="261">
        <v>0</v>
      </c>
      <c r="V696" s="261">
        <v>20161230</v>
      </c>
      <c r="W696" s="261" t="s">
        <v>161</v>
      </c>
      <c r="X696" s="199"/>
    </row>
    <row r="697" spans="1:24">
      <c r="A697" s="261"/>
      <c r="B697" s="261">
        <v>0</v>
      </c>
      <c r="C697" s="261">
        <v>45938511</v>
      </c>
      <c r="D697" s="261">
        <v>30055239</v>
      </c>
      <c r="E697" s="261" t="s">
        <v>161</v>
      </c>
      <c r="F697" s="261">
        <v>0</v>
      </c>
      <c r="G697" s="261">
        <v>0</v>
      </c>
      <c r="H697" s="261">
        <v>0</v>
      </c>
      <c r="I697" s="261">
        <v>0</v>
      </c>
      <c r="J697" s="261">
        <v>0</v>
      </c>
      <c r="K697" s="261">
        <v>0</v>
      </c>
      <c r="L697" s="261">
        <v>0</v>
      </c>
      <c r="M697" s="261">
        <v>0</v>
      </c>
      <c r="N697" s="261">
        <v>11.375</v>
      </c>
      <c r="O697" s="261">
        <v>0</v>
      </c>
      <c r="P697" s="261" t="s">
        <v>94</v>
      </c>
      <c r="Q697" s="261">
        <v>0</v>
      </c>
      <c r="R697" s="261">
        <v>0</v>
      </c>
      <c r="S697" s="261" t="s">
        <v>70</v>
      </c>
      <c r="T697" s="261">
        <v>0</v>
      </c>
      <c r="U697" s="261">
        <v>0</v>
      </c>
      <c r="V697" s="261">
        <v>20161230</v>
      </c>
      <c r="W697" s="261" t="s">
        <v>161</v>
      </c>
      <c r="X697" s="199"/>
    </row>
    <row r="698" spans="1:24">
      <c r="A698" s="261"/>
      <c r="B698" s="261">
        <v>0</v>
      </c>
      <c r="C698" s="261">
        <v>43237711</v>
      </c>
      <c r="D698" s="261">
        <v>15560687</v>
      </c>
      <c r="E698" s="261" t="s">
        <v>161</v>
      </c>
      <c r="F698" s="261">
        <v>159451.6</v>
      </c>
      <c r="G698" s="261">
        <v>-1378.95</v>
      </c>
      <c r="H698" s="261">
        <v>158072.65</v>
      </c>
      <c r="I698" s="261">
        <v>-1474.93</v>
      </c>
      <c r="J698" s="261">
        <v>0</v>
      </c>
      <c r="K698" s="261">
        <v>0</v>
      </c>
      <c r="L698" s="261">
        <v>-2853.88</v>
      </c>
      <c r="M698" s="261">
        <v>0</v>
      </c>
      <c r="N698" s="261">
        <v>11.1</v>
      </c>
      <c r="O698" s="261">
        <v>164.65899999999999</v>
      </c>
      <c r="P698" s="261" t="s">
        <v>162</v>
      </c>
      <c r="Q698" s="261">
        <v>1</v>
      </c>
      <c r="R698" s="261">
        <v>129309.08</v>
      </c>
      <c r="S698" s="261" t="s">
        <v>77</v>
      </c>
      <c r="T698" s="261">
        <v>20150630</v>
      </c>
      <c r="U698" s="261">
        <v>19</v>
      </c>
      <c r="V698" s="261">
        <v>20161230</v>
      </c>
      <c r="W698" s="261" t="s">
        <v>161</v>
      </c>
      <c r="X698" s="199"/>
    </row>
    <row r="699" spans="1:24">
      <c r="A699" s="261"/>
      <c r="B699" s="261">
        <v>0</v>
      </c>
      <c r="C699" s="261">
        <v>33241711</v>
      </c>
      <c r="D699" s="261">
        <v>37734571</v>
      </c>
      <c r="E699" s="261" t="s">
        <v>161</v>
      </c>
      <c r="F699" s="261">
        <v>460495.46</v>
      </c>
      <c r="G699" s="261">
        <v>-8323.4599999999991</v>
      </c>
      <c r="H699" s="261">
        <v>452172</v>
      </c>
      <c r="I699" s="261">
        <v>-4528.21</v>
      </c>
      <c r="J699" s="261">
        <v>0</v>
      </c>
      <c r="K699" s="261">
        <v>0</v>
      </c>
      <c r="L699" s="261">
        <v>-12851.67</v>
      </c>
      <c r="M699" s="261">
        <v>0</v>
      </c>
      <c r="N699" s="261">
        <v>11.8</v>
      </c>
      <c r="O699" s="261">
        <v>471.01249999999999</v>
      </c>
      <c r="P699" s="261" t="s">
        <v>162</v>
      </c>
      <c r="Q699" s="261">
        <v>0</v>
      </c>
      <c r="R699" s="261">
        <v>452172</v>
      </c>
      <c r="S699" s="261" t="s">
        <v>70</v>
      </c>
      <c r="T699" s="261">
        <v>0</v>
      </c>
      <c r="U699" s="261">
        <v>0</v>
      </c>
      <c r="V699" s="261">
        <v>20161230</v>
      </c>
      <c r="W699" s="261" t="s">
        <v>161</v>
      </c>
      <c r="X699" s="199"/>
    </row>
    <row r="700" spans="1:24">
      <c r="A700" s="261"/>
      <c r="B700" s="261">
        <v>0</v>
      </c>
      <c r="C700" s="261">
        <v>35326711</v>
      </c>
      <c r="D700" s="261">
        <v>23573970</v>
      </c>
      <c r="E700" s="261" t="s">
        <v>161</v>
      </c>
      <c r="F700" s="261">
        <v>0</v>
      </c>
      <c r="G700" s="261">
        <v>0</v>
      </c>
      <c r="H700" s="261">
        <v>0</v>
      </c>
      <c r="I700" s="261">
        <v>0</v>
      </c>
      <c r="J700" s="261">
        <v>0</v>
      </c>
      <c r="K700" s="261">
        <v>0</v>
      </c>
      <c r="L700" s="261">
        <v>0</v>
      </c>
      <c r="M700" s="261">
        <v>0</v>
      </c>
      <c r="N700" s="261">
        <v>11.1</v>
      </c>
      <c r="O700" s="261">
        <v>0</v>
      </c>
      <c r="P700" s="261" t="s">
        <v>94</v>
      </c>
      <c r="Q700" s="261">
        <v>1</v>
      </c>
      <c r="R700" s="261">
        <v>0</v>
      </c>
      <c r="S700" s="261" t="s">
        <v>70</v>
      </c>
      <c r="T700" s="261">
        <v>0</v>
      </c>
      <c r="U700" s="261">
        <v>0</v>
      </c>
      <c r="V700" s="261">
        <v>20161230</v>
      </c>
      <c r="W700" s="261" t="s">
        <v>161</v>
      </c>
      <c r="X700" s="199"/>
    </row>
    <row r="701" spans="1:24">
      <c r="A701" s="261"/>
      <c r="B701" s="261">
        <v>0</v>
      </c>
      <c r="C701" s="261">
        <v>34522811</v>
      </c>
      <c r="D701" s="261">
        <v>38123328</v>
      </c>
      <c r="E701" s="261" t="s">
        <v>161</v>
      </c>
      <c r="F701" s="261">
        <v>0</v>
      </c>
      <c r="G701" s="261">
        <v>0</v>
      </c>
      <c r="H701" s="261">
        <v>0</v>
      </c>
      <c r="I701" s="261">
        <v>0</v>
      </c>
      <c r="J701" s="261">
        <v>0</v>
      </c>
      <c r="K701" s="261">
        <v>0</v>
      </c>
      <c r="L701" s="261">
        <v>0</v>
      </c>
      <c r="M701" s="261">
        <v>0</v>
      </c>
      <c r="N701" s="261">
        <v>11.1</v>
      </c>
      <c r="O701" s="261">
        <v>0</v>
      </c>
      <c r="P701" s="261" t="s">
        <v>94</v>
      </c>
      <c r="Q701" s="261">
        <v>0</v>
      </c>
      <c r="R701" s="261">
        <v>0</v>
      </c>
      <c r="S701" s="261" t="s">
        <v>70</v>
      </c>
      <c r="T701" s="261">
        <v>0</v>
      </c>
      <c r="U701" s="261">
        <v>0</v>
      </c>
      <c r="V701" s="261">
        <v>20161230</v>
      </c>
      <c r="W701" s="261" t="s">
        <v>161</v>
      </c>
      <c r="X701" s="199"/>
    </row>
    <row r="702" spans="1:24">
      <c r="A702" s="261"/>
      <c r="B702" s="261">
        <v>0</v>
      </c>
      <c r="C702" s="261">
        <v>43776611</v>
      </c>
      <c r="D702" s="261">
        <v>9030146</v>
      </c>
      <c r="E702" s="261" t="s">
        <v>161</v>
      </c>
      <c r="F702" s="261">
        <v>162247.34</v>
      </c>
      <c r="G702" s="261">
        <v>-15383.72</v>
      </c>
      <c r="H702" s="261">
        <v>146863.62</v>
      </c>
      <c r="I702" s="261">
        <v>-1500.79</v>
      </c>
      <c r="J702" s="261">
        <v>0</v>
      </c>
      <c r="K702" s="261">
        <v>0</v>
      </c>
      <c r="L702" s="261">
        <v>-16884.509999999998</v>
      </c>
      <c r="M702" s="261">
        <v>0</v>
      </c>
      <c r="N702" s="261">
        <v>11.1</v>
      </c>
      <c r="O702" s="261">
        <v>152.9829</v>
      </c>
      <c r="P702" s="261" t="s">
        <v>162</v>
      </c>
      <c r="Q702" s="261">
        <v>0</v>
      </c>
      <c r="R702" s="261">
        <v>146863.62</v>
      </c>
      <c r="S702" s="261" t="s">
        <v>70</v>
      </c>
      <c r="T702" s="261">
        <v>0</v>
      </c>
      <c r="U702" s="261">
        <v>0</v>
      </c>
      <c r="V702" s="261">
        <v>20161230</v>
      </c>
      <c r="W702" s="261" t="s">
        <v>161</v>
      </c>
      <c r="X702" s="199"/>
    </row>
    <row r="703" spans="1:24">
      <c r="A703" s="261"/>
      <c r="B703" s="261">
        <v>0</v>
      </c>
      <c r="C703" s="261">
        <v>28717611</v>
      </c>
      <c r="D703" s="261">
        <v>5585231</v>
      </c>
      <c r="E703" s="261" t="s">
        <v>161</v>
      </c>
      <c r="F703" s="261">
        <v>223951.81</v>
      </c>
      <c r="G703" s="261">
        <v>-4723.5</v>
      </c>
      <c r="H703" s="261">
        <v>219228.31</v>
      </c>
      <c r="I703" s="261">
        <v>-2239.52</v>
      </c>
      <c r="J703" s="261">
        <v>0</v>
      </c>
      <c r="K703" s="261">
        <v>0</v>
      </c>
      <c r="L703" s="261">
        <v>-6963.02</v>
      </c>
      <c r="M703" s="261">
        <v>0</v>
      </c>
      <c r="N703" s="261">
        <v>12</v>
      </c>
      <c r="O703" s="261">
        <v>228.36279999999999</v>
      </c>
      <c r="P703" s="261" t="s">
        <v>162</v>
      </c>
      <c r="Q703" s="261">
        <v>0</v>
      </c>
      <c r="R703" s="261">
        <v>219228.31</v>
      </c>
      <c r="S703" s="261" t="s">
        <v>70</v>
      </c>
      <c r="T703" s="261">
        <v>0</v>
      </c>
      <c r="U703" s="261">
        <v>0</v>
      </c>
      <c r="V703" s="261">
        <v>20161230</v>
      </c>
      <c r="W703" s="261" t="s">
        <v>161</v>
      </c>
      <c r="X703" s="199"/>
    </row>
    <row r="704" spans="1:24">
      <c r="A704" s="261"/>
      <c r="B704" s="261">
        <v>0</v>
      </c>
      <c r="C704" s="261">
        <v>25352911</v>
      </c>
      <c r="D704" s="261">
        <v>14644294</v>
      </c>
      <c r="E704" s="261" t="s">
        <v>161</v>
      </c>
      <c r="F704" s="261">
        <v>0</v>
      </c>
      <c r="G704" s="261">
        <v>0</v>
      </c>
      <c r="H704" s="261">
        <v>0</v>
      </c>
      <c r="I704" s="261">
        <v>0</v>
      </c>
      <c r="J704" s="261">
        <v>0</v>
      </c>
      <c r="K704" s="261">
        <v>0</v>
      </c>
      <c r="L704" s="261">
        <v>0</v>
      </c>
      <c r="M704" s="261">
        <v>0</v>
      </c>
      <c r="N704" s="261">
        <v>13.95</v>
      </c>
      <c r="O704" s="261">
        <v>0</v>
      </c>
      <c r="P704" s="261" t="s">
        <v>94</v>
      </c>
      <c r="Q704" s="261">
        <v>0</v>
      </c>
      <c r="R704" s="261">
        <v>0</v>
      </c>
      <c r="S704" s="261" t="s">
        <v>70</v>
      </c>
      <c r="T704" s="261">
        <v>0</v>
      </c>
      <c r="U704" s="261">
        <v>0</v>
      </c>
      <c r="V704" s="261">
        <v>20161230</v>
      </c>
      <c r="W704" s="261" t="s">
        <v>161</v>
      </c>
      <c r="X704" s="199"/>
    </row>
    <row r="705" spans="1:24">
      <c r="A705" s="261"/>
      <c r="B705" s="261">
        <v>0</v>
      </c>
      <c r="C705" s="261">
        <v>25606711</v>
      </c>
      <c r="D705" s="261">
        <v>31140163</v>
      </c>
      <c r="E705" s="261" t="s">
        <v>161</v>
      </c>
      <c r="F705" s="261">
        <v>0</v>
      </c>
      <c r="G705" s="261">
        <v>0</v>
      </c>
      <c r="H705" s="261">
        <v>0</v>
      </c>
      <c r="I705" s="261">
        <v>0</v>
      </c>
      <c r="J705" s="261">
        <v>0</v>
      </c>
      <c r="K705" s="261">
        <v>0</v>
      </c>
      <c r="L705" s="261">
        <v>0</v>
      </c>
      <c r="M705" s="261">
        <v>0</v>
      </c>
      <c r="N705" s="261">
        <v>12.5</v>
      </c>
      <c r="O705" s="261">
        <v>0</v>
      </c>
      <c r="P705" s="261" t="s">
        <v>94</v>
      </c>
      <c r="Q705" s="261">
        <v>0</v>
      </c>
      <c r="R705" s="261">
        <v>0</v>
      </c>
      <c r="S705" s="261" t="s">
        <v>70</v>
      </c>
      <c r="T705" s="261">
        <v>0</v>
      </c>
      <c r="U705" s="261">
        <v>0</v>
      </c>
      <c r="V705" s="261">
        <v>20161230</v>
      </c>
      <c r="W705" s="261" t="s">
        <v>161</v>
      </c>
      <c r="X705" s="199"/>
    </row>
    <row r="706" spans="1:24">
      <c r="A706" s="261"/>
      <c r="B706" s="261">
        <v>0</v>
      </c>
      <c r="C706" s="261">
        <v>41560021</v>
      </c>
      <c r="D706" s="261">
        <v>8775114</v>
      </c>
      <c r="E706" s="261" t="s">
        <v>161</v>
      </c>
      <c r="F706" s="261">
        <v>0</v>
      </c>
      <c r="G706" s="261">
        <v>0</v>
      </c>
      <c r="H706" s="261">
        <v>0</v>
      </c>
      <c r="I706" s="261">
        <v>0</v>
      </c>
      <c r="J706" s="261">
        <v>0</v>
      </c>
      <c r="K706" s="261">
        <v>0</v>
      </c>
      <c r="L706" s="261">
        <v>0</v>
      </c>
      <c r="M706" s="261">
        <v>0</v>
      </c>
      <c r="N706" s="261">
        <v>11.1</v>
      </c>
      <c r="O706" s="261">
        <v>0</v>
      </c>
      <c r="P706" s="261" t="s">
        <v>94</v>
      </c>
      <c r="Q706" s="261">
        <v>0</v>
      </c>
      <c r="R706" s="261">
        <v>0</v>
      </c>
      <c r="S706" s="261" t="s">
        <v>70</v>
      </c>
      <c r="T706" s="261">
        <v>0</v>
      </c>
      <c r="U706" s="261">
        <v>0</v>
      </c>
      <c r="V706" s="261">
        <v>20161230</v>
      </c>
      <c r="W706" s="261" t="s">
        <v>161</v>
      </c>
      <c r="X706" s="199"/>
    </row>
    <row r="707" spans="1:24">
      <c r="A707" s="261"/>
      <c r="B707" s="261">
        <v>0</v>
      </c>
      <c r="C707" s="261">
        <v>32993911</v>
      </c>
      <c r="D707" s="261">
        <v>38023120</v>
      </c>
      <c r="E707" s="261" t="s">
        <v>161</v>
      </c>
      <c r="F707" s="261">
        <v>0</v>
      </c>
      <c r="G707" s="261">
        <v>0</v>
      </c>
      <c r="H707" s="261">
        <v>0</v>
      </c>
      <c r="I707" s="261">
        <v>0</v>
      </c>
      <c r="J707" s="261">
        <v>0</v>
      </c>
      <c r="K707" s="261">
        <v>0</v>
      </c>
      <c r="L707" s="261">
        <v>0</v>
      </c>
      <c r="M707" s="261">
        <v>0</v>
      </c>
      <c r="N707" s="261">
        <v>11.95</v>
      </c>
      <c r="O707" s="261">
        <v>0</v>
      </c>
      <c r="P707" s="261" t="s">
        <v>94</v>
      </c>
      <c r="Q707" s="261">
        <v>1</v>
      </c>
      <c r="R707" s="261">
        <v>0</v>
      </c>
      <c r="S707" s="261" t="s">
        <v>70</v>
      </c>
      <c r="T707" s="261">
        <v>0</v>
      </c>
      <c r="U707" s="261">
        <v>0</v>
      </c>
      <c r="V707" s="261">
        <v>20161230</v>
      </c>
      <c r="W707" s="261" t="s">
        <v>161</v>
      </c>
      <c r="X707" s="199"/>
    </row>
    <row r="708" spans="1:24">
      <c r="A708" s="261"/>
      <c r="B708" s="261">
        <v>0</v>
      </c>
      <c r="C708" s="261">
        <v>27615121</v>
      </c>
      <c r="D708" s="261">
        <v>28728008</v>
      </c>
      <c r="E708" s="261" t="s">
        <v>161</v>
      </c>
      <c r="F708" s="261">
        <v>0</v>
      </c>
      <c r="G708" s="261">
        <v>0</v>
      </c>
      <c r="H708" s="261">
        <v>0</v>
      </c>
      <c r="I708" s="261">
        <v>0</v>
      </c>
      <c r="J708" s="261">
        <v>0</v>
      </c>
      <c r="K708" s="261">
        <v>0</v>
      </c>
      <c r="L708" s="261">
        <v>0</v>
      </c>
      <c r="M708" s="261">
        <v>0</v>
      </c>
      <c r="N708" s="261">
        <v>12</v>
      </c>
      <c r="O708" s="261">
        <v>0</v>
      </c>
      <c r="P708" s="261" t="s">
        <v>94</v>
      </c>
      <c r="Q708" s="261">
        <v>0</v>
      </c>
      <c r="R708" s="261">
        <v>0</v>
      </c>
      <c r="S708" s="261" t="s">
        <v>70</v>
      </c>
      <c r="T708" s="261">
        <v>0</v>
      </c>
      <c r="U708" s="261">
        <v>0</v>
      </c>
      <c r="V708" s="261">
        <v>20161230</v>
      </c>
      <c r="W708" s="261" t="s">
        <v>161</v>
      </c>
      <c r="X708" s="199"/>
    </row>
    <row r="709" spans="1:24">
      <c r="A709" s="261"/>
      <c r="B709" s="261">
        <v>0</v>
      </c>
      <c r="C709" s="261">
        <v>28624121</v>
      </c>
      <c r="D709" s="261">
        <v>27871422</v>
      </c>
      <c r="E709" s="261" t="s">
        <v>161</v>
      </c>
      <c r="F709" s="261">
        <v>0</v>
      </c>
      <c r="G709" s="261">
        <v>0</v>
      </c>
      <c r="H709" s="261">
        <v>0</v>
      </c>
      <c r="I709" s="261">
        <v>0</v>
      </c>
      <c r="J709" s="261">
        <v>0</v>
      </c>
      <c r="K709" s="261">
        <v>0</v>
      </c>
      <c r="L709" s="261">
        <v>0</v>
      </c>
      <c r="M709" s="261">
        <v>0</v>
      </c>
      <c r="N709" s="261">
        <v>11.95</v>
      </c>
      <c r="O709" s="261">
        <v>0</v>
      </c>
      <c r="P709" s="261" t="s">
        <v>94</v>
      </c>
      <c r="Q709" s="261">
        <v>0</v>
      </c>
      <c r="R709" s="261">
        <v>0</v>
      </c>
      <c r="S709" s="261" t="s">
        <v>70</v>
      </c>
      <c r="T709" s="261">
        <v>0</v>
      </c>
      <c r="U709" s="261">
        <v>0</v>
      </c>
      <c r="V709" s="261">
        <v>20161230</v>
      </c>
      <c r="W709" s="261" t="s">
        <v>161</v>
      </c>
      <c r="X709" s="199"/>
    </row>
    <row r="710" spans="1:24">
      <c r="A710" s="261"/>
      <c r="B710" s="261">
        <v>0</v>
      </c>
      <c r="C710" s="261">
        <v>31068911</v>
      </c>
      <c r="D710" s="261">
        <v>26269566</v>
      </c>
      <c r="E710" s="261" t="s">
        <v>161</v>
      </c>
      <c r="F710" s="261">
        <v>368998.12</v>
      </c>
      <c r="G710" s="261">
        <v>-6916.79</v>
      </c>
      <c r="H710" s="261">
        <v>362081.33</v>
      </c>
      <c r="I710" s="261">
        <v>-3674.61</v>
      </c>
      <c r="J710" s="261">
        <v>0</v>
      </c>
      <c r="K710" s="261">
        <v>0</v>
      </c>
      <c r="L710" s="261">
        <v>-10591.4</v>
      </c>
      <c r="M710" s="261">
        <v>0</v>
      </c>
      <c r="N710" s="261">
        <v>11.95</v>
      </c>
      <c r="O710" s="261">
        <v>377.16809999999998</v>
      </c>
      <c r="P710" s="261" t="s">
        <v>162</v>
      </c>
      <c r="Q710" s="261">
        <v>0</v>
      </c>
      <c r="R710" s="261">
        <v>362081.33</v>
      </c>
      <c r="S710" s="261" t="s">
        <v>70</v>
      </c>
      <c r="T710" s="261">
        <v>0</v>
      </c>
      <c r="U710" s="261">
        <v>0</v>
      </c>
      <c r="V710" s="261">
        <v>20161230</v>
      </c>
      <c r="W710" s="261" t="s">
        <v>161</v>
      </c>
      <c r="X710" s="199"/>
    </row>
    <row r="711" spans="1:24">
      <c r="A711" s="261"/>
      <c r="B711" s="261">
        <v>0</v>
      </c>
      <c r="C711" s="261">
        <v>34017021</v>
      </c>
      <c r="D711" s="261">
        <v>23155419</v>
      </c>
      <c r="E711" s="261" t="s">
        <v>161</v>
      </c>
      <c r="F711" s="261">
        <v>452561.9</v>
      </c>
      <c r="G711" s="261">
        <v>-7423.12</v>
      </c>
      <c r="H711" s="261">
        <v>445138.78</v>
      </c>
      <c r="I711" s="261">
        <v>-4450.1899999999996</v>
      </c>
      <c r="J711" s="261">
        <v>0</v>
      </c>
      <c r="K711" s="261">
        <v>0</v>
      </c>
      <c r="L711" s="261">
        <v>-11873.31</v>
      </c>
      <c r="M711" s="261">
        <v>0</v>
      </c>
      <c r="N711" s="261">
        <v>11.8</v>
      </c>
      <c r="O711" s="261">
        <v>463.68619999999999</v>
      </c>
      <c r="P711" s="261" t="s">
        <v>162</v>
      </c>
      <c r="Q711" s="261">
        <v>0</v>
      </c>
      <c r="R711" s="261">
        <v>445138.78</v>
      </c>
      <c r="S711" s="261" t="s">
        <v>70</v>
      </c>
      <c r="T711" s="261">
        <v>0</v>
      </c>
      <c r="U711" s="261">
        <v>0</v>
      </c>
      <c r="V711" s="261">
        <v>20161230</v>
      </c>
      <c r="W711" s="261" t="s">
        <v>161</v>
      </c>
      <c r="X711" s="199"/>
    </row>
    <row r="712" spans="1:24">
      <c r="A712" s="261"/>
      <c r="B712" s="261">
        <v>0</v>
      </c>
      <c r="C712" s="261">
        <v>44486121</v>
      </c>
      <c r="D712" s="261">
        <v>39931778</v>
      </c>
      <c r="E712" s="261" t="s">
        <v>161</v>
      </c>
      <c r="F712" s="261">
        <v>94047.64</v>
      </c>
      <c r="G712" s="261">
        <v>-1166.1400000000001</v>
      </c>
      <c r="H712" s="261">
        <v>92881.5</v>
      </c>
      <c r="I712" s="261">
        <v>-780.43</v>
      </c>
      <c r="J712" s="261">
        <v>0</v>
      </c>
      <c r="K712" s="261">
        <v>0</v>
      </c>
      <c r="L712" s="261">
        <v>-1946.57</v>
      </c>
      <c r="M712" s="261">
        <v>0</v>
      </c>
      <c r="N712" s="261">
        <v>9.9579000000000004</v>
      </c>
      <c r="O712" s="261">
        <v>96.751599999999996</v>
      </c>
      <c r="P712" s="261" t="s">
        <v>162</v>
      </c>
      <c r="Q712" s="261">
        <v>0</v>
      </c>
      <c r="R712" s="261">
        <v>92881.5</v>
      </c>
      <c r="S712" s="261" t="s">
        <v>70</v>
      </c>
      <c r="T712" s="261">
        <v>0</v>
      </c>
      <c r="U712" s="261">
        <v>0</v>
      </c>
      <c r="V712" s="261">
        <v>20161230</v>
      </c>
      <c r="W712" s="261" t="s">
        <v>161</v>
      </c>
      <c r="X712" s="199"/>
    </row>
    <row r="713" spans="1:24">
      <c r="A713" s="261"/>
      <c r="B713" s="261">
        <v>0</v>
      </c>
      <c r="C713" s="261">
        <v>37299911</v>
      </c>
      <c r="D713" s="261">
        <v>9877273</v>
      </c>
      <c r="E713" s="261" t="s">
        <v>161</v>
      </c>
      <c r="F713" s="261">
        <v>0</v>
      </c>
      <c r="G713" s="261">
        <v>0</v>
      </c>
      <c r="H713" s="261">
        <v>0</v>
      </c>
      <c r="I713" s="261">
        <v>0</v>
      </c>
      <c r="J713" s="261">
        <v>0</v>
      </c>
      <c r="K713" s="261">
        <v>0</v>
      </c>
      <c r="L713" s="261">
        <v>0</v>
      </c>
      <c r="M713" s="261">
        <v>0</v>
      </c>
      <c r="N713" s="261">
        <v>11.1</v>
      </c>
      <c r="O713" s="261">
        <v>0</v>
      </c>
      <c r="P713" s="261" t="s">
        <v>94</v>
      </c>
      <c r="Q713" s="261">
        <v>0</v>
      </c>
      <c r="R713" s="261">
        <v>0</v>
      </c>
      <c r="S713" s="261" t="s">
        <v>70</v>
      </c>
      <c r="T713" s="261">
        <v>0</v>
      </c>
      <c r="U713" s="261">
        <v>0</v>
      </c>
      <c r="V713" s="261">
        <v>20161230</v>
      </c>
      <c r="W713" s="261" t="s">
        <v>161</v>
      </c>
      <c r="X713" s="199"/>
    </row>
    <row r="714" spans="1:24">
      <c r="A714" s="261"/>
      <c r="B714" s="261">
        <v>0</v>
      </c>
      <c r="C714" s="261">
        <v>35383021</v>
      </c>
      <c r="D714" s="261">
        <v>18128968</v>
      </c>
      <c r="E714" s="261" t="s">
        <v>161</v>
      </c>
      <c r="F714" s="261">
        <v>0</v>
      </c>
      <c r="G714" s="261">
        <v>0</v>
      </c>
      <c r="H714" s="261">
        <v>0</v>
      </c>
      <c r="I714" s="261">
        <v>0</v>
      </c>
      <c r="J714" s="261">
        <v>0</v>
      </c>
      <c r="K714" s="261">
        <v>0</v>
      </c>
      <c r="L714" s="261">
        <v>0</v>
      </c>
      <c r="M714" s="261">
        <v>0</v>
      </c>
      <c r="N714" s="261">
        <v>11.527100000000001</v>
      </c>
      <c r="O714" s="261">
        <v>0</v>
      </c>
      <c r="P714" s="261" t="s">
        <v>94</v>
      </c>
      <c r="Q714" s="261">
        <v>0</v>
      </c>
      <c r="R714" s="261">
        <v>0</v>
      </c>
      <c r="S714" s="261" t="s">
        <v>70</v>
      </c>
      <c r="T714" s="261">
        <v>0</v>
      </c>
      <c r="U714" s="261">
        <v>0</v>
      </c>
      <c r="V714" s="261">
        <v>20161230</v>
      </c>
      <c r="W714" s="261" t="s">
        <v>161</v>
      </c>
      <c r="X714" s="199"/>
    </row>
    <row r="715" spans="1:24">
      <c r="A715" s="261"/>
      <c r="B715" s="261">
        <v>0</v>
      </c>
      <c r="C715" s="261">
        <v>32036121</v>
      </c>
      <c r="D715" s="261">
        <v>25525215</v>
      </c>
      <c r="E715" s="261" t="s">
        <v>161</v>
      </c>
      <c r="F715" s="261">
        <v>516089.02</v>
      </c>
      <c r="G715" s="261">
        <v>-9173.09</v>
      </c>
      <c r="H715" s="261">
        <v>506915.93</v>
      </c>
      <c r="I715" s="261">
        <v>-5074.88</v>
      </c>
      <c r="J715" s="261">
        <v>0</v>
      </c>
      <c r="K715" s="261">
        <v>0</v>
      </c>
      <c r="L715" s="261">
        <v>-14247.97</v>
      </c>
      <c r="M715" s="261">
        <v>0</v>
      </c>
      <c r="N715" s="261">
        <v>11.8</v>
      </c>
      <c r="O715" s="261">
        <v>528.03740000000005</v>
      </c>
      <c r="P715" s="261" t="s">
        <v>162</v>
      </c>
      <c r="Q715" s="261">
        <v>0</v>
      </c>
      <c r="R715" s="261">
        <v>506915.93</v>
      </c>
      <c r="S715" s="261" t="s">
        <v>70</v>
      </c>
      <c r="T715" s="261">
        <v>0</v>
      </c>
      <c r="U715" s="261">
        <v>0</v>
      </c>
      <c r="V715" s="261">
        <v>20161230</v>
      </c>
      <c r="W715" s="261" t="s">
        <v>161</v>
      </c>
      <c r="X715" s="199"/>
    </row>
    <row r="716" spans="1:24">
      <c r="A716" s="261"/>
      <c r="B716" s="261">
        <v>0</v>
      </c>
      <c r="C716" s="261">
        <v>25375021</v>
      </c>
      <c r="D716" s="261">
        <v>12040346</v>
      </c>
      <c r="E716" s="261" t="s">
        <v>161</v>
      </c>
      <c r="F716" s="261">
        <v>246825.95</v>
      </c>
      <c r="G716" s="261">
        <v>-11584.79</v>
      </c>
      <c r="H716" s="261">
        <v>235241.16</v>
      </c>
      <c r="I716" s="261">
        <v>-5671.75</v>
      </c>
      <c r="J716" s="261">
        <v>-500</v>
      </c>
      <c r="K716" s="261">
        <v>0</v>
      </c>
      <c r="L716" s="261">
        <v>-17756.54</v>
      </c>
      <c r="M716" s="261">
        <v>0</v>
      </c>
      <c r="N716" s="261">
        <v>13.95</v>
      </c>
      <c r="O716" s="261">
        <v>245.0429</v>
      </c>
      <c r="P716" s="261" t="s">
        <v>162</v>
      </c>
      <c r="Q716" s="261">
        <v>0</v>
      </c>
      <c r="R716" s="261">
        <v>235241.16</v>
      </c>
      <c r="S716" s="261" t="s">
        <v>70</v>
      </c>
      <c r="T716" s="261">
        <v>0</v>
      </c>
      <c r="U716" s="261">
        <v>0</v>
      </c>
      <c r="V716" s="261">
        <v>20161230</v>
      </c>
      <c r="W716" s="261" t="s">
        <v>161</v>
      </c>
      <c r="X716" s="199"/>
    </row>
    <row r="717" spans="1:24">
      <c r="A717" s="261"/>
      <c r="B717" s="261">
        <v>0</v>
      </c>
      <c r="C717" s="261">
        <v>32110321</v>
      </c>
      <c r="D717" s="261">
        <v>18704743</v>
      </c>
      <c r="E717" s="261" t="s">
        <v>161</v>
      </c>
      <c r="F717" s="261">
        <v>103344.23</v>
      </c>
      <c r="G717" s="261">
        <v>-32606.22</v>
      </c>
      <c r="H717" s="261">
        <v>70738.009999999995</v>
      </c>
      <c r="I717" s="261">
        <v>-1016.22</v>
      </c>
      <c r="J717" s="261">
        <v>0</v>
      </c>
      <c r="K717" s="261">
        <v>0</v>
      </c>
      <c r="L717" s="261">
        <v>-33622.44</v>
      </c>
      <c r="M717" s="261">
        <v>-20324.330000000002</v>
      </c>
      <c r="N717" s="261">
        <v>11.8</v>
      </c>
      <c r="O717" s="261">
        <v>73.685400000000001</v>
      </c>
      <c r="P717" s="261" t="s">
        <v>162</v>
      </c>
      <c r="Q717" s="261">
        <v>0</v>
      </c>
      <c r="R717" s="261">
        <v>70738.009999999995</v>
      </c>
      <c r="S717" s="261" t="s">
        <v>70</v>
      </c>
      <c r="T717" s="261">
        <v>0</v>
      </c>
      <c r="U717" s="261">
        <v>0</v>
      </c>
      <c r="V717" s="261">
        <v>20161230</v>
      </c>
      <c r="W717" s="261" t="s">
        <v>161</v>
      </c>
      <c r="X717" s="199"/>
    </row>
    <row r="718" spans="1:24">
      <c r="A718" s="261"/>
      <c r="B718" s="261">
        <v>0</v>
      </c>
      <c r="C718" s="261">
        <v>37928021</v>
      </c>
      <c r="D718" s="261">
        <v>38615397</v>
      </c>
      <c r="E718" s="261" t="s">
        <v>161</v>
      </c>
      <c r="F718" s="261">
        <v>0</v>
      </c>
      <c r="G718" s="261">
        <v>0</v>
      </c>
      <c r="H718" s="261">
        <v>0</v>
      </c>
      <c r="I718" s="261">
        <v>0</v>
      </c>
      <c r="J718" s="261">
        <v>0</v>
      </c>
      <c r="K718" s="261">
        <v>0</v>
      </c>
      <c r="L718" s="261">
        <v>0</v>
      </c>
      <c r="M718" s="261">
        <v>0</v>
      </c>
      <c r="N718" s="261">
        <v>11.7</v>
      </c>
      <c r="O718" s="261">
        <v>0</v>
      </c>
      <c r="P718" s="261" t="s">
        <v>94</v>
      </c>
      <c r="Q718" s="261">
        <v>0</v>
      </c>
      <c r="R718" s="261">
        <v>0</v>
      </c>
      <c r="S718" s="261" t="s">
        <v>70</v>
      </c>
      <c r="T718" s="261">
        <v>0</v>
      </c>
      <c r="U718" s="261">
        <v>0</v>
      </c>
      <c r="V718" s="261">
        <v>20161230</v>
      </c>
      <c r="W718" s="261" t="s">
        <v>161</v>
      </c>
      <c r="X718" s="199"/>
    </row>
    <row r="719" spans="1:24">
      <c r="A719" s="261"/>
      <c r="B719" s="261">
        <v>0</v>
      </c>
      <c r="C719" s="261">
        <v>40868221</v>
      </c>
      <c r="D719" s="261">
        <v>23214078</v>
      </c>
      <c r="E719" s="261" t="s">
        <v>161</v>
      </c>
      <c r="F719" s="261">
        <v>0</v>
      </c>
      <c r="G719" s="261">
        <v>0</v>
      </c>
      <c r="H719" s="261">
        <v>0</v>
      </c>
      <c r="I719" s="261">
        <v>0</v>
      </c>
      <c r="J719" s="261">
        <v>0</v>
      </c>
      <c r="K719" s="261">
        <v>0</v>
      </c>
      <c r="L719" s="261">
        <v>0</v>
      </c>
      <c r="M719" s="261">
        <v>0</v>
      </c>
      <c r="N719" s="261">
        <v>12.5</v>
      </c>
      <c r="O719" s="261">
        <v>0</v>
      </c>
      <c r="P719" s="261" t="s">
        <v>94</v>
      </c>
      <c r="Q719" s="261">
        <v>0</v>
      </c>
      <c r="R719" s="261">
        <v>0</v>
      </c>
      <c r="S719" s="261" t="s">
        <v>70</v>
      </c>
      <c r="T719" s="261">
        <v>0</v>
      </c>
      <c r="U719" s="261">
        <v>0</v>
      </c>
      <c r="V719" s="261">
        <v>20161230</v>
      </c>
      <c r="W719" s="261" t="s">
        <v>161</v>
      </c>
      <c r="X719" s="199"/>
    </row>
    <row r="720" spans="1:24">
      <c r="A720" s="261"/>
      <c r="B720" s="261">
        <v>0</v>
      </c>
      <c r="C720" s="261">
        <v>38862221</v>
      </c>
      <c r="D720" s="261">
        <v>14903386</v>
      </c>
      <c r="E720" s="261" t="s">
        <v>161</v>
      </c>
      <c r="F720" s="261">
        <v>0</v>
      </c>
      <c r="G720" s="261">
        <v>0</v>
      </c>
      <c r="H720" s="261">
        <v>0</v>
      </c>
      <c r="I720" s="261">
        <v>0</v>
      </c>
      <c r="J720" s="261">
        <v>0</v>
      </c>
      <c r="K720" s="261">
        <v>0</v>
      </c>
      <c r="L720" s="261">
        <v>0</v>
      </c>
      <c r="M720" s="261">
        <v>0</v>
      </c>
      <c r="N720" s="261">
        <v>12.5</v>
      </c>
      <c r="O720" s="261">
        <v>0</v>
      </c>
      <c r="P720" s="261" t="s">
        <v>94</v>
      </c>
      <c r="Q720" s="261">
        <v>0</v>
      </c>
      <c r="R720" s="261">
        <v>0</v>
      </c>
      <c r="S720" s="261" t="s">
        <v>70</v>
      </c>
      <c r="T720" s="261">
        <v>0</v>
      </c>
      <c r="U720" s="261">
        <v>0</v>
      </c>
      <c r="V720" s="261">
        <v>20161230</v>
      </c>
      <c r="W720" s="261" t="s">
        <v>161</v>
      </c>
      <c r="X720" s="199"/>
    </row>
    <row r="721" spans="1:24">
      <c r="A721" s="261"/>
      <c r="B721" s="261">
        <v>0</v>
      </c>
      <c r="C721" s="261">
        <v>32703121</v>
      </c>
      <c r="D721" s="261">
        <v>37231191</v>
      </c>
      <c r="E721" s="261" t="s">
        <v>161</v>
      </c>
      <c r="F721" s="261">
        <v>162057.94</v>
      </c>
      <c r="G721" s="261">
        <v>-2794.68</v>
      </c>
      <c r="H721" s="261">
        <v>159263.26</v>
      </c>
      <c r="I721" s="261">
        <v>-1613.83</v>
      </c>
      <c r="J721" s="261">
        <v>0</v>
      </c>
      <c r="K721" s="261">
        <v>0</v>
      </c>
      <c r="L721" s="261">
        <v>-4408.51</v>
      </c>
      <c r="M721" s="261">
        <v>0</v>
      </c>
      <c r="N721" s="261">
        <v>11.95</v>
      </c>
      <c r="O721" s="261">
        <v>165.89920000000001</v>
      </c>
      <c r="P721" s="261" t="s">
        <v>162</v>
      </c>
      <c r="Q721" s="261">
        <v>0</v>
      </c>
      <c r="R721" s="261">
        <v>159263.26</v>
      </c>
      <c r="S721" s="261" t="s">
        <v>70</v>
      </c>
      <c r="T721" s="261">
        <v>0</v>
      </c>
      <c r="U721" s="261">
        <v>0</v>
      </c>
      <c r="V721" s="261">
        <v>20161230</v>
      </c>
      <c r="W721" s="261" t="s">
        <v>161</v>
      </c>
      <c r="X721" s="199"/>
    </row>
    <row r="722" spans="1:24">
      <c r="A722" s="261"/>
      <c r="B722" s="261">
        <v>0</v>
      </c>
      <c r="C722" s="261">
        <v>30846221</v>
      </c>
      <c r="D722" s="261">
        <v>11853923</v>
      </c>
      <c r="E722" s="261" t="s">
        <v>161</v>
      </c>
      <c r="F722" s="261">
        <v>0</v>
      </c>
      <c r="G722" s="261">
        <v>0</v>
      </c>
      <c r="H722" s="261">
        <v>0</v>
      </c>
      <c r="I722" s="261">
        <v>0</v>
      </c>
      <c r="J722" s="261">
        <v>0</v>
      </c>
      <c r="K722" s="261">
        <v>0</v>
      </c>
      <c r="L722" s="261">
        <v>0</v>
      </c>
      <c r="M722" s="261">
        <v>0</v>
      </c>
      <c r="N722" s="261">
        <v>11.8</v>
      </c>
      <c r="O722" s="261">
        <v>0</v>
      </c>
      <c r="P722" s="261" t="s">
        <v>94</v>
      </c>
      <c r="Q722" s="261">
        <v>0</v>
      </c>
      <c r="R722" s="261">
        <v>0</v>
      </c>
      <c r="S722" s="261" t="s">
        <v>70</v>
      </c>
      <c r="T722" s="261">
        <v>0</v>
      </c>
      <c r="U722" s="261">
        <v>0</v>
      </c>
      <c r="V722" s="261">
        <v>20161230</v>
      </c>
      <c r="W722" s="261" t="s">
        <v>161</v>
      </c>
      <c r="X722" s="199"/>
    </row>
    <row r="723" spans="1:24">
      <c r="A723" s="261"/>
      <c r="B723" s="261">
        <v>0</v>
      </c>
      <c r="C723" s="261">
        <v>45338321</v>
      </c>
      <c r="D723" s="261">
        <v>38604922</v>
      </c>
      <c r="E723" s="261" t="s">
        <v>161</v>
      </c>
      <c r="F723" s="261">
        <v>0</v>
      </c>
      <c r="G723" s="261">
        <v>0</v>
      </c>
      <c r="H723" s="261">
        <v>0</v>
      </c>
      <c r="I723" s="261">
        <v>0</v>
      </c>
      <c r="J723" s="261">
        <v>0</v>
      </c>
      <c r="K723" s="261">
        <v>0</v>
      </c>
      <c r="L723" s="261">
        <v>0</v>
      </c>
      <c r="M723" s="261">
        <v>0</v>
      </c>
      <c r="N723" s="261">
        <v>10.732100000000001</v>
      </c>
      <c r="O723" s="261">
        <v>0</v>
      </c>
      <c r="P723" s="261" t="s">
        <v>94</v>
      </c>
      <c r="Q723" s="261">
        <v>0</v>
      </c>
      <c r="R723" s="261">
        <v>0</v>
      </c>
      <c r="S723" s="261" t="s">
        <v>70</v>
      </c>
      <c r="T723" s="261">
        <v>0</v>
      </c>
      <c r="U723" s="261">
        <v>0</v>
      </c>
      <c r="V723" s="261">
        <v>20161230</v>
      </c>
      <c r="W723" s="261" t="s">
        <v>161</v>
      </c>
      <c r="X723" s="199"/>
    </row>
    <row r="724" spans="1:24">
      <c r="A724" s="261"/>
      <c r="B724" s="261">
        <v>0</v>
      </c>
      <c r="C724" s="261">
        <v>41039221</v>
      </c>
      <c r="D724" s="261">
        <v>23095699</v>
      </c>
      <c r="E724" s="261" t="s">
        <v>161</v>
      </c>
      <c r="F724" s="261">
        <v>434179.34</v>
      </c>
      <c r="G724" s="261">
        <v>-5698.36</v>
      </c>
      <c r="H724" s="261">
        <v>428480.98</v>
      </c>
      <c r="I724" s="261">
        <v>-4016.16</v>
      </c>
      <c r="J724" s="261">
        <v>0</v>
      </c>
      <c r="K724" s="261">
        <v>0</v>
      </c>
      <c r="L724" s="261">
        <v>-9714.52</v>
      </c>
      <c r="M724" s="261">
        <v>0</v>
      </c>
      <c r="N724" s="261">
        <v>11.1</v>
      </c>
      <c r="O724" s="261">
        <v>446.33440000000002</v>
      </c>
      <c r="P724" s="261" t="s">
        <v>162</v>
      </c>
      <c r="Q724" s="261">
        <v>0</v>
      </c>
      <c r="R724" s="261">
        <v>428480.98</v>
      </c>
      <c r="S724" s="261" t="s">
        <v>70</v>
      </c>
      <c r="T724" s="261">
        <v>0</v>
      </c>
      <c r="U724" s="261">
        <v>0</v>
      </c>
      <c r="V724" s="261">
        <v>20161230</v>
      </c>
      <c r="W724" s="261" t="s">
        <v>161</v>
      </c>
      <c r="X724" s="199"/>
    </row>
    <row r="725" spans="1:24">
      <c r="A725" s="261"/>
      <c r="B725" s="261">
        <v>0</v>
      </c>
      <c r="C725" s="261">
        <v>26368321</v>
      </c>
      <c r="D725" s="261">
        <v>35024558</v>
      </c>
      <c r="E725" s="261" t="s">
        <v>161</v>
      </c>
      <c r="F725" s="261">
        <v>132900.85999999999</v>
      </c>
      <c r="G725" s="261">
        <v>-15743.7</v>
      </c>
      <c r="H725" s="261">
        <v>117157.16</v>
      </c>
      <c r="I725" s="261">
        <v>-1384.38</v>
      </c>
      <c r="J725" s="261">
        <v>0</v>
      </c>
      <c r="K725" s="261">
        <v>0</v>
      </c>
      <c r="L725" s="261">
        <v>-17128.080000000002</v>
      </c>
      <c r="M725" s="261">
        <v>0</v>
      </c>
      <c r="N725" s="261">
        <v>12.5</v>
      </c>
      <c r="O725" s="261">
        <v>122.03870000000001</v>
      </c>
      <c r="P725" s="261" t="s">
        <v>162</v>
      </c>
      <c r="Q725" s="261">
        <v>0</v>
      </c>
      <c r="R725" s="261">
        <v>117157.16</v>
      </c>
      <c r="S725" s="261" t="s">
        <v>70</v>
      </c>
      <c r="T725" s="261">
        <v>0</v>
      </c>
      <c r="U725" s="261">
        <v>0</v>
      </c>
      <c r="V725" s="261">
        <v>20161230</v>
      </c>
      <c r="W725" s="261" t="s">
        <v>161</v>
      </c>
      <c r="X725" s="199"/>
    </row>
    <row r="726" spans="1:24">
      <c r="A726" s="261"/>
      <c r="B726" s="261">
        <v>0</v>
      </c>
      <c r="C726" s="261">
        <v>31088321</v>
      </c>
      <c r="D726" s="261">
        <v>5826260</v>
      </c>
      <c r="E726" s="261" t="s">
        <v>161</v>
      </c>
      <c r="F726" s="261">
        <v>293958.63</v>
      </c>
      <c r="G726" s="261">
        <v>-7169.07</v>
      </c>
      <c r="H726" s="261">
        <v>286789.56</v>
      </c>
      <c r="I726" s="261">
        <v>-2939.59</v>
      </c>
      <c r="J726" s="261">
        <v>0</v>
      </c>
      <c r="K726" s="261">
        <v>0</v>
      </c>
      <c r="L726" s="261">
        <v>-10108.66</v>
      </c>
      <c r="M726" s="261">
        <v>0</v>
      </c>
      <c r="N726" s="261">
        <v>12</v>
      </c>
      <c r="O726" s="261">
        <v>298.73910000000001</v>
      </c>
      <c r="P726" s="261" t="s">
        <v>162</v>
      </c>
      <c r="Q726" s="261">
        <v>0</v>
      </c>
      <c r="R726" s="261">
        <v>286789.56</v>
      </c>
      <c r="S726" s="261" t="s">
        <v>70</v>
      </c>
      <c r="T726" s="261">
        <v>0</v>
      </c>
      <c r="U726" s="261">
        <v>0</v>
      </c>
      <c r="V726" s="261">
        <v>20161230</v>
      </c>
      <c r="W726" s="261" t="s">
        <v>161</v>
      </c>
      <c r="X726" s="199"/>
    </row>
    <row r="727" spans="1:24">
      <c r="A727" s="261"/>
      <c r="B727" s="261">
        <v>0</v>
      </c>
      <c r="C727" s="261">
        <v>39422421</v>
      </c>
      <c r="D727" s="261">
        <v>35180633</v>
      </c>
      <c r="E727" s="261" t="s">
        <v>161</v>
      </c>
      <c r="F727" s="261">
        <v>0</v>
      </c>
      <c r="G727" s="261">
        <v>0</v>
      </c>
      <c r="H727" s="261">
        <v>0</v>
      </c>
      <c r="I727" s="261">
        <v>0</v>
      </c>
      <c r="J727" s="261">
        <v>0</v>
      </c>
      <c r="K727" s="261">
        <v>0</v>
      </c>
      <c r="L727" s="261">
        <v>0</v>
      </c>
      <c r="M727" s="261">
        <v>0</v>
      </c>
      <c r="N727" s="261">
        <v>12.7</v>
      </c>
      <c r="O727" s="261">
        <v>0</v>
      </c>
      <c r="P727" s="261" t="s">
        <v>94</v>
      </c>
      <c r="Q727" s="261">
        <v>0</v>
      </c>
      <c r="R727" s="261">
        <v>0</v>
      </c>
      <c r="S727" s="261" t="s">
        <v>70</v>
      </c>
      <c r="T727" s="261">
        <v>0</v>
      </c>
      <c r="U727" s="261">
        <v>0</v>
      </c>
      <c r="V727" s="261">
        <v>20161230</v>
      </c>
      <c r="W727" s="261" t="s">
        <v>161</v>
      </c>
      <c r="X727" s="199"/>
    </row>
    <row r="728" spans="1:24">
      <c r="A728" s="261"/>
      <c r="B728" s="261">
        <v>0</v>
      </c>
      <c r="C728" s="261">
        <v>46953321</v>
      </c>
      <c r="D728" s="261">
        <v>35343299</v>
      </c>
      <c r="E728" s="261" t="s">
        <v>161</v>
      </c>
      <c r="F728" s="261">
        <v>335233.2</v>
      </c>
      <c r="G728" s="261">
        <v>-30668.11</v>
      </c>
      <c r="H728" s="261">
        <v>304565.09000000003</v>
      </c>
      <c r="I728" s="261">
        <v>-2781.84</v>
      </c>
      <c r="J728" s="261">
        <v>0</v>
      </c>
      <c r="K728" s="261">
        <v>0</v>
      </c>
      <c r="L728" s="261">
        <v>-33449.949999999997</v>
      </c>
      <c r="M728" s="261">
        <v>-24954.35</v>
      </c>
      <c r="N728" s="261">
        <v>9.9579000000000004</v>
      </c>
      <c r="O728" s="261">
        <v>317.25529999999998</v>
      </c>
      <c r="P728" s="261" t="s">
        <v>162</v>
      </c>
      <c r="Q728" s="261">
        <v>0</v>
      </c>
      <c r="R728" s="261">
        <v>304565.09000000003</v>
      </c>
      <c r="S728" s="261" t="s">
        <v>70</v>
      </c>
      <c r="T728" s="261">
        <v>0</v>
      </c>
      <c r="U728" s="261">
        <v>0</v>
      </c>
      <c r="V728" s="261">
        <v>20161230</v>
      </c>
      <c r="W728" s="261" t="s">
        <v>161</v>
      </c>
      <c r="X728" s="199"/>
    </row>
    <row r="729" spans="1:24">
      <c r="A729" s="261"/>
      <c r="B729" s="261">
        <v>0</v>
      </c>
      <c r="C729" s="261">
        <v>36036421</v>
      </c>
      <c r="D729" s="261">
        <v>31680760</v>
      </c>
      <c r="E729" s="261" t="s">
        <v>161</v>
      </c>
      <c r="F729" s="261">
        <v>0</v>
      </c>
      <c r="G729" s="261">
        <v>0</v>
      </c>
      <c r="H729" s="261">
        <v>0</v>
      </c>
      <c r="I729" s="261">
        <v>0</v>
      </c>
      <c r="J729" s="261">
        <v>0</v>
      </c>
      <c r="K729" s="261">
        <v>0</v>
      </c>
      <c r="L729" s="261">
        <v>0</v>
      </c>
      <c r="M729" s="261">
        <v>0</v>
      </c>
      <c r="N729" s="261">
        <v>11.1</v>
      </c>
      <c r="O729" s="261">
        <v>0</v>
      </c>
      <c r="P729" s="261" t="s">
        <v>94</v>
      </c>
      <c r="Q729" s="261">
        <v>0</v>
      </c>
      <c r="R729" s="261">
        <v>0</v>
      </c>
      <c r="S729" s="261" t="s">
        <v>70</v>
      </c>
      <c r="T729" s="261">
        <v>0</v>
      </c>
      <c r="U729" s="261">
        <v>0</v>
      </c>
      <c r="V729" s="261">
        <v>20161230</v>
      </c>
      <c r="W729" s="261" t="s">
        <v>161</v>
      </c>
      <c r="X729" s="199"/>
    </row>
    <row r="730" spans="1:24">
      <c r="A730" s="261"/>
      <c r="B730" s="261">
        <v>0</v>
      </c>
      <c r="C730" s="261">
        <v>37395221</v>
      </c>
      <c r="D730" s="261">
        <v>18181527</v>
      </c>
      <c r="E730" s="261" t="s">
        <v>161</v>
      </c>
      <c r="F730" s="261">
        <v>0</v>
      </c>
      <c r="G730" s="261">
        <v>0</v>
      </c>
      <c r="H730" s="261">
        <v>0</v>
      </c>
      <c r="I730" s="261">
        <v>0</v>
      </c>
      <c r="J730" s="261">
        <v>0</v>
      </c>
      <c r="K730" s="261">
        <v>0</v>
      </c>
      <c r="L730" s="261">
        <v>0</v>
      </c>
      <c r="M730" s="261">
        <v>0</v>
      </c>
      <c r="N730" s="261">
        <v>11.1</v>
      </c>
      <c r="O730" s="261">
        <v>0</v>
      </c>
      <c r="P730" s="261" t="s">
        <v>94</v>
      </c>
      <c r="Q730" s="261">
        <v>0</v>
      </c>
      <c r="R730" s="261">
        <v>0</v>
      </c>
      <c r="S730" s="261" t="s">
        <v>70</v>
      </c>
      <c r="T730" s="261">
        <v>0</v>
      </c>
      <c r="U730" s="261">
        <v>0</v>
      </c>
      <c r="V730" s="261">
        <v>20161230</v>
      </c>
      <c r="W730" s="261" t="s">
        <v>161</v>
      </c>
      <c r="X730" s="199"/>
    </row>
    <row r="731" spans="1:24">
      <c r="A731" s="261"/>
      <c r="B731" s="261">
        <v>0</v>
      </c>
      <c r="C731" s="261">
        <v>28906221</v>
      </c>
      <c r="D731" s="261">
        <v>29530506</v>
      </c>
      <c r="E731" s="261" t="s">
        <v>161</v>
      </c>
      <c r="F731" s="261">
        <v>0</v>
      </c>
      <c r="G731" s="261">
        <v>0</v>
      </c>
      <c r="H731" s="261">
        <v>0</v>
      </c>
      <c r="I731" s="261">
        <v>0</v>
      </c>
      <c r="J731" s="261">
        <v>0</v>
      </c>
      <c r="K731" s="261">
        <v>0</v>
      </c>
      <c r="L731" s="261">
        <v>0</v>
      </c>
      <c r="M731" s="261">
        <v>0</v>
      </c>
      <c r="N731" s="261">
        <v>12</v>
      </c>
      <c r="O731" s="261">
        <v>0</v>
      </c>
      <c r="P731" s="261" t="s">
        <v>94</v>
      </c>
      <c r="Q731" s="261">
        <v>0</v>
      </c>
      <c r="R731" s="261">
        <v>0</v>
      </c>
      <c r="S731" s="261" t="s">
        <v>70</v>
      </c>
      <c r="T731" s="261">
        <v>0</v>
      </c>
      <c r="U731" s="261">
        <v>0</v>
      </c>
      <c r="V731" s="261">
        <v>20161230</v>
      </c>
      <c r="W731" s="261" t="s">
        <v>161</v>
      </c>
      <c r="X731" s="199"/>
    </row>
    <row r="732" spans="1:24">
      <c r="A732" s="261"/>
      <c r="B732" s="261">
        <v>0</v>
      </c>
      <c r="C732" s="261">
        <v>45008221</v>
      </c>
      <c r="D732" s="261">
        <v>20582525</v>
      </c>
      <c r="E732" s="261" t="s">
        <v>161</v>
      </c>
      <c r="F732" s="261">
        <v>205500.22</v>
      </c>
      <c r="G732" s="261">
        <v>-10189.67</v>
      </c>
      <c r="H732" s="261">
        <v>195310.55</v>
      </c>
      <c r="I732" s="261">
        <v>-3784.43</v>
      </c>
      <c r="J732" s="261">
        <v>-500</v>
      </c>
      <c r="K732" s="261">
        <v>0</v>
      </c>
      <c r="L732" s="261">
        <v>-14474.1</v>
      </c>
      <c r="M732" s="261">
        <v>-5000</v>
      </c>
      <c r="N732" s="261">
        <v>11.119300000000001</v>
      </c>
      <c r="O732" s="261">
        <v>203.4485</v>
      </c>
      <c r="P732" s="261" t="s">
        <v>162</v>
      </c>
      <c r="Q732" s="261">
        <v>0</v>
      </c>
      <c r="R732" s="261">
        <v>195310.55</v>
      </c>
      <c r="S732" s="261" t="s">
        <v>70</v>
      </c>
      <c r="T732" s="261">
        <v>0</v>
      </c>
      <c r="U732" s="261">
        <v>0</v>
      </c>
      <c r="V732" s="261">
        <v>20161230</v>
      </c>
      <c r="W732" s="261" t="s">
        <v>161</v>
      </c>
      <c r="X732" s="199"/>
    </row>
    <row r="733" spans="1:24">
      <c r="A733" s="261"/>
      <c r="B733" s="261">
        <v>0</v>
      </c>
      <c r="C733" s="261">
        <v>43238221</v>
      </c>
      <c r="D733" s="261">
        <v>13339079</v>
      </c>
      <c r="E733" s="261" t="s">
        <v>161</v>
      </c>
      <c r="F733" s="261">
        <v>0</v>
      </c>
      <c r="G733" s="261">
        <v>0</v>
      </c>
      <c r="H733" s="261">
        <v>0</v>
      </c>
      <c r="I733" s="261">
        <v>0</v>
      </c>
      <c r="J733" s="261">
        <v>0</v>
      </c>
      <c r="K733" s="261">
        <v>0</v>
      </c>
      <c r="L733" s="261">
        <v>0</v>
      </c>
      <c r="M733" s="261">
        <v>0</v>
      </c>
      <c r="N733" s="261">
        <v>11.375</v>
      </c>
      <c r="O733" s="261">
        <v>0</v>
      </c>
      <c r="P733" s="261" t="s">
        <v>94</v>
      </c>
      <c r="Q733" s="261">
        <v>0</v>
      </c>
      <c r="R733" s="261">
        <v>0</v>
      </c>
      <c r="S733" s="261" t="s">
        <v>70</v>
      </c>
      <c r="T733" s="261">
        <v>0</v>
      </c>
      <c r="U733" s="261">
        <v>0</v>
      </c>
      <c r="V733" s="261">
        <v>20161230</v>
      </c>
      <c r="W733" s="261" t="s">
        <v>161</v>
      </c>
      <c r="X733" s="199"/>
    </row>
    <row r="734" spans="1:24">
      <c r="A734" s="261"/>
      <c r="B734" s="261">
        <v>0</v>
      </c>
      <c r="C734" s="261">
        <v>24058221</v>
      </c>
      <c r="D734" s="261">
        <v>11303288</v>
      </c>
      <c r="E734" s="261" t="s">
        <v>161</v>
      </c>
      <c r="F734" s="261">
        <v>0</v>
      </c>
      <c r="G734" s="261">
        <v>0</v>
      </c>
      <c r="H734" s="261">
        <v>0</v>
      </c>
      <c r="I734" s="261">
        <v>0</v>
      </c>
      <c r="J734" s="261">
        <v>0</v>
      </c>
      <c r="K734" s="261">
        <v>0</v>
      </c>
      <c r="L734" s="261">
        <v>0</v>
      </c>
      <c r="M734" s="261">
        <v>0</v>
      </c>
      <c r="N734" s="261">
        <v>12.45</v>
      </c>
      <c r="O734" s="261">
        <v>0</v>
      </c>
      <c r="P734" s="261" t="s">
        <v>94</v>
      </c>
      <c r="Q734" s="261">
        <v>0</v>
      </c>
      <c r="R734" s="261">
        <v>0</v>
      </c>
      <c r="S734" s="261" t="s">
        <v>70</v>
      </c>
      <c r="T734" s="261">
        <v>0</v>
      </c>
      <c r="U734" s="261">
        <v>0</v>
      </c>
      <c r="V734" s="261">
        <v>20161230</v>
      </c>
      <c r="W734" s="261" t="s">
        <v>161</v>
      </c>
      <c r="X734" s="199"/>
    </row>
    <row r="735" spans="1:24">
      <c r="A735" s="261"/>
      <c r="B735" s="261">
        <v>0</v>
      </c>
      <c r="C735" s="261">
        <v>39025421</v>
      </c>
      <c r="D735" s="261">
        <v>38210054</v>
      </c>
      <c r="E735" s="261" t="s">
        <v>161</v>
      </c>
      <c r="F735" s="261">
        <v>0</v>
      </c>
      <c r="G735" s="261">
        <v>0</v>
      </c>
      <c r="H735" s="261">
        <v>0</v>
      </c>
      <c r="I735" s="261">
        <v>0</v>
      </c>
      <c r="J735" s="261">
        <v>0</v>
      </c>
      <c r="K735" s="261">
        <v>0</v>
      </c>
      <c r="L735" s="261">
        <v>0</v>
      </c>
      <c r="M735" s="261">
        <v>0</v>
      </c>
      <c r="N735" s="261">
        <v>11.64</v>
      </c>
      <c r="O735" s="261">
        <v>0</v>
      </c>
      <c r="P735" s="261" t="s">
        <v>94</v>
      </c>
      <c r="Q735" s="261">
        <v>1</v>
      </c>
      <c r="R735" s="261">
        <v>0</v>
      </c>
      <c r="S735" s="261" t="s">
        <v>70</v>
      </c>
      <c r="T735" s="261">
        <v>0</v>
      </c>
      <c r="U735" s="261">
        <v>0</v>
      </c>
      <c r="V735" s="261">
        <v>20161230</v>
      </c>
      <c r="W735" s="261" t="s">
        <v>161</v>
      </c>
      <c r="X735" s="199"/>
    </row>
    <row r="736" spans="1:24">
      <c r="A736" s="261"/>
      <c r="B736" s="261">
        <v>0</v>
      </c>
      <c r="C736" s="261">
        <v>40571321</v>
      </c>
      <c r="D736" s="261">
        <v>18970949</v>
      </c>
      <c r="E736" s="261" t="s">
        <v>161</v>
      </c>
      <c r="F736" s="261">
        <v>0</v>
      </c>
      <c r="G736" s="261">
        <v>0</v>
      </c>
      <c r="H736" s="261">
        <v>0</v>
      </c>
      <c r="I736" s="261">
        <v>0</v>
      </c>
      <c r="J736" s="261">
        <v>0</v>
      </c>
      <c r="K736" s="261">
        <v>0</v>
      </c>
      <c r="L736" s="261">
        <v>0</v>
      </c>
      <c r="M736" s="261">
        <v>0</v>
      </c>
      <c r="N736" s="261">
        <v>11.1</v>
      </c>
      <c r="O736" s="261">
        <v>0</v>
      </c>
      <c r="P736" s="261" t="s">
        <v>94</v>
      </c>
      <c r="Q736" s="261">
        <v>0</v>
      </c>
      <c r="R736" s="261">
        <v>0</v>
      </c>
      <c r="S736" s="261" t="s">
        <v>70</v>
      </c>
      <c r="T736" s="261">
        <v>0</v>
      </c>
      <c r="U736" s="261">
        <v>0</v>
      </c>
      <c r="V736" s="261">
        <v>20161230</v>
      </c>
      <c r="W736" s="261" t="s">
        <v>161</v>
      </c>
      <c r="X736" s="199"/>
    </row>
    <row r="737" spans="1:24">
      <c r="A737" s="261"/>
      <c r="B737" s="261">
        <v>0</v>
      </c>
      <c r="C737" s="261">
        <v>32768421</v>
      </c>
      <c r="D737" s="261">
        <v>10213289</v>
      </c>
      <c r="E737" s="261" t="s">
        <v>161</v>
      </c>
      <c r="F737" s="261">
        <v>149438.71</v>
      </c>
      <c r="G737" s="261">
        <v>-2577.0500000000002</v>
      </c>
      <c r="H737" s="261">
        <v>146861.66</v>
      </c>
      <c r="I737" s="261">
        <v>-1488.16</v>
      </c>
      <c r="J737" s="261">
        <v>0</v>
      </c>
      <c r="K737" s="261">
        <v>0</v>
      </c>
      <c r="L737" s="261">
        <v>-4065.21</v>
      </c>
      <c r="M737" s="261">
        <v>0</v>
      </c>
      <c r="N737" s="261">
        <v>11.95</v>
      </c>
      <c r="O737" s="261">
        <v>152.98089999999999</v>
      </c>
      <c r="P737" s="261" t="s">
        <v>162</v>
      </c>
      <c r="Q737" s="261">
        <v>0</v>
      </c>
      <c r="R737" s="261">
        <v>146861.66</v>
      </c>
      <c r="S737" s="261" t="s">
        <v>70</v>
      </c>
      <c r="T737" s="261">
        <v>0</v>
      </c>
      <c r="U737" s="261">
        <v>0</v>
      </c>
      <c r="V737" s="261">
        <v>20161230</v>
      </c>
      <c r="W737" s="261" t="s">
        <v>161</v>
      </c>
      <c r="X737" s="199"/>
    </row>
    <row r="738" spans="1:24">
      <c r="A738" s="261"/>
      <c r="B738" s="261">
        <v>0</v>
      </c>
      <c r="C738" s="261">
        <v>44611521</v>
      </c>
      <c r="D738" s="261">
        <v>4837060</v>
      </c>
      <c r="E738" s="261" t="s">
        <v>161</v>
      </c>
      <c r="F738" s="261">
        <v>0</v>
      </c>
      <c r="G738" s="261">
        <v>0</v>
      </c>
      <c r="H738" s="261">
        <v>0</v>
      </c>
      <c r="I738" s="261">
        <v>0</v>
      </c>
      <c r="J738" s="261">
        <v>0</v>
      </c>
      <c r="K738" s="261">
        <v>0</v>
      </c>
      <c r="L738" s="261">
        <v>0</v>
      </c>
      <c r="M738" s="261">
        <v>0</v>
      </c>
      <c r="N738" s="261">
        <v>12.7</v>
      </c>
      <c r="O738" s="261">
        <v>0</v>
      </c>
      <c r="P738" s="261" t="s">
        <v>94</v>
      </c>
      <c r="Q738" s="261">
        <v>0</v>
      </c>
      <c r="R738" s="261">
        <v>0</v>
      </c>
      <c r="S738" s="261" t="s">
        <v>70</v>
      </c>
      <c r="T738" s="261">
        <v>0</v>
      </c>
      <c r="U738" s="261">
        <v>0</v>
      </c>
      <c r="V738" s="261">
        <v>20161230</v>
      </c>
      <c r="W738" s="261" t="s">
        <v>161</v>
      </c>
      <c r="X738" s="199"/>
    </row>
    <row r="739" spans="1:24">
      <c r="A739" s="261"/>
      <c r="B739" s="261">
        <v>0</v>
      </c>
      <c r="C739" s="261">
        <v>37200521</v>
      </c>
      <c r="D739" s="261">
        <v>16958988</v>
      </c>
      <c r="E739" s="261" t="s">
        <v>161</v>
      </c>
      <c r="F739" s="261">
        <v>269841.09000000003</v>
      </c>
      <c r="G739" s="261">
        <v>-3840.4</v>
      </c>
      <c r="H739" s="261">
        <v>266000.69</v>
      </c>
      <c r="I739" s="261">
        <v>-2810.84</v>
      </c>
      <c r="J739" s="261">
        <v>0</v>
      </c>
      <c r="K739" s="261">
        <v>0</v>
      </c>
      <c r="L739" s="261">
        <v>-6651.24</v>
      </c>
      <c r="M739" s="261">
        <v>0</v>
      </c>
      <c r="N739" s="261">
        <v>12.5</v>
      </c>
      <c r="O739" s="261">
        <v>277.08409999999998</v>
      </c>
      <c r="P739" s="261" t="s">
        <v>162</v>
      </c>
      <c r="Q739" s="261">
        <v>0</v>
      </c>
      <c r="R739" s="261">
        <v>266000.69</v>
      </c>
      <c r="S739" s="261" t="s">
        <v>70</v>
      </c>
      <c r="T739" s="261">
        <v>0</v>
      </c>
      <c r="U739" s="261">
        <v>0</v>
      </c>
      <c r="V739" s="261">
        <v>20161230</v>
      </c>
      <c r="W739" s="261" t="s">
        <v>161</v>
      </c>
      <c r="X739" s="199"/>
    </row>
    <row r="740" spans="1:24">
      <c r="A740" s="261"/>
      <c r="B740" s="261">
        <v>0</v>
      </c>
      <c r="C740" s="261">
        <v>39422621</v>
      </c>
      <c r="D740" s="261">
        <v>27709765</v>
      </c>
      <c r="E740" s="261" t="s">
        <v>161</v>
      </c>
      <c r="F740" s="261">
        <v>342900</v>
      </c>
      <c r="G740" s="261">
        <v>-7068.41</v>
      </c>
      <c r="H740" s="261">
        <v>335831.59</v>
      </c>
      <c r="I740" s="261">
        <v>-3171.83</v>
      </c>
      <c r="J740" s="261">
        <v>0</v>
      </c>
      <c r="K740" s="261">
        <v>0</v>
      </c>
      <c r="L740" s="261">
        <v>-10240.24</v>
      </c>
      <c r="M740" s="261">
        <v>0</v>
      </c>
      <c r="N740" s="261">
        <v>11.1</v>
      </c>
      <c r="O740" s="261">
        <v>349.82459999999998</v>
      </c>
      <c r="P740" s="261" t="s">
        <v>162</v>
      </c>
      <c r="Q740" s="261">
        <v>0</v>
      </c>
      <c r="R740" s="261">
        <v>335831.59</v>
      </c>
      <c r="S740" s="261" t="s">
        <v>70</v>
      </c>
      <c r="T740" s="261">
        <v>0</v>
      </c>
      <c r="U740" s="261">
        <v>0</v>
      </c>
      <c r="V740" s="261">
        <v>20161230</v>
      </c>
      <c r="W740" s="261" t="s">
        <v>161</v>
      </c>
      <c r="X740" s="199"/>
    </row>
    <row r="741" spans="1:24">
      <c r="A741" s="261"/>
      <c r="B741" s="261">
        <v>0</v>
      </c>
      <c r="C741" s="261">
        <v>25793621</v>
      </c>
      <c r="D741" s="261">
        <v>8723623</v>
      </c>
      <c r="E741" s="261" t="s">
        <v>161</v>
      </c>
      <c r="F741" s="261">
        <v>0</v>
      </c>
      <c r="G741" s="261">
        <v>0</v>
      </c>
      <c r="H741" s="261">
        <v>0</v>
      </c>
      <c r="I741" s="261">
        <v>0</v>
      </c>
      <c r="J741" s="261">
        <v>0</v>
      </c>
      <c r="K741" s="261">
        <v>0</v>
      </c>
      <c r="L741" s="261">
        <v>0</v>
      </c>
      <c r="M741" s="261">
        <v>0</v>
      </c>
      <c r="N741" s="261">
        <v>12.45</v>
      </c>
      <c r="O741" s="261">
        <v>0</v>
      </c>
      <c r="P741" s="261" t="s">
        <v>94</v>
      </c>
      <c r="Q741" s="261">
        <v>0</v>
      </c>
      <c r="R741" s="261">
        <v>0</v>
      </c>
      <c r="S741" s="261" t="s">
        <v>70</v>
      </c>
      <c r="T741" s="261">
        <v>0</v>
      </c>
      <c r="U741" s="261">
        <v>0</v>
      </c>
      <c r="V741" s="261">
        <v>20161230</v>
      </c>
      <c r="W741" s="261" t="s">
        <v>161</v>
      </c>
      <c r="X741" s="199"/>
    </row>
    <row r="742" spans="1:24">
      <c r="A742" s="261"/>
      <c r="B742" s="261">
        <v>0</v>
      </c>
      <c r="C742" s="261">
        <v>43946421</v>
      </c>
      <c r="D742" s="261">
        <v>9466095</v>
      </c>
      <c r="E742" s="261" t="s">
        <v>161</v>
      </c>
      <c r="F742" s="261">
        <v>198302.74</v>
      </c>
      <c r="G742" s="261">
        <v>-2554.38</v>
      </c>
      <c r="H742" s="261">
        <v>195748.36</v>
      </c>
      <c r="I742" s="261">
        <v>-1834.3</v>
      </c>
      <c r="J742" s="261">
        <v>0</v>
      </c>
      <c r="K742" s="261">
        <v>0</v>
      </c>
      <c r="L742" s="261">
        <v>-4388.68</v>
      </c>
      <c r="M742" s="261">
        <v>0</v>
      </c>
      <c r="N742" s="261">
        <v>11.1</v>
      </c>
      <c r="O742" s="261">
        <v>203.90450000000001</v>
      </c>
      <c r="P742" s="261" t="s">
        <v>162</v>
      </c>
      <c r="Q742" s="261">
        <v>0</v>
      </c>
      <c r="R742" s="261">
        <v>195748.36</v>
      </c>
      <c r="S742" s="261" t="s">
        <v>70</v>
      </c>
      <c r="T742" s="261">
        <v>0</v>
      </c>
      <c r="U742" s="261">
        <v>0</v>
      </c>
      <c r="V742" s="261">
        <v>20161230</v>
      </c>
      <c r="W742" s="261" t="s">
        <v>161</v>
      </c>
      <c r="X742" s="199"/>
    </row>
    <row r="743" spans="1:24">
      <c r="A743" s="261"/>
      <c r="B743" s="261">
        <v>0</v>
      </c>
      <c r="C743" s="261">
        <v>39722521</v>
      </c>
      <c r="D743" s="261">
        <v>21081768</v>
      </c>
      <c r="E743" s="261" t="s">
        <v>161</v>
      </c>
      <c r="F743" s="261">
        <v>0</v>
      </c>
      <c r="G743" s="261">
        <v>0</v>
      </c>
      <c r="H743" s="261">
        <v>0</v>
      </c>
      <c r="I743" s="261">
        <v>0</v>
      </c>
      <c r="J743" s="261">
        <v>0</v>
      </c>
      <c r="K743" s="261">
        <v>0</v>
      </c>
      <c r="L743" s="261">
        <v>0</v>
      </c>
      <c r="M743" s="261">
        <v>0</v>
      </c>
      <c r="N743" s="261">
        <v>11.1</v>
      </c>
      <c r="O743" s="261">
        <v>0</v>
      </c>
      <c r="P743" s="261" t="s">
        <v>94</v>
      </c>
      <c r="Q743" s="261">
        <v>0</v>
      </c>
      <c r="R743" s="261">
        <v>0</v>
      </c>
      <c r="S743" s="261" t="s">
        <v>70</v>
      </c>
      <c r="T743" s="261">
        <v>0</v>
      </c>
      <c r="U743" s="261">
        <v>0</v>
      </c>
      <c r="V743" s="261">
        <v>20161230</v>
      </c>
      <c r="W743" s="261" t="s">
        <v>161</v>
      </c>
      <c r="X743" s="199"/>
    </row>
    <row r="744" spans="1:24">
      <c r="A744" s="261"/>
      <c r="B744" s="261">
        <v>0</v>
      </c>
      <c r="C744" s="261">
        <v>39461621</v>
      </c>
      <c r="D744" s="261">
        <v>33331901</v>
      </c>
      <c r="E744" s="261" t="s">
        <v>161</v>
      </c>
      <c r="F744" s="261">
        <v>0</v>
      </c>
      <c r="G744" s="261">
        <v>0</v>
      </c>
      <c r="H744" s="261">
        <v>0</v>
      </c>
      <c r="I744" s="261">
        <v>0</v>
      </c>
      <c r="J744" s="261">
        <v>0</v>
      </c>
      <c r="K744" s="261">
        <v>0</v>
      </c>
      <c r="L744" s="261">
        <v>0</v>
      </c>
      <c r="M744" s="261">
        <v>0</v>
      </c>
      <c r="N744" s="261">
        <v>11.1</v>
      </c>
      <c r="O744" s="261">
        <v>0</v>
      </c>
      <c r="P744" s="261" t="s">
        <v>94</v>
      </c>
      <c r="Q744" s="261">
        <v>0</v>
      </c>
      <c r="R744" s="261">
        <v>0</v>
      </c>
      <c r="S744" s="261" t="s">
        <v>70</v>
      </c>
      <c r="T744" s="261">
        <v>0</v>
      </c>
      <c r="U744" s="261">
        <v>0</v>
      </c>
      <c r="V744" s="261">
        <v>20161230</v>
      </c>
      <c r="W744" s="261" t="s">
        <v>161</v>
      </c>
      <c r="X744" s="199"/>
    </row>
    <row r="745" spans="1:24">
      <c r="A745" s="261"/>
      <c r="B745" s="261">
        <v>0</v>
      </c>
      <c r="C745" s="261">
        <v>41037621</v>
      </c>
      <c r="D745" s="261">
        <v>21621751</v>
      </c>
      <c r="E745" s="261" t="s">
        <v>161</v>
      </c>
      <c r="F745" s="261">
        <v>0</v>
      </c>
      <c r="G745" s="261">
        <v>0</v>
      </c>
      <c r="H745" s="261">
        <v>0</v>
      </c>
      <c r="I745" s="261">
        <v>0</v>
      </c>
      <c r="J745" s="261">
        <v>0</v>
      </c>
      <c r="K745" s="261">
        <v>0</v>
      </c>
      <c r="L745" s="261">
        <v>0</v>
      </c>
      <c r="M745" s="261">
        <v>0</v>
      </c>
      <c r="N745" s="261">
        <v>11.1</v>
      </c>
      <c r="O745" s="261">
        <v>0</v>
      </c>
      <c r="P745" s="261" t="s">
        <v>94</v>
      </c>
      <c r="Q745" s="261">
        <v>0</v>
      </c>
      <c r="R745" s="261">
        <v>0</v>
      </c>
      <c r="S745" s="261" t="s">
        <v>70</v>
      </c>
      <c r="T745" s="261">
        <v>0</v>
      </c>
      <c r="U745" s="261">
        <v>0</v>
      </c>
      <c r="V745" s="261">
        <v>20161230</v>
      </c>
      <c r="W745" s="261" t="s">
        <v>161</v>
      </c>
      <c r="X745" s="199"/>
    </row>
    <row r="746" spans="1:24">
      <c r="A746" s="261"/>
      <c r="B746" s="261">
        <v>0</v>
      </c>
      <c r="C746" s="261">
        <v>30618721</v>
      </c>
      <c r="D746" s="261">
        <v>5015937</v>
      </c>
      <c r="E746" s="261" t="s">
        <v>161</v>
      </c>
      <c r="F746" s="261">
        <v>90779.59</v>
      </c>
      <c r="G746" s="261">
        <v>-1738.76</v>
      </c>
      <c r="H746" s="261">
        <v>89040.83</v>
      </c>
      <c r="I746" s="261">
        <v>-934.27</v>
      </c>
      <c r="J746" s="261">
        <v>0</v>
      </c>
      <c r="K746" s="261">
        <v>0</v>
      </c>
      <c r="L746" s="261">
        <v>-2673.03</v>
      </c>
      <c r="M746" s="261">
        <v>0</v>
      </c>
      <c r="N746" s="261">
        <v>12.35</v>
      </c>
      <c r="O746" s="261">
        <v>92.750900000000001</v>
      </c>
      <c r="P746" s="261" t="s">
        <v>162</v>
      </c>
      <c r="Q746" s="261">
        <v>0</v>
      </c>
      <c r="R746" s="261">
        <v>89040.83</v>
      </c>
      <c r="S746" s="261" t="s">
        <v>70</v>
      </c>
      <c r="T746" s="261">
        <v>0</v>
      </c>
      <c r="U746" s="261">
        <v>0</v>
      </c>
      <c r="V746" s="261">
        <v>20161230</v>
      </c>
      <c r="W746" s="261" t="s">
        <v>161</v>
      </c>
      <c r="X746" s="199"/>
    </row>
    <row r="747" spans="1:24">
      <c r="A747" s="261"/>
      <c r="B747" s="261">
        <v>0</v>
      </c>
      <c r="C747" s="261">
        <v>41039621</v>
      </c>
      <c r="D747" s="261">
        <v>5289258</v>
      </c>
      <c r="E747" s="261" t="s">
        <v>161</v>
      </c>
      <c r="F747" s="261">
        <v>0</v>
      </c>
      <c r="G747" s="261">
        <v>0</v>
      </c>
      <c r="H747" s="261">
        <v>0</v>
      </c>
      <c r="I747" s="261">
        <v>0</v>
      </c>
      <c r="J747" s="261">
        <v>0</v>
      </c>
      <c r="K747" s="261">
        <v>0</v>
      </c>
      <c r="L747" s="261">
        <v>0</v>
      </c>
      <c r="M747" s="261">
        <v>0</v>
      </c>
      <c r="N747" s="261">
        <v>11.1</v>
      </c>
      <c r="O747" s="261">
        <v>0</v>
      </c>
      <c r="P747" s="261" t="s">
        <v>94</v>
      </c>
      <c r="Q747" s="261">
        <v>0</v>
      </c>
      <c r="R747" s="261">
        <v>0</v>
      </c>
      <c r="S747" s="261" t="s">
        <v>70</v>
      </c>
      <c r="T747" s="261">
        <v>0</v>
      </c>
      <c r="U747" s="261">
        <v>0</v>
      </c>
      <c r="V747" s="261">
        <v>20161230</v>
      </c>
      <c r="W747" s="261" t="s">
        <v>161</v>
      </c>
      <c r="X747" s="199"/>
    </row>
    <row r="748" spans="1:24">
      <c r="A748" s="261"/>
      <c r="B748" s="261">
        <v>0</v>
      </c>
      <c r="C748" s="261">
        <v>36223721</v>
      </c>
      <c r="D748" s="261">
        <v>11911932</v>
      </c>
      <c r="E748" s="261" t="s">
        <v>161</v>
      </c>
      <c r="F748" s="261">
        <v>0</v>
      </c>
      <c r="G748" s="261">
        <v>0</v>
      </c>
      <c r="H748" s="261">
        <v>0</v>
      </c>
      <c r="I748" s="261">
        <v>0</v>
      </c>
      <c r="J748" s="261">
        <v>0</v>
      </c>
      <c r="K748" s="261">
        <v>0</v>
      </c>
      <c r="L748" s="261">
        <v>0</v>
      </c>
      <c r="M748" s="261">
        <v>0</v>
      </c>
      <c r="N748" s="261">
        <v>11.1</v>
      </c>
      <c r="O748" s="261">
        <v>0</v>
      </c>
      <c r="P748" s="261" t="s">
        <v>94</v>
      </c>
      <c r="Q748" s="261">
        <v>0</v>
      </c>
      <c r="R748" s="261">
        <v>0</v>
      </c>
      <c r="S748" s="261" t="s">
        <v>70</v>
      </c>
      <c r="T748" s="261">
        <v>0</v>
      </c>
      <c r="U748" s="261">
        <v>0</v>
      </c>
      <c r="V748" s="261">
        <v>20161230</v>
      </c>
      <c r="W748" s="261" t="s">
        <v>161</v>
      </c>
      <c r="X748" s="199"/>
    </row>
    <row r="749" spans="1:24">
      <c r="A749" s="261"/>
      <c r="B749" s="261">
        <v>0</v>
      </c>
      <c r="C749" s="261">
        <v>40248821</v>
      </c>
      <c r="D749" s="261">
        <v>31494259</v>
      </c>
      <c r="E749" s="261" t="s">
        <v>161</v>
      </c>
      <c r="F749" s="261">
        <v>0</v>
      </c>
      <c r="G749" s="261">
        <v>0</v>
      </c>
      <c r="H749" s="261">
        <v>0</v>
      </c>
      <c r="I749" s="261">
        <v>0</v>
      </c>
      <c r="J749" s="261">
        <v>0</v>
      </c>
      <c r="K749" s="261">
        <v>0</v>
      </c>
      <c r="L749" s="261">
        <v>0</v>
      </c>
      <c r="M749" s="261">
        <v>0</v>
      </c>
      <c r="N749" s="261">
        <v>11.1</v>
      </c>
      <c r="O749" s="261">
        <v>0</v>
      </c>
      <c r="P749" s="261" t="s">
        <v>94</v>
      </c>
      <c r="Q749" s="261">
        <v>0</v>
      </c>
      <c r="R749" s="261">
        <v>0</v>
      </c>
      <c r="S749" s="261" t="s">
        <v>70</v>
      </c>
      <c r="T749" s="261">
        <v>0</v>
      </c>
      <c r="U749" s="261">
        <v>0</v>
      </c>
      <c r="V749" s="261">
        <v>20161230</v>
      </c>
      <c r="W749" s="261" t="s">
        <v>161</v>
      </c>
      <c r="X749" s="199"/>
    </row>
    <row r="750" spans="1:24">
      <c r="A750" s="261"/>
      <c r="B750" s="261">
        <v>0</v>
      </c>
      <c r="C750" s="261">
        <v>34419721</v>
      </c>
      <c r="D750" s="261">
        <v>9157183</v>
      </c>
      <c r="E750" s="261" t="s">
        <v>161</v>
      </c>
      <c r="F750" s="261">
        <v>2018912.63</v>
      </c>
      <c r="G750" s="261">
        <v>-32754.85</v>
      </c>
      <c r="H750" s="261">
        <v>1986157.78</v>
      </c>
      <c r="I750" s="261">
        <v>-18674.939999999999</v>
      </c>
      <c r="J750" s="261">
        <v>0</v>
      </c>
      <c r="K750" s="261">
        <v>0</v>
      </c>
      <c r="L750" s="261">
        <v>-51429.79</v>
      </c>
      <c r="M750" s="261">
        <v>0</v>
      </c>
      <c r="N750" s="261">
        <v>11.1</v>
      </c>
      <c r="O750" s="261">
        <v>2068.9144000000001</v>
      </c>
      <c r="P750" s="261" t="s">
        <v>162</v>
      </c>
      <c r="Q750" s="261">
        <v>0</v>
      </c>
      <c r="R750" s="261">
        <v>1986157.78</v>
      </c>
      <c r="S750" s="261" t="s">
        <v>70</v>
      </c>
      <c r="T750" s="261">
        <v>0</v>
      </c>
      <c r="U750" s="261">
        <v>0</v>
      </c>
      <c r="V750" s="261">
        <v>20161230</v>
      </c>
      <c r="W750" s="261" t="s">
        <v>161</v>
      </c>
      <c r="X750" s="199"/>
    </row>
    <row r="751" spans="1:24">
      <c r="A751" s="261"/>
      <c r="B751" s="261">
        <v>0</v>
      </c>
      <c r="C751" s="261">
        <v>37900821</v>
      </c>
      <c r="D751" s="261">
        <v>23898155</v>
      </c>
      <c r="E751" s="261" t="s">
        <v>161</v>
      </c>
      <c r="F751" s="261">
        <v>396670.87</v>
      </c>
      <c r="G751" s="261">
        <v>-5803.28</v>
      </c>
      <c r="H751" s="261">
        <v>390867.59</v>
      </c>
      <c r="I751" s="261">
        <v>-3409.72</v>
      </c>
      <c r="J751" s="261">
        <v>0</v>
      </c>
      <c r="K751" s="261">
        <v>0</v>
      </c>
      <c r="L751" s="261">
        <v>-9213</v>
      </c>
      <c r="M751" s="261">
        <v>0</v>
      </c>
      <c r="N751" s="261">
        <v>10.315</v>
      </c>
      <c r="O751" s="261">
        <v>407.15370000000001</v>
      </c>
      <c r="P751" s="261" t="s">
        <v>162</v>
      </c>
      <c r="Q751" s="261">
        <v>0</v>
      </c>
      <c r="R751" s="261">
        <v>390867.59</v>
      </c>
      <c r="S751" s="261" t="s">
        <v>70</v>
      </c>
      <c r="T751" s="261">
        <v>0</v>
      </c>
      <c r="U751" s="261">
        <v>0</v>
      </c>
      <c r="V751" s="261">
        <v>20161230</v>
      </c>
      <c r="W751" s="261" t="s">
        <v>161</v>
      </c>
      <c r="X751" s="199"/>
    </row>
    <row r="752" spans="1:24">
      <c r="A752" s="261"/>
      <c r="B752" s="261">
        <v>0</v>
      </c>
      <c r="C752" s="261">
        <v>36006921</v>
      </c>
      <c r="D752" s="261">
        <v>5566035</v>
      </c>
      <c r="E752" s="261" t="s">
        <v>161</v>
      </c>
      <c r="F752" s="261">
        <v>0</v>
      </c>
      <c r="G752" s="261">
        <v>0</v>
      </c>
      <c r="H752" s="261">
        <v>0</v>
      </c>
      <c r="I752" s="261">
        <v>0</v>
      </c>
      <c r="J752" s="261">
        <v>0</v>
      </c>
      <c r="K752" s="261">
        <v>0</v>
      </c>
      <c r="L752" s="261">
        <v>0</v>
      </c>
      <c r="M752" s="261">
        <v>0</v>
      </c>
      <c r="N752" s="261">
        <v>11.1</v>
      </c>
      <c r="O752" s="261">
        <v>0</v>
      </c>
      <c r="P752" s="261" t="s">
        <v>94</v>
      </c>
      <c r="Q752" s="261">
        <v>0</v>
      </c>
      <c r="R752" s="261">
        <v>0</v>
      </c>
      <c r="S752" s="261" t="s">
        <v>70</v>
      </c>
      <c r="T752" s="261">
        <v>0</v>
      </c>
      <c r="U752" s="261">
        <v>0</v>
      </c>
      <c r="V752" s="261">
        <v>20161230</v>
      </c>
      <c r="W752" s="261" t="s">
        <v>161</v>
      </c>
      <c r="X752" s="199"/>
    </row>
    <row r="753" spans="1:24">
      <c r="A753" s="261"/>
      <c r="B753" s="261">
        <v>0</v>
      </c>
      <c r="C753" s="261">
        <v>43237921</v>
      </c>
      <c r="D753" s="261">
        <v>21776978</v>
      </c>
      <c r="E753" s="261" t="s">
        <v>161</v>
      </c>
      <c r="F753" s="261">
        <v>474614.31</v>
      </c>
      <c r="G753" s="261">
        <v>-5952.76</v>
      </c>
      <c r="H753" s="261">
        <v>468661.55</v>
      </c>
      <c r="I753" s="261">
        <v>-4390.18</v>
      </c>
      <c r="J753" s="261">
        <v>0</v>
      </c>
      <c r="K753" s="261">
        <v>0</v>
      </c>
      <c r="L753" s="261">
        <v>-10342.94</v>
      </c>
      <c r="M753" s="261">
        <v>0</v>
      </c>
      <c r="N753" s="261">
        <v>11.1</v>
      </c>
      <c r="O753" s="261">
        <v>488.1891</v>
      </c>
      <c r="P753" s="261" t="s">
        <v>162</v>
      </c>
      <c r="Q753" s="261">
        <v>0</v>
      </c>
      <c r="R753" s="261">
        <v>468661.55</v>
      </c>
      <c r="S753" s="261" t="s">
        <v>70</v>
      </c>
      <c r="T753" s="261">
        <v>0</v>
      </c>
      <c r="U753" s="261">
        <v>0</v>
      </c>
      <c r="V753" s="261">
        <v>20161230</v>
      </c>
      <c r="W753" s="261" t="s">
        <v>161</v>
      </c>
      <c r="X753" s="199"/>
    </row>
    <row r="754" spans="1:24">
      <c r="A754" s="261"/>
      <c r="B754" s="261">
        <v>0</v>
      </c>
      <c r="C754" s="261">
        <v>35699921</v>
      </c>
      <c r="D754" s="261">
        <v>8219629</v>
      </c>
      <c r="E754" s="261" t="s">
        <v>161</v>
      </c>
      <c r="F754" s="261">
        <v>203277.38</v>
      </c>
      <c r="G754" s="261">
        <v>0</v>
      </c>
      <c r="H754" s="261">
        <v>203277.38</v>
      </c>
      <c r="I754" s="261">
        <v>0</v>
      </c>
      <c r="J754" s="261">
        <v>0</v>
      </c>
      <c r="K754" s="261">
        <v>0</v>
      </c>
      <c r="L754" s="261">
        <v>0</v>
      </c>
      <c r="M754" s="261">
        <v>0</v>
      </c>
      <c r="N754" s="261">
        <v>11.1</v>
      </c>
      <c r="O754" s="261">
        <v>211.7473</v>
      </c>
      <c r="P754" s="261" t="s">
        <v>162</v>
      </c>
      <c r="Q754" s="261">
        <v>1</v>
      </c>
      <c r="R754" s="261">
        <v>83259.27</v>
      </c>
      <c r="S754" s="261" t="s">
        <v>77</v>
      </c>
      <c r="T754" s="261">
        <v>20151231</v>
      </c>
      <c r="U754" s="261">
        <v>13</v>
      </c>
      <c r="V754" s="261">
        <v>20161230</v>
      </c>
      <c r="W754" s="261" t="s">
        <v>161</v>
      </c>
      <c r="X754" s="199"/>
    </row>
    <row r="755" spans="1:24">
      <c r="A755" s="261"/>
      <c r="B755" s="261">
        <v>0</v>
      </c>
      <c r="C755" s="261">
        <v>39597821</v>
      </c>
      <c r="D755" s="261">
        <v>29407880</v>
      </c>
      <c r="E755" s="261" t="s">
        <v>161</v>
      </c>
      <c r="F755" s="261">
        <v>0</v>
      </c>
      <c r="G755" s="261">
        <v>0</v>
      </c>
      <c r="H755" s="261">
        <v>0</v>
      </c>
      <c r="I755" s="261">
        <v>0</v>
      </c>
      <c r="J755" s="261">
        <v>0</v>
      </c>
      <c r="K755" s="261">
        <v>0</v>
      </c>
      <c r="L755" s="261">
        <v>0</v>
      </c>
      <c r="M755" s="261">
        <v>0</v>
      </c>
      <c r="N755" s="261">
        <v>11.1</v>
      </c>
      <c r="O755" s="261">
        <v>0</v>
      </c>
      <c r="P755" s="261" t="s">
        <v>94</v>
      </c>
      <c r="Q755" s="261">
        <v>0</v>
      </c>
      <c r="R755" s="261">
        <v>0</v>
      </c>
      <c r="S755" s="261" t="s">
        <v>70</v>
      </c>
      <c r="T755" s="261">
        <v>0</v>
      </c>
      <c r="U755" s="261">
        <v>0</v>
      </c>
      <c r="V755" s="261">
        <v>20161230</v>
      </c>
      <c r="W755" s="261" t="s">
        <v>161</v>
      </c>
      <c r="X755" s="199"/>
    </row>
    <row r="756" spans="1:24">
      <c r="A756" s="261"/>
      <c r="B756" s="261">
        <v>0</v>
      </c>
      <c r="C756" s="261">
        <v>43003031</v>
      </c>
      <c r="D756" s="261">
        <v>8877986</v>
      </c>
      <c r="E756" s="261" t="s">
        <v>161</v>
      </c>
      <c r="F756" s="261">
        <v>0</v>
      </c>
      <c r="G756" s="261">
        <v>0</v>
      </c>
      <c r="H756" s="261">
        <v>0</v>
      </c>
      <c r="I756" s="261">
        <v>0</v>
      </c>
      <c r="J756" s="261">
        <v>0</v>
      </c>
      <c r="K756" s="261">
        <v>0</v>
      </c>
      <c r="L756" s="261">
        <v>0</v>
      </c>
      <c r="M756" s="261">
        <v>0</v>
      </c>
      <c r="N756" s="261">
        <v>11.312900000000001</v>
      </c>
      <c r="O756" s="261">
        <v>0</v>
      </c>
      <c r="P756" s="261" t="s">
        <v>94</v>
      </c>
      <c r="Q756" s="261">
        <v>0</v>
      </c>
      <c r="R756" s="261">
        <v>0</v>
      </c>
      <c r="S756" s="261" t="s">
        <v>70</v>
      </c>
      <c r="T756" s="261">
        <v>0</v>
      </c>
      <c r="U756" s="261">
        <v>0</v>
      </c>
      <c r="V756" s="261">
        <v>20161230</v>
      </c>
      <c r="W756" s="261" t="s">
        <v>161</v>
      </c>
      <c r="X756" s="199"/>
    </row>
    <row r="757" spans="1:24">
      <c r="A757" s="261"/>
      <c r="B757" s="261">
        <v>0</v>
      </c>
      <c r="C757" s="261">
        <v>38669921</v>
      </c>
      <c r="D757" s="261">
        <v>12722830</v>
      </c>
      <c r="E757" s="261" t="s">
        <v>161</v>
      </c>
      <c r="F757" s="261">
        <v>222531.03</v>
      </c>
      <c r="G757" s="261">
        <v>-3017.56</v>
      </c>
      <c r="H757" s="261">
        <v>219513.47</v>
      </c>
      <c r="I757" s="261">
        <v>-2318.0300000000002</v>
      </c>
      <c r="J757" s="261">
        <v>0</v>
      </c>
      <c r="K757" s="261">
        <v>0</v>
      </c>
      <c r="L757" s="261">
        <v>-5335.59</v>
      </c>
      <c r="M757" s="261">
        <v>0</v>
      </c>
      <c r="N757" s="261">
        <v>12.5</v>
      </c>
      <c r="O757" s="261">
        <v>228.65989999999999</v>
      </c>
      <c r="P757" s="261" t="s">
        <v>162</v>
      </c>
      <c r="Q757" s="261">
        <v>0</v>
      </c>
      <c r="R757" s="261">
        <v>219513.47</v>
      </c>
      <c r="S757" s="261" t="s">
        <v>70</v>
      </c>
      <c r="T757" s="261">
        <v>0</v>
      </c>
      <c r="U757" s="261">
        <v>0</v>
      </c>
      <c r="V757" s="261">
        <v>20161230</v>
      </c>
      <c r="W757" s="261" t="s">
        <v>161</v>
      </c>
      <c r="X757" s="199"/>
    </row>
    <row r="758" spans="1:24">
      <c r="A758" s="261"/>
      <c r="B758" s="261">
        <v>0</v>
      </c>
      <c r="C758" s="261">
        <v>40837231</v>
      </c>
      <c r="D758" s="261">
        <v>30402713</v>
      </c>
      <c r="E758" s="261" t="s">
        <v>161</v>
      </c>
      <c r="F758" s="261">
        <v>172608.23</v>
      </c>
      <c r="G758" s="261">
        <v>-2340.65</v>
      </c>
      <c r="H758" s="261">
        <v>170267.58</v>
      </c>
      <c r="I758" s="261">
        <v>-1404.5</v>
      </c>
      <c r="J758" s="261">
        <v>0</v>
      </c>
      <c r="K758" s="261">
        <v>0</v>
      </c>
      <c r="L758" s="261">
        <v>-3745.15</v>
      </c>
      <c r="M758" s="261">
        <v>0</v>
      </c>
      <c r="N758" s="261">
        <v>9.7643000000000004</v>
      </c>
      <c r="O758" s="261">
        <v>177.3621</v>
      </c>
      <c r="P758" s="261" t="s">
        <v>162</v>
      </c>
      <c r="Q758" s="261">
        <v>0</v>
      </c>
      <c r="R758" s="261">
        <v>170267.58</v>
      </c>
      <c r="S758" s="261" t="s">
        <v>70</v>
      </c>
      <c r="T758" s="261">
        <v>0</v>
      </c>
      <c r="U758" s="261">
        <v>0</v>
      </c>
      <c r="V758" s="261">
        <v>20161230</v>
      </c>
      <c r="W758" s="261" t="s">
        <v>161</v>
      </c>
      <c r="X758" s="199"/>
    </row>
    <row r="759" spans="1:24">
      <c r="A759" s="261"/>
      <c r="B759" s="261">
        <v>0</v>
      </c>
      <c r="C759" s="261">
        <v>33934131</v>
      </c>
      <c r="D759" s="261">
        <v>20796016</v>
      </c>
      <c r="E759" s="261" t="s">
        <v>161</v>
      </c>
      <c r="F759" s="261">
        <v>0</v>
      </c>
      <c r="G759" s="261">
        <v>0</v>
      </c>
      <c r="H759" s="261">
        <v>0</v>
      </c>
      <c r="I759" s="261">
        <v>0</v>
      </c>
      <c r="J759" s="261">
        <v>0</v>
      </c>
      <c r="K759" s="261">
        <v>0</v>
      </c>
      <c r="L759" s="261">
        <v>0</v>
      </c>
      <c r="M759" s="261">
        <v>0</v>
      </c>
      <c r="N759" s="261">
        <v>11.8</v>
      </c>
      <c r="O759" s="261">
        <v>0</v>
      </c>
      <c r="P759" s="261" t="s">
        <v>94</v>
      </c>
      <c r="Q759" s="261">
        <v>0</v>
      </c>
      <c r="R759" s="261">
        <v>0</v>
      </c>
      <c r="S759" s="261" t="s">
        <v>70</v>
      </c>
      <c r="T759" s="261">
        <v>0</v>
      </c>
      <c r="U759" s="261">
        <v>0</v>
      </c>
      <c r="V759" s="261">
        <v>20161230</v>
      </c>
      <c r="W759" s="261" t="s">
        <v>161</v>
      </c>
      <c r="X759" s="199"/>
    </row>
    <row r="760" spans="1:24">
      <c r="A760" s="261"/>
      <c r="B760" s="261">
        <v>0</v>
      </c>
      <c r="C760" s="261">
        <v>32886131</v>
      </c>
      <c r="D760" s="261">
        <v>12457125</v>
      </c>
      <c r="E760" s="261" t="s">
        <v>161</v>
      </c>
      <c r="F760" s="261">
        <v>0</v>
      </c>
      <c r="G760" s="261">
        <v>0</v>
      </c>
      <c r="H760" s="261">
        <v>0</v>
      </c>
      <c r="I760" s="261">
        <v>0</v>
      </c>
      <c r="J760" s="261">
        <v>0</v>
      </c>
      <c r="K760" s="261">
        <v>0</v>
      </c>
      <c r="L760" s="261">
        <v>0</v>
      </c>
      <c r="M760" s="261">
        <v>0</v>
      </c>
      <c r="N760" s="261">
        <v>12</v>
      </c>
      <c r="O760" s="261">
        <v>0</v>
      </c>
      <c r="P760" s="261" t="s">
        <v>94</v>
      </c>
      <c r="Q760" s="261">
        <v>0</v>
      </c>
      <c r="R760" s="261">
        <v>0</v>
      </c>
      <c r="S760" s="261" t="s">
        <v>70</v>
      </c>
      <c r="T760" s="261">
        <v>0</v>
      </c>
      <c r="U760" s="261">
        <v>0</v>
      </c>
      <c r="V760" s="261">
        <v>20161230</v>
      </c>
      <c r="W760" s="261" t="s">
        <v>161</v>
      </c>
      <c r="X760" s="199"/>
    </row>
    <row r="761" spans="1:24">
      <c r="A761" s="261"/>
      <c r="B761" s="261">
        <v>0</v>
      </c>
      <c r="C761" s="261">
        <v>39694331</v>
      </c>
      <c r="D761" s="261">
        <v>25144660</v>
      </c>
      <c r="E761" s="261" t="s">
        <v>161</v>
      </c>
      <c r="F761" s="261">
        <v>143133.76000000001</v>
      </c>
      <c r="G761" s="261">
        <v>-1851.66</v>
      </c>
      <c r="H761" s="261">
        <v>141282.1</v>
      </c>
      <c r="I761" s="261">
        <v>-1490.98</v>
      </c>
      <c r="J761" s="261">
        <v>0</v>
      </c>
      <c r="K761" s="261">
        <v>0</v>
      </c>
      <c r="L761" s="261">
        <v>-3342.64</v>
      </c>
      <c r="M761" s="261">
        <v>0</v>
      </c>
      <c r="N761" s="261">
        <v>12.5</v>
      </c>
      <c r="O761" s="261">
        <v>147.16890000000001</v>
      </c>
      <c r="P761" s="261" t="s">
        <v>162</v>
      </c>
      <c r="Q761" s="261">
        <v>0</v>
      </c>
      <c r="R761" s="261">
        <v>141282.1</v>
      </c>
      <c r="S761" s="261" t="s">
        <v>70</v>
      </c>
      <c r="T761" s="261">
        <v>0</v>
      </c>
      <c r="U761" s="261">
        <v>0</v>
      </c>
      <c r="V761" s="261">
        <v>20161230</v>
      </c>
      <c r="W761" s="261" t="s">
        <v>161</v>
      </c>
      <c r="X761" s="199"/>
    </row>
    <row r="762" spans="1:24">
      <c r="A762" s="261"/>
      <c r="B762" s="261">
        <v>0</v>
      </c>
      <c r="C762" s="261">
        <v>35383431</v>
      </c>
      <c r="D762" s="261">
        <v>5814109</v>
      </c>
      <c r="E762" s="261" t="s">
        <v>161</v>
      </c>
      <c r="F762" s="261">
        <v>0</v>
      </c>
      <c r="G762" s="261">
        <v>0</v>
      </c>
      <c r="H762" s="261">
        <v>0</v>
      </c>
      <c r="I762" s="261">
        <v>0</v>
      </c>
      <c r="J762" s="261">
        <v>0</v>
      </c>
      <c r="K762" s="261">
        <v>0</v>
      </c>
      <c r="L762" s="261">
        <v>0</v>
      </c>
      <c r="M762" s="261">
        <v>0</v>
      </c>
      <c r="N762" s="261">
        <v>11.1</v>
      </c>
      <c r="O762" s="261">
        <v>0</v>
      </c>
      <c r="P762" s="261" t="s">
        <v>94</v>
      </c>
      <c r="Q762" s="261">
        <v>0</v>
      </c>
      <c r="R762" s="261">
        <v>0</v>
      </c>
      <c r="S762" s="261" t="s">
        <v>70</v>
      </c>
      <c r="T762" s="261">
        <v>0</v>
      </c>
      <c r="U762" s="261">
        <v>0</v>
      </c>
      <c r="V762" s="261">
        <v>20161230</v>
      </c>
      <c r="W762" s="261" t="s">
        <v>161</v>
      </c>
      <c r="X762" s="199"/>
    </row>
    <row r="763" spans="1:24">
      <c r="A763" s="261"/>
      <c r="B763" s="261">
        <v>0</v>
      </c>
      <c r="C763" s="261">
        <v>33854331</v>
      </c>
      <c r="D763" s="261">
        <v>907650</v>
      </c>
      <c r="E763" s="261" t="s">
        <v>161</v>
      </c>
      <c r="F763" s="261">
        <v>0</v>
      </c>
      <c r="G763" s="261">
        <v>0</v>
      </c>
      <c r="H763" s="261">
        <v>0</v>
      </c>
      <c r="I763" s="261">
        <v>0</v>
      </c>
      <c r="J763" s="261">
        <v>0</v>
      </c>
      <c r="K763" s="261">
        <v>0</v>
      </c>
      <c r="L763" s="261">
        <v>0</v>
      </c>
      <c r="M763" s="261">
        <v>0</v>
      </c>
      <c r="N763" s="261">
        <v>12</v>
      </c>
      <c r="O763" s="261">
        <v>0</v>
      </c>
      <c r="P763" s="261" t="s">
        <v>94</v>
      </c>
      <c r="Q763" s="261">
        <v>0</v>
      </c>
      <c r="R763" s="261">
        <v>0</v>
      </c>
      <c r="S763" s="261" t="s">
        <v>70</v>
      </c>
      <c r="T763" s="261">
        <v>0</v>
      </c>
      <c r="U763" s="261">
        <v>0</v>
      </c>
      <c r="V763" s="261">
        <v>20161230</v>
      </c>
      <c r="W763" s="261" t="s">
        <v>161</v>
      </c>
      <c r="X763" s="199"/>
    </row>
    <row r="764" spans="1:24">
      <c r="A764" s="261"/>
      <c r="B764" s="261">
        <v>0</v>
      </c>
      <c r="C764" s="261">
        <v>43676131</v>
      </c>
      <c r="D764" s="261">
        <v>13423140</v>
      </c>
      <c r="E764" s="261" t="s">
        <v>161</v>
      </c>
      <c r="F764" s="261">
        <v>0</v>
      </c>
      <c r="G764" s="261">
        <v>0</v>
      </c>
      <c r="H764" s="261">
        <v>0</v>
      </c>
      <c r="I764" s="261">
        <v>0</v>
      </c>
      <c r="J764" s="261">
        <v>0</v>
      </c>
      <c r="K764" s="261">
        <v>0</v>
      </c>
      <c r="L764" s="261">
        <v>0</v>
      </c>
      <c r="M764" s="261">
        <v>0</v>
      </c>
      <c r="N764" s="261">
        <v>10.656000000000001</v>
      </c>
      <c r="O764" s="261">
        <v>0</v>
      </c>
      <c r="P764" s="261" t="s">
        <v>94</v>
      </c>
      <c r="Q764" s="261">
        <v>0</v>
      </c>
      <c r="R764" s="261">
        <v>0</v>
      </c>
      <c r="S764" s="261" t="s">
        <v>70</v>
      </c>
      <c r="T764" s="261">
        <v>0</v>
      </c>
      <c r="U764" s="261">
        <v>0</v>
      </c>
      <c r="V764" s="261">
        <v>20161230</v>
      </c>
      <c r="W764" s="261" t="s">
        <v>161</v>
      </c>
      <c r="X764" s="199"/>
    </row>
    <row r="765" spans="1:24">
      <c r="A765" s="261"/>
      <c r="B765" s="261">
        <v>0</v>
      </c>
      <c r="C765" s="261">
        <v>31818431</v>
      </c>
      <c r="D765" s="261">
        <v>27614049</v>
      </c>
      <c r="E765" s="261" t="s">
        <v>161</v>
      </c>
      <c r="F765" s="261">
        <v>0</v>
      </c>
      <c r="G765" s="261">
        <v>0</v>
      </c>
      <c r="H765" s="261">
        <v>0</v>
      </c>
      <c r="I765" s="261">
        <v>0</v>
      </c>
      <c r="J765" s="261">
        <v>0</v>
      </c>
      <c r="K765" s="261">
        <v>0</v>
      </c>
      <c r="L765" s="261">
        <v>0</v>
      </c>
      <c r="M765" s="261">
        <v>0</v>
      </c>
      <c r="N765" s="261">
        <v>12</v>
      </c>
      <c r="O765" s="261">
        <v>0</v>
      </c>
      <c r="P765" s="261" t="s">
        <v>94</v>
      </c>
      <c r="Q765" s="261">
        <v>0</v>
      </c>
      <c r="R765" s="261">
        <v>0</v>
      </c>
      <c r="S765" s="261" t="s">
        <v>70</v>
      </c>
      <c r="T765" s="261">
        <v>0</v>
      </c>
      <c r="U765" s="261">
        <v>0</v>
      </c>
      <c r="V765" s="261">
        <v>20161230</v>
      </c>
      <c r="W765" s="261" t="s">
        <v>161</v>
      </c>
      <c r="X765" s="199"/>
    </row>
    <row r="766" spans="1:24">
      <c r="A766" s="261"/>
      <c r="B766" s="261">
        <v>0</v>
      </c>
      <c r="C766" s="261">
        <v>43946331</v>
      </c>
      <c r="D766" s="261">
        <v>11922654</v>
      </c>
      <c r="E766" s="261" t="s">
        <v>161</v>
      </c>
      <c r="F766" s="261">
        <v>153776.48000000001</v>
      </c>
      <c r="G766" s="261">
        <v>-1946.72</v>
      </c>
      <c r="H766" s="261">
        <v>151829.76000000001</v>
      </c>
      <c r="I766" s="261">
        <v>-1276.07</v>
      </c>
      <c r="J766" s="261">
        <v>0</v>
      </c>
      <c r="K766" s="261">
        <v>0</v>
      </c>
      <c r="L766" s="261">
        <v>-3222.79</v>
      </c>
      <c r="M766" s="261">
        <v>0</v>
      </c>
      <c r="N766" s="261">
        <v>9.7643000000000004</v>
      </c>
      <c r="O766" s="261">
        <v>158.15600000000001</v>
      </c>
      <c r="P766" s="261" t="s">
        <v>162</v>
      </c>
      <c r="Q766" s="261">
        <v>0</v>
      </c>
      <c r="R766" s="261">
        <v>151829.76000000001</v>
      </c>
      <c r="S766" s="261" t="s">
        <v>70</v>
      </c>
      <c r="T766" s="261">
        <v>0</v>
      </c>
      <c r="U766" s="261">
        <v>0</v>
      </c>
      <c r="V766" s="261">
        <v>20161230</v>
      </c>
      <c r="W766" s="261" t="s">
        <v>161</v>
      </c>
      <c r="X766" s="199"/>
    </row>
    <row r="767" spans="1:24">
      <c r="A767" s="261"/>
      <c r="B767" s="261">
        <v>0</v>
      </c>
      <c r="C767" s="261">
        <v>39352231</v>
      </c>
      <c r="D767" s="261">
        <v>29141028</v>
      </c>
      <c r="E767" s="261" t="s">
        <v>161</v>
      </c>
      <c r="F767" s="261">
        <v>0</v>
      </c>
      <c r="G767" s="261">
        <v>0</v>
      </c>
      <c r="H767" s="261">
        <v>0</v>
      </c>
      <c r="I767" s="261">
        <v>0</v>
      </c>
      <c r="J767" s="261">
        <v>0</v>
      </c>
      <c r="K767" s="261">
        <v>0</v>
      </c>
      <c r="L767" s="261">
        <v>0</v>
      </c>
      <c r="M767" s="261">
        <v>0</v>
      </c>
      <c r="N767" s="261">
        <v>11.1</v>
      </c>
      <c r="O767" s="261">
        <v>0</v>
      </c>
      <c r="P767" s="261" t="s">
        <v>94</v>
      </c>
      <c r="Q767" s="261">
        <v>1</v>
      </c>
      <c r="R767" s="261">
        <v>0</v>
      </c>
      <c r="S767" s="261" t="s">
        <v>70</v>
      </c>
      <c r="T767" s="261">
        <v>0</v>
      </c>
      <c r="U767" s="261">
        <v>0</v>
      </c>
      <c r="V767" s="261">
        <v>20161230</v>
      </c>
      <c r="W767" s="261" t="s">
        <v>161</v>
      </c>
      <c r="X767" s="199"/>
    </row>
    <row r="768" spans="1:24">
      <c r="A768" s="261"/>
      <c r="B768" s="261">
        <v>0</v>
      </c>
      <c r="C768" s="261">
        <v>27060531</v>
      </c>
      <c r="D768" s="261">
        <v>31386961</v>
      </c>
      <c r="E768" s="261" t="s">
        <v>161</v>
      </c>
      <c r="F768" s="261">
        <v>0</v>
      </c>
      <c r="G768" s="261">
        <v>0</v>
      </c>
      <c r="H768" s="261">
        <v>0</v>
      </c>
      <c r="I768" s="261">
        <v>0</v>
      </c>
      <c r="J768" s="261">
        <v>0</v>
      </c>
      <c r="K768" s="261">
        <v>0</v>
      </c>
      <c r="L768" s="261">
        <v>0</v>
      </c>
      <c r="M768" s="261">
        <v>0</v>
      </c>
      <c r="N768" s="261">
        <v>12.5</v>
      </c>
      <c r="O768" s="261">
        <v>0</v>
      </c>
      <c r="P768" s="261" t="s">
        <v>94</v>
      </c>
      <c r="Q768" s="261">
        <v>0</v>
      </c>
      <c r="R768" s="261">
        <v>0</v>
      </c>
      <c r="S768" s="261" t="s">
        <v>70</v>
      </c>
      <c r="T768" s="261">
        <v>0</v>
      </c>
      <c r="U768" s="261">
        <v>0</v>
      </c>
      <c r="V768" s="261">
        <v>20161230</v>
      </c>
      <c r="W768" s="261" t="s">
        <v>161</v>
      </c>
      <c r="X768" s="199"/>
    </row>
    <row r="769" spans="1:24">
      <c r="A769" s="261"/>
      <c r="B769" s="261">
        <v>0</v>
      </c>
      <c r="C769" s="261">
        <v>34964231</v>
      </c>
      <c r="D769" s="261">
        <v>19391719</v>
      </c>
      <c r="E769" s="261" t="s">
        <v>161</v>
      </c>
      <c r="F769" s="261">
        <v>0</v>
      </c>
      <c r="G769" s="261">
        <v>0</v>
      </c>
      <c r="H769" s="261">
        <v>0</v>
      </c>
      <c r="I769" s="261">
        <v>0</v>
      </c>
      <c r="J769" s="261">
        <v>0</v>
      </c>
      <c r="K769" s="261">
        <v>0</v>
      </c>
      <c r="L769" s="261">
        <v>0</v>
      </c>
      <c r="M769" s="261">
        <v>0</v>
      </c>
      <c r="N769" s="261">
        <v>12.5</v>
      </c>
      <c r="O769" s="261">
        <v>0</v>
      </c>
      <c r="P769" s="261" t="s">
        <v>94</v>
      </c>
      <c r="Q769" s="261">
        <v>0</v>
      </c>
      <c r="R769" s="261">
        <v>0</v>
      </c>
      <c r="S769" s="261" t="s">
        <v>70</v>
      </c>
      <c r="T769" s="261">
        <v>0</v>
      </c>
      <c r="U769" s="261">
        <v>0</v>
      </c>
      <c r="V769" s="261">
        <v>20161230</v>
      </c>
      <c r="W769" s="261" t="s">
        <v>161</v>
      </c>
      <c r="X769" s="199"/>
    </row>
    <row r="770" spans="1:24">
      <c r="A770" s="261"/>
      <c r="B770" s="261">
        <v>0</v>
      </c>
      <c r="C770" s="261">
        <v>23009531</v>
      </c>
      <c r="D770" s="261">
        <v>5890821</v>
      </c>
      <c r="E770" s="261" t="s">
        <v>161</v>
      </c>
      <c r="F770" s="261">
        <v>0</v>
      </c>
      <c r="G770" s="261">
        <v>0</v>
      </c>
      <c r="H770" s="261">
        <v>0</v>
      </c>
      <c r="I770" s="261">
        <v>0</v>
      </c>
      <c r="J770" s="261">
        <v>0</v>
      </c>
      <c r="K770" s="261">
        <v>0</v>
      </c>
      <c r="L770" s="261">
        <v>0</v>
      </c>
      <c r="M770" s="261">
        <v>0</v>
      </c>
      <c r="N770" s="261">
        <v>11.95</v>
      </c>
      <c r="O770" s="261">
        <v>0</v>
      </c>
      <c r="P770" s="261" t="s">
        <v>94</v>
      </c>
      <c r="Q770" s="261">
        <v>0</v>
      </c>
      <c r="R770" s="261">
        <v>0</v>
      </c>
      <c r="S770" s="261" t="s">
        <v>70</v>
      </c>
      <c r="T770" s="261">
        <v>0</v>
      </c>
      <c r="U770" s="261">
        <v>0</v>
      </c>
      <c r="V770" s="261">
        <v>20161230</v>
      </c>
      <c r="W770" s="261" t="s">
        <v>161</v>
      </c>
      <c r="X770" s="199"/>
    </row>
    <row r="771" spans="1:24">
      <c r="A771" s="261"/>
      <c r="B771" s="261">
        <v>0</v>
      </c>
      <c r="C771" s="261">
        <v>44161631</v>
      </c>
      <c r="D771" s="261">
        <v>40784467</v>
      </c>
      <c r="E771" s="261" t="s">
        <v>161</v>
      </c>
      <c r="F771" s="261">
        <v>0</v>
      </c>
      <c r="G771" s="261">
        <v>0</v>
      </c>
      <c r="H771" s="261">
        <v>0</v>
      </c>
      <c r="I771" s="261">
        <v>0</v>
      </c>
      <c r="J771" s="261">
        <v>0</v>
      </c>
      <c r="K771" s="261">
        <v>0</v>
      </c>
      <c r="L771" s="261">
        <v>0</v>
      </c>
      <c r="M771" s="261">
        <v>0</v>
      </c>
      <c r="N771" s="261">
        <v>11.904999999999999</v>
      </c>
      <c r="O771" s="261">
        <v>0</v>
      </c>
      <c r="P771" s="261" t="s">
        <v>94</v>
      </c>
      <c r="Q771" s="261">
        <v>0</v>
      </c>
      <c r="R771" s="261">
        <v>0</v>
      </c>
      <c r="S771" s="261" t="s">
        <v>70</v>
      </c>
      <c r="T771" s="261">
        <v>0</v>
      </c>
      <c r="U771" s="261">
        <v>0</v>
      </c>
      <c r="V771" s="261">
        <v>20161230</v>
      </c>
      <c r="W771" s="261" t="s">
        <v>161</v>
      </c>
      <c r="X771" s="199"/>
    </row>
    <row r="772" spans="1:24">
      <c r="A772" s="261"/>
      <c r="B772" s="261">
        <v>0</v>
      </c>
      <c r="C772" s="261">
        <v>36313331</v>
      </c>
      <c r="D772" s="261">
        <v>38848406</v>
      </c>
      <c r="E772" s="261" t="s">
        <v>161</v>
      </c>
      <c r="F772" s="261">
        <v>0</v>
      </c>
      <c r="G772" s="261">
        <v>0</v>
      </c>
      <c r="H772" s="261">
        <v>0</v>
      </c>
      <c r="I772" s="261">
        <v>0</v>
      </c>
      <c r="J772" s="261">
        <v>0</v>
      </c>
      <c r="K772" s="261">
        <v>0</v>
      </c>
      <c r="L772" s="261">
        <v>0</v>
      </c>
      <c r="M772" s="261">
        <v>0</v>
      </c>
      <c r="N772" s="261">
        <v>12.5</v>
      </c>
      <c r="O772" s="261">
        <v>0</v>
      </c>
      <c r="P772" s="261" t="s">
        <v>94</v>
      </c>
      <c r="Q772" s="261">
        <v>0</v>
      </c>
      <c r="R772" s="261">
        <v>0</v>
      </c>
      <c r="S772" s="261" t="s">
        <v>70</v>
      </c>
      <c r="T772" s="261">
        <v>0</v>
      </c>
      <c r="U772" s="261">
        <v>0</v>
      </c>
      <c r="V772" s="261">
        <v>20161230</v>
      </c>
      <c r="W772" s="261" t="s">
        <v>161</v>
      </c>
      <c r="X772" s="199"/>
    </row>
    <row r="773" spans="1:24">
      <c r="A773" s="261"/>
      <c r="B773" s="261">
        <v>0</v>
      </c>
      <c r="C773" s="261">
        <v>42508631</v>
      </c>
      <c r="D773" s="261">
        <v>5481440</v>
      </c>
      <c r="E773" s="261" t="s">
        <v>161</v>
      </c>
      <c r="F773" s="261">
        <v>378525.62</v>
      </c>
      <c r="G773" s="261">
        <v>-4847.6099999999997</v>
      </c>
      <c r="H773" s="261">
        <v>373678.01</v>
      </c>
      <c r="I773" s="261">
        <v>-3253.74</v>
      </c>
      <c r="J773" s="261">
        <v>0</v>
      </c>
      <c r="K773" s="261">
        <v>0</v>
      </c>
      <c r="L773" s="261">
        <v>-8101.35</v>
      </c>
      <c r="M773" s="261">
        <v>0</v>
      </c>
      <c r="N773" s="261">
        <v>10.315</v>
      </c>
      <c r="O773" s="261">
        <v>389.24790000000002</v>
      </c>
      <c r="P773" s="261" t="s">
        <v>162</v>
      </c>
      <c r="Q773" s="261">
        <v>0</v>
      </c>
      <c r="R773" s="261">
        <v>373678.01</v>
      </c>
      <c r="S773" s="261" t="s">
        <v>70</v>
      </c>
      <c r="T773" s="261">
        <v>0</v>
      </c>
      <c r="U773" s="261">
        <v>0</v>
      </c>
      <c r="V773" s="261">
        <v>20161230</v>
      </c>
      <c r="W773" s="261" t="s">
        <v>161</v>
      </c>
      <c r="X773" s="199"/>
    </row>
    <row r="774" spans="1:24">
      <c r="A774" s="261"/>
      <c r="B774" s="261">
        <v>0</v>
      </c>
      <c r="C774" s="261">
        <v>43506531</v>
      </c>
      <c r="D774" s="261">
        <v>8493334</v>
      </c>
      <c r="E774" s="261" t="s">
        <v>161</v>
      </c>
      <c r="F774" s="261">
        <v>0</v>
      </c>
      <c r="G774" s="261">
        <v>0</v>
      </c>
      <c r="H774" s="261">
        <v>0</v>
      </c>
      <c r="I774" s="261">
        <v>0</v>
      </c>
      <c r="J774" s="261">
        <v>0</v>
      </c>
      <c r="K774" s="261">
        <v>0</v>
      </c>
      <c r="L774" s="261">
        <v>0</v>
      </c>
      <c r="M774" s="261">
        <v>0</v>
      </c>
      <c r="N774" s="261">
        <v>12</v>
      </c>
      <c r="O774" s="261">
        <v>0</v>
      </c>
      <c r="P774" s="261" t="s">
        <v>94</v>
      </c>
      <c r="Q774" s="261">
        <v>0</v>
      </c>
      <c r="R774" s="261">
        <v>0</v>
      </c>
      <c r="S774" s="261" t="s">
        <v>70</v>
      </c>
      <c r="T774" s="261">
        <v>0</v>
      </c>
      <c r="U774" s="261">
        <v>0</v>
      </c>
      <c r="V774" s="261">
        <v>20161230</v>
      </c>
      <c r="W774" s="261" t="s">
        <v>161</v>
      </c>
      <c r="X774" s="199"/>
    </row>
    <row r="775" spans="1:24">
      <c r="A775" s="261"/>
      <c r="B775" s="261">
        <v>0</v>
      </c>
      <c r="C775" s="261">
        <v>39534631</v>
      </c>
      <c r="D775" s="261">
        <v>37738588</v>
      </c>
      <c r="E775" s="261" t="s">
        <v>161</v>
      </c>
      <c r="F775" s="261">
        <v>0</v>
      </c>
      <c r="G775" s="261">
        <v>0</v>
      </c>
      <c r="H775" s="261">
        <v>0</v>
      </c>
      <c r="I775" s="261">
        <v>0</v>
      </c>
      <c r="J775" s="261">
        <v>0</v>
      </c>
      <c r="K775" s="261">
        <v>0</v>
      </c>
      <c r="L775" s="261">
        <v>0</v>
      </c>
      <c r="M775" s="261">
        <v>0</v>
      </c>
      <c r="N775" s="261">
        <v>10.538600000000001</v>
      </c>
      <c r="O775" s="261">
        <v>0</v>
      </c>
      <c r="P775" s="261" t="s">
        <v>94</v>
      </c>
      <c r="Q775" s="261">
        <v>0</v>
      </c>
      <c r="R775" s="261">
        <v>0</v>
      </c>
      <c r="S775" s="261" t="s">
        <v>70</v>
      </c>
      <c r="T775" s="261">
        <v>0</v>
      </c>
      <c r="U775" s="261">
        <v>0</v>
      </c>
      <c r="V775" s="261">
        <v>20161230</v>
      </c>
      <c r="W775" s="261" t="s">
        <v>161</v>
      </c>
      <c r="X775" s="199"/>
    </row>
    <row r="776" spans="1:24">
      <c r="A776" s="261"/>
      <c r="B776" s="261">
        <v>0</v>
      </c>
      <c r="C776" s="261">
        <v>30719731</v>
      </c>
      <c r="D776" s="261">
        <v>31594316</v>
      </c>
      <c r="E776" s="261" t="s">
        <v>161</v>
      </c>
      <c r="F776" s="261">
        <v>0</v>
      </c>
      <c r="G776" s="261">
        <v>0</v>
      </c>
      <c r="H776" s="261">
        <v>0</v>
      </c>
      <c r="I776" s="261">
        <v>0</v>
      </c>
      <c r="J776" s="261">
        <v>0</v>
      </c>
      <c r="K776" s="261">
        <v>0</v>
      </c>
      <c r="L776" s="261">
        <v>0</v>
      </c>
      <c r="M776" s="261">
        <v>0</v>
      </c>
      <c r="N776" s="261">
        <v>12.75</v>
      </c>
      <c r="O776" s="261">
        <v>0</v>
      </c>
      <c r="P776" s="261" t="s">
        <v>94</v>
      </c>
      <c r="Q776" s="261">
        <v>1</v>
      </c>
      <c r="R776" s="261">
        <v>0</v>
      </c>
      <c r="S776" s="261" t="s">
        <v>70</v>
      </c>
      <c r="T776" s="261">
        <v>0</v>
      </c>
      <c r="U776" s="261">
        <v>0</v>
      </c>
      <c r="V776" s="261">
        <v>20161230</v>
      </c>
      <c r="W776" s="261" t="s">
        <v>161</v>
      </c>
      <c r="X776" s="199"/>
    </row>
    <row r="777" spans="1:24">
      <c r="A777" s="261"/>
      <c r="B777" s="261">
        <v>0</v>
      </c>
      <c r="C777" s="261">
        <v>32484531</v>
      </c>
      <c r="D777" s="261">
        <v>37510287</v>
      </c>
      <c r="E777" s="261" t="s">
        <v>161</v>
      </c>
      <c r="F777" s="261">
        <v>0</v>
      </c>
      <c r="G777" s="261">
        <v>0</v>
      </c>
      <c r="H777" s="261">
        <v>0</v>
      </c>
      <c r="I777" s="261">
        <v>0</v>
      </c>
      <c r="J777" s="261">
        <v>0</v>
      </c>
      <c r="K777" s="261">
        <v>0</v>
      </c>
      <c r="L777" s="261">
        <v>0</v>
      </c>
      <c r="M777" s="261">
        <v>0</v>
      </c>
      <c r="N777" s="261">
        <v>12.23</v>
      </c>
      <c r="O777" s="261">
        <v>0</v>
      </c>
      <c r="P777" s="261" t="s">
        <v>94</v>
      </c>
      <c r="Q777" s="261">
        <v>0</v>
      </c>
      <c r="R777" s="261">
        <v>0</v>
      </c>
      <c r="S777" s="261" t="s">
        <v>70</v>
      </c>
      <c r="T777" s="261">
        <v>0</v>
      </c>
      <c r="U777" s="261">
        <v>0</v>
      </c>
      <c r="V777" s="261">
        <v>20161230</v>
      </c>
      <c r="W777" s="261" t="s">
        <v>161</v>
      </c>
      <c r="X777" s="199"/>
    </row>
    <row r="778" spans="1:24">
      <c r="A778" s="261"/>
      <c r="B778" s="261">
        <v>0</v>
      </c>
      <c r="C778" s="261">
        <v>46605731</v>
      </c>
      <c r="D778" s="261">
        <v>26483267</v>
      </c>
      <c r="E778" s="261" t="s">
        <v>161</v>
      </c>
      <c r="F778" s="261">
        <v>0</v>
      </c>
      <c r="G778" s="261">
        <v>0</v>
      </c>
      <c r="H778" s="261">
        <v>0</v>
      </c>
      <c r="I778" s="261">
        <v>0</v>
      </c>
      <c r="J778" s="261">
        <v>0</v>
      </c>
      <c r="K778" s="261">
        <v>0</v>
      </c>
      <c r="L778" s="261">
        <v>0</v>
      </c>
      <c r="M778" s="261">
        <v>0</v>
      </c>
      <c r="N778" s="261">
        <v>10.345000000000001</v>
      </c>
      <c r="O778" s="261">
        <v>0</v>
      </c>
      <c r="P778" s="261" t="s">
        <v>94</v>
      </c>
      <c r="Q778" s="261">
        <v>0</v>
      </c>
      <c r="R778" s="261">
        <v>0</v>
      </c>
      <c r="S778" s="261" t="s">
        <v>70</v>
      </c>
      <c r="T778" s="261">
        <v>0</v>
      </c>
      <c r="U778" s="261">
        <v>0</v>
      </c>
      <c r="V778" s="261">
        <v>20161230</v>
      </c>
      <c r="W778" s="261" t="s">
        <v>161</v>
      </c>
      <c r="X778" s="199"/>
    </row>
    <row r="779" spans="1:24">
      <c r="A779" s="261"/>
      <c r="B779" s="261">
        <v>0</v>
      </c>
      <c r="C779" s="261">
        <v>39461631</v>
      </c>
      <c r="D779" s="261">
        <v>11108081</v>
      </c>
      <c r="E779" s="261" t="s">
        <v>161</v>
      </c>
      <c r="F779" s="261">
        <v>0</v>
      </c>
      <c r="G779" s="261">
        <v>0</v>
      </c>
      <c r="H779" s="261">
        <v>0</v>
      </c>
      <c r="I779" s="261">
        <v>0</v>
      </c>
      <c r="J779" s="261">
        <v>0</v>
      </c>
      <c r="K779" s="261">
        <v>0</v>
      </c>
      <c r="L779" s="261">
        <v>0</v>
      </c>
      <c r="M779" s="261">
        <v>0</v>
      </c>
      <c r="N779" s="261">
        <v>12.5</v>
      </c>
      <c r="O779" s="261">
        <v>0</v>
      </c>
      <c r="P779" s="261" t="s">
        <v>94</v>
      </c>
      <c r="Q779" s="261">
        <v>0</v>
      </c>
      <c r="R779" s="261">
        <v>0</v>
      </c>
      <c r="S779" s="261" t="s">
        <v>70</v>
      </c>
      <c r="T779" s="261">
        <v>0</v>
      </c>
      <c r="U779" s="261">
        <v>0</v>
      </c>
      <c r="V779" s="261">
        <v>20161230</v>
      </c>
      <c r="W779" s="261" t="s">
        <v>161</v>
      </c>
      <c r="X779" s="199"/>
    </row>
    <row r="780" spans="1:24">
      <c r="A780" s="261"/>
      <c r="B780" s="261">
        <v>0</v>
      </c>
      <c r="C780" s="261">
        <v>38442831</v>
      </c>
      <c r="D780" s="261">
        <v>10164687</v>
      </c>
      <c r="E780" s="261" t="s">
        <v>161</v>
      </c>
      <c r="F780" s="261">
        <v>0</v>
      </c>
      <c r="G780" s="261">
        <v>0</v>
      </c>
      <c r="H780" s="261">
        <v>0</v>
      </c>
      <c r="I780" s="261">
        <v>0</v>
      </c>
      <c r="J780" s="261">
        <v>0</v>
      </c>
      <c r="K780" s="261">
        <v>0</v>
      </c>
      <c r="L780" s="261">
        <v>0</v>
      </c>
      <c r="M780" s="261">
        <v>0</v>
      </c>
      <c r="N780" s="261">
        <v>11.1</v>
      </c>
      <c r="O780" s="261">
        <v>0</v>
      </c>
      <c r="P780" s="261" t="s">
        <v>94</v>
      </c>
      <c r="Q780" s="261">
        <v>0</v>
      </c>
      <c r="R780" s="261">
        <v>0</v>
      </c>
      <c r="S780" s="261" t="s">
        <v>70</v>
      </c>
      <c r="T780" s="261">
        <v>0</v>
      </c>
      <c r="U780" s="261">
        <v>0</v>
      </c>
      <c r="V780" s="261">
        <v>20161230</v>
      </c>
      <c r="W780" s="261" t="s">
        <v>161</v>
      </c>
      <c r="X780" s="199"/>
    </row>
    <row r="781" spans="1:24">
      <c r="A781" s="261"/>
      <c r="B781" s="261">
        <v>0</v>
      </c>
      <c r="C781" s="261">
        <v>42166631</v>
      </c>
      <c r="D781" s="261">
        <v>40190162</v>
      </c>
      <c r="E781" s="261" t="s">
        <v>161</v>
      </c>
      <c r="F781" s="261">
        <v>113488.6</v>
      </c>
      <c r="G781" s="261">
        <v>-1484.9</v>
      </c>
      <c r="H781" s="261">
        <v>112003.7</v>
      </c>
      <c r="I781" s="261">
        <v>-975.53</v>
      </c>
      <c r="J781" s="261">
        <v>0</v>
      </c>
      <c r="K781" s="261">
        <v>0</v>
      </c>
      <c r="L781" s="261">
        <v>-2460.4299999999998</v>
      </c>
      <c r="M781" s="261">
        <v>0</v>
      </c>
      <c r="N781" s="261">
        <v>10.315</v>
      </c>
      <c r="O781" s="261">
        <v>116.6705</v>
      </c>
      <c r="P781" s="261" t="s">
        <v>162</v>
      </c>
      <c r="Q781" s="261">
        <v>0</v>
      </c>
      <c r="R781" s="261">
        <v>112003.7</v>
      </c>
      <c r="S781" s="261" t="s">
        <v>70</v>
      </c>
      <c r="T781" s="261">
        <v>0</v>
      </c>
      <c r="U781" s="261">
        <v>0</v>
      </c>
      <c r="V781" s="261">
        <v>20161230</v>
      </c>
      <c r="W781" s="261" t="s">
        <v>161</v>
      </c>
      <c r="X781" s="199"/>
    </row>
    <row r="782" spans="1:24">
      <c r="A782" s="261"/>
      <c r="B782" s="261">
        <v>0</v>
      </c>
      <c r="C782" s="261">
        <v>42837931</v>
      </c>
      <c r="D782" s="261">
        <v>28214820</v>
      </c>
      <c r="E782" s="261" t="s">
        <v>161</v>
      </c>
      <c r="F782" s="261">
        <v>131956.64000000001</v>
      </c>
      <c r="G782" s="261">
        <v>-11488.27</v>
      </c>
      <c r="H782" s="261">
        <v>120468.37</v>
      </c>
      <c r="I782" s="261">
        <v>-1220.5999999999999</v>
      </c>
      <c r="J782" s="261">
        <v>0</v>
      </c>
      <c r="K782" s="261">
        <v>0</v>
      </c>
      <c r="L782" s="261">
        <v>-12708.87</v>
      </c>
      <c r="M782" s="261">
        <v>0</v>
      </c>
      <c r="N782" s="261">
        <v>11.1</v>
      </c>
      <c r="O782" s="261">
        <v>125.4879</v>
      </c>
      <c r="P782" s="261" t="s">
        <v>162</v>
      </c>
      <c r="Q782" s="261">
        <v>0</v>
      </c>
      <c r="R782" s="261">
        <v>120468.37</v>
      </c>
      <c r="S782" s="261" t="s">
        <v>70</v>
      </c>
      <c r="T782" s="261">
        <v>0</v>
      </c>
      <c r="U782" s="261">
        <v>0</v>
      </c>
      <c r="V782" s="261">
        <v>20161230</v>
      </c>
      <c r="W782" s="261" t="s">
        <v>161</v>
      </c>
      <c r="X782" s="199"/>
    </row>
    <row r="783" spans="1:24">
      <c r="A783" s="261"/>
      <c r="B783" s="261">
        <v>0</v>
      </c>
      <c r="C783" s="261">
        <v>39635041</v>
      </c>
      <c r="D783" s="261">
        <v>25154056</v>
      </c>
      <c r="E783" s="261" t="s">
        <v>161</v>
      </c>
      <c r="F783" s="261">
        <v>0</v>
      </c>
      <c r="G783" s="261">
        <v>0</v>
      </c>
      <c r="H783" s="261">
        <v>0</v>
      </c>
      <c r="I783" s="261">
        <v>0</v>
      </c>
      <c r="J783" s="261">
        <v>0</v>
      </c>
      <c r="K783" s="261">
        <v>0</v>
      </c>
      <c r="L783" s="261">
        <v>0</v>
      </c>
      <c r="M783" s="261">
        <v>0</v>
      </c>
      <c r="N783" s="261">
        <v>11.1</v>
      </c>
      <c r="O783" s="261">
        <v>0</v>
      </c>
      <c r="P783" s="261" t="s">
        <v>94</v>
      </c>
      <c r="Q783" s="261">
        <v>0</v>
      </c>
      <c r="R783" s="261">
        <v>0</v>
      </c>
      <c r="S783" s="261" t="s">
        <v>70</v>
      </c>
      <c r="T783" s="261">
        <v>0</v>
      </c>
      <c r="U783" s="261">
        <v>0</v>
      </c>
      <c r="V783" s="261">
        <v>20161230</v>
      </c>
      <c r="W783" s="261" t="s">
        <v>161</v>
      </c>
      <c r="X783" s="199"/>
    </row>
    <row r="784" spans="1:24">
      <c r="A784" s="261"/>
      <c r="B784" s="261">
        <v>0</v>
      </c>
      <c r="C784" s="261">
        <v>29071141</v>
      </c>
      <c r="D784" s="261">
        <v>23016473</v>
      </c>
      <c r="E784" s="261" t="s">
        <v>161</v>
      </c>
      <c r="F784" s="261">
        <v>108113.5</v>
      </c>
      <c r="G784" s="261">
        <v>-3891.17</v>
      </c>
      <c r="H784" s="261">
        <v>104222.33</v>
      </c>
      <c r="I784" s="261">
        <v>-1076.6300000000001</v>
      </c>
      <c r="J784" s="261">
        <v>-500</v>
      </c>
      <c r="K784" s="261">
        <v>0</v>
      </c>
      <c r="L784" s="261">
        <v>-5467.8</v>
      </c>
      <c r="M784" s="261">
        <v>0</v>
      </c>
      <c r="N784" s="261">
        <v>11.95</v>
      </c>
      <c r="O784" s="261">
        <v>108.56489999999999</v>
      </c>
      <c r="P784" s="261" t="s">
        <v>162</v>
      </c>
      <c r="Q784" s="261">
        <v>0</v>
      </c>
      <c r="R784" s="261">
        <v>100292.41</v>
      </c>
      <c r="S784" s="261" t="s">
        <v>71</v>
      </c>
      <c r="T784" s="261">
        <v>20170102</v>
      </c>
      <c r="U784" s="261">
        <v>1</v>
      </c>
      <c r="V784" s="261">
        <v>20161230</v>
      </c>
      <c r="W784" s="261" t="s">
        <v>161</v>
      </c>
      <c r="X784" s="199"/>
    </row>
    <row r="785" spans="1:24">
      <c r="A785" s="261"/>
      <c r="B785" s="261">
        <v>0</v>
      </c>
      <c r="C785" s="261">
        <v>40715831</v>
      </c>
      <c r="D785" s="261">
        <v>32972231</v>
      </c>
      <c r="E785" s="261" t="s">
        <v>161</v>
      </c>
      <c r="F785" s="261">
        <v>0</v>
      </c>
      <c r="G785" s="261">
        <v>0</v>
      </c>
      <c r="H785" s="261">
        <v>0</v>
      </c>
      <c r="I785" s="261">
        <v>0</v>
      </c>
      <c r="J785" s="261">
        <v>0</v>
      </c>
      <c r="K785" s="261">
        <v>0</v>
      </c>
      <c r="L785" s="261">
        <v>0</v>
      </c>
      <c r="M785" s="261">
        <v>0</v>
      </c>
      <c r="N785" s="261">
        <v>11.1</v>
      </c>
      <c r="O785" s="261">
        <v>0</v>
      </c>
      <c r="P785" s="261" t="s">
        <v>94</v>
      </c>
      <c r="Q785" s="261">
        <v>0</v>
      </c>
      <c r="R785" s="261">
        <v>0</v>
      </c>
      <c r="S785" s="261" t="s">
        <v>70</v>
      </c>
      <c r="T785" s="261">
        <v>0</v>
      </c>
      <c r="U785" s="261">
        <v>0</v>
      </c>
      <c r="V785" s="261">
        <v>20161230</v>
      </c>
      <c r="W785" s="261" t="s">
        <v>161</v>
      </c>
      <c r="X785" s="199"/>
    </row>
    <row r="786" spans="1:24">
      <c r="A786" s="261"/>
      <c r="B786" s="261">
        <v>0</v>
      </c>
      <c r="C786" s="261">
        <v>41364041</v>
      </c>
      <c r="D786" s="261">
        <v>38772274</v>
      </c>
      <c r="E786" s="261" t="s">
        <v>161</v>
      </c>
      <c r="F786" s="261">
        <v>0</v>
      </c>
      <c r="G786" s="261">
        <v>0</v>
      </c>
      <c r="H786" s="261">
        <v>0</v>
      </c>
      <c r="I786" s="261">
        <v>0</v>
      </c>
      <c r="J786" s="261">
        <v>0</v>
      </c>
      <c r="K786" s="261">
        <v>0</v>
      </c>
      <c r="L786" s="261">
        <v>0</v>
      </c>
      <c r="M786" s="261">
        <v>0</v>
      </c>
      <c r="N786" s="261">
        <v>11.506399999999999</v>
      </c>
      <c r="O786" s="261">
        <v>0</v>
      </c>
      <c r="P786" s="261" t="s">
        <v>94</v>
      </c>
      <c r="Q786" s="261">
        <v>0</v>
      </c>
      <c r="R786" s="261">
        <v>0</v>
      </c>
      <c r="S786" s="261" t="s">
        <v>70</v>
      </c>
      <c r="T786" s="261">
        <v>0</v>
      </c>
      <c r="U786" s="261">
        <v>0</v>
      </c>
      <c r="V786" s="261">
        <v>20161230</v>
      </c>
      <c r="W786" s="261" t="s">
        <v>161</v>
      </c>
      <c r="X786" s="199"/>
    </row>
    <row r="787" spans="1:24">
      <c r="A787" s="261"/>
      <c r="B787" s="261">
        <v>0</v>
      </c>
      <c r="C787" s="261">
        <v>40528041</v>
      </c>
      <c r="D787" s="261">
        <v>5303900</v>
      </c>
      <c r="E787" s="261" t="s">
        <v>161</v>
      </c>
      <c r="F787" s="261">
        <v>0</v>
      </c>
      <c r="G787" s="261">
        <v>0</v>
      </c>
      <c r="H787" s="261">
        <v>0</v>
      </c>
      <c r="I787" s="261">
        <v>0</v>
      </c>
      <c r="J787" s="261">
        <v>0</v>
      </c>
      <c r="K787" s="261">
        <v>0</v>
      </c>
      <c r="L787" s="261">
        <v>0</v>
      </c>
      <c r="M787" s="261">
        <v>0</v>
      </c>
      <c r="N787" s="261">
        <v>11.1</v>
      </c>
      <c r="O787" s="261">
        <v>0</v>
      </c>
      <c r="P787" s="261" t="s">
        <v>94</v>
      </c>
      <c r="Q787" s="261">
        <v>0</v>
      </c>
      <c r="R787" s="261">
        <v>0</v>
      </c>
      <c r="S787" s="261" t="s">
        <v>70</v>
      </c>
      <c r="T787" s="261">
        <v>0</v>
      </c>
      <c r="U787" s="261">
        <v>0</v>
      </c>
      <c r="V787" s="261">
        <v>20161230</v>
      </c>
      <c r="W787" s="261" t="s">
        <v>161</v>
      </c>
      <c r="X787" s="199"/>
    </row>
    <row r="788" spans="1:24">
      <c r="A788" s="261"/>
      <c r="B788" s="261">
        <v>0</v>
      </c>
      <c r="C788" s="261">
        <v>45008141</v>
      </c>
      <c r="D788" s="261">
        <v>25801387</v>
      </c>
      <c r="E788" s="261" t="s">
        <v>161</v>
      </c>
      <c r="F788" s="261">
        <v>257961.87</v>
      </c>
      <c r="G788" s="261">
        <v>-3099.69</v>
      </c>
      <c r="H788" s="261">
        <v>254862.18</v>
      </c>
      <c r="I788" s="261">
        <v>-2386.15</v>
      </c>
      <c r="J788" s="261">
        <v>0</v>
      </c>
      <c r="K788" s="261">
        <v>0</v>
      </c>
      <c r="L788" s="261">
        <v>-5485.84</v>
      </c>
      <c r="M788" s="261">
        <v>0</v>
      </c>
      <c r="N788" s="261">
        <v>11.1</v>
      </c>
      <c r="O788" s="261">
        <v>265.48140000000001</v>
      </c>
      <c r="P788" s="261" t="s">
        <v>162</v>
      </c>
      <c r="Q788" s="261">
        <v>0</v>
      </c>
      <c r="R788" s="261">
        <v>254862.18</v>
      </c>
      <c r="S788" s="261" t="s">
        <v>70</v>
      </c>
      <c r="T788" s="261">
        <v>0</v>
      </c>
      <c r="U788" s="261">
        <v>0</v>
      </c>
      <c r="V788" s="261">
        <v>20161230</v>
      </c>
      <c r="W788" s="261" t="s">
        <v>161</v>
      </c>
      <c r="X788" s="199"/>
    </row>
    <row r="789" spans="1:24">
      <c r="A789" s="261"/>
      <c r="B789" s="261">
        <v>0</v>
      </c>
      <c r="C789" s="261">
        <v>33712141</v>
      </c>
      <c r="D789" s="261">
        <v>5548577</v>
      </c>
      <c r="E789" s="261" t="s">
        <v>161</v>
      </c>
      <c r="F789" s="261">
        <v>0</v>
      </c>
      <c r="G789" s="261">
        <v>0</v>
      </c>
      <c r="H789" s="261">
        <v>0</v>
      </c>
      <c r="I789" s="261">
        <v>0</v>
      </c>
      <c r="J789" s="261">
        <v>0</v>
      </c>
      <c r="K789" s="261">
        <v>0</v>
      </c>
      <c r="L789" s="261">
        <v>0</v>
      </c>
      <c r="M789" s="261">
        <v>0</v>
      </c>
      <c r="N789" s="261">
        <v>11.8</v>
      </c>
      <c r="O789" s="261">
        <v>0</v>
      </c>
      <c r="P789" s="261" t="s">
        <v>94</v>
      </c>
      <c r="Q789" s="261">
        <v>0</v>
      </c>
      <c r="R789" s="261">
        <v>0</v>
      </c>
      <c r="S789" s="261" t="s">
        <v>70</v>
      </c>
      <c r="T789" s="261">
        <v>0</v>
      </c>
      <c r="U789" s="261">
        <v>0</v>
      </c>
      <c r="V789" s="261">
        <v>20161230</v>
      </c>
      <c r="W789" s="261" t="s">
        <v>161</v>
      </c>
      <c r="X789" s="199"/>
    </row>
    <row r="790" spans="1:24">
      <c r="A790" s="261"/>
      <c r="B790" s="261">
        <v>0</v>
      </c>
      <c r="C790" s="261">
        <v>31069241</v>
      </c>
      <c r="D790" s="261">
        <v>36896170</v>
      </c>
      <c r="E790" s="261" t="s">
        <v>161</v>
      </c>
      <c r="F790" s="261">
        <v>158786.78</v>
      </c>
      <c r="G790" s="261">
        <v>-2976.43</v>
      </c>
      <c r="H790" s="261">
        <v>155810.35</v>
      </c>
      <c r="I790" s="261">
        <v>-1581.25</v>
      </c>
      <c r="J790" s="261">
        <v>0</v>
      </c>
      <c r="K790" s="261">
        <v>0</v>
      </c>
      <c r="L790" s="261">
        <v>-4557.68</v>
      </c>
      <c r="M790" s="261">
        <v>0</v>
      </c>
      <c r="N790" s="261">
        <v>11.95</v>
      </c>
      <c r="O790" s="261">
        <v>162.30240000000001</v>
      </c>
      <c r="P790" s="261" t="s">
        <v>162</v>
      </c>
      <c r="Q790" s="261">
        <v>0</v>
      </c>
      <c r="R790" s="261">
        <v>155810.35</v>
      </c>
      <c r="S790" s="261" t="s">
        <v>70</v>
      </c>
      <c r="T790" s="261">
        <v>0</v>
      </c>
      <c r="U790" s="261">
        <v>0</v>
      </c>
      <c r="V790" s="261">
        <v>20161230</v>
      </c>
      <c r="W790" s="261" t="s">
        <v>161</v>
      </c>
      <c r="X790" s="199"/>
    </row>
    <row r="791" spans="1:24">
      <c r="A791" s="261">
        <v>75817110</v>
      </c>
      <c r="B791" s="261">
        <v>29160041</v>
      </c>
      <c r="C791" s="261">
        <v>29160041</v>
      </c>
      <c r="D791" s="261">
        <v>17927740</v>
      </c>
      <c r="E791" s="261" t="s">
        <v>161</v>
      </c>
      <c r="F791" s="261">
        <v>0</v>
      </c>
      <c r="G791" s="261">
        <v>0</v>
      </c>
      <c r="H791" s="261">
        <v>0</v>
      </c>
      <c r="I791" s="261">
        <v>0</v>
      </c>
      <c r="J791" s="261">
        <v>0</v>
      </c>
      <c r="K791" s="261">
        <v>0</v>
      </c>
      <c r="L791" s="261">
        <v>0</v>
      </c>
      <c r="M791" s="261">
        <v>0</v>
      </c>
      <c r="N791" s="261">
        <v>12.09</v>
      </c>
      <c r="O791" s="261">
        <v>0</v>
      </c>
      <c r="P791" s="261" t="s">
        <v>94</v>
      </c>
      <c r="Q791" s="261">
        <v>1</v>
      </c>
      <c r="R791" s="261">
        <v>0</v>
      </c>
      <c r="S791" s="261" t="s">
        <v>70</v>
      </c>
      <c r="T791" s="261">
        <v>0</v>
      </c>
      <c r="U791" s="261">
        <v>0</v>
      </c>
      <c r="V791" s="261">
        <v>20161230</v>
      </c>
      <c r="W791" s="262" t="s">
        <v>41</v>
      </c>
      <c r="X791" s="199"/>
    </row>
    <row r="792" spans="1:24">
      <c r="A792" s="261"/>
      <c r="B792" s="261">
        <v>0</v>
      </c>
      <c r="C792" s="261">
        <v>31749241</v>
      </c>
      <c r="D792" s="261">
        <v>15518989</v>
      </c>
      <c r="E792" s="261" t="s">
        <v>161</v>
      </c>
      <c r="F792" s="261">
        <v>272475.90999999997</v>
      </c>
      <c r="G792" s="261">
        <v>-4981.5</v>
      </c>
      <c r="H792" s="261">
        <v>267494.40999999997</v>
      </c>
      <c r="I792" s="261">
        <v>-2679.35</v>
      </c>
      <c r="J792" s="261">
        <v>0</v>
      </c>
      <c r="K792" s="261">
        <v>0</v>
      </c>
      <c r="L792" s="261">
        <v>-7660.85</v>
      </c>
      <c r="M792" s="261">
        <v>-0.63</v>
      </c>
      <c r="N792" s="261">
        <v>11.8</v>
      </c>
      <c r="O792" s="261">
        <v>278.64</v>
      </c>
      <c r="P792" s="261" t="s">
        <v>162</v>
      </c>
      <c r="Q792" s="261">
        <v>0</v>
      </c>
      <c r="R792" s="261">
        <v>267494.40999999997</v>
      </c>
      <c r="S792" s="261" t="s">
        <v>70</v>
      </c>
      <c r="T792" s="261">
        <v>0</v>
      </c>
      <c r="U792" s="261">
        <v>0</v>
      </c>
      <c r="V792" s="261">
        <v>20161230</v>
      </c>
      <c r="W792" s="261" t="s">
        <v>161</v>
      </c>
      <c r="X792" s="199"/>
    </row>
    <row r="793" spans="1:24">
      <c r="A793" s="261"/>
      <c r="B793" s="261">
        <v>0</v>
      </c>
      <c r="C793" s="261">
        <v>31573341</v>
      </c>
      <c r="D793" s="261">
        <v>1309645</v>
      </c>
      <c r="E793" s="261" t="s">
        <v>161</v>
      </c>
      <c r="F793" s="261">
        <v>0</v>
      </c>
      <c r="G793" s="261">
        <v>0</v>
      </c>
      <c r="H793" s="261">
        <v>0</v>
      </c>
      <c r="I793" s="261">
        <v>0</v>
      </c>
      <c r="J793" s="261">
        <v>0</v>
      </c>
      <c r="K793" s="261">
        <v>0</v>
      </c>
      <c r="L793" s="261">
        <v>0</v>
      </c>
      <c r="M793" s="261">
        <v>0</v>
      </c>
      <c r="N793" s="261">
        <v>11.8</v>
      </c>
      <c r="O793" s="261">
        <v>0</v>
      </c>
      <c r="P793" s="261" t="s">
        <v>94</v>
      </c>
      <c r="Q793" s="261">
        <v>0</v>
      </c>
      <c r="R793" s="261">
        <v>0</v>
      </c>
      <c r="S793" s="261" t="s">
        <v>70</v>
      </c>
      <c r="T793" s="261">
        <v>0</v>
      </c>
      <c r="U793" s="261">
        <v>0</v>
      </c>
      <c r="V793" s="261">
        <v>20161230</v>
      </c>
      <c r="W793" s="261" t="s">
        <v>161</v>
      </c>
      <c r="X793" s="199"/>
    </row>
    <row r="794" spans="1:24">
      <c r="A794" s="261"/>
      <c r="B794" s="261">
        <v>0</v>
      </c>
      <c r="C794" s="261">
        <v>38588341</v>
      </c>
      <c r="D794" s="261">
        <v>8832436</v>
      </c>
      <c r="E794" s="261" t="s">
        <v>161</v>
      </c>
      <c r="F794" s="261">
        <v>0</v>
      </c>
      <c r="G794" s="261">
        <v>0</v>
      </c>
      <c r="H794" s="261">
        <v>0</v>
      </c>
      <c r="I794" s="261">
        <v>0</v>
      </c>
      <c r="J794" s="261">
        <v>0</v>
      </c>
      <c r="K794" s="261">
        <v>0</v>
      </c>
      <c r="L794" s="261">
        <v>0</v>
      </c>
      <c r="M794" s="261">
        <v>0</v>
      </c>
      <c r="N794" s="261">
        <v>11.1</v>
      </c>
      <c r="O794" s="261">
        <v>0</v>
      </c>
      <c r="P794" s="261" t="s">
        <v>94</v>
      </c>
      <c r="Q794" s="261">
        <v>0</v>
      </c>
      <c r="R794" s="261">
        <v>0</v>
      </c>
      <c r="S794" s="261" t="s">
        <v>70</v>
      </c>
      <c r="T794" s="261">
        <v>0</v>
      </c>
      <c r="U794" s="261">
        <v>0</v>
      </c>
      <c r="V794" s="261">
        <v>20161230</v>
      </c>
      <c r="W794" s="261" t="s">
        <v>161</v>
      </c>
      <c r="X794" s="199"/>
    </row>
    <row r="795" spans="1:24">
      <c r="A795" s="261"/>
      <c r="B795" s="261">
        <v>0</v>
      </c>
      <c r="C795" s="261">
        <v>36680141</v>
      </c>
      <c r="D795" s="261">
        <v>15682677</v>
      </c>
      <c r="E795" s="261" t="s">
        <v>161</v>
      </c>
      <c r="F795" s="261">
        <v>0</v>
      </c>
      <c r="G795" s="261">
        <v>0</v>
      </c>
      <c r="H795" s="261">
        <v>0</v>
      </c>
      <c r="I795" s="261">
        <v>0</v>
      </c>
      <c r="J795" s="261">
        <v>0</v>
      </c>
      <c r="K795" s="261">
        <v>0</v>
      </c>
      <c r="L795" s="261">
        <v>0</v>
      </c>
      <c r="M795" s="261">
        <v>0</v>
      </c>
      <c r="N795" s="261">
        <v>11.1</v>
      </c>
      <c r="O795" s="261">
        <v>0</v>
      </c>
      <c r="P795" s="261" t="s">
        <v>94</v>
      </c>
      <c r="Q795" s="261">
        <v>0</v>
      </c>
      <c r="R795" s="261">
        <v>0</v>
      </c>
      <c r="S795" s="261" t="s">
        <v>70</v>
      </c>
      <c r="T795" s="261">
        <v>0</v>
      </c>
      <c r="U795" s="261">
        <v>0</v>
      </c>
      <c r="V795" s="261">
        <v>20161230</v>
      </c>
      <c r="W795" s="261" t="s">
        <v>161</v>
      </c>
      <c r="X795" s="199"/>
    </row>
    <row r="796" spans="1:24">
      <c r="A796" s="261"/>
      <c r="B796" s="261">
        <v>0</v>
      </c>
      <c r="C796" s="261">
        <v>43946241</v>
      </c>
      <c r="D796" s="261">
        <v>40724766</v>
      </c>
      <c r="E796" s="261" t="s">
        <v>161</v>
      </c>
      <c r="F796" s="261">
        <v>255050.78</v>
      </c>
      <c r="G796" s="261">
        <v>-3848.53</v>
      </c>
      <c r="H796" s="261">
        <v>251202.25</v>
      </c>
      <c r="I796" s="261">
        <v>-2699.29</v>
      </c>
      <c r="J796" s="261">
        <v>-500</v>
      </c>
      <c r="K796" s="261">
        <v>0</v>
      </c>
      <c r="L796" s="261">
        <v>-7047.82</v>
      </c>
      <c r="M796" s="261">
        <v>0</v>
      </c>
      <c r="N796" s="261">
        <v>12.7</v>
      </c>
      <c r="O796" s="261">
        <v>261.66899999999998</v>
      </c>
      <c r="P796" s="261" t="s">
        <v>162</v>
      </c>
      <c r="Q796" s="261">
        <v>0</v>
      </c>
      <c r="R796" s="261">
        <v>247312.99</v>
      </c>
      <c r="S796" s="261" t="s">
        <v>71</v>
      </c>
      <c r="T796" s="261">
        <v>20170102</v>
      </c>
      <c r="U796" s="261">
        <v>1</v>
      </c>
      <c r="V796" s="261">
        <v>20161230</v>
      </c>
      <c r="W796" s="261" t="s">
        <v>161</v>
      </c>
      <c r="X796" s="199"/>
    </row>
    <row r="797" spans="1:24">
      <c r="A797" s="261"/>
      <c r="B797" s="261">
        <v>0</v>
      </c>
      <c r="C797" s="261">
        <v>43237441</v>
      </c>
      <c r="D797" s="261">
        <v>38081771</v>
      </c>
      <c r="E797" s="261" t="s">
        <v>161</v>
      </c>
      <c r="F797" s="261">
        <v>671803.81</v>
      </c>
      <c r="G797" s="261">
        <v>-8729.65</v>
      </c>
      <c r="H797" s="261">
        <v>663074.16</v>
      </c>
      <c r="I797" s="261">
        <v>-5466.4</v>
      </c>
      <c r="J797" s="261">
        <v>0</v>
      </c>
      <c r="K797" s="261">
        <v>0</v>
      </c>
      <c r="L797" s="261">
        <v>-14196.05</v>
      </c>
      <c r="M797" s="261">
        <v>0</v>
      </c>
      <c r="N797" s="261">
        <v>9.7643000000000004</v>
      </c>
      <c r="O797" s="261">
        <v>690.70230000000004</v>
      </c>
      <c r="P797" s="261" t="s">
        <v>162</v>
      </c>
      <c r="Q797" s="261">
        <v>0</v>
      </c>
      <c r="R797" s="261">
        <v>663074.16</v>
      </c>
      <c r="S797" s="261" t="s">
        <v>70</v>
      </c>
      <c r="T797" s="261">
        <v>0</v>
      </c>
      <c r="U797" s="261">
        <v>0</v>
      </c>
      <c r="V797" s="261">
        <v>20161230</v>
      </c>
      <c r="W797" s="261" t="s">
        <v>161</v>
      </c>
      <c r="X797" s="199"/>
    </row>
    <row r="798" spans="1:24">
      <c r="A798" s="261"/>
      <c r="B798" s="261">
        <v>0</v>
      </c>
      <c r="C798" s="261">
        <v>42167141</v>
      </c>
      <c r="D798" s="261">
        <v>10593650</v>
      </c>
      <c r="E798" s="261" t="s">
        <v>161</v>
      </c>
      <c r="F798" s="261">
        <v>551311.55000000005</v>
      </c>
      <c r="G798" s="261">
        <v>-14181.47</v>
      </c>
      <c r="H798" s="261">
        <v>537130.07999999996</v>
      </c>
      <c r="I798" s="261">
        <v>-9417.27</v>
      </c>
      <c r="J798" s="261">
        <v>-500</v>
      </c>
      <c r="K798" s="261">
        <v>0</v>
      </c>
      <c r="L798" s="261">
        <v>-24098.74</v>
      </c>
      <c r="M798" s="261">
        <v>0</v>
      </c>
      <c r="N798" s="261">
        <v>10.315</v>
      </c>
      <c r="O798" s="261">
        <v>559.51049999999998</v>
      </c>
      <c r="P798" s="261" t="s">
        <v>162</v>
      </c>
      <c r="Q798" s="261">
        <v>0</v>
      </c>
      <c r="R798" s="261">
        <v>537130.07999999996</v>
      </c>
      <c r="S798" s="261" t="s">
        <v>70</v>
      </c>
      <c r="T798" s="261">
        <v>0</v>
      </c>
      <c r="U798" s="261">
        <v>0</v>
      </c>
      <c r="V798" s="261">
        <v>20161230</v>
      </c>
      <c r="W798" s="261" t="s">
        <v>161</v>
      </c>
      <c r="X798" s="199"/>
    </row>
    <row r="799" spans="1:24">
      <c r="A799" s="261"/>
      <c r="B799" s="261">
        <v>0</v>
      </c>
      <c r="C799" s="261">
        <v>39755341</v>
      </c>
      <c r="D799" s="261">
        <v>37448651</v>
      </c>
      <c r="E799" s="261" t="s">
        <v>161</v>
      </c>
      <c r="F799" s="261">
        <v>0</v>
      </c>
      <c r="G799" s="261">
        <v>0</v>
      </c>
      <c r="H799" s="261">
        <v>0</v>
      </c>
      <c r="I799" s="261">
        <v>0</v>
      </c>
      <c r="J799" s="261">
        <v>0</v>
      </c>
      <c r="K799" s="261">
        <v>0</v>
      </c>
      <c r="L799" s="261">
        <v>0</v>
      </c>
      <c r="M799" s="261">
        <v>0</v>
      </c>
      <c r="N799" s="261">
        <v>11.312900000000001</v>
      </c>
      <c r="O799" s="261">
        <v>0</v>
      </c>
      <c r="P799" s="261" t="s">
        <v>94</v>
      </c>
      <c r="Q799" s="261">
        <v>1</v>
      </c>
      <c r="R799" s="261">
        <v>0</v>
      </c>
      <c r="S799" s="261" t="s">
        <v>70</v>
      </c>
      <c r="T799" s="261">
        <v>0</v>
      </c>
      <c r="U799" s="261">
        <v>0</v>
      </c>
      <c r="V799" s="261">
        <v>20161230</v>
      </c>
      <c r="W799" s="261" t="s">
        <v>161</v>
      </c>
      <c r="X799" s="199"/>
    </row>
    <row r="800" spans="1:24">
      <c r="A800" s="261"/>
      <c r="B800" s="261">
        <v>0</v>
      </c>
      <c r="C800" s="261">
        <v>36007341</v>
      </c>
      <c r="D800" s="261">
        <v>38372670</v>
      </c>
      <c r="E800" s="261" t="s">
        <v>161</v>
      </c>
      <c r="F800" s="261">
        <v>0</v>
      </c>
      <c r="G800" s="261">
        <v>0</v>
      </c>
      <c r="H800" s="261">
        <v>0</v>
      </c>
      <c r="I800" s="261">
        <v>0</v>
      </c>
      <c r="J800" s="261">
        <v>0</v>
      </c>
      <c r="K800" s="261">
        <v>0</v>
      </c>
      <c r="L800" s="261">
        <v>0</v>
      </c>
      <c r="M800" s="261">
        <v>0</v>
      </c>
      <c r="N800" s="261">
        <v>11.1</v>
      </c>
      <c r="O800" s="261">
        <v>0</v>
      </c>
      <c r="P800" s="261" t="s">
        <v>94</v>
      </c>
      <c r="Q800" s="261">
        <v>0</v>
      </c>
      <c r="R800" s="261">
        <v>0</v>
      </c>
      <c r="S800" s="261" t="s">
        <v>70</v>
      </c>
      <c r="T800" s="261">
        <v>0</v>
      </c>
      <c r="U800" s="261">
        <v>0</v>
      </c>
      <c r="V800" s="261">
        <v>20161230</v>
      </c>
      <c r="W800" s="261" t="s">
        <v>161</v>
      </c>
      <c r="X800" s="199"/>
    </row>
    <row r="801" spans="1:24">
      <c r="A801" s="261"/>
      <c r="B801" s="261">
        <v>0</v>
      </c>
      <c r="C801" s="261">
        <v>43238341</v>
      </c>
      <c r="D801" s="261">
        <v>24126727</v>
      </c>
      <c r="E801" s="261" t="s">
        <v>161</v>
      </c>
      <c r="F801" s="261">
        <v>524443.96</v>
      </c>
      <c r="G801" s="261">
        <v>-6577.73</v>
      </c>
      <c r="H801" s="261">
        <v>517866.23</v>
      </c>
      <c r="I801" s="261">
        <v>-4851.1099999999997</v>
      </c>
      <c r="J801" s="261">
        <v>0</v>
      </c>
      <c r="K801" s="261">
        <v>0</v>
      </c>
      <c r="L801" s="261">
        <v>-11428.84</v>
      </c>
      <c r="M801" s="261">
        <v>0</v>
      </c>
      <c r="N801" s="261">
        <v>11.1</v>
      </c>
      <c r="O801" s="261">
        <v>539.44399999999996</v>
      </c>
      <c r="P801" s="261" t="s">
        <v>162</v>
      </c>
      <c r="Q801" s="261">
        <v>0</v>
      </c>
      <c r="R801" s="261">
        <v>517866.23</v>
      </c>
      <c r="S801" s="261" t="s">
        <v>70</v>
      </c>
      <c r="T801" s="261">
        <v>0</v>
      </c>
      <c r="U801" s="261">
        <v>0</v>
      </c>
      <c r="V801" s="261">
        <v>20161230</v>
      </c>
      <c r="W801" s="261" t="s">
        <v>161</v>
      </c>
      <c r="X801" s="199"/>
    </row>
    <row r="802" spans="1:24">
      <c r="A802" s="261"/>
      <c r="B802" s="261">
        <v>0</v>
      </c>
      <c r="C802" s="261">
        <v>33584541</v>
      </c>
      <c r="D802" s="261">
        <v>16565067</v>
      </c>
      <c r="E802" s="261" t="s">
        <v>161</v>
      </c>
      <c r="F802" s="261">
        <v>0</v>
      </c>
      <c r="G802" s="261">
        <v>0</v>
      </c>
      <c r="H802" s="261">
        <v>0</v>
      </c>
      <c r="I802" s="261">
        <v>0</v>
      </c>
      <c r="J802" s="261">
        <v>0</v>
      </c>
      <c r="K802" s="261">
        <v>0</v>
      </c>
      <c r="L802" s="261">
        <v>0</v>
      </c>
      <c r="M802" s="261">
        <v>0</v>
      </c>
      <c r="N802" s="261">
        <v>11.95</v>
      </c>
      <c r="O802" s="261">
        <v>0</v>
      </c>
      <c r="P802" s="261" t="s">
        <v>94</v>
      </c>
      <c r="Q802" s="261">
        <v>0</v>
      </c>
      <c r="R802" s="261">
        <v>0</v>
      </c>
      <c r="S802" s="261" t="s">
        <v>70</v>
      </c>
      <c r="T802" s="261">
        <v>0</v>
      </c>
      <c r="U802" s="261">
        <v>0</v>
      </c>
      <c r="V802" s="261">
        <v>20161230</v>
      </c>
      <c r="W802" s="261" t="s">
        <v>161</v>
      </c>
      <c r="X802" s="199"/>
    </row>
    <row r="803" spans="1:24">
      <c r="A803" s="261"/>
      <c r="B803" s="261">
        <v>0</v>
      </c>
      <c r="C803" s="261">
        <v>38725541</v>
      </c>
      <c r="D803" s="261">
        <v>8512153</v>
      </c>
      <c r="E803" s="261" t="s">
        <v>161</v>
      </c>
      <c r="F803" s="261">
        <v>314087.90000000002</v>
      </c>
      <c r="G803" s="261">
        <v>-8936.15</v>
      </c>
      <c r="H803" s="261">
        <v>305151.75</v>
      </c>
      <c r="I803" s="261">
        <v>-5075.1899999999996</v>
      </c>
      <c r="J803" s="261">
        <v>-500</v>
      </c>
      <c r="K803" s="261">
        <v>0</v>
      </c>
      <c r="L803" s="261">
        <v>-14511.34</v>
      </c>
      <c r="M803" s="261">
        <v>0</v>
      </c>
      <c r="N803" s="261">
        <v>9.7643000000000004</v>
      </c>
      <c r="O803" s="261">
        <v>317.8664</v>
      </c>
      <c r="P803" s="261" t="s">
        <v>162</v>
      </c>
      <c r="Q803" s="261">
        <v>0</v>
      </c>
      <c r="R803" s="261">
        <v>305151.75</v>
      </c>
      <c r="S803" s="261" t="s">
        <v>70</v>
      </c>
      <c r="T803" s="261">
        <v>0</v>
      </c>
      <c r="U803" s="261">
        <v>0</v>
      </c>
      <c r="V803" s="261">
        <v>20161230</v>
      </c>
      <c r="W803" s="261" t="s">
        <v>161</v>
      </c>
      <c r="X803" s="199"/>
    </row>
    <row r="804" spans="1:24">
      <c r="A804" s="261"/>
      <c r="B804" s="261">
        <v>0</v>
      </c>
      <c r="C804" s="261">
        <v>39722441</v>
      </c>
      <c r="D804" s="261">
        <v>27400627</v>
      </c>
      <c r="E804" s="261" t="s">
        <v>161</v>
      </c>
      <c r="F804" s="261">
        <v>0</v>
      </c>
      <c r="G804" s="261">
        <v>0</v>
      </c>
      <c r="H804" s="261">
        <v>0</v>
      </c>
      <c r="I804" s="261">
        <v>0</v>
      </c>
      <c r="J804" s="261">
        <v>0</v>
      </c>
      <c r="K804" s="261">
        <v>0</v>
      </c>
      <c r="L804" s="261">
        <v>0</v>
      </c>
      <c r="M804" s="261">
        <v>0</v>
      </c>
      <c r="N804" s="261">
        <v>11.1</v>
      </c>
      <c r="O804" s="261">
        <v>0</v>
      </c>
      <c r="P804" s="261" t="s">
        <v>94</v>
      </c>
      <c r="Q804" s="261">
        <v>0</v>
      </c>
      <c r="R804" s="261">
        <v>0</v>
      </c>
      <c r="S804" s="261" t="s">
        <v>70</v>
      </c>
      <c r="T804" s="261">
        <v>0</v>
      </c>
      <c r="U804" s="261">
        <v>0</v>
      </c>
      <c r="V804" s="261">
        <v>20161230</v>
      </c>
      <c r="W804" s="261" t="s">
        <v>161</v>
      </c>
      <c r="X804" s="199"/>
    </row>
    <row r="805" spans="1:24">
      <c r="A805" s="261"/>
      <c r="B805" s="261">
        <v>0</v>
      </c>
      <c r="C805" s="261">
        <v>38156641</v>
      </c>
      <c r="D805" s="261">
        <v>28716829</v>
      </c>
      <c r="E805" s="261" t="s">
        <v>161</v>
      </c>
      <c r="F805" s="261">
        <v>0</v>
      </c>
      <c r="G805" s="261">
        <v>0</v>
      </c>
      <c r="H805" s="261">
        <v>0</v>
      </c>
      <c r="I805" s="261">
        <v>0</v>
      </c>
      <c r="J805" s="261">
        <v>0</v>
      </c>
      <c r="K805" s="261">
        <v>0</v>
      </c>
      <c r="L805" s="261">
        <v>0</v>
      </c>
      <c r="M805" s="261">
        <v>0</v>
      </c>
      <c r="N805" s="261">
        <v>11.904999999999999</v>
      </c>
      <c r="O805" s="261">
        <v>0</v>
      </c>
      <c r="P805" s="261" t="s">
        <v>94</v>
      </c>
      <c r="Q805" s="261">
        <v>0</v>
      </c>
      <c r="R805" s="261">
        <v>0</v>
      </c>
      <c r="S805" s="261" t="s">
        <v>70</v>
      </c>
      <c r="T805" s="261">
        <v>0</v>
      </c>
      <c r="U805" s="261">
        <v>0</v>
      </c>
      <c r="V805" s="261">
        <v>20161230</v>
      </c>
      <c r="W805" s="261" t="s">
        <v>161</v>
      </c>
      <c r="X805" s="199"/>
    </row>
    <row r="806" spans="1:24">
      <c r="A806" s="261"/>
      <c r="B806" s="261">
        <v>0</v>
      </c>
      <c r="C806" s="261">
        <v>29071441</v>
      </c>
      <c r="D806" s="261">
        <v>4706325</v>
      </c>
      <c r="E806" s="261" t="s">
        <v>161</v>
      </c>
      <c r="F806" s="261">
        <v>0</v>
      </c>
      <c r="G806" s="261">
        <v>0</v>
      </c>
      <c r="H806" s="261">
        <v>0</v>
      </c>
      <c r="I806" s="261">
        <v>0</v>
      </c>
      <c r="J806" s="261">
        <v>0</v>
      </c>
      <c r="K806" s="261">
        <v>0</v>
      </c>
      <c r="L806" s="261">
        <v>0</v>
      </c>
      <c r="M806" s="261">
        <v>0</v>
      </c>
      <c r="N806" s="261">
        <v>11.95</v>
      </c>
      <c r="O806" s="261">
        <v>0</v>
      </c>
      <c r="P806" s="261" t="s">
        <v>94</v>
      </c>
      <c r="Q806" s="261">
        <v>0</v>
      </c>
      <c r="R806" s="261">
        <v>0</v>
      </c>
      <c r="S806" s="261" t="s">
        <v>70</v>
      </c>
      <c r="T806" s="261">
        <v>0</v>
      </c>
      <c r="U806" s="261">
        <v>0</v>
      </c>
      <c r="V806" s="261">
        <v>20161230</v>
      </c>
      <c r="W806" s="261" t="s">
        <v>161</v>
      </c>
      <c r="X806" s="199"/>
    </row>
    <row r="807" spans="1:24">
      <c r="A807" s="261"/>
      <c r="B807" s="261">
        <v>0</v>
      </c>
      <c r="C807" s="261">
        <v>32194741</v>
      </c>
      <c r="D807" s="261">
        <v>8583112</v>
      </c>
      <c r="E807" s="261" t="s">
        <v>161</v>
      </c>
      <c r="F807" s="261">
        <v>0</v>
      </c>
      <c r="G807" s="261">
        <v>0</v>
      </c>
      <c r="H807" s="261">
        <v>0</v>
      </c>
      <c r="I807" s="261">
        <v>0</v>
      </c>
      <c r="J807" s="261">
        <v>0</v>
      </c>
      <c r="K807" s="261">
        <v>0</v>
      </c>
      <c r="L807" s="261">
        <v>0</v>
      </c>
      <c r="M807" s="261">
        <v>0</v>
      </c>
      <c r="N807" s="261">
        <v>12</v>
      </c>
      <c r="O807" s="261">
        <v>0</v>
      </c>
      <c r="P807" s="261" t="s">
        <v>94</v>
      </c>
      <c r="Q807" s="261">
        <v>0</v>
      </c>
      <c r="R807" s="261">
        <v>0</v>
      </c>
      <c r="S807" s="261" t="s">
        <v>70</v>
      </c>
      <c r="T807" s="261">
        <v>0</v>
      </c>
      <c r="U807" s="261">
        <v>0</v>
      </c>
      <c r="V807" s="261">
        <v>20161230</v>
      </c>
      <c r="W807" s="261" t="s">
        <v>161</v>
      </c>
      <c r="X807" s="199"/>
    </row>
    <row r="808" spans="1:24">
      <c r="A808" s="261"/>
      <c r="B808" s="261">
        <v>0</v>
      </c>
      <c r="C808" s="261">
        <v>32565441</v>
      </c>
      <c r="D808" s="261">
        <v>15176183</v>
      </c>
      <c r="E808" s="261" t="s">
        <v>161</v>
      </c>
      <c r="F808" s="261">
        <v>0</v>
      </c>
      <c r="G808" s="261">
        <v>0</v>
      </c>
      <c r="H808" s="261">
        <v>0</v>
      </c>
      <c r="I808" s="261">
        <v>0</v>
      </c>
      <c r="J808" s="261">
        <v>0</v>
      </c>
      <c r="K808" s="261">
        <v>0</v>
      </c>
      <c r="L808" s="261">
        <v>0</v>
      </c>
      <c r="M808" s="261">
        <v>0</v>
      </c>
      <c r="N808" s="261">
        <v>11.8</v>
      </c>
      <c r="O808" s="261">
        <v>0</v>
      </c>
      <c r="P808" s="261" t="s">
        <v>94</v>
      </c>
      <c r="Q808" s="261">
        <v>0</v>
      </c>
      <c r="R808" s="261">
        <v>0</v>
      </c>
      <c r="S808" s="261" t="s">
        <v>70</v>
      </c>
      <c r="T808" s="261">
        <v>0</v>
      </c>
      <c r="U808" s="261">
        <v>0</v>
      </c>
      <c r="V808" s="261">
        <v>20161230</v>
      </c>
      <c r="W808" s="261" t="s">
        <v>161</v>
      </c>
      <c r="X808" s="199"/>
    </row>
    <row r="809" spans="1:24">
      <c r="A809" s="261"/>
      <c r="B809" s="261">
        <v>0</v>
      </c>
      <c r="C809" s="261">
        <v>30719741</v>
      </c>
      <c r="D809" s="261">
        <v>8412872</v>
      </c>
      <c r="E809" s="261" t="s">
        <v>161</v>
      </c>
      <c r="F809" s="261">
        <v>0</v>
      </c>
      <c r="G809" s="261">
        <v>0</v>
      </c>
      <c r="H809" s="261">
        <v>0</v>
      </c>
      <c r="I809" s="261">
        <v>0</v>
      </c>
      <c r="J809" s="261">
        <v>0</v>
      </c>
      <c r="K809" s="261">
        <v>0</v>
      </c>
      <c r="L809" s="261">
        <v>0</v>
      </c>
      <c r="M809" s="261">
        <v>0</v>
      </c>
      <c r="N809" s="261">
        <v>12</v>
      </c>
      <c r="O809" s="261">
        <v>0</v>
      </c>
      <c r="P809" s="261" t="s">
        <v>94</v>
      </c>
      <c r="Q809" s="261">
        <v>0</v>
      </c>
      <c r="R809" s="261">
        <v>0</v>
      </c>
      <c r="S809" s="261" t="s">
        <v>70</v>
      </c>
      <c r="T809" s="261">
        <v>0</v>
      </c>
      <c r="U809" s="261">
        <v>0</v>
      </c>
      <c r="V809" s="261">
        <v>20161230</v>
      </c>
      <c r="W809" s="261" t="s">
        <v>161</v>
      </c>
      <c r="X809" s="199"/>
    </row>
    <row r="810" spans="1:24">
      <c r="A810" s="261"/>
      <c r="B810" s="261">
        <v>0</v>
      </c>
      <c r="C810" s="261">
        <v>33037441</v>
      </c>
      <c r="D810" s="261">
        <v>37619601</v>
      </c>
      <c r="E810" s="261" t="s">
        <v>161</v>
      </c>
      <c r="F810" s="261">
        <v>0</v>
      </c>
      <c r="G810" s="261">
        <v>0</v>
      </c>
      <c r="H810" s="261">
        <v>0</v>
      </c>
      <c r="I810" s="261">
        <v>0</v>
      </c>
      <c r="J810" s="261">
        <v>0</v>
      </c>
      <c r="K810" s="261">
        <v>0</v>
      </c>
      <c r="L810" s="261">
        <v>0</v>
      </c>
      <c r="M810" s="261">
        <v>0</v>
      </c>
      <c r="N810" s="261">
        <v>12.5</v>
      </c>
      <c r="O810" s="261">
        <v>0</v>
      </c>
      <c r="P810" s="261" t="s">
        <v>94</v>
      </c>
      <c r="Q810" s="261">
        <v>0</v>
      </c>
      <c r="R810" s="261">
        <v>0</v>
      </c>
      <c r="S810" s="261" t="s">
        <v>70</v>
      </c>
      <c r="T810" s="261">
        <v>0</v>
      </c>
      <c r="U810" s="261">
        <v>0</v>
      </c>
      <c r="V810" s="261">
        <v>20161230</v>
      </c>
      <c r="W810" s="261" t="s">
        <v>161</v>
      </c>
      <c r="X810" s="199"/>
    </row>
    <row r="811" spans="1:24">
      <c r="A811" s="261"/>
      <c r="B811" s="261">
        <v>0</v>
      </c>
      <c r="C811" s="261">
        <v>30972541</v>
      </c>
      <c r="D811" s="261">
        <v>22856167</v>
      </c>
      <c r="E811" s="261" t="s">
        <v>161</v>
      </c>
      <c r="F811" s="261">
        <v>0</v>
      </c>
      <c r="G811" s="261">
        <v>0</v>
      </c>
      <c r="H811" s="261">
        <v>0</v>
      </c>
      <c r="I811" s="261">
        <v>0</v>
      </c>
      <c r="J811" s="261">
        <v>0</v>
      </c>
      <c r="K811" s="261">
        <v>0</v>
      </c>
      <c r="L811" s="261">
        <v>0</v>
      </c>
      <c r="M811" s="261">
        <v>0</v>
      </c>
      <c r="N811" s="261">
        <v>12</v>
      </c>
      <c r="O811" s="261">
        <v>0</v>
      </c>
      <c r="P811" s="261" t="s">
        <v>94</v>
      </c>
      <c r="Q811" s="261">
        <v>0</v>
      </c>
      <c r="R811" s="261">
        <v>0</v>
      </c>
      <c r="S811" s="261" t="s">
        <v>70</v>
      </c>
      <c r="T811" s="261">
        <v>0</v>
      </c>
      <c r="U811" s="261">
        <v>0</v>
      </c>
      <c r="V811" s="261">
        <v>20161230</v>
      </c>
      <c r="W811" s="261" t="s">
        <v>161</v>
      </c>
      <c r="X811" s="199"/>
    </row>
    <row r="812" spans="1:24">
      <c r="A812" s="261"/>
      <c r="B812" s="261">
        <v>0</v>
      </c>
      <c r="C812" s="261">
        <v>40075541</v>
      </c>
      <c r="D812" s="261">
        <v>19548124</v>
      </c>
      <c r="E812" s="261" t="s">
        <v>161</v>
      </c>
      <c r="F812" s="261">
        <v>0</v>
      </c>
      <c r="G812" s="261">
        <v>0</v>
      </c>
      <c r="H812" s="261">
        <v>0</v>
      </c>
      <c r="I812" s="261">
        <v>0</v>
      </c>
      <c r="J812" s="261">
        <v>0</v>
      </c>
      <c r="K812" s="261">
        <v>0</v>
      </c>
      <c r="L812" s="261">
        <v>0</v>
      </c>
      <c r="M812" s="261">
        <v>0</v>
      </c>
      <c r="N812" s="261">
        <v>11.1</v>
      </c>
      <c r="O812" s="261">
        <v>0</v>
      </c>
      <c r="P812" s="261" t="s">
        <v>94</v>
      </c>
      <c r="Q812" s="261">
        <v>0</v>
      </c>
      <c r="R812" s="261">
        <v>0</v>
      </c>
      <c r="S812" s="261" t="s">
        <v>70</v>
      </c>
      <c r="T812" s="261">
        <v>0</v>
      </c>
      <c r="U812" s="261">
        <v>0</v>
      </c>
      <c r="V812" s="261">
        <v>20161230</v>
      </c>
      <c r="W812" s="261" t="s">
        <v>161</v>
      </c>
      <c r="X812" s="199"/>
    </row>
    <row r="813" spans="1:24">
      <c r="A813" s="261"/>
      <c r="B813" s="261">
        <v>0</v>
      </c>
      <c r="C813" s="261">
        <v>39848541</v>
      </c>
      <c r="D813" s="261">
        <v>33749833</v>
      </c>
      <c r="E813" s="261" t="s">
        <v>161</v>
      </c>
      <c r="F813" s="261">
        <v>0</v>
      </c>
      <c r="G813" s="261">
        <v>0</v>
      </c>
      <c r="H813" s="261">
        <v>0</v>
      </c>
      <c r="I813" s="261">
        <v>0</v>
      </c>
      <c r="J813" s="261">
        <v>0</v>
      </c>
      <c r="K813" s="261">
        <v>0</v>
      </c>
      <c r="L813" s="261">
        <v>0</v>
      </c>
      <c r="M813" s="261">
        <v>0</v>
      </c>
      <c r="N813" s="261">
        <v>11.1</v>
      </c>
      <c r="O813" s="261">
        <v>0</v>
      </c>
      <c r="P813" s="261" t="s">
        <v>94</v>
      </c>
      <c r="Q813" s="261">
        <v>0</v>
      </c>
      <c r="R813" s="261">
        <v>0</v>
      </c>
      <c r="S813" s="261" t="s">
        <v>70</v>
      </c>
      <c r="T813" s="261">
        <v>0</v>
      </c>
      <c r="U813" s="261">
        <v>0</v>
      </c>
      <c r="V813" s="261">
        <v>20161230</v>
      </c>
      <c r="W813" s="261" t="s">
        <v>161</v>
      </c>
      <c r="X813" s="199"/>
    </row>
    <row r="814" spans="1:24">
      <c r="A814" s="261"/>
      <c r="B814" s="261">
        <v>0</v>
      </c>
      <c r="C814" s="261">
        <v>38156941</v>
      </c>
      <c r="D814" s="261">
        <v>16954493</v>
      </c>
      <c r="E814" s="261" t="s">
        <v>161</v>
      </c>
      <c r="F814" s="261">
        <v>597993.36</v>
      </c>
      <c r="G814" s="261">
        <v>-8333.83</v>
      </c>
      <c r="H814" s="261">
        <v>589659.53</v>
      </c>
      <c r="I814" s="261">
        <v>-5668.48</v>
      </c>
      <c r="J814" s="261">
        <v>0</v>
      </c>
      <c r="K814" s="261">
        <v>0</v>
      </c>
      <c r="L814" s="261">
        <v>-14002.31</v>
      </c>
      <c r="M814" s="261">
        <v>0</v>
      </c>
      <c r="N814" s="261">
        <v>11.375</v>
      </c>
      <c r="O814" s="261">
        <v>614.2287</v>
      </c>
      <c r="P814" s="261" t="s">
        <v>162</v>
      </c>
      <c r="Q814" s="261">
        <v>0</v>
      </c>
      <c r="R814" s="261">
        <v>589659.53</v>
      </c>
      <c r="S814" s="261" t="s">
        <v>70</v>
      </c>
      <c r="T814" s="261">
        <v>0</v>
      </c>
      <c r="U814" s="261">
        <v>0</v>
      </c>
      <c r="V814" s="261">
        <v>20161230</v>
      </c>
      <c r="W814" s="261" t="s">
        <v>161</v>
      </c>
      <c r="X814" s="199"/>
    </row>
    <row r="815" spans="1:24">
      <c r="A815" s="261"/>
      <c r="B815" s="261">
        <v>0</v>
      </c>
      <c r="C815" s="261">
        <v>38086841</v>
      </c>
      <c r="D815" s="261">
        <v>34918367</v>
      </c>
      <c r="E815" s="261" t="s">
        <v>161</v>
      </c>
      <c r="F815" s="261">
        <v>292247.27</v>
      </c>
      <c r="G815" s="261">
        <v>-5857.18</v>
      </c>
      <c r="H815" s="261">
        <v>286390.09000000003</v>
      </c>
      <c r="I815" s="261">
        <v>-2831.88</v>
      </c>
      <c r="J815" s="261">
        <v>-500</v>
      </c>
      <c r="K815" s="261">
        <v>0</v>
      </c>
      <c r="L815" s="261">
        <v>-9189.06</v>
      </c>
      <c r="M815" s="261">
        <v>0</v>
      </c>
      <c r="N815" s="261">
        <v>11.7</v>
      </c>
      <c r="O815" s="261">
        <v>298.32299999999998</v>
      </c>
      <c r="P815" s="261" t="s">
        <v>162</v>
      </c>
      <c r="Q815" s="261">
        <v>0</v>
      </c>
      <c r="R815" s="261">
        <v>286337.5</v>
      </c>
      <c r="S815" s="261" t="s">
        <v>71</v>
      </c>
      <c r="T815" s="261">
        <v>20170102</v>
      </c>
      <c r="U815" s="261">
        <v>1</v>
      </c>
      <c r="V815" s="261">
        <v>20161230</v>
      </c>
      <c r="W815" s="261" t="s">
        <v>161</v>
      </c>
      <c r="X815" s="199"/>
    </row>
    <row r="816" spans="1:24">
      <c r="A816" s="261"/>
      <c r="B816" s="261">
        <v>0</v>
      </c>
      <c r="C816" s="261">
        <v>40486841</v>
      </c>
      <c r="D816" s="261">
        <v>27070682</v>
      </c>
      <c r="E816" s="261" t="s">
        <v>161</v>
      </c>
      <c r="F816" s="261">
        <v>0</v>
      </c>
      <c r="G816" s="261">
        <v>0</v>
      </c>
      <c r="H816" s="261">
        <v>0</v>
      </c>
      <c r="I816" s="261">
        <v>0</v>
      </c>
      <c r="J816" s="261">
        <v>0</v>
      </c>
      <c r="K816" s="261">
        <v>0</v>
      </c>
      <c r="L816" s="261">
        <v>0</v>
      </c>
      <c r="M816" s="261">
        <v>0</v>
      </c>
      <c r="N816" s="261">
        <v>12.5</v>
      </c>
      <c r="O816" s="261">
        <v>0</v>
      </c>
      <c r="P816" s="261" t="s">
        <v>94</v>
      </c>
      <c r="Q816" s="261">
        <v>0</v>
      </c>
      <c r="R816" s="261">
        <v>0</v>
      </c>
      <c r="S816" s="261" t="s">
        <v>70</v>
      </c>
      <c r="T816" s="261">
        <v>0</v>
      </c>
      <c r="U816" s="261">
        <v>0</v>
      </c>
      <c r="V816" s="261">
        <v>20161230</v>
      </c>
      <c r="W816" s="261" t="s">
        <v>161</v>
      </c>
      <c r="X816" s="199"/>
    </row>
    <row r="817" spans="1:24">
      <c r="A817" s="261"/>
      <c r="B817" s="261">
        <v>0</v>
      </c>
      <c r="C817" s="261">
        <v>41125051</v>
      </c>
      <c r="D817" s="261">
        <v>9455507</v>
      </c>
      <c r="E817" s="261" t="s">
        <v>161</v>
      </c>
      <c r="F817" s="261">
        <v>651508.46</v>
      </c>
      <c r="G817" s="261">
        <v>0</v>
      </c>
      <c r="H817" s="261">
        <v>651508.46</v>
      </c>
      <c r="I817" s="261">
        <v>0</v>
      </c>
      <c r="J817" s="261">
        <v>0</v>
      </c>
      <c r="K817" s="261">
        <v>0</v>
      </c>
      <c r="L817" s="261">
        <v>0</v>
      </c>
      <c r="M817" s="261">
        <v>0</v>
      </c>
      <c r="N817" s="261">
        <v>11.1</v>
      </c>
      <c r="O817" s="261">
        <v>678.65459999999996</v>
      </c>
      <c r="P817" s="261" t="s">
        <v>162</v>
      </c>
      <c r="Q817" s="261">
        <v>1</v>
      </c>
      <c r="R817" s="261">
        <v>357858.77</v>
      </c>
      <c r="S817" s="261" t="s">
        <v>77</v>
      </c>
      <c r="T817" s="261">
        <v>20090331</v>
      </c>
      <c r="U817" s="261">
        <v>94</v>
      </c>
      <c r="V817" s="261">
        <v>20161230</v>
      </c>
      <c r="W817" s="261" t="s">
        <v>161</v>
      </c>
      <c r="X817" s="199"/>
    </row>
    <row r="818" spans="1:24">
      <c r="A818" s="261"/>
      <c r="B818" s="261">
        <v>0</v>
      </c>
      <c r="C818" s="261">
        <v>33495741</v>
      </c>
      <c r="D818" s="261">
        <v>18355993</v>
      </c>
      <c r="E818" s="261" t="s">
        <v>161</v>
      </c>
      <c r="F818" s="261">
        <v>149901.15</v>
      </c>
      <c r="G818" s="261">
        <v>-2488.3200000000002</v>
      </c>
      <c r="H818" s="261">
        <v>147412.82999999999</v>
      </c>
      <c r="I818" s="261">
        <v>-1561.47</v>
      </c>
      <c r="J818" s="261">
        <v>0</v>
      </c>
      <c r="K818" s="261">
        <v>0</v>
      </c>
      <c r="L818" s="261">
        <v>-4049.79</v>
      </c>
      <c r="M818" s="261">
        <v>0</v>
      </c>
      <c r="N818" s="261">
        <v>12.5</v>
      </c>
      <c r="O818" s="261">
        <v>153.55500000000001</v>
      </c>
      <c r="P818" s="261" t="s">
        <v>162</v>
      </c>
      <c r="Q818" s="261">
        <v>0</v>
      </c>
      <c r="R818" s="261">
        <v>147412.82999999999</v>
      </c>
      <c r="S818" s="261" t="s">
        <v>70</v>
      </c>
      <c r="T818" s="261">
        <v>0</v>
      </c>
      <c r="U818" s="261">
        <v>0</v>
      </c>
      <c r="V818" s="261">
        <v>20161230</v>
      </c>
      <c r="W818" s="261" t="s">
        <v>161</v>
      </c>
      <c r="X818" s="199"/>
    </row>
    <row r="819" spans="1:24">
      <c r="A819" s="261"/>
      <c r="B819" s="261">
        <v>0</v>
      </c>
      <c r="C819" s="261">
        <v>40248741</v>
      </c>
      <c r="D819" s="261">
        <v>27719127</v>
      </c>
      <c r="E819" s="261" t="s">
        <v>161</v>
      </c>
      <c r="F819" s="261">
        <v>0</v>
      </c>
      <c r="G819" s="261">
        <v>0</v>
      </c>
      <c r="H819" s="261">
        <v>0</v>
      </c>
      <c r="I819" s="261">
        <v>0</v>
      </c>
      <c r="J819" s="261">
        <v>0</v>
      </c>
      <c r="K819" s="261">
        <v>0</v>
      </c>
      <c r="L819" s="261">
        <v>0</v>
      </c>
      <c r="M819" s="261">
        <v>0</v>
      </c>
      <c r="N819" s="261">
        <v>11.1</v>
      </c>
      <c r="O819" s="261">
        <v>0</v>
      </c>
      <c r="P819" s="261" t="s">
        <v>94</v>
      </c>
      <c r="Q819" s="261">
        <v>0</v>
      </c>
      <c r="R819" s="261">
        <v>0</v>
      </c>
      <c r="S819" s="261" t="s">
        <v>70</v>
      </c>
      <c r="T819" s="261">
        <v>0</v>
      </c>
      <c r="U819" s="261">
        <v>0</v>
      </c>
      <c r="V819" s="261">
        <v>20161230</v>
      </c>
      <c r="W819" s="261" t="s">
        <v>161</v>
      </c>
      <c r="X819" s="199"/>
    </row>
    <row r="820" spans="1:24">
      <c r="A820" s="261"/>
      <c r="B820" s="261">
        <v>0</v>
      </c>
      <c r="C820" s="261">
        <v>38530151</v>
      </c>
      <c r="D820" s="261">
        <v>30314638</v>
      </c>
      <c r="E820" s="261" t="s">
        <v>161</v>
      </c>
      <c r="F820" s="261">
        <v>0</v>
      </c>
      <c r="G820" s="261">
        <v>0</v>
      </c>
      <c r="H820" s="261">
        <v>0</v>
      </c>
      <c r="I820" s="261">
        <v>0</v>
      </c>
      <c r="J820" s="261">
        <v>0</v>
      </c>
      <c r="K820" s="261">
        <v>0</v>
      </c>
      <c r="L820" s="261">
        <v>0</v>
      </c>
      <c r="M820" s="261">
        <v>0</v>
      </c>
      <c r="N820" s="261">
        <v>12.7</v>
      </c>
      <c r="O820" s="261">
        <v>0</v>
      </c>
      <c r="P820" s="261" t="s">
        <v>94</v>
      </c>
      <c r="Q820" s="261">
        <v>0</v>
      </c>
      <c r="R820" s="261">
        <v>0</v>
      </c>
      <c r="S820" s="261" t="s">
        <v>70</v>
      </c>
      <c r="T820" s="261">
        <v>0</v>
      </c>
      <c r="U820" s="261">
        <v>0</v>
      </c>
      <c r="V820" s="261">
        <v>20161230</v>
      </c>
      <c r="W820" s="261" t="s">
        <v>161</v>
      </c>
      <c r="X820" s="199"/>
    </row>
    <row r="821" spans="1:24">
      <c r="A821" s="261"/>
      <c r="B821" s="261">
        <v>0</v>
      </c>
      <c r="C821" s="261">
        <v>37900351</v>
      </c>
      <c r="D821" s="261">
        <v>18097382</v>
      </c>
      <c r="E821" s="261" t="s">
        <v>161</v>
      </c>
      <c r="F821" s="261">
        <v>0</v>
      </c>
      <c r="G821" s="261">
        <v>0</v>
      </c>
      <c r="H821" s="261">
        <v>0</v>
      </c>
      <c r="I821" s="261">
        <v>0</v>
      </c>
      <c r="J821" s="261">
        <v>0</v>
      </c>
      <c r="K821" s="261">
        <v>0</v>
      </c>
      <c r="L821" s="261">
        <v>0</v>
      </c>
      <c r="M821" s="261">
        <v>0</v>
      </c>
      <c r="N821" s="261">
        <v>12.5</v>
      </c>
      <c r="O821" s="261">
        <v>0</v>
      </c>
      <c r="P821" s="261" t="s">
        <v>94</v>
      </c>
      <c r="Q821" s="261">
        <v>0</v>
      </c>
      <c r="R821" s="261">
        <v>0</v>
      </c>
      <c r="S821" s="261" t="s">
        <v>70</v>
      </c>
      <c r="T821" s="261">
        <v>0</v>
      </c>
      <c r="U821" s="261">
        <v>0</v>
      </c>
      <c r="V821" s="261">
        <v>20161230</v>
      </c>
      <c r="W821" s="261" t="s">
        <v>161</v>
      </c>
      <c r="X821" s="199"/>
    </row>
    <row r="822" spans="1:24">
      <c r="A822" s="261"/>
      <c r="B822" s="261">
        <v>0</v>
      </c>
      <c r="C822" s="261">
        <v>37723151</v>
      </c>
      <c r="D822" s="261">
        <v>9688366</v>
      </c>
      <c r="E822" s="261" t="s">
        <v>161</v>
      </c>
      <c r="F822" s="261">
        <v>705236.92</v>
      </c>
      <c r="G822" s="261">
        <v>0</v>
      </c>
      <c r="H822" s="261">
        <v>705236.92</v>
      </c>
      <c r="I822" s="261">
        <v>0</v>
      </c>
      <c r="J822" s="261">
        <v>0</v>
      </c>
      <c r="K822" s="261">
        <v>0</v>
      </c>
      <c r="L822" s="261">
        <v>0</v>
      </c>
      <c r="M822" s="261">
        <v>0</v>
      </c>
      <c r="N822" s="261">
        <v>11.904999999999999</v>
      </c>
      <c r="O822" s="261">
        <v>734.62180000000001</v>
      </c>
      <c r="P822" s="261" t="s">
        <v>162</v>
      </c>
      <c r="Q822" s="261">
        <v>1</v>
      </c>
      <c r="R822" s="261">
        <v>683517.33</v>
      </c>
      <c r="S822" s="261" t="s">
        <v>73</v>
      </c>
      <c r="T822" s="261">
        <v>20161031</v>
      </c>
      <c r="U822" s="261">
        <v>3</v>
      </c>
      <c r="V822" s="261">
        <v>20161230</v>
      </c>
      <c r="W822" s="261" t="s">
        <v>161</v>
      </c>
      <c r="X822" s="199"/>
    </row>
    <row r="823" spans="1:24">
      <c r="A823" s="261"/>
      <c r="B823" s="261">
        <v>0</v>
      </c>
      <c r="C823" s="261">
        <v>39210251</v>
      </c>
      <c r="D823" s="261">
        <v>39428194</v>
      </c>
      <c r="E823" s="261" t="s">
        <v>161</v>
      </c>
      <c r="F823" s="261">
        <v>134723.85999999999</v>
      </c>
      <c r="G823" s="261">
        <v>-1881.77</v>
      </c>
      <c r="H823" s="261">
        <v>132842.09</v>
      </c>
      <c r="I823" s="261">
        <v>-1161.43</v>
      </c>
      <c r="J823" s="261">
        <v>0</v>
      </c>
      <c r="K823" s="261">
        <v>0</v>
      </c>
      <c r="L823" s="261">
        <v>-3043.2</v>
      </c>
      <c r="M823" s="261">
        <v>0</v>
      </c>
      <c r="N823" s="261">
        <v>10.345000000000001</v>
      </c>
      <c r="O823" s="261">
        <v>138.37719999999999</v>
      </c>
      <c r="P823" s="261" t="s">
        <v>162</v>
      </c>
      <c r="Q823" s="261">
        <v>0</v>
      </c>
      <c r="R823" s="261">
        <v>132842.09</v>
      </c>
      <c r="S823" s="261" t="s">
        <v>70</v>
      </c>
      <c r="T823" s="261">
        <v>0</v>
      </c>
      <c r="U823" s="261">
        <v>0</v>
      </c>
      <c r="V823" s="261">
        <v>20161230</v>
      </c>
      <c r="W823" s="261" t="s">
        <v>161</v>
      </c>
      <c r="X823" s="199"/>
    </row>
    <row r="824" spans="1:24">
      <c r="A824" s="261"/>
      <c r="B824" s="261">
        <v>0</v>
      </c>
      <c r="C824" s="261">
        <v>42785351</v>
      </c>
      <c r="D824" s="261">
        <v>5024703</v>
      </c>
      <c r="E824" s="261" t="s">
        <v>161</v>
      </c>
      <c r="F824" s="261">
        <v>0</v>
      </c>
      <c r="G824" s="261">
        <v>0</v>
      </c>
      <c r="H824" s="261">
        <v>0</v>
      </c>
      <c r="I824" s="261">
        <v>0</v>
      </c>
      <c r="J824" s="261">
        <v>0</v>
      </c>
      <c r="K824" s="261">
        <v>0</v>
      </c>
      <c r="L824" s="261">
        <v>0</v>
      </c>
      <c r="M824" s="261">
        <v>0</v>
      </c>
      <c r="N824" s="261">
        <v>11.1</v>
      </c>
      <c r="O824" s="261">
        <v>0</v>
      </c>
      <c r="P824" s="261" t="s">
        <v>94</v>
      </c>
      <c r="Q824" s="261">
        <v>0</v>
      </c>
      <c r="R824" s="261">
        <v>0</v>
      </c>
      <c r="S824" s="261" t="s">
        <v>70</v>
      </c>
      <c r="T824" s="261">
        <v>0</v>
      </c>
      <c r="U824" s="261">
        <v>0</v>
      </c>
      <c r="V824" s="261">
        <v>20161230</v>
      </c>
      <c r="W824" s="261" t="s">
        <v>161</v>
      </c>
      <c r="X824" s="199"/>
    </row>
    <row r="825" spans="1:24">
      <c r="A825" s="261"/>
      <c r="B825" s="261">
        <v>0</v>
      </c>
      <c r="C825" s="261">
        <v>32036151</v>
      </c>
      <c r="D825" s="261">
        <v>36136729</v>
      </c>
      <c r="E825" s="261" t="s">
        <v>161</v>
      </c>
      <c r="F825" s="261">
        <v>0</v>
      </c>
      <c r="G825" s="261">
        <v>0</v>
      </c>
      <c r="H825" s="261">
        <v>0</v>
      </c>
      <c r="I825" s="261">
        <v>0</v>
      </c>
      <c r="J825" s="261">
        <v>0</v>
      </c>
      <c r="K825" s="261">
        <v>0</v>
      </c>
      <c r="L825" s="261">
        <v>0</v>
      </c>
      <c r="M825" s="261">
        <v>0</v>
      </c>
      <c r="N825" s="261">
        <v>11.8</v>
      </c>
      <c r="O825" s="261">
        <v>0</v>
      </c>
      <c r="P825" s="261" t="s">
        <v>94</v>
      </c>
      <c r="Q825" s="261">
        <v>0</v>
      </c>
      <c r="R825" s="261">
        <v>0</v>
      </c>
      <c r="S825" s="261" t="s">
        <v>70</v>
      </c>
      <c r="T825" s="261">
        <v>0</v>
      </c>
      <c r="U825" s="261">
        <v>0</v>
      </c>
      <c r="V825" s="261">
        <v>20161230</v>
      </c>
      <c r="W825" s="261" t="s">
        <v>161</v>
      </c>
      <c r="X825" s="199"/>
    </row>
    <row r="826" spans="1:24">
      <c r="A826" s="261"/>
      <c r="B826" s="261">
        <v>0</v>
      </c>
      <c r="C826" s="261">
        <v>26428251</v>
      </c>
      <c r="D826" s="261">
        <v>29704182</v>
      </c>
      <c r="E826" s="261" t="s">
        <v>161</v>
      </c>
      <c r="F826" s="261">
        <v>0</v>
      </c>
      <c r="G826" s="261">
        <v>0</v>
      </c>
      <c r="H826" s="261">
        <v>0</v>
      </c>
      <c r="I826" s="261">
        <v>0</v>
      </c>
      <c r="J826" s="261">
        <v>0</v>
      </c>
      <c r="K826" s="261">
        <v>0</v>
      </c>
      <c r="L826" s="261">
        <v>0</v>
      </c>
      <c r="M826" s="261">
        <v>0</v>
      </c>
      <c r="N826" s="261">
        <v>11.95</v>
      </c>
      <c r="O826" s="261">
        <v>0</v>
      </c>
      <c r="P826" s="261" t="s">
        <v>94</v>
      </c>
      <c r="Q826" s="261">
        <v>0</v>
      </c>
      <c r="R826" s="261">
        <v>0</v>
      </c>
      <c r="S826" s="261" t="s">
        <v>70</v>
      </c>
      <c r="T826" s="261">
        <v>0</v>
      </c>
      <c r="U826" s="261">
        <v>0</v>
      </c>
      <c r="V826" s="261">
        <v>20161230</v>
      </c>
      <c r="W826" s="261" t="s">
        <v>161</v>
      </c>
      <c r="X826" s="199"/>
    </row>
    <row r="827" spans="1:24">
      <c r="A827" s="261"/>
      <c r="B827" s="261">
        <v>0</v>
      </c>
      <c r="C827" s="261">
        <v>38725351</v>
      </c>
      <c r="D827" s="261">
        <v>26421866</v>
      </c>
      <c r="E827" s="261" t="s">
        <v>161</v>
      </c>
      <c r="F827" s="261">
        <v>370791.25</v>
      </c>
      <c r="G827" s="261">
        <v>-5372.2</v>
      </c>
      <c r="H827" s="261">
        <v>365419.05</v>
      </c>
      <c r="I827" s="261">
        <v>-3017.09</v>
      </c>
      <c r="J827" s="261">
        <v>0</v>
      </c>
      <c r="K827" s="261">
        <v>0</v>
      </c>
      <c r="L827" s="261">
        <v>-8389.2900000000009</v>
      </c>
      <c r="M827" s="261">
        <v>0</v>
      </c>
      <c r="N827" s="261">
        <v>9.7643000000000004</v>
      </c>
      <c r="O827" s="261">
        <v>380.64479999999998</v>
      </c>
      <c r="P827" s="261" t="s">
        <v>162</v>
      </c>
      <c r="Q827" s="261">
        <v>0</v>
      </c>
      <c r="R827" s="261">
        <v>365419.05</v>
      </c>
      <c r="S827" s="261" t="s">
        <v>70</v>
      </c>
      <c r="T827" s="261">
        <v>0</v>
      </c>
      <c r="U827" s="261">
        <v>0</v>
      </c>
      <c r="V827" s="261">
        <v>20161230</v>
      </c>
      <c r="W827" s="261" t="s">
        <v>161</v>
      </c>
      <c r="X827" s="199"/>
    </row>
    <row r="828" spans="1:24">
      <c r="A828" s="261"/>
      <c r="B828" s="261">
        <v>0</v>
      </c>
      <c r="C828" s="261">
        <v>24518451</v>
      </c>
      <c r="D828" s="261">
        <v>35397929</v>
      </c>
      <c r="E828" s="261" t="s">
        <v>161</v>
      </c>
      <c r="F828" s="261">
        <v>0</v>
      </c>
      <c r="G828" s="261">
        <v>0</v>
      </c>
      <c r="H828" s="261">
        <v>0</v>
      </c>
      <c r="I828" s="261">
        <v>0</v>
      </c>
      <c r="J828" s="261">
        <v>0</v>
      </c>
      <c r="K828" s="261">
        <v>0</v>
      </c>
      <c r="L828" s="261">
        <v>0</v>
      </c>
      <c r="M828" s="261">
        <v>0</v>
      </c>
      <c r="N828" s="261">
        <v>11.95</v>
      </c>
      <c r="O828" s="261">
        <v>0</v>
      </c>
      <c r="P828" s="261" t="s">
        <v>94</v>
      </c>
      <c r="Q828" s="261">
        <v>0</v>
      </c>
      <c r="R828" s="261">
        <v>0</v>
      </c>
      <c r="S828" s="261" t="s">
        <v>70</v>
      </c>
      <c r="T828" s="261">
        <v>0</v>
      </c>
      <c r="U828" s="261">
        <v>0</v>
      </c>
      <c r="V828" s="261">
        <v>20161230</v>
      </c>
      <c r="W828" s="261" t="s">
        <v>161</v>
      </c>
      <c r="X828" s="199"/>
    </row>
    <row r="829" spans="1:24">
      <c r="A829" s="261"/>
      <c r="B829" s="261">
        <v>0</v>
      </c>
      <c r="C829" s="261">
        <v>38588351</v>
      </c>
      <c r="D829" s="261">
        <v>31034874</v>
      </c>
      <c r="E829" s="261" t="s">
        <v>161</v>
      </c>
      <c r="F829" s="261">
        <v>0</v>
      </c>
      <c r="G829" s="261">
        <v>0</v>
      </c>
      <c r="H829" s="261">
        <v>0</v>
      </c>
      <c r="I829" s="261">
        <v>0</v>
      </c>
      <c r="J829" s="261">
        <v>0</v>
      </c>
      <c r="K829" s="261">
        <v>0</v>
      </c>
      <c r="L829" s="261">
        <v>0</v>
      </c>
      <c r="M829" s="261">
        <v>0</v>
      </c>
      <c r="N829" s="261">
        <v>11.904999999999999</v>
      </c>
      <c r="O829" s="261">
        <v>0</v>
      </c>
      <c r="P829" s="261" t="s">
        <v>94</v>
      </c>
      <c r="Q829" s="261">
        <v>0</v>
      </c>
      <c r="R829" s="261">
        <v>0</v>
      </c>
      <c r="S829" s="261" t="s">
        <v>70</v>
      </c>
      <c r="T829" s="261">
        <v>0</v>
      </c>
      <c r="U829" s="261">
        <v>0</v>
      </c>
      <c r="V829" s="261">
        <v>20161230</v>
      </c>
      <c r="W829" s="261" t="s">
        <v>161</v>
      </c>
      <c r="X829" s="199"/>
    </row>
    <row r="830" spans="1:24">
      <c r="A830" s="261"/>
      <c r="B830" s="261">
        <v>0</v>
      </c>
      <c r="C830" s="261">
        <v>27060451</v>
      </c>
      <c r="D830" s="261">
        <v>16773766</v>
      </c>
      <c r="E830" s="261" t="s">
        <v>161</v>
      </c>
      <c r="F830" s="261">
        <v>0</v>
      </c>
      <c r="G830" s="261">
        <v>0</v>
      </c>
      <c r="H830" s="261">
        <v>0</v>
      </c>
      <c r="I830" s="261">
        <v>0</v>
      </c>
      <c r="J830" s="261">
        <v>0</v>
      </c>
      <c r="K830" s="261">
        <v>0</v>
      </c>
      <c r="L830" s="261">
        <v>0</v>
      </c>
      <c r="M830" s="261">
        <v>0</v>
      </c>
      <c r="N830" s="261">
        <v>13.55</v>
      </c>
      <c r="O830" s="261">
        <v>0</v>
      </c>
      <c r="P830" s="261" t="s">
        <v>94</v>
      </c>
      <c r="Q830" s="261">
        <v>0</v>
      </c>
      <c r="R830" s="261">
        <v>0</v>
      </c>
      <c r="S830" s="261" t="s">
        <v>70</v>
      </c>
      <c r="T830" s="261">
        <v>0</v>
      </c>
      <c r="U830" s="261">
        <v>0</v>
      </c>
      <c r="V830" s="261">
        <v>20161230</v>
      </c>
      <c r="W830" s="261" t="s">
        <v>161</v>
      </c>
      <c r="X830" s="199"/>
    </row>
    <row r="831" spans="1:24">
      <c r="A831" s="261"/>
      <c r="B831" s="261">
        <v>0</v>
      </c>
      <c r="C831" s="261">
        <v>45429451</v>
      </c>
      <c r="D831" s="261">
        <v>5838796</v>
      </c>
      <c r="E831" s="261" t="s">
        <v>161</v>
      </c>
      <c r="F831" s="261">
        <v>0</v>
      </c>
      <c r="G831" s="261">
        <v>0</v>
      </c>
      <c r="H831" s="261">
        <v>0</v>
      </c>
      <c r="I831" s="261">
        <v>0</v>
      </c>
      <c r="J831" s="261">
        <v>0</v>
      </c>
      <c r="K831" s="261">
        <v>0</v>
      </c>
      <c r="L831" s="261">
        <v>0</v>
      </c>
      <c r="M831" s="261">
        <v>0</v>
      </c>
      <c r="N831" s="261">
        <v>12.5</v>
      </c>
      <c r="O831" s="261">
        <v>0</v>
      </c>
      <c r="P831" s="261" t="s">
        <v>94</v>
      </c>
      <c r="Q831" s="261">
        <v>0</v>
      </c>
      <c r="R831" s="261">
        <v>0</v>
      </c>
      <c r="S831" s="261" t="s">
        <v>70</v>
      </c>
      <c r="T831" s="261">
        <v>0</v>
      </c>
      <c r="U831" s="261">
        <v>0</v>
      </c>
      <c r="V831" s="261">
        <v>20161230</v>
      </c>
      <c r="W831" s="261" t="s">
        <v>161</v>
      </c>
      <c r="X831" s="199"/>
    </row>
    <row r="832" spans="1:24">
      <c r="A832" s="261"/>
      <c r="B832" s="261">
        <v>0</v>
      </c>
      <c r="C832" s="261">
        <v>47045551</v>
      </c>
      <c r="D832" s="261">
        <v>37948472</v>
      </c>
      <c r="E832" s="261" t="s">
        <v>161</v>
      </c>
      <c r="F832" s="261">
        <v>598382.32999999996</v>
      </c>
      <c r="G832" s="261">
        <v>0</v>
      </c>
      <c r="H832" s="261">
        <v>598382.32999999996</v>
      </c>
      <c r="I832" s="261">
        <v>0</v>
      </c>
      <c r="J832" s="261">
        <v>0</v>
      </c>
      <c r="K832" s="261">
        <v>0</v>
      </c>
      <c r="L832" s="261">
        <v>0</v>
      </c>
      <c r="M832" s="261">
        <v>0</v>
      </c>
      <c r="N832" s="261">
        <v>11.506399999999999</v>
      </c>
      <c r="O832" s="261">
        <v>623.31489999999997</v>
      </c>
      <c r="P832" s="261" t="s">
        <v>162</v>
      </c>
      <c r="Q832" s="261">
        <v>1</v>
      </c>
      <c r="R832" s="261">
        <v>475855.66</v>
      </c>
      <c r="S832" s="261" t="s">
        <v>77</v>
      </c>
      <c r="T832" s="261">
        <v>20141231</v>
      </c>
      <c r="U832" s="261">
        <v>25</v>
      </c>
      <c r="V832" s="261">
        <v>20161230</v>
      </c>
      <c r="W832" s="261" t="s">
        <v>161</v>
      </c>
      <c r="X832" s="199"/>
    </row>
    <row r="833" spans="1:24">
      <c r="A833" s="261"/>
      <c r="B833" s="261">
        <v>0</v>
      </c>
      <c r="C833" s="261">
        <v>45765551</v>
      </c>
      <c r="D833" s="261">
        <v>36746514</v>
      </c>
      <c r="E833" s="261" t="s">
        <v>161</v>
      </c>
      <c r="F833" s="261">
        <v>0</v>
      </c>
      <c r="G833" s="261">
        <v>0</v>
      </c>
      <c r="H833" s="261">
        <v>0</v>
      </c>
      <c r="I833" s="261">
        <v>0</v>
      </c>
      <c r="J833" s="261">
        <v>0</v>
      </c>
      <c r="K833" s="261">
        <v>0</v>
      </c>
      <c r="L833" s="261">
        <v>0</v>
      </c>
      <c r="M833" s="261">
        <v>0</v>
      </c>
      <c r="N833" s="261">
        <v>11.119300000000001</v>
      </c>
      <c r="O833" s="261">
        <v>0</v>
      </c>
      <c r="P833" s="261" t="s">
        <v>94</v>
      </c>
      <c r="Q833" s="261">
        <v>0</v>
      </c>
      <c r="R833" s="261">
        <v>0</v>
      </c>
      <c r="S833" s="261" t="s">
        <v>70</v>
      </c>
      <c r="T833" s="261">
        <v>0</v>
      </c>
      <c r="U833" s="261">
        <v>0</v>
      </c>
      <c r="V833" s="261">
        <v>20161230</v>
      </c>
      <c r="W833" s="261" t="s">
        <v>161</v>
      </c>
      <c r="X833" s="199"/>
    </row>
    <row r="834" spans="1:24">
      <c r="A834" s="261"/>
      <c r="B834" s="261">
        <v>0</v>
      </c>
      <c r="C834" s="261">
        <v>33537451</v>
      </c>
      <c r="D834" s="261">
        <v>30127661</v>
      </c>
      <c r="E834" s="261" t="s">
        <v>161</v>
      </c>
      <c r="F834" s="261">
        <v>0</v>
      </c>
      <c r="G834" s="261">
        <v>0</v>
      </c>
      <c r="H834" s="261">
        <v>0</v>
      </c>
      <c r="I834" s="261">
        <v>0</v>
      </c>
      <c r="J834" s="261">
        <v>0</v>
      </c>
      <c r="K834" s="261">
        <v>0</v>
      </c>
      <c r="L834" s="261">
        <v>0</v>
      </c>
      <c r="M834" s="261">
        <v>0</v>
      </c>
      <c r="N834" s="261">
        <v>12.5</v>
      </c>
      <c r="O834" s="261">
        <v>0</v>
      </c>
      <c r="P834" s="261" t="s">
        <v>94</v>
      </c>
      <c r="Q834" s="261">
        <v>0</v>
      </c>
      <c r="R834" s="261">
        <v>0</v>
      </c>
      <c r="S834" s="261" t="s">
        <v>70</v>
      </c>
      <c r="T834" s="261">
        <v>0</v>
      </c>
      <c r="U834" s="261">
        <v>0</v>
      </c>
      <c r="V834" s="261">
        <v>20161230</v>
      </c>
      <c r="W834" s="261" t="s">
        <v>161</v>
      </c>
      <c r="X834" s="199"/>
    </row>
    <row r="835" spans="1:24">
      <c r="A835" s="261"/>
      <c r="B835" s="261">
        <v>0</v>
      </c>
      <c r="C835" s="261">
        <v>39422351</v>
      </c>
      <c r="D835" s="261">
        <v>22507995</v>
      </c>
      <c r="E835" s="261" t="s">
        <v>161</v>
      </c>
      <c r="F835" s="261">
        <v>0</v>
      </c>
      <c r="G835" s="261">
        <v>0</v>
      </c>
      <c r="H835" s="261">
        <v>0</v>
      </c>
      <c r="I835" s="261">
        <v>0</v>
      </c>
      <c r="J835" s="261">
        <v>0</v>
      </c>
      <c r="K835" s="261">
        <v>0</v>
      </c>
      <c r="L835" s="261">
        <v>0</v>
      </c>
      <c r="M835" s="261">
        <v>0</v>
      </c>
      <c r="N835" s="261">
        <v>11.312900000000001</v>
      </c>
      <c r="O835" s="261">
        <v>0</v>
      </c>
      <c r="P835" s="261" t="s">
        <v>94</v>
      </c>
      <c r="Q835" s="261">
        <v>0</v>
      </c>
      <c r="R835" s="261">
        <v>0</v>
      </c>
      <c r="S835" s="261" t="s">
        <v>70</v>
      </c>
      <c r="T835" s="261">
        <v>0</v>
      </c>
      <c r="U835" s="261">
        <v>0</v>
      </c>
      <c r="V835" s="261">
        <v>20161230</v>
      </c>
      <c r="W835" s="261" t="s">
        <v>161</v>
      </c>
      <c r="X835" s="199"/>
    </row>
    <row r="836" spans="1:24">
      <c r="A836" s="261"/>
      <c r="B836" s="261">
        <v>0</v>
      </c>
      <c r="C836" s="261">
        <v>35597651</v>
      </c>
      <c r="D836" s="261">
        <v>9958347</v>
      </c>
      <c r="E836" s="261" t="s">
        <v>161</v>
      </c>
      <c r="F836" s="261">
        <v>0</v>
      </c>
      <c r="G836" s="261">
        <v>0</v>
      </c>
      <c r="H836" s="261">
        <v>0</v>
      </c>
      <c r="I836" s="261">
        <v>0</v>
      </c>
      <c r="J836" s="261">
        <v>0</v>
      </c>
      <c r="K836" s="261">
        <v>0</v>
      </c>
      <c r="L836" s="261">
        <v>0</v>
      </c>
      <c r="M836" s="261">
        <v>0</v>
      </c>
      <c r="N836" s="261">
        <v>11.1</v>
      </c>
      <c r="O836" s="261">
        <v>0</v>
      </c>
      <c r="P836" s="261" t="s">
        <v>94</v>
      </c>
      <c r="Q836" s="261">
        <v>0</v>
      </c>
      <c r="R836" s="261">
        <v>0</v>
      </c>
      <c r="S836" s="261" t="s">
        <v>70</v>
      </c>
      <c r="T836" s="261">
        <v>0</v>
      </c>
      <c r="U836" s="261">
        <v>0</v>
      </c>
      <c r="V836" s="261">
        <v>20161230</v>
      </c>
      <c r="W836" s="261" t="s">
        <v>161</v>
      </c>
      <c r="X836" s="199"/>
    </row>
    <row r="837" spans="1:24">
      <c r="A837" s="261"/>
      <c r="B837" s="261">
        <v>0</v>
      </c>
      <c r="C837" s="261">
        <v>28977551</v>
      </c>
      <c r="D837" s="261">
        <v>5374782</v>
      </c>
      <c r="E837" s="261" t="s">
        <v>161</v>
      </c>
      <c r="F837" s="261">
        <v>0</v>
      </c>
      <c r="G837" s="261">
        <v>0</v>
      </c>
      <c r="H837" s="261">
        <v>0</v>
      </c>
      <c r="I837" s="261">
        <v>0</v>
      </c>
      <c r="J837" s="261">
        <v>0</v>
      </c>
      <c r="K837" s="261">
        <v>0</v>
      </c>
      <c r="L837" s="261">
        <v>0</v>
      </c>
      <c r="M837" s="261">
        <v>0</v>
      </c>
      <c r="N837" s="261">
        <v>12.75</v>
      </c>
      <c r="O837" s="261">
        <v>0</v>
      </c>
      <c r="P837" s="261" t="s">
        <v>94</v>
      </c>
      <c r="Q837" s="261">
        <v>0</v>
      </c>
      <c r="R837" s="261">
        <v>0</v>
      </c>
      <c r="S837" s="261" t="s">
        <v>70</v>
      </c>
      <c r="T837" s="261">
        <v>0</v>
      </c>
      <c r="U837" s="261">
        <v>0</v>
      </c>
      <c r="V837" s="261">
        <v>20161230</v>
      </c>
      <c r="W837" s="261" t="s">
        <v>161</v>
      </c>
      <c r="X837" s="199"/>
    </row>
    <row r="838" spans="1:24">
      <c r="A838" s="261"/>
      <c r="B838" s="261">
        <v>0</v>
      </c>
      <c r="C838" s="261">
        <v>40248351</v>
      </c>
      <c r="D838" s="261">
        <v>39075675</v>
      </c>
      <c r="E838" s="261" t="s">
        <v>161</v>
      </c>
      <c r="F838" s="261">
        <v>0</v>
      </c>
      <c r="G838" s="261">
        <v>0</v>
      </c>
      <c r="H838" s="261">
        <v>0</v>
      </c>
      <c r="I838" s="261">
        <v>0</v>
      </c>
      <c r="J838" s="261">
        <v>0</v>
      </c>
      <c r="K838" s="261">
        <v>0</v>
      </c>
      <c r="L838" s="261">
        <v>0</v>
      </c>
      <c r="M838" s="261">
        <v>0</v>
      </c>
      <c r="N838" s="261">
        <v>12.7</v>
      </c>
      <c r="O838" s="261">
        <v>0</v>
      </c>
      <c r="P838" s="261" t="s">
        <v>94</v>
      </c>
      <c r="Q838" s="261">
        <v>1</v>
      </c>
      <c r="R838" s="261">
        <v>0</v>
      </c>
      <c r="S838" s="261" t="s">
        <v>70</v>
      </c>
      <c r="T838" s="261">
        <v>0</v>
      </c>
      <c r="U838" s="261">
        <v>0</v>
      </c>
      <c r="V838" s="261">
        <v>20161230</v>
      </c>
      <c r="W838" s="261" t="s">
        <v>161</v>
      </c>
      <c r="X838" s="199"/>
    </row>
    <row r="839" spans="1:24">
      <c r="A839" s="261"/>
      <c r="B839" s="261">
        <v>0</v>
      </c>
      <c r="C839" s="261">
        <v>32801451</v>
      </c>
      <c r="D839" s="261">
        <v>16614493</v>
      </c>
      <c r="E839" s="261" t="s">
        <v>161</v>
      </c>
      <c r="F839" s="261">
        <v>104318.03</v>
      </c>
      <c r="G839" s="261">
        <v>-1798.98</v>
      </c>
      <c r="H839" s="261">
        <v>102519.05</v>
      </c>
      <c r="I839" s="261">
        <v>-1038.83</v>
      </c>
      <c r="J839" s="261">
        <v>0</v>
      </c>
      <c r="K839" s="261">
        <v>0</v>
      </c>
      <c r="L839" s="261">
        <v>-2837.81</v>
      </c>
      <c r="M839" s="261">
        <v>0</v>
      </c>
      <c r="N839" s="261">
        <v>11.95</v>
      </c>
      <c r="O839" s="261">
        <v>106.7907</v>
      </c>
      <c r="P839" s="261" t="s">
        <v>162</v>
      </c>
      <c r="Q839" s="261">
        <v>0</v>
      </c>
      <c r="R839" s="261">
        <v>102519.05</v>
      </c>
      <c r="S839" s="261" t="s">
        <v>70</v>
      </c>
      <c r="T839" s="261">
        <v>0</v>
      </c>
      <c r="U839" s="261">
        <v>0</v>
      </c>
      <c r="V839" s="261">
        <v>20161230</v>
      </c>
      <c r="W839" s="261" t="s">
        <v>161</v>
      </c>
      <c r="X839" s="199"/>
    </row>
    <row r="840" spans="1:24">
      <c r="A840" s="261"/>
      <c r="B840" s="261">
        <v>0</v>
      </c>
      <c r="C840" s="261">
        <v>25793451</v>
      </c>
      <c r="D840" s="261">
        <v>35674664</v>
      </c>
      <c r="E840" s="261" t="s">
        <v>161</v>
      </c>
      <c r="F840" s="261">
        <v>0</v>
      </c>
      <c r="G840" s="261">
        <v>0</v>
      </c>
      <c r="H840" s="261">
        <v>0</v>
      </c>
      <c r="I840" s="261">
        <v>0</v>
      </c>
      <c r="J840" s="261">
        <v>0</v>
      </c>
      <c r="K840" s="261">
        <v>0</v>
      </c>
      <c r="L840" s="261">
        <v>0</v>
      </c>
      <c r="M840" s="261">
        <v>0</v>
      </c>
      <c r="N840" s="261">
        <v>11.95</v>
      </c>
      <c r="O840" s="261">
        <v>0</v>
      </c>
      <c r="P840" s="261" t="s">
        <v>94</v>
      </c>
      <c r="Q840" s="261">
        <v>0</v>
      </c>
      <c r="R840" s="261">
        <v>0</v>
      </c>
      <c r="S840" s="261" t="s">
        <v>70</v>
      </c>
      <c r="T840" s="261">
        <v>0</v>
      </c>
      <c r="U840" s="261">
        <v>0</v>
      </c>
      <c r="V840" s="261">
        <v>20161230</v>
      </c>
      <c r="W840" s="261" t="s">
        <v>161</v>
      </c>
      <c r="X840" s="199"/>
    </row>
    <row r="841" spans="1:24">
      <c r="A841" s="261"/>
      <c r="B841" s="261">
        <v>0</v>
      </c>
      <c r="C841" s="261">
        <v>43505751</v>
      </c>
      <c r="D841" s="261">
        <v>40497066</v>
      </c>
      <c r="E841" s="261" t="s">
        <v>161</v>
      </c>
      <c r="F841" s="261">
        <v>0</v>
      </c>
      <c r="G841" s="261">
        <v>0</v>
      </c>
      <c r="H841" s="261">
        <v>0</v>
      </c>
      <c r="I841" s="261">
        <v>0</v>
      </c>
      <c r="J841" s="261">
        <v>0</v>
      </c>
      <c r="K841" s="261">
        <v>0</v>
      </c>
      <c r="L841" s="261">
        <v>0</v>
      </c>
      <c r="M841" s="261">
        <v>0</v>
      </c>
      <c r="N841" s="261">
        <v>11.375</v>
      </c>
      <c r="O841" s="261">
        <v>0</v>
      </c>
      <c r="P841" s="261" t="s">
        <v>94</v>
      </c>
      <c r="Q841" s="261">
        <v>0</v>
      </c>
      <c r="R841" s="261">
        <v>0</v>
      </c>
      <c r="S841" s="261" t="s">
        <v>70</v>
      </c>
      <c r="T841" s="261">
        <v>0</v>
      </c>
      <c r="U841" s="261">
        <v>0</v>
      </c>
      <c r="V841" s="261">
        <v>20161230</v>
      </c>
      <c r="W841" s="261" t="s">
        <v>161</v>
      </c>
      <c r="X841" s="199"/>
    </row>
    <row r="842" spans="1:24">
      <c r="A842" s="261"/>
      <c r="B842" s="261">
        <v>0</v>
      </c>
      <c r="C842" s="261">
        <v>37978451</v>
      </c>
      <c r="D842" s="261">
        <v>12222025</v>
      </c>
      <c r="E842" s="261" t="s">
        <v>161</v>
      </c>
      <c r="F842" s="261">
        <v>0</v>
      </c>
      <c r="G842" s="261">
        <v>0</v>
      </c>
      <c r="H842" s="261">
        <v>0</v>
      </c>
      <c r="I842" s="261">
        <v>0</v>
      </c>
      <c r="J842" s="261">
        <v>0</v>
      </c>
      <c r="K842" s="261">
        <v>0</v>
      </c>
      <c r="L842" s="261">
        <v>0</v>
      </c>
      <c r="M842" s="261">
        <v>0</v>
      </c>
      <c r="N842" s="261">
        <v>11.1</v>
      </c>
      <c r="O842" s="261">
        <v>0</v>
      </c>
      <c r="P842" s="261" t="s">
        <v>94</v>
      </c>
      <c r="Q842" s="261">
        <v>0</v>
      </c>
      <c r="R842" s="261">
        <v>0</v>
      </c>
      <c r="S842" s="261" t="s">
        <v>70</v>
      </c>
      <c r="T842" s="261">
        <v>0</v>
      </c>
      <c r="U842" s="261">
        <v>0</v>
      </c>
      <c r="V842" s="261">
        <v>20161230</v>
      </c>
      <c r="W842" s="261" t="s">
        <v>161</v>
      </c>
      <c r="X842" s="199"/>
    </row>
    <row r="843" spans="1:24">
      <c r="A843" s="261"/>
      <c r="B843" s="261">
        <v>0</v>
      </c>
      <c r="C843" s="261">
        <v>37978651</v>
      </c>
      <c r="D843" s="261">
        <v>28004823</v>
      </c>
      <c r="E843" s="261" t="s">
        <v>161</v>
      </c>
      <c r="F843" s="261">
        <v>793930.22</v>
      </c>
      <c r="G843" s="261">
        <v>0</v>
      </c>
      <c r="H843" s="261">
        <v>793930.22</v>
      </c>
      <c r="I843" s="261">
        <v>0</v>
      </c>
      <c r="J843" s="261">
        <v>0</v>
      </c>
      <c r="K843" s="261">
        <v>0</v>
      </c>
      <c r="L843" s="261">
        <v>0</v>
      </c>
      <c r="M843" s="261">
        <v>0</v>
      </c>
      <c r="N843" s="261">
        <v>11.1</v>
      </c>
      <c r="O843" s="261">
        <v>827.01059999999995</v>
      </c>
      <c r="P843" s="261" t="s">
        <v>162</v>
      </c>
      <c r="Q843" s="261">
        <v>1</v>
      </c>
      <c r="R843" s="261">
        <v>434161.67</v>
      </c>
      <c r="S843" s="261" t="s">
        <v>77</v>
      </c>
      <c r="T843" s="261">
        <v>20100531</v>
      </c>
      <c r="U843" s="261">
        <v>80</v>
      </c>
      <c r="V843" s="261">
        <v>20161230</v>
      </c>
      <c r="W843" s="261" t="s">
        <v>161</v>
      </c>
      <c r="X843" s="199"/>
    </row>
    <row r="844" spans="1:24">
      <c r="A844" s="261"/>
      <c r="B844" s="261">
        <v>0</v>
      </c>
      <c r="C844" s="261">
        <v>43420751</v>
      </c>
      <c r="D844" s="261">
        <v>19167283</v>
      </c>
      <c r="E844" s="261" t="s">
        <v>161</v>
      </c>
      <c r="F844" s="261">
        <v>0</v>
      </c>
      <c r="G844" s="261">
        <v>0</v>
      </c>
      <c r="H844" s="261">
        <v>0</v>
      </c>
      <c r="I844" s="261">
        <v>0</v>
      </c>
      <c r="J844" s="261">
        <v>0</v>
      </c>
      <c r="K844" s="261">
        <v>0</v>
      </c>
      <c r="L844" s="261">
        <v>0</v>
      </c>
      <c r="M844" s="261">
        <v>0</v>
      </c>
      <c r="N844" s="261">
        <v>10.345000000000001</v>
      </c>
      <c r="O844" s="261">
        <v>0</v>
      </c>
      <c r="P844" s="261" t="s">
        <v>94</v>
      </c>
      <c r="Q844" s="261">
        <v>0</v>
      </c>
      <c r="R844" s="261">
        <v>0</v>
      </c>
      <c r="S844" s="261" t="s">
        <v>70</v>
      </c>
      <c r="T844" s="261">
        <v>0</v>
      </c>
      <c r="U844" s="261">
        <v>0</v>
      </c>
      <c r="V844" s="261">
        <v>20161230</v>
      </c>
      <c r="W844" s="261" t="s">
        <v>161</v>
      </c>
      <c r="X844" s="199"/>
    </row>
    <row r="845" spans="1:24">
      <c r="A845" s="261"/>
      <c r="B845" s="261">
        <v>0</v>
      </c>
      <c r="C845" s="261">
        <v>36716851</v>
      </c>
      <c r="D845" s="261">
        <v>10144606</v>
      </c>
      <c r="E845" s="261" t="s">
        <v>161</v>
      </c>
      <c r="F845" s="261">
        <v>1191175.33</v>
      </c>
      <c r="G845" s="261">
        <v>0</v>
      </c>
      <c r="H845" s="261">
        <v>1191175.33</v>
      </c>
      <c r="I845" s="261">
        <v>0</v>
      </c>
      <c r="J845" s="261">
        <v>0</v>
      </c>
      <c r="K845" s="261">
        <v>0</v>
      </c>
      <c r="L845" s="261">
        <v>0</v>
      </c>
      <c r="M845" s="261">
        <v>0</v>
      </c>
      <c r="N845" s="261">
        <v>11.904999999999999</v>
      </c>
      <c r="O845" s="261">
        <v>1240.8076000000001</v>
      </c>
      <c r="P845" s="261" t="s">
        <v>162</v>
      </c>
      <c r="Q845" s="261">
        <v>1</v>
      </c>
      <c r="R845" s="261">
        <v>751049.23</v>
      </c>
      <c r="S845" s="261" t="s">
        <v>77</v>
      </c>
      <c r="T845" s="261">
        <v>20121231</v>
      </c>
      <c r="U845" s="261">
        <v>49</v>
      </c>
      <c r="V845" s="261">
        <v>20161230</v>
      </c>
      <c r="W845" s="261" t="s">
        <v>161</v>
      </c>
      <c r="X845" s="199"/>
    </row>
    <row r="846" spans="1:24">
      <c r="A846" s="261"/>
      <c r="B846" s="261">
        <v>0</v>
      </c>
      <c r="C846" s="261">
        <v>46051651</v>
      </c>
      <c r="D846" s="261">
        <v>33310217</v>
      </c>
      <c r="E846" s="261" t="s">
        <v>161</v>
      </c>
      <c r="F846" s="261">
        <v>0</v>
      </c>
      <c r="G846" s="261">
        <v>0</v>
      </c>
      <c r="H846" s="261">
        <v>0</v>
      </c>
      <c r="I846" s="261">
        <v>0</v>
      </c>
      <c r="J846" s="261">
        <v>0</v>
      </c>
      <c r="K846" s="261">
        <v>0</v>
      </c>
      <c r="L846" s="261">
        <v>0</v>
      </c>
      <c r="M846" s="261">
        <v>0</v>
      </c>
      <c r="N846" s="261">
        <v>12.7</v>
      </c>
      <c r="O846" s="261">
        <v>0</v>
      </c>
      <c r="P846" s="261" t="s">
        <v>94</v>
      </c>
      <c r="Q846" s="261">
        <v>1</v>
      </c>
      <c r="R846" s="261">
        <v>0</v>
      </c>
      <c r="S846" s="261" t="s">
        <v>70</v>
      </c>
      <c r="T846" s="261">
        <v>0</v>
      </c>
      <c r="U846" s="261">
        <v>0</v>
      </c>
      <c r="V846" s="261">
        <v>20161230</v>
      </c>
      <c r="W846" s="261" t="s">
        <v>161</v>
      </c>
      <c r="X846" s="199"/>
    </row>
    <row r="847" spans="1:24">
      <c r="A847" s="261"/>
      <c r="B847" s="261">
        <v>0</v>
      </c>
      <c r="C847" s="261">
        <v>45007951</v>
      </c>
      <c r="D847" s="261">
        <v>8577815</v>
      </c>
      <c r="E847" s="261" t="s">
        <v>161</v>
      </c>
      <c r="F847" s="261">
        <v>176730.3</v>
      </c>
      <c r="G847" s="261">
        <v>-2170.02</v>
      </c>
      <c r="H847" s="261">
        <v>174560.28</v>
      </c>
      <c r="I847" s="261">
        <v>-1519.14</v>
      </c>
      <c r="J847" s="261">
        <v>0</v>
      </c>
      <c r="K847" s="261">
        <v>0</v>
      </c>
      <c r="L847" s="261">
        <v>-3689.16</v>
      </c>
      <c r="M847" s="261">
        <v>0</v>
      </c>
      <c r="N847" s="261">
        <v>10.315</v>
      </c>
      <c r="O847" s="261">
        <v>181.83359999999999</v>
      </c>
      <c r="P847" s="261" t="s">
        <v>162</v>
      </c>
      <c r="Q847" s="261">
        <v>0</v>
      </c>
      <c r="R847" s="261">
        <v>174560.28</v>
      </c>
      <c r="S847" s="261" t="s">
        <v>70</v>
      </c>
      <c r="T847" s="261">
        <v>0</v>
      </c>
      <c r="U847" s="261">
        <v>0</v>
      </c>
      <c r="V847" s="261">
        <v>20161230</v>
      </c>
      <c r="W847" s="261" t="s">
        <v>161</v>
      </c>
      <c r="X847" s="199"/>
    </row>
    <row r="848" spans="1:24">
      <c r="A848" s="261"/>
      <c r="B848" s="261">
        <v>0</v>
      </c>
      <c r="C848" s="261">
        <v>41560061</v>
      </c>
      <c r="D848" s="261">
        <v>20691497</v>
      </c>
      <c r="E848" s="261" t="s">
        <v>161</v>
      </c>
      <c r="F848" s="261">
        <v>0</v>
      </c>
      <c r="G848" s="261">
        <v>0</v>
      </c>
      <c r="H848" s="261">
        <v>0</v>
      </c>
      <c r="I848" s="261">
        <v>0</v>
      </c>
      <c r="J848" s="261">
        <v>0</v>
      </c>
      <c r="K848" s="261">
        <v>0</v>
      </c>
      <c r="L848" s="261">
        <v>0</v>
      </c>
      <c r="M848" s="261">
        <v>0</v>
      </c>
      <c r="N848" s="261">
        <v>11.375</v>
      </c>
      <c r="O848" s="261">
        <v>0</v>
      </c>
      <c r="P848" s="261" t="s">
        <v>94</v>
      </c>
      <c r="Q848" s="261">
        <v>0</v>
      </c>
      <c r="R848" s="261">
        <v>0</v>
      </c>
      <c r="S848" s="261" t="s">
        <v>70</v>
      </c>
      <c r="T848" s="261">
        <v>0</v>
      </c>
      <c r="U848" s="261">
        <v>0</v>
      </c>
      <c r="V848" s="261">
        <v>20161230</v>
      </c>
      <c r="W848" s="261" t="s">
        <v>161</v>
      </c>
      <c r="X848" s="199"/>
    </row>
    <row r="849" spans="1:24">
      <c r="A849" s="261"/>
      <c r="B849" s="261">
        <v>0</v>
      </c>
      <c r="C849" s="261">
        <v>33444951</v>
      </c>
      <c r="D849" s="261">
        <v>37412838</v>
      </c>
      <c r="E849" s="261" t="s">
        <v>161</v>
      </c>
      <c r="F849" s="261">
        <v>0</v>
      </c>
      <c r="G849" s="261">
        <v>0</v>
      </c>
      <c r="H849" s="261">
        <v>0</v>
      </c>
      <c r="I849" s="261">
        <v>0</v>
      </c>
      <c r="J849" s="261">
        <v>0</v>
      </c>
      <c r="K849" s="261">
        <v>0</v>
      </c>
      <c r="L849" s="261">
        <v>0</v>
      </c>
      <c r="M849" s="261">
        <v>0</v>
      </c>
      <c r="N849" s="261">
        <v>11.8</v>
      </c>
      <c r="O849" s="261">
        <v>0</v>
      </c>
      <c r="P849" s="261" t="s">
        <v>94</v>
      </c>
      <c r="Q849" s="261">
        <v>0</v>
      </c>
      <c r="R849" s="261">
        <v>0</v>
      </c>
      <c r="S849" s="261" t="s">
        <v>70</v>
      </c>
      <c r="T849" s="261">
        <v>0</v>
      </c>
      <c r="U849" s="261">
        <v>0</v>
      </c>
      <c r="V849" s="261">
        <v>20161230</v>
      </c>
      <c r="W849" s="261" t="s">
        <v>161</v>
      </c>
      <c r="X849" s="199"/>
    </row>
    <row r="850" spans="1:24">
      <c r="A850" s="261"/>
      <c r="B850" s="261">
        <v>0</v>
      </c>
      <c r="C850" s="261">
        <v>36463951</v>
      </c>
      <c r="D850" s="261">
        <v>36504581</v>
      </c>
      <c r="E850" s="261" t="s">
        <v>161</v>
      </c>
      <c r="F850" s="261">
        <v>0</v>
      </c>
      <c r="G850" s="261">
        <v>0</v>
      </c>
      <c r="H850" s="261">
        <v>0</v>
      </c>
      <c r="I850" s="261">
        <v>0</v>
      </c>
      <c r="J850" s="261">
        <v>0</v>
      </c>
      <c r="K850" s="261">
        <v>0</v>
      </c>
      <c r="L850" s="261">
        <v>0</v>
      </c>
      <c r="M850" s="261">
        <v>0</v>
      </c>
      <c r="N850" s="261">
        <v>11.64</v>
      </c>
      <c r="O850" s="261">
        <v>0</v>
      </c>
      <c r="P850" s="261" t="s">
        <v>94</v>
      </c>
      <c r="Q850" s="261">
        <v>0</v>
      </c>
      <c r="R850" s="261">
        <v>0</v>
      </c>
      <c r="S850" s="261" t="s">
        <v>70</v>
      </c>
      <c r="T850" s="261">
        <v>0</v>
      </c>
      <c r="U850" s="261">
        <v>0</v>
      </c>
      <c r="V850" s="261">
        <v>20161230</v>
      </c>
      <c r="W850" s="261" t="s">
        <v>161</v>
      </c>
      <c r="X850" s="199"/>
    </row>
    <row r="851" spans="1:24">
      <c r="A851" s="261"/>
      <c r="B851" s="261">
        <v>0</v>
      </c>
      <c r="C851" s="261">
        <v>41185951</v>
      </c>
      <c r="D851" s="261">
        <v>5338257</v>
      </c>
      <c r="E851" s="261" t="s">
        <v>161</v>
      </c>
      <c r="F851" s="261">
        <v>0</v>
      </c>
      <c r="G851" s="261">
        <v>0</v>
      </c>
      <c r="H851" s="261">
        <v>0</v>
      </c>
      <c r="I851" s="261">
        <v>0</v>
      </c>
      <c r="J851" s="261">
        <v>0</v>
      </c>
      <c r="K851" s="261">
        <v>0</v>
      </c>
      <c r="L851" s="261">
        <v>0</v>
      </c>
      <c r="M851" s="261">
        <v>0</v>
      </c>
      <c r="N851" s="261">
        <v>11.1</v>
      </c>
      <c r="O851" s="261">
        <v>0</v>
      </c>
      <c r="P851" s="261" t="s">
        <v>94</v>
      </c>
      <c r="Q851" s="261">
        <v>0</v>
      </c>
      <c r="R851" s="261">
        <v>0</v>
      </c>
      <c r="S851" s="261" t="s">
        <v>70</v>
      </c>
      <c r="T851" s="261">
        <v>0</v>
      </c>
      <c r="U851" s="261">
        <v>0</v>
      </c>
      <c r="V851" s="261">
        <v>20161230</v>
      </c>
      <c r="W851" s="261" t="s">
        <v>161</v>
      </c>
      <c r="X851" s="199"/>
    </row>
    <row r="852" spans="1:24">
      <c r="A852" s="261"/>
      <c r="B852" s="261">
        <v>0</v>
      </c>
      <c r="C852" s="261">
        <v>45156851</v>
      </c>
      <c r="D852" s="261">
        <v>10616310</v>
      </c>
      <c r="E852" s="261" t="s">
        <v>161</v>
      </c>
      <c r="F852" s="261">
        <v>221441.69</v>
      </c>
      <c r="G852" s="261">
        <v>-5356.11</v>
      </c>
      <c r="H852" s="261">
        <v>216085.58</v>
      </c>
      <c r="I852" s="261">
        <v>-3784.03</v>
      </c>
      <c r="J852" s="261">
        <v>-500</v>
      </c>
      <c r="K852" s="261">
        <v>0</v>
      </c>
      <c r="L852" s="261">
        <v>-9640.14</v>
      </c>
      <c r="M852" s="261">
        <v>0</v>
      </c>
      <c r="N852" s="261">
        <v>10.315</v>
      </c>
      <c r="O852" s="261">
        <v>225.0891</v>
      </c>
      <c r="P852" s="261" t="s">
        <v>162</v>
      </c>
      <c r="Q852" s="261">
        <v>0</v>
      </c>
      <c r="R852" s="261">
        <v>216085.58</v>
      </c>
      <c r="S852" s="261" t="s">
        <v>70</v>
      </c>
      <c r="T852" s="261">
        <v>0</v>
      </c>
      <c r="U852" s="261">
        <v>0</v>
      </c>
      <c r="V852" s="261">
        <v>20161230</v>
      </c>
      <c r="W852" s="261" t="s">
        <v>161</v>
      </c>
      <c r="X852" s="199"/>
    </row>
    <row r="853" spans="1:24">
      <c r="A853" s="261"/>
      <c r="B853" s="261">
        <v>0</v>
      </c>
      <c r="C853" s="261">
        <v>46052061</v>
      </c>
      <c r="D853" s="261">
        <v>40928260</v>
      </c>
      <c r="E853" s="261" t="s">
        <v>161</v>
      </c>
      <c r="F853" s="261">
        <v>0</v>
      </c>
      <c r="G853" s="261">
        <v>0</v>
      </c>
      <c r="H853" s="261">
        <v>0</v>
      </c>
      <c r="I853" s="261">
        <v>0</v>
      </c>
      <c r="J853" s="261">
        <v>0</v>
      </c>
      <c r="K853" s="261">
        <v>0</v>
      </c>
      <c r="L853" s="261">
        <v>0</v>
      </c>
      <c r="M853" s="261">
        <v>0</v>
      </c>
      <c r="N853" s="261">
        <v>11.7</v>
      </c>
      <c r="O853" s="261">
        <v>0</v>
      </c>
      <c r="P853" s="261" t="s">
        <v>94</v>
      </c>
      <c r="Q853" s="261">
        <v>1</v>
      </c>
      <c r="R853" s="261">
        <v>0</v>
      </c>
      <c r="S853" s="261" t="s">
        <v>70</v>
      </c>
      <c r="T853" s="261">
        <v>0</v>
      </c>
      <c r="U853" s="261">
        <v>0</v>
      </c>
      <c r="V853" s="261">
        <v>20161230</v>
      </c>
      <c r="W853" s="261" t="s">
        <v>161</v>
      </c>
      <c r="X853" s="199"/>
    </row>
    <row r="854" spans="1:24">
      <c r="A854" s="261"/>
      <c r="B854" s="261">
        <v>0</v>
      </c>
      <c r="C854" s="261">
        <v>40248161</v>
      </c>
      <c r="D854" s="261">
        <v>30575805</v>
      </c>
      <c r="E854" s="261" t="s">
        <v>161</v>
      </c>
      <c r="F854" s="261">
        <v>0</v>
      </c>
      <c r="G854" s="261">
        <v>0</v>
      </c>
      <c r="H854" s="261">
        <v>0</v>
      </c>
      <c r="I854" s="261">
        <v>0</v>
      </c>
      <c r="J854" s="261">
        <v>0</v>
      </c>
      <c r="K854" s="261">
        <v>0</v>
      </c>
      <c r="L854" s="261">
        <v>0</v>
      </c>
      <c r="M854" s="261">
        <v>0</v>
      </c>
      <c r="N854" s="261">
        <v>12.5</v>
      </c>
      <c r="O854" s="261">
        <v>0</v>
      </c>
      <c r="P854" s="261" t="s">
        <v>94</v>
      </c>
      <c r="Q854" s="261">
        <v>0</v>
      </c>
      <c r="R854" s="261">
        <v>0</v>
      </c>
      <c r="S854" s="261" t="s">
        <v>70</v>
      </c>
      <c r="T854" s="261">
        <v>0</v>
      </c>
      <c r="U854" s="261">
        <v>0</v>
      </c>
      <c r="V854" s="261">
        <v>20161230</v>
      </c>
      <c r="W854" s="261" t="s">
        <v>161</v>
      </c>
      <c r="X854" s="199"/>
    </row>
    <row r="855" spans="1:24">
      <c r="A855" s="261"/>
      <c r="B855" s="261">
        <v>0</v>
      </c>
      <c r="C855" s="261">
        <v>39352261</v>
      </c>
      <c r="D855" s="261">
        <v>8558491</v>
      </c>
      <c r="E855" s="261" t="s">
        <v>161</v>
      </c>
      <c r="F855" s="261">
        <v>887216.14</v>
      </c>
      <c r="G855" s="261">
        <v>-12164.02</v>
      </c>
      <c r="H855" s="261">
        <v>875052.12</v>
      </c>
      <c r="I855" s="261">
        <v>-8206.75</v>
      </c>
      <c r="J855" s="261">
        <v>0</v>
      </c>
      <c r="K855" s="261">
        <v>0</v>
      </c>
      <c r="L855" s="261">
        <v>-20370.77</v>
      </c>
      <c r="M855" s="261">
        <v>0</v>
      </c>
      <c r="N855" s="261">
        <v>11.1</v>
      </c>
      <c r="O855" s="261">
        <v>911.51260000000002</v>
      </c>
      <c r="P855" s="261" t="s">
        <v>162</v>
      </c>
      <c r="Q855" s="261">
        <v>0</v>
      </c>
      <c r="R855" s="261">
        <v>875052.12</v>
      </c>
      <c r="S855" s="261" t="s">
        <v>70</v>
      </c>
      <c r="T855" s="261">
        <v>0</v>
      </c>
      <c r="U855" s="261">
        <v>0</v>
      </c>
      <c r="V855" s="261">
        <v>20161230</v>
      </c>
      <c r="W855" s="261" t="s">
        <v>161</v>
      </c>
      <c r="X855" s="199"/>
    </row>
    <row r="856" spans="1:24">
      <c r="A856" s="261"/>
      <c r="B856" s="261">
        <v>0</v>
      </c>
      <c r="C856" s="261">
        <v>46104951</v>
      </c>
      <c r="D856" s="261">
        <v>39351541</v>
      </c>
      <c r="E856" s="261" t="s">
        <v>161</v>
      </c>
      <c r="F856" s="261">
        <v>0</v>
      </c>
      <c r="G856" s="261">
        <v>0</v>
      </c>
      <c r="H856" s="261">
        <v>0</v>
      </c>
      <c r="I856" s="261">
        <v>0</v>
      </c>
      <c r="J856" s="261">
        <v>0</v>
      </c>
      <c r="K856" s="261">
        <v>0</v>
      </c>
      <c r="L856" s="261">
        <v>0</v>
      </c>
      <c r="M856" s="261">
        <v>0</v>
      </c>
      <c r="N856" s="261">
        <v>11.25</v>
      </c>
      <c r="O856" s="261">
        <v>0</v>
      </c>
      <c r="P856" s="261" t="s">
        <v>94</v>
      </c>
      <c r="Q856" s="261">
        <v>0</v>
      </c>
      <c r="R856" s="261">
        <v>0</v>
      </c>
      <c r="S856" s="261" t="s">
        <v>70</v>
      </c>
      <c r="T856" s="261">
        <v>0</v>
      </c>
      <c r="U856" s="261">
        <v>0</v>
      </c>
      <c r="V856" s="261">
        <v>20161230</v>
      </c>
      <c r="W856" s="261" t="s">
        <v>161</v>
      </c>
      <c r="X856" s="199"/>
    </row>
    <row r="857" spans="1:24">
      <c r="A857" s="261"/>
      <c r="B857" s="261">
        <v>0</v>
      </c>
      <c r="C857" s="261">
        <v>40005951</v>
      </c>
      <c r="D857" s="261">
        <v>8134015</v>
      </c>
      <c r="E857" s="261" t="s">
        <v>161</v>
      </c>
      <c r="F857" s="261">
        <v>0</v>
      </c>
      <c r="G857" s="261">
        <v>0</v>
      </c>
      <c r="H857" s="261">
        <v>0</v>
      </c>
      <c r="I857" s="261">
        <v>0</v>
      </c>
      <c r="J857" s="261">
        <v>0</v>
      </c>
      <c r="K857" s="261">
        <v>0</v>
      </c>
      <c r="L857" s="261">
        <v>0</v>
      </c>
      <c r="M857" s="261">
        <v>0</v>
      </c>
      <c r="N857" s="261">
        <v>11.11</v>
      </c>
      <c r="O857" s="261">
        <v>0</v>
      </c>
      <c r="P857" s="261" t="s">
        <v>94</v>
      </c>
      <c r="Q857" s="261">
        <v>0</v>
      </c>
      <c r="R857" s="261">
        <v>0</v>
      </c>
      <c r="S857" s="261" t="s">
        <v>70</v>
      </c>
      <c r="T857" s="261">
        <v>0</v>
      </c>
      <c r="U857" s="261">
        <v>0</v>
      </c>
      <c r="V857" s="261">
        <v>20161230</v>
      </c>
      <c r="W857" s="261" t="s">
        <v>161</v>
      </c>
      <c r="X857" s="199"/>
    </row>
    <row r="858" spans="1:24">
      <c r="A858" s="261"/>
      <c r="B858" s="261">
        <v>0</v>
      </c>
      <c r="C858" s="261">
        <v>35969161</v>
      </c>
      <c r="D858" s="261">
        <v>36150075</v>
      </c>
      <c r="E858" s="261" t="s">
        <v>161</v>
      </c>
      <c r="F858" s="261">
        <v>0</v>
      </c>
      <c r="G858" s="261">
        <v>0</v>
      </c>
      <c r="H858" s="261">
        <v>0</v>
      </c>
      <c r="I858" s="261">
        <v>0</v>
      </c>
      <c r="J858" s="261">
        <v>0</v>
      </c>
      <c r="K858" s="261">
        <v>0</v>
      </c>
      <c r="L858" s="261">
        <v>0</v>
      </c>
      <c r="M858" s="261">
        <v>0</v>
      </c>
      <c r="N858" s="261">
        <v>11.1</v>
      </c>
      <c r="O858" s="261">
        <v>0</v>
      </c>
      <c r="P858" s="261" t="s">
        <v>94</v>
      </c>
      <c r="Q858" s="261">
        <v>0</v>
      </c>
      <c r="R858" s="261">
        <v>0</v>
      </c>
      <c r="S858" s="261" t="s">
        <v>70</v>
      </c>
      <c r="T858" s="261">
        <v>0</v>
      </c>
      <c r="U858" s="261">
        <v>0</v>
      </c>
      <c r="V858" s="261">
        <v>20161230</v>
      </c>
      <c r="W858" s="261" t="s">
        <v>161</v>
      </c>
      <c r="X858" s="199"/>
    </row>
    <row r="859" spans="1:24">
      <c r="A859" s="261"/>
      <c r="B859" s="261">
        <v>0</v>
      </c>
      <c r="C859" s="261">
        <v>26651361</v>
      </c>
      <c r="D859" s="261">
        <v>35958774</v>
      </c>
      <c r="E859" s="261" t="s">
        <v>161</v>
      </c>
      <c r="F859" s="261">
        <v>194283.74</v>
      </c>
      <c r="G859" s="261">
        <v>-4513.62</v>
      </c>
      <c r="H859" s="261">
        <v>189770.12</v>
      </c>
      <c r="I859" s="261">
        <v>-1934.74</v>
      </c>
      <c r="J859" s="261">
        <v>0</v>
      </c>
      <c r="K859" s="261">
        <v>0</v>
      </c>
      <c r="L859" s="261">
        <v>-6448.36</v>
      </c>
      <c r="M859" s="261">
        <v>0</v>
      </c>
      <c r="N859" s="261">
        <v>11.95</v>
      </c>
      <c r="O859" s="261">
        <v>197.6772</v>
      </c>
      <c r="P859" s="261" t="s">
        <v>162</v>
      </c>
      <c r="Q859" s="261">
        <v>0</v>
      </c>
      <c r="R859" s="261">
        <v>189770.12</v>
      </c>
      <c r="S859" s="261" t="s">
        <v>70</v>
      </c>
      <c r="T859" s="261">
        <v>0</v>
      </c>
      <c r="U859" s="261">
        <v>0</v>
      </c>
      <c r="V859" s="261">
        <v>20161230</v>
      </c>
      <c r="W859" s="261" t="s">
        <v>161</v>
      </c>
      <c r="X859" s="199"/>
    </row>
    <row r="860" spans="1:24">
      <c r="A860" s="261"/>
      <c r="B860" s="261">
        <v>0</v>
      </c>
      <c r="C860" s="261">
        <v>35383361</v>
      </c>
      <c r="D860" s="261">
        <v>27894959</v>
      </c>
      <c r="E860" s="261" t="s">
        <v>161</v>
      </c>
      <c r="F860" s="261">
        <v>0</v>
      </c>
      <c r="G860" s="261">
        <v>0</v>
      </c>
      <c r="H860" s="261">
        <v>0</v>
      </c>
      <c r="I860" s="261">
        <v>0</v>
      </c>
      <c r="J860" s="261">
        <v>0</v>
      </c>
      <c r="K860" s="261">
        <v>0</v>
      </c>
      <c r="L860" s="261">
        <v>0</v>
      </c>
      <c r="M860" s="261">
        <v>0</v>
      </c>
      <c r="N860" s="261">
        <v>11.1</v>
      </c>
      <c r="O860" s="261">
        <v>0</v>
      </c>
      <c r="P860" s="261" t="s">
        <v>94</v>
      </c>
      <c r="Q860" s="261">
        <v>0</v>
      </c>
      <c r="R860" s="261">
        <v>0</v>
      </c>
      <c r="S860" s="261" t="s">
        <v>70</v>
      </c>
      <c r="T860" s="261">
        <v>0</v>
      </c>
      <c r="U860" s="261">
        <v>0</v>
      </c>
      <c r="V860" s="261">
        <v>20161230</v>
      </c>
      <c r="W860" s="261" t="s">
        <v>161</v>
      </c>
      <c r="X860" s="199"/>
    </row>
    <row r="861" spans="1:24">
      <c r="A861" s="261"/>
      <c r="B861" s="261">
        <v>0</v>
      </c>
      <c r="C861" s="261">
        <v>38047361</v>
      </c>
      <c r="D861" s="261">
        <v>39298672</v>
      </c>
      <c r="E861" s="261" t="s">
        <v>161</v>
      </c>
      <c r="F861" s="261">
        <v>0</v>
      </c>
      <c r="G861" s="261">
        <v>0</v>
      </c>
      <c r="H861" s="261">
        <v>0</v>
      </c>
      <c r="I861" s="261">
        <v>0</v>
      </c>
      <c r="J861" s="261">
        <v>0</v>
      </c>
      <c r="K861" s="261">
        <v>0</v>
      </c>
      <c r="L861" s="261">
        <v>0</v>
      </c>
      <c r="M861" s="261">
        <v>0</v>
      </c>
      <c r="N861" s="261">
        <v>11.1</v>
      </c>
      <c r="O861" s="261">
        <v>0</v>
      </c>
      <c r="P861" s="261" t="s">
        <v>94</v>
      </c>
      <c r="Q861" s="261">
        <v>0</v>
      </c>
      <c r="R861" s="261">
        <v>0</v>
      </c>
      <c r="S861" s="261" t="s">
        <v>70</v>
      </c>
      <c r="T861" s="261">
        <v>0</v>
      </c>
      <c r="U861" s="261">
        <v>0</v>
      </c>
      <c r="V861" s="261">
        <v>20161230</v>
      </c>
      <c r="W861" s="261" t="s">
        <v>161</v>
      </c>
      <c r="X861" s="199"/>
    </row>
    <row r="862" spans="1:24">
      <c r="A862" s="261"/>
      <c r="B862" s="261">
        <v>0</v>
      </c>
      <c r="C862" s="261">
        <v>34388361</v>
      </c>
      <c r="D862" s="261">
        <v>8753502</v>
      </c>
      <c r="E862" s="261" t="s">
        <v>161</v>
      </c>
      <c r="F862" s="261">
        <v>0</v>
      </c>
      <c r="G862" s="261">
        <v>0</v>
      </c>
      <c r="H862" s="261">
        <v>0</v>
      </c>
      <c r="I862" s="261">
        <v>0</v>
      </c>
      <c r="J862" s="261">
        <v>0</v>
      </c>
      <c r="K862" s="261">
        <v>0</v>
      </c>
      <c r="L862" s="261">
        <v>0</v>
      </c>
      <c r="M862" s="261">
        <v>0</v>
      </c>
      <c r="N862" s="261">
        <v>11.1</v>
      </c>
      <c r="O862" s="261">
        <v>0</v>
      </c>
      <c r="P862" s="261" t="s">
        <v>94</v>
      </c>
      <c r="Q862" s="261">
        <v>0</v>
      </c>
      <c r="R862" s="261">
        <v>0</v>
      </c>
      <c r="S862" s="261" t="s">
        <v>70</v>
      </c>
      <c r="T862" s="261">
        <v>0</v>
      </c>
      <c r="U862" s="261">
        <v>0</v>
      </c>
      <c r="V862" s="261">
        <v>20161230</v>
      </c>
      <c r="W862" s="261" t="s">
        <v>161</v>
      </c>
      <c r="X862" s="199"/>
    </row>
    <row r="863" spans="1:24">
      <c r="A863" s="261"/>
      <c r="B863" s="261">
        <v>0</v>
      </c>
      <c r="C863" s="261">
        <v>39422461</v>
      </c>
      <c r="D863" s="261">
        <v>21505946</v>
      </c>
      <c r="E863" s="261" t="s">
        <v>161</v>
      </c>
      <c r="F863" s="261">
        <v>0</v>
      </c>
      <c r="G863" s="261">
        <v>0</v>
      </c>
      <c r="H863" s="261">
        <v>0</v>
      </c>
      <c r="I863" s="261">
        <v>0</v>
      </c>
      <c r="J863" s="261">
        <v>0</v>
      </c>
      <c r="K863" s="261">
        <v>0</v>
      </c>
      <c r="L863" s="261">
        <v>0</v>
      </c>
      <c r="M863" s="261">
        <v>0</v>
      </c>
      <c r="N863" s="261">
        <v>11.64</v>
      </c>
      <c r="O863" s="261">
        <v>0</v>
      </c>
      <c r="P863" s="261" t="s">
        <v>94</v>
      </c>
      <c r="Q863" s="261">
        <v>1</v>
      </c>
      <c r="R863" s="261">
        <v>0</v>
      </c>
      <c r="S863" s="261" t="s">
        <v>70</v>
      </c>
      <c r="T863" s="261">
        <v>0</v>
      </c>
      <c r="U863" s="261">
        <v>0</v>
      </c>
      <c r="V863" s="261">
        <v>20161230</v>
      </c>
      <c r="W863" s="261" t="s">
        <v>161</v>
      </c>
      <c r="X863" s="199"/>
    </row>
    <row r="864" spans="1:24">
      <c r="A864" s="261"/>
      <c r="B864" s="261">
        <v>0</v>
      </c>
      <c r="C864" s="261">
        <v>34580361</v>
      </c>
      <c r="D864" s="261">
        <v>15660020</v>
      </c>
      <c r="E864" s="261" t="s">
        <v>161</v>
      </c>
      <c r="F864" s="261">
        <v>172385.65</v>
      </c>
      <c r="G864" s="261">
        <v>-2714.38</v>
      </c>
      <c r="H864" s="261">
        <v>169671.27</v>
      </c>
      <c r="I864" s="261">
        <v>-1795.68</v>
      </c>
      <c r="J864" s="261">
        <v>0</v>
      </c>
      <c r="K864" s="261">
        <v>0</v>
      </c>
      <c r="L864" s="261">
        <v>-4510.0600000000004</v>
      </c>
      <c r="M864" s="261">
        <v>0</v>
      </c>
      <c r="N864" s="261">
        <v>12.5</v>
      </c>
      <c r="O864" s="261">
        <v>176.74090000000001</v>
      </c>
      <c r="P864" s="261" t="s">
        <v>162</v>
      </c>
      <c r="Q864" s="261">
        <v>0</v>
      </c>
      <c r="R864" s="261">
        <v>169671.27</v>
      </c>
      <c r="S864" s="261" t="s">
        <v>70</v>
      </c>
      <c r="T864" s="261">
        <v>0</v>
      </c>
      <c r="U864" s="261">
        <v>0</v>
      </c>
      <c r="V864" s="261">
        <v>20161230</v>
      </c>
      <c r="W864" s="261" t="s">
        <v>161</v>
      </c>
      <c r="X864" s="199"/>
    </row>
    <row r="865" spans="1:24">
      <c r="A865" s="261"/>
      <c r="B865" s="261">
        <v>0</v>
      </c>
      <c r="C865" s="261">
        <v>39422361</v>
      </c>
      <c r="D865" s="261">
        <v>26663079</v>
      </c>
      <c r="E865" s="261" t="s">
        <v>161</v>
      </c>
      <c r="F865" s="261">
        <v>0</v>
      </c>
      <c r="G865" s="261">
        <v>0</v>
      </c>
      <c r="H865" s="261">
        <v>0</v>
      </c>
      <c r="I865" s="261">
        <v>0</v>
      </c>
      <c r="J865" s="261">
        <v>0</v>
      </c>
      <c r="K865" s="261">
        <v>0</v>
      </c>
      <c r="L865" s="261">
        <v>0</v>
      </c>
      <c r="M865" s="261">
        <v>0</v>
      </c>
      <c r="N865" s="261">
        <v>11.3207</v>
      </c>
      <c r="O865" s="261">
        <v>0</v>
      </c>
      <c r="P865" s="261" t="s">
        <v>94</v>
      </c>
      <c r="Q865" s="261">
        <v>0</v>
      </c>
      <c r="R865" s="261">
        <v>0</v>
      </c>
      <c r="S865" s="261" t="s">
        <v>70</v>
      </c>
      <c r="T865" s="261">
        <v>0</v>
      </c>
      <c r="U865" s="261">
        <v>0</v>
      </c>
      <c r="V865" s="261">
        <v>20161230</v>
      </c>
      <c r="W865" s="261" t="s">
        <v>161</v>
      </c>
      <c r="X865" s="199"/>
    </row>
    <row r="866" spans="1:24">
      <c r="A866" s="261"/>
      <c r="B866" s="261">
        <v>0</v>
      </c>
      <c r="C866" s="261">
        <v>43719161</v>
      </c>
      <c r="D866" s="261">
        <v>40546437</v>
      </c>
      <c r="E866" s="261" t="s">
        <v>161</v>
      </c>
      <c r="F866" s="261">
        <v>234471.59</v>
      </c>
      <c r="G866" s="261">
        <v>-2878.12</v>
      </c>
      <c r="H866" s="261">
        <v>231593.47</v>
      </c>
      <c r="I866" s="261">
        <v>-2168.86</v>
      </c>
      <c r="J866" s="261">
        <v>0</v>
      </c>
      <c r="K866" s="261">
        <v>0</v>
      </c>
      <c r="L866" s="261">
        <v>-5046.9799999999996</v>
      </c>
      <c r="M866" s="261">
        <v>0</v>
      </c>
      <c r="N866" s="261">
        <v>11.1</v>
      </c>
      <c r="O866" s="261">
        <v>241.2432</v>
      </c>
      <c r="P866" s="261" t="s">
        <v>162</v>
      </c>
      <c r="Q866" s="261">
        <v>0</v>
      </c>
      <c r="R866" s="261">
        <v>231593.47</v>
      </c>
      <c r="S866" s="261" t="s">
        <v>70</v>
      </c>
      <c r="T866" s="261">
        <v>0</v>
      </c>
      <c r="U866" s="261">
        <v>0</v>
      </c>
      <c r="V866" s="261">
        <v>20161230</v>
      </c>
      <c r="W866" s="261" t="s">
        <v>161</v>
      </c>
      <c r="X866" s="199"/>
    </row>
    <row r="867" spans="1:24">
      <c r="A867" s="261"/>
      <c r="B867" s="261">
        <v>0</v>
      </c>
      <c r="C867" s="261">
        <v>44160561</v>
      </c>
      <c r="D867" s="261">
        <v>9731422</v>
      </c>
      <c r="E867" s="261" t="s">
        <v>161</v>
      </c>
      <c r="F867" s="261">
        <v>19338.61</v>
      </c>
      <c r="G867" s="261">
        <v>0</v>
      </c>
      <c r="H867" s="261">
        <v>19338.61</v>
      </c>
      <c r="I867" s="261">
        <v>0</v>
      </c>
      <c r="J867" s="261">
        <v>0</v>
      </c>
      <c r="K867" s="261">
        <v>0</v>
      </c>
      <c r="L867" s="261">
        <v>0</v>
      </c>
      <c r="M867" s="261">
        <v>0</v>
      </c>
      <c r="N867" s="261">
        <v>11.1</v>
      </c>
      <c r="O867" s="261">
        <v>20.144400000000001</v>
      </c>
      <c r="P867" s="261" t="s">
        <v>162</v>
      </c>
      <c r="Q867" s="261">
        <v>1</v>
      </c>
      <c r="R867" s="261">
        <v>0.02</v>
      </c>
      <c r="S867" s="261" t="s">
        <v>76</v>
      </c>
      <c r="T867" s="261">
        <v>20160801</v>
      </c>
      <c r="U867" s="261">
        <v>6</v>
      </c>
      <c r="V867" s="261">
        <v>20161230</v>
      </c>
      <c r="W867" s="261" t="s">
        <v>161</v>
      </c>
      <c r="X867" s="199"/>
    </row>
    <row r="868" spans="1:24">
      <c r="A868" s="261"/>
      <c r="B868" s="261">
        <v>0</v>
      </c>
      <c r="C868" s="261">
        <v>42553461</v>
      </c>
      <c r="D868" s="261">
        <v>15326127</v>
      </c>
      <c r="E868" s="261" t="s">
        <v>161</v>
      </c>
      <c r="F868" s="261">
        <v>0</v>
      </c>
      <c r="G868" s="261">
        <v>0</v>
      </c>
      <c r="H868" s="261">
        <v>0</v>
      </c>
      <c r="I868" s="261">
        <v>0</v>
      </c>
      <c r="J868" s="261">
        <v>0</v>
      </c>
      <c r="K868" s="261">
        <v>0</v>
      </c>
      <c r="L868" s="261">
        <v>0</v>
      </c>
      <c r="M868" s="261">
        <v>0</v>
      </c>
      <c r="N868" s="261">
        <v>12.5</v>
      </c>
      <c r="O868" s="261">
        <v>0</v>
      </c>
      <c r="P868" s="261" t="s">
        <v>94</v>
      </c>
      <c r="Q868" s="261">
        <v>0</v>
      </c>
      <c r="R868" s="261">
        <v>0</v>
      </c>
      <c r="S868" s="261" t="s">
        <v>70</v>
      </c>
      <c r="T868" s="261">
        <v>0</v>
      </c>
      <c r="U868" s="261">
        <v>0</v>
      </c>
      <c r="V868" s="261">
        <v>20161230</v>
      </c>
      <c r="W868" s="261" t="s">
        <v>161</v>
      </c>
      <c r="X868" s="199"/>
    </row>
    <row r="869" spans="1:24">
      <c r="A869" s="261"/>
      <c r="B869" s="261">
        <v>0</v>
      </c>
      <c r="C869" s="261">
        <v>40248261</v>
      </c>
      <c r="D869" s="261">
        <v>1461425</v>
      </c>
      <c r="E869" s="261" t="s">
        <v>161</v>
      </c>
      <c r="F869" s="261">
        <v>0</v>
      </c>
      <c r="G869" s="261">
        <v>0</v>
      </c>
      <c r="H869" s="261">
        <v>0</v>
      </c>
      <c r="I869" s="261">
        <v>0</v>
      </c>
      <c r="J869" s="261">
        <v>0</v>
      </c>
      <c r="K869" s="261">
        <v>0</v>
      </c>
      <c r="L869" s="261">
        <v>0</v>
      </c>
      <c r="M869" s="261">
        <v>0</v>
      </c>
      <c r="N869" s="261">
        <v>11.1</v>
      </c>
      <c r="O869" s="261">
        <v>0</v>
      </c>
      <c r="P869" s="261" t="s">
        <v>94</v>
      </c>
      <c r="Q869" s="261">
        <v>0</v>
      </c>
      <c r="R869" s="261">
        <v>0</v>
      </c>
      <c r="S869" s="261" t="s">
        <v>70</v>
      </c>
      <c r="T869" s="261">
        <v>0</v>
      </c>
      <c r="U869" s="261">
        <v>0</v>
      </c>
      <c r="V869" s="261">
        <v>20161230</v>
      </c>
      <c r="W869" s="261" t="s">
        <v>161</v>
      </c>
      <c r="X869" s="199"/>
    </row>
    <row r="870" spans="1:24">
      <c r="A870" s="261"/>
      <c r="B870" s="261">
        <v>0</v>
      </c>
      <c r="C870" s="261">
        <v>36680361</v>
      </c>
      <c r="D870" s="261">
        <v>17425367</v>
      </c>
      <c r="E870" s="261" t="s">
        <v>161</v>
      </c>
      <c r="F870" s="261">
        <v>0</v>
      </c>
      <c r="G870" s="261">
        <v>0</v>
      </c>
      <c r="H870" s="261">
        <v>0</v>
      </c>
      <c r="I870" s="261">
        <v>0</v>
      </c>
      <c r="J870" s="261">
        <v>0</v>
      </c>
      <c r="K870" s="261">
        <v>0</v>
      </c>
      <c r="L870" s="261">
        <v>0</v>
      </c>
      <c r="M870" s="261">
        <v>0</v>
      </c>
      <c r="N870" s="261">
        <v>11.1</v>
      </c>
      <c r="O870" s="261">
        <v>0</v>
      </c>
      <c r="P870" s="261" t="s">
        <v>94</v>
      </c>
      <c r="Q870" s="261">
        <v>0</v>
      </c>
      <c r="R870" s="261">
        <v>0</v>
      </c>
      <c r="S870" s="261" t="s">
        <v>70</v>
      </c>
      <c r="T870" s="261">
        <v>0</v>
      </c>
      <c r="U870" s="261">
        <v>0</v>
      </c>
      <c r="V870" s="261">
        <v>20161230</v>
      </c>
      <c r="W870" s="261" t="s">
        <v>161</v>
      </c>
      <c r="X870" s="199"/>
    </row>
    <row r="871" spans="1:24">
      <c r="A871" s="261"/>
      <c r="B871" s="261">
        <v>0</v>
      </c>
      <c r="C871" s="261">
        <v>40248661</v>
      </c>
      <c r="D871" s="261">
        <v>12338611</v>
      </c>
      <c r="E871" s="261" t="s">
        <v>161</v>
      </c>
      <c r="F871" s="261">
        <v>0</v>
      </c>
      <c r="G871" s="261">
        <v>0</v>
      </c>
      <c r="H871" s="261">
        <v>0</v>
      </c>
      <c r="I871" s="261">
        <v>0</v>
      </c>
      <c r="J871" s="261">
        <v>0</v>
      </c>
      <c r="K871" s="261">
        <v>0</v>
      </c>
      <c r="L871" s="261">
        <v>0</v>
      </c>
      <c r="M871" s="261">
        <v>0</v>
      </c>
      <c r="N871" s="261">
        <v>11.506399999999999</v>
      </c>
      <c r="O871" s="261">
        <v>0</v>
      </c>
      <c r="P871" s="261" t="s">
        <v>94</v>
      </c>
      <c r="Q871" s="261">
        <v>0</v>
      </c>
      <c r="R871" s="261">
        <v>0</v>
      </c>
      <c r="S871" s="261" t="s">
        <v>70</v>
      </c>
      <c r="T871" s="261">
        <v>0</v>
      </c>
      <c r="U871" s="261">
        <v>0</v>
      </c>
      <c r="V871" s="261">
        <v>20161230</v>
      </c>
      <c r="W871" s="261" t="s">
        <v>161</v>
      </c>
      <c r="X871" s="199"/>
    </row>
    <row r="872" spans="1:24">
      <c r="A872" s="261"/>
      <c r="B872" s="261">
        <v>0</v>
      </c>
      <c r="C872" s="261">
        <v>36248661</v>
      </c>
      <c r="D872" s="261">
        <v>36122288</v>
      </c>
      <c r="E872" s="261" t="s">
        <v>161</v>
      </c>
      <c r="F872" s="261">
        <v>308309.11</v>
      </c>
      <c r="G872" s="261">
        <v>0</v>
      </c>
      <c r="H872" s="261">
        <v>308309.11</v>
      </c>
      <c r="I872" s="261">
        <v>0</v>
      </c>
      <c r="J872" s="261">
        <v>0</v>
      </c>
      <c r="K872" s="261">
        <v>0</v>
      </c>
      <c r="L872" s="261">
        <v>0</v>
      </c>
      <c r="M872" s="261">
        <v>0</v>
      </c>
      <c r="N872" s="261">
        <v>12.435</v>
      </c>
      <c r="O872" s="261">
        <v>321.15530000000001</v>
      </c>
      <c r="P872" s="261" t="s">
        <v>162</v>
      </c>
      <c r="Q872" s="261">
        <v>1</v>
      </c>
      <c r="R872" s="261">
        <v>144622.04999999999</v>
      </c>
      <c r="S872" s="261" t="s">
        <v>77</v>
      </c>
      <c r="T872" s="261">
        <v>20080131</v>
      </c>
      <c r="U872" s="261">
        <v>108</v>
      </c>
      <c r="V872" s="261">
        <v>20161230</v>
      </c>
      <c r="W872" s="261" t="s">
        <v>161</v>
      </c>
      <c r="X872" s="199"/>
    </row>
    <row r="873" spans="1:24">
      <c r="A873" s="261"/>
      <c r="B873" s="261">
        <v>0</v>
      </c>
      <c r="C873" s="261">
        <v>37978661</v>
      </c>
      <c r="D873" s="261">
        <v>15748103</v>
      </c>
      <c r="E873" s="261" t="s">
        <v>161</v>
      </c>
      <c r="F873" s="261">
        <v>0</v>
      </c>
      <c r="G873" s="261">
        <v>0</v>
      </c>
      <c r="H873" s="261">
        <v>0</v>
      </c>
      <c r="I873" s="261">
        <v>0</v>
      </c>
      <c r="J873" s="261">
        <v>0</v>
      </c>
      <c r="K873" s="261">
        <v>0</v>
      </c>
      <c r="L873" s="261">
        <v>0</v>
      </c>
      <c r="M873" s="261">
        <v>0</v>
      </c>
      <c r="N873" s="261">
        <v>11.1</v>
      </c>
      <c r="O873" s="261">
        <v>0</v>
      </c>
      <c r="P873" s="261" t="s">
        <v>94</v>
      </c>
      <c r="Q873" s="261">
        <v>0</v>
      </c>
      <c r="R873" s="261">
        <v>0</v>
      </c>
      <c r="S873" s="261" t="s">
        <v>70</v>
      </c>
      <c r="T873" s="261">
        <v>0</v>
      </c>
      <c r="U873" s="261">
        <v>0</v>
      </c>
      <c r="V873" s="261">
        <v>20161230</v>
      </c>
      <c r="W873" s="261" t="s">
        <v>161</v>
      </c>
      <c r="X873" s="199"/>
    </row>
    <row r="874" spans="1:24">
      <c r="A874" s="261"/>
      <c r="B874" s="261">
        <v>0</v>
      </c>
      <c r="C874" s="261">
        <v>34459661</v>
      </c>
      <c r="D874" s="261">
        <v>2129535</v>
      </c>
      <c r="E874" s="261" t="s">
        <v>161</v>
      </c>
      <c r="F874" s="261">
        <v>0</v>
      </c>
      <c r="G874" s="261">
        <v>0</v>
      </c>
      <c r="H874" s="261">
        <v>0</v>
      </c>
      <c r="I874" s="261">
        <v>0</v>
      </c>
      <c r="J874" s="261">
        <v>0</v>
      </c>
      <c r="K874" s="261">
        <v>0</v>
      </c>
      <c r="L874" s="261">
        <v>0</v>
      </c>
      <c r="M874" s="261">
        <v>0</v>
      </c>
      <c r="N874" s="261">
        <v>11.1</v>
      </c>
      <c r="O874" s="261">
        <v>0</v>
      </c>
      <c r="P874" s="261" t="s">
        <v>94</v>
      </c>
      <c r="Q874" s="261">
        <v>0</v>
      </c>
      <c r="R874" s="261">
        <v>0</v>
      </c>
      <c r="S874" s="261" t="s">
        <v>70</v>
      </c>
      <c r="T874" s="261">
        <v>0</v>
      </c>
      <c r="U874" s="261">
        <v>0</v>
      </c>
      <c r="V874" s="261">
        <v>20161230</v>
      </c>
      <c r="W874" s="261" t="s">
        <v>161</v>
      </c>
      <c r="X874" s="199"/>
    </row>
    <row r="875" spans="1:24">
      <c r="A875" s="261"/>
      <c r="B875" s="261">
        <v>0</v>
      </c>
      <c r="C875" s="261">
        <v>43324361</v>
      </c>
      <c r="D875" s="261">
        <v>35362235</v>
      </c>
      <c r="E875" s="261" t="s">
        <v>161</v>
      </c>
      <c r="F875" s="261">
        <v>0</v>
      </c>
      <c r="G875" s="261">
        <v>0</v>
      </c>
      <c r="H875" s="261">
        <v>0</v>
      </c>
      <c r="I875" s="261">
        <v>0</v>
      </c>
      <c r="J875" s="261">
        <v>0</v>
      </c>
      <c r="K875" s="261">
        <v>0</v>
      </c>
      <c r="L875" s="261">
        <v>0</v>
      </c>
      <c r="M875" s="261">
        <v>0</v>
      </c>
      <c r="N875" s="261">
        <v>12.17</v>
      </c>
      <c r="O875" s="261">
        <v>0</v>
      </c>
      <c r="P875" s="261" t="s">
        <v>94</v>
      </c>
      <c r="Q875" s="261">
        <v>1</v>
      </c>
      <c r="R875" s="261">
        <v>0</v>
      </c>
      <c r="S875" s="261" t="s">
        <v>70</v>
      </c>
      <c r="T875" s="261">
        <v>0</v>
      </c>
      <c r="U875" s="261">
        <v>0</v>
      </c>
      <c r="V875" s="261">
        <v>20161230</v>
      </c>
      <c r="W875" s="261" t="s">
        <v>161</v>
      </c>
      <c r="X875" s="199"/>
    </row>
    <row r="876" spans="1:24">
      <c r="A876" s="261"/>
      <c r="B876" s="261">
        <v>0</v>
      </c>
      <c r="C876" s="261">
        <v>43946361</v>
      </c>
      <c r="D876" s="261">
        <v>39347183</v>
      </c>
      <c r="E876" s="261" t="s">
        <v>161</v>
      </c>
      <c r="F876" s="261">
        <v>319405.71000000002</v>
      </c>
      <c r="G876" s="261">
        <v>-5010.47</v>
      </c>
      <c r="H876" s="261">
        <v>314395.24</v>
      </c>
      <c r="I876" s="261">
        <v>-2954.5</v>
      </c>
      <c r="J876" s="261">
        <v>0</v>
      </c>
      <c r="K876" s="261">
        <v>0</v>
      </c>
      <c r="L876" s="261">
        <v>-7964.97</v>
      </c>
      <c r="M876" s="261">
        <v>-910.52</v>
      </c>
      <c r="N876" s="261">
        <v>11.1</v>
      </c>
      <c r="O876" s="261">
        <v>327.495</v>
      </c>
      <c r="P876" s="261" t="s">
        <v>162</v>
      </c>
      <c r="Q876" s="261">
        <v>0</v>
      </c>
      <c r="R876" s="261">
        <v>314395.24</v>
      </c>
      <c r="S876" s="261" t="s">
        <v>70</v>
      </c>
      <c r="T876" s="261">
        <v>0</v>
      </c>
      <c r="U876" s="261">
        <v>0</v>
      </c>
      <c r="V876" s="261">
        <v>20161230</v>
      </c>
      <c r="W876" s="261" t="s">
        <v>161</v>
      </c>
      <c r="X876" s="199"/>
    </row>
    <row r="877" spans="1:24">
      <c r="A877" s="261"/>
      <c r="B877" s="261">
        <v>0</v>
      </c>
      <c r="C877" s="261">
        <v>38087361</v>
      </c>
      <c r="D877" s="261">
        <v>5457071</v>
      </c>
      <c r="E877" s="261" t="s">
        <v>161</v>
      </c>
      <c r="F877" s="261">
        <v>0</v>
      </c>
      <c r="G877" s="261">
        <v>0</v>
      </c>
      <c r="H877" s="261">
        <v>0</v>
      </c>
      <c r="I877" s="261">
        <v>0</v>
      </c>
      <c r="J877" s="261">
        <v>0</v>
      </c>
      <c r="K877" s="261">
        <v>0</v>
      </c>
      <c r="L877" s="261">
        <v>0</v>
      </c>
      <c r="M877" s="261">
        <v>0</v>
      </c>
      <c r="N877" s="261">
        <v>11.1</v>
      </c>
      <c r="O877" s="261">
        <v>0</v>
      </c>
      <c r="P877" s="261" t="s">
        <v>94</v>
      </c>
      <c r="Q877" s="261">
        <v>1</v>
      </c>
      <c r="R877" s="261">
        <v>0</v>
      </c>
      <c r="S877" s="261" t="s">
        <v>70</v>
      </c>
      <c r="T877" s="261">
        <v>0</v>
      </c>
      <c r="U877" s="261">
        <v>0</v>
      </c>
      <c r="V877" s="261">
        <v>20161230</v>
      </c>
      <c r="W877" s="261" t="s">
        <v>161</v>
      </c>
      <c r="X877" s="199"/>
    </row>
    <row r="878" spans="1:24">
      <c r="A878" s="261"/>
      <c r="B878" s="261">
        <v>0</v>
      </c>
      <c r="C878" s="261">
        <v>44047661</v>
      </c>
      <c r="D878" s="261">
        <v>527480</v>
      </c>
      <c r="E878" s="261" t="s">
        <v>161</v>
      </c>
      <c r="F878" s="261">
        <v>0</v>
      </c>
      <c r="G878" s="261">
        <v>0</v>
      </c>
      <c r="H878" s="261">
        <v>0</v>
      </c>
      <c r="I878" s="261">
        <v>0</v>
      </c>
      <c r="J878" s="261">
        <v>0</v>
      </c>
      <c r="K878" s="261">
        <v>0</v>
      </c>
      <c r="L878" s="261">
        <v>0</v>
      </c>
      <c r="M878" s="261">
        <v>0</v>
      </c>
      <c r="N878" s="261">
        <v>11.1</v>
      </c>
      <c r="O878" s="261">
        <v>0</v>
      </c>
      <c r="P878" s="261" t="s">
        <v>94</v>
      </c>
      <c r="Q878" s="261">
        <v>0</v>
      </c>
      <c r="R878" s="261">
        <v>0</v>
      </c>
      <c r="S878" s="261" t="s">
        <v>70</v>
      </c>
      <c r="T878" s="261">
        <v>0</v>
      </c>
      <c r="U878" s="261">
        <v>0</v>
      </c>
      <c r="V878" s="261">
        <v>20161230</v>
      </c>
      <c r="W878" s="261" t="s">
        <v>161</v>
      </c>
      <c r="X878" s="199"/>
    </row>
    <row r="879" spans="1:24">
      <c r="A879" s="261"/>
      <c r="B879" s="261">
        <v>0</v>
      </c>
      <c r="C879" s="261">
        <v>40120461</v>
      </c>
      <c r="D879" s="261">
        <v>32992891</v>
      </c>
      <c r="E879" s="261" t="s">
        <v>161</v>
      </c>
      <c r="F879" s="261">
        <v>0</v>
      </c>
      <c r="G879" s="261">
        <v>0</v>
      </c>
      <c r="H879" s="261">
        <v>0</v>
      </c>
      <c r="I879" s="261">
        <v>0</v>
      </c>
      <c r="J879" s="261">
        <v>0</v>
      </c>
      <c r="K879" s="261">
        <v>0</v>
      </c>
      <c r="L879" s="261">
        <v>0</v>
      </c>
      <c r="M879" s="261">
        <v>0</v>
      </c>
      <c r="N879" s="261">
        <v>11.1</v>
      </c>
      <c r="O879" s="261">
        <v>0</v>
      </c>
      <c r="P879" s="261" t="s">
        <v>94</v>
      </c>
      <c r="Q879" s="261">
        <v>0</v>
      </c>
      <c r="R879" s="261">
        <v>0</v>
      </c>
      <c r="S879" s="261" t="s">
        <v>70</v>
      </c>
      <c r="T879" s="261">
        <v>0</v>
      </c>
      <c r="U879" s="261">
        <v>0</v>
      </c>
      <c r="V879" s="261">
        <v>20161230</v>
      </c>
      <c r="W879" s="261" t="s">
        <v>161</v>
      </c>
      <c r="X879" s="199"/>
    </row>
    <row r="880" spans="1:24">
      <c r="A880" s="261"/>
      <c r="B880" s="261">
        <v>0</v>
      </c>
      <c r="C880" s="261">
        <v>41802761</v>
      </c>
      <c r="D880" s="261">
        <v>23012299</v>
      </c>
      <c r="E880" s="261" t="s">
        <v>161</v>
      </c>
      <c r="F880" s="261">
        <v>0</v>
      </c>
      <c r="G880" s="261">
        <v>0</v>
      </c>
      <c r="H880" s="261">
        <v>0</v>
      </c>
      <c r="I880" s="261">
        <v>0</v>
      </c>
      <c r="J880" s="261">
        <v>0</v>
      </c>
      <c r="K880" s="261">
        <v>0</v>
      </c>
      <c r="L880" s="261">
        <v>0</v>
      </c>
      <c r="M880" s="261">
        <v>0</v>
      </c>
      <c r="N880" s="261">
        <v>11.1</v>
      </c>
      <c r="O880" s="261">
        <v>0</v>
      </c>
      <c r="P880" s="261" t="s">
        <v>94</v>
      </c>
      <c r="Q880" s="261">
        <v>0</v>
      </c>
      <c r="R880" s="261">
        <v>0</v>
      </c>
      <c r="S880" s="261" t="s">
        <v>70</v>
      </c>
      <c r="T880" s="261">
        <v>0</v>
      </c>
      <c r="U880" s="261">
        <v>0</v>
      </c>
      <c r="V880" s="261">
        <v>20161230</v>
      </c>
      <c r="W880" s="261" t="s">
        <v>161</v>
      </c>
      <c r="X880" s="199"/>
    </row>
    <row r="881" spans="1:24">
      <c r="A881" s="261"/>
      <c r="B881" s="261">
        <v>0</v>
      </c>
      <c r="C881" s="261">
        <v>27693761</v>
      </c>
      <c r="D881" s="261">
        <v>24162590</v>
      </c>
      <c r="E881" s="261" t="s">
        <v>161</v>
      </c>
      <c r="F881" s="261">
        <v>0</v>
      </c>
      <c r="G881" s="261">
        <v>0</v>
      </c>
      <c r="H881" s="261">
        <v>0</v>
      </c>
      <c r="I881" s="261">
        <v>0</v>
      </c>
      <c r="J881" s="261">
        <v>0</v>
      </c>
      <c r="K881" s="261">
        <v>0</v>
      </c>
      <c r="L881" s="261">
        <v>0</v>
      </c>
      <c r="M881" s="261">
        <v>0</v>
      </c>
      <c r="N881" s="261">
        <v>12.23</v>
      </c>
      <c r="O881" s="261">
        <v>0</v>
      </c>
      <c r="P881" s="261" t="s">
        <v>94</v>
      </c>
      <c r="Q881" s="261">
        <v>0</v>
      </c>
      <c r="R881" s="261">
        <v>0</v>
      </c>
      <c r="S881" s="261" t="s">
        <v>70</v>
      </c>
      <c r="T881" s="261">
        <v>0</v>
      </c>
      <c r="U881" s="261">
        <v>0</v>
      </c>
      <c r="V881" s="261">
        <v>20161230</v>
      </c>
      <c r="W881" s="261" t="s">
        <v>161</v>
      </c>
      <c r="X881" s="199"/>
    </row>
    <row r="882" spans="1:24">
      <c r="A882" s="261"/>
      <c r="B882" s="261">
        <v>0</v>
      </c>
      <c r="C882" s="261">
        <v>40248861</v>
      </c>
      <c r="D882" s="261">
        <v>39804856</v>
      </c>
      <c r="E882" s="261" t="s">
        <v>161</v>
      </c>
      <c r="F882" s="261">
        <v>0</v>
      </c>
      <c r="G882" s="261">
        <v>0</v>
      </c>
      <c r="H882" s="261">
        <v>0</v>
      </c>
      <c r="I882" s="261">
        <v>0</v>
      </c>
      <c r="J882" s="261">
        <v>0</v>
      </c>
      <c r="K882" s="261">
        <v>0</v>
      </c>
      <c r="L882" s="261">
        <v>0</v>
      </c>
      <c r="M882" s="261">
        <v>0</v>
      </c>
      <c r="N882" s="261">
        <v>11.1</v>
      </c>
      <c r="O882" s="261">
        <v>0</v>
      </c>
      <c r="P882" s="261" t="s">
        <v>94</v>
      </c>
      <c r="Q882" s="261">
        <v>0</v>
      </c>
      <c r="R882" s="261">
        <v>0</v>
      </c>
      <c r="S882" s="261" t="s">
        <v>70</v>
      </c>
      <c r="T882" s="261">
        <v>0</v>
      </c>
      <c r="U882" s="261">
        <v>0</v>
      </c>
      <c r="V882" s="261">
        <v>20161230</v>
      </c>
      <c r="W882" s="261" t="s">
        <v>161</v>
      </c>
      <c r="X882" s="199"/>
    </row>
    <row r="883" spans="1:24">
      <c r="A883" s="261"/>
      <c r="B883" s="261">
        <v>0</v>
      </c>
      <c r="C883" s="261">
        <v>29549861</v>
      </c>
      <c r="D883" s="261">
        <v>15380610</v>
      </c>
      <c r="E883" s="261" t="s">
        <v>161</v>
      </c>
      <c r="F883" s="261">
        <v>110148.14</v>
      </c>
      <c r="G883" s="261">
        <v>-2725.38</v>
      </c>
      <c r="H883" s="261">
        <v>107422.76</v>
      </c>
      <c r="I883" s="261">
        <v>-1147.3800000000001</v>
      </c>
      <c r="J883" s="261">
        <v>0</v>
      </c>
      <c r="K883" s="261">
        <v>0</v>
      </c>
      <c r="L883" s="261">
        <v>-3872.76</v>
      </c>
      <c r="M883" s="261">
        <v>0</v>
      </c>
      <c r="N883" s="261">
        <v>12.5</v>
      </c>
      <c r="O883" s="261">
        <v>111.89870000000001</v>
      </c>
      <c r="P883" s="261" t="s">
        <v>162</v>
      </c>
      <c r="Q883" s="261">
        <v>0</v>
      </c>
      <c r="R883" s="261">
        <v>107422.76</v>
      </c>
      <c r="S883" s="261" t="s">
        <v>70</v>
      </c>
      <c r="T883" s="261">
        <v>0</v>
      </c>
      <c r="U883" s="261">
        <v>0</v>
      </c>
      <c r="V883" s="261">
        <v>20161230</v>
      </c>
      <c r="W883" s="261" t="s">
        <v>161</v>
      </c>
      <c r="X883" s="199"/>
    </row>
    <row r="884" spans="1:24">
      <c r="A884" s="261"/>
      <c r="B884" s="261">
        <v>0</v>
      </c>
      <c r="C884" s="261">
        <v>38862861</v>
      </c>
      <c r="D884" s="261">
        <v>24200491</v>
      </c>
      <c r="E884" s="261" t="s">
        <v>161</v>
      </c>
      <c r="F884" s="261">
        <v>390265.26</v>
      </c>
      <c r="G884" s="261">
        <v>-5447.52</v>
      </c>
      <c r="H884" s="261">
        <v>384817.74</v>
      </c>
      <c r="I884" s="261">
        <v>-3448.5</v>
      </c>
      <c r="J884" s="261">
        <v>0</v>
      </c>
      <c r="K884" s="261">
        <v>0</v>
      </c>
      <c r="L884" s="261">
        <v>-8896.02</v>
      </c>
      <c r="M884" s="261">
        <v>-151.30000000000001</v>
      </c>
      <c r="N884" s="261">
        <v>10.6036</v>
      </c>
      <c r="O884" s="261">
        <v>400.85180000000003</v>
      </c>
      <c r="P884" s="261" t="s">
        <v>162</v>
      </c>
      <c r="Q884" s="261">
        <v>0</v>
      </c>
      <c r="R884" s="261">
        <v>384817.74</v>
      </c>
      <c r="S884" s="261" t="s">
        <v>70</v>
      </c>
      <c r="T884" s="261">
        <v>0</v>
      </c>
      <c r="U884" s="261">
        <v>0</v>
      </c>
      <c r="V884" s="261">
        <v>20161230</v>
      </c>
      <c r="W884" s="261" t="s">
        <v>161</v>
      </c>
      <c r="X884" s="199"/>
    </row>
    <row r="885" spans="1:24">
      <c r="A885" s="261"/>
      <c r="B885" s="261">
        <v>0</v>
      </c>
      <c r="C885" s="261">
        <v>33131961</v>
      </c>
      <c r="D885" s="261">
        <v>13780333</v>
      </c>
      <c r="E885" s="261" t="s">
        <v>161</v>
      </c>
      <c r="F885" s="261">
        <v>0</v>
      </c>
      <c r="G885" s="261">
        <v>0</v>
      </c>
      <c r="H885" s="261">
        <v>0</v>
      </c>
      <c r="I885" s="261">
        <v>0</v>
      </c>
      <c r="J885" s="261">
        <v>0</v>
      </c>
      <c r="K885" s="261">
        <v>0</v>
      </c>
      <c r="L885" s="261">
        <v>0</v>
      </c>
      <c r="M885" s="261">
        <v>0</v>
      </c>
      <c r="N885" s="261">
        <v>11.8</v>
      </c>
      <c r="O885" s="261">
        <v>0</v>
      </c>
      <c r="P885" s="261" t="s">
        <v>94</v>
      </c>
      <c r="Q885" s="261">
        <v>0</v>
      </c>
      <c r="R885" s="261">
        <v>0</v>
      </c>
      <c r="S885" s="261" t="s">
        <v>70</v>
      </c>
      <c r="T885" s="261">
        <v>0</v>
      </c>
      <c r="U885" s="261">
        <v>0</v>
      </c>
      <c r="V885" s="261">
        <v>20161230</v>
      </c>
      <c r="W885" s="261" t="s">
        <v>161</v>
      </c>
      <c r="X885" s="199"/>
    </row>
    <row r="886" spans="1:24">
      <c r="A886" s="261"/>
      <c r="B886" s="261">
        <v>0</v>
      </c>
      <c r="C886" s="261">
        <v>24416961</v>
      </c>
      <c r="D886" s="261">
        <v>9250073</v>
      </c>
      <c r="E886" s="261" t="s">
        <v>161</v>
      </c>
      <c r="F886" s="261">
        <v>0</v>
      </c>
      <c r="G886" s="261">
        <v>0</v>
      </c>
      <c r="H886" s="261">
        <v>0</v>
      </c>
      <c r="I886" s="261">
        <v>0</v>
      </c>
      <c r="J886" s="261">
        <v>0</v>
      </c>
      <c r="K886" s="261">
        <v>0</v>
      </c>
      <c r="L886" s="261">
        <v>0</v>
      </c>
      <c r="M886" s="261">
        <v>0</v>
      </c>
      <c r="N886" s="261">
        <v>11.95</v>
      </c>
      <c r="O886" s="261">
        <v>0</v>
      </c>
      <c r="P886" s="261" t="s">
        <v>94</v>
      </c>
      <c r="Q886" s="261">
        <v>0</v>
      </c>
      <c r="R886" s="261">
        <v>0</v>
      </c>
      <c r="S886" s="261" t="s">
        <v>70</v>
      </c>
      <c r="T886" s="261">
        <v>0</v>
      </c>
      <c r="U886" s="261">
        <v>0</v>
      </c>
      <c r="V886" s="261">
        <v>20161230</v>
      </c>
      <c r="W886" s="261" t="s">
        <v>161</v>
      </c>
      <c r="X886" s="199"/>
    </row>
    <row r="887" spans="1:24">
      <c r="A887" s="261"/>
      <c r="B887" s="261">
        <v>0</v>
      </c>
      <c r="C887" s="261">
        <v>38086071</v>
      </c>
      <c r="D887" s="261">
        <v>5416066</v>
      </c>
      <c r="E887" s="261" t="s">
        <v>161</v>
      </c>
      <c r="F887" s="261">
        <v>488214.11</v>
      </c>
      <c r="G887" s="261">
        <v>-6781.13</v>
      </c>
      <c r="H887" s="261">
        <v>481432.98</v>
      </c>
      <c r="I887" s="261">
        <v>-5085.5600000000004</v>
      </c>
      <c r="J887" s="261">
        <v>0</v>
      </c>
      <c r="K887" s="261">
        <v>0</v>
      </c>
      <c r="L887" s="261">
        <v>-11866.69</v>
      </c>
      <c r="M887" s="261">
        <v>0</v>
      </c>
      <c r="N887" s="261">
        <v>12.5</v>
      </c>
      <c r="O887" s="261">
        <v>501.49270000000001</v>
      </c>
      <c r="P887" s="261" t="s">
        <v>162</v>
      </c>
      <c r="Q887" s="261">
        <v>0</v>
      </c>
      <c r="R887" s="261">
        <v>481432.98</v>
      </c>
      <c r="S887" s="261" t="s">
        <v>70</v>
      </c>
      <c r="T887" s="261">
        <v>0</v>
      </c>
      <c r="U887" s="261">
        <v>0</v>
      </c>
      <c r="V887" s="261">
        <v>20161230</v>
      </c>
      <c r="W887" s="261" t="s">
        <v>161</v>
      </c>
      <c r="X887" s="199"/>
    </row>
    <row r="888" spans="1:24">
      <c r="A888" s="261"/>
      <c r="B888" s="261">
        <v>0</v>
      </c>
      <c r="C888" s="261">
        <v>29359071</v>
      </c>
      <c r="D888" s="261">
        <v>3607735</v>
      </c>
      <c r="E888" s="261" t="s">
        <v>161</v>
      </c>
      <c r="F888" s="261">
        <v>0</v>
      </c>
      <c r="G888" s="261">
        <v>0</v>
      </c>
      <c r="H888" s="261">
        <v>0</v>
      </c>
      <c r="I888" s="261">
        <v>0</v>
      </c>
      <c r="J888" s="261">
        <v>0</v>
      </c>
      <c r="K888" s="261">
        <v>0</v>
      </c>
      <c r="L888" s="261">
        <v>0</v>
      </c>
      <c r="M888" s="261">
        <v>0</v>
      </c>
      <c r="N888" s="261">
        <v>13.95</v>
      </c>
      <c r="O888" s="261">
        <v>0</v>
      </c>
      <c r="P888" s="261" t="s">
        <v>94</v>
      </c>
      <c r="Q888" s="261">
        <v>1</v>
      </c>
      <c r="R888" s="261">
        <v>0</v>
      </c>
      <c r="S888" s="261" t="s">
        <v>70</v>
      </c>
      <c r="T888" s="261">
        <v>0</v>
      </c>
      <c r="U888" s="261">
        <v>0</v>
      </c>
      <c r="V888" s="261">
        <v>20161230</v>
      </c>
      <c r="W888" s="261" t="s">
        <v>161</v>
      </c>
      <c r="X888" s="199"/>
    </row>
    <row r="889" spans="1:24">
      <c r="A889" s="261"/>
      <c r="B889" s="261">
        <v>0</v>
      </c>
      <c r="C889" s="261">
        <v>44293071</v>
      </c>
      <c r="D889" s="261">
        <v>9342639</v>
      </c>
      <c r="E889" s="261" t="s">
        <v>161</v>
      </c>
      <c r="F889" s="261">
        <v>481389.21</v>
      </c>
      <c r="G889" s="261">
        <v>-9717.52</v>
      </c>
      <c r="H889" s="261">
        <v>471671.69</v>
      </c>
      <c r="I889" s="261">
        <v>-8850.52</v>
      </c>
      <c r="J889" s="261">
        <v>0</v>
      </c>
      <c r="K889" s="261">
        <v>0</v>
      </c>
      <c r="L889" s="261">
        <v>-18568.04</v>
      </c>
      <c r="M889" s="261">
        <v>0</v>
      </c>
      <c r="N889" s="261">
        <v>11.1</v>
      </c>
      <c r="O889" s="261">
        <v>491.32470000000001</v>
      </c>
      <c r="P889" s="261" t="s">
        <v>162</v>
      </c>
      <c r="Q889" s="261">
        <v>1</v>
      </c>
      <c r="R889" s="261">
        <v>457195.62</v>
      </c>
      <c r="S889" s="261" t="s">
        <v>73</v>
      </c>
      <c r="T889" s="261">
        <v>20161031</v>
      </c>
      <c r="U889" s="261">
        <v>3</v>
      </c>
      <c r="V889" s="261">
        <v>20161230</v>
      </c>
      <c r="W889" s="261" t="s">
        <v>161</v>
      </c>
      <c r="X889" s="199"/>
    </row>
    <row r="890" spans="1:24">
      <c r="A890" s="261"/>
      <c r="B890" s="261">
        <v>0</v>
      </c>
      <c r="C890" s="261">
        <v>44249761</v>
      </c>
      <c r="D890" s="261">
        <v>16773100</v>
      </c>
      <c r="E890" s="261" t="s">
        <v>161</v>
      </c>
      <c r="F890" s="261">
        <v>128284.04</v>
      </c>
      <c r="G890" s="261">
        <v>-3129.75</v>
      </c>
      <c r="H890" s="261">
        <v>125154.29</v>
      </c>
      <c r="I890" s="261">
        <v>-2116.13</v>
      </c>
      <c r="J890" s="261">
        <v>-500</v>
      </c>
      <c r="K890" s="261">
        <v>0</v>
      </c>
      <c r="L890" s="261">
        <v>-5745.88</v>
      </c>
      <c r="M890" s="261">
        <v>0</v>
      </c>
      <c r="N890" s="261">
        <v>9.9579000000000004</v>
      </c>
      <c r="O890" s="261">
        <v>130.3691</v>
      </c>
      <c r="P890" s="261" t="s">
        <v>162</v>
      </c>
      <c r="Q890" s="261">
        <v>0</v>
      </c>
      <c r="R890" s="261">
        <v>125154.29</v>
      </c>
      <c r="S890" s="261" t="s">
        <v>70</v>
      </c>
      <c r="T890" s="261">
        <v>0</v>
      </c>
      <c r="U890" s="261">
        <v>0</v>
      </c>
      <c r="V890" s="261">
        <v>20161230</v>
      </c>
      <c r="W890" s="261" t="s">
        <v>161</v>
      </c>
      <c r="X890" s="199"/>
    </row>
    <row r="891" spans="1:24">
      <c r="A891" s="261"/>
      <c r="B891" s="261">
        <v>0</v>
      </c>
      <c r="C891" s="261">
        <v>41257171</v>
      </c>
      <c r="D891" s="261">
        <v>4970086</v>
      </c>
      <c r="E891" s="261" t="s">
        <v>161</v>
      </c>
      <c r="F891" s="261">
        <v>854850.03</v>
      </c>
      <c r="G891" s="261">
        <v>-10958.44</v>
      </c>
      <c r="H891" s="261">
        <v>843891.59</v>
      </c>
      <c r="I891" s="261">
        <v>-7907.36</v>
      </c>
      <c r="J891" s="261">
        <v>0</v>
      </c>
      <c r="K891" s="261">
        <v>0</v>
      </c>
      <c r="L891" s="261">
        <v>-18865.8</v>
      </c>
      <c r="M891" s="261">
        <v>0</v>
      </c>
      <c r="N891" s="261">
        <v>11.1</v>
      </c>
      <c r="O891" s="261">
        <v>879.05370000000005</v>
      </c>
      <c r="P891" s="261" t="s">
        <v>162</v>
      </c>
      <c r="Q891" s="261">
        <v>0</v>
      </c>
      <c r="R891" s="261">
        <v>843891.59</v>
      </c>
      <c r="S891" s="261" t="s">
        <v>70</v>
      </c>
      <c r="T891" s="261">
        <v>0</v>
      </c>
      <c r="U891" s="261">
        <v>0</v>
      </c>
      <c r="V891" s="261">
        <v>20161230</v>
      </c>
      <c r="W891" s="261" t="s">
        <v>161</v>
      </c>
      <c r="X891" s="199"/>
    </row>
    <row r="892" spans="1:24">
      <c r="A892" s="261"/>
      <c r="B892" s="261">
        <v>0</v>
      </c>
      <c r="C892" s="261">
        <v>39281861</v>
      </c>
      <c r="D892" s="261">
        <v>13882401</v>
      </c>
      <c r="E892" s="261" t="s">
        <v>161</v>
      </c>
      <c r="F892" s="261">
        <v>895667.73</v>
      </c>
      <c r="G892" s="261">
        <v>0</v>
      </c>
      <c r="H892" s="261">
        <v>895667.73</v>
      </c>
      <c r="I892" s="261">
        <v>0</v>
      </c>
      <c r="J892" s="261">
        <v>0</v>
      </c>
      <c r="K892" s="261">
        <v>0</v>
      </c>
      <c r="L892" s="261">
        <v>0</v>
      </c>
      <c r="M892" s="261">
        <v>0</v>
      </c>
      <c r="N892" s="261">
        <v>11.312900000000001</v>
      </c>
      <c r="O892" s="261">
        <v>932.98720000000003</v>
      </c>
      <c r="P892" s="261" t="s">
        <v>162</v>
      </c>
      <c r="Q892" s="261">
        <v>1</v>
      </c>
      <c r="R892" s="261">
        <v>478100.66</v>
      </c>
      <c r="S892" s="261" t="s">
        <v>77</v>
      </c>
      <c r="T892" s="261">
        <v>20090302</v>
      </c>
      <c r="U892" s="261">
        <v>95</v>
      </c>
      <c r="V892" s="261">
        <v>20161230</v>
      </c>
      <c r="W892" s="261" t="s">
        <v>161</v>
      </c>
      <c r="X892" s="199"/>
    </row>
    <row r="893" spans="1:24">
      <c r="A893" s="261"/>
      <c r="B893" s="261">
        <v>0</v>
      </c>
      <c r="C893" s="261">
        <v>45113861</v>
      </c>
      <c r="D893" s="261">
        <v>10207748</v>
      </c>
      <c r="E893" s="261" t="s">
        <v>161</v>
      </c>
      <c r="F893" s="261">
        <v>249794.65</v>
      </c>
      <c r="G893" s="261">
        <v>-3067.15</v>
      </c>
      <c r="H893" s="261">
        <v>246727.5</v>
      </c>
      <c r="I893" s="261">
        <v>-2147.19</v>
      </c>
      <c r="J893" s="261">
        <v>0</v>
      </c>
      <c r="K893" s="261">
        <v>0</v>
      </c>
      <c r="L893" s="261">
        <v>-5214.34</v>
      </c>
      <c r="M893" s="261">
        <v>0</v>
      </c>
      <c r="N893" s="261">
        <v>10.315</v>
      </c>
      <c r="O893" s="261">
        <v>257.00779999999997</v>
      </c>
      <c r="P893" s="261" t="s">
        <v>162</v>
      </c>
      <c r="Q893" s="261">
        <v>0</v>
      </c>
      <c r="R893" s="261">
        <v>246727.5</v>
      </c>
      <c r="S893" s="261" t="s">
        <v>70</v>
      </c>
      <c r="T893" s="261">
        <v>0</v>
      </c>
      <c r="U893" s="261">
        <v>0</v>
      </c>
      <c r="V893" s="261">
        <v>20161230</v>
      </c>
      <c r="W893" s="261" t="s">
        <v>161</v>
      </c>
      <c r="X893" s="199"/>
    </row>
    <row r="894" spans="1:24">
      <c r="A894" s="261"/>
      <c r="B894" s="261">
        <v>0</v>
      </c>
      <c r="C894" s="261">
        <v>39352271</v>
      </c>
      <c r="D894" s="261">
        <v>39828306</v>
      </c>
      <c r="E894" s="261" t="s">
        <v>161</v>
      </c>
      <c r="F894" s="261">
        <v>385457.65</v>
      </c>
      <c r="G894" s="261">
        <v>-10380.1</v>
      </c>
      <c r="H894" s="261">
        <v>375077.55</v>
      </c>
      <c r="I894" s="261">
        <v>-6594.73</v>
      </c>
      <c r="J894" s="261">
        <v>-500</v>
      </c>
      <c r="K894" s="261">
        <v>0</v>
      </c>
      <c r="L894" s="261">
        <v>-17474.830000000002</v>
      </c>
      <c r="M894" s="261">
        <v>0</v>
      </c>
      <c r="N894" s="261">
        <v>11.1</v>
      </c>
      <c r="O894" s="261">
        <v>390.70580000000001</v>
      </c>
      <c r="P894" s="261" t="s">
        <v>162</v>
      </c>
      <c r="Q894" s="261">
        <v>0</v>
      </c>
      <c r="R894" s="261">
        <v>375077.55</v>
      </c>
      <c r="S894" s="261" t="s">
        <v>70</v>
      </c>
      <c r="T894" s="261">
        <v>0</v>
      </c>
      <c r="U894" s="261">
        <v>0</v>
      </c>
      <c r="V894" s="261">
        <v>20161230</v>
      </c>
      <c r="W894" s="261" t="s">
        <v>161</v>
      </c>
      <c r="X894" s="199"/>
    </row>
    <row r="895" spans="1:24">
      <c r="A895" s="261"/>
      <c r="B895" s="261">
        <v>0</v>
      </c>
      <c r="C895" s="261">
        <v>44454171</v>
      </c>
      <c r="D895" s="261">
        <v>30299667</v>
      </c>
      <c r="E895" s="261" t="s">
        <v>161</v>
      </c>
      <c r="F895" s="261">
        <v>467339.51</v>
      </c>
      <c r="G895" s="261">
        <v>-5615.63</v>
      </c>
      <c r="H895" s="261">
        <v>461723.88</v>
      </c>
      <c r="I895" s="261">
        <v>-4322.8900000000003</v>
      </c>
      <c r="J895" s="261">
        <v>0</v>
      </c>
      <c r="K895" s="261">
        <v>0</v>
      </c>
      <c r="L895" s="261">
        <v>-9938.52</v>
      </c>
      <c r="M895" s="261">
        <v>0</v>
      </c>
      <c r="N895" s="261">
        <v>11.1</v>
      </c>
      <c r="O895" s="261">
        <v>480.9624</v>
      </c>
      <c r="P895" s="261" t="s">
        <v>162</v>
      </c>
      <c r="Q895" s="261">
        <v>0</v>
      </c>
      <c r="R895" s="261">
        <v>461723.88</v>
      </c>
      <c r="S895" s="261" t="s">
        <v>70</v>
      </c>
      <c r="T895" s="261">
        <v>0</v>
      </c>
      <c r="U895" s="261">
        <v>0</v>
      </c>
      <c r="V895" s="261">
        <v>20161230</v>
      </c>
      <c r="W895" s="261" t="s">
        <v>161</v>
      </c>
      <c r="X895" s="199"/>
    </row>
    <row r="896" spans="1:24">
      <c r="A896" s="261"/>
      <c r="B896" s="261">
        <v>0</v>
      </c>
      <c r="C896" s="261">
        <v>43238271</v>
      </c>
      <c r="D896" s="261">
        <v>19806180</v>
      </c>
      <c r="E896" s="261" t="s">
        <v>161</v>
      </c>
      <c r="F896" s="261">
        <v>0</v>
      </c>
      <c r="G896" s="261">
        <v>0</v>
      </c>
      <c r="H896" s="261">
        <v>0</v>
      </c>
      <c r="I896" s="261">
        <v>0</v>
      </c>
      <c r="J896" s="261">
        <v>0</v>
      </c>
      <c r="K896" s="261">
        <v>0</v>
      </c>
      <c r="L896" s="261">
        <v>0</v>
      </c>
      <c r="M896" s="261">
        <v>0</v>
      </c>
      <c r="N896" s="261">
        <v>10.732100000000001</v>
      </c>
      <c r="O896" s="261">
        <v>0</v>
      </c>
      <c r="P896" s="261" t="s">
        <v>94</v>
      </c>
      <c r="Q896" s="261">
        <v>0</v>
      </c>
      <c r="R896" s="261">
        <v>0</v>
      </c>
      <c r="S896" s="261" t="s">
        <v>70</v>
      </c>
      <c r="T896" s="261">
        <v>0</v>
      </c>
      <c r="U896" s="261">
        <v>0</v>
      </c>
      <c r="V896" s="261">
        <v>20161230</v>
      </c>
      <c r="W896" s="261" t="s">
        <v>161</v>
      </c>
      <c r="X896" s="199"/>
    </row>
    <row r="897" spans="1:24">
      <c r="A897" s="261"/>
      <c r="B897" s="261">
        <v>0</v>
      </c>
      <c r="C897" s="261">
        <v>38087171</v>
      </c>
      <c r="D897" s="261">
        <v>27308722</v>
      </c>
      <c r="E897" s="261" t="s">
        <v>161</v>
      </c>
      <c r="F897" s="261">
        <v>0</v>
      </c>
      <c r="G897" s="261">
        <v>0</v>
      </c>
      <c r="H897" s="261">
        <v>0</v>
      </c>
      <c r="I897" s="261">
        <v>0</v>
      </c>
      <c r="J897" s="261">
        <v>0</v>
      </c>
      <c r="K897" s="261">
        <v>0</v>
      </c>
      <c r="L897" s="261">
        <v>0</v>
      </c>
      <c r="M897" s="261">
        <v>0</v>
      </c>
      <c r="N897" s="261">
        <v>11.1</v>
      </c>
      <c r="O897" s="261">
        <v>0</v>
      </c>
      <c r="P897" s="261" t="s">
        <v>94</v>
      </c>
      <c r="Q897" s="261">
        <v>0</v>
      </c>
      <c r="R897" s="261">
        <v>0</v>
      </c>
      <c r="S897" s="261" t="s">
        <v>70</v>
      </c>
      <c r="T897" s="261">
        <v>0</v>
      </c>
      <c r="U897" s="261">
        <v>0</v>
      </c>
      <c r="V897" s="261">
        <v>20161230</v>
      </c>
      <c r="W897" s="261" t="s">
        <v>161</v>
      </c>
      <c r="X897" s="199"/>
    </row>
    <row r="898" spans="1:24">
      <c r="A898" s="261"/>
      <c r="B898" s="261">
        <v>0</v>
      </c>
      <c r="C898" s="261">
        <v>35877171</v>
      </c>
      <c r="D898" s="261">
        <v>29362206</v>
      </c>
      <c r="E898" s="261" t="s">
        <v>161</v>
      </c>
      <c r="F898" s="261">
        <v>0</v>
      </c>
      <c r="G898" s="261">
        <v>0</v>
      </c>
      <c r="H898" s="261">
        <v>0</v>
      </c>
      <c r="I898" s="261">
        <v>0</v>
      </c>
      <c r="J898" s="261">
        <v>0</v>
      </c>
      <c r="K898" s="261">
        <v>0</v>
      </c>
      <c r="L898" s="261">
        <v>0</v>
      </c>
      <c r="M898" s="261">
        <v>0</v>
      </c>
      <c r="N898" s="261">
        <v>11.1</v>
      </c>
      <c r="O898" s="261">
        <v>0</v>
      </c>
      <c r="P898" s="261" t="s">
        <v>94</v>
      </c>
      <c r="Q898" s="261">
        <v>0</v>
      </c>
      <c r="R898" s="261">
        <v>0</v>
      </c>
      <c r="S898" s="261" t="s">
        <v>70</v>
      </c>
      <c r="T898" s="261">
        <v>0</v>
      </c>
      <c r="U898" s="261">
        <v>0</v>
      </c>
      <c r="V898" s="261">
        <v>20161230</v>
      </c>
      <c r="W898" s="261" t="s">
        <v>161</v>
      </c>
      <c r="X898" s="199"/>
    </row>
    <row r="899" spans="1:24">
      <c r="A899" s="261"/>
      <c r="B899" s="261">
        <v>0</v>
      </c>
      <c r="C899" s="261">
        <v>43237961</v>
      </c>
      <c r="D899" s="261">
        <v>18546967</v>
      </c>
      <c r="E899" s="261" t="s">
        <v>161</v>
      </c>
      <c r="F899" s="261">
        <v>0</v>
      </c>
      <c r="G899" s="261">
        <v>0</v>
      </c>
      <c r="H899" s="261">
        <v>0</v>
      </c>
      <c r="I899" s="261">
        <v>0</v>
      </c>
      <c r="J899" s="261">
        <v>0</v>
      </c>
      <c r="K899" s="261">
        <v>0</v>
      </c>
      <c r="L899" s="261">
        <v>0</v>
      </c>
      <c r="M899" s="261">
        <v>0</v>
      </c>
      <c r="N899" s="261">
        <v>10.538600000000001</v>
      </c>
      <c r="O899" s="261">
        <v>0</v>
      </c>
      <c r="P899" s="261" t="s">
        <v>94</v>
      </c>
      <c r="Q899" s="261">
        <v>0</v>
      </c>
      <c r="R899" s="261">
        <v>0</v>
      </c>
      <c r="S899" s="261" t="s">
        <v>70</v>
      </c>
      <c r="T899" s="261">
        <v>0</v>
      </c>
      <c r="U899" s="261">
        <v>0</v>
      </c>
      <c r="V899" s="261">
        <v>20161230</v>
      </c>
      <c r="W899" s="261" t="s">
        <v>161</v>
      </c>
      <c r="X899" s="199"/>
    </row>
    <row r="900" spans="1:24">
      <c r="A900" s="261"/>
      <c r="B900" s="261">
        <v>0</v>
      </c>
      <c r="C900" s="261">
        <v>39722371</v>
      </c>
      <c r="D900" s="261">
        <v>10813990</v>
      </c>
      <c r="E900" s="261" t="s">
        <v>161</v>
      </c>
      <c r="F900" s="261">
        <v>527087.12</v>
      </c>
      <c r="G900" s="261">
        <v>0</v>
      </c>
      <c r="H900" s="261">
        <v>527087.12</v>
      </c>
      <c r="I900" s="261">
        <v>0</v>
      </c>
      <c r="J900" s="261">
        <v>0</v>
      </c>
      <c r="K900" s="261">
        <v>0</v>
      </c>
      <c r="L900" s="261">
        <v>0</v>
      </c>
      <c r="M900" s="261">
        <v>0</v>
      </c>
      <c r="N900" s="261">
        <v>11.7</v>
      </c>
      <c r="O900" s="261">
        <v>549.04909999999995</v>
      </c>
      <c r="P900" s="261" t="s">
        <v>163</v>
      </c>
      <c r="Q900" s="261">
        <v>1</v>
      </c>
      <c r="R900" s="261">
        <v>0</v>
      </c>
      <c r="S900" s="261" t="s">
        <v>77</v>
      </c>
      <c r="T900" s="261">
        <v>20090930</v>
      </c>
      <c r="U900" s="261">
        <v>87</v>
      </c>
      <c r="V900" s="261">
        <v>20161230</v>
      </c>
      <c r="W900" s="261" t="s">
        <v>161</v>
      </c>
      <c r="X900" s="199"/>
    </row>
    <row r="901" spans="1:24">
      <c r="A901" s="261"/>
      <c r="B901" s="261">
        <v>0</v>
      </c>
      <c r="C901" s="261">
        <v>32462271</v>
      </c>
      <c r="D901" s="261">
        <v>37413070</v>
      </c>
      <c r="E901" s="261" t="s">
        <v>161</v>
      </c>
      <c r="F901" s="261">
        <v>0</v>
      </c>
      <c r="G901" s="261">
        <v>0</v>
      </c>
      <c r="H901" s="261">
        <v>0</v>
      </c>
      <c r="I901" s="261">
        <v>0</v>
      </c>
      <c r="J901" s="261">
        <v>0</v>
      </c>
      <c r="K901" s="261">
        <v>0</v>
      </c>
      <c r="L901" s="261">
        <v>0</v>
      </c>
      <c r="M901" s="261">
        <v>0</v>
      </c>
      <c r="N901" s="261">
        <v>11.95</v>
      </c>
      <c r="O901" s="261">
        <v>0</v>
      </c>
      <c r="P901" s="261" t="s">
        <v>94</v>
      </c>
      <c r="Q901" s="261">
        <v>0</v>
      </c>
      <c r="R901" s="261">
        <v>0</v>
      </c>
      <c r="S901" s="261" t="s">
        <v>70</v>
      </c>
      <c r="T901" s="261">
        <v>0</v>
      </c>
      <c r="U901" s="261">
        <v>0</v>
      </c>
      <c r="V901" s="261">
        <v>20161230</v>
      </c>
      <c r="W901" s="261" t="s">
        <v>161</v>
      </c>
      <c r="X901" s="199"/>
    </row>
    <row r="902" spans="1:24">
      <c r="A902" s="261"/>
      <c r="B902" s="261">
        <v>0</v>
      </c>
      <c r="C902" s="261">
        <v>23374071</v>
      </c>
      <c r="D902" s="261">
        <v>26130066</v>
      </c>
      <c r="E902" s="261" t="s">
        <v>161</v>
      </c>
      <c r="F902" s="261">
        <v>0</v>
      </c>
      <c r="G902" s="261">
        <v>0</v>
      </c>
      <c r="H902" s="261">
        <v>0</v>
      </c>
      <c r="I902" s="261">
        <v>0</v>
      </c>
      <c r="J902" s="261">
        <v>0</v>
      </c>
      <c r="K902" s="261">
        <v>0</v>
      </c>
      <c r="L902" s="261">
        <v>0</v>
      </c>
      <c r="M902" s="261">
        <v>0</v>
      </c>
      <c r="N902" s="261">
        <v>11.95</v>
      </c>
      <c r="O902" s="261">
        <v>0</v>
      </c>
      <c r="P902" s="261" t="s">
        <v>94</v>
      </c>
      <c r="Q902" s="261">
        <v>0</v>
      </c>
      <c r="R902" s="261">
        <v>0</v>
      </c>
      <c r="S902" s="261" t="s">
        <v>70</v>
      </c>
      <c r="T902" s="261">
        <v>0</v>
      </c>
      <c r="U902" s="261">
        <v>0</v>
      </c>
      <c r="V902" s="261">
        <v>20161230</v>
      </c>
      <c r="W902" s="261" t="s">
        <v>161</v>
      </c>
      <c r="X902" s="199"/>
    </row>
    <row r="903" spans="1:24">
      <c r="A903" s="261"/>
      <c r="B903" s="261">
        <v>0</v>
      </c>
      <c r="C903" s="261">
        <v>32801471</v>
      </c>
      <c r="D903" s="261">
        <v>38024872</v>
      </c>
      <c r="E903" s="261" t="s">
        <v>161</v>
      </c>
      <c r="F903" s="261">
        <v>640450.63</v>
      </c>
      <c r="G903" s="261">
        <v>-11117.01</v>
      </c>
      <c r="H903" s="261">
        <v>629333.62</v>
      </c>
      <c r="I903" s="261">
        <v>-6377.82</v>
      </c>
      <c r="J903" s="261">
        <v>0</v>
      </c>
      <c r="K903" s="261">
        <v>0</v>
      </c>
      <c r="L903" s="261">
        <v>-17494.830000000002</v>
      </c>
      <c r="M903" s="261">
        <v>-72.44</v>
      </c>
      <c r="N903" s="261">
        <v>11.95</v>
      </c>
      <c r="O903" s="261">
        <v>655.55589999999995</v>
      </c>
      <c r="P903" s="261" t="s">
        <v>162</v>
      </c>
      <c r="Q903" s="261">
        <v>0</v>
      </c>
      <c r="R903" s="261">
        <v>629333.62</v>
      </c>
      <c r="S903" s="261" t="s">
        <v>70</v>
      </c>
      <c r="T903" s="261">
        <v>0</v>
      </c>
      <c r="U903" s="261">
        <v>0</v>
      </c>
      <c r="V903" s="261">
        <v>20161230</v>
      </c>
      <c r="W903" s="261" t="s">
        <v>161</v>
      </c>
      <c r="X903" s="199"/>
    </row>
    <row r="904" spans="1:24">
      <c r="A904" s="261"/>
      <c r="B904" s="261">
        <v>0</v>
      </c>
      <c r="C904" s="261">
        <v>35969271</v>
      </c>
      <c r="D904" s="261">
        <v>30401452</v>
      </c>
      <c r="E904" s="261" t="s">
        <v>161</v>
      </c>
      <c r="F904" s="261">
        <v>250392.74</v>
      </c>
      <c r="G904" s="261">
        <v>-3864.59</v>
      </c>
      <c r="H904" s="261">
        <v>246528.15</v>
      </c>
      <c r="I904" s="261">
        <v>-2316.13</v>
      </c>
      <c r="J904" s="261">
        <v>0</v>
      </c>
      <c r="K904" s="261">
        <v>0</v>
      </c>
      <c r="L904" s="261">
        <v>-6180.72</v>
      </c>
      <c r="M904" s="261">
        <v>0</v>
      </c>
      <c r="N904" s="261">
        <v>11.1</v>
      </c>
      <c r="O904" s="261">
        <v>256.80020000000002</v>
      </c>
      <c r="P904" s="261" t="s">
        <v>162</v>
      </c>
      <c r="Q904" s="261">
        <v>0</v>
      </c>
      <c r="R904" s="261">
        <v>246528.15</v>
      </c>
      <c r="S904" s="261" t="s">
        <v>70</v>
      </c>
      <c r="T904" s="261">
        <v>0</v>
      </c>
      <c r="U904" s="261">
        <v>0</v>
      </c>
      <c r="V904" s="261">
        <v>20161230</v>
      </c>
      <c r="W904" s="261" t="s">
        <v>161</v>
      </c>
      <c r="X904" s="199"/>
    </row>
    <row r="905" spans="1:24">
      <c r="A905" s="261"/>
      <c r="B905" s="261">
        <v>0</v>
      </c>
      <c r="C905" s="261">
        <v>35597471</v>
      </c>
      <c r="D905" s="261">
        <v>17570117</v>
      </c>
      <c r="E905" s="261" t="s">
        <v>161</v>
      </c>
      <c r="F905" s="261">
        <v>0</v>
      </c>
      <c r="G905" s="261">
        <v>0</v>
      </c>
      <c r="H905" s="261">
        <v>0</v>
      </c>
      <c r="I905" s="261">
        <v>0</v>
      </c>
      <c r="J905" s="261">
        <v>0</v>
      </c>
      <c r="K905" s="261">
        <v>0</v>
      </c>
      <c r="L905" s="261">
        <v>0</v>
      </c>
      <c r="M905" s="261">
        <v>0</v>
      </c>
      <c r="N905" s="261">
        <v>11.1</v>
      </c>
      <c r="O905" s="261">
        <v>0</v>
      </c>
      <c r="P905" s="261" t="s">
        <v>94</v>
      </c>
      <c r="Q905" s="261">
        <v>0</v>
      </c>
      <c r="R905" s="261">
        <v>0</v>
      </c>
      <c r="S905" s="261" t="s">
        <v>70</v>
      </c>
      <c r="T905" s="261">
        <v>0</v>
      </c>
      <c r="U905" s="261">
        <v>0</v>
      </c>
      <c r="V905" s="261">
        <v>20161230</v>
      </c>
      <c r="W905" s="261" t="s">
        <v>161</v>
      </c>
      <c r="X905" s="199"/>
    </row>
    <row r="906" spans="1:24">
      <c r="A906" s="261"/>
      <c r="B906" s="261">
        <v>0</v>
      </c>
      <c r="C906" s="261">
        <v>44716371</v>
      </c>
      <c r="D906" s="261">
        <v>23702763</v>
      </c>
      <c r="E906" s="261" t="s">
        <v>161</v>
      </c>
      <c r="F906" s="261">
        <v>0</v>
      </c>
      <c r="G906" s="261">
        <v>0</v>
      </c>
      <c r="H906" s="261">
        <v>0</v>
      </c>
      <c r="I906" s="261">
        <v>0</v>
      </c>
      <c r="J906" s="261">
        <v>0</v>
      </c>
      <c r="K906" s="261">
        <v>0</v>
      </c>
      <c r="L906" s="261">
        <v>0</v>
      </c>
      <c r="M906" s="261">
        <v>0</v>
      </c>
      <c r="N906" s="261">
        <v>11.904999999999999</v>
      </c>
      <c r="O906" s="261">
        <v>0</v>
      </c>
      <c r="P906" s="261" t="s">
        <v>94</v>
      </c>
      <c r="Q906" s="261">
        <v>0</v>
      </c>
      <c r="R906" s="261">
        <v>0</v>
      </c>
      <c r="S906" s="261" t="s">
        <v>70</v>
      </c>
      <c r="T906" s="261">
        <v>0</v>
      </c>
      <c r="U906" s="261">
        <v>0</v>
      </c>
      <c r="V906" s="261">
        <v>20161230</v>
      </c>
      <c r="W906" s="261" t="s">
        <v>161</v>
      </c>
      <c r="X906" s="199"/>
    </row>
    <row r="907" spans="1:24">
      <c r="A907" s="261"/>
      <c r="B907" s="261">
        <v>0</v>
      </c>
      <c r="C907" s="261">
        <v>28447171</v>
      </c>
      <c r="D907" s="261">
        <v>14398152</v>
      </c>
      <c r="E907" s="261" t="s">
        <v>161</v>
      </c>
      <c r="F907" s="261">
        <v>250763.02</v>
      </c>
      <c r="G907" s="261">
        <v>-5293.42</v>
      </c>
      <c r="H907" s="261">
        <v>245469.6</v>
      </c>
      <c r="I907" s="261">
        <v>-2497.1799999999998</v>
      </c>
      <c r="J907" s="261">
        <v>0</v>
      </c>
      <c r="K907" s="261">
        <v>0</v>
      </c>
      <c r="L907" s="261">
        <v>-7790.6</v>
      </c>
      <c r="M907" s="261">
        <v>0</v>
      </c>
      <c r="N907" s="261">
        <v>11.95</v>
      </c>
      <c r="O907" s="261">
        <v>255.69749999999999</v>
      </c>
      <c r="P907" s="261" t="s">
        <v>162</v>
      </c>
      <c r="Q907" s="261">
        <v>0</v>
      </c>
      <c r="R907" s="261">
        <v>245469.6</v>
      </c>
      <c r="S907" s="261" t="s">
        <v>70</v>
      </c>
      <c r="T907" s="261">
        <v>0</v>
      </c>
      <c r="U907" s="261">
        <v>0</v>
      </c>
      <c r="V907" s="261">
        <v>20161230</v>
      </c>
      <c r="W907" s="261" t="s">
        <v>161</v>
      </c>
      <c r="X907" s="199"/>
    </row>
    <row r="908" spans="1:24">
      <c r="A908" s="261"/>
      <c r="B908" s="261">
        <v>0</v>
      </c>
      <c r="C908" s="261">
        <v>36223571</v>
      </c>
      <c r="D908" s="261">
        <v>5345339</v>
      </c>
      <c r="E908" s="261" t="s">
        <v>161</v>
      </c>
      <c r="F908" s="261">
        <v>0</v>
      </c>
      <c r="G908" s="261">
        <v>0</v>
      </c>
      <c r="H908" s="261">
        <v>0</v>
      </c>
      <c r="I908" s="261">
        <v>0</v>
      </c>
      <c r="J908" s="261">
        <v>0</v>
      </c>
      <c r="K908" s="261">
        <v>0</v>
      </c>
      <c r="L908" s="261">
        <v>0</v>
      </c>
      <c r="M908" s="261">
        <v>0</v>
      </c>
      <c r="N908" s="261">
        <v>11.1</v>
      </c>
      <c r="O908" s="261">
        <v>0</v>
      </c>
      <c r="P908" s="261" t="s">
        <v>94</v>
      </c>
      <c r="Q908" s="261">
        <v>0</v>
      </c>
      <c r="R908" s="261">
        <v>0</v>
      </c>
      <c r="S908" s="261" t="s">
        <v>70</v>
      </c>
      <c r="T908" s="261">
        <v>0</v>
      </c>
      <c r="U908" s="261">
        <v>0</v>
      </c>
      <c r="V908" s="261">
        <v>20161230</v>
      </c>
      <c r="W908" s="261" t="s">
        <v>161</v>
      </c>
      <c r="X908" s="199"/>
    </row>
    <row r="909" spans="1:24">
      <c r="A909" s="261"/>
      <c r="B909" s="261">
        <v>0</v>
      </c>
      <c r="C909" s="261">
        <v>35076471</v>
      </c>
      <c r="D909" s="261">
        <v>12948737</v>
      </c>
      <c r="E909" s="261" t="s">
        <v>161</v>
      </c>
      <c r="F909" s="261">
        <v>0</v>
      </c>
      <c r="G909" s="261">
        <v>0</v>
      </c>
      <c r="H909" s="261">
        <v>0</v>
      </c>
      <c r="I909" s="261">
        <v>0</v>
      </c>
      <c r="J909" s="261">
        <v>0</v>
      </c>
      <c r="K909" s="261">
        <v>0</v>
      </c>
      <c r="L909" s="261">
        <v>0</v>
      </c>
      <c r="M909" s="261">
        <v>0</v>
      </c>
      <c r="N909" s="261">
        <v>11.1</v>
      </c>
      <c r="O909" s="261">
        <v>0</v>
      </c>
      <c r="P909" s="261" t="s">
        <v>94</v>
      </c>
      <c r="Q909" s="261">
        <v>0</v>
      </c>
      <c r="R909" s="261">
        <v>0</v>
      </c>
      <c r="S909" s="261" t="s">
        <v>70</v>
      </c>
      <c r="T909" s="261">
        <v>0</v>
      </c>
      <c r="U909" s="261">
        <v>0</v>
      </c>
      <c r="V909" s="261">
        <v>20161230</v>
      </c>
      <c r="W909" s="261" t="s">
        <v>161</v>
      </c>
      <c r="X909" s="199"/>
    </row>
    <row r="910" spans="1:24">
      <c r="A910" s="261"/>
      <c r="B910" s="261">
        <v>0</v>
      </c>
      <c r="C910" s="261">
        <v>30702571</v>
      </c>
      <c r="D910" s="261">
        <v>26839732</v>
      </c>
      <c r="E910" s="261" t="s">
        <v>161</v>
      </c>
      <c r="F910" s="261">
        <v>355454.6</v>
      </c>
      <c r="G910" s="261">
        <v>-6662.91</v>
      </c>
      <c r="H910" s="261">
        <v>348791.69</v>
      </c>
      <c r="I910" s="261">
        <v>-3539.74</v>
      </c>
      <c r="J910" s="261">
        <v>0</v>
      </c>
      <c r="K910" s="261">
        <v>0</v>
      </c>
      <c r="L910" s="261">
        <v>-10202.65</v>
      </c>
      <c r="M910" s="261">
        <v>0</v>
      </c>
      <c r="N910" s="261">
        <v>11.95</v>
      </c>
      <c r="O910" s="261">
        <v>363.32470000000001</v>
      </c>
      <c r="P910" s="261" t="s">
        <v>162</v>
      </c>
      <c r="Q910" s="261">
        <v>0</v>
      </c>
      <c r="R910" s="261">
        <v>348791.69</v>
      </c>
      <c r="S910" s="261" t="s">
        <v>70</v>
      </c>
      <c r="T910" s="261">
        <v>0</v>
      </c>
      <c r="U910" s="261">
        <v>0</v>
      </c>
      <c r="V910" s="261">
        <v>20161230</v>
      </c>
      <c r="W910" s="261" t="s">
        <v>161</v>
      </c>
      <c r="X910" s="199"/>
    </row>
    <row r="911" spans="1:24">
      <c r="A911" s="261"/>
      <c r="B911" s="261">
        <v>0</v>
      </c>
      <c r="C911" s="261">
        <v>34184371</v>
      </c>
      <c r="D911" s="261">
        <v>9928531</v>
      </c>
      <c r="E911" s="261" t="s">
        <v>161</v>
      </c>
      <c r="F911" s="261">
        <v>0</v>
      </c>
      <c r="G911" s="261">
        <v>0</v>
      </c>
      <c r="H911" s="261">
        <v>0</v>
      </c>
      <c r="I911" s="261">
        <v>0</v>
      </c>
      <c r="J911" s="261">
        <v>0</v>
      </c>
      <c r="K911" s="261">
        <v>0</v>
      </c>
      <c r="L911" s="261">
        <v>0</v>
      </c>
      <c r="M911" s="261">
        <v>0</v>
      </c>
      <c r="N911" s="261">
        <v>10.0657</v>
      </c>
      <c r="O911" s="261">
        <v>0</v>
      </c>
      <c r="P911" s="261" t="s">
        <v>94</v>
      </c>
      <c r="Q911" s="261">
        <v>0</v>
      </c>
      <c r="R911" s="261">
        <v>0</v>
      </c>
      <c r="S911" s="261" t="s">
        <v>70</v>
      </c>
      <c r="T911" s="261">
        <v>0</v>
      </c>
      <c r="U911" s="261">
        <v>0</v>
      </c>
      <c r="V911" s="261">
        <v>20161230</v>
      </c>
      <c r="W911" s="261" t="s">
        <v>161</v>
      </c>
      <c r="X911" s="199"/>
    </row>
    <row r="912" spans="1:24">
      <c r="A912" s="261"/>
      <c r="B912" s="261">
        <v>0</v>
      </c>
      <c r="C912" s="261">
        <v>38725571</v>
      </c>
      <c r="D912" s="261">
        <v>11133181</v>
      </c>
      <c r="E912" s="261" t="s">
        <v>161</v>
      </c>
      <c r="F912" s="261">
        <v>0</v>
      </c>
      <c r="G912" s="261">
        <v>0</v>
      </c>
      <c r="H912" s="261">
        <v>0</v>
      </c>
      <c r="I912" s="261">
        <v>0</v>
      </c>
      <c r="J912" s="261">
        <v>0</v>
      </c>
      <c r="K912" s="261">
        <v>0</v>
      </c>
      <c r="L912" s="261">
        <v>0</v>
      </c>
      <c r="M912" s="261">
        <v>0</v>
      </c>
      <c r="N912" s="261">
        <v>11.1</v>
      </c>
      <c r="O912" s="261">
        <v>0</v>
      </c>
      <c r="P912" s="261" t="s">
        <v>94</v>
      </c>
      <c r="Q912" s="261">
        <v>0</v>
      </c>
      <c r="R912" s="261">
        <v>0</v>
      </c>
      <c r="S912" s="261" t="s">
        <v>70</v>
      </c>
      <c r="T912" s="261">
        <v>0</v>
      </c>
      <c r="U912" s="261">
        <v>0</v>
      </c>
      <c r="V912" s="261">
        <v>20161230</v>
      </c>
      <c r="W912" s="261" t="s">
        <v>161</v>
      </c>
      <c r="X912" s="199"/>
    </row>
    <row r="913" spans="1:24">
      <c r="A913" s="261"/>
      <c r="B913" s="261">
        <v>0</v>
      </c>
      <c r="C913" s="261">
        <v>38697371</v>
      </c>
      <c r="D913" s="261">
        <v>39458503</v>
      </c>
      <c r="E913" s="261" t="s">
        <v>161</v>
      </c>
      <c r="F913" s="261">
        <v>350878.87</v>
      </c>
      <c r="G913" s="261">
        <v>0</v>
      </c>
      <c r="H913" s="261">
        <v>350878.87</v>
      </c>
      <c r="I913" s="261">
        <v>0</v>
      </c>
      <c r="J913" s="261">
        <v>0</v>
      </c>
      <c r="K913" s="261">
        <v>0</v>
      </c>
      <c r="L913" s="261">
        <v>0</v>
      </c>
      <c r="M913" s="261">
        <v>0</v>
      </c>
      <c r="N913" s="261">
        <v>12.17</v>
      </c>
      <c r="O913" s="261">
        <v>365.49880000000002</v>
      </c>
      <c r="P913" s="261" t="s">
        <v>162</v>
      </c>
      <c r="Q913" s="261">
        <v>1</v>
      </c>
      <c r="R913" s="261">
        <v>245654.92</v>
      </c>
      <c r="S913" s="261" t="s">
        <v>77</v>
      </c>
      <c r="T913" s="261">
        <v>20131231</v>
      </c>
      <c r="U913" s="261">
        <v>37</v>
      </c>
      <c r="V913" s="261">
        <v>20161230</v>
      </c>
      <c r="W913" s="261" t="s">
        <v>161</v>
      </c>
      <c r="X913" s="199"/>
    </row>
    <row r="914" spans="1:24">
      <c r="A914" s="261"/>
      <c r="B914" s="261">
        <v>0</v>
      </c>
      <c r="C914" s="261">
        <v>33037871</v>
      </c>
      <c r="D914" s="261">
        <v>14066135</v>
      </c>
      <c r="E914" s="261" t="s">
        <v>161</v>
      </c>
      <c r="F914" s="261">
        <v>0</v>
      </c>
      <c r="G914" s="261">
        <v>0</v>
      </c>
      <c r="H914" s="261">
        <v>0</v>
      </c>
      <c r="I914" s="261">
        <v>0</v>
      </c>
      <c r="J914" s="261">
        <v>0</v>
      </c>
      <c r="K914" s="261">
        <v>0</v>
      </c>
      <c r="L914" s="261">
        <v>0</v>
      </c>
      <c r="M914" s="261">
        <v>0</v>
      </c>
      <c r="N914" s="261">
        <v>12</v>
      </c>
      <c r="O914" s="261">
        <v>0</v>
      </c>
      <c r="P914" s="261" t="s">
        <v>94</v>
      </c>
      <c r="Q914" s="261">
        <v>0</v>
      </c>
      <c r="R914" s="261">
        <v>0</v>
      </c>
      <c r="S914" s="261" t="s">
        <v>70</v>
      </c>
      <c r="T914" s="261">
        <v>0</v>
      </c>
      <c r="U914" s="261">
        <v>0</v>
      </c>
      <c r="V914" s="261">
        <v>20161230</v>
      </c>
      <c r="W914" s="261" t="s">
        <v>161</v>
      </c>
      <c r="X914" s="199"/>
    </row>
    <row r="915" spans="1:24">
      <c r="A915" s="261"/>
      <c r="B915" s="261">
        <v>0</v>
      </c>
      <c r="C915" s="261">
        <v>36088871</v>
      </c>
      <c r="D915" s="261">
        <v>15279611</v>
      </c>
      <c r="E915" s="261" t="s">
        <v>161</v>
      </c>
      <c r="F915" s="261">
        <v>286215.99</v>
      </c>
      <c r="G915" s="261">
        <v>-4311.08</v>
      </c>
      <c r="H915" s="261">
        <v>281904.90999999997</v>
      </c>
      <c r="I915" s="261">
        <v>-2647.5</v>
      </c>
      <c r="J915" s="261">
        <v>0</v>
      </c>
      <c r="K915" s="261">
        <v>0</v>
      </c>
      <c r="L915" s="261">
        <v>-6958.58</v>
      </c>
      <c r="M915" s="261">
        <v>0</v>
      </c>
      <c r="N915" s="261">
        <v>11.1</v>
      </c>
      <c r="O915" s="261">
        <v>293.65089999999998</v>
      </c>
      <c r="P915" s="261" t="s">
        <v>162</v>
      </c>
      <c r="Q915" s="261">
        <v>0</v>
      </c>
      <c r="R915" s="261">
        <v>281904.90999999997</v>
      </c>
      <c r="S915" s="261" t="s">
        <v>70</v>
      </c>
      <c r="T915" s="261">
        <v>0</v>
      </c>
      <c r="U915" s="261">
        <v>0</v>
      </c>
      <c r="V915" s="261">
        <v>20161230</v>
      </c>
      <c r="W915" s="261" t="s">
        <v>161</v>
      </c>
      <c r="X915" s="199"/>
    </row>
    <row r="916" spans="1:24">
      <c r="A916" s="261"/>
      <c r="B916" s="261">
        <v>0</v>
      </c>
      <c r="C916" s="261">
        <v>46350471</v>
      </c>
      <c r="D916" s="261">
        <v>27123023</v>
      </c>
      <c r="E916" s="261" t="s">
        <v>161</v>
      </c>
      <c r="F916" s="261">
        <v>412275.42</v>
      </c>
      <c r="G916" s="261">
        <v>-4576.28</v>
      </c>
      <c r="H916" s="261">
        <v>407699.14</v>
      </c>
      <c r="I916" s="261">
        <v>-3543.85</v>
      </c>
      <c r="J916" s="261">
        <v>0</v>
      </c>
      <c r="K916" s="261">
        <v>0</v>
      </c>
      <c r="L916" s="261">
        <v>-8120.13</v>
      </c>
      <c r="M916" s="261">
        <v>0</v>
      </c>
      <c r="N916" s="261">
        <v>10.315</v>
      </c>
      <c r="O916" s="261">
        <v>424.6866</v>
      </c>
      <c r="P916" s="261" t="s">
        <v>162</v>
      </c>
      <c r="Q916" s="261">
        <v>0</v>
      </c>
      <c r="R916" s="261">
        <v>407699.14</v>
      </c>
      <c r="S916" s="261" t="s">
        <v>70</v>
      </c>
      <c r="T916" s="261">
        <v>0</v>
      </c>
      <c r="U916" s="261">
        <v>0</v>
      </c>
      <c r="V916" s="261">
        <v>20161230</v>
      </c>
      <c r="W916" s="261" t="s">
        <v>161</v>
      </c>
      <c r="X916" s="199"/>
    </row>
    <row r="917" spans="1:24">
      <c r="A917" s="261"/>
      <c r="B917" s="261">
        <v>0</v>
      </c>
      <c r="C917" s="261">
        <v>43776671</v>
      </c>
      <c r="D917" s="261">
        <v>15267054</v>
      </c>
      <c r="E917" s="261" t="s">
        <v>161</v>
      </c>
      <c r="F917" s="261">
        <v>110151.87</v>
      </c>
      <c r="G917" s="261">
        <v>-1372.8</v>
      </c>
      <c r="H917" s="261">
        <v>108779.07</v>
      </c>
      <c r="I917" s="261">
        <v>-967.37</v>
      </c>
      <c r="J917" s="261">
        <v>0</v>
      </c>
      <c r="K917" s="261">
        <v>0</v>
      </c>
      <c r="L917" s="261">
        <v>-2340.17</v>
      </c>
      <c r="M917" s="261">
        <v>0</v>
      </c>
      <c r="N917" s="261">
        <v>10.345000000000001</v>
      </c>
      <c r="O917" s="261">
        <v>113.3115</v>
      </c>
      <c r="P917" s="261" t="s">
        <v>162</v>
      </c>
      <c r="Q917" s="261">
        <v>0</v>
      </c>
      <c r="R917" s="261">
        <v>108779.07</v>
      </c>
      <c r="S917" s="261" t="s">
        <v>70</v>
      </c>
      <c r="T917" s="261">
        <v>0</v>
      </c>
      <c r="U917" s="261">
        <v>0</v>
      </c>
      <c r="V917" s="261">
        <v>20161230</v>
      </c>
      <c r="W917" s="261" t="s">
        <v>161</v>
      </c>
      <c r="X917" s="199"/>
    </row>
    <row r="918" spans="1:24">
      <c r="A918" s="261"/>
      <c r="B918" s="261">
        <v>0</v>
      </c>
      <c r="C918" s="261">
        <v>43831771</v>
      </c>
      <c r="D918" s="261">
        <v>8602368</v>
      </c>
      <c r="E918" s="261" t="s">
        <v>161</v>
      </c>
      <c r="F918" s="261">
        <v>232192.4</v>
      </c>
      <c r="G918" s="261">
        <v>-3588.3</v>
      </c>
      <c r="H918" s="261">
        <v>228604.1</v>
      </c>
      <c r="I918" s="261">
        <v>-1926.78</v>
      </c>
      <c r="J918" s="261">
        <v>0</v>
      </c>
      <c r="K918" s="261">
        <v>0</v>
      </c>
      <c r="L918" s="261">
        <v>-5515.08</v>
      </c>
      <c r="M918" s="261">
        <v>-611.91999999999996</v>
      </c>
      <c r="N918" s="261">
        <v>9.7643000000000004</v>
      </c>
      <c r="O918" s="261">
        <v>238.1293</v>
      </c>
      <c r="P918" s="261" t="s">
        <v>162</v>
      </c>
      <c r="Q918" s="261">
        <v>0</v>
      </c>
      <c r="R918" s="261">
        <v>228604.1</v>
      </c>
      <c r="S918" s="261" t="s">
        <v>70</v>
      </c>
      <c r="T918" s="261">
        <v>0</v>
      </c>
      <c r="U918" s="261">
        <v>0</v>
      </c>
      <c r="V918" s="261">
        <v>20161230</v>
      </c>
      <c r="W918" s="261" t="s">
        <v>161</v>
      </c>
      <c r="X918" s="199"/>
    </row>
    <row r="919" spans="1:24">
      <c r="A919" s="261"/>
      <c r="B919" s="261">
        <v>0</v>
      </c>
      <c r="C919" s="261">
        <v>43506771</v>
      </c>
      <c r="D919" s="261">
        <v>5940064</v>
      </c>
      <c r="E919" s="261" t="s">
        <v>161</v>
      </c>
      <c r="F919" s="261">
        <v>787104.33</v>
      </c>
      <c r="G919" s="261">
        <v>-9964.26</v>
      </c>
      <c r="H919" s="261">
        <v>777140.07</v>
      </c>
      <c r="I919" s="261">
        <v>-6531.56</v>
      </c>
      <c r="J919" s="261">
        <v>0</v>
      </c>
      <c r="K919" s="261">
        <v>0</v>
      </c>
      <c r="L919" s="261">
        <v>-16495.82</v>
      </c>
      <c r="M919" s="261">
        <v>0</v>
      </c>
      <c r="N919" s="261">
        <v>9.7643000000000004</v>
      </c>
      <c r="O919" s="261">
        <v>809.52089999999998</v>
      </c>
      <c r="P919" s="261" t="s">
        <v>162</v>
      </c>
      <c r="Q919" s="261">
        <v>0</v>
      </c>
      <c r="R919" s="261">
        <v>777140.07</v>
      </c>
      <c r="S919" s="261" t="s">
        <v>70</v>
      </c>
      <c r="T919" s="261">
        <v>0</v>
      </c>
      <c r="U919" s="261">
        <v>0</v>
      </c>
      <c r="V919" s="261">
        <v>20161230</v>
      </c>
      <c r="W919" s="261" t="s">
        <v>161</v>
      </c>
      <c r="X919" s="199"/>
    </row>
    <row r="920" spans="1:24">
      <c r="A920" s="261"/>
      <c r="B920" s="261">
        <v>0</v>
      </c>
      <c r="C920" s="261">
        <v>44160571</v>
      </c>
      <c r="D920" s="261">
        <v>5023820</v>
      </c>
      <c r="E920" s="261" t="s">
        <v>161</v>
      </c>
      <c r="F920" s="261">
        <v>250614.28</v>
      </c>
      <c r="G920" s="261">
        <v>-3076.23</v>
      </c>
      <c r="H920" s="261">
        <v>247538.05</v>
      </c>
      <c r="I920" s="261">
        <v>-2318.1799999999998</v>
      </c>
      <c r="J920" s="261">
        <v>0</v>
      </c>
      <c r="K920" s="261">
        <v>0</v>
      </c>
      <c r="L920" s="261">
        <v>-5394.41</v>
      </c>
      <c r="M920" s="261">
        <v>0</v>
      </c>
      <c r="N920" s="261">
        <v>11.1</v>
      </c>
      <c r="O920" s="261">
        <v>257.85210000000001</v>
      </c>
      <c r="P920" s="261" t="s">
        <v>162</v>
      </c>
      <c r="Q920" s="261">
        <v>0</v>
      </c>
      <c r="R920" s="261">
        <v>247538.05</v>
      </c>
      <c r="S920" s="261" t="s">
        <v>70</v>
      </c>
      <c r="T920" s="261">
        <v>0</v>
      </c>
      <c r="U920" s="261">
        <v>0</v>
      </c>
      <c r="V920" s="261">
        <v>20161230</v>
      </c>
      <c r="W920" s="261" t="s">
        <v>161</v>
      </c>
      <c r="X920" s="199"/>
    </row>
    <row r="921" spans="1:24">
      <c r="A921" s="261"/>
      <c r="B921" s="261">
        <v>0</v>
      </c>
      <c r="C921" s="261">
        <v>31113571</v>
      </c>
      <c r="D921" s="261">
        <v>17770935</v>
      </c>
      <c r="E921" s="261" t="s">
        <v>161</v>
      </c>
      <c r="F921" s="261">
        <v>0</v>
      </c>
      <c r="G921" s="261">
        <v>0</v>
      </c>
      <c r="H921" s="261">
        <v>0</v>
      </c>
      <c r="I921" s="261">
        <v>0</v>
      </c>
      <c r="J921" s="261">
        <v>0</v>
      </c>
      <c r="K921" s="261">
        <v>0</v>
      </c>
      <c r="L921" s="261">
        <v>0</v>
      </c>
      <c r="M921" s="261">
        <v>0</v>
      </c>
      <c r="N921" s="261">
        <v>11.95</v>
      </c>
      <c r="O921" s="261">
        <v>0</v>
      </c>
      <c r="P921" s="261" t="s">
        <v>94</v>
      </c>
      <c r="Q921" s="261">
        <v>0</v>
      </c>
      <c r="R921" s="261">
        <v>0</v>
      </c>
      <c r="S921" s="261" t="s">
        <v>70</v>
      </c>
      <c r="T921" s="261">
        <v>0</v>
      </c>
      <c r="U921" s="261">
        <v>0</v>
      </c>
      <c r="V921" s="261">
        <v>20161230</v>
      </c>
      <c r="W921" s="261" t="s">
        <v>161</v>
      </c>
      <c r="X921" s="199"/>
    </row>
    <row r="922" spans="1:24">
      <c r="A922" s="261"/>
      <c r="B922" s="261">
        <v>0</v>
      </c>
      <c r="C922" s="261">
        <v>39694571</v>
      </c>
      <c r="D922" s="261">
        <v>39799910</v>
      </c>
      <c r="E922" s="261" t="s">
        <v>161</v>
      </c>
      <c r="F922" s="261">
        <v>0</v>
      </c>
      <c r="G922" s="261">
        <v>0</v>
      </c>
      <c r="H922" s="261">
        <v>0</v>
      </c>
      <c r="I922" s="261">
        <v>0</v>
      </c>
      <c r="J922" s="261">
        <v>0</v>
      </c>
      <c r="K922" s="261">
        <v>0</v>
      </c>
      <c r="L922" s="261">
        <v>0</v>
      </c>
      <c r="M922" s="261">
        <v>0</v>
      </c>
      <c r="N922" s="261">
        <v>11.1</v>
      </c>
      <c r="O922" s="261">
        <v>0</v>
      </c>
      <c r="P922" s="261" t="s">
        <v>94</v>
      </c>
      <c r="Q922" s="261">
        <v>0</v>
      </c>
      <c r="R922" s="261">
        <v>0</v>
      </c>
      <c r="S922" s="261" t="s">
        <v>70</v>
      </c>
      <c r="T922" s="261">
        <v>0</v>
      </c>
      <c r="U922" s="261">
        <v>0</v>
      </c>
      <c r="V922" s="261">
        <v>20161230</v>
      </c>
      <c r="W922" s="261" t="s">
        <v>161</v>
      </c>
      <c r="X922" s="199"/>
    </row>
    <row r="923" spans="1:24">
      <c r="A923" s="261"/>
      <c r="B923" s="261">
        <v>0</v>
      </c>
      <c r="C923" s="261">
        <v>43002871</v>
      </c>
      <c r="D923" s="261">
        <v>9225062</v>
      </c>
      <c r="E923" s="261" t="s">
        <v>161</v>
      </c>
      <c r="F923" s="261">
        <v>0</v>
      </c>
      <c r="G923" s="261">
        <v>0</v>
      </c>
      <c r="H923" s="261">
        <v>0</v>
      </c>
      <c r="I923" s="261">
        <v>0</v>
      </c>
      <c r="J923" s="261">
        <v>0</v>
      </c>
      <c r="K923" s="261">
        <v>0</v>
      </c>
      <c r="L923" s="261">
        <v>0</v>
      </c>
      <c r="M923" s="261">
        <v>0</v>
      </c>
      <c r="N923" s="261">
        <v>11.1</v>
      </c>
      <c r="O923" s="261">
        <v>0</v>
      </c>
      <c r="P923" s="261" t="s">
        <v>94</v>
      </c>
      <c r="Q923" s="261">
        <v>0</v>
      </c>
      <c r="R923" s="261">
        <v>0</v>
      </c>
      <c r="S923" s="261" t="s">
        <v>70</v>
      </c>
      <c r="T923" s="261">
        <v>0</v>
      </c>
      <c r="U923" s="261">
        <v>0</v>
      </c>
      <c r="V923" s="261">
        <v>20161230</v>
      </c>
      <c r="W923" s="261" t="s">
        <v>161</v>
      </c>
      <c r="X923" s="199"/>
    </row>
    <row r="924" spans="1:24">
      <c r="A924" s="261"/>
      <c r="B924" s="261">
        <v>0</v>
      </c>
      <c r="C924" s="261">
        <v>40643871</v>
      </c>
      <c r="D924" s="261">
        <v>26295139</v>
      </c>
      <c r="E924" s="261" t="s">
        <v>161</v>
      </c>
      <c r="F924" s="261">
        <v>0</v>
      </c>
      <c r="G924" s="261">
        <v>0</v>
      </c>
      <c r="H924" s="261">
        <v>0</v>
      </c>
      <c r="I924" s="261">
        <v>0</v>
      </c>
      <c r="J924" s="261">
        <v>0</v>
      </c>
      <c r="K924" s="261">
        <v>0</v>
      </c>
      <c r="L924" s="261">
        <v>0</v>
      </c>
      <c r="M924" s="261">
        <v>0</v>
      </c>
      <c r="N924" s="261">
        <v>12.5</v>
      </c>
      <c r="O924" s="261">
        <v>0</v>
      </c>
      <c r="P924" s="261" t="s">
        <v>94</v>
      </c>
      <c r="Q924" s="261">
        <v>0</v>
      </c>
      <c r="R924" s="261">
        <v>0</v>
      </c>
      <c r="S924" s="261" t="s">
        <v>70</v>
      </c>
      <c r="T924" s="261">
        <v>0</v>
      </c>
      <c r="U924" s="261">
        <v>0</v>
      </c>
      <c r="V924" s="261">
        <v>20161230</v>
      </c>
      <c r="W924" s="261" t="s">
        <v>161</v>
      </c>
      <c r="X924" s="199"/>
    </row>
    <row r="925" spans="1:24">
      <c r="A925" s="261"/>
      <c r="B925" s="261">
        <v>0</v>
      </c>
      <c r="C925" s="261">
        <v>33444871</v>
      </c>
      <c r="D925" s="261">
        <v>37560298</v>
      </c>
      <c r="E925" s="261" t="s">
        <v>161</v>
      </c>
      <c r="F925" s="261">
        <v>0</v>
      </c>
      <c r="G925" s="261">
        <v>0</v>
      </c>
      <c r="H925" s="261">
        <v>0</v>
      </c>
      <c r="I925" s="261">
        <v>0</v>
      </c>
      <c r="J925" s="261">
        <v>0</v>
      </c>
      <c r="K925" s="261">
        <v>0</v>
      </c>
      <c r="L925" s="261">
        <v>0</v>
      </c>
      <c r="M925" s="261">
        <v>0</v>
      </c>
      <c r="N925" s="261">
        <v>11.95</v>
      </c>
      <c r="O925" s="261">
        <v>0</v>
      </c>
      <c r="P925" s="261" t="s">
        <v>94</v>
      </c>
      <c r="Q925" s="261">
        <v>0</v>
      </c>
      <c r="R925" s="261">
        <v>0</v>
      </c>
      <c r="S925" s="261" t="s">
        <v>70</v>
      </c>
      <c r="T925" s="261">
        <v>0</v>
      </c>
      <c r="U925" s="261">
        <v>0</v>
      </c>
      <c r="V925" s="261">
        <v>20161230</v>
      </c>
      <c r="W925" s="261" t="s">
        <v>161</v>
      </c>
      <c r="X925" s="199"/>
    </row>
    <row r="926" spans="1:24">
      <c r="A926" s="261"/>
      <c r="B926" s="261">
        <v>0</v>
      </c>
      <c r="C926" s="261">
        <v>34646671</v>
      </c>
      <c r="D926" s="261">
        <v>38369414</v>
      </c>
      <c r="E926" s="261" t="s">
        <v>161</v>
      </c>
      <c r="F926" s="261">
        <v>385583.53</v>
      </c>
      <c r="G926" s="261">
        <v>-6255.74</v>
      </c>
      <c r="H926" s="261">
        <v>379327.79</v>
      </c>
      <c r="I926" s="261">
        <v>-3566.65</v>
      </c>
      <c r="J926" s="261">
        <v>0</v>
      </c>
      <c r="K926" s="261">
        <v>0</v>
      </c>
      <c r="L926" s="261">
        <v>-9822.39</v>
      </c>
      <c r="M926" s="261">
        <v>0</v>
      </c>
      <c r="N926" s="261">
        <v>11.1</v>
      </c>
      <c r="O926" s="261">
        <v>395.13310000000001</v>
      </c>
      <c r="P926" s="261" t="s">
        <v>162</v>
      </c>
      <c r="Q926" s="261">
        <v>0</v>
      </c>
      <c r="R926" s="261">
        <v>379327.79</v>
      </c>
      <c r="S926" s="261" t="s">
        <v>70</v>
      </c>
      <c r="T926" s="261">
        <v>0</v>
      </c>
      <c r="U926" s="261">
        <v>0</v>
      </c>
      <c r="V926" s="261">
        <v>20161230</v>
      </c>
      <c r="W926" s="261" t="s">
        <v>161</v>
      </c>
      <c r="X926" s="199"/>
    </row>
    <row r="927" spans="1:24">
      <c r="A927" s="261"/>
      <c r="B927" s="261">
        <v>0</v>
      </c>
      <c r="C927" s="261">
        <v>27457181</v>
      </c>
      <c r="D927" s="261">
        <v>12515455</v>
      </c>
      <c r="E927" s="261" t="s">
        <v>161</v>
      </c>
      <c r="F927" s="261">
        <v>171280.89</v>
      </c>
      <c r="G927" s="261">
        <v>-3856.17</v>
      </c>
      <c r="H927" s="261">
        <v>167424.72</v>
      </c>
      <c r="I927" s="261">
        <v>-1705.67</v>
      </c>
      <c r="J927" s="261">
        <v>0</v>
      </c>
      <c r="K927" s="261">
        <v>0</v>
      </c>
      <c r="L927" s="261">
        <v>-5561.84</v>
      </c>
      <c r="M927" s="261">
        <v>-3.48</v>
      </c>
      <c r="N927" s="261">
        <v>11.95</v>
      </c>
      <c r="O927" s="261">
        <v>174.4008</v>
      </c>
      <c r="P927" s="261" t="s">
        <v>162</v>
      </c>
      <c r="Q927" s="261">
        <v>0</v>
      </c>
      <c r="R927" s="261">
        <v>167424.72</v>
      </c>
      <c r="S927" s="261" t="s">
        <v>70</v>
      </c>
      <c r="T927" s="261">
        <v>0</v>
      </c>
      <c r="U927" s="261">
        <v>0</v>
      </c>
      <c r="V927" s="261">
        <v>20161230</v>
      </c>
      <c r="W927" s="261" t="s">
        <v>161</v>
      </c>
      <c r="X927" s="199"/>
    </row>
    <row r="928" spans="1:24">
      <c r="A928" s="261"/>
      <c r="B928" s="261">
        <v>0</v>
      </c>
      <c r="C928" s="261">
        <v>31698671</v>
      </c>
      <c r="D928" s="261">
        <v>17752436</v>
      </c>
      <c r="E928" s="261" t="s">
        <v>161</v>
      </c>
      <c r="F928" s="261">
        <v>0</v>
      </c>
      <c r="G928" s="261">
        <v>0</v>
      </c>
      <c r="H928" s="261">
        <v>0</v>
      </c>
      <c r="I928" s="261">
        <v>0</v>
      </c>
      <c r="J928" s="261">
        <v>0</v>
      </c>
      <c r="K928" s="261">
        <v>0</v>
      </c>
      <c r="L928" s="261">
        <v>0</v>
      </c>
      <c r="M928" s="261">
        <v>0</v>
      </c>
      <c r="N928" s="261">
        <v>12</v>
      </c>
      <c r="O928" s="261">
        <v>0</v>
      </c>
      <c r="P928" s="261" t="s">
        <v>94</v>
      </c>
      <c r="Q928" s="261">
        <v>0</v>
      </c>
      <c r="R928" s="261">
        <v>0</v>
      </c>
      <c r="S928" s="261" t="s">
        <v>70</v>
      </c>
      <c r="T928" s="261">
        <v>0</v>
      </c>
      <c r="U928" s="261">
        <v>0</v>
      </c>
      <c r="V928" s="261">
        <v>20161230</v>
      </c>
      <c r="W928" s="261" t="s">
        <v>161</v>
      </c>
      <c r="X928" s="199"/>
    </row>
    <row r="929" spans="1:24">
      <c r="A929" s="261"/>
      <c r="B929" s="261">
        <v>0</v>
      </c>
      <c r="C929" s="261">
        <v>33614971</v>
      </c>
      <c r="D929" s="261">
        <v>8782937</v>
      </c>
      <c r="E929" s="261" t="s">
        <v>161</v>
      </c>
      <c r="F929" s="261">
        <v>0</v>
      </c>
      <c r="G929" s="261">
        <v>0</v>
      </c>
      <c r="H929" s="261">
        <v>0</v>
      </c>
      <c r="I929" s="261">
        <v>0</v>
      </c>
      <c r="J929" s="261">
        <v>0</v>
      </c>
      <c r="K929" s="261">
        <v>0</v>
      </c>
      <c r="L929" s="261">
        <v>0</v>
      </c>
      <c r="M929" s="261">
        <v>0</v>
      </c>
      <c r="N929" s="261">
        <v>12</v>
      </c>
      <c r="O929" s="261">
        <v>0</v>
      </c>
      <c r="P929" s="261" t="s">
        <v>94</v>
      </c>
      <c r="Q929" s="261">
        <v>0</v>
      </c>
      <c r="R929" s="261">
        <v>0</v>
      </c>
      <c r="S929" s="261" t="s">
        <v>70</v>
      </c>
      <c r="T929" s="261">
        <v>0</v>
      </c>
      <c r="U929" s="261">
        <v>0</v>
      </c>
      <c r="V929" s="261">
        <v>20161230</v>
      </c>
      <c r="W929" s="261" t="s">
        <v>161</v>
      </c>
      <c r="X929" s="199"/>
    </row>
    <row r="930" spans="1:24">
      <c r="A930" s="261"/>
      <c r="B930" s="261">
        <v>0</v>
      </c>
      <c r="C930" s="261">
        <v>41333281</v>
      </c>
      <c r="D930" s="261">
        <v>37096557</v>
      </c>
      <c r="E930" s="261" t="s">
        <v>161</v>
      </c>
      <c r="F930" s="261">
        <v>0</v>
      </c>
      <c r="G930" s="261">
        <v>0</v>
      </c>
      <c r="H930" s="261">
        <v>0</v>
      </c>
      <c r="I930" s="261">
        <v>0</v>
      </c>
      <c r="J930" s="261">
        <v>0</v>
      </c>
      <c r="K930" s="261">
        <v>0</v>
      </c>
      <c r="L930" s="261">
        <v>0</v>
      </c>
      <c r="M930" s="261">
        <v>0</v>
      </c>
      <c r="N930" s="261">
        <v>12.435</v>
      </c>
      <c r="O930" s="261">
        <v>0</v>
      </c>
      <c r="P930" s="261" t="s">
        <v>94</v>
      </c>
      <c r="Q930" s="261">
        <v>0</v>
      </c>
      <c r="R930" s="261">
        <v>0</v>
      </c>
      <c r="S930" s="261" t="s">
        <v>70</v>
      </c>
      <c r="T930" s="261">
        <v>0</v>
      </c>
      <c r="U930" s="261">
        <v>0</v>
      </c>
      <c r="V930" s="261">
        <v>20161230</v>
      </c>
      <c r="W930" s="261" t="s">
        <v>161</v>
      </c>
      <c r="X930" s="199"/>
    </row>
    <row r="931" spans="1:24">
      <c r="A931" s="261"/>
      <c r="B931" s="261">
        <v>0</v>
      </c>
      <c r="C931" s="261">
        <v>37758971</v>
      </c>
      <c r="D931" s="261">
        <v>13560052</v>
      </c>
      <c r="E931" s="261" t="s">
        <v>161</v>
      </c>
      <c r="F931" s="261">
        <v>0</v>
      </c>
      <c r="G931" s="261">
        <v>0</v>
      </c>
      <c r="H931" s="261">
        <v>0</v>
      </c>
      <c r="I931" s="261">
        <v>0</v>
      </c>
      <c r="J931" s="261">
        <v>0</v>
      </c>
      <c r="K931" s="261">
        <v>0</v>
      </c>
      <c r="L931" s="261">
        <v>0</v>
      </c>
      <c r="M931" s="261">
        <v>0</v>
      </c>
      <c r="N931" s="261">
        <v>9.9579000000000004</v>
      </c>
      <c r="O931" s="261">
        <v>0</v>
      </c>
      <c r="P931" s="261" t="s">
        <v>94</v>
      </c>
      <c r="Q931" s="261">
        <v>0</v>
      </c>
      <c r="R931" s="261">
        <v>0</v>
      </c>
      <c r="S931" s="261" t="s">
        <v>70</v>
      </c>
      <c r="T931" s="261">
        <v>0</v>
      </c>
      <c r="U931" s="261">
        <v>0</v>
      </c>
      <c r="V931" s="261">
        <v>20161230</v>
      </c>
      <c r="W931" s="261" t="s">
        <v>161</v>
      </c>
      <c r="X931" s="199"/>
    </row>
    <row r="932" spans="1:24">
      <c r="A932" s="261"/>
      <c r="B932" s="261">
        <v>0</v>
      </c>
      <c r="C932" s="261">
        <v>36532081</v>
      </c>
      <c r="D932" s="261">
        <v>1898475</v>
      </c>
      <c r="E932" s="261" t="s">
        <v>161</v>
      </c>
      <c r="F932" s="261">
        <v>380896</v>
      </c>
      <c r="G932" s="261">
        <v>-5875.5</v>
      </c>
      <c r="H932" s="261">
        <v>375020.5</v>
      </c>
      <c r="I932" s="261">
        <v>-3190</v>
      </c>
      <c r="J932" s="261">
        <v>0</v>
      </c>
      <c r="K932" s="261">
        <v>0</v>
      </c>
      <c r="L932" s="261">
        <v>-9065.5</v>
      </c>
      <c r="M932" s="261">
        <v>-0.02</v>
      </c>
      <c r="N932" s="261">
        <v>10.050000000000001</v>
      </c>
      <c r="O932" s="261">
        <v>390.64640000000003</v>
      </c>
      <c r="P932" s="261" t="s">
        <v>162</v>
      </c>
      <c r="Q932" s="261">
        <v>0</v>
      </c>
      <c r="R932" s="261">
        <v>375020.5</v>
      </c>
      <c r="S932" s="261" t="s">
        <v>70</v>
      </c>
      <c r="T932" s="261">
        <v>0</v>
      </c>
      <c r="U932" s="261">
        <v>0</v>
      </c>
      <c r="V932" s="261">
        <v>20161230</v>
      </c>
      <c r="W932" s="261" t="s">
        <v>161</v>
      </c>
      <c r="X932" s="199"/>
    </row>
    <row r="933" spans="1:24">
      <c r="A933" s="261"/>
      <c r="B933" s="261">
        <v>0</v>
      </c>
      <c r="C933" s="261">
        <v>43886281</v>
      </c>
      <c r="D933" s="261">
        <v>13285686</v>
      </c>
      <c r="E933" s="261" t="s">
        <v>161</v>
      </c>
      <c r="F933" s="261">
        <v>263467.86</v>
      </c>
      <c r="G933" s="261">
        <v>-3689.3</v>
      </c>
      <c r="H933" s="261">
        <v>259778.56</v>
      </c>
      <c r="I933" s="261">
        <v>-2563.8000000000002</v>
      </c>
      <c r="J933" s="261">
        <v>-500</v>
      </c>
      <c r="K933" s="261">
        <v>0</v>
      </c>
      <c r="L933" s="261">
        <v>-6753.1</v>
      </c>
      <c r="M933" s="261">
        <v>0</v>
      </c>
      <c r="N933" s="261">
        <v>11.7</v>
      </c>
      <c r="O933" s="261">
        <v>270.60270000000003</v>
      </c>
      <c r="P933" s="261" t="s">
        <v>162</v>
      </c>
      <c r="Q933" s="261">
        <v>0</v>
      </c>
      <c r="R933" s="261">
        <v>259778.56</v>
      </c>
      <c r="S933" s="261" t="s">
        <v>70</v>
      </c>
      <c r="T933" s="261">
        <v>0</v>
      </c>
      <c r="U933" s="261">
        <v>0</v>
      </c>
      <c r="V933" s="261">
        <v>20161230</v>
      </c>
      <c r="W933" s="261" t="s">
        <v>161</v>
      </c>
      <c r="X933" s="199"/>
    </row>
    <row r="934" spans="1:24">
      <c r="A934" s="261"/>
      <c r="B934" s="261">
        <v>0</v>
      </c>
      <c r="C934" s="261">
        <v>45008281</v>
      </c>
      <c r="D934" s="261">
        <v>9418025</v>
      </c>
      <c r="E934" s="261" t="s">
        <v>161</v>
      </c>
      <c r="F934" s="261">
        <v>221994.75</v>
      </c>
      <c r="G934" s="261">
        <v>-7509.69</v>
      </c>
      <c r="H934" s="261">
        <v>214485.06</v>
      </c>
      <c r="I934" s="261">
        <v>-2055.3000000000002</v>
      </c>
      <c r="J934" s="261">
        <v>0</v>
      </c>
      <c r="K934" s="261">
        <v>0</v>
      </c>
      <c r="L934" s="261">
        <v>-9564.99</v>
      </c>
      <c r="M934" s="261">
        <v>-4084.18</v>
      </c>
      <c r="N934" s="261">
        <v>11.11</v>
      </c>
      <c r="O934" s="261">
        <v>223.42189999999999</v>
      </c>
      <c r="P934" s="261" t="s">
        <v>162</v>
      </c>
      <c r="Q934" s="261">
        <v>0</v>
      </c>
      <c r="R934" s="261">
        <v>214485.06</v>
      </c>
      <c r="S934" s="261" t="s">
        <v>70</v>
      </c>
      <c r="T934" s="261">
        <v>0</v>
      </c>
      <c r="U934" s="261">
        <v>0</v>
      </c>
      <c r="V934" s="261">
        <v>20161230</v>
      </c>
      <c r="W934" s="261" t="s">
        <v>161</v>
      </c>
      <c r="X934" s="199"/>
    </row>
    <row r="935" spans="1:24">
      <c r="A935" s="261"/>
      <c r="B935" s="261">
        <v>0</v>
      </c>
      <c r="C935" s="261">
        <v>34494081</v>
      </c>
      <c r="D935" s="261">
        <v>9211297</v>
      </c>
      <c r="E935" s="261" t="s">
        <v>161</v>
      </c>
      <c r="F935" s="261">
        <v>0</v>
      </c>
      <c r="G935" s="261">
        <v>0</v>
      </c>
      <c r="H935" s="261">
        <v>0</v>
      </c>
      <c r="I935" s="261">
        <v>0</v>
      </c>
      <c r="J935" s="261">
        <v>0</v>
      </c>
      <c r="K935" s="261">
        <v>0</v>
      </c>
      <c r="L935" s="261">
        <v>0</v>
      </c>
      <c r="M935" s="261">
        <v>0</v>
      </c>
      <c r="N935" s="261">
        <v>11.1</v>
      </c>
      <c r="O935" s="261">
        <v>0</v>
      </c>
      <c r="P935" s="261" t="s">
        <v>94</v>
      </c>
      <c r="Q935" s="261">
        <v>0</v>
      </c>
      <c r="R935" s="261">
        <v>0</v>
      </c>
      <c r="S935" s="261" t="s">
        <v>70</v>
      </c>
      <c r="T935" s="261">
        <v>0</v>
      </c>
      <c r="U935" s="261">
        <v>0</v>
      </c>
      <c r="V935" s="261">
        <v>20161230</v>
      </c>
      <c r="W935" s="261" t="s">
        <v>161</v>
      </c>
      <c r="X935" s="199"/>
    </row>
    <row r="936" spans="1:24">
      <c r="A936" s="261"/>
      <c r="B936" s="261">
        <v>0</v>
      </c>
      <c r="C936" s="261">
        <v>38644871</v>
      </c>
      <c r="D936" s="261">
        <v>11137723</v>
      </c>
      <c r="E936" s="261" t="s">
        <v>161</v>
      </c>
      <c r="F936" s="261">
        <v>0</v>
      </c>
      <c r="G936" s="261">
        <v>0</v>
      </c>
      <c r="H936" s="261">
        <v>0</v>
      </c>
      <c r="I936" s="261">
        <v>0</v>
      </c>
      <c r="J936" s="261">
        <v>0</v>
      </c>
      <c r="K936" s="261">
        <v>0</v>
      </c>
      <c r="L936" s="261">
        <v>0</v>
      </c>
      <c r="M936" s="261">
        <v>0</v>
      </c>
      <c r="N936" s="261">
        <v>11.1</v>
      </c>
      <c r="O936" s="261">
        <v>0</v>
      </c>
      <c r="P936" s="261" t="s">
        <v>94</v>
      </c>
      <c r="Q936" s="261">
        <v>0</v>
      </c>
      <c r="R936" s="261">
        <v>0</v>
      </c>
      <c r="S936" s="261" t="s">
        <v>70</v>
      </c>
      <c r="T936" s="261">
        <v>0</v>
      </c>
      <c r="U936" s="261">
        <v>0</v>
      </c>
      <c r="V936" s="261">
        <v>20161230</v>
      </c>
      <c r="W936" s="261" t="s">
        <v>161</v>
      </c>
      <c r="X936" s="199"/>
    </row>
    <row r="937" spans="1:24">
      <c r="A937" s="261"/>
      <c r="B937" s="261">
        <v>0</v>
      </c>
      <c r="C937" s="261">
        <v>35937081</v>
      </c>
      <c r="D937" s="261">
        <v>31091640</v>
      </c>
      <c r="E937" s="261" t="s">
        <v>161</v>
      </c>
      <c r="F937" s="261">
        <v>0</v>
      </c>
      <c r="G937" s="261">
        <v>0</v>
      </c>
      <c r="H937" s="261">
        <v>0</v>
      </c>
      <c r="I937" s="261">
        <v>0</v>
      </c>
      <c r="J937" s="261">
        <v>0</v>
      </c>
      <c r="K937" s="261">
        <v>0</v>
      </c>
      <c r="L937" s="261">
        <v>0</v>
      </c>
      <c r="M937" s="261">
        <v>0</v>
      </c>
      <c r="N937" s="261">
        <v>11.1</v>
      </c>
      <c r="O937" s="261">
        <v>0</v>
      </c>
      <c r="P937" s="261" t="s">
        <v>94</v>
      </c>
      <c r="Q937" s="261">
        <v>0</v>
      </c>
      <c r="R937" s="261">
        <v>0</v>
      </c>
      <c r="S937" s="261" t="s">
        <v>70</v>
      </c>
      <c r="T937" s="261">
        <v>0</v>
      </c>
      <c r="U937" s="261">
        <v>0</v>
      </c>
      <c r="V937" s="261">
        <v>20161230</v>
      </c>
      <c r="W937" s="261" t="s">
        <v>161</v>
      </c>
      <c r="X937" s="199"/>
    </row>
    <row r="938" spans="1:24">
      <c r="A938" s="261"/>
      <c r="B938" s="261">
        <v>0</v>
      </c>
      <c r="C938" s="261">
        <v>30491181</v>
      </c>
      <c r="D938" s="261">
        <v>17795201</v>
      </c>
      <c r="E938" s="261" t="s">
        <v>161</v>
      </c>
      <c r="F938" s="261">
        <v>0</v>
      </c>
      <c r="G938" s="261">
        <v>0</v>
      </c>
      <c r="H938" s="261">
        <v>0</v>
      </c>
      <c r="I938" s="261">
        <v>0</v>
      </c>
      <c r="J938" s="261">
        <v>0</v>
      </c>
      <c r="K938" s="261">
        <v>0</v>
      </c>
      <c r="L938" s="261">
        <v>0</v>
      </c>
      <c r="M938" s="261">
        <v>0</v>
      </c>
      <c r="N938" s="261">
        <v>12.23</v>
      </c>
      <c r="O938" s="261">
        <v>0</v>
      </c>
      <c r="P938" s="261" t="s">
        <v>94</v>
      </c>
      <c r="Q938" s="261">
        <v>0</v>
      </c>
      <c r="R938" s="261">
        <v>0</v>
      </c>
      <c r="S938" s="261" t="s">
        <v>70</v>
      </c>
      <c r="T938" s="261">
        <v>0</v>
      </c>
      <c r="U938" s="261">
        <v>0</v>
      </c>
      <c r="V938" s="261">
        <v>20161230</v>
      </c>
      <c r="W938" s="261" t="s">
        <v>161</v>
      </c>
      <c r="X938" s="199"/>
    </row>
    <row r="939" spans="1:24">
      <c r="A939" s="261"/>
      <c r="B939" s="261">
        <v>0</v>
      </c>
      <c r="C939" s="261">
        <v>40203181</v>
      </c>
      <c r="D939" s="261">
        <v>29060204</v>
      </c>
      <c r="E939" s="261" t="s">
        <v>161</v>
      </c>
      <c r="F939" s="261">
        <v>0</v>
      </c>
      <c r="G939" s="261">
        <v>0</v>
      </c>
      <c r="H939" s="261">
        <v>0</v>
      </c>
      <c r="I939" s="261">
        <v>0</v>
      </c>
      <c r="J939" s="261">
        <v>0</v>
      </c>
      <c r="K939" s="261">
        <v>0</v>
      </c>
      <c r="L939" s="261">
        <v>0</v>
      </c>
      <c r="M939" s="261">
        <v>0</v>
      </c>
      <c r="N939" s="261">
        <v>11.1</v>
      </c>
      <c r="O939" s="261">
        <v>0</v>
      </c>
      <c r="P939" s="261" t="s">
        <v>94</v>
      </c>
      <c r="Q939" s="261">
        <v>0</v>
      </c>
      <c r="R939" s="261">
        <v>0</v>
      </c>
      <c r="S939" s="261" t="s">
        <v>70</v>
      </c>
      <c r="T939" s="261">
        <v>0</v>
      </c>
      <c r="U939" s="261">
        <v>0</v>
      </c>
      <c r="V939" s="261">
        <v>20161230</v>
      </c>
      <c r="W939" s="261" t="s">
        <v>161</v>
      </c>
      <c r="X939" s="199"/>
    </row>
    <row r="940" spans="1:24">
      <c r="A940" s="261"/>
      <c r="B940" s="261">
        <v>0</v>
      </c>
      <c r="C940" s="261">
        <v>40452971</v>
      </c>
      <c r="D940" s="261">
        <v>37054768</v>
      </c>
      <c r="E940" s="261" t="s">
        <v>161</v>
      </c>
      <c r="F940" s="261">
        <v>0</v>
      </c>
      <c r="G940" s="261">
        <v>0</v>
      </c>
      <c r="H940" s="261">
        <v>0</v>
      </c>
      <c r="I940" s="261">
        <v>0</v>
      </c>
      <c r="J940" s="261">
        <v>0</v>
      </c>
      <c r="K940" s="261">
        <v>0</v>
      </c>
      <c r="L940" s="261">
        <v>0</v>
      </c>
      <c r="M940" s="261">
        <v>0</v>
      </c>
      <c r="N940" s="261">
        <v>11.1</v>
      </c>
      <c r="O940" s="261">
        <v>0</v>
      </c>
      <c r="P940" s="261" t="s">
        <v>94</v>
      </c>
      <c r="Q940" s="261">
        <v>0</v>
      </c>
      <c r="R940" s="261">
        <v>0</v>
      </c>
      <c r="S940" s="261" t="s">
        <v>70</v>
      </c>
      <c r="T940" s="261">
        <v>0</v>
      </c>
      <c r="U940" s="261">
        <v>0</v>
      </c>
      <c r="V940" s="261">
        <v>20161230</v>
      </c>
      <c r="W940" s="261" t="s">
        <v>161</v>
      </c>
      <c r="X940" s="199"/>
    </row>
    <row r="941" spans="1:24">
      <c r="A941" s="261"/>
      <c r="B941" s="261">
        <v>0</v>
      </c>
      <c r="C941" s="261">
        <v>26368481</v>
      </c>
      <c r="D941" s="261">
        <v>36137051</v>
      </c>
      <c r="E941" s="261" t="s">
        <v>161</v>
      </c>
      <c r="F941" s="261">
        <v>0</v>
      </c>
      <c r="G941" s="261">
        <v>0</v>
      </c>
      <c r="H941" s="261">
        <v>0</v>
      </c>
      <c r="I941" s="261">
        <v>0</v>
      </c>
      <c r="J941" s="261">
        <v>0</v>
      </c>
      <c r="K941" s="261">
        <v>0</v>
      </c>
      <c r="L941" s="261">
        <v>0</v>
      </c>
      <c r="M941" s="261">
        <v>0</v>
      </c>
      <c r="N941" s="261">
        <v>12.15</v>
      </c>
      <c r="O941" s="261">
        <v>0</v>
      </c>
      <c r="P941" s="261" t="s">
        <v>94</v>
      </c>
      <c r="Q941" s="261">
        <v>0</v>
      </c>
      <c r="R941" s="261">
        <v>0</v>
      </c>
      <c r="S941" s="261" t="s">
        <v>70</v>
      </c>
      <c r="T941" s="261">
        <v>0</v>
      </c>
      <c r="U941" s="261">
        <v>0</v>
      </c>
      <c r="V941" s="261">
        <v>20161230</v>
      </c>
      <c r="W941" s="261" t="s">
        <v>161</v>
      </c>
      <c r="X941" s="199"/>
    </row>
    <row r="942" spans="1:24">
      <c r="A942" s="261"/>
      <c r="B942" s="261">
        <v>0</v>
      </c>
      <c r="C942" s="261">
        <v>36532181</v>
      </c>
      <c r="D942" s="261">
        <v>31333124</v>
      </c>
      <c r="E942" s="261" t="s">
        <v>161</v>
      </c>
      <c r="F942" s="261">
        <v>0</v>
      </c>
      <c r="G942" s="261">
        <v>0</v>
      </c>
      <c r="H942" s="261">
        <v>0</v>
      </c>
      <c r="I942" s="261">
        <v>0</v>
      </c>
      <c r="J942" s="261">
        <v>0</v>
      </c>
      <c r="K942" s="261">
        <v>0</v>
      </c>
      <c r="L942" s="261">
        <v>0</v>
      </c>
      <c r="M942" s="261">
        <v>0</v>
      </c>
      <c r="N942" s="261">
        <v>11.1</v>
      </c>
      <c r="O942" s="261">
        <v>0</v>
      </c>
      <c r="P942" s="261" t="s">
        <v>94</v>
      </c>
      <c r="Q942" s="261">
        <v>0</v>
      </c>
      <c r="R942" s="261">
        <v>0</v>
      </c>
      <c r="S942" s="261" t="s">
        <v>70</v>
      </c>
      <c r="T942" s="261">
        <v>0</v>
      </c>
      <c r="U942" s="261">
        <v>0</v>
      </c>
      <c r="V942" s="261">
        <v>20161230</v>
      </c>
      <c r="W942" s="261" t="s">
        <v>161</v>
      </c>
      <c r="X942" s="199"/>
    </row>
    <row r="943" spans="1:24">
      <c r="A943" s="261"/>
      <c r="B943" s="261">
        <v>0</v>
      </c>
      <c r="C943" s="261">
        <v>39755381</v>
      </c>
      <c r="D943" s="261">
        <v>21246239</v>
      </c>
      <c r="E943" s="261" t="s">
        <v>161</v>
      </c>
      <c r="F943" s="261">
        <v>0</v>
      </c>
      <c r="G943" s="261">
        <v>0</v>
      </c>
      <c r="H943" s="261">
        <v>0</v>
      </c>
      <c r="I943" s="261">
        <v>0</v>
      </c>
      <c r="J943" s="261">
        <v>0</v>
      </c>
      <c r="K943" s="261">
        <v>0</v>
      </c>
      <c r="L943" s="261">
        <v>0</v>
      </c>
      <c r="M943" s="261">
        <v>0</v>
      </c>
      <c r="N943" s="261">
        <v>11.11</v>
      </c>
      <c r="O943" s="261">
        <v>0</v>
      </c>
      <c r="P943" s="261" t="s">
        <v>94</v>
      </c>
      <c r="Q943" s="261">
        <v>0</v>
      </c>
      <c r="R943" s="261">
        <v>0</v>
      </c>
      <c r="S943" s="261" t="s">
        <v>70</v>
      </c>
      <c r="T943" s="261">
        <v>0</v>
      </c>
      <c r="U943" s="261">
        <v>0</v>
      </c>
      <c r="V943" s="261">
        <v>20161230</v>
      </c>
      <c r="W943" s="261" t="s">
        <v>161</v>
      </c>
      <c r="X943" s="199"/>
    </row>
    <row r="944" spans="1:24">
      <c r="A944" s="261"/>
      <c r="B944" s="261">
        <v>0</v>
      </c>
      <c r="C944" s="261">
        <v>29189181</v>
      </c>
      <c r="D944" s="261">
        <v>32110350</v>
      </c>
      <c r="E944" s="261" t="s">
        <v>161</v>
      </c>
      <c r="F944" s="261">
        <v>0</v>
      </c>
      <c r="G944" s="261">
        <v>0</v>
      </c>
      <c r="H944" s="261">
        <v>0</v>
      </c>
      <c r="I944" s="261">
        <v>0</v>
      </c>
      <c r="J944" s="261">
        <v>0</v>
      </c>
      <c r="K944" s="261">
        <v>0</v>
      </c>
      <c r="L944" s="261">
        <v>0</v>
      </c>
      <c r="M944" s="261">
        <v>0</v>
      </c>
      <c r="N944" s="261">
        <v>12.95</v>
      </c>
      <c r="O944" s="261">
        <v>0</v>
      </c>
      <c r="P944" s="261" t="s">
        <v>94</v>
      </c>
      <c r="Q944" s="261">
        <v>0</v>
      </c>
      <c r="R944" s="261">
        <v>0</v>
      </c>
      <c r="S944" s="261" t="s">
        <v>70</v>
      </c>
      <c r="T944" s="261">
        <v>0</v>
      </c>
      <c r="U944" s="261">
        <v>0</v>
      </c>
      <c r="V944" s="261">
        <v>20161230</v>
      </c>
      <c r="W944" s="261" t="s">
        <v>161</v>
      </c>
      <c r="X944" s="199"/>
    </row>
    <row r="945" spans="1:24">
      <c r="A945" s="261"/>
      <c r="B945" s="261">
        <v>0</v>
      </c>
      <c r="C945" s="261">
        <v>24005481</v>
      </c>
      <c r="D945" s="261">
        <v>9168099</v>
      </c>
      <c r="E945" s="261" t="s">
        <v>161</v>
      </c>
      <c r="F945" s="261">
        <v>196545.35</v>
      </c>
      <c r="G945" s="261">
        <v>-5443.09</v>
      </c>
      <c r="H945" s="261">
        <v>191102.26</v>
      </c>
      <c r="I945" s="261">
        <v>-1957.26</v>
      </c>
      <c r="J945" s="261">
        <v>0</v>
      </c>
      <c r="K945" s="261">
        <v>0</v>
      </c>
      <c r="L945" s="261">
        <v>-7400.35</v>
      </c>
      <c r="M945" s="261">
        <v>0</v>
      </c>
      <c r="N945" s="261">
        <v>11.95</v>
      </c>
      <c r="O945" s="261">
        <v>199.06489999999999</v>
      </c>
      <c r="P945" s="261" t="s">
        <v>162</v>
      </c>
      <c r="Q945" s="261">
        <v>0</v>
      </c>
      <c r="R945" s="261">
        <v>191102.26</v>
      </c>
      <c r="S945" s="261" t="s">
        <v>70</v>
      </c>
      <c r="T945" s="261">
        <v>0</v>
      </c>
      <c r="U945" s="261">
        <v>0</v>
      </c>
      <c r="V945" s="261">
        <v>20161230</v>
      </c>
      <c r="W945" s="261" t="s">
        <v>161</v>
      </c>
      <c r="X945" s="199"/>
    </row>
    <row r="946" spans="1:24">
      <c r="A946" s="261"/>
      <c r="B946" s="261">
        <v>0</v>
      </c>
      <c r="C946" s="261">
        <v>33296481</v>
      </c>
      <c r="D946" s="261">
        <v>19268413</v>
      </c>
      <c r="E946" s="261" t="s">
        <v>161</v>
      </c>
      <c r="F946" s="261">
        <v>0</v>
      </c>
      <c r="G946" s="261">
        <v>0</v>
      </c>
      <c r="H946" s="261">
        <v>0</v>
      </c>
      <c r="I946" s="261">
        <v>0</v>
      </c>
      <c r="J946" s="261">
        <v>0</v>
      </c>
      <c r="K946" s="261">
        <v>0</v>
      </c>
      <c r="L946" s="261">
        <v>0</v>
      </c>
      <c r="M946" s="261">
        <v>0</v>
      </c>
      <c r="N946" s="261">
        <v>11.95</v>
      </c>
      <c r="O946" s="261">
        <v>0</v>
      </c>
      <c r="P946" s="261" t="s">
        <v>94</v>
      </c>
      <c r="Q946" s="261">
        <v>0</v>
      </c>
      <c r="R946" s="261">
        <v>0</v>
      </c>
      <c r="S946" s="261" t="s">
        <v>70</v>
      </c>
      <c r="T946" s="261">
        <v>0</v>
      </c>
      <c r="U946" s="261">
        <v>0</v>
      </c>
      <c r="V946" s="261">
        <v>20161230</v>
      </c>
      <c r="W946" s="261" t="s">
        <v>161</v>
      </c>
      <c r="X946" s="199"/>
    </row>
    <row r="947" spans="1:24">
      <c r="A947" s="261"/>
      <c r="B947" s="261">
        <v>0</v>
      </c>
      <c r="C947" s="261">
        <v>43094281</v>
      </c>
      <c r="D947" s="261">
        <v>40587034</v>
      </c>
      <c r="E947" s="261" t="s">
        <v>161</v>
      </c>
      <c r="F947" s="261">
        <v>319457.02</v>
      </c>
      <c r="G947" s="261">
        <v>-6110.43</v>
      </c>
      <c r="H947" s="261">
        <v>313346.59000000003</v>
      </c>
      <c r="I947" s="261">
        <v>-2658.56</v>
      </c>
      <c r="J947" s="261">
        <v>-500</v>
      </c>
      <c r="K947" s="261">
        <v>0</v>
      </c>
      <c r="L947" s="261">
        <v>-9268.99</v>
      </c>
      <c r="M947" s="261">
        <v>0</v>
      </c>
      <c r="N947" s="261">
        <v>10.050000000000001</v>
      </c>
      <c r="O947" s="261">
        <v>326.40269999999998</v>
      </c>
      <c r="P947" s="261" t="s">
        <v>162</v>
      </c>
      <c r="Q947" s="261">
        <v>0</v>
      </c>
      <c r="R947" s="261">
        <v>313346.59000000003</v>
      </c>
      <c r="S947" s="261" t="s">
        <v>70</v>
      </c>
      <c r="T947" s="261">
        <v>0</v>
      </c>
      <c r="U947" s="261">
        <v>0</v>
      </c>
      <c r="V947" s="261">
        <v>20161230</v>
      </c>
      <c r="W947" s="261" t="s">
        <v>161</v>
      </c>
      <c r="X947" s="199"/>
    </row>
    <row r="948" spans="1:24">
      <c r="A948" s="261"/>
      <c r="B948" s="261">
        <v>0</v>
      </c>
      <c r="C948" s="261">
        <v>35572681</v>
      </c>
      <c r="D948" s="261">
        <v>18627188</v>
      </c>
      <c r="E948" s="261" t="s">
        <v>161</v>
      </c>
      <c r="F948" s="261">
        <v>1004906.84</v>
      </c>
      <c r="G948" s="261">
        <v>-15509.77</v>
      </c>
      <c r="H948" s="261">
        <v>989397.07</v>
      </c>
      <c r="I948" s="261">
        <v>-9295.39</v>
      </c>
      <c r="J948" s="261">
        <v>0</v>
      </c>
      <c r="K948" s="261">
        <v>0</v>
      </c>
      <c r="L948" s="261">
        <v>-24805.16</v>
      </c>
      <c r="M948" s="261">
        <v>0</v>
      </c>
      <c r="N948" s="261">
        <v>11.1</v>
      </c>
      <c r="O948" s="261">
        <v>1030.6219000000001</v>
      </c>
      <c r="P948" s="261" t="s">
        <v>162</v>
      </c>
      <c r="Q948" s="261">
        <v>0</v>
      </c>
      <c r="R948" s="261">
        <v>989397.07</v>
      </c>
      <c r="S948" s="261" t="s">
        <v>70</v>
      </c>
      <c r="T948" s="261">
        <v>0</v>
      </c>
      <c r="U948" s="261">
        <v>0</v>
      </c>
      <c r="V948" s="261">
        <v>20161230</v>
      </c>
      <c r="W948" s="261" t="s">
        <v>161</v>
      </c>
      <c r="X948" s="199"/>
    </row>
    <row r="949" spans="1:24">
      <c r="A949" s="261"/>
      <c r="B949" s="261">
        <v>0</v>
      </c>
      <c r="C949" s="261">
        <v>35597681</v>
      </c>
      <c r="D949" s="261">
        <v>38735298</v>
      </c>
      <c r="E949" s="261" t="s">
        <v>161</v>
      </c>
      <c r="F949" s="261">
        <v>0</v>
      </c>
      <c r="G949" s="261">
        <v>0</v>
      </c>
      <c r="H949" s="261">
        <v>0</v>
      </c>
      <c r="I949" s="261">
        <v>0</v>
      </c>
      <c r="J949" s="261">
        <v>0</v>
      </c>
      <c r="K949" s="261">
        <v>0</v>
      </c>
      <c r="L949" s="261">
        <v>0</v>
      </c>
      <c r="M949" s="261">
        <v>0</v>
      </c>
      <c r="N949" s="261">
        <v>11.1</v>
      </c>
      <c r="O949" s="261">
        <v>0</v>
      </c>
      <c r="P949" s="261" t="s">
        <v>94</v>
      </c>
      <c r="Q949" s="261">
        <v>0</v>
      </c>
      <c r="R949" s="261">
        <v>0</v>
      </c>
      <c r="S949" s="261" t="s">
        <v>70</v>
      </c>
      <c r="T949" s="261">
        <v>0</v>
      </c>
      <c r="U949" s="261">
        <v>0</v>
      </c>
      <c r="V949" s="261">
        <v>20161230</v>
      </c>
      <c r="W949" s="261" t="s">
        <v>161</v>
      </c>
      <c r="X949" s="199"/>
    </row>
    <row r="950" spans="1:24">
      <c r="A950" s="261"/>
      <c r="B950" s="261">
        <v>0</v>
      </c>
      <c r="C950" s="261">
        <v>31698681</v>
      </c>
      <c r="D950" s="261">
        <v>12624564</v>
      </c>
      <c r="E950" s="261" t="s">
        <v>161</v>
      </c>
      <c r="F950" s="261">
        <v>0</v>
      </c>
      <c r="G950" s="261">
        <v>0</v>
      </c>
      <c r="H950" s="261">
        <v>0</v>
      </c>
      <c r="I950" s="261">
        <v>0</v>
      </c>
      <c r="J950" s="261">
        <v>0</v>
      </c>
      <c r="K950" s="261">
        <v>0</v>
      </c>
      <c r="L950" s="261">
        <v>0</v>
      </c>
      <c r="M950" s="261">
        <v>0</v>
      </c>
      <c r="N950" s="261">
        <v>12</v>
      </c>
      <c r="O950" s="261">
        <v>0</v>
      </c>
      <c r="P950" s="261" t="s">
        <v>94</v>
      </c>
      <c r="Q950" s="261">
        <v>0</v>
      </c>
      <c r="R950" s="261">
        <v>0</v>
      </c>
      <c r="S950" s="261" t="s">
        <v>70</v>
      </c>
      <c r="T950" s="261">
        <v>0</v>
      </c>
      <c r="U950" s="261">
        <v>0</v>
      </c>
      <c r="V950" s="261">
        <v>20161230</v>
      </c>
      <c r="W950" s="261" t="s">
        <v>161</v>
      </c>
      <c r="X950" s="199"/>
    </row>
    <row r="951" spans="1:24">
      <c r="A951" s="261"/>
      <c r="B951" s="261">
        <v>0</v>
      </c>
      <c r="C951" s="261">
        <v>32827881</v>
      </c>
      <c r="D951" s="261">
        <v>34058662</v>
      </c>
      <c r="E951" s="261" t="s">
        <v>161</v>
      </c>
      <c r="F951" s="261">
        <v>316162.90999999997</v>
      </c>
      <c r="G951" s="261">
        <v>-5421.95</v>
      </c>
      <c r="H951" s="261">
        <v>310740.96000000002</v>
      </c>
      <c r="I951" s="261">
        <v>-3293.36</v>
      </c>
      <c r="J951" s="261">
        <v>0</v>
      </c>
      <c r="K951" s="261">
        <v>0</v>
      </c>
      <c r="L951" s="261">
        <v>-8715.31</v>
      </c>
      <c r="M951" s="261">
        <v>-3.81</v>
      </c>
      <c r="N951" s="261">
        <v>12.5</v>
      </c>
      <c r="O951" s="261">
        <v>323.68849999999998</v>
      </c>
      <c r="P951" s="261" t="s">
        <v>162</v>
      </c>
      <c r="Q951" s="261">
        <v>0</v>
      </c>
      <c r="R951" s="261">
        <v>310740.96000000002</v>
      </c>
      <c r="S951" s="261" t="s">
        <v>70</v>
      </c>
      <c r="T951" s="261">
        <v>0</v>
      </c>
      <c r="U951" s="261">
        <v>0</v>
      </c>
      <c r="V951" s="261">
        <v>20161230</v>
      </c>
      <c r="W951" s="261" t="s">
        <v>161</v>
      </c>
      <c r="X951" s="199"/>
    </row>
    <row r="952" spans="1:24">
      <c r="A952" s="261"/>
      <c r="B952" s="261">
        <v>0</v>
      </c>
      <c r="C952" s="261">
        <v>37927781</v>
      </c>
      <c r="D952" s="261">
        <v>9224974</v>
      </c>
      <c r="E952" s="261" t="s">
        <v>161</v>
      </c>
      <c r="F952" s="261">
        <v>0</v>
      </c>
      <c r="G952" s="261">
        <v>0</v>
      </c>
      <c r="H952" s="261">
        <v>0</v>
      </c>
      <c r="I952" s="261">
        <v>0</v>
      </c>
      <c r="J952" s="261">
        <v>0</v>
      </c>
      <c r="K952" s="261">
        <v>0</v>
      </c>
      <c r="L952" s="261">
        <v>0</v>
      </c>
      <c r="M952" s="261">
        <v>0</v>
      </c>
      <c r="N952" s="261">
        <v>11.1</v>
      </c>
      <c r="O952" s="261">
        <v>0</v>
      </c>
      <c r="P952" s="261" t="s">
        <v>94</v>
      </c>
      <c r="Q952" s="261">
        <v>0</v>
      </c>
      <c r="R952" s="261">
        <v>0</v>
      </c>
      <c r="S952" s="261" t="s">
        <v>70</v>
      </c>
      <c r="T952" s="261">
        <v>0</v>
      </c>
      <c r="U952" s="261">
        <v>0</v>
      </c>
      <c r="V952" s="261">
        <v>20161230</v>
      </c>
      <c r="W952" s="261" t="s">
        <v>161</v>
      </c>
      <c r="X952" s="199"/>
    </row>
    <row r="953" spans="1:24">
      <c r="A953" s="261"/>
      <c r="B953" s="261">
        <v>0</v>
      </c>
      <c r="C953" s="261">
        <v>34676191</v>
      </c>
      <c r="D953" s="261">
        <v>436445</v>
      </c>
      <c r="E953" s="261" t="s">
        <v>161</v>
      </c>
      <c r="F953" s="261">
        <v>0</v>
      </c>
      <c r="G953" s="261">
        <v>0</v>
      </c>
      <c r="H953" s="261">
        <v>0</v>
      </c>
      <c r="I953" s="261">
        <v>0</v>
      </c>
      <c r="J953" s="261">
        <v>0</v>
      </c>
      <c r="K953" s="261">
        <v>0</v>
      </c>
      <c r="L953" s="261">
        <v>0</v>
      </c>
      <c r="M953" s="261">
        <v>0</v>
      </c>
      <c r="N953" s="261">
        <v>11.1</v>
      </c>
      <c r="O953" s="261">
        <v>0</v>
      </c>
      <c r="P953" s="261" t="s">
        <v>94</v>
      </c>
      <c r="Q953" s="261">
        <v>0</v>
      </c>
      <c r="R953" s="261">
        <v>0</v>
      </c>
      <c r="S953" s="261" t="s">
        <v>70</v>
      </c>
      <c r="T953" s="261">
        <v>0</v>
      </c>
      <c r="U953" s="261">
        <v>0</v>
      </c>
      <c r="V953" s="261">
        <v>20161230</v>
      </c>
      <c r="W953" s="261" t="s">
        <v>161</v>
      </c>
      <c r="X953" s="199"/>
    </row>
    <row r="954" spans="1:24">
      <c r="A954" s="261"/>
      <c r="B954" s="261">
        <v>0</v>
      </c>
      <c r="C954" s="261">
        <v>33317981</v>
      </c>
      <c r="D954" s="261">
        <v>11986045</v>
      </c>
      <c r="E954" s="261" t="s">
        <v>161</v>
      </c>
      <c r="F954" s="261">
        <v>0</v>
      </c>
      <c r="G954" s="261">
        <v>0</v>
      </c>
      <c r="H954" s="261">
        <v>0</v>
      </c>
      <c r="I954" s="261">
        <v>0</v>
      </c>
      <c r="J954" s="261">
        <v>0</v>
      </c>
      <c r="K954" s="261">
        <v>0</v>
      </c>
      <c r="L954" s="261">
        <v>0</v>
      </c>
      <c r="M954" s="261">
        <v>0</v>
      </c>
      <c r="N954" s="261">
        <v>12</v>
      </c>
      <c r="O954" s="261">
        <v>0</v>
      </c>
      <c r="P954" s="261" t="s">
        <v>94</v>
      </c>
      <c r="Q954" s="261">
        <v>0</v>
      </c>
      <c r="R954" s="261">
        <v>0</v>
      </c>
      <c r="S954" s="261" t="s">
        <v>70</v>
      </c>
      <c r="T954" s="261">
        <v>0</v>
      </c>
      <c r="U954" s="261">
        <v>0</v>
      </c>
      <c r="V954" s="261">
        <v>20161230</v>
      </c>
      <c r="W954" s="261" t="s">
        <v>161</v>
      </c>
      <c r="X954" s="199"/>
    </row>
    <row r="955" spans="1:24">
      <c r="A955" s="261"/>
      <c r="B955" s="261">
        <v>0</v>
      </c>
      <c r="C955" s="261">
        <v>36790091</v>
      </c>
      <c r="D955" s="261">
        <v>19513860</v>
      </c>
      <c r="E955" s="261" t="s">
        <v>161</v>
      </c>
      <c r="F955" s="261">
        <v>0</v>
      </c>
      <c r="G955" s="261">
        <v>0</v>
      </c>
      <c r="H955" s="261">
        <v>0</v>
      </c>
      <c r="I955" s="261">
        <v>0</v>
      </c>
      <c r="J955" s="261">
        <v>0</v>
      </c>
      <c r="K955" s="261">
        <v>0</v>
      </c>
      <c r="L955" s="261">
        <v>0</v>
      </c>
      <c r="M955" s="261">
        <v>0</v>
      </c>
      <c r="N955" s="261">
        <v>11.1</v>
      </c>
      <c r="O955" s="261">
        <v>0</v>
      </c>
      <c r="P955" s="261" t="s">
        <v>94</v>
      </c>
      <c r="Q955" s="261">
        <v>0</v>
      </c>
      <c r="R955" s="261">
        <v>0</v>
      </c>
      <c r="S955" s="261" t="s">
        <v>70</v>
      </c>
      <c r="T955" s="261">
        <v>0</v>
      </c>
      <c r="U955" s="261">
        <v>0</v>
      </c>
      <c r="V955" s="261">
        <v>20161230</v>
      </c>
      <c r="W955" s="261" t="s">
        <v>161</v>
      </c>
      <c r="X955" s="199"/>
    </row>
    <row r="956" spans="1:24">
      <c r="A956" s="261"/>
      <c r="B956" s="261">
        <v>0</v>
      </c>
      <c r="C956" s="261">
        <v>37299981</v>
      </c>
      <c r="D956" s="261">
        <v>37433992</v>
      </c>
      <c r="E956" s="261" t="s">
        <v>161</v>
      </c>
      <c r="F956" s="261">
        <v>140753.29</v>
      </c>
      <c r="G956" s="261">
        <v>-2137.5500000000002</v>
      </c>
      <c r="H956" s="261">
        <v>138615.74</v>
      </c>
      <c r="I956" s="261">
        <v>-1138.5899999999999</v>
      </c>
      <c r="J956" s="261">
        <v>0</v>
      </c>
      <c r="K956" s="261">
        <v>0</v>
      </c>
      <c r="L956" s="261">
        <v>-3276.14</v>
      </c>
      <c r="M956" s="261">
        <v>0</v>
      </c>
      <c r="N956" s="261">
        <v>9.7071000000000005</v>
      </c>
      <c r="O956" s="261">
        <v>144.3914</v>
      </c>
      <c r="P956" s="261" t="s">
        <v>162</v>
      </c>
      <c r="Q956" s="261">
        <v>0</v>
      </c>
      <c r="R956" s="261">
        <v>138615.74</v>
      </c>
      <c r="S956" s="261" t="s">
        <v>70</v>
      </c>
      <c r="T956" s="261">
        <v>0</v>
      </c>
      <c r="U956" s="261">
        <v>0</v>
      </c>
      <c r="V956" s="261">
        <v>20161230</v>
      </c>
      <c r="W956" s="261" t="s">
        <v>161</v>
      </c>
      <c r="X956" s="199"/>
    </row>
    <row r="957" spans="1:24">
      <c r="A957" s="261"/>
      <c r="B957" s="261">
        <v>0</v>
      </c>
      <c r="C957" s="261">
        <v>33274091</v>
      </c>
      <c r="D957" s="261">
        <v>5625955</v>
      </c>
      <c r="E957" s="261" t="s">
        <v>161</v>
      </c>
      <c r="F957" s="261">
        <v>912654.73</v>
      </c>
      <c r="G957" s="261">
        <v>-17967.349999999999</v>
      </c>
      <c r="H957" s="261">
        <v>894687.38</v>
      </c>
      <c r="I957" s="261">
        <v>-8884.06</v>
      </c>
      <c r="J957" s="261">
        <v>0</v>
      </c>
      <c r="K957" s="261">
        <v>0</v>
      </c>
      <c r="L957" s="261">
        <v>-26851.41</v>
      </c>
      <c r="M957" s="261">
        <v>0</v>
      </c>
      <c r="N957" s="261">
        <v>11.8</v>
      </c>
      <c r="O957" s="261">
        <v>931.96600000000001</v>
      </c>
      <c r="P957" s="261" t="s">
        <v>162</v>
      </c>
      <c r="Q957" s="261">
        <v>1</v>
      </c>
      <c r="R957" s="261">
        <v>670050.03</v>
      </c>
      <c r="S957" s="261" t="s">
        <v>77</v>
      </c>
      <c r="T957" s="261">
        <v>20160630</v>
      </c>
      <c r="U957" s="261">
        <v>7</v>
      </c>
      <c r="V957" s="261">
        <v>20161230</v>
      </c>
      <c r="W957" s="261" t="s">
        <v>161</v>
      </c>
      <c r="X957" s="199"/>
    </row>
    <row r="958" spans="1:24">
      <c r="A958" s="261"/>
      <c r="B958" s="261">
        <v>0</v>
      </c>
      <c r="C958" s="261">
        <v>43946291</v>
      </c>
      <c r="D958" s="261">
        <v>10399614</v>
      </c>
      <c r="E958" s="261" t="s">
        <v>161</v>
      </c>
      <c r="F958" s="261">
        <v>0</v>
      </c>
      <c r="G958" s="261">
        <v>0</v>
      </c>
      <c r="H958" s="261">
        <v>0</v>
      </c>
      <c r="I958" s="261">
        <v>0</v>
      </c>
      <c r="J958" s="261">
        <v>0</v>
      </c>
      <c r="K958" s="261">
        <v>0</v>
      </c>
      <c r="L958" s="261">
        <v>0</v>
      </c>
      <c r="M958" s="261">
        <v>0</v>
      </c>
      <c r="N958" s="261">
        <v>11.1</v>
      </c>
      <c r="O958" s="261">
        <v>0</v>
      </c>
      <c r="P958" s="261" t="s">
        <v>94</v>
      </c>
      <c r="Q958" s="261">
        <v>0</v>
      </c>
      <c r="R958" s="261">
        <v>0</v>
      </c>
      <c r="S958" s="261" t="s">
        <v>70</v>
      </c>
      <c r="T958" s="261">
        <v>0</v>
      </c>
      <c r="U958" s="261">
        <v>0</v>
      </c>
      <c r="V958" s="261">
        <v>20161230</v>
      </c>
      <c r="W958" s="261" t="s">
        <v>161</v>
      </c>
      <c r="X958" s="199"/>
    </row>
    <row r="959" spans="1:24">
      <c r="A959" s="261"/>
      <c r="B959" s="261">
        <v>0</v>
      </c>
      <c r="C959" s="261">
        <v>34388291</v>
      </c>
      <c r="D959" s="261">
        <v>5003778</v>
      </c>
      <c r="E959" s="261" t="s">
        <v>161</v>
      </c>
      <c r="F959" s="261">
        <v>0</v>
      </c>
      <c r="G959" s="261">
        <v>0</v>
      </c>
      <c r="H959" s="261">
        <v>0</v>
      </c>
      <c r="I959" s="261">
        <v>0</v>
      </c>
      <c r="J959" s="261">
        <v>0</v>
      </c>
      <c r="K959" s="261">
        <v>0</v>
      </c>
      <c r="L959" s="261">
        <v>0</v>
      </c>
      <c r="M959" s="261">
        <v>0</v>
      </c>
      <c r="N959" s="261">
        <v>10.050000000000001</v>
      </c>
      <c r="O959" s="261">
        <v>0</v>
      </c>
      <c r="P959" s="261" t="s">
        <v>94</v>
      </c>
      <c r="Q959" s="261">
        <v>0</v>
      </c>
      <c r="R959" s="261">
        <v>0</v>
      </c>
      <c r="S959" s="261" t="s">
        <v>70</v>
      </c>
      <c r="T959" s="261">
        <v>0</v>
      </c>
      <c r="U959" s="261">
        <v>0</v>
      </c>
      <c r="V959" s="261">
        <v>20161230</v>
      </c>
      <c r="W959" s="261" t="s">
        <v>161</v>
      </c>
      <c r="X959" s="199"/>
    </row>
    <row r="960" spans="1:24">
      <c r="A960" s="261"/>
      <c r="B960" s="261">
        <v>0</v>
      </c>
      <c r="C960" s="261">
        <v>32970391</v>
      </c>
      <c r="D960" s="261">
        <v>12836438</v>
      </c>
      <c r="E960" s="261" t="s">
        <v>161</v>
      </c>
      <c r="F960" s="261">
        <v>1031081.58</v>
      </c>
      <c r="G960" s="261">
        <v>0</v>
      </c>
      <c r="H960" s="261">
        <v>1031081.58</v>
      </c>
      <c r="I960" s="261">
        <v>0</v>
      </c>
      <c r="J960" s="261">
        <v>0</v>
      </c>
      <c r="K960" s="261">
        <v>0</v>
      </c>
      <c r="L960" s="261">
        <v>0</v>
      </c>
      <c r="M960" s="261">
        <v>0</v>
      </c>
      <c r="N960" s="261">
        <v>11.8</v>
      </c>
      <c r="O960" s="261">
        <v>1074.0433</v>
      </c>
      <c r="P960" s="261" t="s">
        <v>162</v>
      </c>
      <c r="Q960" s="261">
        <v>1</v>
      </c>
      <c r="R960" s="261">
        <v>963313.87</v>
      </c>
      <c r="S960" s="261" t="s">
        <v>74</v>
      </c>
      <c r="T960" s="261">
        <v>20160930</v>
      </c>
      <c r="U960" s="261">
        <v>4</v>
      </c>
      <c r="V960" s="261">
        <v>20161230</v>
      </c>
      <c r="W960" s="261" t="s">
        <v>161</v>
      </c>
      <c r="X960" s="199"/>
    </row>
    <row r="961" spans="1:24">
      <c r="A961" s="261"/>
      <c r="B961" s="261">
        <v>0</v>
      </c>
      <c r="C961" s="261">
        <v>36871191</v>
      </c>
      <c r="D961" s="261">
        <v>25406012</v>
      </c>
      <c r="E961" s="261" t="s">
        <v>161</v>
      </c>
      <c r="F961" s="261">
        <v>0</v>
      </c>
      <c r="G961" s="261">
        <v>0</v>
      </c>
      <c r="H961" s="261">
        <v>0</v>
      </c>
      <c r="I961" s="261">
        <v>0</v>
      </c>
      <c r="J961" s="261">
        <v>0</v>
      </c>
      <c r="K961" s="261">
        <v>0</v>
      </c>
      <c r="L961" s="261">
        <v>0</v>
      </c>
      <c r="M961" s="261">
        <v>0</v>
      </c>
      <c r="N961" s="261">
        <v>10.151400000000001</v>
      </c>
      <c r="O961" s="261">
        <v>0</v>
      </c>
      <c r="P961" s="261" t="s">
        <v>94</v>
      </c>
      <c r="Q961" s="261">
        <v>0</v>
      </c>
      <c r="R961" s="261">
        <v>0</v>
      </c>
      <c r="S961" s="261" t="s">
        <v>70</v>
      </c>
      <c r="T961" s="261">
        <v>0</v>
      </c>
      <c r="U961" s="261">
        <v>0</v>
      </c>
      <c r="V961" s="261">
        <v>20161230</v>
      </c>
      <c r="W961" s="261" t="s">
        <v>161</v>
      </c>
      <c r="X961" s="199"/>
    </row>
    <row r="962" spans="1:24">
      <c r="A962" s="261"/>
      <c r="B962" s="261">
        <v>0</v>
      </c>
      <c r="C962" s="261">
        <v>41748391</v>
      </c>
      <c r="D962" s="261">
        <v>40015734</v>
      </c>
      <c r="E962" s="261" t="s">
        <v>161</v>
      </c>
      <c r="F962" s="261">
        <v>306934.09000000003</v>
      </c>
      <c r="G962" s="261">
        <v>-3920.63</v>
      </c>
      <c r="H962" s="261">
        <v>303013.46000000002</v>
      </c>
      <c r="I962" s="261">
        <v>-3045.04</v>
      </c>
      <c r="J962" s="261">
        <v>0</v>
      </c>
      <c r="K962" s="261">
        <v>0</v>
      </c>
      <c r="L962" s="261">
        <v>-6965.67</v>
      </c>
      <c r="M962" s="261">
        <v>-152.82</v>
      </c>
      <c r="N962" s="261">
        <v>11.904999999999999</v>
      </c>
      <c r="O962" s="261">
        <v>315.63900000000001</v>
      </c>
      <c r="P962" s="261" t="s">
        <v>162</v>
      </c>
      <c r="Q962" s="261">
        <v>0</v>
      </c>
      <c r="R962" s="261">
        <v>303013.46000000002</v>
      </c>
      <c r="S962" s="261" t="s">
        <v>70</v>
      </c>
      <c r="T962" s="261">
        <v>0</v>
      </c>
      <c r="U962" s="261">
        <v>0</v>
      </c>
      <c r="V962" s="261">
        <v>20161230</v>
      </c>
      <c r="W962" s="261" t="s">
        <v>161</v>
      </c>
      <c r="X962" s="199"/>
    </row>
    <row r="963" spans="1:24">
      <c r="A963" s="261"/>
      <c r="B963" s="261">
        <v>0</v>
      </c>
      <c r="C963" s="261">
        <v>36202981</v>
      </c>
      <c r="D963" s="261">
        <v>18367865</v>
      </c>
      <c r="E963" s="261" t="s">
        <v>161</v>
      </c>
      <c r="F963" s="261">
        <v>0</v>
      </c>
      <c r="G963" s="261">
        <v>0</v>
      </c>
      <c r="H963" s="261">
        <v>0</v>
      </c>
      <c r="I963" s="261">
        <v>0</v>
      </c>
      <c r="J963" s="261">
        <v>0</v>
      </c>
      <c r="K963" s="261">
        <v>0</v>
      </c>
      <c r="L963" s="261">
        <v>0</v>
      </c>
      <c r="M963" s="261">
        <v>0</v>
      </c>
      <c r="N963" s="261">
        <v>11.1</v>
      </c>
      <c r="O963" s="261">
        <v>0</v>
      </c>
      <c r="P963" s="261" t="s">
        <v>94</v>
      </c>
      <c r="Q963" s="261">
        <v>0</v>
      </c>
      <c r="R963" s="261">
        <v>0</v>
      </c>
      <c r="S963" s="261" t="s">
        <v>70</v>
      </c>
      <c r="T963" s="261">
        <v>0</v>
      </c>
      <c r="U963" s="261">
        <v>0</v>
      </c>
      <c r="V963" s="261">
        <v>20161230</v>
      </c>
      <c r="W963" s="261" t="s">
        <v>161</v>
      </c>
      <c r="X963" s="199"/>
    </row>
    <row r="964" spans="1:24">
      <c r="A964" s="261"/>
      <c r="B964" s="261">
        <v>0</v>
      </c>
      <c r="C964" s="261">
        <v>42954491</v>
      </c>
      <c r="D964" s="261">
        <v>1786885</v>
      </c>
      <c r="E964" s="261" t="s">
        <v>161</v>
      </c>
      <c r="F964" s="261">
        <v>694930.08</v>
      </c>
      <c r="G964" s="261">
        <v>-8439.4</v>
      </c>
      <c r="H964" s="261">
        <v>686490.68</v>
      </c>
      <c r="I964" s="261">
        <v>-7201.21</v>
      </c>
      <c r="J964" s="261">
        <v>0</v>
      </c>
      <c r="K964" s="261">
        <v>0</v>
      </c>
      <c r="L964" s="261">
        <v>-15640.61</v>
      </c>
      <c r="M964" s="261">
        <v>0</v>
      </c>
      <c r="N964" s="261">
        <v>12.435</v>
      </c>
      <c r="O964" s="261">
        <v>715.09450000000004</v>
      </c>
      <c r="P964" s="261" t="s">
        <v>162</v>
      </c>
      <c r="Q964" s="261">
        <v>0</v>
      </c>
      <c r="R964" s="261">
        <v>686490.68</v>
      </c>
      <c r="S964" s="261" t="s">
        <v>70</v>
      </c>
      <c r="T964" s="261">
        <v>0</v>
      </c>
      <c r="U964" s="261">
        <v>0</v>
      </c>
      <c r="V964" s="261">
        <v>20161230</v>
      </c>
      <c r="W964" s="261" t="s">
        <v>161</v>
      </c>
      <c r="X964" s="199"/>
    </row>
    <row r="965" spans="1:24">
      <c r="A965" s="261"/>
      <c r="B965" s="261">
        <v>0</v>
      </c>
      <c r="C965" s="261">
        <v>40715291</v>
      </c>
      <c r="D965" s="261">
        <v>40085557</v>
      </c>
      <c r="E965" s="261" t="s">
        <v>161</v>
      </c>
      <c r="F965" s="261">
        <v>317498.55</v>
      </c>
      <c r="G965" s="261">
        <v>0</v>
      </c>
      <c r="H965" s="261">
        <v>317498.55</v>
      </c>
      <c r="I965" s="261">
        <v>0</v>
      </c>
      <c r="J965" s="261">
        <v>0</v>
      </c>
      <c r="K965" s="261">
        <v>0</v>
      </c>
      <c r="L965" s="261">
        <v>0</v>
      </c>
      <c r="M965" s="261">
        <v>0</v>
      </c>
      <c r="N965" s="261">
        <v>11.1</v>
      </c>
      <c r="O965" s="261">
        <v>330.72770000000003</v>
      </c>
      <c r="P965" s="261" t="s">
        <v>162</v>
      </c>
      <c r="Q965" s="261">
        <v>1</v>
      </c>
      <c r="R965" s="261">
        <v>225404.34</v>
      </c>
      <c r="S965" s="261" t="s">
        <v>77</v>
      </c>
      <c r="T965" s="261">
        <v>20140602</v>
      </c>
      <c r="U965" s="261">
        <v>32</v>
      </c>
      <c r="V965" s="261">
        <v>20161230</v>
      </c>
      <c r="W965" s="261" t="s">
        <v>161</v>
      </c>
      <c r="X965" s="199"/>
    </row>
    <row r="966" spans="1:24">
      <c r="A966" s="261"/>
      <c r="B966" s="261">
        <v>0</v>
      </c>
      <c r="C966" s="261">
        <v>36248291</v>
      </c>
      <c r="D966" s="261">
        <v>38270208</v>
      </c>
      <c r="E966" s="261" t="s">
        <v>161</v>
      </c>
      <c r="F966" s="261">
        <v>0</v>
      </c>
      <c r="G966" s="261">
        <v>0</v>
      </c>
      <c r="H966" s="261">
        <v>0</v>
      </c>
      <c r="I966" s="261">
        <v>0</v>
      </c>
      <c r="J966" s="261">
        <v>0</v>
      </c>
      <c r="K966" s="261">
        <v>0</v>
      </c>
      <c r="L966" s="261">
        <v>0</v>
      </c>
      <c r="M966" s="261">
        <v>0</v>
      </c>
      <c r="N966" s="261">
        <v>10.315</v>
      </c>
      <c r="O966" s="261">
        <v>0</v>
      </c>
      <c r="P966" s="261" t="s">
        <v>94</v>
      </c>
      <c r="Q966" s="261">
        <v>0</v>
      </c>
      <c r="R966" s="261">
        <v>0</v>
      </c>
      <c r="S966" s="261" t="s">
        <v>70</v>
      </c>
      <c r="T966" s="261">
        <v>0</v>
      </c>
      <c r="U966" s="261">
        <v>0</v>
      </c>
      <c r="V966" s="261">
        <v>20161230</v>
      </c>
      <c r="W966" s="261" t="s">
        <v>161</v>
      </c>
      <c r="X966" s="199"/>
    </row>
    <row r="967" spans="1:24">
      <c r="A967" s="261"/>
      <c r="B967" s="261">
        <v>0</v>
      </c>
      <c r="C967" s="261">
        <v>39848491</v>
      </c>
      <c r="D967" s="261">
        <v>9695887</v>
      </c>
      <c r="E967" s="261" t="s">
        <v>161</v>
      </c>
      <c r="F967" s="261">
        <v>0</v>
      </c>
      <c r="G967" s="261">
        <v>0</v>
      </c>
      <c r="H967" s="261">
        <v>0</v>
      </c>
      <c r="I967" s="261">
        <v>0</v>
      </c>
      <c r="J967" s="261">
        <v>0</v>
      </c>
      <c r="K967" s="261">
        <v>0</v>
      </c>
      <c r="L967" s="261">
        <v>0</v>
      </c>
      <c r="M967" s="261">
        <v>0</v>
      </c>
      <c r="N967" s="261">
        <v>10.845000000000001</v>
      </c>
      <c r="O967" s="261">
        <v>0</v>
      </c>
      <c r="P967" s="261" t="s">
        <v>94</v>
      </c>
      <c r="Q967" s="261">
        <v>0</v>
      </c>
      <c r="R967" s="261">
        <v>0</v>
      </c>
      <c r="S967" s="261" t="s">
        <v>70</v>
      </c>
      <c r="T967" s="261">
        <v>0</v>
      </c>
      <c r="U967" s="261">
        <v>0</v>
      </c>
      <c r="V967" s="261">
        <v>20161230</v>
      </c>
      <c r="W967" s="261" t="s">
        <v>161</v>
      </c>
      <c r="X967" s="199"/>
    </row>
    <row r="968" spans="1:24">
      <c r="A968" s="261"/>
      <c r="B968" s="261">
        <v>0</v>
      </c>
      <c r="C968" s="261">
        <v>40042191</v>
      </c>
      <c r="D968" s="261">
        <v>19103591</v>
      </c>
      <c r="E968" s="261" t="s">
        <v>161</v>
      </c>
      <c r="F968" s="261">
        <v>0</v>
      </c>
      <c r="G968" s="261">
        <v>0</v>
      </c>
      <c r="H968" s="261">
        <v>0</v>
      </c>
      <c r="I968" s="261">
        <v>0</v>
      </c>
      <c r="J968" s="261">
        <v>0</v>
      </c>
      <c r="K968" s="261">
        <v>0</v>
      </c>
      <c r="L968" s="261">
        <v>0</v>
      </c>
      <c r="M968" s="261">
        <v>0</v>
      </c>
      <c r="N968" s="261">
        <v>11.1</v>
      </c>
      <c r="O968" s="261">
        <v>0</v>
      </c>
      <c r="P968" s="261" t="s">
        <v>94</v>
      </c>
      <c r="Q968" s="261">
        <v>0</v>
      </c>
      <c r="R968" s="261">
        <v>0</v>
      </c>
      <c r="S968" s="261" t="s">
        <v>70</v>
      </c>
      <c r="T968" s="261">
        <v>0</v>
      </c>
      <c r="U968" s="261">
        <v>0</v>
      </c>
      <c r="V968" s="261">
        <v>20161230</v>
      </c>
      <c r="W968" s="261" t="s">
        <v>161</v>
      </c>
      <c r="X968" s="199"/>
    </row>
    <row r="969" spans="1:24">
      <c r="A969" s="261"/>
      <c r="B969" s="261">
        <v>0</v>
      </c>
      <c r="C969" s="261">
        <v>34184191</v>
      </c>
      <c r="D969" s="261">
        <v>4968292</v>
      </c>
      <c r="E969" s="261" t="s">
        <v>161</v>
      </c>
      <c r="F969" s="261">
        <v>0</v>
      </c>
      <c r="G969" s="261">
        <v>0</v>
      </c>
      <c r="H969" s="261">
        <v>0</v>
      </c>
      <c r="I969" s="261">
        <v>0</v>
      </c>
      <c r="J969" s="261">
        <v>0</v>
      </c>
      <c r="K969" s="261">
        <v>0</v>
      </c>
      <c r="L969" s="261">
        <v>0</v>
      </c>
      <c r="M969" s="261">
        <v>0</v>
      </c>
      <c r="N969" s="261">
        <v>10.925700000000001</v>
      </c>
      <c r="O969" s="261">
        <v>0</v>
      </c>
      <c r="P969" s="261" t="s">
        <v>94</v>
      </c>
      <c r="Q969" s="261">
        <v>0</v>
      </c>
      <c r="R969" s="261">
        <v>0</v>
      </c>
      <c r="S969" s="261" t="s">
        <v>70</v>
      </c>
      <c r="T969" s="261">
        <v>0</v>
      </c>
      <c r="U969" s="261">
        <v>0</v>
      </c>
      <c r="V969" s="261">
        <v>20161230</v>
      </c>
      <c r="W969" s="261" t="s">
        <v>161</v>
      </c>
      <c r="X969" s="199"/>
    </row>
    <row r="970" spans="1:24">
      <c r="A970" s="261"/>
      <c r="B970" s="261">
        <v>0</v>
      </c>
      <c r="C970" s="261">
        <v>41213791</v>
      </c>
      <c r="D970" s="261">
        <v>17685392</v>
      </c>
      <c r="E970" s="261" t="s">
        <v>161</v>
      </c>
      <c r="F970" s="261">
        <v>462098.94</v>
      </c>
      <c r="G970" s="261">
        <v>0</v>
      </c>
      <c r="H970" s="261">
        <v>462098.94</v>
      </c>
      <c r="I970" s="261">
        <v>0</v>
      </c>
      <c r="J970" s="261">
        <v>0</v>
      </c>
      <c r="K970" s="261">
        <v>0</v>
      </c>
      <c r="L970" s="261">
        <v>0</v>
      </c>
      <c r="M970" s="261">
        <v>0</v>
      </c>
      <c r="N970" s="261">
        <v>11.11</v>
      </c>
      <c r="O970" s="261">
        <v>481.35309999999998</v>
      </c>
      <c r="P970" s="261" t="s">
        <v>162</v>
      </c>
      <c r="Q970" s="261">
        <v>0</v>
      </c>
      <c r="R970" s="261">
        <v>450456.79</v>
      </c>
      <c r="S970" s="261" t="s">
        <v>72</v>
      </c>
      <c r="T970" s="261">
        <v>20161130</v>
      </c>
      <c r="U970" s="261">
        <v>2</v>
      </c>
      <c r="V970" s="261">
        <v>20161230</v>
      </c>
      <c r="W970" s="261" t="s">
        <v>161</v>
      </c>
      <c r="X970" s="199"/>
    </row>
    <row r="971" spans="1:24">
      <c r="A971" s="261"/>
      <c r="B971" s="261">
        <v>0</v>
      </c>
      <c r="C971" s="261">
        <v>41214291</v>
      </c>
      <c r="D971" s="261">
        <v>11775039</v>
      </c>
      <c r="E971" s="261" t="s">
        <v>161</v>
      </c>
      <c r="F971" s="261">
        <v>0</v>
      </c>
      <c r="G971" s="261">
        <v>0</v>
      </c>
      <c r="H971" s="261">
        <v>0</v>
      </c>
      <c r="I971" s="261">
        <v>0</v>
      </c>
      <c r="J971" s="261">
        <v>0</v>
      </c>
      <c r="K971" s="261">
        <v>0</v>
      </c>
      <c r="L971" s="261">
        <v>0</v>
      </c>
      <c r="M971" s="261">
        <v>0</v>
      </c>
      <c r="N971" s="261">
        <v>11.1</v>
      </c>
      <c r="O971" s="261">
        <v>0</v>
      </c>
      <c r="P971" s="261" t="s">
        <v>94</v>
      </c>
      <c r="Q971" s="261">
        <v>0</v>
      </c>
      <c r="R971" s="261">
        <v>0</v>
      </c>
      <c r="S971" s="261" t="s">
        <v>70</v>
      </c>
      <c r="T971" s="261">
        <v>0</v>
      </c>
      <c r="U971" s="261">
        <v>0</v>
      </c>
      <c r="V971" s="261">
        <v>20161230</v>
      </c>
      <c r="W971" s="261" t="s">
        <v>161</v>
      </c>
      <c r="X971" s="199"/>
    </row>
    <row r="972" spans="1:24">
      <c r="A972" s="261"/>
      <c r="B972" s="261">
        <v>0</v>
      </c>
      <c r="C972" s="261">
        <v>37978591</v>
      </c>
      <c r="D972" s="261">
        <v>34425585</v>
      </c>
      <c r="E972" s="261" t="s">
        <v>161</v>
      </c>
      <c r="F972" s="261">
        <v>0</v>
      </c>
      <c r="G972" s="261">
        <v>0</v>
      </c>
      <c r="H972" s="261">
        <v>0</v>
      </c>
      <c r="I972" s="261">
        <v>0</v>
      </c>
      <c r="J972" s="261">
        <v>0</v>
      </c>
      <c r="K972" s="261">
        <v>0</v>
      </c>
      <c r="L972" s="261">
        <v>0</v>
      </c>
      <c r="M972" s="261">
        <v>0</v>
      </c>
      <c r="N972" s="261">
        <v>11.1</v>
      </c>
      <c r="O972" s="261">
        <v>0</v>
      </c>
      <c r="P972" s="261" t="s">
        <v>94</v>
      </c>
      <c r="Q972" s="261">
        <v>0</v>
      </c>
      <c r="R972" s="261">
        <v>0</v>
      </c>
      <c r="S972" s="261" t="s">
        <v>70</v>
      </c>
      <c r="T972" s="261">
        <v>0</v>
      </c>
      <c r="U972" s="261">
        <v>0</v>
      </c>
      <c r="V972" s="261">
        <v>20161230</v>
      </c>
      <c r="W972" s="261" t="s">
        <v>161</v>
      </c>
      <c r="X972" s="199"/>
    </row>
    <row r="973" spans="1:24">
      <c r="A973" s="261"/>
      <c r="B973" s="261">
        <v>0</v>
      </c>
      <c r="C973" s="261">
        <v>45113891</v>
      </c>
      <c r="D973" s="261">
        <v>25826295</v>
      </c>
      <c r="E973" s="261" t="s">
        <v>161</v>
      </c>
      <c r="F973" s="261">
        <v>0</v>
      </c>
      <c r="G973" s="261">
        <v>0</v>
      </c>
      <c r="H973" s="261">
        <v>0</v>
      </c>
      <c r="I973" s="261">
        <v>0</v>
      </c>
      <c r="J973" s="261">
        <v>0</v>
      </c>
      <c r="K973" s="261">
        <v>0</v>
      </c>
      <c r="L973" s="261">
        <v>0</v>
      </c>
      <c r="M973" s="261">
        <v>0</v>
      </c>
      <c r="N973" s="261">
        <v>11.506399999999999</v>
      </c>
      <c r="O973" s="261">
        <v>0</v>
      </c>
      <c r="P973" s="261" t="s">
        <v>94</v>
      </c>
      <c r="Q973" s="261">
        <v>1</v>
      </c>
      <c r="R973" s="261">
        <v>0</v>
      </c>
      <c r="S973" s="261" t="s">
        <v>70</v>
      </c>
      <c r="T973" s="261">
        <v>0</v>
      </c>
      <c r="U973" s="261">
        <v>0</v>
      </c>
      <c r="V973" s="261">
        <v>20161230</v>
      </c>
      <c r="W973" s="261" t="s">
        <v>161</v>
      </c>
      <c r="X973" s="199"/>
    </row>
    <row r="974" spans="1:24">
      <c r="A974" s="261"/>
      <c r="B974" s="261">
        <v>0</v>
      </c>
      <c r="C974" s="261">
        <v>40975891</v>
      </c>
      <c r="D974" s="261">
        <v>40135162</v>
      </c>
      <c r="E974" s="261" t="s">
        <v>161</v>
      </c>
      <c r="F974" s="261">
        <v>0</v>
      </c>
      <c r="G974" s="261">
        <v>0</v>
      </c>
      <c r="H974" s="261">
        <v>0</v>
      </c>
      <c r="I974" s="261">
        <v>0</v>
      </c>
      <c r="J974" s="261">
        <v>0</v>
      </c>
      <c r="K974" s="261">
        <v>0</v>
      </c>
      <c r="L974" s="261">
        <v>0</v>
      </c>
      <c r="M974" s="261">
        <v>0</v>
      </c>
      <c r="N974" s="261">
        <v>11.1</v>
      </c>
      <c r="O974" s="261">
        <v>0</v>
      </c>
      <c r="P974" s="261" t="s">
        <v>94</v>
      </c>
      <c r="Q974" s="261">
        <v>0</v>
      </c>
      <c r="R974" s="261">
        <v>0</v>
      </c>
      <c r="S974" s="261" t="s">
        <v>70</v>
      </c>
      <c r="T974" s="261">
        <v>0</v>
      </c>
      <c r="U974" s="261">
        <v>0</v>
      </c>
      <c r="V974" s="261">
        <v>20161230</v>
      </c>
      <c r="W974" s="261" t="s">
        <v>161</v>
      </c>
      <c r="X974" s="199"/>
    </row>
    <row r="975" spans="1:24">
      <c r="A975" s="261"/>
      <c r="B975" s="261">
        <v>0</v>
      </c>
      <c r="C975" s="261">
        <v>30131391</v>
      </c>
      <c r="D975" s="261">
        <v>35200501</v>
      </c>
      <c r="E975" s="261" t="s">
        <v>161</v>
      </c>
      <c r="F975" s="261">
        <v>0</v>
      </c>
      <c r="G975" s="261">
        <v>0</v>
      </c>
      <c r="H975" s="261">
        <v>0</v>
      </c>
      <c r="I975" s="261">
        <v>0</v>
      </c>
      <c r="J975" s="261">
        <v>0</v>
      </c>
      <c r="K975" s="261">
        <v>0</v>
      </c>
      <c r="L975" s="261">
        <v>0</v>
      </c>
      <c r="M975" s="261">
        <v>0</v>
      </c>
      <c r="N975" s="261">
        <v>11.95</v>
      </c>
      <c r="O975" s="261">
        <v>0</v>
      </c>
      <c r="P975" s="261" t="s">
        <v>94</v>
      </c>
      <c r="Q975" s="261">
        <v>0</v>
      </c>
      <c r="R975" s="261">
        <v>0</v>
      </c>
      <c r="S975" s="261" t="s">
        <v>70</v>
      </c>
      <c r="T975" s="261">
        <v>0</v>
      </c>
      <c r="U975" s="261">
        <v>0</v>
      </c>
      <c r="V975" s="261">
        <v>20161230</v>
      </c>
      <c r="W975" s="261" t="s">
        <v>161</v>
      </c>
      <c r="X975" s="199"/>
    </row>
    <row r="976" spans="1:24">
      <c r="A976" s="261"/>
      <c r="B976" s="261">
        <v>0</v>
      </c>
      <c r="C976" s="261">
        <v>42838891</v>
      </c>
      <c r="D976" s="261">
        <v>10297399</v>
      </c>
      <c r="E976" s="261" t="s">
        <v>161</v>
      </c>
      <c r="F976" s="261">
        <v>0</v>
      </c>
      <c r="G976" s="261">
        <v>0</v>
      </c>
      <c r="H976" s="261">
        <v>0</v>
      </c>
      <c r="I976" s="261">
        <v>0</v>
      </c>
      <c r="J976" s="261">
        <v>0</v>
      </c>
      <c r="K976" s="261">
        <v>0</v>
      </c>
      <c r="L976" s="261">
        <v>0</v>
      </c>
      <c r="M976" s="261">
        <v>0</v>
      </c>
      <c r="N976" s="261">
        <v>12.17</v>
      </c>
      <c r="O976" s="261">
        <v>0</v>
      </c>
      <c r="P976" s="261" t="s">
        <v>94</v>
      </c>
      <c r="Q976" s="261">
        <v>0</v>
      </c>
      <c r="R976" s="261">
        <v>0</v>
      </c>
      <c r="S976" s="261" t="s">
        <v>70</v>
      </c>
      <c r="T976" s="261">
        <v>0</v>
      </c>
      <c r="U976" s="261">
        <v>0</v>
      </c>
      <c r="V976" s="261">
        <v>20161230</v>
      </c>
      <c r="W976" s="261" t="s">
        <v>161</v>
      </c>
      <c r="X976" s="199"/>
    </row>
    <row r="977" spans="1:24">
      <c r="A977" s="261"/>
      <c r="B977" s="261">
        <v>0</v>
      </c>
      <c r="C977" s="261">
        <v>42785391</v>
      </c>
      <c r="D977" s="261">
        <v>13295134</v>
      </c>
      <c r="E977" s="261" t="s">
        <v>161</v>
      </c>
      <c r="F977" s="261">
        <v>424944.9</v>
      </c>
      <c r="G977" s="261">
        <v>-5480.37</v>
      </c>
      <c r="H977" s="261">
        <v>419464.53</v>
      </c>
      <c r="I977" s="261">
        <v>-3558.91</v>
      </c>
      <c r="J977" s="261">
        <v>0</v>
      </c>
      <c r="K977" s="261">
        <v>0</v>
      </c>
      <c r="L977" s="261">
        <v>-9039.2800000000007</v>
      </c>
      <c r="M977" s="261">
        <v>0</v>
      </c>
      <c r="N977" s="261">
        <v>10.050000000000001</v>
      </c>
      <c r="O977" s="261">
        <v>436.94220000000001</v>
      </c>
      <c r="P977" s="261" t="s">
        <v>162</v>
      </c>
      <c r="Q977" s="261">
        <v>0</v>
      </c>
      <c r="R977" s="261">
        <v>419464.53</v>
      </c>
      <c r="S977" s="261" t="s">
        <v>70</v>
      </c>
      <c r="T977" s="261">
        <v>0</v>
      </c>
      <c r="U977" s="261">
        <v>0</v>
      </c>
      <c r="V977" s="261">
        <v>20161230</v>
      </c>
      <c r="W977" s="261" t="s">
        <v>161</v>
      </c>
      <c r="X977" s="199"/>
    </row>
    <row r="978" spans="1:24">
      <c r="A978" s="261"/>
      <c r="B978" s="261">
        <v>0</v>
      </c>
      <c r="C978" s="261">
        <v>38336991</v>
      </c>
      <c r="D978" s="261">
        <v>26418827</v>
      </c>
      <c r="E978" s="261" t="s">
        <v>161</v>
      </c>
      <c r="F978" s="261">
        <v>0</v>
      </c>
      <c r="G978" s="261">
        <v>0</v>
      </c>
      <c r="H978" s="261">
        <v>0</v>
      </c>
      <c r="I978" s="261">
        <v>0</v>
      </c>
      <c r="J978" s="261">
        <v>0</v>
      </c>
      <c r="K978" s="261">
        <v>0</v>
      </c>
      <c r="L978" s="261">
        <v>0</v>
      </c>
      <c r="M978" s="261">
        <v>0</v>
      </c>
      <c r="N978" s="261">
        <v>11.1</v>
      </c>
      <c r="O978" s="261">
        <v>0</v>
      </c>
      <c r="P978" s="261" t="s">
        <v>94</v>
      </c>
      <c r="Q978" s="261">
        <v>0</v>
      </c>
      <c r="R978" s="261">
        <v>0</v>
      </c>
      <c r="S978" s="261" t="s">
        <v>70</v>
      </c>
      <c r="T978" s="261">
        <v>0</v>
      </c>
      <c r="U978" s="261">
        <v>0</v>
      </c>
      <c r="V978" s="261">
        <v>20161230</v>
      </c>
      <c r="W978" s="261" t="s">
        <v>161</v>
      </c>
      <c r="X978" s="199"/>
    </row>
    <row r="979" spans="1:24">
      <c r="A979" s="261"/>
      <c r="B979" s="261">
        <v>0</v>
      </c>
      <c r="C979" s="261">
        <v>44611491</v>
      </c>
      <c r="D979" s="261">
        <v>8438152</v>
      </c>
      <c r="E979" s="261" t="s">
        <v>161</v>
      </c>
      <c r="F979" s="261">
        <v>153616.68</v>
      </c>
      <c r="G979" s="261">
        <v>-1845.89</v>
      </c>
      <c r="H979" s="261">
        <v>151770.79</v>
      </c>
      <c r="I979" s="261">
        <v>-1420.95</v>
      </c>
      <c r="J979" s="261">
        <v>0</v>
      </c>
      <c r="K979" s="261">
        <v>0</v>
      </c>
      <c r="L979" s="261">
        <v>-3266.84</v>
      </c>
      <c r="M979" s="261">
        <v>0</v>
      </c>
      <c r="N979" s="261">
        <v>11.1</v>
      </c>
      <c r="O979" s="261">
        <v>158.09460000000001</v>
      </c>
      <c r="P979" s="261" t="s">
        <v>162</v>
      </c>
      <c r="Q979" s="261">
        <v>0</v>
      </c>
      <c r="R979" s="261">
        <v>151770.79</v>
      </c>
      <c r="S979" s="261" t="s">
        <v>70</v>
      </c>
      <c r="T979" s="261">
        <v>0</v>
      </c>
      <c r="U979" s="261">
        <v>0</v>
      </c>
      <c r="V979" s="261">
        <v>20161230</v>
      </c>
      <c r="W979" s="261" t="s">
        <v>161</v>
      </c>
      <c r="X979" s="199"/>
    </row>
    <row r="980" spans="1:24">
      <c r="A980" s="261"/>
      <c r="B980" s="261">
        <v>0</v>
      </c>
      <c r="C980" s="261">
        <v>29846002</v>
      </c>
      <c r="D980" s="261">
        <v>13792681</v>
      </c>
      <c r="E980" s="261" t="s">
        <v>161</v>
      </c>
      <c r="F980" s="261">
        <v>0</v>
      </c>
      <c r="G980" s="261">
        <v>0</v>
      </c>
      <c r="H980" s="261">
        <v>0</v>
      </c>
      <c r="I980" s="261">
        <v>0</v>
      </c>
      <c r="J980" s="261">
        <v>0</v>
      </c>
      <c r="K980" s="261">
        <v>0</v>
      </c>
      <c r="L980" s="261">
        <v>0</v>
      </c>
      <c r="M980" s="261">
        <v>0</v>
      </c>
      <c r="N980" s="261">
        <v>12.5</v>
      </c>
      <c r="O980" s="261">
        <v>0</v>
      </c>
      <c r="P980" s="261" t="s">
        <v>94</v>
      </c>
      <c r="Q980" s="261">
        <v>0</v>
      </c>
      <c r="R980" s="261">
        <v>0</v>
      </c>
      <c r="S980" s="261" t="s">
        <v>70</v>
      </c>
      <c r="T980" s="261">
        <v>0</v>
      </c>
      <c r="U980" s="261">
        <v>0</v>
      </c>
      <c r="V980" s="261">
        <v>20161230</v>
      </c>
      <c r="W980" s="261" t="s">
        <v>161</v>
      </c>
      <c r="X980" s="199"/>
    </row>
    <row r="981" spans="1:24">
      <c r="A981" s="261"/>
      <c r="B981" s="261">
        <v>0</v>
      </c>
      <c r="C981" s="261">
        <v>46884002</v>
      </c>
      <c r="D981" s="261">
        <v>4965837</v>
      </c>
      <c r="E981" s="261" t="s">
        <v>161</v>
      </c>
      <c r="F981" s="261">
        <v>0</v>
      </c>
      <c r="G981" s="261">
        <v>0</v>
      </c>
      <c r="H981" s="261">
        <v>0</v>
      </c>
      <c r="I981" s="261">
        <v>0</v>
      </c>
      <c r="J981" s="261">
        <v>0</v>
      </c>
      <c r="K981" s="261">
        <v>0</v>
      </c>
      <c r="L981" s="261">
        <v>0</v>
      </c>
      <c r="M981" s="261">
        <v>0</v>
      </c>
      <c r="N981" s="261">
        <v>12.7</v>
      </c>
      <c r="O981" s="261">
        <v>0</v>
      </c>
      <c r="P981" s="261" t="s">
        <v>94</v>
      </c>
      <c r="Q981" s="261">
        <v>0</v>
      </c>
      <c r="R981" s="261">
        <v>0</v>
      </c>
      <c r="S981" s="261" t="s">
        <v>70</v>
      </c>
      <c r="T981" s="261">
        <v>0</v>
      </c>
      <c r="U981" s="261">
        <v>0</v>
      </c>
      <c r="V981" s="261">
        <v>20161230</v>
      </c>
      <c r="W981" s="261" t="s">
        <v>161</v>
      </c>
      <c r="X981" s="199"/>
    </row>
    <row r="982" spans="1:24">
      <c r="A982" s="261"/>
      <c r="B982" s="261">
        <v>0</v>
      </c>
      <c r="C982" s="261">
        <v>35203102</v>
      </c>
      <c r="D982" s="261">
        <v>1172915</v>
      </c>
      <c r="E982" s="261" t="s">
        <v>161</v>
      </c>
      <c r="F982" s="261">
        <v>0</v>
      </c>
      <c r="G982" s="261">
        <v>0</v>
      </c>
      <c r="H982" s="261">
        <v>0</v>
      </c>
      <c r="I982" s="261">
        <v>0</v>
      </c>
      <c r="J982" s="261">
        <v>0</v>
      </c>
      <c r="K982" s="261">
        <v>0</v>
      </c>
      <c r="L982" s="261">
        <v>0</v>
      </c>
      <c r="M982" s="261">
        <v>0</v>
      </c>
      <c r="N982" s="261">
        <v>11.1</v>
      </c>
      <c r="O982" s="261">
        <v>0</v>
      </c>
      <c r="P982" s="261" t="s">
        <v>94</v>
      </c>
      <c r="Q982" s="261">
        <v>0</v>
      </c>
      <c r="R982" s="261">
        <v>0</v>
      </c>
      <c r="S982" s="261" t="s">
        <v>70</v>
      </c>
      <c r="T982" s="261">
        <v>0</v>
      </c>
      <c r="U982" s="261">
        <v>0</v>
      </c>
      <c r="V982" s="261">
        <v>20161230</v>
      </c>
      <c r="W982" s="261" t="s">
        <v>161</v>
      </c>
      <c r="X982" s="199"/>
    </row>
    <row r="983" spans="1:24">
      <c r="A983" s="261"/>
      <c r="B983" s="261">
        <v>0</v>
      </c>
      <c r="C983" s="261">
        <v>40975991</v>
      </c>
      <c r="D983" s="261">
        <v>40072963</v>
      </c>
      <c r="E983" s="261" t="s">
        <v>161</v>
      </c>
      <c r="F983" s="261">
        <v>260349.06</v>
      </c>
      <c r="G983" s="261">
        <v>-6939.1</v>
      </c>
      <c r="H983" s="261">
        <v>253409.96</v>
      </c>
      <c r="I983" s="261">
        <v>-4208.76</v>
      </c>
      <c r="J983" s="261">
        <v>-500</v>
      </c>
      <c r="K983" s="261">
        <v>0</v>
      </c>
      <c r="L983" s="261">
        <v>-11647.86</v>
      </c>
      <c r="M983" s="261">
        <v>0</v>
      </c>
      <c r="N983" s="261">
        <v>9.7643000000000004</v>
      </c>
      <c r="O983" s="261">
        <v>263.96870000000001</v>
      </c>
      <c r="P983" s="261" t="s">
        <v>162</v>
      </c>
      <c r="Q983" s="261">
        <v>0</v>
      </c>
      <c r="R983" s="261">
        <v>253409.96</v>
      </c>
      <c r="S983" s="261" t="s">
        <v>70</v>
      </c>
      <c r="T983" s="261">
        <v>0</v>
      </c>
      <c r="U983" s="261">
        <v>0</v>
      </c>
      <c r="V983" s="261">
        <v>20161230</v>
      </c>
      <c r="W983" s="261" t="s">
        <v>161</v>
      </c>
      <c r="X983" s="199"/>
    </row>
    <row r="984" spans="1:24">
      <c r="A984" s="261"/>
      <c r="B984" s="261">
        <v>0</v>
      </c>
      <c r="C984" s="261">
        <v>39793202</v>
      </c>
      <c r="D984" s="261">
        <v>26304475</v>
      </c>
      <c r="E984" s="261" t="s">
        <v>161</v>
      </c>
      <c r="F984" s="261">
        <v>0</v>
      </c>
      <c r="G984" s="261">
        <v>0</v>
      </c>
      <c r="H984" s="261">
        <v>0</v>
      </c>
      <c r="I984" s="261">
        <v>0</v>
      </c>
      <c r="J984" s="261">
        <v>0</v>
      </c>
      <c r="K984" s="261">
        <v>0</v>
      </c>
      <c r="L984" s="261">
        <v>0</v>
      </c>
      <c r="M984" s="261">
        <v>0</v>
      </c>
      <c r="N984" s="261">
        <v>11.1</v>
      </c>
      <c r="O984" s="261">
        <v>0</v>
      </c>
      <c r="P984" s="261" t="s">
        <v>94</v>
      </c>
      <c r="Q984" s="261">
        <v>0</v>
      </c>
      <c r="R984" s="261">
        <v>0</v>
      </c>
      <c r="S984" s="261" t="s">
        <v>70</v>
      </c>
      <c r="T984" s="261">
        <v>0</v>
      </c>
      <c r="U984" s="261">
        <v>0</v>
      </c>
      <c r="V984" s="261">
        <v>20161230</v>
      </c>
      <c r="W984" s="261" t="s">
        <v>161</v>
      </c>
      <c r="X984" s="199"/>
    </row>
    <row r="985" spans="1:24">
      <c r="A985" s="261"/>
      <c r="B985" s="261">
        <v>0</v>
      </c>
      <c r="C985" s="261">
        <v>26327202</v>
      </c>
      <c r="D985" s="261">
        <v>7060043</v>
      </c>
      <c r="E985" s="261" t="s">
        <v>161</v>
      </c>
      <c r="F985" s="261">
        <v>0</v>
      </c>
      <c r="G985" s="261">
        <v>0</v>
      </c>
      <c r="H985" s="261">
        <v>0</v>
      </c>
      <c r="I985" s="261">
        <v>0</v>
      </c>
      <c r="J985" s="261">
        <v>0</v>
      </c>
      <c r="K985" s="261">
        <v>0</v>
      </c>
      <c r="L985" s="261">
        <v>0</v>
      </c>
      <c r="M985" s="261">
        <v>0</v>
      </c>
      <c r="N985" s="261">
        <v>11.95</v>
      </c>
      <c r="O985" s="261">
        <v>0</v>
      </c>
      <c r="P985" s="261" t="s">
        <v>94</v>
      </c>
      <c r="Q985" s="261">
        <v>0</v>
      </c>
      <c r="R985" s="261">
        <v>0</v>
      </c>
      <c r="S985" s="261" t="s">
        <v>70</v>
      </c>
      <c r="T985" s="261">
        <v>0</v>
      </c>
      <c r="U985" s="261">
        <v>0</v>
      </c>
      <c r="V985" s="261">
        <v>20161230</v>
      </c>
      <c r="W985" s="261" t="s">
        <v>161</v>
      </c>
      <c r="X985" s="199"/>
    </row>
    <row r="986" spans="1:24">
      <c r="A986" s="261"/>
      <c r="B986" s="261">
        <v>0</v>
      </c>
      <c r="C986" s="261">
        <v>37013691</v>
      </c>
      <c r="D986" s="261">
        <v>30311619</v>
      </c>
      <c r="E986" s="261" t="s">
        <v>161</v>
      </c>
      <c r="F986" s="261">
        <v>0</v>
      </c>
      <c r="G986" s="261">
        <v>0</v>
      </c>
      <c r="H986" s="261">
        <v>0</v>
      </c>
      <c r="I986" s="261">
        <v>0</v>
      </c>
      <c r="J986" s="261">
        <v>0</v>
      </c>
      <c r="K986" s="261">
        <v>0</v>
      </c>
      <c r="L986" s="261">
        <v>0</v>
      </c>
      <c r="M986" s="261">
        <v>0</v>
      </c>
      <c r="N986" s="261">
        <v>11.11</v>
      </c>
      <c r="O986" s="261">
        <v>0</v>
      </c>
      <c r="P986" s="261" t="s">
        <v>94</v>
      </c>
      <c r="Q986" s="261">
        <v>0</v>
      </c>
      <c r="R986" s="261">
        <v>0</v>
      </c>
      <c r="S986" s="261" t="s">
        <v>70</v>
      </c>
      <c r="T986" s="261">
        <v>0</v>
      </c>
      <c r="U986" s="261">
        <v>0</v>
      </c>
      <c r="V986" s="261">
        <v>20161230</v>
      </c>
      <c r="W986" s="261" t="s">
        <v>161</v>
      </c>
      <c r="X986" s="199"/>
    </row>
    <row r="987" spans="1:24">
      <c r="A987" s="261"/>
      <c r="B987" s="261">
        <v>0</v>
      </c>
      <c r="C987" s="261">
        <v>36680402</v>
      </c>
      <c r="D987" s="261">
        <v>12417748</v>
      </c>
      <c r="E987" s="261" t="s">
        <v>161</v>
      </c>
      <c r="F987" s="261">
        <v>0</v>
      </c>
      <c r="G987" s="261">
        <v>0</v>
      </c>
      <c r="H987" s="261">
        <v>0</v>
      </c>
      <c r="I987" s="261">
        <v>0</v>
      </c>
      <c r="J987" s="261">
        <v>0</v>
      </c>
      <c r="K987" s="261">
        <v>0</v>
      </c>
      <c r="L987" s="261">
        <v>0</v>
      </c>
      <c r="M987" s="261">
        <v>0</v>
      </c>
      <c r="N987" s="261">
        <v>11.1</v>
      </c>
      <c r="O987" s="261">
        <v>0</v>
      </c>
      <c r="P987" s="261" t="s">
        <v>94</v>
      </c>
      <c r="Q987" s="261">
        <v>0</v>
      </c>
      <c r="R987" s="261">
        <v>0</v>
      </c>
      <c r="S987" s="261" t="s">
        <v>70</v>
      </c>
      <c r="T987" s="261">
        <v>0</v>
      </c>
      <c r="U987" s="261">
        <v>0</v>
      </c>
      <c r="V987" s="261">
        <v>20161230</v>
      </c>
      <c r="W987" s="261" t="s">
        <v>161</v>
      </c>
      <c r="X987" s="199"/>
    </row>
    <row r="988" spans="1:24">
      <c r="A988" s="261"/>
      <c r="B988" s="261">
        <v>0</v>
      </c>
      <c r="C988" s="261">
        <v>43677002</v>
      </c>
      <c r="D988" s="261">
        <v>39817335</v>
      </c>
      <c r="E988" s="261" t="s">
        <v>161</v>
      </c>
      <c r="F988" s="261">
        <v>0</v>
      </c>
      <c r="G988" s="261">
        <v>0</v>
      </c>
      <c r="H988" s="261">
        <v>0</v>
      </c>
      <c r="I988" s="261">
        <v>0</v>
      </c>
      <c r="J988" s="261">
        <v>0</v>
      </c>
      <c r="K988" s="261">
        <v>0</v>
      </c>
      <c r="L988" s="261">
        <v>0</v>
      </c>
      <c r="M988" s="261">
        <v>0</v>
      </c>
      <c r="N988" s="261">
        <v>11.506399999999999</v>
      </c>
      <c r="O988" s="261">
        <v>0</v>
      </c>
      <c r="P988" s="261" t="s">
        <v>94</v>
      </c>
      <c r="Q988" s="261">
        <v>0</v>
      </c>
      <c r="R988" s="261">
        <v>0</v>
      </c>
      <c r="S988" s="261" t="s">
        <v>70</v>
      </c>
      <c r="T988" s="261">
        <v>0</v>
      </c>
      <c r="U988" s="261">
        <v>0</v>
      </c>
      <c r="V988" s="261">
        <v>20161230</v>
      </c>
      <c r="W988" s="261" t="s">
        <v>161</v>
      </c>
      <c r="X988" s="199"/>
    </row>
    <row r="989" spans="1:24">
      <c r="A989" s="261"/>
      <c r="B989" s="261">
        <v>0</v>
      </c>
      <c r="C989" s="261">
        <v>30618791</v>
      </c>
      <c r="D989" s="261">
        <v>31286410</v>
      </c>
      <c r="E989" s="261" t="s">
        <v>161</v>
      </c>
      <c r="F989" s="261">
        <v>0</v>
      </c>
      <c r="G989" s="261">
        <v>0</v>
      </c>
      <c r="H989" s="261">
        <v>0</v>
      </c>
      <c r="I989" s="261">
        <v>0</v>
      </c>
      <c r="J989" s="261">
        <v>0</v>
      </c>
      <c r="K989" s="261">
        <v>0</v>
      </c>
      <c r="L989" s="261">
        <v>0</v>
      </c>
      <c r="M989" s="261">
        <v>0</v>
      </c>
      <c r="N989" s="261">
        <v>11.8</v>
      </c>
      <c r="O989" s="261">
        <v>0</v>
      </c>
      <c r="P989" s="261" t="s">
        <v>94</v>
      </c>
      <c r="Q989" s="261">
        <v>0</v>
      </c>
      <c r="R989" s="261">
        <v>0</v>
      </c>
      <c r="S989" s="261" t="s">
        <v>70</v>
      </c>
      <c r="T989" s="261">
        <v>0</v>
      </c>
      <c r="U989" s="261">
        <v>0</v>
      </c>
      <c r="V989" s="261">
        <v>20161230</v>
      </c>
      <c r="W989" s="261" t="s">
        <v>161</v>
      </c>
      <c r="X989" s="199"/>
    </row>
    <row r="990" spans="1:24">
      <c r="A990" s="261"/>
      <c r="B990" s="261">
        <v>0</v>
      </c>
      <c r="C990" s="261">
        <v>40528102</v>
      </c>
      <c r="D990" s="261">
        <v>38068820</v>
      </c>
      <c r="E990" s="261" t="s">
        <v>161</v>
      </c>
      <c r="F990" s="261">
        <v>255490.12</v>
      </c>
      <c r="G990" s="261">
        <v>-3416.31</v>
      </c>
      <c r="H990" s="261">
        <v>252073.81</v>
      </c>
      <c r="I990" s="261">
        <v>-2196.15</v>
      </c>
      <c r="J990" s="261">
        <v>0</v>
      </c>
      <c r="K990" s="261">
        <v>0</v>
      </c>
      <c r="L990" s="261">
        <v>-5612.46</v>
      </c>
      <c r="M990" s="261">
        <v>0</v>
      </c>
      <c r="N990" s="261">
        <v>10.315</v>
      </c>
      <c r="O990" s="261">
        <v>262.57690000000002</v>
      </c>
      <c r="P990" s="261" t="s">
        <v>162</v>
      </c>
      <c r="Q990" s="261">
        <v>0</v>
      </c>
      <c r="R990" s="261">
        <v>252073.81</v>
      </c>
      <c r="S990" s="261" t="s">
        <v>70</v>
      </c>
      <c r="T990" s="261">
        <v>0</v>
      </c>
      <c r="U990" s="261">
        <v>0</v>
      </c>
      <c r="V990" s="261">
        <v>20161230</v>
      </c>
      <c r="W990" s="261" t="s">
        <v>161</v>
      </c>
      <c r="X990" s="199"/>
    </row>
    <row r="991" spans="1:24">
      <c r="A991" s="261"/>
      <c r="B991" s="261">
        <v>0</v>
      </c>
      <c r="C991" s="261">
        <v>44102202</v>
      </c>
      <c r="D991" s="261">
        <v>31156550</v>
      </c>
      <c r="E991" s="261" t="s">
        <v>161</v>
      </c>
      <c r="F991" s="261">
        <v>311272.33</v>
      </c>
      <c r="G991" s="261">
        <v>0</v>
      </c>
      <c r="H991" s="261">
        <v>311272.33</v>
      </c>
      <c r="I991" s="261">
        <v>0</v>
      </c>
      <c r="J991" s="261">
        <v>0</v>
      </c>
      <c r="K991" s="261">
        <v>0</v>
      </c>
      <c r="L991" s="261">
        <v>0</v>
      </c>
      <c r="M991" s="261">
        <v>0</v>
      </c>
      <c r="N991" s="261">
        <v>11.904999999999999</v>
      </c>
      <c r="O991" s="261">
        <v>324.24200000000002</v>
      </c>
      <c r="P991" s="261" t="s">
        <v>162</v>
      </c>
      <c r="Q991" s="261">
        <v>1</v>
      </c>
      <c r="R991" s="261">
        <v>287214.15999999997</v>
      </c>
      <c r="S991" s="261" t="s">
        <v>77</v>
      </c>
      <c r="T991" s="261">
        <v>20160630</v>
      </c>
      <c r="U991" s="261">
        <v>7</v>
      </c>
      <c r="V991" s="261">
        <v>20161230</v>
      </c>
      <c r="W991" s="261" t="s">
        <v>161</v>
      </c>
      <c r="X991" s="199"/>
    </row>
    <row r="992" spans="1:24">
      <c r="A992" s="261"/>
      <c r="B992" s="261">
        <v>0</v>
      </c>
      <c r="C992" s="261">
        <v>34676302</v>
      </c>
      <c r="D992" s="261">
        <v>16916277</v>
      </c>
      <c r="E992" s="261" t="s">
        <v>161</v>
      </c>
      <c r="F992" s="261">
        <v>0</v>
      </c>
      <c r="G992" s="261">
        <v>0</v>
      </c>
      <c r="H992" s="261">
        <v>0</v>
      </c>
      <c r="I992" s="261">
        <v>0</v>
      </c>
      <c r="J992" s="261">
        <v>0</v>
      </c>
      <c r="K992" s="261">
        <v>0</v>
      </c>
      <c r="L992" s="261">
        <v>0</v>
      </c>
      <c r="M992" s="261">
        <v>0</v>
      </c>
      <c r="N992" s="261">
        <v>11.904999999999999</v>
      </c>
      <c r="O992" s="261">
        <v>0</v>
      </c>
      <c r="P992" s="261" t="s">
        <v>94</v>
      </c>
      <c r="Q992" s="261">
        <v>0</v>
      </c>
      <c r="R992" s="261">
        <v>0</v>
      </c>
      <c r="S992" s="261" t="s">
        <v>70</v>
      </c>
      <c r="T992" s="261">
        <v>0</v>
      </c>
      <c r="U992" s="261">
        <v>0</v>
      </c>
      <c r="V992" s="261">
        <v>20161230</v>
      </c>
      <c r="W992" s="261" t="s">
        <v>161</v>
      </c>
      <c r="X992" s="199"/>
    </row>
    <row r="993" spans="1:24">
      <c r="A993" s="261"/>
      <c r="B993" s="261">
        <v>0</v>
      </c>
      <c r="C993" s="261">
        <v>43831702</v>
      </c>
      <c r="D993" s="261">
        <v>38512565</v>
      </c>
      <c r="E993" s="261" t="s">
        <v>161</v>
      </c>
      <c r="F993" s="261">
        <v>0</v>
      </c>
      <c r="G993" s="261">
        <v>0</v>
      </c>
      <c r="H993" s="261">
        <v>0</v>
      </c>
      <c r="I993" s="261">
        <v>0</v>
      </c>
      <c r="J993" s="261">
        <v>0</v>
      </c>
      <c r="K993" s="261">
        <v>0</v>
      </c>
      <c r="L993" s="261">
        <v>0</v>
      </c>
      <c r="M993" s="261">
        <v>0</v>
      </c>
      <c r="N993" s="261">
        <v>11.312900000000001</v>
      </c>
      <c r="O993" s="261">
        <v>0</v>
      </c>
      <c r="P993" s="261" t="s">
        <v>94</v>
      </c>
      <c r="Q993" s="261">
        <v>0</v>
      </c>
      <c r="R993" s="261">
        <v>0</v>
      </c>
      <c r="S993" s="261" t="s">
        <v>70</v>
      </c>
      <c r="T993" s="261">
        <v>0</v>
      </c>
      <c r="U993" s="261">
        <v>0</v>
      </c>
      <c r="V993" s="261">
        <v>20161230</v>
      </c>
      <c r="W993" s="261" t="s">
        <v>161</v>
      </c>
      <c r="X993" s="199"/>
    </row>
    <row r="994" spans="1:24">
      <c r="A994" s="261"/>
      <c r="B994" s="261">
        <v>0</v>
      </c>
      <c r="C994" s="261">
        <v>43197702</v>
      </c>
      <c r="D994" s="261">
        <v>18133995</v>
      </c>
      <c r="E994" s="261" t="s">
        <v>161</v>
      </c>
      <c r="F994" s="261">
        <v>0</v>
      </c>
      <c r="G994" s="261">
        <v>0</v>
      </c>
      <c r="H994" s="261">
        <v>0</v>
      </c>
      <c r="I994" s="261">
        <v>0</v>
      </c>
      <c r="J994" s="261">
        <v>0</v>
      </c>
      <c r="K994" s="261">
        <v>0</v>
      </c>
      <c r="L994" s="261">
        <v>0</v>
      </c>
      <c r="M994" s="261">
        <v>0</v>
      </c>
      <c r="N994" s="261">
        <v>12.17</v>
      </c>
      <c r="O994" s="261">
        <v>0</v>
      </c>
      <c r="P994" s="261" t="s">
        <v>94</v>
      </c>
      <c r="Q994" s="261">
        <v>0</v>
      </c>
      <c r="R994" s="261">
        <v>0</v>
      </c>
      <c r="S994" s="261" t="s">
        <v>70</v>
      </c>
      <c r="T994" s="261">
        <v>0</v>
      </c>
      <c r="U994" s="261">
        <v>0</v>
      </c>
      <c r="V994" s="261">
        <v>20161230</v>
      </c>
      <c r="W994" s="261" t="s">
        <v>161</v>
      </c>
      <c r="X994" s="199"/>
    </row>
    <row r="995" spans="1:24">
      <c r="A995" s="261"/>
      <c r="B995" s="261">
        <v>0</v>
      </c>
      <c r="C995" s="261">
        <v>29028891</v>
      </c>
      <c r="D995" s="261">
        <v>12924928</v>
      </c>
      <c r="E995" s="261" t="s">
        <v>161</v>
      </c>
      <c r="F995" s="261">
        <v>0</v>
      </c>
      <c r="G995" s="261">
        <v>0</v>
      </c>
      <c r="H995" s="261">
        <v>0</v>
      </c>
      <c r="I995" s="261">
        <v>0</v>
      </c>
      <c r="J995" s="261">
        <v>0</v>
      </c>
      <c r="K995" s="261">
        <v>0</v>
      </c>
      <c r="L995" s="261">
        <v>0</v>
      </c>
      <c r="M995" s="261">
        <v>0</v>
      </c>
      <c r="N995" s="261">
        <v>11.95</v>
      </c>
      <c r="O995" s="261">
        <v>0</v>
      </c>
      <c r="P995" s="261" t="s">
        <v>94</v>
      </c>
      <c r="Q995" s="261">
        <v>0</v>
      </c>
      <c r="R995" s="261">
        <v>0</v>
      </c>
      <c r="S995" s="261" t="s">
        <v>70</v>
      </c>
      <c r="T995" s="261">
        <v>0</v>
      </c>
      <c r="U995" s="261">
        <v>0</v>
      </c>
      <c r="V995" s="261">
        <v>20161230</v>
      </c>
      <c r="W995" s="261" t="s">
        <v>161</v>
      </c>
      <c r="X995" s="199"/>
    </row>
    <row r="996" spans="1:24">
      <c r="A996" s="261"/>
      <c r="B996" s="261">
        <v>0</v>
      </c>
      <c r="C996" s="261">
        <v>45430991</v>
      </c>
      <c r="D996" s="261">
        <v>18418817</v>
      </c>
      <c r="E996" s="261" t="s">
        <v>161</v>
      </c>
      <c r="F996" s="261">
        <v>0</v>
      </c>
      <c r="G996" s="261">
        <v>0</v>
      </c>
      <c r="H996" s="261">
        <v>0</v>
      </c>
      <c r="I996" s="261">
        <v>0</v>
      </c>
      <c r="J996" s="261">
        <v>0</v>
      </c>
      <c r="K996" s="261">
        <v>0</v>
      </c>
      <c r="L996" s="261">
        <v>0</v>
      </c>
      <c r="M996" s="261">
        <v>0</v>
      </c>
      <c r="N996" s="261">
        <v>10.151400000000001</v>
      </c>
      <c r="O996" s="261">
        <v>0</v>
      </c>
      <c r="P996" s="261" t="s">
        <v>94</v>
      </c>
      <c r="Q996" s="261">
        <v>0</v>
      </c>
      <c r="R996" s="261">
        <v>0</v>
      </c>
      <c r="S996" s="261" t="s">
        <v>70</v>
      </c>
      <c r="T996" s="261">
        <v>0</v>
      </c>
      <c r="U996" s="261">
        <v>0</v>
      </c>
      <c r="V996" s="261">
        <v>20161230</v>
      </c>
      <c r="W996" s="261" t="s">
        <v>161</v>
      </c>
      <c r="X996" s="199"/>
    </row>
    <row r="997" spans="1:24">
      <c r="A997" s="261"/>
      <c r="B997" s="261">
        <v>0</v>
      </c>
      <c r="C997" s="261">
        <v>43420802</v>
      </c>
      <c r="D997" s="261">
        <v>16473940</v>
      </c>
      <c r="E997" s="261" t="s">
        <v>161</v>
      </c>
      <c r="F997" s="261">
        <v>0</v>
      </c>
      <c r="G997" s="261">
        <v>0</v>
      </c>
      <c r="H997" s="261">
        <v>0</v>
      </c>
      <c r="I997" s="261">
        <v>0</v>
      </c>
      <c r="J997" s="261">
        <v>0</v>
      </c>
      <c r="K997" s="261">
        <v>0</v>
      </c>
      <c r="L997" s="261">
        <v>0</v>
      </c>
      <c r="M997" s="261">
        <v>0</v>
      </c>
      <c r="N997" s="261">
        <v>11.1</v>
      </c>
      <c r="O997" s="261">
        <v>0</v>
      </c>
      <c r="P997" s="261" t="s">
        <v>94</v>
      </c>
      <c r="Q997" s="261">
        <v>0</v>
      </c>
      <c r="R997" s="261">
        <v>0</v>
      </c>
      <c r="S997" s="261" t="s">
        <v>70</v>
      </c>
      <c r="T997" s="261">
        <v>0</v>
      </c>
      <c r="U997" s="261">
        <v>0</v>
      </c>
      <c r="V997" s="261">
        <v>20161230</v>
      </c>
      <c r="W997" s="261" t="s">
        <v>161</v>
      </c>
      <c r="X997" s="199"/>
    </row>
    <row r="998" spans="1:24">
      <c r="A998" s="261"/>
      <c r="B998" s="261">
        <v>0</v>
      </c>
      <c r="C998" s="261">
        <v>41039402</v>
      </c>
      <c r="D998" s="261">
        <v>22846592</v>
      </c>
      <c r="E998" s="261" t="s">
        <v>161</v>
      </c>
      <c r="F998" s="261">
        <v>578550.66</v>
      </c>
      <c r="G998" s="261">
        <v>-7845.45</v>
      </c>
      <c r="H998" s="261">
        <v>570705.21</v>
      </c>
      <c r="I998" s="261">
        <v>-4707.6099999999997</v>
      </c>
      <c r="J998" s="261">
        <v>0</v>
      </c>
      <c r="K998" s="261">
        <v>0</v>
      </c>
      <c r="L998" s="261">
        <v>-12553.06</v>
      </c>
      <c r="M998" s="261">
        <v>0</v>
      </c>
      <c r="N998" s="261">
        <v>9.7643000000000004</v>
      </c>
      <c r="O998" s="261">
        <v>594.4846</v>
      </c>
      <c r="P998" s="261" t="s">
        <v>162</v>
      </c>
      <c r="Q998" s="261">
        <v>0</v>
      </c>
      <c r="R998" s="261">
        <v>570705.21</v>
      </c>
      <c r="S998" s="261" t="s">
        <v>70</v>
      </c>
      <c r="T998" s="261">
        <v>0</v>
      </c>
      <c r="U998" s="261">
        <v>0</v>
      </c>
      <c r="V998" s="261">
        <v>20161230</v>
      </c>
      <c r="W998" s="261" t="s">
        <v>161</v>
      </c>
      <c r="X998" s="199"/>
    </row>
    <row r="999" spans="1:24">
      <c r="A999" s="261"/>
      <c r="B999" s="261">
        <v>0</v>
      </c>
      <c r="C999" s="261">
        <v>23778402</v>
      </c>
      <c r="D999" s="261">
        <v>31229182</v>
      </c>
      <c r="E999" s="261" t="s">
        <v>161</v>
      </c>
      <c r="F999" s="261">
        <v>0</v>
      </c>
      <c r="G999" s="261">
        <v>0</v>
      </c>
      <c r="H999" s="261">
        <v>0</v>
      </c>
      <c r="I999" s="261">
        <v>0</v>
      </c>
      <c r="J999" s="261">
        <v>0</v>
      </c>
      <c r="K999" s="261">
        <v>0</v>
      </c>
      <c r="L999" s="261">
        <v>0</v>
      </c>
      <c r="M999" s="261">
        <v>0</v>
      </c>
      <c r="N999" s="261">
        <v>11.95</v>
      </c>
      <c r="O999" s="261">
        <v>0</v>
      </c>
      <c r="P999" s="261" t="s">
        <v>94</v>
      </c>
      <c r="Q999" s="261">
        <v>0</v>
      </c>
      <c r="R999" s="261">
        <v>0</v>
      </c>
      <c r="S999" s="261" t="s">
        <v>70</v>
      </c>
      <c r="T999" s="261">
        <v>0</v>
      </c>
      <c r="U999" s="261">
        <v>0</v>
      </c>
      <c r="V999" s="261">
        <v>20161230</v>
      </c>
      <c r="W999" s="261" t="s">
        <v>161</v>
      </c>
      <c r="X999" s="199"/>
    </row>
    <row r="1000" spans="1:24">
      <c r="A1000" s="261"/>
      <c r="B1000" s="261">
        <v>0</v>
      </c>
      <c r="C1000" s="261">
        <v>36088802</v>
      </c>
      <c r="D1000" s="261">
        <v>30034858</v>
      </c>
      <c r="E1000" s="261" t="s">
        <v>161</v>
      </c>
      <c r="F1000" s="261">
        <v>0</v>
      </c>
      <c r="G1000" s="261">
        <v>0</v>
      </c>
      <c r="H1000" s="261">
        <v>0</v>
      </c>
      <c r="I1000" s="261">
        <v>0</v>
      </c>
      <c r="J1000" s="261">
        <v>0</v>
      </c>
      <c r="K1000" s="261">
        <v>0</v>
      </c>
      <c r="L1000" s="261">
        <v>0</v>
      </c>
      <c r="M1000" s="261">
        <v>0</v>
      </c>
      <c r="N1000" s="261">
        <v>11.1</v>
      </c>
      <c r="O1000" s="261">
        <v>0</v>
      </c>
      <c r="P1000" s="261" t="s">
        <v>94</v>
      </c>
      <c r="Q1000" s="261">
        <v>0</v>
      </c>
      <c r="R1000" s="261">
        <v>0</v>
      </c>
      <c r="S1000" s="261" t="s">
        <v>70</v>
      </c>
      <c r="T1000" s="261">
        <v>0</v>
      </c>
      <c r="U1000" s="261">
        <v>0</v>
      </c>
      <c r="V1000" s="261">
        <v>20161230</v>
      </c>
      <c r="W1000" s="261" t="s">
        <v>161</v>
      </c>
      <c r="X1000" s="199"/>
    </row>
    <row r="1001" spans="1:24">
      <c r="A1001" s="261"/>
      <c r="B1001" s="261">
        <v>0</v>
      </c>
      <c r="C1001" s="261">
        <v>43617502</v>
      </c>
      <c r="D1001" s="261">
        <v>10736333</v>
      </c>
      <c r="E1001" s="261" t="s">
        <v>161</v>
      </c>
      <c r="F1001" s="261">
        <v>772113.27</v>
      </c>
      <c r="G1001" s="261">
        <v>0</v>
      </c>
      <c r="H1001" s="261">
        <v>772113.27</v>
      </c>
      <c r="I1001" s="261">
        <v>0</v>
      </c>
      <c r="J1001" s="261">
        <v>0</v>
      </c>
      <c r="K1001" s="261">
        <v>0</v>
      </c>
      <c r="L1001" s="261">
        <v>0</v>
      </c>
      <c r="M1001" s="261">
        <v>0</v>
      </c>
      <c r="N1001" s="261">
        <v>11.904999999999999</v>
      </c>
      <c r="O1001" s="261">
        <v>804.28470000000004</v>
      </c>
      <c r="P1001" s="261" t="s">
        <v>162</v>
      </c>
      <c r="Q1001" s="261">
        <v>1</v>
      </c>
      <c r="R1001" s="261">
        <v>728604.69</v>
      </c>
      <c r="S1001" s="261" t="s">
        <v>75</v>
      </c>
      <c r="T1001" s="261">
        <v>20160831</v>
      </c>
      <c r="U1001" s="261">
        <v>5</v>
      </c>
      <c r="V1001" s="261">
        <v>20161230</v>
      </c>
      <c r="W1001" s="261" t="s">
        <v>161</v>
      </c>
      <c r="X1001" s="199"/>
    </row>
    <row r="1002" spans="1:24">
      <c r="A1002" s="261"/>
      <c r="B1002" s="261">
        <v>0</v>
      </c>
      <c r="C1002" s="261">
        <v>41157002</v>
      </c>
      <c r="D1002" s="261">
        <v>30829804</v>
      </c>
      <c r="E1002" s="261" t="s">
        <v>161</v>
      </c>
      <c r="F1002" s="261">
        <v>0</v>
      </c>
      <c r="G1002" s="261">
        <v>0</v>
      </c>
      <c r="H1002" s="261">
        <v>0</v>
      </c>
      <c r="I1002" s="261">
        <v>0</v>
      </c>
      <c r="J1002" s="261">
        <v>0</v>
      </c>
      <c r="K1002" s="261">
        <v>0</v>
      </c>
      <c r="L1002" s="261">
        <v>0</v>
      </c>
      <c r="M1002" s="261">
        <v>0</v>
      </c>
      <c r="N1002" s="261">
        <v>10.925700000000001</v>
      </c>
      <c r="O1002" s="261">
        <v>0</v>
      </c>
      <c r="P1002" s="261" t="s">
        <v>94</v>
      </c>
      <c r="Q1002" s="261">
        <v>0</v>
      </c>
      <c r="R1002" s="261">
        <v>0</v>
      </c>
      <c r="S1002" s="261" t="s">
        <v>70</v>
      </c>
      <c r="T1002" s="261">
        <v>0</v>
      </c>
      <c r="U1002" s="261">
        <v>0</v>
      </c>
      <c r="V1002" s="261">
        <v>20161230</v>
      </c>
      <c r="W1002" s="261" t="s">
        <v>161</v>
      </c>
      <c r="X1002" s="199"/>
    </row>
    <row r="1003" spans="1:24">
      <c r="A1003" s="261"/>
      <c r="B1003" s="261">
        <v>0</v>
      </c>
      <c r="C1003" s="261">
        <v>40006012</v>
      </c>
      <c r="D1003" s="261">
        <v>37480419</v>
      </c>
      <c r="E1003" s="261" t="s">
        <v>161</v>
      </c>
      <c r="F1003" s="261">
        <v>0</v>
      </c>
      <c r="G1003" s="261">
        <v>0</v>
      </c>
      <c r="H1003" s="261">
        <v>0</v>
      </c>
      <c r="I1003" s="261">
        <v>0</v>
      </c>
      <c r="J1003" s="261">
        <v>0</v>
      </c>
      <c r="K1003" s="261">
        <v>0</v>
      </c>
      <c r="L1003" s="261">
        <v>0</v>
      </c>
      <c r="M1003" s="261">
        <v>0</v>
      </c>
      <c r="N1003" s="261">
        <v>11.1</v>
      </c>
      <c r="O1003" s="261">
        <v>0</v>
      </c>
      <c r="P1003" s="261" t="s">
        <v>94</v>
      </c>
      <c r="Q1003" s="261">
        <v>0</v>
      </c>
      <c r="R1003" s="261">
        <v>0</v>
      </c>
      <c r="S1003" s="261" t="s">
        <v>70</v>
      </c>
      <c r="T1003" s="261">
        <v>0</v>
      </c>
      <c r="U1003" s="261">
        <v>0</v>
      </c>
      <c r="V1003" s="261">
        <v>20161230</v>
      </c>
      <c r="W1003" s="261" t="s">
        <v>161</v>
      </c>
      <c r="X1003" s="199"/>
    </row>
    <row r="1004" spans="1:24">
      <c r="A1004" s="261"/>
      <c r="B1004" s="261">
        <v>0</v>
      </c>
      <c r="C1004" s="261">
        <v>35800112</v>
      </c>
      <c r="D1004" s="261">
        <v>29666683</v>
      </c>
      <c r="E1004" s="261" t="s">
        <v>161</v>
      </c>
      <c r="F1004" s="261">
        <v>0</v>
      </c>
      <c r="G1004" s="261">
        <v>0</v>
      </c>
      <c r="H1004" s="261">
        <v>0</v>
      </c>
      <c r="I1004" s="261">
        <v>0</v>
      </c>
      <c r="J1004" s="261">
        <v>0</v>
      </c>
      <c r="K1004" s="261">
        <v>0</v>
      </c>
      <c r="L1004" s="261">
        <v>0</v>
      </c>
      <c r="M1004" s="261">
        <v>0</v>
      </c>
      <c r="N1004" s="261">
        <v>11.1</v>
      </c>
      <c r="O1004" s="261">
        <v>0</v>
      </c>
      <c r="P1004" s="261" t="s">
        <v>94</v>
      </c>
      <c r="Q1004" s="261">
        <v>0</v>
      </c>
      <c r="R1004" s="261">
        <v>0</v>
      </c>
      <c r="S1004" s="261" t="s">
        <v>70</v>
      </c>
      <c r="T1004" s="261">
        <v>0</v>
      </c>
      <c r="U1004" s="261">
        <v>0</v>
      </c>
      <c r="V1004" s="261">
        <v>20161230</v>
      </c>
      <c r="W1004" s="261" t="s">
        <v>161</v>
      </c>
      <c r="X1004" s="199"/>
    </row>
    <row r="1005" spans="1:24">
      <c r="A1005" s="261"/>
      <c r="B1005" s="261">
        <v>0</v>
      </c>
      <c r="C1005" s="261">
        <v>31840102</v>
      </c>
      <c r="D1005" s="261">
        <v>31811511</v>
      </c>
      <c r="E1005" s="261" t="s">
        <v>161</v>
      </c>
      <c r="F1005" s="261">
        <v>0</v>
      </c>
      <c r="G1005" s="261">
        <v>0</v>
      </c>
      <c r="H1005" s="261">
        <v>0</v>
      </c>
      <c r="I1005" s="261">
        <v>0</v>
      </c>
      <c r="J1005" s="261">
        <v>0</v>
      </c>
      <c r="K1005" s="261">
        <v>0</v>
      </c>
      <c r="L1005" s="261">
        <v>0</v>
      </c>
      <c r="M1005" s="261">
        <v>0</v>
      </c>
      <c r="N1005" s="261">
        <v>11.95</v>
      </c>
      <c r="O1005" s="261">
        <v>0</v>
      </c>
      <c r="P1005" s="261" t="s">
        <v>94</v>
      </c>
      <c r="Q1005" s="261">
        <v>0</v>
      </c>
      <c r="R1005" s="261">
        <v>0</v>
      </c>
      <c r="S1005" s="261" t="s">
        <v>70</v>
      </c>
      <c r="T1005" s="261">
        <v>0</v>
      </c>
      <c r="U1005" s="261">
        <v>0</v>
      </c>
      <c r="V1005" s="261">
        <v>20161230</v>
      </c>
      <c r="W1005" s="261" t="s">
        <v>161</v>
      </c>
      <c r="X1005" s="199"/>
    </row>
    <row r="1006" spans="1:24">
      <c r="A1006" s="261"/>
      <c r="B1006" s="261">
        <v>0</v>
      </c>
      <c r="C1006" s="261">
        <v>40976012</v>
      </c>
      <c r="D1006" s="261">
        <v>5556621</v>
      </c>
      <c r="E1006" s="261" t="s">
        <v>161</v>
      </c>
      <c r="F1006" s="261">
        <v>0</v>
      </c>
      <c r="G1006" s="261">
        <v>0</v>
      </c>
      <c r="H1006" s="261">
        <v>0</v>
      </c>
      <c r="I1006" s="261">
        <v>0</v>
      </c>
      <c r="J1006" s="261">
        <v>0</v>
      </c>
      <c r="K1006" s="261">
        <v>0</v>
      </c>
      <c r="L1006" s="261">
        <v>0</v>
      </c>
      <c r="M1006" s="261">
        <v>0</v>
      </c>
      <c r="N1006" s="261">
        <v>11.7</v>
      </c>
      <c r="O1006" s="261">
        <v>0</v>
      </c>
      <c r="P1006" s="261" t="s">
        <v>94</v>
      </c>
      <c r="Q1006" s="261">
        <v>0</v>
      </c>
      <c r="R1006" s="261">
        <v>0</v>
      </c>
      <c r="S1006" s="261" t="s">
        <v>70</v>
      </c>
      <c r="T1006" s="261">
        <v>0</v>
      </c>
      <c r="U1006" s="261">
        <v>0</v>
      </c>
      <c r="V1006" s="261">
        <v>20161230</v>
      </c>
      <c r="W1006" s="261" t="s">
        <v>161</v>
      </c>
      <c r="X1006" s="199"/>
    </row>
    <row r="1007" spans="1:24">
      <c r="A1007" s="261"/>
      <c r="B1007" s="261">
        <v>0</v>
      </c>
      <c r="C1007" s="261">
        <v>41295602</v>
      </c>
      <c r="D1007" s="261">
        <v>1125230</v>
      </c>
      <c r="E1007" s="261" t="s">
        <v>161</v>
      </c>
      <c r="F1007" s="261">
        <v>0</v>
      </c>
      <c r="G1007" s="261">
        <v>0</v>
      </c>
      <c r="H1007" s="261">
        <v>0</v>
      </c>
      <c r="I1007" s="261">
        <v>0</v>
      </c>
      <c r="J1007" s="261">
        <v>0</v>
      </c>
      <c r="K1007" s="261">
        <v>0</v>
      </c>
      <c r="L1007" s="261">
        <v>0</v>
      </c>
      <c r="M1007" s="261">
        <v>0</v>
      </c>
      <c r="N1007" s="261">
        <v>11.1</v>
      </c>
      <c r="O1007" s="261">
        <v>0</v>
      </c>
      <c r="P1007" s="261" t="s">
        <v>94</v>
      </c>
      <c r="Q1007" s="261">
        <v>0</v>
      </c>
      <c r="R1007" s="261">
        <v>0</v>
      </c>
      <c r="S1007" s="261" t="s">
        <v>70</v>
      </c>
      <c r="T1007" s="261">
        <v>0</v>
      </c>
      <c r="U1007" s="261">
        <v>0</v>
      </c>
      <c r="V1007" s="261">
        <v>20161230</v>
      </c>
      <c r="W1007" s="261" t="s">
        <v>161</v>
      </c>
      <c r="X1007" s="199"/>
    </row>
    <row r="1008" spans="1:24">
      <c r="A1008" s="261"/>
      <c r="B1008" s="261">
        <v>0</v>
      </c>
      <c r="C1008" s="261">
        <v>43677102</v>
      </c>
      <c r="D1008" s="261">
        <v>26895064</v>
      </c>
      <c r="E1008" s="261" t="s">
        <v>161</v>
      </c>
      <c r="F1008" s="261">
        <v>259258.83</v>
      </c>
      <c r="G1008" s="261">
        <v>-3094.63</v>
      </c>
      <c r="H1008" s="261">
        <v>256164.2</v>
      </c>
      <c r="I1008" s="261">
        <v>-2629.32</v>
      </c>
      <c r="J1008" s="261">
        <v>0</v>
      </c>
      <c r="K1008" s="261">
        <v>0</v>
      </c>
      <c r="L1008" s="261">
        <v>-5723.95</v>
      </c>
      <c r="M1008" s="261">
        <v>0</v>
      </c>
      <c r="N1008" s="261">
        <v>12.17</v>
      </c>
      <c r="O1008" s="261">
        <v>266.83769999999998</v>
      </c>
      <c r="P1008" s="261" t="s">
        <v>162</v>
      </c>
      <c r="Q1008" s="261">
        <v>0</v>
      </c>
      <c r="R1008" s="261">
        <v>256164.2</v>
      </c>
      <c r="S1008" s="261" t="s">
        <v>70</v>
      </c>
      <c r="T1008" s="261">
        <v>0</v>
      </c>
      <c r="U1008" s="261">
        <v>0</v>
      </c>
      <c r="V1008" s="261">
        <v>20161230</v>
      </c>
      <c r="W1008" s="261" t="s">
        <v>161</v>
      </c>
      <c r="X1008" s="199"/>
    </row>
    <row r="1009" spans="1:24">
      <c r="A1009" s="261"/>
      <c r="B1009" s="261">
        <v>0</v>
      </c>
      <c r="C1009" s="261">
        <v>41802702</v>
      </c>
      <c r="D1009" s="261">
        <v>26606093</v>
      </c>
      <c r="E1009" s="261" t="s">
        <v>161</v>
      </c>
      <c r="F1009" s="261">
        <v>0</v>
      </c>
      <c r="G1009" s="261">
        <v>0</v>
      </c>
      <c r="H1009" s="261">
        <v>0</v>
      </c>
      <c r="I1009" s="261">
        <v>0</v>
      </c>
      <c r="J1009" s="261">
        <v>0</v>
      </c>
      <c r="K1009" s="261">
        <v>0</v>
      </c>
      <c r="L1009" s="261">
        <v>0</v>
      </c>
      <c r="M1009" s="261">
        <v>0</v>
      </c>
      <c r="N1009" s="261">
        <v>11.7</v>
      </c>
      <c r="O1009" s="261">
        <v>0</v>
      </c>
      <c r="P1009" s="261" t="s">
        <v>94</v>
      </c>
      <c r="Q1009" s="261">
        <v>0</v>
      </c>
      <c r="R1009" s="261">
        <v>0</v>
      </c>
      <c r="S1009" s="261" t="s">
        <v>70</v>
      </c>
      <c r="T1009" s="261">
        <v>0</v>
      </c>
      <c r="U1009" s="261">
        <v>0</v>
      </c>
      <c r="V1009" s="261">
        <v>20161230</v>
      </c>
      <c r="W1009" s="261" t="s">
        <v>161</v>
      </c>
      <c r="X1009" s="199"/>
    </row>
    <row r="1010" spans="1:24">
      <c r="A1010" s="261"/>
      <c r="B1010" s="261">
        <v>0</v>
      </c>
      <c r="C1010" s="261">
        <v>43151802</v>
      </c>
      <c r="D1010" s="261">
        <v>28807846</v>
      </c>
      <c r="E1010" s="261" t="s">
        <v>161</v>
      </c>
      <c r="F1010" s="261">
        <v>0</v>
      </c>
      <c r="G1010" s="261">
        <v>0</v>
      </c>
      <c r="H1010" s="261">
        <v>0</v>
      </c>
      <c r="I1010" s="261">
        <v>0</v>
      </c>
      <c r="J1010" s="261">
        <v>0</v>
      </c>
      <c r="K1010" s="261">
        <v>0</v>
      </c>
      <c r="L1010" s="261">
        <v>0</v>
      </c>
      <c r="M1010" s="261">
        <v>0</v>
      </c>
      <c r="N1010" s="261">
        <v>11.1</v>
      </c>
      <c r="O1010" s="261">
        <v>0</v>
      </c>
      <c r="P1010" s="261" t="s">
        <v>94</v>
      </c>
      <c r="Q1010" s="261">
        <v>0</v>
      </c>
      <c r="R1010" s="261">
        <v>0</v>
      </c>
      <c r="S1010" s="261" t="s">
        <v>70</v>
      </c>
      <c r="T1010" s="261">
        <v>0</v>
      </c>
      <c r="U1010" s="261">
        <v>0</v>
      </c>
      <c r="V1010" s="261">
        <v>20161230</v>
      </c>
      <c r="W1010" s="261" t="s">
        <v>161</v>
      </c>
      <c r="X1010" s="199"/>
    </row>
    <row r="1011" spans="1:24">
      <c r="A1011" s="261"/>
      <c r="B1011" s="261">
        <v>0</v>
      </c>
      <c r="C1011" s="261">
        <v>38944202</v>
      </c>
      <c r="D1011" s="261">
        <v>17905240</v>
      </c>
      <c r="E1011" s="261" t="s">
        <v>161</v>
      </c>
      <c r="F1011" s="261">
        <v>0</v>
      </c>
      <c r="G1011" s="261">
        <v>0</v>
      </c>
      <c r="H1011" s="261">
        <v>0</v>
      </c>
      <c r="I1011" s="261">
        <v>0</v>
      </c>
      <c r="J1011" s="261">
        <v>0</v>
      </c>
      <c r="K1011" s="261">
        <v>0</v>
      </c>
      <c r="L1011" s="261">
        <v>0</v>
      </c>
      <c r="M1011" s="261">
        <v>0</v>
      </c>
      <c r="N1011" s="261">
        <v>11.1</v>
      </c>
      <c r="O1011" s="261">
        <v>0</v>
      </c>
      <c r="P1011" s="261" t="s">
        <v>94</v>
      </c>
      <c r="Q1011" s="261">
        <v>0</v>
      </c>
      <c r="R1011" s="261">
        <v>0</v>
      </c>
      <c r="S1011" s="261" t="s">
        <v>70</v>
      </c>
      <c r="T1011" s="261">
        <v>0</v>
      </c>
      <c r="U1011" s="261">
        <v>0</v>
      </c>
      <c r="V1011" s="261">
        <v>20161230</v>
      </c>
      <c r="W1011" s="261" t="s">
        <v>161</v>
      </c>
      <c r="X1011" s="199"/>
    </row>
    <row r="1012" spans="1:24">
      <c r="A1012" s="261"/>
      <c r="B1012" s="261">
        <v>0</v>
      </c>
      <c r="C1012" s="261">
        <v>43238112</v>
      </c>
      <c r="D1012" s="261">
        <v>5690904</v>
      </c>
      <c r="E1012" s="261" t="s">
        <v>161</v>
      </c>
      <c r="F1012" s="261">
        <v>0</v>
      </c>
      <c r="G1012" s="261">
        <v>0</v>
      </c>
      <c r="H1012" s="261">
        <v>0</v>
      </c>
      <c r="I1012" s="261">
        <v>0</v>
      </c>
      <c r="J1012" s="261">
        <v>0</v>
      </c>
      <c r="K1012" s="261">
        <v>0</v>
      </c>
      <c r="L1012" s="261">
        <v>0</v>
      </c>
      <c r="M1012" s="261">
        <v>0</v>
      </c>
      <c r="N1012" s="261">
        <v>11.1</v>
      </c>
      <c r="O1012" s="261">
        <v>0</v>
      </c>
      <c r="P1012" s="261" t="s">
        <v>94</v>
      </c>
      <c r="Q1012" s="261">
        <v>0</v>
      </c>
      <c r="R1012" s="261">
        <v>0</v>
      </c>
      <c r="S1012" s="261" t="s">
        <v>70</v>
      </c>
      <c r="T1012" s="261">
        <v>0</v>
      </c>
      <c r="U1012" s="261">
        <v>0</v>
      </c>
      <c r="V1012" s="261">
        <v>20161230</v>
      </c>
      <c r="W1012" s="261" t="s">
        <v>161</v>
      </c>
      <c r="X1012" s="199"/>
    </row>
    <row r="1013" spans="1:24">
      <c r="A1013" s="261"/>
      <c r="B1013" s="261">
        <v>0</v>
      </c>
      <c r="C1013" s="261">
        <v>39290212</v>
      </c>
      <c r="D1013" s="261">
        <v>37903683</v>
      </c>
      <c r="E1013" s="261" t="s">
        <v>161</v>
      </c>
      <c r="F1013" s="261">
        <v>419758.16</v>
      </c>
      <c r="G1013" s="261">
        <v>-5905.62</v>
      </c>
      <c r="H1013" s="261">
        <v>413852.54</v>
      </c>
      <c r="I1013" s="261">
        <v>-3515.47</v>
      </c>
      <c r="J1013" s="261">
        <v>0</v>
      </c>
      <c r="K1013" s="261">
        <v>0</v>
      </c>
      <c r="L1013" s="261">
        <v>-9421.09</v>
      </c>
      <c r="M1013" s="261">
        <v>0</v>
      </c>
      <c r="N1013" s="261">
        <v>10.050000000000001</v>
      </c>
      <c r="O1013" s="261">
        <v>431.09640000000002</v>
      </c>
      <c r="P1013" s="261" t="s">
        <v>162</v>
      </c>
      <c r="Q1013" s="261">
        <v>0</v>
      </c>
      <c r="R1013" s="261">
        <v>413852.54</v>
      </c>
      <c r="S1013" s="261" t="s">
        <v>70</v>
      </c>
      <c r="T1013" s="261">
        <v>0</v>
      </c>
      <c r="U1013" s="261">
        <v>0</v>
      </c>
      <c r="V1013" s="261">
        <v>20161230</v>
      </c>
      <c r="W1013" s="261" t="s">
        <v>161</v>
      </c>
      <c r="X1013" s="199"/>
    </row>
    <row r="1014" spans="1:24">
      <c r="A1014" s="261"/>
      <c r="B1014" s="261">
        <v>0</v>
      </c>
      <c r="C1014" s="261">
        <v>37395202</v>
      </c>
      <c r="D1014" s="261">
        <v>36129080</v>
      </c>
      <c r="E1014" s="261" t="s">
        <v>161</v>
      </c>
      <c r="F1014" s="261">
        <v>108380.09</v>
      </c>
      <c r="G1014" s="261">
        <v>-1557.54</v>
      </c>
      <c r="H1014" s="261">
        <v>106822.55</v>
      </c>
      <c r="I1014" s="261">
        <v>-1002.52</v>
      </c>
      <c r="J1014" s="261">
        <v>0</v>
      </c>
      <c r="K1014" s="261">
        <v>0</v>
      </c>
      <c r="L1014" s="261">
        <v>-2560.06</v>
      </c>
      <c r="M1014" s="261">
        <v>0</v>
      </c>
      <c r="N1014" s="261">
        <v>11.1</v>
      </c>
      <c r="O1014" s="261">
        <v>111.2735</v>
      </c>
      <c r="P1014" s="261" t="s">
        <v>162</v>
      </c>
      <c r="Q1014" s="261">
        <v>0</v>
      </c>
      <c r="R1014" s="261">
        <v>106822.55</v>
      </c>
      <c r="S1014" s="261" t="s">
        <v>70</v>
      </c>
      <c r="T1014" s="261">
        <v>0</v>
      </c>
      <c r="U1014" s="261">
        <v>0</v>
      </c>
      <c r="V1014" s="261">
        <v>20161230</v>
      </c>
      <c r="W1014" s="261" t="s">
        <v>161</v>
      </c>
      <c r="X1014" s="199"/>
    </row>
    <row r="1015" spans="1:24">
      <c r="A1015" s="261"/>
      <c r="B1015" s="261">
        <v>0</v>
      </c>
      <c r="C1015" s="261">
        <v>29799202</v>
      </c>
      <c r="D1015" s="261">
        <v>32419362</v>
      </c>
      <c r="E1015" s="261" t="s">
        <v>161</v>
      </c>
      <c r="F1015" s="261">
        <v>289315.78000000003</v>
      </c>
      <c r="G1015" s="261">
        <v>0</v>
      </c>
      <c r="H1015" s="261">
        <v>289315.78000000003</v>
      </c>
      <c r="I1015" s="261">
        <v>0</v>
      </c>
      <c r="J1015" s="261">
        <v>0</v>
      </c>
      <c r="K1015" s="261">
        <v>0</v>
      </c>
      <c r="L1015" s="261">
        <v>0</v>
      </c>
      <c r="M1015" s="261">
        <v>0</v>
      </c>
      <c r="N1015" s="261">
        <v>11.95</v>
      </c>
      <c r="O1015" s="261">
        <v>301.37060000000002</v>
      </c>
      <c r="P1015" s="261" t="s">
        <v>162</v>
      </c>
      <c r="Q1015" s="261">
        <v>0</v>
      </c>
      <c r="R1015" s="261">
        <v>283567.49</v>
      </c>
      <c r="S1015" s="261" t="s">
        <v>71</v>
      </c>
      <c r="T1015" s="261">
        <v>20170102</v>
      </c>
      <c r="U1015" s="261">
        <v>1</v>
      </c>
      <c r="V1015" s="261">
        <v>20161230</v>
      </c>
      <c r="W1015" s="261" t="s">
        <v>161</v>
      </c>
      <c r="X1015" s="199"/>
    </row>
    <row r="1016" spans="1:24">
      <c r="A1016" s="261"/>
      <c r="B1016" s="261">
        <v>0</v>
      </c>
      <c r="C1016" s="261">
        <v>28562302</v>
      </c>
      <c r="D1016" s="261">
        <v>12657085</v>
      </c>
      <c r="E1016" s="261" t="s">
        <v>161</v>
      </c>
      <c r="F1016" s="261">
        <v>0</v>
      </c>
      <c r="G1016" s="261">
        <v>0</v>
      </c>
      <c r="H1016" s="261">
        <v>0</v>
      </c>
      <c r="I1016" s="261">
        <v>0</v>
      </c>
      <c r="J1016" s="261">
        <v>0</v>
      </c>
      <c r="K1016" s="261">
        <v>0</v>
      </c>
      <c r="L1016" s="261">
        <v>0</v>
      </c>
      <c r="M1016" s="261">
        <v>0</v>
      </c>
      <c r="N1016" s="261">
        <v>12.55</v>
      </c>
      <c r="O1016" s="261">
        <v>0</v>
      </c>
      <c r="P1016" s="261" t="s">
        <v>94</v>
      </c>
      <c r="Q1016" s="261">
        <v>0</v>
      </c>
      <c r="R1016" s="261">
        <v>0</v>
      </c>
      <c r="S1016" s="261" t="s">
        <v>70</v>
      </c>
      <c r="T1016" s="261">
        <v>0</v>
      </c>
      <c r="U1016" s="261">
        <v>0</v>
      </c>
      <c r="V1016" s="261">
        <v>20161230</v>
      </c>
      <c r="W1016" s="261" t="s">
        <v>161</v>
      </c>
      <c r="X1016" s="199"/>
    </row>
    <row r="1017" spans="1:24">
      <c r="A1017" s="261"/>
      <c r="B1017" s="261">
        <v>0</v>
      </c>
      <c r="C1017" s="261">
        <v>42077312</v>
      </c>
      <c r="D1017" s="261">
        <v>5420733</v>
      </c>
      <c r="E1017" s="261" t="s">
        <v>161</v>
      </c>
      <c r="F1017" s="261">
        <v>0</v>
      </c>
      <c r="G1017" s="261">
        <v>0</v>
      </c>
      <c r="H1017" s="261">
        <v>0</v>
      </c>
      <c r="I1017" s="261">
        <v>0</v>
      </c>
      <c r="J1017" s="261">
        <v>0</v>
      </c>
      <c r="K1017" s="261">
        <v>0</v>
      </c>
      <c r="L1017" s="261">
        <v>0</v>
      </c>
      <c r="M1017" s="261">
        <v>0</v>
      </c>
      <c r="N1017" s="261">
        <v>11.904999999999999</v>
      </c>
      <c r="O1017" s="261">
        <v>0</v>
      </c>
      <c r="P1017" s="261" t="s">
        <v>94</v>
      </c>
      <c r="Q1017" s="261">
        <v>0</v>
      </c>
      <c r="R1017" s="261">
        <v>0</v>
      </c>
      <c r="S1017" s="261" t="s">
        <v>70</v>
      </c>
      <c r="T1017" s="261">
        <v>0</v>
      </c>
      <c r="U1017" s="261">
        <v>0</v>
      </c>
      <c r="V1017" s="261">
        <v>20161230</v>
      </c>
      <c r="W1017" s="261" t="s">
        <v>161</v>
      </c>
      <c r="X1017" s="199"/>
    </row>
    <row r="1018" spans="1:24">
      <c r="A1018" s="261"/>
      <c r="B1018" s="261">
        <v>0</v>
      </c>
      <c r="C1018" s="261">
        <v>40203312</v>
      </c>
      <c r="D1018" s="261">
        <v>27505865</v>
      </c>
      <c r="E1018" s="261" t="s">
        <v>161</v>
      </c>
      <c r="F1018" s="261">
        <v>0</v>
      </c>
      <c r="G1018" s="261">
        <v>0</v>
      </c>
      <c r="H1018" s="261">
        <v>0</v>
      </c>
      <c r="I1018" s="261">
        <v>0</v>
      </c>
      <c r="J1018" s="261">
        <v>0</v>
      </c>
      <c r="K1018" s="261">
        <v>0</v>
      </c>
      <c r="L1018" s="261">
        <v>0</v>
      </c>
      <c r="M1018" s="261">
        <v>0</v>
      </c>
      <c r="N1018" s="261">
        <v>11.1</v>
      </c>
      <c r="O1018" s="261">
        <v>0</v>
      </c>
      <c r="P1018" s="261" t="s">
        <v>94</v>
      </c>
      <c r="Q1018" s="261">
        <v>0</v>
      </c>
      <c r="R1018" s="261">
        <v>0</v>
      </c>
      <c r="S1018" s="261" t="s">
        <v>70</v>
      </c>
      <c r="T1018" s="261">
        <v>0</v>
      </c>
      <c r="U1018" s="261">
        <v>0</v>
      </c>
      <c r="V1018" s="261">
        <v>20161230</v>
      </c>
      <c r="W1018" s="261" t="s">
        <v>161</v>
      </c>
      <c r="X1018" s="199"/>
    </row>
    <row r="1019" spans="1:24">
      <c r="A1019" s="261"/>
      <c r="B1019" s="261">
        <v>0</v>
      </c>
      <c r="C1019" s="261">
        <v>37679312</v>
      </c>
      <c r="D1019" s="261">
        <v>14725522</v>
      </c>
      <c r="E1019" s="261" t="s">
        <v>161</v>
      </c>
      <c r="F1019" s="261">
        <v>363767</v>
      </c>
      <c r="G1019" s="261">
        <v>-5223.93</v>
      </c>
      <c r="H1019" s="261">
        <v>358543.07</v>
      </c>
      <c r="I1019" s="261">
        <v>-3364.84</v>
      </c>
      <c r="J1019" s="261">
        <v>0</v>
      </c>
      <c r="K1019" s="261">
        <v>0</v>
      </c>
      <c r="L1019" s="261">
        <v>-8588.77</v>
      </c>
      <c r="M1019" s="261">
        <v>0</v>
      </c>
      <c r="N1019" s="261">
        <v>11.1</v>
      </c>
      <c r="O1019" s="261">
        <v>373.48239999999998</v>
      </c>
      <c r="P1019" s="261" t="s">
        <v>162</v>
      </c>
      <c r="Q1019" s="261">
        <v>0</v>
      </c>
      <c r="R1019" s="261">
        <v>358543.07</v>
      </c>
      <c r="S1019" s="261" t="s">
        <v>70</v>
      </c>
      <c r="T1019" s="261">
        <v>0</v>
      </c>
      <c r="U1019" s="261">
        <v>0</v>
      </c>
      <c r="V1019" s="261">
        <v>20161230</v>
      </c>
      <c r="W1019" s="261" t="s">
        <v>161</v>
      </c>
      <c r="X1019" s="199"/>
    </row>
    <row r="1020" spans="1:24">
      <c r="A1020" s="261"/>
      <c r="B1020" s="261">
        <v>0</v>
      </c>
      <c r="C1020" s="261">
        <v>33748302</v>
      </c>
      <c r="D1020" s="261">
        <v>12652795</v>
      </c>
      <c r="E1020" s="261" t="s">
        <v>161</v>
      </c>
      <c r="F1020" s="261">
        <v>357598.31</v>
      </c>
      <c r="G1020" s="261">
        <v>-5865.49</v>
      </c>
      <c r="H1020" s="261">
        <v>351732.82</v>
      </c>
      <c r="I1020" s="261">
        <v>-3516.38</v>
      </c>
      <c r="J1020" s="261">
        <v>0</v>
      </c>
      <c r="K1020" s="261">
        <v>0</v>
      </c>
      <c r="L1020" s="261">
        <v>-9381.8700000000008</v>
      </c>
      <c r="M1020" s="261">
        <v>0</v>
      </c>
      <c r="N1020" s="261">
        <v>11.8</v>
      </c>
      <c r="O1020" s="261">
        <v>366.38839999999999</v>
      </c>
      <c r="P1020" s="261" t="s">
        <v>162</v>
      </c>
      <c r="Q1020" s="261">
        <v>0</v>
      </c>
      <c r="R1020" s="261">
        <v>351732.82</v>
      </c>
      <c r="S1020" s="261" t="s">
        <v>70</v>
      </c>
      <c r="T1020" s="261">
        <v>0</v>
      </c>
      <c r="U1020" s="261">
        <v>0</v>
      </c>
      <c r="V1020" s="261">
        <v>20161230</v>
      </c>
      <c r="W1020" s="261" t="s">
        <v>161</v>
      </c>
      <c r="X1020" s="199"/>
    </row>
    <row r="1021" spans="1:24">
      <c r="A1021" s="261"/>
      <c r="B1021" s="261">
        <v>0</v>
      </c>
      <c r="C1021" s="261">
        <v>26590402</v>
      </c>
      <c r="D1021" s="261">
        <v>8670120</v>
      </c>
      <c r="E1021" s="261" t="s">
        <v>161</v>
      </c>
      <c r="F1021" s="261">
        <v>0</v>
      </c>
      <c r="G1021" s="261">
        <v>0</v>
      </c>
      <c r="H1021" s="261">
        <v>0</v>
      </c>
      <c r="I1021" s="261">
        <v>0</v>
      </c>
      <c r="J1021" s="261">
        <v>0</v>
      </c>
      <c r="K1021" s="261">
        <v>0</v>
      </c>
      <c r="L1021" s="261">
        <v>0</v>
      </c>
      <c r="M1021" s="261">
        <v>0</v>
      </c>
      <c r="N1021" s="261">
        <v>11.95</v>
      </c>
      <c r="O1021" s="261">
        <v>0</v>
      </c>
      <c r="P1021" s="261" t="s">
        <v>94</v>
      </c>
      <c r="Q1021" s="261">
        <v>0</v>
      </c>
      <c r="R1021" s="261">
        <v>0</v>
      </c>
      <c r="S1021" s="261" t="s">
        <v>70</v>
      </c>
      <c r="T1021" s="261">
        <v>0</v>
      </c>
      <c r="U1021" s="261">
        <v>0</v>
      </c>
      <c r="V1021" s="261">
        <v>20161230</v>
      </c>
      <c r="W1021" s="261" t="s">
        <v>161</v>
      </c>
      <c r="X1021" s="199"/>
    </row>
    <row r="1022" spans="1:24">
      <c r="A1022" s="261"/>
      <c r="B1022" s="261">
        <v>0</v>
      </c>
      <c r="C1022" s="261">
        <v>41915902</v>
      </c>
      <c r="D1022" s="261">
        <v>24184127</v>
      </c>
      <c r="E1022" s="261" t="s">
        <v>161</v>
      </c>
      <c r="F1022" s="261">
        <v>0</v>
      </c>
      <c r="G1022" s="261">
        <v>0</v>
      </c>
      <c r="H1022" s="261">
        <v>0</v>
      </c>
      <c r="I1022" s="261">
        <v>0</v>
      </c>
      <c r="J1022" s="261">
        <v>0</v>
      </c>
      <c r="K1022" s="261">
        <v>0</v>
      </c>
      <c r="L1022" s="261">
        <v>0</v>
      </c>
      <c r="M1022" s="261">
        <v>0</v>
      </c>
      <c r="N1022" s="261">
        <v>11.1</v>
      </c>
      <c r="O1022" s="261">
        <v>0</v>
      </c>
      <c r="P1022" s="261" t="s">
        <v>94</v>
      </c>
      <c r="Q1022" s="261">
        <v>0</v>
      </c>
      <c r="R1022" s="261">
        <v>0</v>
      </c>
      <c r="S1022" s="261" t="s">
        <v>70</v>
      </c>
      <c r="T1022" s="261">
        <v>0</v>
      </c>
      <c r="U1022" s="261">
        <v>0</v>
      </c>
      <c r="V1022" s="261">
        <v>20161230</v>
      </c>
      <c r="W1022" s="261" t="s">
        <v>161</v>
      </c>
      <c r="X1022" s="199"/>
    </row>
    <row r="1023" spans="1:24">
      <c r="A1023" s="261"/>
      <c r="B1023" s="261">
        <v>0</v>
      </c>
      <c r="C1023" s="261">
        <v>40248902</v>
      </c>
      <c r="D1023" s="261">
        <v>8577975</v>
      </c>
      <c r="E1023" s="261" t="s">
        <v>161</v>
      </c>
      <c r="F1023" s="261">
        <v>347619.66</v>
      </c>
      <c r="G1023" s="261">
        <v>-4658.99</v>
      </c>
      <c r="H1023" s="261">
        <v>342960.67</v>
      </c>
      <c r="I1023" s="261">
        <v>-3215.48</v>
      </c>
      <c r="J1023" s="261">
        <v>0</v>
      </c>
      <c r="K1023" s="261">
        <v>0</v>
      </c>
      <c r="L1023" s="261">
        <v>-7874.47</v>
      </c>
      <c r="M1023" s="261">
        <v>0</v>
      </c>
      <c r="N1023" s="261">
        <v>11.1</v>
      </c>
      <c r="O1023" s="261">
        <v>357.25069999999999</v>
      </c>
      <c r="P1023" s="261" t="s">
        <v>162</v>
      </c>
      <c r="Q1023" s="261">
        <v>0</v>
      </c>
      <c r="R1023" s="261">
        <v>342960.67</v>
      </c>
      <c r="S1023" s="261" t="s">
        <v>70</v>
      </c>
      <c r="T1023" s="261">
        <v>0</v>
      </c>
      <c r="U1023" s="261">
        <v>0</v>
      </c>
      <c r="V1023" s="261">
        <v>20161230</v>
      </c>
      <c r="W1023" s="261" t="s">
        <v>161</v>
      </c>
      <c r="X1023" s="199"/>
    </row>
    <row r="1024" spans="1:24">
      <c r="A1024" s="261"/>
      <c r="B1024" s="261">
        <v>0</v>
      </c>
      <c r="C1024" s="261">
        <v>43238402</v>
      </c>
      <c r="D1024" s="261">
        <v>13285728</v>
      </c>
      <c r="E1024" s="261" t="s">
        <v>161</v>
      </c>
      <c r="F1024" s="261">
        <v>274702.93</v>
      </c>
      <c r="G1024" s="261">
        <v>-3445.43</v>
      </c>
      <c r="H1024" s="261">
        <v>271257.5</v>
      </c>
      <c r="I1024" s="261">
        <v>-2541</v>
      </c>
      <c r="J1024" s="261">
        <v>0</v>
      </c>
      <c r="K1024" s="261">
        <v>0</v>
      </c>
      <c r="L1024" s="261">
        <v>-5986.43</v>
      </c>
      <c r="M1024" s="261">
        <v>0</v>
      </c>
      <c r="N1024" s="261">
        <v>11.1</v>
      </c>
      <c r="O1024" s="261">
        <v>282.55990000000003</v>
      </c>
      <c r="P1024" s="261" t="s">
        <v>162</v>
      </c>
      <c r="Q1024" s="261">
        <v>0</v>
      </c>
      <c r="R1024" s="261">
        <v>271257.5</v>
      </c>
      <c r="S1024" s="261" t="s">
        <v>70</v>
      </c>
      <c r="T1024" s="261">
        <v>0</v>
      </c>
      <c r="U1024" s="261">
        <v>0</v>
      </c>
      <c r="V1024" s="261">
        <v>20161230</v>
      </c>
      <c r="W1024" s="261" t="s">
        <v>161</v>
      </c>
      <c r="X1024" s="199"/>
    </row>
    <row r="1025" spans="1:24">
      <c r="A1025" s="261"/>
      <c r="B1025" s="261">
        <v>0</v>
      </c>
      <c r="C1025" s="261">
        <v>46884012</v>
      </c>
      <c r="D1025" s="261">
        <v>31576804</v>
      </c>
      <c r="E1025" s="261" t="s">
        <v>161</v>
      </c>
      <c r="F1025" s="261">
        <v>371221.96</v>
      </c>
      <c r="G1025" s="261">
        <v>0</v>
      </c>
      <c r="H1025" s="261">
        <v>371221.96</v>
      </c>
      <c r="I1025" s="261">
        <v>0</v>
      </c>
      <c r="J1025" s="261">
        <v>0</v>
      </c>
      <c r="K1025" s="261">
        <v>0</v>
      </c>
      <c r="L1025" s="261">
        <v>0</v>
      </c>
      <c r="M1025" s="261">
        <v>0</v>
      </c>
      <c r="N1025" s="261">
        <v>12.7</v>
      </c>
      <c r="O1025" s="261">
        <v>386.68950000000001</v>
      </c>
      <c r="P1025" s="261" t="s">
        <v>162</v>
      </c>
      <c r="Q1025" s="261">
        <v>1</v>
      </c>
      <c r="R1025" s="261">
        <v>237252.91</v>
      </c>
      <c r="S1025" s="261" t="s">
        <v>77</v>
      </c>
      <c r="T1025" s="261">
        <v>20110131</v>
      </c>
      <c r="U1025" s="261">
        <v>72</v>
      </c>
      <c r="V1025" s="261">
        <v>20161230</v>
      </c>
      <c r="W1025" s="261" t="s">
        <v>161</v>
      </c>
      <c r="X1025" s="199"/>
    </row>
    <row r="1026" spans="1:24">
      <c r="A1026" s="261"/>
      <c r="B1026" s="261">
        <v>0</v>
      </c>
      <c r="C1026" s="261">
        <v>25635512</v>
      </c>
      <c r="D1026" s="261">
        <v>23713797</v>
      </c>
      <c r="E1026" s="261" t="s">
        <v>161</v>
      </c>
      <c r="F1026" s="261">
        <v>0</v>
      </c>
      <c r="G1026" s="261">
        <v>0</v>
      </c>
      <c r="H1026" s="261">
        <v>0</v>
      </c>
      <c r="I1026" s="261">
        <v>0</v>
      </c>
      <c r="J1026" s="261">
        <v>0</v>
      </c>
      <c r="K1026" s="261">
        <v>0</v>
      </c>
      <c r="L1026" s="261">
        <v>0</v>
      </c>
      <c r="M1026" s="261">
        <v>0</v>
      </c>
      <c r="N1026" s="261">
        <v>11.95</v>
      </c>
      <c r="O1026" s="261">
        <v>0</v>
      </c>
      <c r="P1026" s="261" t="s">
        <v>94</v>
      </c>
      <c r="Q1026" s="261">
        <v>0</v>
      </c>
      <c r="R1026" s="261">
        <v>0</v>
      </c>
      <c r="S1026" s="261" t="s">
        <v>70</v>
      </c>
      <c r="T1026" s="261">
        <v>0</v>
      </c>
      <c r="U1026" s="261">
        <v>0</v>
      </c>
      <c r="V1026" s="261">
        <v>20161230</v>
      </c>
      <c r="W1026" s="261" t="s">
        <v>161</v>
      </c>
      <c r="X1026" s="199"/>
    </row>
    <row r="1027" spans="1:24">
      <c r="A1027" s="261"/>
      <c r="B1027" s="261">
        <v>0</v>
      </c>
      <c r="C1027" s="261">
        <v>26607612</v>
      </c>
      <c r="D1027" s="261">
        <v>8699698</v>
      </c>
      <c r="E1027" s="261" t="s">
        <v>161</v>
      </c>
      <c r="F1027" s="261">
        <v>0</v>
      </c>
      <c r="G1027" s="261">
        <v>0</v>
      </c>
      <c r="H1027" s="261">
        <v>0</v>
      </c>
      <c r="I1027" s="261">
        <v>0</v>
      </c>
      <c r="J1027" s="261">
        <v>0</v>
      </c>
      <c r="K1027" s="261">
        <v>0</v>
      </c>
      <c r="L1027" s="261">
        <v>0</v>
      </c>
      <c r="M1027" s="261">
        <v>0</v>
      </c>
      <c r="N1027" s="261">
        <v>12.45</v>
      </c>
      <c r="O1027" s="261">
        <v>0</v>
      </c>
      <c r="P1027" s="261" t="s">
        <v>94</v>
      </c>
      <c r="Q1027" s="261">
        <v>0</v>
      </c>
      <c r="R1027" s="261">
        <v>0</v>
      </c>
      <c r="S1027" s="261" t="s">
        <v>70</v>
      </c>
      <c r="T1027" s="261">
        <v>0</v>
      </c>
      <c r="U1027" s="261">
        <v>0</v>
      </c>
      <c r="V1027" s="261">
        <v>20161230</v>
      </c>
      <c r="W1027" s="261" t="s">
        <v>161</v>
      </c>
      <c r="X1027" s="199"/>
    </row>
    <row r="1028" spans="1:24">
      <c r="A1028" s="261"/>
      <c r="B1028" s="261">
        <v>0</v>
      </c>
      <c r="C1028" s="261">
        <v>35877212</v>
      </c>
      <c r="D1028" s="261">
        <v>5589154</v>
      </c>
      <c r="E1028" s="261" t="s">
        <v>161</v>
      </c>
      <c r="F1028" s="261">
        <v>0</v>
      </c>
      <c r="G1028" s="261">
        <v>0</v>
      </c>
      <c r="H1028" s="261">
        <v>0</v>
      </c>
      <c r="I1028" s="261">
        <v>0</v>
      </c>
      <c r="J1028" s="261">
        <v>0</v>
      </c>
      <c r="K1028" s="261">
        <v>0</v>
      </c>
      <c r="L1028" s="261">
        <v>0</v>
      </c>
      <c r="M1028" s="261">
        <v>0</v>
      </c>
      <c r="N1028" s="261">
        <v>11.1</v>
      </c>
      <c r="O1028" s="261">
        <v>0</v>
      </c>
      <c r="P1028" s="261" t="s">
        <v>94</v>
      </c>
      <c r="Q1028" s="261">
        <v>0</v>
      </c>
      <c r="R1028" s="261">
        <v>0</v>
      </c>
      <c r="S1028" s="261" t="s">
        <v>70</v>
      </c>
      <c r="T1028" s="261">
        <v>0</v>
      </c>
      <c r="U1028" s="261">
        <v>0</v>
      </c>
      <c r="V1028" s="261">
        <v>20161230</v>
      </c>
      <c r="W1028" s="261" t="s">
        <v>161</v>
      </c>
      <c r="X1028" s="199"/>
    </row>
    <row r="1029" spans="1:24">
      <c r="A1029" s="261"/>
      <c r="B1029" s="261">
        <v>0</v>
      </c>
      <c r="C1029" s="261">
        <v>28842602</v>
      </c>
      <c r="D1029" s="261">
        <v>32424148</v>
      </c>
      <c r="E1029" s="261" t="s">
        <v>161</v>
      </c>
      <c r="F1029" s="261">
        <v>0</v>
      </c>
      <c r="G1029" s="261">
        <v>0</v>
      </c>
      <c r="H1029" s="261">
        <v>0</v>
      </c>
      <c r="I1029" s="261">
        <v>0</v>
      </c>
      <c r="J1029" s="261">
        <v>0</v>
      </c>
      <c r="K1029" s="261">
        <v>0</v>
      </c>
      <c r="L1029" s="261">
        <v>0</v>
      </c>
      <c r="M1029" s="261">
        <v>0</v>
      </c>
      <c r="N1029" s="261">
        <v>11.95</v>
      </c>
      <c r="O1029" s="261">
        <v>0</v>
      </c>
      <c r="P1029" s="261" t="s">
        <v>94</v>
      </c>
      <c r="Q1029" s="261">
        <v>0</v>
      </c>
      <c r="R1029" s="261">
        <v>0</v>
      </c>
      <c r="S1029" s="261" t="s">
        <v>70</v>
      </c>
      <c r="T1029" s="261">
        <v>0</v>
      </c>
      <c r="U1029" s="261">
        <v>0</v>
      </c>
      <c r="V1029" s="261">
        <v>20161230</v>
      </c>
      <c r="W1029" s="261" t="s">
        <v>161</v>
      </c>
      <c r="X1029" s="199"/>
    </row>
    <row r="1030" spans="1:24">
      <c r="A1030" s="261"/>
      <c r="B1030" s="261">
        <v>0</v>
      </c>
      <c r="C1030" s="261">
        <v>47102312</v>
      </c>
      <c r="D1030" s="261">
        <v>26858942</v>
      </c>
      <c r="E1030" s="261" t="s">
        <v>161</v>
      </c>
      <c r="F1030" s="261">
        <v>0</v>
      </c>
      <c r="G1030" s="261">
        <v>0</v>
      </c>
      <c r="H1030" s="261">
        <v>0</v>
      </c>
      <c r="I1030" s="261">
        <v>0</v>
      </c>
      <c r="J1030" s="261">
        <v>0</v>
      </c>
      <c r="K1030" s="261">
        <v>0</v>
      </c>
      <c r="L1030" s="261">
        <v>0</v>
      </c>
      <c r="M1030" s="261">
        <v>0</v>
      </c>
      <c r="N1030" s="261">
        <v>12.7</v>
      </c>
      <c r="O1030" s="261">
        <v>0</v>
      </c>
      <c r="P1030" s="261" t="s">
        <v>94</v>
      </c>
      <c r="Q1030" s="261">
        <v>0</v>
      </c>
      <c r="R1030" s="261">
        <v>0</v>
      </c>
      <c r="S1030" s="261" t="s">
        <v>70</v>
      </c>
      <c r="T1030" s="261">
        <v>0</v>
      </c>
      <c r="U1030" s="261">
        <v>0</v>
      </c>
      <c r="V1030" s="261">
        <v>20161230</v>
      </c>
      <c r="W1030" s="261" t="s">
        <v>161</v>
      </c>
      <c r="X1030" s="199"/>
    </row>
    <row r="1031" spans="1:24">
      <c r="A1031" s="261"/>
      <c r="B1031" s="261">
        <v>0</v>
      </c>
      <c r="C1031" s="261">
        <v>40571312</v>
      </c>
      <c r="D1031" s="261">
        <v>9193543</v>
      </c>
      <c r="E1031" s="261" t="s">
        <v>161</v>
      </c>
      <c r="F1031" s="261">
        <v>0</v>
      </c>
      <c r="G1031" s="261">
        <v>0</v>
      </c>
      <c r="H1031" s="261">
        <v>0</v>
      </c>
      <c r="I1031" s="261">
        <v>0</v>
      </c>
      <c r="J1031" s="261">
        <v>0</v>
      </c>
      <c r="K1031" s="261">
        <v>0</v>
      </c>
      <c r="L1031" s="261">
        <v>0</v>
      </c>
      <c r="M1031" s="261">
        <v>0</v>
      </c>
      <c r="N1031" s="261">
        <v>11.1</v>
      </c>
      <c r="O1031" s="261">
        <v>0</v>
      </c>
      <c r="P1031" s="261" t="s">
        <v>94</v>
      </c>
      <c r="Q1031" s="261">
        <v>0</v>
      </c>
      <c r="R1031" s="261">
        <v>0</v>
      </c>
      <c r="S1031" s="261" t="s">
        <v>70</v>
      </c>
      <c r="T1031" s="261">
        <v>0</v>
      </c>
      <c r="U1031" s="261">
        <v>0</v>
      </c>
      <c r="V1031" s="261">
        <v>20161230</v>
      </c>
      <c r="W1031" s="261" t="s">
        <v>161</v>
      </c>
      <c r="X1031" s="199"/>
    </row>
    <row r="1032" spans="1:24">
      <c r="A1032" s="261"/>
      <c r="B1032" s="261">
        <v>0</v>
      </c>
      <c r="C1032" s="261">
        <v>40715712</v>
      </c>
      <c r="D1032" s="261">
        <v>25298151</v>
      </c>
      <c r="E1032" s="261" t="s">
        <v>161</v>
      </c>
      <c r="F1032" s="261">
        <v>0</v>
      </c>
      <c r="G1032" s="261">
        <v>0</v>
      </c>
      <c r="H1032" s="261">
        <v>0</v>
      </c>
      <c r="I1032" s="261">
        <v>0</v>
      </c>
      <c r="J1032" s="261">
        <v>0</v>
      </c>
      <c r="K1032" s="261">
        <v>0</v>
      </c>
      <c r="L1032" s="261">
        <v>0</v>
      </c>
      <c r="M1032" s="261">
        <v>0</v>
      </c>
      <c r="N1032" s="261">
        <v>11.11</v>
      </c>
      <c r="O1032" s="261">
        <v>0</v>
      </c>
      <c r="P1032" s="261" t="s">
        <v>94</v>
      </c>
      <c r="Q1032" s="261">
        <v>0</v>
      </c>
      <c r="R1032" s="261">
        <v>0</v>
      </c>
      <c r="S1032" s="261" t="s">
        <v>70</v>
      </c>
      <c r="T1032" s="261">
        <v>0</v>
      </c>
      <c r="U1032" s="261">
        <v>0</v>
      </c>
      <c r="V1032" s="261">
        <v>20161230</v>
      </c>
      <c r="W1032" s="261" t="s">
        <v>161</v>
      </c>
      <c r="X1032" s="199"/>
    </row>
    <row r="1033" spans="1:24">
      <c r="A1033" s="261"/>
      <c r="B1033" s="261">
        <v>0</v>
      </c>
      <c r="C1033" s="261">
        <v>38862812</v>
      </c>
      <c r="D1033" s="261">
        <v>5028129</v>
      </c>
      <c r="E1033" s="261" t="s">
        <v>161</v>
      </c>
      <c r="F1033" s="261">
        <v>0</v>
      </c>
      <c r="G1033" s="261">
        <v>0</v>
      </c>
      <c r="H1033" s="261">
        <v>0</v>
      </c>
      <c r="I1033" s="261">
        <v>0</v>
      </c>
      <c r="J1033" s="261">
        <v>0</v>
      </c>
      <c r="K1033" s="261">
        <v>0</v>
      </c>
      <c r="L1033" s="261">
        <v>0</v>
      </c>
      <c r="M1033" s="261">
        <v>0</v>
      </c>
      <c r="N1033" s="261">
        <v>11.375</v>
      </c>
      <c r="O1033" s="261">
        <v>0</v>
      </c>
      <c r="P1033" s="261" t="s">
        <v>94</v>
      </c>
      <c r="Q1033" s="261">
        <v>0</v>
      </c>
      <c r="R1033" s="261">
        <v>0</v>
      </c>
      <c r="S1033" s="261" t="s">
        <v>70</v>
      </c>
      <c r="T1033" s="261">
        <v>0</v>
      </c>
      <c r="U1033" s="261">
        <v>0</v>
      </c>
      <c r="V1033" s="261">
        <v>20161230</v>
      </c>
      <c r="W1033" s="261" t="s">
        <v>161</v>
      </c>
      <c r="X1033" s="199"/>
    </row>
    <row r="1034" spans="1:24">
      <c r="A1034" s="261"/>
      <c r="B1034" s="261">
        <v>0</v>
      </c>
      <c r="C1034" s="261">
        <v>35537702</v>
      </c>
      <c r="D1034" s="261">
        <v>21888521</v>
      </c>
      <c r="E1034" s="261" t="s">
        <v>161</v>
      </c>
      <c r="F1034" s="261">
        <v>0</v>
      </c>
      <c r="G1034" s="261">
        <v>0</v>
      </c>
      <c r="H1034" s="261">
        <v>0</v>
      </c>
      <c r="I1034" s="261">
        <v>0</v>
      </c>
      <c r="J1034" s="261">
        <v>0</v>
      </c>
      <c r="K1034" s="261">
        <v>0</v>
      </c>
      <c r="L1034" s="261">
        <v>0</v>
      </c>
      <c r="M1034" s="261">
        <v>0</v>
      </c>
      <c r="N1034" s="261">
        <v>11.1</v>
      </c>
      <c r="O1034" s="261">
        <v>0</v>
      </c>
      <c r="P1034" s="261" t="s">
        <v>94</v>
      </c>
      <c r="Q1034" s="261">
        <v>0</v>
      </c>
      <c r="R1034" s="261">
        <v>0</v>
      </c>
      <c r="S1034" s="261" t="s">
        <v>70</v>
      </c>
      <c r="T1034" s="261">
        <v>0</v>
      </c>
      <c r="U1034" s="261">
        <v>0</v>
      </c>
      <c r="V1034" s="261">
        <v>20161230</v>
      </c>
      <c r="W1034" s="261" t="s">
        <v>161</v>
      </c>
      <c r="X1034" s="199"/>
    </row>
    <row r="1035" spans="1:24">
      <c r="A1035" s="261"/>
      <c r="B1035" s="261">
        <v>0</v>
      </c>
      <c r="C1035" s="261">
        <v>40715702</v>
      </c>
      <c r="D1035" s="261">
        <v>13014716</v>
      </c>
      <c r="E1035" s="261" t="s">
        <v>161</v>
      </c>
      <c r="F1035" s="261">
        <v>0</v>
      </c>
      <c r="G1035" s="261">
        <v>0</v>
      </c>
      <c r="H1035" s="261">
        <v>0</v>
      </c>
      <c r="I1035" s="261">
        <v>0</v>
      </c>
      <c r="J1035" s="261">
        <v>0</v>
      </c>
      <c r="K1035" s="261">
        <v>0</v>
      </c>
      <c r="L1035" s="261">
        <v>0</v>
      </c>
      <c r="M1035" s="261">
        <v>0</v>
      </c>
      <c r="N1035" s="261">
        <v>11.1</v>
      </c>
      <c r="O1035" s="261">
        <v>0</v>
      </c>
      <c r="P1035" s="261" t="s">
        <v>94</v>
      </c>
      <c r="Q1035" s="261">
        <v>0</v>
      </c>
      <c r="R1035" s="261">
        <v>0</v>
      </c>
      <c r="S1035" s="261" t="s">
        <v>70</v>
      </c>
      <c r="T1035" s="261">
        <v>0</v>
      </c>
      <c r="U1035" s="261">
        <v>0</v>
      </c>
      <c r="V1035" s="261">
        <v>20161230</v>
      </c>
      <c r="W1035" s="261" t="s">
        <v>161</v>
      </c>
      <c r="X1035" s="199"/>
    </row>
    <row r="1036" spans="1:24">
      <c r="A1036" s="261"/>
      <c r="B1036" s="261">
        <v>0</v>
      </c>
      <c r="C1036" s="261">
        <v>30538412</v>
      </c>
      <c r="D1036" s="261">
        <v>17490737</v>
      </c>
      <c r="E1036" s="261" t="s">
        <v>161</v>
      </c>
      <c r="F1036" s="261">
        <v>230426.95</v>
      </c>
      <c r="G1036" s="261">
        <v>-8342.86</v>
      </c>
      <c r="H1036" s="261">
        <v>222084.09</v>
      </c>
      <c r="I1036" s="261">
        <v>-4489.6099999999997</v>
      </c>
      <c r="J1036" s="261">
        <v>-500</v>
      </c>
      <c r="K1036" s="261">
        <v>0</v>
      </c>
      <c r="L1036" s="261">
        <v>-13332.47</v>
      </c>
      <c r="M1036" s="261">
        <v>0</v>
      </c>
      <c r="N1036" s="261">
        <v>12.5</v>
      </c>
      <c r="O1036" s="261">
        <v>231.33760000000001</v>
      </c>
      <c r="P1036" s="261" t="s">
        <v>162</v>
      </c>
      <c r="Q1036" s="261">
        <v>0</v>
      </c>
      <c r="R1036" s="261">
        <v>221831.82</v>
      </c>
      <c r="S1036" s="261" t="s">
        <v>71</v>
      </c>
      <c r="T1036" s="261">
        <v>20170102</v>
      </c>
      <c r="U1036" s="261">
        <v>1</v>
      </c>
      <c r="V1036" s="261">
        <v>20161230</v>
      </c>
      <c r="W1036" s="261" t="s">
        <v>161</v>
      </c>
      <c r="X1036" s="199"/>
    </row>
    <row r="1037" spans="1:24">
      <c r="A1037" s="261"/>
      <c r="B1037" s="261">
        <v>0</v>
      </c>
      <c r="C1037" s="261">
        <v>28602802</v>
      </c>
      <c r="D1037" s="261">
        <v>29577045</v>
      </c>
      <c r="E1037" s="261" t="s">
        <v>161</v>
      </c>
      <c r="F1037" s="261">
        <v>0</v>
      </c>
      <c r="G1037" s="261">
        <v>0</v>
      </c>
      <c r="H1037" s="261">
        <v>0</v>
      </c>
      <c r="I1037" s="261">
        <v>0</v>
      </c>
      <c r="J1037" s="261">
        <v>0</v>
      </c>
      <c r="K1037" s="261">
        <v>0</v>
      </c>
      <c r="L1037" s="261">
        <v>0</v>
      </c>
      <c r="M1037" s="261">
        <v>0</v>
      </c>
      <c r="N1037" s="261">
        <v>12.07</v>
      </c>
      <c r="O1037" s="261">
        <v>0</v>
      </c>
      <c r="P1037" s="261" t="s">
        <v>94</v>
      </c>
      <c r="Q1037" s="261">
        <v>0</v>
      </c>
      <c r="R1037" s="261">
        <v>0</v>
      </c>
      <c r="S1037" s="261" t="s">
        <v>70</v>
      </c>
      <c r="T1037" s="261">
        <v>0</v>
      </c>
      <c r="U1037" s="261">
        <v>0</v>
      </c>
      <c r="V1037" s="261">
        <v>20161230</v>
      </c>
      <c r="W1037" s="261" t="s">
        <v>161</v>
      </c>
      <c r="X1037" s="199"/>
    </row>
    <row r="1038" spans="1:24">
      <c r="A1038" s="261"/>
      <c r="B1038" s="261">
        <v>0</v>
      </c>
      <c r="C1038" s="261">
        <v>28347802</v>
      </c>
      <c r="D1038" s="261">
        <v>13237293</v>
      </c>
      <c r="E1038" s="261" t="s">
        <v>161</v>
      </c>
      <c r="F1038" s="261">
        <v>0</v>
      </c>
      <c r="G1038" s="261">
        <v>0</v>
      </c>
      <c r="H1038" s="261">
        <v>0</v>
      </c>
      <c r="I1038" s="261">
        <v>0</v>
      </c>
      <c r="J1038" s="261">
        <v>0</v>
      </c>
      <c r="K1038" s="261">
        <v>0</v>
      </c>
      <c r="L1038" s="261">
        <v>0</v>
      </c>
      <c r="M1038" s="261">
        <v>0</v>
      </c>
      <c r="N1038" s="261">
        <v>11.95</v>
      </c>
      <c r="O1038" s="261">
        <v>0</v>
      </c>
      <c r="P1038" s="261" t="s">
        <v>94</v>
      </c>
      <c r="Q1038" s="261">
        <v>0</v>
      </c>
      <c r="R1038" s="261">
        <v>0</v>
      </c>
      <c r="S1038" s="261" t="s">
        <v>70</v>
      </c>
      <c r="T1038" s="261">
        <v>0</v>
      </c>
      <c r="U1038" s="261">
        <v>0</v>
      </c>
      <c r="V1038" s="261">
        <v>20161230</v>
      </c>
      <c r="W1038" s="261" t="s">
        <v>161</v>
      </c>
      <c r="X1038" s="199"/>
    </row>
    <row r="1039" spans="1:24">
      <c r="A1039" s="261"/>
      <c r="B1039" s="261">
        <v>0</v>
      </c>
      <c r="C1039" s="261">
        <v>32618802</v>
      </c>
      <c r="D1039" s="261">
        <v>37833101</v>
      </c>
      <c r="E1039" s="261" t="s">
        <v>161</v>
      </c>
      <c r="F1039" s="261">
        <v>0</v>
      </c>
      <c r="G1039" s="261">
        <v>0</v>
      </c>
      <c r="H1039" s="261">
        <v>0</v>
      </c>
      <c r="I1039" s="261">
        <v>0</v>
      </c>
      <c r="J1039" s="261">
        <v>0</v>
      </c>
      <c r="K1039" s="261">
        <v>0</v>
      </c>
      <c r="L1039" s="261">
        <v>0</v>
      </c>
      <c r="M1039" s="261">
        <v>0</v>
      </c>
      <c r="N1039" s="261">
        <v>11.95</v>
      </c>
      <c r="O1039" s="261">
        <v>0</v>
      </c>
      <c r="P1039" s="261" t="s">
        <v>94</v>
      </c>
      <c r="Q1039" s="261">
        <v>0</v>
      </c>
      <c r="R1039" s="261">
        <v>0</v>
      </c>
      <c r="S1039" s="261" t="s">
        <v>70</v>
      </c>
      <c r="T1039" s="261">
        <v>0</v>
      </c>
      <c r="U1039" s="261">
        <v>0</v>
      </c>
      <c r="V1039" s="261">
        <v>20161230</v>
      </c>
      <c r="W1039" s="261" t="s">
        <v>161</v>
      </c>
      <c r="X1039" s="199"/>
    </row>
    <row r="1040" spans="1:24">
      <c r="A1040" s="261"/>
      <c r="B1040" s="261">
        <v>0</v>
      </c>
      <c r="C1040" s="261">
        <v>38184912</v>
      </c>
      <c r="D1040" s="261">
        <v>8927317</v>
      </c>
      <c r="E1040" s="261" t="s">
        <v>161</v>
      </c>
      <c r="F1040" s="261">
        <v>0</v>
      </c>
      <c r="G1040" s="261">
        <v>0</v>
      </c>
      <c r="H1040" s="261">
        <v>0</v>
      </c>
      <c r="I1040" s="261">
        <v>0</v>
      </c>
      <c r="J1040" s="261">
        <v>0</v>
      </c>
      <c r="K1040" s="261">
        <v>0</v>
      </c>
      <c r="L1040" s="261">
        <v>0</v>
      </c>
      <c r="M1040" s="261">
        <v>0</v>
      </c>
      <c r="N1040" s="261">
        <v>11.1</v>
      </c>
      <c r="O1040" s="261">
        <v>0</v>
      </c>
      <c r="P1040" s="261" t="s">
        <v>94</v>
      </c>
      <c r="Q1040" s="261">
        <v>0</v>
      </c>
      <c r="R1040" s="261">
        <v>0</v>
      </c>
      <c r="S1040" s="261" t="s">
        <v>70</v>
      </c>
      <c r="T1040" s="261">
        <v>0</v>
      </c>
      <c r="U1040" s="261">
        <v>0</v>
      </c>
      <c r="V1040" s="261">
        <v>20161230</v>
      </c>
      <c r="W1040" s="261" t="s">
        <v>161</v>
      </c>
      <c r="X1040" s="199"/>
    </row>
    <row r="1041" spans="1:24">
      <c r="A1041" s="261"/>
      <c r="B1041" s="261">
        <v>0</v>
      </c>
      <c r="C1041" s="261">
        <v>43465912</v>
      </c>
      <c r="D1041" s="261">
        <v>898660</v>
      </c>
      <c r="E1041" s="261" t="s">
        <v>161</v>
      </c>
      <c r="F1041" s="261">
        <v>0</v>
      </c>
      <c r="G1041" s="261">
        <v>0</v>
      </c>
      <c r="H1041" s="261">
        <v>0</v>
      </c>
      <c r="I1041" s="261">
        <v>0</v>
      </c>
      <c r="J1041" s="261">
        <v>0</v>
      </c>
      <c r="K1041" s="261">
        <v>0</v>
      </c>
      <c r="L1041" s="261">
        <v>0</v>
      </c>
      <c r="M1041" s="261">
        <v>0</v>
      </c>
      <c r="N1041" s="261">
        <v>11.1</v>
      </c>
      <c r="O1041" s="261">
        <v>0</v>
      </c>
      <c r="P1041" s="261" t="s">
        <v>94</v>
      </c>
      <c r="Q1041" s="261">
        <v>0</v>
      </c>
      <c r="R1041" s="261">
        <v>0</v>
      </c>
      <c r="S1041" s="261" t="s">
        <v>70</v>
      </c>
      <c r="T1041" s="261">
        <v>0</v>
      </c>
      <c r="U1041" s="261">
        <v>0</v>
      </c>
      <c r="V1041" s="261">
        <v>20161230</v>
      </c>
      <c r="W1041" s="261" t="s">
        <v>161</v>
      </c>
      <c r="X1041" s="199"/>
    </row>
    <row r="1042" spans="1:24">
      <c r="A1042" s="261"/>
      <c r="B1042" s="261">
        <v>0</v>
      </c>
      <c r="C1042" s="261">
        <v>42076902</v>
      </c>
      <c r="D1042" s="261">
        <v>40253530</v>
      </c>
      <c r="E1042" s="261" t="s">
        <v>161</v>
      </c>
      <c r="F1042" s="261">
        <v>0</v>
      </c>
      <c r="G1042" s="261">
        <v>0</v>
      </c>
      <c r="H1042" s="261">
        <v>0</v>
      </c>
      <c r="I1042" s="261">
        <v>0</v>
      </c>
      <c r="J1042" s="261">
        <v>0</v>
      </c>
      <c r="K1042" s="261">
        <v>0</v>
      </c>
      <c r="L1042" s="261">
        <v>0</v>
      </c>
      <c r="M1042" s="261">
        <v>0</v>
      </c>
      <c r="N1042" s="261">
        <v>12.5</v>
      </c>
      <c r="O1042" s="261">
        <v>0</v>
      </c>
      <c r="P1042" s="261" t="s">
        <v>94</v>
      </c>
      <c r="Q1042" s="261">
        <v>0</v>
      </c>
      <c r="R1042" s="261">
        <v>0</v>
      </c>
      <c r="S1042" s="261" t="s">
        <v>70</v>
      </c>
      <c r="T1042" s="261">
        <v>0</v>
      </c>
      <c r="U1042" s="261">
        <v>0</v>
      </c>
      <c r="V1042" s="261">
        <v>20161230</v>
      </c>
      <c r="W1042" s="261" t="s">
        <v>161</v>
      </c>
      <c r="X1042" s="199"/>
    </row>
    <row r="1043" spans="1:24">
      <c r="A1043" s="261"/>
      <c r="B1043" s="261">
        <v>0</v>
      </c>
      <c r="C1043" s="261">
        <v>31494902</v>
      </c>
      <c r="D1043" s="261">
        <v>12968694</v>
      </c>
      <c r="E1043" s="261" t="s">
        <v>161</v>
      </c>
      <c r="F1043" s="261">
        <v>0</v>
      </c>
      <c r="G1043" s="261">
        <v>0</v>
      </c>
      <c r="H1043" s="261">
        <v>0</v>
      </c>
      <c r="I1043" s="261">
        <v>0</v>
      </c>
      <c r="J1043" s="261">
        <v>0</v>
      </c>
      <c r="K1043" s="261">
        <v>0</v>
      </c>
      <c r="L1043" s="261">
        <v>0</v>
      </c>
      <c r="M1043" s="261">
        <v>0</v>
      </c>
      <c r="N1043" s="261">
        <v>11.8</v>
      </c>
      <c r="O1043" s="261">
        <v>0</v>
      </c>
      <c r="P1043" s="261" t="s">
        <v>94</v>
      </c>
      <c r="Q1043" s="261">
        <v>0</v>
      </c>
      <c r="R1043" s="261">
        <v>0</v>
      </c>
      <c r="S1043" s="261" t="s">
        <v>70</v>
      </c>
      <c r="T1043" s="261">
        <v>0</v>
      </c>
      <c r="U1043" s="261">
        <v>0</v>
      </c>
      <c r="V1043" s="261">
        <v>20161230</v>
      </c>
      <c r="W1043" s="261" t="s">
        <v>161</v>
      </c>
      <c r="X1043" s="199"/>
    </row>
    <row r="1044" spans="1:24">
      <c r="A1044" s="261"/>
      <c r="B1044" s="261">
        <v>0</v>
      </c>
      <c r="C1044" s="261">
        <v>42462612</v>
      </c>
      <c r="D1044" s="261">
        <v>14280939</v>
      </c>
      <c r="E1044" s="261" t="s">
        <v>161</v>
      </c>
      <c r="F1044" s="261">
        <v>0</v>
      </c>
      <c r="G1044" s="261">
        <v>0</v>
      </c>
      <c r="H1044" s="261">
        <v>0</v>
      </c>
      <c r="I1044" s="261">
        <v>0</v>
      </c>
      <c r="J1044" s="261">
        <v>0</v>
      </c>
      <c r="K1044" s="261">
        <v>0</v>
      </c>
      <c r="L1044" s="261">
        <v>0</v>
      </c>
      <c r="M1044" s="261">
        <v>0</v>
      </c>
      <c r="N1044" s="261">
        <v>12.5</v>
      </c>
      <c r="O1044" s="261">
        <v>0</v>
      </c>
      <c r="P1044" s="261" t="s">
        <v>94</v>
      </c>
      <c r="Q1044" s="261">
        <v>0</v>
      </c>
      <c r="R1044" s="261">
        <v>0</v>
      </c>
      <c r="S1044" s="261" t="s">
        <v>70</v>
      </c>
      <c r="T1044" s="261">
        <v>0</v>
      </c>
      <c r="U1044" s="261">
        <v>0</v>
      </c>
      <c r="V1044" s="261">
        <v>20161230</v>
      </c>
      <c r="W1044" s="261" t="s">
        <v>161</v>
      </c>
      <c r="X1044" s="199"/>
    </row>
    <row r="1045" spans="1:24">
      <c r="A1045" s="261"/>
      <c r="B1045" s="261">
        <v>0</v>
      </c>
      <c r="C1045" s="261">
        <v>42166902</v>
      </c>
      <c r="D1045" s="261">
        <v>31975414</v>
      </c>
      <c r="E1045" s="261" t="s">
        <v>161</v>
      </c>
      <c r="F1045" s="261">
        <v>0</v>
      </c>
      <c r="G1045" s="261">
        <v>0</v>
      </c>
      <c r="H1045" s="261">
        <v>0</v>
      </c>
      <c r="I1045" s="261">
        <v>0</v>
      </c>
      <c r="J1045" s="261">
        <v>0</v>
      </c>
      <c r="K1045" s="261">
        <v>0</v>
      </c>
      <c r="L1045" s="261">
        <v>0</v>
      </c>
      <c r="M1045" s="261">
        <v>0</v>
      </c>
      <c r="N1045" s="261">
        <v>12.435</v>
      </c>
      <c r="O1045" s="261">
        <v>0</v>
      </c>
      <c r="P1045" s="261" t="s">
        <v>94</v>
      </c>
      <c r="Q1045" s="261">
        <v>1</v>
      </c>
      <c r="R1045" s="261">
        <v>0</v>
      </c>
      <c r="S1045" s="261" t="s">
        <v>70</v>
      </c>
      <c r="T1045" s="261">
        <v>0</v>
      </c>
      <c r="U1045" s="261">
        <v>0</v>
      </c>
      <c r="V1045" s="261">
        <v>20161230</v>
      </c>
      <c r="W1045" s="261" t="s">
        <v>161</v>
      </c>
      <c r="X1045" s="199"/>
    </row>
    <row r="1046" spans="1:24">
      <c r="A1046" s="261"/>
      <c r="B1046" s="261">
        <v>0</v>
      </c>
      <c r="C1046" s="261">
        <v>44938912</v>
      </c>
      <c r="D1046" s="261">
        <v>13751222</v>
      </c>
      <c r="E1046" s="261" t="s">
        <v>161</v>
      </c>
      <c r="F1046" s="261">
        <v>0</v>
      </c>
      <c r="G1046" s="261">
        <v>0</v>
      </c>
      <c r="H1046" s="261">
        <v>0</v>
      </c>
      <c r="I1046" s="261">
        <v>0</v>
      </c>
      <c r="J1046" s="261">
        <v>0</v>
      </c>
      <c r="K1046" s="261">
        <v>0</v>
      </c>
      <c r="L1046" s="261">
        <v>0</v>
      </c>
      <c r="M1046" s="261">
        <v>0</v>
      </c>
      <c r="N1046" s="261">
        <v>11.11</v>
      </c>
      <c r="O1046" s="261">
        <v>0</v>
      </c>
      <c r="P1046" s="261" t="s">
        <v>94</v>
      </c>
      <c r="Q1046" s="261">
        <v>0</v>
      </c>
      <c r="R1046" s="261">
        <v>0</v>
      </c>
      <c r="S1046" s="261" t="s">
        <v>70</v>
      </c>
      <c r="T1046" s="261">
        <v>0</v>
      </c>
      <c r="U1046" s="261">
        <v>0</v>
      </c>
      <c r="V1046" s="261">
        <v>20161230</v>
      </c>
      <c r="W1046" s="261" t="s">
        <v>161</v>
      </c>
      <c r="X1046" s="199"/>
    </row>
    <row r="1047" spans="1:24">
      <c r="A1047" s="261"/>
      <c r="B1047" s="261">
        <v>0</v>
      </c>
      <c r="C1047" s="261">
        <v>38230712</v>
      </c>
      <c r="D1047" s="261">
        <v>32573224</v>
      </c>
      <c r="E1047" s="261" t="s">
        <v>161</v>
      </c>
      <c r="F1047" s="261">
        <v>305728.53999999998</v>
      </c>
      <c r="G1047" s="261">
        <v>-4399.24</v>
      </c>
      <c r="H1047" s="261">
        <v>301329.3</v>
      </c>
      <c r="I1047" s="261">
        <v>-2560.48</v>
      </c>
      <c r="J1047" s="261">
        <v>0</v>
      </c>
      <c r="K1047" s="261">
        <v>0</v>
      </c>
      <c r="L1047" s="261">
        <v>-6959.72</v>
      </c>
      <c r="M1047" s="261">
        <v>0</v>
      </c>
      <c r="N1047" s="261">
        <v>10.050000000000001</v>
      </c>
      <c r="O1047" s="261">
        <v>313.88470000000001</v>
      </c>
      <c r="P1047" s="261" t="s">
        <v>162</v>
      </c>
      <c r="Q1047" s="261">
        <v>0</v>
      </c>
      <c r="R1047" s="261">
        <v>301329.3</v>
      </c>
      <c r="S1047" s="261" t="s">
        <v>70</v>
      </c>
      <c r="T1047" s="261">
        <v>0</v>
      </c>
      <c r="U1047" s="261">
        <v>0</v>
      </c>
      <c r="V1047" s="261">
        <v>20161230</v>
      </c>
      <c r="W1047" s="261" t="s">
        <v>161</v>
      </c>
      <c r="X1047" s="199"/>
    </row>
    <row r="1048" spans="1:24">
      <c r="A1048" s="261"/>
      <c r="B1048" s="261">
        <v>0</v>
      </c>
      <c r="C1048" s="261">
        <v>43506712</v>
      </c>
      <c r="D1048" s="261">
        <v>5228075</v>
      </c>
      <c r="E1048" s="261" t="s">
        <v>161</v>
      </c>
      <c r="F1048" s="261">
        <v>0</v>
      </c>
      <c r="G1048" s="261">
        <v>0</v>
      </c>
      <c r="H1048" s="261">
        <v>0</v>
      </c>
      <c r="I1048" s="261">
        <v>0</v>
      </c>
      <c r="J1048" s="261">
        <v>0</v>
      </c>
      <c r="K1048" s="261">
        <v>0</v>
      </c>
      <c r="L1048" s="261">
        <v>0</v>
      </c>
      <c r="M1048" s="261">
        <v>0</v>
      </c>
      <c r="N1048" s="261">
        <v>11.1</v>
      </c>
      <c r="O1048" s="261">
        <v>0</v>
      </c>
      <c r="P1048" s="261" t="s">
        <v>94</v>
      </c>
      <c r="Q1048" s="261">
        <v>1</v>
      </c>
      <c r="R1048" s="261">
        <v>0</v>
      </c>
      <c r="S1048" s="261" t="s">
        <v>70</v>
      </c>
      <c r="T1048" s="261">
        <v>0</v>
      </c>
      <c r="U1048" s="261">
        <v>0</v>
      </c>
      <c r="V1048" s="261">
        <v>20161230</v>
      </c>
      <c r="W1048" s="261" t="s">
        <v>161</v>
      </c>
      <c r="X1048" s="199"/>
    </row>
    <row r="1049" spans="1:24">
      <c r="A1049" s="261"/>
      <c r="B1049" s="261">
        <v>0</v>
      </c>
      <c r="C1049" s="261">
        <v>42167112</v>
      </c>
      <c r="D1049" s="261">
        <v>12868403</v>
      </c>
      <c r="E1049" s="261" t="s">
        <v>161</v>
      </c>
      <c r="F1049" s="261">
        <v>1122966.6000000001</v>
      </c>
      <c r="G1049" s="261">
        <v>-13784.49</v>
      </c>
      <c r="H1049" s="261">
        <v>1109182.1100000001</v>
      </c>
      <c r="I1049" s="261">
        <v>-10312.120000000001</v>
      </c>
      <c r="J1049" s="261">
        <v>-500</v>
      </c>
      <c r="K1049" s="261">
        <v>0</v>
      </c>
      <c r="L1049" s="261">
        <v>-24596.61</v>
      </c>
      <c r="M1049" s="261">
        <v>0</v>
      </c>
      <c r="N1049" s="261">
        <v>11.1</v>
      </c>
      <c r="O1049" s="261">
        <v>1155.3979999999999</v>
      </c>
      <c r="P1049" s="261" t="s">
        <v>162</v>
      </c>
      <c r="Q1049" s="261">
        <v>0</v>
      </c>
      <c r="R1049" s="261">
        <v>1081229.43</v>
      </c>
      <c r="S1049" s="261" t="s">
        <v>72</v>
      </c>
      <c r="T1049" s="261">
        <v>20161130</v>
      </c>
      <c r="U1049" s="261">
        <v>2</v>
      </c>
      <c r="V1049" s="261">
        <v>20161230</v>
      </c>
      <c r="W1049" s="261" t="s">
        <v>161</v>
      </c>
      <c r="X1049" s="199"/>
    </row>
    <row r="1050" spans="1:24">
      <c r="A1050" s="261"/>
      <c r="B1050" s="261">
        <v>0</v>
      </c>
      <c r="C1050" s="261">
        <v>42508022</v>
      </c>
      <c r="D1050" s="261">
        <v>9638329</v>
      </c>
      <c r="E1050" s="261" t="s">
        <v>161</v>
      </c>
      <c r="F1050" s="261">
        <v>0</v>
      </c>
      <c r="G1050" s="261">
        <v>0</v>
      </c>
      <c r="H1050" s="261">
        <v>0</v>
      </c>
      <c r="I1050" s="261">
        <v>0</v>
      </c>
      <c r="J1050" s="261">
        <v>0</v>
      </c>
      <c r="K1050" s="261">
        <v>0</v>
      </c>
      <c r="L1050" s="261">
        <v>0</v>
      </c>
      <c r="M1050" s="261">
        <v>0</v>
      </c>
      <c r="N1050" s="261">
        <v>12.7</v>
      </c>
      <c r="O1050" s="261">
        <v>0</v>
      </c>
      <c r="P1050" s="261" t="s">
        <v>94</v>
      </c>
      <c r="Q1050" s="261">
        <v>0</v>
      </c>
      <c r="R1050" s="261">
        <v>0</v>
      </c>
      <c r="S1050" s="261" t="s">
        <v>70</v>
      </c>
      <c r="T1050" s="261">
        <v>0</v>
      </c>
      <c r="U1050" s="261">
        <v>0</v>
      </c>
      <c r="V1050" s="261">
        <v>20161230</v>
      </c>
      <c r="W1050" s="261" t="s">
        <v>161</v>
      </c>
      <c r="X1050" s="199"/>
    </row>
    <row r="1051" spans="1:24">
      <c r="A1051" s="261"/>
      <c r="B1051" s="261">
        <v>0</v>
      </c>
      <c r="C1051" s="261">
        <v>42954212</v>
      </c>
      <c r="D1051" s="261">
        <v>28753612</v>
      </c>
      <c r="E1051" s="261" t="s">
        <v>161</v>
      </c>
      <c r="F1051" s="261">
        <v>0</v>
      </c>
      <c r="G1051" s="261">
        <v>0</v>
      </c>
      <c r="H1051" s="261">
        <v>0</v>
      </c>
      <c r="I1051" s="261">
        <v>0</v>
      </c>
      <c r="J1051" s="261">
        <v>0</v>
      </c>
      <c r="K1051" s="261">
        <v>0</v>
      </c>
      <c r="L1051" s="261">
        <v>0</v>
      </c>
      <c r="M1051" s="261">
        <v>0</v>
      </c>
      <c r="N1051" s="261">
        <v>12.5</v>
      </c>
      <c r="O1051" s="261">
        <v>0</v>
      </c>
      <c r="P1051" s="261" t="s">
        <v>94</v>
      </c>
      <c r="Q1051" s="261">
        <v>0</v>
      </c>
      <c r="R1051" s="261">
        <v>0</v>
      </c>
      <c r="S1051" s="261" t="s">
        <v>70</v>
      </c>
      <c r="T1051" s="261">
        <v>0</v>
      </c>
      <c r="U1051" s="261">
        <v>0</v>
      </c>
      <c r="V1051" s="261">
        <v>20161230</v>
      </c>
      <c r="W1051" s="261" t="s">
        <v>161</v>
      </c>
      <c r="X1051" s="199"/>
    </row>
    <row r="1052" spans="1:24">
      <c r="A1052" s="261"/>
      <c r="B1052" s="261">
        <v>0</v>
      </c>
      <c r="C1052" s="261">
        <v>45008212</v>
      </c>
      <c r="D1052" s="261">
        <v>25630283</v>
      </c>
      <c r="E1052" s="261" t="s">
        <v>161</v>
      </c>
      <c r="F1052" s="261">
        <v>0</v>
      </c>
      <c r="G1052" s="261">
        <v>0</v>
      </c>
      <c r="H1052" s="261">
        <v>0</v>
      </c>
      <c r="I1052" s="261">
        <v>0</v>
      </c>
      <c r="J1052" s="261">
        <v>0</v>
      </c>
      <c r="K1052" s="261">
        <v>0</v>
      </c>
      <c r="L1052" s="261">
        <v>0</v>
      </c>
      <c r="M1052" s="261">
        <v>0</v>
      </c>
      <c r="N1052" s="261">
        <v>11.7</v>
      </c>
      <c r="O1052" s="261">
        <v>0</v>
      </c>
      <c r="P1052" s="261" t="s">
        <v>94</v>
      </c>
      <c r="Q1052" s="261">
        <v>0</v>
      </c>
      <c r="R1052" s="261">
        <v>0</v>
      </c>
      <c r="S1052" s="261" t="s">
        <v>70</v>
      </c>
      <c r="T1052" s="261">
        <v>0</v>
      </c>
      <c r="U1052" s="261">
        <v>0</v>
      </c>
      <c r="V1052" s="261">
        <v>20161230</v>
      </c>
      <c r="W1052" s="261" t="s">
        <v>161</v>
      </c>
      <c r="X1052" s="199"/>
    </row>
    <row r="1053" spans="1:24">
      <c r="A1053" s="261"/>
      <c r="B1053" s="261">
        <v>0</v>
      </c>
      <c r="C1053" s="261">
        <v>31313912</v>
      </c>
      <c r="D1053" s="261">
        <v>13132761</v>
      </c>
      <c r="E1053" s="261" t="s">
        <v>161</v>
      </c>
      <c r="F1053" s="261">
        <v>0</v>
      </c>
      <c r="G1053" s="261">
        <v>0</v>
      </c>
      <c r="H1053" s="261">
        <v>0</v>
      </c>
      <c r="I1053" s="261">
        <v>0</v>
      </c>
      <c r="J1053" s="261">
        <v>0</v>
      </c>
      <c r="K1053" s="261">
        <v>0</v>
      </c>
      <c r="L1053" s="261">
        <v>0</v>
      </c>
      <c r="M1053" s="261">
        <v>0</v>
      </c>
      <c r="N1053" s="261">
        <v>12</v>
      </c>
      <c r="O1053" s="261">
        <v>0</v>
      </c>
      <c r="P1053" s="261" t="s">
        <v>94</v>
      </c>
      <c r="Q1053" s="261">
        <v>0</v>
      </c>
      <c r="R1053" s="261">
        <v>0</v>
      </c>
      <c r="S1053" s="261" t="s">
        <v>70</v>
      </c>
      <c r="T1053" s="261">
        <v>0</v>
      </c>
      <c r="U1053" s="261">
        <v>0</v>
      </c>
      <c r="V1053" s="261">
        <v>20161230</v>
      </c>
      <c r="W1053" s="261" t="s">
        <v>161</v>
      </c>
      <c r="X1053" s="199"/>
    </row>
    <row r="1054" spans="1:24">
      <c r="A1054" s="261"/>
      <c r="B1054" s="261">
        <v>0</v>
      </c>
      <c r="C1054" s="261">
        <v>31173322</v>
      </c>
      <c r="D1054" s="261">
        <v>19813431</v>
      </c>
      <c r="E1054" s="261" t="s">
        <v>161</v>
      </c>
      <c r="F1054" s="261">
        <v>0</v>
      </c>
      <c r="G1054" s="261">
        <v>0</v>
      </c>
      <c r="H1054" s="261">
        <v>0</v>
      </c>
      <c r="I1054" s="261">
        <v>0</v>
      </c>
      <c r="J1054" s="261">
        <v>0</v>
      </c>
      <c r="K1054" s="261">
        <v>0</v>
      </c>
      <c r="L1054" s="261">
        <v>0</v>
      </c>
      <c r="M1054" s="261">
        <v>0</v>
      </c>
      <c r="N1054" s="261">
        <v>11.8</v>
      </c>
      <c r="O1054" s="261">
        <v>0</v>
      </c>
      <c r="P1054" s="261" t="s">
        <v>94</v>
      </c>
      <c r="Q1054" s="261">
        <v>0</v>
      </c>
      <c r="R1054" s="261">
        <v>0</v>
      </c>
      <c r="S1054" s="261" t="s">
        <v>70</v>
      </c>
      <c r="T1054" s="261">
        <v>0</v>
      </c>
      <c r="U1054" s="261">
        <v>0</v>
      </c>
      <c r="V1054" s="261">
        <v>20161230</v>
      </c>
      <c r="W1054" s="261" t="s">
        <v>161</v>
      </c>
      <c r="X1054" s="199"/>
    </row>
    <row r="1055" spans="1:24">
      <c r="A1055" s="261"/>
      <c r="B1055" s="261">
        <v>0</v>
      </c>
      <c r="C1055" s="261">
        <v>32337912</v>
      </c>
      <c r="D1055" s="261">
        <v>13412723</v>
      </c>
      <c r="E1055" s="261" t="s">
        <v>161</v>
      </c>
      <c r="F1055" s="261">
        <v>0</v>
      </c>
      <c r="G1055" s="261">
        <v>0</v>
      </c>
      <c r="H1055" s="261">
        <v>0</v>
      </c>
      <c r="I1055" s="261">
        <v>0</v>
      </c>
      <c r="J1055" s="261">
        <v>0</v>
      </c>
      <c r="K1055" s="261">
        <v>0</v>
      </c>
      <c r="L1055" s="261">
        <v>0</v>
      </c>
      <c r="M1055" s="261">
        <v>0</v>
      </c>
      <c r="N1055" s="261">
        <v>11.95</v>
      </c>
      <c r="O1055" s="261">
        <v>0</v>
      </c>
      <c r="P1055" s="261" t="s">
        <v>94</v>
      </c>
      <c r="Q1055" s="261">
        <v>0</v>
      </c>
      <c r="R1055" s="261">
        <v>0</v>
      </c>
      <c r="S1055" s="261" t="s">
        <v>70</v>
      </c>
      <c r="T1055" s="261">
        <v>0</v>
      </c>
      <c r="U1055" s="261">
        <v>0</v>
      </c>
      <c r="V1055" s="261">
        <v>20161230</v>
      </c>
      <c r="W1055" s="261" t="s">
        <v>161</v>
      </c>
      <c r="X1055" s="199"/>
    </row>
    <row r="1056" spans="1:24">
      <c r="A1056" s="261"/>
      <c r="B1056" s="261">
        <v>0</v>
      </c>
      <c r="C1056" s="261">
        <v>39755322</v>
      </c>
      <c r="D1056" s="261">
        <v>8605068</v>
      </c>
      <c r="E1056" s="261" t="s">
        <v>161</v>
      </c>
      <c r="F1056" s="261">
        <v>0</v>
      </c>
      <c r="G1056" s="261">
        <v>0</v>
      </c>
      <c r="H1056" s="261">
        <v>0</v>
      </c>
      <c r="I1056" s="261">
        <v>0</v>
      </c>
      <c r="J1056" s="261">
        <v>0</v>
      </c>
      <c r="K1056" s="261">
        <v>0</v>
      </c>
      <c r="L1056" s="261">
        <v>0</v>
      </c>
      <c r="M1056" s="261">
        <v>0</v>
      </c>
      <c r="N1056" s="261">
        <v>11.1</v>
      </c>
      <c r="O1056" s="261">
        <v>0</v>
      </c>
      <c r="P1056" s="261" t="s">
        <v>94</v>
      </c>
      <c r="Q1056" s="261">
        <v>0</v>
      </c>
      <c r="R1056" s="261">
        <v>0</v>
      </c>
      <c r="S1056" s="261" t="s">
        <v>70</v>
      </c>
      <c r="T1056" s="261">
        <v>0</v>
      </c>
      <c r="U1056" s="261">
        <v>0</v>
      </c>
      <c r="V1056" s="261">
        <v>20161230</v>
      </c>
      <c r="W1056" s="261" t="s">
        <v>161</v>
      </c>
      <c r="X1056" s="199"/>
    </row>
    <row r="1057" spans="1:24">
      <c r="A1057" s="261"/>
      <c r="B1057" s="261">
        <v>0</v>
      </c>
      <c r="C1057" s="261">
        <v>26457412</v>
      </c>
      <c r="D1057" s="261">
        <v>11991775</v>
      </c>
      <c r="E1057" s="261" t="s">
        <v>161</v>
      </c>
      <c r="F1057" s="261">
        <v>0</v>
      </c>
      <c r="G1057" s="261">
        <v>0</v>
      </c>
      <c r="H1057" s="261">
        <v>0</v>
      </c>
      <c r="I1057" s="261">
        <v>0</v>
      </c>
      <c r="J1057" s="261">
        <v>0</v>
      </c>
      <c r="K1057" s="261">
        <v>0</v>
      </c>
      <c r="L1057" s="261">
        <v>0</v>
      </c>
      <c r="M1057" s="261">
        <v>0</v>
      </c>
      <c r="N1057" s="261">
        <v>12.5</v>
      </c>
      <c r="O1057" s="261">
        <v>0</v>
      </c>
      <c r="P1057" s="261" t="s">
        <v>94</v>
      </c>
      <c r="Q1057" s="261">
        <v>0</v>
      </c>
      <c r="R1057" s="261">
        <v>0</v>
      </c>
      <c r="S1057" s="261" t="s">
        <v>70</v>
      </c>
      <c r="T1057" s="261">
        <v>0</v>
      </c>
      <c r="U1057" s="261">
        <v>0</v>
      </c>
      <c r="V1057" s="261">
        <v>20161230</v>
      </c>
      <c r="W1057" s="261" t="s">
        <v>161</v>
      </c>
      <c r="X1057" s="199"/>
    </row>
    <row r="1058" spans="1:24">
      <c r="A1058" s="261"/>
      <c r="B1058" s="261">
        <v>0</v>
      </c>
      <c r="C1058" s="261">
        <v>24437412</v>
      </c>
      <c r="D1058" s="261">
        <v>16216204</v>
      </c>
      <c r="E1058" s="261" t="s">
        <v>161</v>
      </c>
      <c r="F1058" s="261">
        <v>0</v>
      </c>
      <c r="G1058" s="261">
        <v>0</v>
      </c>
      <c r="H1058" s="261">
        <v>0</v>
      </c>
      <c r="I1058" s="261">
        <v>0</v>
      </c>
      <c r="J1058" s="261">
        <v>0</v>
      </c>
      <c r="K1058" s="261">
        <v>0</v>
      </c>
      <c r="L1058" s="261">
        <v>0</v>
      </c>
      <c r="M1058" s="261">
        <v>0</v>
      </c>
      <c r="N1058" s="261">
        <v>12.25</v>
      </c>
      <c r="O1058" s="261">
        <v>0</v>
      </c>
      <c r="P1058" s="261" t="s">
        <v>94</v>
      </c>
      <c r="Q1058" s="261">
        <v>0</v>
      </c>
      <c r="R1058" s="261">
        <v>0</v>
      </c>
      <c r="S1058" s="261" t="s">
        <v>70</v>
      </c>
      <c r="T1058" s="261">
        <v>0</v>
      </c>
      <c r="U1058" s="261">
        <v>0</v>
      </c>
      <c r="V1058" s="261">
        <v>20161230</v>
      </c>
      <c r="W1058" s="261" t="s">
        <v>161</v>
      </c>
      <c r="X1058" s="199"/>
    </row>
    <row r="1059" spans="1:24">
      <c r="A1059" s="261"/>
      <c r="B1059" s="261">
        <v>0</v>
      </c>
      <c r="C1059" s="261">
        <v>31675022</v>
      </c>
      <c r="D1059" s="261">
        <v>21788308</v>
      </c>
      <c r="E1059" s="261" t="s">
        <v>161</v>
      </c>
      <c r="F1059" s="261">
        <v>0</v>
      </c>
      <c r="G1059" s="261">
        <v>0</v>
      </c>
      <c r="H1059" s="261">
        <v>0</v>
      </c>
      <c r="I1059" s="261">
        <v>0</v>
      </c>
      <c r="J1059" s="261">
        <v>0</v>
      </c>
      <c r="K1059" s="261">
        <v>0</v>
      </c>
      <c r="L1059" s="261">
        <v>0</v>
      </c>
      <c r="M1059" s="261">
        <v>0</v>
      </c>
      <c r="N1059" s="261">
        <v>12</v>
      </c>
      <c r="O1059" s="261">
        <v>0</v>
      </c>
      <c r="P1059" s="261" t="s">
        <v>94</v>
      </c>
      <c r="Q1059" s="261">
        <v>0</v>
      </c>
      <c r="R1059" s="261">
        <v>0</v>
      </c>
      <c r="S1059" s="261" t="s">
        <v>70</v>
      </c>
      <c r="T1059" s="261">
        <v>0</v>
      </c>
      <c r="U1059" s="261">
        <v>0</v>
      </c>
      <c r="V1059" s="261">
        <v>20161230</v>
      </c>
      <c r="W1059" s="261" t="s">
        <v>161</v>
      </c>
      <c r="X1059" s="199"/>
    </row>
    <row r="1060" spans="1:24">
      <c r="A1060" s="261"/>
      <c r="B1060" s="261">
        <v>0</v>
      </c>
      <c r="C1060" s="261">
        <v>44568512</v>
      </c>
      <c r="D1060" s="261">
        <v>30756335</v>
      </c>
      <c r="E1060" s="261" t="s">
        <v>161</v>
      </c>
      <c r="F1060" s="261">
        <v>0</v>
      </c>
      <c r="G1060" s="261">
        <v>0</v>
      </c>
      <c r="H1060" s="261">
        <v>0</v>
      </c>
      <c r="I1060" s="261">
        <v>0</v>
      </c>
      <c r="J1060" s="261">
        <v>0</v>
      </c>
      <c r="K1060" s="261">
        <v>0</v>
      </c>
      <c r="L1060" s="261">
        <v>0</v>
      </c>
      <c r="M1060" s="261">
        <v>0</v>
      </c>
      <c r="N1060" s="261">
        <v>11.1</v>
      </c>
      <c r="O1060" s="261">
        <v>0</v>
      </c>
      <c r="P1060" s="261" t="s">
        <v>94</v>
      </c>
      <c r="Q1060" s="261">
        <v>0</v>
      </c>
      <c r="R1060" s="261">
        <v>0</v>
      </c>
      <c r="S1060" s="261" t="s">
        <v>70</v>
      </c>
      <c r="T1060" s="261">
        <v>0</v>
      </c>
      <c r="U1060" s="261">
        <v>0</v>
      </c>
      <c r="V1060" s="261">
        <v>20161230</v>
      </c>
      <c r="W1060" s="261" t="s">
        <v>161</v>
      </c>
      <c r="X1060" s="199"/>
    </row>
    <row r="1061" spans="1:24">
      <c r="A1061" s="261"/>
      <c r="B1061" s="261">
        <v>0</v>
      </c>
      <c r="C1061" s="261">
        <v>45765512</v>
      </c>
      <c r="D1061" s="261">
        <v>33076639</v>
      </c>
      <c r="E1061" s="261" t="s">
        <v>161</v>
      </c>
      <c r="F1061" s="261">
        <v>273368.21000000002</v>
      </c>
      <c r="G1061" s="261">
        <v>-3162.58</v>
      </c>
      <c r="H1061" s="261">
        <v>270205.63</v>
      </c>
      <c r="I1061" s="261">
        <v>-2665.34</v>
      </c>
      <c r="J1061" s="261">
        <v>0</v>
      </c>
      <c r="K1061" s="261">
        <v>0</v>
      </c>
      <c r="L1061" s="261">
        <v>-5827.92</v>
      </c>
      <c r="M1061" s="261">
        <v>0</v>
      </c>
      <c r="N1061" s="261">
        <v>11.7</v>
      </c>
      <c r="O1061" s="261">
        <v>281.46420000000001</v>
      </c>
      <c r="P1061" s="261" t="s">
        <v>162</v>
      </c>
      <c r="Q1061" s="261">
        <v>0</v>
      </c>
      <c r="R1061" s="261">
        <v>270205.63</v>
      </c>
      <c r="S1061" s="261" t="s">
        <v>70</v>
      </c>
      <c r="T1061" s="261">
        <v>0</v>
      </c>
      <c r="U1061" s="261">
        <v>0</v>
      </c>
      <c r="V1061" s="261">
        <v>20161230</v>
      </c>
      <c r="W1061" s="261" t="s">
        <v>161</v>
      </c>
      <c r="X1061" s="199"/>
    </row>
    <row r="1062" spans="1:24">
      <c r="A1062" s="261"/>
      <c r="B1062" s="261">
        <v>0</v>
      </c>
      <c r="C1062" s="261">
        <v>35203122</v>
      </c>
      <c r="D1062" s="261">
        <v>38653479</v>
      </c>
      <c r="E1062" s="261" t="s">
        <v>161</v>
      </c>
      <c r="F1062" s="261">
        <v>321066.56</v>
      </c>
      <c r="G1062" s="261">
        <v>-5196.8900000000003</v>
      </c>
      <c r="H1062" s="261">
        <v>315869.67</v>
      </c>
      <c r="I1062" s="261">
        <v>-2688.93</v>
      </c>
      <c r="J1062" s="261">
        <v>0</v>
      </c>
      <c r="K1062" s="261">
        <v>0</v>
      </c>
      <c r="L1062" s="261">
        <v>-7885.82</v>
      </c>
      <c r="M1062" s="261">
        <v>0</v>
      </c>
      <c r="N1062" s="261">
        <v>10.050000000000001</v>
      </c>
      <c r="O1062" s="261">
        <v>329.03089999999997</v>
      </c>
      <c r="P1062" s="261" t="s">
        <v>162</v>
      </c>
      <c r="Q1062" s="261">
        <v>0</v>
      </c>
      <c r="R1062" s="261">
        <v>315869.67</v>
      </c>
      <c r="S1062" s="261" t="s">
        <v>70</v>
      </c>
      <c r="T1062" s="261">
        <v>0</v>
      </c>
      <c r="U1062" s="261">
        <v>0</v>
      </c>
      <c r="V1062" s="261">
        <v>20161230</v>
      </c>
      <c r="W1062" s="261" t="s">
        <v>161</v>
      </c>
      <c r="X1062" s="199"/>
    </row>
    <row r="1063" spans="1:24">
      <c r="A1063" s="261"/>
      <c r="B1063" s="261">
        <v>0</v>
      </c>
      <c r="C1063" s="261">
        <v>25375122</v>
      </c>
      <c r="D1063" s="261">
        <v>444265</v>
      </c>
      <c r="E1063" s="261" t="s">
        <v>161</v>
      </c>
      <c r="F1063" s="261">
        <v>4493314.6500000004</v>
      </c>
      <c r="G1063" s="261">
        <v>0</v>
      </c>
      <c r="H1063" s="261">
        <v>4493314.6500000004</v>
      </c>
      <c r="I1063" s="261">
        <v>0</v>
      </c>
      <c r="J1063" s="261">
        <v>0</v>
      </c>
      <c r="K1063" s="261">
        <v>0</v>
      </c>
      <c r="L1063" s="261">
        <v>0</v>
      </c>
      <c r="M1063" s="261">
        <v>0</v>
      </c>
      <c r="N1063" s="261">
        <v>13.55</v>
      </c>
      <c r="O1063" s="261">
        <v>4680.5361000000003</v>
      </c>
      <c r="P1063" s="261" t="s">
        <v>162</v>
      </c>
      <c r="Q1063" s="261">
        <v>1</v>
      </c>
      <c r="R1063" s="261">
        <v>2146922.0499999998</v>
      </c>
      <c r="S1063" s="261" t="s">
        <v>77</v>
      </c>
      <c r="T1063" s="261">
        <v>20120131</v>
      </c>
      <c r="U1063" s="261">
        <v>60</v>
      </c>
      <c r="V1063" s="261">
        <v>20161230</v>
      </c>
      <c r="W1063" s="261" t="s">
        <v>161</v>
      </c>
      <c r="X1063" s="199"/>
    </row>
    <row r="1064" spans="1:24">
      <c r="A1064" s="261"/>
      <c r="B1064" s="261">
        <v>0</v>
      </c>
      <c r="C1064" s="261">
        <v>28105712</v>
      </c>
      <c r="D1064" s="261">
        <v>17411154</v>
      </c>
      <c r="E1064" s="261" t="s">
        <v>161</v>
      </c>
      <c r="F1064" s="261">
        <v>0</v>
      </c>
      <c r="G1064" s="261">
        <v>0</v>
      </c>
      <c r="H1064" s="261">
        <v>0</v>
      </c>
      <c r="I1064" s="261">
        <v>0</v>
      </c>
      <c r="J1064" s="261">
        <v>0</v>
      </c>
      <c r="K1064" s="261">
        <v>0</v>
      </c>
      <c r="L1064" s="261">
        <v>0</v>
      </c>
      <c r="M1064" s="261">
        <v>0</v>
      </c>
      <c r="N1064" s="261">
        <v>12.5</v>
      </c>
      <c r="O1064" s="261">
        <v>0</v>
      </c>
      <c r="P1064" s="261" t="s">
        <v>94</v>
      </c>
      <c r="Q1064" s="261">
        <v>0</v>
      </c>
      <c r="R1064" s="261">
        <v>0</v>
      </c>
      <c r="S1064" s="261" t="s">
        <v>70</v>
      </c>
      <c r="T1064" s="261">
        <v>0</v>
      </c>
      <c r="U1064" s="261">
        <v>0</v>
      </c>
      <c r="V1064" s="261">
        <v>20161230</v>
      </c>
      <c r="W1064" s="261" t="s">
        <v>161</v>
      </c>
      <c r="X1064" s="199"/>
    </row>
    <row r="1065" spans="1:24">
      <c r="A1065" s="261"/>
      <c r="B1065" s="261">
        <v>0</v>
      </c>
      <c r="C1065" s="261">
        <v>40906222</v>
      </c>
      <c r="D1065" s="261">
        <v>39244548</v>
      </c>
      <c r="E1065" s="261" t="s">
        <v>161</v>
      </c>
      <c r="F1065" s="261">
        <v>0</v>
      </c>
      <c r="G1065" s="261">
        <v>0</v>
      </c>
      <c r="H1065" s="261">
        <v>0</v>
      </c>
      <c r="I1065" s="261">
        <v>0</v>
      </c>
      <c r="J1065" s="261">
        <v>0</v>
      </c>
      <c r="K1065" s="261">
        <v>0</v>
      </c>
      <c r="L1065" s="261">
        <v>0</v>
      </c>
      <c r="M1065" s="261">
        <v>0</v>
      </c>
      <c r="N1065" s="261">
        <v>11.1</v>
      </c>
      <c r="O1065" s="261">
        <v>0</v>
      </c>
      <c r="P1065" s="261" t="s">
        <v>94</v>
      </c>
      <c r="Q1065" s="261">
        <v>0</v>
      </c>
      <c r="R1065" s="261">
        <v>0</v>
      </c>
      <c r="S1065" s="261" t="s">
        <v>70</v>
      </c>
      <c r="T1065" s="261">
        <v>0</v>
      </c>
      <c r="U1065" s="261">
        <v>0</v>
      </c>
      <c r="V1065" s="261">
        <v>20161230</v>
      </c>
      <c r="W1065" s="261" t="s">
        <v>161</v>
      </c>
      <c r="X1065" s="199"/>
    </row>
    <row r="1066" spans="1:24">
      <c r="A1066" s="261"/>
      <c r="B1066" s="261">
        <v>0</v>
      </c>
      <c r="C1066" s="261">
        <v>43677222</v>
      </c>
      <c r="D1066" s="261">
        <v>40701915</v>
      </c>
      <c r="E1066" s="261" t="s">
        <v>161</v>
      </c>
      <c r="F1066" s="261">
        <v>0</v>
      </c>
      <c r="G1066" s="261">
        <v>0</v>
      </c>
      <c r="H1066" s="261">
        <v>0</v>
      </c>
      <c r="I1066" s="261">
        <v>0</v>
      </c>
      <c r="J1066" s="261">
        <v>0</v>
      </c>
      <c r="K1066" s="261">
        <v>0</v>
      </c>
      <c r="L1066" s="261">
        <v>0</v>
      </c>
      <c r="M1066" s="261">
        <v>0</v>
      </c>
      <c r="N1066" s="261">
        <v>11.1</v>
      </c>
      <c r="O1066" s="261">
        <v>0</v>
      </c>
      <c r="P1066" s="261" t="s">
        <v>94</v>
      </c>
      <c r="Q1066" s="261">
        <v>0</v>
      </c>
      <c r="R1066" s="261">
        <v>0</v>
      </c>
      <c r="S1066" s="261" t="s">
        <v>70</v>
      </c>
      <c r="T1066" s="261">
        <v>0</v>
      </c>
      <c r="U1066" s="261">
        <v>0</v>
      </c>
      <c r="V1066" s="261">
        <v>20161230</v>
      </c>
      <c r="W1066" s="261" t="s">
        <v>161</v>
      </c>
      <c r="X1066" s="199"/>
    </row>
    <row r="1067" spans="1:24">
      <c r="A1067" s="261"/>
      <c r="B1067" s="261">
        <v>0</v>
      </c>
      <c r="C1067" s="261">
        <v>37163812</v>
      </c>
      <c r="D1067" s="261">
        <v>5278497</v>
      </c>
      <c r="E1067" s="261" t="s">
        <v>161</v>
      </c>
      <c r="F1067" s="261">
        <v>352519.26</v>
      </c>
      <c r="G1067" s="261">
        <v>-5311.34</v>
      </c>
      <c r="H1067" s="261">
        <v>347207.92</v>
      </c>
      <c r="I1067" s="261">
        <v>-2952.35</v>
      </c>
      <c r="J1067" s="261">
        <v>0</v>
      </c>
      <c r="K1067" s="261">
        <v>0</v>
      </c>
      <c r="L1067" s="261">
        <v>-8263.69</v>
      </c>
      <c r="M1067" s="261">
        <v>0</v>
      </c>
      <c r="N1067" s="261">
        <v>10.050000000000001</v>
      </c>
      <c r="O1067" s="261">
        <v>361.67489999999998</v>
      </c>
      <c r="P1067" s="261" t="s">
        <v>162</v>
      </c>
      <c r="Q1067" s="261">
        <v>0</v>
      </c>
      <c r="R1067" s="261">
        <v>347207.92</v>
      </c>
      <c r="S1067" s="261" t="s">
        <v>70</v>
      </c>
      <c r="T1067" s="261">
        <v>0</v>
      </c>
      <c r="U1067" s="261">
        <v>0</v>
      </c>
      <c r="V1067" s="261">
        <v>20161230</v>
      </c>
      <c r="W1067" s="261" t="s">
        <v>161</v>
      </c>
      <c r="X1067" s="199"/>
    </row>
    <row r="1068" spans="1:24">
      <c r="A1068" s="261"/>
      <c r="B1068" s="261">
        <v>0</v>
      </c>
      <c r="C1068" s="261">
        <v>42784812</v>
      </c>
      <c r="D1068" s="261">
        <v>23058366</v>
      </c>
      <c r="E1068" s="261" t="s">
        <v>161</v>
      </c>
      <c r="F1068" s="261">
        <v>248007.78</v>
      </c>
      <c r="G1068" s="261">
        <v>-3222.69</v>
      </c>
      <c r="H1068" s="261">
        <v>244785.09</v>
      </c>
      <c r="I1068" s="261">
        <v>-2018.02</v>
      </c>
      <c r="J1068" s="261">
        <v>0</v>
      </c>
      <c r="K1068" s="261">
        <v>0</v>
      </c>
      <c r="L1068" s="261">
        <v>-5240.71</v>
      </c>
      <c r="M1068" s="261">
        <v>0</v>
      </c>
      <c r="N1068" s="261">
        <v>9.7643000000000004</v>
      </c>
      <c r="O1068" s="261">
        <v>254.9845</v>
      </c>
      <c r="P1068" s="261" t="s">
        <v>162</v>
      </c>
      <c r="Q1068" s="261">
        <v>0</v>
      </c>
      <c r="R1068" s="261">
        <v>244785.09</v>
      </c>
      <c r="S1068" s="261" t="s">
        <v>70</v>
      </c>
      <c r="T1068" s="261">
        <v>0</v>
      </c>
      <c r="U1068" s="261">
        <v>0</v>
      </c>
      <c r="V1068" s="261">
        <v>20161230</v>
      </c>
      <c r="W1068" s="261" t="s">
        <v>161</v>
      </c>
      <c r="X1068" s="199"/>
    </row>
    <row r="1069" spans="1:24">
      <c r="A1069" s="261"/>
      <c r="B1069" s="261">
        <v>0</v>
      </c>
      <c r="C1069" s="261">
        <v>38943812</v>
      </c>
      <c r="D1069" s="261">
        <v>21775694</v>
      </c>
      <c r="E1069" s="261" t="s">
        <v>161</v>
      </c>
      <c r="F1069" s="261">
        <v>0</v>
      </c>
      <c r="G1069" s="261">
        <v>0</v>
      </c>
      <c r="H1069" s="261">
        <v>0</v>
      </c>
      <c r="I1069" s="261">
        <v>0</v>
      </c>
      <c r="J1069" s="261">
        <v>0</v>
      </c>
      <c r="K1069" s="261">
        <v>0</v>
      </c>
      <c r="L1069" s="261">
        <v>0</v>
      </c>
      <c r="M1069" s="261">
        <v>0</v>
      </c>
      <c r="N1069" s="261">
        <v>11.1</v>
      </c>
      <c r="O1069" s="261">
        <v>0</v>
      </c>
      <c r="P1069" s="261" t="s">
        <v>94</v>
      </c>
      <c r="Q1069" s="261">
        <v>1</v>
      </c>
      <c r="R1069" s="261">
        <v>0</v>
      </c>
      <c r="S1069" s="261" t="s">
        <v>70</v>
      </c>
      <c r="T1069" s="261">
        <v>0</v>
      </c>
      <c r="U1069" s="261">
        <v>0</v>
      </c>
      <c r="V1069" s="261">
        <v>20161230</v>
      </c>
      <c r="W1069" s="261" t="s">
        <v>161</v>
      </c>
      <c r="X1069" s="199"/>
    </row>
    <row r="1070" spans="1:24">
      <c r="A1070" s="261"/>
      <c r="B1070" s="261">
        <v>0</v>
      </c>
      <c r="C1070" s="261">
        <v>31343422</v>
      </c>
      <c r="D1070" s="261">
        <v>20662113</v>
      </c>
      <c r="E1070" s="261" t="s">
        <v>161</v>
      </c>
      <c r="F1070" s="261">
        <v>0</v>
      </c>
      <c r="G1070" s="261">
        <v>0</v>
      </c>
      <c r="H1070" s="261">
        <v>0</v>
      </c>
      <c r="I1070" s="261">
        <v>0</v>
      </c>
      <c r="J1070" s="261">
        <v>0</v>
      </c>
      <c r="K1070" s="261">
        <v>0</v>
      </c>
      <c r="L1070" s="261">
        <v>0</v>
      </c>
      <c r="M1070" s="261">
        <v>0</v>
      </c>
      <c r="N1070" s="261">
        <v>11.95</v>
      </c>
      <c r="O1070" s="261">
        <v>0</v>
      </c>
      <c r="P1070" s="261" t="s">
        <v>94</v>
      </c>
      <c r="Q1070" s="261">
        <v>0</v>
      </c>
      <c r="R1070" s="261">
        <v>0</v>
      </c>
      <c r="S1070" s="261" t="s">
        <v>70</v>
      </c>
      <c r="T1070" s="261">
        <v>0</v>
      </c>
      <c r="U1070" s="261">
        <v>0</v>
      </c>
      <c r="V1070" s="261">
        <v>20161230</v>
      </c>
      <c r="W1070" s="261" t="s">
        <v>161</v>
      </c>
      <c r="X1070" s="199"/>
    </row>
    <row r="1071" spans="1:24">
      <c r="A1071" s="261"/>
      <c r="B1071" s="261">
        <v>0</v>
      </c>
      <c r="C1071" s="261">
        <v>26160912</v>
      </c>
      <c r="D1071" s="261">
        <v>35884756</v>
      </c>
      <c r="E1071" s="261" t="s">
        <v>161</v>
      </c>
      <c r="F1071" s="261">
        <v>0</v>
      </c>
      <c r="G1071" s="261">
        <v>0</v>
      </c>
      <c r="H1071" s="261">
        <v>0</v>
      </c>
      <c r="I1071" s="261">
        <v>0</v>
      </c>
      <c r="J1071" s="261">
        <v>0</v>
      </c>
      <c r="K1071" s="261">
        <v>0</v>
      </c>
      <c r="L1071" s="261">
        <v>0</v>
      </c>
      <c r="M1071" s="261">
        <v>0</v>
      </c>
      <c r="N1071" s="261">
        <v>12.75</v>
      </c>
      <c r="O1071" s="261">
        <v>0</v>
      </c>
      <c r="P1071" s="261" t="s">
        <v>94</v>
      </c>
      <c r="Q1071" s="261">
        <v>0</v>
      </c>
      <c r="R1071" s="261">
        <v>0</v>
      </c>
      <c r="S1071" s="261" t="s">
        <v>70</v>
      </c>
      <c r="T1071" s="261">
        <v>0</v>
      </c>
      <c r="U1071" s="261">
        <v>0</v>
      </c>
      <c r="V1071" s="261">
        <v>20161230</v>
      </c>
      <c r="W1071" s="261" t="s">
        <v>161</v>
      </c>
      <c r="X1071" s="199"/>
    </row>
    <row r="1072" spans="1:24">
      <c r="A1072" s="261"/>
      <c r="B1072" s="261">
        <v>0</v>
      </c>
      <c r="C1072" s="261">
        <v>36871922</v>
      </c>
      <c r="D1072" s="261">
        <v>8168351</v>
      </c>
      <c r="E1072" s="261" t="s">
        <v>161</v>
      </c>
      <c r="F1072" s="261">
        <v>187022.9</v>
      </c>
      <c r="G1072" s="261">
        <v>-2750.15</v>
      </c>
      <c r="H1072" s="261">
        <v>184272.75</v>
      </c>
      <c r="I1072" s="261">
        <v>-1729.96</v>
      </c>
      <c r="J1072" s="261">
        <v>0</v>
      </c>
      <c r="K1072" s="261">
        <v>0</v>
      </c>
      <c r="L1072" s="261">
        <v>-4480.1099999999997</v>
      </c>
      <c r="M1072" s="261">
        <v>0</v>
      </c>
      <c r="N1072" s="261">
        <v>11.1</v>
      </c>
      <c r="O1072" s="261">
        <v>191.95079999999999</v>
      </c>
      <c r="P1072" s="261" t="s">
        <v>162</v>
      </c>
      <c r="Q1072" s="261">
        <v>0</v>
      </c>
      <c r="R1072" s="261">
        <v>184272.75</v>
      </c>
      <c r="S1072" s="261" t="s">
        <v>70</v>
      </c>
      <c r="T1072" s="261">
        <v>0</v>
      </c>
      <c r="U1072" s="261">
        <v>0</v>
      </c>
      <c r="V1072" s="261">
        <v>20161230</v>
      </c>
      <c r="W1072" s="261" t="s">
        <v>161</v>
      </c>
      <c r="X1072" s="199"/>
    </row>
    <row r="1073" spans="1:24">
      <c r="A1073" s="261"/>
      <c r="B1073" s="261">
        <v>0</v>
      </c>
      <c r="C1073" s="261">
        <v>39848422</v>
      </c>
      <c r="D1073" s="261">
        <v>8461142</v>
      </c>
      <c r="E1073" s="261" t="s">
        <v>161</v>
      </c>
      <c r="F1073" s="261">
        <v>0</v>
      </c>
      <c r="G1073" s="261">
        <v>0</v>
      </c>
      <c r="H1073" s="261">
        <v>0</v>
      </c>
      <c r="I1073" s="261">
        <v>0</v>
      </c>
      <c r="J1073" s="261">
        <v>0</v>
      </c>
      <c r="K1073" s="261">
        <v>0</v>
      </c>
      <c r="L1073" s="261">
        <v>0</v>
      </c>
      <c r="M1073" s="261">
        <v>0</v>
      </c>
      <c r="N1073" s="261">
        <v>11.64</v>
      </c>
      <c r="O1073" s="261">
        <v>0</v>
      </c>
      <c r="P1073" s="261" t="s">
        <v>94</v>
      </c>
      <c r="Q1073" s="261">
        <v>0</v>
      </c>
      <c r="R1073" s="261">
        <v>0</v>
      </c>
      <c r="S1073" s="261" t="s">
        <v>70</v>
      </c>
      <c r="T1073" s="261">
        <v>0</v>
      </c>
      <c r="U1073" s="261">
        <v>0</v>
      </c>
      <c r="V1073" s="261">
        <v>20161230</v>
      </c>
      <c r="W1073" s="261" t="s">
        <v>161</v>
      </c>
      <c r="X1073" s="199"/>
    </row>
    <row r="1074" spans="1:24">
      <c r="A1074" s="261"/>
      <c r="B1074" s="261">
        <v>0</v>
      </c>
      <c r="C1074" s="261">
        <v>36613522</v>
      </c>
      <c r="D1074" s="261">
        <v>29201792</v>
      </c>
      <c r="E1074" s="261" t="s">
        <v>161</v>
      </c>
      <c r="F1074" s="261">
        <v>196364.12</v>
      </c>
      <c r="G1074" s="261">
        <v>-5870.83</v>
      </c>
      <c r="H1074" s="261">
        <v>190493.29</v>
      </c>
      <c r="I1074" s="261">
        <v>-2207.7800000000002</v>
      </c>
      <c r="J1074" s="261">
        <v>-500</v>
      </c>
      <c r="K1074" s="261">
        <v>0</v>
      </c>
      <c r="L1074" s="261">
        <v>-8578.61</v>
      </c>
      <c r="M1074" s="261">
        <v>0</v>
      </c>
      <c r="N1074" s="261">
        <v>10.58</v>
      </c>
      <c r="O1074" s="261">
        <v>198.43049999999999</v>
      </c>
      <c r="P1074" s="261" t="s">
        <v>162</v>
      </c>
      <c r="Q1074" s="261">
        <v>0</v>
      </c>
      <c r="R1074" s="261">
        <v>190493.29</v>
      </c>
      <c r="S1074" s="261" t="s">
        <v>70</v>
      </c>
      <c r="T1074" s="261">
        <v>0</v>
      </c>
      <c r="U1074" s="261">
        <v>0</v>
      </c>
      <c r="V1074" s="261">
        <v>20161230</v>
      </c>
      <c r="W1074" s="261" t="s">
        <v>161</v>
      </c>
      <c r="X1074" s="199"/>
    </row>
    <row r="1075" spans="1:24">
      <c r="A1075" s="261"/>
      <c r="B1075" s="261">
        <v>0</v>
      </c>
      <c r="C1075" s="261">
        <v>37759032</v>
      </c>
      <c r="D1075" s="261">
        <v>15163515</v>
      </c>
      <c r="E1075" s="261" t="s">
        <v>161</v>
      </c>
      <c r="F1075" s="261">
        <v>0</v>
      </c>
      <c r="G1075" s="261">
        <v>0</v>
      </c>
      <c r="H1075" s="261">
        <v>0</v>
      </c>
      <c r="I1075" s="261">
        <v>0</v>
      </c>
      <c r="J1075" s="261">
        <v>0</v>
      </c>
      <c r="K1075" s="261">
        <v>0</v>
      </c>
      <c r="L1075" s="261">
        <v>0</v>
      </c>
      <c r="M1075" s="261">
        <v>0</v>
      </c>
      <c r="N1075" s="261">
        <v>11.1</v>
      </c>
      <c r="O1075" s="261">
        <v>0</v>
      </c>
      <c r="P1075" s="261" t="s">
        <v>94</v>
      </c>
      <c r="Q1075" s="261">
        <v>0</v>
      </c>
      <c r="R1075" s="261">
        <v>0</v>
      </c>
      <c r="S1075" s="261" t="s">
        <v>70</v>
      </c>
      <c r="T1075" s="261">
        <v>0</v>
      </c>
      <c r="U1075" s="261">
        <v>0</v>
      </c>
      <c r="V1075" s="261">
        <v>20161230</v>
      </c>
      <c r="W1075" s="261" t="s">
        <v>161</v>
      </c>
      <c r="X1075" s="199"/>
    </row>
    <row r="1076" spans="1:24">
      <c r="A1076" s="261"/>
      <c r="B1076" s="261">
        <v>0</v>
      </c>
      <c r="C1076" s="261">
        <v>39848522</v>
      </c>
      <c r="D1076" s="261">
        <v>17009547</v>
      </c>
      <c r="E1076" s="261" t="s">
        <v>161</v>
      </c>
      <c r="F1076" s="261">
        <v>0</v>
      </c>
      <c r="G1076" s="261">
        <v>0</v>
      </c>
      <c r="H1076" s="261">
        <v>0</v>
      </c>
      <c r="I1076" s="261">
        <v>0</v>
      </c>
      <c r="J1076" s="261">
        <v>0</v>
      </c>
      <c r="K1076" s="261">
        <v>0</v>
      </c>
      <c r="L1076" s="261">
        <v>0</v>
      </c>
      <c r="M1076" s="261">
        <v>0</v>
      </c>
      <c r="N1076" s="261">
        <v>11.1</v>
      </c>
      <c r="O1076" s="261">
        <v>0</v>
      </c>
      <c r="P1076" s="261" t="s">
        <v>94</v>
      </c>
      <c r="Q1076" s="261">
        <v>0</v>
      </c>
      <c r="R1076" s="261">
        <v>0</v>
      </c>
      <c r="S1076" s="261" t="s">
        <v>70</v>
      </c>
      <c r="T1076" s="261">
        <v>0</v>
      </c>
      <c r="U1076" s="261">
        <v>0</v>
      </c>
      <c r="V1076" s="261">
        <v>20161230</v>
      </c>
      <c r="W1076" s="261" t="s">
        <v>161</v>
      </c>
      <c r="X1076" s="199"/>
    </row>
    <row r="1077" spans="1:24">
      <c r="A1077" s="261"/>
      <c r="B1077" s="261">
        <v>0</v>
      </c>
      <c r="C1077" s="261">
        <v>41392132</v>
      </c>
      <c r="D1077" s="261">
        <v>16457534</v>
      </c>
      <c r="E1077" s="261" t="s">
        <v>161</v>
      </c>
      <c r="F1077" s="261">
        <v>144172.72</v>
      </c>
      <c r="G1077" s="261">
        <v>-1873.42</v>
      </c>
      <c r="H1077" s="261">
        <v>142299.29999999999</v>
      </c>
      <c r="I1077" s="261">
        <v>-1271.1199999999999</v>
      </c>
      <c r="J1077" s="261">
        <v>0</v>
      </c>
      <c r="K1077" s="261">
        <v>0</v>
      </c>
      <c r="L1077" s="261">
        <v>-3144.54</v>
      </c>
      <c r="M1077" s="261">
        <v>0</v>
      </c>
      <c r="N1077" s="261">
        <v>10.58</v>
      </c>
      <c r="O1077" s="261">
        <v>148.22839999999999</v>
      </c>
      <c r="P1077" s="261" t="s">
        <v>162</v>
      </c>
      <c r="Q1077" s="261">
        <v>0</v>
      </c>
      <c r="R1077" s="261">
        <v>142299.29999999999</v>
      </c>
      <c r="S1077" s="261" t="s">
        <v>70</v>
      </c>
      <c r="T1077" s="261">
        <v>0</v>
      </c>
      <c r="U1077" s="261">
        <v>0</v>
      </c>
      <c r="V1077" s="261">
        <v>20161230</v>
      </c>
      <c r="W1077" s="261" t="s">
        <v>161</v>
      </c>
      <c r="X1077" s="199"/>
    </row>
    <row r="1078" spans="1:24">
      <c r="A1078" s="261"/>
      <c r="B1078" s="261">
        <v>0</v>
      </c>
      <c r="C1078" s="261">
        <v>35350622</v>
      </c>
      <c r="D1078" s="261">
        <v>37759499</v>
      </c>
      <c r="E1078" s="261" t="s">
        <v>161</v>
      </c>
      <c r="F1078" s="261">
        <v>362809.49</v>
      </c>
      <c r="G1078" s="261">
        <v>-5705.65</v>
      </c>
      <c r="H1078" s="261">
        <v>357103.84</v>
      </c>
      <c r="I1078" s="261">
        <v>-3439.13</v>
      </c>
      <c r="J1078" s="261">
        <v>0</v>
      </c>
      <c r="K1078" s="261">
        <v>0</v>
      </c>
      <c r="L1078" s="261">
        <v>-9144.7800000000007</v>
      </c>
      <c r="M1078" s="261">
        <v>0</v>
      </c>
      <c r="N1078" s="261">
        <v>11.375</v>
      </c>
      <c r="O1078" s="261">
        <v>371.98320000000001</v>
      </c>
      <c r="P1078" s="261" t="s">
        <v>162</v>
      </c>
      <c r="Q1078" s="261">
        <v>0</v>
      </c>
      <c r="R1078" s="261">
        <v>357103.84</v>
      </c>
      <c r="S1078" s="261" t="s">
        <v>70</v>
      </c>
      <c r="T1078" s="261">
        <v>0</v>
      </c>
      <c r="U1078" s="261">
        <v>0</v>
      </c>
      <c r="V1078" s="261">
        <v>20161230</v>
      </c>
      <c r="W1078" s="261" t="s">
        <v>161</v>
      </c>
      <c r="X1078" s="199"/>
    </row>
    <row r="1079" spans="1:24">
      <c r="A1079" s="261"/>
      <c r="B1079" s="261">
        <v>0</v>
      </c>
      <c r="C1079" s="261">
        <v>35910622</v>
      </c>
      <c r="D1079" s="261">
        <v>38722017</v>
      </c>
      <c r="E1079" s="261" t="s">
        <v>161</v>
      </c>
      <c r="F1079" s="261">
        <v>0</v>
      </c>
      <c r="G1079" s="261">
        <v>0</v>
      </c>
      <c r="H1079" s="261">
        <v>0</v>
      </c>
      <c r="I1079" s="261">
        <v>0</v>
      </c>
      <c r="J1079" s="261">
        <v>0</v>
      </c>
      <c r="K1079" s="261">
        <v>0</v>
      </c>
      <c r="L1079" s="261">
        <v>0</v>
      </c>
      <c r="M1079" s="261">
        <v>0</v>
      </c>
      <c r="N1079" s="261">
        <v>11.1</v>
      </c>
      <c r="O1079" s="261">
        <v>0</v>
      </c>
      <c r="P1079" s="261" t="s">
        <v>94</v>
      </c>
      <c r="Q1079" s="261">
        <v>0</v>
      </c>
      <c r="R1079" s="261">
        <v>0</v>
      </c>
      <c r="S1079" s="261" t="s">
        <v>70</v>
      </c>
      <c r="T1079" s="261">
        <v>0</v>
      </c>
      <c r="U1079" s="261">
        <v>0</v>
      </c>
      <c r="V1079" s="261">
        <v>20161230</v>
      </c>
      <c r="W1079" s="261" t="s">
        <v>161</v>
      </c>
      <c r="X1079" s="199"/>
    </row>
    <row r="1080" spans="1:24">
      <c r="A1080" s="261"/>
      <c r="B1080" s="261">
        <v>0</v>
      </c>
      <c r="C1080" s="261">
        <v>44161622</v>
      </c>
      <c r="D1080" s="261">
        <v>11918810</v>
      </c>
      <c r="E1080" s="261" t="s">
        <v>161</v>
      </c>
      <c r="F1080" s="261">
        <v>539843.24</v>
      </c>
      <c r="G1080" s="261">
        <v>-6672.42</v>
      </c>
      <c r="H1080" s="261">
        <v>533170.81999999995</v>
      </c>
      <c r="I1080" s="261">
        <v>-4878.83</v>
      </c>
      <c r="J1080" s="261">
        <v>0</v>
      </c>
      <c r="K1080" s="261">
        <v>0</v>
      </c>
      <c r="L1080" s="261">
        <v>-11551.25</v>
      </c>
      <c r="M1080" s="261">
        <v>0</v>
      </c>
      <c r="N1080" s="261">
        <v>10.845000000000001</v>
      </c>
      <c r="O1080" s="261">
        <v>555.38630000000001</v>
      </c>
      <c r="P1080" s="261" t="s">
        <v>162</v>
      </c>
      <c r="Q1080" s="261">
        <v>0</v>
      </c>
      <c r="R1080" s="261">
        <v>533170.81999999995</v>
      </c>
      <c r="S1080" s="261" t="s">
        <v>70</v>
      </c>
      <c r="T1080" s="261">
        <v>0</v>
      </c>
      <c r="U1080" s="261">
        <v>0</v>
      </c>
      <c r="V1080" s="261">
        <v>20161230</v>
      </c>
      <c r="W1080" s="261" t="s">
        <v>161</v>
      </c>
      <c r="X1080" s="199"/>
    </row>
    <row r="1081" spans="1:24">
      <c r="A1081" s="261"/>
      <c r="B1081" s="261">
        <v>0</v>
      </c>
      <c r="C1081" s="261">
        <v>42352622</v>
      </c>
      <c r="D1081" s="261">
        <v>34255919</v>
      </c>
      <c r="E1081" s="261" t="s">
        <v>161</v>
      </c>
      <c r="F1081" s="261">
        <v>489338.54</v>
      </c>
      <c r="G1081" s="261">
        <v>-6358.63</v>
      </c>
      <c r="H1081" s="261">
        <v>482979.91</v>
      </c>
      <c r="I1081" s="261">
        <v>-3981.7</v>
      </c>
      <c r="J1081" s="261">
        <v>0</v>
      </c>
      <c r="K1081" s="261">
        <v>0</v>
      </c>
      <c r="L1081" s="261">
        <v>-10340.33</v>
      </c>
      <c r="M1081" s="261">
        <v>0</v>
      </c>
      <c r="N1081" s="261">
        <v>9.7643000000000004</v>
      </c>
      <c r="O1081" s="261">
        <v>503.10410000000002</v>
      </c>
      <c r="P1081" s="261" t="s">
        <v>162</v>
      </c>
      <c r="Q1081" s="261">
        <v>0</v>
      </c>
      <c r="R1081" s="261">
        <v>482979.91</v>
      </c>
      <c r="S1081" s="261" t="s">
        <v>70</v>
      </c>
      <c r="T1081" s="261">
        <v>0</v>
      </c>
      <c r="U1081" s="261">
        <v>0</v>
      </c>
      <c r="V1081" s="261">
        <v>20161230</v>
      </c>
      <c r="W1081" s="261" t="s">
        <v>161</v>
      </c>
      <c r="X1081" s="199"/>
    </row>
    <row r="1082" spans="1:24">
      <c r="A1082" s="261"/>
      <c r="B1082" s="261">
        <v>0</v>
      </c>
      <c r="C1082" s="261">
        <v>40808622</v>
      </c>
      <c r="D1082" s="261">
        <v>32214747</v>
      </c>
      <c r="E1082" s="261" t="s">
        <v>161</v>
      </c>
      <c r="F1082" s="261">
        <v>405805.23</v>
      </c>
      <c r="G1082" s="261">
        <v>-5448.95</v>
      </c>
      <c r="H1082" s="261">
        <v>400356.28</v>
      </c>
      <c r="I1082" s="261">
        <v>-3432.92</v>
      </c>
      <c r="J1082" s="261">
        <v>0</v>
      </c>
      <c r="K1082" s="261">
        <v>0</v>
      </c>
      <c r="L1082" s="261">
        <v>-8881.8700000000008</v>
      </c>
      <c r="M1082" s="261">
        <v>0</v>
      </c>
      <c r="N1082" s="261">
        <v>10.151400000000001</v>
      </c>
      <c r="O1082" s="261">
        <v>417.0378</v>
      </c>
      <c r="P1082" s="261" t="s">
        <v>162</v>
      </c>
      <c r="Q1082" s="261">
        <v>0</v>
      </c>
      <c r="R1082" s="261">
        <v>400356.28</v>
      </c>
      <c r="S1082" s="261" t="s">
        <v>70</v>
      </c>
      <c r="T1082" s="261">
        <v>0</v>
      </c>
      <c r="U1082" s="261">
        <v>0</v>
      </c>
      <c r="V1082" s="261">
        <v>20161230</v>
      </c>
      <c r="W1082" s="261" t="s">
        <v>161</v>
      </c>
      <c r="X1082" s="199"/>
    </row>
    <row r="1083" spans="1:24">
      <c r="A1083" s="261"/>
      <c r="B1083" s="261">
        <v>0</v>
      </c>
      <c r="C1083" s="261">
        <v>43238122</v>
      </c>
      <c r="D1083" s="261">
        <v>37231215</v>
      </c>
      <c r="E1083" s="261" t="s">
        <v>161</v>
      </c>
      <c r="F1083" s="261">
        <v>0</v>
      </c>
      <c r="G1083" s="261">
        <v>0</v>
      </c>
      <c r="H1083" s="261">
        <v>0</v>
      </c>
      <c r="I1083" s="261">
        <v>0</v>
      </c>
      <c r="J1083" s="261">
        <v>0</v>
      </c>
      <c r="K1083" s="261">
        <v>0</v>
      </c>
      <c r="L1083" s="261">
        <v>0</v>
      </c>
      <c r="M1083" s="261">
        <v>0</v>
      </c>
      <c r="N1083" s="261">
        <v>11.1</v>
      </c>
      <c r="O1083" s="261">
        <v>0</v>
      </c>
      <c r="P1083" s="261" t="s">
        <v>94</v>
      </c>
      <c r="Q1083" s="261">
        <v>0</v>
      </c>
      <c r="R1083" s="261">
        <v>0</v>
      </c>
      <c r="S1083" s="261" t="s">
        <v>70</v>
      </c>
      <c r="T1083" s="261">
        <v>0</v>
      </c>
      <c r="U1083" s="261">
        <v>0</v>
      </c>
      <c r="V1083" s="261">
        <v>20161230</v>
      </c>
      <c r="W1083" s="261" t="s">
        <v>161</v>
      </c>
      <c r="X1083" s="199"/>
    </row>
    <row r="1084" spans="1:24">
      <c r="A1084" s="261"/>
      <c r="B1084" s="261">
        <v>0</v>
      </c>
      <c r="C1084" s="261">
        <v>29323232</v>
      </c>
      <c r="D1084" s="261">
        <v>29857086</v>
      </c>
      <c r="E1084" s="261" t="s">
        <v>161</v>
      </c>
      <c r="F1084" s="261">
        <v>0</v>
      </c>
      <c r="G1084" s="261">
        <v>0</v>
      </c>
      <c r="H1084" s="261">
        <v>0</v>
      </c>
      <c r="I1084" s="261">
        <v>0</v>
      </c>
      <c r="J1084" s="261">
        <v>0</v>
      </c>
      <c r="K1084" s="261">
        <v>0</v>
      </c>
      <c r="L1084" s="261">
        <v>0</v>
      </c>
      <c r="M1084" s="261">
        <v>0</v>
      </c>
      <c r="N1084" s="261">
        <v>12.55</v>
      </c>
      <c r="O1084" s="261">
        <v>0</v>
      </c>
      <c r="P1084" s="261" t="s">
        <v>94</v>
      </c>
      <c r="Q1084" s="261">
        <v>0</v>
      </c>
      <c r="R1084" s="261">
        <v>0</v>
      </c>
      <c r="S1084" s="261" t="s">
        <v>70</v>
      </c>
      <c r="T1084" s="261">
        <v>0</v>
      </c>
      <c r="U1084" s="261">
        <v>0</v>
      </c>
      <c r="V1084" s="261">
        <v>20161230</v>
      </c>
      <c r="W1084" s="261" t="s">
        <v>161</v>
      </c>
      <c r="X1084" s="199"/>
    </row>
    <row r="1085" spans="1:24">
      <c r="A1085" s="261"/>
      <c r="B1085" s="261">
        <v>0</v>
      </c>
      <c r="C1085" s="261">
        <v>43719122</v>
      </c>
      <c r="D1085" s="261">
        <v>792530</v>
      </c>
      <c r="E1085" s="261" t="s">
        <v>161</v>
      </c>
      <c r="F1085" s="261">
        <v>0</v>
      </c>
      <c r="G1085" s="261">
        <v>0</v>
      </c>
      <c r="H1085" s="261">
        <v>0</v>
      </c>
      <c r="I1085" s="261">
        <v>0</v>
      </c>
      <c r="J1085" s="261">
        <v>0</v>
      </c>
      <c r="K1085" s="261">
        <v>0</v>
      </c>
      <c r="L1085" s="261">
        <v>0</v>
      </c>
      <c r="M1085" s="261">
        <v>0</v>
      </c>
      <c r="N1085" s="261">
        <v>11.506399999999999</v>
      </c>
      <c r="O1085" s="261">
        <v>0</v>
      </c>
      <c r="P1085" s="261" t="s">
        <v>94</v>
      </c>
      <c r="Q1085" s="261">
        <v>0</v>
      </c>
      <c r="R1085" s="261">
        <v>0</v>
      </c>
      <c r="S1085" s="261" t="s">
        <v>70</v>
      </c>
      <c r="T1085" s="261">
        <v>0</v>
      </c>
      <c r="U1085" s="261">
        <v>0</v>
      </c>
      <c r="V1085" s="261">
        <v>20161230</v>
      </c>
      <c r="W1085" s="261" t="s">
        <v>161</v>
      </c>
      <c r="X1085" s="199"/>
    </row>
    <row r="1086" spans="1:24">
      <c r="A1086" s="261"/>
      <c r="B1086" s="261">
        <v>0</v>
      </c>
      <c r="C1086" s="261">
        <v>36007232</v>
      </c>
      <c r="D1086" s="261">
        <v>32832082</v>
      </c>
      <c r="E1086" s="261" t="s">
        <v>161</v>
      </c>
      <c r="F1086" s="261">
        <v>0</v>
      </c>
      <c r="G1086" s="261">
        <v>0</v>
      </c>
      <c r="H1086" s="261">
        <v>0</v>
      </c>
      <c r="I1086" s="261">
        <v>0</v>
      </c>
      <c r="J1086" s="261">
        <v>0</v>
      </c>
      <c r="K1086" s="261">
        <v>0</v>
      </c>
      <c r="L1086" s="261">
        <v>0</v>
      </c>
      <c r="M1086" s="261">
        <v>0</v>
      </c>
      <c r="N1086" s="261">
        <v>11.312900000000001</v>
      </c>
      <c r="O1086" s="261">
        <v>0</v>
      </c>
      <c r="P1086" s="261" t="s">
        <v>94</v>
      </c>
      <c r="Q1086" s="261">
        <v>0</v>
      </c>
      <c r="R1086" s="261">
        <v>0</v>
      </c>
      <c r="S1086" s="261" t="s">
        <v>70</v>
      </c>
      <c r="T1086" s="261">
        <v>0</v>
      </c>
      <c r="U1086" s="261">
        <v>0</v>
      </c>
      <c r="V1086" s="261">
        <v>20161230</v>
      </c>
      <c r="W1086" s="261" t="s">
        <v>161</v>
      </c>
      <c r="X1086" s="199"/>
    </row>
    <row r="1087" spans="1:24">
      <c r="A1087" s="261"/>
      <c r="B1087" s="261">
        <v>0</v>
      </c>
      <c r="C1087" s="261">
        <v>42077232</v>
      </c>
      <c r="D1087" s="261">
        <v>35837707</v>
      </c>
      <c r="E1087" s="261" t="s">
        <v>161</v>
      </c>
      <c r="F1087" s="261">
        <v>0</v>
      </c>
      <c r="G1087" s="261">
        <v>0</v>
      </c>
      <c r="H1087" s="261">
        <v>0</v>
      </c>
      <c r="I1087" s="261">
        <v>0</v>
      </c>
      <c r="J1087" s="261">
        <v>0</v>
      </c>
      <c r="K1087" s="261">
        <v>0</v>
      </c>
      <c r="L1087" s="261">
        <v>0</v>
      </c>
      <c r="M1087" s="261">
        <v>0</v>
      </c>
      <c r="N1087" s="261">
        <v>12.17</v>
      </c>
      <c r="O1087" s="261">
        <v>0</v>
      </c>
      <c r="P1087" s="261" t="s">
        <v>94</v>
      </c>
      <c r="Q1087" s="261">
        <v>0</v>
      </c>
      <c r="R1087" s="261">
        <v>0</v>
      </c>
      <c r="S1087" s="261" t="s">
        <v>70</v>
      </c>
      <c r="T1087" s="261">
        <v>0</v>
      </c>
      <c r="U1087" s="261">
        <v>0</v>
      </c>
      <c r="V1087" s="261">
        <v>20161230</v>
      </c>
      <c r="W1087" s="261" t="s">
        <v>161</v>
      </c>
      <c r="X1087" s="199"/>
    </row>
    <row r="1088" spans="1:24">
      <c r="A1088" s="261"/>
      <c r="B1088" s="261">
        <v>0</v>
      </c>
      <c r="C1088" s="261">
        <v>35182322</v>
      </c>
      <c r="D1088" s="261">
        <v>19924167</v>
      </c>
      <c r="E1088" s="261" t="s">
        <v>161</v>
      </c>
      <c r="F1088" s="261">
        <v>151100.23000000001</v>
      </c>
      <c r="G1088" s="261">
        <v>-3083.1</v>
      </c>
      <c r="H1088" s="261">
        <v>148017.13</v>
      </c>
      <c r="I1088" s="261">
        <v>-1573.96</v>
      </c>
      <c r="J1088" s="261">
        <v>0</v>
      </c>
      <c r="K1088" s="261">
        <v>0</v>
      </c>
      <c r="L1088" s="261">
        <v>-4657.0600000000004</v>
      </c>
      <c r="M1088" s="261">
        <v>0</v>
      </c>
      <c r="N1088" s="261">
        <v>12.5</v>
      </c>
      <c r="O1088" s="261">
        <v>154.18450000000001</v>
      </c>
      <c r="P1088" s="261" t="s">
        <v>162</v>
      </c>
      <c r="Q1088" s="261">
        <v>0</v>
      </c>
      <c r="R1088" s="261">
        <v>148017.13</v>
      </c>
      <c r="S1088" s="261" t="s">
        <v>70</v>
      </c>
      <c r="T1088" s="261">
        <v>0</v>
      </c>
      <c r="U1088" s="261">
        <v>0</v>
      </c>
      <c r="V1088" s="261">
        <v>20161230</v>
      </c>
      <c r="W1088" s="261" t="s">
        <v>161</v>
      </c>
      <c r="X1088" s="199"/>
    </row>
    <row r="1089" spans="1:24">
      <c r="A1089" s="261"/>
      <c r="B1089" s="261">
        <v>0</v>
      </c>
      <c r="C1089" s="261">
        <v>34522822</v>
      </c>
      <c r="D1089" s="261">
        <v>9290695</v>
      </c>
      <c r="E1089" s="261" t="s">
        <v>161</v>
      </c>
      <c r="F1089" s="261">
        <v>0</v>
      </c>
      <c r="G1089" s="261">
        <v>0</v>
      </c>
      <c r="H1089" s="261">
        <v>0</v>
      </c>
      <c r="I1089" s="261">
        <v>0</v>
      </c>
      <c r="J1089" s="261">
        <v>0</v>
      </c>
      <c r="K1089" s="261">
        <v>0</v>
      </c>
      <c r="L1089" s="261">
        <v>0</v>
      </c>
      <c r="M1089" s="261">
        <v>0</v>
      </c>
      <c r="N1089" s="261">
        <v>11.1</v>
      </c>
      <c r="O1089" s="261">
        <v>0</v>
      </c>
      <c r="P1089" s="261" t="s">
        <v>94</v>
      </c>
      <c r="Q1089" s="261">
        <v>0</v>
      </c>
      <c r="R1089" s="261">
        <v>0</v>
      </c>
      <c r="S1089" s="261" t="s">
        <v>70</v>
      </c>
      <c r="T1089" s="261">
        <v>0</v>
      </c>
      <c r="U1089" s="261">
        <v>0</v>
      </c>
      <c r="V1089" s="261">
        <v>20161230</v>
      </c>
      <c r="W1089" s="261" t="s">
        <v>161</v>
      </c>
      <c r="X1089" s="199"/>
    </row>
    <row r="1090" spans="1:24">
      <c r="A1090" s="261"/>
      <c r="B1090" s="261">
        <v>0</v>
      </c>
      <c r="C1090" s="261">
        <v>42077322</v>
      </c>
      <c r="D1090" s="261">
        <v>22991120</v>
      </c>
      <c r="E1090" s="261" t="s">
        <v>161</v>
      </c>
      <c r="F1090" s="261">
        <v>0</v>
      </c>
      <c r="G1090" s="261">
        <v>0</v>
      </c>
      <c r="H1090" s="261">
        <v>0</v>
      </c>
      <c r="I1090" s="261">
        <v>0</v>
      </c>
      <c r="J1090" s="261">
        <v>0</v>
      </c>
      <c r="K1090" s="261">
        <v>0</v>
      </c>
      <c r="L1090" s="261">
        <v>0</v>
      </c>
      <c r="M1090" s="261">
        <v>0</v>
      </c>
      <c r="N1090" s="261">
        <v>12.7</v>
      </c>
      <c r="O1090" s="261">
        <v>0</v>
      </c>
      <c r="P1090" s="261" t="s">
        <v>94</v>
      </c>
      <c r="Q1090" s="261">
        <v>0</v>
      </c>
      <c r="R1090" s="261">
        <v>0</v>
      </c>
      <c r="S1090" s="261" t="s">
        <v>70</v>
      </c>
      <c r="T1090" s="261">
        <v>0</v>
      </c>
      <c r="U1090" s="261">
        <v>0</v>
      </c>
      <c r="V1090" s="261">
        <v>20161230</v>
      </c>
      <c r="W1090" s="261" t="s">
        <v>161</v>
      </c>
      <c r="X1090" s="199"/>
    </row>
    <row r="1091" spans="1:24">
      <c r="A1091" s="261"/>
      <c r="B1091" s="261">
        <v>0</v>
      </c>
      <c r="C1091" s="261">
        <v>35836332</v>
      </c>
      <c r="D1091" s="261">
        <v>10437813</v>
      </c>
      <c r="E1091" s="261" t="s">
        <v>161</v>
      </c>
      <c r="F1091" s="261">
        <v>0</v>
      </c>
      <c r="G1091" s="261">
        <v>0</v>
      </c>
      <c r="H1091" s="261">
        <v>0</v>
      </c>
      <c r="I1091" s="261">
        <v>0</v>
      </c>
      <c r="J1091" s="261">
        <v>0</v>
      </c>
      <c r="K1091" s="261">
        <v>0</v>
      </c>
      <c r="L1091" s="261">
        <v>0</v>
      </c>
      <c r="M1091" s="261">
        <v>0</v>
      </c>
      <c r="N1091" s="261">
        <v>12.5</v>
      </c>
      <c r="O1091" s="261">
        <v>0</v>
      </c>
      <c r="P1091" s="261" t="s">
        <v>94</v>
      </c>
      <c r="Q1091" s="261">
        <v>0</v>
      </c>
      <c r="R1091" s="261">
        <v>0</v>
      </c>
      <c r="S1091" s="261" t="s">
        <v>70</v>
      </c>
      <c r="T1091" s="261">
        <v>0</v>
      </c>
      <c r="U1091" s="261">
        <v>0</v>
      </c>
      <c r="V1091" s="261">
        <v>20161230</v>
      </c>
      <c r="W1091" s="261" t="s">
        <v>161</v>
      </c>
      <c r="X1091" s="199"/>
    </row>
    <row r="1092" spans="1:24">
      <c r="A1092" s="261"/>
      <c r="B1092" s="261">
        <v>0</v>
      </c>
      <c r="C1092" s="261">
        <v>35244432</v>
      </c>
      <c r="D1092" s="261">
        <v>33176308</v>
      </c>
      <c r="E1092" s="261" t="s">
        <v>161</v>
      </c>
      <c r="F1092" s="261">
        <v>0</v>
      </c>
      <c r="G1092" s="261">
        <v>0</v>
      </c>
      <c r="H1092" s="261">
        <v>0</v>
      </c>
      <c r="I1092" s="261">
        <v>0</v>
      </c>
      <c r="J1092" s="261">
        <v>0</v>
      </c>
      <c r="K1092" s="261">
        <v>0</v>
      </c>
      <c r="L1092" s="261">
        <v>0</v>
      </c>
      <c r="M1092" s="261">
        <v>0</v>
      </c>
      <c r="N1092" s="261">
        <v>12.5</v>
      </c>
      <c r="O1092" s="261">
        <v>0</v>
      </c>
      <c r="P1092" s="261" t="s">
        <v>94</v>
      </c>
      <c r="Q1092" s="261">
        <v>0</v>
      </c>
      <c r="R1092" s="261">
        <v>0</v>
      </c>
      <c r="S1092" s="261" t="s">
        <v>70</v>
      </c>
      <c r="T1092" s="261">
        <v>0</v>
      </c>
      <c r="U1092" s="261">
        <v>0</v>
      </c>
      <c r="V1092" s="261">
        <v>20161230</v>
      </c>
      <c r="W1092" s="261" t="s">
        <v>161</v>
      </c>
      <c r="X1092" s="199"/>
    </row>
    <row r="1093" spans="1:24">
      <c r="A1093" s="261"/>
      <c r="B1093" s="261">
        <v>0</v>
      </c>
      <c r="C1093" s="261">
        <v>38697432</v>
      </c>
      <c r="D1093" s="261">
        <v>10411982</v>
      </c>
      <c r="E1093" s="261" t="s">
        <v>161</v>
      </c>
      <c r="F1093" s="261">
        <v>392190.86</v>
      </c>
      <c r="G1093" s="261">
        <v>-5643.38</v>
      </c>
      <c r="H1093" s="261">
        <v>386547.48</v>
      </c>
      <c r="I1093" s="261">
        <v>-3284.6</v>
      </c>
      <c r="J1093" s="261">
        <v>0</v>
      </c>
      <c r="K1093" s="261">
        <v>0</v>
      </c>
      <c r="L1093" s="261">
        <v>-8927.98</v>
      </c>
      <c r="M1093" s="261">
        <v>0</v>
      </c>
      <c r="N1093" s="261">
        <v>10.050000000000001</v>
      </c>
      <c r="O1093" s="261">
        <v>402.65359999999998</v>
      </c>
      <c r="P1093" s="261" t="s">
        <v>162</v>
      </c>
      <c r="Q1093" s="261">
        <v>0</v>
      </c>
      <c r="R1093" s="261">
        <v>386547.48</v>
      </c>
      <c r="S1093" s="261" t="s">
        <v>70</v>
      </c>
      <c r="T1093" s="261">
        <v>0</v>
      </c>
      <c r="U1093" s="261">
        <v>0</v>
      </c>
      <c r="V1093" s="261">
        <v>20161230</v>
      </c>
      <c r="W1093" s="261" t="s">
        <v>161</v>
      </c>
      <c r="X1093" s="199"/>
    </row>
    <row r="1094" spans="1:24">
      <c r="A1094" s="261"/>
      <c r="B1094" s="261">
        <v>0</v>
      </c>
      <c r="C1094" s="261">
        <v>32484522</v>
      </c>
      <c r="D1094" s="261">
        <v>7424113</v>
      </c>
      <c r="E1094" s="261" t="s">
        <v>161</v>
      </c>
      <c r="F1094" s="261">
        <v>0</v>
      </c>
      <c r="G1094" s="261">
        <v>0</v>
      </c>
      <c r="H1094" s="261">
        <v>0</v>
      </c>
      <c r="I1094" s="261">
        <v>0</v>
      </c>
      <c r="J1094" s="261">
        <v>0</v>
      </c>
      <c r="K1094" s="261">
        <v>0</v>
      </c>
      <c r="L1094" s="261">
        <v>0</v>
      </c>
      <c r="M1094" s="261">
        <v>0</v>
      </c>
      <c r="N1094" s="261">
        <v>11.8</v>
      </c>
      <c r="O1094" s="261">
        <v>0</v>
      </c>
      <c r="P1094" s="261" t="s">
        <v>94</v>
      </c>
      <c r="Q1094" s="261">
        <v>0</v>
      </c>
      <c r="R1094" s="261">
        <v>0</v>
      </c>
      <c r="S1094" s="261" t="s">
        <v>70</v>
      </c>
      <c r="T1094" s="261">
        <v>0</v>
      </c>
      <c r="U1094" s="261">
        <v>0</v>
      </c>
      <c r="V1094" s="261">
        <v>20161230</v>
      </c>
      <c r="W1094" s="261" t="s">
        <v>161</v>
      </c>
      <c r="X1094" s="199"/>
    </row>
    <row r="1095" spans="1:24">
      <c r="A1095" s="261"/>
      <c r="B1095" s="261">
        <v>0</v>
      </c>
      <c r="C1095" s="261">
        <v>38862922</v>
      </c>
      <c r="D1095" s="261">
        <v>30221542</v>
      </c>
      <c r="E1095" s="261" t="s">
        <v>161</v>
      </c>
      <c r="F1095" s="261">
        <v>0</v>
      </c>
      <c r="G1095" s="261">
        <v>0</v>
      </c>
      <c r="H1095" s="261">
        <v>0</v>
      </c>
      <c r="I1095" s="261">
        <v>0</v>
      </c>
      <c r="J1095" s="261">
        <v>0</v>
      </c>
      <c r="K1095" s="261">
        <v>0</v>
      </c>
      <c r="L1095" s="261">
        <v>0</v>
      </c>
      <c r="M1095" s="261">
        <v>0</v>
      </c>
      <c r="N1095" s="261">
        <v>11.1</v>
      </c>
      <c r="O1095" s="261">
        <v>0</v>
      </c>
      <c r="P1095" s="261" t="s">
        <v>94</v>
      </c>
      <c r="Q1095" s="261">
        <v>0</v>
      </c>
      <c r="R1095" s="261">
        <v>0</v>
      </c>
      <c r="S1095" s="261" t="s">
        <v>70</v>
      </c>
      <c r="T1095" s="261">
        <v>0</v>
      </c>
      <c r="U1095" s="261">
        <v>0</v>
      </c>
      <c r="V1095" s="261">
        <v>20161230</v>
      </c>
      <c r="W1095" s="261" t="s">
        <v>161</v>
      </c>
      <c r="X1095" s="199"/>
    </row>
    <row r="1096" spans="1:24">
      <c r="A1096" s="261"/>
      <c r="B1096" s="261">
        <v>0</v>
      </c>
      <c r="C1096" s="261">
        <v>33792922</v>
      </c>
      <c r="D1096" s="261">
        <v>38334653</v>
      </c>
      <c r="E1096" s="261" t="s">
        <v>161</v>
      </c>
      <c r="F1096" s="261">
        <v>0</v>
      </c>
      <c r="G1096" s="261">
        <v>0</v>
      </c>
      <c r="H1096" s="261">
        <v>0</v>
      </c>
      <c r="I1096" s="261">
        <v>0</v>
      </c>
      <c r="J1096" s="261">
        <v>0</v>
      </c>
      <c r="K1096" s="261">
        <v>0</v>
      </c>
      <c r="L1096" s="261">
        <v>0</v>
      </c>
      <c r="M1096" s="261">
        <v>0</v>
      </c>
      <c r="N1096" s="261">
        <v>11.8</v>
      </c>
      <c r="O1096" s="261">
        <v>0</v>
      </c>
      <c r="P1096" s="261" t="s">
        <v>94</v>
      </c>
      <c r="Q1096" s="261">
        <v>0</v>
      </c>
      <c r="R1096" s="261">
        <v>0</v>
      </c>
      <c r="S1096" s="261" t="s">
        <v>70</v>
      </c>
      <c r="T1096" s="261">
        <v>0</v>
      </c>
      <c r="U1096" s="261">
        <v>0</v>
      </c>
      <c r="V1096" s="261">
        <v>20161230</v>
      </c>
      <c r="W1096" s="261" t="s">
        <v>161</v>
      </c>
      <c r="X1096" s="199"/>
    </row>
    <row r="1097" spans="1:24">
      <c r="A1097" s="261"/>
      <c r="B1097" s="261">
        <v>0</v>
      </c>
      <c r="C1097" s="261">
        <v>31716922</v>
      </c>
      <c r="D1097" s="261">
        <v>31864345</v>
      </c>
      <c r="E1097" s="261" t="s">
        <v>161</v>
      </c>
      <c r="F1097" s="261">
        <v>0</v>
      </c>
      <c r="G1097" s="261">
        <v>0</v>
      </c>
      <c r="H1097" s="261">
        <v>0</v>
      </c>
      <c r="I1097" s="261">
        <v>0</v>
      </c>
      <c r="J1097" s="261">
        <v>0</v>
      </c>
      <c r="K1097" s="261">
        <v>0</v>
      </c>
      <c r="L1097" s="261">
        <v>0</v>
      </c>
      <c r="M1097" s="261">
        <v>0</v>
      </c>
      <c r="N1097" s="261">
        <v>12.5</v>
      </c>
      <c r="O1097" s="261">
        <v>0</v>
      </c>
      <c r="P1097" s="261" t="s">
        <v>94</v>
      </c>
      <c r="Q1097" s="261">
        <v>0</v>
      </c>
      <c r="R1097" s="261">
        <v>0</v>
      </c>
      <c r="S1097" s="261" t="s">
        <v>70</v>
      </c>
      <c r="T1097" s="261">
        <v>0</v>
      </c>
      <c r="U1097" s="261">
        <v>0</v>
      </c>
      <c r="V1097" s="261">
        <v>20161230</v>
      </c>
      <c r="W1097" s="261" t="s">
        <v>161</v>
      </c>
      <c r="X1097" s="199"/>
    </row>
    <row r="1098" spans="1:24">
      <c r="A1098" s="261"/>
      <c r="B1098" s="261">
        <v>0</v>
      </c>
      <c r="C1098" s="261">
        <v>40975922</v>
      </c>
      <c r="D1098" s="261">
        <v>5679305</v>
      </c>
      <c r="E1098" s="261" t="s">
        <v>161</v>
      </c>
      <c r="F1098" s="261">
        <v>0</v>
      </c>
      <c r="G1098" s="261">
        <v>0</v>
      </c>
      <c r="H1098" s="261">
        <v>0</v>
      </c>
      <c r="I1098" s="261">
        <v>0</v>
      </c>
      <c r="J1098" s="261">
        <v>0</v>
      </c>
      <c r="K1098" s="261">
        <v>0</v>
      </c>
      <c r="L1098" s="261">
        <v>0</v>
      </c>
      <c r="M1098" s="261">
        <v>0</v>
      </c>
      <c r="N1098" s="261">
        <v>11.375</v>
      </c>
      <c r="O1098" s="261">
        <v>0</v>
      </c>
      <c r="P1098" s="261" t="s">
        <v>94</v>
      </c>
      <c r="Q1098" s="261">
        <v>0</v>
      </c>
      <c r="R1098" s="261">
        <v>0</v>
      </c>
      <c r="S1098" s="261" t="s">
        <v>70</v>
      </c>
      <c r="T1098" s="261">
        <v>0</v>
      </c>
      <c r="U1098" s="261">
        <v>0</v>
      </c>
      <c r="V1098" s="261">
        <v>20161230</v>
      </c>
      <c r="W1098" s="261" t="s">
        <v>161</v>
      </c>
      <c r="X1098" s="199"/>
    </row>
    <row r="1099" spans="1:24">
      <c r="A1099" s="261"/>
      <c r="B1099" s="261">
        <v>0</v>
      </c>
      <c r="C1099" s="261">
        <v>32367622</v>
      </c>
      <c r="D1099" s="261">
        <v>16597258</v>
      </c>
      <c r="E1099" s="261" t="s">
        <v>161</v>
      </c>
      <c r="F1099" s="261">
        <v>0</v>
      </c>
      <c r="G1099" s="261">
        <v>0</v>
      </c>
      <c r="H1099" s="261">
        <v>0</v>
      </c>
      <c r="I1099" s="261">
        <v>0</v>
      </c>
      <c r="J1099" s="261">
        <v>0</v>
      </c>
      <c r="K1099" s="261">
        <v>0</v>
      </c>
      <c r="L1099" s="261">
        <v>0</v>
      </c>
      <c r="M1099" s="261">
        <v>0</v>
      </c>
      <c r="N1099" s="261">
        <v>11.8</v>
      </c>
      <c r="O1099" s="261">
        <v>0</v>
      </c>
      <c r="P1099" s="261" t="s">
        <v>94</v>
      </c>
      <c r="Q1099" s="261">
        <v>0</v>
      </c>
      <c r="R1099" s="261">
        <v>0</v>
      </c>
      <c r="S1099" s="261" t="s">
        <v>70</v>
      </c>
      <c r="T1099" s="261">
        <v>0</v>
      </c>
      <c r="U1099" s="261">
        <v>0</v>
      </c>
      <c r="V1099" s="261">
        <v>20161230</v>
      </c>
      <c r="W1099" s="261" t="s">
        <v>161</v>
      </c>
      <c r="X1099" s="199"/>
    </row>
    <row r="1100" spans="1:24">
      <c r="A1100" s="261"/>
      <c r="B1100" s="261">
        <v>0</v>
      </c>
      <c r="C1100" s="261">
        <v>38862632</v>
      </c>
      <c r="D1100" s="261">
        <v>11067099</v>
      </c>
      <c r="E1100" s="261" t="s">
        <v>161</v>
      </c>
      <c r="F1100" s="261">
        <v>0</v>
      </c>
      <c r="G1100" s="261">
        <v>0</v>
      </c>
      <c r="H1100" s="261">
        <v>0</v>
      </c>
      <c r="I1100" s="261">
        <v>0</v>
      </c>
      <c r="J1100" s="261">
        <v>0</v>
      </c>
      <c r="K1100" s="261">
        <v>0</v>
      </c>
      <c r="L1100" s="261">
        <v>0</v>
      </c>
      <c r="M1100" s="261">
        <v>0</v>
      </c>
      <c r="N1100" s="261">
        <v>11.1</v>
      </c>
      <c r="O1100" s="261">
        <v>0</v>
      </c>
      <c r="P1100" s="261" t="s">
        <v>94</v>
      </c>
      <c r="Q1100" s="261">
        <v>0</v>
      </c>
      <c r="R1100" s="261">
        <v>0</v>
      </c>
      <c r="S1100" s="261" t="s">
        <v>70</v>
      </c>
      <c r="T1100" s="261">
        <v>0</v>
      </c>
      <c r="U1100" s="261">
        <v>0</v>
      </c>
      <c r="V1100" s="261">
        <v>20161230</v>
      </c>
      <c r="W1100" s="261" t="s">
        <v>161</v>
      </c>
      <c r="X1100" s="199"/>
    </row>
    <row r="1101" spans="1:24">
      <c r="A1101" s="261"/>
      <c r="B1101" s="261">
        <v>0</v>
      </c>
      <c r="C1101" s="261">
        <v>33131722</v>
      </c>
      <c r="D1101" s="261">
        <v>37790325</v>
      </c>
      <c r="E1101" s="261" t="s">
        <v>161</v>
      </c>
      <c r="F1101" s="261">
        <v>105667.97</v>
      </c>
      <c r="G1101" s="261">
        <v>-1754.07</v>
      </c>
      <c r="H1101" s="261">
        <v>103913.9</v>
      </c>
      <c r="I1101" s="261">
        <v>-1100.71</v>
      </c>
      <c r="J1101" s="261">
        <v>0</v>
      </c>
      <c r="K1101" s="261">
        <v>0</v>
      </c>
      <c r="L1101" s="261">
        <v>-2854.78</v>
      </c>
      <c r="M1101" s="261">
        <v>0</v>
      </c>
      <c r="N1101" s="261">
        <v>12.5</v>
      </c>
      <c r="O1101" s="261">
        <v>108.2436</v>
      </c>
      <c r="P1101" s="261" t="s">
        <v>162</v>
      </c>
      <c r="Q1101" s="261">
        <v>0</v>
      </c>
      <c r="R1101" s="261">
        <v>103913.9</v>
      </c>
      <c r="S1101" s="261" t="s">
        <v>70</v>
      </c>
      <c r="T1101" s="261">
        <v>0</v>
      </c>
      <c r="U1101" s="261">
        <v>0</v>
      </c>
      <c r="V1101" s="261">
        <v>20161230</v>
      </c>
      <c r="W1101" s="261" t="s">
        <v>161</v>
      </c>
      <c r="X1101" s="199"/>
    </row>
    <row r="1102" spans="1:24">
      <c r="A1102" s="261"/>
      <c r="B1102" s="261">
        <v>0</v>
      </c>
      <c r="C1102" s="261">
        <v>35326722</v>
      </c>
      <c r="D1102" s="261">
        <v>23319912</v>
      </c>
      <c r="E1102" s="261" t="s">
        <v>161</v>
      </c>
      <c r="F1102" s="261">
        <v>0</v>
      </c>
      <c r="G1102" s="261">
        <v>0</v>
      </c>
      <c r="H1102" s="261">
        <v>0</v>
      </c>
      <c r="I1102" s="261">
        <v>0</v>
      </c>
      <c r="J1102" s="261">
        <v>0</v>
      </c>
      <c r="K1102" s="261">
        <v>0</v>
      </c>
      <c r="L1102" s="261">
        <v>0</v>
      </c>
      <c r="M1102" s="261">
        <v>0</v>
      </c>
      <c r="N1102" s="261">
        <v>11.1</v>
      </c>
      <c r="O1102" s="261">
        <v>0</v>
      </c>
      <c r="P1102" s="261" t="s">
        <v>94</v>
      </c>
      <c r="Q1102" s="261">
        <v>0</v>
      </c>
      <c r="R1102" s="261">
        <v>0</v>
      </c>
      <c r="S1102" s="261" t="s">
        <v>70</v>
      </c>
      <c r="T1102" s="261">
        <v>0</v>
      </c>
      <c r="U1102" s="261">
        <v>0</v>
      </c>
      <c r="V1102" s="261">
        <v>20161230</v>
      </c>
      <c r="W1102" s="261" t="s">
        <v>161</v>
      </c>
      <c r="X1102" s="199"/>
    </row>
    <row r="1103" spans="1:24">
      <c r="A1103" s="261"/>
      <c r="B1103" s="261">
        <v>0</v>
      </c>
      <c r="C1103" s="261">
        <v>44486032</v>
      </c>
      <c r="D1103" s="261">
        <v>4994108</v>
      </c>
      <c r="E1103" s="261" t="s">
        <v>161</v>
      </c>
      <c r="F1103" s="261">
        <v>0</v>
      </c>
      <c r="G1103" s="261">
        <v>0</v>
      </c>
      <c r="H1103" s="261">
        <v>0</v>
      </c>
      <c r="I1103" s="261">
        <v>0</v>
      </c>
      <c r="J1103" s="261">
        <v>0</v>
      </c>
      <c r="K1103" s="261">
        <v>0</v>
      </c>
      <c r="L1103" s="261">
        <v>0</v>
      </c>
      <c r="M1103" s="261">
        <v>0</v>
      </c>
      <c r="N1103" s="261">
        <v>11.1</v>
      </c>
      <c r="O1103" s="261">
        <v>0</v>
      </c>
      <c r="P1103" s="261" t="s">
        <v>94</v>
      </c>
      <c r="Q1103" s="261">
        <v>0</v>
      </c>
      <c r="R1103" s="261">
        <v>0</v>
      </c>
      <c r="S1103" s="261" t="s">
        <v>70</v>
      </c>
      <c r="T1103" s="261">
        <v>0</v>
      </c>
      <c r="U1103" s="261">
        <v>0</v>
      </c>
      <c r="V1103" s="261">
        <v>20161230</v>
      </c>
      <c r="W1103" s="261" t="s">
        <v>161</v>
      </c>
      <c r="X1103" s="199"/>
    </row>
    <row r="1104" spans="1:24">
      <c r="A1104" s="261"/>
      <c r="B1104" s="261">
        <v>0</v>
      </c>
      <c r="C1104" s="261">
        <v>33037822</v>
      </c>
      <c r="D1104" s="261">
        <v>18878685</v>
      </c>
      <c r="E1104" s="261" t="s">
        <v>161</v>
      </c>
      <c r="F1104" s="261">
        <v>0</v>
      </c>
      <c r="G1104" s="261">
        <v>0</v>
      </c>
      <c r="H1104" s="261">
        <v>0</v>
      </c>
      <c r="I1104" s="261">
        <v>0</v>
      </c>
      <c r="J1104" s="261">
        <v>0</v>
      </c>
      <c r="K1104" s="261">
        <v>0</v>
      </c>
      <c r="L1104" s="261">
        <v>0</v>
      </c>
      <c r="M1104" s="261">
        <v>0</v>
      </c>
      <c r="N1104" s="261">
        <v>12</v>
      </c>
      <c r="O1104" s="261">
        <v>0</v>
      </c>
      <c r="P1104" s="261" t="s">
        <v>94</v>
      </c>
      <c r="Q1104" s="261">
        <v>0</v>
      </c>
      <c r="R1104" s="261">
        <v>0</v>
      </c>
      <c r="S1104" s="261" t="s">
        <v>70</v>
      </c>
      <c r="T1104" s="261">
        <v>0</v>
      </c>
      <c r="U1104" s="261">
        <v>0</v>
      </c>
      <c r="V1104" s="261">
        <v>20161230</v>
      </c>
      <c r="W1104" s="261" t="s">
        <v>161</v>
      </c>
      <c r="X1104" s="199"/>
    </row>
    <row r="1105" spans="1:24">
      <c r="A1105" s="261"/>
      <c r="B1105" s="261">
        <v>0</v>
      </c>
      <c r="C1105" s="261">
        <v>27089822</v>
      </c>
      <c r="D1105" s="261">
        <v>26755834</v>
      </c>
      <c r="E1105" s="261" t="s">
        <v>161</v>
      </c>
      <c r="F1105" s="261">
        <v>0</v>
      </c>
      <c r="G1105" s="261">
        <v>0</v>
      </c>
      <c r="H1105" s="261">
        <v>0</v>
      </c>
      <c r="I1105" s="261">
        <v>0</v>
      </c>
      <c r="J1105" s="261">
        <v>0</v>
      </c>
      <c r="K1105" s="261">
        <v>0</v>
      </c>
      <c r="L1105" s="261">
        <v>0</v>
      </c>
      <c r="M1105" s="261">
        <v>0</v>
      </c>
      <c r="N1105" s="261">
        <v>11.95</v>
      </c>
      <c r="O1105" s="261">
        <v>0</v>
      </c>
      <c r="P1105" s="261" t="s">
        <v>94</v>
      </c>
      <c r="Q1105" s="261">
        <v>0</v>
      </c>
      <c r="R1105" s="261">
        <v>0</v>
      </c>
      <c r="S1105" s="261" t="s">
        <v>70</v>
      </c>
      <c r="T1105" s="261">
        <v>0</v>
      </c>
      <c r="U1105" s="261">
        <v>0</v>
      </c>
      <c r="V1105" s="261">
        <v>20161230</v>
      </c>
      <c r="W1105" s="261" t="s">
        <v>161</v>
      </c>
      <c r="X1105" s="199"/>
    </row>
    <row r="1106" spans="1:24">
      <c r="A1106" s="261"/>
      <c r="B1106" s="261">
        <v>0</v>
      </c>
      <c r="C1106" s="261">
        <v>40203232</v>
      </c>
      <c r="D1106" s="261">
        <v>21311192</v>
      </c>
      <c r="E1106" s="261" t="s">
        <v>161</v>
      </c>
      <c r="F1106" s="261">
        <v>171987.78</v>
      </c>
      <c r="G1106" s="261">
        <v>-2305.09</v>
      </c>
      <c r="H1106" s="261">
        <v>169682.69</v>
      </c>
      <c r="I1106" s="261">
        <v>-1590.89</v>
      </c>
      <c r="J1106" s="261">
        <v>0</v>
      </c>
      <c r="K1106" s="261">
        <v>0</v>
      </c>
      <c r="L1106" s="261">
        <v>-3895.98</v>
      </c>
      <c r="M1106" s="261">
        <v>0</v>
      </c>
      <c r="N1106" s="261">
        <v>11.1</v>
      </c>
      <c r="O1106" s="261">
        <v>176.75280000000001</v>
      </c>
      <c r="P1106" s="261" t="s">
        <v>162</v>
      </c>
      <c r="Q1106" s="261">
        <v>0</v>
      </c>
      <c r="R1106" s="261">
        <v>169682.69</v>
      </c>
      <c r="S1106" s="261" t="s">
        <v>70</v>
      </c>
      <c r="T1106" s="261">
        <v>0</v>
      </c>
      <c r="U1106" s="261">
        <v>0</v>
      </c>
      <c r="V1106" s="261">
        <v>20161230</v>
      </c>
      <c r="W1106" s="261" t="s">
        <v>161</v>
      </c>
      <c r="X1106" s="199"/>
    </row>
    <row r="1107" spans="1:24">
      <c r="A1107" s="261"/>
      <c r="B1107" s="261">
        <v>0</v>
      </c>
      <c r="C1107" s="261">
        <v>40248922</v>
      </c>
      <c r="D1107" s="261">
        <v>39474701</v>
      </c>
      <c r="E1107" s="261" t="s">
        <v>161</v>
      </c>
      <c r="F1107" s="261">
        <v>0</v>
      </c>
      <c r="G1107" s="261">
        <v>0</v>
      </c>
      <c r="H1107" s="261">
        <v>0</v>
      </c>
      <c r="I1107" s="261">
        <v>0</v>
      </c>
      <c r="J1107" s="261">
        <v>0</v>
      </c>
      <c r="K1107" s="261">
        <v>0</v>
      </c>
      <c r="L1107" s="261">
        <v>0</v>
      </c>
      <c r="M1107" s="261">
        <v>0</v>
      </c>
      <c r="N1107" s="261">
        <v>11.1</v>
      </c>
      <c r="O1107" s="261">
        <v>0</v>
      </c>
      <c r="P1107" s="261" t="s">
        <v>94</v>
      </c>
      <c r="Q1107" s="261">
        <v>0</v>
      </c>
      <c r="R1107" s="261">
        <v>0</v>
      </c>
      <c r="S1107" s="261" t="s">
        <v>70</v>
      </c>
      <c r="T1107" s="261">
        <v>0</v>
      </c>
      <c r="U1107" s="261">
        <v>0</v>
      </c>
      <c r="V1107" s="261">
        <v>20161230</v>
      </c>
      <c r="W1107" s="261" t="s">
        <v>161</v>
      </c>
      <c r="X1107" s="199"/>
    </row>
    <row r="1108" spans="1:24">
      <c r="A1108" s="261"/>
      <c r="B1108" s="261">
        <v>0</v>
      </c>
      <c r="C1108" s="261">
        <v>42166932</v>
      </c>
      <c r="D1108" s="261">
        <v>34109180</v>
      </c>
      <c r="E1108" s="261" t="s">
        <v>161</v>
      </c>
      <c r="F1108" s="261">
        <v>355612.09</v>
      </c>
      <c r="G1108" s="261">
        <v>0</v>
      </c>
      <c r="H1108" s="261">
        <v>355612.09</v>
      </c>
      <c r="I1108" s="261">
        <v>0</v>
      </c>
      <c r="J1108" s="261">
        <v>0</v>
      </c>
      <c r="K1108" s="261">
        <v>0</v>
      </c>
      <c r="L1108" s="261">
        <v>0</v>
      </c>
      <c r="M1108" s="261">
        <v>0</v>
      </c>
      <c r="N1108" s="261">
        <v>10.58</v>
      </c>
      <c r="O1108" s="261">
        <v>370.42930000000001</v>
      </c>
      <c r="P1108" s="261" t="s">
        <v>162</v>
      </c>
      <c r="Q1108" s="261">
        <v>1</v>
      </c>
      <c r="R1108" s="261">
        <v>341799.67</v>
      </c>
      <c r="S1108" s="261" t="s">
        <v>74</v>
      </c>
      <c r="T1108" s="261">
        <v>20160930</v>
      </c>
      <c r="U1108" s="261">
        <v>4</v>
      </c>
      <c r="V1108" s="261">
        <v>20161230</v>
      </c>
      <c r="W1108" s="261" t="s">
        <v>161</v>
      </c>
      <c r="X1108" s="199"/>
    </row>
    <row r="1109" spans="1:24">
      <c r="A1109" s="261"/>
      <c r="B1109" s="261">
        <v>0</v>
      </c>
      <c r="C1109" s="261">
        <v>37649032</v>
      </c>
      <c r="D1109" s="261">
        <v>39079301</v>
      </c>
      <c r="E1109" s="261" t="s">
        <v>161</v>
      </c>
      <c r="F1109" s="261">
        <v>0</v>
      </c>
      <c r="G1109" s="261">
        <v>0</v>
      </c>
      <c r="H1109" s="261">
        <v>0</v>
      </c>
      <c r="I1109" s="261">
        <v>0</v>
      </c>
      <c r="J1109" s="261">
        <v>0</v>
      </c>
      <c r="K1109" s="261">
        <v>0</v>
      </c>
      <c r="L1109" s="261">
        <v>0</v>
      </c>
      <c r="M1109" s="261">
        <v>0</v>
      </c>
      <c r="N1109" s="261">
        <v>11.1</v>
      </c>
      <c r="O1109" s="261">
        <v>0</v>
      </c>
      <c r="P1109" s="261" t="s">
        <v>94</v>
      </c>
      <c r="Q1109" s="261">
        <v>0</v>
      </c>
      <c r="R1109" s="261">
        <v>0</v>
      </c>
      <c r="S1109" s="261" t="s">
        <v>70</v>
      </c>
      <c r="T1109" s="261">
        <v>0</v>
      </c>
      <c r="U1109" s="261">
        <v>0</v>
      </c>
      <c r="V1109" s="261">
        <v>20161230</v>
      </c>
      <c r="W1109" s="261" t="s">
        <v>161</v>
      </c>
      <c r="X1109" s="199"/>
    </row>
    <row r="1110" spans="1:24">
      <c r="A1110" s="261"/>
      <c r="B1110" s="261">
        <v>0</v>
      </c>
      <c r="C1110" s="261">
        <v>34603132</v>
      </c>
      <c r="D1110" s="261">
        <v>5910619</v>
      </c>
      <c r="E1110" s="261" t="s">
        <v>161</v>
      </c>
      <c r="F1110" s="261">
        <v>0</v>
      </c>
      <c r="G1110" s="261">
        <v>0</v>
      </c>
      <c r="H1110" s="261">
        <v>0</v>
      </c>
      <c r="I1110" s="261">
        <v>0</v>
      </c>
      <c r="J1110" s="261">
        <v>0</v>
      </c>
      <c r="K1110" s="261">
        <v>0</v>
      </c>
      <c r="L1110" s="261">
        <v>0</v>
      </c>
      <c r="M1110" s="261">
        <v>0</v>
      </c>
      <c r="N1110" s="261">
        <v>11.1</v>
      </c>
      <c r="O1110" s="261">
        <v>0</v>
      </c>
      <c r="P1110" s="261" t="s">
        <v>94</v>
      </c>
      <c r="Q1110" s="261">
        <v>0</v>
      </c>
      <c r="R1110" s="261">
        <v>0</v>
      </c>
      <c r="S1110" s="261" t="s">
        <v>70</v>
      </c>
      <c r="T1110" s="261">
        <v>0</v>
      </c>
      <c r="U1110" s="261">
        <v>0</v>
      </c>
      <c r="V1110" s="261">
        <v>20161230</v>
      </c>
      <c r="W1110" s="261" t="s">
        <v>161</v>
      </c>
      <c r="X1110" s="199"/>
    </row>
    <row r="1111" spans="1:24">
      <c r="A1111" s="261"/>
      <c r="B1111" s="261">
        <v>0</v>
      </c>
      <c r="C1111" s="261">
        <v>40934042</v>
      </c>
      <c r="D1111" s="261">
        <v>12077262</v>
      </c>
      <c r="E1111" s="261" t="s">
        <v>161</v>
      </c>
      <c r="F1111" s="261">
        <v>0</v>
      </c>
      <c r="G1111" s="261">
        <v>0</v>
      </c>
      <c r="H1111" s="261">
        <v>0</v>
      </c>
      <c r="I1111" s="261">
        <v>0</v>
      </c>
      <c r="J1111" s="261">
        <v>0</v>
      </c>
      <c r="K1111" s="261">
        <v>0</v>
      </c>
      <c r="L1111" s="261">
        <v>0</v>
      </c>
      <c r="M1111" s="261">
        <v>0</v>
      </c>
      <c r="N1111" s="261">
        <v>11.1</v>
      </c>
      <c r="O1111" s="261">
        <v>0</v>
      </c>
      <c r="P1111" s="261" t="s">
        <v>94</v>
      </c>
      <c r="Q1111" s="261">
        <v>0</v>
      </c>
      <c r="R1111" s="261">
        <v>0</v>
      </c>
      <c r="S1111" s="261" t="s">
        <v>70</v>
      </c>
      <c r="T1111" s="261">
        <v>0</v>
      </c>
      <c r="U1111" s="261">
        <v>0</v>
      </c>
      <c r="V1111" s="261">
        <v>20161230</v>
      </c>
      <c r="W1111" s="261" t="s">
        <v>161</v>
      </c>
      <c r="X1111" s="199"/>
    </row>
    <row r="1112" spans="1:24">
      <c r="A1112" s="261"/>
      <c r="B1112" s="261">
        <v>0</v>
      </c>
      <c r="C1112" s="261">
        <v>34945432</v>
      </c>
      <c r="D1112" s="261">
        <v>10478155</v>
      </c>
      <c r="E1112" s="261" t="s">
        <v>161</v>
      </c>
      <c r="F1112" s="261">
        <v>0</v>
      </c>
      <c r="G1112" s="261">
        <v>0</v>
      </c>
      <c r="H1112" s="261">
        <v>0</v>
      </c>
      <c r="I1112" s="261">
        <v>0</v>
      </c>
      <c r="J1112" s="261">
        <v>0</v>
      </c>
      <c r="K1112" s="261">
        <v>0</v>
      </c>
      <c r="L1112" s="261">
        <v>0</v>
      </c>
      <c r="M1112" s="261">
        <v>0</v>
      </c>
      <c r="N1112" s="261">
        <v>12.5</v>
      </c>
      <c r="O1112" s="261">
        <v>0</v>
      </c>
      <c r="P1112" s="261" t="s">
        <v>94</v>
      </c>
      <c r="Q1112" s="261">
        <v>0</v>
      </c>
      <c r="R1112" s="261">
        <v>0</v>
      </c>
      <c r="S1112" s="261" t="s">
        <v>70</v>
      </c>
      <c r="T1112" s="261">
        <v>0</v>
      </c>
      <c r="U1112" s="261">
        <v>0</v>
      </c>
      <c r="V1112" s="261">
        <v>20161230</v>
      </c>
      <c r="W1112" s="261" t="s">
        <v>161</v>
      </c>
      <c r="X1112" s="199"/>
    </row>
    <row r="1113" spans="1:24">
      <c r="A1113" s="261">
        <v>75817256</v>
      </c>
      <c r="B1113" s="261">
        <v>38725432</v>
      </c>
      <c r="C1113" s="261">
        <v>38725432</v>
      </c>
      <c r="D1113" s="261">
        <v>9374633</v>
      </c>
      <c r="E1113" s="261" t="s">
        <v>161</v>
      </c>
      <c r="F1113" s="261">
        <v>0</v>
      </c>
      <c r="G1113" s="261">
        <v>0</v>
      </c>
      <c r="H1113" s="261">
        <v>0</v>
      </c>
      <c r="I1113" s="261">
        <v>0</v>
      </c>
      <c r="J1113" s="261">
        <v>0</v>
      </c>
      <c r="K1113" s="261">
        <v>0</v>
      </c>
      <c r="L1113" s="261">
        <v>0</v>
      </c>
      <c r="M1113" s="261">
        <v>0</v>
      </c>
      <c r="N1113" s="261">
        <v>12.44</v>
      </c>
      <c r="O1113" s="261">
        <v>0</v>
      </c>
      <c r="P1113" s="261" t="s">
        <v>94</v>
      </c>
      <c r="Q1113" s="261">
        <v>1</v>
      </c>
      <c r="R1113" s="261">
        <v>0</v>
      </c>
      <c r="S1113" s="261" t="s">
        <v>70</v>
      </c>
      <c r="T1113" s="261">
        <v>0</v>
      </c>
      <c r="U1113" s="261">
        <v>0</v>
      </c>
      <c r="V1113" s="261">
        <v>20161230</v>
      </c>
      <c r="W1113" s="262" t="s">
        <v>41</v>
      </c>
      <c r="X1113" s="199"/>
    </row>
    <row r="1114" spans="1:24">
      <c r="A1114" s="261"/>
      <c r="B1114" s="261">
        <v>0</v>
      </c>
      <c r="C1114" s="261">
        <v>45155142</v>
      </c>
      <c r="D1114" s="261">
        <v>38969967</v>
      </c>
      <c r="E1114" s="261" t="s">
        <v>161</v>
      </c>
      <c r="F1114" s="261">
        <v>906403.57</v>
      </c>
      <c r="G1114" s="261">
        <v>-906403.57</v>
      </c>
      <c r="H1114" s="261">
        <v>0</v>
      </c>
      <c r="I1114" s="261">
        <v>-164532.87</v>
      </c>
      <c r="J1114" s="261">
        <v>-1500</v>
      </c>
      <c r="K1114" s="261">
        <v>0</v>
      </c>
      <c r="L1114" s="261">
        <v>-1072436.44</v>
      </c>
      <c r="M1114" s="261">
        <v>-754515.58</v>
      </c>
      <c r="N1114" s="261">
        <v>12.7</v>
      </c>
      <c r="O1114" s="261">
        <v>0</v>
      </c>
      <c r="P1114" s="261" t="s">
        <v>94</v>
      </c>
      <c r="Q1114" s="261">
        <v>1</v>
      </c>
      <c r="R1114" s="261">
        <v>0</v>
      </c>
      <c r="S1114" s="261" t="s">
        <v>70</v>
      </c>
      <c r="T1114" s="261">
        <v>0</v>
      </c>
      <c r="U1114" s="261">
        <v>0</v>
      </c>
      <c r="V1114" s="261">
        <v>20161230</v>
      </c>
      <c r="W1114" s="261" t="s">
        <v>161</v>
      </c>
      <c r="X1114" s="199"/>
    </row>
    <row r="1115" spans="1:24">
      <c r="A1115" s="261"/>
      <c r="B1115" s="261">
        <v>0</v>
      </c>
      <c r="C1115" s="261">
        <v>27615532</v>
      </c>
      <c r="D1115" s="261">
        <v>21248645</v>
      </c>
      <c r="E1115" s="261" t="s">
        <v>161</v>
      </c>
      <c r="F1115" s="261">
        <v>122846.41</v>
      </c>
      <c r="G1115" s="261">
        <v>-2738.37</v>
      </c>
      <c r="H1115" s="261">
        <v>120108.04</v>
      </c>
      <c r="I1115" s="261">
        <v>-1279.6500000000001</v>
      </c>
      <c r="J1115" s="261">
        <v>0</v>
      </c>
      <c r="K1115" s="261">
        <v>0</v>
      </c>
      <c r="L1115" s="261">
        <v>-4018.02</v>
      </c>
      <c r="M1115" s="261">
        <v>0</v>
      </c>
      <c r="N1115" s="261">
        <v>12.5</v>
      </c>
      <c r="O1115" s="261">
        <v>125.1125</v>
      </c>
      <c r="P1115" s="261" t="s">
        <v>162</v>
      </c>
      <c r="Q1115" s="261">
        <v>0</v>
      </c>
      <c r="R1115" s="261">
        <v>120108.04</v>
      </c>
      <c r="S1115" s="261" t="s">
        <v>70</v>
      </c>
      <c r="T1115" s="261">
        <v>0</v>
      </c>
      <c r="U1115" s="261">
        <v>0</v>
      </c>
      <c r="V1115" s="261">
        <v>20161230</v>
      </c>
      <c r="W1115" s="261" t="s">
        <v>161</v>
      </c>
      <c r="X1115" s="199"/>
    </row>
    <row r="1116" spans="1:24">
      <c r="A1116" s="261"/>
      <c r="B1116" s="261">
        <v>0</v>
      </c>
      <c r="C1116" s="261">
        <v>26624532</v>
      </c>
      <c r="D1116" s="261">
        <v>11893326</v>
      </c>
      <c r="E1116" s="261" t="s">
        <v>161</v>
      </c>
      <c r="F1116" s="261">
        <v>103234.98</v>
      </c>
      <c r="G1116" s="261">
        <v>-8086.69</v>
      </c>
      <c r="H1116" s="261">
        <v>95148.29</v>
      </c>
      <c r="I1116" s="261">
        <v>-3992.39</v>
      </c>
      <c r="J1116" s="261">
        <v>-500</v>
      </c>
      <c r="K1116" s="261">
        <v>0</v>
      </c>
      <c r="L1116" s="261">
        <v>-12579.08</v>
      </c>
      <c r="M1116" s="261">
        <v>0</v>
      </c>
      <c r="N1116" s="261">
        <v>11.95</v>
      </c>
      <c r="O1116" s="261">
        <v>99.112799999999993</v>
      </c>
      <c r="P1116" s="261" t="s">
        <v>162</v>
      </c>
      <c r="Q1116" s="261">
        <v>0</v>
      </c>
      <c r="R1116" s="261">
        <v>95148.29</v>
      </c>
      <c r="S1116" s="261" t="s">
        <v>70</v>
      </c>
      <c r="T1116" s="261">
        <v>0</v>
      </c>
      <c r="U1116" s="261">
        <v>0</v>
      </c>
      <c r="V1116" s="261">
        <v>20161230</v>
      </c>
      <c r="W1116" s="261" t="s">
        <v>161</v>
      </c>
      <c r="X1116" s="199"/>
    </row>
    <row r="1117" spans="1:24">
      <c r="A1117" s="261"/>
      <c r="B1117" s="261">
        <v>0</v>
      </c>
      <c r="C1117" s="261">
        <v>28977532</v>
      </c>
      <c r="D1117" s="261">
        <v>1226530</v>
      </c>
      <c r="E1117" s="261" t="s">
        <v>161</v>
      </c>
      <c r="F1117" s="261">
        <v>0</v>
      </c>
      <c r="G1117" s="261">
        <v>0</v>
      </c>
      <c r="H1117" s="261">
        <v>0</v>
      </c>
      <c r="I1117" s="261">
        <v>0</v>
      </c>
      <c r="J1117" s="261">
        <v>0</v>
      </c>
      <c r="K1117" s="261">
        <v>0</v>
      </c>
      <c r="L1117" s="261">
        <v>0</v>
      </c>
      <c r="M1117" s="261">
        <v>0</v>
      </c>
      <c r="N1117" s="261">
        <v>12.01</v>
      </c>
      <c r="O1117" s="261">
        <v>0</v>
      </c>
      <c r="P1117" s="261" t="s">
        <v>94</v>
      </c>
      <c r="Q1117" s="261">
        <v>0</v>
      </c>
      <c r="R1117" s="261">
        <v>0</v>
      </c>
      <c r="S1117" s="261" t="s">
        <v>70</v>
      </c>
      <c r="T1117" s="261">
        <v>0</v>
      </c>
      <c r="U1117" s="261">
        <v>0</v>
      </c>
      <c r="V1117" s="261">
        <v>20161230</v>
      </c>
      <c r="W1117" s="261" t="s">
        <v>161</v>
      </c>
      <c r="X1117" s="199"/>
    </row>
    <row r="1118" spans="1:24">
      <c r="A1118" s="261"/>
      <c r="B1118" s="261">
        <v>0</v>
      </c>
      <c r="C1118" s="261">
        <v>37927532</v>
      </c>
      <c r="D1118" s="261">
        <v>22882831</v>
      </c>
      <c r="E1118" s="261" t="s">
        <v>161</v>
      </c>
      <c r="F1118" s="261">
        <v>0</v>
      </c>
      <c r="G1118" s="261">
        <v>0</v>
      </c>
      <c r="H1118" s="261">
        <v>0</v>
      </c>
      <c r="I1118" s="261">
        <v>0</v>
      </c>
      <c r="J1118" s="261">
        <v>0</v>
      </c>
      <c r="K1118" s="261">
        <v>0</v>
      </c>
      <c r="L1118" s="261">
        <v>0</v>
      </c>
      <c r="M1118" s="261">
        <v>0</v>
      </c>
      <c r="N1118" s="261">
        <v>11.1</v>
      </c>
      <c r="O1118" s="261">
        <v>0</v>
      </c>
      <c r="P1118" s="261" t="s">
        <v>94</v>
      </c>
      <c r="Q1118" s="261">
        <v>0</v>
      </c>
      <c r="R1118" s="261">
        <v>0</v>
      </c>
      <c r="S1118" s="261" t="s">
        <v>70</v>
      </c>
      <c r="T1118" s="261">
        <v>0</v>
      </c>
      <c r="U1118" s="261">
        <v>0</v>
      </c>
      <c r="V1118" s="261">
        <v>20161230</v>
      </c>
      <c r="W1118" s="261" t="s">
        <v>161</v>
      </c>
      <c r="X1118" s="199"/>
    </row>
    <row r="1119" spans="1:24">
      <c r="A1119" s="261"/>
      <c r="B1119" s="261">
        <v>0</v>
      </c>
      <c r="C1119" s="261">
        <v>38697532</v>
      </c>
      <c r="D1119" s="261">
        <v>38934312</v>
      </c>
      <c r="E1119" s="261" t="s">
        <v>161</v>
      </c>
      <c r="F1119" s="261">
        <v>883692.31</v>
      </c>
      <c r="G1119" s="261">
        <v>-12397.77</v>
      </c>
      <c r="H1119" s="261">
        <v>871294.54</v>
      </c>
      <c r="I1119" s="261">
        <v>-8174.15</v>
      </c>
      <c r="J1119" s="261">
        <v>0</v>
      </c>
      <c r="K1119" s="261">
        <v>0</v>
      </c>
      <c r="L1119" s="261">
        <v>-20571.919999999998</v>
      </c>
      <c r="M1119" s="261">
        <v>0</v>
      </c>
      <c r="N1119" s="261">
        <v>11.1</v>
      </c>
      <c r="O1119" s="261">
        <v>907.59849999999994</v>
      </c>
      <c r="P1119" s="261" t="s">
        <v>162</v>
      </c>
      <c r="Q1119" s="261">
        <v>0</v>
      </c>
      <c r="R1119" s="261">
        <v>871294.54</v>
      </c>
      <c r="S1119" s="261" t="s">
        <v>70</v>
      </c>
      <c r="T1119" s="261">
        <v>0</v>
      </c>
      <c r="U1119" s="261">
        <v>0</v>
      </c>
      <c r="V1119" s="261">
        <v>20161230</v>
      </c>
      <c r="W1119" s="261" t="s">
        <v>161</v>
      </c>
      <c r="X1119" s="199"/>
    </row>
    <row r="1120" spans="1:24">
      <c r="A1120" s="261"/>
      <c r="B1120" s="261">
        <v>0</v>
      </c>
      <c r="C1120" s="261">
        <v>38047232</v>
      </c>
      <c r="D1120" s="261">
        <v>22162395</v>
      </c>
      <c r="E1120" s="261" t="s">
        <v>161</v>
      </c>
      <c r="F1120" s="261">
        <v>171707.44</v>
      </c>
      <c r="G1120" s="261">
        <v>-2695</v>
      </c>
      <c r="H1120" s="261">
        <v>169012.44</v>
      </c>
      <c r="I1120" s="261">
        <v>-1480.26</v>
      </c>
      <c r="J1120" s="261">
        <v>0</v>
      </c>
      <c r="K1120" s="261">
        <v>0</v>
      </c>
      <c r="L1120" s="261">
        <v>-4175.26</v>
      </c>
      <c r="M1120" s="261">
        <v>0</v>
      </c>
      <c r="N1120" s="261">
        <v>10.345000000000001</v>
      </c>
      <c r="O1120" s="261">
        <v>176.05459999999999</v>
      </c>
      <c r="P1120" s="261" t="s">
        <v>162</v>
      </c>
      <c r="Q1120" s="261">
        <v>0</v>
      </c>
      <c r="R1120" s="261">
        <v>169012.44</v>
      </c>
      <c r="S1120" s="261" t="s">
        <v>70</v>
      </c>
      <c r="T1120" s="261">
        <v>0</v>
      </c>
      <c r="U1120" s="261">
        <v>0</v>
      </c>
      <c r="V1120" s="261">
        <v>20161230</v>
      </c>
      <c r="W1120" s="261" t="s">
        <v>161</v>
      </c>
      <c r="X1120" s="199"/>
    </row>
    <row r="1121" spans="1:24">
      <c r="A1121" s="261"/>
      <c r="B1121" s="261">
        <v>0</v>
      </c>
      <c r="C1121" s="261">
        <v>36202732</v>
      </c>
      <c r="D1121" s="261">
        <v>10900258</v>
      </c>
      <c r="E1121" s="261" t="s">
        <v>161</v>
      </c>
      <c r="F1121" s="261">
        <v>0</v>
      </c>
      <c r="G1121" s="261">
        <v>0</v>
      </c>
      <c r="H1121" s="261">
        <v>0</v>
      </c>
      <c r="I1121" s="261">
        <v>0</v>
      </c>
      <c r="J1121" s="261">
        <v>0</v>
      </c>
      <c r="K1121" s="261">
        <v>0</v>
      </c>
      <c r="L1121" s="261">
        <v>0</v>
      </c>
      <c r="M1121" s="261">
        <v>0</v>
      </c>
      <c r="N1121" s="261">
        <v>12.5</v>
      </c>
      <c r="O1121" s="261">
        <v>0</v>
      </c>
      <c r="P1121" s="261" t="s">
        <v>94</v>
      </c>
      <c r="Q1121" s="261">
        <v>0</v>
      </c>
      <c r="R1121" s="261">
        <v>0</v>
      </c>
      <c r="S1121" s="261" t="s">
        <v>70</v>
      </c>
      <c r="T1121" s="261">
        <v>0</v>
      </c>
      <c r="U1121" s="261">
        <v>0</v>
      </c>
      <c r="V1121" s="261">
        <v>20161230</v>
      </c>
      <c r="W1121" s="261" t="s">
        <v>161</v>
      </c>
      <c r="X1121" s="199"/>
    </row>
    <row r="1122" spans="1:24">
      <c r="A1122" s="261"/>
      <c r="B1122" s="261">
        <v>0</v>
      </c>
      <c r="C1122" s="261">
        <v>34676332</v>
      </c>
      <c r="D1122" s="261">
        <v>38313622</v>
      </c>
      <c r="E1122" s="261" t="s">
        <v>161</v>
      </c>
      <c r="F1122" s="261">
        <v>0</v>
      </c>
      <c r="G1122" s="261">
        <v>0</v>
      </c>
      <c r="H1122" s="261">
        <v>0</v>
      </c>
      <c r="I1122" s="261">
        <v>0</v>
      </c>
      <c r="J1122" s="261">
        <v>0</v>
      </c>
      <c r="K1122" s="261">
        <v>0</v>
      </c>
      <c r="L1122" s="261">
        <v>0</v>
      </c>
      <c r="M1122" s="261">
        <v>0</v>
      </c>
      <c r="N1122" s="261">
        <v>10.58</v>
      </c>
      <c r="O1122" s="261">
        <v>0</v>
      </c>
      <c r="P1122" s="261" t="s">
        <v>94</v>
      </c>
      <c r="Q1122" s="261">
        <v>1</v>
      </c>
      <c r="R1122" s="261">
        <v>0</v>
      </c>
      <c r="S1122" s="261" t="s">
        <v>70</v>
      </c>
      <c r="T1122" s="261">
        <v>0</v>
      </c>
      <c r="U1122" s="261">
        <v>0</v>
      </c>
      <c r="V1122" s="261">
        <v>20161230</v>
      </c>
      <c r="W1122" s="261" t="s">
        <v>161</v>
      </c>
      <c r="X1122" s="199"/>
    </row>
    <row r="1123" spans="1:24">
      <c r="A1123" s="261"/>
      <c r="B1123" s="261">
        <v>0</v>
      </c>
      <c r="C1123" s="261">
        <v>26569632</v>
      </c>
      <c r="D1123" s="261">
        <v>25682954</v>
      </c>
      <c r="E1123" s="261" t="s">
        <v>161</v>
      </c>
      <c r="F1123" s="261">
        <v>0</v>
      </c>
      <c r="G1123" s="261">
        <v>0</v>
      </c>
      <c r="H1123" s="261">
        <v>0</v>
      </c>
      <c r="I1123" s="261">
        <v>0</v>
      </c>
      <c r="J1123" s="261">
        <v>0</v>
      </c>
      <c r="K1123" s="261">
        <v>0</v>
      </c>
      <c r="L1123" s="261">
        <v>0</v>
      </c>
      <c r="M1123" s="261">
        <v>0</v>
      </c>
      <c r="N1123" s="261">
        <v>12.5</v>
      </c>
      <c r="O1123" s="261">
        <v>0</v>
      </c>
      <c r="P1123" s="261" t="s">
        <v>94</v>
      </c>
      <c r="Q1123" s="261">
        <v>0</v>
      </c>
      <c r="R1123" s="261">
        <v>0</v>
      </c>
      <c r="S1123" s="261" t="s">
        <v>70</v>
      </c>
      <c r="T1123" s="261">
        <v>0</v>
      </c>
      <c r="U1123" s="261">
        <v>0</v>
      </c>
      <c r="V1123" s="261">
        <v>20161230</v>
      </c>
      <c r="W1123" s="261" t="s">
        <v>161</v>
      </c>
      <c r="X1123" s="199"/>
    </row>
    <row r="1124" spans="1:24">
      <c r="A1124" s="261"/>
      <c r="B1124" s="261">
        <v>0</v>
      </c>
      <c r="C1124" s="261">
        <v>36908332</v>
      </c>
      <c r="D1124" s="261">
        <v>17926249</v>
      </c>
      <c r="E1124" s="261" t="s">
        <v>161</v>
      </c>
      <c r="F1124" s="261">
        <v>181711.88</v>
      </c>
      <c r="G1124" s="261">
        <v>0</v>
      </c>
      <c r="H1124" s="261">
        <v>181711.88</v>
      </c>
      <c r="I1124" s="261">
        <v>0</v>
      </c>
      <c r="J1124" s="261">
        <v>0</v>
      </c>
      <c r="K1124" s="261">
        <v>0</v>
      </c>
      <c r="L1124" s="261">
        <v>0</v>
      </c>
      <c r="M1124" s="261">
        <v>0</v>
      </c>
      <c r="N1124" s="261">
        <v>11.904999999999999</v>
      </c>
      <c r="O1124" s="261">
        <v>189.28319999999999</v>
      </c>
      <c r="P1124" s="261" t="s">
        <v>162</v>
      </c>
      <c r="Q1124" s="261">
        <v>1</v>
      </c>
      <c r="R1124" s="261">
        <v>141071.84</v>
      </c>
      <c r="S1124" s="261" t="s">
        <v>77</v>
      </c>
      <c r="T1124" s="261">
        <v>20150203</v>
      </c>
      <c r="U1124" s="261">
        <v>24</v>
      </c>
      <c r="V1124" s="261">
        <v>20161230</v>
      </c>
      <c r="W1124" s="261" t="s">
        <v>161</v>
      </c>
      <c r="X1124" s="199"/>
    </row>
    <row r="1125" spans="1:24">
      <c r="A1125" s="261"/>
      <c r="B1125" s="261">
        <v>0</v>
      </c>
      <c r="C1125" s="261">
        <v>46996342</v>
      </c>
      <c r="D1125" s="261">
        <v>39908564</v>
      </c>
      <c r="E1125" s="261" t="s">
        <v>161</v>
      </c>
      <c r="F1125" s="261">
        <v>449300.97</v>
      </c>
      <c r="G1125" s="261">
        <v>-5364.08</v>
      </c>
      <c r="H1125" s="261">
        <v>443936.89</v>
      </c>
      <c r="I1125" s="261">
        <v>-3873.35</v>
      </c>
      <c r="J1125" s="261">
        <v>0</v>
      </c>
      <c r="K1125" s="261">
        <v>0</v>
      </c>
      <c r="L1125" s="261">
        <v>-9237.43</v>
      </c>
      <c r="M1125" s="261">
        <v>-73.77</v>
      </c>
      <c r="N1125" s="261">
        <v>10.345000000000001</v>
      </c>
      <c r="O1125" s="261">
        <v>462.43430000000001</v>
      </c>
      <c r="P1125" s="261" t="s">
        <v>162</v>
      </c>
      <c r="Q1125" s="261">
        <v>0</v>
      </c>
      <c r="R1125" s="261">
        <v>443936.89</v>
      </c>
      <c r="S1125" s="261" t="s">
        <v>70</v>
      </c>
      <c r="T1125" s="261">
        <v>0</v>
      </c>
      <c r="U1125" s="261">
        <v>0</v>
      </c>
      <c r="V1125" s="261">
        <v>20161230</v>
      </c>
      <c r="W1125" s="261" t="s">
        <v>161</v>
      </c>
      <c r="X1125" s="199"/>
    </row>
    <row r="1126" spans="1:24">
      <c r="A1126" s="261"/>
      <c r="B1126" s="261">
        <v>0</v>
      </c>
      <c r="C1126" s="261">
        <v>28717432</v>
      </c>
      <c r="D1126" s="261">
        <v>36179983</v>
      </c>
      <c r="E1126" s="261" t="s">
        <v>161</v>
      </c>
      <c r="F1126" s="261">
        <v>0</v>
      </c>
      <c r="G1126" s="261">
        <v>0</v>
      </c>
      <c r="H1126" s="261">
        <v>0</v>
      </c>
      <c r="I1126" s="261">
        <v>0</v>
      </c>
      <c r="J1126" s="261">
        <v>0</v>
      </c>
      <c r="K1126" s="261">
        <v>0</v>
      </c>
      <c r="L1126" s="261">
        <v>0</v>
      </c>
      <c r="M1126" s="261">
        <v>0</v>
      </c>
      <c r="N1126" s="261">
        <v>11.95</v>
      </c>
      <c r="O1126" s="261">
        <v>0</v>
      </c>
      <c r="P1126" s="261" t="s">
        <v>94</v>
      </c>
      <c r="Q1126" s="261">
        <v>0</v>
      </c>
      <c r="R1126" s="261">
        <v>0</v>
      </c>
      <c r="S1126" s="261" t="s">
        <v>70</v>
      </c>
      <c r="T1126" s="261">
        <v>0</v>
      </c>
      <c r="U1126" s="261">
        <v>0</v>
      </c>
      <c r="V1126" s="261">
        <v>20161230</v>
      </c>
      <c r="W1126" s="261" t="s">
        <v>161</v>
      </c>
      <c r="X1126" s="199"/>
    </row>
    <row r="1127" spans="1:24">
      <c r="A1127" s="261"/>
      <c r="B1127" s="261">
        <v>0</v>
      </c>
      <c r="C1127" s="261">
        <v>41428732</v>
      </c>
      <c r="D1127" s="261">
        <v>32366384</v>
      </c>
      <c r="E1127" s="261" t="s">
        <v>161</v>
      </c>
      <c r="F1127" s="261">
        <v>0</v>
      </c>
      <c r="G1127" s="261">
        <v>0</v>
      </c>
      <c r="H1127" s="261">
        <v>0</v>
      </c>
      <c r="I1127" s="261">
        <v>0</v>
      </c>
      <c r="J1127" s="261">
        <v>0</v>
      </c>
      <c r="K1127" s="261">
        <v>0</v>
      </c>
      <c r="L1127" s="261">
        <v>0</v>
      </c>
      <c r="M1127" s="261">
        <v>0</v>
      </c>
      <c r="N1127" s="261">
        <v>12.5</v>
      </c>
      <c r="O1127" s="261">
        <v>0</v>
      </c>
      <c r="P1127" s="261" t="s">
        <v>94</v>
      </c>
      <c r="Q1127" s="261">
        <v>0</v>
      </c>
      <c r="R1127" s="261">
        <v>0</v>
      </c>
      <c r="S1127" s="261" t="s">
        <v>70</v>
      </c>
      <c r="T1127" s="261">
        <v>0</v>
      </c>
      <c r="U1127" s="261">
        <v>0</v>
      </c>
      <c r="V1127" s="261">
        <v>20161230</v>
      </c>
      <c r="W1127" s="261" t="s">
        <v>161</v>
      </c>
      <c r="X1127" s="199"/>
    </row>
    <row r="1128" spans="1:24">
      <c r="A1128" s="261"/>
      <c r="B1128" s="261">
        <v>0</v>
      </c>
      <c r="C1128" s="261">
        <v>34522832</v>
      </c>
      <c r="D1128" s="261">
        <v>14898823</v>
      </c>
      <c r="E1128" s="261" t="s">
        <v>161</v>
      </c>
      <c r="F1128" s="261">
        <v>0</v>
      </c>
      <c r="G1128" s="261">
        <v>0</v>
      </c>
      <c r="H1128" s="261">
        <v>0</v>
      </c>
      <c r="I1128" s="261">
        <v>0</v>
      </c>
      <c r="J1128" s="261">
        <v>0</v>
      </c>
      <c r="K1128" s="261">
        <v>0</v>
      </c>
      <c r="L1128" s="261">
        <v>0</v>
      </c>
      <c r="M1128" s="261">
        <v>0</v>
      </c>
      <c r="N1128" s="261">
        <v>11.1</v>
      </c>
      <c r="O1128" s="261">
        <v>0</v>
      </c>
      <c r="P1128" s="261" t="s">
        <v>94</v>
      </c>
      <c r="Q1128" s="261">
        <v>0</v>
      </c>
      <c r="R1128" s="261">
        <v>0</v>
      </c>
      <c r="S1128" s="261" t="s">
        <v>70</v>
      </c>
      <c r="T1128" s="261">
        <v>0</v>
      </c>
      <c r="U1128" s="261">
        <v>0</v>
      </c>
      <c r="V1128" s="261">
        <v>20161230</v>
      </c>
      <c r="W1128" s="261" t="s">
        <v>161</v>
      </c>
      <c r="X1128" s="199"/>
    </row>
    <row r="1129" spans="1:24">
      <c r="A1129" s="261"/>
      <c r="B1129" s="261">
        <v>0</v>
      </c>
      <c r="C1129" s="261">
        <v>43946432</v>
      </c>
      <c r="D1129" s="261">
        <v>13970367</v>
      </c>
      <c r="E1129" s="261" t="s">
        <v>161</v>
      </c>
      <c r="F1129" s="261">
        <v>0</v>
      </c>
      <c r="G1129" s="261">
        <v>0</v>
      </c>
      <c r="H1129" s="261">
        <v>0</v>
      </c>
      <c r="I1129" s="261">
        <v>0</v>
      </c>
      <c r="J1129" s="261">
        <v>0</v>
      </c>
      <c r="K1129" s="261">
        <v>0</v>
      </c>
      <c r="L1129" s="261">
        <v>0</v>
      </c>
      <c r="M1129" s="261">
        <v>0</v>
      </c>
      <c r="N1129" s="261">
        <v>11.1</v>
      </c>
      <c r="O1129" s="261">
        <v>0</v>
      </c>
      <c r="P1129" s="261" t="s">
        <v>94</v>
      </c>
      <c r="Q1129" s="261">
        <v>0</v>
      </c>
      <c r="R1129" s="261">
        <v>0</v>
      </c>
      <c r="S1129" s="261" t="s">
        <v>70</v>
      </c>
      <c r="T1129" s="261">
        <v>0</v>
      </c>
      <c r="U1129" s="261">
        <v>0</v>
      </c>
      <c r="V1129" s="261">
        <v>20161230</v>
      </c>
      <c r="W1129" s="261" t="s">
        <v>161</v>
      </c>
      <c r="X1129" s="199"/>
    </row>
    <row r="1130" spans="1:24">
      <c r="A1130" s="261"/>
      <c r="B1130" s="261">
        <v>0</v>
      </c>
      <c r="C1130" s="261">
        <v>43238442</v>
      </c>
      <c r="D1130" s="261">
        <v>29902116</v>
      </c>
      <c r="E1130" s="261" t="s">
        <v>161</v>
      </c>
      <c r="F1130" s="261">
        <v>160752.32000000001</v>
      </c>
      <c r="G1130" s="261">
        <v>0</v>
      </c>
      <c r="H1130" s="261">
        <v>160752.32000000001</v>
      </c>
      <c r="I1130" s="261">
        <v>0</v>
      </c>
      <c r="J1130" s="261">
        <v>0</v>
      </c>
      <c r="K1130" s="261">
        <v>0</v>
      </c>
      <c r="L1130" s="261">
        <v>0</v>
      </c>
      <c r="M1130" s="261">
        <v>0</v>
      </c>
      <c r="N1130" s="261">
        <v>11.1</v>
      </c>
      <c r="O1130" s="261">
        <v>167.4503</v>
      </c>
      <c r="P1130" s="261" t="s">
        <v>162</v>
      </c>
      <c r="Q1130" s="261">
        <v>0</v>
      </c>
      <c r="R1130" s="261">
        <v>155360.19</v>
      </c>
      <c r="S1130" s="261" t="s">
        <v>73</v>
      </c>
      <c r="T1130" s="261">
        <v>20161031</v>
      </c>
      <c r="U1130" s="261">
        <v>3</v>
      </c>
      <c r="V1130" s="261">
        <v>20161230</v>
      </c>
      <c r="W1130" s="261" t="s">
        <v>161</v>
      </c>
      <c r="X1130" s="199"/>
    </row>
    <row r="1131" spans="1:24">
      <c r="A1131" s="261"/>
      <c r="B1131" s="261">
        <v>0</v>
      </c>
      <c r="C1131" s="261">
        <v>42462932</v>
      </c>
      <c r="D1131" s="261">
        <v>35106396</v>
      </c>
      <c r="E1131" s="261" t="s">
        <v>161</v>
      </c>
      <c r="F1131" s="261">
        <v>0</v>
      </c>
      <c r="G1131" s="261">
        <v>0</v>
      </c>
      <c r="H1131" s="261">
        <v>0</v>
      </c>
      <c r="I1131" s="261">
        <v>0</v>
      </c>
      <c r="J1131" s="261">
        <v>0</v>
      </c>
      <c r="K1131" s="261">
        <v>0</v>
      </c>
      <c r="L1131" s="261">
        <v>0</v>
      </c>
      <c r="M1131" s="261">
        <v>0</v>
      </c>
      <c r="N1131" s="261">
        <v>11.1</v>
      </c>
      <c r="O1131" s="261">
        <v>0</v>
      </c>
      <c r="P1131" s="261" t="s">
        <v>94</v>
      </c>
      <c r="Q1131" s="261">
        <v>0</v>
      </c>
      <c r="R1131" s="261">
        <v>0</v>
      </c>
      <c r="S1131" s="261" t="s">
        <v>70</v>
      </c>
      <c r="T1131" s="261">
        <v>0</v>
      </c>
      <c r="U1131" s="261">
        <v>0</v>
      </c>
      <c r="V1131" s="261">
        <v>20161230</v>
      </c>
      <c r="W1131" s="261" t="s">
        <v>161</v>
      </c>
      <c r="X1131" s="199"/>
    </row>
    <row r="1132" spans="1:24">
      <c r="A1132" s="261"/>
      <c r="B1132" s="261">
        <v>0</v>
      </c>
      <c r="C1132" s="261">
        <v>25283542</v>
      </c>
      <c r="D1132" s="261">
        <v>27538381</v>
      </c>
      <c r="E1132" s="261" t="s">
        <v>161</v>
      </c>
      <c r="F1132" s="261">
        <v>209831.86</v>
      </c>
      <c r="G1132" s="261">
        <v>-8632.4699999999993</v>
      </c>
      <c r="H1132" s="261">
        <v>201199.39</v>
      </c>
      <c r="I1132" s="261">
        <v>-2089.58</v>
      </c>
      <c r="J1132" s="261">
        <v>0</v>
      </c>
      <c r="K1132" s="261">
        <v>0</v>
      </c>
      <c r="L1132" s="261">
        <v>-10722.05</v>
      </c>
      <c r="M1132" s="261">
        <v>-591.87</v>
      </c>
      <c r="N1132" s="261">
        <v>11.95</v>
      </c>
      <c r="O1132" s="261">
        <v>209.58269999999999</v>
      </c>
      <c r="P1132" s="261" t="s">
        <v>162</v>
      </c>
      <c r="Q1132" s="261">
        <v>0</v>
      </c>
      <c r="R1132" s="261">
        <v>201199.39</v>
      </c>
      <c r="S1132" s="261" t="s">
        <v>70</v>
      </c>
      <c r="T1132" s="261">
        <v>0</v>
      </c>
      <c r="U1132" s="261">
        <v>0</v>
      </c>
      <c r="V1132" s="261">
        <v>20161230</v>
      </c>
      <c r="W1132" s="261" t="s">
        <v>161</v>
      </c>
      <c r="X1132" s="199"/>
    </row>
    <row r="1133" spans="1:24">
      <c r="A1133" s="261"/>
      <c r="B1133" s="261">
        <v>0</v>
      </c>
      <c r="C1133" s="261">
        <v>37812642</v>
      </c>
      <c r="D1133" s="261">
        <v>35576953</v>
      </c>
      <c r="E1133" s="261" t="s">
        <v>161</v>
      </c>
      <c r="F1133" s="261">
        <v>307818.89</v>
      </c>
      <c r="G1133" s="261">
        <v>-4420.51</v>
      </c>
      <c r="H1133" s="261">
        <v>303398.38</v>
      </c>
      <c r="I1133" s="261">
        <v>-2847.32</v>
      </c>
      <c r="J1133" s="261">
        <v>0</v>
      </c>
      <c r="K1133" s="261">
        <v>0</v>
      </c>
      <c r="L1133" s="261">
        <v>-7267.83</v>
      </c>
      <c r="M1133" s="261">
        <v>0</v>
      </c>
      <c r="N1133" s="261">
        <v>11.1</v>
      </c>
      <c r="O1133" s="261">
        <v>316.04000000000002</v>
      </c>
      <c r="P1133" s="261" t="s">
        <v>162</v>
      </c>
      <c r="Q1133" s="261">
        <v>0</v>
      </c>
      <c r="R1133" s="261">
        <v>303398.38</v>
      </c>
      <c r="S1133" s="261" t="s">
        <v>70</v>
      </c>
      <c r="T1133" s="261">
        <v>0</v>
      </c>
      <c r="U1133" s="261">
        <v>0</v>
      </c>
      <c r="V1133" s="261">
        <v>20161230</v>
      </c>
      <c r="W1133" s="261" t="s">
        <v>161</v>
      </c>
      <c r="X1133" s="199"/>
    </row>
    <row r="1134" spans="1:24">
      <c r="A1134" s="261"/>
      <c r="B1134" s="261">
        <v>0</v>
      </c>
      <c r="C1134" s="261">
        <v>41682642</v>
      </c>
      <c r="D1134" s="261">
        <v>26414012</v>
      </c>
      <c r="E1134" s="261" t="s">
        <v>161</v>
      </c>
      <c r="F1134" s="261">
        <v>2621062.62</v>
      </c>
      <c r="G1134" s="261">
        <v>-34286.22</v>
      </c>
      <c r="H1134" s="261">
        <v>2586776.4</v>
      </c>
      <c r="I1134" s="261">
        <v>-23864.15</v>
      </c>
      <c r="J1134" s="261">
        <v>0</v>
      </c>
      <c r="K1134" s="261">
        <v>0</v>
      </c>
      <c r="L1134" s="261">
        <v>-58150.37</v>
      </c>
      <c r="M1134" s="261">
        <v>-354.52</v>
      </c>
      <c r="N1134" s="261">
        <v>10.925700000000001</v>
      </c>
      <c r="O1134" s="261">
        <v>2694.5587999999998</v>
      </c>
      <c r="P1134" s="261" t="s">
        <v>162</v>
      </c>
      <c r="Q1134" s="261">
        <v>0</v>
      </c>
      <c r="R1134" s="261">
        <v>2586776.4</v>
      </c>
      <c r="S1134" s="261" t="s">
        <v>70</v>
      </c>
      <c r="T1134" s="261">
        <v>0</v>
      </c>
      <c r="U1134" s="261">
        <v>0</v>
      </c>
      <c r="V1134" s="261">
        <v>20161230</v>
      </c>
      <c r="W1134" s="261" t="s">
        <v>161</v>
      </c>
      <c r="X1134" s="199"/>
    </row>
    <row r="1135" spans="1:24">
      <c r="A1135" s="261"/>
      <c r="B1135" s="261">
        <v>0</v>
      </c>
      <c r="C1135" s="261">
        <v>43237632</v>
      </c>
      <c r="D1135" s="261">
        <v>31754952</v>
      </c>
      <c r="E1135" s="261" t="s">
        <v>161</v>
      </c>
      <c r="F1135" s="261">
        <v>1097181.1100000001</v>
      </c>
      <c r="G1135" s="261">
        <v>-13467.72</v>
      </c>
      <c r="H1135" s="261">
        <v>1083713.3899999999</v>
      </c>
      <c r="I1135" s="261">
        <v>-10148.93</v>
      </c>
      <c r="J1135" s="261">
        <v>-500</v>
      </c>
      <c r="K1135" s="261">
        <v>0</v>
      </c>
      <c r="L1135" s="261">
        <v>-24116.65</v>
      </c>
      <c r="M1135" s="261">
        <v>0</v>
      </c>
      <c r="N1135" s="261">
        <v>11.1</v>
      </c>
      <c r="O1135" s="261">
        <v>1128.8680999999999</v>
      </c>
      <c r="P1135" s="261" t="s">
        <v>162</v>
      </c>
      <c r="Q1135" s="261">
        <v>0</v>
      </c>
      <c r="R1135" s="261">
        <v>1070121.0900000001</v>
      </c>
      <c r="S1135" s="261" t="s">
        <v>71</v>
      </c>
      <c r="T1135" s="261">
        <v>20170102</v>
      </c>
      <c r="U1135" s="261">
        <v>1</v>
      </c>
      <c r="V1135" s="261">
        <v>20161230</v>
      </c>
      <c r="W1135" s="261" t="s">
        <v>161</v>
      </c>
      <c r="X1135" s="199"/>
    </row>
    <row r="1136" spans="1:24">
      <c r="A1136" s="261"/>
      <c r="B1136" s="261">
        <v>0</v>
      </c>
      <c r="C1136" s="261">
        <v>36286042</v>
      </c>
      <c r="D1136" s="261">
        <v>8701066</v>
      </c>
      <c r="E1136" s="261" t="s">
        <v>161</v>
      </c>
      <c r="F1136" s="261">
        <v>0</v>
      </c>
      <c r="G1136" s="261">
        <v>0</v>
      </c>
      <c r="H1136" s="261">
        <v>0</v>
      </c>
      <c r="I1136" s="261">
        <v>0</v>
      </c>
      <c r="J1136" s="261">
        <v>0</v>
      </c>
      <c r="K1136" s="261">
        <v>0</v>
      </c>
      <c r="L1136" s="261">
        <v>0</v>
      </c>
      <c r="M1136" s="261">
        <v>0</v>
      </c>
      <c r="N1136" s="261">
        <v>11.1</v>
      </c>
      <c r="O1136" s="261">
        <v>0</v>
      </c>
      <c r="P1136" s="261" t="s">
        <v>94</v>
      </c>
      <c r="Q1136" s="261">
        <v>0</v>
      </c>
      <c r="R1136" s="261">
        <v>0</v>
      </c>
      <c r="S1136" s="261" t="s">
        <v>70</v>
      </c>
      <c r="T1136" s="261">
        <v>0</v>
      </c>
      <c r="U1136" s="261">
        <v>0</v>
      </c>
      <c r="V1136" s="261">
        <v>20161230</v>
      </c>
      <c r="W1136" s="261" t="s">
        <v>161</v>
      </c>
      <c r="X1136" s="199"/>
    </row>
    <row r="1137" spans="1:24">
      <c r="A1137" s="261"/>
      <c r="B1137" s="261">
        <v>0</v>
      </c>
      <c r="C1137" s="261">
        <v>28818632</v>
      </c>
      <c r="D1137" s="261">
        <v>24007317</v>
      </c>
      <c r="E1137" s="261" t="s">
        <v>161</v>
      </c>
      <c r="F1137" s="261">
        <v>0</v>
      </c>
      <c r="G1137" s="261">
        <v>0</v>
      </c>
      <c r="H1137" s="261">
        <v>0</v>
      </c>
      <c r="I1137" s="261">
        <v>0</v>
      </c>
      <c r="J1137" s="261">
        <v>0</v>
      </c>
      <c r="K1137" s="261">
        <v>0</v>
      </c>
      <c r="L1137" s="261">
        <v>0</v>
      </c>
      <c r="M1137" s="261">
        <v>0</v>
      </c>
      <c r="N1137" s="261">
        <v>11.95</v>
      </c>
      <c r="O1137" s="261">
        <v>0</v>
      </c>
      <c r="P1137" s="261" t="s">
        <v>94</v>
      </c>
      <c r="Q1137" s="261">
        <v>0</v>
      </c>
      <c r="R1137" s="261">
        <v>0</v>
      </c>
      <c r="S1137" s="261" t="s">
        <v>70</v>
      </c>
      <c r="T1137" s="261">
        <v>0</v>
      </c>
      <c r="U1137" s="261">
        <v>0</v>
      </c>
      <c r="V1137" s="261">
        <v>20161230</v>
      </c>
      <c r="W1137" s="261" t="s">
        <v>161</v>
      </c>
      <c r="X1137" s="199"/>
    </row>
    <row r="1138" spans="1:24">
      <c r="A1138" s="261"/>
      <c r="B1138" s="261">
        <v>0</v>
      </c>
      <c r="C1138" s="261">
        <v>38696732</v>
      </c>
      <c r="D1138" s="261">
        <v>38468343</v>
      </c>
      <c r="E1138" s="261" t="s">
        <v>161</v>
      </c>
      <c r="F1138" s="261">
        <v>0</v>
      </c>
      <c r="G1138" s="261">
        <v>0</v>
      </c>
      <c r="H1138" s="261">
        <v>0</v>
      </c>
      <c r="I1138" s="261">
        <v>0</v>
      </c>
      <c r="J1138" s="261">
        <v>0</v>
      </c>
      <c r="K1138" s="261">
        <v>0</v>
      </c>
      <c r="L1138" s="261">
        <v>0</v>
      </c>
      <c r="M1138" s="261">
        <v>0</v>
      </c>
      <c r="N1138" s="261">
        <v>12.5</v>
      </c>
      <c r="O1138" s="261">
        <v>0</v>
      </c>
      <c r="P1138" s="261" t="s">
        <v>94</v>
      </c>
      <c r="Q1138" s="261">
        <v>0</v>
      </c>
      <c r="R1138" s="261">
        <v>0</v>
      </c>
      <c r="S1138" s="261" t="s">
        <v>70</v>
      </c>
      <c r="T1138" s="261">
        <v>0</v>
      </c>
      <c r="U1138" s="261">
        <v>0</v>
      </c>
      <c r="V1138" s="261">
        <v>20161230</v>
      </c>
      <c r="W1138" s="261" t="s">
        <v>161</v>
      </c>
      <c r="X1138" s="199"/>
    </row>
    <row r="1139" spans="1:24">
      <c r="A1139" s="261"/>
      <c r="B1139" s="261">
        <v>0</v>
      </c>
      <c r="C1139" s="261">
        <v>32565142</v>
      </c>
      <c r="D1139" s="261">
        <v>12906143</v>
      </c>
      <c r="E1139" s="261" t="s">
        <v>161</v>
      </c>
      <c r="F1139" s="261">
        <v>0</v>
      </c>
      <c r="G1139" s="261">
        <v>0</v>
      </c>
      <c r="H1139" s="261">
        <v>0</v>
      </c>
      <c r="I1139" s="261">
        <v>0</v>
      </c>
      <c r="J1139" s="261">
        <v>0</v>
      </c>
      <c r="K1139" s="261">
        <v>0</v>
      </c>
      <c r="L1139" s="261">
        <v>0</v>
      </c>
      <c r="M1139" s="261">
        <v>0</v>
      </c>
      <c r="N1139" s="261">
        <v>11.95</v>
      </c>
      <c r="O1139" s="261">
        <v>0</v>
      </c>
      <c r="P1139" s="261" t="s">
        <v>94</v>
      </c>
      <c r="Q1139" s="261">
        <v>0</v>
      </c>
      <c r="R1139" s="261">
        <v>0</v>
      </c>
      <c r="S1139" s="261" t="s">
        <v>70</v>
      </c>
      <c r="T1139" s="261">
        <v>0</v>
      </c>
      <c r="U1139" s="261">
        <v>0</v>
      </c>
      <c r="V1139" s="261">
        <v>20161230</v>
      </c>
      <c r="W1139" s="261" t="s">
        <v>161</v>
      </c>
      <c r="X1139" s="199"/>
    </row>
    <row r="1140" spans="1:24">
      <c r="A1140" s="261"/>
      <c r="B1140" s="261">
        <v>0</v>
      </c>
      <c r="C1140" s="261">
        <v>40644242</v>
      </c>
      <c r="D1140" s="261">
        <v>22574978</v>
      </c>
      <c r="E1140" s="261" t="s">
        <v>161</v>
      </c>
      <c r="F1140" s="261">
        <v>1072444.51</v>
      </c>
      <c r="G1140" s="261">
        <v>0</v>
      </c>
      <c r="H1140" s="261">
        <v>1072444.51</v>
      </c>
      <c r="I1140" s="261">
        <v>0</v>
      </c>
      <c r="J1140" s="261">
        <v>0</v>
      </c>
      <c r="K1140" s="261">
        <v>0</v>
      </c>
      <c r="L1140" s="261">
        <v>0</v>
      </c>
      <c r="M1140" s="261">
        <v>0</v>
      </c>
      <c r="N1140" s="261">
        <v>11.1</v>
      </c>
      <c r="O1140" s="261">
        <v>1117.1297</v>
      </c>
      <c r="P1140" s="261" t="s">
        <v>162</v>
      </c>
      <c r="Q1140" s="261">
        <v>1</v>
      </c>
      <c r="R1140" s="261">
        <v>565071.06000000006</v>
      </c>
      <c r="S1140" s="261" t="s">
        <v>77</v>
      </c>
      <c r="T1140" s="261">
        <v>20080430</v>
      </c>
      <c r="U1140" s="261">
        <v>105</v>
      </c>
      <c r="V1140" s="261">
        <v>20161230</v>
      </c>
      <c r="W1140" s="261" t="s">
        <v>161</v>
      </c>
      <c r="X1140" s="199"/>
    </row>
    <row r="1141" spans="1:24">
      <c r="A1141" s="261"/>
      <c r="B1141" s="261">
        <v>0</v>
      </c>
      <c r="C1141" s="261">
        <v>41392242</v>
      </c>
      <c r="D1141" s="261">
        <v>35961904</v>
      </c>
      <c r="E1141" s="261" t="s">
        <v>161</v>
      </c>
      <c r="F1141" s="261">
        <v>0</v>
      </c>
      <c r="G1141" s="261">
        <v>0</v>
      </c>
      <c r="H1141" s="261">
        <v>0</v>
      </c>
      <c r="I1141" s="261">
        <v>0</v>
      </c>
      <c r="J1141" s="261">
        <v>0</v>
      </c>
      <c r="K1141" s="261">
        <v>0</v>
      </c>
      <c r="L1141" s="261">
        <v>0</v>
      </c>
      <c r="M1141" s="261">
        <v>0</v>
      </c>
      <c r="N1141" s="261">
        <v>11.1</v>
      </c>
      <c r="O1141" s="261">
        <v>0</v>
      </c>
      <c r="P1141" s="261" t="s">
        <v>94</v>
      </c>
      <c r="Q1141" s="261">
        <v>1</v>
      </c>
      <c r="R1141" s="261">
        <v>0</v>
      </c>
      <c r="S1141" s="261" t="s">
        <v>70</v>
      </c>
      <c r="T1141" s="261">
        <v>0</v>
      </c>
      <c r="U1141" s="261">
        <v>0</v>
      </c>
      <c r="V1141" s="261">
        <v>20161230</v>
      </c>
      <c r="W1141" s="261" t="s">
        <v>161</v>
      </c>
      <c r="X1141" s="199"/>
    </row>
    <row r="1142" spans="1:24">
      <c r="A1142" s="261"/>
      <c r="B1142" s="261">
        <v>0</v>
      </c>
      <c r="C1142" s="261">
        <v>32337832</v>
      </c>
      <c r="D1142" s="261">
        <v>5806300</v>
      </c>
      <c r="E1142" s="261" t="s">
        <v>161</v>
      </c>
      <c r="F1142" s="261">
        <v>0</v>
      </c>
      <c r="G1142" s="261">
        <v>0</v>
      </c>
      <c r="H1142" s="261">
        <v>0</v>
      </c>
      <c r="I1142" s="261">
        <v>0</v>
      </c>
      <c r="J1142" s="261">
        <v>0</v>
      </c>
      <c r="K1142" s="261">
        <v>0</v>
      </c>
      <c r="L1142" s="261">
        <v>0</v>
      </c>
      <c r="M1142" s="261">
        <v>0</v>
      </c>
      <c r="N1142" s="261">
        <v>12</v>
      </c>
      <c r="O1142" s="261">
        <v>0</v>
      </c>
      <c r="P1142" s="261" t="s">
        <v>94</v>
      </c>
      <c r="Q1142" s="261">
        <v>0</v>
      </c>
      <c r="R1142" s="261">
        <v>0</v>
      </c>
      <c r="S1142" s="261" t="s">
        <v>70</v>
      </c>
      <c r="T1142" s="261">
        <v>0</v>
      </c>
      <c r="U1142" s="261">
        <v>0</v>
      </c>
      <c r="V1142" s="261">
        <v>20161230</v>
      </c>
      <c r="W1142" s="261" t="s">
        <v>161</v>
      </c>
      <c r="X1142" s="199"/>
    </row>
    <row r="1143" spans="1:24">
      <c r="A1143" s="261"/>
      <c r="B1143" s="261">
        <v>0</v>
      </c>
      <c r="C1143" s="261">
        <v>42887832</v>
      </c>
      <c r="D1143" s="261">
        <v>40253779</v>
      </c>
      <c r="E1143" s="261" t="s">
        <v>161</v>
      </c>
      <c r="F1143" s="261">
        <v>0</v>
      </c>
      <c r="G1143" s="261">
        <v>0</v>
      </c>
      <c r="H1143" s="261">
        <v>0</v>
      </c>
      <c r="I1143" s="261">
        <v>0</v>
      </c>
      <c r="J1143" s="261">
        <v>0</v>
      </c>
      <c r="K1143" s="261">
        <v>0</v>
      </c>
      <c r="L1143" s="261">
        <v>0</v>
      </c>
      <c r="M1143" s="261">
        <v>0</v>
      </c>
      <c r="N1143" s="261">
        <v>11.506399999999999</v>
      </c>
      <c r="O1143" s="261">
        <v>0</v>
      </c>
      <c r="P1143" s="261" t="s">
        <v>94</v>
      </c>
      <c r="Q1143" s="261">
        <v>0</v>
      </c>
      <c r="R1143" s="261">
        <v>0</v>
      </c>
      <c r="S1143" s="261" t="s">
        <v>70</v>
      </c>
      <c r="T1143" s="261">
        <v>0</v>
      </c>
      <c r="U1143" s="261">
        <v>0</v>
      </c>
      <c r="V1143" s="261">
        <v>20161230</v>
      </c>
      <c r="W1143" s="261" t="s">
        <v>161</v>
      </c>
      <c r="X1143" s="199"/>
    </row>
    <row r="1144" spans="1:24">
      <c r="A1144" s="261"/>
      <c r="B1144" s="261">
        <v>0</v>
      </c>
      <c r="C1144" s="261">
        <v>35760932</v>
      </c>
      <c r="D1144" s="261">
        <v>4957745</v>
      </c>
      <c r="E1144" s="261" t="s">
        <v>161</v>
      </c>
      <c r="F1144" s="261">
        <v>0</v>
      </c>
      <c r="G1144" s="261">
        <v>0</v>
      </c>
      <c r="H1144" s="261">
        <v>0</v>
      </c>
      <c r="I1144" s="261">
        <v>0</v>
      </c>
      <c r="J1144" s="261">
        <v>0</v>
      </c>
      <c r="K1144" s="261">
        <v>0</v>
      </c>
      <c r="L1144" s="261">
        <v>0</v>
      </c>
      <c r="M1144" s="261">
        <v>0</v>
      </c>
      <c r="N1144" s="261">
        <v>11.1</v>
      </c>
      <c r="O1144" s="261">
        <v>0</v>
      </c>
      <c r="P1144" s="261" t="s">
        <v>94</v>
      </c>
      <c r="Q1144" s="261">
        <v>0</v>
      </c>
      <c r="R1144" s="261">
        <v>0</v>
      </c>
      <c r="S1144" s="261" t="s">
        <v>70</v>
      </c>
      <c r="T1144" s="261">
        <v>0</v>
      </c>
      <c r="U1144" s="261">
        <v>0</v>
      </c>
      <c r="V1144" s="261">
        <v>20161230</v>
      </c>
      <c r="W1144" s="261" t="s">
        <v>161</v>
      </c>
      <c r="X1144" s="199"/>
    </row>
    <row r="1145" spans="1:24">
      <c r="A1145" s="261"/>
      <c r="B1145" s="261">
        <v>0</v>
      </c>
      <c r="C1145" s="261">
        <v>27281932</v>
      </c>
      <c r="D1145" s="261">
        <v>13424866</v>
      </c>
      <c r="E1145" s="261" t="s">
        <v>161</v>
      </c>
      <c r="F1145" s="261">
        <v>0</v>
      </c>
      <c r="G1145" s="261">
        <v>0</v>
      </c>
      <c r="H1145" s="261">
        <v>0</v>
      </c>
      <c r="I1145" s="261">
        <v>0</v>
      </c>
      <c r="J1145" s="261">
        <v>0</v>
      </c>
      <c r="K1145" s="261">
        <v>0</v>
      </c>
      <c r="L1145" s="261">
        <v>0</v>
      </c>
      <c r="M1145" s="261">
        <v>0</v>
      </c>
      <c r="N1145" s="261">
        <v>12.95</v>
      </c>
      <c r="O1145" s="261">
        <v>0</v>
      </c>
      <c r="P1145" s="261" t="s">
        <v>94</v>
      </c>
      <c r="Q1145" s="261">
        <v>0</v>
      </c>
      <c r="R1145" s="261">
        <v>0</v>
      </c>
      <c r="S1145" s="261" t="s">
        <v>70</v>
      </c>
      <c r="T1145" s="261">
        <v>0</v>
      </c>
      <c r="U1145" s="261">
        <v>0</v>
      </c>
      <c r="V1145" s="261">
        <v>20161230</v>
      </c>
      <c r="W1145" s="261" t="s">
        <v>161</v>
      </c>
      <c r="X1145" s="199"/>
    </row>
    <row r="1146" spans="1:24">
      <c r="A1146" s="261"/>
      <c r="B1146" s="261">
        <v>0</v>
      </c>
      <c r="C1146" s="261">
        <v>35760942</v>
      </c>
      <c r="D1146" s="261">
        <v>33673585</v>
      </c>
      <c r="E1146" s="261" t="s">
        <v>161</v>
      </c>
      <c r="F1146" s="261">
        <v>538310.31000000006</v>
      </c>
      <c r="G1146" s="261">
        <v>0</v>
      </c>
      <c r="H1146" s="261">
        <v>538310.31000000006</v>
      </c>
      <c r="I1146" s="261">
        <v>0</v>
      </c>
      <c r="J1146" s="261">
        <v>0</v>
      </c>
      <c r="K1146" s="261">
        <v>0</v>
      </c>
      <c r="L1146" s="261">
        <v>0</v>
      </c>
      <c r="M1146" s="261">
        <v>0</v>
      </c>
      <c r="N1146" s="261">
        <v>11.1</v>
      </c>
      <c r="O1146" s="261">
        <v>560.73990000000003</v>
      </c>
      <c r="P1146" s="261" t="s">
        <v>162</v>
      </c>
      <c r="Q1146" s="261">
        <v>1</v>
      </c>
      <c r="R1146" s="261">
        <v>284797.92</v>
      </c>
      <c r="S1146" s="261" t="s">
        <v>77</v>
      </c>
      <c r="T1146" s="261">
        <v>20100531</v>
      </c>
      <c r="U1146" s="261">
        <v>80</v>
      </c>
      <c r="V1146" s="261">
        <v>20161230</v>
      </c>
      <c r="W1146" s="261" t="s">
        <v>161</v>
      </c>
      <c r="X1146" s="199"/>
    </row>
    <row r="1147" spans="1:24">
      <c r="A1147" s="261"/>
      <c r="B1147" s="261">
        <v>0</v>
      </c>
      <c r="C1147" s="261">
        <v>39882942</v>
      </c>
      <c r="D1147" s="261">
        <v>31287488</v>
      </c>
      <c r="E1147" s="261" t="s">
        <v>161</v>
      </c>
      <c r="F1147" s="261">
        <v>0</v>
      </c>
      <c r="G1147" s="261">
        <v>0</v>
      </c>
      <c r="H1147" s="261">
        <v>0</v>
      </c>
      <c r="I1147" s="261">
        <v>0</v>
      </c>
      <c r="J1147" s="261">
        <v>0</v>
      </c>
      <c r="K1147" s="261">
        <v>0</v>
      </c>
      <c r="L1147" s="261">
        <v>0</v>
      </c>
      <c r="M1147" s="261">
        <v>0</v>
      </c>
      <c r="N1147" s="261">
        <v>11.904999999999999</v>
      </c>
      <c r="O1147" s="261">
        <v>0</v>
      </c>
      <c r="P1147" s="261" t="s">
        <v>94</v>
      </c>
      <c r="Q1147" s="261">
        <v>0</v>
      </c>
      <c r="R1147" s="261">
        <v>0</v>
      </c>
      <c r="S1147" s="261" t="s">
        <v>70</v>
      </c>
      <c r="T1147" s="261">
        <v>0</v>
      </c>
      <c r="U1147" s="261">
        <v>0</v>
      </c>
      <c r="V1147" s="261">
        <v>20161230</v>
      </c>
      <c r="W1147" s="261" t="s">
        <v>161</v>
      </c>
      <c r="X1147" s="199"/>
    </row>
    <row r="1148" spans="1:24">
      <c r="A1148" s="261"/>
      <c r="B1148" s="261">
        <v>0</v>
      </c>
      <c r="C1148" s="261">
        <v>38310042</v>
      </c>
      <c r="D1148" s="261">
        <v>21291864</v>
      </c>
      <c r="E1148" s="261" t="s">
        <v>161</v>
      </c>
      <c r="F1148" s="261">
        <v>0</v>
      </c>
      <c r="G1148" s="261">
        <v>0</v>
      </c>
      <c r="H1148" s="261">
        <v>0</v>
      </c>
      <c r="I1148" s="261">
        <v>0</v>
      </c>
      <c r="J1148" s="261">
        <v>0</v>
      </c>
      <c r="K1148" s="261">
        <v>0</v>
      </c>
      <c r="L1148" s="261">
        <v>0</v>
      </c>
      <c r="M1148" s="261">
        <v>0</v>
      </c>
      <c r="N1148" s="261">
        <v>11.1</v>
      </c>
      <c r="O1148" s="261">
        <v>0</v>
      </c>
      <c r="P1148" s="261" t="s">
        <v>94</v>
      </c>
      <c r="Q1148" s="261">
        <v>0</v>
      </c>
      <c r="R1148" s="261">
        <v>0</v>
      </c>
      <c r="S1148" s="261" t="s">
        <v>70</v>
      </c>
      <c r="T1148" s="261">
        <v>0</v>
      </c>
      <c r="U1148" s="261">
        <v>0</v>
      </c>
      <c r="V1148" s="261">
        <v>20161230</v>
      </c>
      <c r="W1148" s="261" t="s">
        <v>161</v>
      </c>
      <c r="X1148" s="199"/>
    </row>
    <row r="1149" spans="1:24">
      <c r="A1149" s="261"/>
      <c r="B1149" s="261">
        <v>0</v>
      </c>
      <c r="C1149" s="261">
        <v>38725442</v>
      </c>
      <c r="D1149" s="261">
        <v>22876625</v>
      </c>
      <c r="E1149" s="261" t="s">
        <v>161</v>
      </c>
      <c r="F1149" s="261">
        <v>370791.25</v>
      </c>
      <c r="G1149" s="261">
        <v>-5372.2</v>
      </c>
      <c r="H1149" s="261">
        <v>365419.05</v>
      </c>
      <c r="I1149" s="261">
        <v>-3017.09</v>
      </c>
      <c r="J1149" s="261">
        <v>0</v>
      </c>
      <c r="K1149" s="261">
        <v>0</v>
      </c>
      <c r="L1149" s="261">
        <v>-8389.2900000000009</v>
      </c>
      <c r="M1149" s="261">
        <v>0</v>
      </c>
      <c r="N1149" s="261">
        <v>9.7643000000000004</v>
      </c>
      <c r="O1149" s="261">
        <v>380.64479999999998</v>
      </c>
      <c r="P1149" s="261" t="s">
        <v>162</v>
      </c>
      <c r="Q1149" s="261">
        <v>0</v>
      </c>
      <c r="R1149" s="261">
        <v>365419.05</v>
      </c>
      <c r="S1149" s="261" t="s">
        <v>70</v>
      </c>
      <c r="T1149" s="261">
        <v>0</v>
      </c>
      <c r="U1149" s="261">
        <v>0</v>
      </c>
      <c r="V1149" s="261">
        <v>20161230</v>
      </c>
      <c r="W1149" s="261" t="s">
        <v>161</v>
      </c>
      <c r="X1149" s="199"/>
    </row>
    <row r="1150" spans="1:24">
      <c r="A1150" s="261"/>
      <c r="B1150" s="261">
        <v>0</v>
      </c>
      <c r="C1150" s="261">
        <v>40248442</v>
      </c>
      <c r="D1150" s="261">
        <v>13016555</v>
      </c>
      <c r="E1150" s="261" t="s">
        <v>161</v>
      </c>
      <c r="F1150" s="261">
        <v>340277.05</v>
      </c>
      <c r="G1150" s="261">
        <v>-4682.3</v>
      </c>
      <c r="H1150" s="261">
        <v>335594.75</v>
      </c>
      <c r="I1150" s="261">
        <v>-2849.82</v>
      </c>
      <c r="J1150" s="261">
        <v>0</v>
      </c>
      <c r="K1150" s="261">
        <v>0</v>
      </c>
      <c r="L1150" s="261">
        <v>-7532.12</v>
      </c>
      <c r="M1150" s="261">
        <v>0</v>
      </c>
      <c r="N1150" s="261">
        <v>10.050000000000001</v>
      </c>
      <c r="O1150" s="261">
        <v>349.5779</v>
      </c>
      <c r="P1150" s="261" t="s">
        <v>162</v>
      </c>
      <c r="Q1150" s="261">
        <v>0</v>
      </c>
      <c r="R1150" s="261">
        <v>335594.75</v>
      </c>
      <c r="S1150" s="261" t="s">
        <v>70</v>
      </c>
      <c r="T1150" s="261">
        <v>0</v>
      </c>
      <c r="U1150" s="261">
        <v>0</v>
      </c>
      <c r="V1150" s="261">
        <v>20161230</v>
      </c>
      <c r="W1150" s="261" t="s">
        <v>161</v>
      </c>
      <c r="X1150" s="199"/>
    </row>
    <row r="1151" spans="1:24">
      <c r="A1151" s="261"/>
      <c r="B1151" s="261">
        <v>0</v>
      </c>
      <c r="C1151" s="261">
        <v>26963152</v>
      </c>
      <c r="D1151" s="261">
        <v>25290092</v>
      </c>
      <c r="E1151" s="261" t="s">
        <v>161</v>
      </c>
      <c r="F1151" s="261">
        <v>162656.68</v>
      </c>
      <c r="G1151" s="261">
        <v>-3778.86</v>
      </c>
      <c r="H1151" s="261">
        <v>158877.82</v>
      </c>
      <c r="I1151" s="261">
        <v>-1619.79</v>
      </c>
      <c r="J1151" s="261">
        <v>0</v>
      </c>
      <c r="K1151" s="261">
        <v>0</v>
      </c>
      <c r="L1151" s="261">
        <v>-5398.65</v>
      </c>
      <c r="M1151" s="261">
        <v>0</v>
      </c>
      <c r="N1151" s="261">
        <v>11.95</v>
      </c>
      <c r="O1151" s="261">
        <v>165.49770000000001</v>
      </c>
      <c r="P1151" s="261" t="s">
        <v>162</v>
      </c>
      <c r="Q1151" s="261">
        <v>0</v>
      </c>
      <c r="R1151" s="261">
        <v>158877.82</v>
      </c>
      <c r="S1151" s="261" t="s">
        <v>70</v>
      </c>
      <c r="T1151" s="261">
        <v>0</v>
      </c>
      <c r="U1151" s="261">
        <v>0</v>
      </c>
      <c r="V1151" s="261">
        <v>20161230</v>
      </c>
      <c r="W1151" s="261" t="s">
        <v>161</v>
      </c>
      <c r="X1151" s="199"/>
    </row>
    <row r="1152" spans="1:24">
      <c r="A1152" s="261"/>
      <c r="B1152" s="261">
        <v>0</v>
      </c>
      <c r="C1152" s="261">
        <v>34108052</v>
      </c>
      <c r="D1152" s="261">
        <v>22877332</v>
      </c>
      <c r="E1152" s="261" t="s">
        <v>161</v>
      </c>
      <c r="F1152" s="261">
        <v>586993.03</v>
      </c>
      <c r="G1152" s="261">
        <v>0</v>
      </c>
      <c r="H1152" s="261">
        <v>586993.03</v>
      </c>
      <c r="I1152" s="261">
        <v>0</v>
      </c>
      <c r="J1152" s="261">
        <v>0</v>
      </c>
      <c r="K1152" s="261">
        <v>0</v>
      </c>
      <c r="L1152" s="261">
        <v>0</v>
      </c>
      <c r="M1152" s="261">
        <v>0</v>
      </c>
      <c r="N1152" s="261">
        <v>11.1</v>
      </c>
      <c r="O1152" s="261">
        <v>611.4511</v>
      </c>
      <c r="P1152" s="261" t="s">
        <v>162</v>
      </c>
      <c r="Q1152" s="261">
        <v>1</v>
      </c>
      <c r="R1152" s="261">
        <v>325516.96999999997</v>
      </c>
      <c r="S1152" s="261" t="s">
        <v>77</v>
      </c>
      <c r="T1152" s="261">
        <v>20111130</v>
      </c>
      <c r="U1152" s="261">
        <v>62</v>
      </c>
      <c r="V1152" s="261">
        <v>20161230</v>
      </c>
      <c r="W1152" s="261" t="s">
        <v>161</v>
      </c>
      <c r="X1152" s="199"/>
    </row>
    <row r="1153" spans="1:24">
      <c r="A1153" s="261"/>
      <c r="B1153" s="261">
        <v>0</v>
      </c>
      <c r="C1153" s="261">
        <v>23921542</v>
      </c>
      <c r="D1153" s="261">
        <v>29550212</v>
      </c>
      <c r="E1153" s="261" t="s">
        <v>161</v>
      </c>
      <c r="F1153" s="261">
        <v>0</v>
      </c>
      <c r="G1153" s="261">
        <v>0</v>
      </c>
      <c r="H1153" s="261">
        <v>0</v>
      </c>
      <c r="I1153" s="261">
        <v>0</v>
      </c>
      <c r="J1153" s="261">
        <v>0</v>
      </c>
      <c r="K1153" s="261">
        <v>0</v>
      </c>
      <c r="L1153" s="261">
        <v>0</v>
      </c>
      <c r="M1153" s="261">
        <v>0</v>
      </c>
      <c r="N1153" s="261">
        <v>12.45</v>
      </c>
      <c r="O1153" s="261">
        <v>0</v>
      </c>
      <c r="P1153" s="261" t="s">
        <v>94</v>
      </c>
      <c r="Q1153" s="261">
        <v>0</v>
      </c>
      <c r="R1153" s="261">
        <v>0</v>
      </c>
      <c r="S1153" s="261" t="s">
        <v>70</v>
      </c>
      <c r="T1153" s="261">
        <v>0</v>
      </c>
      <c r="U1153" s="261">
        <v>0</v>
      </c>
      <c r="V1153" s="261">
        <v>20161230</v>
      </c>
      <c r="W1153" s="261" t="s">
        <v>161</v>
      </c>
      <c r="X1153" s="199"/>
    </row>
    <row r="1154" spans="1:24">
      <c r="A1154" s="261"/>
      <c r="B1154" s="261">
        <v>0</v>
      </c>
      <c r="C1154" s="261">
        <v>41039242</v>
      </c>
      <c r="D1154" s="261">
        <v>31459952</v>
      </c>
      <c r="E1154" s="261" t="s">
        <v>161</v>
      </c>
      <c r="F1154" s="261">
        <v>230889.75</v>
      </c>
      <c r="G1154" s="261">
        <v>-6067.97</v>
      </c>
      <c r="H1154" s="261">
        <v>224821.78</v>
      </c>
      <c r="I1154" s="261">
        <v>-3943.41</v>
      </c>
      <c r="J1154" s="261">
        <v>-500</v>
      </c>
      <c r="K1154" s="261">
        <v>0</v>
      </c>
      <c r="L1154" s="261">
        <v>-10511.38</v>
      </c>
      <c r="M1154" s="261">
        <v>0</v>
      </c>
      <c r="N1154" s="261">
        <v>10.315</v>
      </c>
      <c r="O1154" s="261">
        <v>234.18940000000001</v>
      </c>
      <c r="P1154" s="261" t="s">
        <v>162</v>
      </c>
      <c r="Q1154" s="261">
        <v>0</v>
      </c>
      <c r="R1154" s="261">
        <v>224821.78</v>
      </c>
      <c r="S1154" s="261" t="s">
        <v>70</v>
      </c>
      <c r="T1154" s="261">
        <v>0</v>
      </c>
      <c r="U1154" s="261">
        <v>0</v>
      </c>
      <c r="V1154" s="261">
        <v>20161230</v>
      </c>
      <c r="W1154" s="261" t="s">
        <v>161</v>
      </c>
      <c r="X1154" s="199"/>
    </row>
    <row r="1155" spans="1:24">
      <c r="A1155" s="261"/>
      <c r="B1155" s="261">
        <v>0</v>
      </c>
      <c r="C1155" s="261">
        <v>41962642</v>
      </c>
      <c r="D1155" s="261">
        <v>16149516</v>
      </c>
      <c r="E1155" s="261" t="s">
        <v>161</v>
      </c>
      <c r="F1155" s="261">
        <v>0</v>
      </c>
      <c r="G1155" s="261">
        <v>0</v>
      </c>
      <c r="H1155" s="261">
        <v>0</v>
      </c>
      <c r="I1155" s="261">
        <v>0</v>
      </c>
      <c r="J1155" s="261">
        <v>0</v>
      </c>
      <c r="K1155" s="261">
        <v>0</v>
      </c>
      <c r="L1155" s="261">
        <v>0</v>
      </c>
      <c r="M1155" s="261">
        <v>0</v>
      </c>
      <c r="N1155" s="261">
        <v>11.64</v>
      </c>
      <c r="O1155" s="261">
        <v>0</v>
      </c>
      <c r="P1155" s="261" t="s">
        <v>94</v>
      </c>
      <c r="Q1155" s="261">
        <v>0</v>
      </c>
      <c r="R1155" s="261">
        <v>0</v>
      </c>
      <c r="S1155" s="261" t="s">
        <v>70</v>
      </c>
      <c r="T1155" s="261">
        <v>0</v>
      </c>
      <c r="U1155" s="261">
        <v>0</v>
      </c>
      <c r="V1155" s="261">
        <v>20161230</v>
      </c>
      <c r="W1155" s="261" t="s">
        <v>161</v>
      </c>
      <c r="X1155" s="199"/>
    </row>
    <row r="1156" spans="1:24">
      <c r="A1156" s="261"/>
      <c r="B1156" s="261">
        <v>0</v>
      </c>
      <c r="C1156" s="261">
        <v>32303252</v>
      </c>
      <c r="D1156" s="261">
        <v>5556740</v>
      </c>
      <c r="E1156" s="261" t="s">
        <v>161</v>
      </c>
      <c r="F1156" s="261">
        <v>0</v>
      </c>
      <c r="G1156" s="261">
        <v>0</v>
      </c>
      <c r="H1156" s="261">
        <v>0</v>
      </c>
      <c r="I1156" s="261">
        <v>0</v>
      </c>
      <c r="J1156" s="261">
        <v>0</v>
      </c>
      <c r="K1156" s="261">
        <v>0</v>
      </c>
      <c r="L1156" s="261">
        <v>0</v>
      </c>
      <c r="M1156" s="261">
        <v>0</v>
      </c>
      <c r="N1156" s="261">
        <v>12.5</v>
      </c>
      <c r="O1156" s="261">
        <v>0</v>
      </c>
      <c r="P1156" s="261" t="s">
        <v>94</v>
      </c>
      <c r="Q1156" s="261">
        <v>0</v>
      </c>
      <c r="R1156" s="261">
        <v>0</v>
      </c>
      <c r="S1156" s="261" t="s">
        <v>70</v>
      </c>
      <c r="T1156" s="261">
        <v>0</v>
      </c>
      <c r="U1156" s="261">
        <v>0</v>
      </c>
      <c r="V1156" s="261">
        <v>20161230</v>
      </c>
      <c r="W1156" s="261" t="s">
        <v>161</v>
      </c>
      <c r="X1156" s="199"/>
    </row>
    <row r="1157" spans="1:24">
      <c r="A1157" s="261">
        <v>75813673</v>
      </c>
      <c r="B1157" s="261">
        <v>25669342</v>
      </c>
      <c r="C1157" s="261">
        <v>25669342</v>
      </c>
      <c r="D1157" s="261">
        <v>12763584</v>
      </c>
      <c r="E1157" s="261" t="s">
        <v>161</v>
      </c>
      <c r="F1157" s="261">
        <v>218631.9</v>
      </c>
      <c r="G1157" s="261">
        <v>0</v>
      </c>
      <c r="H1157" s="261">
        <v>213196.46</v>
      </c>
      <c r="I1157" s="261">
        <v>-2202.7199999999998</v>
      </c>
      <c r="J1157" s="261">
        <v>0</v>
      </c>
      <c r="K1157" s="261">
        <v>0</v>
      </c>
      <c r="L1157" s="261">
        <v>-2202.7199999999998</v>
      </c>
      <c r="M1157" s="261">
        <v>0</v>
      </c>
      <c r="N1157" s="261">
        <v>12.09</v>
      </c>
      <c r="O1157" s="261">
        <v>222.0796</v>
      </c>
      <c r="P1157" s="261" t="s">
        <v>162</v>
      </c>
      <c r="Q1157" s="261">
        <v>0</v>
      </c>
      <c r="R1157" s="261">
        <v>213196.46</v>
      </c>
      <c r="S1157" s="261" t="s">
        <v>70</v>
      </c>
      <c r="T1157" s="261">
        <v>0</v>
      </c>
      <c r="U1157" s="261">
        <v>0</v>
      </c>
      <c r="V1157" s="261">
        <v>20161230</v>
      </c>
      <c r="W1157" s="262" t="s">
        <v>41</v>
      </c>
      <c r="X1157" s="199"/>
    </row>
    <row r="1158" spans="1:24">
      <c r="A1158" s="261"/>
      <c r="B1158" s="261">
        <v>0</v>
      </c>
      <c r="C1158" s="261">
        <v>37058642</v>
      </c>
      <c r="D1158" s="261">
        <v>20346763</v>
      </c>
      <c r="E1158" s="261" t="s">
        <v>161</v>
      </c>
      <c r="F1158" s="261">
        <v>637970.15</v>
      </c>
      <c r="G1158" s="261">
        <v>-9934.59</v>
      </c>
      <c r="H1158" s="261">
        <v>628035.56000000006</v>
      </c>
      <c r="I1158" s="261">
        <v>-5896.03</v>
      </c>
      <c r="J1158" s="261">
        <v>-500</v>
      </c>
      <c r="K1158" s="261">
        <v>0</v>
      </c>
      <c r="L1158" s="261">
        <v>-16330.62</v>
      </c>
      <c r="M1158" s="261">
        <v>0</v>
      </c>
      <c r="N1158" s="261">
        <v>11.1</v>
      </c>
      <c r="O1158" s="261">
        <v>654.20370000000003</v>
      </c>
      <c r="P1158" s="261" t="s">
        <v>162</v>
      </c>
      <c r="Q1158" s="261">
        <v>0</v>
      </c>
      <c r="R1158" s="261">
        <v>628035.56000000006</v>
      </c>
      <c r="S1158" s="261" t="s">
        <v>70</v>
      </c>
      <c r="T1158" s="261">
        <v>0</v>
      </c>
      <c r="U1158" s="261">
        <v>0</v>
      </c>
      <c r="V1158" s="261">
        <v>20161230</v>
      </c>
      <c r="W1158" s="261" t="s">
        <v>161</v>
      </c>
      <c r="X1158" s="199"/>
    </row>
    <row r="1159" spans="1:24">
      <c r="A1159" s="261"/>
      <c r="B1159" s="261">
        <v>0</v>
      </c>
      <c r="C1159" s="261">
        <v>39162352</v>
      </c>
      <c r="D1159" s="261">
        <v>5806564</v>
      </c>
      <c r="E1159" s="261" t="s">
        <v>161</v>
      </c>
      <c r="F1159" s="261">
        <v>354094.05</v>
      </c>
      <c r="G1159" s="261">
        <v>-14774.92</v>
      </c>
      <c r="H1159" s="261">
        <v>339319.13</v>
      </c>
      <c r="I1159" s="261">
        <v>-5545.64</v>
      </c>
      <c r="J1159" s="261">
        <v>-500</v>
      </c>
      <c r="K1159" s="261">
        <v>0</v>
      </c>
      <c r="L1159" s="261">
        <v>-20820.560000000001</v>
      </c>
      <c r="M1159" s="261">
        <v>0</v>
      </c>
      <c r="N1159" s="261">
        <v>11.1</v>
      </c>
      <c r="O1159" s="261">
        <v>353.45740000000001</v>
      </c>
      <c r="P1159" s="261" t="s">
        <v>162</v>
      </c>
      <c r="Q1159" s="261">
        <v>0</v>
      </c>
      <c r="R1159" s="261">
        <v>339319.13</v>
      </c>
      <c r="S1159" s="261" t="s">
        <v>70</v>
      </c>
      <c r="T1159" s="261">
        <v>0</v>
      </c>
      <c r="U1159" s="261">
        <v>0</v>
      </c>
      <c r="V1159" s="261">
        <v>20161230</v>
      </c>
      <c r="W1159" s="261" t="s">
        <v>161</v>
      </c>
      <c r="X1159" s="199"/>
    </row>
    <row r="1160" spans="1:24">
      <c r="A1160" s="261"/>
      <c r="B1160" s="261">
        <v>0</v>
      </c>
      <c r="C1160" s="261">
        <v>41333352</v>
      </c>
      <c r="D1160" s="261">
        <v>29658163</v>
      </c>
      <c r="E1160" s="261" t="s">
        <v>161</v>
      </c>
      <c r="F1160" s="261">
        <v>0</v>
      </c>
      <c r="G1160" s="261">
        <v>0</v>
      </c>
      <c r="H1160" s="261">
        <v>0</v>
      </c>
      <c r="I1160" s="261">
        <v>0</v>
      </c>
      <c r="J1160" s="261">
        <v>0</v>
      </c>
      <c r="K1160" s="261">
        <v>0</v>
      </c>
      <c r="L1160" s="261">
        <v>0</v>
      </c>
      <c r="M1160" s="261">
        <v>0</v>
      </c>
      <c r="N1160" s="261">
        <v>11.1</v>
      </c>
      <c r="O1160" s="261">
        <v>0</v>
      </c>
      <c r="P1160" s="261" t="s">
        <v>94</v>
      </c>
      <c r="Q1160" s="261">
        <v>0</v>
      </c>
      <c r="R1160" s="261">
        <v>0</v>
      </c>
      <c r="S1160" s="261" t="s">
        <v>70</v>
      </c>
      <c r="T1160" s="261">
        <v>0</v>
      </c>
      <c r="U1160" s="261">
        <v>0</v>
      </c>
      <c r="V1160" s="261">
        <v>20161230</v>
      </c>
      <c r="W1160" s="261" t="s">
        <v>161</v>
      </c>
      <c r="X1160" s="199"/>
    </row>
    <row r="1161" spans="1:24">
      <c r="A1161" s="261"/>
      <c r="B1161" s="261">
        <v>0</v>
      </c>
      <c r="C1161" s="261">
        <v>39882742</v>
      </c>
      <c r="D1161" s="261">
        <v>8769245</v>
      </c>
      <c r="E1161" s="261" t="s">
        <v>161</v>
      </c>
      <c r="F1161" s="261">
        <v>0</v>
      </c>
      <c r="G1161" s="261">
        <v>0</v>
      </c>
      <c r="H1161" s="261">
        <v>0</v>
      </c>
      <c r="I1161" s="261">
        <v>0</v>
      </c>
      <c r="J1161" s="261">
        <v>0</v>
      </c>
      <c r="K1161" s="261">
        <v>0</v>
      </c>
      <c r="L1161" s="261">
        <v>0</v>
      </c>
      <c r="M1161" s="261">
        <v>0</v>
      </c>
      <c r="N1161" s="261">
        <v>12.5</v>
      </c>
      <c r="O1161" s="261">
        <v>0</v>
      </c>
      <c r="P1161" s="261" t="s">
        <v>94</v>
      </c>
      <c r="Q1161" s="261">
        <v>0</v>
      </c>
      <c r="R1161" s="261">
        <v>0</v>
      </c>
      <c r="S1161" s="261" t="s">
        <v>70</v>
      </c>
      <c r="T1161" s="261">
        <v>0</v>
      </c>
      <c r="U1161" s="261">
        <v>0</v>
      </c>
      <c r="V1161" s="261">
        <v>20161230</v>
      </c>
      <c r="W1161" s="261" t="s">
        <v>161</v>
      </c>
      <c r="X1161" s="199"/>
    </row>
    <row r="1162" spans="1:24">
      <c r="A1162" s="261"/>
      <c r="B1162" s="261">
        <v>0</v>
      </c>
      <c r="C1162" s="261">
        <v>31888742</v>
      </c>
      <c r="D1162" s="261">
        <v>2065655</v>
      </c>
      <c r="E1162" s="261" t="s">
        <v>161</v>
      </c>
      <c r="F1162" s="261">
        <v>0</v>
      </c>
      <c r="G1162" s="261">
        <v>0</v>
      </c>
      <c r="H1162" s="261">
        <v>0</v>
      </c>
      <c r="I1162" s="261">
        <v>0</v>
      </c>
      <c r="J1162" s="261">
        <v>0</v>
      </c>
      <c r="K1162" s="261">
        <v>0</v>
      </c>
      <c r="L1162" s="261">
        <v>0</v>
      </c>
      <c r="M1162" s="261">
        <v>0</v>
      </c>
      <c r="N1162" s="261">
        <v>12</v>
      </c>
      <c r="O1162" s="261">
        <v>0</v>
      </c>
      <c r="P1162" s="261" t="s">
        <v>94</v>
      </c>
      <c r="Q1162" s="261">
        <v>0</v>
      </c>
      <c r="R1162" s="261">
        <v>0</v>
      </c>
      <c r="S1162" s="261" t="s">
        <v>70</v>
      </c>
      <c r="T1162" s="261">
        <v>0</v>
      </c>
      <c r="U1162" s="261">
        <v>0</v>
      </c>
      <c r="V1162" s="261">
        <v>20161230</v>
      </c>
      <c r="W1162" s="261" t="s">
        <v>161</v>
      </c>
      <c r="X1162" s="199"/>
    </row>
    <row r="1163" spans="1:24">
      <c r="A1163" s="261"/>
      <c r="B1163" s="261">
        <v>0</v>
      </c>
      <c r="C1163" s="261">
        <v>45705452</v>
      </c>
      <c r="D1163" s="261">
        <v>39148641</v>
      </c>
      <c r="E1163" s="261" t="s">
        <v>161</v>
      </c>
      <c r="F1163" s="261">
        <v>0</v>
      </c>
      <c r="G1163" s="261">
        <v>0</v>
      </c>
      <c r="H1163" s="261">
        <v>0</v>
      </c>
      <c r="I1163" s="261">
        <v>0</v>
      </c>
      <c r="J1163" s="261">
        <v>0</v>
      </c>
      <c r="K1163" s="261">
        <v>0</v>
      </c>
      <c r="L1163" s="261">
        <v>0</v>
      </c>
      <c r="M1163" s="261">
        <v>0</v>
      </c>
      <c r="N1163" s="261">
        <v>10.345000000000001</v>
      </c>
      <c r="O1163" s="261">
        <v>0</v>
      </c>
      <c r="P1163" s="261" t="s">
        <v>94</v>
      </c>
      <c r="Q1163" s="261">
        <v>0</v>
      </c>
      <c r="R1163" s="261">
        <v>0</v>
      </c>
      <c r="S1163" s="261" t="s">
        <v>70</v>
      </c>
      <c r="T1163" s="261">
        <v>0</v>
      </c>
      <c r="U1163" s="261">
        <v>0</v>
      </c>
      <c r="V1163" s="261">
        <v>20161230</v>
      </c>
      <c r="W1163" s="261" t="s">
        <v>161</v>
      </c>
      <c r="X1163" s="199"/>
    </row>
    <row r="1164" spans="1:24">
      <c r="A1164" s="261"/>
      <c r="B1164" s="261">
        <v>0</v>
      </c>
      <c r="C1164" s="261">
        <v>37950542</v>
      </c>
      <c r="D1164" s="261">
        <v>4949147</v>
      </c>
      <c r="E1164" s="261" t="s">
        <v>161</v>
      </c>
      <c r="F1164" s="261">
        <v>523048.6</v>
      </c>
      <c r="G1164" s="261">
        <v>-7525.52</v>
      </c>
      <c r="H1164" s="261">
        <v>515523.08</v>
      </c>
      <c r="I1164" s="261">
        <v>-4838.2</v>
      </c>
      <c r="J1164" s="261">
        <v>0</v>
      </c>
      <c r="K1164" s="261">
        <v>0</v>
      </c>
      <c r="L1164" s="261">
        <v>-12363.72</v>
      </c>
      <c r="M1164" s="261">
        <v>0</v>
      </c>
      <c r="N1164" s="261">
        <v>11.1</v>
      </c>
      <c r="O1164" s="261">
        <v>537.00319999999999</v>
      </c>
      <c r="P1164" s="261" t="s">
        <v>162</v>
      </c>
      <c r="Q1164" s="261">
        <v>0</v>
      </c>
      <c r="R1164" s="261">
        <v>515523.08</v>
      </c>
      <c r="S1164" s="261" t="s">
        <v>70</v>
      </c>
      <c r="T1164" s="261">
        <v>0</v>
      </c>
      <c r="U1164" s="261">
        <v>0</v>
      </c>
      <c r="V1164" s="261">
        <v>20161230</v>
      </c>
      <c r="W1164" s="261" t="s">
        <v>161</v>
      </c>
      <c r="X1164" s="199"/>
    </row>
    <row r="1165" spans="1:24">
      <c r="A1165" s="261"/>
      <c r="B1165" s="261">
        <v>0</v>
      </c>
      <c r="C1165" s="261">
        <v>40975842</v>
      </c>
      <c r="D1165" s="261">
        <v>31039254</v>
      </c>
      <c r="E1165" s="261" t="s">
        <v>161</v>
      </c>
      <c r="F1165" s="261">
        <v>0</v>
      </c>
      <c r="G1165" s="261">
        <v>0</v>
      </c>
      <c r="H1165" s="261">
        <v>0</v>
      </c>
      <c r="I1165" s="261">
        <v>0</v>
      </c>
      <c r="J1165" s="261">
        <v>0</v>
      </c>
      <c r="K1165" s="261">
        <v>0</v>
      </c>
      <c r="L1165" s="261">
        <v>0</v>
      </c>
      <c r="M1165" s="261">
        <v>0</v>
      </c>
      <c r="N1165" s="261">
        <v>10.151400000000001</v>
      </c>
      <c r="O1165" s="261">
        <v>0</v>
      </c>
      <c r="P1165" s="261" t="s">
        <v>94</v>
      </c>
      <c r="Q1165" s="261">
        <v>0</v>
      </c>
      <c r="R1165" s="261">
        <v>0</v>
      </c>
      <c r="S1165" s="261" t="s">
        <v>70</v>
      </c>
      <c r="T1165" s="261">
        <v>0</v>
      </c>
      <c r="U1165" s="261">
        <v>0</v>
      </c>
      <c r="V1165" s="261">
        <v>20161230</v>
      </c>
      <c r="W1165" s="261" t="s">
        <v>161</v>
      </c>
      <c r="X1165" s="199"/>
    </row>
    <row r="1166" spans="1:24">
      <c r="A1166" s="261"/>
      <c r="B1166" s="261">
        <v>0</v>
      </c>
      <c r="C1166" s="261">
        <v>35910642</v>
      </c>
      <c r="D1166" s="261">
        <v>15146814</v>
      </c>
      <c r="E1166" s="261" t="s">
        <v>161</v>
      </c>
      <c r="F1166" s="261">
        <v>0</v>
      </c>
      <c r="G1166" s="261">
        <v>0</v>
      </c>
      <c r="H1166" s="261">
        <v>0</v>
      </c>
      <c r="I1166" s="261">
        <v>0</v>
      </c>
      <c r="J1166" s="261">
        <v>0</v>
      </c>
      <c r="K1166" s="261">
        <v>0</v>
      </c>
      <c r="L1166" s="261">
        <v>0</v>
      </c>
      <c r="M1166" s="261">
        <v>0</v>
      </c>
      <c r="N1166" s="261">
        <v>12.5</v>
      </c>
      <c r="O1166" s="261">
        <v>0</v>
      </c>
      <c r="P1166" s="261" t="s">
        <v>94</v>
      </c>
      <c r="Q1166" s="261">
        <v>0</v>
      </c>
      <c r="R1166" s="261">
        <v>0</v>
      </c>
      <c r="S1166" s="261" t="s">
        <v>70</v>
      </c>
      <c r="T1166" s="261">
        <v>0</v>
      </c>
      <c r="U1166" s="261">
        <v>0</v>
      </c>
      <c r="V1166" s="261">
        <v>20161230</v>
      </c>
      <c r="W1166" s="261" t="s">
        <v>161</v>
      </c>
      <c r="X1166" s="199"/>
    </row>
    <row r="1167" spans="1:24">
      <c r="A1167" s="261"/>
      <c r="B1167" s="261">
        <v>0</v>
      </c>
      <c r="C1167" s="261">
        <v>23402642</v>
      </c>
      <c r="D1167" s="261">
        <v>19436723</v>
      </c>
      <c r="E1167" s="261" t="s">
        <v>161</v>
      </c>
      <c r="F1167" s="261">
        <v>162272.57999999999</v>
      </c>
      <c r="G1167" s="261">
        <v>-4667.97</v>
      </c>
      <c r="H1167" s="261">
        <v>157604.60999999999</v>
      </c>
      <c r="I1167" s="261">
        <v>-1615.96</v>
      </c>
      <c r="J1167" s="261">
        <v>0</v>
      </c>
      <c r="K1167" s="261">
        <v>0</v>
      </c>
      <c r="L1167" s="261">
        <v>-6283.93</v>
      </c>
      <c r="M1167" s="261">
        <v>0</v>
      </c>
      <c r="N1167" s="261">
        <v>11.95</v>
      </c>
      <c r="O1167" s="261">
        <v>164.17150000000001</v>
      </c>
      <c r="P1167" s="261" t="s">
        <v>162</v>
      </c>
      <c r="Q1167" s="261">
        <v>0</v>
      </c>
      <c r="R1167" s="261">
        <v>157604.60999999999</v>
      </c>
      <c r="S1167" s="261" t="s">
        <v>70</v>
      </c>
      <c r="T1167" s="261">
        <v>0</v>
      </c>
      <c r="U1167" s="261">
        <v>0</v>
      </c>
      <c r="V1167" s="261">
        <v>20161230</v>
      </c>
      <c r="W1167" s="261" t="s">
        <v>161</v>
      </c>
      <c r="X1167" s="199"/>
    </row>
    <row r="1168" spans="1:24">
      <c r="A1168" s="261"/>
      <c r="B1168" s="261">
        <v>0</v>
      </c>
      <c r="C1168" s="261">
        <v>47102552</v>
      </c>
      <c r="D1168" s="261">
        <v>9865905</v>
      </c>
      <c r="E1168" s="261" t="s">
        <v>161</v>
      </c>
      <c r="F1168" s="261">
        <v>0</v>
      </c>
      <c r="G1168" s="261">
        <v>0</v>
      </c>
      <c r="H1168" s="261">
        <v>0</v>
      </c>
      <c r="I1168" s="261">
        <v>0</v>
      </c>
      <c r="J1168" s="261">
        <v>0</v>
      </c>
      <c r="K1168" s="261">
        <v>0</v>
      </c>
      <c r="L1168" s="261">
        <v>0</v>
      </c>
      <c r="M1168" s="261">
        <v>0</v>
      </c>
      <c r="N1168" s="261">
        <v>11.506399999999999</v>
      </c>
      <c r="O1168" s="261">
        <v>0</v>
      </c>
      <c r="P1168" s="261" t="s">
        <v>94</v>
      </c>
      <c r="Q1168" s="261">
        <v>0</v>
      </c>
      <c r="R1168" s="261">
        <v>0</v>
      </c>
      <c r="S1168" s="261" t="s">
        <v>70</v>
      </c>
      <c r="T1168" s="261">
        <v>0</v>
      </c>
      <c r="U1168" s="261">
        <v>0</v>
      </c>
      <c r="V1168" s="261">
        <v>20161230</v>
      </c>
      <c r="W1168" s="261" t="s">
        <v>161</v>
      </c>
      <c r="X1168" s="199"/>
    </row>
    <row r="1169" spans="1:24">
      <c r="A1169" s="261"/>
      <c r="B1169" s="261">
        <v>0</v>
      </c>
      <c r="C1169" s="261">
        <v>43238452</v>
      </c>
      <c r="D1169" s="261">
        <v>8505598</v>
      </c>
      <c r="E1169" s="261" t="s">
        <v>161</v>
      </c>
      <c r="F1169" s="261">
        <v>323056.46999999997</v>
      </c>
      <c r="G1169" s="261">
        <v>0</v>
      </c>
      <c r="H1169" s="261">
        <v>323056.46999999997</v>
      </c>
      <c r="I1169" s="261">
        <v>0</v>
      </c>
      <c r="J1169" s="261">
        <v>0</v>
      </c>
      <c r="K1169" s="261">
        <v>0</v>
      </c>
      <c r="L1169" s="261">
        <v>0</v>
      </c>
      <c r="M1169" s="261">
        <v>0</v>
      </c>
      <c r="N1169" s="261">
        <v>11.1</v>
      </c>
      <c r="O1169" s="261">
        <v>336.5172</v>
      </c>
      <c r="P1169" s="261" t="s">
        <v>162</v>
      </c>
      <c r="Q1169" s="261">
        <v>0</v>
      </c>
      <c r="R1169" s="261">
        <v>319004.57</v>
      </c>
      <c r="S1169" s="261" t="s">
        <v>71</v>
      </c>
      <c r="T1169" s="261">
        <v>20170102</v>
      </c>
      <c r="U1169" s="261">
        <v>1</v>
      </c>
      <c r="V1169" s="261">
        <v>20161230</v>
      </c>
      <c r="W1169" s="261" t="s">
        <v>161</v>
      </c>
      <c r="X1169" s="199"/>
    </row>
    <row r="1170" spans="1:24">
      <c r="A1170" s="261"/>
      <c r="B1170" s="261">
        <v>0</v>
      </c>
      <c r="C1170" s="261">
        <v>39422642</v>
      </c>
      <c r="D1170" s="261">
        <v>15620799</v>
      </c>
      <c r="E1170" s="261" t="s">
        <v>161</v>
      </c>
      <c r="F1170" s="261">
        <v>363116.97</v>
      </c>
      <c r="G1170" s="261">
        <v>-4520.7</v>
      </c>
      <c r="H1170" s="261">
        <v>358596.27</v>
      </c>
      <c r="I1170" s="261">
        <v>-3358.83</v>
      </c>
      <c r="J1170" s="261">
        <v>-500</v>
      </c>
      <c r="K1170" s="261">
        <v>0</v>
      </c>
      <c r="L1170" s="261">
        <v>-8379.5300000000007</v>
      </c>
      <c r="M1170" s="261">
        <v>0</v>
      </c>
      <c r="N1170" s="261">
        <v>11.1</v>
      </c>
      <c r="O1170" s="261">
        <v>373.5378</v>
      </c>
      <c r="P1170" s="261" t="s">
        <v>162</v>
      </c>
      <c r="Q1170" s="261">
        <v>0</v>
      </c>
      <c r="R1170" s="261">
        <v>353332.05</v>
      </c>
      <c r="S1170" s="261" t="s">
        <v>72</v>
      </c>
      <c r="T1170" s="261">
        <v>20161130</v>
      </c>
      <c r="U1170" s="261">
        <v>2</v>
      </c>
      <c r="V1170" s="261">
        <v>20161230</v>
      </c>
      <c r="W1170" s="261" t="s">
        <v>161</v>
      </c>
      <c r="X1170" s="199"/>
    </row>
    <row r="1171" spans="1:24">
      <c r="A1171" s="261"/>
      <c r="B1171" s="261">
        <v>0</v>
      </c>
      <c r="C1171" s="261">
        <v>38670652</v>
      </c>
      <c r="D1171" s="261">
        <v>33395745</v>
      </c>
      <c r="E1171" s="261" t="s">
        <v>161</v>
      </c>
      <c r="F1171" s="261">
        <v>229582</v>
      </c>
      <c r="G1171" s="261">
        <v>-3220.92</v>
      </c>
      <c r="H1171" s="261">
        <v>226361.08</v>
      </c>
      <c r="I1171" s="261">
        <v>-2123.63</v>
      </c>
      <c r="J1171" s="261">
        <v>0</v>
      </c>
      <c r="K1171" s="261">
        <v>0</v>
      </c>
      <c r="L1171" s="261">
        <v>-5344.55</v>
      </c>
      <c r="M1171" s="261">
        <v>0</v>
      </c>
      <c r="N1171" s="261">
        <v>11.1</v>
      </c>
      <c r="O1171" s="261">
        <v>235.7928</v>
      </c>
      <c r="P1171" s="261" t="s">
        <v>162</v>
      </c>
      <c r="Q1171" s="261">
        <v>0</v>
      </c>
      <c r="R1171" s="261">
        <v>226361.08</v>
      </c>
      <c r="S1171" s="261" t="s">
        <v>70</v>
      </c>
      <c r="T1171" s="261">
        <v>0</v>
      </c>
      <c r="U1171" s="261">
        <v>0</v>
      </c>
      <c r="V1171" s="261">
        <v>20161230</v>
      </c>
      <c r="W1171" s="261" t="s">
        <v>161</v>
      </c>
      <c r="X1171" s="199"/>
    </row>
    <row r="1172" spans="1:24">
      <c r="A1172" s="261"/>
      <c r="B1172" s="261">
        <v>0</v>
      </c>
      <c r="C1172" s="261">
        <v>30885052</v>
      </c>
      <c r="D1172" s="261">
        <v>18725396</v>
      </c>
      <c r="E1172" s="261" t="s">
        <v>161</v>
      </c>
      <c r="F1172" s="261">
        <v>0</v>
      </c>
      <c r="G1172" s="261">
        <v>0</v>
      </c>
      <c r="H1172" s="261">
        <v>0</v>
      </c>
      <c r="I1172" s="261">
        <v>0</v>
      </c>
      <c r="J1172" s="261">
        <v>0</v>
      </c>
      <c r="K1172" s="261">
        <v>0</v>
      </c>
      <c r="L1172" s="261">
        <v>0</v>
      </c>
      <c r="M1172" s="261">
        <v>0</v>
      </c>
      <c r="N1172" s="261">
        <v>11.95</v>
      </c>
      <c r="O1172" s="261">
        <v>0</v>
      </c>
      <c r="P1172" s="261" t="s">
        <v>94</v>
      </c>
      <c r="Q1172" s="261">
        <v>0</v>
      </c>
      <c r="R1172" s="261">
        <v>0</v>
      </c>
      <c r="S1172" s="261" t="s">
        <v>70</v>
      </c>
      <c r="T1172" s="261">
        <v>0</v>
      </c>
      <c r="U1172" s="261">
        <v>0</v>
      </c>
      <c r="V1172" s="261">
        <v>20161230</v>
      </c>
      <c r="W1172" s="261" t="s">
        <v>161</v>
      </c>
      <c r="X1172" s="199"/>
    </row>
    <row r="1173" spans="1:24">
      <c r="A1173" s="261"/>
      <c r="B1173" s="261">
        <v>0</v>
      </c>
      <c r="C1173" s="261">
        <v>35937652</v>
      </c>
      <c r="D1173" s="261">
        <v>1900150</v>
      </c>
      <c r="E1173" s="261" t="s">
        <v>161</v>
      </c>
      <c r="F1173" s="261">
        <v>0</v>
      </c>
      <c r="G1173" s="261">
        <v>0</v>
      </c>
      <c r="H1173" s="261">
        <v>0</v>
      </c>
      <c r="I1173" s="261">
        <v>0</v>
      </c>
      <c r="J1173" s="261">
        <v>0</v>
      </c>
      <c r="K1173" s="261">
        <v>0</v>
      </c>
      <c r="L1173" s="261">
        <v>0</v>
      </c>
      <c r="M1173" s="261">
        <v>0</v>
      </c>
      <c r="N1173" s="261">
        <v>11.1</v>
      </c>
      <c r="O1173" s="261">
        <v>0</v>
      </c>
      <c r="P1173" s="261" t="s">
        <v>94</v>
      </c>
      <c r="Q1173" s="261">
        <v>0</v>
      </c>
      <c r="R1173" s="261">
        <v>0</v>
      </c>
      <c r="S1173" s="261" t="s">
        <v>70</v>
      </c>
      <c r="T1173" s="261">
        <v>0</v>
      </c>
      <c r="U1173" s="261">
        <v>0</v>
      </c>
      <c r="V1173" s="261">
        <v>20161230</v>
      </c>
      <c r="W1173" s="261" t="s">
        <v>161</v>
      </c>
      <c r="X1173" s="199"/>
    </row>
    <row r="1174" spans="1:24">
      <c r="A1174" s="261"/>
      <c r="B1174" s="261">
        <v>0</v>
      </c>
      <c r="C1174" s="261">
        <v>33615152</v>
      </c>
      <c r="D1174" s="261">
        <v>37884041</v>
      </c>
      <c r="E1174" s="261" t="s">
        <v>161</v>
      </c>
      <c r="F1174" s="261">
        <v>0</v>
      </c>
      <c r="G1174" s="261">
        <v>0</v>
      </c>
      <c r="H1174" s="261">
        <v>0</v>
      </c>
      <c r="I1174" s="261">
        <v>0</v>
      </c>
      <c r="J1174" s="261">
        <v>0</v>
      </c>
      <c r="K1174" s="261">
        <v>0</v>
      </c>
      <c r="L1174" s="261">
        <v>0</v>
      </c>
      <c r="M1174" s="261">
        <v>0</v>
      </c>
      <c r="N1174" s="261">
        <v>11.8</v>
      </c>
      <c r="O1174" s="261">
        <v>0</v>
      </c>
      <c r="P1174" s="261" t="s">
        <v>94</v>
      </c>
      <c r="Q1174" s="261">
        <v>0</v>
      </c>
      <c r="R1174" s="261">
        <v>0</v>
      </c>
      <c r="S1174" s="261" t="s">
        <v>70</v>
      </c>
      <c r="T1174" s="261">
        <v>0</v>
      </c>
      <c r="U1174" s="261">
        <v>0</v>
      </c>
      <c r="V1174" s="261">
        <v>20161230</v>
      </c>
      <c r="W1174" s="261" t="s">
        <v>161</v>
      </c>
      <c r="X1174" s="199"/>
    </row>
    <row r="1175" spans="1:24">
      <c r="A1175" s="261"/>
      <c r="B1175" s="261">
        <v>0</v>
      </c>
      <c r="C1175" s="261">
        <v>39096152</v>
      </c>
      <c r="D1175" s="261">
        <v>5328166</v>
      </c>
      <c r="E1175" s="261" t="s">
        <v>161</v>
      </c>
      <c r="F1175" s="261">
        <v>0</v>
      </c>
      <c r="G1175" s="261">
        <v>0</v>
      </c>
      <c r="H1175" s="261">
        <v>0</v>
      </c>
      <c r="I1175" s="261">
        <v>0</v>
      </c>
      <c r="J1175" s="261">
        <v>0</v>
      </c>
      <c r="K1175" s="261">
        <v>0</v>
      </c>
      <c r="L1175" s="261">
        <v>0</v>
      </c>
      <c r="M1175" s="261">
        <v>0</v>
      </c>
      <c r="N1175" s="261">
        <v>12.17</v>
      </c>
      <c r="O1175" s="261">
        <v>0</v>
      </c>
      <c r="P1175" s="261" t="s">
        <v>94</v>
      </c>
      <c r="Q1175" s="261">
        <v>1</v>
      </c>
      <c r="R1175" s="261">
        <v>0</v>
      </c>
      <c r="S1175" s="261" t="s">
        <v>70</v>
      </c>
      <c r="T1175" s="261">
        <v>0</v>
      </c>
      <c r="U1175" s="261">
        <v>0</v>
      </c>
      <c r="V1175" s="261">
        <v>20161230</v>
      </c>
      <c r="W1175" s="261" t="s">
        <v>161</v>
      </c>
      <c r="X1175" s="199"/>
    </row>
    <row r="1176" spans="1:24">
      <c r="A1176" s="261"/>
      <c r="B1176" s="261">
        <v>0</v>
      </c>
      <c r="C1176" s="261">
        <v>35383252</v>
      </c>
      <c r="D1176" s="261">
        <v>11287487</v>
      </c>
      <c r="E1176" s="261" t="s">
        <v>161</v>
      </c>
      <c r="F1176" s="261">
        <v>0</v>
      </c>
      <c r="G1176" s="261">
        <v>0</v>
      </c>
      <c r="H1176" s="261">
        <v>0</v>
      </c>
      <c r="I1176" s="261">
        <v>0</v>
      </c>
      <c r="J1176" s="261">
        <v>0</v>
      </c>
      <c r="K1176" s="261">
        <v>0</v>
      </c>
      <c r="L1176" s="261">
        <v>0</v>
      </c>
      <c r="M1176" s="261">
        <v>0</v>
      </c>
      <c r="N1176" s="261">
        <v>11.1</v>
      </c>
      <c r="O1176" s="261">
        <v>0</v>
      </c>
      <c r="P1176" s="261" t="s">
        <v>94</v>
      </c>
      <c r="Q1176" s="261">
        <v>0</v>
      </c>
      <c r="R1176" s="261">
        <v>0</v>
      </c>
      <c r="S1176" s="261" t="s">
        <v>70</v>
      </c>
      <c r="T1176" s="261">
        <v>0</v>
      </c>
      <c r="U1176" s="261">
        <v>0</v>
      </c>
      <c r="V1176" s="261">
        <v>20161230</v>
      </c>
      <c r="W1176" s="261" t="s">
        <v>161</v>
      </c>
      <c r="X1176" s="199"/>
    </row>
    <row r="1177" spans="1:24">
      <c r="A1177" s="261"/>
      <c r="B1177" s="261">
        <v>0</v>
      </c>
      <c r="C1177" s="261">
        <v>45060352</v>
      </c>
      <c r="D1177" s="261">
        <v>5574439</v>
      </c>
      <c r="E1177" s="261" t="s">
        <v>161</v>
      </c>
      <c r="F1177" s="261">
        <v>859214.48</v>
      </c>
      <c r="G1177" s="261">
        <v>0</v>
      </c>
      <c r="H1177" s="261">
        <v>859214.48</v>
      </c>
      <c r="I1177" s="261">
        <v>0</v>
      </c>
      <c r="J1177" s="261">
        <v>0</v>
      </c>
      <c r="K1177" s="261">
        <v>0</v>
      </c>
      <c r="L1177" s="261">
        <v>0</v>
      </c>
      <c r="M1177" s="261">
        <v>0</v>
      </c>
      <c r="N1177" s="261">
        <v>11.1</v>
      </c>
      <c r="O1177" s="261">
        <v>895.01509999999996</v>
      </c>
      <c r="P1177" s="261" t="s">
        <v>162</v>
      </c>
      <c r="Q1177" s="261">
        <v>0</v>
      </c>
      <c r="R1177" s="261">
        <v>848876.06</v>
      </c>
      <c r="S1177" s="261" t="s">
        <v>71</v>
      </c>
      <c r="T1177" s="261">
        <v>20170102</v>
      </c>
      <c r="U1177" s="261">
        <v>1</v>
      </c>
      <c r="V1177" s="261">
        <v>20161230</v>
      </c>
      <c r="W1177" s="261" t="s">
        <v>161</v>
      </c>
      <c r="X1177" s="199"/>
    </row>
    <row r="1178" spans="1:24">
      <c r="A1178" s="261"/>
      <c r="B1178" s="261">
        <v>0</v>
      </c>
      <c r="C1178" s="261">
        <v>39565852</v>
      </c>
      <c r="D1178" s="261">
        <v>18105938</v>
      </c>
      <c r="E1178" s="261" t="s">
        <v>161</v>
      </c>
      <c r="F1178" s="261">
        <v>0</v>
      </c>
      <c r="G1178" s="261">
        <v>0</v>
      </c>
      <c r="H1178" s="261">
        <v>0</v>
      </c>
      <c r="I1178" s="261">
        <v>0</v>
      </c>
      <c r="J1178" s="261">
        <v>0</v>
      </c>
      <c r="K1178" s="261">
        <v>0</v>
      </c>
      <c r="L1178" s="261">
        <v>0</v>
      </c>
      <c r="M1178" s="261">
        <v>0</v>
      </c>
      <c r="N1178" s="261">
        <v>10.845000000000001</v>
      </c>
      <c r="O1178" s="261">
        <v>0</v>
      </c>
      <c r="P1178" s="261" t="s">
        <v>94</v>
      </c>
      <c r="Q1178" s="261">
        <v>0</v>
      </c>
      <c r="R1178" s="261">
        <v>0</v>
      </c>
      <c r="S1178" s="261" t="s">
        <v>70</v>
      </c>
      <c r="T1178" s="261">
        <v>0</v>
      </c>
      <c r="U1178" s="261">
        <v>0</v>
      </c>
      <c r="V1178" s="261">
        <v>20161230</v>
      </c>
      <c r="W1178" s="261" t="s">
        <v>161</v>
      </c>
      <c r="X1178" s="199"/>
    </row>
    <row r="1179" spans="1:24">
      <c r="A1179" s="261"/>
      <c r="B1179" s="261">
        <v>0</v>
      </c>
      <c r="C1179" s="261">
        <v>34107952</v>
      </c>
      <c r="D1179" s="261">
        <v>12557102</v>
      </c>
      <c r="E1179" s="261" t="s">
        <v>161</v>
      </c>
      <c r="F1179" s="261">
        <v>0</v>
      </c>
      <c r="G1179" s="261">
        <v>0</v>
      </c>
      <c r="H1179" s="261">
        <v>0</v>
      </c>
      <c r="I1179" s="261">
        <v>0</v>
      </c>
      <c r="J1179" s="261">
        <v>0</v>
      </c>
      <c r="K1179" s="261">
        <v>0</v>
      </c>
      <c r="L1179" s="261">
        <v>0</v>
      </c>
      <c r="M1179" s="261">
        <v>0</v>
      </c>
      <c r="N1179" s="261">
        <v>11.1</v>
      </c>
      <c r="O1179" s="261">
        <v>0</v>
      </c>
      <c r="P1179" s="261" t="s">
        <v>94</v>
      </c>
      <c r="Q1179" s="261">
        <v>0</v>
      </c>
      <c r="R1179" s="261">
        <v>0</v>
      </c>
      <c r="S1179" s="261" t="s">
        <v>70</v>
      </c>
      <c r="T1179" s="261">
        <v>0</v>
      </c>
      <c r="U1179" s="261">
        <v>0</v>
      </c>
      <c r="V1179" s="261">
        <v>20161230</v>
      </c>
      <c r="W1179" s="261" t="s">
        <v>161</v>
      </c>
      <c r="X1179" s="199"/>
    </row>
    <row r="1180" spans="1:24">
      <c r="A1180" s="261"/>
      <c r="B1180" s="261">
        <v>0</v>
      </c>
      <c r="C1180" s="261">
        <v>42462942</v>
      </c>
      <c r="D1180" s="261">
        <v>9807455</v>
      </c>
      <c r="E1180" s="261" t="s">
        <v>161</v>
      </c>
      <c r="F1180" s="261">
        <v>0</v>
      </c>
      <c r="G1180" s="261">
        <v>0</v>
      </c>
      <c r="H1180" s="261">
        <v>0</v>
      </c>
      <c r="I1180" s="261">
        <v>0</v>
      </c>
      <c r="J1180" s="261">
        <v>0</v>
      </c>
      <c r="K1180" s="261">
        <v>0</v>
      </c>
      <c r="L1180" s="261">
        <v>0</v>
      </c>
      <c r="M1180" s="261">
        <v>0</v>
      </c>
      <c r="N1180" s="261">
        <v>11.1</v>
      </c>
      <c r="O1180" s="261">
        <v>0</v>
      </c>
      <c r="P1180" s="261" t="s">
        <v>94</v>
      </c>
      <c r="Q1180" s="261">
        <v>0</v>
      </c>
      <c r="R1180" s="261">
        <v>0</v>
      </c>
      <c r="S1180" s="261" t="s">
        <v>70</v>
      </c>
      <c r="T1180" s="261">
        <v>0</v>
      </c>
      <c r="U1180" s="261">
        <v>0</v>
      </c>
      <c r="V1180" s="261">
        <v>20161230</v>
      </c>
      <c r="W1180" s="261" t="s">
        <v>161</v>
      </c>
      <c r="X1180" s="199"/>
    </row>
    <row r="1181" spans="1:24">
      <c r="A1181" s="261"/>
      <c r="B1181" s="261">
        <v>0</v>
      </c>
      <c r="C1181" s="261">
        <v>40933942</v>
      </c>
      <c r="D1181" s="261">
        <v>21932439</v>
      </c>
      <c r="E1181" s="261" t="s">
        <v>161</v>
      </c>
      <c r="F1181" s="261">
        <v>0</v>
      </c>
      <c r="G1181" s="261">
        <v>0</v>
      </c>
      <c r="H1181" s="261">
        <v>0</v>
      </c>
      <c r="I1181" s="261">
        <v>0</v>
      </c>
      <c r="J1181" s="261">
        <v>0</v>
      </c>
      <c r="K1181" s="261">
        <v>0</v>
      </c>
      <c r="L1181" s="261">
        <v>0</v>
      </c>
      <c r="M1181" s="261">
        <v>0</v>
      </c>
      <c r="N1181" s="261">
        <v>11.1</v>
      </c>
      <c r="O1181" s="261">
        <v>0</v>
      </c>
      <c r="P1181" s="261" t="s">
        <v>94</v>
      </c>
      <c r="Q1181" s="261">
        <v>0</v>
      </c>
      <c r="R1181" s="261">
        <v>0</v>
      </c>
      <c r="S1181" s="261" t="s">
        <v>70</v>
      </c>
      <c r="T1181" s="261">
        <v>0</v>
      </c>
      <c r="U1181" s="261">
        <v>0</v>
      </c>
      <c r="V1181" s="261">
        <v>20161230</v>
      </c>
      <c r="W1181" s="261" t="s">
        <v>161</v>
      </c>
      <c r="X1181" s="199"/>
    </row>
    <row r="1182" spans="1:24">
      <c r="A1182" s="261"/>
      <c r="B1182" s="261">
        <v>0</v>
      </c>
      <c r="C1182" s="261">
        <v>45889062</v>
      </c>
      <c r="D1182" s="261">
        <v>17975398</v>
      </c>
      <c r="E1182" s="261" t="s">
        <v>161</v>
      </c>
      <c r="F1182" s="261">
        <v>0</v>
      </c>
      <c r="G1182" s="261">
        <v>0</v>
      </c>
      <c r="H1182" s="261">
        <v>0</v>
      </c>
      <c r="I1182" s="261">
        <v>0</v>
      </c>
      <c r="J1182" s="261">
        <v>0</v>
      </c>
      <c r="K1182" s="261">
        <v>0</v>
      </c>
      <c r="L1182" s="261">
        <v>0</v>
      </c>
      <c r="M1182" s="261">
        <v>0</v>
      </c>
      <c r="N1182" s="261">
        <v>12.5</v>
      </c>
      <c r="O1182" s="261">
        <v>0</v>
      </c>
      <c r="P1182" s="261" t="s">
        <v>94</v>
      </c>
      <c r="Q1182" s="261">
        <v>0</v>
      </c>
      <c r="R1182" s="261">
        <v>0</v>
      </c>
      <c r="S1182" s="261" t="s">
        <v>70</v>
      </c>
      <c r="T1182" s="261">
        <v>0</v>
      </c>
      <c r="U1182" s="261">
        <v>0</v>
      </c>
      <c r="V1182" s="261">
        <v>20161230</v>
      </c>
      <c r="W1182" s="261" t="s">
        <v>161</v>
      </c>
      <c r="X1182" s="199"/>
    </row>
    <row r="1183" spans="1:24">
      <c r="A1183" s="261"/>
      <c r="B1183" s="261">
        <v>0</v>
      </c>
      <c r="C1183" s="261">
        <v>42166942</v>
      </c>
      <c r="D1183" s="261">
        <v>27291192</v>
      </c>
      <c r="E1183" s="261" t="s">
        <v>161</v>
      </c>
      <c r="F1183" s="261">
        <v>160967.18</v>
      </c>
      <c r="G1183" s="261">
        <v>-1698.67</v>
      </c>
      <c r="H1183" s="261">
        <v>159268.51</v>
      </c>
      <c r="I1183" s="261">
        <v>-1307.32</v>
      </c>
      <c r="J1183" s="261">
        <v>-301.67</v>
      </c>
      <c r="K1183" s="261">
        <v>0</v>
      </c>
      <c r="L1183" s="261">
        <v>-3307.66</v>
      </c>
      <c r="M1183" s="261">
        <v>0</v>
      </c>
      <c r="N1183" s="261">
        <v>9.7643000000000004</v>
      </c>
      <c r="O1183" s="261">
        <v>165.90469999999999</v>
      </c>
      <c r="P1183" s="261" t="s">
        <v>162</v>
      </c>
      <c r="Q1183" s="261">
        <v>0</v>
      </c>
      <c r="R1183" s="261">
        <v>158533.07</v>
      </c>
      <c r="S1183" s="261" t="s">
        <v>71</v>
      </c>
      <c r="T1183" s="261">
        <v>20170102</v>
      </c>
      <c r="U1183" s="261">
        <v>1</v>
      </c>
      <c r="V1183" s="261">
        <v>20161230</v>
      </c>
      <c r="W1183" s="261" t="s">
        <v>161</v>
      </c>
      <c r="X1183" s="199"/>
    </row>
    <row r="1184" spans="1:24">
      <c r="A1184" s="261"/>
      <c r="B1184" s="261">
        <v>0</v>
      </c>
      <c r="C1184" s="261">
        <v>27723162</v>
      </c>
      <c r="D1184" s="261">
        <v>32511908</v>
      </c>
      <c r="E1184" s="261" t="s">
        <v>161</v>
      </c>
      <c r="F1184" s="261">
        <v>0</v>
      </c>
      <c r="G1184" s="261">
        <v>0</v>
      </c>
      <c r="H1184" s="261">
        <v>0</v>
      </c>
      <c r="I1184" s="261">
        <v>0</v>
      </c>
      <c r="J1184" s="261">
        <v>0</v>
      </c>
      <c r="K1184" s="261">
        <v>0</v>
      </c>
      <c r="L1184" s="261">
        <v>0</v>
      </c>
      <c r="M1184" s="261">
        <v>0</v>
      </c>
      <c r="N1184" s="261">
        <v>11.95</v>
      </c>
      <c r="O1184" s="261">
        <v>0</v>
      </c>
      <c r="P1184" s="261" t="s">
        <v>94</v>
      </c>
      <c r="Q1184" s="261">
        <v>0</v>
      </c>
      <c r="R1184" s="261">
        <v>0</v>
      </c>
      <c r="S1184" s="261" t="s">
        <v>70</v>
      </c>
      <c r="T1184" s="261">
        <v>0</v>
      </c>
      <c r="U1184" s="261">
        <v>0</v>
      </c>
      <c r="V1184" s="261">
        <v>20161230</v>
      </c>
      <c r="W1184" s="261" t="s">
        <v>161</v>
      </c>
      <c r="X1184" s="199"/>
    </row>
    <row r="1185" spans="1:24">
      <c r="A1185" s="261"/>
      <c r="B1185" s="261">
        <v>0</v>
      </c>
      <c r="C1185" s="261">
        <v>41748452</v>
      </c>
      <c r="D1185" s="261">
        <v>29485360</v>
      </c>
      <c r="E1185" s="261" t="s">
        <v>161</v>
      </c>
      <c r="F1185" s="261">
        <v>0</v>
      </c>
      <c r="G1185" s="261">
        <v>0</v>
      </c>
      <c r="H1185" s="261">
        <v>0</v>
      </c>
      <c r="I1185" s="261">
        <v>0</v>
      </c>
      <c r="J1185" s="261">
        <v>0</v>
      </c>
      <c r="K1185" s="261">
        <v>0</v>
      </c>
      <c r="L1185" s="261">
        <v>0</v>
      </c>
      <c r="M1185" s="261">
        <v>0</v>
      </c>
      <c r="N1185" s="261">
        <v>11.1</v>
      </c>
      <c r="O1185" s="261">
        <v>0</v>
      </c>
      <c r="P1185" s="261" t="s">
        <v>94</v>
      </c>
      <c r="Q1185" s="261">
        <v>0</v>
      </c>
      <c r="R1185" s="261">
        <v>0</v>
      </c>
      <c r="S1185" s="261" t="s">
        <v>70</v>
      </c>
      <c r="T1185" s="261">
        <v>0</v>
      </c>
      <c r="U1185" s="261">
        <v>0</v>
      </c>
      <c r="V1185" s="261">
        <v>20161230</v>
      </c>
      <c r="W1185" s="261" t="s">
        <v>161</v>
      </c>
      <c r="X1185" s="199"/>
    </row>
    <row r="1186" spans="1:24">
      <c r="A1186" s="261"/>
      <c r="B1186" s="261">
        <v>0</v>
      </c>
      <c r="C1186" s="261">
        <v>39495162</v>
      </c>
      <c r="D1186" s="261">
        <v>10885878</v>
      </c>
      <c r="E1186" s="261" t="s">
        <v>161</v>
      </c>
      <c r="F1186" s="261">
        <v>0</v>
      </c>
      <c r="G1186" s="261">
        <v>0</v>
      </c>
      <c r="H1186" s="261">
        <v>0</v>
      </c>
      <c r="I1186" s="261">
        <v>0</v>
      </c>
      <c r="J1186" s="261">
        <v>0</v>
      </c>
      <c r="K1186" s="261">
        <v>0</v>
      </c>
      <c r="L1186" s="261">
        <v>0</v>
      </c>
      <c r="M1186" s="261">
        <v>0</v>
      </c>
      <c r="N1186" s="261">
        <v>12.5</v>
      </c>
      <c r="O1186" s="261">
        <v>0</v>
      </c>
      <c r="P1186" s="261" t="s">
        <v>94</v>
      </c>
      <c r="Q1186" s="261">
        <v>0</v>
      </c>
      <c r="R1186" s="261">
        <v>0</v>
      </c>
      <c r="S1186" s="261" t="s">
        <v>70</v>
      </c>
      <c r="T1186" s="261">
        <v>0</v>
      </c>
      <c r="U1186" s="261">
        <v>0</v>
      </c>
      <c r="V1186" s="261">
        <v>20161230</v>
      </c>
      <c r="W1186" s="261" t="s">
        <v>161</v>
      </c>
      <c r="X1186" s="199"/>
    </row>
    <row r="1187" spans="1:24">
      <c r="A1187" s="261"/>
      <c r="B1187" s="261">
        <v>0</v>
      </c>
      <c r="C1187" s="261">
        <v>45008162</v>
      </c>
      <c r="D1187" s="261">
        <v>40330064</v>
      </c>
      <c r="E1187" s="261" t="s">
        <v>161</v>
      </c>
      <c r="F1187" s="261">
        <v>0</v>
      </c>
      <c r="G1187" s="261">
        <v>0</v>
      </c>
      <c r="H1187" s="261">
        <v>0</v>
      </c>
      <c r="I1187" s="261">
        <v>0</v>
      </c>
      <c r="J1187" s="261">
        <v>0</v>
      </c>
      <c r="K1187" s="261">
        <v>0</v>
      </c>
      <c r="L1187" s="261">
        <v>0</v>
      </c>
      <c r="M1187" s="261">
        <v>0</v>
      </c>
      <c r="N1187" s="261">
        <v>11.1</v>
      </c>
      <c r="O1187" s="261">
        <v>0</v>
      </c>
      <c r="P1187" s="261" t="s">
        <v>94</v>
      </c>
      <c r="Q1187" s="261">
        <v>0</v>
      </c>
      <c r="R1187" s="261">
        <v>0</v>
      </c>
      <c r="S1187" s="261" t="s">
        <v>70</v>
      </c>
      <c r="T1187" s="261">
        <v>0</v>
      </c>
      <c r="U1187" s="261">
        <v>0</v>
      </c>
      <c r="V1187" s="261">
        <v>20161230</v>
      </c>
      <c r="W1187" s="261" t="s">
        <v>161</v>
      </c>
      <c r="X1187" s="199"/>
    </row>
    <row r="1188" spans="1:24">
      <c r="A1188" s="261"/>
      <c r="B1188" s="261">
        <v>0</v>
      </c>
      <c r="C1188" s="261">
        <v>39128052</v>
      </c>
      <c r="D1188" s="261">
        <v>24203356</v>
      </c>
      <c r="E1188" s="261" t="s">
        <v>161</v>
      </c>
      <c r="F1188" s="261">
        <v>0</v>
      </c>
      <c r="G1188" s="261">
        <v>0</v>
      </c>
      <c r="H1188" s="261">
        <v>0</v>
      </c>
      <c r="I1188" s="261">
        <v>0</v>
      </c>
      <c r="J1188" s="261">
        <v>0</v>
      </c>
      <c r="K1188" s="261">
        <v>0</v>
      </c>
      <c r="L1188" s="261">
        <v>0</v>
      </c>
      <c r="M1188" s="261">
        <v>0</v>
      </c>
      <c r="N1188" s="261">
        <v>11.135</v>
      </c>
      <c r="O1188" s="261">
        <v>0</v>
      </c>
      <c r="P1188" s="261" t="s">
        <v>94</v>
      </c>
      <c r="Q1188" s="261">
        <v>0</v>
      </c>
      <c r="R1188" s="261">
        <v>0</v>
      </c>
      <c r="S1188" s="261" t="s">
        <v>70</v>
      </c>
      <c r="T1188" s="261">
        <v>0</v>
      </c>
      <c r="U1188" s="261">
        <v>0</v>
      </c>
      <c r="V1188" s="261">
        <v>20161230</v>
      </c>
      <c r="W1188" s="261" t="s">
        <v>161</v>
      </c>
      <c r="X1188" s="199"/>
    </row>
    <row r="1189" spans="1:24">
      <c r="A1189" s="261"/>
      <c r="B1189" s="261">
        <v>0</v>
      </c>
      <c r="C1189" s="261">
        <v>43094262</v>
      </c>
      <c r="D1189" s="261">
        <v>943035</v>
      </c>
      <c r="E1189" s="261" t="s">
        <v>161</v>
      </c>
      <c r="F1189" s="261">
        <v>0</v>
      </c>
      <c r="G1189" s="261">
        <v>0</v>
      </c>
      <c r="H1189" s="261">
        <v>0</v>
      </c>
      <c r="I1189" s="261">
        <v>0</v>
      </c>
      <c r="J1189" s="261">
        <v>0</v>
      </c>
      <c r="K1189" s="261">
        <v>0</v>
      </c>
      <c r="L1189" s="261">
        <v>0</v>
      </c>
      <c r="M1189" s="261">
        <v>0</v>
      </c>
      <c r="N1189" s="261">
        <v>11.904999999999999</v>
      </c>
      <c r="O1189" s="261">
        <v>0</v>
      </c>
      <c r="P1189" s="261" t="s">
        <v>94</v>
      </c>
      <c r="Q1189" s="261">
        <v>1</v>
      </c>
      <c r="R1189" s="261">
        <v>0</v>
      </c>
      <c r="S1189" s="261" t="s">
        <v>70</v>
      </c>
      <c r="T1189" s="261">
        <v>0</v>
      </c>
      <c r="U1189" s="261">
        <v>0</v>
      </c>
      <c r="V1189" s="261">
        <v>20161230</v>
      </c>
      <c r="W1189" s="261" t="s">
        <v>161</v>
      </c>
      <c r="X1189" s="199"/>
    </row>
    <row r="1190" spans="1:24">
      <c r="A1190" s="261"/>
      <c r="B1190" s="261">
        <v>0</v>
      </c>
      <c r="C1190" s="261">
        <v>37618152</v>
      </c>
      <c r="D1190" s="261">
        <v>39130817</v>
      </c>
      <c r="E1190" s="261" t="s">
        <v>161</v>
      </c>
      <c r="F1190" s="261">
        <v>0</v>
      </c>
      <c r="G1190" s="261">
        <v>0</v>
      </c>
      <c r="H1190" s="261">
        <v>0</v>
      </c>
      <c r="I1190" s="261">
        <v>0</v>
      </c>
      <c r="J1190" s="261">
        <v>0</v>
      </c>
      <c r="K1190" s="261">
        <v>0</v>
      </c>
      <c r="L1190" s="261">
        <v>0</v>
      </c>
      <c r="M1190" s="261">
        <v>0</v>
      </c>
      <c r="N1190" s="261">
        <v>10.151400000000001</v>
      </c>
      <c r="O1190" s="261">
        <v>0</v>
      </c>
      <c r="P1190" s="261" t="s">
        <v>94</v>
      </c>
      <c r="Q1190" s="261">
        <v>0</v>
      </c>
      <c r="R1190" s="261">
        <v>0</v>
      </c>
      <c r="S1190" s="261" t="s">
        <v>70</v>
      </c>
      <c r="T1190" s="261">
        <v>0</v>
      </c>
      <c r="U1190" s="261">
        <v>0</v>
      </c>
      <c r="V1190" s="261">
        <v>20161230</v>
      </c>
      <c r="W1190" s="261" t="s">
        <v>161</v>
      </c>
      <c r="X1190" s="199"/>
    </row>
    <row r="1191" spans="1:24">
      <c r="A1191" s="261"/>
      <c r="B1191" s="261">
        <v>0</v>
      </c>
      <c r="C1191" s="261">
        <v>32970362</v>
      </c>
      <c r="D1191" s="261">
        <v>15828953</v>
      </c>
      <c r="E1191" s="261" t="s">
        <v>161</v>
      </c>
      <c r="F1191" s="261">
        <v>0</v>
      </c>
      <c r="G1191" s="261">
        <v>0</v>
      </c>
      <c r="H1191" s="261">
        <v>0</v>
      </c>
      <c r="I1191" s="261">
        <v>0</v>
      </c>
      <c r="J1191" s="261">
        <v>0</v>
      </c>
      <c r="K1191" s="261">
        <v>0</v>
      </c>
      <c r="L1191" s="261">
        <v>0</v>
      </c>
      <c r="M1191" s="261">
        <v>0</v>
      </c>
      <c r="N1191" s="261">
        <v>12</v>
      </c>
      <c r="O1191" s="261">
        <v>0</v>
      </c>
      <c r="P1191" s="261" t="s">
        <v>94</v>
      </c>
      <c r="Q1191" s="261">
        <v>0</v>
      </c>
      <c r="R1191" s="261">
        <v>0</v>
      </c>
      <c r="S1191" s="261" t="s">
        <v>70</v>
      </c>
      <c r="T1191" s="261">
        <v>0</v>
      </c>
      <c r="U1191" s="261">
        <v>0</v>
      </c>
      <c r="V1191" s="261">
        <v>20161230</v>
      </c>
      <c r="W1191" s="261" t="s">
        <v>161</v>
      </c>
      <c r="X1191" s="199"/>
    </row>
    <row r="1192" spans="1:24">
      <c r="A1192" s="261"/>
      <c r="B1192" s="261">
        <v>0</v>
      </c>
      <c r="C1192" s="261">
        <v>37083362</v>
      </c>
      <c r="D1192" s="261">
        <v>38844467</v>
      </c>
      <c r="E1192" s="261" t="s">
        <v>161</v>
      </c>
      <c r="F1192" s="261">
        <v>0</v>
      </c>
      <c r="G1192" s="261">
        <v>0</v>
      </c>
      <c r="H1192" s="261">
        <v>0</v>
      </c>
      <c r="I1192" s="261">
        <v>0</v>
      </c>
      <c r="J1192" s="261">
        <v>0</v>
      </c>
      <c r="K1192" s="261">
        <v>0</v>
      </c>
      <c r="L1192" s="261">
        <v>0</v>
      </c>
      <c r="M1192" s="261">
        <v>0</v>
      </c>
      <c r="N1192" s="261">
        <v>12.5</v>
      </c>
      <c r="O1192" s="261">
        <v>0</v>
      </c>
      <c r="P1192" s="261" t="s">
        <v>94</v>
      </c>
      <c r="Q1192" s="261">
        <v>0</v>
      </c>
      <c r="R1192" s="261">
        <v>0</v>
      </c>
      <c r="S1192" s="261" t="s">
        <v>70</v>
      </c>
      <c r="T1192" s="261">
        <v>0</v>
      </c>
      <c r="U1192" s="261">
        <v>0</v>
      </c>
      <c r="V1192" s="261">
        <v>20161230</v>
      </c>
      <c r="W1192" s="261" t="s">
        <v>161</v>
      </c>
      <c r="X1192" s="199"/>
    </row>
    <row r="1193" spans="1:24">
      <c r="A1193" s="261"/>
      <c r="B1193" s="261">
        <v>0</v>
      </c>
      <c r="C1193" s="261">
        <v>32484362</v>
      </c>
      <c r="D1193" s="261">
        <v>10164242</v>
      </c>
      <c r="E1193" s="261" t="s">
        <v>161</v>
      </c>
      <c r="F1193" s="261">
        <v>0</v>
      </c>
      <c r="G1193" s="261">
        <v>0</v>
      </c>
      <c r="H1193" s="261">
        <v>0</v>
      </c>
      <c r="I1193" s="261">
        <v>0</v>
      </c>
      <c r="J1193" s="261">
        <v>0</v>
      </c>
      <c r="K1193" s="261">
        <v>0</v>
      </c>
      <c r="L1193" s="261">
        <v>0</v>
      </c>
      <c r="M1193" s="261">
        <v>0</v>
      </c>
      <c r="N1193" s="261">
        <v>12</v>
      </c>
      <c r="O1193" s="261">
        <v>0</v>
      </c>
      <c r="P1193" s="261" t="s">
        <v>94</v>
      </c>
      <c r="Q1193" s="261">
        <v>0</v>
      </c>
      <c r="R1193" s="261">
        <v>0</v>
      </c>
      <c r="S1193" s="261" t="s">
        <v>70</v>
      </c>
      <c r="T1193" s="261">
        <v>0</v>
      </c>
      <c r="U1193" s="261">
        <v>0</v>
      </c>
      <c r="V1193" s="261">
        <v>20161230</v>
      </c>
      <c r="W1193" s="261" t="s">
        <v>161</v>
      </c>
      <c r="X1193" s="199"/>
    </row>
    <row r="1194" spans="1:24">
      <c r="A1194" s="261"/>
      <c r="B1194" s="261">
        <v>0</v>
      </c>
      <c r="C1194" s="261">
        <v>33037752</v>
      </c>
      <c r="D1194" s="261">
        <v>24231084</v>
      </c>
      <c r="E1194" s="261" t="s">
        <v>161</v>
      </c>
      <c r="F1194" s="261">
        <v>0</v>
      </c>
      <c r="G1194" s="261">
        <v>0</v>
      </c>
      <c r="H1194" s="261">
        <v>0</v>
      </c>
      <c r="I1194" s="261">
        <v>0</v>
      </c>
      <c r="J1194" s="261">
        <v>0</v>
      </c>
      <c r="K1194" s="261">
        <v>0</v>
      </c>
      <c r="L1194" s="261">
        <v>0</v>
      </c>
      <c r="M1194" s="261">
        <v>0</v>
      </c>
      <c r="N1194" s="261">
        <v>12</v>
      </c>
      <c r="O1194" s="261">
        <v>0</v>
      </c>
      <c r="P1194" s="261" t="s">
        <v>94</v>
      </c>
      <c r="Q1194" s="261">
        <v>0</v>
      </c>
      <c r="R1194" s="261">
        <v>0</v>
      </c>
      <c r="S1194" s="261" t="s">
        <v>70</v>
      </c>
      <c r="T1194" s="261">
        <v>0</v>
      </c>
      <c r="U1194" s="261">
        <v>0</v>
      </c>
      <c r="V1194" s="261">
        <v>20161230</v>
      </c>
      <c r="W1194" s="261" t="s">
        <v>161</v>
      </c>
      <c r="X1194" s="199"/>
    </row>
    <row r="1195" spans="1:24">
      <c r="A1195" s="261"/>
      <c r="B1195" s="261">
        <v>0</v>
      </c>
      <c r="C1195" s="261">
        <v>42727752</v>
      </c>
      <c r="D1195" s="261">
        <v>40373164</v>
      </c>
      <c r="E1195" s="261" t="s">
        <v>161</v>
      </c>
      <c r="F1195" s="261">
        <v>284295.45</v>
      </c>
      <c r="G1195" s="261">
        <v>-6860.74</v>
      </c>
      <c r="H1195" s="261">
        <v>277434.71000000002</v>
      </c>
      <c r="I1195" s="261">
        <v>-2601.6999999999998</v>
      </c>
      <c r="J1195" s="261">
        <v>-500</v>
      </c>
      <c r="K1195" s="261">
        <v>0</v>
      </c>
      <c r="L1195" s="261">
        <v>-9962.44</v>
      </c>
      <c r="M1195" s="261">
        <v>0</v>
      </c>
      <c r="N1195" s="261">
        <v>11.11</v>
      </c>
      <c r="O1195" s="261">
        <v>288.99450000000002</v>
      </c>
      <c r="P1195" s="261" t="s">
        <v>162</v>
      </c>
      <c r="Q1195" s="261">
        <v>0</v>
      </c>
      <c r="R1195" s="261">
        <v>277434.71000000002</v>
      </c>
      <c r="S1195" s="261" t="s">
        <v>70</v>
      </c>
      <c r="T1195" s="261">
        <v>0</v>
      </c>
      <c r="U1195" s="261">
        <v>0</v>
      </c>
      <c r="V1195" s="261">
        <v>20161230</v>
      </c>
      <c r="W1195" s="261" t="s">
        <v>161</v>
      </c>
      <c r="X1195" s="199"/>
    </row>
    <row r="1196" spans="1:24">
      <c r="A1196" s="261"/>
      <c r="B1196" s="261">
        <v>0</v>
      </c>
      <c r="C1196" s="261">
        <v>32159752</v>
      </c>
      <c r="D1196" s="261">
        <v>36263682</v>
      </c>
      <c r="E1196" s="261" t="s">
        <v>161</v>
      </c>
      <c r="F1196" s="261">
        <v>0</v>
      </c>
      <c r="G1196" s="261">
        <v>0</v>
      </c>
      <c r="H1196" s="261">
        <v>0</v>
      </c>
      <c r="I1196" s="261">
        <v>0</v>
      </c>
      <c r="J1196" s="261">
        <v>0</v>
      </c>
      <c r="K1196" s="261">
        <v>0</v>
      </c>
      <c r="L1196" s="261">
        <v>0</v>
      </c>
      <c r="M1196" s="261">
        <v>0</v>
      </c>
      <c r="N1196" s="261">
        <v>12</v>
      </c>
      <c r="O1196" s="261">
        <v>0</v>
      </c>
      <c r="P1196" s="261" t="s">
        <v>94</v>
      </c>
      <c r="Q1196" s="261">
        <v>0</v>
      </c>
      <c r="R1196" s="261">
        <v>0</v>
      </c>
      <c r="S1196" s="261" t="s">
        <v>70</v>
      </c>
      <c r="T1196" s="261">
        <v>0</v>
      </c>
      <c r="U1196" s="261">
        <v>0</v>
      </c>
      <c r="V1196" s="261">
        <v>20161230</v>
      </c>
      <c r="W1196" s="261" t="s">
        <v>161</v>
      </c>
      <c r="X1196" s="199"/>
    </row>
    <row r="1197" spans="1:24">
      <c r="A1197" s="261"/>
      <c r="B1197" s="261">
        <v>0</v>
      </c>
      <c r="C1197" s="261">
        <v>34146352</v>
      </c>
      <c r="D1197" s="261">
        <v>1840265</v>
      </c>
      <c r="E1197" s="261" t="s">
        <v>161</v>
      </c>
      <c r="F1197" s="261">
        <v>0</v>
      </c>
      <c r="G1197" s="261">
        <v>0</v>
      </c>
      <c r="H1197" s="261">
        <v>0</v>
      </c>
      <c r="I1197" s="261">
        <v>0</v>
      </c>
      <c r="J1197" s="261">
        <v>0</v>
      </c>
      <c r="K1197" s="261">
        <v>0</v>
      </c>
      <c r="L1197" s="261">
        <v>0</v>
      </c>
      <c r="M1197" s="261">
        <v>0</v>
      </c>
      <c r="N1197" s="261">
        <v>12.5</v>
      </c>
      <c r="O1197" s="261">
        <v>0</v>
      </c>
      <c r="P1197" s="261" t="s">
        <v>94</v>
      </c>
      <c r="Q1197" s="261">
        <v>0</v>
      </c>
      <c r="R1197" s="261">
        <v>0</v>
      </c>
      <c r="S1197" s="261" t="s">
        <v>70</v>
      </c>
      <c r="T1197" s="261">
        <v>0</v>
      </c>
      <c r="U1197" s="261">
        <v>0</v>
      </c>
      <c r="V1197" s="261">
        <v>20161230</v>
      </c>
      <c r="W1197" s="261" t="s">
        <v>161</v>
      </c>
      <c r="X1197" s="199"/>
    </row>
    <row r="1198" spans="1:24">
      <c r="A1198" s="261"/>
      <c r="B1198" s="261">
        <v>0</v>
      </c>
      <c r="C1198" s="261">
        <v>38309452</v>
      </c>
      <c r="D1198" s="261">
        <v>39537175</v>
      </c>
      <c r="E1198" s="261" t="s">
        <v>161</v>
      </c>
      <c r="F1198" s="261">
        <v>0</v>
      </c>
      <c r="G1198" s="261">
        <v>0</v>
      </c>
      <c r="H1198" s="261">
        <v>0</v>
      </c>
      <c r="I1198" s="261">
        <v>0</v>
      </c>
      <c r="J1198" s="261">
        <v>0</v>
      </c>
      <c r="K1198" s="261">
        <v>0</v>
      </c>
      <c r="L1198" s="261">
        <v>0</v>
      </c>
      <c r="M1198" s="261">
        <v>0</v>
      </c>
      <c r="N1198" s="261">
        <v>12.7</v>
      </c>
      <c r="O1198" s="261">
        <v>0</v>
      </c>
      <c r="P1198" s="261" t="s">
        <v>94</v>
      </c>
      <c r="Q1198" s="261">
        <v>0</v>
      </c>
      <c r="R1198" s="261">
        <v>0</v>
      </c>
      <c r="S1198" s="261" t="s">
        <v>70</v>
      </c>
      <c r="T1198" s="261">
        <v>0</v>
      </c>
      <c r="U1198" s="261">
        <v>0</v>
      </c>
      <c r="V1198" s="261">
        <v>20161230</v>
      </c>
      <c r="W1198" s="261" t="s">
        <v>161</v>
      </c>
      <c r="X1198" s="199"/>
    </row>
    <row r="1199" spans="1:24">
      <c r="A1199" s="261"/>
      <c r="B1199" s="261">
        <v>0</v>
      </c>
      <c r="C1199" s="261">
        <v>32587452</v>
      </c>
      <c r="D1199" s="261">
        <v>15848649</v>
      </c>
      <c r="E1199" s="261" t="s">
        <v>161</v>
      </c>
      <c r="F1199" s="261">
        <v>0</v>
      </c>
      <c r="G1199" s="261">
        <v>0</v>
      </c>
      <c r="H1199" s="261">
        <v>0</v>
      </c>
      <c r="I1199" s="261">
        <v>0</v>
      </c>
      <c r="J1199" s="261">
        <v>0</v>
      </c>
      <c r="K1199" s="261">
        <v>0</v>
      </c>
      <c r="L1199" s="261">
        <v>0</v>
      </c>
      <c r="M1199" s="261">
        <v>0</v>
      </c>
      <c r="N1199" s="261">
        <v>12.5</v>
      </c>
      <c r="O1199" s="261">
        <v>0</v>
      </c>
      <c r="P1199" s="261" t="s">
        <v>94</v>
      </c>
      <c r="Q1199" s="261">
        <v>1</v>
      </c>
      <c r="R1199" s="261">
        <v>0</v>
      </c>
      <c r="S1199" s="261" t="s">
        <v>70</v>
      </c>
      <c r="T1199" s="261">
        <v>0</v>
      </c>
      <c r="U1199" s="261">
        <v>0</v>
      </c>
      <c r="V1199" s="261">
        <v>20161230</v>
      </c>
      <c r="W1199" s="261" t="s">
        <v>161</v>
      </c>
      <c r="X1199" s="199"/>
    </row>
    <row r="1200" spans="1:24">
      <c r="A1200" s="261"/>
      <c r="B1200" s="261">
        <v>0</v>
      </c>
      <c r="C1200" s="261">
        <v>42954452</v>
      </c>
      <c r="D1200" s="261">
        <v>15919662</v>
      </c>
      <c r="E1200" s="261" t="s">
        <v>161</v>
      </c>
      <c r="F1200" s="261">
        <v>619004.71</v>
      </c>
      <c r="G1200" s="261">
        <v>-7120.16</v>
      </c>
      <c r="H1200" s="261">
        <v>611884.55000000005</v>
      </c>
      <c r="I1200" s="261">
        <v>-5725.79</v>
      </c>
      <c r="J1200" s="261">
        <v>0</v>
      </c>
      <c r="K1200" s="261">
        <v>0</v>
      </c>
      <c r="L1200" s="261">
        <v>-12845.95</v>
      </c>
      <c r="M1200" s="261">
        <v>0</v>
      </c>
      <c r="N1200" s="261">
        <v>11.1</v>
      </c>
      <c r="O1200" s="261">
        <v>637.37969999999996</v>
      </c>
      <c r="P1200" s="261" t="s">
        <v>162</v>
      </c>
      <c r="Q1200" s="261">
        <v>0</v>
      </c>
      <c r="R1200" s="261">
        <v>611240.95999999996</v>
      </c>
      <c r="S1200" s="261" t="s">
        <v>71</v>
      </c>
      <c r="T1200" s="261">
        <v>20170102</v>
      </c>
      <c r="U1200" s="261">
        <v>1</v>
      </c>
      <c r="V1200" s="261">
        <v>20161230</v>
      </c>
      <c r="W1200" s="261" t="s">
        <v>161</v>
      </c>
      <c r="X1200" s="199"/>
    </row>
    <row r="1201" spans="1:24">
      <c r="A1201" s="261"/>
      <c r="B1201" s="261">
        <v>0</v>
      </c>
      <c r="C1201" s="261">
        <v>36979452</v>
      </c>
      <c r="D1201" s="261">
        <v>30161716</v>
      </c>
      <c r="E1201" s="261" t="s">
        <v>161</v>
      </c>
      <c r="F1201" s="261">
        <v>200168.41</v>
      </c>
      <c r="G1201" s="261">
        <v>-2943.45</v>
      </c>
      <c r="H1201" s="261">
        <v>197224.95999999999</v>
      </c>
      <c r="I1201" s="261">
        <v>-1851.56</v>
      </c>
      <c r="J1201" s="261">
        <v>0</v>
      </c>
      <c r="K1201" s="261">
        <v>0</v>
      </c>
      <c r="L1201" s="261">
        <v>-4795.01</v>
      </c>
      <c r="M1201" s="261">
        <v>0</v>
      </c>
      <c r="N1201" s="261">
        <v>11.1</v>
      </c>
      <c r="O1201" s="261">
        <v>205.4427</v>
      </c>
      <c r="P1201" s="261" t="s">
        <v>162</v>
      </c>
      <c r="Q1201" s="261">
        <v>0</v>
      </c>
      <c r="R1201" s="261">
        <v>197224.95999999999</v>
      </c>
      <c r="S1201" s="261" t="s">
        <v>70</v>
      </c>
      <c r="T1201" s="261">
        <v>0</v>
      </c>
      <c r="U1201" s="261">
        <v>0</v>
      </c>
      <c r="V1201" s="261">
        <v>20161230</v>
      </c>
      <c r="W1201" s="261" t="s">
        <v>161</v>
      </c>
      <c r="X1201" s="199"/>
    </row>
    <row r="1202" spans="1:24">
      <c r="A1202" s="261"/>
      <c r="B1202" s="261">
        <v>0</v>
      </c>
      <c r="C1202" s="261">
        <v>23794552</v>
      </c>
      <c r="D1202" s="261">
        <v>10781053</v>
      </c>
      <c r="E1202" s="261" t="s">
        <v>161</v>
      </c>
      <c r="F1202" s="261">
        <v>0</v>
      </c>
      <c r="G1202" s="261">
        <v>0</v>
      </c>
      <c r="H1202" s="261">
        <v>0</v>
      </c>
      <c r="I1202" s="261">
        <v>0</v>
      </c>
      <c r="J1202" s="261">
        <v>0</v>
      </c>
      <c r="K1202" s="261">
        <v>0</v>
      </c>
      <c r="L1202" s="261">
        <v>0</v>
      </c>
      <c r="M1202" s="261">
        <v>0</v>
      </c>
      <c r="N1202" s="261">
        <v>13.15</v>
      </c>
      <c r="O1202" s="261">
        <v>0</v>
      </c>
      <c r="P1202" s="261" t="s">
        <v>94</v>
      </c>
      <c r="Q1202" s="261">
        <v>0</v>
      </c>
      <c r="R1202" s="261">
        <v>0</v>
      </c>
      <c r="S1202" s="261" t="s">
        <v>70</v>
      </c>
      <c r="T1202" s="261">
        <v>0</v>
      </c>
      <c r="U1202" s="261">
        <v>0</v>
      </c>
      <c r="V1202" s="261">
        <v>20161230</v>
      </c>
      <c r="W1202" s="261" t="s">
        <v>161</v>
      </c>
      <c r="X1202" s="199"/>
    </row>
    <row r="1203" spans="1:24">
      <c r="A1203" s="261"/>
      <c r="B1203" s="261">
        <v>0</v>
      </c>
      <c r="C1203" s="261">
        <v>47102662</v>
      </c>
      <c r="D1203" s="261">
        <v>37958868</v>
      </c>
      <c r="E1203" s="261" t="s">
        <v>161</v>
      </c>
      <c r="F1203" s="261">
        <v>0</v>
      </c>
      <c r="G1203" s="261">
        <v>0</v>
      </c>
      <c r="H1203" s="261">
        <v>0</v>
      </c>
      <c r="I1203" s="261">
        <v>0</v>
      </c>
      <c r="J1203" s="261">
        <v>0</v>
      </c>
      <c r="K1203" s="261">
        <v>0</v>
      </c>
      <c r="L1203" s="261">
        <v>0</v>
      </c>
      <c r="M1203" s="261">
        <v>0</v>
      </c>
      <c r="N1203" s="261">
        <v>12.17</v>
      </c>
      <c r="O1203" s="261">
        <v>0</v>
      </c>
      <c r="P1203" s="261" t="s">
        <v>94</v>
      </c>
      <c r="Q1203" s="261">
        <v>0</v>
      </c>
      <c r="R1203" s="261">
        <v>0</v>
      </c>
      <c r="S1203" s="261" t="s">
        <v>70</v>
      </c>
      <c r="T1203" s="261">
        <v>0</v>
      </c>
      <c r="U1203" s="261">
        <v>0</v>
      </c>
      <c r="V1203" s="261">
        <v>20161230</v>
      </c>
      <c r="W1203" s="261" t="s">
        <v>161</v>
      </c>
      <c r="X1203" s="199"/>
    </row>
    <row r="1204" spans="1:24">
      <c r="A1204" s="261"/>
      <c r="B1204" s="261">
        <v>0</v>
      </c>
      <c r="C1204" s="261">
        <v>43197552</v>
      </c>
      <c r="D1204" s="261">
        <v>40529422</v>
      </c>
      <c r="E1204" s="261" t="s">
        <v>161</v>
      </c>
      <c r="F1204" s="261">
        <v>0</v>
      </c>
      <c r="G1204" s="261">
        <v>0</v>
      </c>
      <c r="H1204" s="261">
        <v>0</v>
      </c>
      <c r="I1204" s="261">
        <v>0</v>
      </c>
      <c r="J1204" s="261">
        <v>0</v>
      </c>
      <c r="K1204" s="261">
        <v>0</v>
      </c>
      <c r="L1204" s="261">
        <v>0</v>
      </c>
      <c r="M1204" s="261">
        <v>0</v>
      </c>
      <c r="N1204" s="261">
        <v>11.1</v>
      </c>
      <c r="O1204" s="261">
        <v>0</v>
      </c>
      <c r="P1204" s="261" t="s">
        <v>94</v>
      </c>
      <c r="Q1204" s="261">
        <v>0</v>
      </c>
      <c r="R1204" s="261">
        <v>0</v>
      </c>
      <c r="S1204" s="261" t="s">
        <v>70</v>
      </c>
      <c r="T1204" s="261">
        <v>0</v>
      </c>
      <c r="U1204" s="261">
        <v>0</v>
      </c>
      <c r="V1204" s="261">
        <v>20161230</v>
      </c>
      <c r="W1204" s="261" t="s">
        <v>161</v>
      </c>
      <c r="X1204" s="199"/>
    </row>
    <row r="1205" spans="1:24">
      <c r="A1205" s="261"/>
      <c r="B1205" s="261">
        <v>0</v>
      </c>
      <c r="C1205" s="261">
        <v>31173652</v>
      </c>
      <c r="D1205" s="261">
        <v>34942228</v>
      </c>
      <c r="E1205" s="261" t="s">
        <v>161</v>
      </c>
      <c r="F1205" s="261">
        <v>0</v>
      </c>
      <c r="G1205" s="261">
        <v>0</v>
      </c>
      <c r="H1205" s="261">
        <v>0</v>
      </c>
      <c r="I1205" s="261">
        <v>0</v>
      </c>
      <c r="J1205" s="261">
        <v>0</v>
      </c>
      <c r="K1205" s="261">
        <v>0</v>
      </c>
      <c r="L1205" s="261">
        <v>0</v>
      </c>
      <c r="M1205" s="261">
        <v>0</v>
      </c>
      <c r="N1205" s="261">
        <v>11.8</v>
      </c>
      <c r="O1205" s="261">
        <v>0</v>
      </c>
      <c r="P1205" s="261" t="s">
        <v>94</v>
      </c>
      <c r="Q1205" s="261">
        <v>0</v>
      </c>
      <c r="R1205" s="261">
        <v>0</v>
      </c>
      <c r="S1205" s="261" t="s">
        <v>70</v>
      </c>
      <c r="T1205" s="261">
        <v>0</v>
      </c>
      <c r="U1205" s="261">
        <v>0</v>
      </c>
      <c r="V1205" s="261">
        <v>20161230</v>
      </c>
      <c r="W1205" s="261" t="s">
        <v>161</v>
      </c>
      <c r="X1205" s="199"/>
    </row>
    <row r="1206" spans="1:24">
      <c r="A1206" s="261"/>
      <c r="B1206" s="261">
        <v>0</v>
      </c>
      <c r="C1206" s="261">
        <v>32110752</v>
      </c>
      <c r="D1206" s="261">
        <v>25696048</v>
      </c>
      <c r="E1206" s="261" t="s">
        <v>161</v>
      </c>
      <c r="F1206" s="261">
        <v>0</v>
      </c>
      <c r="G1206" s="261">
        <v>0</v>
      </c>
      <c r="H1206" s="261">
        <v>0</v>
      </c>
      <c r="I1206" s="261">
        <v>0</v>
      </c>
      <c r="J1206" s="261">
        <v>0</v>
      </c>
      <c r="K1206" s="261">
        <v>0</v>
      </c>
      <c r="L1206" s="261">
        <v>0</v>
      </c>
      <c r="M1206" s="261">
        <v>0</v>
      </c>
      <c r="N1206" s="261">
        <v>12</v>
      </c>
      <c r="O1206" s="261">
        <v>0</v>
      </c>
      <c r="P1206" s="261" t="s">
        <v>94</v>
      </c>
      <c r="Q1206" s="261">
        <v>0</v>
      </c>
      <c r="R1206" s="261">
        <v>0</v>
      </c>
      <c r="S1206" s="261" t="s">
        <v>70</v>
      </c>
      <c r="T1206" s="261">
        <v>0</v>
      </c>
      <c r="U1206" s="261">
        <v>0</v>
      </c>
      <c r="V1206" s="261">
        <v>20161230</v>
      </c>
      <c r="W1206" s="261" t="s">
        <v>161</v>
      </c>
      <c r="X1206" s="199"/>
    </row>
    <row r="1207" spans="1:24">
      <c r="A1207" s="261"/>
      <c r="B1207" s="261">
        <v>0</v>
      </c>
      <c r="C1207" s="261">
        <v>31469662</v>
      </c>
      <c r="D1207" s="261">
        <v>31130043</v>
      </c>
      <c r="E1207" s="261" t="s">
        <v>161</v>
      </c>
      <c r="F1207" s="261">
        <v>0</v>
      </c>
      <c r="G1207" s="261">
        <v>0</v>
      </c>
      <c r="H1207" s="261">
        <v>0</v>
      </c>
      <c r="I1207" s="261">
        <v>0</v>
      </c>
      <c r="J1207" s="261">
        <v>0</v>
      </c>
      <c r="K1207" s="261">
        <v>0</v>
      </c>
      <c r="L1207" s="261">
        <v>0</v>
      </c>
      <c r="M1207" s="261">
        <v>0</v>
      </c>
      <c r="N1207" s="261">
        <v>11.8</v>
      </c>
      <c r="O1207" s="261">
        <v>0</v>
      </c>
      <c r="P1207" s="261" t="s">
        <v>94</v>
      </c>
      <c r="Q1207" s="261">
        <v>0</v>
      </c>
      <c r="R1207" s="261">
        <v>0</v>
      </c>
      <c r="S1207" s="261" t="s">
        <v>70</v>
      </c>
      <c r="T1207" s="261">
        <v>0</v>
      </c>
      <c r="U1207" s="261">
        <v>0</v>
      </c>
      <c r="V1207" s="261">
        <v>20161230</v>
      </c>
      <c r="W1207" s="261" t="s">
        <v>161</v>
      </c>
      <c r="X1207" s="199"/>
    </row>
    <row r="1208" spans="1:24">
      <c r="A1208" s="261"/>
      <c r="B1208" s="261">
        <v>0</v>
      </c>
      <c r="C1208" s="261">
        <v>27308652</v>
      </c>
      <c r="D1208" s="261">
        <v>36275466</v>
      </c>
      <c r="E1208" s="261" t="s">
        <v>161</v>
      </c>
      <c r="F1208" s="261">
        <v>766577.61</v>
      </c>
      <c r="G1208" s="261">
        <v>0</v>
      </c>
      <c r="H1208" s="261">
        <v>766577.61</v>
      </c>
      <c r="I1208" s="261">
        <v>0</v>
      </c>
      <c r="J1208" s="261">
        <v>0</v>
      </c>
      <c r="K1208" s="261">
        <v>0</v>
      </c>
      <c r="L1208" s="261">
        <v>0</v>
      </c>
      <c r="M1208" s="261">
        <v>0</v>
      </c>
      <c r="N1208" s="261">
        <v>12.95</v>
      </c>
      <c r="O1208" s="261">
        <v>798.51829999999995</v>
      </c>
      <c r="P1208" s="261" t="s">
        <v>162</v>
      </c>
      <c r="Q1208" s="261">
        <v>1</v>
      </c>
      <c r="R1208" s="261">
        <v>368596.98</v>
      </c>
      <c r="S1208" s="261" t="s">
        <v>77</v>
      </c>
      <c r="T1208" s="261">
        <v>20110630</v>
      </c>
      <c r="U1208" s="261">
        <v>67</v>
      </c>
      <c r="V1208" s="261">
        <v>20161230</v>
      </c>
      <c r="W1208" s="261" t="s">
        <v>161</v>
      </c>
      <c r="X1208" s="199"/>
    </row>
    <row r="1209" spans="1:24">
      <c r="A1209" s="261"/>
      <c r="B1209" s="261">
        <v>0</v>
      </c>
      <c r="C1209" s="261">
        <v>38086652</v>
      </c>
      <c r="D1209" s="261">
        <v>36178560</v>
      </c>
      <c r="E1209" s="261" t="s">
        <v>161</v>
      </c>
      <c r="F1209" s="261">
        <v>0</v>
      </c>
      <c r="G1209" s="261">
        <v>0</v>
      </c>
      <c r="H1209" s="261">
        <v>0</v>
      </c>
      <c r="I1209" s="261">
        <v>0</v>
      </c>
      <c r="J1209" s="261">
        <v>0</v>
      </c>
      <c r="K1209" s="261">
        <v>0</v>
      </c>
      <c r="L1209" s="261">
        <v>0</v>
      </c>
      <c r="M1209" s="261">
        <v>0</v>
      </c>
      <c r="N1209" s="261">
        <v>11.1</v>
      </c>
      <c r="O1209" s="261">
        <v>0</v>
      </c>
      <c r="P1209" s="261" t="s">
        <v>94</v>
      </c>
      <c r="Q1209" s="261">
        <v>0</v>
      </c>
      <c r="R1209" s="261">
        <v>0</v>
      </c>
      <c r="S1209" s="261" t="s">
        <v>70</v>
      </c>
      <c r="T1209" s="261">
        <v>0</v>
      </c>
      <c r="U1209" s="261">
        <v>0</v>
      </c>
      <c r="V1209" s="261">
        <v>20161230</v>
      </c>
      <c r="W1209" s="261" t="s">
        <v>161</v>
      </c>
      <c r="X1209" s="199"/>
    </row>
    <row r="1210" spans="1:24">
      <c r="A1210" s="261"/>
      <c r="B1210" s="261">
        <v>0</v>
      </c>
      <c r="C1210" s="261">
        <v>36871762</v>
      </c>
      <c r="D1210" s="261">
        <v>23231122</v>
      </c>
      <c r="E1210" s="261" t="s">
        <v>161</v>
      </c>
      <c r="F1210" s="261">
        <v>0</v>
      </c>
      <c r="G1210" s="261">
        <v>0</v>
      </c>
      <c r="H1210" s="261">
        <v>0</v>
      </c>
      <c r="I1210" s="261">
        <v>0</v>
      </c>
      <c r="J1210" s="261">
        <v>0</v>
      </c>
      <c r="K1210" s="261">
        <v>0</v>
      </c>
      <c r="L1210" s="261">
        <v>0</v>
      </c>
      <c r="M1210" s="261">
        <v>0</v>
      </c>
      <c r="N1210" s="261">
        <v>11.1</v>
      </c>
      <c r="O1210" s="261">
        <v>0</v>
      </c>
      <c r="P1210" s="261" t="s">
        <v>94</v>
      </c>
      <c r="Q1210" s="261">
        <v>0</v>
      </c>
      <c r="R1210" s="261">
        <v>0</v>
      </c>
      <c r="S1210" s="261" t="s">
        <v>70</v>
      </c>
      <c r="T1210" s="261">
        <v>0</v>
      </c>
      <c r="U1210" s="261">
        <v>0</v>
      </c>
      <c r="V1210" s="261">
        <v>20161230</v>
      </c>
      <c r="W1210" s="261" t="s">
        <v>161</v>
      </c>
      <c r="X1210" s="199"/>
    </row>
    <row r="1211" spans="1:24">
      <c r="A1211" s="261"/>
      <c r="B1211" s="261">
        <v>0</v>
      </c>
      <c r="C1211" s="261">
        <v>43152062</v>
      </c>
      <c r="D1211" s="261">
        <v>34442999</v>
      </c>
      <c r="E1211" s="261" t="s">
        <v>161</v>
      </c>
      <c r="F1211" s="261">
        <v>2576527.6800000002</v>
      </c>
      <c r="G1211" s="261">
        <v>0</v>
      </c>
      <c r="H1211" s="261">
        <v>2576527.6800000002</v>
      </c>
      <c r="I1211" s="261">
        <v>0</v>
      </c>
      <c r="J1211" s="261">
        <v>0</v>
      </c>
      <c r="K1211" s="261">
        <v>0</v>
      </c>
      <c r="L1211" s="261">
        <v>0</v>
      </c>
      <c r="M1211" s="261">
        <v>0</v>
      </c>
      <c r="N1211" s="261">
        <v>12.435</v>
      </c>
      <c r="O1211" s="261">
        <v>2683.8829999999998</v>
      </c>
      <c r="P1211" s="261" t="s">
        <v>162</v>
      </c>
      <c r="Q1211" s="261">
        <v>1</v>
      </c>
      <c r="R1211" s="261">
        <v>1445266.67</v>
      </c>
      <c r="S1211" s="261" t="s">
        <v>77</v>
      </c>
      <c r="T1211" s="261">
        <v>20080630</v>
      </c>
      <c r="U1211" s="261">
        <v>103</v>
      </c>
      <c r="V1211" s="261">
        <v>20161230</v>
      </c>
      <c r="W1211" s="261" t="s">
        <v>161</v>
      </c>
      <c r="X1211" s="199"/>
    </row>
    <row r="1212" spans="1:24">
      <c r="A1212" s="261"/>
      <c r="B1212" s="261">
        <v>0</v>
      </c>
      <c r="C1212" s="261">
        <v>41915762</v>
      </c>
      <c r="D1212" s="261">
        <v>14429279</v>
      </c>
      <c r="E1212" s="261" t="s">
        <v>161</v>
      </c>
      <c r="F1212" s="261">
        <v>123345.96</v>
      </c>
      <c r="G1212" s="261">
        <v>-1625.03</v>
      </c>
      <c r="H1212" s="261">
        <v>121720.93</v>
      </c>
      <c r="I1212" s="261">
        <v>-1033.02</v>
      </c>
      <c r="J1212" s="261">
        <v>0</v>
      </c>
      <c r="K1212" s="261">
        <v>0</v>
      </c>
      <c r="L1212" s="261">
        <v>-2658.05</v>
      </c>
      <c r="M1212" s="261">
        <v>0</v>
      </c>
      <c r="N1212" s="261">
        <v>10.050000000000001</v>
      </c>
      <c r="O1212" s="261">
        <v>126.79259999999999</v>
      </c>
      <c r="P1212" s="261" t="s">
        <v>162</v>
      </c>
      <c r="Q1212" s="261">
        <v>0</v>
      </c>
      <c r="R1212" s="261">
        <v>121720.93</v>
      </c>
      <c r="S1212" s="261" t="s">
        <v>70</v>
      </c>
      <c r="T1212" s="261">
        <v>0</v>
      </c>
      <c r="U1212" s="261">
        <v>0</v>
      </c>
      <c r="V1212" s="261">
        <v>20161230</v>
      </c>
      <c r="W1212" s="261" t="s">
        <v>161</v>
      </c>
      <c r="X1212" s="199"/>
    </row>
    <row r="1213" spans="1:24">
      <c r="A1213" s="261"/>
      <c r="B1213" s="261">
        <v>0</v>
      </c>
      <c r="C1213" s="261">
        <v>43553752</v>
      </c>
      <c r="D1213" s="261">
        <v>897270</v>
      </c>
      <c r="E1213" s="261" t="s">
        <v>161</v>
      </c>
      <c r="F1213" s="261">
        <v>0</v>
      </c>
      <c r="G1213" s="261">
        <v>0</v>
      </c>
      <c r="H1213" s="261">
        <v>0</v>
      </c>
      <c r="I1213" s="261">
        <v>0</v>
      </c>
      <c r="J1213" s="261">
        <v>0</v>
      </c>
      <c r="K1213" s="261">
        <v>0</v>
      </c>
      <c r="L1213" s="261">
        <v>0</v>
      </c>
      <c r="M1213" s="261">
        <v>0</v>
      </c>
      <c r="N1213" s="261">
        <v>11.1</v>
      </c>
      <c r="O1213" s="261">
        <v>0</v>
      </c>
      <c r="P1213" s="261" t="s">
        <v>94</v>
      </c>
      <c r="Q1213" s="261">
        <v>0</v>
      </c>
      <c r="R1213" s="261">
        <v>0</v>
      </c>
      <c r="S1213" s="261" t="s">
        <v>70</v>
      </c>
      <c r="T1213" s="261">
        <v>0</v>
      </c>
      <c r="U1213" s="261">
        <v>0</v>
      </c>
      <c r="V1213" s="261">
        <v>20161230</v>
      </c>
      <c r="W1213" s="261" t="s">
        <v>161</v>
      </c>
      <c r="X1213" s="199"/>
    </row>
    <row r="1214" spans="1:24">
      <c r="A1214" s="261"/>
      <c r="B1214" s="261">
        <v>0</v>
      </c>
      <c r="C1214" s="261">
        <v>43506752</v>
      </c>
      <c r="D1214" s="261">
        <v>33725743</v>
      </c>
      <c r="E1214" s="261" t="s">
        <v>161</v>
      </c>
      <c r="F1214" s="261">
        <v>0</v>
      </c>
      <c r="G1214" s="261">
        <v>0</v>
      </c>
      <c r="H1214" s="261">
        <v>0</v>
      </c>
      <c r="I1214" s="261">
        <v>0</v>
      </c>
      <c r="J1214" s="261">
        <v>0</v>
      </c>
      <c r="K1214" s="261">
        <v>0</v>
      </c>
      <c r="L1214" s="261">
        <v>0</v>
      </c>
      <c r="M1214" s="261">
        <v>0</v>
      </c>
      <c r="N1214" s="261">
        <v>11.375</v>
      </c>
      <c r="O1214" s="261">
        <v>0</v>
      </c>
      <c r="P1214" s="261" t="s">
        <v>94</v>
      </c>
      <c r="Q1214" s="261">
        <v>0</v>
      </c>
      <c r="R1214" s="261">
        <v>0</v>
      </c>
      <c r="S1214" s="261" t="s">
        <v>70</v>
      </c>
      <c r="T1214" s="261">
        <v>0</v>
      </c>
      <c r="U1214" s="261">
        <v>0</v>
      </c>
      <c r="V1214" s="261">
        <v>20161230</v>
      </c>
      <c r="W1214" s="261" t="s">
        <v>161</v>
      </c>
      <c r="X1214" s="199"/>
    </row>
    <row r="1215" spans="1:24">
      <c r="A1215" s="261"/>
      <c r="B1215" s="261">
        <v>0</v>
      </c>
      <c r="C1215" s="261">
        <v>42077262</v>
      </c>
      <c r="D1215" s="261">
        <v>5620297</v>
      </c>
      <c r="E1215" s="261" t="s">
        <v>161</v>
      </c>
      <c r="F1215" s="261">
        <v>552037.47</v>
      </c>
      <c r="G1215" s="261">
        <v>-7217.33</v>
      </c>
      <c r="H1215" s="261">
        <v>544820.14</v>
      </c>
      <c r="I1215" s="261">
        <v>-4759.0200000000004</v>
      </c>
      <c r="J1215" s="261">
        <v>0</v>
      </c>
      <c r="K1215" s="261">
        <v>0</v>
      </c>
      <c r="L1215" s="261">
        <v>-11976.35</v>
      </c>
      <c r="M1215" s="261">
        <v>0</v>
      </c>
      <c r="N1215" s="261">
        <v>10.345000000000001</v>
      </c>
      <c r="O1215" s="261">
        <v>567.52099999999996</v>
      </c>
      <c r="P1215" s="261" t="s">
        <v>162</v>
      </c>
      <c r="Q1215" s="261">
        <v>0</v>
      </c>
      <c r="R1215" s="261">
        <v>544820.14</v>
      </c>
      <c r="S1215" s="261" t="s">
        <v>70</v>
      </c>
      <c r="T1215" s="261">
        <v>0</v>
      </c>
      <c r="U1215" s="261">
        <v>0</v>
      </c>
      <c r="V1215" s="261">
        <v>20161230</v>
      </c>
      <c r="W1215" s="261" t="s">
        <v>161</v>
      </c>
      <c r="X1215" s="199"/>
    </row>
    <row r="1216" spans="1:24">
      <c r="A1216" s="261"/>
      <c r="B1216" s="261">
        <v>0</v>
      </c>
      <c r="C1216" s="261">
        <v>39722362</v>
      </c>
      <c r="D1216" s="261">
        <v>9259517</v>
      </c>
      <c r="E1216" s="261" t="s">
        <v>161</v>
      </c>
      <c r="F1216" s="261">
        <v>765640.22</v>
      </c>
      <c r="G1216" s="261">
        <v>-10313.299999999999</v>
      </c>
      <c r="H1216" s="261">
        <v>755326.92</v>
      </c>
      <c r="I1216" s="261">
        <v>-6580.66</v>
      </c>
      <c r="J1216" s="261">
        <v>-500</v>
      </c>
      <c r="K1216" s="261">
        <v>0</v>
      </c>
      <c r="L1216" s="261">
        <v>-17393.96</v>
      </c>
      <c r="M1216" s="261">
        <v>0</v>
      </c>
      <c r="N1216" s="261">
        <v>10.315</v>
      </c>
      <c r="O1216" s="261">
        <v>786.7989</v>
      </c>
      <c r="P1216" s="261" t="s">
        <v>162</v>
      </c>
      <c r="Q1216" s="261">
        <v>0</v>
      </c>
      <c r="R1216" s="261">
        <v>745002.1</v>
      </c>
      <c r="S1216" s="261" t="s">
        <v>71</v>
      </c>
      <c r="T1216" s="261">
        <v>20170102</v>
      </c>
      <c r="U1216" s="261">
        <v>1</v>
      </c>
      <c r="V1216" s="261">
        <v>20161230</v>
      </c>
      <c r="W1216" s="261" t="s">
        <v>161</v>
      </c>
      <c r="X1216" s="199"/>
    </row>
    <row r="1217" spans="1:24">
      <c r="A1217" s="261"/>
      <c r="B1217" s="261">
        <v>0</v>
      </c>
      <c r="C1217" s="261">
        <v>33614952</v>
      </c>
      <c r="D1217" s="261">
        <v>19789059</v>
      </c>
      <c r="E1217" s="261" t="s">
        <v>161</v>
      </c>
      <c r="F1217" s="261">
        <v>295015.08</v>
      </c>
      <c r="G1217" s="261">
        <v>-96072.3</v>
      </c>
      <c r="H1217" s="261">
        <v>198942.78</v>
      </c>
      <c r="I1217" s="261">
        <v>-2937.86</v>
      </c>
      <c r="J1217" s="261">
        <v>0</v>
      </c>
      <c r="K1217" s="261">
        <v>0</v>
      </c>
      <c r="L1217" s="261">
        <v>-99010.16</v>
      </c>
      <c r="M1217" s="261">
        <v>-89434.53</v>
      </c>
      <c r="N1217" s="261">
        <v>11.95</v>
      </c>
      <c r="O1217" s="261">
        <v>207.2321</v>
      </c>
      <c r="P1217" s="261" t="s">
        <v>162</v>
      </c>
      <c r="Q1217" s="261">
        <v>0</v>
      </c>
      <c r="R1217" s="261">
        <v>198942.78</v>
      </c>
      <c r="S1217" s="261" t="s">
        <v>70</v>
      </c>
      <c r="T1217" s="261">
        <v>0</v>
      </c>
      <c r="U1217" s="261">
        <v>0</v>
      </c>
      <c r="V1217" s="261">
        <v>20161230</v>
      </c>
      <c r="W1217" s="261" t="s">
        <v>161</v>
      </c>
      <c r="X1217" s="199"/>
    </row>
    <row r="1218" spans="1:24">
      <c r="A1218" s="261"/>
      <c r="B1218" s="261">
        <v>0</v>
      </c>
      <c r="C1218" s="261">
        <v>45429362</v>
      </c>
      <c r="D1218" s="261">
        <v>14847873</v>
      </c>
      <c r="E1218" s="261" t="s">
        <v>161</v>
      </c>
      <c r="F1218" s="261">
        <v>338592.31</v>
      </c>
      <c r="G1218" s="261">
        <v>-3972.94</v>
      </c>
      <c r="H1218" s="261">
        <v>334619.37</v>
      </c>
      <c r="I1218" s="261">
        <v>-3174.3</v>
      </c>
      <c r="J1218" s="261">
        <v>0</v>
      </c>
      <c r="K1218" s="261">
        <v>0</v>
      </c>
      <c r="L1218" s="261">
        <v>-7147.24</v>
      </c>
      <c r="M1218" s="261">
        <v>0</v>
      </c>
      <c r="N1218" s="261">
        <v>11.25</v>
      </c>
      <c r="O1218" s="261">
        <v>348.56180000000001</v>
      </c>
      <c r="P1218" s="261" t="s">
        <v>162</v>
      </c>
      <c r="Q1218" s="261">
        <v>0</v>
      </c>
      <c r="R1218" s="261">
        <v>334619.37</v>
      </c>
      <c r="S1218" s="261" t="s">
        <v>70</v>
      </c>
      <c r="T1218" s="261">
        <v>0</v>
      </c>
      <c r="U1218" s="261">
        <v>0</v>
      </c>
      <c r="V1218" s="261">
        <v>20161230</v>
      </c>
      <c r="W1218" s="261" t="s">
        <v>161</v>
      </c>
      <c r="X1218" s="199"/>
    </row>
    <row r="1219" spans="1:24">
      <c r="A1219" s="261"/>
      <c r="B1219" s="261">
        <v>0</v>
      </c>
      <c r="C1219" s="261">
        <v>39128072</v>
      </c>
      <c r="D1219" s="261">
        <v>13964116</v>
      </c>
      <c r="E1219" s="261" t="s">
        <v>161</v>
      </c>
      <c r="F1219" s="261">
        <v>0</v>
      </c>
      <c r="G1219" s="261">
        <v>0</v>
      </c>
      <c r="H1219" s="261">
        <v>0</v>
      </c>
      <c r="I1219" s="261">
        <v>0</v>
      </c>
      <c r="J1219" s="261">
        <v>0</v>
      </c>
      <c r="K1219" s="261">
        <v>0</v>
      </c>
      <c r="L1219" s="261">
        <v>0</v>
      </c>
      <c r="M1219" s="261">
        <v>0</v>
      </c>
      <c r="N1219" s="261">
        <v>11.1</v>
      </c>
      <c r="O1219" s="261">
        <v>0</v>
      </c>
      <c r="P1219" s="261" t="s">
        <v>94</v>
      </c>
      <c r="Q1219" s="261">
        <v>0</v>
      </c>
      <c r="R1219" s="261">
        <v>0</v>
      </c>
      <c r="S1219" s="261" t="s">
        <v>70</v>
      </c>
      <c r="T1219" s="261">
        <v>0</v>
      </c>
      <c r="U1219" s="261">
        <v>0</v>
      </c>
      <c r="V1219" s="261">
        <v>20161230</v>
      </c>
      <c r="W1219" s="261" t="s">
        <v>161</v>
      </c>
      <c r="X1219" s="199"/>
    </row>
    <row r="1220" spans="1:24">
      <c r="A1220" s="261"/>
      <c r="B1220" s="261">
        <v>0</v>
      </c>
      <c r="C1220" s="261">
        <v>40528072</v>
      </c>
      <c r="D1220" s="261">
        <v>38238752</v>
      </c>
      <c r="E1220" s="261" t="s">
        <v>161</v>
      </c>
      <c r="F1220" s="261">
        <v>0</v>
      </c>
      <c r="G1220" s="261">
        <v>0</v>
      </c>
      <c r="H1220" s="261">
        <v>0</v>
      </c>
      <c r="I1220" s="261">
        <v>0</v>
      </c>
      <c r="J1220" s="261">
        <v>0</v>
      </c>
      <c r="K1220" s="261">
        <v>0</v>
      </c>
      <c r="L1220" s="261">
        <v>0</v>
      </c>
      <c r="M1220" s="261">
        <v>0</v>
      </c>
      <c r="N1220" s="261">
        <v>10.31</v>
      </c>
      <c r="O1220" s="261">
        <v>0</v>
      </c>
      <c r="P1220" s="261" t="s">
        <v>94</v>
      </c>
      <c r="Q1220" s="261">
        <v>0</v>
      </c>
      <c r="R1220" s="261">
        <v>0</v>
      </c>
      <c r="S1220" s="261" t="s">
        <v>70</v>
      </c>
      <c r="T1220" s="261">
        <v>0</v>
      </c>
      <c r="U1220" s="261">
        <v>0</v>
      </c>
      <c r="V1220" s="261">
        <v>20161230</v>
      </c>
      <c r="W1220" s="261" t="s">
        <v>161</v>
      </c>
      <c r="X1220" s="199"/>
    </row>
    <row r="1221" spans="1:24">
      <c r="A1221" s="261"/>
      <c r="B1221" s="261">
        <v>0</v>
      </c>
      <c r="C1221" s="261">
        <v>46440162</v>
      </c>
      <c r="D1221" s="261">
        <v>36963695</v>
      </c>
      <c r="E1221" s="261" t="s">
        <v>161</v>
      </c>
      <c r="F1221" s="261">
        <v>0</v>
      </c>
      <c r="G1221" s="261">
        <v>0</v>
      </c>
      <c r="H1221" s="261">
        <v>0</v>
      </c>
      <c r="I1221" s="261">
        <v>0</v>
      </c>
      <c r="J1221" s="261">
        <v>0</v>
      </c>
      <c r="K1221" s="261">
        <v>0</v>
      </c>
      <c r="L1221" s="261">
        <v>0</v>
      </c>
      <c r="M1221" s="261">
        <v>0</v>
      </c>
      <c r="N1221" s="261">
        <v>11.904999999999999</v>
      </c>
      <c r="O1221" s="261">
        <v>0</v>
      </c>
      <c r="P1221" s="261" t="s">
        <v>94</v>
      </c>
      <c r="Q1221" s="261">
        <v>1</v>
      </c>
      <c r="R1221" s="261">
        <v>0</v>
      </c>
      <c r="S1221" s="261" t="s">
        <v>70</v>
      </c>
      <c r="T1221" s="261">
        <v>0</v>
      </c>
      <c r="U1221" s="261">
        <v>0</v>
      </c>
      <c r="V1221" s="261">
        <v>20161230</v>
      </c>
      <c r="W1221" s="261" t="s">
        <v>161</v>
      </c>
      <c r="X1221" s="199"/>
    </row>
    <row r="1222" spans="1:24">
      <c r="A1222" s="261"/>
      <c r="B1222" s="261">
        <v>0</v>
      </c>
      <c r="C1222" s="261">
        <v>39096162</v>
      </c>
      <c r="D1222" s="261">
        <v>23952339</v>
      </c>
      <c r="E1222" s="261" t="s">
        <v>161</v>
      </c>
      <c r="F1222" s="261">
        <v>287435.62</v>
      </c>
      <c r="G1222" s="261">
        <v>-3965.69</v>
      </c>
      <c r="H1222" s="261">
        <v>283469.93</v>
      </c>
      <c r="I1222" s="261">
        <v>-2597.6999999999998</v>
      </c>
      <c r="J1222" s="261">
        <v>0</v>
      </c>
      <c r="K1222" s="261">
        <v>0</v>
      </c>
      <c r="L1222" s="261">
        <v>-6563.39</v>
      </c>
      <c r="M1222" s="261">
        <v>0</v>
      </c>
      <c r="N1222" s="261">
        <v>10.845000000000001</v>
      </c>
      <c r="O1222" s="261">
        <v>295.28120000000001</v>
      </c>
      <c r="P1222" s="261" t="s">
        <v>162</v>
      </c>
      <c r="Q1222" s="261">
        <v>0</v>
      </c>
      <c r="R1222" s="261">
        <v>283469.93</v>
      </c>
      <c r="S1222" s="261" t="s">
        <v>70</v>
      </c>
      <c r="T1222" s="261">
        <v>0</v>
      </c>
      <c r="U1222" s="261">
        <v>0</v>
      </c>
      <c r="V1222" s="261">
        <v>20161230</v>
      </c>
      <c r="W1222" s="261" t="s">
        <v>161</v>
      </c>
      <c r="X1222" s="199"/>
    </row>
    <row r="1223" spans="1:24">
      <c r="A1223" s="261"/>
      <c r="B1223" s="261">
        <v>0</v>
      </c>
      <c r="C1223" s="261">
        <v>44161662</v>
      </c>
      <c r="D1223" s="261">
        <v>37641031</v>
      </c>
      <c r="E1223" s="261" t="s">
        <v>161</v>
      </c>
      <c r="F1223" s="261">
        <v>0</v>
      </c>
      <c r="G1223" s="261">
        <v>0</v>
      </c>
      <c r="H1223" s="261">
        <v>0</v>
      </c>
      <c r="I1223" s="261">
        <v>0</v>
      </c>
      <c r="J1223" s="261">
        <v>0</v>
      </c>
      <c r="K1223" s="261">
        <v>0</v>
      </c>
      <c r="L1223" s="261">
        <v>0</v>
      </c>
      <c r="M1223" s="261">
        <v>0</v>
      </c>
      <c r="N1223" s="261">
        <v>11.25</v>
      </c>
      <c r="O1223" s="261">
        <v>0</v>
      </c>
      <c r="P1223" s="261" t="s">
        <v>94</v>
      </c>
      <c r="Q1223" s="261">
        <v>0</v>
      </c>
      <c r="R1223" s="261">
        <v>0</v>
      </c>
      <c r="S1223" s="261" t="s">
        <v>70</v>
      </c>
      <c r="T1223" s="261">
        <v>0</v>
      </c>
      <c r="U1223" s="261">
        <v>0</v>
      </c>
      <c r="V1223" s="261">
        <v>20161230</v>
      </c>
      <c r="W1223" s="261" t="s">
        <v>161</v>
      </c>
      <c r="X1223" s="199"/>
    </row>
    <row r="1224" spans="1:24">
      <c r="A1224" s="261"/>
      <c r="B1224" s="261">
        <v>0</v>
      </c>
      <c r="C1224" s="261">
        <v>23617262</v>
      </c>
      <c r="D1224" s="261">
        <v>35215465</v>
      </c>
      <c r="E1224" s="261" t="s">
        <v>161</v>
      </c>
      <c r="F1224" s="261">
        <v>0</v>
      </c>
      <c r="G1224" s="261">
        <v>0</v>
      </c>
      <c r="H1224" s="261">
        <v>0</v>
      </c>
      <c r="I1224" s="261">
        <v>0</v>
      </c>
      <c r="J1224" s="261">
        <v>0</v>
      </c>
      <c r="K1224" s="261">
        <v>0</v>
      </c>
      <c r="L1224" s="261">
        <v>0</v>
      </c>
      <c r="M1224" s="261">
        <v>0</v>
      </c>
      <c r="N1224" s="261">
        <v>12.5</v>
      </c>
      <c r="O1224" s="261">
        <v>0</v>
      </c>
      <c r="P1224" s="261" t="s">
        <v>94</v>
      </c>
      <c r="Q1224" s="261">
        <v>0</v>
      </c>
      <c r="R1224" s="261">
        <v>0</v>
      </c>
      <c r="S1224" s="261" t="s">
        <v>70</v>
      </c>
      <c r="T1224" s="261">
        <v>0</v>
      </c>
      <c r="U1224" s="261">
        <v>0</v>
      </c>
      <c r="V1224" s="261">
        <v>20161230</v>
      </c>
      <c r="W1224" s="261" t="s">
        <v>161</v>
      </c>
      <c r="X1224" s="199"/>
    </row>
    <row r="1225" spans="1:24">
      <c r="A1225" s="261"/>
      <c r="B1225" s="261">
        <v>0</v>
      </c>
      <c r="C1225" s="261">
        <v>25721362</v>
      </c>
      <c r="D1225" s="261">
        <v>33279103</v>
      </c>
      <c r="E1225" s="261" t="s">
        <v>161</v>
      </c>
      <c r="F1225" s="261">
        <v>0</v>
      </c>
      <c r="G1225" s="261">
        <v>0</v>
      </c>
      <c r="H1225" s="261">
        <v>0</v>
      </c>
      <c r="I1225" s="261">
        <v>0</v>
      </c>
      <c r="J1225" s="261">
        <v>0</v>
      </c>
      <c r="K1225" s="261">
        <v>0</v>
      </c>
      <c r="L1225" s="261">
        <v>0</v>
      </c>
      <c r="M1225" s="261">
        <v>0</v>
      </c>
      <c r="N1225" s="261">
        <v>11.95</v>
      </c>
      <c r="O1225" s="261">
        <v>0</v>
      </c>
      <c r="P1225" s="261" t="s">
        <v>94</v>
      </c>
      <c r="Q1225" s="261">
        <v>0</v>
      </c>
      <c r="R1225" s="261">
        <v>0</v>
      </c>
      <c r="S1225" s="261" t="s">
        <v>70</v>
      </c>
      <c r="T1225" s="261">
        <v>0</v>
      </c>
      <c r="U1225" s="261">
        <v>0</v>
      </c>
      <c r="V1225" s="261">
        <v>20161230</v>
      </c>
      <c r="W1225" s="261" t="s">
        <v>161</v>
      </c>
      <c r="X1225" s="199"/>
    </row>
    <row r="1226" spans="1:24">
      <c r="A1226" s="261"/>
      <c r="B1226" s="261">
        <v>0</v>
      </c>
      <c r="C1226" s="261">
        <v>38890272</v>
      </c>
      <c r="D1226" s="261">
        <v>35976586</v>
      </c>
      <c r="E1226" s="261" t="s">
        <v>161</v>
      </c>
      <c r="F1226" s="261">
        <v>0</v>
      </c>
      <c r="G1226" s="261">
        <v>0</v>
      </c>
      <c r="H1226" s="261">
        <v>0</v>
      </c>
      <c r="I1226" s="261">
        <v>0</v>
      </c>
      <c r="J1226" s="261">
        <v>0</v>
      </c>
      <c r="K1226" s="261">
        <v>0</v>
      </c>
      <c r="L1226" s="261">
        <v>0</v>
      </c>
      <c r="M1226" s="261">
        <v>0</v>
      </c>
      <c r="N1226" s="261">
        <v>11.11</v>
      </c>
      <c r="O1226" s="261">
        <v>0</v>
      </c>
      <c r="P1226" s="261" t="s">
        <v>94</v>
      </c>
      <c r="Q1226" s="261">
        <v>0</v>
      </c>
      <c r="R1226" s="261">
        <v>0</v>
      </c>
      <c r="S1226" s="261" t="s">
        <v>70</v>
      </c>
      <c r="T1226" s="261">
        <v>0</v>
      </c>
      <c r="U1226" s="261">
        <v>0</v>
      </c>
      <c r="V1226" s="261">
        <v>20161230</v>
      </c>
      <c r="W1226" s="261" t="s">
        <v>161</v>
      </c>
      <c r="X1226" s="199"/>
    </row>
    <row r="1227" spans="1:24">
      <c r="A1227" s="261"/>
      <c r="B1227" s="261">
        <v>0</v>
      </c>
      <c r="C1227" s="261">
        <v>40808662</v>
      </c>
      <c r="D1227" s="261">
        <v>40117571</v>
      </c>
      <c r="E1227" s="261" t="s">
        <v>161</v>
      </c>
      <c r="F1227" s="261">
        <v>482341.62</v>
      </c>
      <c r="G1227" s="261">
        <v>-6476.65</v>
      </c>
      <c r="H1227" s="261">
        <v>475864.97</v>
      </c>
      <c r="I1227" s="261">
        <v>-4080.38</v>
      </c>
      <c r="J1227" s="261">
        <v>0</v>
      </c>
      <c r="K1227" s="261">
        <v>0</v>
      </c>
      <c r="L1227" s="261">
        <v>-10557.03</v>
      </c>
      <c r="M1227" s="261">
        <v>0</v>
      </c>
      <c r="N1227" s="261">
        <v>10.151400000000001</v>
      </c>
      <c r="O1227" s="261">
        <v>495.6927</v>
      </c>
      <c r="P1227" s="261" t="s">
        <v>162</v>
      </c>
      <c r="Q1227" s="261">
        <v>0</v>
      </c>
      <c r="R1227" s="261">
        <v>475864.97</v>
      </c>
      <c r="S1227" s="261" t="s">
        <v>70</v>
      </c>
      <c r="T1227" s="261">
        <v>0</v>
      </c>
      <c r="U1227" s="261">
        <v>0</v>
      </c>
      <c r="V1227" s="261">
        <v>20161230</v>
      </c>
      <c r="W1227" s="261" t="s">
        <v>161</v>
      </c>
      <c r="X1227" s="199"/>
    </row>
    <row r="1228" spans="1:24">
      <c r="A1228" s="261"/>
      <c r="B1228" s="261">
        <v>0</v>
      </c>
      <c r="C1228" s="261">
        <v>32801462</v>
      </c>
      <c r="D1228" s="261">
        <v>22634100</v>
      </c>
      <c r="E1228" s="261" t="s">
        <v>161</v>
      </c>
      <c r="F1228" s="261">
        <v>0</v>
      </c>
      <c r="G1228" s="261">
        <v>0</v>
      </c>
      <c r="H1228" s="261">
        <v>0</v>
      </c>
      <c r="I1228" s="261">
        <v>0</v>
      </c>
      <c r="J1228" s="261">
        <v>0</v>
      </c>
      <c r="K1228" s="261">
        <v>0</v>
      </c>
      <c r="L1228" s="261">
        <v>0</v>
      </c>
      <c r="M1228" s="261">
        <v>0</v>
      </c>
      <c r="N1228" s="261">
        <v>12</v>
      </c>
      <c r="O1228" s="261">
        <v>0</v>
      </c>
      <c r="P1228" s="261" t="s">
        <v>94</v>
      </c>
      <c r="Q1228" s="261">
        <v>0</v>
      </c>
      <c r="R1228" s="261">
        <v>0</v>
      </c>
      <c r="S1228" s="261" t="s">
        <v>70</v>
      </c>
      <c r="T1228" s="261">
        <v>0</v>
      </c>
      <c r="U1228" s="261">
        <v>0</v>
      </c>
      <c r="V1228" s="261">
        <v>20161230</v>
      </c>
      <c r="W1228" s="261" t="s">
        <v>161</v>
      </c>
      <c r="X1228" s="199"/>
    </row>
    <row r="1229" spans="1:24">
      <c r="A1229" s="261"/>
      <c r="B1229" s="261">
        <v>0</v>
      </c>
      <c r="C1229" s="261">
        <v>40837462</v>
      </c>
      <c r="D1229" s="261">
        <v>8042167</v>
      </c>
      <c r="E1229" s="261" t="s">
        <v>161</v>
      </c>
      <c r="F1229" s="261">
        <v>289002.67</v>
      </c>
      <c r="G1229" s="261">
        <v>-7627.06</v>
      </c>
      <c r="H1229" s="261">
        <v>281375.61</v>
      </c>
      <c r="I1229" s="261">
        <v>-4857.5200000000004</v>
      </c>
      <c r="J1229" s="261">
        <v>-500</v>
      </c>
      <c r="K1229" s="261">
        <v>0</v>
      </c>
      <c r="L1229" s="261">
        <v>-12984.58</v>
      </c>
      <c r="M1229" s="261">
        <v>0</v>
      </c>
      <c r="N1229" s="261">
        <v>10.151400000000001</v>
      </c>
      <c r="O1229" s="261">
        <v>293.09960000000001</v>
      </c>
      <c r="P1229" s="261" t="s">
        <v>162</v>
      </c>
      <c r="Q1229" s="261">
        <v>0</v>
      </c>
      <c r="R1229" s="261">
        <v>281375.61</v>
      </c>
      <c r="S1229" s="261" t="s">
        <v>70</v>
      </c>
      <c r="T1229" s="261">
        <v>0</v>
      </c>
      <c r="U1229" s="261">
        <v>0</v>
      </c>
      <c r="V1229" s="261">
        <v>20161230</v>
      </c>
      <c r="W1229" s="261" t="s">
        <v>161</v>
      </c>
      <c r="X1229" s="199"/>
    </row>
    <row r="1230" spans="1:24">
      <c r="A1230" s="261"/>
      <c r="B1230" s="261">
        <v>0</v>
      </c>
      <c r="C1230" s="261">
        <v>26298762</v>
      </c>
      <c r="D1230" s="261">
        <v>36021712</v>
      </c>
      <c r="E1230" s="261" t="s">
        <v>161</v>
      </c>
      <c r="F1230" s="261">
        <v>0</v>
      </c>
      <c r="G1230" s="261">
        <v>0</v>
      </c>
      <c r="H1230" s="261">
        <v>0</v>
      </c>
      <c r="I1230" s="261">
        <v>0</v>
      </c>
      <c r="J1230" s="261">
        <v>0</v>
      </c>
      <c r="K1230" s="261">
        <v>0</v>
      </c>
      <c r="L1230" s="261">
        <v>0</v>
      </c>
      <c r="M1230" s="261">
        <v>0</v>
      </c>
      <c r="N1230" s="261">
        <v>11.95</v>
      </c>
      <c r="O1230" s="261">
        <v>0</v>
      </c>
      <c r="P1230" s="261" t="s">
        <v>94</v>
      </c>
      <c r="Q1230" s="261">
        <v>0</v>
      </c>
      <c r="R1230" s="261">
        <v>0</v>
      </c>
      <c r="S1230" s="261" t="s">
        <v>70</v>
      </c>
      <c r="T1230" s="261">
        <v>0</v>
      </c>
      <c r="U1230" s="261">
        <v>0</v>
      </c>
      <c r="V1230" s="261">
        <v>20161230</v>
      </c>
      <c r="W1230" s="261" t="s">
        <v>161</v>
      </c>
      <c r="X1230" s="199"/>
    </row>
    <row r="1231" spans="1:24">
      <c r="A1231" s="261"/>
      <c r="B1231" s="261">
        <v>0</v>
      </c>
      <c r="C1231" s="261">
        <v>39290372</v>
      </c>
      <c r="D1231" s="261">
        <v>25876818</v>
      </c>
      <c r="E1231" s="261" t="s">
        <v>161</v>
      </c>
      <c r="F1231" s="261">
        <v>0</v>
      </c>
      <c r="G1231" s="261">
        <v>0</v>
      </c>
      <c r="H1231" s="261">
        <v>0</v>
      </c>
      <c r="I1231" s="261">
        <v>0</v>
      </c>
      <c r="J1231" s="261">
        <v>0</v>
      </c>
      <c r="K1231" s="261">
        <v>0</v>
      </c>
      <c r="L1231" s="261">
        <v>0</v>
      </c>
      <c r="M1231" s="261">
        <v>0</v>
      </c>
      <c r="N1231" s="261">
        <v>11.1</v>
      </c>
      <c r="O1231" s="261">
        <v>0</v>
      </c>
      <c r="P1231" s="261" t="s">
        <v>94</v>
      </c>
      <c r="Q1231" s="261">
        <v>0</v>
      </c>
      <c r="R1231" s="261">
        <v>0</v>
      </c>
      <c r="S1231" s="261" t="s">
        <v>70</v>
      </c>
      <c r="T1231" s="261">
        <v>0</v>
      </c>
      <c r="U1231" s="261">
        <v>0</v>
      </c>
      <c r="V1231" s="261">
        <v>20161230</v>
      </c>
      <c r="W1231" s="261" t="s">
        <v>161</v>
      </c>
      <c r="X1231" s="199"/>
    </row>
    <row r="1232" spans="1:24">
      <c r="A1232" s="261"/>
      <c r="B1232" s="261">
        <v>0</v>
      </c>
      <c r="C1232" s="261">
        <v>32993862</v>
      </c>
      <c r="D1232" s="261">
        <v>22879882</v>
      </c>
      <c r="E1232" s="261" t="s">
        <v>161</v>
      </c>
      <c r="F1232" s="261">
        <v>406217.15</v>
      </c>
      <c r="G1232" s="261">
        <v>-7005.21</v>
      </c>
      <c r="H1232" s="261">
        <v>399211.94</v>
      </c>
      <c r="I1232" s="261">
        <v>-4045.25</v>
      </c>
      <c r="J1232" s="261">
        <v>0</v>
      </c>
      <c r="K1232" s="261">
        <v>0</v>
      </c>
      <c r="L1232" s="261">
        <v>-11050.46</v>
      </c>
      <c r="M1232" s="261">
        <v>0</v>
      </c>
      <c r="N1232" s="261">
        <v>11.95</v>
      </c>
      <c r="O1232" s="261">
        <v>415.8458</v>
      </c>
      <c r="P1232" s="261" t="s">
        <v>162</v>
      </c>
      <c r="Q1232" s="261">
        <v>0</v>
      </c>
      <c r="R1232" s="261">
        <v>399211.94</v>
      </c>
      <c r="S1232" s="261" t="s">
        <v>70</v>
      </c>
      <c r="T1232" s="261">
        <v>0</v>
      </c>
      <c r="U1232" s="261">
        <v>0</v>
      </c>
      <c r="V1232" s="261">
        <v>20161230</v>
      </c>
      <c r="W1232" s="261" t="s">
        <v>161</v>
      </c>
      <c r="X1232" s="199"/>
    </row>
    <row r="1233" spans="1:24">
      <c r="A1233" s="261"/>
      <c r="B1233" s="261">
        <v>0</v>
      </c>
      <c r="C1233" s="261">
        <v>43197562</v>
      </c>
      <c r="D1233" s="261">
        <v>14040412</v>
      </c>
      <c r="E1233" s="261" t="s">
        <v>161</v>
      </c>
      <c r="F1233" s="261">
        <v>324818.76</v>
      </c>
      <c r="G1233" s="261">
        <v>-4074</v>
      </c>
      <c r="H1233" s="261">
        <v>320744.76</v>
      </c>
      <c r="I1233" s="261">
        <v>-3004.57</v>
      </c>
      <c r="J1233" s="261">
        <v>0</v>
      </c>
      <c r="K1233" s="261">
        <v>0</v>
      </c>
      <c r="L1233" s="261">
        <v>-7078.57</v>
      </c>
      <c r="M1233" s="261">
        <v>0</v>
      </c>
      <c r="N1233" s="261">
        <v>11.1</v>
      </c>
      <c r="O1233" s="261">
        <v>334.10910000000001</v>
      </c>
      <c r="P1233" s="261" t="s">
        <v>162</v>
      </c>
      <c r="Q1233" s="261">
        <v>0</v>
      </c>
      <c r="R1233" s="261">
        <v>320744.76</v>
      </c>
      <c r="S1233" s="261" t="s">
        <v>70</v>
      </c>
      <c r="T1233" s="261">
        <v>0</v>
      </c>
      <c r="U1233" s="261">
        <v>0</v>
      </c>
      <c r="V1233" s="261">
        <v>20161230</v>
      </c>
      <c r="W1233" s="261" t="s">
        <v>161</v>
      </c>
      <c r="X1233" s="199"/>
    </row>
    <row r="1234" spans="1:24">
      <c r="A1234" s="261"/>
      <c r="B1234" s="261">
        <v>0</v>
      </c>
      <c r="C1234" s="261">
        <v>34107562</v>
      </c>
      <c r="D1234" s="261">
        <v>21906328</v>
      </c>
      <c r="E1234" s="261" t="s">
        <v>161</v>
      </c>
      <c r="F1234" s="261">
        <v>0</v>
      </c>
      <c r="G1234" s="261">
        <v>0</v>
      </c>
      <c r="H1234" s="261">
        <v>0</v>
      </c>
      <c r="I1234" s="261">
        <v>0</v>
      </c>
      <c r="J1234" s="261">
        <v>0</v>
      </c>
      <c r="K1234" s="261">
        <v>0</v>
      </c>
      <c r="L1234" s="261">
        <v>0</v>
      </c>
      <c r="M1234" s="261">
        <v>0</v>
      </c>
      <c r="N1234" s="261">
        <v>12</v>
      </c>
      <c r="O1234" s="261">
        <v>0</v>
      </c>
      <c r="P1234" s="261" t="s">
        <v>94</v>
      </c>
      <c r="Q1234" s="261">
        <v>0</v>
      </c>
      <c r="R1234" s="261">
        <v>0</v>
      </c>
      <c r="S1234" s="261" t="s">
        <v>70</v>
      </c>
      <c r="T1234" s="261">
        <v>0</v>
      </c>
      <c r="U1234" s="261">
        <v>0</v>
      </c>
      <c r="V1234" s="261">
        <v>20161230</v>
      </c>
      <c r="W1234" s="261" t="s">
        <v>161</v>
      </c>
      <c r="X1234" s="199"/>
    </row>
    <row r="1235" spans="1:24">
      <c r="A1235" s="261"/>
      <c r="B1235" s="261">
        <v>0</v>
      </c>
      <c r="C1235" s="261">
        <v>41125372</v>
      </c>
      <c r="D1235" s="261">
        <v>4944789</v>
      </c>
      <c r="E1235" s="261" t="s">
        <v>161</v>
      </c>
      <c r="F1235" s="261">
        <v>163643.34</v>
      </c>
      <c r="G1235" s="261">
        <v>-2171.96</v>
      </c>
      <c r="H1235" s="261">
        <v>161471.38</v>
      </c>
      <c r="I1235" s="261">
        <v>-1331.55</v>
      </c>
      <c r="J1235" s="261">
        <v>0</v>
      </c>
      <c r="K1235" s="261">
        <v>0</v>
      </c>
      <c r="L1235" s="261">
        <v>-3503.51</v>
      </c>
      <c r="M1235" s="261">
        <v>0</v>
      </c>
      <c r="N1235" s="261">
        <v>9.7643000000000004</v>
      </c>
      <c r="O1235" s="261">
        <v>168.1994</v>
      </c>
      <c r="P1235" s="261" t="s">
        <v>162</v>
      </c>
      <c r="Q1235" s="261">
        <v>0</v>
      </c>
      <c r="R1235" s="261">
        <v>161471.38</v>
      </c>
      <c r="S1235" s="261" t="s">
        <v>70</v>
      </c>
      <c r="T1235" s="261">
        <v>0</v>
      </c>
      <c r="U1235" s="261">
        <v>0</v>
      </c>
      <c r="V1235" s="261">
        <v>20161230</v>
      </c>
      <c r="W1235" s="261" t="s">
        <v>161</v>
      </c>
      <c r="X1235" s="199"/>
    </row>
    <row r="1236" spans="1:24">
      <c r="A1236" s="261"/>
      <c r="B1236" s="261">
        <v>0</v>
      </c>
      <c r="C1236" s="261">
        <v>31217372</v>
      </c>
      <c r="D1236" s="261">
        <v>24553976</v>
      </c>
      <c r="E1236" s="261" t="s">
        <v>161</v>
      </c>
      <c r="F1236" s="261">
        <v>0</v>
      </c>
      <c r="G1236" s="261">
        <v>0</v>
      </c>
      <c r="H1236" s="261">
        <v>0</v>
      </c>
      <c r="I1236" s="261">
        <v>0</v>
      </c>
      <c r="J1236" s="261">
        <v>0</v>
      </c>
      <c r="K1236" s="261">
        <v>0</v>
      </c>
      <c r="L1236" s="261">
        <v>0</v>
      </c>
      <c r="M1236" s="261">
        <v>0</v>
      </c>
      <c r="N1236" s="261">
        <v>12</v>
      </c>
      <c r="O1236" s="261">
        <v>0</v>
      </c>
      <c r="P1236" s="261" t="s">
        <v>94</v>
      </c>
      <c r="Q1236" s="261">
        <v>0</v>
      </c>
      <c r="R1236" s="261">
        <v>0</v>
      </c>
      <c r="S1236" s="261" t="s">
        <v>70</v>
      </c>
      <c r="T1236" s="261">
        <v>0</v>
      </c>
      <c r="U1236" s="261">
        <v>0</v>
      </c>
      <c r="V1236" s="261">
        <v>20161230</v>
      </c>
      <c r="W1236" s="261" t="s">
        <v>161</v>
      </c>
      <c r="X1236" s="199"/>
    </row>
    <row r="1237" spans="1:24">
      <c r="A1237" s="261"/>
      <c r="B1237" s="261">
        <v>0</v>
      </c>
      <c r="C1237" s="261">
        <v>36223662</v>
      </c>
      <c r="D1237" s="261">
        <v>36483091</v>
      </c>
      <c r="E1237" s="261" t="s">
        <v>161</v>
      </c>
      <c r="F1237" s="261">
        <v>423076.86</v>
      </c>
      <c r="G1237" s="261">
        <v>-6372.5</v>
      </c>
      <c r="H1237" s="261">
        <v>416704.36</v>
      </c>
      <c r="I1237" s="261">
        <v>-3913.46</v>
      </c>
      <c r="J1237" s="261">
        <v>0</v>
      </c>
      <c r="K1237" s="261">
        <v>0</v>
      </c>
      <c r="L1237" s="261">
        <v>-10285.959999999999</v>
      </c>
      <c r="M1237" s="261">
        <v>0</v>
      </c>
      <c r="N1237" s="261">
        <v>11.1</v>
      </c>
      <c r="O1237" s="261">
        <v>434.06700000000001</v>
      </c>
      <c r="P1237" s="261" t="s">
        <v>162</v>
      </c>
      <c r="Q1237" s="261">
        <v>0</v>
      </c>
      <c r="R1237" s="261">
        <v>416704.36</v>
      </c>
      <c r="S1237" s="261" t="s">
        <v>70</v>
      </c>
      <c r="T1237" s="261">
        <v>0</v>
      </c>
      <c r="U1237" s="261">
        <v>0</v>
      </c>
      <c r="V1237" s="261">
        <v>20161230</v>
      </c>
      <c r="W1237" s="261" t="s">
        <v>161</v>
      </c>
      <c r="X1237" s="199"/>
    </row>
    <row r="1238" spans="1:24">
      <c r="A1238" s="261"/>
      <c r="B1238" s="261">
        <v>0</v>
      </c>
      <c r="C1238" s="261">
        <v>40933962</v>
      </c>
      <c r="D1238" s="261">
        <v>11308146</v>
      </c>
      <c r="E1238" s="261" t="s">
        <v>161</v>
      </c>
      <c r="F1238" s="261">
        <v>104816.36</v>
      </c>
      <c r="G1238" s="261">
        <v>-1411.06</v>
      </c>
      <c r="H1238" s="261">
        <v>103405.3</v>
      </c>
      <c r="I1238" s="261">
        <v>-877.84</v>
      </c>
      <c r="J1238" s="261">
        <v>0</v>
      </c>
      <c r="K1238" s="261">
        <v>0</v>
      </c>
      <c r="L1238" s="261">
        <v>-2288.9</v>
      </c>
      <c r="M1238" s="261">
        <v>0</v>
      </c>
      <c r="N1238" s="261">
        <v>10.050000000000001</v>
      </c>
      <c r="O1238" s="261">
        <v>107.7139</v>
      </c>
      <c r="P1238" s="261" t="s">
        <v>162</v>
      </c>
      <c r="Q1238" s="261">
        <v>0</v>
      </c>
      <c r="R1238" s="261">
        <v>103405.3</v>
      </c>
      <c r="S1238" s="261" t="s">
        <v>70</v>
      </c>
      <c r="T1238" s="261">
        <v>0</v>
      </c>
      <c r="U1238" s="261">
        <v>0</v>
      </c>
      <c r="V1238" s="261">
        <v>20161230</v>
      </c>
      <c r="W1238" s="261" t="s">
        <v>161</v>
      </c>
      <c r="X1238" s="199"/>
    </row>
    <row r="1239" spans="1:24">
      <c r="A1239" s="261"/>
      <c r="B1239" s="261">
        <v>0</v>
      </c>
      <c r="C1239" s="261">
        <v>39422662</v>
      </c>
      <c r="D1239" s="261">
        <v>39344745</v>
      </c>
      <c r="E1239" s="261" t="s">
        <v>161</v>
      </c>
      <c r="F1239" s="261">
        <v>0</v>
      </c>
      <c r="G1239" s="261">
        <v>0</v>
      </c>
      <c r="H1239" s="261">
        <v>0</v>
      </c>
      <c r="I1239" s="261">
        <v>0</v>
      </c>
      <c r="J1239" s="261">
        <v>0</v>
      </c>
      <c r="K1239" s="261">
        <v>0</v>
      </c>
      <c r="L1239" s="261">
        <v>0</v>
      </c>
      <c r="M1239" s="261">
        <v>0</v>
      </c>
      <c r="N1239" s="261">
        <v>11.1</v>
      </c>
      <c r="O1239" s="261">
        <v>0</v>
      </c>
      <c r="P1239" s="261" t="s">
        <v>94</v>
      </c>
      <c r="Q1239" s="261">
        <v>0</v>
      </c>
      <c r="R1239" s="261">
        <v>0</v>
      </c>
      <c r="S1239" s="261" t="s">
        <v>70</v>
      </c>
      <c r="T1239" s="261">
        <v>0</v>
      </c>
      <c r="U1239" s="261">
        <v>0</v>
      </c>
      <c r="V1239" s="261">
        <v>20161230</v>
      </c>
      <c r="W1239" s="261" t="s">
        <v>161</v>
      </c>
      <c r="X1239" s="199"/>
    </row>
    <row r="1240" spans="1:24">
      <c r="A1240" s="261"/>
      <c r="B1240" s="261">
        <v>0</v>
      </c>
      <c r="C1240" s="261">
        <v>34107662</v>
      </c>
      <c r="D1240" s="261">
        <v>34554643</v>
      </c>
      <c r="E1240" s="261" t="s">
        <v>161</v>
      </c>
      <c r="F1240" s="261">
        <v>0</v>
      </c>
      <c r="G1240" s="261">
        <v>0</v>
      </c>
      <c r="H1240" s="261">
        <v>0</v>
      </c>
      <c r="I1240" s="261">
        <v>0</v>
      </c>
      <c r="J1240" s="261">
        <v>0</v>
      </c>
      <c r="K1240" s="261">
        <v>0</v>
      </c>
      <c r="L1240" s="261">
        <v>0</v>
      </c>
      <c r="M1240" s="261">
        <v>0</v>
      </c>
      <c r="N1240" s="261">
        <v>11.824299999999999</v>
      </c>
      <c r="O1240" s="261">
        <v>0</v>
      </c>
      <c r="P1240" s="261" t="s">
        <v>94</v>
      </c>
      <c r="Q1240" s="261">
        <v>0</v>
      </c>
      <c r="R1240" s="261">
        <v>0</v>
      </c>
      <c r="S1240" s="261" t="s">
        <v>70</v>
      </c>
      <c r="T1240" s="261">
        <v>0</v>
      </c>
      <c r="U1240" s="261">
        <v>0</v>
      </c>
      <c r="V1240" s="261">
        <v>20161230</v>
      </c>
      <c r="W1240" s="261" t="s">
        <v>161</v>
      </c>
      <c r="X1240" s="199"/>
    </row>
    <row r="1241" spans="1:24">
      <c r="A1241" s="261"/>
      <c r="B1241" s="261">
        <v>0</v>
      </c>
      <c r="C1241" s="261">
        <v>41392172</v>
      </c>
      <c r="D1241" s="261">
        <v>5346155</v>
      </c>
      <c r="E1241" s="261" t="s">
        <v>161</v>
      </c>
      <c r="F1241" s="261">
        <v>0</v>
      </c>
      <c r="G1241" s="261">
        <v>0</v>
      </c>
      <c r="H1241" s="261">
        <v>0</v>
      </c>
      <c r="I1241" s="261">
        <v>0</v>
      </c>
      <c r="J1241" s="261">
        <v>0</v>
      </c>
      <c r="K1241" s="261">
        <v>0</v>
      </c>
      <c r="L1241" s="261">
        <v>0</v>
      </c>
      <c r="M1241" s="261">
        <v>0</v>
      </c>
      <c r="N1241" s="261">
        <v>11.904999999999999</v>
      </c>
      <c r="O1241" s="261">
        <v>0</v>
      </c>
      <c r="P1241" s="261" t="s">
        <v>94</v>
      </c>
      <c r="Q1241" s="261">
        <v>0</v>
      </c>
      <c r="R1241" s="261">
        <v>0</v>
      </c>
      <c r="S1241" s="261" t="s">
        <v>70</v>
      </c>
      <c r="T1241" s="261">
        <v>0</v>
      </c>
      <c r="U1241" s="261">
        <v>0</v>
      </c>
      <c r="V1241" s="261">
        <v>20161230</v>
      </c>
      <c r="W1241" s="261" t="s">
        <v>161</v>
      </c>
      <c r="X1241" s="199"/>
    </row>
    <row r="1242" spans="1:24">
      <c r="A1242" s="261"/>
      <c r="B1242" s="261">
        <v>0</v>
      </c>
      <c r="C1242" s="261">
        <v>45430862</v>
      </c>
      <c r="D1242" s="261">
        <v>11901985</v>
      </c>
      <c r="E1242" s="261" t="s">
        <v>161</v>
      </c>
      <c r="F1242" s="261">
        <v>76394.86</v>
      </c>
      <c r="G1242" s="261">
        <v>-859.13</v>
      </c>
      <c r="H1242" s="261">
        <v>75535.73</v>
      </c>
      <c r="I1242" s="261">
        <v>-808.51</v>
      </c>
      <c r="J1242" s="261">
        <v>0</v>
      </c>
      <c r="K1242" s="261">
        <v>0</v>
      </c>
      <c r="L1242" s="261">
        <v>-1667.64</v>
      </c>
      <c r="M1242" s="261">
        <v>0</v>
      </c>
      <c r="N1242" s="261">
        <v>12.7</v>
      </c>
      <c r="O1242" s="261">
        <v>78.683099999999996</v>
      </c>
      <c r="P1242" s="261" t="s">
        <v>162</v>
      </c>
      <c r="Q1242" s="261">
        <v>0</v>
      </c>
      <c r="R1242" s="261">
        <v>75535.73</v>
      </c>
      <c r="S1242" s="261" t="s">
        <v>70</v>
      </c>
      <c r="T1242" s="261">
        <v>0</v>
      </c>
      <c r="U1242" s="261">
        <v>0</v>
      </c>
      <c r="V1242" s="261">
        <v>20161230</v>
      </c>
      <c r="W1242" s="261" t="s">
        <v>161</v>
      </c>
      <c r="X1242" s="199"/>
    </row>
    <row r="1243" spans="1:24">
      <c r="A1243" s="261"/>
      <c r="B1243" s="261">
        <v>0</v>
      </c>
      <c r="C1243" s="261">
        <v>39422272</v>
      </c>
      <c r="D1243" s="261">
        <v>25458378</v>
      </c>
      <c r="E1243" s="261" t="s">
        <v>161</v>
      </c>
      <c r="F1243" s="261">
        <v>0</v>
      </c>
      <c r="G1243" s="261">
        <v>0</v>
      </c>
      <c r="H1243" s="261">
        <v>0</v>
      </c>
      <c r="I1243" s="261">
        <v>0</v>
      </c>
      <c r="J1243" s="261">
        <v>0</v>
      </c>
      <c r="K1243" s="261">
        <v>0</v>
      </c>
      <c r="L1243" s="261">
        <v>0</v>
      </c>
      <c r="M1243" s="261">
        <v>0</v>
      </c>
      <c r="N1243" s="261">
        <v>11.11</v>
      </c>
      <c r="O1243" s="261">
        <v>0</v>
      </c>
      <c r="P1243" s="261" t="s">
        <v>94</v>
      </c>
      <c r="Q1243" s="261">
        <v>0</v>
      </c>
      <c r="R1243" s="261">
        <v>0</v>
      </c>
      <c r="S1243" s="261" t="s">
        <v>70</v>
      </c>
      <c r="T1243" s="261">
        <v>0</v>
      </c>
      <c r="U1243" s="261">
        <v>0</v>
      </c>
      <c r="V1243" s="261">
        <v>20161230</v>
      </c>
      <c r="W1243" s="261" t="s">
        <v>161</v>
      </c>
      <c r="X1243" s="199"/>
    </row>
    <row r="1244" spans="1:24">
      <c r="A1244" s="261"/>
      <c r="B1244" s="261">
        <v>0</v>
      </c>
      <c r="C1244" s="261">
        <v>40248272</v>
      </c>
      <c r="D1244" s="261">
        <v>14055658</v>
      </c>
      <c r="E1244" s="261" t="s">
        <v>161</v>
      </c>
      <c r="F1244" s="261">
        <v>0</v>
      </c>
      <c r="G1244" s="261">
        <v>0</v>
      </c>
      <c r="H1244" s="261">
        <v>0</v>
      </c>
      <c r="I1244" s="261">
        <v>0</v>
      </c>
      <c r="J1244" s="261">
        <v>0</v>
      </c>
      <c r="K1244" s="261">
        <v>0</v>
      </c>
      <c r="L1244" s="261">
        <v>0</v>
      </c>
      <c r="M1244" s="261">
        <v>0</v>
      </c>
      <c r="N1244" s="261">
        <v>11.1</v>
      </c>
      <c r="O1244" s="261">
        <v>0</v>
      </c>
      <c r="P1244" s="261" t="s">
        <v>94</v>
      </c>
      <c r="Q1244" s="261">
        <v>0</v>
      </c>
      <c r="R1244" s="261">
        <v>0</v>
      </c>
      <c r="S1244" s="261" t="s">
        <v>70</v>
      </c>
      <c r="T1244" s="261">
        <v>0</v>
      </c>
      <c r="U1244" s="261">
        <v>0</v>
      </c>
      <c r="V1244" s="261">
        <v>20161230</v>
      </c>
      <c r="W1244" s="261" t="s">
        <v>161</v>
      </c>
      <c r="X1244" s="199"/>
    </row>
    <row r="1245" spans="1:24">
      <c r="A1245" s="261"/>
      <c r="B1245" s="261">
        <v>0</v>
      </c>
      <c r="C1245" s="261">
        <v>30261672</v>
      </c>
      <c r="D1245" s="261">
        <v>35597815</v>
      </c>
      <c r="E1245" s="261" t="s">
        <v>161</v>
      </c>
      <c r="F1245" s="261">
        <v>0</v>
      </c>
      <c r="G1245" s="261">
        <v>0</v>
      </c>
      <c r="H1245" s="261">
        <v>0</v>
      </c>
      <c r="I1245" s="261">
        <v>0</v>
      </c>
      <c r="J1245" s="261">
        <v>0</v>
      </c>
      <c r="K1245" s="261">
        <v>0</v>
      </c>
      <c r="L1245" s="261">
        <v>0</v>
      </c>
      <c r="M1245" s="261">
        <v>0</v>
      </c>
      <c r="N1245" s="261">
        <v>12.5</v>
      </c>
      <c r="O1245" s="261">
        <v>0</v>
      </c>
      <c r="P1245" s="261" t="s">
        <v>94</v>
      </c>
      <c r="Q1245" s="261">
        <v>0</v>
      </c>
      <c r="R1245" s="261">
        <v>0</v>
      </c>
      <c r="S1245" s="261" t="s">
        <v>70</v>
      </c>
      <c r="T1245" s="261">
        <v>0</v>
      </c>
      <c r="U1245" s="261">
        <v>0</v>
      </c>
      <c r="V1245" s="261">
        <v>20161230</v>
      </c>
      <c r="W1245" s="261" t="s">
        <v>161</v>
      </c>
      <c r="X1245" s="199"/>
    </row>
    <row r="1246" spans="1:24">
      <c r="A1246" s="261"/>
      <c r="B1246" s="261">
        <v>0</v>
      </c>
      <c r="C1246" s="261">
        <v>27693672</v>
      </c>
      <c r="D1246" s="261">
        <v>12424718</v>
      </c>
      <c r="E1246" s="261" t="s">
        <v>161</v>
      </c>
      <c r="F1246" s="261">
        <v>910370.56</v>
      </c>
      <c r="G1246" s="261">
        <v>0</v>
      </c>
      <c r="H1246" s="261">
        <v>910370.56</v>
      </c>
      <c r="I1246" s="261">
        <v>0</v>
      </c>
      <c r="J1246" s="261">
        <v>0</v>
      </c>
      <c r="K1246" s="261">
        <v>0</v>
      </c>
      <c r="L1246" s="261">
        <v>0</v>
      </c>
      <c r="M1246" s="261">
        <v>0</v>
      </c>
      <c r="N1246" s="261">
        <v>12.75</v>
      </c>
      <c r="O1246" s="261">
        <v>948.30269999999996</v>
      </c>
      <c r="P1246" s="261" t="s">
        <v>162</v>
      </c>
      <c r="Q1246" s="261">
        <v>1</v>
      </c>
      <c r="R1246" s="261">
        <v>233856.16</v>
      </c>
      <c r="S1246" s="261" t="s">
        <v>77</v>
      </c>
      <c r="T1246" s="261">
        <v>20081201</v>
      </c>
      <c r="U1246" s="261">
        <v>98</v>
      </c>
      <c r="V1246" s="261">
        <v>20161230</v>
      </c>
      <c r="W1246" s="261" t="s">
        <v>161</v>
      </c>
      <c r="X1246" s="199"/>
    </row>
    <row r="1247" spans="1:24">
      <c r="A1247" s="261"/>
      <c r="B1247" s="261">
        <v>0</v>
      </c>
      <c r="C1247" s="261">
        <v>34146672</v>
      </c>
      <c r="D1247" s="261">
        <v>206025</v>
      </c>
      <c r="E1247" s="261" t="s">
        <v>161</v>
      </c>
      <c r="F1247" s="261">
        <v>0</v>
      </c>
      <c r="G1247" s="261">
        <v>0</v>
      </c>
      <c r="H1247" s="261">
        <v>0</v>
      </c>
      <c r="I1247" s="261">
        <v>0</v>
      </c>
      <c r="J1247" s="261">
        <v>0</v>
      </c>
      <c r="K1247" s="261">
        <v>0</v>
      </c>
      <c r="L1247" s="261">
        <v>0</v>
      </c>
      <c r="M1247" s="261">
        <v>0</v>
      </c>
      <c r="N1247" s="261">
        <v>11.1</v>
      </c>
      <c r="O1247" s="261">
        <v>0</v>
      </c>
      <c r="P1247" s="261" t="s">
        <v>94</v>
      </c>
      <c r="Q1247" s="261">
        <v>0</v>
      </c>
      <c r="R1247" s="261">
        <v>0</v>
      </c>
      <c r="S1247" s="261" t="s">
        <v>70</v>
      </c>
      <c r="T1247" s="261">
        <v>0</v>
      </c>
      <c r="U1247" s="261">
        <v>0</v>
      </c>
      <c r="V1247" s="261">
        <v>20161230</v>
      </c>
      <c r="W1247" s="261" t="s">
        <v>161</v>
      </c>
      <c r="X1247" s="199"/>
    </row>
    <row r="1248" spans="1:24">
      <c r="A1248" s="261"/>
      <c r="B1248" s="261">
        <v>0</v>
      </c>
      <c r="C1248" s="261">
        <v>40683072</v>
      </c>
      <c r="D1248" s="261">
        <v>39246992</v>
      </c>
      <c r="E1248" s="261" t="s">
        <v>161</v>
      </c>
      <c r="F1248" s="261">
        <v>359265.19</v>
      </c>
      <c r="G1248" s="261">
        <v>-4886</v>
      </c>
      <c r="H1248" s="261">
        <v>354379.19</v>
      </c>
      <c r="I1248" s="261">
        <v>-2889.09</v>
      </c>
      <c r="J1248" s="261">
        <v>0</v>
      </c>
      <c r="K1248" s="261">
        <v>0</v>
      </c>
      <c r="L1248" s="261">
        <v>-7775.09</v>
      </c>
      <c r="M1248" s="261">
        <v>0</v>
      </c>
      <c r="N1248" s="261">
        <v>9.65</v>
      </c>
      <c r="O1248" s="261">
        <v>369.14499999999998</v>
      </c>
      <c r="P1248" s="261" t="s">
        <v>162</v>
      </c>
      <c r="Q1248" s="261">
        <v>0</v>
      </c>
      <c r="R1248" s="261">
        <v>354379.19</v>
      </c>
      <c r="S1248" s="261" t="s">
        <v>70</v>
      </c>
      <c r="T1248" s="261">
        <v>0</v>
      </c>
      <c r="U1248" s="261">
        <v>0</v>
      </c>
      <c r="V1248" s="261">
        <v>20161230</v>
      </c>
      <c r="W1248" s="261" t="s">
        <v>161</v>
      </c>
      <c r="X1248" s="199"/>
    </row>
    <row r="1249" spans="1:24">
      <c r="A1249" s="261"/>
      <c r="B1249" s="261">
        <v>0</v>
      </c>
      <c r="C1249" s="261">
        <v>34710872</v>
      </c>
      <c r="D1249" s="261">
        <v>38495510</v>
      </c>
      <c r="E1249" s="261" t="s">
        <v>161</v>
      </c>
      <c r="F1249" s="261">
        <v>603865.43000000005</v>
      </c>
      <c r="G1249" s="261">
        <v>0</v>
      </c>
      <c r="H1249" s="261">
        <v>603865.43000000005</v>
      </c>
      <c r="I1249" s="261">
        <v>0</v>
      </c>
      <c r="J1249" s="261">
        <v>0</v>
      </c>
      <c r="K1249" s="261">
        <v>0</v>
      </c>
      <c r="L1249" s="261">
        <v>0</v>
      </c>
      <c r="M1249" s="261">
        <v>0</v>
      </c>
      <c r="N1249" s="261">
        <v>12.7</v>
      </c>
      <c r="O1249" s="261">
        <v>629.02650000000006</v>
      </c>
      <c r="P1249" s="261" t="s">
        <v>162</v>
      </c>
      <c r="Q1249" s="261">
        <v>1</v>
      </c>
      <c r="R1249" s="261">
        <v>300939.15999999997</v>
      </c>
      <c r="S1249" s="261" t="s">
        <v>77</v>
      </c>
      <c r="T1249" s="261">
        <v>20080630</v>
      </c>
      <c r="U1249" s="261">
        <v>103</v>
      </c>
      <c r="V1249" s="261">
        <v>20161230</v>
      </c>
      <c r="W1249" s="261" t="s">
        <v>161</v>
      </c>
      <c r="X1249" s="199"/>
    </row>
    <row r="1250" spans="1:24">
      <c r="A1250" s="261"/>
      <c r="B1250" s="261">
        <v>0</v>
      </c>
      <c r="C1250" s="261">
        <v>39974072</v>
      </c>
      <c r="D1250" s="261">
        <v>14028650</v>
      </c>
      <c r="E1250" s="261" t="s">
        <v>161</v>
      </c>
      <c r="F1250" s="261">
        <v>0</v>
      </c>
      <c r="G1250" s="261">
        <v>0</v>
      </c>
      <c r="H1250" s="261">
        <v>0</v>
      </c>
      <c r="I1250" s="261">
        <v>0</v>
      </c>
      <c r="J1250" s="261">
        <v>0</v>
      </c>
      <c r="K1250" s="261">
        <v>0</v>
      </c>
      <c r="L1250" s="261">
        <v>0</v>
      </c>
      <c r="M1250" s="261">
        <v>0</v>
      </c>
      <c r="N1250" s="261">
        <v>11.1</v>
      </c>
      <c r="O1250" s="261">
        <v>0</v>
      </c>
      <c r="P1250" s="261" t="s">
        <v>94</v>
      </c>
      <c r="Q1250" s="261">
        <v>0</v>
      </c>
      <c r="R1250" s="261">
        <v>0</v>
      </c>
      <c r="S1250" s="261" t="s">
        <v>70</v>
      </c>
      <c r="T1250" s="261">
        <v>0</v>
      </c>
      <c r="U1250" s="261">
        <v>0</v>
      </c>
      <c r="V1250" s="261">
        <v>20161230</v>
      </c>
      <c r="W1250" s="261" t="s">
        <v>161</v>
      </c>
      <c r="X1250" s="199"/>
    </row>
    <row r="1251" spans="1:24">
      <c r="A1251" s="261"/>
      <c r="B1251" s="261">
        <v>0</v>
      </c>
      <c r="C1251" s="261">
        <v>40074772</v>
      </c>
      <c r="D1251" s="261">
        <v>29410941</v>
      </c>
      <c r="E1251" s="261" t="s">
        <v>161</v>
      </c>
      <c r="F1251" s="261">
        <v>0</v>
      </c>
      <c r="G1251" s="261">
        <v>0</v>
      </c>
      <c r="H1251" s="261">
        <v>0</v>
      </c>
      <c r="I1251" s="261">
        <v>0</v>
      </c>
      <c r="J1251" s="261">
        <v>0</v>
      </c>
      <c r="K1251" s="261">
        <v>0</v>
      </c>
      <c r="L1251" s="261">
        <v>0</v>
      </c>
      <c r="M1251" s="261">
        <v>0</v>
      </c>
      <c r="N1251" s="261">
        <v>11.904999999999999</v>
      </c>
      <c r="O1251" s="261">
        <v>0</v>
      </c>
      <c r="P1251" s="261" t="s">
        <v>94</v>
      </c>
      <c r="Q1251" s="261">
        <v>0</v>
      </c>
      <c r="R1251" s="261">
        <v>0</v>
      </c>
      <c r="S1251" s="261" t="s">
        <v>70</v>
      </c>
      <c r="T1251" s="261">
        <v>0</v>
      </c>
      <c r="U1251" s="261">
        <v>0</v>
      </c>
      <c r="V1251" s="261">
        <v>20161230</v>
      </c>
      <c r="W1251" s="261" t="s">
        <v>161</v>
      </c>
      <c r="X1251" s="199"/>
    </row>
    <row r="1252" spans="1:24">
      <c r="A1252" s="261"/>
      <c r="B1252" s="261">
        <v>0</v>
      </c>
      <c r="C1252" s="261">
        <v>36007072</v>
      </c>
      <c r="D1252" s="261">
        <v>17527955</v>
      </c>
      <c r="E1252" s="261" t="s">
        <v>161</v>
      </c>
      <c r="F1252" s="261">
        <v>891565.25</v>
      </c>
      <c r="G1252" s="261">
        <v>-13810.69</v>
      </c>
      <c r="H1252" s="261">
        <v>877754.56</v>
      </c>
      <c r="I1252" s="261">
        <v>-8246.98</v>
      </c>
      <c r="J1252" s="261">
        <v>0</v>
      </c>
      <c r="K1252" s="261">
        <v>0</v>
      </c>
      <c r="L1252" s="261">
        <v>-22057.67</v>
      </c>
      <c r="M1252" s="261">
        <v>0</v>
      </c>
      <c r="N1252" s="261">
        <v>11.1</v>
      </c>
      <c r="O1252" s="261">
        <v>914.32770000000005</v>
      </c>
      <c r="P1252" s="261" t="s">
        <v>162</v>
      </c>
      <c r="Q1252" s="261">
        <v>0</v>
      </c>
      <c r="R1252" s="261">
        <v>877754.56</v>
      </c>
      <c r="S1252" s="261" t="s">
        <v>70</v>
      </c>
      <c r="T1252" s="261">
        <v>0</v>
      </c>
      <c r="U1252" s="261">
        <v>0</v>
      </c>
      <c r="V1252" s="261">
        <v>20161230</v>
      </c>
      <c r="W1252" s="261" t="s">
        <v>161</v>
      </c>
      <c r="X1252" s="199"/>
    </row>
    <row r="1253" spans="1:24">
      <c r="A1253" s="261"/>
      <c r="B1253" s="261">
        <v>0</v>
      </c>
      <c r="C1253" s="261">
        <v>24618072</v>
      </c>
      <c r="D1253" s="261">
        <v>5599193</v>
      </c>
      <c r="E1253" s="261" t="s">
        <v>161</v>
      </c>
      <c r="F1253" s="261">
        <v>0</v>
      </c>
      <c r="G1253" s="261">
        <v>0</v>
      </c>
      <c r="H1253" s="261">
        <v>0</v>
      </c>
      <c r="I1253" s="261">
        <v>0</v>
      </c>
      <c r="J1253" s="261">
        <v>0</v>
      </c>
      <c r="K1253" s="261">
        <v>0</v>
      </c>
      <c r="L1253" s="261">
        <v>0</v>
      </c>
      <c r="M1253" s="261">
        <v>0</v>
      </c>
      <c r="N1253" s="261">
        <v>11.95</v>
      </c>
      <c r="O1253" s="261">
        <v>0</v>
      </c>
      <c r="P1253" s="261" t="s">
        <v>94</v>
      </c>
      <c r="Q1253" s="261">
        <v>0</v>
      </c>
      <c r="R1253" s="261">
        <v>0</v>
      </c>
      <c r="S1253" s="261" t="s">
        <v>70</v>
      </c>
      <c r="T1253" s="261">
        <v>0</v>
      </c>
      <c r="U1253" s="261">
        <v>0</v>
      </c>
      <c r="V1253" s="261">
        <v>20161230</v>
      </c>
      <c r="W1253" s="261" t="s">
        <v>161</v>
      </c>
      <c r="X1253" s="199"/>
    </row>
    <row r="1254" spans="1:24">
      <c r="A1254" s="261"/>
      <c r="B1254" s="261">
        <v>0</v>
      </c>
      <c r="C1254" s="261">
        <v>42352572</v>
      </c>
      <c r="D1254" s="261">
        <v>12097108</v>
      </c>
      <c r="E1254" s="261" t="s">
        <v>161</v>
      </c>
      <c r="F1254" s="261">
        <v>0</v>
      </c>
      <c r="G1254" s="261">
        <v>0</v>
      </c>
      <c r="H1254" s="261">
        <v>0</v>
      </c>
      <c r="I1254" s="261">
        <v>0</v>
      </c>
      <c r="J1254" s="261">
        <v>0</v>
      </c>
      <c r="K1254" s="261">
        <v>0</v>
      </c>
      <c r="L1254" s="261">
        <v>0</v>
      </c>
      <c r="M1254" s="261">
        <v>0</v>
      </c>
      <c r="N1254" s="261">
        <v>11.1</v>
      </c>
      <c r="O1254" s="261">
        <v>0</v>
      </c>
      <c r="P1254" s="261" t="s">
        <v>94</v>
      </c>
      <c r="Q1254" s="261">
        <v>0</v>
      </c>
      <c r="R1254" s="261">
        <v>0</v>
      </c>
      <c r="S1254" s="261" t="s">
        <v>70</v>
      </c>
      <c r="T1254" s="261">
        <v>0</v>
      </c>
      <c r="U1254" s="261">
        <v>0</v>
      </c>
      <c r="V1254" s="261">
        <v>20161230</v>
      </c>
      <c r="W1254" s="261" t="s">
        <v>161</v>
      </c>
      <c r="X1254" s="199"/>
    </row>
    <row r="1255" spans="1:24">
      <c r="A1255" s="261"/>
      <c r="B1255" s="261">
        <v>0</v>
      </c>
      <c r="C1255" s="261">
        <v>32484572</v>
      </c>
      <c r="D1255" s="261">
        <v>8077624</v>
      </c>
      <c r="E1255" s="261" t="s">
        <v>161</v>
      </c>
      <c r="F1255" s="261">
        <v>0</v>
      </c>
      <c r="G1255" s="261">
        <v>0</v>
      </c>
      <c r="H1255" s="261">
        <v>0</v>
      </c>
      <c r="I1255" s="261">
        <v>0</v>
      </c>
      <c r="J1255" s="261">
        <v>0</v>
      </c>
      <c r="K1255" s="261">
        <v>0</v>
      </c>
      <c r="L1255" s="261">
        <v>0</v>
      </c>
      <c r="M1255" s="261">
        <v>0</v>
      </c>
      <c r="N1255" s="261">
        <v>11.8</v>
      </c>
      <c r="O1255" s="261">
        <v>0</v>
      </c>
      <c r="P1255" s="261" t="s">
        <v>94</v>
      </c>
      <c r="Q1255" s="261">
        <v>0</v>
      </c>
      <c r="R1255" s="261">
        <v>0</v>
      </c>
      <c r="S1255" s="261" t="s">
        <v>70</v>
      </c>
      <c r="T1255" s="261">
        <v>0</v>
      </c>
      <c r="U1255" s="261">
        <v>0</v>
      </c>
      <c r="V1255" s="261">
        <v>20161230</v>
      </c>
      <c r="W1255" s="261" t="s">
        <v>161</v>
      </c>
      <c r="X1255" s="199"/>
    </row>
    <row r="1256" spans="1:24">
      <c r="A1256" s="261"/>
      <c r="B1256" s="261">
        <v>0</v>
      </c>
      <c r="C1256" s="261">
        <v>39634972</v>
      </c>
      <c r="D1256" s="261">
        <v>5325048</v>
      </c>
      <c r="E1256" s="261" t="s">
        <v>161</v>
      </c>
      <c r="F1256" s="261">
        <v>0</v>
      </c>
      <c r="G1256" s="261">
        <v>0</v>
      </c>
      <c r="H1256" s="261">
        <v>0</v>
      </c>
      <c r="I1256" s="261">
        <v>0</v>
      </c>
      <c r="J1256" s="261">
        <v>0</v>
      </c>
      <c r="K1256" s="261">
        <v>0</v>
      </c>
      <c r="L1256" s="261">
        <v>0</v>
      </c>
      <c r="M1256" s="261">
        <v>0</v>
      </c>
      <c r="N1256" s="261">
        <v>11.1</v>
      </c>
      <c r="O1256" s="261">
        <v>0</v>
      </c>
      <c r="P1256" s="261" t="s">
        <v>94</v>
      </c>
      <c r="Q1256" s="261">
        <v>0</v>
      </c>
      <c r="R1256" s="261">
        <v>0</v>
      </c>
      <c r="S1256" s="261" t="s">
        <v>70</v>
      </c>
      <c r="T1256" s="261">
        <v>0</v>
      </c>
      <c r="U1256" s="261">
        <v>0</v>
      </c>
      <c r="V1256" s="261">
        <v>20161230</v>
      </c>
      <c r="W1256" s="261" t="s">
        <v>161</v>
      </c>
      <c r="X1256" s="199"/>
    </row>
    <row r="1257" spans="1:24">
      <c r="A1257" s="261"/>
      <c r="B1257" s="261">
        <v>0</v>
      </c>
      <c r="C1257" s="261">
        <v>41682172</v>
      </c>
      <c r="D1257" s="261">
        <v>19126251</v>
      </c>
      <c r="E1257" s="261" t="s">
        <v>161</v>
      </c>
      <c r="F1257" s="261">
        <v>181254.01</v>
      </c>
      <c r="G1257" s="261">
        <v>-2323.4899999999998</v>
      </c>
      <c r="H1257" s="261">
        <v>178930.52</v>
      </c>
      <c r="I1257" s="261">
        <v>-1676.6</v>
      </c>
      <c r="J1257" s="261">
        <v>0</v>
      </c>
      <c r="K1257" s="261">
        <v>0</v>
      </c>
      <c r="L1257" s="261">
        <v>-4000.09</v>
      </c>
      <c r="M1257" s="261">
        <v>0</v>
      </c>
      <c r="N1257" s="261">
        <v>11.1</v>
      </c>
      <c r="O1257" s="261">
        <v>186.386</v>
      </c>
      <c r="P1257" s="261" t="s">
        <v>162</v>
      </c>
      <c r="Q1257" s="261">
        <v>0</v>
      </c>
      <c r="R1257" s="261">
        <v>178930.52</v>
      </c>
      <c r="S1257" s="261" t="s">
        <v>70</v>
      </c>
      <c r="T1257" s="261">
        <v>0</v>
      </c>
      <c r="U1257" s="261">
        <v>0</v>
      </c>
      <c r="V1257" s="261">
        <v>20161230</v>
      </c>
      <c r="W1257" s="261" t="s">
        <v>161</v>
      </c>
      <c r="X1257" s="199"/>
    </row>
    <row r="1258" spans="1:24">
      <c r="A1258" s="261"/>
      <c r="B1258" s="261">
        <v>0</v>
      </c>
      <c r="C1258" s="261">
        <v>40905082</v>
      </c>
      <c r="D1258" s="261">
        <v>10905167</v>
      </c>
      <c r="E1258" s="261" t="s">
        <v>161</v>
      </c>
      <c r="F1258" s="261">
        <v>0</v>
      </c>
      <c r="G1258" s="261">
        <v>0</v>
      </c>
      <c r="H1258" s="261">
        <v>0</v>
      </c>
      <c r="I1258" s="261">
        <v>0</v>
      </c>
      <c r="J1258" s="261">
        <v>0</v>
      </c>
      <c r="K1258" s="261">
        <v>0</v>
      </c>
      <c r="L1258" s="261">
        <v>0</v>
      </c>
      <c r="M1258" s="261">
        <v>0</v>
      </c>
      <c r="N1258" s="261">
        <v>10.732100000000001</v>
      </c>
      <c r="O1258" s="261">
        <v>0</v>
      </c>
      <c r="P1258" s="261" t="s">
        <v>94</v>
      </c>
      <c r="Q1258" s="261">
        <v>0</v>
      </c>
      <c r="R1258" s="261">
        <v>0</v>
      </c>
      <c r="S1258" s="261" t="s">
        <v>70</v>
      </c>
      <c r="T1258" s="261">
        <v>0</v>
      </c>
      <c r="U1258" s="261">
        <v>0</v>
      </c>
      <c r="V1258" s="261">
        <v>20161230</v>
      </c>
      <c r="W1258" s="261" t="s">
        <v>161</v>
      </c>
      <c r="X1258" s="199"/>
    </row>
    <row r="1259" spans="1:24">
      <c r="A1259" s="261">
        <v>75816996</v>
      </c>
      <c r="B1259" s="261">
        <v>39422082</v>
      </c>
      <c r="C1259" s="261">
        <v>39422082</v>
      </c>
      <c r="D1259" s="261">
        <v>26380638</v>
      </c>
      <c r="E1259" s="261" t="s">
        <v>161</v>
      </c>
      <c r="F1259" s="261">
        <v>0</v>
      </c>
      <c r="G1259" s="261">
        <v>0</v>
      </c>
      <c r="H1259" s="261">
        <v>0</v>
      </c>
      <c r="I1259" s="261">
        <v>0</v>
      </c>
      <c r="J1259" s="261">
        <v>0</v>
      </c>
      <c r="K1259" s="261">
        <v>0</v>
      </c>
      <c r="L1259" s="261">
        <v>0</v>
      </c>
      <c r="M1259" s="261">
        <v>0</v>
      </c>
      <c r="N1259" s="261">
        <v>11.1</v>
      </c>
      <c r="O1259" s="261">
        <v>0</v>
      </c>
      <c r="P1259" s="261" t="s">
        <v>94</v>
      </c>
      <c r="Q1259" s="261">
        <v>0</v>
      </c>
      <c r="R1259" s="261">
        <v>0</v>
      </c>
      <c r="S1259" s="261" t="s">
        <v>70</v>
      </c>
      <c r="T1259" s="261">
        <v>0</v>
      </c>
      <c r="U1259" s="261">
        <v>0</v>
      </c>
      <c r="V1259" s="261">
        <v>20161230</v>
      </c>
      <c r="W1259" s="262" t="s">
        <v>41</v>
      </c>
      <c r="X1259" s="199"/>
    </row>
    <row r="1260" spans="1:24">
      <c r="A1260" s="261"/>
      <c r="B1260" s="261">
        <v>0</v>
      </c>
      <c r="C1260" s="261">
        <v>42167172</v>
      </c>
      <c r="D1260" s="261">
        <v>5646046</v>
      </c>
      <c r="E1260" s="261" t="s">
        <v>161</v>
      </c>
      <c r="F1260" s="261">
        <v>0</v>
      </c>
      <c r="G1260" s="261">
        <v>0</v>
      </c>
      <c r="H1260" s="261">
        <v>0</v>
      </c>
      <c r="I1260" s="261">
        <v>0</v>
      </c>
      <c r="J1260" s="261">
        <v>0</v>
      </c>
      <c r="K1260" s="261">
        <v>0</v>
      </c>
      <c r="L1260" s="261">
        <v>0</v>
      </c>
      <c r="M1260" s="261">
        <v>0</v>
      </c>
      <c r="N1260" s="261">
        <v>10.345000000000001</v>
      </c>
      <c r="O1260" s="261">
        <v>0</v>
      </c>
      <c r="P1260" s="261" t="s">
        <v>94</v>
      </c>
      <c r="Q1260" s="261">
        <v>0</v>
      </c>
      <c r="R1260" s="261">
        <v>0</v>
      </c>
      <c r="S1260" s="261" t="s">
        <v>70</v>
      </c>
      <c r="T1260" s="261">
        <v>0</v>
      </c>
      <c r="U1260" s="261">
        <v>0</v>
      </c>
      <c r="V1260" s="261">
        <v>20161230</v>
      </c>
      <c r="W1260" s="261" t="s">
        <v>161</v>
      </c>
      <c r="X1260" s="199"/>
    </row>
    <row r="1261" spans="1:24">
      <c r="A1261" s="261"/>
      <c r="B1261" s="261">
        <v>0</v>
      </c>
      <c r="C1261" s="261">
        <v>40976172</v>
      </c>
      <c r="D1261" s="261">
        <v>16612427</v>
      </c>
      <c r="E1261" s="261" t="s">
        <v>161</v>
      </c>
      <c r="F1261" s="261">
        <v>450902</v>
      </c>
      <c r="G1261" s="261">
        <v>-5909.4</v>
      </c>
      <c r="H1261" s="261">
        <v>444992.6</v>
      </c>
      <c r="I1261" s="261">
        <v>-4170.84</v>
      </c>
      <c r="J1261" s="261">
        <v>0</v>
      </c>
      <c r="K1261" s="261">
        <v>0</v>
      </c>
      <c r="L1261" s="261">
        <v>-10080.24</v>
      </c>
      <c r="M1261" s="261">
        <v>0</v>
      </c>
      <c r="N1261" s="261">
        <v>11.1</v>
      </c>
      <c r="O1261" s="261">
        <v>463.53399999999999</v>
      </c>
      <c r="P1261" s="261" t="s">
        <v>162</v>
      </c>
      <c r="Q1261" s="261">
        <v>0</v>
      </c>
      <c r="R1261" s="261">
        <v>444992.6</v>
      </c>
      <c r="S1261" s="261" t="s">
        <v>70</v>
      </c>
      <c r="T1261" s="261">
        <v>0</v>
      </c>
      <c r="U1261" s="261">
        <v>0</v>
      </c>
      <c r="V1261" s="261">
        <v>20161230</v>
      </c>
      <c r="W1261" s="261" t="s">
        <v>161</v>
      </c>
      <c r="X1261" s="199"/>
    </row>
    <row r="1262" spans="1:24">
      <c r="A1262" s="261"/>
      <c r="B1262" s="261">
        <v>0</v>
      </c>
      <c r="C1262" s="261">
        <v>39096182</v>
      </c>
      <c r="D1262" s="261">
        <v>21114968</v>
      </c>
      <c r="E1262" s="261" t="s">
        <v>161</v>
      </c>
      <c r="F1262" s="261">
        <v>702896.66</v>
      </c>
      <c r="G1262" s="261">
        <v>0</v>
      </c>
      <c r="H1262" s="261">
        <v>702896.66</v>
      </c>
      <c r="I1262" s="261">
        <v>-1843.3</v>
      </c>
      <c r="J1262" s="261">
        <v>0</v>
      </c>
      <c r="K1262" s="261">
        <v>0</v>
      </c>
      <c r="L1262" s="261">
        <v>-1843.3</v>
      </c>
      <c r="M1262" s="261">
        <v>0</v>
      </c>
      <c r="N1262" s="261">
        <v>11.1</v>
      </c>
      <c r="O1262" s="261">
        <v>732.18399999999997</v>
      </c>
      <c r="P1262" s="261" t="s">
        <v>162</v>
      </c>
      <c r="Q1262" s="261">
        <v>0</v>
      </c>
      <c r="R1262" s="261">
        <v>693203.78</v>
      </c>
      <c r="S1262" s="261" t="s">
        <v>71</v>
      </c>
      <c r="T1262" s="261">
        <v>20170102</v>
      </c>
      <c r="U1262" s="261">
        <v>1</v>
      </c>
      <c r="V1262" s="261">
        <v>20161230</v>
      </c>
      <c r="W1262" s="261" t="s">
        <v>161</v>
      </c>
      <c r="X1262" s="199"/>
    </row>
    <row r="1263" spans="1:24">
      <c r="A1263" s="261"/>
      <c r="B1263" s="261">
        <v>0</v>
      </c>
      <c r="C1263" s="261">
        <v>38724272</v>
      </c>
      <c r="D1263" s="261">
        <v>19847210</v>
      </c>
      <c r="E1263" s="261" t="s">
        <v>161</v>
      </c>
      <c r="F1263" s="261">
        <v>1140496.45</v>
      </c>
      <c r="G1263" s="261">
        <v>-15429.17</v>
      </c>
      <c r="H1263" s="261">
        <v>1125067.28</v>
      </c>
      <c r="I1263" s="261">
        <v>-3607.96</v>
      </c>
      <c r="J1263" s="261">
        <v>-500</v>
      </c>
      <c r="K1263" s="261">
        <v>0</v>
      </c>
      <c r="L1263" s="261">
        <v>-19537.13</v>
      </c>
      <c r="M1263" s="261">
        <v>0</v>
      </c>
      <c r="N1263" s="261">
        <v>11.64</v>
      </c>
      <c r="O1263" s="261">
        <v>1171.9450999999999</v>
      </c>
      <c r="P1263" s="261" t="s">
        <v>162</v>
      </c>
      <c r="Q1263" s="261">
        <v>0</v>
      </c>
      <c r="R1263" s="261">
        <v>1109488.44</v>
      </c>
      <c r="S1263" s="261" t="s">
        <v>71</v>
      </c>
      <c r="T1263" s="261">
        <v>20170102</v>
      </c>
      <c r="U1263" s="261">
        <v>1</v>
      </c>
      <c r="V1263" s="261">
        <v>20161230</v>
      </c>
      <c r="W1263" s="261" t="s">
        <v>161</v>
      </c>
      <c r="X1263" s="199"/>
    </row>
    <row r="1264" spans="1:24">
      <c r="A1264" s="261"/>
      <c r="B1264" s="261">
        <v>0</v>
      </c>
      <c r="C1264" s="261">
        <v>41392182</v>
      </c>
      <c r="D1264" s="261">
        <v>38908027</v>
      </c>
      <c r="E1264" s="261" t="s">
        <v>161</v>
      </c>
      <c r="F1264" s="261">
        <v>0</v>
      </c>
      <c r="G1264" s="261">
        <v>0</v>
      </c>
      <c r="H1264" s="261">
        <v>0</v>
      </c>
      <c r="I1264" s="261">
        <v>0</v>
      </c>
      <c r="J1264" s="261">
        <v>0</v>
      </c>
      <c r="K1264" s="261">
        <v>0</v>
      </c>
      <c r="L1264" s="261">
        <v>0</v>
      </c>
      <c r="M1264" s="261">
        <v>0</v>
      </c>
      <c r="N1264" s="261">
        <v>12.7</v>
      </c>
      <c r="O1264" s="261">
        <v>0</v>
      </c>
      <c r="P1264" s="261" t="s">
        <v>94</v>
      </c>
      <c r="Q1264" s="261">
        <v>0</v>
      </c>
      <c r="R1264" s="261">
        <v>0</v>
      </c>
      <c r="S1264" s="261" t="s">
        <v>70</v>
      </c>
      <c r="T1264" s="261">
        <v>0</v>
      </c>
      <c r="U1264" s="261">
        <v>0</v>
      </c>
      <c r="V1264" s="261">
        <v>20161230</v>
      </c>
      <c r="W1264" s="261" t="s">
        <v>161</v>
      </c>
      <c r="X1264" s="199"/>
    </row>
    <row r="1265" spans="1:24">
      <c r="A1265" s="261"/>
      <c r="B1265" s="261">
        <v>0</v>
      </c>
      <c r="C1265" s="261">
        <v>40715772</v>
      </c>
      <c r="D1265" s="261">
        <v>25564646</v>
      </c>
      <c r="E1265" s="261" t="s">
        <v>161</v>
      </c>
      <c r="F1265" s="261">
        <v>1195589.29</v>
      </c>
      <c r="G1265" s="261">
        <v>-77973.67</v>
      </c>
      <c r="H1265" s="261">
        <v>1117615.6200000001</v>
      </c>
      <c r="I1265" s="261">
        <v>-286589.08</v>
      </c>
      <c r="J1265" s="261">
        <v>-817.33</v>
      </c>
      <c r="K1265" s="261">
        <v>-21752.92</v>
      </c>
      <c r="L1265" s="261">
        <v>-387133</v>
      </c>
      <c r="M1265" s="261">
        <v>0</v>
      </c>
      <c r="N1265" s="261">
        <v>12.7</v>
      </c>
      <c r="O1265" s="261">
        <v>1164.1829</v>
      </c>
      <c r="P1265" s="261" t="s">
        <v>162</v>
      </c>
      <c r="Q1265" s="261">
        <v>1</v>
      </c>
      <c r="R1265" s="261">
        <v>677741.19</v>
      </c>
      <c r="S1265" s="261" t="s">
        <v>77</v>
      </c>
      <c r="T1265" s="261">
        <v>20101231</v>
      </c>
      <c r="U1265" s="261">
        <v>73</v>
      </c>
      <c r="V1265" s="261">
        <v>20161230</v>
      </c>
      <c r="W1265" s="261" t="s">
        <v>161</v>
      </c>
      <c r="X1265" s="199"/>
    </row>
    <row r="1266" spans="1:24">
      <c r="A1266" s="261"/>
      <c r="B1266" s="261">
        <v>0</v>
      </c>
      <c r="C1266" s="261">
        <v>36716772</v>
      </c>
      <c r="D1266" s="261">
        <v>24551677</v>
      </c>
      <c r="E1266" s="261" t="s">
        <v>161</v>
      </c>
      <c r="F1266" s="261">
        <v>0</v>
      </c>
      <c r="G1266" s="261">
        <v>0</v>
      </c>
      <c r="H1266" s="261">
        <v>0</v>
      </c>
      <c r="I1266" s="261">
        <v>0</v>
      </c>
      <c r="J1266" s="261">
        <v>0</v>
      </c>
      <c r="K1266" s="261">
        <v>0</v>
      </c>
      <c r="L1266" s="261">
        <v>0</v>
      </c>
      <c r="M1266" s="261">
        <v>0</v>
      </c>
      <c r="N1266" s="261">
        <v>11.1</v>
      </c>
      <c r="O1266" s="261">
        <v>0</v>
      </c>
      <c r="P1266" s="261" t="s">
        <v>94</v>
      </c>
      <c r="Q1266" s="261">
        <v>0</v>
      </c>
      <c r="R1266" s="261">
        <v>0</v>
      </c>
      <c r="S1266" s="261" t="s">
        <v>70</v>
      </c>
      <c r="T1266" s="261">
        <v>0</v>
      </c>
      <c r="U1266" s="261">
        <v>0</v>
      </c>
      <c r="V1266" s="261">
        <v>20161230</v>
      </c>
      <c r="W1266" s="261" t="s">
        <v>161</v>
      </c>
      <c r="X1266" s="199"/>
    </row>
    <row r="1267" spans="1:24">
      <c r="A1267" s="261"/>
      <c r="B1267" s="261">
        <v>0</v>
      </c>
      <c r="C1267" s="261">
        <v>28420472</v>
      </c>
      <c r="D1267" s="261">
        <v>36167782</v>
      </c>
      <c r="E1267" s="261" t="s">
        <v>161</v>
      </c>
      <c r="F1267" s="261">
        <v>0</v>
      </c>
      <c r="G1267" s="261">
        <v>0</v>
      </c>
      <c r="H1267" s="261">
        <v>0</v>
      </c>
      <c r="I1267" s="261">
        <v>0</v>
      </c>
      <c r="J1267" s="261">
        <v>0</v>
      </c>
      <c r="K1267" s="261">
        <v>0</v>
      </c>
      <c r="L1267" s="261">
        <v>0</v>
      </c>
      <c r="M1267" s="261">
        <v>0</v>
      </c>
      <c r="N1267" s="261">
        <v>12.75</v>
      </c>
      <c r="O1267" s="261">
        <v>0</v>
      </c>
      <c r="P1267" s="261" t="s">
        <v>94</v>
      </c>
      <c r="Q1267" s="261">
        <v>0</v>
      </c>
      <c r="R1267" s="261">
        <v>0</v>
      </c>
      <c r="S1267" s="261" t="s">
        <v>70</v>
      </c>
      <c r="T1267" s="261">
        <v>0</v>
      </c>
      <c r="U1267" s="261">
        <v>0</v>
      </c>
      <c r="V1267" s="261">
        <v>20161230</v>
      </c>
      <c r="W1267" s="261" t="s">
        <v>161</v>
      </c>
      <c r="X1267" s="199"/>
    </row>
    <row r="1268" spans="1:24">
      <c r="A1268" s="261"/>
      <c r="B1268" s="261">
        <v>0</v>
      </c>
      <c r="C1268" s="261">
        <v>32065972</v>
      </c>
      <c r="D1268" s="261">
        <v>908925</v>
      </c>
      <c r="E1268" s="261" t="s">
        <v>161</v>
      </c>
      <c r="F1268" s="261">
        <v>0</v>
      </c>
      <c r="G1268" s="261">
        <v>0</v>
      </c>
      <c r="H1268" s="261">
        <v>0</v>
      </c>
      <c r="I1268" s="261">
        <v>0</v>
      </c>
      <c r="J1268" s="261">
        <v>0</v>
      </c>
      <c r="K1268" s="261">
        <v>0</v>
      </c>
      <c r="L1268" s="261">
        <v>0</v>
      </c>
      <c r="M1268" s="261">
        <v>0</v>
      </c>
      <c r="N1268" s="261">
        <v>12</v>
      </c>
      <c r="O1268" s="261">
        <v>0</v>
      </c>
      <c r="P1268" s="261" t="s">
        <v>94</v>
      </c>
      <c r="Q1268" s="261">
        <v>0</v>
      </c>
      <c r="R1268" s="261">
        <v>0</v>
      </c>
      <c r="S1268" s="261" t="s">
        <v>70</v>
      </c>
      <c r="T1268" s="261">
        <v>0</v>
      </c>
      <c r="U1268" s="261">
        <v>0</v>
      </c>
      <c r="V1268" s="261">
        <v>20161230</v>
      </c>
      <c r="W1268" s="261" t="s">
        <v>161</v>
      </c>
      <c r="X1268" s="199"/>
    </row>
    <row r="1269" spans="1:24">
      <c r="A1269" s="261"/>
      <c r="B1269" s="261">
        <v>0</v>
      </c>
      <c r="C1269" s="261">
        <v>36248482</v>
      </c>
      <c r="D1269" s="261">
        <v>38085392</v>
      </c>
      <c r="E1269" s="261" t="s">
        <v>161</v>
      </c>
      <c r="F1269" s="261">
        <v>515589.45</v>
      </c>
      <c r="G1269" s="261">
        <v>-7765.93</v>
      </c>
      <c r="H1269" s="261">
        <v>507823.52</v>
      </c>
      <c r="I1269" s="261">
        <v>-4769.2</v>
      </c>
      <c r="J1269" s="261">
        <v>0</v>
      </c>
      <c r="K1269" s="261">
        <v>0</v>
      </c>
      <c r="L1269" s="261">
        <v>-12535.13</v>
      </c>
      <c r="M1269" s="261">
        <v>0</v>
      </c>
      <c r="N1269" s="261">
        <v>11.1</v>
      </c>
      <c r="O1269" s="261">
        <v>528.9828</v>
      </c>
      <c r="P1269" s="261" t="s">
        <v>162</v>
      </c>
      <c r="Q1269" s="261">
        <v>0</v>
      </c>
      <c r="R1269" s="261">
        <v>507823.52</v>
      </c>
      <c r="S1269" s="261" t="s">
        <v>70</v>
      </c>
      <c r="T1269" s="261">
        <v>0</v>
      </c>
      <c r="U1269" s="261">
        <v>0</v>
      </c>
      <c r="V1269" s="261">
        <v>20161230</v>
      </c>
      <c r="W1269" s="261" t="s">
        <v>161</v>
      </c>
      <c r="X1269" s="199"/>
    </row>
    <row r="1270" spans="1:24">
      <c r="A1270" s="261"/>
      <c r="B1270" s="261">
        <v>0</v>
      </c>
      <c r="C1270" s="261">
        <v>24077572</v>
      </c>
      <c r="D1270" s="261">
        <v>578855</v>
      </c>
      <c r="E1270" s="261" t="s">
        <v>161</v>
      </c>
      <c r="F1270" s="261">
        <v>0</v>
      </c>
      <c r="G1270" s="261">
        <v>0</v>
      </c>
      <c r="H1270" s="261">
        <v>0</v>
      </c>
      <c r="I1270" s="261">
        <v>0</v>
      </c>
      <c r="J1270" s="261">
        <v>0</v>
      </c>
      <c r="K1270" s="261">
        <v>0</v>
      </c>
      <c r="L1270" s="261">
        <v>0</v>
      </c>
      <c r="M1270" s="261">
        <v>0</v>
      </c>
      <c r="N1270" s="261">
        <v>11.95</v>
      </c>
      <c r="O1270" s="261">
        <v>0</v>
      </c>
      <c r="P1270" s="261" t="s">
        <v>94</v>
      </c>
      <c r="Q1270" s="261">
        <v>0</v>
      </c>
      <c r="R1270" s="261">
        <v>0</v>
      </c>
      <c r="S1270" s="261" t="s">
        <v>70</v>
      </c>
      <c r="T1270" s="261">
        <v>0</v>
      </c>
      <c r="U1270" s="261">
        <v>0</v>
      </c>
      <c r="V1270" s="261">
        <v>20161230</v>
      </c>
      <c r="W1270" s="261" t="s">
        <v>161</v>
      </c>
      <c r="X1270" s="199"/>
    </row>
    <row r="1271" spans="1:24">
      <c r="A1271" s="261"/>
      <c r="B1271" s="261">
        <v>0</v>
      </c>
      <c r="C1271" s="261">
        <v>25537682</v>
      </c>
      <c r="D1271" s="261">
        <v>33264912</v>
      </c>
      <c r="E1271" s="261" t="s">
        <v>161</v>
      </c>
      <c r="F1271" s="261">
        <v>0</v>
      </c>
      <c r="G1271" s="261">
        <v>0</v>
      </c>
      <c r="H1271" s="261">
        <v>0</v>
      </c>
      <c r="I1271" s="261">
        <v>0</v>
      </c>
      <c r="J1271" s="261">
        <v>0</v>
      </c>
      <c r="K1271" s="261">
        <v>0</v>
      </c>
      <c r="L1271" s="261">
        <v>0</v>
      </c>
      <c r="M1271" s="261">
        <v>0</v>
      </c>
      <c r="N1271" s="261">
        <v>11.95</v>
      </c>
      <c r="O1271" s="261">
        <v>0</v>
      </c>
      <c r="P1271" s="261" t="s">
        <v>94</v>
      </c>
      <c r="Q1271" s="261">
        <v>0</v>
      </c>
      <c r="R1271" s="261">
        <v>0</v>
      </c>
      <c r="S1271" s="261" t="s">
        <v>70</v>
      </c>
      <c r="T1271" s="261">
        <v>0</v>
      </c>
      <c r="U1271" s="261">
        <v>0</v>
      </c>
      <c r="V1271" s="261">
        <v>20161230</v>
      </c>
      <c r="W1271" s="261" t="s">
        <v>161</v>
      </c>
      <c r="X1271" s="199"/>
    </row>
    <row r="1272" spans="1:24">
      <c r="A1272" s="261"/>
      <c r="B1272" s="261">
        <v>0</v>
      </c>
      <c r="C1272" s="261">
        <v>34043682</v>
      </c>
      <c r="D1272" s="261">
        <v>37845864</v>
      </c>
      <c r="E1272" s="261" t="s">
        <v>161</v>
      </c>
      <c r="F1272" s="261">
        <v>0</v>
      </c>
      <c r="G1272" s="261">
        <v>0</v>
      </c>
      <c r="H1272" s="261">
        <v>0</v>
      </c>
      <c r="I1272" s="261">
        <v>0</v>
      </c>
      <c r="J1272" s="261">
        <v>0</v>
      </c>
      <c r="K1272" s="261">
        <v>0</v>
      </c>
      <c r="L1272" s="261">
        <v>0</v>
      </c>
      <c r="M1272" s="261">
        <v>0</v>
      </c>
      <c r="N1272" s="261">
        <v>11.1</v>
      </c>
      <c r="O1272" s="261">
        <v>0</v>
      </c>
      <c r="P1272" s="261" t="s">
        <v>94</v>
      </c>
      <c r="Q1272" s="261">
        <v>0</v>
      </c>
      <c r="R1272" s="261">
        <v>0</v>
      </c>
      <c r="S1272" s="261" t="s">
        <v>70</v>
      </c>
      <c r="T1272" s="261">
        <v>0</v>
      </c>
      <c r="U1272" s="261">
        <v>0</v>
      </c>
      <c r="V1272" s="261">
        <v>20161230</v>
      </c>
      <c r="W1272" s="261" t="s">
        <v>161</v>
      </c>
      <c r="X1272" s="199"/>
    </row>
    <row r="1273" spans="1:24">
      <c r="A1273" s="261"/>
      <c r="B1273" s="261">
        <v>0</v>
      </c>
      <c r="C1273" s="261">
        <v>41915672</v>
      </c>
      <c r="D1273" s="261">
        <v>40423384</v>
      </c>
      <c r="E1273" s="261" t="s">
        <v>161</v>
      </c>
      <c r="F1273" s="261">
        <v>641251.53</v>
      </c>
      <c r="G1273" s="261">
        <v>-19633.189999999999</v>
      </c>
      <c r="H1273" s="261">
        <v>621618.34</v>
      </c>
      <c r="I1273" s="261">
        <v>-11221.23</v>
      </c>
      <c r="J1273" s="261">
        <v>-500</v>
      </c>
      <c r="K1273" s="261">
        <v>0</v>
      </c>
      <c r="L1273" s="261">
        <v>-31354.42</v>
      </c>
      <c r="M1273" s="261">
        <v>0</v>
      </c>
      <c r="N1273" s="261">
        <v>10.58</v>
      </c>
      <c r="O1273" s="261">
        <v>647.51909999999998</v>
      </c>
      <c r="P1273" s="261" t="s">
        <v>162</v>
      </c>
      <c r="Q1273" s="261">
        <v>0</v>
      </c>
      <c r="R1273" s="261">
        <v>621618.34</v>
      </c>
      <c r="S1273" s="261" t="s">
        <v>70</v>
      </c>
      <c r="T1273" s="261">
        <v>0</v>
      </c>
      <c r="U1273" s="261">
        <v>0</v>
      </c>
      <c r="V1273" s="261">
        <v>20161230</v>
      </c>
      <c r="W1273" s="261" t="s">
        <v>161</v>
      </c>
      <c r="X1273" s="199"/>
    </row>
    <row r="1274" spans="1:24">
      <c r="A1274" s="261"/>
      <c r="B1274" s="261">
        <v>0</v>
      </c>
      <c r="C1274" s="261">
        <v>32588282</v>
      </c>
      <c r="D1274" s="261">
        <v>8794729</v>
      </c>
      <c r="E1274" s="261" t="s">
        <v>161</v>
      </c>
      <c r="F1274" s="261">
        <v>0</v>
      </c>
      <c r="G1274" s="261">
        <v>0</v>
      </c>
      <c r="H1274" s="261">
        <v>0</v>
      </c>
      <c r="I1274" s="261">
        <v>0</v>
      </c>
      <c r="J1274" s="261">
        <v>0</v>
      </c>
      <c r="K1274" s="261">
        <v>0</v>
      </c>
      <c r="L1274" s="261">
        <v>0</v>
      </c>
      <c r="M1274" s="261">
        <v>0</v>
      </c>
      <c r="N1274" s="261">
        <v>11.8</v>
      </c>
      <c r="O1274" s="261">
        <v>0</v>
      </c>
      <c r="P1274" s="261" t="s">
        <v>94</v>
      </c>
      <c r="Q1274" s="261">
        <v>0</v>
      </c>
      <c r="R1274" s="261">
        <v>0</v>
      </c>
      <c r="S1274" s="261" t="s">
        <v>70</v>
      </c>
      <c r="T1274" s="261">
        <v>0</v>
      </c>
      <c r="U1274" s="261">
        <v>0</v>
      </c>
      <c r="V1274" s="261">
        <v>20161230</v>
      </c>
      <c r="W1274" s="261" t="s">
        <v>161</v>
      </c>
      <c r="X1274" s="199"/>
    </row>
    <row r="1275" spans="1:24">
      <c r="A1275" s="261"/>
      <c r="B1275" s="261">
        <v>0</v>
      </c>
      <c r="C1275" s="261">
        <v>45113782</v>
      </c>
      <c r="D1275" s="261">
        <v>30705339</v>
      </c>
      <c r="E1275" s="261" t="s">
        <v>161</v>
      </c>
      <c r="F1275" s="261">
        <v>0</v>
      </c>
      <c r="G1275" s="261">
        <v>0</v>
      </c>
      <c r="H1275" s="261">
        <v>0</v>
      </c>
      <c r="I1275" s="261">
        <v>0</v>
      </c>
      <c r="J1275" s="261">
        <v>0</v>
      </c>
      <c r="K1275" s="261">
        <v>0</v>
      </c>
      <c r="L1275" s="261">
        <v>0</v>
      </c>
      <c r="M1275" s="261">
        <v>0</v>
      </c>
      <c r="N1275" s="261">
        <v>12.7</v>
      </c>
      <c r="O1275" s="261">
        <v>0</v>
      </c>
      <c r="P1275" s="261" t="s">
        <v>94</v>
      </c>
      <c r="Q1275" s="261">
        <v>0</v>
      </c>
      <c r="R1275" s="261">
        <v>0</v>
      </c>
      <c r="S1275" s="261" t="s">
        <v>70</v>
      </c>
      <c r="T1275" s="261">
        <v>0</v>
      </c>
      <c r="U1275" s="261">
        <v>0</v>
      </c>
      <c r="V1275" s="261">
        <v>20161230</v>
      </c>
      <c r="W1275" s="261" t="s">
        <v>161</v>
      </c>
      <c r="X1275" s="199"/>
    </row>
    <row r="1276" spans="1:24">
      <c r="A1276" s="261"/>
      <c r="B1276" s="261">
        <v>0</v>
      </c>
      <c r="C1276" s="261">
        <v>38644772</v>
      </c>
      <c r="D1276" s="261">
        <v>32459788</v>
      </c>
      <c r="E1276" s="261" t="s">
        <v>161</v>
      </c>
      <c r="F1276" s="261">
        <v>211988.35</v>
      </c>
      <c r="G1276" s="261">
        <v>0</v>
      </c>
      <c r="H1276" s="261">
        <v>211988.35</v>
      </c>
      <c r="I1276" s="261">
        <v>0</v>
      </c>
      <c r="J1276" s="261">
        <v>0</v>
      </c>
      <c r="K1276" s="261">
        <v>0</v>
      </c>
      <c r="L1276" s="261">
        <v>0</v>
      </c>
      <c r="M1276" s="261">
        <v>0</v>
      </c>
      <c r="N1276" s="261">
        <v>11.1</v>
      </c>
      <c r="O1276" s="261">
        <v>220.8212</v>
      </c>
      <c r="P1276" s="261" t="s">
        <v>162</v>
      </c>
      <c r="Q1276" s="261">
        <v>1</v>
      </c>
      <c r="R1276" s="261">
        <v>146378.09</v>
      </c>
      <c r="S1276" s="261" t="s">
        <v>77</v>
      </c>
      <c r="T1276" s="261">
        <v>20131231</v>
      </c>
      <c r="U1276" s="261">
        <v>37</v>
      </c>
      <c r="V1276" s="261">
        <v>20161230</v>
      </c>
      <c r="W1276" s="261" t="s">
        <v>161</v>
      </c>
      <c r="X1276" s="199"/>
    </row>
    <row r="1277" spans="1:24">
      <c r="A1277" s="261"/>
      <c r="B1277" s="261">
        <v>0</v>
      </c>
      <c r="C1277" s="261">
        <v>35182772</v>
      </c>
      <c r="D1277" s="261">
        <v>5814082</v>
      </c>
      <c r="E1277" s="261" t="s">
        <v>161</v>
      </c>
      <c r="F1277" s="261">
        <v>0</v>
      </c>
      <c r="G1277" s="261">
        <v>0</v>
      </c>
      <c r="H1277" s="261">
        <v>0</v>
      </c>
      <c r="I1277" s="261">
        <v>0</v>
      </c>
      <c r="J1277" s="261">
        <v>0</v>
      </c>
      <c r="K1277" s="261">
        <v>0</v>
      </c>
      <c r="L1277" s="261">
        <v>0</v>
      </c>
      <c r="M1277" s="261">
        <v>0</v>
      </c>
      <c r="N1277" s="261">
        <v>11.64</v>
      </c>
      <c r="O1277" s="261">
        <v>0</v>
      </c>
      <c r="P1277" s="261" t="s">
        <v>94</v>
      </c>
      <c r="Q1277" s="261">
        <v>0</v>
      </c>
      <c r="R1277" s="261">
        <v>0</v>
      </c>
      <c r="S1277" s="261" t="s">
        <v>70</v>
      </c>
      <c r="T1277" s="261">
        <v>0</v>
      </c>
      <c r="U1277" s="261">
        <v>0</v>
      </c>
      <c r="V1277" s="261">
        <v>20161230</v>
      </c>
      <c r="W1277" s="261" t="s">
        <v>161</v>
      </c>
      <c r="X1277" s="199"/>
    </row>
    <row r="1278" spans="1:24">
      <c r="A1278" s="261"/>
      <c r="B1278" s="261">
        <v>0</v>
      </c>
      <c r="C1278" s="261">
        <v>34676382</v>
      </c>
      <c r="D1278" s="261">
        <v>38424081</v>
      </c>
      <c r="E1278" s="261" t="s">
        <v>161</v>
      </c>
      <c r="F1278" s="261">
        <v>0</v>
      </c>
      <c r="G1278" s="261">
        <v>0</v>
      </c>
      <c r="H1278" s="261">
        <v>0</v>
      </c>
      <c r="I1278" s="261">
        <v>0</v>
      </c>
      <c r="J1278" s="261">
        <v>0</v>
      </c>
      <c r="K1278" s="261">
        <v>0</v>
      </c>
      <c r="L1278" s="261">
        <v>0</v>
      </c>
      <c r="M1278" s="261">
        <v>0</v>
      </c>
      <c r="N1278" s="261">
        <v>10.345000000000001</v>
      </c>
      <c r="O1278" s="261">
        <v>0</v>
      </c>
      <c r="P1278" s="261" t="s">
        <v>94</v>
      </c>
      <c r="Q1278" s="261">
        <v>0</v>
      </c>
      <c r="R1278" s="261">
        <v>0</v>
      </c>
      <c r="S1278" s="261" t="s">
        <v>70</v>
      </c>
      <c r="T1278" s="261">
        <v>0</v>
      </c>
      <c r="U1278" s="261">
        <v>0</v>
      </c>
      <c r="V1278" s="261">
        <v>20161230</v>
      </c>
      <c r="W1278" s="261" t="s">
        <v>161</v>
      </c>
      <c r="X1278" s="199"/>
    </row>
    <row r="1279" spans="1:24">
      <c r="A1279" s="261"/>
      <c r="B1279" s="261">
        <v>0</v>
      </c>
      <c r="C1279" s="261">
        <v>43237882</v>
      </c>
      <c r="D1279" s="261">
        <v>14739369</v>
      </c>
      <c r="E1279" s="261" t="s">
        <v>161</v>
      </c>
      <c r="F1279" s="261">
        <v>0</v>
      </c>
      <c r="G1279" s="261">
        <v>0</v>
      </c>
      <c r="H1279" s="261">
        <v>0</v>
      </c>
      <c r="I1279" s="261">
        <v>0</v>
      </c>
      <c r="J1279" s="261">
        <v>0</v>
      </c>
      <c r="K1279" s="261">
        <v>0</v>
      </c>
      <c r="L1279" s="261">
        <v>0</v>
      </c>
      <c r="M1279" s="261">
        <v>0</v>
      </c>
      <c r="N1279" s="261">
        <v>11.1</v>
      </c>
      <c r="O1279" s="261">
        <v>0</v>
      </c>
      <c r="P1279" s="261" t="s">
        <v>94</v>
      </c>
      <c r="Q1279" s="261">
        <v>0</v>
      </c>
      <c r="R1279" s="261">
        <v>0</v>
      </c>
      <c r="S1279" s="261" t="s">
        <v>70</v>
      </c>
      <c r="T1279" s="261">
        <v>0</v>
      </c>
      <c r="U1279" s="261">
        <v>0</v>
      </c>
      <c r="V1279" s="261">
        <v>20161230</v>
      </c>
      <c r="W1279" s="261" t="s">
        <v>161</v>
      </c>
      <c r="X1279" s="199"/>
    </row>
    <row r="1280" spans="1:24">
      <c r="A1280" s="261"/>
      <c r="B1280" s="261">
        <v>0</v>
      </c>
      <c r="C1280" s="261">
        <v>45430872</v>
      </c>
      <c r="D1280" s="261">
        <v>34219613</v>
      </c>
      <c r="E1280" s="261" t="s">
        <v>161</v>
      </c>
      <c r="F1280" s="261">
        <v>295179.78999999998</v>
      </c>
      <c r="G1280" s="261">
        <v>0</v>
      </c>
      <c r="H1280" s="261">
        <v>295179.78999999998</v>
      </c>
      <c r="I1280" s="261">
        <v>0</v>
      </c>
      <c r="J1280" s="261">
        <v>0</v>
      </c>
      <c r="K1280" s="261">
        <v>0</v>
      </c>
      <c r="L1280" s="261">
        <v>0</v>
      </c>
      <c r="M1280" s="261">
        <v>0</v>
      </c>
      <c r="N1280" s="261">
        <v>12.7</v>
      </c>
      <c r="O1280" s="261">
        <v>307.47890000000001</v>
      </c>
      <c r="P1280" s="261" t="s">
        <v>162</v>
      </c>
      <c r="Q1280" s="261">
        <v>0</v>
      </c>
      <c r="R1280" s="261">
        <v>291857.96999999997</v>
      </c>
      <c r="S1280" s="261" t="s">
        <v>71</v>
      </c>
      <c r="T1280" s="261">
        <v>20170102</v>
      </c>
      <c r="U1280" s="261">
        <v>1</v>
      </c>
      <c r="V1280" s="261">
        <v>20161230</v>
      </c>
      <c r="W1280" s="261" t="s">
        <v>161</v>
      </c>
      <c r="X1280" s="199"/>
    </row>
    <row r="1281" spans="1:24">
      <c r="A1281" s="261"/>
      <c r="B1281" s="261">
        <v>0</v>
      </c>
      <c r="C1281" s="261">
        <v>40248882</v>
      </c>
      <c r="D1281" s="261">
        <v>19805574</v>
      </c>
      <c r="E1281" s="261" t="s">
        <v>161</v>
      </c>
      <c r="F1281" s="261">
        <v>454196.81</v>
      </c>
      <c r="G1281" s="261">
        <v>-5218.5</v>
      </c>
      <c r="H1281" s="261">
        <v>448978.31</v>
      </c>
      <c r="I1281" s="261">
        <v>-4200.18</v>
      </c>
      <c r="J1281" s="261">
        <v>-122.91</v>
      </c>
      <c r="K1281" s="261">
        <v>0</v>
      </c>
      <c r="L1281" s="261">
        <v>-9541.59</v>
      </c>
      <c r="M1281" s="261">
        <v>0</v>
      </c>
      <c r="N1281" s="261">
        <v>11.1</v>
      </c>
      <c r="O1281" s="261">
        <v>467.6857</v>
      </c>
      <c r="P1281" s="261" t="s">
        <v>162</v>
      </c>
      <c r="Q1281" s="261">
        <v>0</v>
      </c>
      <c r="R1281" s="261">
        <v>447988.12</v>
      </c>
      <c r="S1281" s="261" t="s">
        <v>71</v>
      </c>
      <c r="T1281" s="261">
        <v>20170102</v>
      </c>
      <c r="U1281" s="261">
        <v>1</v>
      </c>
      <c r="V1281" s="261">
        <v>20161230</v>
      </c>
      <c r="W1281" s="261" t="s">
        <v>161</v>
      </c>
      <c r="X1281" s="199"/>
    </row>
    <row r="1282" spans="1:24">
      <c r="A1282" s="261"/>
      <c r="B1282" s="261">
        <v>0</v>
      </c>
      <c r="C1282" s="261">
        <v>31652582</v>
      </c>
      <c r="D1282" s="261">
        <v>4972540</v>
      </c>
      <c r="E1282" s="261" t="s">
        <v>161</v>
      </c>
      <c r="F1282" s="261">
        <v>0</v>
      </c>
      <c r="G1282" s="261">
        <v>0</v>
      </c>
      <c r="H1282" s="261">
        <v>0</v>
      </c>
      <c r="I1282" s="261">
        <v>0</v>
      </c>
      <c r="J1282" s="261">
        <v>0</v>
      </c>
      <c r="K1282" s="261">
        <v>0</v>
      </c>
      <c r="L1282" s="261">
        <v>0</v>
      </c>
      <c r="M1282" s="261">
        <v>0</v>
      </c>
      <c r="N1282" s="261">
        <v>11.95</v>
      </c>
      <c r="O1282" s="261">
        <v>0</v>
      </c>
      <c r="P1282" s="261" t="s">
        <v>94</v>
      </c>
      <c r="Q1282" s="261">
        <v>0</v>
      </c>
      <c r="R1282" s="261">
        <v>0</v>
      </c>
      <c r="S1282" s="261" t="s">
        <v>70</v>
      </c>
      <c r="T1282" s="261">
        <v>0</v>
      </c>
      <c r="U1282" s="261">
        <v>0</v>
      </c>
      <c r="V1282" s="261">
        <v>20161230</v>
      </c>
      <c r="W1282" s="261" t="s">
        <v>161</v>
      </c>
      <c r="X1282" s="199"/>
    </row>
    <row r="1283" spans="1:24">
      <c r="A1283" s="261"/>
      <c r="B1283" s="261">
        <v>0</v>
      </c>
      <c r="C1283" s="261">
        <v>40752982</v>
      </c>
      <c r="D1283" s="261">
        <v>10106389</v>
      </c>
      <c r="E1283" s="261" t="s">
        <v>161</v>
      </c>
      <c r="F1283" s="261">
        <v>394428.89</v>
      </c>
      <c r="G1283" s="261">
        <v>-5169.2700000000004</v>
      </c>
      <c r="H1283" s="261">
        <v>389259.62</v>
      </c>
      <c r="I1283" s="261">
        <v>-3648.47</v>
      </c>
      <c r="J1283" s="261">
        <v>0</v>
      </c>
      <c r="K1283" s="261">
        <v>0</v>
      </c>
      <c r="L1283" s="261">
        <v>-8817.74</v>
      </c>
      <c r="M1283" s="261">
        <v>0</v>
      </c>
      <c r="N1283" s="261">
        <v>11.1</v>
      </c>
      <c r="O1283" s="261">
        <v>405.47879999999998</v>
      </c>
      <c r="P1283" s="261" t="s">
        <v>162</v>
      </c>
      <c r="Q1283" s="261">
        <v>0</v>
      </c>
      <c r="R1283" s="261">
        <v>389259.62</v>
      </c>
      <c r="S1283" s="261" t="s">
        <v>70</v>
      </c>
      <c r="T1283" s="261">
        <v>0</v>
      </c>
      <c r="U1283" s="261">
        <v>0</v>
      </c>
      <c r="V1283" s="261">
        <v>20161230</v>
      </c>
      <c r="W1283" s="261" t="s">
        <v>161</v>
      </c>
      <c r="X1283" s="199"/>
    </row>
    <row r="1284" spans="1:24">
      <c r="A1284" s="261"/>
      <c r="B1284" s="261">
        <v>0</v>
      </c>
      <c r="C1284" s="261">
        <v>39383972</v>
      </c>
      <c r="D1284" s="261">
        <v>31118457</v>
      </c>
      <c r="E1284" s="261" t="s">
        <v>161</v>
      </c>
      <c r="F1284" s="261">
        <v>0</v>
      </c>
      <c r="G1284" s="261">
        <v>0</v>
      </c>
      <c r="H1284" s="261">
        <v>0</v>
      </c>
      <c r="I1284" s="261">
        <v>0</v>
      </c>
      <c r="J1284" s="261">
        <v>0</v>
      </c>
      <c r="K1284" s="261">
        <v>0</v>
      </c>
      <c r="L1284" s="261">
        <v>0</v>
      </c>
      <c r="M1284" s="261">
        <v>0</v>
      </c>
      <c r="N1284" s="261">
        <v>11.1</v>
      </c>
      <c r="O1284" s="261">
        <v>0</v>
      </c>
      <c r="P1284" s="261" t="s">
        <v>94</v>
      </c>
      <c r="Q1284" s="261">
        <v>0</v>
      </c>
      <c r="R1284" s="261">
        <v>0</v>
      </c>
      <c r="S1284" s="261" t="s">
        <v>70</v>
      </c>
      <c r="T1284" s="261">
        <v>0</v>
      </c>
      <c r="U1284" s="261">
        <v>0</v>
      </c>
      <c r="V1284" s="261">
        <v>20161230</v>
      </c>
      <c r="W1284" s="261" t="s">
        <v>161</v>
      </c>
      <c r="X1284" s="199"/>
    </row>
    <row r="1285" spans="1:24">
      <c r="A1285" s="261"/>
      <c r="B1285" s="261">
        <v>0</v>
      </c>
      <c r="C1285" s="261">
        <v>40975872</v>
      </c>
      <c r="D1285" s="261">
        <v>296430</v>
      </c>
      <c r="E1285" s="261" t="s">
        <v>161</v>
      </c>
      <c r="F1285" s="261">
        <v>0</v>
      </c>
      <c r="G1285" s="261">
        <v>0</v>
      </c>
      <c r="H1285" s="261">
        <v>0</v>
      </c>
      <c r="I1285" s="261">
        <v>0</v>
      </c>
      <c r="J1285" s="261">
        <v>0</v>
      </c>
      <c r="K1285" s="261">
        <v>0</v>
      </c>
      <c r="L1285" s="261">
        <v>0</v>
      </c>
      <c r="M1285" s="261">
        <v>0</v>
      </c>
      <c r="N1285" s="261">
        <v>11.1</v>
      </c>
      <c r="O1285" s="261">
        <v>0</v>
      </c>
      <c r="P1285" s="261" t="s">
        <v>94</v>
      </c>
      <c r="Q1285" s="261">
        <v>0</v>
      </c>
      <c r="R1285" s="261">
        <v>0</v>
      </c>
      <c r="S1285" s="261" t="s">
        <v>70</v>
      </c>
      <c r="T1285" s="261">
        <v>0</v>
      </c>
      <c r="U1285" s="261">
        <v>0</v>
      </c>
      <c r="V1285" s="261">
        <v>20161230</v>
      </c>
      <c r="W1285" s="261" t="s">
        <v>161</v>
      </c>
      <c r="X1285" s="199"/>
    </row>
    <row r="1286" spans="1:24">
      <c r="A1286" s="261"/>
      <c r="B1286" s="261">
        <v>0</v>
      </c>
      <c r="C1286" s="261">
        <v>38309872</v>
      </c>
      <c r="D1286" s="261">
        <v>37816960</v>
      </c>
      <c r="E1286" s="261" t="s">
        <v>161</v>
      </c>
      <c r="F1286" s="261">
        <v>0</v>
      </c>
      <c r="G1286" s="261">
        <v>0</v>
      </c>
      <c r="H1286" s="261">
        <v>0</v>
      </c>
      <c r="I1286" s="261">
        <v>0</v>
      </c>
      <c r="J1286" s="261">
        <v>0</v>
      </c>
      <c r="K1286" s="261">
        <v>0</v>
      </c>
      <c r="L1286" s="261">
        <v>0</v>
      </c>
      <c r="M1286" s="261">
        <v>0</v>
      </c>
      <c r="N1286" s="261">
        <v>10.845000000000001</v>
      </c>
      <c r="O1286" s="261">
        <v>0</v>
      </c>
      <c r="P1286" s="261" t="s">
        <v>94</v>
      </c>
      <c r="Q1286" s="261">
        <v>1</v>
      </c>
      <c r="R1286" s="261">
        <v>0</v>
      </c>
      <c r="S1286" s="261" t="s">
        <v>70</v>
      </c>
      <c r="T1286" s="261">
        <v>0</v>
      </c>
      <c r="U1286" s="261">
        <v>0</v>
      </c>
      <c r="V1286" s="261">
        <v>20161230</v>
      </c>
      <c r="W1286" s="261" t="s">
        <v>161</v>
      </c>
      <c r="X1286" s="199"/>
    </row>
    <row r="1287" spans="1:24">
      <c r="A1287" s="261"/>
      <c r="B1287" s="261">
        <v>0</v>
      </c>
      <c r="C1287" s="261">
        <v>40934092</v>
      </c>
      <c r="D1287" s="261">
        <v>40149375</v>
      </c>
      <c r="E1287" s="261" t="s">
        <v>161</v>
      </c>
      <c r="F1287" s="261">
        <v>0</v>
      </c>
      <c r="G1287" s="261">
        <v>0</v>
      </c>
      <c r="H1287" s="261">
        <v>0</v>
      </c>
      <c r="I1287" s="261">
        <v>0</v>
      </c>
      <c r="J1287" s="261">
        <v>0</v>
      </c>
      <c r="K1287" s="261">
        <v>0</v>
      </c>
      <c r="L1287" s="261">
        <v>0</v>
      </c>
      <c r="M1287" s="261">
        <v>0</v>
      </c>
      <c r="N1287" s="261">
        <v>11.1</v>
      </c>
      <c r="O1287" s="261">
        <v>0</v>
      </c>
      <c r="P1287" s="261" t="s">
        <v>94</v>
      </c>
      <c r="Q1287" s="261">
        <v>0</v>
      </c>
      <c r="R1287" s="261">
        <v>0</v>
      </c>
      <c r="S1287" s="261" t="s">
        <v>70</v>
      </c>
      <c r="T1287" s="261">
        <v>0</v>
      </c>
      <c r="U1287" s="261">
        <v>0</v>
      </c>
      <c r="V1287" s="261">
        <v>20161230</v>
      </c>
      <c r="W1287" s="261" t="s">
        <v>161</v>
      </c>
      <c r="X1287" s="199"/>
    </row>
    <row r="1288" spans="1:24">
      <c r="A1288" s="261"/>
      <c r="B1288" s="261">
        <v>0</v>
      </c>
      <c r="C1288" s="261">
        <v>43466082</v>
      </c>
      <c r="D1288" s="261">
        <v>4426790</v>
      </c>
      <c r="E1288" s="261" t="s">
        <v>161</v>
      </c>
      <c r="F1288" s="261">
        <v>0</v>
      </c>
      <c r="G1288" s="261">
        <v>0</v>
      </c>
      <c r="H1288" s="261">
        <v>0</v>
      </c>
      <c r="I1288" s="261">
        <v>0</v>
      </c>
      <c r="J1288" s="261">
        <v>0</v>
      </c>
      <c r="K1288" s="261">
        <v>0</v>
      </c>
      <c r="L1288" s="261">
        <v>0</v>
      </c>
      <c r="M1288" s="261">
        <v>0</v>
      </c>
      <c r="N1288" s="261">
        <v>11.1</v>
      </c>
      <c r="O1288" s="261">
        <v>0</v>
      </c>
      <c r="P1288" s="261" t="s">
        <v>94</v>
      </c>
      <c r="Q1288" s="261">
        <v>0</v>
      </c>
      <c r="R1288" s="261">
        <v>0</v>
      </c>
      <c r="S1288" s="261" t="s">
        <v>70</v>
      </c>
      <c r="T1288" s="261">
        <v>0</v>
      </c>
      <c r="U1288" s="261">
        <v>0</v>
      </c>
      <c r="V1288" s="261">
        <v>20161230</v>
      </c>
      <c r="W1288" s="261" t="s">
        <v>161</v>
      </c>
      <c r="X1288" s="199"/>
    </row>
    <row r="1289" spans="1:24">
      <c r="A1289" s="261"/>
      <c r="B1289" s="261">
        <v>0</v>
      </c>
      <c r="C1289" s="261">
        <v>34315292</v>
      </c>
      <c r="D1289" s="261">
        <v>12048048</v>
      </c>
      <c r="E1289" s="261" t="s">
        <v>161</v>
      </c>
      <c r="F1289" s="261">
        <v>0</v>
      </c>
      <c r="G1289" s="261">
        <v>0</v>
      </c>
      <c r="H1289" s="261">
        <v>0</v>
      </c>
      <c r="I1289" s="261">
        <v>0</v>
      </c>
      <c r="J1289" s="261">
        <v>0</v>
      </c>
      <c r="K1289" s="261">
        <v>0</v>
      </c>
      <c r="L1289" s="261">
        <v>0</v>
      </c>
      <c r="M1289" s="261">
        <v>0</v>
      </c>
      <c r="N1289" s="261">
        <v>11.1</v>
      </c>
      <c r="O1289" s="261">
        <v>0</v>
      </c>
      <c r="P1289" s="261" t="s">
        <v>94</v>
      </c>
      <c r="Q1289" s="261">
        <v>0</v>
      </c>
      <c r="R1289" s="261">
        <v>0</v>
      </c>
      <c r="S1289" s="261" t="s">
        <v>70</v>
      </c>
      <c r="T1289" s="261">
        <v>0</v>
      </c>
      <c r="U1289" s="261">
        <v>0</v>
      </c>
      <c r="V1289" s="261">
        <v>20161230</v>
      </c>
      <c r="W1289" s="261" t="s">
        <v>161</v>
      </c>
      <c r="X1289" s="199"/>
    </row>
    <row r="1290" spans="1:24">
      <c r="A1290" s="261"/>
      <c r="B1290" s="261">
        <v>0</v>
      </c>
      <c r="C1290" s="261">
        <v>28697292</v>
      </c>
      <c r="D1290" s="261">
        <v>27709518</v>
      </c>
      <c r="E1290" s="261" t="s">
        <v>161</v>
      </c>
      <c r="F1290" s="261">
        <v>0</v>
      </c>
      <c r="G1290" s="261">
        <v>0</v>
      </c>
      <c r="H1290" s="261">
        <v>0</v>
      </c>
      <c r="I1290" s="261">
        <v>0</v>
      </c>
      <c r="J1290" s="261">
        <v>0</v>
      </c>
      <c r="K1290" s="261">
        <v>0</v>
      </c>
      <c r="L1290" s="261">
        <v>0</v>
      </c>
      <c r="M1290" s="261">
        <v>0</v>
      </c>
      <c r="N1290" s="261">
        <v>13.15</v>
      </c>
      <c r="O1290" s="261">
        <v>0</v>
      </c>
      <c r="P1290" s="261" t="s">
        <v>94</v>
      </c>
      <c r="Q1290" s="261">
        <v>0</v>
      </c>
      <c r="R1290" s="261">
        <v>0</v>
      </c>
      <c r="S1290" s="261" t="s">
        <v>70</v>
      </c>
      <c r="T1290" s="261">
        <v>0</v>
      </c>
      <c r="U1290" s="261">
        <v>0</v>
      </c>
      <c r="V1290" s="261">
        <v>20161230</v>
      </c>
      <c r="W1290" s="261" t="s">
        <v>161</v>
      </c>
      <c r="X1290" s="199"/>
    </row>
    <row r="1291" spans="1:24">
      <c r="A1291" s="261"/>
      <c r="B1291" s="261">
        <v>0</v>
      </c>
      <c r="C1291" s="261">
        <v>41333292</v>
      </c>
      <c r="D1291" s="261">
        <v>35410623</v>
      </c>
      <c r="E1291" s="261" t="s">
        <v>161</v>
      </c>
      <c r="F1291" s="261">
        <v>0</v>
      </c>
      <c r="G1291" s="261">
        <v>0</v>
      </c>
      <c r="H1291" s="261">
        <v>0</v>
      </c>
      <c r="I1291" s="261">
        <v>0</v>
      </c>
      <c r="J1291" s="261">
        <v>0</v>
      </c>
      <c r="K1291" s="261">
        <v>0</v>
      </c>
      <c r="L1291" s="261">
        <v>0</v>
      </c>
      <c r="M1291" s="261">
        <v>0</v>
      </c>
      <c r="N1291" s="261">
        <v>11.1</v>
      </c>
      <c r="O1291" s="261">
        <v>0</v>
      </c>
      <c r="P1291" s="261" t="s">
        <v>94</v>
      </c>
      <c r="Q1291" s="261">
        <v>0</v>
      </c>
      <c r="R1291" s="261">
        <v>0</v>
      </c>
      <c r="S1291" s="261" t="s">
        <v>70</v>
      </c>
      <c r="T1291" s="261">
        <v>0</v>
      </c>
      <c r="U1291" s="261">
        <v>0</v>
      </c>
      <c r="V1291" s="261">
        <v>20161230</v>
      </c>
      <c r="W1291" s="261" t="s">
        <v>161</v>
      </c>
      <c r="X1291" s="199"/>
    </row>
    <row r="1292" spans="1:24">
      <c r="A1292" s="261"/>
      <c r="B1292" s="261">
        <v>0</v>
      </c>
      <c r="C1292" s="261">
        <v>33496782</v>
      </c>
      <c r="D1292" s="261">
        <v>13044745</v>
      </c>
      <c r="E1292" s="261" t="s">
        <v>161</v>
      </c>
      <c r="F1292" s="261">
        <v>0</v>
      </c>
      <c r="G1292" s="261">
        <v>0</v>
      </c>
      <c r="H1292" s="261">
        <v>0</v>
      </c>
      <c r="I1292" s="261">
        <v>0</v>
      </c>
      <c r="J1292" s="261">
        <v>0</v>
      </c>
      <c r="K1292" s="261">
        <v>0</v>
      </c>
      <c r="L1292" s="261">
        <v>0</v>
      </c>
      <c r="M1292" s="261">
        <v>0</v>
      </c>
      <c r="N1292" s="261">
        <v>11.8</v>
      </c>
      <c r="O1292" s="261">
        <v>0</v>
      </c>
      <c r="P1292" s="261" t="s">
        <v>94</v>
      </c>
      <c r="Q1292" s="261">
        <v>1</v>
      </c>
      <c r="R1292" s="261">
        <v>0</v>
      </c>
      <c r="S1292" s="261" t="s">
        <v>70</v>
      </c>
      <c r="T1292" s="261">
        <v>0</v>
      </c>
      <c r="U1292" s="261">
        <v>0</v>
      </c>
      <c r="V1292" s="261">
        <v>20161230</v>
      </c>
      <c r="W1292" s="261" t="s">
        <v>161</v>
      </c>
      <c r="X1292" s="199"/>
    </row>
    <row r="1293" spans="1:24">
      <c r="A1293" s="261"/>
      <c r="B1293" s="261">
        <v>0</v>
      </c>
      <c r="C1293" s="261">
        <v>28770392</v>
      </c>
      <c r="D1293" s="261">
        <v>24643385</v>
      </c>
      <c r="E1293" s="261" t="s">
        <v>161</v>
      </c>
      <c r="F1293" s="261">
        <v>104867.98</v>
      </c>
      <c r="G1293" s="261">
        <v>-2211.4699999999998</v>
      </c>
      <c r="H1293" s="261">
        <v>102656.51</v>
      </c>
      <c r="I1293" s="261">
        <v>-1049.55</v>
      </c>
      <c r="J1293" s="261">
        <v>0</v>
      </c>
      <c r="K1293" s="261">
        <v>0</v>
      </c>
      <c r="L1293" s="261">
        <v>-3261.02</v>
      </c>
      <c r="M1293" s="261">
        <v>0</v>
      </c>
      <c r="N1293" s="261">
        <v>12.01</v>
      </c>
      <c r="O1293" s="261">
        <v>106.93389999999999</v>
      </c>
      <c r="P1293" s="261" t="s">
        <v>162</v>
      </c>
      <c r="Q1293" s="261">
        <v>0</v>
      </c>
      <c r="R1293" s="261">
        <v>102656.51</v>
      </c>
      <c r="S1293" s="261" t="s">
        <v>70</v>
      </c>
      <c r="T1293" s="261">
        <v>0</v>
      </c>
      <c r="U1293" s="261">
        <v>0</v>
      </c>
      <c r="V1293" s="261">
        <v>20161230</v>
      </c>
      <c r="W1293" s="261" t="s">
        <v>161</v>
      </c>
      <c r="X1293" s="199"/>
    </row>
    <row r="1294" spans="1:24">
      <c r="A1294" s="261"/>
      <c r="B1294" s="261">
        <v>0</v>
      </c>
      <c r="C1294" s="261">
        <v>46996392</v>
      </c>
      <c r="D1294" s="261">
        <v>5487052</v>
      </c>
      <c r="E1294" s="261" t="s">
        <v>161</v>
      </c>
      <c r="F1294" s="261">
        <v>0</v>
      </c>
      <c r="G1294" s="261">
        <v>0</v>
      </c>
      <c r="H1294" s="261">
        <v>0</v>
      </c>
      <c r="I1294" s="261">
        <v>0</v>
      </c>
      <c r="J1294" s="261">
        <v>0</v>
      </c>
      <c r="K1294" s="261">
        <v>0</v>
      </c>
      <c r="L1294" s="261">
        <v>0</v>
      </c>
      <c r="M1294" s="261">
        <v>0</v>
      </c>
      <c r="N1294" s="261">
        <v>9.9579000000000004</v>
      </c>
      <c r="O1294" s="261">
        <v>0</v>
      </c>
      <c r="P1294" s="261" t="s">
        <v>94</v>
      </c>
      <c r="Q1294" s="261">
        <v>0</v>
      </c>
      <c r="R1294" s="261">
        <v>0</v>
      </c>
      <c r="S1294" s="261" t="s">
        <v>70</v>
      </c>
      <c r="T1294" s="261">
        <v>0</v>
      </c>
      <c r="U1294" s="261">
        <v>0</v>
      </c>
      <c r="V1294" s="261">
        <v>20161230</v>
      </c>
      <c r="W1294" s="261" t="s">
        <v>161</v>
      </c>
      <c r="X1294" s="199"/>
    </row>
    <row r="1295" spans="1:24">
      <c r="A1295" s="261"/>
      <c r="B1295" s="261">
        <v>0</v>
      </c>
      <c r="C1295" s="261">
        <v>36007392</v>
      </c>
      <c r="D1295" s="261">
        <v>20602170</v>
      </c>
      <c r="E1295" s="261" t="s">
        <v>161</v>
      </c>
      <c r="F1295" s="261">
        <v>611791.19999999995</v>
      </c>
      <c r="G1295" s="261">
        <v>0</v>
      </c>
      <c r="H1295" s="261">
        <v>611791.19999999995</v>
      </c>
      <c r="I1295" s="261">
        <v>0</v>
      </c>
      <c r="J1295" s="261">
        <v>0</v>
      </c>
      <c r="K1295" s="261">
        <v>0</v>
      </c>
      <c r="L1295" s="261">
        <v>0</v>
      </c>
      <c r="M1295" s="261">
        <v>0</v>
      </c>
      <c r="N1295" s="261">
        <v>11.1</v>
      </c>
      <c r="O1295" s="261">
        <v>637.28250000000003</v>
      </c>
      <c r="P1295" s="261" t="s">
        <v>162</v>
      </c>
      <c r="Q1295" s="261">
        <v>1</v>
      </c>
      <c r="R1295" s="261">
        <v>545221.42000000004</v>
      </c>
      <c r="S1295" s="261" t="s">
        <v>77</v>
      </c>
      <c r="T1295" s="261">
        <v>20160531</v>
      </c>
      <c r="U1295" s="261">
        <v>8</v>
      </c>
      <c r="V1295" s="261">
        <v>20161230</v>
      </c>
      <c r="W1295" s="261" t="s">
        <v>161</v>
      </c>
      <c r="X1295" s="199"/>
    </row>
    <row r="1296" spans="1:24">
      <c r="A1296" s="261"/>
      <c r="B1296" s="261">
        <v>0</v>
      </c>
      <c r="C1296" s="261">
        <v>42838782</v>
      </c>
      <c r="D1296" s="261">
        <v>11361348</v>
      </c>
      <c r="E1296" s="261" t="s">
        <v>161</v>
      </c>
      <c r="F1296" s="261">
        <v>0</v>
      </c>
      <c r="G1296" s="261">
        <v>0</v>
      </c>
      <c r="H1296" s="261">
        <v>0</v>
      </c>
      <c r="I1296" s="261">
        <v>0</v>
      </c>
      <c r="J1296" s="261">
        <v>0</v>
      </c>
      <c r="K1296" s="261">
        <v>0</v>
      </c>
      <c r="L1296" s="261">
        <v>0</v>
      </c>
      <c r="M1296" s="261">
        <v>0</v>
      </c>
      <c r="N1296" s="261">
        <v>11.1</v>
      </c>
      <c r="O1296" s="261">
        <v>0</v>
      </c>
      <c r="P1296" s="261" t="s">
        <v>94</v>
      </c>
      <c r="Q1296" s="261">
        <v>0</v>
      </c>
      <c r="R1296" s="261">
        <v>0</v>
      </c>
      <c r="S1296" s="261" t="s">
        <v>70</v>
      </c>
      <c r="T1296" s="261">
        <v>0</v>
      </c>
      <c r="U1296" s="261">
        <v>0</v>
      </c>
      <c r="V1296" s="261">
        <v>20161230</v>
      </c>
      <c r="W1296" s="261" t="s">
        <v>161</v>
      </c>
      <c r="X1296" s="199"/>
    </row>
    <row r="1297" spans="1:24">
      <c r="A1297" s="261"/>
      <c r="B1297" s="261">
        <v>0</v>
      </c>
      <c r="C1297" s="261">
        <v>36173392</v>
      </c>
      <c r="D1297" s="261">
        <v>33844446</v>
      </c>
      <c r="E1297" s="261" t="s">
        <v>161</v>
      </c>
      <c r="F1297" s="261">
        <v>0</v>
      </c>
      <c r="G1297" s="261">
        <v>0</v>
      </c>
      <c r="H1297" s="261">
        <v>0</v>
      </c>
      <c r="I1297" s="261">
        <v>0</v>
      </c>
      <c r="J1297" s="261">
        <v>0</v>
      </c>
      <c r="K1297" s="261">
        <v>0</v>
      </c>
      <c r="L1297" s="261">
        <v>0</v>
      </c>
      <c r="M1297" s="261">
        <v>0</v>
      </c>
      <c r="N1297" s="261">
        <v>10.7829</v>
      </c>
      <c r="O1297" s="261">
        <v>0</v>
      </c>
      <c r="P1297" s="261" t="s">
        <v>94</v>
      </c>
      <c r="Q1297" s="261">
        <v>0</v>
      </c>
      <c r="R1297" s="261">
        <v>0</v>
      </c>
      <c r="S1297" s="261" t="s">
        <v>70</v>
      </c>
      <c r="T1297" s="261">
        <v>0</v>
      </c>
      <c r="U1297" s="261">
        <v>0</v>
      </c>
      <c r="V1297" s="261">
        <v>20161230</v>
      </c>
      <c r="W1297" s="261" t="s">
        <v>161</v>
      </c>
      <c r="X1297" s="199"/>
    </row>
    <row r="1298" spans="1:24">
      <c r="A1298" s="261"/>
      <c r="B1298" s="261">
        <v>0</v>
      </c>
      <c r="C1298" s="261">
        <v>31769282</v>
      </c>
      <c r="D1298" s="261">
        <v>37311913</v>
      </c>
      <c r="E1298" s="261" t="s">
        <v>161</v>
      </c>
      <c r="F1298" s="261">
        <v>0</v>
      </c>
      <c r="G1298" s="261">
        <v>0</v>
      </c>
      <c r="H1298" s="261">
        <v>0</v>
      </c>
      <c r="I1298" s="261">
        <v>0</v>
      </c>
      <c r="J1298" s="261">
        <v>0</v>
      </c>
      <c r="K1298" s="261">
        <v>0</v>
      </c>
      <c r="L1298" s="261">
        <v>0</v>
      </c>
      <c r="M1298" s="261">
        <v>0</v>
      </c>
      <c r="N1298" s="261">
        <v>12.5</v>
      </c>
      <c r="O1298" s="261">
        <v>0</v>
      </c>
      <c r="P1298" s="261" t="s">
        <v>94</v>
      </c>
      <c r="Q1298" s="261">
        <v>0</v>
      </c>
      <c r="R1298" s="261">
        <v>0</v>
      </c>
      <c r="S1298" s="261" t="s">
        <v>70</v>
      </c>
      <c r="T1298" s="261">
        <v>0</v>
      </c>
      <c r="U1298" s="261">
        <v>0</v>
      </c>
      <c r="V1298" s="261">
        <v>20161230</v>
      </c>
      <c r="W1298" s="261" t="s">
        <v>161</v>
      </c>
      <c r="X1298" s="199"/>
    </row>
    <row r="1299" spans="1:24">
      <c r="A1299" s="261"/>
      <c r="B1299" s="261">
        <v>0</v>
      </c>
      <c r="C1299" s="261">
        <v>41156982</v>
      </c>
      <c r="D1299" s="261">
        <v>40146939</v>
      </c>
      <c r="E1299" s="261" t="s">
        <v>161</v>
      </c>
      <c r="F1299" s="261">
        <v>0</v>
      </c>
      <c r="G1299" s="261">
        <v>0</v>
      </c>
      <c r="H1299" s="261">
        <v>0</v>
      </c>
      <c r="I1299" s="261">
        <v>0</v>
      </c>
      <c r="J1299" s="261">
        <v>0</v>
      </c>
      <c r="K1299" s="261">
        <v>0</v>
      </c>
      <c r="L1299" s="261">
        <v>0</v>
      </c>
      <c r="M1299" s="261">
        <v>0</v>
      </c>
      <c r="N1299" s="261">
        <v>12.7</v>
      </c>
      <c r="O1299" s="261">
        <v>0</v>
      </c>
      <c r="P1299" s="261" t="s">
        <v>94</v>
      </c>
      <c r="Q1299" s="261">
        <v>1</v>
      </c>
      <c r="R1299" s="261">
        <v>0</v>
      </c>
      <c r="S1299" s="261" t="s">
        <v>70</v>
      </c>
      <c r="T1299" s="261">
        <v>0</v>
      </c>
      <c r="U1299" s="261">
        <v>0</v>
      </c>
      <c r="V1299" s="261">
        <v>20161230</v>
      </c>
      <c r="W1299" s="261" t="s">
        <v>161</v>
      </c>
      <c r="X1299" s="199"/>
    </row>
    <row r="1300" spans="1:24">
      <c r="A1300" s="261"/>
      <c r="B1300" s="261">
        <v>0</v>
      </c>
      <c r="C1300" s="261">
        <v>44803482</v>
      </c>
      <c r="D1300" s="261">
        <v>250565</v>
      </c>
      <c r="E1300" s="261" t="s">
        <v>161</v>
      </c>
      <c r="F1300" s="261">
        <v>0</v>
      </c>
      <c r="G1300" s="261">
        <v>0</v>
      </c>
      <c r="H1300" s="261">
        <v>0</v>
      </c>
      <c r="I1300" s="261">
        <v>0</v>
      </c>
      <c r="J1300" s="261">
        <v>0</v>
      </c>
      <c r="K1300" s="261">
        <v>0</v>
      </c>
      <c r="L1300" s="261">
        <v>0</v>
      </c>
      <c r="M1300" s="261">
        <v>0</v>
      </c>
      <c r="N1300" s="261">
        <v>11.312900000000001</v>
      </c>
      <c r="O1300" s="261">
        <v>0</v>
      </c>
      <c r="P1300" s="261" t="s">
        <v>94</v>
      </c>
      <c r="Q1300" s="261">
        <v>0</v>
      </c>
      <c r="R1300" s="261">
        <v>0</v>
      </c>
      <c r="S1300" s="261" t="s">
        <v>70</v>
      </c>
      <c r="T1300" s="261">
        <v>0</v>
      </c>
      <c r="U1300" s="261">
        <v>0</v>
      </c>
      <c r="V1300" s="261">
        <v>20161230</v>
      </c>
      <c r="W1300" s="261" t="s">
        <v>161</v>
      </c>
      <c r="X1300" s="199"/>
    </row>
    <row r="1301" spans="1:24">
      <c r="A1301" s="261"/>
      <c r="B1301" s="261">
        <v>0</v>
      </c>
      <c r="C1301" s="261">
        <v>34419592</v>
      </c>
      <c r="D1301" s="261">
        <v>5380093</v>
      </c>
      <c r="E1301" s="261" t="s">
        <v>161</v>
      </c>
      <c r="F1301" s="261">
        <v>0</v>
      </c>
      <c r="G1301" s="261">
        <v>0</v>
      </c>
      <c r="H1301" s="261">
        <v>0</v>
      </c>
      <c r="I1301" s="261">
        <v>0</v>
      </c>
      <c r="J1301" s="261">
        <v>0</v>
      </c>
      <c r="K1301" s="261">
        <v>0</v>
      </c>
      <c r="L1301" s="261">
        <v>0</v>
      </c>
      <c r="M1301" s="261">
        <v>0</v>
      </c>
      <c r="N1301" s="261">
        <v>11.1</v>
      </c>
      <c r="O1301" s="261">
        <v>0</v>
      </c>
      <c r="P1301" s="261" t="s">
        <v>94</v>
      </c>
      <c r="Q1301" s="261">
        <v>1</v>
      </c>
      <c r="R1301" s="261">
        <v>0</v>
      </c>
      <c r="S1301" s="261" t="s">
        <v>70</v>
      </c>
      <c r="T1301" s="261">
        <v>0</v>
      </c>
      <c r="U1301" s="261">
        <v>0</v>
      </c>
      <c r="V1301" s="261">
        <v>20161230</v>
      </c>
      <c r="W1301" s="261" t="s">
        <v>161</v>
      </c>
      <c r="X1301" s="199"/>
    </row>
    <row r="1302" spans="1:24">
      <c r="A1302" s="261"/>
      <c r="B1302" s="261">
        <v>0</v>
      </c>
      <c r="C1302" s="261">
        <v>40248692</v>
      </c>
      <c r="D1302" s="261">
        <v>40076626</v>
      </c>
      <c r="E1302" s="261" t="s">
        <v>161</v>
      </c>
      <c r="F1302" s="261">
        <v>1057352.17</v>
      </c>
      <c r="G1302" s="261">
        <v>-15127.6</v>
      </c>
      <c r="H1302" s="261">
        <v>1042224.57</v>
      </c>
      <c r="I1302" s="261">
        <v>-9088.82</v>
      </c>
      <c r="J1302" s="261">
        <v>0</v>
      </c>
      <c r="K1302" s="261">
        <v>0</v>
      </c>
      <c r="L1302" s="261">
        <v>-24216.42</v>
      </c>
      <c r="M1302" s="261">
        <v>-348.04</v>
      </c>
      <c r="N1302" s="261">
        <v>10.315</v>
      </c>
      <c r="O1302" s="261">
        <v>1085.6505999999999</v>
      </c>
      <c r="P1302" s="261" t="s">
        <v>162</v>
      </c>
      <c r="Q1302" s="261">
        <v>0</v>
      </c>
      <c r="R1302" s="261">
        <v>1042224.57</v>
      </c>
      <c r="S1302" s="261" t="s">
        <v>70</v>
      </c>
      <c r="T1302" s="261">
        <v>0</v>
      </c>
      <c r="U1302" s="261">
        <v>0</v>
      </c>
      <c r="V1302" s="261">
        <v>20161230</v>
      </c>
      <c r="W1302" s="261" t="s">
        <v>161</v>
      </c>
      <c r="X1302" s="199"/>
    </row>
    <row r="1303" spans="1:24">
      <c r="A1303" s="261"/>
      <c r="B1303" s="261">
        <v>0</v>
      </c>
      <c r="C1303" s="261">
        <v>37852582</v>
      </c>
      <c r="D1303" s="261">
        <v>31004712</v>
      </c>
      <c r="E1303" s="261" t="s">
        <v>161</v>
      </c>
      <c r="F1303" s="261">
        <v>0</v>
      </c>
      <c r="G1303" s="261">
        <v>0</v>
      </c>
      <c r="H1303" s="261">
        <v>0</v>
      </c>
      <c r="I1303" s="261">
        <v>0</v>
      </c>
      <c r="J1303" s="261">
        <v>0</v>
      </c>
      <c r="K1303" s="261">
        <v>0</v>
      </c>
      <c r="L1303" s="261">
        <v>0</v>
      </c>
      <c r="M1303" s="261">
        <v>0</v>
      </c>
      <c r="N1303" s="261">
        <v>11.1</v>
      </c>
      <c r="O1303" s="261">
        <v>0</v>
      </c>
      <c r="P1303" s="261" t="s">
        <v>94</v>
      </c>
      <c r="Q1303" s="261">
        <v>0</v>
      </c>
      <c r="R1303" s="261">
        <v>0</v>
      </c>
      <c r="S1303" s="261" t="s">
        <v>70</v>
      </c>
      <c r="T1303" s="261">
        <v>0</v>
      </c>
      <c r="U1303" s="261">
        <v>0</v>
      </c>
      <c r="V1303" s="261">
        <v>20161230</v>
      </c>
      <c r="W1303" s="261" t="s">
        <v>161</v>
      </c>
      <c r="X1303" s="199"/>
    </row>
    <row r="1304" spans="1:24">
      <c r="A1304" s="261"/>
      <c r="B1304" s="261">
        <v>0</v>
      </c>
      <c r="C1304" s="261">
        <v>30131292</v>
      </c>
      <c r="D1304" s="261">
        <v>18185454</v>
      </c>
      <c r="E1304" s="261" t="s">
        <v>161</v>
      </c>
      <c r="F1304" s="261">
        <v>274184.28999999998</v>
      </c>
      <c r="G1304" s="261">
        <v>-10632.4</v>
      </c>
      <c r="H1304" s="261">
        <v>263551.89</v>
      </c>
      <c r="I1304" s="261">
        <v>-2773.09</v>
      </c>
      <c r="J1304" s="261">
        <v>-500</v>
      </c>
      <c r="K1304" s="261">
        <v>0</v>
      </c>
      <c r="L1304" s="261">
        <v>-13905.49</v>
      </c>
      <c r="M1304" s="261">
        <v>0</v>
      </c>
      <c r="N1304" s="261">
        <v>11.95</v>
      </c>
      <c r="O1304" s="261">
        <v>274.53320000000002</v>
      </c>
      <c r="P1304" s="261" t="s">
        <v>162</v>
      </c>
      <c r="Q1304" s="261">
        <v>0</v>
      </c>
      <c r="R1304" s="261">
        <v>263551.89</v>
      </c>
      <c r="S1304" s="261" t="s">
        <v>70</v>
      </c>
      <c r="T1304" s="261">
        <v>0</v>
      </c>
      <c r="U1304" s="261">
        <v>0</v>
      </c>
      <c r="V1304" s="261">
        <v>20161230</v>
      </c>
      <c r="W1304" s="261" t="s">
        <v>161</v>
      </c>
      <c r="X1304" s="199"/>
    </row>
    <row r="1305" spans="1:24">
      <c r="A1305" s="261"/>
      <c r="B1305" s="261">
        <v>0</v>
      </c>
      <c r="C1305" s="261">
        <v>40643582</v>
      </c>
      <c r="D1305" s="261">
        <v>36738566</v>
      </c>
      <c r="E1305" s="261" t="s">
        <v>161</v>
      </c>
      <c r="F1305" s="261">
        <v>0</v>
      </c>
      <c r="G1305" s="261">
        <v>0</v>
      </c>
      <c r="H1305" s="261">
        <v>0</v>
      </c>
      <c r="I1305" s="261">
        <v>0</v>
      </c>
      <c r="J1305" s="261">
        <v>0</v>
      </c>
      <c r="K1305" s="261">
        <v>0</v>
      </c>
      <c r="L1305" s="261">
        <v>0</v>
      </c>
      <c r="M1305" s="261">
        <v>0</v>
      </c>
      <c r="N1305" s="261">
        <v>12.5</v>
      </c>
      <c r="O1305" s="261">
        <v>0</v>
      </c>
      <c r="P1305" s="261" t="s">
        <v>94</v>
      </c>
      <c r="Q1305" s="261">
        <v>0</v>
      </c>
      <c r="R1305" s="261">
        <v>0</v>
      </c>
      <c r="S1305" s="261" t="s">
        <v>70</v>
      </c>
      <c r="T1305" s="261">
        <v>0</v>
      </c>
      <c r="U1305" s="261">
        <v>0</v>
      </c>
      <c r="V1305" s="261">
        <v>20161230</v>
      </c>
      <c r="W1305" s="261" t="s">
        <v>161</v>
      </c>
      <c r="X1305" s="199"/>
    </row>
    <row r="1306" spans="1:24">
      <c r="A1306" s="261"/>
      <c r="B1306" s="261">
        <v>0</v>
      </c>
      <c r="C1306" s="261">
        <v>39281892</v>
      </c>
      <c r="D1306" s="261">
        <v>18881097</v>
      </c>
      <c r="E1306" s="261" t="s">
        <v>161</v>
      </c>
      <c r="F1306" s="261">
        <v>521874.33</v>
      </c>
      <c r="G1306" s="261">
        <v>-14058.14</v>
      </c>
      <c r="H1306" s="261">
        <v>507816.19</v>
      </c>
      <c r="I1306" s="261">
        <v>-9589.9599999999991</v>
      </c>
      <c r="J1306" s="261">
        <v>-500</v>
      </c>
      <c r="K1306" s="261">
        <v>0</v>
      </c>
      <c r="L1306" s="261">
        <v>-24148.1</v>
      </c>
      <c r="M1306" s="261">
        <v>0</v>
      </c>
      <c r="N1306" s="261">
        <v>11.1</v>
      </c>
      <c r="O1306" s="261">
        <v>528.97519999999997</v>
      </c>
      <c r="P1306" s="261" t="s">
        <v>162</v>
      </c>
      <c r="Q1306" s="261">
        <v>0</v>
      </c>
      <c r="R1306" s="261">
        <v>507816.19</v>
      </c>
      <c r="S1306" s="261" t="s">
        <v>70</v>
      </c>
      <c r="T1306" s="261">
        <v>0</v>
      </c>
      <c r="U1306" s="261">
        <v>0</v>
      </c>
      <c r="V1306" s="261">
        <v>20161230</v>
      </c>
      <c r="W1306" s="261" t="s">
        <v>161</v>
      </c>
      <c r="X1306" s="199"/>
    </row>
    <row r="1307" spans="1:24">
      <c r="A1307" s="261"/>
      <c r="B1307" s="261">
        <v>0</v>
      </c>
      <c r="C1307" s="261">
        <v>37618292</v>
      </c>
      <c r="D1307" s="261">
        <v>33936351</v>
      </c>
      <c r="E1307" s="261" t="s">
        <v>161</v>
      </c>
      <c r="F1307" s="261">
        <v>343941.79</v>
      </c>
      <c r="G1307" s="261">
        <v>-5063.42</v>
      </c>
      <c r="H1307" s="261">
        <v>338878.37</v>
      </c>
      <c r="I1307" s="261">
        <v>-2880.51</v>
      </c>
      <c r="J1307" s="261">
        <v>0</v>
      </c>
      <c r="K1307" s="261">
        <v>0</v>
      </c>
      <c r="L1307" s="261">
        <v>-7943.93</v>
      </c>
      <c r="M1307" s="261">
        <v>0</v>
      </c>
      <c r="N1307" s="261">
        <v>10.050000000000001</v>
      </c>
      <c r="O1307" s="261">
        <v>352.99829999999997</v>
      </c>
      <c r="P1307" s="261" t="s">
        <v>162</v>
      </c>
      <c r="Q1307" s="261">
        <v>0</v>
      </c>
      <c r="R1307" s="261">
        <v>338878.37</v>
      </c>
      <c r="S1307" s="261" t="s">
        <v>70</v>
      </c>
      <c r="T1307" s="261">
        <v>0</v>
      </c>
      <c r="U1307" s="261">
        <v>0</v>
      </c>
      <c r="V1307" s="261">
        <v>20161230</v>
      </c>
      <c r="W1307" s="261" t="s">
        <v>161</v>
      </c>
      <c r="X1307" s="199"/>
    </row>
    <row r="1308" spans="1:24">
      <c r="A1308" s="261"/>
      <c r="B1308" s="261">
        <v>0</v>
      </c>
      <c r="C1308" s="261">
        <v>38368892</v>
      </c>
      <c r="D1308" s="261">
        <v>5054410</v>
      </c>
      <c r="E1308" s="261" t="s">
        <v>161</v>
      </c>
      <c r="F1308" s="261">
        <v>0</v>
      </c>
      <c r="G1308" s="261">
        <v>0</v>
      </c>
      <c r="H1308" s="261">
        <v>0</v>
      </c>
      <c r="I1308" s="261">
        <v>0</v>
      </c>
      <c r="J1308" s="261">
        <v>0</v>
      </c>
      <c r="K1308" s="261">
        <v>0</v>
      </c>
      <c r="L1308" s="261">
        <v>0</v>
      </c>
      <c r="M1308" s="261">
        <v>0</v>
      </c>
      <c r="N1308" s="261">
        <v>11.1</v>
      </c>
      <c r="O1308" s="261">
        <v>0</v>
      </c>
      <c r="P1308" s="261" t="s">
        <v>94</v>
      </c>
      <c r="Q1308" s="261">
        <v>0</v>
      </c>
      <c r="R1308" s="261">
        <v>0</v>
      </c>
      <c r="S1308" s="261" t="s">
        <v>70</v>
      </c>
      <c r="T1308" s="261">
        <v>0</v>
      </c>
      <c r="U1308" s="261">
        <v>0</v>
      </c>
      <c r="V1308" s="261">
        <v>20161230</v>
      </c>
      <c r="W1308" s="261" t="s">
        <v>161</v>
      </c>
      <c r="X1308" s="199"/>
    </row>
    <row r="1309" spans="1:24">
      <c r="A1309" s="261"/>
      <c r="B1309" s="261">
        <v>0</v>
      </c>
      <c r="C1309" s="261">
        <v>41125392</v>
      </c>
      <c r="D1309" s="261">
        <v>17688729</v>
      </c>
      <c r="E1309" s="261" t="s">
        <v>161</v>
      </c>
      <c r="F1309" s="261">
        <v>602245.52</v>
      </c>
      <c r="G1309" s="261">
        <v>-15153.34</v>
      </c>
      <c r="H1309" s="261">
        <v>587092.18000000005</v>
      </c>
      <c r="I1309" s="261">
        <v>-4982.54</v>
      </c>
      <c r="J1309" s="261">
        <v>-500</v>
      </c>
      <c r="K1309" s="261">
        <v>0</v>
      </c>
      <c r="L1309" s="261">
        <v>-20635.88</v>
      </c>
      <c r="M1309" s="261">
        <v>0</v>
      </c>
      <c r="N1309" s="261">
        <v>10.050000000000001</v>
      </c>
      <c r="O1309" s="261">
        <v>611.55439999999999</v>
      </c>
      <c r="P1309" s="261" t="s">
        <v>162</v>
      </c>
      <c r="Q1309" s="261">
        <v>0</v>
      </c>
      <c r="R1309" s="261">
        <v>587092.18000000005</v>
      </c>
      <c r="S1309" s="261" t="s">
        <v>70</v>
      </c>
      <c r="T1309" s="261">
        <v>0</v>
      </c>
      <c r="U1309" s="261">
        <v>0</v>
      </c>
      <c r="V1309" s="261">
        <v>20161230</v>
      </c>
      <c r="W1309" s="261" t="s">
        <v>161</v>
      </c>
      <c r="X1309" s="199"/>
    </row>
    <row r="1310" spans="1:24">
      <c r="A1310" s="261"/>
      <c r="B1310" s="261">
        <v>0</v>
      </c>
      <c r="C1310" s="261">
        <v>40933992</v>
      </c>
      <c r="D1310" s="261">
        <v>36296008</v>
      </c>
      <c r="E1310" s="261" t="s">
        <v>161</v>
      </c>
      <c r="F1310" s="261">
        <v>253616.25</v>
      </c>
      <c r="G1310" s="261">
        <v>-3414.25</v>
      </c>
      <c r="H1310" s="261">
        <v>250202</v>
      </c>
      <c r="I1310" s="261">
        <v>-2124.04</v>
      </c>
      <c r="J1310" s="261">
        <v>0</v>
      </c>
      <c r="K1310" s="261">
        <v>0</v>
      </c>
      <c r="L1310" s="261">
        <v>-5538.29</v>
      </c>
      <c r="M1310" s="261">
        <v>0</v>
      </c>
      <c r="N1310" s="261">
        <v>10.050000000000001</v>
      </c>
      <c r="O1310" s="261">
        <v>260.62709999999998</v>
      </c>
      <c r="P1310" s="261" t="s">
        <v>162</v>
      </c>
      <c r="Q1310" s="261">
        <v>0</v>
      </c>
      <c r="R1310" s="261">
        <v>250202</v>
      </c>
      <c r="S1310" s="261" t="s">
        <v>70</v>
      </c>
      <c r="T1310" s="261">
        <v>0</v>
      </c>
      <c r="U1310" s="261">
        <v>0</v>
      </c>
      <c r="V1310" s="261">
        <v>20161230</v>
      </c>
      <c r="W1310" s="261" t="s">
        <v>161</v>
      </c>
      <c r="X1310" s="199"/>
    </row>
    <row r="1311" spans="1:24">
      <c r="A1311" s="261"/>
      <c r="B1311" s="261">
        <v>0</v>
      </c>
      <c r="C1311" s="261">
        <v>23666392</v>
      </c>
      <c r="D1311" s="261">
        <v>29887454</v>
      </c>
      <c r="E1311" s="261" t="s">
        <v>161</v>
      </c>
      <c r="F1311" s="261">
        <v>0</v>
      </c>
      <c r="G1311" s="261">
        <v>0</v>
      </c>
      <c r="H1311" s="261">
        <v>0</v>
      </c>
      <c r="I1311" s="261">
        <v>0</v>
      </c>
      <c r="J1311" s="261">
        <v>0</v>
      </c>
      <c r="K1311" s="261">
        <v>0</v>
      </c>
      <c r="L1311" s="261">
        <v>0</v>
      </c>
      <c r="M1311" s="261">
        <v>0</v>
      </c>
      <c r="N1311" s="261">
        <v>11.95</v>
      </c>
      <c r="O1311" s="261">
        <v>0</v>
      </c>
      <c r="P1311" s="261" t="s">
        <v>94</v>
      </c>
      <c r="Q1311" s="261">
        <v>0</v>
      </c>
      <c r="R1311" s="261">
        <v>0</v>
      </c>
      <c r="S1311" s="261" t="s">
        <v>70</v>
      </c>
      <c r="T1311" s="261">
        <v>0</v>
      </c>
      <c r="U1311" s="261">
        <v>0</v>
      </c>
      <c r="V1311" s="261">
        <v>20161230</v>
      </c>
      <c r="W1311" s="261" t="s">
        <v>161</v>
      </c>
      <c r="X1311" s="199"/>
    </row>
    <row r="1312" spans="1:24">
      <c r="A1312" s="261"/>
      <c r="B1312" s="261">
        <v>0</v>
      </c>
      <c r="C1312" s="261">
        <v>32065392</v>
      </c>
      <c r="D1312" s="261">
        <v>37600136</v>
      </c>
      <c r="E1312" s="261" t="s">
        <v>161</v>
      </c>
      <c r="F1312" s="261">
        <v>194675.89</v>
      </c>
      <c r="G1312" s="261">
        <v>-3460.24</v>
      </c>
      <c r="H1312" s="261">
        <v>191215.65</v>
      </c>
      <c r="I1312" s="261">
        <v>-1914.31</v>
      </c>
      <c r="J1312" s="261">
        <v>0</v>
      </c>
      <c r="K1312" s="261">
        <v>0</v>
      </c>
      <c r="L1312" s="261">
        <v>-5374.55</v>
      </c>
      <c r="M1312" s="261">
        <v>0</v>
      </c>
      <c r="N1312" s="261">
        <v>11.8</v>
      </c>
      <c r="O1312" s="261">
        <v>199.18299999999999</v>
      </c>
      <c r="P1312" s="261" t="s">
        <v>162</v>
      </c>
      <c r="Q1312" s="261">
        <v>0</v>
      </c>
      <c r="R1312" s="261">
        <v>191215.65</v>
      </c>
      <c r="S1312" s="261" t="s">
        <v>70</v>
      </c>
      <c r="T1312" s="261">
        <v>0</v>
      </c>
      <c r="U1312" s="261">
        <v>0</v>
      </c>
      <c r="V1312" s="261">
        <v>20161230</v>
      </c>
      <c r="W1312" s="261" t="s">
        <v>161</v>
      </c>
      <c r="X1312" s="199"/>
    </row>
    <row r="1313" spans="1:24">
      <c r="A1313" s="261"/>
      <c r="B1313" s="261">
        <v>0</v>
      </c>
      <c r="C1313" s="261">
        <v>32261682</v>
      </c>
      <c r="D1313" s="261">
        <v>21654699</v>
      </c>
      <c r="E1313" s="261" t="s">
        <v>161</v>
      </c>
      <c r="F1313" s="261">
        <v>812389.31</v>
      </c>
      <c r="G1313" s="261">
        <v>-42608.3</v>
      </c>
      <c r="H1313" s="261">
        <v>769781.01</v>
      </c>
      <c r="I1313" s="261">
        <v>-23549.23</v>
      </c>
      <c r="J1313" s="261">
        <v>-1500</v>
      </c>
      <c r="K1313" s="261">
        <v>0</v>
      </c>
      <c r="L1313" s="261">
        <v>-67657.53</v>
      </c>
      <c r="M1313" s="261">
        <v>0</v>
      </c>
      <c r="N1313" s="261">
        <v>11.8</v>
      </c>
      <c r="O1313" s="261">
        <v>801.85519999999997</v>
      </c>
      <c r="P1313" s="261" t="s">
        <v>162</v>
      </c>
      <c r="Q1313" s="261">
        <v>0</v>
      </c>
      <c r="R1313" s="261">
        <v>755298.01</v>
      </c>
      <c r="S1313" s="261" t="s">
        <v>71</v>
      </c>
      <c r="T1313" s="261">
        <v>20170102</v>
      </c>
      <c r="U1313" s="261">
        <v>1</v>
      </c>
      <c r="V1313" s="261">
        <v>20161230</v>
      </c>
      <c r="W1313" s="261" t="s">
        <v>161</v>
      </c>
      <c r="X1313" s="199"/>
    </row>
    <row r="1314" spans="1:24">
      <c r="A1314" s="261"/>
      <c r="B1314" s="261">
        <v>0</v>
      </c>
      <c r="C1314" s="261">
        <v>39565992</v>
      </c>
      <c r="D1314" s="261">
        <v>39402112</v>
      </c>
      <c r="E1314" s="261" t="s">
        <v>161</v>
      </c>
      <c r="F1314" s="261">
        <v>0</v>
      </c>
      <c r="G1314" s="261">
        <v>0</v>
      </c>
      <c r="H1314" s="261">
        <v>0</v>
      </c>
      <c r="I1314" s="261">
        <v>0</v>
      </c>
      <c r="J1314" s="261">
        <v>0</v>
      </c>
      <c r="K1314" s="261">
        <v>0</v>
      </c>
      <c r="L1314" s="261">
        <v>0</v>
      </c>
      <c r="M1314" s="261">
        <v>0</v>
      </c>
      <c r="N1314" s="261">
        <v>11.1</v>
      </c>
      <c r="O1314" s="261">
        <v>0</v>
      </c>
      <c r="P1314" s="261" t="s">
        <v>94</v>
      </c>
      <c r="Q1314" s="261">
        <v>1</v>
      </c>
      <c r="R1314" s="261">
        <v>0</v>
      </c>
      <c r="S1314" s="261" t="s">
        <v>70</v>
      </c>
      <c r="T1314" s="261">
        <v>0</v>
      </c>
      <c r="U1314" s="261">
        <v>0</v>
      </c>
      <c r="V1314" s="261">
        <v>20161230</v>
      </c>
      <c r="W1314" s="261" t="s">
        <v>161</v>
      </c>
      <c r="X1314" s="199"/>
    </row>
    <row r="1315" spans="1:24">
      <c r="A1315" s="261"/>
      <c r="B1315" s="261">
        <v>0</v>
      </c>
      <c r="C1315" s="261">
        <v>27428682</v>
      </c>
      <c r="D1315" s="261">
        <v>27895992</v>
      </c>
      <c r="E1315" s="261" t="s">
        <v>161</v>
      </c>
      <c r="F1315" s="261">
        <v>0</v>
      </c>
      <c r="G1315" s="261">
        <v>0</v>
      </c>
      <c r="H1315" s="261">
        <v>0</v>
      </c>
      <c r="I1315" s="261">
        <v>0</v>
      </c>
      <c r="J1315" s="261">
        <v>0</v>
      </c>
      <c r="K1315" s="261">
        <v>0</v>
      </c>
      <c r="L1315" s="261">
        <v>0</v>
      </c>
      <c r="M1315" s="261">
        <v>0</v>
      </c>
      <c r="N1315" s="261">
        <v>12</v>
      </c>
      <c r="O1315" s="261">
        <v>0</v>
      </c>
      <c r="P1315" s="261" t="s">
        <v>94</v>
      </c>
      <c r="Q1315" s="261">
        <v>0</v>
      </c>
      <c r="R1315" s="261">
        <v>0</v>
      </c>
      <c r="S1315" s="261" t="s">
        <v>70</v>
      </c>
      <c r="T1315" s="261">
        <v>0</v>
      </c>
      <c r="U1315" s="261">
        <v>0</v>
      </c>
      <c r="V1315" s="261">
        <v>20161230</v>
      </c>
      <c r="W1315" s="261" t="s">
        <v>161</v>
      </c>
      <c r="X1315" s="199"/>
    </row>
    <row r="1316" spans="1:24">
      <c r="A1316" s="261"/>
      <c r="B1316" s="261">
        <v>0</v>
      </c>
      <c r="C1316" s="261">
        <v>37900782</v>
      </c>
      <c r="D1316" s="261">
        <v>10471786</v>
      </c>
      <c r="E1316" s="261" t="s">
        <v>161</v>
      </c>
      <c r="F1316" s="261">
        <v>224372.7</v>
      </c>
      <c r="G1316" s="261">
        <v>-3262.08</v>
      </c>
      <c r="H1316" s="261">
        <v>221110.62</v>
      </c>
      <c r="I1316" s="261">
        <v>-1978.22</v>
      </c>
      <c r="J1316" s="261">
        <v>0</v>
      </c>
      <c r="K1316" s="261">
        <v>0</v>
      </c>
      <c r="L1316" s="261">
        <v>-5240.3</v>
      </c>
      <c r="M1316" s="261">
        <v>0</v>
      </c>
      <c r="N1316" s="261">
        <v>10.58</v>
      </c>
      <c r="O1316" s="261">
        <v>230.3236</v>
      </c>
      <c r="P1316" s="261" t="s">
        <v>162</v>
      </c>
      <c r="Q1316" s="261">
        <v>0</v>
      </c>
      <c r="R1316" s="261">
        <v>221110.62</v>
      </c>
      <c r="S1316" s="261" t="s">
        <v>70</v>
      </c>
      <c r="T1316" s="261">
        <v>0</v>
      </c>
      <c r="U1316" s="261">
        <v>0</v>
      </c>
      <c r="V1316" s="261">
        <v>20161230</v>
      </c>
      <c r="W1316" s="261" t="s">
        <v>161</v>
      </c>
      <c r="X1316" s="199"/>
    </row>
    <row r="1317" spans="1:24">
      <c r="A1317" s="261"/>
      <c r="B1317" s="261">
        <v>0</v>
      </c>
      <c r="C1317" s="261">
        <v>39722492</v>
      </c>
      <c r="D1317" s="261">
        <v>10021241</v>
      </c>
      <c r="E1317" s="261" t="s">
        <v>161</v>
      </c>
      <c r="F1317" s="261">
        <v>0</v>
      </c>
      <c r="G1317" s="261">
        <v>0</v>
      </c>
      <c r="H1317" s="261">
        <v>0</v>
      </c>
      <c r="I1317" s="261">
        <v>0</v>
      </c>
      <c r="J1317" s="261">
        <v>0</v>
      </c>
      <c r="K1317" s="261">
        <v>0</v>
      </c>
      <c r="L1317" s="261">
        <v>0</v>
      </c>
      <c r="M1317" s="261">
        <v>0</v>
      </c>
      <c r="N1317" s="261">
        <v>11.1</v>
      </c>
      <c r="O1317" s="261">
        <v>0</v>
      </c>
      <c r="P1317" s="261" t="s">
        <v>94</v>
      </c>
      <c r="Q1317" s="261">
        <v>0</v>
      </c>
      <c r="R1317" s="261">
        <v>0</v>
      </c>
      <c r="S1317" s="261" t="s">
        <v>70</v>
      </c>
      <c r="T1317" s="261">
        <v>0</v>
      </c>
      <c r="U1317" s="261">
        <v>0</v>
      </c>
      <c r="V1317" s="261">
        <v>20161230</v>
      </c>
      <c r="W1317" s="261" t="s">
        <v>161</v>
      </c>
      <c r="X1317" s="199"/>
    </row>
    <row r="1318" spans="1:24">
      <c r="A1318" s="261"/>
      <c r="B1318" s="261">
        <v>0</v>
      </c>
      <c r="C1318" s="261">
        <v>37588992</v>
      </c>
      <c r="D1318" s="261">
        <v>16676056</v>
      </c>
      <c r="E1318" s="261" t="s">
        <v>161</v>
      </c>
      <c r="F1318" s="261">
        <v>0</v>
      </c>
      <c r="G1318" s="261">
        <v>0</v>
      </c>
      <c r="H1318" s="261">
        <v>0</v>
      </c>
      <c r="I1318" s="261">
        <v>0</v>
      </c>
      <c r="J1318" s="261">
        <v>0</v>
      </c>
      <c r="K1318" s="261">
        <v>0</v>
      </c>
      <c r="L1318" s="261">
        <v>0</v>
      </c>
      <c r="M1318" s="261">
        <v>0</v>
      </c>
      <c r="N1318" s="261">
        <v>11.1</v>
      </c>
      <c r="O1318" s="261">
        <v>0</v>
      </c>
      <c r="P1318" s="261" t="s">
        <v>94</v>
      </c>
      <c r="Q1318" s="261">
        <v>0</v>
      </c>
      <c r="R1318" s="261">
        <v>0</v>
      </c>
      <c r="S1318" s="261" t="s">
        <v>70</v>
      </c>
      <c r="T1318" s="261">
        <v>0</v>
      </c>
      <c r="U1318" s="261">
        <v>0</v>
      </c>
      <c r="V1318" s="261">
        <v>20161230</v>
      </c>
      <c r="W1318" s="261" t="s">
        <v>161</v>
      </c>
      <c r="X1318" s="199"/>
    </row>
    <row r="1319" spans="1:24">
      <c r="A1319" s="261"/>
      <c r="B1319" s="261">
        <v>0</v>
      </c>
      <c r="C1319" s="261">
        <v>35537003</v>
      </c>
      <c r="D1319" s="261">
        <v>35175969</v>
      </c>
      <c r="E1319" s="261" t="s">
        <v>161</v>
      </c>
      <c r="F1319" s="261">
        <v>0</v>
      </c>
      <c r="G1319" s="261">
        <v>0</v>
      </c>
      <c r="H1319" s="261">
        <v>0</v>
      </c>
      <c r="I1319" s="261">
        <v>0</v>
      </c>
      <c r="J1319" s="261">
        <v>0</v>
      </c>
      <c r="K1319" s="261">
        <v>0</v>
      </c>
      <c r="L1319" s="261">
        <v>0</v>
      </c>
      <c r="M1319" s="261">
        <v>0</v>
      </c>
      <c r="N1319" s="261">
        <v>12.5</v>
      </c>
      <c r="O1319" s="261">
        <v>0</v>
      </c>
      <c r="P1319" s="261" t="s">
        <v>94</v>
      </c>
      <c r="Q1319" s="261">
        <v>0</v>
      </c>
      <c r="R1319" s="261">
        <v>0</v>
      </c>
      <c r="S1319" s="261" t="s">
        <v>70</v>
      </c>
      <c r="T1319" s="261">
        <v>0</v>
      </c>
      <c r="U1319" s="261">
        <v>0</v>
      </c>
      <c r="V1319" s="261">
        <v>20161230</v>
      </c>
      <c r="W1319" s="261" t="s">
        <v>161</v>
      </c>
      <c r="X1319" s="199"/>
    </row>
    <row r="1320" spans="1:24">
      <c r="A1320" s="261"/>
      <c r="B1320" s="261">
        <v>0</v>
      </c>
      <c r="C1320" s="261">
        <v>41873003</v>
      </c>
      <c r="D1320" s="261">
        <v>12937894</v>
      </c>
      <c r="E1320" s="261" t="s">
        <v>161</v>
      </c>
      <c r="F1320" s="261">
        <v>222890.25</v>
      </c>
      <c r="G1320" s="261">
        <v>-2857.24</v>
      </c>
      <c r="H1320" s="261">
        <v>220033.01</v>
      </c>
      <c r="I1320" s="261">
        <v>-2061.73</v>
      </c>
      <c r="J1320" s="261">
        <v>0</v>
      </c>
      <c r="K1320" s="261">
        <v>0</v>
      </c>
      <c r="L1320" s="261">
        <v>-4918.97</v>
      </c>
      <c r="M1320" s="261">
        <v>0</v>
      </c>
      <c r="N1320" s="261">
        <v>11.1</v>
      </c>
      <c r="O1320" s="261">
        <v>229.2011</v>
      </c>
      <c r="P1320" s="261" t="s">
        <v>162</v>
      </c>
      <c r="Q1320" s="261">
        <v>0</v>
      </c>
      <c r="R1320" s="261">
        <v>220033.01</v>
      </c>
      <c r="S1320" s="261" t="s">
        <v>70</v>
      </c>
      <c r="T1320" s="261">
        <v>0</v>
      </c>
      <c r="U1320" s="261">
        <v>0</v>
      </c>
      <c r="V1320" s="261">
        <v>20161230</v>
      </c>
      <c r="W1320" s="261" t="s">
        <v>161</v>
      </c>
      <c r="X1320" s="199"/>
    </row>
    <row r="1321" spans="1:24">
      <c r="A1321" s="261"/>
      <c r="B1321" s="261">
        <v>0</v>
      </c>
      <c r="C1321" s="261">
        <v>39755003</v>
      </c>
      <c r="D1321" s="261">
        <v>11167329</v>
      </c>
      <c r="E1321" s="261" t="s">
        <v>161</v>
      </c>
      <c r="F1321" s="261">
        <v>0</v>
      </c>
      <c r="G1321" s="261">
        <v>0</v>
      </c>
      <c r="H1321" s="261">
        <v>0</v>
      </c>
      <c r="I1321" s="261">
        <v>0</v>
      </c>
      <c r="J1321" s="261">
        <v>0</v>
      </c>
      <c r="K1321" s="261">
        <v>0</v>
      </c>
      <c r="L1321" s="261">
        <v>0</v>
      </c>
      <c r="M1321" s="261">
        <v>0</v>
      </c>
      <c r="N1321" s="261">
        <v>11.506399999999999</v>
      </c>
      <c r="O1321" s="261">
        <v>0</v>
      </c>
      <c r="P1321" s="261" t="s">
        <v>94</v>
      </c>
      <c r="Q1321" s="261">
        <v>0</v>
      </c>
      <c r="R1321" s="261">
        <v>0</v>
      </c>
      <c r="S1321" s="261" t="s">
        <v>70</v>
      </c>
      <c r="T1321" s="261">
        <v>0</v>
      </c>
      <c r="U1321" s="261">
        <v>0</v>
      </c>
      <c r="V1321" s="261">
        <v>20161230</v>
      </c>
      <c r="W1321" s="261" t="s">
        <v>161</v>
      </c>
      <c r="X1321" s="199"/>
    </row>
    <row r="1322" spans="1:24">
      <c r="A1322" s="261"/>
      <c r="B1322" s="261">
        <v>0</v>
      </c>
      <c r="C1322" s="261">
        <v>38254782</v>
      </c>
      <c r="D1322" s="261">
        <v>27605731</v>
      </c>
      <c r="E1322" s="261" t="s">
        <v>161</v>
      </c>
      <c r="F1322" s="261">
        <v>0</v>
      </c>
      <c r="G1322" s="261">
        <v>0</v>
      </c>
      <c r="H1322" s="261">
        <v>0</v>
      </c>
      <c r="I1322" s="261">
        <v>0</v>
      </c>
      <c r="J1322" s="261">
        <v>0</v>
      </c>
      <c r="K1322" s="261">
        <v>0</v>
      </c>
      <c r="L1322" s="261">
        <v>0</v>
      </c>
      <c r="M1322" s="261">
        <v>0</v>
      </c>
      <c r="N1322" s="261">
        <v>11.904999999999999</v>
      </c>
      <c r="O1322" s="261">
        <v>0</v>
      </c>
      <c r="P1322" s="261" t="s">
        <v>94</v>
      </c>
      <c r="Q1322" s="261">
        <v>0</v>
      </c>
      <c r="R1322" s="261">
        <v>0</v>
      </c>
      <c r="S1322" s="261" t="s">
        <v>70</v>
      </c>
      <c r="T1322" s="261">
        <v>0</v>
      </c>
      <c r="U1322" s="261">
        <v>0</v>
      </c>
      <c r="V1322" s="261">
        <v>20161230</v>
      </c>
      <c r="W1322" s="261" t="s">
        <v>161</v>
      </c>
      <c r="X1322" s="199"/>
    </row>
    <row r="1323" spans="1:24">
      <c r="A1323" s="261"/>
      <c r="B1323" s="261">
        <v>0</v>
      </c>
      <c r="C1323" s="261">
        <v>39495592</v>
      </c>
      <c r="D1323" s="261">
        <v>27064304</v>
      </c>
      <c r="E1323" s="261" t="s">
        <v>161</v>
      </c>
      <c r="F1323" s="261">
        <v>505699.99</v>
      </c>
      <c r="G1323" s="261">
        <v>-5955</v>
      </c>
      <c r="H1323" s="261">
        <v>499744.99</v>
      </c>
      <c r="I1323" s="261">
        <v>-4652.25</v>
      </c>
      <c r="J1323" s="261">
        <v>-500</v>
      </c>
      <c r="K1323" s="261">
        <v>0</v>
      </c>
      <c r="L1323" s="261">
        <v>-11107.25</v>
      </c>
      <c r="M1323" s="261">
        <v>0</v>
      </c>
      <c r="N1323" s="261">
        <v>11.1</v>
      </c>
      <c r="O1323" s="261">
        <v>520.56769999999995</v>
      </c>
      <c r="P1323" s="261" t="s">
        <v>162</v>
      </c>
      <c r="Q1323" s="261">
        <v>0</v>
      </c>
      <c r="R1323" s="261">
        <v>483313.39</v>
      </c>
      <c r="S1323" s="261" t="s">
        <v>73</v>
      </c>
      <c r="T1323" s="261">
        <v>20161031</v>
      </c>
      <c r="U1323" s="261">
        <v>3</v>
      </c>
      <c r="V1323" s="261">
        <v>20161230</v>
      </c>
      <c r="W1323" s="261" t="s">
        <v>161</v>
      </c>
      <c r="X1323" s="199"/>
    </row>
    <row r="1324" spans="1:24">
      <c r="A1324" s="261"/>
      <c r="B1324" s="261">
        <v>0</v>
      </c>
      <c r="C1324" s="261">
        <v>37264882</v>
      </c>
      <c r="D1324" s="261">
        <v>24661898</v>
      </c>
      <c r="E1324" s="261" t="s">
        <v>161</v>
      </c>
      <c r="F1324" s="261">
        <v>0</v>
      </c>
      <c r="G1324" s="261">
        <v>0</v>
      </c>
      <c r="H1324" s="261">
        <v>0</v>
      </c>
      <c r="I1324" s="261">
        <v>0</v>
      </c>
      <c r="J1324" s="261">
        <v>0</v>
      </c>
      <c r="K1324" s="261">
        <v>0</v>
      </c>
      <c r="L1324" s="261">
        <v>0</v>
      </c>
      <c r="M1324" s="261">
        <v>0</v>
      </c>
      <c r="N1324" s="261">
        <v>12.5</v>
      </c>
      <c r="O1324" s="261">
        <v>0</v>
      </c>
      <c r="P1324" s="261" t="s">
        <v>94</v>
      </c>
      <c r="Q1324" s="261">
        <v>0</v>
      </c>
      <c r="R1324" s="261">
        <v>0</v>
      </c>
      <c r="S1324" s="261" t="s">
        <v>70</v>
      </c>
      <c r="T1324" s="261">
        <v>0</v>
      </c>
      <c r="U1324" s="261">
        <v>0</v>
      </c>
      <c r="V1324" s="261">
        <v>20161230</v>
      </c>
      <c r="W1324" s="261" t="s">
        <v>161</v>
      </c>
      <c r="X1324" s="199"/>
    </row>
    <row r="1325" spans="1:24">
      <c r="A1325" s="261"/>
      <c r="B1325" s="261">
        <v>0</v>
      </c>
      <c r="C1325" s="261">
        <v>28248592</v>
      </c>
      <c r="D1325" s="261">
        <v>8776970</v>
      </c>
      <c r="E1325" s="261" t="s">
        <v>161</v>
      </c>
      <c r="F1325" s="261">
        <v>0</v>
      </c>
      <c r="G1325" s="261">
        <v>0</v>
      </c>
      <c r="H1325" s="261">
        <v>0</v>
      </c>
      <c r="I1325" s="261">
        <v>0</v>
      </c>
      <c r="J1325" s="261">
        <v>0</v>
      </c>
      <c r="K1325" s="261">
        <v>0</v>
      </c>
      <c r="L1325" s="261">
        <v>0</v>
      </c>
      <c r="M1325" s="261">
        <v>0</v>
      </c>
      <c r="N1325" s="261">
        <v>12</v>
      </c>
      <c r="O1325" s="261">
        <v>0</v>
      </c>
      <c r="P1325" s="261" t="s">
        <v>94</v>
      </c>
      <c r="Q1325" s="261">
        <v>0</v>
      </c>
      <c r="R1325" s="261">
        <v>0</v>
      </c>
      <c r="S1325" s="261" t="s">
        <v>70</v>
      </c>
      <c r="T1325" s="261">
        <v>0</v>
      </c>
      <c r="U1325" s="261">
        <v>0</v>
      </c>
      <c r="V1325" s="261">
        <v>20161230</v>
      </c>
      <c r="W1325" s="261" t="s">
        <v>161</v>
      </c>
      <c r="X1325" s="199"/>
    </row>
    <row r="1326" spans="1:24">
      <c r="A1326" s="261"/>
      <c r="B1326" s="261">
        <v>0</v>
      </c>
      <c r="C1326" s="261">
        <v>44568592</v>
      </c>
      <c r="D1326" s="261">
        <v>40304294</v>
      </c>
      <c r="E1326" s="261" t="s">
        <v>161</v>
      </c>
      <c r="F1326" s="261">
        <v>0</v>
      </c>
      <c r="G1326" s="261">
        <v>0</v>
      </c>
      <c r="H1326" s="261">
        <v>0</v>
      </c>
      <c r="I1326" s="261">
        <v>0</v>
      </c>
      <c r="J1326" s="261">
        <v>0</v>
      </c>
      <c r="K1326" s="261">
        <v>0</v>
      </c>
      <c r="L1326" s="261">
        <v>0</v>
      </c>
      <c r="M1326" s="261">
        <v>0</v>
      </c>
      <c r="N1326" s="261">
        <v>10.925700000000001</v>
      </c>
      <c r="O1326" s="261">
        <v>0</v>
      </c>
      <c r="P1326" s="261" t="s">
        <v>94</v>
      </c>
      <c r="Q1326" s="261">
        <v>0</v>
      </c>
      <c r="R1326" s="261">
        <v>0</v>
      </c>
      <c r="S1326" s="261" t="s">
        <v>70</v>
      </c>
      <c r="T1326" s="261">
        <v>0</v>
      </c>
      <c r="U1326" s="261">
        <v>0</v>
      </c>
      <c r="V1326" s="261">
        <v>20161230</v>
      </c>
      <c r="W1326" s="261" t="s">
        <v>161</v>
      </c>
      <c r="X1326" s="199"/>
    </row>
    <row r="1327" spans="1:24">
      <c r="A1327" s="261"/>
      <c r="B1327" s="261">
        <v>0</v>
      </c>
      <c r="C1327" s="261">
        <v>42727882</v>
      </c>
      <c r="D1327" s="261">
        <v>25460106</v>
      </c>
      <c r="E1327" s="261" t="s">
        <v>161</v>
      </c>
      <c r="F1327" s="261">
        <v>0</v>
      </c>
      <c r="G1327" s="261">
        <v>0</v>
      </c>
      <c r="H1327" s="261">
        <v>0</v>
      </c>
      <c r="I1327" s="261">
        <v>0</v>
      </c>
      <c r="J1327" s="261">
        <v>0</v>
      </c>
      <c r="K1327" s="261">
        <v>0</v>
      </c>
      <c r="L1327" s="261">
        <v>0</v>
      </c>
      <c r="M1327" s="261">
        <v>0</v>
      </c>
      <c r="N1327" s="261">
        <v>11.1</v>
      </c>
      <c r="O1327" s="261">
        <v>0</v>
      </c>
      <c r="P1327" s="261" t="s">
        <v>94</v>
      </c>
      <c r="Q1327" s="261">
        <v>0</v>
      </c>
      <c r="R1327" s="261">
        <v>0</v>
      </c>
      <c r="S1327" s="261" t="s">
        <v>70</v>
      </c>
      <c r="T1327" s="261">
        <v>0</v>
      </c>
      <c r="U1327" s="261">
        <v>0</v>
      </c>
      <c r="V1327" s="261">
        <v>20161230</v>
      </c>
      <c r="W1327" s="261" t="s">
        <v>161</v>
      </c>
      <c r="X1327" s="199"/>
    </row>
    <row r="1328" spans="1:24">
      <c r="A1328" s="261"/>
      <c r="B1328" s="261">
        <v>0</v>
      </c>
      <c r="C1328" s="261">
        <v>40607103</v>
      </c>
      <c r="D1328" s="261">
        <v>39617460</v>
      </c>
      <c r="E1328" s="261" t="s">
        <v>161</v>
      </c>
      <c r="F1328" s="261">
        <v>218979.86</v>
      </c>
      <c r="G1328" s="261">
        <v>-2884.27</v>
      </c>
      <c r="H1328" s="261">
        <v>216095.59</v>
      </c>
      <c r="I1328" s="261">
        <v>-2025.56</v>
      </c>
      <c r="J1328" s="261">
        <v>0</v>
      </c>
      <c r="K1328" s="261">
        <v>0</v>
      </c>
      <c r="L1328" s="261">
        <v>-4909.83</v>
      </c>
      <c r="M1328" s="261">
        <v>0</v>
      </c>
      <c r="N1328" s="261">
        <v>11.1</v>
      </c>
      <c r="O1328" s="261">
        <v>225.09960000000001</v>
      </c>
      <c r="P1328" s="261" t="s">
        <v>162</v>
      </c>
      <c r="Q1328" s="261">
        <v>0</v>
      </c>
      <c r="R1328" s="261">
        <v>216095.59</v>
      </c>
      <c r="S1328" s="261" t="s">
        <v>70</v>
      </c>
      <c r="T1328" s="261">
        <v>0</v>
      </c>
      <c r="U1328" s="261">
        <v>0</v>
      </c>
      <c r="V1328" s="261">
        <v>20161230</v>
      </c>
      <c r="W1328" s="261" t="s">
        <v>161</v>
      </c>
      <c r="X1328" s="199"/>
    </row>
    <row r="1329" spans="1:24">
      <c r="A1329" s="261"/>
      <c r="B1329" s="261">
        <v>0</v>
      </c>
      <c r="C1329" s="261">
        <v>39352203</v>
      </c>
      <c r="D1329" s="261">
        <v>30009154</v>
      </c>
      <c r="E1329" s="261" t="s">
        <v>161</v>
      </c>
      <c r="F1329" s="261">
        <v>0</v>
      </c>
      <c r="G1329" s="261">
        <v>0</v>
      </c>
      <c r="H1329" s="261">
        <v>0</v>
      </c>
      <c r="I1329" s="261">
        <v>0</v>
      </c>
      <c r="J1329" s="261">
        <v>0</v>
      </c>
      <c r="K1329" s="261">
        <v>0</v>
      </c>
      <c r="L1329" s="261">
        <v>0</v>
      </c>
      <c r="M1329" s="261">
        <v>0</v>
      </c>
      <c r="N1329" s="261">
        <v>10.050000000000001</v>
      </c>
      <c r="O1329" s="261">
        <v>0</v>
      </c>
      <c r="P1329" s="261" t="s">
        <v>94</v>
      </c>
      <c r="Q1329" s="261">
        <v>0</v>
      </c>
      <c r="R1329" s="261">
        <v>0</v>
      </c>
      <c r="S1329" s="261" t="s">
        <v>70</v>
      </c>
      <c r="T1329" s="261">
        <v>0</v>
      </c>
      <c r="U1329" s="261">
        <v>0</v>
      </c>
      <c r="V1329" s="261">
        <v>20161230</v>
      </c>
      <c r="W1329" s="261" t="s">
        <v>161</v>
      </c>
      <c r="X1329" s="199"/>
    </row>
    <row r="1330" spans="1:24">
      <c r="A1330" s="261"/>
      <c r="B1330" s="261">
        <v>0</v>
      </c>
      <c r="C1330" s="261">
        <v>37264982</v>
      </c>
      <c r="D1330" s="261">
        <v>14839498</v>
      </c>
      <c r="E1330" s="261" t="s">
        <v>161</v>
      </c>
      <c r="F1330" s="261">
        <v>0</v>
      </c>
      <c r="G1330" s="261">
        <v>0</v>
      </c>
      <c r="H1330" s="261">
        <v>0</v>
      </c>
      <c r="I1330" s="261">
        <v>0</v>
      </c>
      <c r="J1330" s="261">
        <v>0</v>
      </c>
      <c r="K1330" s="261">
        <v>0</v>
      </c>
      <c r="L1330" s="261">
        <v>0</v>
      </c>
      <c r="M1330" s="261">
        <v>0</v>
      </c>
      <c r="N1330" s="261">
        <v>10.315</v>
      </c>
      <c r="O1330" s="261">
        <v>0</v>
      </c>
      <c r="P1330" s="261" t="s">
        <v>94</v>
      </c>
      <c r="Q1330" s="261">
        <v>0</v>
      </c>
      <c r="R1330" s="261">
        <v>0</v>
      </c>
      <c r="S1330" s="261" t="s">
        <v>70</v>
      </c>
      <c r="T1330" s="261">
        <v>0</v>
      </c>
      <c r="U1330" s="261">
        <v>0</v>
      </c>
      <c r="V1330" s="261">
        <v>20161230</v>
      </c>
      <c r="W1330" s="261" t="s">
        <v>161</v>
      </c>
      <c r="X1330" s="199"/>
    </row>
    <row r="1331" spans="1:24">
      <c r="A1331" s="261"/>
      <c r="B1331" s="261">
        <v>0</v>
      </c>
      <c r="C1331" s="261">
        <v>24816982</v>
      </c>
      <c r="D1331" s="261">
        <v>12270542</v>
      </c>
      <c r="E1331" s="261" t="s">
        <v>161</v>
      </c>
      <c r="F1331" s="261">
        <v>165494.84</v>
      </c>
      <c r="G1331" s="261">
        <v>-4260.7299999999996</v>
      </c>
      <c r="H1331" s="261">
        <v>161234.10999999999</v>
      </c>
      <c r="I1331" s="261">
        <v>-1648.05</v>
      </c>
      <c r="J1331" s="261">
        <v>0</v>
      </c>
      <c r="K1331" s="261">
        <v>0</v>
      </c>
      <c r="L1331" s="261">
        <v>-5908.78</v>
      </c>
      <c r="M1331" s="261">
        <v>0</v>
      </c>
      <c r="N1331" s="261">
        <v>11.95</v>
      </c>
      <c r="O1331" s="261">
        <v>167.9522</v>
      </c>
      <c r="P1331" s="261" t="s">
        <v>162</v>
      </c>
      <c r="Q1331" s="261">
        <v>0</v>
      </c>
      <c r="R1331" s="261">
        <v>161234.10999999999</v>
      </c>
      <c r="S1331" s="261" t="s">
        <v>70</v>
      </c>
      <c r="T1331" s="261">
        <v>0</v>
      </c>
      <c r="U1331" s="261">
        <v>0</v>
      </c>
      <c r="V1331" s="261">
        <v>20161230</v>
      </c>
      <c r="W1331" s="261" t="s">
        <v>161</v>
      </c>
      <c r="X1331" s="199"/>
    </row>
    <row r="1332" spans="1:24">
      <c r="A1332" s="261"/>
      <c r="B1332" s="261">
        <v>0</v>
      </c>
      <c r="C1332" s="261">
        <v>33037692</v>
      </c>
      <c r="D1332" s="261">
        <v>25542490</v>
      </c>
      <c r="E1332" s="261" t="s">
        <v>161</v>
      </c>
      <c r="F1332" s="261">
        <v>0</v>
      </c>
      <c r="G1332" s="261">
        <v>0</v>
      </c>
      <c r="H1332" s="261">
        <v>0</v>
      </c>
      <c r="I1332" s="261">
        <v>0</v>
      </c>
      <c r="J1332" s="261">
        <v>0</v>
      </c>
      <c r="K1332" s="261">
        <v>0</v>
      </c>
      <c r="L1332" s="261">
        <v>0</v>
      </c>
      <c r="M1332" s="261">
        <v>0</v>
      </c>
      <c r="N1332" s="261">
        <v>12.5</v>
      </c>
      <c r="O1332" s="261">
        <v>0</v>
      </c>
      <c r="P1332" s="261" t="s">
        <v>94</v>
      </c>
      <c r="Q1332" s="261">
        <v>0</v>
      </c>
      <c r="R1332" s="261">
        <v>0</v>
      </c>
      <c r="S1332" s="261" t="s">
        <v>70</v>
      </c>
      <c r="T1332" s="261">
        <v>0</v>
      </c>
      <c r="U1332" s="261">
        <v>0</v>
      </c>
      <c r="V1332" s="261">
        <v>20161230</v>
      </c>
      <c r="W1332" s="261" t="s">
        <v>161</v>
      </c>
      <c r="X1332" s="199"/>
    </row>
    <row r="1333" spans="1:24">
      <c r="A1333" s="261"/>
      <c r="B1333" s="261">
        <v>0</v>
      </c>
      <c r="C1333" s="261">
        <v>31595792</v>
      </c>
      <c r="D1333" s="261">
        <v>18621330</v>
      </c>
      <c r="E1333" s="261" t="s">
        <v>161</v>
      </c>
      <c r="F1333" s="261">
        <v>0</v>
      </c>
      <c r="G1333" s="261">
        <v>0</v>
      </c>
      <c r="H1333" s="261">
        <v>0</v>
      </c>
      <c r="I1333" s="261">
        <v>0</v>
      </c>
      <c r="J1333" s="261">
        <v>0</v>
      </c>
      <c r="K1333" s="261">
        <v>0</v>
      </c>
      <c r="L1333" s="261">
        <v>0</v>
      </c>
      <c r="M1333" s="261">
        <v>0</v>
      </c>
      <c r="N1333" s="261">
        <v>12.35</v>
      </c>
      <c r="O1333" s="261">
        <v>0</v>
      </c>
      <c r="P1333" s="261" t="s">
        <v>94</v>
      </c>
      <c r="Q1333" s="261">
        <v>0</v>
      </c>
      <c r="R1333" s="261">
        <v>0</v>
      </c>
      <c r="S1333" s="261" t="s">
        <v>70</v>
      </c>
      <c r="T1333" s="261">
        <v>0</v>
      </c>
      <c r="U1333" s="261">
        <v>0</v>
      </c>
      <c r="V1333" s="261">
        <v>20161230</v>
      </c>
      <c r="W1333" s="261" t="s">
        <v>161</v>
      </c>
      <c r="X1333" s="199"/>
    </row>
    <row r="1334" spans="1:24">
      <c r="A1334" s="261"/>
      <c r="B1334" s="261">
        <v>0</v>
      </c>
      <c r="C1334" s="261">
        <v>29873792</v>
      </c>
      <c r="D1334" s="261">
        <v>9528209</v>
      </c>
      <c r="E1334" s="261" t="s">
        <v>161</v>
      </c>
      <c r="F1334" s="261">
        <v>0</v>
      </c>
      <c r="G1334" s="261">
        <v>0</v>
      </c>
      <c r="H1334" s="261">
        <v>0</v>
      </c>
      <c r="I1334" s="261">
        <v>0</v>
      </c>
      <c r="J1334" s="261">
        <v>0</v>
      </c>
      <c r="K1334" s="261">
        <v>0</v>
      </c>
      <c r="L1334" s="261">
        <v>0</v>
      </c>
      <c r="M1334" s="261">
        <v>0</v>
      </c>
      <c r="N1334" s="261">
        <v>12.15</v>
      </c>
      <c r="O1334" s="261">
        <v>0</v>
      </c>
      <c r="P1334" s="261" t="s">
        <v>94</v>
      </c>
      <c r="Q1334" s="261">
        <v>0</v>
      </c>
      <c r="R1334" s="261">
        <v>0</v>
      </c>
      <c r="S1334" s="261" t="s">
        <v>70</v>
      </c>
      <c r="T1334" s="261">
        <v>0</v>
      </c>
      <c r="U1334" s="261">
        <v>0</v>
      </c>
      <c r="V1334" s="261">
        <v>20161230</v>
      </c>
      <c r="W1334" s="261" t="s">
        <v>161</v>
      </c>
      <c r="X1334" s="199"/>
    </row>
    <row r="1335" spans="1:24">
      <c r="A1335" s="261"/>
      <c r="B1335" s="261">
        <v>0</v>
      </c>
      <c r="C1335" s="261">
        <v>37200503</v>
      </c>
      <c r="D1335" s="261">
        <v>9427592</v>
      </c>
      <c r="E1335" s="261" t="s">
        <v>161</v>
      </c>
      <c r="F1335" s="261">
        <v>154182.99</v>
      </c>
      <c r="G1335" s="261">
        <v>0</v>
      </c>
      <c r="H1335" s="261">
        <v>154182.99</v>
      </c>
      <c r="I1335" s="261">
        <v>0</v>
      </c>
      <c r="J1335" s="261">
        <v>0</v>
      </c>
      <c r="K1335" s="261">
        <v>0</v>
      </c>
      <c r="L1335" s="261">
        <v>0</v>
      </c>
      <c r="M1335" s="261">
        <v>0</v>
      </c>
      <c r="N1335" s="261">
        <v>10.732100000000001</v>
      </c>
      <c r="O1335" s="261">
        <v>160.60730000000001</v>
      </c>
      <c r="P1335" s="261" t="s">
        <v>162</v>
      </c>
      <c r="Q1335" s="261">
        <v>1</v>
      </c>
      <c r="R1335" s="261">
        <v>93542.74</v>
      </c>
      <c r="S1335" s="261" t="s">
        <v>77</v>
      </c>
      <c r="T1335" s="261">
        <v>20120731</v>
      </c>
      <c r="U1335" s="261">
        <v>54</v>
      </c>
      <c r="V1335" s="261">
        <v>20161230</v>
      </c>
      <c r="W1335" s="261" t="s">
        <v>161</v>
      </c>
      <c r="X1335" s="199"/>
    </row>
    <row r="1336" spans="1:24">
      <c r="A1336" s="261"/>
      <c r="B1336" s="261">
        <v>0</v>
      </c>
      <c r="C1336" s="261">
        <v>25919292</v>
      </c>
      <c r="D1336" s="261">
        <v>26783984</v>
      </c>
      <c r="E1336" s="261" t="s">
        <v>161</v>
      </c>
      <c r="F1336" s="261">
        <v>291723.38</v>
      </c>
      <c r="G1336" s="261">
        <v>-7251.67</v>
      </c>
      <c r="H1336" s="261">
        <v>284471.71000000002</v>
      </c>
      <c r="I1336" s="261">
        <v>-2905.08</v>
      </c>
      <c r="J1336" s="261">
        <v>0</v>
      </c>
      <c r="K1336" s="261">
        <v>0</v>
      </c>
      <c r="L1336" s="261">
        <v>-10156.75</v>
      </c>
      <c r="M1336" s="261">
        <v>0</v>
      </c>
      <c r="N1336" s="261">
        <v>11.95</v>
      </c>
      <c r="O1336" s="261">
        <v>296.32470000000001</v>
      </c>
      <c r="P1336" s="261" t="s">
        <v>162</v>
      </c>
      <c r="Q1336" s="261">
        <v>0</v>
      </c>
      <c r="R1336" s="261">
        <v>284471.71000000002</v>
      </c>
      <c r="S1336" s="261" t="s">
        <v>70</v>
      </c>
      <c r="T1336" s="261">
        <v>0</v>
      </c>
      <c r="U1336" s="261">
        <v>0</v>
      </c>
      <c r="V1336" s="261">
        <v>20161230</v>
      </c>
      <c r="W1336" s="261" t="s">
        <v>161</v>
      </c>
      <c r="X1336" s="199"/>
    </row>
    <row r="1337" spans="1:24">
      <c r="A1337" s="261"/>
      <c r="B1337" s="261">
        <v>0</v>
      </c>
      <c r="C1337" s="261">
        <v>38697003</v>
      </c>
      <c r="D1337" s="261">
        <v>39060646</v>
      </c>
      <c r="E1337" s="261" t="s">
        <v>161</v>
      </c>
      <c r="F1337" s="261">
        <v>300550.39</v>
      </c>
      <c r="G1337" s="261">
        <v>-4075.5</v>
      </c>
      <c r="H1337" s="261">
        <v>296474.89</v>
      </c>
      <c r="I1337" s="261">
        <v>-3130.73</v>
      </c>
      <c r="J1337" s="261">
        <v>0</v>
      </c>
      <c r="K1337" s="261">
        <v>0</v>
      </c>
      <c r="L1337" s="261">
        <v>-7206.23</v>
      </c>
      <c r="M1337" s="261">
        <v>0</v>
      </c>
      <c r="N1337" s="261">
        <v>12.5</v>
      </c>
      <c r="O1337" s="261">
        <v>308.82799999999997</v>
      </c>
      <c r="P1337" s="261" t="s">
        <v>162</v>
      </c>
      <c r="Q1337" s="261">
        <v>0</v>
      </c>
      <c r="R1337" s="261">
        <v>296474.89</v>
      </c>
      <c r="S1337" s="261" t="s">
        <v>70</v>
      </c>
      <c r="T1337" s="261">
        <v>0</v>
      </c>
      <c r="U1337" s="261">
        <v>0</v>
      </c>
      <c r="V1337" s="261">
        <v>20161230</v>
      </c>
      <c r="W1337" s="261" t="s">
        <v>161</v>
      </c>
      <c r="X1337" s="199"/>
    </row>
    <row r="1338" spans="1:24">
      <c r="A1338" s="261"/>
      <c r="B1338" s="261">
        <v>0</v>
      </c>
      <c r="C1338" s="261">
        <v>31717003</v>
      </c>
      <c r="D1338" s="261">
        <v>5649822</v>
      </c>
      <c r="E1338" s="261" t="s">
        <v>161</v>
      </c>
      <c r="F1338" s="261">
        <v>0</v>
      </c>
      <c r="G1338" s="261">
        <v>0</v>
      </c>
      <c r="H1338" s="261">
        <v>0</v>
      </c>
      <c r="I1338" s="261">
        <v>0</v>
      </c>
      <c r="J1338" s="261">
        <v>0</v>
      </c>
      <c r="K1338" s="261">
        <v>0</v>
      </c>
      <c r="L1338" s="261">
        <v>0</v>
      </c>
      <c r="M1338" s="261">
        <v>0</v>
      </c>
      <c r="N1338" s="261">
        <v>11.8</v>
      </c>
      <c r="O1338" s="261">
        <v>0</v>
      </c>
      <c r="P1338" s="261" t="s">
        <v>94</v>
      </c>
      <c r="Q1338" s="261">
        <v>1</v>
      </c>
      <c r="R1338" s="261">
        <v>0</v>
      </c>
      <c r="S1338" s="261" t="s">
        <v>70</v>
      </c>
      <c r="T1338" s="261">
        <v>0</v>
      </c>
      <c r="U1338" s="261">
        <v>0</v>
      </c>
      <c r="V1338" s="261">
        <v>20161230</v>
      </c>
      <c r="W1338" s="261" t="s">
        <v>161</v>
      </c>
      <c r="X1338" s="199"/>
    </row>
    <row r="1339" spans="1:24">
      <c r="A1339" s="261"/>
      <c r="B1339" s="261">
        <v>0</v>
      </c>
      <c r="C1339" s="261">
        <v>38414492</v>
      </c>
      <c r="D1339" s="261">
        <v>34445244</v>
      </c>
      <c r="E1339" s="261" t="s">
        <v>161</v>
      </c>
      <c r="F1339" s="261">
        <v>133839.79</v>
      </c>
      <c r="G1339" s="261">
        <v>-1920.1</v>
      </c>
      <c r="H1339" s="261">
        <v>131919.69</v>
      </c>
      <c r="I1339" s="261">
        <v>-1327.8</v>
      </c>
      <c r="J1339" s="261">
        <v>0</v>
      </c>
      <c r="K1339" s="261">
        <v>0</v>
      </c>
      <c r="L1339" s="261">
        <v>-3247.9</v>
      </c>
      <c r="M1339" s="261">
        <v>-34.5</v>
      </c>
      <c r="N1339" s="261">
        <v>11.904999999999999</v>
      </c>
      <c r="O1339" s="261">
        <v>137.41630000000001</v>
      </c>
      <c r="P1339" s="261" t="s">
        <v>162</v>
      </c>
      <c r="Q1339" s="261">
        <v>0</v>
      </c>
      <c r="R1339" s="261">
        <v>131919.69</v>
      </c>
      <c r="S1339" s="261" t="s">
        <v>70</v>
      </c>
      <c r="T1339" s="261">
        <v>0</v>
      </c>
      <c r="U1339" s="261">
        <v>0</v>
      </c>
      <c r="V1339" s="261">
        <v>20161230</v>
      </c>
      <c r="W1339" s="261" t="s">
        <v>161</v>
      </c>
      <c r="X1339" s="199"/>
    </row>
    <row r="1340" spans="1:24">
      <c r="A1340" s="261"/>
      <c r="B1340" s="261">
        <v>0</v>
      </c>
      <c r="C1340" s="261">
        <v>29873592</v>
      </c>
      <c r="D1340" s="261">
        <v>8822447</v>
      </c>
      <c r="E1340" s="261" t="s">
        <v>161</v>
      </c>
      <c r="F1340" s="261">
        <v>0</v>
      </c>
      <c r="G1340" s="261">
        <v>0</v>
      </c>
      <c r="H1340" s="261">
        <v>0</v>
      </c>
      <c r="I1340" s="261">
        <v>0</v>
      </c>
      <c r="J1340" s="261">
        <v>0</v>
      </c>
      <c r="K1340" s="261">
        <v>0</v>
      </c>
      <c r="L1340" s="261">
        <v>0</v>
      </c>
      <c r="M1340" s="261">
        <v>0</v>
      </c>
      <c r="N1340" s="261">
        <v>12</v>
      </c>
      <c r="O1340" s="261">
        <v>0</v>
      </c>
      <c r="P1340" s="261" t="s">
        <v>94</v>
      </c>
      <c r="Q1340" s="261">
        <v>0</v>
      </c>
      <c r="R1340" s="261">
        <v>0</v>
      </c>
      <c r="S1340" s="261" t="s">
        <v>70</v>
      </c>
      <c r="T1340" s="261">
        <v>0</v>
      </c>
      <c r="U1340" s="261">
        <v>0</v>
      </c>
      <c r="V1340" s="261">
        <v>20161230</v>
      </c>
      <c r="W1340" s="261" t="s">
        <v>161</v>
      </c>
      <c r="X1340" s="199"/>
    </row>
    <row r="1341" spans="1:24">
      <c r="A1341" s="261"/>
      <c r="B1341" s="261">
        <v>0</v>
      </c>
      <c r="C1341" s="261">
        <v>47102703</v>
      </c>
      <c r="D1341" s="261">
        <v>25824713</v>
      </c>
      <c r="E1341" s="261" t="s">
        <v>161</v>
      </c>
      <c r="F1341" s="261">
        <v>255523.92</v>
      </c>
      <c r="G1341" s="261">
        <v>0</v>
      </c>
      <c r="H1341" s="261">
        <v>255523.92</v>
      </c>
      <c r="I1341" s="261">
        <v>0</v>
      </c>
      <c r="J1341" s="261">
        <v>0</v>
      </c>
      <c r="K1341" s="261">
        <v>0</v>
      </c>
      <c r="L1341" s="261">
        <v>0</v>
      </c>
      <c r="M1341" s="261">
        <v>0</v>
      </c>
      <c r="N1341" s="261">
        <v>11.11</v>
      </c>
      <c r="O1341" s="261">
        <v>266.17079999999999</v>
      </c>
      <c r="P1341" s="261" t="s">
        <v>162</v>
      </c>
      <c r="Q1341" s="261">
        <v>1</v>
      </c>
      <c r="R1341" s="261">
        <v>221284.26</v>
      </c>
      <c r="S1341" s="261" t="s">
        <v>77</v>
      </c>
      <c r="T1341" s="261">
        <v>20150930</v>
      </c>
      <c r="U1341" s="261">
        <v>16</v>
      </c>
      <c r="V1341" s="261">
        <v>20161230</v>
      </c>
      <c r="W1341" s="261" t="s">
        <v>161</v>
      </c>
      <c r="X1341" s="199"/>
    </row>
    <row r="1342" spans="1:24">
      <c r="A1342" s="261"/>
      <c r="B1342" s="261">
        <v>0</v>
      </c>
      <c r="C1342" s="261">
        <v>32886103</v>
      </c>
      <c r="D1342" s="261">
        <v>33118905</v>
      </c>
      <c r="E1342" s="261" t="s">
        <v>161</v>
      </c>
      <c r="F1342" s="261">
        <v>133151.82</v>
      </c>
      <c r="G1342" s="261">
        <v>0</v>
      </c>
      <c r="H1342" s="261">
        <v>133151.82</v>
      </c>
      <c r="I1342" s="261">
        <v>0</v>
      </c>
      <c r="J1342" s="261">
        <v>0</v>
      </c>
      <c r="K1342" s="261">
        <v>0</v>
      </c>
      <c r="L1342" s="261">
        <v>0</v>
      </c>
      <c r="M1342" s="261">
        <v>0</v>
      </c>
      <c r="N1342" s="261">
        <v>11.95</v>
      </c>
      <c r="O1342" s="261">
        <v>138.69980000000001</v>
      </c>
      <c r="P1342" s="261" t="s">
        <v>162</v>
      </c>
      <c r="Q1342" s="261">
        <v>0</v>
      </c>
      <c r="R1342" s="261">
        <v>128507.91</v>
      </c>
      <c r="S1342" s="261" t="s">
        <v>73</v>
      </c>
      <c r="T1342" s="261">
        <v>20161031</v>
      </c>
      <c r="U1342" s="261">
        <v>3</v>
      </c>
      <c r="V1342" s="261">
        <v>20161230</v>
      </c>
      <c r="W1342" s="261" t="s">
        <v>161</v>
      </c>
      <c r="X1342" s="199"/>
    </row>
    <row r="1343" spans="1:24">
      <c r="A1343" s="261"/>
      <c r="B1343" s="261">
        <v>0</v>
      </c>
      <c r="C1343" s="261">
        <v>26368703</v>
      </c>
      <c r="D1343" s="261">
        <v>11827544</v>
      </c>
      <c r="E1343" s="261" t="s">
        <v>161</v>
      </c>
      <c r="F1343" s="261">
        <v>0</v>
      </c>
      <c r="G1343" s="261">
        <v>0</v>
      </c>
      <c r="H1343" s="261">
        <v>0</v>
      </c>
      <c r="I1343" s="261">
        <v>0</v>
      </c>
      <c r="J1343" s="261">
        <v>0</v>
      </c>
      <c r="K1343" s="261">
        <v>0</v>
      </c>
      <c r="L1343" s="261">
        <v>0</v>
      </c>
      <c r="M1343" s="261">
        <v>0</v>
      </c>
      <c r="N1343" s="261">
        <v>12.45</v>
      </c>
      <c r="O1343" s="261">
        <v>0</v>
      </c>
      <c r="P1343" s="261" t="s">
        <v>94</v>
      </c>
      <c r="Q1343" s="261">
        <v>0</v>
      </c>
      <c r="R1343" s="261">
        <v>0</v>
      </c>
      <c r="S1343" s="261" t="s">
        <v>70</v>
      </c>
      <c r="T1343" s="261">
        <v>0</v>
      </c>
      <c r="U1343" s="261">
        <v>0</v>
      </c>
      <c r="V1343" s="261">
        <v>20161230</v>
      </c>
      <c r="W1343" s="261" t="s">
        <v>161</v>
      </c>
      <c r="X1343" s="199"/>
    </row>
    <row r="1344" spans="1:24">
      <c r="A1344" s="261"/>
      <c r="B1344" s="261">
        <v>0</v>
      </c>
      <c r="C1344" s="261">
        <v>40042203</v>
      </c>
      <c r="D1344" s="261">
        <v>5383129</v>
      </c>
      <c r="E1344" s="261" t="s">
        <v>161</v>
      </c>
      <c r="F1344" s="261">
        <v>0</v>
      </c>
      <c r="G1344" s="261">
        <v>0</v>
      </c>
      <c r="H1344" s="261">
        <v>0</v>
      </c>
      <c r="I1344" s="261">
        <v>0</v>
      </c>
      <c r="J1344" s="261">
        <v>0</v>
      </c>
      <c r="K1344" s="261">
        <v>0</v>
      </c>
      <c r="L1344" s="261">
        <v>0</v>
      </c>
      <c r="M1344" s="261">
        <v>0</v>
      </c>
      <c r="N1344" s="261">
        <v>11.119300000000001</v>
      </c>
      <c r="O1344" s="261">
        <v>0</v>
      </c>
      <c r="P1344" s="261" t="s">
        <v>94</v>
      </c>
      <c r="Q1344" s="261">
        <v>0</v>
      </c>
      <c r="R1344" s="261">
        <v>0</v>
      </c>
      <c r="S1344" s="261" t="s">
        <v>70</v>
      </c>
      <c r="T1344" s="261">
        <v>0</v>
      </c>
      <c r="U1344" s="261">
        <v>0</v>
      </c>
      <c r="V1344" s="261">
        <v>20161230</v>
      </c>
      <c r="W1344" s="261" t="s">
        <v>161</v>
      </c>
      <c r="X1344" s="199"/>
    </row>
    <row r="1345" spans="1:24">
      <c r="A1345" s="261"/>
      <c r="B1345" s="261">
        <v>0</v>
      </c>
      <c r="C1345" s="261">
        <v>29819103</v>
      </c>
      <c r="D1345" s="261">
        <v>31787634</v>
      </c>
      <c r="E1345" s="261" t="s">
        <v>161</v>
      </c>
      <c r="F1345" s="261">
        <v>616020.87</v>
      </c>
      <c r="G1345" s="261">
        <v>0</v>
      </c>
      <c r="H1345" s="261">
        <v>616020.87</v>
      </c>
      <c r="I1345" s="261">
        <v>0</v>
      </c>
      <c r="J1345" s="261">
        <v>0</v>
      </c>
      <c r="K1345" s="261">
        <v>0</v>
      </c>
      <c r="L1345" s="261">
        <v>0</v>
      </c>
      <c r="M1345" s="261">
        <v>0</v>
      </c>
      <c r="N1345" s="261">
        <v>12.65</v>
      </c>
      <c r="O1345" s="261">
        <v>641.6884</v>
      </c>
      <c r="P1345" s="261" t="s">
        <v>162</v>
      </c>
      <c r="Q1345" s="261">
        <v>1</v>
      </c>
      <c r="R1345" s="261">
        <v>524862.17000000004</v>
      </c>
      <c r="S1345" s="261" t="s">
        <v>77</v>
      </c>
      <c r="T1345" s="261">
        <v>20160331</v>
      </c>
      <c r="U1345" s="261">
        <v>10</v>
      </c>
      <c r="V1345" s="261">
        <v>20161230</v>
      </c>
      <c r="W1345" s="261" t="s">
        <v>161</v>
      </c>
      <c r="X1345" s="199"/>
    </row>
    <row r="1346" spans="1:24">
      <c r="A1346" s="261"/>
      <c r="B1346" s="261">
        <v>0</v>
      </c>
      <c r="C1346" s="261">
        <v>32484703</v>
      </c>
      <c r="D1346" s="261">
        <v>5014201</v>
      </c>
      <c r="E1346" s="261" t="s">
        <v>161</v>
      </c>
      <c r="F1346" s="261">
        <v>241629.8</v>
      </c>
      <c r="G1346" s="261">
        <v>-4202.82</v>
      </c>
      <c r="H1346" s="261">
        <v>237426.98</v>
      </c>
      <c r="I1346" s="261">
        <v>-2376.0300000000002</v>
      </c>
      <c r="J1346" s="261">
        <v>0</v>
      </c>
      <c r="K1346" s="261">
        <v>0</v>
      </c>
      <c r="L1346" s="261">
        <v>-6578.85</v>
      </c>
      <c r="M1346" s="261">
        <v>-0.09</v>
      </c>
      <c r="N1346" s="261">
        <v>11.8</v>
      </c>
      <c r="O1346" s="261">
        <v>247.31979999999999</v>
      </c>
      <c r="P1346" s="261" t="s">
        <v>162</v>
      </c>
      <c r="Q1346" s="261">
        <v>0</v>
      </c>
      <c r="R1346" s="261">
        <v>237426.98</v>
      </c>
      <c r="S1346" s="261" t="s">
        <v>70</v>
      </c>
      <c r="T1346" s="261">
        <v>0</v>
      </c>
      <c r="U1346" s="261">
        <v>0</v>
      </c>
      <c r="V1346" s="261">
        <v>20161230</v>
      </c>
      <c r="W1346" s="261" t="s">
        <v>161</v>
      </c>
      <c r="X1346" s="199"/>
    </row>
    <row r="1347" spans="1:24">
      <c r="A1347" s="261"/>
      <c r="B1347" s="261">
        <v>0</v>
      </c>
      <c r="C1347" s="261">
        <v>32194792</v>
      </c>
      <c r="D1347" s="261">
        <v>10119878</v>
      </c>
      <c r="E1347" s="261" t="s">
        <v>161</v>
      </c>
      <c r="F1347" s="261">
        <v>0</v>
      </c>
      <c r="G1347" s="261">
        <v>0</v>
      </c>
      <c r="H1347" s="261">
        <v>0</v>
      </c>
      <c r="I1347" s="261">
        <v>0</v>
      </c>
      <c r="J1347" s="261">
        <v>0</v>
      </c>
      <c r="K1347" s="261">
        <v>0</v>
      </c>
      <c r="L1347" s="261">
        <v>0</v>
      </c>
      <c r="M1347" s="261">
        <v>0</v>
      </c>
      <c r="N1347" s="261">
        <v>11.95</v>
      </c>
      <c r="O1347" s="261">
        <v>0</v>
      </c>
      <c r="P1347" s="261" t="s">
        <v>94</v>
      </c>
      <c r="Q1347" s="261">
        <v>0</v>
      </c>
      <c r="R1347" s="261">
        <v>0</v>
      </c>
      <c r="S1347" s="261" t="s">
        <v>70</v>
      </c>
      <c r="T1347" s="261">
        <v>0</v>
      </c>
      <c r="U1347" s="261">
        <v>0</v>
      </c>
      <c r="V1347" s="261">
        <v>20161230</v>
      </c>
      <c r="W1347" s="261" t="s">
        <v>161</v>
      </c>
      <c r="X1347" s="199"/>
    </row>
    <row r="1348" spans="1:24">
      <c r="A1348" s="261"/>
      <c r="B1348" s="261">
        <v>0</v>
      </c>
      <c r="C1348" s="261">
        <v>40643903</v>
      </c>
      <c r="D1348" s="261">
        <v>22157692</v>
      </c>
      <c r="E1348" s="261" t="s">
        <v>161</v>
      </c>
      <c r="F1348" s="261">
        <v>189907.51</v>
      </c>
      <c r="G1348" s="261">
        <v>-2400.69</v>
      </c>
      <c r="H1348" s="261">
        <v>187506.82</v>
      </c>
      <c r="I1348" s="261">
        <v>-1978.2</v>
      </c>
      <c r="J1348" s="261">
        <v>0</v>
      </c>
      <c r="K1348" s="261">
        <v>0</v>
      </c>
      <c r="L1348" s="261">
        <v>-4378.8900000000003</v>
      </c>
      <c r="M1348" s="261">
        <v>0</v>
      </c>
      <c r="N1348" s="261">
        <v>12.5</v>
      </c>
      <c r="O1348" s="261">
        <v>195.31960000000001</v>
      </c>
      <c r="P1348" s="261" t="s">
        <v>162</v>
      </c>
      <c r="Q1348" s="261">
        <v>0</v>
      </c>
      <c r="R1348" s="261">
        <v>187506.82</v>
      </c>
      <c r="S1348" s="261" t="s">
        <v>70</v>
      </c>
      <c r="T1348" s="261">
        <v>0</v>
      </c>
      <c r="U1348" s="261">
        <v>0</v>
      </c>
      <c r="V1348" s="261">
        <v>20161230</v>
      </c>
      <c r="W1348" s="261" t="s">
        <v>161</v>
      </c>
      <c r="X1348" s="199"/>
    </row>
    <row r="1349" spans="1:24">
      <c r="A1349" s="261"/>
      <c r="B1349" s="261">
        <v>0</v>
      </c>
      <c r="C1349" s="261">
        <v>28105892</v>
      </c>
      <c r="D1349" s="261">
        <v>22181951</v>
      </c>
      <c r="E1349" s="261" t="s">
        <v>161</v>
      </c>
      <c r="F1349" s="261">
        <v>0</v>
      </c>
      <c r="G1349" s="261">
        <v>0</v>
      </c>
      <c r="H1349" s="261">
        <v>0</v>
      </c>
      <c r="I1349" s="261">
        <v>0</v>
      </c>
      <c r="J1349" s="261">
        <v>0</v>
      </c>
      <c r="K1349" s="261">
        <v>0</v>
      </c>
      <c r="L1349" s="261">
        <v>0</v>
      </c>
      <c r="M1349" s="261">
        <v>0</v>
      </c>
      <c r="N1349" s="261">
        <v>12</v>
      </c>
      <c r="O1349" s="261">
        <v>0</v>
      </c>
      <c r="P1349" s="261" t="s">
        <v>94</v>
      </c>
      <c r="Q1349" s="261">
        <v>0</v>
      </c>
      <c r="R1349" s="261">
        <v>0</v>
      </c>
      <c r="S1349" s="261" t="s">
        <v>70</v>
      </c>
      <c r="T1349" s="261">
        <v>0</v>
      </c>
      <c r="U1349" s="261">
        <v>0</v>
      </c>
      <c r="V1349" s="261">
        <v>20161230</v>
      </c>
      <c r="W1349" s="261" t="s">
        <v>161</v>
      </c>
      <c r="X1349" s="199"/>
    </row>
    <row r="1350" spans="1:24">
      <c r="A1350" s="261"/>
      <c r="B1350" s="261">
        <v>0</v>
      </c>
      <c r="C1350" s="261">
        <v>38443013</v>
      </c>
      <c r="D1350" s="261">
        <v>684290</v>
      </c>
      <c r="E1350" s="261" t="s">
        <v>161</v>
      </c>
      <c r="F1350" s="261">
        <v>108104.12</v>
      </c>
      <c r="G1350" s="261">
        <v>-3021.32</v>
      </c>
      <c r="H1350" s="261">
        <v>105082.8</v>
      </c>
      <c r="I1350" s="261">
        <v>-1120.23</v>
      </c>
      <c r="J1350" s="261">
        <v>-500</v>
      </c>
      <c r="K1350" s="261">
        <v>0</v>
      </c>
      <c r="L1350" s="261">
        <v>-4641.55</v>
      </c>
      <c r="M1350" s="261">
        <v>0</v>
      </c>
      <c r="N1350" s="261">
        <v>12.435</v>
      </c>
      <c r="O1350" s="261">
        <v>109.46129999999999</v>
      </c>
      <c r="P1350" s="261" t="s">
        <v>162</v>
      </c>
      <c r="Q1350" s="261">
        <v>0</v>
      </c>
      <c r="R1350" s="261">
        <v>102030.17</v>
      </c>
      <c r="S1350" s="261" t="s">
        <v>71</v>
      </c>
      <c r="T1350" s="261">
        <v>20170102</v>
      </c>
      <c r="U1350" s="261">
        <v>1</v>
      </c>
      <c r="V1350" s="261">
        <v>20161230</v>
      </c>
      <c r="W1350" s="261" t="s">
        <v>161</v>
      </c>
      <c r="X1350" s="199"/>
    </row>
    <row r="1351" spans="1:24">
      <c r="A1351" s="261"/>
      <c r="B1351" s="261">
        <v>0</v>
      </c>
      <c r="C1351" s="261">
        <v>41157013</v>
      </c>
      <c r="D1351" s="261">
        <v>39752170</v>
      </c>
      <c r="E1351" s="261" t="s">
        <v>161</v>
      </c>
      <c r="F1351" s="261">
        <v>0</v>
      </c>
      <c r="G1351" s="261">
        <v>0</v>
      </c>
      <c r="H1351" s="261">
        <v>0</v>
      </c>
      <c r="I1351" s="261">
        <v>0</v>
      </c>
      <c r="J1351" s="261">
        <v>0</v>
      </c>
      <c r="K1351" s="261">
        <v>0</v>
      </c>
      <c r="L1351" s="261">
        <v>0</v>
      </c>
      <c r="M1351" s="261">
        <v>0</v>
      </c>
      <c r="N1351" s="261">
        <v>11.1</v>
      </c>
      <c r="O1351" s="261">
        <v>0</v>
      </c>
      <c r="P1351" s="261" t="s">
        <v>94</v>
      </c>
      <c r="Q1351" s="261">
        <v>1</v>
      </c>
      <c r="R1351" s="261">
        <v>0</v>
      </c>
      <c r="S1351" s="261" t="s">
        <v>70</v>
      </c>
      <c r="T1351" s="261">
        <v>0</v>
      </c>
      <c r="U1351" s="261">
        <v>0</v>
      </c>
      <c r="V1351" s="261">
        <v>20161230</v>
      </c>
      <c r="W1351" s="261" t="s">
        <v>161</v>
      </c>
      <c r="X1351" s="199"/>
    </row>
    <row r="1352" spans="1:24">
      <c r="A1352" s="261"/>
      <c r="B1352" s="261">
        <v>0</v>
      </c>
      <c r="C1352" s="261">
        <v>29159892</v>
      </c>
      <c r="D1352" s="261">
        <v>5911423</v>
      </c>
      <c r="E1352" s="261" t="s">
        <v>161</v>
      </c>
      <c r="F1352" s="261">
        <v>0</v>
      </c>
      <c r="G1352" s="261">
        <v>0</v>
      </c>
      <c r="H1352" s="261">
        <v>0</v>
      </c>
      <c r="I1352" s="261">
        <v>0</v>
      </c>
      <c r="J1352" s="261">
        <v>0</v>
      </c>
      <c r="K1352" s="261">
        <v>0</v>
      </c>
      <c r="L1352" s="261">
        <v>0</v>
      </c>
      <c r="M1352" s="261">
        <v>0</v>
      </c>
      <c r="N1352" s="261">
        <v>12.01</v>
      </c>
      <c r="O1352" s="261">
        <v>0</v>
      </c>
      <c r="P1352" s="261" t="s">
        <v>94</v>
      </c>
      <c r="Q1352" s="261">
        <v>1</v>
      </c>
      <c r="R1352" s="261">
        <v>0</v>
      </c>
      <c r="S1352" s="261" t="s">
        <v>70</v>
      </c>
      <c r="T1352" s="261">
        <v>0</v>
      </c>
      <c r="U1352" s="261">
        <v>0</v>
      </c>
      <c r="V1352" s="261">
        <v>20161230</v>
      </c>
      <c r="W1352" s="261" t="s">
        <v>161</v>
      </c>
      <c r="X1352" s="199"/>
    </row>
    <row r="1353" spans="1:24">
      <c r="A1353" s="261"/>
      <c r="B1353" s="261">
        <v>0</v>
      </c>
      <c r="C1353" s="261">
        <v>41156992</v>
      </c>
      <c r="D1353" s="261">
        <v>16894324</v>
      </c>
      <c r="E1353" s="261" t="s">
        <v>161</v>
      </c>
      <c r="F1353" s="261">
        <v>0</v>
      </c>
      <c r="G1353" s="261">
        <v>0</v>
      </c>
      <c r="H1353" s="261">
        <v>0</v>
      </c>
      <c r="I1353" s="261">
        <v>0</v>
      </c>
      <c r="J1353" s="261">
        <v>0</v>
      </c>
      <c r="K1353" s="261">
        <v>0</v>
      </c>
      <c r="L1353" s="261">
        <v>0</v>
      </c>
      <c r="M1353" s="261">
        <v>0</v>
      </c>
      <c r="N1353" s="261">
        <v>11.375</v>
      </c>
      <c r="O1353" s="261">
        <v>0</v>
      </c>
      <c r="P1353" s="261" t="s">
        <v>94</v>
      </c>
      <c r="Q1353" s="261">
        <v>1</v>
      </c>
      <c r="R1353" s="261">
        <v>0</v>
      </c>
      <c r="S1353" s="261" t="s">
        <v>70</v>
      </c>
      <c r="T1353" s="261">
        <v>0</v>
      </c>
      <c r="U1353" s="261">
        <v>0</v>
      </c>
      <c r="V1353" s="261">
        <v>20161230</v>
      </c>
      <c r="W1353" s="261" t="s">
        <v>161</v>
      </c>
      <c r="X1353" s="199"/>
    </row>
    <row r="1354" spans="1:24">
      <c r="A1354" s="261"/>
      <c r="B1354" s="261">
        <v>0</v>
      </c>
      <c r="C1354" s="261">
        <v>37300003</v>
      </c>
      <c r="D1354" s="261">
        <v>347195</v>
      </c>
      <c r="E1354" s="261" t="s">
        <v>161</v>
      </c>
      <c r="F1354" s="261">
        <v>0</v>
      </c>
      <c r="G1354" s="261">
        <v>0</v>
      </c>
      <c r="H1354" s="261">
        <v>0</v>
      </c>
      <c r="I1354" s="261">
        <v>0</v>
      </c>
      <c r="J1354" s="261">
        <v>0</v>
      </c>
      <c r="K1354" s="261">
        <v>0</v>
      </c>
      <c r="L1354" s="261">
        <v>0</v>
      </c>
      <c r="M1354" s="261">
        <v>0</v>
      </c>
      <c r="N1354" s="261">
        <v>11.1</v>
      </c>
      <c r="O1354" s="261">
        <v>0</v>
      </c>
      <c r="P1354" s="261" t="s">
        <v>94</v>
      </c>
      <c r="Q1354" s="261">
        <v>0</v>
      </c>
      <c r="R1354" s="261">
        <v>0</v>
      </c>
      <c r="S1354" s="261" t="s">
        <v>70</v>
      </c>
      <c r="T1354" s="261">
        <v>0</v>
      </c>
      <c r="U1354" s="261">
        <v>0</v>
      </c>
      <c r="V1354" s="261">
        <v>20161230</v>
      </c>
      <c r="W1354" s="261" t="s">
        <v>161</v>
      </c>
      <c r="X1354" s="199"/>
    </row>
    <row r="1355" spans="1:24">
      <c r="A1355" s="261"/>
      <c r="B1355" s="261">
        <v>0</v>
      </c>
      <c r="C1355" s="261">
        <v>43375113</v>
      </c>
      <c r="D1355" s="261">
        <v>12033954</v>
      </c>
      <c r="E1355" s="261" t="s">
        <v>161</v>
      </c>
      <c r="F1355" s="261">
        <v>0</v>
      </c>
      <c r="G1355" s="261">
        <v>0</v>
      </c>
      <c r="H1355" s="261">
        <v>0</v>
      </c>
      <c r="I1355" s="261">
        <v>0</v>
      </c>
      <c r="J1355" s="261">
        <v>0</v>
      </c>
      <c r="K1355" s="261">
        <v>0</v>
      </c>
      <c r="L1355" s="261">
        <v>0</v>
      </c>
      <c r="M1355" s="261">
        <v>0</v>
      </c>
      <c r="N1355" s="261">
        <v>11.1</v>
      </c>
      <c r="O1355" s="261">
        <v>0</v>
      </c>
      <c r="P1355" s="261" t="s">
        <v>94</v>
      </c>
      <c r="Q1355" s="261">
        <v>0</v>
      </c>
      <c r="R1355" s="261">
        <v>0</v>
      </c>
      <c r="S1355" s="261" t="s">
        <v>70</v>
      </c>
      <c r="T1355" s="261">
        <v>0</v>
      </c>
      <c r="U1355" s="261">
        <v>0</v>
      </c>
      <c r="V1355" s="261">
        <v>20161230</v>
      </c>
      <c r="W1355" s="261" t="s">
        <v>161</v>
      </c>
      <c r="X1355" s="199"/>
    </row>
    <row r="1356" spans="1:24">
      <c r="A1356" s="261"/>
      <c r="B1356" s="261">
        <v>0</v>
      </c>
      <c r="C1356" s="261">
        <v>42023003</v>
      </c>
      <c r="D1356" s="261">
        <v>10019128</v>
      </c>
      <c r="E1356" s="261" t="s">
        <v>161</v>
      </c>
      <c r="F1356" s="261">
        <v>0</v>
      </c>
      <c r="G1356" s="261">
        <v>0</v>
      </c>
      <c r="H1356" s="261">
        <v>0</v>
      </c>
      <c r="I1356" s="261">
        <v>0</v>
      </c>
      <c r="J1356" s="261">
        <v>0</v>
      </c>
      <c r="K1356" s="261">
        <v>0</v>
      </c>
      <c r="L1356" s="261">
        <v>0</v>
      </c>
      <c r="M1356" s="261">
        <v>0</v>
      </c>
      <c r="N1356" s="261">
        <v>11.506399999999999</v>
      </c>
      <c r="O1356" s="261">
        <v>0</v>
      </c>
      <c r="P1356" s="261" t="s">
        <v>94</v>
      </c>
      <c r="Q1356" s="261">
        <v>0</v>
      </c>
      <c r="R1356" s="261">
        <v>0</v>
      </c>
      <c r="S1356" s="261" t="s">
        <v>70</v>
      </c>
      <c r="T1356" s="261">
        <v>0</v>
      </c>
      <c r="U1356" s="261">
        <v>0</v>
      </c>
      <c r="V1356" s="261">
        <v>20161230</v>
      </c>
      <c r="W1356" s="261" t="s">
        <v>161</v>
      </c>
      <c r="X1356" s="199"/>
    </row>
    <row r="1357" spans="1:24">
      <c r="A1357" s="261"/>
      <c r="B1357" s="261">
        <v>0</v>
      </c>
      <c r="C1357" s="261">
        <v>39635003</v>
      </c>
      <c r="D1357" s="261">
        <v>11131989</v>
      </c>
      <c r="E1357" s="261" t="s">
        <v>161</v>
      </c>
      <c r="F1357" s="261">
        <v>0</v>
      </c>
      <c r="G1357" s="261">
        <v>0</v>
      </c>
      <c r="H1357" s="261">
        <v>0</v>
      </c>
      <c r="I1357" s="261">
        <v>0</v>
      </c>
      <c r="J1357" s="261">
        <v>0</v>
      </c>
      <c r="K1357" s="261">
        <v>0</v>
      </c>
      <c r="L1357" s="261">
        <v>0</v>
      </c>
      <c r="M1357" s="261">
        <v>0</v>
      </c>
      <c r="N1357" s="261">
        <v>11.904999999999999</v>
      </c>
      <c r="O1357" s="261">
        <v>0</v>
      </c>
      <c r="P1357" s="261" t="s">
        <v>94</v>
      </c>
      <c r="Q1357" s="261">
        <v>0</v>
      </c>
      <c r="R1357" s="261">
        <v>0</v>
      </c>
      <c r="S1357" s="261" t="s">
        <v>70</v>
      </c>
      <c r="T1357" s="261">
        <v>0</v>
      </c>
      <c r="U1357" s="261">
        <v>0</v>
      </c>
      <c r="V1357" s="261">
        <v>20161230</v>
      </c>
      <c r="W1357" s="261" t="s">
        <v>161</v>
      </c>
      <c r="X1357" s="199"/>
    </row>
    <row r="1358" spans="1:24">
      <c r="A1358" s="261"/>
      <c r="B1358" s="261">
        <v>0</v>
      </c>
      <c r="C1358" s="261">
        <v>34260603</v>
      </c>
      <c r="D1358" s="261">
        <v>856805</v>
      </c>
      <c r="E1358" s="261" t="s">
        <v>161</v>
      </c>
      <c r="F1358" s="261">
        <v>0</v>
      </c>
      <c r="G1358" s="261">
        <v>0</v>
      </c>
      <c r="H1358" s="261">
        <v>0</v>
      </c>
      <c r="I1358" s="261">
        <v>0</v>
      </c>
      <c r="J1358" s="261">
        <v>0</v>
      </c>
      <c r="K1358" s="261">
        <v>0</v>
      </c>
      <c r="L1358" s="261">
        <v>0</v>
      </c>
      <c r="M1358" s="261">
        <v>0</v>
      </c>
      <c r="N1358" s="261">
        <v>10.538600000000001</v>
      </c>
      <c r="O1358" s="261">
        <v>0</v>
      </c>
      <c r="P1358" s="261" t="s">
        <v>94</v>
      </c>
      <c r="Q1358" s="261">
        <v>0</v>
      </c>
      <c r="R1358" s="261">
        <v>0</v>
      </c>
      <c r="S1358" s="261" t="s">
        <v>70</v>
      </c>
      <c r="T1358" s="261">
        <v>0</v>
      </c>
      <c r="U1358" s="261">
        <v>0</v>
      </c>
      <c r="V1358" s="261">
        <v>20161230</v>
      </c>
      <c r="W1358" s="261" t="s">
        <v>161</v>
      </c>
      <c r="X1358" s="199"/>
    </row>
    <row r="1359" spans="1:24">
      <c r="A1359" s="261"/>
      <c r="B1359" s="261">
        <v>0</v>
      </c>
      <c r="C1359" s="261">
        <v>41038103</v>
      </c>
      <c r="D1359" s="261">
        <v>22349478</v>
      </c>
      <c r="E1359" s="261" t="s">
        <v>161</v>
      </c>
      <c r="F1359" s="261">
        <v>0</v>
      </c>
      <c r="G1359" s="261">
        <v>0</v>
      </c>
      <c r="H1359" s="261">
        <v>0</v>
      </c>
      <c r="I1359" s="261">
        <v>0</v>
      </c>
      <c r="J1359" s="261">
        <v>0</v>
      </c>
      <c r="K1359" s="261">
        <v>0</v>
      </c>
      <c r="L1359" s="261">
        <v>0</v>
      </c>
      <c r="M1359" s="261">
        <v>0</v>
      </c>
      <c r="N1359" s="261">
        <v>12.435</v>
      </c>
      <c r="O1359" s="261">
        <v>0</v>
      </c>
      <c r="P1359" s="261" t="s">
        <v>94</v>
      </c>
      <c r="Q1359" s="261">
        <v>0</v>
      </c>
      <c r="R1359" s="261">
        <v>0</v>
      </c>
      <c r="S1359" s="261" t="s">
        <v>70</v>
      </c>
      <c r="T1359" s="261">
        <v>0</v>
      </c>
      <c r="U1359" s="261">
        <v>0</v>
      </c>
      <c r="V1359" s="261">
        <v>20161230</v>
      </c>
      <c r="W1359" s="261" t="s">
        <v>161</v>
      </c>
      <c r="X1359" s="199"/>
    </row>
    <row r="1360" spans="1:24">
      <c r="A1360" s="261"/>
      <c r="B1360" s="261">
        <v>0</v>
      </c>
      <c r="C1360" s="261">
        <v>43238313</v>
      </c>
      <c r="D1360" s="261">
        <v>22976082</v>
      </c>
      <c r="E1360" s="261" t="s">
        <v>161</v>
      </c>
      <c r="F1360" s="261">
        <v>597596.79</v>
      </c>
      <c r="G1360" s="261">
        <v>-7320.69</v>
      </c>
      <c r="H1360" s="261">
        <v>590276.1</v>
      </c>
      <c r="I1360" s="261">
        <v>-2679.31</v>
      </c>
      <c r="J1360" s="261">
        <v>0</v>
      </c>
      <c r="K1360" s="261">
        <v>0</v>
      </c>
      <c r="L1360" s="261">
        <v>-10000</v>
      </c>
      <c r="M1360" s="261">
        <v>-15.12</v>
      </c>
      <c r="N1360" s="261">
        <v>11.506399999999999</v>
      </c>
      <c r="O1360" s="261">
        <v>614.87090000000001</v>
      </c>
      <c r="P1360" s="261" t="s">
        <v>162</v>
      </c>
      <c r="Q1360" s="261">
        <v>0</v>
      </c>
      <c r="R1360" s="261">
        <v>582900.32999999996</v>
      </c>
      <c r="S1360" s="261" t="s">
        <v>71</v>
      </c>
      <c r="T1360" s="261">
        <v>20170102</v>
      </c>
      <c r="U1360" s="261">
        <v>1</v>
      </c>
      <c r="V1360" s="261">
        <v>20161230</v>
      </c>
      <c r="W1360" s="261" t="s">
        <v>161</v>
      </c>
      <c r="X1360" s="199"/>
    </row>
    <row r="1361" spans="1:24">
      <c r="A1361" s="261"/>
      <c r="B1361" s="261">
        <v>0</v>
      </c>
      <c r="C1361" s="261">
        <v>37900803</v>
      </c>
      <c r="D1361" s="261">
        <v>19800515</v>
      </c>
      <c r="E1361" s="261" t="s">
        <v>161</v>
      </c>
      <c r="F1361" s="261">
        <v>0</v>
      </c>
      <c r="G1361" s="261">
        <v>0</v>
      </c>
      <c r="H1361" s="261">
        <v>0</v>
      </c>
      <c r="I1361" s="261">
        <v>0</v>
      </c>
      <c r="J1361" s="261">
        <v>0</v>
      </c>
      <c r="K1361" s="261">
        <v>0</v>
      </c>
      <c r="L1361" s="261">
        <v>0</v>
      </c>
      <c r="M1361" s="261">
        <v>0</v>
      </c>
      <c r="N1361" s="261">
        <v>12.17</v>
      </c>
      <c r="O1361" s="261">
        <v>0</v>
      </c>
      <c r="P1361" s="261" t="s">
        <v>94</v>
      </c>
      <c r="Q1361" s="261">
        <v>0</v>
      </c>
      <c r="R1361" s="261">
        <v>0</v>
      </c>
      <c r="S1361" s="261" t="s">
        <v>70</v>
      </c>
      <c r="T1361" s="261">
        <v>0</v>
      </c>
      <c r="U1361" s="261">
        <v>0</v>
      </c>
      <c r="V1361" s="261">
        <v>20161230</v>
      </c>
      <c r="W1361" s="261" t="s">
        <v>161</v>
      </c>
      <c r="X1361" s="199"/>
    </row>
    <row r="1362" spans="1:24">
      <c r="A1362" s="261"/>
      <c r="B1362" s="261">
        <v>0</v>
      </c>
      <c r="C1362" s="261">
        <v>40808703</v>
      </c>
      <c r="D1362" s="261">
        <v>34500977</v>
      </c>
      <c r="E1362" s="261" t="s">
        <v>161</v>
      </c>
      <c r="F1362" s="261">
        <v>195492.98</v>
      </c>
      <c r="G1362" s="261">
        <v>-2562.08</v>
      </c>
      <c r="H1362" s="261">
        <v>192930.9</v>
      </c>
      <c r="I1362" s="261">
        <v>-1808.31</v>
      </c>
      <c r="J1362" s="261">
        <v>0</v>
      </c>
      <c r="K1362" s="261">
        <v>0</v>
      </c>
      <c r="L1362" s="261">
        <v>-4370.3900000000003</v>
      </c>
      <c r="M1362" s="261">
        <v>0</v>
      </c>
      <c r="N1362" s="261">
        <v>11.1</v>
      </c>
      <c r="O1362" s="261">
        <v>200.96969999999999</v>
      </c>
      <c r="P1362" s="261" t="s">
        <v>162</v>
      </c>
      <c r="Q1362" s="261">
        <v>0</v>
      </c>
      <c r="R1362" s="261">
        <v>192930.9</v>
      </c>
      <c r="S1362" s="261" t="s">
        <v>70</v>
      </c>
      <c r="T1362" s="261">
        <v>0</v>
      </c>
      <c r="U1362" s="261">
        <v>0</v>
      </c>
      <c r="V1362" s="261">
        <v>20161230</v>
      </c>
      <c r="W1362" s="261" t="s">
        <v>161</v>
      </c>
      <c r="X1362" s="199"/>
    </row>
    <row r="1363" spans="1:24">
      <c r="A1363" s="261"/>
      <c r="B1363" s="261">
        <v>0</v>
      </c>
      <c r="C1363" s="261">
        <v>36752803</v>
      </c>
      <c r="D1363" s="261">
        <v>34070933</v>
      </c>
      <c r="E1363" s="261" t="s">
        <v>161</v>
      </c>
      <c r="F1363" s="261">
        <v>578620.75</v>
      </c>
      <c r="G1363" s="261">
        <v>0</v>
      </c>
      <c r="H1363" s="261">
        <v>578620.75</v>
      </c>
      <c r="I1363" s="261">
        <v>0</v>
      </c>
      <c r="J1363" s="261">
        <v>0</v>
      </c>
      <c r="K1363" s="261">
        <v>0</v>
      </c>
      <c r="L1363" s="261">
        <v>0</v>
      </c>
      <c r="M1363" s="261">
        <v>0</v>
      </c>
      <c r="N1363" s="261">
        <v>11.1</v>
      </c>
      <c r="O1363" s="261">
        <v>602.72990000000004</v>
      </c>
      <c r="P1363" s="261" t="s">
        <v>162</v>
      </c>
      <c r="Q1363" s="261">
        <v>1</v>
      </c>
      <c r="R1363" s="261">
        <v>445131.48</v>
      </c>
      <c r="S1363" s="261" t="s">
        <v>77</v>
      </c>
      <c r="T1363" s="261">
        <v>20150302</v>
      </c>
      <c r="U1363" s="261">
        <v>23</v>
      </c>
      <c r="V1363" s="261">
        <v>20161230</v>
      </c>
      <c r="W1363" s="261" t="s">
        <v>161</v>
      </c>
      <c r="X1363" s="199"/>
    </row>
    <row r="1364" spans="1:24">
      <c r="A1364" s="261"/>
      <c r="B1364" s="261">
        <v>0</v>
      </c>
      <c r="C1364" s="261">
        <v>36643303</v>
      </c>
      <c r="D1364" s="261">
        <v>19813623</v>
      </c>
      <c r="E1364" s="261" t="s">
        <v>161</v>
      </c>
      <c r="F1364" s="261">
        <v>0</v>
      </c>
      <c r="G1364" s="261">
        <v>0</v>
      </c>
      <c r="H1364" s="261">
        <v>0</v>
      </c>
      <c r="I1364" s="261">
        <v>0</v>
      </c>
      <c r="J1364" s="261">
        <v>0</v>
      </c>
      <c r="K1364" s="261">
        <v>0</v>
      </c>
      <c r="L1364" s="261">
        <v>0</v>
      </c>
      <c r="M1364" s="261">
        <v>0</v>
      </c>
      <c r="N1364" s="261">
        <v>11.1</v>
      </c>
      <c r="O1364" s="261">
        <v>0</v>
      </c>
      <c r="P1364" s="261" t="s">
        <v>94</v>
      </c>
      <c r="Q1364" s="261">
        <v>0</v>
      </c>
      <c r="R1364" s="261">
        <v>0</v>
      </c>
      <c r="S1364" s="261" t="s">
        <v>70</v>
      </c>
      <c r="T1364" s="261">
        <v>0</v>
      </c>
      <c r="U1364" s="261">
        <v>0</v>
      </c>
      <c r="V1364" s="261">
        <v>20161230</v>
      </c>
      <c r="W1364" s="261" t="s">
        <v>161</v>
      </c>
      <c r="X1364" s="199"/>
    </row>
    <row r="1365" spans="1:24">
      <c r="A1365" s="261"/>
      <c r="B1365" s="261">
        <v>0</v>
      </c>
      <c r="C1365" s="261">
        <v>35350303</v>
      </c>
      <c r="D1365" s="261">
        <v>9220512</v>
      </c>
      <c r="E1365" s="261" t="s">
        <v>161</v>
      </c>
      <c r="F1365" s="261">
        <v>0</v>
      </c>
      <c r="G1365" s="261">
        <v>0</v>
      </c>
      <c r="H1365" s="261">
        <v>0</v>
      </c>
      <c r="I1365" s="261">
        <v>0</v>
      </c>
      <c r="J1365" s="261">
        <v>0</v>
      </c>
      <c r="K1365" s="261">
        <v>0</v>
      </c>
      <c r="L1365" s="261">
        <v>0</v>
      </c>
      <c r="M1365" s="261">
        <v>0</v>
      </c>
      <c r="N1365" s="261">
        <v>12.5</v>
      </c>
      <c r="O1365" s="261">
        <v>0</v>
      </c>
      <c r="P1365" s="261" t="s">
        <v>94</v>
      </c>
      <c r="Q1365" s="261">
        <v>0</v>
      </c>
      <c r="R1365" s="261">
        <v>0</v>
      </c>
      <c r="S1365" s="261" t="s">
        <v>70</v>
      </c>
      <c r="T1365" s="261">
        <v>0</v>
      </c>
      <c r="U1365" s="261">
        <v>0</v>
      </c>
      <c r="V1365" s="261">
        <v>20161230</v>
      </c>
      <c r="W1365" s="261" t="s">
        <v>161</v>
      </c>
      <c r="X1365" s="199"/>
    </row>
    <row r="1366" spans="1:24">
      <c r="A1366" s="261"/>
      <c r="B1366" s="261">
        <v>0</v>
      </c>
      <c r="C1366" s="261">
        <v>36643413</v>
      </c>
      <c r="D1366" s="261">
        <v>36860266</v>
      </c>
      <c r="E1366" s="261" t="s">
        <v>161</v>
      </c>
      <c r="F1366" s="261">
        <v>1836536.95</v>
      </c>
      <c r="G1366" s="261">
        <v>0</v>
      </c>
      <c r="H1366" s="261">
        <v>1836536.95</v>
      </c>
      <c r="I1366" s="261">
        <v>0</v>
      </c>
      <c r="J1366" s="261">
        <v>0</v>
      </c>
      <c r="K1366" s="261">
        <v>0</v>
      </c>
      <c r="L1366" s="261">
        <v>0</v>
      </c>
      <c r="M1366" s="261">
        <v>0</v>
      </c>
      <c r="N1366" s="261">
        <v>11.1</v>
      </c>
      <c r="O1366" s="261">
        <v>1913.0592999999999</v>
      </c>
      <c r="P1366" s="261" t="s">
        <v>162</v>
      </c>
      <c r="Q1366" s="261">
        <v>1</v>
      </c>
      <c r="R1366" s="261">
        <v>994133.55</v>
      </c>
      <c r="S1366" s="261" t="s">
        <v>77</v>
      </c>
      <c r="T1366" s="261">
        <v>20100831</v>
      </c>
      <c r="U1366" s="261">
        <v>77</v>
      </c>
      <c r="V1366" s="261">
        <v>20161230</v>
      </c>
      <c r="W1366" s="261" t="s">
        <v>161</v>
      </c>
      <c r="X1366" s="199"/>
    </row>
    <row r="1367" spans="1:24">
      <c r="A1367" s="261"/>
      <c r="B1367" s="261">
        <v>0</v>
      </c>
      <c r="C1367" s="261">
        <v>40808413</v>
      </c>
      <c r="D1367" s="261">
        <v>19534350</v>
      </c>
      <c r="E1367" s="261" t="s">
        <v>161</v>
      </c>
      <c r="F1367" s="261">
        <v>265836.59000000003</v>
      </c>
      <c r="G1367" s="261">
        <v>-6289.76</v>
      </c>
      <c r="H1367" s="261">
        <v>259546.83</v>
      </c>
      <c r="I1367" s="261">
        <v>-5504.04</v>
      </c>
      <c r="J1367" s="261">
        <v>-500</v>
      </c>
      <c r="K1367" s="261">
        <v>0</v>
      </c>
      <c r="L1367" s="261">
        <v>-12293.8</v>
      </c>
      <c r="M1367" s="261">
        <v>0</v>
      </c>
      <c r="N1367" s="261">
        <v>12.5</v>
      </c>
      <c r="O1367" s="261">
        <v>270.36130000000003</v>
      </c>
      <c r="P1367" s="261" t="s">
        <v>162</v>
      </c>
      <c r="Q1367" s="261">
        <v>0</v>
      </c>
      <c r="R1367" s="261">
        <v>259232.83</v>
      </c>
      <c r="S1367" s="261" t="s">
        <v>71</v>
      </c>
      <c r="T1367" s="261">
        <v>20170102</v>
      </c>
      <c r="U1367" s="261">
        <v>1</v>
      </c>
      <c r="V1367" s="261">
        <v>20161230</v>
      </c>
      <c r="W1367" s="261" t="s">
        <v>161</v>
      </c>
      <c r="X1367" s="199"/>
    </row>
    <row r="1368" spans="1:24">
      <c r="A1368" s="261"/>
      <c r="B1368" s="261">
        <v>0</v>
      </c>
      <c r="C1368" s="261">
        <v>46189413</v>
      </c>
      <c r="D1368" s="261">
        <v>13085473</v>
      </c>
      <c r="E1368" s="261" t="s">
        <v>161</v>
      </c>
      <c r="F1368" s="261">
        <v>506343.5</v>
      </c>
      <c r="G1368" s="261">
        <v>0</v>
      </c>
      <c r="H1368" s="261">
        <v>506343.5</v>
      </c>
      <c r="I1368" s="261">
        <v>0</v>
      </c>
      <c r="J1368" s="261">
        <v>0</v>
      </c>
      <c r="K1368" s="261">
        <v>0</v>
      </c>
      <c r="L1368" s="261">
        <v>0</v>
      </c>
      <c r="M1368" s="261">
        <v>0</v>
      </c>
      <c r="N1368" s="261">
        <v>11.375</v>
      </c>
      <c r="O1368" s="261">
        <v>527.44110000000001</v>
      </c>
      <c r="P1368" s="261" t="s">
        <v>162</v>
      </c>
      <c r="Q1368" s="261">
        <v>1</v>
      </c>
      <c r="R1368" s="261">
        <v>358110.93</v>
      </c>
      <c r="S1368" s="261" t="s">
        <v>77</v>
      </c>
      <c r="T1368" s="261">
        <v>20130531</v>
      </c>
      <c r="U1368" s="261">
        <v>44</v>
      </c>
      <c r="V1368" s="261">
        <v>20161230</v>
      </c>
      <c r="W1368" s="261" t="s">
        <v>161</v>
      </c>
      <c r="X1368" s="199"/>
    </row>
    <row r="1369" spans="1:24">
      <c r="A1369" s="261"/>
      <c r="B1369" s="261">
        <v>0</v>
      </c>
      <c r="C1369" s="261">
        <v>25769403</v>
      </c>
      <c r="D1369" s="261">
        <v>1317950</v>
      </c>
      <c r="E1369" s="261" t="s">
        <v>161</v>
      </c>
      <c r="F1369" s="261">
        <v>0</v>
      </c>
      <c r="G1369" s="261">
        <v>0</v>
      </c>
      <c r="H1369" s="261">
        <v>0</v>
      </c>
      <c r="I1369" s="261">
        <v>0</v>
      </c>
      <c r="J1369" s="261">
        <v>0</v>
      </c>
      <c r="K1369" s="261">
        <v>0</v>
      </c>
      <c r="L1369" s="261">
        <v>0</v>
      </c>
      <c r="M1369" s="261">
        <v>0</v>
      </c>
      <c r="N1369" s="261">
        <v>11.95</v>
      </c>
      <c r="O1369" s="261">
        <v>0</v>
      </c>
      <c r="P1369" s="261" t="s">
        <v>94</v>
      </c>
      <c r="Q1369" s="261">
        <v>0</v>
      </c>
      <c r="R1369" s="261">
        <v>0</v>
      </c>
      <c r="S1369" s="261" t="s">
        <v>70</v>
      </c>
      <c r="T1369" s="261">
        <v>0</v>
      </c>
      <c r="U1369" s="261">
        <v>0</v>
      </c>
      <c r="V1369" s="261">
        <v>20161230</v>
      </c>
      <c r="W1369" s="261" t="s">
        <v>161</v>
      </c>
      <c r="X1369" s="199"/>
    </row>
    <row r="1370" spans="1:24">
      <c r="A1370" s="261"/>
      <c r="B1370" s="261">
        <v>0</v>
      </c>
      <c r="C1370" s="261">
        <v>33930013</v>
      </c>
      <c r="D1370" s="261">
        <v>19910904</v>
      </c>
      <c r="E1370" s="261" t="s">
        <v>161</v>
      </c>
      <c r="F1370" s="261">
        <v>0</v>
      </c>
      <c r="G1370" s="261">
        <v>0</v>
      </c>
      <c r="H1370" s="261">
        <v>0</v>
      </c>
      <c r="I1370" s="261">
        <v>0</v>
      </c>
      <c r="J1370" s="261">
        <v>0</v>
      </c>
      <c r="K1370" s="261">
        <v>0</v>
      </c>
      <c r="L1370" s="261">
        <v>0</v>
      </c>
      <c r="M1370" s="261">
        <v>0</v>
      </c>
      <c r="N1370" s="261">
        <v>11.8</v>
      </c>
      <c r="O1370" s="261">
        <v>0</v>
      </c>
      <c r="P1370" s="261" t="s">
        <v>94</v>
      </c>
      <c r="Q1370" s="261">
        <v>0</v>
      </c>
      <c r="R1370" s="261">
        <v>0</v>
      </c>
      <c r="S1370" s="261" t="s">
        <v>70</v>
      </c>
      <c r="T1370" s="261">
        <v>0</v>
      </c>
      <c r="U1370" s="261">
        <v>0</v>
      </c>
      <c r="V1370" s="261">
        <v>20161230</v>
      </c>
      <c r="W1370" s="261" t="s">
        <v>161</v>
      </c>
      <c r="X1370" s="199"/>
    </row>
    <row r="1371" spans="1:24">
      <c r="A1371" s="261"/>
      <c r="B1371" s="261">
        <v>0</v>
      </c>
      <c r="C1371" s="261">
        <v>45938503</v>
      </c>
      <c r="D1371" s="261">
        <v>33449655</v>
      </c>
      <c r="E1371" s="261" t="s">
        <v>161</v>
      </c>
      <c r="F1371" s="261">
        <v>0</v>
      </c>
      <c r="G1371" s="261">
        <v>0</v>
      </c>
      <c r="H1371" s="261">
        <v>0</v>
      </c>
      <c r="I1371" s="261">
        <v>0</v>
      </c>
      <c r="J1371" s="261">
        <v>0</v>
      </c>
      <c r="K1371" s="261">
        <v>0</v>
      </c>
      <c r="L1371" s="261">
        <v>0</v>
      </c>
      <c r="M1371" s="261">
        <v>0</v>
      </c>
      <c r="N1371" s="261">
        <v>11.506399999999999</v>
      </c>
      <c r="O1371" s="261">
        <v>0</v>
      </c>
      <c r="P1371" s="261" t="s">
        <v>94</v>
      </c>
      <c r="Q1371" s="261">
        <v>0</v>
      </c>
      <c r="R1371" s="261">
        <v>0</v>
      </c>
      <c r="S1371" s="261" t="s">
        <v>70</v>
      </c>
      <c r="T1371" s="261">
        <v>0</v>
      </c>
      <c r="U1371" s="261">
        <v>0</v>
      </c>
      <c r="V1371" s="261">
        <v>20161230</v>
      </c>
      <c r="W1371" s="261" t="s">
        <v>161</v>
      </c>
      <c r="X1371" s="199"/>
    </row>
    <row r="1372" spans="1:24">
      <c r="A1372" s="261"/>
      <c r="B1372" s="261">
        <v>0</v>
      </c>
      <c r="C1372" s="261">
        <v>45386013</v>
      </c>
      <c r="D1372" s="261">
        <v>17043322</v>
      </c>
      <c r="E1372" s="261" t="s">
        <v>161</v>
      </c>
      <c r="F1372" s="261">
        <v>0</v>
      </c>
      <c r="G1372" s="261">
        <v>0</v>
      </c>
      <c r="H1372" s="261">
        <v>0</v>
      </c>
      <c r="I1372" s="261">
        <v>0</v>
      </c>
      <c r="J1372" s="261">
        <v>0</v>
      </c>
      <c r="K1372" s="261">
        <v>0</v>
      </c>
      <c r="L1372" s="261">
        <v>0</v>
      </c>
      <c r="M1372" s="261">
        <v>0</v>
      </c>
      <c r="N1372" s="261">
        <v>12.5</v>
      </c>
      <c r="O1372" s="261">
        <v>0</v>
      </c>
      <c r="P1372" s="261" t="s">
        <v>94</v>
      </c>
      <c r="Q1372" s="261">
        <v>1</v>
      </c>
      <c r="R1372" s="261">
        <v>0</v>
      </c>
      <c r="S1372" s="261" t="s">
        <v>70</v>
      </c>
      <c r="T1372" s="261">
        <v>0</v>
      </c>
      <c r="U1372" s="261">
        <v>0</v>
      </c>
      <c r="V1372" s="261">
        <v>20161230</v>
      </c>
      <c r="W1372" s="261" t="s">
        <v>161</v>
      </c>
      <c r="X1372" s="199"/>
    </row>
    <row r="1373" spans="1:24">
      <c r="A1373" s="261"/>
      <c r="B1373" s="261">
        <v>0</v>
      </c>
      <c r="C1373" s="261">
        <v>45658013</v>
      </c>
      <c r="D1373" s="261">
        <v>10121314</v>
      </c>
      <c r="E1373" s="261" t="s">
        <v>161</v>
      </c>
      <c r="F1373" s="261">
        <v>0</v>
      </c>
      <c r="G1373" s="261">
        <v>0</v>
      </c>
      <c r="H1373" s="261">
        <v>0</v>
      </c>
      <c r="I1373" s="261">
        <v>0</v>
      </c>
      <c r="J1373" s="261">
        <v>0</v>
      </c>
      <c r="K1373" s="261">
        <v>0</v>
      </c>
      <c r="L1373" s="261">
        <v>0</v>
      </c>
      <c r="M1373" s="261">
        <v>0</v>
      </c>
      <c r="N1373" s="261">
        <v>11.506399999999999</v>
      </c>
      <c r="O1373" s="261">
        <v>0</v>
      </c>
      <c r="P1373" s="261" t="s">
        <v>94</v>
      </c>
      <c r="Q1373" s="261">
        <v>1</v>
      </c>
      <c r="R1373" s="261">
        <v>0</v>
      </c>
      <c r="S1373" s="261" t="s">
        <v>70</v>
      </c>
      <c r="T1373" s="261">
        <v>0</v>
      </c>
      <c r="U1373" s="261">
        <v>0</v>
      </c>
      <c r="V1373" s="261">
        <v>20161230</v>
      </c>
      <c r="W1373" s="261" t="s">
        <v>161</v>
      </c>
      <c r="X1373" s="199"/>
    </row>
    <row r="1374" spans="1:24">
      <c r="A1374" s="261"/>
      <c r="B1374" s="261">
        <v>0</v>
      </c>
      <c r="C1374" s="261">
        <v>39025113</v>
      </c>
      <c r="D1374" s="261">
        <v>12982352</v>
      </c>
      <c r="E1374" s="261" t="s">
        <v>161</v>
      </c>
      <c r="F1374" s="261">
        <v>0</v>
      </c>
      <c r="G1374" s="261">
        <v>0</v>
      </c>
      <c r="H1374" s="261">
        <v>0</v>
      </c>
      <c r="I1374" s="261">
        <v>0</v>
      </c>
      <c r="J1374" s="261">
        <v>0</v>
      </c>
      <c r="K1374" s="261">
        <v>0</v>
      </c>
      <c r="L1374" s="261">
        <v>0</v>
      </c>
      <c r="M1374" s="261">
        <v>0</v>
      </c>
      <c r="N1374" s="261">
        <v>12.5</v>
      </c>
      <c r="O1374" s="261">
        <v>0</v>
      </c>
      <c r="P1374" s="261" t="s">
        <v>94</v>
      </c>
      <c r="Q1374" s="261">
        <v>0</v>
      </c>
      <c r="R1374" s="261">
        <v>0</v>
      </c>
      <c r="S1374" s="261" t="s">
        <v>70</v>
      </c>
      <c r="T1374" s="261">
        <v>0</v>
      </c>
      <c r="U1374" s="261">
        <v>0</v>
      </c>
      <c r="V1374" s="261">
        <v>20161230</v>
      </c>
      <c r="W1374" s="261" t="s">
        <v>161</v>
      </c>
      <c r="X1374" s="199"/>
    </row>
    <row r="1375" spans="1:24">
      <c r="A1375" s="261"/>
      <c r="B1375" s="261">
        <v>0</v>
      </c>
      <c r="C1375" s="261">
        <v>30051713</v>
      </c>
      <c r="D1375" s="261">
        <v>30404496</v>
      </c>
      <c r="E1375" s="261" t="s">
        <v>161</v>
      </c>
      <c r="F1375" s="261">
        <v>0</v>
      </c>
      <c r="G1375" s="261">
        <v>0</v>
      </c>
      <c r="H1375" s="261">
        <v>0</v>
      </c>
      <c r="I1375" s="261">
        <v>0</v>
      </c>
      <c r="J1375" s="261">
        <v>0</v>
      </c>
      <c r="K1375" s="261">
        <v>0</v>
      </c>
      <c r="L1375" s="261">
        <v>0</v>
      </c>
      <c r="M1375" s="261">
        <v>0</v>
      </c>
      <c r="N1375" s="261">
        <v>12</v>
      </c>
      <c r="O1375" s="261">
        <v>0</v>
      </c>
      <c r="P1375" s="261" t="s">
        <v>94</v>
      </c>
      <c r="Q1375" s="261">
        <v>0</v>
      </c>
      <c r="R1375" s="261">
        <v>0</v>
      </c>
      <c r="S1375" s="261" t="s">
        <v>70</v>
      </c>
      <c r="T1375" s="261">
        <v>0</v>
      </c>
      <c r="U1375" s="261">
        <v>0</v>
      </c>
      <c r="V1375" s="261">
        <v>20161230</v>
      </c>
      <c r="W1375" s="261" t="s">
        <v>161</v>
      </c>
      <c r="X1375" s="199"/>
    </row>
    <row r="1376" spans="1:24">
      <c r="A1376" s="261"/>
      <c r="B1376" s="261">
        <v>0</v>
      </c>
      <c r="C1376" s="261">
        <v>42838113</v>
      </c>
      <c r="D1376" s="261">
        <v>10764755</v>
      </c>
      <c r="E1376" s="261" t="s">
        <v>161</v>
      </c>
      <c r="F1376" s="261">
        <v>0</v>
      </c>
      <c r="G1376" s="261">
        <v>0</v>
      </c>
      <c r="H1376" s="261">
        <v>0</v>
      </c>
      <c r="I1376" s="261">
        <v>0</v>
      </c>
      <c r="J1376" s="261">
        <v>0</v>
      </c>
      <c r="K1376" s="261">
        <v>0</v>
      </c>
      <c r="L1376" s="261">
        <v>0</v>
      </c>
      <c r="M1376" s="261">
        <v>0</v>
      </c>
      <c r="N1376" s="261">
        <v>12.5</v>
      </c>
      <c r="O1376" s="261">
        <v>0</v>
      </c>
      <c r="P1376" s="261" t="s">
        <v>94</v>
      </c>
      <c r="Q1376" s="261">
        <v>0</v>
      </c>
      <c r="R1376" s="261">
        <v>0</v>
      </c>
      <c r="S1376" s="261" t="s">
        <v>70</v>
      </c>
      <c r="T1376" s="261">
        <v>0</v>
      </c>
      <c r="U1376" s="261">
        <v>0</v>
      </c>
      <c r="V1376" s="261">
        <v>20161230</v>
      </c>
      <c r="W1376" s="261" t="s">
        <v>161</v>
      </c>
      <c r="X1376" s="199"/>
    </row>
    <row r="1377" spans="1:24">
      <c r="A1377" s="261"/>
      <c r="B1377" s="261">
        <v>0</v>
      </c>
      <c r="C1377" s="261">
        <v>43946113</v>
      </c>
      <c r="D1377" s="261">
        <v>11433361</v>
      </c>
      <c r="E1377" s="261" t="s">
        <v>161</v>
      </c>
      <c r="F1377" s="261">
        <v>0</v>
      </c>
      <c r="G1377" s="261">
        <v>0</v>
      </c>
      <c r="H1377" s="261">
        <v>0</v>
      </c>
      <c r="I1377" s="261">
        <v>0</v>
      </c>
      <c r="J1377" s="261">
        <v>0</v>
      </c>
      <c r="K1377" s="261">
        <v>0</v>
      </c>
      <c r="L1377" s="261">
        <v>0</v>
      </c>
      <c r="M1377" s="261">
        <v>0</v>
      </c>
      <c r="N1377" s="261">
        <v>11.7</v>
      </c>
      <c r="O1377" s="261">
        <v>0</v>
      </c>
      <c r="P1377" s="261" t="s">
        <v>94</v>
      </c>
      <c r="Q1377" s="261">
        <v>0</v>
      </c>
      <c r="R1377" s="261">
        <v>0</v>
      </c>
      <c r="S1377" s="261" t="s">
        <v>70</v>
      </c>
      <c r="T1377" s="261">
        <v>0</v>
      </c>
      <c r="U1377" s="261">
        <v>0</v>
      </c>
      <c r="V1377" s="261">
        <v>20161230</v>
      </c>
      <c r="W1377" s="261" t="s">
        <v>161</v>
      </c>
      <c r="X1377" s="199"/>
    </row>
    <row r="1378" spans="1:24">
      <c r="A1378" s="261"/>
      <c r="B1378" s="261">
        <v>0</v>
      </c>
      <c r="C1378" s="261">
        <v>44161703</v>
      </c>
      <c r="D1378" s="261">
        <v>30563406</v>
      </c>
      <c r="E1378" s="261" t="s">
        <v>161</v>
      </c>
      <c r="F1378" s="261">
        <v>0</v>
      </c>
      <c r="G1378" s="261">
        <v>0</v>
      </c>
      <c r="H1378" s="261">
        <v>0</v>
      </c>
      <c r="I1378" s="261">
        <v>0</v>
      </c>
      <c r="J1378" s="261">
        <v>0</v>
      </c>
      <c r="K1378" s="261">
        <v>0</v>
      </c>
      <c r="L1378" s="261">
        <v>0</v>
      </c>
      <c r="M1378" s="261">
        <v>0</v>
      </c>
      <c r="N1378" s="261">
        <v>11.1</v>
      </c>
      <c r="O1378" s="261">
        <v>0</v>
      </c>
      <c r="P1378" s="261" t="s">
        <v>94</v>
      </c>
      <c r="Q1378" s="261">
        <v>0</v>
      </c>
      <c r="R1378" s="261">
        <v>0</v>
      </c>
      <c r="S1378" s="261" t="s">
        <v>70</v>
      </c>
      <c r="T1378" s="261">
        <v>0</v>
      </c>
      <c r="U1378" s="261">
        <v>0</v>
      </c>
      <c r="V1378" s="261">
        <v>20161230</v>
      </c>
      <c r="W1378" s="261" t="s">
        <v>161</v>
      </c>
      <c r="X1378" s="199"/>
    </row>
    <row r="1379" spans="1:24">
      <c r="A1379" s="261"/>
      <c r="B1379" s="261">
        <v>0</v>
      </c>
      <c r="C1379" s="261">
        <v>38755703</v>
      </c>
      <c r="D1379" s="261">
        <v>12564189</v>
      </c>
      <c r="E1379" s="261" t="s">
        <v>161</v>
      </c>
      <c r="F1379" s="261">
        <v>0</v>
      </c>
      <c r="G1379" s="261">
        <v>0</v>
      </c>
      <c r="H1379" s="261">
        <v>0</v>
      </c>
      <c r="I1379" s="261">
        <v>0</v>
      </c>
      <c r="J1379" s="261">
        <v>0</v>
      </c>
      <c r="K1379" s="261">
        <v>0</v>
      </c>
      <c r="L1379" s="261">
        <v>0</v>
      </c>
      <c r="M1379" s="261">
        <v>0</v>
      </c>
      <c r="N1379" s="261">
        <v>11.506399999999999</v>
      </c>
      <c r="O1379" s="261">
        <v>0</v>
      </c>
      <c r="P1379" s="261" t="s">
        <v>94</v>
      </c>
      <c r="Q1379" s="261">
        <v>0</v>
      </c>
      <c r="R1379" s="261">
        <v>0</v>
      </c>
      <c r="S1379" s="261" t="s">
        <v>70</v>
      </c>
      <c r="T1379" s="261">
        <v>0</v>
      </c>
      <c r="U1379" s="261">
        <v>0</v>
      </c>
      <c r="V1379" s="261">
        <v>20161230</v>
      </c>
      <c r="W1379" s="261" t="s">
        <v>161</v>
      </c>
      <c r="X1379" s="199"/>
    </row>
    <row r="1380" spans="1:24">
      <c r="A1380" s="261"/>
      <c r="B1380" s="261">
        <v>0</v>
      </c>
      <c r="C1380" s="261">
        <v>37394703</v>
      </c>
      <c r="D1380" s="261">
        <v>32543424</v>
      </c>
      <c r="E1380" s="261" t="s">
        <v>161</v>
      </c>
      <c r="F1380" s="261">
        <v>0</v>
      </c>
      <c r="G1380" s="261">
        <v>0</v>
      </c>
      <c r="H1380" s="261">
        <v>0</v>
      </c>
      <c r="I1380" s="261">
        <v>0</v>
      </c>
      <c r="J1380" s="261">
        <v>0</v>
      </c>
      <c r="K1380" s="261">
        <v>0</v>
      </c>
      <c r="L1380" s="261">
        <v>0</v>
      </c>
      <c r="M1380" s="261">
        <v>0</v>
      </c>
      <c r="N1380" s="261">
        <v>11.7</v>
      </c>
      <c r="O1380" s="261">
        <v>0</v>
      </c>
      <c r="P1380" s="261" t="s">
        <v>94</v>
      </c>
      <c r="Q1380" s="261">
        <v>0</v>
      </c>
      <c r="R1380" s="261">
        <v>0</v>
      </c>
      <c r="S1380" s="261" t="s">
        <v>70</v>
      </c>
      <c r="T1380" s="261">
        <v>0</v>
      </c>
      <c r="U1380" s="261">
        <v>0</v>
      </c>
      <c r="V1380" s="261">
        <v>20161230</v>
      </c>
      <c r="W1380" s="261" t="s">
        <v>161</v>
      </c>
      <c r="X1380" s="199"/>
    </row>
    <row r="1381" spans="1:24">
      <c r="A1381" s="261"/>
      <c r="B1381" s="261">
        <v>0</v>
      </c>
      <c r="C1381" s="261">
        <v>38503813</v>
      </c>
      <c r="D1381" s="261">
        <v>13205693</v>
      </c>
      <c r="E1381" s="261" t="s">
        <v>161</v>
      </c>
      <c r="F1381" s="261">
        <v>0</v>
      </c>
      <c r="G1381" s="261">
        <v>0</v>
      </c>
      <c r="H1381" s="261">
        <v>0</v>
      </c>
      <c r="I1381" s="261">
        <v>0</v>
      </c>
      <c r="J1381" s="261">
        <v>0</v>
      </c>
      <c r="K1381" s="261">
        <v>0</v>
      </c>
      <c r="L1381" s="261">
        <v>0</v>
      </c>
      <c r="M1381" s="261">
        <v>0</v>
      </c>
      <c r="N1381" s="261">
        <v>11.1</v>
      </c>
      <c r="O1381" s="261">
        <v>0</v>
      </c>
      <c r="P1381" s="261" t="s">
        <v>94</v>
      </c>
      <c r="Q1381" s="261">
        <v>0</v>
      </c>
      <c r="R1381" s="261">
        <v>0</v>
      </c>
      <c r="S1381" s="261" t="s">
        <v>70</v>
      </c>
      <c r="T1381" s="261">
        <v>0</v>
      </c>
      <c r="U1381" s="261">
        <v>0</v>
      </c>
      <c r="V1381" s="261">
        <v>20161230</v>
      </c>
      <c r="W1381" s="261" t="s">
        <v>161</v>
      </c>
      <c r="X1381" s="199"/>
    </row>
    <row r="1382" spans="1:24">
      <c r="A1382" s="261"/>
      <c r="B1382" s="261">
        <v>0</v>
      </c>
      <c r="C1382" s="261">
        <v>42167213</v>
      </c>
      <c r="D1382" s="261">
        <v>13475685</v>
      </c>
      <c r="E1382" s="261" t="s">
        <v>161</v>
      </c>
      <c r="F1382" s="261">
        <v>327290.78999999998</v>
      </c>
      <c r="G1382" s="261">
        <v>-4195.59</v>
      </c>
      <c r="H1382" s="261">
        <v>323095.2</v>
      </c>
      <c r="I1382" s="261">
        <v>-3027.44</v>
      </c>
      <c r="J1382" s="261">
        <v>0</v>
      </c>
      <c r="K1382" s="261">
        <v>0</v>
      </c>
      <c r="L1382" s="261">
        <v>-7223.03</v>
      </c>
      <c r="M1382" s="261">
        <v>0</v>
      </c>
      <c r="N1382" s="261">
        <v>11.1</v>
      </c>
      <c r="O1382" s="261">
        <v>336.5575</v>
      </c>
      <c r="P1382" s="261" t="s">
        <v>162</v>
      </c>
      <c r="Q1382" s="261">
        <v>0</v>
      </c>
      <c r="R1382" s="261">
        <v>323095.2</v>
      </c>
      <c r="S1382" s="261" t="s">
        <v>70</v>
      </c>
      <c r="T1382" s="261">
        <v>0</v>
      </c>
      <c r="U1382" s="261">
        <v>0</v>
      </c>
      <c r="V1382" s="261">
        <v>20161230</v>
      </c>
      <c r="W1382" s="261" t="s">
        <v>161</v>
      </c>
      <c r="X1382" s="199"/>
    </row>
    <row r="1383" spans="1:24">
      <c r="A1383" s="261"/>
      <c r="B1383" s="261">
        <v>0</v>
      </c>
      <c r="C1383" s="261">
        <v>33538213</v>
      </c>
      <c r="D1383" s="261">
        <v>11201850</v>
      </c>
      <c r="E1383" s="261" t="s">
        <v>161</v>
      </c>
      <c r="F1383" s="261">
        <v>188413.16</v>
      </c>
      <c r="G1383" s="261">
        <v>-3163.14</v>
      </c>
      <c r="H1383" s="261">
        <v>185250.02</v>
      </c>
      <c r="I1383" s="261">
        <v>-1876.28</v>
      </c>
      <c r="J1383" s="261">
        <v>0</v>
      </c>
      <c r="K1383" s="261">
        <v>0</v>
      </c>
      <c r="L1383" s="261">
        <v>-5039.42</v>
      </c>
      <c r="M1383" s="261">
        <v>0</v>
      </c>
      <c r="N1383" s="261">
        <v>11.95</v>
      </c>
      <c r="O1383" s="261">
        <v>192.96879999999999</v>
      </c>
      <c r="P1383" s="261" t="s">
        <v>162</v>
      </c>
      <c r="Q1383" s="261">
        <v>0</v>
      </c>
      <c r="R1383" s="261">
        <v>185250.02</v>
      </c>
      <c r="S1383" s="261" t="s">
        <v>70</v>
      </c>
      <c r="T1383" s="261">
        <v>0</v>
      </c>
      <c r="U1383" s="261">
        <v>0</v>
      </c>
      <c r="V1383" s="261">
        <v>20161230</v>
      </c>
      <c r="W1383" s="261" t="s">
        <v>161</v>
      </c>
      <c r="X1383" s="199"/>
    </row>
    <row r="1384" spans="1:24">
      <c r="A1384" s="261"/>
      <c r="B1384" s="261">
        <v>0</v>
      </c>
      <c r="C1384" s="261">
        <v>31530313</v>
      </c>
      <c r="D1384" s="261">
        <v>9240027</v>
      </c>
      <c r="E1384" s="261" t="s">
        <v>161</v>
      </c>
      <c r="F1384" s="261">
        <v>0</v>
      </c>
      <c r="G1384" s="261">
        <v>0</v>
      </c>
      <c r="H1384" s="261">
        <v>0</v>
      </c>
      <c r="I1384" s="261">
        <v>0</v>
      </c>
      <c r="J1384" s="261">
        <v>0</v>
      </c>
      <c r="K1384" s="261">
        <v>0</v>
      </c>
      <c r="L1384" s="261">
        <v>0</v>
      </c>
      <c r="M1384" s="261">
        <v>0</v>
      </c>
      <c r="N1384" s="261">
        <v>11.8</v>
      </c>
      <c r="O1384" s="261">
        <v>0</v>
      </c>
      <c r="P1384" s="261" t="s">
        <v>94</v>
      </c>
      <c r="Q1384" s="261">
        <v>0</v>
      </c>
      <c r="R1384" s="261">
        <v>0</v>
      </c>
      <c r="S1384" s="261" t="s">
        <v>70</v>
      </c>
      <c r="T1384" s="261">
        <v>0</v>
      </c>
      <c r="U1384" s="261">
        <v>0</v>
      </c>
      <c r="V1384" s="261">
        <v>20161230</v>
      </c>
      <c r="W1384" s="261" t="s">
        <v>161</v>
      </c>
      <c r="X1384" s="199"/>
    </row>
    <row r="1385" spans="1:24">
      <c r="A1385" s="261"/>
      <c r="B1385" s="261">
        <v>0</v>
      </c>
      <c r="C1385" s="261">
        <v>43094313</v>
      </c>
      <c r="D1385" s="261">
        <v>37990406</v>
      </c>
      <c r="E1385" s="261" t="s">
        <v>161</v>
      </c>
      <c r="F1385" s="261">
        <v>212924.05</v>
      </c>
      <c r="G1385" s="261">
        <v>-2670.56</v>
      </c>
      <c r="H1385" s="261">
        <v>210253.49</v>
      </c>
      <c r="I1385" s="261">
        <v>-1969.55</v>
      </c>
      <c r="J1385" s="261">
        <v>0</v>
      </c>
      <c r="K1385" s="261">
        <v>0</v>
      </c>
      <c r="L1385" s="261">
        <v>-4640.1099999999997</v>
      </c>
      <c r="M1385" s="261">
        <v>0</v>
      </c>
      <c r="N1385" s="261">
        <v>11.1</v>
      </c>
      <c r="O1385" s="261">
        <v>219.01410000000001</v>
      </c>
      <c r="P1385" s="261" t="s">
        <v>162</v>
      </c>
      <c r="Q1385" s="261">
        <v>0</v>
      </c>
      <c r="R1385" s="261">
        <v>210253.49</v>
      </c>
      <c r="S1385" s="261" t="s">
        <v>70</v>
      </c>
      <c r="T1385" s="261">
        <v>0</v>
      </c>
      <c r="U1385" s="261">
        <v>0</v>
      </c>
      <c r="V1385" s="261">
        <v>20161230</v>
      </c>
      <c r="W1385" s="261" t="s">
        <v>161</v>
      </c>
      <c r="X1385" s="199"/>
    </row>
    <row r="1386" spans="1:24">
      <c r="A1386" s="261"/>
      <c r="B1386" s="261">
        <v>0</v>
      </c>
      <c r="C1386" s="261">
        <v>30451903</v>
      </c>
      <c r="D1386" s="261">
        <v>15679025</v>
      </c>
      <c r="E1386" s="261" t="s">
        <v>161</v>
      </c>
      <c r="F1386" s="261">
        <v>0</v>
      </c>
      <c r="G1386" s="261">
        <v>0</v>
      </c>
      <c r="H1386" s="261">
        <v>0</v>
      </c>
      <c r="I1386" s="261">
        <v>0</v>
      </c>
      <c r="J1386" s="261">
        <v>0</v>
      </c>
      <c r="K1386" s="261">
        <v>0</v>
      </c>
      <c r="L1386" s="261">
        <v>0</v>
      </c>
      <c r="M1386" s="261">
        <v>0</v>
      </c>
      <c r="N1386" s="261">
        <v>12.07</v>
      </c>
      <c r="O1386" s="261">
        <v>0</v>
      </c>
      <c r="P1386" s="261" t="s">
        <v>94</v>
      </c>
      <c r="Q1386" s="261">
        <v>0</v>
      </c>
      <c r="R1386" s="261">
        <v>0</v>
      </c>
      <c r="S1386" s="261" t="s">
        <v>70</v>
      </c>
      <c r="T1386" s="261">
        <v>0</v>
      </c>
      <c r="U1386" s="261">
        <v>0</v>
      </c>
      <c r="V1386" s="261">
        <v>20161230</v>
      </c>
      <c r="W1386" s="261" t="s">
        <v>161</v>
      </c>
      <c r="X1386" s="199"/>
    </row>
    <row r="1387" spans="1:24">
      <c r="A1387" s="261"/>
      <c r="B1387" s="261">
        <v>0</v>
      </c>
      <c r="C1387" s="261">
        <v>42167313</v>
      </c>
      <c r="D1387" s="261">
        <v>5458385</v>
      </c>
      <c r="E1387" s="261" t="s">
        <v>161</v>
      </c>
      <c r="F1387" s="261">
        <v>0</v>
      </c>
      <c r="G1387" s="261">
        <v>0</v>
      </c>
      <c r="H1387" s="261">
        <v>0</v>
      </c>
      <c r="I1387" s="261">
        <v>0</v>
      </c>
      <c r="J1387" s="261">
        <v>0</v>
      </c>
      <c r="K1387" s="261">
        <v>0</v>
      </c>
      <c r="L1387" s="261">
        <v>0</v>
      </c>
      <c r="M1387" s="261">
        <v>0</v>
      </c>
      <c r="N1387" s="261">
        <v>11.1</v>
      </c>
      <c r="O1387" s="261">
        <v>0</v>
      </c>
      <c r="P1387" s="261" t="s">
        <v>94</v>
      </c>
      <c r="Q1387" s="261">
        <v>0</v>
      </c>
      <c r="R1387" s="261">
        <v>0</v>
      </c>
      <c r="S1387" s="261" t="s">
        <v>70</v>
      </c>
      <c r="T1387" s="261">
        <v>0</v>
      </c>
      <c r="U1387" s="261">
        <v>0</v>
      </c>
      <c r="V1387" s="261">
        <v>20161230</v>
      </c>
      <c r="W1387" s="261" t="s">
        <v>161</v>
      </c>
      <c r="X1387" s="199"/>
    </row>
    <row r="1388" spans="1:24">
      <c r="A1388" s="261"/>
      <c r="B1388" s="261">
        <v>0</v>
      </c>
      <c r="C1388" s="261">
        <v>32857903</v>
      </c>
      <c r="D1388" s="261">
        <v>13699616</v>
      </c>
      <c r="E1388" s="261" t="s">
        <v>161</v>
      </c>
      <c r="F1388" s="261">
        <v>440003.07</v>
      </c>
      <c r="G1388" s="261">
        <v>-7587.83</v>
      </c>
      <c r="H1388" s="261">
        <v>432415.24</v>
      </c>
      <c r="I1388" s="261">
        <v>-4381.7</v>
      </c>
      <c r="J1388" s="261">
        <v>0</v>
      </c>
      <c r="K1388" s="261">
        <v>0</v>
      </c>
      <c r="L1388" s="261">
        <v>-11969.53</v>
      </c>
      <c r="M1388" s="261">
        <v>0</v>
      </c>
      <c r="N1388" s="261">
        <v>11.95</v>
      </c>
      <c r="O1388" s="261">
        <v>450.4325</v>
      </c>
      <c r="P1388" s="261" t="s">
        <v>162</v>
      </c>
      <c r="Q1388" s="261">
        <v>0</v>
      </c>
      <c r="R1388" s="261">
        <v>432415.24</v>
      </c>
      <c r="S1388" s="261" t="s">
        <v>70</v>
      </c>
      <c r="T1388" s="261">
        <v>0</v>
      </c>
      <c r="U1388" s="261">
        <v>0</v>
      </c>
      <c r="V1388" s="261">
        <v>20161230</v>
      </c>
      <c r="W1388" s="261" t="s">
        <v>161</v>
      </c>
      <c r="X1388" s="199"/>
    </row>
    <row r="1389" spans="1:24">
      <c r="A1389" s="261"/>
      <c r="B1389" s="261">
        <v>0</v>
      </c>
      <c r="C1389" s="261">
        <v>32739903</v>
      </c>
      <c r="D1389" s="261">
        <v>10393326</v>
      </c>
      <c r="E1389" s="261" t="s">
        <v>161</v>
      </c>
      <c r="F1389" s="261">
        <v>0</v>
      </c>
      <c r="G1389" s="261">
        <v>0</v>
      </c>
      <c r="H1389" s="261">
        <v>0</v>
      </c>
      <c r="I1389" s="261">
        <v>0</v>
      </c>
      <c r="J1389" s="261">
        <v>0</v>
      </c>
      <c r="K1389" s="261">
        <v>0</v>
      </c>
      <c r="L1389" s="261">
        <v>0</v>
      </c>
      <c r="M1389" s="261">
        <v>0</v>
      </c>
      <c r="N1389" s="261">
        <v>11.8</v>
      </c>
      <c r="O1389" s="261">
        <v>0</v>
      </c>
      <c r="P1389" s="261" t="s">
        <v>94</v>
      </c>
      <c r="Q1389" s="261">
        <v>0</v>
      </c>
      <c r="R1389" s="261">
        <v>0</v>
      </c>
      <c r="S1389" s="261" t="s">
        <v>70</v>
      </c>
      <c r="T1389" s="261">
        <v>0</v>
      </c>
      <c r="U1389" s="261">
        <v>0</v>
      </c>
      <c r="V1389" s="261">
        <v>20161230</v>
      </c>
      <c r="W1389" s="261" t="s">
        <v>161</v>
      </c>
      <c r="X1389" s="199"/>
    </row>
    <row r="1390" spans="1:24">
      <c r="A1390" s="261"/>
      <c r="B1390" s="261">
        <v>0</v>
      </c>
      <c r="C1390" s="261">
        <v>43886413</v>
      </c>
      <c r="D1390" s="261">
        <v>32942416</v>
      </c>
      <c r="E1390" s="261" t="s">
        <v>161</v>
      </c>
      <c r="F1390" s="261">
        <v>689209.48</v>
      </c>
      <c r="G1390" s="261">
        <v>0</v>
      </c>
      <c r="H1390" s="261">
        <v>689209.48</v>
      </c>
      <c r="I1390" s="261">
        <v>0</v>
      </c>
      <c r="J1390" s="261">
        <v>0</v>
      </c>
      <c r="K1390" s="261">
        <v>0</v>
      </c>
      <c r="L1390" s="261">
        <v>0</v>
      </c>
      <c r="M1390" s="261">
        <v>0</v>
      </c>
      <c r="N1390" s="261">
        <v>11.1</v>
      </c>
      <c r="O1390" s="261">
        <v>717.92650000000003</v>
      </c>
      <c r="P1390" s="261" t="s">
        <v>162</v>
      </c>
      <c r="Q1390" s="261">
        <v>1</v>
      </c>
      <c r="R1390" s="261">
        <v>638643.98</v>
      </c>
      <c r="S1390" s="261" t="s">
        <v>77</v>
      </c>
      <c r="T1390" s="261">
        <v>20160630</v>
      </c>
      <c r="U1390" s="261">
        <v>7</v>
      </c>
      <c r="V1390" s="261">
        <v>20161230</v>
      </c>
      <c r="W1390" s="261" t="s">
        <v>161</v>
      </c>
      <c r="X1390" s="199"/>
    </row>
    <row r="1391" spans="1:24">
      <c r="A1391" s="261"/>
      <c r="B1391" s="261">
        <v>0</v>
      </c>
      <c r="C1391" s="261">
        <v>24166023</v>
      </c>
      <c r="D1391" s="261">
        <v>7776420</v>
      </c>
      <c r="E1391" s="261" t="s">
        <v>161</v>
      </c>
      <c r="F1391" s="261">
        <v>0</v>
      </c>
      <c r="G1391" s="261">
        <v>0</v>
      </c>
      <c r="H1391" s="261">
        <v>0</v>
      </c>
      <c r="I1391" s="261">
        <v>0</v>
      </c>
      <c r="J1391" s="261">
        <v>0</v>
      </c>
      <c r="K1391" s="261">
        <v>0</v>
      </c>
      <c r="L1391" s="261">
        <v>0</v>
      </c>
      <c r="M1391" s="261">
        <v>0</v>
      </c>
      <c r="N1391" s="261">
        <v>12.09</v>
      </c>
      <c r="O1391" s="261">
        <v>0</v>
      </c>
      <c r="P1391" s="261" t="s">
        <v>94</v>
      </c>
      <c r="Q1391" s="261">
        <v>0</v>
      </c>
      <c r="R1391" s="261">
        <v>0</v>
      </c>
      <c r="S1391" s="261" t="s">
        <v>70</v>
      </c>
      <c r="T1391" s="261">
        <v>0</v>
      </c>
      <c r="U1391" s="261">
        <v>0</v>
      </c>
      <c r="V1391" s="261">
        <v>20161230</v>
      </c>
      <c r="W1391" s="261" t="s">
        <v>161</v>
      </c>
      <c r="X1391" s="199"/>
    </row>
    <row r="1392" spans="1:24">
      <c r="A1392" s="261"/>
      <c r="B1392" s="261">
        <v>0</v>
      </c>
      <c r="C1392" s="261">
        <v>24077513</v>
      </c>
      <c r="D1392" s="261">
        <v>19565203</v>
      </c>
      <c r="E1392" s="261" t="s">
        <v>161</v>
      </c>
      <c r="F1392" s="261">
        <v>0</v>
      </c>
      <c r="G1392" s="261">
        <v>0</v>
      </c>
      <c r="H1392" s="261">
        <v>0</v>
      </c>
      <c r="I1392" s="261">
        <v>0</v>
      </c>
      <c r="J1392" s="261">
        <v>0</v>
      </c>
      <c r="K1392" s="261">
        <v>0</v>
      </c>
      <c r="L1392" s="261">
        <v>0</v>
      </c>
      <c r="M1392" s="261">
        <v>0</v>
      </c>
      <c r="N1392" s="261">
        <v>11.95</v>
      </c>
      <c r="O1392" s="261">
        <v>0</v>
      </c>
      <c r="P1392" s="261" t="s">
        <v>94</v>
      </c>
      <c r="Q1392" s="261">
        <v>0</v>
      </c>
      <c r="R1392" s="261">
        <v>0</v>
      </c>
      <c r="S1392" s="261" t="s">
        <v>70</v>
      </c>
      <c r="T1392" s="261">
        <v>0</v>
      </c>
      <c r="U1392" s="261">
        <v>0</v>
      </c>
      <c r="V1392" s="261">
        <v>20161230</v>
      </c>
      <c r="W1392" s="261" t="s">
        <v>161</v>
      </c>
      <c r="X1392" s="199"/>
    </row>
    <row r="1393" spans="1:24">
      <c r="A1393" s="261"/>
      <c r="B1393" s="261">
        <v>0</v>
      </c>
      <c r="C1393" s="261">
        <v>38588023</v>
      </c>
      <c r="D1393" s="261">
        <v>8479206</v>
      </c>
      <c r="E1393" s="261" t="s">
        <v>161</v>
      </c>
      <c r="F1393" s="261">
        <v>0</v>
      </c>
      <c r="G1393" s="261">
        <v>0</v>
      </c>
      <c r="H1393" s="261">
        <v>0</v>
      </c>
      <c r="I1393" s="261">
        <v>0</v>
      </c>
      <c r="J1393" s="261">
        <v>0</v>
      </c>
      <c r="K1393" s="261">
        <v>0</v>
      </c>
      <c r="L1393" s="261">
        <v>0</v>
      </c>
      <c r="M1393" s="261">
        <v>0</v>
      </c>
      <c r="N1393" s="261">
        <v>11.1</v>
      </c>
      <c r="O1393" s="261">
        <v>0</v>
      </c>
      <c r="P1393" s="261" t="s">
        <v>94</v>
      </c>
      <c r="Q1393" s="261">
        <v>0</v>
      </c>
      <c r="R1393" s="261">
        <v>0</v>
      </c>
      <c r="S1393" s="261" t="s">
        <v>70</v>
      </c>
      <c r="T1393" s="261">
        <v>0</v>
      </c>
      <c r="U1393" s="261">
        <v>0</v>
      </c>
      <c r="V1393" s="261">
        <v>20161230</v>
      </c>
      <c r="W1393" s="261" t="s">
        <v>161</v>
      </c>
      <c r="X1393" s="199"/>
    </row>
    <row r="1394" spans="1:24">
      <c r="A1394" s="261"/>
      <c r="B1394" s="261">
        <v>0</v>
      </c>
      <c r="C1394" s="261">
        <v>23602113</v>
      </c>
      <c r="D1394" s="261">
        <v>11447775</v>
      </c>
      <c r="E1394" s="261" t="s">
        <v>161</v>
      </c>
      <c r="F1394" s="261">
        <v>180755.79</v>
      </c>
      <c r="G1394" s="261">
        <v>-5199.7</v>
      </c>
      <c r="H1394" s="261">
        <v>175556.09</v>
      </c>
      <c r="I1394" s="261">
        <v>-1800.03</v>
      </c>
      <c r="J1394" s="261">
        <v>0</v>
      </c>
      <c r="K1394" s="261">
        <v>0</v>
      </c>
      <c r="L1394" s="261">
        <v>-6999.73</v>
      </c>
      <c r="M1394" s="261">
        <v>0</v>
      </c>
      <c r="N1394" s="261">
        <v>11.95</v>
      </c>
      <c r="O1394" s="261">
        <v>182.87090000000001</v>
      </c>
      <c r="P1394" s="261" t="s">
        <v>162</v>
      </c>
      <c r="Q1394" s="261">
        <v>0</v>
      </c>
      <c r="R1394" s="261">
        <v>175556.09</v>
      </c>
      <c r="S1394" s="261" t="s">
        <v>70</v>
      </c>
      <c r="T1394" s="261">
        <v>0</v>
      </c>
      <c r="U1394" s="261">
        <v>0</v>
      </c>
      <c r="V1394" s="261">
        <v>20161230</v>
      </c>
      <c r="W1394" s="261" t="s">
        <v>161</v>
      </c>
      <c r="X1394" s="199"/>
    </row>
    <row r="1395" spans="1:24">
      <c r="A1395" s="261"/>
      <c r="B1395" s="261">
        <v>0</v>
      </c>
      <c r="C1395" s="261">
        <v>38087113</v>
      </c>
      <c r="D1395" s="261">
        <v>36531638</v>
      </c>
      <c r="E1395" s="261" t="s">
        <v>161</v>
      </c>
      <c r="F1395" s="261">
        <v>0</v>
      </c>
      <c r="G1395" s="261">
        <v>0</v>
      </c>
      <c r="H1395" s="261">
        <v>0</v>
      </c>
      <c r="I1395" s="261">
        <v>0</v>
      </c>
      <c r="J1395" s="261">
        <v>0</v>
      </c>
      <c r="K1395" s="261">
        <v>0</v>
      </c>
      <c r="L1395" s="261">
        <v>0</v>
      </c>
      <c r="M1395" s="261">
        <v>0</v>
      </c>
      <c r="N1395" s="261">
        <v>10.151400000000001</v>
      </c>
      <c r="O1395" s="261">
        <v>0</v>
      </c>
      <c r="P1395" s="261" t="s">
        <v>94</v>
      </c>
      <c r="Q1395" s="261">
        <v>0</v>
      </c>
      <c r="R1395" s="261">
        <v>0</v>
      </c>
      <c r="S1395" s="261" t="s">
        <v>70</v>
      </c>
      <c r="T1395" s="261">
        <v>0</v>
      </c>
      <c r="U1395" s="261">
        <v>0</v>
      </c>
      <c r="V1395" s="261">
        <v>20161230</v>
      </c>
      <c r="W1395" s="261" t="s">
        <v>161</v>
      </c>
      <c r="X1395" s="199"/>
    </row>
    <row r="1396" spans="1:24">
      <c r="A1396" s="261"/>
      <c r="B1396" s="261">
        <v>0</v>
      </c>
      <c r="C1396" s="261">
        <v>43054113</v>
      </c>
      <c r="D1396" s="261">
        <v>40385570</v>
      </c>
      <c r="E1396" s="261" t="s">
        <v>161</v>
      </c>
      <c r="F1396" s="261">
        <v>0</v>
      </c>
      <c r="G1396" s="261">
        <v>0</v>
      </c>
      <c r="H1396" s="261">
        <v>0</v>
      </c>
      <c r="I1396" s="261">
        <v>0</v>
      </c>
      <c r="J1396" s="261">
        <v>0</v>
      </c>
      <c r="K1396" s="261">
        <v>0</v>
      </c>
      <c r="L1396" s="261">
        <v>0</v>
      </c>
      <c r="M1396" s="261">
        <v>0</v>
      </c>
      <c r="N1396" s="261">
        <v>11.1</v>
      </c>
      <c r="O1396" s="261">
        <v>0</v>
      </c>
      <c r="P1396" s="261" t="s">
        <v>94</v>
      </c>
      <c r="Q1396" s="261">
        <v>0</v>
      </c>
      <c r="R1396" s="261">
        <v>0</v>
      </c>
      <c r="S1396" s="261" t="s">
        <v>70</v>
      </c>
      <c r="T1396" s="261">
        <v>0</v>
      </c>
      <c r="U1396" s="261">
        <v>0</v>
      </c>
      <c r="V1396" s="261">
        <v>20161230</v>
      </c>
      <c r="W1396" s="261" t="s">
        <v>161</v>
      </c>
      <c r="X1396" s="199"/>
    </row>
    <row r="1397" spans="1:24">
      <c r="A1397" s="261"/>
      <c r="B1397" s="261">
        <v>0</v>
      </c>
      <c r="C1397" s="261">
        <v>44047713</v>
      </c>
      <c r="D1397" s="261">
        <v>9239124</v>
      </c>
      <c r="E1397" s="261" t="s">
        <v>161</v>
      </c>
      <c r="F1397" s="261">
        <v>331158.07</v>
      </c>
      <c r="G1397" s="261">
        <v>-42213.79</v>
      </c>
      <c r="H1397" s="261">
        <v>288944.28000000003</v>
      </c>
      <c r="I1397" s="261">
        <v>-2846.58</v>
      </c>
      <c r="J1397" s="261">
        <v>0</v>
      </c>
      <c r="K1397" s="261">
        <v>0</v>
      </c>
      <c r="L1397" s="261">
        <v>-45060.37</v>
      </c>
      <c r="M1397" s="261">
        <v>-38061.67</v>
      </c>
      <c r="N1397" s="261">
        <v>10.050000000000001</v>
      </c>
      <c r="O1397" s="261">
        <v>300.98360000000002</v>
      </c>
      <c r="P1397" s="261" t="s">
        <v>162</v>
      </c>
      <c r="Q1397" s="261">
        <v>0</v>
      </c>
      <c r="R1397" s="261">
        <v>288944.28000000003</v>
      </c>
      <c r="S1397" s="261" t="s">
        <v>70</v>
      </c>
      <c r="T1397" s="261">
        <v>0</v>
      </c>
      <c r="U1397" s="261">
        <v>0</v>
      </c>
      <c r="V1397" s="261">
        <v>20161230</v>
      </c>
      <c r="W1397" s="261" t="s">
        <v>161</v>
      </c>
      <c r="X1397" s="199"/>
    </row>
    <row r="1398" spans="1:24">
      <c r="A1398" s="261"/>
      <c r="B1398" s="261">
        <v>0</v>
      </c>
      <c r="C1398" s="261">
        <v>40644113</v>
      </c>
      <c r="D1398" s="261">
        <v>31687611</v>
      </c>
      <c r="E1398" s="261" t="s">
        <v>161</v>
      </c>
      <c r="F1398" s="261">
        <v>0</v>
      </c>
      <c r="G1398" s="261">
        <v>0</v>
      </c>
      <c r="H1398" s="261">
        <v>0</v>
      </c>
      <c r="I1398" s="261">
        <v>0</v>
      </c>
      <c r="J1398" s="261">
        <v>0</v>
      </c>
      <c r="K1398" s="261">
        <v>0</v>
      </c>
      <c r="L1398" s="261">
        <v>0</v>
      </c>
      <c r="M1398" s="261">
        <v>0</v>
      </c>
      <c r="N1398" s="261">
        <v>11.1</v>
      </c>
      <c r="O1398" s="261">
        <v>0</v>
      </c>
      <c r="P1398" s="261" t="s">
        <v>94</v>
      </c>
      <c r="Q1398" s="261">
        <v>0</v>
      </c>
      <c r="R1398" s="261">
        <v>0</v>
      </c>
      <c r="S1398" s="261" t="s">
        <v>70</v>
      </c>
      <c r="T1398" s="261">
        <v>0</v>
      </c>
      <c r="U1398" s="261">
        <v>0</v>
      </c>
      <c r="V1398" s="261">
        <v>20161230</v>
      </c>
      <c r="W1398" s="261" t="s">
        <v>161</v>
      </c>
      <c r="X1398" s="199"/>
    </row>
    <row r="1399" spans="1:24">
      <c r="A1399" s="261"/>
      <c r="B1399" s="261">
        <v>0</v>
      </c>
      <c r="C1399" s="261">
        <v>37200813</v>
      </c>
      <c r="D1399" s="261">
        <v>15785375</v>
      </c>
      <c r="E1399" s="261" t="s">
        <v>161</v>
      </c>
      <c r="F1399" s="261">
        <v>0</v>
      </c>
      <c r="G1399" s="261">
        <v>0</v>
      </c>
      <c r="H1399" s="261">
        <v>0</v>
      </c>
      <c r="I1399" s="261">
        <v>0</v>
      </c>
      <c r="J1399" s="261">
        <v>0</v>
      </c>
      <c r="K1399" s="261">
        <v>0</v>
      </c>
      <c r="L1399" s="261">
        <v>0</v>
      </c>
      <c r="M1399" s="261">
        <v>0</v>
      </c>
      <c r="N1399" s="261">
        <v>11.1</v>
      </c>
      <c r="O1399" s="261">
        <v>0</v>
      </c>
      <c r="P1399" s="261" t="s">
        <v>94</v>
      </c>
      <c r="Q1399" s="261">
        <v>0</v>
      </c>
      <c r="R1399" s="261">
        <v>0</v>
      </c>
      <c r="S1399" s="261" t="s">
        <v>70</v>
      </c>
      <c r="T1399" s="261">
        <v>0</v>
      </c>
      <c r="U1399" s="261">
        <v>0</v>
      </c>
      <c r="V1399" s="261">
        <v>20161230</v>
      </c>
      <c r="W1399" s="261" t="s">
        <v>161</v>
      </c>
      <c r="X1399" s="199"/>
    </row>
    <row r="1400" spans="1:24">
      <c r="A1400" s="261"/>
      <c r="B1400" s="261">
        <v>0</v>
      </c>
      <c r="C1400" s="261">
        <v>39822323</v>
      </c>
      <c r="D1400" s="261">
        <v>39653641</v>
      </c>
      <c r="E1400" s="261" t="s">
        <v>161</v>
      </c>
      <c r="F1400" s="261">
        <v>249773.97</v>
      </c>
      <c r="G1400" s="261">
        <v>0</v>
      </c>
      <c r="H1400" s="261">
        <v>249773.97</v>
      </c>
      <c r="I1400" s="261">
        <v>0</v>
      </c>
      <c r="J1400" s="261">
        <v>0</v>
      </c>
      <c r="K1400" s="261">
        <v>0</v>
      </c>
      <c r="L1400" s="261">
        <v>0</v>
      </c>
      <c r="M1400" s="261">
        <v>0</v>
      </c>
      <c r="N1400" s="261">
        <v>10.845000000000001</v>
      </c>
      <c r="O1400" s="261">
        <v>260.18119999999999</v>
      </c>
      <c r="P1400" s="261" t="s">
        <v>162</v>
      </c>
      <c r="Q1400" s="261">
        <v>1</v>
      </c>
      <c r="R1400" s="261">
        <v>187639.28</v>
      </c>
      <c r="S1400" s="261" t="s">
        <v>77</v>
      </c>
      <c r="T1400" s="261">
        <v>20140930</v>
      </c>
      <c r="U1400" s="261">
        <v>28</v>
      </c>
      <c r="V1400" s="261">
        <v>20161230</v>
      </c>
      <c r="W1400" s="261" t="s">
        <v>161</v>
      </c>
      <c r="X1400" s="199"/>
    </row>
    <row r="1401" spans="1:24">
      <c r="A1401" s="261"/>
      <c r="B1401" s="261">
        <v>0</v>
      </c>
      <c r="C1401" s="261">
        <v>29071323</v>
      </c>
      <c r="D1401" s="261">
        <v>19174518</v>
      </c>
      <c r="E1401" s="261" t="s">
        <v>161</v>
      </c>
      <c r="F1401" s="261">
        <v>0</v>
      </c>
      <c r="G1401" s="261">
        <v>0</v>
      </c>
      <c r="H1401" s="261">
        <v>0</v>
      </c>
      <c r="I1401" s="261">
        <v>0</v>
      </c>
      <c r="J1401" s="261">
        <v>0</v>
      </c>
      <c r="K1401" s="261">
        <v>0</v>
      </c>
      <c r="L1401" s="261">
        <v>0</v>
      </c>
      <c r="M1401" s="261">
        <v>0</v>
      </c>
      <c r="N1401" s="261">
        <v>12.5</v>
      </c>
      <c r="O1401" s="261">
        <v>0</v>
      </c>
      <c r="P1401" s="261" t="s">
        <v>94</v>
      </c>
      <c r="Q1401" s="261">
        <v>0</v>
      </c>
      <c r="R1401" s="261">
        <v>0</v>
      </c>
      <c r="S1401" s="261" t="s">
        <v>70</v>
      </c>
      <c r="T1401" s="261">
        <v>0</v>
      </c>
      <c r="U1401" s="261">
        <v>0</v>
      </c>
      <c r="V1401" s="261">
        <v>20161230</v>
      </c>
      <c r="W1401" s="261" t="s">
        <v>161</v>
      </c>
      <c r="X1401" s="199"/>
    </row>
    <row r="1402" spans="1:24">
      <c r="A1402" s="261"/>
      <c r="B1402" s="261">
        <v>0</v>
      </c>
      <c r="C1402" s="261">
        <v>28818813</v>
      </c>
      <c r="D1402" s="261">
        <v>36516829</v>
      </c>
      <c r="E1402" s="261" t="s">
        <v>161</v>
      </c>
      <c r="F1402" s="261">
        <v>0</v>
      </c>
      <c r="G1402" s="261">
        <v>0</v>
      </c>
      <c r="H1402" s="261">
        <v>0</v>
      </c>
      <c r="I1402" s="261">
        <v>0</v>
      </c>
      <c r="J1402" s="261">
        <v>0</v>
      </c>
      <c r="K1402" s="261">
        <v>0</v>
      </c>
      <c r="L1402" s="261">
        <v>0</v>
      </c>
      <c r="M1402" s="261">
        <v>0</v>
      </c>
      <c r="N1402" s="261">
        <v>12.5</v>
      </c>
      <c r="O1402" s="261">
        <v>0</v>
      </c>
      <c r="P1402" s="261" t="s">
        <v>94</v>
      </c>
      <c r="Q1402" s="261">
        <v>0</v>
      </c>
      <c r="R1402" s="261">
        <v>0</v>
      </c>
      <c r="S1402" s="261" t="s">
        <v>70</v>
      </c>
      <c r="T1402" s="261">
        <v>0</v>
      </c>
      <c r="U1402" s="261">
        <v>0</v>
      </c>
      <c r="V1402" s="261">
        <v>20161230</v>
      </c>
      <c r="W1402" s="261" t="s">
        <v>161</v>
      </c>
      <c r="X1402" s="199"/>
    </row>
    <row r="1403" spans="1:24">
      <c r="A1403" s="261"/>
      <c r="B1403" s="261">
        <v>0</v>
      </c>
      <c r="C1403" s="261">
        <v>41257323</v>
      </c>
      <c r="D1403" s="261">
        <v>12535771</v>
      </c>
      <c r="E1403" s="261" t="s">
        <v>161</v>
      </c>
      <c r="F1403" s="261">
        <v>1166337.6599999999</v>
      </c>
      <c r="G1403" s="261">
        <v>0</v>
      </c>
      <c r="H1403" s="261">
        <v>1166337.6599999999</v>
      </c>
      <c r="I1403" s="261">
        <v>0</v>
      </c>
      <c r="J1403" s="261">
        <v>0</v>
      </c>
      <c r="K1403" s="261">
        <v>0</v>
      </c>
      <c r="L1403" s="261">
        <v>0</v>
      </c>
      <c r="M1403" s="261">
        <v>0</v>
      </c>
      <c r="N1403" s="261">
        <v>11.1</v>
      </c>
      <c r="O1403" s="261">
        <v>1214.9350999999999</v>
      </c>
      <c r="P1403" s="261" t="s">
        <v>162</v>
      </c>
      <c r="Q1403" s="261">
        <v>1</v>
      </c>
      <c r="R1403" s="261">
        <v>890303.06</v>
      </c>
      <c r="S1403" s="261" t="s">
        <v>77</v>
      </c>
      <c r="T1403" s="261">
        <v>20150203</v>
      </c>
      <c r="U1403" s="261">
        <v>24</v>
      </c>
      <c r="V1403" s="261">
        <v>20161230</v>
      </c>
      <c r="W1403" s="261" t="s">
        <v>161</v>
      </c>
      <c r="X1403" s="199"/>
    </row>
    <row r="1404" spans="1:24">
      <c r="A1404" s="261"/>
      <c r="B1404" s="261">
        <v>0</v>
      </c>
      <c r="C1404" s="261">
        <v>38047323</v>
      </c>
      <c r="D1404" s="261">
        <v>38493345</v>
      </c>
      <c r="E1404" s="261" t="s">
        <v>161</v>
      </c>
      <c r="F1404" s="261">
        <v>0</v>
      </c>
      <c r="G1404" s="261">
        <v>0</v>
      </c>
      <c r="H1404" s="261">
        <v>0</v>
      </c>
      <c r="I1404" s="261">
        <v>0</v>
      </c>
      <c r="J1404" s="261">
        <v>0</v>
      </c>
      <c r="K1404" s="261">
        <v>0</v>
      </c>
      <c r="L1404" s="261">
        <v>0</v>
      </c>
      <c r="M1404" s="261">
        <v>0</v>
      </c>
      <c r="N1404" s="261">
        <v>11.1</v>
      </c>
      <c r="O1404" s="261">
        <v>0</v>
      </c>
      <c r="P1404" s="261" t="s">
        <v>94</v>
      </c>
      <c r="Q1404" s="261">
        <v>1</v>
      </c>
      <c r="R1404" s="261">
        <v>0</v>
      </c>
      <c r="S1404" s="261" t="s">
        <v>70</v>
      </c>
      <c r="T1404" s="261">
        <v>0</v>
      </c>
      <c r="U1404" s="261">
        <v>0</v>
      </c>
      <c r="V1404" s="261">
        <v>20161230</v>
      </c>
      <c r="W1404" s="261" t="s">
        <v>161</v>
      </c>
      <c r="X1404" s="199"/>
    </row>
    <row r="1405" spans="1:24">
      <c r="A1405" s="261"/>
      <c r="B1405" s="261">
        <v>0</v>
      </c>
      <c r="C1405" s="261">
        <v>43831423</v>
      </c>
      <c r="D1405" s="261">
        <v>13420968</v>
      </c>
      <c r="E1405" s="261" t="s">
        <v>161</v>
      </c>
      <c r="F1405" s="261">
        <v>0</v>
      </c>
      <c r="G1405" s="261">
        <v>0</v>
      </c>
      <c r="H1405" s="261">
        <v>0</v>
      </c>
      <c r="I1405" s="261">
        <v>0</v>
      </c>
      <c r="J1405" s="261">
        <v>0</v>
      </c>
      <c r="K1405" s="261">
        <v>0</v>
      </c>
      <c r="L1405" s="261">
        <v>0</v>
      </c>
      <c r="M1405" s="261">
        <v>0</v>
      </c>
      <c r="N1405" s="261">
        <v>12.5</v>
      </c>
      <c r="O1405" s="261">
        <v>0</v>
      </c>
      <c r="P1405" s="261" t="s">
        <v>94</v>
      </c>
      <c r="Q1405" s="261">
        <v>0</v>
      </c>
      <c r="R1405" s="261">
        <v>0</v>
      </c>
      <c r="S1405" s="261" t="s">
        <v>70</v>
      </c>
      <c r="T1405" s="261">
        <v>0</v>
      </c>
      <c r="U1405" s="261">
        <v>0</v>
      </c>
      <c r="V1405" s="261">
        <v>20161230</v>
      </c>
      <c r="W1405" s="261" t="s">
        <v>161</v>
      </c>
      <c r="X1405" s="199"/>
    </row>
    <row r="1406" spans="1:24">
      <c r="A1406" s="261"/>
      <c r="B1406" s="261">
        <v>0</v>
      </c>
      <c r="C1406" s="261">
        <v>41039423</v>
      </c>
      <c r="D1406" s="261">
        <v>29350240</v>
      </c>
      <c r="E1406" s="261" t="s">
        <v>161</v>
      </c>
      <c r="F1406" s="261">
        <v>0</v>
      </c>
      <c r="G1406" s="261">
        <v>0</v>
      </c>
      <c r="H1406" s="261">
        <v>0</v>
      </c>
      <c r="I1406" s="261">
        <v>0</v>
      </c>
      <c r="J1406" s="261">
        <v>0</v>
      </c>
      <c r="K1406" s="261">
        <v>0</v>
      </c>
      <c r="L1406" s="261">
        <v>0</v>
      </c>
      <c r="M1406" s="261">
        <v>0</v>
      </c>
      <c r="N1406" s="261">
        <v>11.1</v>
      </c>
      <c r="O1406" s="261">
        <v>0</v>
      </c>
      <c r="P1406" s="261" t="s">
        <v>94</v>
      </c>
      <c r="Q1406" s="261">
        <v>0</v>
      </c>
      <c r="R1406" s="261">
        <v>0</v>
      </c>
      <c r="S1406" s="261" t="s">
        <v>70</v>
      </c>
      <c r="T1406" s="261">
        <v>0</v>
      </c>
      <c r="U1406" s="261">
        <v>0</v>
      </c>
      <c r="V1406" s="261">
        <v>20161230</v>
      </c>
      <c r="W1406" s="261" t="s">
        <v>161</v>
      </c>
      <c r="X1406" s="199"/>
    </row>
    <row r="1407" spans="1:24">
      <c r="A1407" s="261"/>
      <c r="B1407" s="261">
        <v>0</v>
      </c>
      <c r="C1407" s="261">
        <v>31749023</v>
      </c>
      <c r="D1407" s="261">
        <v>4931199</v>
      </c>
      <c r="E1407" s="261" t="s">
        <v>161</v>
      </c>
      <c r="F1407" s="261">
        <v>0</v>
      </c>
      <c r="G1407" s="261">
        <v>0</v>
      </c>
      <c r="H1407" s="261">
        <v>0</v>
      </c>
      <c r="I1407" s="261">
        <v>0</v>
      </c>
      <c r="J1407" s="261">
        <v>0</v>
      </c>
      <c r="K1407" s="261">
        <v>0</v>
      </c>
      <c r="L1407" s="261">
        <v>0</v>
      </c>
      <c r="M1407" s="261">
        <v>0</v>
      </c>
      <c r="N1407" s="261">
        <v>11.8</v>
      </c>
      <c r="O1407" s="261">
        <v>0</v>
      </c>
      <c r="P1407" s="261" t="s">
        <v>94</v>
      </c>
      <c r="Q1407" s="261">
        <v>0</v>
      </c>
      <c r="R1407" s="261">
        <v>0</v>
      </c>
      <c r="S1407" s="261" t="s">
        <v>70</v>
      </c>
      <c r="T1407" s="261">
        <v>0</v>
      </c>
      <c r="U1407" s="261">
        <v>0</v>
      </c>
      <c r="V1407" s="261">
        <v>20161230</v>
      </c>
      <c r="W1407" s="261" t="s">
        <v>161</v>
      </c>
      <c r="X1407" s="199"/>
    </row>
    <row r="1408" spans="1:24">
      <c r="A1408" s="261"/>
      <c r="B1408" s="261">
        <v>0</v>
      </c>
      <c r="C1408" s="261">
        <v>39793123</v>
      </c>
      <c r="D1408" s="261">
        <v>37363106</v>
      </c>
      <c r="E1408" s="261" t="s">
        <v>161</v>
      </c>
      <c r="F1408" s="261">
        <v>260267.2</v>
      </c>
      <c r="G1408" s="261">
        <v>-3487.37</v>
      </c>
      <c r="H1408" s="261">
        <v>256779.83</v>
      </c>
      <c r="I1408" s="261">
        <v>-2409.64</v>
      </c>
      <c r="J1408" s="261">
        <v>0</v>
      </c>
      <c r="K1408" s="261">
        <v>0</v>
      </c>
      <c r="L1408" s="261">
        <v>-5897.01</v>
      </c>
      <c r="M1408" s="261">
        <v>0</v>
      </c>
      <c r="N1408" s="261">
        <v>11.11</v>
      </c>
      <c r="O1408" s="261">
        <v>267.47899999999998</v>
      </c>
      <c r="P1408" s="261" t="s">
        <v>162</v>
      </c>
      <c r="Q1408" s="261">
        <v>0</v>
      </c>
      <c r="R1408" s="261">
        <v>256779.83</v>
      </c>
      <c r="S1408" s="261" t="s">
        <v>70</v>
      </c>
      <c r="T1408" s="261">
        <v>0</v>
      </c>
      <c r="U1408" s="261">
        <v>0</v>
      </c>
      <c r="V1408" s="261">
        <v>20161230</v>
      </c>
      <c r="W1408" s="261" t="s">
        <v>161</v>
      </c>
      <c r="X1408" s="199"/>
    </row>
    <row r="1409" spans="1:24">
      <c r="A1409" s="261"/>
      <c r="B1409" s="261">
        <v>0</v>
      </c>
      <c r="C1409" s="261">
        <v>29818513</v>
      </c>
      <c r="D1409" s="261">
        <v>36784916</v>
      </c>
      <c r="E1409" s="261" t="s">
        <v>161</v>
      </c>
      <c r="F1409" s="261">
        <v>265345.86</v>
      </c>
      <c r="G1409" s="261">
        <v>0</v>
      </c>
      <c r="H1409" s="261">
        <v>265345.86</v>
      </c>
      <c r="I1409" s="261">
        <v>0</v>
      </c>
      <c r="J1409" s="261">
        <v>0</v>
      </c>
      <c r="K1409" s="261">
        <v>0</v>
      </c>
      <c r="L1409" s="261">
        <v>0</v>
      </c>
      <c r="M1409" s="261">
        <v>0</v>
      </c>
      <c r="N1409" s="261">
        <v>12.5</v>
      </c>
      <c r="O1409" s="261">
        <v>276.40190000000001</v>
      </c>
      <c r="P1409" s="261" t="s">
        <v>162</v>
      </c>
      <c r="Q1409" s="261">
        <v>1</v>
      </c>
      <c r="R1409" s="261">
        <v>118754.29</v>
      </c>
      <c r="S1409" s="261" t="s">
        <v>77</v>
      </c>
      <c r="T1409" s="261">
        <v>20081231</v>
      </c>
      <c r="U1409" s="261">
        <v>97</v>
      </c>
      <c r="V1409" s="261">
        <v>20161230</v>
      </c>
      <c r="W1409" s="261" t="s">
        <v>161</v>
      </c>
      <c r="X1409" s="199"/>
    </row>
    <row r="1410" spans="1:24">
      <c r="A1410" s="261"/>
      <c r="B1410" s="261">
        <v>0</v>
      </c>
      <c r="C1410" s="261">
        <v>40975123</v>
      </c>
      <c r="D1410" s="261">
        <v>26489939</v>
      </c>
      <c r="E1410" s="261" t="s">
        <v>161</v>
      </c>
      <c r="F1410" s="261">
        <v>0</v>
      </c>
      <c r="G1410" s="261">
        <v>0</v>
      </c>
      <c r="H1410" s="261">
        <v>0</v>
      </c>
      <c r="I1410" s="261">
        <v>0</v>
      </c>
      <c r="J1410" s="261">
        <v>0</v>
      </c>
      <c r="K1410" s="261">
        <v>0</v>
      </c>
      <c r="L1410" s="261">
        <v>0</v>
      </c>
      <c r="M1410" s="261">
        <v>0</v>
      </c>
      <c r="N1410" s="261">
        <v>11.1</v>
      </c>
      <c r="O1410" s="261">
        <v>0</v>
      </c>
      <c r="P1410" s="261" t="s">
        <v>94</v>
      </c>
      <c r="Q1410" s="261">
        <v>0</v>
      </c>
      <c r="R1410" s="261">
        <v>0</v>
      </c>
      <c r="S1410" s="261" t="s">
        <v>70</v>
      </c>
      <c r="T1410" s="261">
        <v>0</v>
      </c>
      <c r="U1410" s="261">
        <v>0</v>
      </c>
      <c r="V1410" s="261">
        <v>20161230</v>
      </c>
      <c r="W1410" s="261" t="s">
        <v>161</v>
      </c>
      <c r="X1410" s="199"/>
    </row>
    <row r="1411" spans="1:24">
      <c r="A1411" s="261"/>
      <c r="B1411" s="261">
        <v>0</v>
      </c>
      <c r="C1411" s="261">
        <v>45113613</v>
      </c>
      <c r="D1411" s="261">
        <v>5772000</v>
      </c>
      <c r="E1411" s="261" t="s">
        <v>161</v>
      </c>
      <c r="F1411" s="261">
        <v>0</v>
      </c>
      <c r="G1411" s="261">
        <v>0</v>
      </c>
      <c r="H1411" s="261">
        <v>0</v>
      </c>
      <c r="I1411" s="261">
        <v>0</v>
      </c>
      <c r="J1411" s="261">
        <v>0</v>
      </c>
      <c r="K1411" s="261">
        <v>0</v>
      </c>
      <c r="L1411" s="261">
        <v>0</v>
      </c>
      <c r="M1411" s="261">
        <v>0</v>
      </c>
      <c r="N1411" s="261">
        <v>12.5</v>
      </c>
      <c r="O1411" s="261">
        <v>0</v>
      </c>
      <c r="P1411" s="261" t="s">
        <v>94</v>
      </c>
      <c r="Q1411" s="261">
        <v>0</v>
      </c>
      <c r="R1411" s="261">
        <v>0</v>
      </c>
      <c r="S1411" s="261" t="s">
        <v>70</v>
      </c>
      <c r="T1411" s="261">
        <v>0</v>
      </c>
      <c r="U1411" s="261">
        <v>0</v>
      </c>
      <c r="V1411" s="261">
        <v>20161230</v>
      </c>
      <c r="W1411" s="261" t="s">
        <v>161</v>
      </c>
      <c r="X1411" s="199"/>
    </row>
    <row r="1412" spans="1:24">
      <c r="A1412" s="261"/>
      <c r="B1412" s="261">
        <v>0</v>
      </c>
      <c r="C1412" s="261">
        <v>44568613</v>
      </c>
      <c r="D1412" s="261">
        <v>40462365</v>
      </c>
      <c r="E1412" s="261" t="s">
        <v>161</v>
      </c>
      <c r="F1412" s="261">
        <v>0</v>
      </c>
      <c r="G1412" s="261">
        <v>0</v>
      </c>
      <c r="H1412" s="261">
        <v>0</v>
      </c>
      <c r="I1412" s="261">
        <v>0</v>
      </c>
      <c r="J1412" s="261">
        <v>0</v>
      </c>
      <c r="K1412" s="261">
        <v>0</v>
      </c>
      <c r="L1412" s="261">
        <v>0</v>
      </c>
      <c r="M1412" s="261">
        <v>0</v>
      </c>
      <c r="N1412" s="261">
        <v>11.1</v>
      </c>
      <c r="O1412" s="261">
        <v>0</v>
      </c>
      <c r="P1412" s="261" t="s">
        <v>94</v>
      </c>
      <c r="Q1412" s="261">
        <v>0</v>
      </c>
      <c r="R1412" s="261">
        <v>0</v>
      </c>
      <c r="S1412" s="261" t="s">
        <v>70</v>
      </c>
      <c r="T1412" s="261">
        <v>0</v>
      </c>
      <c r="U1412" s="261">
        <v>0</v>
      </c>
      <c r="V1412" s="261">
        <v>20161230</v>
      </c>
      <c r="W1412" s="261" t="s">
        <v>161</v>
      </c>
      <c r="X1412" s="199"/>
    </row>
    <row r="1413" spans="1:24">
      <c r="A1413" s="261"/>
      <c r="B1413" s="261">
        <v>0</v>
      </c>
      <c r="C1413" s="261">
        <v>44102223</v>
      </c>
      <c r="D1413" s="261">
        <v>21099655</v>
      </c>
      <c r="E1413" s="261" t="s">
        <v>161</v>
      </c>
      <c r="F1413" s="261">
        <v>334317.03999999998</v>
      </c>
      <c r="G1413" s="261">
        <v>-4251.74</v>
      </c>
      <c r="H1413" s="261">
        <v>330065.3</v>
      </c>
      <c r="I1413" s="261">
        <v>-3092.43</v>
      </c>
      <c r="J1413" s="261">
        <v>0</v>
      </c>
      <c r="K1413" s="261">
        <v>0</v>
      </c>
      <c r="L1413" s="261">
        <v>-7344.17</v>
      </c>
      <c r="M1413" s="261">
        <v>0</v>
      </c>
      <c r="N1413" s="261">
        <v>11.1</v>
      </c>
      <c r="O1413" s="261">
        <v>343.81799999999998</v>
      </c>
      <c r="P1413" s="261" t="s">
        <v>162</v>
      </c>
      <c r="Q1413" s="261">
        <v>0</v>
      </c>
      <c r="R1413" s="261">
        <v>330065.3</v>
      </c>
      <c r="S1413" s="261" t="s">
        <v>70</v>
      </c>
      <c r="T1413" s="261">
        <v>0</v>
      </c>
      <c r="U1413" s="261">
        <v>0</v>
      </c>
      <c r="V1413" s="261">
        <v>20161230</v>
      </c>
      <c r="W1413" s="261" t="s">
        <v>161</v>
      </c>
      <c r="X1413" s="199"/>
    </row>
    <row r="1414" spans="1:24">
      <c r="A1414" s="261"/>
      <c r="B1414" s="261">
        <v>0</v>
      </c>
      <c r="C1414" s="261">
        <v>31698223</v>
      </c>
      <c r="D1414" s="261">
        <v>5655960</v>
      </c>
      <c r="E1414" s="261" t="s">
        <v>161</v>
      </c>
      <c r="F1414" s="261">
        <v>0</v>
      </c>
      <c r="G1414" s="261">
        <v>0</v>
      </c>
      <c r="H1414" s="261">
        <v>0</v>
      </c>
      <c r="I1414" s="261">
        <v>0</v>
      </c>
      <c r="J1414" s="261">
        <v>0</v>
      </c>
      <c r="K1414" s="261">
        <v>0</v>
      </c>
      <c r="L1414" s="261">
        <v>0</v>
      </c>
      <c r="M1414" s="261">
        <v>0</v>
      </c>
      <c r="N1414" s="261">
        <v>12.5</v>
      </c>
      <c r="O1414" s="261">
        <v>0</v>
      </c>
      <c r="P1414" s="261" t="s">
        <v>94</v>
      </c>
      <c r="Q1414" s="261">
        <v>0</v>
      </c>
      <c r="R1414" s="261">
        <v>0</v>
      </c>
      <c r="S1414" s="261" t="s">
        <v>70</v>
      </c>
      <c r="T1414" s="261">
        <v>0</v>
      </c>
      <c r="U1414" s="261">
        <v>0</v>
      </c>
      <c r="V1414" s="261">
        <v>20161230</v>
      </c>
      <c r="W1414" s="261" t="s">
        <v>161</v>
      </c>
      <c r="X1414" s="199"/>
    </row>
    <row r="1415" spans="1:24">
      <c r="A1415" s="261"/>
      <c r="B1415" s="261">
        <v>0</v>
      </c>
      <c r="C1415" s="261">
        <v>32993223</v>
      </c>
      <c r="D1415" s="261">
        <v>31781488</v>
      </c>
      <c r="E1415" s="261" t="s">
        <v>161</v>
      </c>
      <c r="F1415" s="261">
        <v>0</v>
      </c>
      <c r="G1415" s="261">
        <v>0</v>
      </c>
      <c r="H1415" s="261">
        <v>0</v>
      </c>
      <c r="I1415" s="261">
        <v>0</v>
      </c>
      <c r="J1415" s="261">
        <v>0</v>
      </c>
      <c r="K1415" s="261">
        <v>0</v>
      </c>
      <c r="L1415" s="261">
        <v>0</v>
      </c>
      <c r="M1415" s="261">
        <v>0</v>
      </c>
      <c r="N1415" s="261">
        <v>11.8</v>
      </c>
      <c r="O1415" s="261">
        <v>0</v>
      </c>
      <c r="P1415" s="261" t="s">
        <v>94</v>
      </c>
      <c r="Q1415" s="261">
        <v>0</v>
      </c>
      <c r="R1415" s="261">
        <v>0</v>
      </c>
      <c r="S1415" s="261" t="s">
        <v>70</v>
      </c>
      <c r="T1415" s="261">
        <v>0</v>
      </c>
      <c r="U1415" s="261">
        <v>0</v>
      </c>
      <c r="V1415" s="261">
        <v>20161230</v>
      </c>
      <c r="W1415" s="261" t="s">
        <v>161</v>
      </c>
      <c r="X1415" s="199"/>
    </row>
    <row r="1416" spans="1:24">
      <c r="A1416" s="261"/>
      <c r="B1416" s="261">
        <v>0</v>
      </c>
      <c r="C1416" s="261">
        <v>34160713</v>
      </c>
      <c r="D1416" s="261">
        <v>10025758</v>
      </c>
      <c r="E1416" s="261" t="s">
        <v>161</v>
      </c>
      <c r="F1416" s="261">
        <v>0</v>
      </c>
      <c r="G1416" s="261">
        <v>0</v>
      </c>
      <c r="H1416" s="261">
        <v>0</v>
      </c>
      <c r="I1416" s="261">
        <v>0</v>
      </c>
      <c r="J1416" s="261">
        <v>0</v>
      </c>
      <c r="K1416" s="261">
        <v>0</v>
      </c>
      <c r="L1416" s="261">
        <v>0</v>
      </c>
      <c r="M1416" s="261">
        <v>0</v>
      </c>
      <c r="N1416" s="261">
        <v>11.1</v>
      </c>
      <c r="O1416" s="261">
        <v>0</v>
      </c>
      <c r="P1416" s="261" t="s">
        <v>94</v>
      </c>
      <c r="Q1416" s="261">
        <v>0</v>
      </c>
      <c r="R1416" s="261">
        <v>0</v>
      </c>
      <c r="S1416" s="261" t="s">
        <v>70</v>
      </c>
      <c r="T1416" s="261">
        <v>0</v>
      </c>
      <c r="U1416" s="261">
        <v>0</v>
      </c>
      <c r="V1416" s="261">
        <v>20161230</v>
      </c>
      <c r="W1416" s="261" t="s">
        <v>161</v>
      </c>
      <c r="X1416" s="199"/>
    </row>
    <row r="1417" spans="1:24">
      <c r="A1417" s="261"/>
      <c r="B1417" s="261">
        <v>0</v>
      </c>
      <c r="C1417" s="261">
        <v>28303713</v>
      </c>
      <c r="D1417" s="261">
        <v>5135977</v>
      </c>
      <c r="E1417" s="261" t="s">
        <v>161</v>
      </c>
      <c r="F1417" s="261">
        <v>0</v>
      </c>
      <c r="G1417" s="261">
        <v>0</v>
      </c>
      <c r="H1417" s="261">
        <v>0</v>
      </c>
      <c r="I1417" s="261">
        <v>0</v>
      </c>
      <c r="J1417" s="261">
        <v>0</v>
      </c>
      <c r="K1417" s="261">
        <v>0</v>
      </c>
      <c r="L1417" s="261">
        <v>0</v>
      </c>
      <c r="M1417" s="261">
        <v>0</v>
      </c>
      <c r="N1417" s="261">
        <v>12</v>
      </c>
      <c r="O1417" s="261">
        <v>0</v>
      </c>
      <c r="P1417" s="261" t="s">
        <v>94</v>
      </c>
      <c r="Q1417" s="261">
        <v>0</v>
      </c>
      <c r="R1417" s="261">
        <v>0</v>
      </c>
      <c r="S1417" s="261" t="s">
        <v>70</v>
      </c>
      <c r="T1417" s="261">
        <v>0</v>
      </c>
      <c r="U1417" s="261">
        <v>0</v>
      </c>
      <c r="V1417" s="261">
        <v>20161230</v>
      </c>
      <c r="W1417" s="261" t="s">
        <v>161</v>
      </c>
      <c r="X1417" s="199"/>
    </row>
    <row r="1418" spans="1:24">
      <c r="A1418" s="261"/>
      <c r="B1418" s="261">
        <v>0</v>
      </c>
      <c r="C1418" s="261">
        <v>33496713</v>
      </c>
      <c r="D1418" s="261">
        <v>19097834</v>
      </c>
      <c r="E1418" s="261" t="s">
        <v>161</v>
      </c>
      <c r="F1418" s="261">
        <v>0</v>
      </c>
      <c r="G1418" s="261">
        <v>0</v>
      </c>
      <c r="H1418" s="261">
        <v>0</v>
      </c>
      <c r="I1418" s="261">
        <v>0</v>
      </c>
      <c r="J1418" s="261">
        <v>0</v>
      </c>
      <c r="K1418" s="261">
        <v>0</v>
      </c>
      <c r="L1418" s="261">
        <v>0</v>
      </c>
      <c r="M1418" s="261">
        <v>0</v>
      </c>
      <c r="N1418" s="261">
        <v>12</v>
      </c>
      <c r="O1418" s="261">
        <v>0</v>
      </c>
      <c r="P1418" s="261" t="s">
        <v>94</v>
      </c>
      <c r="Q1418" s="261">
        <v>0</v>
      </c>
      <c r="R1418" s="261">
        <v>0</v>
      </c>
      <c r="S1418" s="261" t="s">
        <v>70</v>
      </c>
      <c r="T1418" s="261">
        <v>0</v>
      </c>
      <c r="U1418" s="261">
        <v>0</v>
      </c>
      <c r="V1418" s="261">
        <v>20161230</v>
      </c>
      <c r="W1418" s="261" t="s">
        <v>161</v>
      </c>
      <c r="X1418" s="199"/>
    </row>
    <row r="1419" spans="1:24">
      <c r="A1419" s="261"/>
      <c r="B1419" s="261">
        <v>0</v>
      </c>
      <c r="C1419" s="261">
        <v>31917323</v>
      </c>
      <c r="D1419" s="261">
        <v>12675436</v>
      </c>
      <c r="E1419" s="261" t="s">
        <v>161</v>
      </c>
      <c r="F1419" s="261">
        <v>0</v>
      </c>
      <c r="G1419" s="261">
        <v>0</v>
      </c>
      <c r="H1419" s="261">
        <v>0</v>
      </c>
      <c r="I1419" s="261">
        <v>0</v>
      </c>
      <c r="J1419" s="261">
        <v>0</v>
      </c>
      <c r="K1419" s="261">
        <v>0</v>
      </c>
      <c r="L1419" s="261">
        <v>0</v>
      </c>
      <c r="M1419" s="261">
        <v>0</v>
      </c>
      <c r="N1419" s="261">
        <v>12</v>
      </c>
      <c r="O1419" s="261">
        <v>0</v>
      </c>
      <c r="P1419" s="261" t="s">
        <v>94</v>
      </c>
      <c r="Q1419" s="261">
        <v>0</v>
      </c>
      <c r="R1419" s="261">
        <v>0</v>
      </c>
      <c r="S1419" s="261" t="s">
        <v>70</v>
      </c>
      <c r="T1419" s="261">
        <v>0</v>
      </c>
      <c r="U1419" s="261">
        <v>0</v>
      </c>
      <c r="V1419" s="261">
        <v>20161230</v>
      </c>
      <c r="W1419" s="261" t="s">
        <v>161</v>
      </c>
      <c r="X1419" s="199"/>
    </row>
    <row r="1420" spans="1:24">
      <c r="A1420" s="261"/>
      <c r="B1420" s="261">
        <v>0</v>
      </c>
      <c r="C1420" s="261">
        <v>43553813</v>
      </c>
      <c r="D1420" s="261">
        <v>25867012</v>
      </c>
      <c r="E1420" s="261" t="s">
        <v>161</v>
      </c>
      <c r="F1420" s="261">
        <v>578761.39</v>
      </c>
      <c r="G1420" s="261">
        <v>-7256.61</v>
      </c>
      <c r="H1420" s="261">
        <v>571504.78</v>
      </c>
      <c r="I1420" s="261">
        <v>-4974.9399999999996</v>
      </c>
      <c r="J1420" s="261">
        <v>0</v>
      </c>
      <c r="K1420" s="261">
        <v>0</v>
      </c>
      <c r="L1420" s="261">
        <v>-12231.55</v>
      </c>
      <c r="M1420" s="261">
        <v>0</v>
      </c>
      <c r="N1420" s="261">
        <v>10.050000000000001</v>
      </c>
      <c r="O1420" s="261">
        <v>595.3175</v>
      </c>
      <c r="P1420" s="261" t="s">
        <v>162</v>
      </c>
      <c r="Q1420" s="261">
        <v>0</v>
      </c>
      <c r="R1420" s="261">
        <v>571504.78</v>
      </c>
      <c r="S1420" s="261" t="s">
        <v>70</v>
      </c>
      <c r="T1420" s="261">
        <v>0</v>
      </c>
      <c r="U1420" s="261">
        <v>0</v>
      </c>
      <c r="V1420" s="261">
        <v>20161230</v>
      </c>
      <c r="W1420" s="261" t="s">
        <v>161</v>
      </c>
      <c r="X1420" s="199"/>
    </row>
    <row r="1421" spans="1:24">
      <c r="A1421" s="261"/>
      <c r="B1421" s="261">
        <v>0</v>
      </c>
      <c r="C1421" s="261">
        <v>45705423</v>
      </c>
      <c r="D1421" s="261">
        <v>22850909</v>
      </c>
      <c r="E1421" s="261" t="s">
        <v>161</v>
      </c>
      <c r="F1421" s="261">
        <v>0</v>
      </c>
      <c r="G1421" s="261">
        <v>0</v>
      </c>
      <c r="H1421" s="261">
        <v>0</v>
      </c>
      <c r="I1421" s="261">
        <v>0</v>
      </c>
      <c r="J1421" s="261">
        <v>0</v>
      </c>
      <c r="K1421" s="261">
        <v>0</v>
      </c>
      <c r="L1421" s="261">
        <v>0</v>
      </c>
      <c r="M1421" s="261">
        <v>0</v>
      </c>
      <c r="N1421" s="261">
        <v>11.119300000000001</v>
      </c>
      <c r="O1421" s="261">
        <v>0</v>
      </c>
      <c r="P1421" s="261" t="s">
        <v>94</v>
      </c>
      <c r="Q1421" s="261">
        <v>0</v>
      </c>
      <c r="R1421" s="261">
        <v>0</v>
      </c>
      <c r="S1421" s="261" t="s">
        <v>70</v>
      </c>
      <c r="T1421" s="261">
        <v>0</v>
      </c>
      <c r="U1421" s="261">
        <v>0</v>
      </c>
      <c r="V1421" s="261">
        <v>20161230</v>
      </c>
      <c r="W1421" s="261" t="s">
        <v>161</v>
      </c>
      <c r="X1421" s="199"/>
    </row>
    <row r="1422" spans="1:24">
      <c r="A1422" s="261"/>
      <c r="B1422" s="261">
        <v>0</v>
      </c>
      <c r="C1422" s="261">
        <v>43375813</v>
      </c>
      <c r="D1422" s="261">
        <v>8463888</v>
      </c>
      <c r="E1422" s="261" t="s">
        <v>161</v>
      </c>
      <c r="F1422" s="261">
        <v>297511.33</v>
      </c>
      <c r="G1422" s="261">
        <v>-3766.31</v>
      </c>
      <c r="H1422" s="261">
        <v>293745.02</v>
      </c>
      <c r="I1422" s="261">
        <v>-2468.81</v>
      </c>
      <c r="J1422" s="261">
        <v>0</v>
      </c>
      <c r="K1422" s="261">
        <v>0</v>
      </c>
      <c r="L1422" s="261">
        <v>-6235.12</v>
      </c>
      <c r="M1422" s="261">
        <v>0</v>
      </c>
      <c r="N1422" s="261">
        <v>9.7643000000000004</v>
      </c>
      <c r="O1422" s="261">
        <v>305.98439999999999</v>
      </c>
      <c r="P1422" s="261" t="s">
        <v>162</v>
      </c>
      <c r="Q1422" s="261">
        <v>0</v>
      </c>
      <c r="R1422" s="261">
        <v>293745.02</v>
      </c>
      <c r="S1422" s="261" t="s">
        <v>70</v>
      </c>
      <c r="T1422" s="261">
        <v>0</v>
      </c>
      <c r="U1422" s="261">
        <v>0</v>
      </c>
      <c r="V1422" s="261">
        <v>20161230</v>
      </c>
      <c r="W1422" s="261" t="s">
        <v>161</v>
      </c>
      <c r="X1422" s="199"/>
    </row>
    <row r="1423" spans="1:24">
      <c r="A1423" s="261"/>
      <c r="B1423" s="261">
        <v>0</v>
      </c>
      <c r="C1423" s="261">
        <v>39882813</v>
      </c>
      <c r="D1423" s="261">
        <v>37715771</v>
      </c>
      <c r="E1423" s="261" t="s">
        <v>161</v>
      </c>
      <c r="F1423" s="261">
        <v>0</v>
      </c>
      <c r="G1423" s="261">
        <v>0</v>
      </c>
      <c r="H1423" s="261">
        <v>0</v>
      </c>
      <c r="I1423" s="261">
        <v>0</v>
      </c>
      <c r="J1423" s="261">
        <v>0</v>
      </c>
      <c r="K1423" s="261">
        <v>0</v>
      </c>
      <c r="L1423" s="261">
        <v>0</v>
      </c>
      <c r="M1423" s="261">
        <v>0</v>
      </c>
      <c r="N1423" s="261">
        <v>12.5</v>
      </c>
      <c r="O1423" s="261">
        <v>0</v>
      </c>
      <c r="P1423" s="261" t="s">
        <v>94</v>
      </c>
      <c r="Q1423" s="261">
        <v>0</v>
      </c>
      <c r="R1423" s="261">
        <v>0</v>
      </c>
      <c r="S1423" s="261" t="s">
        <v>70</v>
      </c>
      <c r="T1423" s="261">
        <v>0</v>
      </c>
      <c r="U1423" s="261">
        <v>0</v>
      </c>
      <c r="V1423" s="261">
        <v>20161230</v>
      </c>
      <c r="W1423" s="261" t="s">
        <v>161</v>
      </c>
      <c r="X1423" s="199"/>
    </row>
    <row r="1424" spans="1:24">
      <c r="A1424" s="261"/>
      <c r="B1424" s="261">
        <v>0</v>
      </c>
      <c r="C1424" s="261">
        <v>25352823</v>
      </c>
      <c r="D1424" s="261">
        <v>8117491</v>
      </c>
      <c r="E1424" s="261" t="s">
        <v>161</v>
      </c>
      <c r="F1424" s="261">
        <v>0</v>
      </c>
      <c r="G1424" s="261">
        <v>0</v>
      </c>
      <c r="H1424" s="261">
        <v>0</v>
      </c>
      <c r="I1424" s="261">
        <v>0</v>
      </c>
      <c r="J1424" s="261">
        <v>0</v>
      </c>
      <c r="K1424" s="261">
        <v>0</v>
      </c>
      <c r="L1424" s="261">
        <v>0</v>
      </c>
      <c r="M1424" s="261">
        <v>0</v>
      </c>
      <c r="N1424" s="261">
        <v>12.75</v>
      </c>
      <c r="O1424" s="261">
        <v>0</v>
      </c>
      <c r="P1424" s="261" t="s">
        <v>94</v>
      </c>
      <c r="Q1424" s="261">
        <v>1</v>
      </c>
      <c r="R1424" s="261">
        <v>0</v>
      </c>
      <c r="S1424" s="261" t="s">
        <v>70</v>
      </c>
      <c r="T1424" s="261">
        <v>0</v>
      </c>
      <c r="U1424" s="261">
        <v>0</v>
      </c>
      <c r="V1424" s="261">
        <v>20161230</v>
      </c>
      <c r="W1424" s="261" t="s">
        <v>161</v>
      </c>
      <c r="X1424" s="199"/>
    </row>
    <row r="1425" spans="1:24">
      <c r="A1425" s="261"/>
      <c r="B1425" s="261">
        <v>0</v>
      </c>
      <c r="C1425" s="261">
        <v>46189423</v>
      </c>
      <c r="D1425" s="261">
        <v>33297397</v>
      </c>
      <c r="E1425" s="261" t="s">
        <v>161</v>
      </c>
      <c r="F1425" s="261">
        <v>580571.54</v>
      </c>
      <c r="G1425" s="261">
        <v>0</v>
      </c>
      <c r="H1425" s="261">
        <v>580571.54</v>
      </c>
      <c r="I1425" s="261">
        <v>0</v>
      </c>
      <c r="J1425" s="261">
        <v>0</v>
      </c>
      <c r="K1425" s="261">
        <v>0</v>
      </c>
      <c r="L1425" s="261">
        <v>0</v>
      </c>
      <c r="M1425" s="261">
        <v>0</v>
      </c>
      <c r="N1425" s="261">
        <v>12.435</v>
      </c>
      <c r="O1425" s="261">
        <v>604.76199999999994</v>
      </c>
      <c r="P1425" s="261" t="s">
        <v>162</v>
      </c>
      <c r="Q1425" s="261">
        <v>1</v>
      </c>
      <c r="R1425" s="261">
        <v>408882.39</v>
      </c>
      <c r="S1425" s="261" t="s">
        <v>77</v>
      </c>
      <c r="T1425" s="261">
        <v>20130228</v>
      </c>
      <c r="U1425" s="261">
        <v>47</v>
      </c>
      <c r="V1425" s="261">
        <v>20161230</v>
      </c>
      <c r="W1425" s="261" t="s">
        <v>161</v>
      </c>
      <c r="X1425" s="199"/>
    </row>
    <row r="1426" spans="1:24">
      <c r="A1426" s="261"/>
      <c r="B1426" s="261">
        <v>0</v>
      </c>
      <c r="C1426" s="261">
        <v>30451523</v>
      </c>
      <c r="D1426" s="261">
        <v>16726137</v>
      </c>
      <c r="E1426" s="261" t="s">
        <v>161</v>
      </c>
      <c r="F1426" s="261">
        <v>0</v>
      </c>
      <c r="G1426" s="261">
        <v>0</v>
      </c>
      <c r="H1426" s="261">
        <v>0</v>
      </c>
      <c r="I1426" s="261">
        <v>0</v>
      </c>
      <c r="J1426" s="261">
        <v>0</v>
      </c>
      <c r="K1426" s="261">
        <v>0</v>
      </c>
      <c r="L1426" s="261">
        <v>0</v>
      </c>
      <c r="M1426" s="261">
        <v>0</v>
      </c>
      <c r="N1426" s="261">
        <v>12.5</v>
      </c>
      <c r="O1426" s="261">
        <v>0</v>
      </c>
      <c r="P1426" s="261" t="s">
        <v>94</v>
      </c>
      <c r="Q1426" s="261">
        <v>0</v>
      </c>
      <c r="R1426" s="261">
        <v>0</v>
      </c>
      <c r="S1426" s="261" t="s">
        <v>70</v>
      </c>
      <c r="T1426" s="261">
        <v>0</v>
      </c>
      <c r="U1426" s="261">
        <v>0</v>
      </c>
      <c r="V1426" s="261">
        <v>20161230</v>
      </c>
      <c r="W1426" s="261" t="s">
        <v>161</v>
      </c>
      <c r="X1426" s="199"/>
    </row>
    <row r="1427" spans="1:24">
      <c r="A1427" s="261"/>
      <c r="B1427" s="261">
        <v>0</v>
      </c>
      <c r="C1427" s="261">
        <v>32227823</v>
      </c>
      <c r="D1427" s="261">
        <v>21210536</v>
      </c>
      <c r="E1427" s="261" t="s">
        <v>161</v>
      </c>
      <c r="F1427" s="261">
        <v>107915.19</v>
      </c>
      <c r="G1427" s="261">
        <v>-1917.72</v>
      </c>
      <c r="H1427" s="261">
        <v>105997.47</v>
      </c>
      <c r="I1427" s="261">
        <v>-1074.6600000000001</v>
      </c>
      <c r="J1427" s="261">
        <v>0</v>
      </c>
      <c r="K1427" s="261">
        <v>0</v>
      </c>
      <c r="L1427" s="261">
        <v>-2992.38</v>
      </c>
      <c r="M1427" s="261">
        <v>0</v>
      </c>
      <c r="N1427" s="261">
        <v>11.95</v>
      </c>
      <c r="O1427" s="261">
        <v>110.414</v>
      </c>
      <c r="P1427" s="261" t="s">
        <v>162</v>
      </c>
      <c r="Q1427" s="261">
        <v>0</v>
      </c>
      <c r="R1427" s="261">
        <v>105997.47</v>
      </c>
      <c r="S1427" s="261" t="s">
        <v>70</v>
      </c>
      <c r="T1427" s="261">
        <v>0</v>
      </c>
      <c r="U1427" s="261">
        <v>0</v>
      </c>
      <c r="V1427" s="261">
        <v>20161230</v>
      </c>
      <c r="W1427" s="261" t="s">
        <v>161</v>
      </c>
      <c r="X1427" s="199"/>
    </row>
    <row r="1428" spans="1:24">
      <c r="A1428" s="261"/>
      <c r="B1428" s="261">
        <v>0</v>
      </c>
      <c r="C1428" s="261">
        <v>38443023</v>
      </c>
      <c r="D1428" s="261">
        <v>30781726</v>
      </c>
      <c r="E1428" s="261" t="s">
        <v>161</v>
      </c>
      <c r="F1428" s="261">
        <v>0</v>
      </c>
      <c r="G1428" s="261">
        <v>0</v>
      </c>
      <c r="H1428" s="261">
        <v>0</v>
      </c>
      <c r="I1428" s="261">
        <v>0</v>
      </c>
      <c r="J1428" s="261">
        <v>0</v>
      </c>
      <c r="K1428" s="261">
        <v>0</v>
      </c>
      <c r="L1428" s="261">
        <v>0</v>
      </c>
      <c r="M1428" s="261">
        <v>0</v>
      </c>
      <c r="N1428" s="261">
        <v>11.1</v>
      </c>
      <c r="O1428" s="261">
        <v>0</v>
      </c>
      <c r="P1428" s="261" t="s">
        <v>94</v>
      </c>
      <c r="Q1428" s="261">
        <v>0</v>
      </c>
      <c r="R1428" s="261">
        <v>0</v>
      </c>
      <c r="S1428" s="261" t="s">
        <v>70</v>
      </c>
      <c r="T1428" s="261">
        <v>0</v>
      </c>
      <c r="U1428" s="261">
        <v>0</v>
      </c>
      <c r="V1428" s="261">
        <v>20161230</v>
      </c>
      <c r="W1428" s="261" t="s">
        <v>161</v>
      </c>
      <c r="X1428" s="199"/>
    </row>
    <row r="1429" spans="1:24">
      <c r="A1429" s="261"/>
      <c r="B1429" s="261">
        <v>0</v>
      </c>
      <c r="C1429" s="261">
        <v>29100123</v>
      </c>
      <c r="D1429" s="261">
        <v>32878862</v>
      </c>
      <c r="E1429" s="261" t="s">
        <v>161</v>
      </c>
      <c r="F1429" s="261">
        <v>115534.36</v>
      </c>
      <c r="G1429" s="261">
        <v>-2365.35</v>
      </c>
      <c r="H1429" s="261">
        <v>113169.01</v>
      </c>
      <c r="I1429" s="261">
        <v>-1150.53</v>
      </c>
      <c r="J1429" s="261">
        <v>0</v>
      </c>
      <c r="K1429" s="261">
        <v>0</v>
      </c>
      <c r="L1429" s="261">
        <v>-3515.88</v>
      </c>
      <c r="M1429" s="261">
        <v>0</v>
      </c>
      <c r="N1429" s="261">
        <v>11.95</v>
      </c>
      <c r="O1429" s="261">
        <v>117.8844</v>
      </c>
      <c r="P1429" s="261" t="s">
        <v>162</v>
      </c>
      <c r="Q1429" s="261">
        <v>0</v>
      </c>
      <c r="R1429" s="261">
        <v>113169.01</v>
      </c>
      <c r="S1429" s="261" t="s">
        <v>70</v>
      </c>
      <c r="T1429" s="261">
        <v>0</v>
      </c>
      <c r="U1429" s="261">
        <v>0</v>
      </c>
      <c r="V1429" s="261">
        <v>20161230</v>
      </c>
      <c r="W1429" s="261" t="s">
        <v>161</v>
      </c>
      <c r="X1429" s="199"/>
    </row>
    <row r="1430" spans="1:24">
      <c r="A1430" s="261"/>
      <c r="B1430" s="261">
        <v>0</v>
      </c>
      <c r="C1430" s="261">
        <v>32461723</v>
      </c>
      <c r="D1430" s="261">
        <v>31415462</v>
      </c>
      <c r="E1430" s="261" t="s">
        <v>161</v>
      </c>
      <c r="F1430" s="261">
        <v>0</v>
      </c>
      <c r="G1430" s="261">
        <v>0</v>
      </c>
      <c r="H1430" s="261">
        <v>0</v>
      </c>
      <c r="I1430" s="261">
        <v>0</v>
      </c>
      <c r="J1430" s="261">
        <v>0</v>
      </c>
      <c r="K1430" s="261">
        <v>0</v>
      </c>
      <c r="L1430" s="261">
        <v>0</v>
      </c>
      <c r="M1430" s="261">
        <v>0</v>
      </c>
      <c r="N1430" s="261">
        <v>11.8</v>
      </c>
      <c r="O1430" s="261">
        <v>0</v>
      </c>
      <c r="P1430" s="261" t="s">
        <v>94</v>
      </c>
      <c r="Q1430" s="261">
        <v>0</v>
      </c>
      <c r="R1430" s="261">
        <v>0</v>
      </c>
      <c r="S1430" s="261" t="s">
        <v>70</v>
      </c>
      <c r="T1430" s="261">
        <v>0</v>
      </c>
      <c r="U1430" s="261">
        <v>0</v>
      </c>
      <c r="V1430" s="261">
        <v>20161230</v>
      </c>
      <c r="W1430" s="261" t="s">
        <v>161</v>
      </c>
      <c r="X1430" s="199"/>
    </row>
    <row r="1431" spans="1:24">
      <c r="A1431" s="261"/>
      <c r="B1431" s="261">
        <v>0</v>
      </c>
      <c r="C1431" s="261">
        <v>34108033</v>
      </c>
      <c r="D1431" s="261">
        <v>17798488</v>
      </c>
      <c r="E1431" s="261" t="s">
        <v>161</v>
      </c>
      <c r="F1431" s="261">
        <v>0</v>
      </c>
      <c r="G1431" s="261">
        <v>0</v>
      </c>
      <c r="H1431" s="261">
        <v>0</v>
      </c>
      <c r="I1431" s="261">
        <v>0</v>
      </c>
      <c r="J1431" s="261">
        <v>0</v>
      </c>
      <c r="K1431" s="261">
        <v>0</v>
      </c>
      <c r="L1431" s="261">
        <v>0</v>
      </c>
      <c r="M1431" s="261">
        <v>0</v>
      </c>
      <c r="N1431" s="261">
        <v>11.1</v>
      </c>
      <c r="O1431" s="261">
        <v>0</v>
      </c>
      <c r="P1431" s="261" t="s">
        <v>94</v>
      </c>
      <c r="Q1431" s="261">
        <v>0</v>
      </c>
      <c r="R1431" s="261">
        <v>0</v>
      </c>
      <c r="S1431" s="261" t="s">
        <v>70</v>
      </c>
      <c r="T1431" s="261">
        <v>0</v>
      </c>
      <c r="U1431" s="261">
        <v>0</v>
      </c>
      <c r="V1431" s="261">
        <v>20161230</v>
      </c>
      <c r="W1431" s="261" t="s">
        <v>161</v>
      </c>
      <c r="X1431" s="199"/>
    </row>
    <row r="1432" spans="1:24">
      <c r="A1432" s="261"/>
      <c r="B1432" s="261">
        <v>0</v>
      </c>
      <c r="C1432" s="261">
        <v>40487033</v>
      </c>
      <c r="D1432" s="261">
        <v>25453296</v>
      </c>
      <c r="E1432" s="261" t="s">
        <v>161</v>
      </c>
      <c r="F1432" s="261">
        <v>0</v>
      </c>
      <c r="G1432" s="261">
        <v>0</v>
      </c>
      <c r="H1432" s="261">
        <v>0</v>
      </c>
      <c r="I1432" s="261">
        <v>0</v>
      </c>
      <c r="J1432" s="261">
        <v>0</v>
      </c>
      <c r="K1432" s="261">
        <v>0</v>
      </c>
      <c r="L1432" s="261">
        <v>0</v>
      </c>
      <c r="M1432" s="261">
        <v>0</v>
      </c>
      <c r="N1432" s="261">
        <v>11.1</v>
      </c>
      <c r="O1432" s="261">
        <v>0</v>
      </c>
      <c r="P1432" s="261" t="s">
        <v>94</v>
      </c>
      <c r="Q1432" s="261">
        <v>0</v>
      </c>
      <c r="R1432" s="261">
        <v>0</v>
      </c>
      <c r="S1432" s="261" t="s">
        <v>70</v>
      </c>
      <c r="T1432" s="261">
        <v>0</v>
      </c>
      <c r="U1432" s="261">
        <v>0</v>
      </c>
      <c r="V1432" s="261">
        <v>20161230</v>
      </c>
      <c r="W1432" s="261" t="s">
        <v>161</v>
      </c>
      <c r="X1432" s="199"/>
    </row>
    <row r="1433" spans="1:24">
      <c r="A1433" s="261"/>
      <c r="B1433" s="261">
        <v>0</v>
      </c>
      <c r="C1433" s="261">
        <v>43946223</v>
      </c>
      <c r="D1433" s="261">
        <v>29930325</v>
      </c>
      <c r="E1433" s="261" t="s">
        <v>161</v>
      </c>
      <c r="F1433" s="261">
        <v>212217.84</v>
      </c>
      <c r="G1433" s="261">
        <v>-2604.2399999999998</v>
      </c>
      <c r="H1433" s="261">
        <v>209613.6</v>
      </c>
      <c r="I1433" s="261">
        <v>-1964.78</v>
      </c>
      <c r="J1433" s="261">
        <v>0</v>
      </c>
      <c r="K1433" s="261">
        <v>0</v>
      </c>
      <c r="L1433" s="261">
        <v>-4569.0200000000004</v>
      </c>
      <c r="M1433" s="261">
        <v>0</v>
      </c>
      <c r="N1433" s="261">
        <v>10.845000000000001</v>
      </c>
      <c r="O1433" s="261">
        <v>218.3475</v>
      </c>
      <c r="P1433" s="261" t="s">
        <v>162</v>
      </c>
      <c r="Q1433" s="261">
        <v>0</v>
      </c>
      <c r="R1433" s="261">
        <v>209613.6</v>
      </c>
      <c r="S1433" s="261" t="s">
        <v>70</v>
      </c>
      <c r="T1433" s="261">
        <v>0</v>
      </c>
      <c r="U1433" s="261">
        <v>0</v>
      </c>
      <c r="V1433" s="261">
        <v>20161230</v>
      </c>
      <c r="W1433" s="261" t="s">
        <v>161</v>
      </c>
      <c r="X1433" s="199"/>
    </row>
    <row r="1434" spans="1:24">
      <c r="A1434" s="261"/>
      <c r="B1434" s="261">
        <v>0</v>
      </c>
      <c r="C1434" s="261">
        <v>34183923</v>
      </c>
      <c r="D1434" s="261">
        <v>13810529</v>
      </c>
      <c r="E1434" s="261" t="s">
        <v>161</v>
      </c>
      <c r="F1434" s="261">
        <v>0</v>
      </c>
      <c r="G1434" s="261">
        <v>0</v>
      </c>
      <c r="H1434" s="261">
        <v>0</v>
      </c>
      <c r="I1434" s="261">
        <v>0</v>
      </c>
      <c r="J1434" s="261">
        <v>0</v>
      </c>
      <c r="K1434" s="261">
        <v>0</v>
      </c>
      <c r="L1434" s="261">
        <v>0</v>
      </c>
      <c r="M1434" s="261">
        <v>0</v>
      </c>
      <c r="N1434" s="261">
        <v>12.5</v>
      </c>
      <c r="O1434" s="261">
        <v>0</v>
      </c>
      <c r="P1434" s="261" t="s">
        <v>94</v>
      </c>
      <c r="Q1434" s="261">
        <v>0</v>
      </c>
      <c r="R1434" s="261">
        <v>0</v>
      </c>
      <c r="S1434" s="261" t="s">
        <v>70</v>
      </c>
      <c r="T1434" s="261">
        <v>0</v>
      </c>
      <c r="U1434" s="261">
        <v>0</v>
      </c>
      <c r="V1434" s="261">
        <v>20161230</v>
      </c>
      <c r="W1434" s="261" t="s">
        <v>161</v>
      </c>
      <c r="X1434" s="199"/>
    </row>
    <row r="1435" spans="1:24">
      <c r="A1435" s="261"/>
      <c r="B1435" s="261">
        <v>0</v>
      </c>
      <c r="C1435" s="261">
        <v>41333233</v>
      </c>
      <c r="D1435" s="261">
        <v>647600</v>
      </c>
      <c r="E1435" s="261" t="s">
        <v>161</v>
      </c>
      <c r="F1435" s="261">
        <v>0</v>
      </c>
      <c r="G1435" s="261">
        <v>0</v>
      </c>
      <c r="H1435" s="261">
        <v>0</v>
      </c>
      <c r="I1435" s="261">
        <v>0</v>
      </c>
      <c r="J1435" s="261">
        <v>0</v>
      </c>
      <c r="K1435" s="261">
        <v>0</v>
      </c>
      <c r="L1435" s="261">
        <v>0</v>
      </c>
      <c r="M1435" s="261">
        <v>0</v>
      </c>
      <c r="N1435" s="261">
        <v>12.7</v>
      </c>
      <c r="O1435" s="261">
        <v>0</v>
      </c>
      <c r="P1435" s="261" t="s">
        <v>94</v>
      </c>
      <c r="Q1435" s="261">
        <v>0</v>
      </c>
      <c r="R1435" s="261">
        <v>0</v>
      </c>
      <c r="S1435" s="261" t="s">
        <v>70</v>
      </c>
      <c r="T1435" s="261">
        <v>0</v>
      </c>
      <c r="U1435" s="261">
        <v>0</v>
      </c>
      <c r="V1435" s="261">
        <v>20161230</v>
      </c>
      <c r="W1435" s="261" t="s">
        <v>161</v>
      </c>
      <c r="X1435" s="199"/>
    </row>
    <row r="1436" spans="1:24">
      <c r="A1436" s="261"/>
      <c r="B1436" s="261">
        <v>0</v>
      </c>
      <c r="C1436" s="261">
        <v>37813333</v>
      </c>
      <c r="D1436" s="261">
        <v>22278049</v>
      </c>
      <c r="E1436" s="261" t="s">
        <v>161</v>
      </c>
      <c r="F1436" s="261">
        <v>0</v>
      </c>
      <c r="G1436" s="261">
        <v>0</v>
      </c>
      <c r="H1436" s="261">
        <v>0</v>
      </c>
      <c r="I1436" s="261">
        <v>0</v>
      </c>
      <c r="J1436" s="261">
        <v>0</v>
      </c>
      <c r="K1436" s="261">
        <v>0</v>
      </c>
      <c r="L1436" s="261">
        <v>0</v>
      </c>
      <c r="M1436" s="261">
        <v>0</v>
      </c>
      <c r="N1436" s="261">
        <v>11.1</v>
      </c>
      <c r="O1436" s="261">
        <v>0</v>
      </c>
      <c r="P1436" s="261" t="s">
        <v>94</v>
      </c>
      <c r="Q1436" s="261">
        <v>0</v>
      </c>
      <c r="R1436" s="261">
        <v>0</v>
      </c>
      <c r="S1436" s="261" t="s">
        <v>70</v>
      </c>
      <c r="T1436" s="261">
        <v>0</v>
      </c>
      <c r="U1436" s="261">
        <v>0</v>
      </c>
      <c r="V1436" s="261">
        <v>20161230</v>
      </c>
      <c r="W1436" s="261" t="s">
        <v>161</v>
      </c>
      <c r="X1436" s="199"/>
    </row>
    <row r="1437" spans="1:24">
      <c r="A1437" s="261"/>
      <c r="B1437" s="261">
        <v>0</v>
      </c>
      <c r="C1437" s="261">
        <v>32565133</v>
      </c>
      <c r="D1437" s="261">
        <v>26394725</v>
      </c>
      <c r="E1437" s="261" t="s">
        <v>161</v>
      </c>
      <c r="F1437" s="261">
        <v>0</v>
      </c>
      <c r="G1437" s="261">
        <v>0</v>
      </c>
      <c r="H1437" s="261">
        <v>0</v>
      </c>
      <c r="I1437" s="261">
        <v>0</v>
      </c>
      <c r="J1437" s="261">
        <v>0</v>
      </c>
      <c r="K1437" s="261">
        <v>0</v>
      </c>
      <c r="L1437" s="261">
        <v>0</v>
      </c>
      <c r="M1437" s="261">
        <v>0</v>
      </c>
      <c r="N1437" s="261">
        <v>12.5</v>
      </c>
      <c r="O1437" s="261">
        <v>0</v>
      </c>
      <c r="P1437" s="261" t="s">
        <v>94</v>
      </c>
      <c r="Q1437" s="261">
        <v>0</v>
      </c>
      <c r="R1437" s="261">
        <v>0</v>
      </c>
      <c r="S1437" s="261" t="s">
        <v>70</v>
      </c>
      <c r="T1437" s="261">
        <v>0</v>
      </c>
      <c r="U1437" s="261">
        <v>0</v>
      </c>
      <c r="V1437" s="261">
        <v>20161230</v>
      </c>
      <c r="W1437" s="261" t="s">
        <v>161</v>
      </c>
      <c r="X1437" s="199"/>
    </row>
    <row r="1438" spans="1:24">
      <c r="A1438" s="261"/>
      <c r="B1438" s="261">
        <v>0</v>
      </c>
      <c r="C1438" s="261">
        <v>30555133</v>
      </c>
      <c r="D1438" s="261">
        <v>5760651</v>
      </c>
      <c r="E1438" s="261" t="s">
        <v>161</v>
      </c>
      <c r="F1438" s="261">
        <v>0</v>
      </c>
      <c r="G1438" s="261">
        <v>0</v>
      </c>
      <c r="H1438" s="261">
        <v>0</v>
      </c>
      <c r="I1438" s="261">
        <v>0</v>
      </c>
      <c r="J1438" s="261">
        <v>0</v>
      </c>
      <c r="K1438" s="261">
        <v>0</v>
      </c>
      <c r="L1438" s="261">
        <v>0</v>
      </c>
      <c r="M1438" s="261">
        <v>0</v>
      </c>
      <c r="N1438" s="261">
        <v>12.5</v>
      </c>
      <c r="O1438" s="261">
        <v>0</v>
      </c>
      <c r="P1438" s="261" t="s">
        <v>94</v>
      </c>
      <c r="Q1438" s="261">
        <v>0</v>
      </c>
      <c r="R1438" s="261">
        <v>0</v>
      </c>
      <c r="S1438" s="261" t="s">
        <v>70</v>
      </c>
      <c r="T1438" s="261">
        <v>0</v>
      </c>
      <c r="U1438" s="261">
        <v>0</v>
      </c>
      <c r="V1438" s="261">
        <v>20161230</v>
      </c>
      <c r="W1438" s="261" t="s">
        <v>161</v>
      </c>
      <c r="X1438" s="199"/>
    </row>
    <row r="1439" spans="1:24">
      <c r="A1439" s="261"/>
      <c r="B1439" s="261">
        <v>0</v>
      </c>
      <c r="C1439" s="261">
        <v>27003423</v>
      </c>
      <c r="D1439" s="261">
        <v>612850</v>
      </c>
      <c r="E1439" s="261" t="s">
        <v>161</v>
      </c>
      <c r="F1439" s="261">
        <v>0</v>
      </c>
      <c r="G1439" s="261">
        <v>0</v>
      </c>
      <c r="H1439" s="261">
        <v>0</v>
      </c>
      <c r="I1439" s="261">
        <v>0</v>
      </c>
      <c r="J1439" s="261">
        <v>0</v>
      </c>
      <c r="K1439" s="261">
        <v>0</v>
      </c>
      <c r="L1439" s="261">
        <v>0</v>
      </c>
      <c r="M1439" s="261">
        <v>0</v>
      </c>
      <c r="N1439" s="261">
        <v>12</v>
      </c>
      <c r="O1439" s="261">
        <v>0</v>
      </c>
      <c r="P1439" s="261" t="s">
        <v>94</v>
      </c>
      <c r="Q1439" s="261">
        <v>0</v>
      </c>
      <c r="R1439" s="261">
        <v>0</v>
      </c>
      <c r="S1439" s="261" t="s">
        <v>70</v>
      </c>
      <c r="T1439" s="261">
        <v>0</v>
      </c>
      <c r="U1439" s="261">
        <v>0</v>
      </c>
      <c r="V1439" s="261">
        <v>20161230</v>
      </c>
      <c r="W1439" s="261" t="s">
        <v>161</v>
      </c>
      <c r="X1439" s="199"/>
    </row>
    <row r="1440" spans="1:24">
      <c r="A1440" s="261"/>
      <c r="B1440" s="261">
        <v>0</v>
      </c>
      <c r="C1440" s="261">
        <v>33296333</v>
      </c>
      <c r="D1440" s="261">
        <v>4522530</v>
      </c>
      <c r="E1440" s="261" t="s">
        <v>161</v>
      </c>
      <c r="F1440" s="261">
        <v>0</v>
      </c>
      <c r="G1440" s="261">
        <v>0</v>
      </c>
      <c r="H1440" s="261">
        <v>0</v>
      </c>
      <c r="I1440" s="261">
        <v>0</v>
      </c>
      <c r="J1440" s="261">
        <v>0</v>
      </c>
      <c r="K1440" s="261">
        <v>0</v>
      </c>
      <c r="L1440" s="261">
        <v>0</v>
      </c>
      <c r="M1440" s="261">
        <v>0</v>
      </c>
      <c r="N1440" s="261">
        <v>12.5</v>
      </c>
      <c r="O1440" s="261">
        <v>0</v>
      </c>
      <c r="P1440" s="261" t="s">
        <v>94</v>
      </c>
      <c r="Q1440" s="261">
        <v>0</v>
      </c>
      <c r="R1440" s="261">
        <v>0</v>
      </c>
      <c r="S1440" s="261" t="s">
        <v>70</v>
      </c>
      <c r="T1440" s="261">
        <v>0</v>
      </c>
      <c r="U1440" s="261">
        <v>0</v>
      </c>
      <c r="V1440" s="261">
        <v>20161230</v>
      </c>
      <c r="W1440" s="261" t="s">
        <v>161</v>
      </c>
      <c r="X1440" s="199"/>
    </row>
    <row r="1441" spans="1:24">
      <c r="A1441" s="261"/>
      <c r="B1441" s="261">
        <v>0</v>
      </c>
      <c r="C1441" s="261">
        <v>24123433</v>
      </c>
      <c r="D1441" s="261">
        <v>26283219</v>
      </c>
      <c r="E1441" s="261" t="s">
        <v>161</v>
      </c>
      <c r="F1441" s="261">
        <v>0</v>
      </c>
      <c r="G1441" s="261">
        <v>0</v>
      </c>
      <c r="H1441" s="261">
        <v>0</v>
      </c>
      <c r="I1441" s="261">
        <v>0</v>
      </c>
      <c r="J1441" s="261">
        <v>0</v>
      </c>
      <c r="K1441" s="261">
        <v>0</v>
      </c>
      <c r="L1441" s="261">
        <v>0</v>
      </c>
      <c r="M1441" s="261">
        <v>0</v>
      </c>
      <c r="N1441" s="261">
        <v>11.95</v>
      </c>
      <c r="O1441" s="261">
        <v>0</v>
      </c>
      <c r="P1441" s="261" t="s">
        <v>94</v>
      </c>
      <c r="Q1441" s="261">
        <v>0</v>
      </c>
      <c r="R1441" s="261">
        <v>0</v>
      </c>
      <c r="S1441" s="261" t="s">
        <v>70</v>
      </c>
      <c r="T1441" s="261">
        <v>0</v>
      </c>
      <c r="U1441" s="261">
        <v>0</v>
      </c>
      <c r="V1441" s="261">
        <v>20161230</v>
      </c>
      <c r="W1441" s="261" t="s">
        <v>161</v>
      </c>
      <c r="X1441" s="199"/>
    </row>
    <row r="1442" spans="1:24">
      <c r="A1442" s="261"/>
      <c r="B1442" s="261">
        <v>0</v>
      </c>
      <c r="C1442" s="261">
        <v>43719133</v>
      </c>
      <c r="D1442" s="261">
        <v>5623844</v>
      </c>
      <c r="E1442" s="261" t="s">
        <v>161</v>
      </c>
      <c r="F1442" s="261">
        <v>723055.26</v>
      </c>
      <c r="G1442" s="261">
        <v>-9105.86</v>
      </c>
      <c r="H1442" s="261">
        <v>713949.4</v>
      </c>
      <c r="I1442" s="261">
        <v>-6116.7</v>
      </c>
      <c r="J1442" s="261">
        <v>0</v>
      </c>
      <c r="K1442" s="261">
        <v>0</v>
      </c>
      <c r="L1442" s="261">
        <v>-15222.56</v>
      </c>
      <c r="M1442" s="261">
        <v>0</v>
      </c>
      <c r="N1442" s="261">
        <v>9.9579000000000004</v>
      </c>
      <c r="O1442" s="261">
        <v>743.69730000000004</v>
      </c>
      <c r="P1442" s="261" t="s">
        <v>162</v>
      </c>
      <c r="Q1442" s="261">
        <v>0</v>
      </c>
      <c r="R1442" s="261">
        <v>713949.4</v>
      </c>
      <c r="S1442" s="261" t="s">
        <v>70</v>
      </c>
      <c r="T1442" s="261">
        <v>0</v>
      </c>
      <c r="U1442" s="261">
        <v>0</v>
      </c>
      <c r="V1442" s="261">
        <v>20161230</v>
      </c>
      <c r="W1442" s="261" t="s">
        <v>161</v>
      </c>
      <c r="X1442" s="199"/>
    </row>
    <row r="1443" spans="1:24">
      <c r="A1443" s="261"/>
      <c r="B1443" s="261">
        <v>0</v>
      </c>
      <c r="C1443" s="261">
        <v>44679233</v>
      </c>
      <c r="D1443" s="261">
        <v>8495228</v>
      </c>
      <c r="E1443" s="261" t="s">
        <v>161</v>
      </c>
      <c r="F1443" s="261">
        <v>0</v>
      </c>
      <c r="G1443" s="261">
        <v>0</v>
      </c>
      <c r="H1443" s="261">
        <v>0</v>
      </c>
      <c r="I1443" s="261">
        <v>0</v>
      </c>
      <c r="J1443" s="261">
        <v>0</v>
      </c>
      <c r="K1443" s="261">
        <v>0</v>
      </c>
      <c r="L1443" s="261">
        <v>0</v>
      </c>
      <c r="M1443" s="261">
        <v>0</v>
      </c>
      <c r="N1443" s="261">
        <v>11.1</v>
      </c>
      <c r="O1443" s="261">
        <v>0</v>
      </c>
      <c r="P1443" s="261" t="s">
        <v>94</v>
      </c>
      <c r="Q1443" s="261">
        <v>0</v>
      </c>
      <c r="R1443" s="261">
        <v>0</v>
      </c>
      <c r="S1443" s="261" t="s">
        <v>70</v>
      </c>
      <c r="T1443" s="261">
        <v>0</v>
      </c>
      <c r="U1443" s="261">
        <v>0</v>
      </c>
      <c r="V1443" s="261">
        <v>20161230</v>
      </c>
      <c r="W1443" s="261" t="s">
        <v>161</v>
      </c>
      <c r="X1443" s="199"/>
    </row>
    <row r="1444" spans="1:24">
      <c r="A1444" s="261"/>
      <c r="B1444" s="261">
        <v>0</v>
      </c>
      <c r="C1444" s="261">
        <v>43886233</v>
      </c>
      <c r="D1444" s="261">
        <v>30998750</v>
      </c>
      <c r="E1444" s="261" t="s">
        <v>161</v>
      </c>
      <c r="F1444" s="261">
        <v>222957.67</v>
      </c>
      <c r="G1444" s="261">
        <v>-2896.71</v>
      </c>
      <c r="H1444" s="261">
        <v>220060.96</v>
      </c>
      <c r="I1444" s="261">
        <v>-1670.32</v>
      </c>
      <c r="J1444" s="261">
        <v>0</v>
      </c>
      <c r="K1444" s="261">
        <v>0</v>
      </c>
      <c r="L1444" s="261">
        <v>-4567.03</v>
      </c>
      <c r="M1444" s="261">
        <v>0</v>
      </c>
      <c r="N1444" s="261">
        <v>8.99</v>
      </c>
      <c r="O1444" s="261">
        <v>229.2302</v>
      </c>
      <c r="P1444" s="261" t="s">
        <v>162</v>
      </c>
      <c r="Q1444" s="261">
        <v>0</v>
      </c>
      <c r="R1444" s="261">
        <v>220060.96</v>
      </c>
      <c r="S1444" s="261" t="s">
        <v>70</v>
      </c>
      <c r="T1444" s="261">
        <v>0</v>
      </c>
      <c r="U1444" s="261">
        <v>0</v>
      </c>
      <c r="V1444" s="261">
        <v>20161230</v>
      </c>
      <c r="W1444" s="261" t="s">
        <v>161</v>
      </c>
      <c r="X1444" s="199"/>
    </row>
    <row r="1445" spans="1:24">
      <c r="A1445" s="261"/>
      <c r="B1445" s="261">
        <v>0</v>
      </c>
      <c r="C1445" s="261">
        <v>45008233</v>
      </c>
      <c r="D1445" s="261">
        <v>28186939</v>
      </c>
      <c r="E1445" s="261" t="s">
        <v>161</v>
      </c>
      <c r="F1445" s="261">
        <v>0</v>
      </c>
      <c r="G1445" s="261">
        <v>0</v>
      </c>
      <c r="H1445" s="261">
        <v>0</v>
      </c>
      <c r="I1445" s="261">
        <v>0</v>
      </c>
      <c r="J1445" s="261">
        <v>0</v>
      </c>
      <c r="K1445" s="261">
        <v>0</v>
      </c>
      <c r="L1445" s="261">
        <v>0</v>
      </c>
      <c r="M1445" s="261">
        <v>0</v>
      </c>
      <c r="N1445" s="261">
        <v>11.506399999999999</v>
      </c>
      <c r="O1445" s="261">
        <v>0</v>
      </c>
      <c r="P1445" s="261" t="s">
        <v>94</v>
      </c>
      <c r="Q1445" s="261">
        <v>0</v>
      </c>
      <c r="R1445" s="261">
        <v>0</v>
      </c>
      <c r="S1445" s="261" t="s">
        <v>70</v>
      </c>
      <c r="T1445" s="261">
        <v>0</v>
      </c>
      <c r="U1445" s="261">
        <v>0</v>
      </c>
      <c r="V1445" s="261">
        <v>20161230</v>
      </c>
      <c r="W1445" s="261" t="s">
        <v>161</v>
      </c>
      <c r="X1445" s="199"/>
    </row>
    <row r="1446" spans="1:24">
      <c r="A1446" s="261"/>
      <c r="B1446" s="261">
        <v>0</v>
      </c>
      <c r="C1446" s="261">
        <v>46996433</v>
      </c>
      <c r="D1446" s="261">
        <v>38669035</v>
      </c>
      <c r="E1446" s="261" t="s">
        <v>161</v>
      </c>
      <c r="F1446" s="261">
        <v>0</v>
      </c>
      <c r="G1446" s="261">
        <v>0</v>
      </c>
      <c r="H1446" s="261">
        <v>0</v>
      </c>
      <c r="I1446" s="261">
        <v>0</v>
      </c>
      <c r="J1446" s="261">
        <v>0</v>
      </c>
      <c r="K1446" s="261">
        <v>0</v>
      </c>
      <c r="L1446" s="261">
        <v>0</v>
      </c>
      <c r="M1446" s="261">
        <v>0</v>
      </c>
      <c r="N1446" s="261">
        <v>12.17</v>
      </c>
      <c r="O1446" s="261">
        <v>0</v>
      </c>
      <c r="P1446" s="261" t="s">
        <v>94</v>
      </c>
      <c r="Q1446" s="261">
        <v>0</v>
      </c>
      <c r="R1446" s="261">
        <v>0</v>
      </c>
      <c r="S1446" s="261" t="s">
        <v>70</v>
      </c>
      <c r="T1446" s="261">
        <v>0</v>
      </c>
      <c r="U1446" s="261">
        <v>0</v>
      </c>
      <c r="V1446" s="261">
        <v>20161230</v>
      </c>
      <c r="W1446" s="261" t="s">
        <v>161</v>
      </c>
      <c r="X1446" s="199"/>
    </row>
    <row r="1447" spans="1:24">
      <c r="A1447" s="261"/>
      <c r="B1447" s="261">
        <v>0</v>
      </c>
      <c r="C1447" s="261">
        <v>24931333</v>
      </c>
      <c r="D1447" s="261">
        <v>35616608</v>
      </c>
      <c r="E1447" s="261" t="s">
        <v>161</v>
      </c>
      <c r="F1447" s="261">
        <v>0</v>
      </c>
      <c r="G1447" s="261">
        <v>0</v>
      </c>
      <c r="H1447" s="261">
        <v>0</v>
      </c>
      <c r="I1447" s="261">
        <v>0</v>
      </c>
      <c r="J1447" s="261">
        <v>0</v>
      </c>
      <c r="K1447" s="261">
        <v>0</v>
      </c>
      <c r="L1447" s="261">
        <v>0</v>
      </c>
      <c r="M1447" s="261">
        <v>0</v>
      </c>
      <c r="N1447" s="261">
        <v>11.95</v>
      </c>
      <c r="O1447" s="261">
        <v>0</v>
      </c>
      <c r="P1447" s="261" t="s">
        <v>94</v>
      </c>
      <c r="Q1447" s="261">
        <v>0</v>
      </c>
      <c r="R1447" s="261">
        <v>0</v>
      </c>
      <c r="S1447" s="261" t="s">
        <v>70</v>
      </c>
      <c r="T1447" s="261">
        <v>0</v>
      </c>
      <c r="U1447" s="261">
        <v>0</v>
      </c>
      <c r="V1447" s="261">
        <v>20161230</v>
      </c>
      <c r="W1447" s="261" t="s">
        <v>161</v>
      </c>
      <c r="X1447" s="199"/>
    </row>
    <row r="1448" spans="1:24">
      <c r="A1448" s="261"/>
      <c r="B1448" s="261">
        <v>0</v>
      </c>
      <c r="C1448" s="261">
        <v>39694523</v>
      </c>
      <c r="D1448" s="261">
        <v>21305453</v>
      </c>
      <c r="E1448" s="261" t="s">
        <v>161</v>
      </c>
      <c r="F1448" s="261">
        <v>0</v>
      </c>
      <c r="G1448" s="261">
        <v>0</v>
      </c>
      <c r="H1448" s="261">
        <v>0</v>
      </c>
      <c r="I1448" s="261">
        <v>0</v>
      </c>
      <c r="J1448" s="261">
        <v>0</v>
      </c>
      <c r="K1448" s="261">
        <v>0</v>
      </c>
      <c r="L1448" s="261">
        <v>0</v>
      </c>
      <c r="M1448" s="261">
        <v>0</v>
      </c>
      <c r="N1448" s="261">
        <v>12.435</v>
      </c>
      <c r="O1448" s="261">
        <v>0</v>
      </c>
      <c r="P1448" s="261" t="s">
        <v>94</v>
      </c>
      <c r="Q1448" s="261">
        <v>1</v>
      </c>
      <c r="R1448" s="261">
        <v>0</v>
      </c>
      <c r="S1448" s="261" t="s">
        <v>70</v>
      </c>
      <c r="T1448" s="261">
        <v>0</v>
      </c>
      <c r="U1448" s="261">
        <v>0</v>
      </c>
      <c r="V1448" s="261">
        <v>20161230</v>
      </c>
      <c r="W1448" s="261" t="s">
        <v>161</v>
      </c>
      <c r="X1448" s="199"/>
    </row>
    <row r="1449" spans="1:24">
      <c r="A1449" s="261"/>
      <c r="B1449" s="261">
        <v>0</v>
      </c>
      <c r="C1449" s="261">
        <v>36173333</v>
      </c>
      <c r="D1449" s="261">
        <v>15641750</v>
      </c>
      <c r="E1449" s="261" t="s">
        <v>161</v>
      </c>
      <c r="F1449" s="261">
        <v>0</v>
      </c>
      <c r="G1449" s="261">
        <v>0</v>
      </c>
      <c r="H1449" s="261">
        <v>0</v>
      </c>
      <c r="I1449" s="261">
        <v>0</v>
      </c>
      <c r="J1449" s="261">
        <v>0</v>
      </c>
      <c r="K1449" s="261">
        <v>0</v>
      </c>
      <c r="L1449" s="261">
        <v>0</v>
      </c>
      <c r="M1449" s="261">
        <v>0</v>
      </c>
      <c r="N1449" s="261">
        <v>11.1</v>
      </c>
      <c r="O1449" s="261">
        <v>0</v>
      </c>
      <c r="P1449" s="261" t="s">
        <v>94</v>
      </c>
      <c r="Q1449" s="261">
        <v>1</v>
      </c>
      <c r="R1449" s="261">
        <v>0</v>
      </c>
      <c r="S1449" s="261" t="s">
        <v>70</v>
      </c>
      <c r="T1449" s="261">
        <v>0</v>
      </c>
      <c r="U1449" s="261">
        <v>0</v>
      </c>
      <c r="V1449" s="261">
        <v>20161230</v>
      </c>
      <c r="W1449" s="261" t="s">
        <v>161</v>
      </c>
      <c r="X1449" s="199"/>
    </row>
    <row r="1450" spans="1:24">
      <c r="A1450" s="261"/>
      <c r="B1450" s="261">
        <v>0</v>
      </c>
      <c r="C1450" s="261">
        <v>34085533</v>
      </c>
      <c r="D1450" s="261">
        <v>35920047</v>
      </c>
      <c r="E1450" s="261" t="s">
        <v>161</v>
      </c>
      <c r="F1450" s="261">
        <v>0</v>
      </c>
      <c r="G1450" s="261">
        <v>0</v>
      </c>
      <c r="H1450" s="261">
        <v>0</v>
      </c>
      <c r="I1450" s="261">
        <v>0</v>
      </c>
      <c r="J1450" s="261">
        <v>0</v>
      </c>
      <c r="K1450" s="261">
        <v>0</v>
      </c>
      <c r="L1450" s="261">
        <v>0</v>
      </c>
      <c r="M1450" s="261">
        <v>0</v>
      </c>
      <c r="N1450" s="261">
        <v>11.1</v>
      </c>
      <c r="O1450" s="261">
        <v>0</v>
      </c>
      <c r="P1450" s="261" t="s">
        <v>94</v>
      </c>
      <c r="Q1450" s="261">
        <v>0</v>
      </c>
      <c r="R1450" s="261">
        <v>0</v>
      </c>
      <c r="S1450" s="261" t="s">
        <v>70</v>
      </c>
      <c r="T1450" s="261">
        <v>0</v>
      </c>
      <c r="U1450" s="261">
        <v>0</v>
      </c>
      <c r="V1450" s="261">
        <v>20161230</v>
      </c>
      <c r="W1450" s="261" t="s">
        <v>161</v>
      </c>
      <c r="X1450" s="199"/>
    </row>
    <row r="1451" spans="1:24">
      <c r="A1451" s="261"/>
      <c r="B1451" s="261">
        <v>0</v>
      </c>
      <c r="C1451" s="261">
        <v>26841623</v>
      </c>
      <c r="D1451" s="261">
        <v>22292965</v>
      </c>
      <c r="E1451" s="261" t="s">
        <v>161</v>
      </c>
      <c r="F1451" s="261">
        <v>0</v>
      </c>
      <c r="G1451" s="261">
        <v>0</v>
      </c>
      <c r="H1451" s="261">
        <v>0</v>
      </c>
      <c r="I1451" s="261">
        <v>0</v>
      </c>
      <c r="J1451" s="261">
        <v>0</v>
      </c>
      <c r="K1451" s="261">
        <v>0</v>
      </c>
      <c r="L1451" s="261">
        <v>0</v>
      </c>
      <c r="M1451" s="261">
        <v>0</v>
      </c>
      <c r="N1451" s="261">
        <v>11.95</v>
      </c>
      <c r="O1451" s="261">
        <v>0</v>
      </c>
      <c r="P1451" s="261" t="s">
        <v>94</v>
      </c>
      <c r="Q1451" s="261">
        <v>0</v>
      </c>
      <c r="R1451" s="261">
        <v>0</v>
      </c>
      <c r="S1451" s="261" t="s">
        <v>70</v>
      </c>
      <c r="T1451" s="261">
        <v>0</v>
      </c>
      <c r="U1451" s="261">
        <v>0</v>
      </c>
      <c r="V1451" s="261">
        <v>20161230</v>
      </c>
      <c r="W1451" s="261" t="s">
        <v>161</v>
      </c>
      <c r="X1451" s="199"/>
    </row>
    <row r="1452" spans="1:24">
      <c r="A1452" s="261"/>
      <c r="B1452" s="261">
        <v>0</v>
      </c>
      <c r="C1452" s="261">
        <v>47045623</v>
      </c>
      <c r="D1452" s="261">
        <v>13331227</v>
      </c>
      <c r="E1452" s="261" t="s">
        <v>161</v>
      </c>
      <c r="F1452" s="261">
        <v>0</v>
      </c>
      <c r="G1452" s="261">
        <v>0</v>
      </c>
      <c r="H1452" s="261">
        <v>0</v>
      </c>
      <c r="I1452" s="261">
        <v>0</v>
      </c>
      <c r="J1452" s="261">
        <v>0</v>
      </c>
      <c r="K1452" s="261">
        <v>0</v>
      </c>
      <c r="L1452" s="261">
        <v>0</v>
      </c>
      <c r="M1452" s="261">
        <v>0</v>
      </c>
      <c r="N1452" s="261">
        <v>11.904999999999999</v>
      </c>
      <c r="O1452" s="261">
        <v>0</v>
      </c>
      <c r="P1452" s="261" t="s">
        <v>94</v>
      </c>
      <c r="Q1452" s="261">
        <v>0</v>
      </c>
      <c r="R1452" s="261">
        <v>0</v>
      </c>
      <c r="S1452" s="261" t="s">
        <v>70</v>
      </c>
      <c r="T1452" s="261">
        <v>0</v>
      </c>
      <c r="U1452" s="261">
        <v>0</v>
      </c>
      <c r="V1452" s="261">
        <v>20161230</v>
      </c>
      <c r="W1452" s="261" t="s">
        <v>161</v>
      </c>
      <c r="X1452" s="199"/>
    </row>
    <row r="1453" spans="1:24">
      <c r="A1453" s="261"/>
      <c r="B1453" s="261">
        <v>0</v>
      </c>
      <c r="C1453" s="261">
        <v>41748533</v>
      </c>
      <c r="D1453" s="261">
        <v>11761899</v>
      </c>
      <c r="E1453" s="261" t="s">
        <v>161</v>
      </c>
      <c r="F1453" s="261">
        <v>691936.49</v>
      </c>
      <c r="G1453" s="261">
        <v>0</v>
      </c>
      <c r="H1453" s="261">
        <v>691936.49</v>
      </c>
      <c r="I1453" s="261">
        <v>0</v>
      </c>
      <c r="J1453" s="261">
        <v>0</v>
      </c>
      <c r="K1453" s="261">
        <v>0</v>
      </c>
      <c r="L1453" s="261">
        <v>0</v>
      </c>
      <c r="M1453" s="261">
        <v>0</v>
      </c>
      <c r="N1453" s="261">
        <v>11.1</v>
      </c>
      <c r="O1453" s="261">
        <v>720.7672</v>
      </c>
      <c r="P1453" s="261" t="s">
        <v>162</v>
      </c>
      <c r="Q1453" s="261">
        <v>1</v>
      </c>
      <c r="R1453" s="261">
        <v>470311</v>
      </c>
      <c r="S1453" s="261" t="s">
        <v>77</v>
      </c>
      <c r="T1453" s="261">
        <v>20130531</v>
      </c>
      <c r="U1453" s="261">
        <v>44</v>
      </c>
      <c r="V1453" s="261">
        <v>20161230</v>
      </c>
      <c r="W1453" s="261" t="s">
        <v>161</v>
      </c>
      <c r="X1453" s="199"/>
    </row>
    <row r="1454" spans="1:24">
      <c r="A1454" s="261"/>
      <c r="B1454" s="261">
        <v>0</v>
      </c>
      <c r="C1454" s="261">
        <v>46189333</v>
      </c>
      <c r="D1454" s="261">
        <v>1081935</v>
      </c>
      <c r="E1454" s="261" t="s">
        <v>161</v>
      </c>
      <c r="F1454" s="261">
        <v>0</v>
      </c>
      <c r="G1454" s="261">
        <v>0</v>
      </c>
      <c r="H1454" s="261">
        <v>0</v>
      </c>
      <c r="I1454" s="261">
        <v>0</v>
      </c>
      <c r="J1454" s="261">
        <v>0</v>
      </c>
      <c r="K1454" s="261">
        <v>0</v>
      </c>
      <c r="L1454" s="261">
        <v>0</v>
      </c>
      <c r="M1454" s="261">
        <v>0</v>
      </c>
      <c r="N1454" s="261">
        <v>12.7</v>
      </c>
      <c r="O1454" s="261">
        <v>0</v>
      </c>
      <c r="P1454" s="261" t="s">
        <v>94</v>
      </c>
      <c r="Q1454" s="261">
        <v>0</v>
      </c>
      <c r="R1454" s="261">
        <v>0</v>
      </c>
      <c r="S1454" s="261" t="s">
        <v>70</v>
      </c>
      <c r="T1454" s="261">
        <v>0</v>
      </c>
      <c r="U1454" s="261">
        <v>0</v>
      </c>
      <c r="V1454" s="261">
        <v>20161230</v>
      </c>
      <c r="W1454" s="261" t="s">
        <v>161</v>
      </c>
      <c r="X1454" s="199"/>
    </row>
    <row r="1455" spans="1:24">
      <c r="A1455" s="261"/>
      <c r="B1455" s="261">
        <v>0</v>
      </c>
      <c r="C1455" s="261">
        <v>29323633</v>
      </c>
      <c r="D1455" s="261">
        <v>27943363</v>
      </c>
      <c r="E1455" s="261" t="s">
        <v>161</v>
      </c>
      <c r="F1455" s="261">
        <v>0</v>
      </c>
      <c r="G1455" s="261">
        <v>0</v>
      </c>
      <c r="H1455" s="261">
        <v>0</v>
      </c>
      <c r="I1455" s="261">
        <v>0</v>
      </c>
      <c r="J1455" s="261">
        <v>0</v>
      </c>
      <c r="K1455" s="261">
        <v>0</v>
      </c>
      <c r="L1455" s="261">
        <v>0</v>
      </c>
      <c r="M1455" s="261">
        <v>0</v>
      </c>
      <c r="N1455" s="261">
        <v>11.95</v>
      </c>
      <c r="O1455" s="261">
        <v>0</v>
      </c>
      <c r="P1455" s="261" t="s">
        <v>94</v>
      </c>
      <c r="Q1455" s="261">
        <v>0</v>
      </c>
      <c r="R1455" s="261">
        <v>0</v>
      </c>
      <c r="S1455" s="261" t="s">
        <v>70</v>
      </c>
      <c r="T1455" s="261">
        <v>0</v>
      </c>
      <c r="U1455" s="261">
        <v>0</v>
      </c>
      <c r="V1455" s="261">
        <v>20161230</v>
      </c>
      <c r="W1455" s="261" t="s">
        <v>161</v>
      </c>
      <c r="X1455" s="199"/>
    </row>
    <row r="1456" spans="1:24">
      <c r="A1456" s="261"/>
      <c r="B1456" s="261">
        <v>0</v>
      </c>
      <c r="C1456" s="261">
        <v>35572633</v>
      </c>
      <c r="D1456" s="261">
        <v>16561706</v>
      </c>
      <c r="E1456" s="261" t="s">
        <v>161</v>
      </c>
      <c r="F1456" s="261">
        <v>361410.32</v>
      </c>
      <c r="G1456" s="261">
        <v>-5600.59</v>
      </c>
      <c r="H1456" s="261">
        <v>355809.73</v>
      </c>
      <c r="I1456" s="261">
        <v>-3343.05</v>
      </c>
      <c r="J1456" s="261">
        <v>0</v>
      </c>
      <c r="K1456" s="261">
        <v>0</v>
      </c>
      <c r="L1456" s="261">
        <v>-8943.64</v>
      </c>
      <c r="M1456" s="261">
        <v>0</v>
      </c>
      <c r="N1456" s="261">
        <v>11.1</v>
      </c>
      <c r="O1456" s="261">
        <v>370.63510000000002</v>
      </c>
      <c r="P1456" s="261" t="s">
        <v>162</v>
      </c>
      <c r="Q1456" s="261">
        <v>0</v>
      </c>
      <c r="R1456" s="261">
        <v>355809.73</v>
      </c>
      <c r="S1456" s="261" t="s">
        <v>70</v>
      </c>
      <c r="T1456" s="261">
        <v>0</v>
      </c>
      <c r="U1456" s="261">
        <v>0</v>
      </c>
      <c r="V1456" s="261">
        <v>20161230</v>
      </c>
      <c r="W1456" s="261" t="s">
        <v>161</v>
      </c>
      <c r="X1456" s="199"/>
    </row>
    <row r="1457" spans="1:24">
      <c r="A1457" s="261"/>
      <c r="B1457" s="261">
        <v>0</v>
      </c>
      <c r="C1457" s="261">
        <v>43776723</v>
      </c>
      <c r="D1457" s="261">
        <v>1413360</v>
      </c>
      <c r="E1457" s="261" t="s">
        <v>161</v>
      </c>
      <c r="F1457" s="261">
        <v>0</v>
      </c>
      <c r="G1457" s="261">
        <v>0</v>
      </c>
      <c r="H1457" s="261">
        <v>0</v>
      </c>
      <c r="I1457" s="261">
        <v>0</v>
      </c>
      <c r="J1457" s="261">
        <v>0</v>
      </c>
      <c r="K1457" s="261">
        <v>0</v>
      </c>
      <c r="L1457" s="261">
        <v>0</v>
      </c>
      <c r="M1457" s="261">
        <v>0</v>
      </c>
      <c r="N1457" s="261">
        <v>11.904999999999999</v>
      </c>
      <c r="O1457" s="261">
        <v>0</v>
      </c>
      <c r="P1457" s="261" t="s">
        <v>94</v>
      </c>
      <c r="Q1457" s="261">
        <v>0</v>
      </c>
      <c r="R1457" s="261">
        <v>0</v>
      </c>
      <c r="S1457" s="261" t="s">
        <v>70</v>
      </c>
      <c r="T1457" s="261">
        <v>0</v>
      </c>
      <c r="U1457" s="261">
        <v>0</v>
      </c>
      <c r="V1457" s="261">
        <v>20161230</v>
      </c>
      <c r="W1457" s="261" t="s">
        <v>161</v>
      </c>
      <c r="X1457" s="199"/>
    </row>
    <row r="1458" spans="1:24">
      <c r="A1458" s="261"/>
      <c r="B1458" s="261">
        <v>0</v>
      </c>
      <c r="C1458" s="261">
        <v>39248723</v>
      </c>
      <c r="D1458" s="261">
        <v>26767557</v>
      </c>
      <c r="E1458" s="261" t="s">
        <v>161</v>
      </c>
      <c r="F1458" s="261">
        <v>0</v>
      </c>
      <c r="G1458" s="261">
        <v>0</v>
      </c>
      <c r="H1458" s="261">
        <v>0</v>
      </c>
      <c r="I1458" s="261">
        <v>0</v>
      </c>
      <c r="J1458" s="261">
        <v>0</v>
      </c>
      <c r="K1458" s="261">
        <v>0</v>
      </c>
      <c r="L1458" s="261">
        <v>0</v>
      </c>
      <c r="M1458" s="261">
        <v>0</v>
      </c>
      <c r="N1458" s="261">
        <v>12.7</v>
      </c>
      <c r="O1458" s="261">
        <v>0</v>
      </c>
      <c r="P1458" s="261" t="s">
        <v>94</v>
      </c>
      <c r="Q1458" s="261">
        <v>0</v>
      </c>
      <c r="R1458" s="261">
        <v>0</v>
      </c>
      <c r="S1458" s="261" t="s">
        <v>70</v>
      </c>
      <c r="T1458" s="261">
        <v>0</v>
      </c>
      <c r="U1458" s="261">
        <v>0</v>
      </c>
      <c r="V1458" s="261">
        <v>20161230</v>
      </c>
      <c r="W1458" s="261" t="s">
        <v>161</v>
      </c>
      <c r="X1458" s="199"/>
    </row>
    <row r="1459" spans="1:24">
      <c r="A1459" s="261"/>
      <c r="B1459" s="261">
        <v>0</v>
      </c>
      <c r="C1459" s="261">
        <v>37200823</v>
      </c>
      <c r="D1459" s="261">
        <v>13030877</v>
      </c>
      <c r="E1459" s="261" t="s">
        <v>161</v>
      </c>
      <c r="F1459" s="261">
        <v>0</v>
      </c>
      <c r="G1459" s="261">
        <v>0</v>
      </c>
      <c r="H1459" s="261">
        <v>0</v>
      </c>
      <c r="I1459" s="261">
        <v>0</v>
      </c>
      <c r="J1459" s="261">
        <v>0</v>
      </c>
      <c r="K1459" s="261">
        <v>0</v>
      </c>
      <c r="L1459" s="261">
        <v>0</v>
      </c>
      <c r="M1459" s="261">
        <v>0</v>
      </c>
      <c r="N1459" s="261">
        <v>11.1</v>
      </c>
      <c r="O1459" s="261">
        <v>0</v>
      </c>
      <c r="P1459" s="261" t="s">
        <v>94</v>
      </c>
      <c r="Q1459" s="261">
        <v>0</v>
      </c>
      <c r="R1459" s="261">
        <v>0</v>
      </c>
      <c r="S1459" s="261" t="s">
        <v>70</v>
      </c>
      <c r="T1459" s="261">
        <v>0</v>
      </c>
      <c r="U1459" s="261">
        <v>0</v>
      </c>
      <c r="V1459" s="261">
        <v>20161230</v>
      </c>
      <c r="W1459" s="261" t="s">
        <v>161</v>
      </c>
      <c r="X1459" s="199"/>
    </row>
    <row r="1460" spans="1:24">
      <c r="A1460" s="261"/>
      <c r="B1460" s="261">
        <v>0</v>
      </c>
      <c r="C1460" s="261">
        <v>33421533</v>
      </c>
      <c r="D1460" s="261">
        <v>37952071</v>
      </c>
      <c r="E1460" s="261" t="s">
        <v>161</v>
      </c>
      <c r="F1460" s="261">
        <v>204320.57</v>
      </c>
      <c r="G1460" s="261">
        <v>-3391.69</v>
      </c>
      <c r="H1460" s="261">
        <v>200928.88</v>
      </c>
      <c r="I1460" s="261">
        <v>-2128.34</v>
      </c>
      <c r="J1460" s="261">
        <v>0</v>
      </c>
      <c r="K1460" s="261">
        <v>0</v>
      </c>
      <c r="L1460" s="261">
        <v>-5520.03</v>
      </c>
      <c r="M1460" s="261">
        <v>0</v>
      </c>
      <c r="N1460" s="261">
        <v>12.5</v>
      </c>
      <c r="O1460" s="261">
        <v>209.30090000000001</v>
      </c>
      <c r="P1460" s="261" t="s">
        <v>162</v>
      </c>
      <c r="Q1460" s="261">
        <v>0</v>
      </c>
      <c r="R1460" s="261">
        <v>200928.88</v>
      </c>
      <c r="S1460" s="261" t="s">
        <v>70</v>
      </c>
      <c r="T1460" s="261">
        <v>0</v>
      </c>
      <c r="U1460" s="261">
        <v>0</v>
      </c>
      <c r="V1460" s="261">
        <v>20161230</v>
      </c>
      <c r="W1460" s="261" t="s">
        <v>161</v>
      </c>
      <c r="X1460" s="199"/>
    </row>
    <row r="1461" spans="1:24">
      <c r="A1461" s="261"/>
      <c r="B1461" s="261">
        <v>0</v>
      </c>
      <c r="C1461" s="261">
        <v>32739823</v>
      </c>
      <c r="D1461" s="261">
        <v>13457974</v>
      </c>
      <c r="E1461" s="261" t="s">
        <v>161</v>
      </c>
      <c r="F1461" s="261">
        <v>83493.17</v>
      </c>
      <c r="G1461" s="261">
        <v>-5944.95</v>
      </c>
      <c r="H1461" s="261">
        <v>77548.22</v>
      </c>
      <c r="I1461" s="261">
        <v>-1633.45</v>
      </c>
      <c r="J1461" s="261">
        <v>-500</v>
      </c>
      <c r="K1461" s="261">
        <v>0</v>
      </c>
      <c r="L1461" s="261">
        <v>-8078.4</v>
      </c>
      <c r="M1461" s="261">
        <v>0</v>
      </c>
      <c r="N1461" s="261">
        <v>11.95</v>
      </c>
      <c r="O1461" s="261">
        <v>80.779399999999995</v>
      </c>
      <c r="P1461" s="261" t="s">
        <v>162</v>
      </c>
      <c r="Q1461" s="261">
        <v>0</v>
      </c>
      <c r="R1461" s="261">
        <v>77548.22</v>
      </c>
      <c r="S1461" s="261" t="s">
        <v>70</v>
      </c>
      <c r="T1461" s="261">
        <v>0</v>
      </c>
      <c r="U1461" s="261">
        <v>0</v>
      </c>
      <c r="V1461" s="261">
        <v>20161230</v>
      </c>
      <c r="W1461" s="261" t="s">
        <v>161</v>
      </c>
      <c r="X1461" s="199"/>
    </row>
    <row r="1462" spans="1:24">
      <c r="A1462" s="261"/>
      <c r="B1462" s="261">
        <v>0</v>
      </c>
      <c r="C1462" s="261">
        <v>39848533</v>
      </c>
      <c r="D1462" s="261">
        <v>30617550</v>
      </c>
      <c r="E1462" s="261" t="s">
        <v>161</v>
      </c>
      <c r="F1462" s="261">
        <v>227239.04000000001</v>
      </c>
      <c r="G1462" s="261">
        <v>-3045.59</v>
      </c>
      <c r="H1462" s="261">
        <v>224193.45</v>
      </c>
      <c r="I1462" s="261">
        <v>-2101.96</v>
      </c>
      <c r="J1462" s="261">
        <v>0</v>
      </c>
      <c r="K1462" s="261">
        <v>0</v>
      </c>
      <c r="L1462" s="261">
        <v>-5147.55</v>
      </c>
      <c r="M1462" s="261">
        <v>0</v>
      </c>
      <c r="N1462" s="261">
        <v>11.1</v>
      </c>
      <c r="O1462" s="261">
        <v>233.53479999999999</v>
      </c>
      <c r="P1462" s="261" t="s">
        <v>162</v>
      </c>
      <c r="Q1462" s="261">
        <v>0</v>
      </c>
      <c r="R1462" s="261">
        <v>224193.45</v>
      </c>
      <c r="S1462" s="261" t="s">
        <v>70</v>
      </c>
      <c r="T1462" s="261">
        <v>0</v>
      </c>
      <c r="U1462" s="261">
        <v>0</v>
      </c>
      <c r="V1462" s="261">
        <v>20161230</v>
      </c>
      <c r="W1462" s="261" t="s">
        <v>161</v>
      </c>
      <c r="X1462" s="199"/>
    </row>
    <row r="1463" spans="1:24">
      <c r="A1463" s="261"/>
      <c r="B1463" s="261">
        <v>0</v>
      </c>
      <c r="C1463" s="261">
        <v>33465833</v>
      </c>
      <c r="D1463" s="261">
        <v>9980608</v>
      </c>
      <c r="E1463" s="261" t="s">
        <v>161</v>
      </c>
      <c r="F1463" s="261">
        <v>0</v>
      </c>
      <c r="G1463" s="261">
        <v>0</v>
      </c>
      <c r="H1463" s="261">
        <v>0</v>
      </c>
      <c r="I1463" s="261">
        <v>0</v>
      </c>
      <c r="J1463" s="261">
        <v>0</v>
      </c>
      <c r="K1463" s="261">
        <v>0</v>
      </c>
      <c r="L1463" s="261">
        <v>0</v>
      </c>
      <c r="M1463" s="261">
        <v>0</v>
      </c>
      <c r="N1463" s="261">
        <v>11.95</v>
      </c>
      <c r="O1463" s="261">
        <v>0</v>
      </c>
      <c r="P1463" s="261" t="s">
        <v>94</v>
      </c>
      <c r="Q1463" s="261">
        <v>0</v>
      </c>
      <c r="R1463" s="261">
        <v>0</v>
      </c>
      <c r="S1463" s="261" t="s">
        <v>70</v>
      </c>
      <c r="T1463" s="261">
        <v>0</v>
      </c>
      <c r="U1463" s="261">
        <v>0</v>
      </c>
      <c r="V1463" s="261">
        <v>20161230</v>
      </c>
      <c r="W1463" s="261" t="s">
        <v>161</v>
      </c>
      <c r="X1463" s="199"/>
    </row>
    <row r="1464" spans="1:24">
      <c r="A1464" s="261"/>
      <c r="B1464" s="261">
        <v>0</v>
      </c>
      <c r="C1464" s="261">
        <v>36063033</v>
      </c>
      <c r="D1464" s="261">
        <v>5827152</v>
      </c>
      <c r="E1464" s="261" t="s">
        <v>161</v>
      </c>
      <c r="F1464" s="261">
        <v>0</v>
      </c>
      <c r="G1464" s="261">
        <v>0</v>
      </c>
      <c r="H1464" s="261">
        <v>0</v>
      </c>
      <c r="I1464" s="261">
        <v>0</v>
      </c>
      <c r="J1464" s="261">
        <v>0</v>
      </c>
      <c r="K1464" s="261">
        <v>0</v>
      </c>
      <c r="L1464" s="261">
        <v>0</v>
      </c>
      <c r="M1464" s="261">
        <v>0</v>
      </c>
      <c r="N1464" s="261">
        <v>11.1</v>
      </c>
      <c r="O1464" s="261">
        <v>0</v>
      </c>
      <c r="P1464" s="261" t="s">
        <v>94</v>
      </c>
      <c r="Q1464" s="261">
        <v>0</v>
      </c>
      <c r="R1464" s="261">
        <v>0</v>
      </c>
      <c r="S1464" s="261" t="s">
        <v>70</v>
      </c>
      <c r="T1464" s="261">
        <v>0</v>
      </c>
      <c r="U1464" s="261">
        <v>0</v>
      </c>
      <c r="V1464" s="261">
        <v>20161230</v>
      </c>
      <c r="W1464" s="261" t="s">
        <v>161</v>
      </c>
      <c r="X1464" s="199"/>
    </row>
    <row r="1465" spans="1:24">
      <c r="A1465" s="261"/>
      <c r="B1465" s="261">
        <v>0</v>
      </c>
      <c r="C1465" s="261">
        <v>42023133</v>
      </c>
      <c r="D1465" s="261">
        <v>17893646</v>
      </c>
      <c r="E1465" s="261" t="s">
        <v>161</v>
      </c>
      <c r="F1465" s="261">
        <v>334146.78999999998</v>
      </c>
      <c r="G1465" s="261">
        <v>-4283.49</v>
      </c>
      <c r="H1465" s="261">
        <v>329863.3</v>
      </c>
      <c r="I1465" s="261">
        <v>-3090.86</v>
      </c>
      <c r="J1465" s="261">
        <v>0</v>
      </c>
      <c r="K1465" s="261">
        <v>0</v>
      </c>
      <c r="L1465" s="261">
        <v>-7374.35</v>
      </c>
      <c r="M1465" s="261">
        <v>0</v>
      </c>
      <c r="N1465" s="261">
        <v>11.1</v>
      </c>
      <c r="O1465" s="261">
        <v>343.60759999999999</v>
      </c>
      <c r="P1465" s="261" t="s">
        <v>162</v>
      </c>
      <c r="Q1465" s="261">
        <v>0</v>
      </c>
      <c r="R1465" s="261">
        <v>329863.3</v>
      </c>
      <c r="S1465" s="261" t="s">
        <v>70</v>
      </c>
      <c r="T1465" s="261">
        <v>0</v>
      </c>
      <c r="U1465" s="261">
        <v>0</v>
      </c>
      <c r="V1465" s="261">
        <v>20161230</v>
      </c>
      <c r="W1465" s="261" t="s">
        <v>161</v>
      </c>
      <c r="X1465" s="199"/>
    </row>
    <row r="1466" spans="1:24">
      <c r="A1466" s="261"/>
      <c r="B1466" s="261">
        <v>0</v>
      </c>
      <c r="C1466" s="261">
        <v>40683133</v>
      </c>
      <c r="D1466" s="261">
        <v>36504200</v>
      </c>
      <c r="E1466" s="261" t="s">
        <v>161</v>
      </c>
      <c r="F1466" s="261">
        <v>0</v>
      </c>
      <c r="G1466" s="261">
        <v>0</v>
      </c>
      <c r="H1466" s="261">
        <v>0</v>
      </c>
      <c r="I1466" s="261">
        <v>0</v>
      </c>
      <c r="J1466" s="261">
        <v>0</v>
      </c>
      <c r="K1466" s="261">
        <v>0</v>
      </c>
      <c r="L1466" s="261">
        <v>0</v>
      </c>
      <c r="M1466" s="261">
        <v>0</v>
      </c>
      <c r="N1466" s="261">
        <v>11.1</v>
      </c>
      <c r="O1466" s="261">
        <v>0</v>
      </c>
      <c r="P1466" s="261" t="s">
        <v>94</v>
      </c>
      <c r="Q1466" s="261">
        <v>0</v>
      </c>
      <c r="R1466" s="261">
        <v>0</v>
      </c>
      <c r="S1466" s="261" t="s">
        <v>70</v>
      </c>
      <c r="T1466" s="261">
        <v>0</v>
      </c>
      <c r="U1466" s="261">
        <v>0</v>
      </c>
      <c r="V1466" s="261">
        <v>20161230</v>
      </c>
      <c r="W1466" s="261" t="s">
        <v>161</v>
      </c>
      <c r="X1466" s="199"/>
    </row>
    <row r="1467" spans="1:24">
      <c r="A1467" s="261"/>
      <c r="B1467" s="261">
        <v>0</v>
      </c>
      <c r="C1467" s="261">
        <v>34359933</v>
      </c>
      <c r="D1467" s="261">
        <v>38222385</v>
      </c>
      <c r="E1467" s="261" t="s">
        <v>161</v>
      </c>
      <c r="F1467" s="261">
        <v>129969.89</v>
      </c>
      <c r="G1467" s="261">
        <v>-2156.25</v>
      </c>
      <c r="H1467" s="261">
        <v>127813.64</v>
      </c>
      <c r="I1467" s="261">
        <v>-1088.5</v>
      </c>
      <c r="J1467" s="261">
        <v>0</v>
      </c>
      <c r="K1467" s="261">
        <v>0</v>
      </c>
      <c r="L1467" s="261">
        <v>-3244.75</v>
      </c>
      <c r="M1467" s="261">
        <v>0</v>
      </c>
      <c r="N1467" s="261">
        <v>9.7850000000000001</v>
      </c>
      <c r="O1467" s="261">
        <v>133.13919999999999</v>
      </c>
      <c r="P1467" s="261" t="s">
        <v>162</v>
      </c>
      <c r="Q1467" s="261">
        <v>0</v>
      </c>
      <c r="R1467" s="261">
        <v>127813.64</v>
      </c>
      <c r="S1467" s="261" t="s">
        <v>70</v>
      </c>
      <c r="T1467" s="261">
        <v>0</v>
      </c>
      <c r="U1467" s="261">
        <v>0</v>
      </c>
      <c r="V1467" s="261">
        <v>20161230</v>
      </c>
      <c r="W1467" s="261" t="s">
        <v>161</v>
      </c>
      <c r="X1467" s="199"/>
    </row>
    <row r="1468" spans="1:24">
      <c r="A1468" s="261"/>
      <c r="B1468" s="261">
        <v>0</v>
      </c>
      <c r="C1468" s="261">
        <v>39290233</v>
      </c>
      <c r="D1468" s="261">
        <v>17306417</v>
      </c>
      <c r="E1468" s="261" t="s">
        <v>161</v>
      </c>
      <c r="F1468" s="261">
        <v>0</v>
      </c>
      <c r="G1468" s="261">
        <v>0</v>
      </c>
      <c r="H1468" s="261">
        <v>0</v>
      </c>
      <c r="I1468" s="261">
        <v>0</v>
      </c>
      <c r="J1468" s="261">
        <v>0</v>
      </c>
      <c r="K1468" s="261">
        <v>0</v>
      </c>
      <c r="L1468" s="261">
        <v>0</v>
      </c>
      <c r="M1468" s="261">
        <v>0</v>
      </c>
      <c r="N1468" s="261">
        <v>10.9621</v>
      </c>
      <c r="O1468" s="261">
        <v>0</v>
      </c>
      <c r="P1468" s="261" t="s">
        <v>94</v>
      </c>
      <c r="Q1468" s="261">
        <v>0</v>
      </c>
      <c r="R1468" s="261">
        <v>0</v>
      </c>
      <c r="S1468" s="261" t="s">
        <v>70</v>
      </c>
      <c r="T1468" s="261">
        <v>0</v>
      </c>
      <c r="U1468" s="261">
        <v>0</v>
      </c>
      <c r="V1468" s="261">
        <v>20161230</v>
      </c>
      <c r="W1468" s="261" t="s">
        <v>161</v>
      </c>
      <c r="X1468" s="199"/>
    </row>
    <row r="1469" spans="1:24">
      <c r="A1469" s="261"/>
      <c r="B1469" s="261">
        <v>0</v>
      </c>
      <c r="C1469" s="261">
        <v>39052043</v>
      </c>
      <c r="D1469" s="261">
        <v>35186102</v>
      </c>
      <c r="E1469" s="261" t="s">
        <v>161</v>
      </c>
      <c r="F1469" s="261">
        <v>0</v>
      </c>
      <c r="G1469" s="261">
        <v>0</v>
      </c>
      <c r="H1469" s="261">
        <v>0</v>
      </c>
      <c r="I1469" s="261">
        <v>0</v>
      </c>
      <c r="J1469" s="261">
        <v>0</v>
      </c>
      <c r="K1469" s="261">
        <v>0</v>
      </c>
      <c r="L1469" s="261">
        <v>0</v>
      </c>
      <c r="M1469" s="261">
        <v>0</v>
      </c>
      <c r="N1469" s="261">
        <v>12.5</v>
      </c>
      <c r="O1469" s="261">
        <v>0</v>
      </c>
      <c r="P1469" s="261" t="s">
        <v>94</v>
      </c>
      <c r="Q1469" s="261">
        <v>0</v>
      </c>
      <c r="R1469" s="261">
        <v>0</v>
      </c>
      <c r="S1469" s="261" t="s">
        <v>70</v>
      </c>
      <c r="T1469" s="261">
        <v>0</v>
      </c>
      <c r="U1469" s="261">
        <v>0</v>
      </c>
      <c r="V1469" s="261">
        <v>20161230</v>
      </c>
      <c r="W1469" s="261" t="s">
        <v>161</v>
      </c>
      <c r="X1469" s="199"/>
    </row>
    <row r="1470" spans="1:24">
      <c r="A1470" s="261"/>
      <c r="B1470" s="261">
        <v>0</v>
      </c>
      <c r="C1470" s="261">
        <v>39025043</v>
      </c>
      <c r="D1470" s="261">
        <v>34161323</v>
      </c>
      <c r="E1470" s="261" t="s">
        <v>161</v>
      </c>
      <c r="F1470" s="261">
        <v>0</v>
      </c>
      <c r="G1470" s="261">
        <v>0</v>
      </c>
      <c r="H1470" s="261">
        <v>0</v>
      </c>
      <c r="I1470" s="261">
        <v>0</v>
      </c>
      <c r="J1470" s="261">
        <v>0</v>
      </c>
      <c r="K1470" s="261">
        <v>0</v>
      </c>
      <c r="L1470" s="261">
        <v>0</v>
      </c>
      <c r="M1470" s="261">
        <v>0</v>
      </c>
      <c r="N1470" s="261">
        <v>12.5</v>
      </c>
      <c r="O1470" s="261">
        <v>0</v>
      </c>
      <c r="P1470" s="261" t="s">
        <v>94</v>
      </c>
      <c r="Q1470" s="261">
        <v>0</v>
      </c>
      <c r="R1470" s="261">
        <v>0</v>
      </c>
      <c r="S1470" s="261" t="s">
        <v>70</v>
      </c>
      <c r="T1470" s="261">
        <v>0</v>
      </c>
      <c r="U1470" s="261">
        <v>0</v>
      </c>
      <c r="V1470" s="261">
        <v>20161230</v>
      </c>
      <c r="W1470" s="261" t="s">
        <v>161</v>
      </c>
      <c r="X1470" s="199"/>
    </row>
    <row r="1471" spans="1:24">
      <c r="A1471" s="261"/>
      <c r="B1471" s="261">
        <v>0</v>
      </c>
      <c r="C1471" s="261">
        <v>42167043</v>
      </c>
      <c r="D1471" s="261">
        <v>24117059</v>
      </c>
      <c r="E1471" s="261" t="s">
        <v>161</v>
      </c>
      <c r="F1471" s="261">
        <v>2072041.56</v>
      </c>
      <c r="G1471" s="261">
        <v>0</v>
      </c>
      <c r="H1471" s="261">
        <v>2072041.56</v>
      </c>
      <c r="I1471" s="261">
        <v>0</v>
      </c>
      <c r="J1471" s="261">
        <v>0</v>
      </c>
      <c r="K1471" s="261">
        <v>0</v>
      </c>
      <c r="L1471" s="261">
        <v>0</v>
      </c>
      <c r="M1471" s="261">
        <v>0</v>
      </c>
      <c r="N1471" s="261">
        <v>12.435</v>
      </c>
      <c r="O1471" s="261">
        <v>2158.3766000000001</v>
      </c>
      <c r="P1471" s="261" t="s">
        <v>162</v>
      </c>
      <c r="Q1471" s="261">
        <v>1</v>
      </c>
      <c r="R1471" s="261">
        <v>1261534.8700000001</v>
      </c>
      <c r="S1471" s="261" t="s">
        <v>77</v>
      </c>
      <c r="T1471" s="261">
        <v>20110131</v>
      </c>
      <c r="U1471" s="261">
        <v>72</v>
      </c>
      <c r="V1471" s="261">
        <v>20161230</v>
      </c>
      <c r="W1471" s="261" t="s">
        <v>161</v>
      </c>
      <c r="X1471" s="199"/>
    </row>
    <row r="1472" spans="1:24">
      <c r="A1472" s="261"/>
      <c r="B1472" s="261">
        <v>0</v>
      </c>
      <c r="C1472" s="261">
        <v>30772333</v>
      </c>
      <c r="D1472" s="261">
        <v>13838028</v>
      </c>
      <c r="E1472" s="261" t="s">
        <v>161</v>
      </c>
      <c r="F1472" s="261">
        <v>0</v>
      </c>
      <c r="G1472" s="261">
        <v>0</v>
      </c>
      <c r="H1472" s="261">
        <v>0</v>
      </c>
      <c r="I1472" s="261">
        <v>0</v>
      </c>
      <c r="J1472" s="261">
        <v>0</v>
      </c>
      <c r="K1472" s="261">
        <v>0</v>
      </c>
      <c r="L1472" s="261">
        <v>0</v>
      </c>
      <c r="M1472" s="261">
        <v>0</v>
      </c>
      <c r="N1472" s="261">
        <v>11.95</v>
      </c>
      <c r="O1472" s="261">
        <v>0</v>
      </c>
      <c r="P1472" s="261" t="s">
        <v>94</v>
      </c>
      <c r="Q1472" s="261">
        <v>0</v>
      </c>
      <c r="R1472" s="261">
        <v>0</v>
      </c>
      <c r="S1472" s="261" t="s">
        <v>70</v>
      </c>
      <c r="T1472" s="261">
        <v>0</v>
      </c>
      <c r="U1472" s="261">
        <v>0</v>
      </c>
      <c r="V1472" s="261">
        <v>20161230</v>
      </c>
      <c r="W1472" s="261" t="s">
        <v>161</v>
      </c>
      <c r="X1472" s="199"/>
    </row>
    <row r="1473" spans="1:24">
      <c r="A1473" s="261"/>
      <c r="B1473" s="261">
        <v>0</v>
      </c>
      <c r="C1473" s="261">
        <v>26347933</v>
      </c>
      <c r="D1473" s="261">
        <v>5581540</v>
      </c>
      <c r="E1473" s="261" t="s">
        <v>161</v>
      </c>
      <c r="F1473" s="261">
        <v>132895.04999999999</v>
      </c>
      <c r="G1473" s="261">
        <v>-3192.33</v>
      </c>
      <c r="H1473" s="261">
        <v>129702.72</v>
      </c>
      <c r="I1473" s="261">
        <v>-1323.41</v>
      </c>
      <c r="J1473" s="261">
        <v>0</v>
      </c>
      <c r="K1473" s="261">
        <v>0</v>
      </c>
      <c r="L1473" s="261">
        <v>-4515.74</v>
      </c>
      <c r="M1473" s="261">
        <v>0</v>
      </c>
      <c r="N1473" s="261">
        <v>11.95</v>
      </c>
      <c r="O1473" s="261">
        <v>135.107</v>
      </c>
      <c r="P1473" s="261" t="s">
        <v>162</v>
      </c>
      <c r="Q1473" s="261">
        <v>0</v>
      </c>
      <c r="R1473" s="261">
        <v>129702.72</v>
      </c>
      <c r="S1473" s="261" t="s">
        <v>70</v>
      </c>
      <c r="T1473" s="261">
        <v>0</v>
      </c>
      <c r="U1473" s="261">
        <v>0</v>
      </c>
      <c r="V1473" s="261">
        <v>20161230</v>
      </c>
      <c r="W1473" s="261" t="s">
        <v>161</v>
      </c>
      <c r="X1473" s="199"/>
    </row>
    <row r="1474" spans="1:24">
      <c r="A1474" s="261"/>
      <c r="B1474" s="261">
        <v>0</v>
      </c>
      <c r="C1474" s="261">
        <v>39822333</v>
      </c>
      <c r="D1474" s="261">
        <v>30975047</v>
      </c>
      <c r="E1474" s="261" t="s">
        <v>161</v>
      </c>
      <c r="F1474" s="261">
        <v>0</v>
      </c>
      <c r="G1474" s="261">
        <v>0</v>
      </c>
      <c r="H1474" s="261">
        <v>0</v>
      </c>
      <c r="I1474" s="261">
        <v>0</v>
      </c>
      <c r="J1474" s="261">
        <v>0</v>
      </c>
      <c r="K1474" s="261">
        <v>0</v>
      </c>
      <c r="L1474" s="261">
        <v>0</v>
      </c>
      <c r="M1474" s="261">
        <v>0</v>
      </c>
      <c r="N1474" s="261">
        <v>12.7</v>
      </c>
      <c r="O1474" s="261">
        <v>0</v>
      </c>
      <c r="P1474" s="261" t="s">
        <v>94</v>
      </c>
      <c r="Q1474" s="261">
        <v>0</v>
      </c>
      <c r="R1474" s="261">
        <v>0</v>
      </c>
      <c r="S1474" s="261" t="s">
        <v>70</v>
      </c>
      <c r="T1474" s="261">
        <v>0</v>
      </c>
      <c r="U1474" s="261">
        <v>0</v>
      </c>
      <c r="V1474" s="261">
        <v>20161230</v>
      </c>
      <c r="W1474" s="261" t="s">
        <v>161</v>
      </c>
      <c r="X1474" s="199"/>
    </row>
    <row r="1475" spans="1:24">
      <c r="A1475" s="261"/>
      <c r="B1475" s="261">
        <v>0</v>
      </c>
      <c r="C1475" s="261">
        <v>38530043</v>
      </c>
      <c r="D1475" s="261">
        <v>10087582</v>
      </c>
      <c r="E1475" s="261" t="s">
        <v>161</v>
      </c>
      <c r="F1475" s="261">
        <v>0</v>
      </c>
      <c r="G1475" s="261">
        <v>0</v>
      </c>
      <c r="H1475" s="261">
        <v>0</v>
      </c>
      <c r="I1475" s="261">
        <v>0</v>
      </c>
      <c r="J1475" s="261">
        <v>0</v>
      </c>
      <c r="K1475" s="261">
        <v>0</v>
      </c>
      <c r="L1475" s="261">
        <v>0</v>
      </c>
      <c r="M1475" s="261">
        <v>0</v>
      </c>
      <c r="N1475" s="261">
        <v>10.345000000000001</v>
      </c>
      <c r="O1475" s="261">
        <v>0</v>
      </c>
      <c r="P1475" s="261" t="s">
        <v>94</v>
      </c>
      <c r="Q1475" s="261">
        <v>0</v>
      </c>
      <c r="R1475" s="261">
        <v>0</v>
      </c>
      <c r="S1475" s="261" t="s">
        <v>70</v>
      </c>
      <c r="T1475" s="261">
        <v>0</v>
      </c>
      <c r="U1475" s="261">
        <v>0</v>
      </c>
      <c r="V1475" s="261">
        <v>20161230</v>
      </c>
      <c r="W1475" s="261" t="s">
        <v>161</v>
      </c>
      <c r="X1475" s="199"/>
    </row>
    <row r="1476" spans="1:24">
      <c r="A1476" s="261"/>
      <c r="B1476" s="261">
        <v>0</v>
      </c>
      <c r="C1476" s="261">
        <v>41873043</v>
      </c>
      <c r="D1476" s="261">
        <v>23098631</v>
      </c>
      <c r="E1476" s="261" t="s">
        <v>161</v>
      </c>
      <c r="F1476" s="261">
        <v>535991.32999999996</v>
      </c>
      <c r="G1476" s="261">
        <v>-3263.29</v>
      </c>
      <c r="H1476" s="261">
        <v>532728.04</v>
      </c>
      <c r="I1476" s="261">
        <v>-4957.92</v>
      </c>
      <c r="J1476" s="261">
        <v>0</v>
      </c>
      <c r="K1476" s="261">
        <v>0</v>
      </c>
      <c r="L1476" s="261">
        <v>-8221.2099999999991</v>
      </c>
      <c r="M1476" s="261">
        <v>0</v>
      </c>
      <c r="N1476" s="261">
        <v>11.1</v>
      </c>
      <c r="O1476" s="261">
        <v>554.92499999999995</v>
      </c>
      <c r="P1476" s="261" t="s">
        <v>162</v>
      </c>
      <c r="Q1476" s="261">
        <v>0</v>
      </c>
      <c r="R1476" s="261">
        <v>529120.4</v>
      </c>
      <c r="S1476" s="261" t="s">
        <v>71</v>
      </c>
      <c r="T1476" s="261">
        <v>20170102</v>
      </c>
      <c r="U1476" s="261">
        <v>1</v>
      </c>
      <c r="V1476" s="261">
        <v>20161230</v>
      </c>
      <c r="W1476" s="261" t="s">
        <v>161</v>
      </c>
      <c r="X1476" s="199"/>
    </row>
    <row r="1477" spans="1:24">
      <c r="A1477" s="261"/>
      <c r="B1477" s="261">
        <v>0</v>
      </c>
      <c r="C1477" s="261">
        <v>37723143</v>
      </c>
      <c r="D1477" s="261">
        <v>2295690</v>
      </c>
      <c r="E1477" s="261" t="s">
        <v>161</v>
      </c>
      <c r="F1477" s="261">
        <v>0</v>
      </c>
      <c r="G1477" s="261">
        <v>0</v>
      </c>
      <c r="H1477" s="261">
        <v>0</v>
      </c>
      <c r="I1477" s="261">
        <v>0</v>
      </c>
      <c r="J1477" s="261">
        <v>0</v>
      </c>
      <c r="K1477" s="261">
        <v>0</v>
      </c>
      <c r="L1477" s="261">
        <v>0</v>
      </c>
      <c r="M1477" s="261">
        <v>0</v>
      </c>
      <c r="N1477" s="261">
        <v>12.5</v>
      </c>
      <c r="O1477" s="261">
        <v>0</v>
      </c>
      <c r="P1477" s="261" t="s">
        <v>94</v>
      </c>
      <c r="Q1477" s="261">
        <v>0</v>
      </c>
      <c r="R1477" s="261">
        <v>0</v>
      </c>
      <c r="S1477" s="261" t="s">
        <v>70</v>
      </c>
      <c r="T1477" s="261">
        <v>0</v>
      </c>
      <c r="U1477" s="261">
        <v>0</v>
      </c>
      <c r="V1477" s="261">
        <v>20161230</v>
      </c>
      <c r="W1477" s="261" t="s">
        <v>161</v>
      </c>
      <c r="X1477" s="199"/>
    </row>
    <row r="1478" spans="1:24">
      <c r="A1478" s="261"/>
      <c r="B1478" s="261">
        <v>0</v>
      </c>
      <c r="C1478" s="261">
        <v>43152043</v>
      </c>
      <c r="D1478" s="261">
        <v>13756871</v>
      </c>
      <c r="E1478" s="261" t="s">
        <v>161</v>
      </c>
      <c r="F1478" s="261">
        <v>0</v>
      </c>
      <c r="G1478" s="261">
        <v>0</v>
      </c>
      <c r="H1478" s="261">
        <v>0</v>
      </c>
      <c r="I1478" s="261">
        <v>0</v>
      </c>
      <c r="J1478" s="261">
        <v>0</v>
      </c>
      <c r="K1478" s="261">
        <v>0</v>
      </c>
      <c r="L1478" s="261">
        <v>0</v>
      </c>
      <c r="M1478" s="261">
        <v>0</v>
      </c>
      <c r="N1478" s="261">
        <v>10.925700000000001</v>
      </c>
      <c r="O1478" s="261">
        <v>0</v>
      </c>
      <c r="P1478" s="261" t="s">
        <v>94</v>
      </c>
      <c r="Q1478" s="261">
        <v>0</v>
      </c>
      <c r="R1478" s="261">
        <v>0</v>
      </c>
      <c r="S1478" s="261" t="s">
        <v>70</v>
      </c>
      <c r="T1478" s="261">
        <v>0</v>
      </c>
      <c r="U1478" s="261">
        <v>0</v>
      </c>
      <c r="V1478" s="261">
        <v>20161230</v>
      </c>
      <c r="W1478" s="261" t="s">
        <v>161</v>
      </c>
      <c r="X1478" s="199"/>
    </row>
    <row r="1479" spans="1:24">
      <c r="A1479" s="261"/>
      <c r="B1479" s="261">
        <v>0</v>
      </c>
      <c r="C1479" s="261">
        <v>30925243</v>
      </c>
      <c r="D1479" s="261">
        <v>808315</v>
      </c>
      <c r="E1479" s="261" t="s">
        <v>161</v>
      </c>
      <c r="F1479" s="261">
        <v>0</v>
      </c>
      <c r="G1479" s="261">
        <v>0</v>
      </c>
      <c r="H1479" s="261">
        <v>0</v>
      </c>
      <c r="I1479" s="261">
        <v>0</v>
      </c>
      <c r="J1479" s="261">
        <v>0</v>
      </c>
      <c r="K1479" s="261">
        <v>0</v>
      </c>
      <c r="L1479" s="261">
        <v>0</v>
      </c>
      <c r="M1479" s="261">
        <v>0</v>
      </c>
      <c r="N1479" s="261">
        <v>12.5</v>
      </c>
      <c r="O1479" s="261">
        <v>0</v>
      </c>
      <c r="P1479" s="261" t="s">
        <v>94</v>
      </c>
      <c r="Q1479" s="261">
        <v>0</v>
      </c>
      <c r="R1479" s="261">
        <v>0</v>
      </c>
      <c r="S1479" s="261" t="s">
        <v>70</v>
      </c>
      <c r="T1479" s="261">
        <v>0</v>
      </c>
      <c r="U1479" s="261">
        <v>0</v>
      </c>
      <c r="V1479" s="261">
        <v>20161230</v>
      </c>
      <c r="W1479" s="261" t="s">
        <v>161</v>
      </c>
      <c r="X1479" s="199"/>
    </row>
    <row r="1480" spans="1:24">
      <c r="A1480" s="261"/>
      <c r="B1480" s="261">
        <v>0</v>
      </c>
      <c r="C1480" s="261">
        <v>39096243</v>
      </c>
      <c r="D1480" s="261">
        <v>26967827</v>
      </c>
      <c r="E1480" s="261" t="s">
        <v>161</v>
      </c>
      <c r="F1480" s="261">
        <v>0</v>
      </c>
      <c r="G1480" s="261">
        <v>0</v>
      </c>
      <c r="H1480" s="261">
        <v>0</v>
      </c>
      <c r="I1480" s="261">
        <v>0</v>
      </c>
      <c r="J1480" s="261">
        <v>0</v>
      </c>
      <c r="K1480" s="261">
        <v>0</v>
      </c>
      <c r="L1480" s="261">
        <v>0</v>
      </c>
      <c r="M1480" s="261">
        <v>0</v>
      </c>
      <c r="N1480" s="261">
        <v>11.1</v>
      </c>
      <c r="O1480" s="261">
        <v>0</v>
      </c>
      <c r="P1480" s="261" t="s">
        <v>94</v>
      </c>
      <c r="Q1480" s="261">
        <v>0</v>
      </c>
      <c r="R1480" s="261">
        <v>0</v>
      </c>
      <c r="S1480" s="261" t="s">
        <v>70</v>
      </c>
      <c r="T1480" s="261">
        <v>0</v>
      </c>
      <c r="U1480" s="261">
        <v>0</v>
      </c>
      <c r="V1480" s="261">
        <v>20161230</v>
      </c>
      <c r="W1480" s="261" t="s">
        <v>161</v>
      </c>
      <c r="X1480" s="199"/>
    </row>
    <row r="1481" spans="1:24">
      <c r="A1481" s="261"/>
      <c r="B1481" s="261">
        <v>0</v>
      </c>
      <c r="C1481" s="261">
        <v>44716433</v>
      </c>
      <c r="D1481" s="261">
        <v>11968347</v>
      </c>
      <c r="E1481" s="261" t="s">
        <v>161</v>
      </c>
      <c r="F1481" s="261">
        <v>1067183.24</v>
      </c>
      <c r="G1481" s="261">
        <v>-13103.61</v>
      </c>
      <c r="H1481" s="261">
        <v>1054079.6299999999</v>
      </c>
      <c r="I1481" s="261">
        <v>-9173.33</v>
      </c>
      <c r="J1481" s="261">
        <v>0</v>
      </c>
      <c r="K1481" s="261">
        <v>0</v>
      </c>
      <c r="L1481" s="261">
        <v>-22276.94</v>
      </c>
      <c r="M1481" s="261">
        <v>0</v>
      </c>
      <c r="N1481" s="261">
        <v>10.315</v>
      </c>
      <c r="O1481" s="261">
        <v>1097.9996000000001</v>
      </c>
      <c r="P1481" s="261" t="s">
        <v>162</v>
      </c>
      <c r="Q1481" s="261">
        <v>0</v>
      </c>
      <c r="R1481" s="261">
        <v>1054079.6299999999</v>
      </c>
      <c r="S1481" s="261" t="s">
        <v>70</v>
      </c>
      <c r="T1481" s="261">
        <v>0</v>
      </c>
      <c r="U1481" s="261">
        <v>0</v>
      </c>
      <c r="V1481" s="261">
        <v>20161230</v>
      </c>
      <c r="W1481" s="261" t="s">
        <v>161</v>
      </c>
      <c r="X1481" s="199"/>
    </row>
    <row r="1482" spans="1:24">
      <c r="A1482" s="261"/>
      <c r="B1482" s="261">
        <v>0</v>
      </c>
      <c r="C1482" s="261">
        <v>44486143</v>
      </c>
      <c r="D1482" s="261">
        <v>31971341</v>
      </c>
      <c r="E1482" s="261" t="s">
        <v>161</v>
      </c>
      <c r="F1482" s="261">
        <v>53659.66</v>
      </c>
      <c r="G1482" s="261">
        <v>-6487.07</v>
      </c>
      <c r="H1482" s="261">
        <v>47172.59</v>
      </c>
      <c r="I1482" s="261">
        <v>-496.35</v>
      </c>
      <c r="J1482" s="261">
        <v>0</v>
      </c>
      <c r="K1482" s="261">
        <v>0</v>
      </c>
      <c r="L1482" s="261">
        <v>-6983.42</v>
      </c>
      <c r="M1482" s="261">
        <v>0</v>
      </c>
      <c r="N1482" s="261">
        <v>11.1</v>
      </c>
      <c r="O1482" s="261">
        <v>49.138100000000001</v>
      </c>
      <c r="P1482" s="261" t="s">
        <v>162</v>
      </c>
      <c r="Q1482" s="261">
        <v>0</v>
      </c>
      <c r="R1482" s="261">
        <v>47172.59</v>
      </c>
      <c r="S1482" s="261" t="s">
        <v>70</v>
      </c>
      <c r="T1482" s="261">
        <v>0</v>
      </c>
      <c r="U1482" s="261">
        <v>0</v>
      </c>
      <c r="V1482" s="261">
        <v>20161230</v>
      </c>
      <c r="W1482" s="261" t="s">
        <v>161</v>
      </c>
      <c r="X1482" s="199"/>
    </row>
    <row r="1483" spans="1:24">
      <c r="A1483" s="261"/>
      <c r="B1483" s="261">
        <v>0</v>
      </c>
      <c r="C1483" s="261">
        <v>30719433</v>
      </c>
      <c r="D1483" s="261">
        <v>18547048</v>
      </c>
      <c r="E1483" s="261" t="s">
        <v>161</v>
      </c>
      <c r="F1483" s="261">
        <v>0</v>
      </c>
      <c r="G1483" s="261">
        <v>0</v>
      </c>
      <c r="H1483" s="261">
        <v>0</v>
      </c>
      <c r="I1483" s="261">
        <v>0</v>
      </c>
      <c r="J1483" s="261">
        <v>0</v>
      </c>
      <c r="K1483" s="261">
        <v>0</v>
      </c>
      <c r="L1483" s="261">
        <v>0</v>
      </c>
      <c r="M1483" s="261">
        <v>0</v>
      </c>
      <c r="N1483" s="261">
        <v>11.95</v>
      </c>
      <c r="O1483" s="261">
        <v>0</v>
      </c>
      <c r="P1483" s="261" t="s">
        <v>94</v>
      </c>
      <c r="Q1483" s="261">
        <v>0</v>
      </c>
      <c r="R1483" s="261">
        <v>0</v>
      </c>
      <c r="S1483" s="261" t="s">
        <v>70</v>
      </c>
      <c r="T1483" s="261">
        <v>0</v>
      </c>
      <c r="U1483" s="261">
        <v>0</v>
      </c>
      <c r="V1483" s="261">
        <v>20161230</v>
      </c>
      <c r="W1483" s="261" t="s">
        <v>161</v>
      </c>
      <c r="X1483" s="199"/>
    </row>
    <row r="1484" spans="1:24">
      <c r="A1484" s="261"/>
      <c r="B1484" s="261">
        <v>0</v>
      </c>
      <c r="C1484" s="261">
        <v>39422343</v>
      </c>
      <c r="D1484" s="261">
        <v>27983451</v>
      </c>
      <c r="E1484" s="261" t="s">
        <v>161</v>
      </c>
      <c r="F1484" s="261">
        <v>419849.54</v>
      </c>
      <c r="G1484" s="261">
        <v>-5948.39</v>
      </c>
      <c r="H1484" s="261">
        <v>413901.15</v>
      </c>
      <c r="I1484" s="261">
        <v>-3416.28</v>
      </c>
      <c r="J1484" s="261">
        <v>0</v>
      </c>
      <c r="K1484" s="261">
        <v>0</v>
      </c>
      <c r="L1484" s="261">
        <v>-9364.67</v>
      </c>
      <c r="M1484" s="261">
        <v>0</v>
      </c>
      <c r="N1484" s="261">
        <v>9.7643000000000004</v>
      </c>
      <c r="O1484" s="261">
        <v>431.14699999999999</v>
      </c>
      <c r="P1484" s="261" t="s">
        <v>162</v>
      </c>
      <c r="Q1484" s="261">
        <v>0</v>
      </c>
      <c r="R1484" s="261">
        <v>413901.15</v>
      </c>
      <c r="S1484" s="261" t="s">
        <v>70</v>
      </c>
      <c r="T1484" s="261">
        <v>0</v>
      </c>
      <c r="U1484" s="261">
        <v>0</v>
      </c>
      <c r="V1484" s="261">
        <v>20161230</v>
      </c>
      <c r="W1484" s="261" t="s">
        <v>161</v>
      </c>
      <c r="X1484" s="199"/>
    </row>
    <row r="1485" spans="1:24">
      <c r="A1485" s="261"/>
      <c r="B1485" s="261">
        <v>0</v>
      </c>
      <c r="C1485" s="261">
        <v>27179433</v>
      </c>
      <c r="D1485" s="261">
        <v>19714105</v>
      </c>
      <c r="E1485" s="261" t="s">
        <v>161</v>
      </c>
      <c r="F1485" s="261">
        <v>0</v>
      </c>
      <c r="G1485" s="261">
        <v>0</v>
      </c>
      <c r="H1485" s="261">
        <v>0</v>
      </c>
      <c r="I1485" s="261">
        <v>0</v>
      </c>
      <c r="J1485" s="261">
        <v>0</v>
      </c>
      <c r="K1485" s="261">
        <v>0</v>
      </c>
      <c r="L1485" s="261">
        <v>0</v>
      </c>
      <c r="M1485" s="261">
        <v>0</v>
      </c>
      <c r="N1485" s="261">
        <v>11.95</v>
      </c>
      <c r="O1485" s="261">
        <v>0</v>
      </c>
      <c r="P1485" s="261" t="s">
        <v>94</v>
      </c>
      <c r="Q1485" s="261">
        <v>0</v>
      </c>
      <c r="R1485" s="261">
        <v>0</v>
      </c>
      <c r="S1485" s="261" t="s">
        <v>70</v>
      </c>
      <c r="T1485" s="261">
        <v>0</v>
      </c>
      <c r="U1485" s="261">
        <v>0</v>
      </c>
      <c r="V1485" s="261">
        <v>20161230</v>
      </c>
      <c r="W1485" s="261" t="s">
        <v>161</v>
      </c>
      <c r="X1485" s="199"/>
    </row>
    <row r="1486" spans="1:24">
      <c r="A1486" s="261"/>
      <c r="B1486" s="261">
        <v>0</v>
      </c>
      <c r="C1486" s="261">
        <v>33296533</v>
      </c>
      <c r="D1486" s="261">
        <v>25062096</v>
      </c>
      <c r="E1486" s="261" t="s">
        <v>161</v>
      </c>
      <c r="F1486" s="261">
        <v>0</v>
      </c>
      <c r="G1486" s="261">
        <v>0</v>
      </c>
      <c r="H1486" s="261">
        <v>0</v>
      </c>
      <c r="I1486" s="261">
        <v>0</v>
      </c>
      <c r="J1486" s="261">
        <v>0</v>
      </c>
      <c r="K1486" s="261">
        <v>0</v>
      </c>
      <c r="L1486" s="261">
        <v>0</v>
      </c>
      <c r="M1486" s="261">
        <v>0</v>
      </c>
      <c r="N1486" s="261">
        <v>12.5</v>
      </c>
      <c r="O1486" s="261">
        <v>0</v>
      </c>
      <c r="P1486" s="261" t="s">
        <v>94</v>
      </c>
      <c r="Q1486" s="261">
        <v>0</v>
      </c>
      <c r="R1486" s="261">
        <v>0</v>
      </c>
      <c r="S1486" s="261" t="s">
        <v>70</v>
      </c>
      <c r="T1486" s="261">
        <v>0</v>
      </c>
      <c r="U1486" s="261">
        <v>0</v>
      </c>
      <c r="V1486" s="261">
        <v>20161230</v>
      </c>
      <c r="W1486" s="261" t="s">
        <v>161</v>
      </c>
      <c r="X1486" s="199"/>
    </row>
    <row r="1487" spans="1:24">
      <c r="A1487" s="261"/>
      <c r="B1487" s="261">
        <v>0</v>
      </c>
      <c r="C1487" s="261">
        <v>39384343</v>
      </c>
      <c r="D1487" s="261">
        <v>23631212</v>
      </c>
      <c r="E1487" s="261" t="s">
        <v>161</v>
      </c>
      <c r="F1487" s="261">
        <v>256031.25</v>
      </c>
      <c r="G1487" s="261">
        <v>0</v>
      </c>
      <c r="H1487" s="261">
        <v>256031.25</v>
      </c>
      <c r="I1487" s="261">
        <v>0</v>
      </c>
      <c r="J1487" s="261">
        <v>0</v>
      </c>
      <c r="K1487" s="261">
        <v>0</v>
      </c>
      <c r="L1487" s="261">
        <v>0</v>
      </c>
      <c r="M1487" s="261">
        <v>0</v>
      </c>
      <c r="N1487" s="261">
        <v>11.11</v>
      </c>
      <c r="O1487" s="261">
        <v>266.69920000000002</v>
      </c>
      <c r="P1487" s="261" t="s">
        <v>162</v>
      </c>
      <c r="Q1487" s="261">
        <v>1</v>
      </c>
      <c r="R1487" s="261">
        <v>234059.29</v>
      </c>
      <c r="S1487" s="261" t="s">
        <v>77</v>
      </c>
      <c r="T1487" s="261">
        <v>20160630</v>
      </c>
      <c r="U1487" s="261">
        <v>7</v>
      </c>
      <c r="V1487" s="261">
        <v>20161230</v>
      </c>
      <c r="W1487" s="261" t="s">
        <v>161</v>
      </c>
      <c r="X1487" s="199"/>
    </row>
    <row r="1488" spans="1:24">
      <c r="A1488" s="261"/>
      <c r="B1488" s="261">
        <v>0</v>
      </c>
      <c r="C1488" s="261">
        <v>38047343</v>
      </c>
      <c r="D1488" s="261">
        <v>33772363</v>
      </c>
      <c r="E1488" s="261" t="s">
        <v>161</v>
      </c>
      <c r="F1488" s="261">
        <v>0</v>
      </c>
      <c r="G1488" s="261">
        <v>0</v>
      </c>
      <c r="H1488" s="261">
        <v>0</v>
      </c>
      <c r="I1488" s="261">
        <v>0</v>
      </c>
      <c r="J1488" s="261">
        <v>0</v>
      </c>
      <c r="K1488" s="261">
        <v>0</v>
      </c>
      <c r="L1488" s="261">
        <v>0</v>
      </c>
      <c r="M1488" s="261">
        <v>0</v>
      </c>
      <c r="N1488" s="261">
        <v>11.1</v>
      </c>
      <c r="O1488" s="261">
        <v>0</v>
      </c>
      <c r="P1488" s="261" t="s">
        <v>94</v>
      </c>
      <c r="Q1488" s="261">
        <v>0</v>
      </c>
      <c r="R1488" s="261">
        <v>0</v>
      </c>
      <c r="S1488" s="261" t="s">
        <v>70</v>
      </c>
      <c r="T1488" s="261">
        <v>0</v>
      </c>
      <c r="U1488" s="261">
        <v>0</v>
      </c>
      <c r="V1488" s="261">
        <v>20161230</v>
      </c>
      <c r="W1488" s="261" t="s">
        <v>161</v>
      </c>
      <c r="X1488" s="199"/>
    </row>
    <row r="1489" spans="1:24">
      <c r="A1489" s="261"/>
      <c r="B1489" s="261">
        <v>0</v>
      </c>
      <c r="C1489" s="261">
        <v>32801443</v>
      </c>
      <c r="D1489" s="261">
        <v>29724229</v>
      </c>
      <c r="E1489" s="261" t="s">
        <v>161</v>
      </c>
      <c r="F1489" s="261">
        <v>0</v>
      </c>
      <c r="G1489" s="261">
        <v>0</v>
      </c>
      <c r="H1489" s="261">
        <v>0</v>
      </c>
      <c r="I1489" s="261">
        <v>0</v>
      </c>
      <c r="J1489" s="261">
        <v>0</v>
      </c>
      <c r="K1489" s="261">
        <v>0</v>
      </c>
      <c r="L1489" s="261">
        <v>0</v>
      </c>
      <c r="M1489" s="261">
        <v>0</v>
      </c>
      <c r="N1489" s="261">
        <v>12</v>
      </c>
      <c r="O1489" s="261">
        <v>0</v>
      </c>
      <c r="P1489" s="261" t="s">
        <v>94</v>
      </c>
      <c r="Q1489" s="261">
        <v>0</v>
      </c>
      <c r="R1489" s="261">
        <v>0</v>
      </c>
      <c r="S1489" s="261" t="s">
        <v>70</v>
      </c>
      <c r="T1489" s="261">
        <v>0</v>
      </c>
      <c r="U1489" s="261">
        <v>0</v>
      </c>
      <c r="V1489" s="261">
        <v>20161230</v>
      </c>
      <c r="W1489" s="261" t="s">
        <v>161</v>
      </c>
      <c r="X1489" s="199"/>
    </row>
    <row r="1490" spans="1:24">
      <c r="A1490" s="261"/>
      <c r="B1490" s="261">
        <v>0</v>
      </c>
      <c r="C1490" s="261">
        <v>39290343</v>
      </c>
      <c r="D1490" s="261">
        <v>23214053</v>
      </c>
      <c r="E1490" s="261" t="s">
        <v>161</v>
      </c>
      <c r="F1490" s="261">
        <v>603172.74</v>
      </c>
      <c r="G1490" s="261">
        <v>-8269.66</v>
      </c>
      <c r="H1490" s="261">
        <v>594903.07999999996</v>
      </c>
      <c r="I1490" s="261">
        <v>-5579.35</v>
      </c>
      <c r="J1490" s="261">
        <v>0</v>
      </c>
      <c r="K1490" s="261">
        <v>0</v>
      </c>
      <c r="L1490" s="261">
        <v>-13849.01</v>
      </c>
      <c r="M1490" s="261">
        <v>0</v>
      </c>
      <c r="N1490" s="261">
        <v>11.1</v>
      </c>
      <c r="O1490" s="261">
        <v>619.69069999999999</v>
      </c>
      <c r="P1490" s="261" t="s">
        <v>162</v>
      </c>
      <c r="Q1490" s="261">
        <v>0</v>
      </c>
      <c r="R1490" s="261">
        <v>594903.07999999996</v>
      </c>
      <c r="S1490" s="261" t="s">
        <v>70</v>
      </c>
      <c r="T1490" s="261">
        <v>0</v>
      </c>
      <c r="U1490" s="261">
        <v>0</v>
      </c>
      <c r="V1490" s="261">
        <v>20161230</v>
      </c>
      <c r="W1490" s="261" t="s">
        <v>161</v>
      </c>
      <c r="X1490" s="199"/>
    </row>
    <row r="1491" spans="1:24">
      <c r="A1491" s="261"/>
      <c r="B1491" s="261">
        <v>0</v>
      </c>
      <c r="C1491" s="261">
        <v>38230733</v>
      </c>
      <c r="D1491" s="261">
        <v>4871277</v>
      </c>
      <c r="E1491" s="261" t="s">
        <v>161</v>
      </c>
      <c r="F1491" s="261">
        <v>0</v>
      </c>
      <c r="G1491" s="261">
        <v>0</v>
      </c>
      <c r="H1491" s="261">
        <v>0</v>
      </c>
      <c r="I1491" s="261">
        <v>0</v>
      </c>
      <c r="J1491" s="261">
        <v>0</v>
      </c>
      <c r="K1491" s="261">
        <v>0</v>
      </c>
      <c r="L1491" s="261">
        <v>0</v>
      </c>
      <c r="M1491" s="261">
        <v>0</v>
      </c>
      <c r="N1491" s="261">
        <v>11.1</v>
      </c>
      <c r="O1491" s="261">
        <v>0</v>
      </c>
      <c r="P1491" s="261" t="s">
        <v>94</v>
      </c>
      <c r="Q1491" s="261">
        <v>0</v>
      </c>
      <c r="R1491" s="261">
        <v>0</v>
      </c>
      <c r="S1491" s="261" t="s">
        <v>70</v>
      </c>
      <c r="T1491" s="261">
        <v>0</v>
      </c>
      <c r="U1491" s="261">
        <v>0</v>
      </c>
      <c r="V1491" s="261">
        <v>20161230</v>
      </c>
      <c r="W1491" s="261" t="s">
        <v>161</v>
      </c>
      <c r="X1491" s="199"/>
    </row>
    <row r="1492" spans="1:24">
      <c r="A1492" s="261"/>
      <c r="B1492" s="261">
        <v>0</v>
      </c>
      <c r="C1492" s="261">
        <v>40808633</v>
      </c>
      <c r="D1492" s="261">
        <v>31217962</v>
      </c>
      <c r="E1492" s="261" t="s">
        <v>161</v>
      </c>
      <c r="F1492" s="261">
        <v>183020.85</v>
      </c>
      <c r="G1492" s="261">
        <v>-2481.46</v>
      </c>
      <c r="H1492" s="261">
        <v>180539.39</v>
      </c>
      <c r="I1492" s="261">
        <v>-1694.47</v>
      </c>
      <c r="J1492" s="261">
        <v>0</v>
      </c>
      <c r="K1492" s="261">
        <v>0</v>
      </c>
      <c r="L1492" s="261">
        <v>-4175.93</v>
      </c>
      <c r="M1492" s="261">
        <v>-57.61</v>
      </c>
      <c r="N1492" s="261">
        <v>11.11</v>
      </c>
      <c r="O1492" s="261">
        <v>188.06190000000001</v>
      </c>
      <c r="P1492" s="261" t="s">
        <v>162</v>
      </c>
      <c r="Q1492" s="261">
        <v>0</v>
      </c>
      <c r="R1492" s="261">
        <v>180539.39</v>
      </c>
      <c r="S1492" s="261" t="s">
        <v>70</v>
      </c>
      <c r="T1492" s="261">
        <v>0</v>
      </c>
      <c r="U1492" s="261">
        <v>0</v>
      </c>
      <c r="V1492" s="261">
        <v>20161230</v>
      </c>
      <c r="W1492" s="261" t="s">
        <v>161</v>
      </c>
      <c r="X1492" s="199"/>
    </row>
    <row r="1493" spans="1:24">
      <c r="A1493" s="261"/>
      <c r="B1493" s="261">
        <v>0</v>
      </c>
      <c r="C1493" s="261">
        <v>38890443</v>
      </c>
      <c r="D1493" s="261">
        <v>33928381</v>
      </c>
      <c r="E1493" s="261" t="s">
        <v>161</v>
      </c>
      <c r="F1493" s="261">
        <v>266104.88</v>
      </c>
      <c r="G1493" s="261">
        <v>-3770.15</v>
      </c>
      <c r="H1493" s="261">
        <v>262334.73</v>
      </c>
      <c r="I1493" s="261">
        <v>-2165.27</v>
      </c>
      <c r="J1493" s="261">
        <v>0</v>
      </c>
      <c r="K1493" s="261">
        <v>0</v>
      </c>
      <c r="L1493" s="261">
        <v>-5935.42</v>
      </c>
      <c r="M1493" s="261">
        <v>0</v>
      </c>
      <c r="N1493" s="261">
        <v>9.7643000000000004</v>
      </c>
      <c r="O1493" s="261">
        <v>273.26530000000002</v>
      </c>
      <c r="P1493" s="261" t="s">
        <v>162</v>
      </c>
      <c r="Q1493" s="261">
        <v>0</v>
      </c>
      <c r="R1493" s="261">
        <v>262334.73</v>
      </c>
      <c r="S1493" s="261" t="s">
        <v>70</v>
      </c>
      <c r="T1493" s="261">
        <v>0</v>
      </c>
      <c r="U1493" s="261">
        <v>0</v>
      </c>
      <c r="V1493" s="261">
        <v>20161230</v>
      </c>
      <c r="W1493" s="261" t="s">
        <v>161</v>
      </c>
      <c r="X1493" s="199"/>
    </row>
    <row r="1494" spans="1:24">
      <c r="A1494" s="261"/>
      <c r="B1494" s="261">
        <v>0</v>
      </c>
      <c r="C1494" s="261">
        <v>44526733</v>
      </c>
      <c r="D1494" s="261">
        <v>23145737</v>
      </c>
      <c r="E1494" s="261" t="s">
        <v>161</v>
      </c>
      <c r="F1494" s="261">
        <v>338536.5</v>
      </c>
      <c r="G1494" s="261">
        <v>-4184.1099999999997</v>
      </c>
      <c r="H1494" s="261">
        <v>334352.39</v>
      </c>
      <c r="I1494" s="261">
        <v>-3131.46</v>
      </c>
      <c r="J1494" s="261">
        <v>0</v>
      </c>
      <c r="K1494" s="261">
        <v>0</v>
      </c>
      <c r="L1494" s="261">
        <v>-7315.57</v>
      </c>
      <c r="M1494" s="261">
        <v>-0.2</v>
      </c>
      <c r="N1494" s="261">
        <v>11.1</v>
      </c>
      <c r="O1494" s="261">
        <v>348.28370000000001</v>
      </c>
      <c r="P1494" s="261" t="s">
        <v>162</v>
      </c>
      <c r="Q1494" s="261">
        <v>0</v>
      </c>
      <c r="R1494" s="261">
        <v>334352.39</v>
      </c>
      <c r="S1494" s="261" t="s">
        <v>70</v>
      </c>
      <c r="T1494" s="261">
        <v>0</v>
      </c>
      <c r="U1494" s="261">
        <v>0</v>
      </c>
      <c r="V1494" s="261">
        <v>20161230</v>
      </c>
      <c r="W1494" s="261" t="s">
        <v>161</v>
      </c>
      <c r="X1494" s="199"/>
    </row>
    <row r="1495" spans="1:24">
      <c r="A1495" s="261"/>
      <c r="B1495" s="261">
        <v>0</v>
      </c>
      <c r="C1495" s="261">
        <v>32768443</v>
      </c>
      <c r="D1495" s="261">
        <v>29718482</v>
      </c>
      <c r="E1495" s="261" t="s">
        <v>161</v>
      </c>
      <c r="F1495" s="261">
        <v>0</v>
      </c>
      <c r="G1495" s="261">
        <v>0</v>
      </c>
      <c r="H1495" s="261">
        <v>0</v>
      </c>
      <c r="I1495" s="261">
        <v>0</v>
      </c>
      <c r="J1495" s="261">
        <v>0</v>
      </c>
      <c r="K1495" s="261">
        <v>0</v>
      </c>
      <c r="L1495" s="261">
        <v>0</v>
      </c>
      <c r="M1495" s="261">
        <v>0</v>
      </c>
      <c r="N1495" s="261">
        <v>11.8</v>
      </c>
      <c r="O1495" s="261">
        <v>0</v>
      </c>
      <c r="P1495" s="261" t="s">
        <v>94</v>
      </c>
      <c r="Q1495" s="261">
        <v>0</v>
      </c>
      <c r="R1495" s="261">
        <v>0</v>
      </c>
      <c r="S1495" s="261" t="s">
        <v>70</v>
      </c>
      <c r="T1495" s="261">
        <v>0</v>
      </c>
      <c r="U1495" s="261">
        <v>0</v>
      </c>
      <c r="V1495" s="261">
        <v>20161230</v>
      </c>
      <c r="W1495" s="261" t="s">
        <v>161</v>
      </c>
      <c r="X1495" s="199"/>
    </row>
    <row r="1496" spans="1:24">
      <c r="A1496" s="261"/>
      <c r="B1496" s="261">
        <v>0</v>
      </c>
      <c r="C1496" s="261">
        <v>31262833</v>
      </c>
      <c r="D1496" s="261">
        <v>37193550</v>
      </c>
      <c r="E1496" s="261" t="s">
        <v>161</v>
      </c>
      <c r="F1496" s="261">
        <v>100451.15</v>
      </c>
      <c r="G1496" s="261">
        <v>-15796.46</v>
      </c>
      <c r="H1496" s="261">
        <v>84654.69</v>
      </c>
      <c r="I1496" s="261">
        <v>-9265.77</v>
      </c>
      <c r="J1496" s="261">
        <v>0</v>
      </c>
      <c r="K1496" s="261">
        <v>0</v>
      </c>
      <c r="L1496" s="261">
        <v>-25062.23</v>
      </c>
      <c r="M1496" s="261">
        <v>0</v>
      </c>
      <c r="N1496" s="261">
        <v>11.95</v>
      </c>
      <c r="O1496" s="261">
        <v>88.182000000000002</v>
      </c>
      <c r="P1496" s="261" t="s">
        <v>162</v>
      </c>
      <c r="Q1496" s="261">
        <v>0</v>
      </c>
      <c r="R1496" s="261">
        <v>84654.69</v>
      </c>
      <c r="S1496" s="261" t="s">
        <v>70</v>
      </c>
      <c r="T1496" s="261">
        <v>0</v>
      </c>
      <c r="U1496" s="261">
        <v>0</v>
      </c>
      <c r="V1496" s="261">
        <v>20161230</v>
      </c>
      <c r="W1496" s="261" t="s">
        <v>161</v>
      </c>
      <c r="X1496" s="199"/>
    </row>
    <row r="1497" spans="1:24">
      <c r="A1497" s="261"/>
      <c r="B1497" s="261">
        <v>0</v>
      </c>
      <c r="C1497" s="261">
        <v>35597543</v>
      </c>
      <c r="D1497" s="261">
        <v>4933044</v>
      </c>
      <c r="E1497" s="261" t="s">
        <v>161</v>
      </c>
      <c r="F1497" s="261">
        <v>0</v>
      </c>
      <c r="G1497" s="261">
        <v>0</v>
      </c>
      <c r="H1497" s="261">
        <v>0</v>
      </c>
      <c r="I1497" s="261">
        <v>0</v>
      </c>
      <c r="J1497" s="261">
        <v>0</v>
      </c>
      <c r="K1497" s="261">
        <v>0</v>
      </c>
      <c r="L1497" s="261">
        <v>0</v>
      </c>
      <c r="M1497" s="261">
        <v>0</v>
      </c>
      <c r="N1497" s="261">
        <v>10.58</v>
      </c>
      <c r="O1497" s="261">
        <v>0</v>
      </c>
      <c r="P1497" s="261" t="s">
        <v>94</v>
      </c>
      <c r="Q1497" s="261">
        <v>0</v>
      </c>
      <c r="R1497" s="261">
        <v>0</v>
      </c>
      <c r="S1497" s="261" t="s">
        <v>70</v>
      </c>
      <c r="T1497" s="261">
        <v>0</v>
      </c>
      <c r="U1497" s="261">
        <v>0</v>
      </c>
      <c r="V1497" s="261">
        <v>20161230</v>
      </c>
      <c r="W1497" s="261" t="s">
        <v>161</v>
      </c>
      <c r="X1497" s="199"/>
    </row>
    <row r="1498" spans="1:24">
      <c r="A1498" s="261"/>
      <c r="B1498" s="261">
        <v>0</v>
      </c>
      <c r="C1498" s="261">
        <v>43237833</v>
      </c>
      <c r="D1498" s="261">
        <v>8120149</v>
      </c>
      <c r="E1498" s="261" t="s">
        <v>161</v>
      </c>
      <c r="F1498" s="261">
        <v>0</v>
      </c>
      <c r="G1498" s="261">
        <v>0</v>
      </c>
      <c r="H1498" s="261">
        <v>0</v>
      </c>
      <c r="I1498" s="261">
        <v>0</v>
      </c>
      <c r="J1498" s="261">
        <v>0</v>
      </c>
      <c r="K1498" s="261">
        <v>0</v>
      </c>
      <c r="L1498" s="261">
        <v>0</v>
      </c>
      <c r="M1498" s="261">
        <v>0</v>
      </c>
      <c r="N1498" s="261">
        <v>11.7</v>
      </c>
      <c r="O1498" s="261">
        <v>0</v>
      </c>
      <c r="P1498" s="261" t="s">
        <v>94</v>
      </c>
      <c r="Q1498" s="261">
        <v>0</v>
      </c>
      <c r="R1498" s="261">
        <v>0</v>
      </c>
      <c r="S1498" s="261" t="s">
        <v>70</v>
      </c>
      <c r="T1498" s="261">
        <v>0</v>
      </c>
      <c r="U1498" s="261">
        <v>0</v>
      </c>
      <c r="V1498" s="261">
        <v>20161230</v>
      </c>
      <c r="W1498" s="261" t="s">
        <v>161</v>
      </c>
      <c r="X1498" s="199"/>
    </row>
    <row r="1499" spans="1:24">
      <c r="A1499" s="261"/>
      <c r="B1499" s="261">
        <v>0</v>
      </c>
      <c r="C1499" s="261">
        <v>33444833</v>
      </c>
      <c r="D1499" s="261">
        <v>33645832</v>
      </c>
      <c r="E1499" s="261" t="s">
        <v>161</v>
      </c>
      <c r="F1499" s="261">
        <v>0</v>
      </c>
      <c r="G1499" s="261">
        <v>0</v>
      </c>
      <c r="H1499" s="261">
        <v>0</v>
      </c>
      <c r="I1499" s="261">
        <v>0</v>
      </c>
      <c r="J1499" s="261">
        <v>0</v>
      </c>
      <c r="K1499" s="261">
        <v>0</v>
      </c>
      <c r="L1499" s="261">
        <v>0</v>
      </c>
      <c r="M1499" s="261">
        <v>0</v>
      </c>
      <c r="N1499" s="261">
        <v>11.95</v>
      </c>
      <c r="O1499" s="261">
        <v>0</v>
      </c>
      <c r="P1499" s="261" t="s">
        <v>94</v>
      </c>
      <c r="Q1499" s="261">
        <v>0</v>
      </c>
      <c r="R1499" s="261">
        <v>0</v>
      </c>
      <c r="S1499" s="261" t="s">
        <v>70</v>
      </c>
      <c r="T1499" s="261">
        <v>0</v>
      </c>
      <c r="U1499" s="261">
        <v>0</v>
      </c>
      <c r="V1499" s="261">
        <v>20161230</v>
      </c>
      <c r="W1499" s="261" t="s">
        <v>161</v>
      </c>
      <c r="X1499" s="199"/>
    </row>
    <row r="1500" spans="1:24">
      <c r="A1500" s="261"/>
      <c r="B1500" s="261">
        <v>0</v>
      </c>
      <c r="C1500" s="261">
        <v>31652643</v>
      </c>
      <c r="D1500" s="261">
        <v>11691069</v>
      </c>
      <c r="E1500" s="261" t="s">
        <v>161</v>
      </c>
      <c r="F1500" s="261">
        <v>0</v>
      </c>
      <c r="G1500" s="261">
        <v>0</v>
      </c>
      <c r="H1500" s="261">
        <v>0</v>
      </c>
      <c r="I1500" s="261">
        <v>0</v>
      </c>
      <c r="J1500" s="261">
        <v>0</v>
      </c>
      <c r="K1500" s="261">
        <v>0</v>
      </c>
      <c r="L1500" s="261">
        <v>0</v>
      </c>
      <c r="M1500" s="261">
        <v>0</v>
      </c>
      <c r="N1500" s="261">
        <v>12</v>
      </c>
      <c r="O1500" s="261">
        <v>0</v>
      </c>
      <c r="P1500" s="261" t="s">
        <v>94</v>
      </c>
      <c r="Q1500" s="261">
        <v>0</v>
      </c>
      <c r="R1500" s="261">
        <v>0</v>
      </c>
      <c r="S1500" s="261" t="s">
        <v>70</v>
      </c>
      <c r="T1500" s="261">
        <v>0</v>
      </c>
      <c r="U1500" s="261">
        <v>0</v>
      </c>
      <c r="V1500" s="261">
        <v>20161230</v>
      </c>
      <c r="W1500" s="261" t="s">
        <v>161</v>
      </c>
      <c r="X1500" s="199"/>
    </row>
    <row r="1501" spans="1:24">
      <c r="A1501" s="261"/>
      <c r="B1501" s="261">
        <v>0</v>
      </c>
      <c r="C1501" s="261">
        <v>35299643</v>
      </c>
      <c r="D1501" s="261">
        <v>31008070</v>
      </c>
      <c r="E1501" s="261" t="s">
        <v>161</v>
      </c>
      <c r="F1501" s="261">
        <v>86718.720000000001</v>
      </c>
      <c r="G1501" s="261">
        <v>-1403.66</v>
      </c>
      <c r="H1501" s="261">
        <v>85315.06</v>
      </c>
      <c r="I1501" s="261">
        <v>-726.27</v>
      </c>
      <c r="J1501" s="261">
        <v>0</v>
      </c>
      <c r="K1501" s="261">
        <v>0</v>
      </c>
      <c r="L1501" s="261">
        <v>-2129.9299999999998</v>
      </c>
      <c r="M1501" s="261">
        <v>0</v>
      </c>
      <c r="N1501" s="261">
        <v>10.050000000000001</v>
      </c>
      <c r="O1501" s="261">
        <v>88.869900000000001</v>
      </c>
      <c r="P1501" s="261" t="s">
        <v>162</v>
      </c>
      <c r="Q1501" s="261">
        <v>0</v>
      </c>
      <c r="R1501" s="261">
        <v>85315.06</v>
      </c>
      <c r="S1501" s="261" t="s">
        <v>70</v>
      </c>
      <c r="T1501" s="261">
        <v>0</v>
      </c>
      <c r="U1501" s="261">
        <v>0</v>
      </c>
      <c r="V1501" s="261">
        <v>20161230</v>
      </c>
      <c r="W1501" s="261" t="s">
        <v>161</v>
      </c>
      <c r="X1501" s="199"/>
    </row>
    <row r="1502" spans="1:24">
      <c r="A1502" s="261"/>
      <c r="B1502" s="261">
        <v>0</v>
      </c>
      <c r="C1502" s="261">
        <v>35597643</v>
      </c>
      <c r="D1502" s="261">
        <v>30254348</v>
      </c>
      <c r="E1502" s="261" t="s">
        <v>161</v>
      </c>
      <c r="F1502" s="261">
        <v>0</v>
      </c>
      <c r="G1502" s="261">
        <v>0</v>
      </c>
      <c r="H1502" s="261">
        <v>0</v>
      </c>
      <c r="I1502" s="261">
        <v>0</v>
      </c>
      <c r="J1502" s="261">
        <v>0</v>
      </c>
      <c r="K1502" s="261">
        <v>0</v>
      </c>
      <c r="L1502" s="261">
        <v>0</v>
      </c>
      <c r="M1502" s="261">
        <v>0</v>
      </c>
      <c r="N1502" s="261">
        <v>11.1</v>
      </c>
      <c r="O1502" s="261">
        <v>0</v>
      </c>
      <c r="P1502" s="261" t="s">
        <v>94</v>
      </c>
      <c r="Q1502" s="261">
        <v>0</v>
      </c>
      <c r="R1502" s="261">
        <v>0</v>
      </c>
      <c r="S1502" s="261" t="s">
        <v>70</v>
      </c>
      <c r="T1502" s="261">
        <v>0</v>
      </c>
      <c r="U1502" s="261">
        <v>0</v>
      </c>
      <c r="V1502" s="261">
        <v>20161230</v>
      </c>
      <c r="W1502" s="261" t="s">
        <v>161</v>
      </c>
      <c r="X1502" s="199"/>
    </row>
    <row r="1503" spans="1:24">
      <c r="A1503" s="261"/>
      <c r="B1503" s="261">
        <v>0</v>
      </c>
      <c r="C1503" s="261">
        <v>38725643</v>
      </c>
      <c r="D1503" s="261">
        <v>39490774</v>
      </c>
      <c r="E1503" s="261" t="s">
        <v>161</v>
      </c>
      <c r="F1503" s="261">
        <v>0</v>
      </c>
      <c r="G1503" s="261">
        <v>0</v>
      </c>
      <c r="H1503" s="261">
        <v>0</v>
      </c>
      <c r="I1503" s="261">
        <v>0</v>
      </c>
      <c r="J1503" s="261">
        <v>0</v>
      </c>
      <c r="K1503" s="261">
        <v>0</v>
      </c>
      <c r="L1503" s="261">
        <v>0</v>
      </c>
      <c r="M1503" s="261">
        <v>0</v>
      </c>
      <c r="N1503" s="261">
        <v>11.1</v>
      </c>
      <c r="O1503" s="261">
        <v>0</v>
      </c>
      <c r="P1503" s="261" t="s">
        <v>94</v>
      </c>
      <c r="Q1503" s="261">
        <v>1</v>
      </c>
      <c r="R1503" s="261">
        <v>0</v>
      </c>
      <c r="S1503" s="261" t="s">
        <v>70</v>
      </c>
      <c r="T1503" s="261">
        <v>0</v>
      </c>
      <c r="U1503" s="261">
        <v>0</v>
      </c>
      <c r="V1503" s="261">
        <v>20161230</v>
      </c>
      <c r="W1503" s="261" t="s">
        <v>161</v>
      </c>
      <c r="X1503" s="199"/>
    </row>
    <row r="1504" spans="1:24">
      <c r="A1504" s="261"/>
      <c r="B1504" s="261">
        <v>0</v>
      </c>
      <c r="C1504" s="261">
        <v>39883043</v>
      </c>
      <c r="D1504" s="261">
        <v>12824904</v>
      </c>
      <c r="E1504" s="261" t="s">
        <v>161</v>
      </c>
      <c r="F1504" s="261">
        <v>0</v>
      </c>
      <c r="G1504" s="261">
        <v>0</v>
      </c>
      <c r="H1504" s="261">
        <v>0</v>
      </c>
      <c r="I1504" s="261">
        <v>0</v>
      </c>
      <c r="J1504" s="261">
        <v>0</v>
      </c>
      <c r="K1504" s="261">
        <v>0</v>
      </c>
      <c r="L1504" s="261">
        <v>0</v>
      </c>
      <c r="M1504" s="261">
        <v>0</v>
      </c>
      <c r="N1504" s="261">
        <v>11.5</v>
      </c>
      <c r="O1504" s="261">
        <v>0</v>
      </c>
      <c r="P1504" s="261" t="s">
        <v>94</v>
      </c>
      <c r="Q1504" s="261">
        <v>0</v>
      </c>
      <c r="R1504" s="261">
        <v>0</v>
      </c>
      <c r="S1504" s="261" t="s">
        <v>70</v>
      </c>
      <c r="T1504" s="261">
        <v>0</v>
      </c>
      <c r="U1504" s="261">
        <v>0</v>
      </c>
      <c r="V1504" s="261">
        <v>20161230</v>
      </c>
      <c r="W1504" s="261" t="s">
        <v>161</v>
      </c>
      <c r="X1504" s="199"/>
    </row>
    <row r="1505" spans="1:24">
      <c r="A1505" s="261"/>
      <c r="B1505" s="261">
        <v>0</v>
      </c>
      <c r="C1505" s="261">
        <v>38087043</v>
      </c>
      <c r="D1505" s="261">
        <v>16378963</v>
      </c>
      <c r="E1505" s="261" t="s">
        <v>161</v>
      </c>
      <c r="F1505" s="261">
        <v>0</v>
      </c>
      <c r="G1505" s="261">
        <v>0</v>
      </c>
      <c r="H1505" s="261">
        <v>0</v>
      </c>
      <c r="I1505" s="261">
        <v>0</v>
      </c>
      <c r="J1505" s="261">
        <v>0</v>
      </c>
      <c r="K1505" s="261">
        <v>0</v>
      </c>
      <c r="L1505" s="261">
        <v>0</v>
      </c>
      <c r="M1505" s="261">
        <v>0</v>
      </c>
      <c r="N1505" s="261">
        <v>10.6036</v>
      </c>
      <c r="O1505" s="261">
        <v>0</v>
      </c>
      <c r="P1505" s="261" t="s">
        <v>94</v>
      </c>
      <c r="Q1505" s="261">
        <v>0</v>
      </c>
      <c r="R1505" s="261">
        <v>0</v>
      </c>
      <c r="S1505" s="261" t="s">
        <v>70</v>
      </c>
      <c r="T1505" s="261">
        <v>0</v>
      </c>
      <c r="U1505" s="261">
        <v>0</v>
      </c>
      <c r="V1505" s="261">
        <v>20161230</v>
      </c>
      <c r="W1505" s="261" t="s">
        <v>161</v>
      </c>
      <c r="X1505" s="199"/>
    </row>
    <row r="1506" spans="1:24">
      <c r="A1506" s="261"/>
      <c r="B1506" s="261">
        <v>0</v>
      </c>
      <c r="C1506" s="261">
        <v>32367743</v>
      </c>
      <c r="D1506" s="261">
        <v>37611785</v>
      </c>
      <c r="E1506" s="261" t="s">
        <v>161</v>
      </c>
      <c r="F1506" s="261">
        <v>0</v>
      </c>
      <c r="G1506" s="261">
        <v>0</v>
      </c>
      <c r="H1506" s="261">
        <v>0</v>
      </c>
      <c r="I1506" s="261">
        <v>0</v>
      </c>
      <c r="J1506" s="261">
        <v>0</v>
      </c>
      <c r="K1506" s="261">
        <v>0</v>
      </c>
      <c r="L1506" s="261">
        <v>0</v>
      </c>
      <c r="M1506" s="261">
        <v>0</v>
      </c>
      <c r="N1506" s="261">
        <v>11.8</v>
      </c>
      <c r="O1506" s="261">
        <v>0</v>
      </c>
      <c r="P1506" s="261" t="s">
        <v>94</v>
      </c>
      <c r="Q1506" s="261">
        <v>0</v>
      </c>
      <c r="R1506" s="261">
        <v>0</v>
      </c>
      <c r="S1506" s="261" t="s">
        <v>70</v>
      </c>
      <c r="T1506" s="261">
        <v>0</v>
      </c>
      <c r="U1506" s="261">
        <v>0</v>
      </c>
      <c r="V1506" s="261">
        <v>20161230</v>
      </c>
      <c r="W1506" s="261" t="s">
        <v>161</v>
      </c>
      <c r="X1506" s="199"/>
    </row>
    <row r="1507" spans="1:24">
      <c r="A1507" s="261"/>
      <c r="B1507" s="261">
        <v>0</v>
      </c>
      <c r="C1507" s="261">
        <v>30683843</v>
      </c>
      <c r="D1507" s="261">
        <v>5520281</v>
      </c>
      <c r="E1507" s="261" t="s">
        <v>161</v>
      </c>
      <c r="F1507" s="261">
        <v>0</v>
      </c>
      <c r="G1507" s="261">
        <v>0</v>
      </c>
      <c r="H1507" s="261">
        <v>0</v>
      </c>
      <c r="I1507" s="261">
        <v>0</v>
      </c>
      <c r="J1507" s="261">
        <v>0</v>
      </c>
      <c r="K1507" s="261">
        <v>0</v>
      </c>
      <c r="L1507" s="261">
        <v>0</v>
      </c>
      <c r="M1507" s="261">
        <v>0</v>
      </c>
      <c r="N1507" s="261">
        <v>11.8</v>
      </c>
      <c r="O1507" s="261">
        <v>0</v>
      </c>
      <c r="P1507" s="261" t="s">
        <v>94</v>
      </c>
      <c r="Q1507" s="261">
        <v>0</v>
      </c>
      <c r="R1507" s="261">
        <v>0</v>
      </c>
      <c r="S1507" s="261" t="s">
        <v>70</v>
      </c>
      <c r="T1507" s="261">
        <v>0</v>
      </c>
      <c r="U1507" s="261">
        <v>0</v>
      </c>
      <c r="V1507" s="261">
        <v>20161230</v>
      </c>
      <c r="W1507" s="261" t="s">
        <v>161</v>
      </c>
      <c r="X1507" s="199"/>
    </row>
    <row r="1508" spans="1:24">
      <c r="A1508" s="261"/>
      <c r="B1508" s="261">
        <v>0</v>
      </c>
      <c r="C1508" s="261">
        <v>34359943</v>
      </c>
      <c r="D1508" s="261">
        <v>33796649</v>
      </c>
      <c r="E1508" s="261" t="s">
        <v>161</v>
      </c>
      <c r="F1508" s="261">
        <v>0</v>
      </c>
      <c r="G1508" s="261">
        <v>0</v>
      </c>
      <c r="H1508" s="261">
        <v>0</v>
      </c>
      <c r="I1508" s="261">
        <v>0</v>
      </c>
      <c r="J1508" s="261">
        <v>0</v>
      </c>
      <c r="K1508" s="261">
        <v>0</v>
      </c>
      <c r="L1508" s="261">
        <v>0</v>
      </c>
      <c r="M1508" s="261">
        <v>0</v>
      </c>
      <c r="N1508" s="261">
        <v>11.1</v>
      </c>
      <c r="O1508" s="261">
        <v>0</v>
      </c>
      <c r="P1508" s="261" t="s">
        <v>94</v>
      </c>
      <c r="Q1508" s="261">
        <v>0</v>
      </c>
      <c r="R1508" s="261">
        <v>0</v>
      </c>
      <c r="S1508" s="261" t="s">
        <v>70</v>
      </c>
      <c r="T1508" s="261">
        <v>0</v>
      </c>
      <c r="U1508" s="261">
        <v>0</v>
      </c>
      <c r="V1508" s="261">
        <v>20161230</v>
      </c>
      <c r="W1508" s="261" t="s">
        <v>161</v>
      </c>
      <c r="X1508" s="199"/>
    </row>
    <row r="1509" spans="1:24">
      <c r="A1509" s="261"/>
      <c r="B1509" s="261">
        <v>0</v>
      </c>
      <c r="C1509" s="261">
        <v>38469943</v>
      </c>
      <c r="D1509" s="261">
        <v>2797130</v>
      </c>
      <c r="E1509" s="261" t="s">
        <v>161</v>
      </c>
      <c r="F1509" s="261">
        <v>0</v>
      </c>
      <c r="G1509" s="261">
        <v>0</v>
      </c>
      <c r="H1509" s="261">
        <v>0</v>
      </c>
      <c r="I1509" s="261">
        <v>0</v>
      </c>
      <c r="J1509" s="261">
        <v>0</v>
      </c>
      <c r="K1509" s="261">
        <v>0</v>
      </c>
      <c r="L1509" s="261">
        <v>0</v>
      </c>
      <c r="M1509" s="261">
        <v>0</v>
      </c>
      <c r="N1509" s="261">
        <v>11.1</v>
      </c>
      <c r="O1509" s="261">
        <v>0</v>
      </c>
      <c r="P1509" s="261" t="s">
        <v>94</v>
      </c>
      <c r="Q1509" s="261">
        <v>0</v>
      </c>
      <c r="R1509" s="261">
        <v>0</v>
      </c>
      <c r="S1509" s="261" t="s">
        <v>70</v>
      </c>
      <c r="T1509" s="261">
        <v>0</v>
      </c>
      <c r="U1509" s="261">
        <v>0</v>
      </c>
      <c r="V1509" s="261">
        <v>20161230</v>
      </c>
      <c r="W1509" s="261" t="s">
        <v>161</v>
      </c>
      <c r="X1509" s="199"/>
    </row>
    <row r="1510" spans="1:24">
      <c r="A1510" s="261"/>
      <c r="B1510" s="261">
        <v>0</v>
      </c>
      <c r="C1510" s="261">
        <v>33584343</v>
      </c>
      <c r="D1510" s="261">
        <v>23546745</v>
      </c>
      <c r="E1510" s="261" t="s">
        <v>161</v>
      </c>
      <c r="F1510" s="261">
        <v>0</v>
      </c>
      <c r="G1510" s="261">
        <v>0</v>
      </c>
      <c r="H1510" s="261">
        <v>0</v>
      </c>
      <c r="I1510" s="261">
        <v>0</v>
      </c>
      <c r="J1510" s="261">
        <v>0</v>
      </c>
      <c r="K1510" s="261">
        <v>0</v>
      </c>
      <c r="L1510" s="261">
        <v>0</v>
      </c>
      <c r="M1510" s="261">
        <v>0</v>
      </c>
      <c r="N1510" s="261">
        <v>11.8</v>
      </c>
      <c r="O1510" s="261">
        <v>0</v>
      </c>
      <c r="P1510" s="261" t="s">
        <v>94</v>
      </c>
      <c r="Q1510" s="261">
        <v>0</v>
      </c>
      <c r="R1510" s="261">
        <v>0</v>
      </c>
      <c r="S1510" s="261" t="s">
        <v>70</v>
      </c>
      <c r="T1510" s="261">
        <v>0</v>
      </c>
      <c r="U1510" s="261">
        <v>0</v>
      </c>
      <c r="V1510" s="261">
        <v>20161230</v>
      </c>
      <c r="W1510" s="261" t="s">
        <v>161</v>
      </c>
      <c r="X1510" s="199"/>
    </row>
    <row r="1511" spans="1:24">
      <c r="A1511" s="261"/>
      <c r="B1511" s="261">
        <v>0</v>
      </c>
      <c r="C1511" s="261">
        <v>43152053</v>
      </c>
      <c r="D1511" s="261">
        <v>12171513</v>
      </c>
      <c r="E1511" s="261" t="s">
        <v>161</v>
      </c>
      <c r="F1511" s="261">
        <v>0</v>
      </c>
      <c r="G1511" s="261">
        <v>0</v>
      </c>
      <c r="H1511" s="261">
        <v>0</v>
      </c>
      <c r="I1511" s="261">
        <v>0</v>
      </c>
      <c r="J1511" s="261">
        <v>0</v>
      </c>
      <c r="K1511" s="261">
        <v>0</v>
      </c>
      <c r="L1511" s="261">
        <v>0</v>
      </c>
      <c r="M1511" s="261">
        <v>0</v>
      </c>
      <c r="N1511" s="261">
        <v>11.1</v>
      </c>
      <c r="O1511" s="261">
        <v>0</v>
      </c>
      <c r="P1511" s="261" t="s">
        <v>94</v>
      </c>
      <c r="Q1511" s="261">
        <v>0</v>
      </c>
      <c r="R1511" s="261">
        <v>0</v>
      </c>
      <c r="S1511" s="261" t="s">
        <v>70</v>
      </c>
      <c r="T1511" s="261">
        <v>0</v>
      </c>
      <c r="U1511" s="261">
        <v>0</v>
      </c>
      <c r="V1511" s="261">
        <v>20161230</v>
      </c>
      <c r="W1511" s="261" t="s">
        <v>161</v>
      </c>
      <c r="X1511" s="199"/>
    </row>
    <row r="1512" spans="1:24">
      <c r="A1512" s="261"/>
      <c r="B1512" s="261">
        <v>0</v>
      </c>
      <c r="C1512" s="261">
        <v>25195053</v>
      </c>
      <c r="D1512" s="261">
        <v>29651843</v>
      </c>
      <c r="E1512" s="261" t="s">
        <v>161</v>
      </c>
      <c r="F1512" s="261">
        <v>265514.88</v>
      </c>
      <c r="G1512" s="261">
        <v>-6601.78</v>
      </c>
      <c r="H1512" s="261">
        <v>258913.1</v>
      </c>
      <c r="I1512" s="261">
        <v>-2644.09</v>
      </c>
      <c r="J1512" s="261">
        <v>-500</v>
      </c>
      <c r="K1512" s="261">
        <v>0</v>
      </c>
      <c r="L1512" s="261">
        <v>-9745.8700000000008</v>
      </c>
      <c r="M1512" s="261">
        <v>0</v>
      </c>
      <c r="N1512" s="261">
        <v>11.95</v>
      </c>
      <c r="O1512" s="261">
        <v>269.7011</v>
      </c>
      <c r="P1512" s="261" t="s">
        <v>162</v>
      </c>
      <c r="Q1512" s="261">
        <v>0</v>
      </c>
      <c r="R1512" s="261">
        <v>252245.57</v>
      </c>
      <c r="S1512" s="261" t="s">
        <v>71</v>
      </c>
      <c r="T1512" s="261">
        <v>20170102</v>
      </c>
      <c r="U1512" s="261">
        <v>1</v>
      </c>
      <c r="V1512" s="261">
        <v>20161230</v>
      </c>
      <c r="W1512" s="261" t="s">
        <v>161</v>
      </c>
      <c r="X1512" s="199"/>
    </row>
    <row r="1513" spans="1:24">
      <c r="A1513" s="261"/>
      <c r="B1513" s="261">
        <v>0</v>
      </c>
      <c r="C1513" s="261">
        <v>45658053</v>
      </c>
      <c r="D1513" s="261">
        <v>12707550</v>
      </c>
      <c r="E1513" s="261" t="s">
        <v>161</v>
      </c>
      <c r="F1513" s="261">
        <v>236653.22</v>
      </c>
      <c r="G1513" s="261">
        <v>-2757.34</v>
      </c>
      <c r="H1513" s="261">
        <v>233895.88</v>
      </c>
      <c r="I1513" s="261">
        <v>-2269.19</v>
      </c>
      <c r="J1513" s="261">
        <v>0</v>
      </c>
      <c r="K1513" s="261">
        <v>0</v>
      </c>
      <c r="L1513" s="261">
        <v>-5026.53</v>
      </c>
      <c r="M1513" s="261">
        <v>-4.54</v>
      </c>
      <c r="N1513" s="261">
        <v>11.506399999999999</v>
      </c>
      <c r="O1513" s="261">
        <v>243.64150000000001</v>
      </c>
      <c r="P1513" s="261" t="s">
        <v>162</v>
      </c>
      <c r="Q1513" s="261">
        <v>0</v>
      </c>
      <c r="R1513" s="261">
        <v>233895.88</v>
      </c>
      <c r="S1513" s="261" t="s">
        <v>70</v>
      </c>
      <c r="T1513" s="261">
        <v>0</v>
      </c>
      <c r="U1513" s="261">
        <v>0</v>
      </c>
      <c r="V1513" s="261">
        <v>20161230</v>
      </c>
      <c r="W1513" s="261" t="s">
        <v>161</v>
      </c>
      <c r="X1513" s="199"/>
    </row>
    <row r="1514" spans="1:24">
      <c r="A1514" s="261"/>
      <c r="B1514" s="261">
        <v>0</v>
      </c>
      <c r="C1514" s="261">
        <v>41748343</v>
      </c>
      <c r="D1514" s="261">
        <v>39433207</v>
      </c>
      <c r="E1514" s="261" t="s">
        <v>161</v>
      </c>
      <c r="F1514" s="261">
        <v>715263.45</v>
      </c>
      <c r="G1514" s="261">
        <v>-9026.11</v>
      </c>
      <c r="H1514" s="261">
        <v>706237.34</v>
      </c>
      <c r="I1514" s="261">
        <v>-6973.82</v>
      </c>
      <c r="J1514" s="261">
        <v>0</v>
      </c>
      <c r="K1514" s="261">
        <v>0</v>
      </c>
      <c r="L1514" s="261">
        <v>-15999.93</v>
      </c>
      <c r="M1514" s="261">
        <v>0</v>
      </c>
      <c r="N1514" s="261">
        <v>11.7</v>
      </c>
      <c r="O1514" s="261">
        <v>735.66390000000001</v>
      </c>
      <c r="P1514" s="261" t="s">
        <v>162</v>
      </c>
      <c r="Q1514" s="261">
        <v>0</v>
      </c>
      <c r="R1514" s="261">
        <v>706237.34</v>
      </c>
      <c r="S1514" s="261" t="s">
        <v>70</v>
      </c>
      <c r="T1514" s="261">
        <v>0</v>
      </c>
      <c r="U1514" s="261">
        <v>0</v>
      </c>
      <c r="V1514" s="261">
        <v>20161230</v>
      </c>
      <c r="W1514" s="261" t="s">
        <v>161</v>
      </c>
      <c r="X1514" s="199"/>
    </row>
    <row r="1515" spans="1:24">
      <c r="A1515" s="261"/>
      <c r="B1515" s="261">
        <v>0</v>
      </c>
      <c r="C1515" s="261">
        <v>29874443</v>
      </c>
      <c r="D1515" s="261">
        <v>192195</v>
      </c>
      <c r="E1515" s="261" t="s">
        <v>161</v>
      </c>
      <c r="F1515" s="261">
        <v>0</v>
      </c>
      <c r="G1515" s="261">
        <v>0</v>
      </c>
      <c r="H1515" s="261">
        <v>0</v>
      </c>
      <c r="I1515" s="261">
        <v>0</v>
      </c>
      <c r="J1515" s="261">
        <v>0</v>
      </c>
      <c r="K1515" s="261">
        <v>0</v>
      </c>
      <c r="L1515" s="261">
        <v>0</v>
      </c>
      <c r="M1515" s="261">
        <v>0</v>
      </c>
      <c r="N1515" s="261">
        <v>12</v>
      </c>
      <c r="O1515" s="261">
        <v>0</v>
      </c>
      <c r="P1515" s="261" t="s">
        <v>94</v>
      </c>
      <c r="Q1515" s="261">
        <v>0</v>
      </c>
      <c r="R1515" s="261">
        <v>0</v>
      </c>
      <c r="S1515" s="261" t="s">
        <v>70</v>
      </c>
      <c r="T1515" s="261">
        <v>0</v>
      </c>
      <c r="U1515" s="261">
        <v>0</v>
      </c>
      <c r="V1515" s="261">
        <v>20161230</v>
      </c>
      <c r="W1515" s="261" t="s">
        <v>161</v>
      </c>
      <c r="X1515" s="199"/>
    </row>
    <row r="1516" spans="1:24">
      <c r="A1516" s="261"/>
      <c r="B1516" s="261">
        <v>0</v>
      </c>
      <c r="C1516" s="261">
        <v>43946443</v>
      </c>
      <c r="D1516" s="261">
        <v>21880697</v>
      </c>
      <c r="E1516" s="261" t="s">
        <v>161</v>
      </c>
      <c r="F1516" s="261">
        <v>0</v>
      </c>
      <c r="G1516" s="261">
        <v>0</v>
      </c>
      <c r="H1516" s="261">
        <v>0</v>
      </c>
      <c r="I1516" s="261">
        <v>0</v>
      </c>
      <c r="J1516" s="261">
        <v>0</v>
      </c>
      <c r="K1516" s="261">
        <v>0</v>
      </c>
      <c r="L1516" s="261">
        <v>0</v>
      </c>
      <c r="M1516" s="261">
        <v>0</v>
      </c>
      <c r="N1516" s="261">
        <v>11.1</v>
      </c>
      <c r="O1516" s="261">
        <v>0</v>
      </c>
      <c r="P1516" s="261" t="s">
        <v>94</v>
      </c>
      <c r="Q1516" s="261">
        <v>0</v>
      </c>
      <c r="R1516" s="261">
        <v>0</v>
      </c>
      <c r="S1516" s="261" t="s">
        <v>70</v>
      </c>
      <c r="T1516" s="261">
        <v>0</v>
      </c>
      <c r="U1516" s="261">
        <v>0</v>
      </c>
      <c r="V1516" s="261">
        <v>20161230</v>
      </c>
      <c r="W1516" s="261" t="s">
        <v>161</v>
      </c>
      <c r="X1516" s="199"/>
    </row>
    <row r="1517" spans="1:24">
      <c r="A1517" s="261"/>
      <c r="B1517" s="261">
        <v>0</v>
      </c>
      <c r="C1517" s="261">
        <v>37136153</v>
      </c>
      <c r="D1517" s="261">
        <v>17325032</v>
      </c>
      <c r="E1517" s="261" t="s">
        <v>161</v>
      </c>
      <c r="F1517" s="261">
        <v>0</v>
      </c>
      <c r="G1517" s="261">
        <v>0</v>
      </c>
      <c r="H1517" s="261">
        <v>0</v>
      </c>
      <c r="I1517" s="261">
        <v>0</v>
      </c>
      <c r="J1517" s="261">
        <v>0</v>
      </c>
      <c r="K1517" s="261">
        <v>0</v>
      </c>
      <c r="L1517" s="261">
        <v>0</v>
      </c>
      <c r="M1517" s="261">
        <v>0</v>
      </c>
      <c r="N1517" s="261">
        <v>11.1</v>
      </c>
      <c r="O1517" s="261">
        <v>0</v>
      </c>
      <c r="P1517" s="261" t="s">
        <v>94</v>
      </c>
      <c r="Q1517" s="261">
        <v>0</v>
      </c>
      <c r="R1517" s="261">
        <v>0</v>
      </c>
      <c r="S1517" s="261" t="s">
        <v>70</v>
      </c>
      <c r="T1517" s="261">
        <v>0</v>
      </c>
      <c r="U1517" s="261">
        <v>0</v>
      </c>
      <c r="V1517" s="261">
        <v>20161230</v>
      </c>
      <c r="W1517" s="261" t="s">
        <v>161</v>
      </c>
      <c r="X1517" s="199"/>
    </row>
    <row r="1518" spans="1:24">
      <c r="A1518" s="261"/>
      <c r="B1518" s="261">
        <v>0</v>
      </c>
      <c r="C1518" s="261">
        <v>37723253</v>
      </c>
      <c r="D1518" s="261">
        <v>4518135</v>
      </c>
      <c r="E1518" s="261" t="s">
        <v>161</v>
      </c>
      <c r="F1518" s="261">
        <v>0</v>
      </c>
      <c r="G1518" s="261">
        <v>0</v>
      </c>
      <c r="H1518" s="261">
        <v>0</v>
      </c>
      <c r="I1518" s="261">
        <v>0</v>
      </c>
      <c r="J1518" s="261">
        <v>0</v>
      </c>
      <c r="K1518" s="261">
        <v>0</v>
      </c>
      <c r="L1518" s="261">
        <v>0</v>
      </c>
      <c r="M1518" s="261">
        <v>0</v>
      </c>
      <c r="N1518" s="261">
        <v>11.1</v>
      </c>
      <c r="O1518" s="261">
        <v>0</v>
      </c>
      <c r="P1518" s="261" t="s">
        <v>94</v>
      </c>
      <c r="Q1518" s="261">
        <v>0</v>
      </c>
      <c r="R1518" s="261">
        <v>0</v>
      </c>
      <c r="S1518" s="261" t="s">
        <v>70</v>
      </c>
      <c r="T1518" s="261">
        <v>0</v>
      </c>
      <c r="U1518" s="261">
        <v>0</v>
      </c>
      <c r="V1518" s="261">
        <v>20161230</v>
      </c>
      <c r="W1518" s="261" t="s">
        <v>161</v>
      </c>
      <c r="X1518" s="199"/>
    </row>
    <row r="1519" spans="1:24">
      <c r="A1519" s="261"/>
      <c r="B1519" s="261">
        <v>0</v>
      </c>
      <c r="C1519" s="261">
        <v>46052253</v>
      </c>
      <c r="D1519" s="261">
        <v>24904194</v>
      </c>
      <c r="E1519" s="261" t="s">
        <v>161</v>
      </c>
      <c r="F1519" s="261">
        <v>151724.26</v>
      </c>
      <c r="G1519" s="261">
        <v>0</v>
      </c>
      <c r="H1519" s="261">
        <v>151724.26</v>
      </c>
      <c r="I1519" s="261">
        <v>0</v>
      </c>
      <c r="J1519" s="261">
        <v>0</v>
      </c>
      <c r="K1519" s="261">
        <v>0</v>
      </c>
      <c r="L1519" s="261">
        <v>0</v>
      </c>
      <c r="M1519" s="261">
        <v>0</v>
      </c>
      <c r="N1519" s="261">
        <v>10.151400000000001</v>
      </c>
      <c r="O1519" s="261">
        <v>158.0461</v>
      </c>
      <c r="P1519" s="261" t="s">
        <v>162</v>
      </c>
      <c r="Q1519" s="261">
        <v>0</v>
      </c>
      <c r="R1519" s="261">
        <v>146702.47</v>
      </c>
      <c r="S1519" s="261" t="s">
        <v>73</v>
      </c>
      <c r="T1519" s="261">
        <v>20161031</v>
      </c>
      <c r="U1519" s="261">
        <v>3</v>
      </c>
      <c r="V1519" s="261">
        <v>20161230</v>
      </c>
      <c r="W1519" s="261" t="s">
        <v>161</v>
      </c>
      <c r="X1519" s="199"/>
    </row>
    <row r="1520" spans="1:24">
      <c r="A1520" s="261"/>
      <c r="B1520" s="261">
        <v>0</v>
      </c>
      <c r="C1520" s="261">
        <v>31749253</v>
      </c>
      <c r="D1520" s="261">
        <v>28460182</v>
      </c>
      <c r="E1520" s="261" t="s">
        <v>161</v>
      </c>
      <c r="F1520" s="261">
        <v>629419.39</v>
      </c>
      <c r="G1520" s="261">
        <v>-11501.94</v>
      </c>
      <c r="H1520" s="261">
        <v>617917.44999999995</v>
      </c>
      <c r="I1520" s="261">
        <v>-6189.29</v>
      </c>
      <c r="J1520" s="261">
        <v>0</v>
      </c>
      <c r="K1520" s="261">
        <v>0</v>
      </c>
      <c r="L1520" s="261">
        <v>-17691.23</v>
      </c>
      <c r="M1520" s="261">
        <v>0</v>
      </c>
      <c r="N1520" s="261">
        <v>11.8</v>
      </c>
      <c r="O1520" s="261">
        <v>643.66399999999999</v>
      </c>
      <c r="P1520" s="261" t="s">
        <v>162</v>
      </c>
      <c r="Q1520" s="261">
        <v>0</v>
      </c>
      <c r="R1520" s="261">
        <v>617917.44999999995</v>
      </c>
      <c r="S1520" s="261" t="s">
        <v>70</v>
      </c>
      <c r="T1520" s="261">
        <v>0</v>
      </c>
      <c r="U1520" s="261">
        <v>0</v>
      </c>
      <c r="V1520" s="261">
        <v>20161230</v>
      </c>
      <c r="W1520" s="261" t="s">
        <v>161</v>
      </c>
      <c r="X1520" s="199"/>
    </row>
    <row r="1521" spans="1:24">
      <c r="A1521" s="261"/>
      <c r="B1521" s="261">
        <v>0</v>
      </c>
      <c r="C1521" s="261">
        <v>28370353</v>
      </c>
      <c r="D1521" s="261">
        <v>8670020</v>
      </c>
      <c r="E1521" s="261" t="s">
        <v>161</v>
      </c>
      <c r="F1521" s="261">
        <v>0</v>
      </c>
      <c r="G1521" s="261">
        <v>0</v>
      </c>
      <c r="H1521" s="261">
        <v>0</v>
      </c>
      <c r="I1521" s="261">
        <v>0</v>
      </c>
      <c r="J1521" s="261">
        <v>0</v>
      </c>
      <c r="K1521" s="261">
        <v>0</v>
      </c>
      <c r="L1521" s="261">
        <v>0</v>
      </c>
      <c r="M1521" s="261">
        <v>0</v>
      </c>
      <c r="N1521" s="261">
        <v>12.5</v>
      </c>
      <c r="O1521" s="261">
        <v>0</v>
      </c>
      <c r="P1521" s="261" t="s">
        <v>94</v>
      </c>
      <c r="Q1521" s="261">
        <v>1</v>
      </c>
      <c r="R1521" s="261">
        <v>0</v>
      </c>
      <c r="S1521" s="261" t="s">
        <v>70</v>
      </c>
      <c r="T1521" s="261">
        <v>0</v>
      </c>
      <c r="U1521" s="261">
        <v>0</v>
      </c>
      <c r="V1521" s="261">
        <v>20161230</v>
      </c>
      <c r="W1521" s="261" t="s">
        <v>161</v>
      </c>
      <c r="X1521" s="199"/>
    </row>
    <row r="1522" spans="1:24">
      <c r="A1522" s="261"/>
      <c r="B1522" s="261">
        <v>0</v>
      </c>
      <c r="C1522" s="261">
        <v>32484353</v>
      </c>
      <c r="D1522" s="261">
        <v>5542029</v>
      </c>
      <c r="E1522" s="261" t="s">
        <v>161</v>
      </c>
      <c r="F1522" s="261">
        <v>92973.18</v>
      </c>
      <c r="G1522" s="261">
        <v>-2685</v>
      </c>
      <c r="H1522" s="261">
        <v>90288.18</v>
      </c>
      <c r="I1522" s="261">
        <v>-968.47</v>
      </c>
      <c r="J1522" s="261">
        <v>0</v>
      </c>
      <c r="K1522" s="261">
        <v>0</v>
      </c>
      <c r="L1522" s="261">
        <v>-3653.47</v>
      </c>
      <c r="M1522" s="261">
        <v>0</v>
      </c>
      <c r="N1522" s="261">
        <v>12.5</v>
      </c>
      <c r="O1522" s="261">
        <v>94.050200000000004</v>
      </c>
      <c r="P1522" s="261" t="s">
        <v>162</v>
      </c>
      <c r="Q1522" s="261">
        <v>0</v>
      </c>
      <c r="R1522" s="261">
        <v>90288.18</v>
      </c>
      <c r="S1522" s="261" t="s">
        <v>70</v>
      </c>
      <c r="T1522" s="261">
        <v>0</v>
      </c>
      <c r="U1522" s="261">
        <v>0</v>
      </c>
      <c r="V1522" s="261">
        <v>20161230</v>
      </c>
      <c r="W1522" s="261" t="s">
        <v>161</v>
      </c>
      <c r="X1522" s="199"/>
    </row>
    <row r="1523" spans="1:24">
      <c r="A1523" s="261"/>
      <c r="B1523" s="261">
        <v>0</v>
      </c>
      <c r="C1523" s="261">
        <v>40248643</v>
      </c>
      <c r="D1523" s="261">
        <v>12442373</v>
      </c>
      <c r="E1523" s="261" t="s">
        <v>161</v>
      </c>
      <c r="F1523" s="261">
        <v>620093.31000000006</v>
      </c>
      <c r="G1523" s="261">
        <v>0</v>
      </c>
      <c r="H1523" s="261">
        <v>620093.31000000006</v>
      </c>
      <c r="I1523" s="261">
        <v>0</v>
      </c>
      <c r="J1523" s="261">
        <v>0</v>
      </c>
      <c r="K1523" s="261">
        <v>0</v>
      </c>
      <c r="L1523" s="261">
        <v>0</v>
      </c>
      <c r="M1523" s="261">
        <v>0</v>
      </c>
      <c r="N1523" s="261">
        <v>12.17</v>
      </c>
      <c r="O1523" s="261">
        <v>645.93050000000005</v>
      </c>
      <c r="P1523" s="261" t="s">
        <v>162</v>
      </c>
      <c r="Q1523" s="261">
        <v>1</v>
      </c>
      <c r="R1523" s="261">
        <v>393395.87</v>
      </c>
      <c r="S1523" s="261" t="s">
        <v>77</v>
      </c>
      <c r="T1523" s="261">
        <v>20120430</v>
      </c>
      <c r="U1523" s="261">
        <v>57</v>
      </c>
      <c r="V1523" s="261">
        <v>20161230</v>
      </c>
      <c r="W1523" s="261" t="s">
        <v>161</v>
      </c>
      <c r="X1523" s="199"/>
    </row>
    <row r="1524" spans="1:24">
      <c r="A1524" s="261"/>
      <c r="B1524" s="261">
        <v>0</v>
      </c>
      <c r="C1524" s="261">
        <v>33965353</v>
      </c>
      <c r="D1524" s="261">
        <v>22069919</v>
      </c>
      <c r="E1524" s="261" t="s">
        <v>161</v>
      </c>
      <c r="F1524" s="261">
        <v>0</v>
      </c>
      <c r="G1524" s="261">
        <v>0</v>
      </c>
      <c r="H1524" s="261">
        <v>0</v>
      </c>
      <c r="I1524" s="261">
        <v>0</v>
      </c>
      <c r="J1524" s="261">
        <v>0</v>
      </c>
      <c r="K1524" s="261">
        <v>0</v>
      </c>
      <c r="L1524" s="261">
        <v>0</v>
      </c>
      <c r="M1524" s="261">
        <v>0</v>
      </c>
      <c r="N1524" s="261">
        <v>12</v>
      </c>
      <c r="O1524" s="261">
        <v>0</v>
      </c>
      <c r="P1524" s="261" t="s">
        <v>94</v>
      </c>
      <c r="Q1524" s="261">
        <v>0</v>
      </c>
      <c r="R1524" s="261">
        <v>0</v>
      </c>
      <c r="S1524" s="261" t="s">
        <v>70</v>
      </c>
      <c r="T1524" s="261">
        <v>0</v>
      </c>
      <c r="U1524" s="261">
        <v>0</v>
      </c>
      <c r="V1524" s="261">
        <v>20161230</v>
      </c>
      <c r="W1524" s="261" t="s">
        <v>161</v>
      </c>
      <c r="X1524" s="199"/>
    </row>
    <row r="1525" spans="1:24">
      <c r="A1525" s="261"/>
      <c r="B1525" s="261">
        <v>0</v>
      </c>
      <c r="C1525" s="261">
        <v>28562353</v>
      </c>
      <c r="D1525" s="261">
        <v>24112956</v>
      </c>
      <c r="E1525" s="261" t="s">
        <v>161</v>
      </c>
      <c r="F1525" s="261">
        <v>271163.26</v>
      </c>
      <c r="G1525" s="261">
        <v>-5671.65</v>
      </c>
      <c r="H1525" s="261">
        <v>265491.61</v>
      </c>
      <c r="I1525" s="261">
        <v>-2824.62</v>
      </c>
      <c r="J1525" s="261">
        <v>0</v>
      </c>
      <c r="K1525" s="261">
        <v>0</v>
      </c>
      <c r="L1525" s="261">
        <v>-8496.27</v>
      </c>
      <c r="M1525" s="261">
        <v>0</v>
      </c>
      <c r="N1525" s="261">
        <v>12.5</v>
      </c>
      <c r="O1525" s="261">
        <v>276.55380000000002</v>
      </c>
      <c r="P1525" s="261" t="s">
        <v>162</v>
      </c>
      <c r="Q1525" s="261">
        <v>0</v>
      </c>
      <c r="R1525" s="261">
        <v>265491.61</v>
      </c>
      <c r="S1525" s="261" t="s">
        <v>70</v>
      </c>
      <c r="T1525" s="261">
        <v>0</v>
      </c>
      <c r="U1525" s="261">
        <v>0</v>
      </c>
      <c r="V1525" s="261">
        <v>20161230</v>
      </c>
      <c r="W1525" s="261" t="s">
        <v>161</v>
      </c>
      <c r="X1525" s="199"/>
    </row>
    <row r="1526" spans="1:24">
      <c r="A1526" s="261"/>
      <c r="B1526" s="261">
        <v>0</v>
      </c>
      <c r="C1526" s="261">
        <v>35597453</v>
      </c>
      <c r="D1526" s="261">
        <v>20593488</v>
      </c>
      <c r="E1526" s="261" t="s">
        <v>161</v>
      </c>
      <c r="F1526" s="261">
        <v>191498.65</v>
      </c>
      <c r="G1526" s="261">
        <v>-2955.61</v>
      </c>
      <c r="H1526" s="261">
        <v>188543.04</v>
      </c>
      <c r="I1526" s="261">
        <v>-1771.36</v>
      </c>
      <c r="J1526" s="261">
        <v>0</v>
      </c>
      <c r="K1526" s="261">
        <v>0</v>
      </c>
      <c r="L1526" s="261">
        <v>-4726.97</v>
      </c>
      <c r="M1526" s="261">
        <v>0</v>
      </c>
      <c r="N1526" s="261">
        <v>11.1</v>
      </c>
      <c r="O1526" s="261">
        <v>196.399</v>
      </c>
      <c r="P1526" s="261" t="s">
        <v>162</v>
      </c>
      <c r="Q1526" s="261">
        <v>0</v>
      </c>
      <c r="R1526" s="261">
        <v>188543.04</v>
      </c>
      <c r="S1526" s="261" t="s">
        <v>70</v>
      </c>
      <c r="T1526" s="261">
        <v>0</v>
      </c>
      <c r="U1526" s="261">
        <v>0</v>
      </c>
      <c r="V1526" s="261">
        <v>20161230</v>
      </c>
      <c r="W1526" s="261" t="s">
        <v>161</v>
      </c>
      <c r="X1526" s="199"/>
    </row>
    <row r="1527" spans="1:24">
      <c r="A1527" s="261"/>
      <c r="B1527" s="261">
        <v>0</v>
      </c>
      <c r="C1527" s="261">
        <v>44938843</v>
      </c>
      <c r="D1527" s="261">
        <v>9228259</v>
      </c>
      <c r="E1527" s="261" t="s">
        <v>161</v>
      </c>
      <c r="F1527" s="261">
        <v>0</v>
      </c>
      <c r="G1527" s="261">
        <v>0</v>
      </c>
      <c r="H1527" s="261">
        <v>0</v>
      </c>
      <c r="I1527" s="261">
        <v>0</v>
      </c>
      <c r="J1527" s="261">
        <v>0</v>
      </c>
      <c r="K1527" s="261">
        <v>0</v>
      </c>
      <c r="L1527" s="261">
        <v>0</v>
      </c>
      <c r="M1527" s="261">
        <v>0</v>
      </c>
      <c r="N1527" s="261">
        <v>11.1</v>
      </c>
      <c r="O1527" s="261">
        <v>0</v>
      </c>
      <c r="P1527" s="261" t="s">
        <v>94</v>
      </c>
      <c r="Q1527" s="261">
        <v>0</v>
      </c>
      <c r="R1527" s="261">
        <v>0</v>
      </c>
      <c r="S1527" s="261" t="s">
        <v>70</v>
      </c>
      <c r="T1527" s="261">
        <v>0</v>
      </c>
      <c r="U1527" s="261">
        <v>0</v>
      </c>
      <c r="V1527" s="261">
        <v>20161230</v>
      </c>
      <c r="W1527" s="261" t="s">
        <v>161</v>
      </c>
      <c r="X1527" s="199"/>
    </row>
    <row r="1528" spans="1:24">
      <c r="A1528" s="261"/>
      <c r="B1528" s="261">
        <v>0</v>
      </c>
      <c r="C1528" s="261">
        <v>28369843</v>
      </c>
      <c r="D1528" s="261">
        <v>30570117</v>
      </c>
      <c r="E1528" s="261" t="s">
        <v>161</v>
      </c>
      <c r="F1528" s="261">
        <v>455979.91</v>
      </c>
      <c r="G1528" s="261">
        <v>-9930.8700000000008</v>
      </c>
      <c r="H1528" s="261">
        <v>446049.04</v>
      </c>
      <c r="I1528" s="261">
        <v>-4540.8</v>
      </c>
      <c r="J1528" s="261">
        <v>0</v>
      </c>
      <c r="K1528" s="261">
        <v>0</v>
      </c>
      <c r="L1528" s="261">
        <v>-14471.67</v>
      </c>
      <c r="M1528" s="261">
        <v>0</v>
      </c>
      <c r="N1528" s="261">
        <v>11.95</v>
      </c>
      <c r="O1528" s="261">
        <v>464.63440000000003</v>
      </c>
      <c r="P1528" s="261" t="s">
        <v>162</v>
      </c>
      <c r="Q1528" s="261">
        <v>0</v>
      </c>
      <c r="R1528" s="261">
        <v>446049.04</v>
      </c>
      <c r="S1528" s="261" t="s">
        <v>70</v>
      </c>
      <c r="T1528" s="261">
        <v>0</v>
      </c>
      <c r="U1528" s="261">
        <v>0</v>
      </c>
      <c r="V1528" s="261">
        <v>20161230</v>
      </c>
      <c r="W1528" s="261" t="s">
        <v>161</v>
      </c>
      <c r="X1528" s="199"/>
    </row>
    <row r="1529" spans="1:24">
      <c r="A1529" s="261"/>
      <c r="B1529" s="261">
        <v>0</v>
      </c>
      <c r="C1529" s="261">
        <v>40975943</v>
      </c>
      <c r="D1529" s="261">
        <v>39387048</v>
      </c>
      <c r="E1529" s="261" t="s">
        <v>161</v>
      </c>
      <c r="F1529" s="261">
        <v>384813.91</v>
      </c>
      <c r="G1529" s="261">
        <v>-4839.42</v>
      </c>
      <c r="H1529" s="261">
        <v>379974.49</v>
      </c>
      <c r="I1529" s="261">
        <v>-4072.61</v>
      </c>
      <c r="J1529" s="261">
        <v>0</v>
      </c>
      <c r="K1529" s="261">
        <v>0</v>
      </c>
      <c r="L1529" s="261">
        <v>-8912.0300000000007</v>
      </c>
      <c r="M1529" s="261">
        <v>0</v>
      </c>
      <c r="N1529" s="261">
        <v>12.7</v>
      </c>
      <c r="O1529" s="261">
        <v>395.80680000000001</v>
      </c>
      <c r="P1529" s="261" t="s">
        <v>162</v>
      </c>
      <c r="Q1529" s="261">
        <v>0</v>
      </c>
      <c r="R1529" s="261">
        <v>379974.49</v>
      </c>
      <c r="S1529" s="261" t="s">
        <v>70</v>
      </c>
      <c r="T1529" s="261">
        <v>0</v>
      </c>
      <c r="U1529" s="261">
        <v>0</v>
      </c>
      <c r="V1529" s="261">
        <v>20161230</v>
      </c>
      <c r="W1529" s="261" t="s">
        <v>161</v>
      </c>
      <c r="X1529" s="199"/>
    </row>
    <row r="1530" spans="1:24">
      <c r="A1530" s="261"/>
      <c r="B1530" s="261">
        <v>0</v>
      </c>
      <c r="C1530" s="261">
        <v>34602753</v>
      </c>
      <c r="D1530" s="261">
        <v>5495730</v>
      </c>
      <c r="E1530" s="261" t="s">
        <v>161</v>
      </c>
      <c r="F1530" s="261">
        <v>0</v>
      </c>
      <c r="G1530" s="261">
        <v>0</v>
      </c>
      <c r="H1530" s="261">
        <v>0</v>
      </c>
      <c r="I1530" s="261">
        <v>0</v>
      </c>
      <c r="J1530" s="261">
        <v>0</v>
      </c>
      <c r="K1530" s="261">
        <v>0</v>
      </c>
      <c r="L1530" s="261">
        <v>0</v>
      </c>
      <c r="M1530" s="261">
        <v>0</v>
      </c>
      <c r="N1530" s="261">
        <v>11.1</v>
      </c>
      <c r="O1530" s="261">
        <v>0</v>
      </c>
      <c r="P1530" s="261" t="s">
        <v>94</v>
      </c>
      <c r="Q1530" s="261">
        <v>0</v>
      </c>
      <c r="R1530" s="261">
        <v>0</v>
      </c>
      <c r="S1530" s="261" t="s">
        <v>70</v>
      </c>
      <c r="T1530" s="261">
        <v>0</v>
      </c>
      <c r="U1530" s="261">
        <v>0</v>
      </c>
      <c r="V1530" s="261">
        <v>20161230</v>
      </c>
      <c r="W1530" s="261" t="s">
        <v>161</v>
      </c>
      <c r="X1530" s="199"/>
    </row>
    <row r="1531" spans="1:24">
      <c r="A1531" s="261"/>
      <c r="B1531" s="261">
        <v>0</v>
      </c>
      <c r="C1531" s="261">
        <v>40075653</v>
      </c>
      <c r="D1531" s="261">
        <v>38575888</v>
      </c>
      <c r="E1531" s="261" t="s">
        <v>161</v>
      </c>
      <c r="F1531" s="261">
        <v>0</v>
      </c>
      <c r="G1531" s="261">
        <v>0</v>
      </c>
      <c r="H1531" s="261">
        <v>0</v>
      </c>
      <c r="I1531" s="261">
        <v>0</v>
      </c>
      <c r="J1531" s="261">
        <v>0</v>
      </c>
      <c r="K1531" s="261">
        <v>0</v>
      </c>
      <c r="L1531" s="261">
        <v>0</v>
      </c>
      <c r="M1531" s="261">
        <v>0</v>
      </c>
      <c r="N1531" s="261">
        <v>11.1</v>
      </c>
      <c r="O1531" s="261">
        <v>0</v>
      </c>
      <c r="P1531" s="261" t="s">
        <v>94</v>
      </c>
      <c r="Q1531" s="261">
        <v>0</v>
      </c>
      <c r="R1531" s="261">
        <v>0</v>
      </c>
      <c r="S1531" s="261" t="s">
        <v>70</v>
      </c>
      <c r="T1531" s="261">
        <v>0</v>
      </c>
      <c r="U1531" s="261">
        <v>0</v>
      </c>
      <c r="V1531" s="261">
        <v>20161230</v>
      </c>
      <c r="W1531" s="261" t="s">
        <v>161</v>
      </c>
      <c r="X1531" s="199"/>
    </row>
    <row r="1532" spans="1:24">
      <c r="A1532" s="261"/>
      <c r="B1532" s="261">
        <v>0</v>
      </c>
      <c r="C1532" s="261">
        <v>45060153</v>
      </c>
      <c r="D1532" s="261">
        <v>38217796</v>
      </c>
      <c r="E1532" s="261" t="s">
        <v>161</v>
      </c>
      <c r="F1532" s="261">
        <v>460029.74</v>
      </c>
      <c r="G1532" s="261">
        <v>-5648.56</v>
      </c>
      <c r="H1532" s="261">
        <v>454381.18</v>
      </c>
      <c r="I1532" s="261">
        <v>-3954.34</v>
      </c>
      <c r="J1532" s="261">
        <v>0</v>
      </c>
      <c r="K1532" s="261">
        <v>0</v>
      </c>
      <c r="L1532" s="261">
        <v>-9602.9</v>
      </c>
      <c r="M1532" s="261">
        <v>0</v>
      </c>
      <c r="N1532" s="261">
        <v>10.315</v>
      </c>
      <c r="O1532" s="261">
        <v>473.31369999999998</v>
      </c>
      <c r="P1532" s="261" t="s">
        <v>162</v>
      </c>
      <c r="Q1532" s="261">
        <v>0</v>
      </c>
      <c r="R1532" s="261">
        <v>454381.18</v>
      </c>
      <c r="S1532" s="261" t="s">
        <v>70</v>
      </c>
      <c r="T1532" s="261">
        <v>0</v>
      </c>
      <c r="U1532" s="261">
        <v>0</v>
      </c>
      <c r="V1532" s="261">
        <v>20161230</v>
      </c>
      <c r="W1532" s="261" t="s">
        <v>161</v>
      </c>
      <c r="X1532" s="199"/>
    </row>
    <row r="1533" spans="1:24">
      <c r="A1533" s="261"/>
      <c r="B1533" s="261">
        <v>0</v>
      </c>
      <c r="C1533" s="261">
        <v>43552853</v>
      </c>
      <c r="D1533" s="261">
        <v>17991683</v>
      </c>
      <c r="E1533" s="261" t="s">
        <v>161</v>
      </c>
      <c r="F1533" s="261">
        <v>172032.39</v>
      </c>
      <c r="G1533" s="261">
        <v>-2111.64</v>
      </c>
      <c r="H1533" s="261">
        <v>169920.75</v>
      </c>
      <c r="I1533" s="261">
        <v>-1591.3</v>
      </c>
      <c r="J1533" s="261">
        <v>0</v>
      </c>
      <c r="K1533" s="261">
        <v>0</v>
      </c>
      <c r="L1533" s="261">
        <v>-3702.94</v>
      </c>
      <c r="M1533" s="261">
        <v>0</v>
      </c>
      <c r="N1533" s="261">
        <v>11.1</v>
      </c>
      <c r="O1533" s="261">
        <v>177.0008</v>
      </c>
      <c r="P1533" s="261" t="s">
        <v>162</v>
      </c>
      <c r="Q1533" s="261">
        <v>0</v>
      </c>
      <c r="R1533" s="261">
        <v>169920.75</v>
      </c>
      <c r="S1533" s="261" t="s">
        <v>70</v>
      </c>
      <c r="T1533" s="261">
        <v>0</v>
      </c>
      <c r="U1533" s="261">
        <v>0</v>
      </c>
      <c r="V1533" s="261">
        <v>20161230</v>
      </c>
      <c r="W1533" s="261" t="s">
        <v>161</v>
      </c>
      <c r="X1533" s="199"/>
    </row>
    <row r="1534" spans="1:24">
      <c r="A1534" s="261"/>
      <c r="B1534" s="261">
        <v>0</v>
      </c>
      <c r="C1534" s="261">
        <v>44391853</v>
      </c>
      <c r="D1534" s="261">
        <v>12360350</v>
      </c>
      <c r="E1534" s="261" t="s">
        <v>161</v>
      </c>
      <c r="F1534" s="261">
        <v>0</v>
      </c>
      <c r="G1534" s="261">
        <v>0</v>
      </c>
      <c r="H1534" s="261">
        <v>0</v>
      </c>
      <c r="I1534" s="261">
        <v>0</v>
      </c>
      <c r="J1534" s="261">
        <v>0</v>
      </c>
      <c r="K1534" s="261">
        <v>0</v>
      </c>
      <c r="L1534" s="261">
        <v>0</v>
      </c>
      <c r="M1534" s="261">
        <v>0</v>
      </c>
      <c r="N1534" s="261">
        <v>12.435</v>
      </c>
      <c r="O1534" s="261">
        <v>0</v>
      </c>
      <c r="P1534" s="261" t="s">
        <v>94</v>
      </c>
      <c r="Q1534" s="261">
        <v>0</v>
      </c>
      <c r="R1534" s="261">
        <v>0</v>
      </c>
      <c r="S1534" s="261" t="s">
        <v>70</v>
      </c>
      <c r="T1534" s="261">
        <v>0</v>
      </c>
      <c r="U1534" s="261">
        <v>0</v>
      </c>
      <c r="V1534" s="261">
        <v>20161230</v>
      </c>
      <c r="W1534" s="261" t="s">
        <v>161</v>
      </c>
      <c r="X1534" s="199"/>
    </row>
    <row r="1535" spans="1:24">
      <c r="A1535" s="261"/>
      <c r="B1535" s="261">
        <v>0</v>
      </c>
      <c r="C1535" s="261">
        <v>36613853</v>
      </c>
      <c r="D1535" s="261">
        <v>32544621</v>
      </c>
      <c r="E1535" s="261" t="s">
        <v>161</v>
      </c>
      <c r="F1535" s="261">
        <v>0</v>
      </c>
      <c r="G1535" s="261">
        <v>0</v>
      </c>
      <c r="H1535" s="261">
        <v>0</v>
      </c>
      <c r="I1535" s="261">
        <v>0</v>
      </c>
      <c r="J1535" s="261">
        <v>0</v>
      </c>
      <c r="K1535" s="261">
        <v>0</v>
      </c>
      <c r="L1535" s="261">
        <v>0</v>
      </c>
      <c r="M1535" s="261">
        <v>0</v>
      </c>
      <c r="N1535" s="261">
        <v>12.5</v>
      </c>
      <c r="O1535" s="261">
        <v>0</v>
      </c>
      <c r="P1535" s="261" t="s">
        <v>94</v>
      </c>
      <c r="Q1535" s="261">
        <v>0</v>
      </c>
      <c r="R1535" s="261">
        <v>0</v>
      </c>
      <c r="S1535" s="261" t="s">
        <v>70</v>
      </c>
      <c r="T1535" s="261">
        <v>0</v>
      </c>
      <c r="U1535" s="261">
        <v>0</v>
      </c>
      <c r="V1535" s="261">
        <v>20161230</v>
      </c>
      <c r="W1535" s="261" t="s">
        <v>161</v>
      </c>
      <c r="X1535" s="199"/>
    </row>
    <row r="1536" spans="1:24">
      <c r="A1536" s="261"/>
      <c r="B1536" s="261">
        <v>0</v>
      </c>
      <c r="C1536" s="261">
        <v>42887853</v>
      </c>
      <c r="D1536" s="261">
        <v>40226400</v>
      </c>
      <c r="E1536" s="261" t="s">
        <v>161</v>
      </c>
      <c r="F1536" s="261">
        <v>0</v>
      </c>
      <c r="G1536" s="261">
        <v>0</v>
      </c>
      <c r="H1536" s="261">
        <v>0</v>
      </c>
      <c r="I1536" s="261">
        <v>0</v>
      </c>
      <c r="J1536" s="261">
        <v>0</v>
      </c>
      <c r="K1536" s="261">
        <v>0</v>
      </c>
      <c r="L1536" s="261">
        <v>0</v>
      </c>
      <c r="M1536" s="261">
        <v>0</v>
      </c>
      <c r="N1536" s="261">
        <v>11.904999999999999</v>
      </c>
      <c r="O1536" s="261">
        <v>0</v>
      </c>
      <c r="P1536" s="261" t="s">
        <v>94</v>
      </c>
      <c r="Q1536" s="261">
        <v>0</v>
      </c>
      <c r="R1536" s="261">
        <v>0</v>
      </c>
      <c r="S1536" s="261" t="s">
        <v>70</v>
      </c>
      <c r="T1536" s="261">
        <v>0</v>
      </c>
      <c r="U1536" s="261">
        <v>0</v>
      </c>
      <c r="V1536" s="261">
        <v>20161230</v>
      </c>
      <c r="W1536" s="261" t="s">
        <v>161</v>
      </c>
      <c r="X1536" s="199"/>
    </row>
    <row r="1537" spans="1:24">
      <c r="A1537" s="261"/>
      <c r="B1537" s="261">
        <v>0</v>
      </c>
      <c r="C1537" s="261">
        <v>44486153</v>
      </c>
      <c r="D1537" s="261">
        <v>39991731</v>
      </c>
      <c r="E1537" s="261" t="s">
        <v>161</v>
      </c>
      <c r="F1537" s="261">
        <v>0</v>
      </c>
      <c r="G1537" s="261">
        <v>0</v>
      </c>
      <c r="H1537" s="261">
        <v>0</v>
      </c>
      <c r="I1537" s="261">
        <v>0</v>
      </c>
      <c r="J1537" s="261">
        <v>0</v>
      </c>
      <c r="K1537" s="261">
        <v>0</v>
      </c>
      <c r="L1537" s="261">
        <v>0</v>
      </c>
      <c r="M1537" s="261">
        <v>0</v>
      </c>
      <c r="N1537" s="261">
        <v>11.1</v>
      </c>
      <c r="O1537" s="261">
        <v>0</v>
      </c>
      <c r="P1537" s="261" t="s">
        <v>94</v>
      </c>
      <c r="Q1537" s="261">
        <v>1</v>
      </c>
      <c r="R1537" s="261">
        <v>0</v>
      </c>
      <c r="S1537" s="261" t="s">
        <v>70</v>
      </c>
      <c r="T1537" s="261">
        <v>0</v>
      </c>
      <c r="U1537" s="261">
        <v>0</v>
      </c>
      <c r="V1537" s="261">
        <v>20161230</v>
      </c>
      <c r="W1537" s="261" t="s">
        <v>161</v>
      </c>
      <c r="X1537" s="199"/>
    </row>
    <row r="1538" spans="1:24">
      <c r="A1538" s="261"/>
      <c r="B1538" s="261">
        <v>0</v>
      </c>
      <c r="C1538" s="261">
        <v>25375153</v>
      </c>
      <c r="D1538" s="261">
        <v>24157785</v>
      </c>
      <c r="E1538" s="261" t="s">
        <v>161</v>
      </c>
      <c r="F1538" s="261">
        <v>0</v>
      </c>
      <c r="G1538" s="261">
        <v>0</v>
      </c>
      <c r="H1538" s="261">
        <v>0</v>
      </c>
      <c r="I1538" s="261">
        <v>0</v>
      </c>
      <c r="J1538" s="261">
        <v>0</v>
      </c>
      <c r="K1538" s="261">
        <v>0</v>
      </c>
      <c r="L1538" s="261">
        <v>0</v>
      </c>
      <c r="M1538" s="261">
        <v>0</v>
      </c>
      <c r="N1538" s="261">
        <v>12.35</v>
      </c>
      <c r="O1538" s="261">
        <v>0</v>
      </c>
      <c r="P1538" s="261" t="s">
        <v>94</v>
      </c>
      <c r="Q1538" s="261">
        <v>0</v>
      </c>
      <c r="R1538" s="261">
        <v>0</v>
      </c>
      <c r="S1538" s="261" t="s">
        <v>70</v>
      </c>
      <c r="T1538" s="261">
        <v>0</v>
      </c>
      <c r="U1538" s="261">
        <v>0</v>
      </c>
      <c r="V1538" s="261">
        <v>20161230</v>
      </c>
      <c r="W1538" s="261" t="s">
        <v>161</v>
      </c>
      <c r="X1538" s="199"/>
    </row>
    <row r="1539" spans="1:24">
      <c r="A1539" s="261"/>
      <c r="B1539" s="261">
        <v>0</v>
      </c>
      <c r="C1539" s="261">
        <v>26862853</v>
      </c>
      <c r="D1539" s="261">
        <v>17407336</v>
      </c>
      <c r="E1539" s="261" t="s">
        <v>161</v>
      </c>
      <c r="F1539" s="261">
        <v>0</v>
      </c>
      <c r="G1539" s="261">
        <v>0</v>
      </c>
      <c r="H1539" s="261">
        <v>0</v>
      </c>
      <c r="I1539" s="261">
        <v>0</v>
      </c>
      <c r="J1539" s="261">
        <v>0</v>
      </c>
      <c r="K1539" s="261">
        <v>0</v>
      </c>
      <c r="L1539" s="261">
        <v>0</v>
      </c>
      <c r="M1539" s="261">
        <v>0</v>
      </c>
      <c r="N1539" s="261">
        <v>12.35</v>
      </c>
      <c r="O1539" s="261">
        <v>0</v>
      </c>
      <c r="P1539" s="261" t="s">
        <v>94</v>
      </c>
      <c r="Q1539" s="261">
        <v>0</v>
      </c>
      <c r="R1539" s="261">
        <v>0</v>
      </c>
      <c r="S1539" s="261" t="s">
        <v>70</v>
      </c>
      <c r="T1539" s="261">
        <v>0</v>
      </c>
      <c r="U1539" s="261">
        <v>0</v>
      </c>
      <c r="V1539" s="261">
        <v>20161230</v>
      </c>
      <c r="W1539" s="261" t="s">
        <v>161</v>
      </c>
      <c r="X1539" s="199"/>
    </row>
    <row r="1540" spans="1:24">
      <c r="A1540" s="261"/>
      <c r="B1540" s="261">
        <v>0</v>
      </c>
      <c r="C1540" s="261">
        <v>38368853</v>
      </c>
      <c r="D1540" s="261">
        <v>39432276</v>
      </c>
      <c r="E1540" s="261" t="s">
        <v>161</v>
      </c>
      <c r="F1540" s="261">
        <v>103976.25</v>
      </c>
      <c r="G1540" s="261">
        <v>-1477.18</v>
      </c>
      <c r="H1540" s="261">
        <v>102499.07</v>
      </c>
      <c r="I1540" s="261">
        <v>-916.72</v>
      </c>
      <c r="J1540" s="261">
        <v>0</v>
      </c>
      <c r="K1540" s="261">
        <v>0</v>
      </c>
      <c r="L1540" s="261">
        <v>-2393.9</v>
      </c>
      <c r="M1540" s="261">
        <v>0</v>
      </c>
      <c r="N1540" s="261">
        <v>10.58</v>
      </c>
      <c r="O1540" s="261">
        <v>106.76990000000001</v>
      </c>
      <c r="P1540" s="261" t="s">
        <v>162</v>
      </c>
      <c r="Q1540" s="261">
        <v>0</v>
      </c>
      <c r="R1540" s="261">
        <v>102499.07</v>
      </c>
      <c r="S1540" s="261" t="s">
        <v>70</v>
      </c>
      <c r="T1540" s="261">
        <v>0</v>
      </c>
      <c r="U1540" s="261">
        <v>0</v>
      </c>
      <c r="V1540" s="261">
        <v>20161230</v>
      </c>
      <c r="W1540" s="261" t="s">
        <v>161</v>
      </c>
      <c r="X1540" s="199"/>
    </row>
    <row r="1541" spans="1:24">
      <c r="A1541" s="261"/>
      <c r="B1541" s="261">
        <v>0</v>
      </c>
      <c r="C1541" s="261">
        <v>38697453</v>
      </c>
      <c r="D1541" s="261">
        <v>39426617</v>
      </c>
      <c r="E1541" s="261" t="s">
        <v>161</v>
      </c>
      <c r="F1541" s="261">
        <v>193999.96</v>
      </c>
      <c r="G1541" s="261">
        <v>0</v>
      </c>
      <c r="H1541" s="261">
        <v>193999.96</v>
      </c>
      <c r="I1541" s="261">
        <v>0</v>
      </c>
      <c r="J1541" s="261">
        <v>0</v>
      </c>
      <c r="K1541" s="261">
        <v>0</v>
      </c>
      <c r="L1541" s="261">
        <v>0</v>
      </c>
      <c r="M1541" s="261">
        <v>0</v>
      </c>
      <c r="N1541" s="261">
        <v>10.244999999999999</v>
      </c>
      <c r="O1541" s="261">
        <v>202.08330000000001</v>
      </c>
      <c r="P1541" s="261" t="s">
        <v>162</v>
      </c>
      <c r="Q1541" s="261">
        <v>1</v>
      </c>
      <c r="R1541" s="261">
        <v>153502.21</v>
      </c>
      <c r="S1541" s="261" t="s">
        <v>77</v>
      </c>
      <c r="T1541" s="261">
        <v>20150331</v>
      </c>
      <c r="U1541" s="261">
        <v>22</v>
      </c>
      <c r="V1541" s="261">
        <v>20161230</v>
      </c>
      <c r="W1541" s="261" t="s">
        <v>161</v>
      </c>
      <c r="X1541" s="199"/>
    </row>
    <row r="1542" spans="1:24">
      <c r="A1542" s="261"/>
      <c r="B1542" s="261">
        <v>0</v>
      </c>
      <c r="C1542" s="261">
        <v>29550163</v>
      </c>
      <c r="D1542" s="261">
        <v>23394812</v>
      </c>
      <c r="E1542" s="261" t="s">
        <v>161</v>
      </c>
      <c r="F1542" s="261">
        <v>0</v>
      </c>
      <c r="G1542" s="261">
        <v>0</v>
      </c>
      <c r="H1542" s="261">
        <v>0</v>
      </c>
      <c r="I1542" s="261">
        <v>0</v>
      </c>
      <c r="J1542" s="261">
        <v>0</v>
      </c>
      <c r="K1542" s="261">
        <v>0</v>
      </c>
      <c r="L1542" s="261">
        <v>0</v>
      </c>
      <c r="M1542" s="261">
        <v>0</v>
      </c>
      <c r="N1542" s="261">
        <v>12</v>
      </c>
      <c r="O1542" s="261">
        <v>0</v>
      </c>
      <c r="P1542" s="261" t="s">
        <v>94</v>
      </c>
      <c r="Q1542" s="261">
        <v>0</v>
      </c>
      <c r="R1542" s="261">
        <v>0</v>
      </c>
      <c r="S1542" s="261" t="s">
        <v>70</v>
      </c>
      <c r="T1542" s="261">
        <v>0</v>
      </c>
      <c r="U1542" s="261">
        <v>0</v>
      </c>
      <c r="V1542" s="261">
        <v>20161230</v>
      </c>
      <c r="W1542" s="261" t="s">
        <v>161</v>
      </c>
      <c r="X1542" s="199"/>
    </row>
    <row r="1543" spans="1:24">
      <c r="A1543" s="261"/>
      <c r="B1543" s="261">
        <v>0</v>
      </c>
      <c r="C1543" s="261">
        <v>44803163</v>
      </c>
      <c r="D1543" s="261">
        <v>33853041</v>
      </c>
      <c r="E1543" s="261" t="s">
        <v>161</v>
      </c>
      <c r="F1543" s="261">
        <v>715312.14</v>
      </c>
      <c r="G1543" s="261">
        <v>-13422.39</v>
      </c>
      <c r="H1543" s="261">
        <v>701889.75</v>
      </c>
      <c r="I1543" s="261">
        <v>-11436.87</v>
      </c>
      <c r="J1543" s="261">
        <v>-500</v>
      </c>
      <c r="K1543" s="261">
        <v>0</v>
      </c>
      <c r="L1543" s="261">
        <v>-25359.26</v>
      </c>
      <c r="M1543" s="261">
        <v>0</v>
      </c>
      <c r="N1543" s="261">
        <v>11.1</v>
      </c>
      <c r="O1543" s="261">
        <v>731.13520000000005</v>
      </c>
      <c r="P1543" s="261" t="s">
        <v>162</v>
      </c>
      <c r="Q1543" s="261">
        <v>0</v>
      </c>
      <c r="R1543" s="261">
        <v>693399.02</v>
      </c>
      <c r="S1543" s="261" t="s">
        <v>71</v>
      </c>
      <c r="T1543" s="261">
        <v>20170102</v>
      </c>
      <c r="U1543" s="261">
        <v>1</v>
      </c>
      <c r="V1543" s="261">
        <v>20161230</v>
      </c>
      <c r="W1543" s="261" t="s">
        <v>161</v>
      </c>
      <c r="X1543" s="199"/>
    </row>
    <row r="1544" spans="1:24">
      <c r="A1544" s="261"/>
      <c r="B1544" s="261">
        <v>0</v>
      </c>
      <c r="C1544" s="261">
        <v>41333263</v>
      </c>
      <c r="D1544" s="261">
        <v>18970898</v>
      </c>
      <c r="E1544" s="261" t="s">
        <v>161</v>
      </c>
      <c r="F1544" s="261">
        <v>0</v>
      </c>
      <c r="G1544" s="261">
        <v>0</v>
      </c>
      <c r="H1544" s="261">
        <v>0</v>
      </c>
      <c r="I1544" s="261">
        <v>0</v>
      </c>
      <c r="J1544" s="261">
        <v>0</v>
      </c>
      <c r="K1544" s="261">
        <v>0</v>
      </c>
      <c r="L1544" s="261">
        <v>0</v>
      </c>
      <c r="M1544" s="261">
        <v>0</v>
      </c>
      <c r="N1544" s="261">
        <v>10.538600000000001</v>
      </c>
      <c r="O1544" s="261">
        <v>0</v>
      </c>
      <c r="P1544" s="261" t="s">
        <v>94</v>
      </c>
      <c r="Q1544" s="261">
        <v>0</v>
      </c>
      <c r="R1544" s="261">
        <v>0</v>
      </c>
      <c r="S1544" s="261" t="s">
        <v>70</v>
      </c>
      <c r="T1544" s="261">
        <v>0</v>
      </c>
      <c r="U1544" s="261">
        <v>0</v>
      </c>
      <c r="V1544" s="261">
        <v>20161230</v>
      </c>
      <c r="W1544" s="261" t="s">
        <v>161</v>
      </c>
      <c r="X1544" s="199"/>
    </row>
    <row r="1545" spans="1:24">
      <c r="A1545" s="261"/>
      <c r="B1545" s="261">
        <v>0</v>
      </c>
      <c r="C1545" s="261">
        <v>36532163</v>
      </c>
      <c r="D1545" s="261">
        <v>10105084</v>
      </c>
      <c r="E1545" s="261" t="s">
        <v>161</v>
      </c>
      <c r="F1545" s="261">
        <v>141389.94</v>
      </c>
      <c r="G1545" s="261">
        <v>-2185.5500000000002</v>
      </c>
      <c r="H1545" s="261">
        <v>139204.39000000001</v>
      </c>
      <c r="I1545" s="261">
        <v>-1173.28</v>
      </c>
      <c r="J1545" s="261">
        <v>0</v>
      </c>
      <c r="K1545" s="261">
        <v>0</v>
      </c>
      <c r="L1545" s="261">
        <v>-3358.83</v>
      </c>
      <c r="M1545" s="261">
        <v>0</v>
      </c>
      <c r="N1545" s="261">
        <v>9.9579000000000004</v>
      </c>
      <c r="O1545" s="261">
        <v>145.00460000000001</v>
      </c>
      <c r="P1545" s="261" t="s">
        <v>162</v>
      </c>
      <c r="Q1545" s="261">
        <v>0</v>
      </c>
      <c r="R1545" s="261">
        <v>139204.39000000001</v>
      </c>
      <c r="S1545" s="261" t="s">
        <v>70</v>
      </c>
      <c r="T1545" s="261">
        <v>0</v>
      </c>
      <c r="U1545" s="261">
        <v>0</v>
      </c>
      <c r="V1545" s="261">
        <v>20161230</v>
      </c>
      <c r="W1545" s="261" t="s">
        <v>161</v>
      </c>
      <c r="X1545" s="199"/>
    </row>
    <row r="1546" spans="1:24">
      <c r="A1546" s="261"/>
      <c r="B1546" s="261">
        <v>0</v>
      </c>
      <c r="C1546" s="261">
        <v>31197263</v>
      </c>
      <c r="D1546" s="261">
        <v>37195265</v>
      </c>
      <c r="E1546" s="261" t="s">
        <v>161</v>
      </c>
      <c r="F1546" s="261">
        <v>88077.7</v>
      </c>
      <c r="G1546" s="261">
        <v>-1650.99</v>
      </c>
      <c r="H1546" s="261">
        <v>86426.71</v>
      </c>
      <c r="I1546" s="261">
        <v>-877.11</v>
      </c>
      <c r="J1546" s="261">
        <v>0</v>
      </c>
      <c r="K1546" s="261">
        <v>0</v>
      </c>
      <c r="L1546" s="261">
        <v>-2528.1</v>
      </c>
      <c r="M1546" s="261">
        <v>0</v>
      </c>
      <c r="N1546" s="261">
        <v>11.95</v>
      </c>
      <c r="O1546" s="261">
        <v>90.027799999999999</v>
      </c>
      <c r="P1546" s="261" t="s">
        <v>162</v>
      </c>
      <c r="Q1546" s="261">
        <v>0</v>
      </c>
      <c r="R1546" s="261">
        <v>86426.71</v>
      </c>
      <c r="S1546" s="261" t="s">
        <v>70</v>
      </c>
      <c r="T1546" s="261">
        <v>0</v>
      </c>
      <c r="U1546" s="261">
        <v>0</v>
      </c>
      <c r="V1546" s="261">
        <v>20161230</v>
      </c>
      <c r="W1546" s="261" t="s">
        <v>161</v>
      </c>
      <c r="X1546" s="199"/>
    </row>
    <row r="1547" spans="1:24">
      <c r="A1547" s="261"/>
      <c r="B1547" s="261">
        <v>0</v>
      </c>
      <c r="C1547" s="261">
        <v>31314363</v>
      </c>
      <c r="D1547" s="261">
        <v>37518431</v>
      </c>
      <c r="E1547" s="261" t="s">
        <v>161</v>
      </c>
      <c r="F1547" s="261">
        <v>0</v>
      </c>
      <c r="G1547" s="261">
        <v>0</v>
      </c>
      <c r="H1547" s="261">
        <v>0</v>
      </c>
      <c r="I1547" s="261">
        <v>0</v>
      </c>
      <c r="J1547" s="261">
        <v>0</v>
      </c>
      <c r="K1547" s="261">
        <v>0</v>
      </c>
      <c r="L1547" s="261">
        <v>0</v>
      </c>
      <c r="M1547" s="261">
        <v>0</v>
      </c>
      <c r="N1547" s="261">
        <v>11.8</v>
      </c>
      <c r="O1547" s="261">
        <v>0</v>
      </c>
      <c r="P1547" s="261" t="s">
        <v>94</v>
      </c>
      <c r="Q1547" s="261">
        <v>0</v>
      </c>
      <c r="R1547" s="261">
        <v>0</v>
      </c>
      <c r="S1547" s="261" t="s">
        <v>70</v>
      </c>
      <c r="T1547" s="261">
        <v>0</v>
      </c>
      <c r="U1547" s="261">
        <v>0</v>
      </c>
      <c r="V1547" s="261">
        <v>20161230</v>
      </c>
      <c r="W1547" s="261" t="s">
        <v>161</v>
      </c>
      <c r="X1547" s="199"/>
    </row>
    <row r="1548" spans="1:24">
      <c r="A1548" s="261"/>
      <c r="B1548" s="261">
        <v>0</v>
      </c>
      <c r="C1548" s="261">
        <v>39661653</v>
      </c>
      <c r="D1548" s="261">
        <v>24945129</v>
      </c>
      <c r="E1548" s="261" t="s">
        <v>161</v>
      </c>
      <c r="F1548" s="261">
        <v>121873.36</v>
      </c>
      <c r="G1548" s="261">
        <v>-3097.32</v>
      </c>
      <c r="H1548" s="261">
        <v>118776.04</v>
      </c>
      <c r="I1548" s="261">
        <v>-1567.6</v>
      </c>
      <c r="J1548" s="261">
        <v>-500</v>
      </c>
      <c r="K1548" s="261">
        <v>0</v>
      </c>
      <c r="L1548" s="261">
        <v>-5164.92</v>
      </c>
      <c r="M1548" s="261">
        <v>0</v>
      </c>
      <c r="N1548" s="261">
        <v>12.5</v>
      </c>
      <c r="O1548" s="261">
        <v>123.72499999999999</v>
      </c>
      <c r="P1548" s="261" t="s">
        <v>162</v>
      </c>
      <c r="Q1548" s="261">
        <v>0</v>
      </c>
      <c r="R1548" s="261">
        <v>118776.04</v>
      </c>
      <c r="S1548" s="261" t="s">
        <v>70</v>
      </c>
      <c r="T1548" s="261">
        <v>0</v>
      </c>
      <c r="U1548" s="261">
        <v>0</v>
      </c>
      <c r="V1548" s="261">
        <v>20161230</v>
      </c>
      <c r="W1548" s="261" t="s">
        <v>161</v>
      </c>
      <c r="X1548" s="199"/>
    </row>
    <row r="1549" spans="1:24">
      <c r="A1549" s="261"/>
      <c r="B1549" s="261">
        <v>0</v>
      </c>
      <c r="C1549" s="261">
        <v>43420653</v>
      </c>
      <c r="D1549" s="261">
        <v>10024314</v>
      </c>
      <c r="E1549" s="261" t="s">
        <v>161</v>
      </c>
      <c r="F1549" s="261">
        <v>0</v>
      </c>
      <c r="G1549" s="261">
        <v>0</v>
      </c>
      <c r="H1549" s="261">
        <v>0</v>
      </c>
      <c r="I1549" s="261">
        <v>0</v>
      </c>
      <c r="J1549" s="261">
        <v>0</v>
      </c>
      <c r="K1549" s="261">
        <v>0</v>
      </c>
      <c r="L1549" s="261">
        <v>0</v>
      </c>
      <c r="M1549" s="261">
        <v>0</v>
      </c>
      <c r="N1549" s="261">
        <v>11.958</v>
      </c>
      <c r="O1549" s="261">
        <v>0</v>
      </c>
      <c r="P1549" s="261" t="s">
        <v>94</v>
      </c>
      <c r="Q1549" s="261">
        <v>0</v>
      </c>
      <c r="R1549" s="261">
        <v>0</v>
      </c>
      <c r="S1549" s="261" t="s">
        <v>70</v>
      </c>
      <c r="T1549" s="261">
        <v>0</v>
      </c>
      <c r="U1549" s="261">
        <v>0</v>
      </c>
      <c r="V1549" s="261">
        <v>20161230</v>
      </c>
      <c r="W1549" s="261" t="s">
        <v>161</v>
      </c>
      <c r="X1549" s="199"/>
    </row>
    <row r="1550" spans="1:24">
      <c r="A1550" s="261"/>
      <c r="B1550" s="261">
        <v>0</v>
      </c>
      <c r="C1550" s="261">
        <v>42785363</v>
      </c>
      <c r="D1550" s="261">
        <v>30034436</v>
      </c>
      <c r="E1550" s="261" t="s">
        <v>161</v>
      </c>
      <c r="F1550" s="261">
        <v>610199.57999999996</v>
      </c>
      <c r="G1550" s="261">
        <v>-7653.34</v>
      </c>
      <c r="H1550" s="261">
        <v>602546.24</v>
      </c>
      <c r="I1550" s="261">
        <v>-5644.35</v>
      </c>
      <c r="J1550" s="261">
        <v>0</v>
      </c>
      <c r="K1550" s="261">
        <v>0</v>
      </c>
      <c r="L1550" s="261">
        <v>-13297.69</v>
      </c>
      <c r="M1550" s="261">
        <v>0</v>
      </c>
      <c r="N1550" s="261">
        <v>11.1</v>
      </c>
      <c r="O1550" s="261">
        <v>627.65229999999997</v>
      </c>
      <c r="P1550" s="261" t="s">
        <v>162</v>
      </c>
      <c r="Q1550" s="261">
        <v>0</v>
      </c>
      <c r="R1550" s="261">
        <v>602546.24</v>
      </c>
      <c r="S1550" s="261" t="s">
        <v>70</v>
      </c>
      <c r="T1550" s="261">
        <v>0</v>
      </c>
      <c r="U1550" s="261">
        <v>0</v>
      </c>
      <c r="V1550" s="261">
        <v>20161230</v>
      </c>
      <c r="W1550" s="261" t="s">
        <v>161</v>
      </c>
      <c r="X1550" s="199"/>
    </row>
    <row r="1551" spans="1:24">
      <c r="A1551" s="261"/>
      <c r="B1551" s="261">
        <v>0</v>
      </c>
      <c r="C1551" s="261">
        <v>29323263</v>
      </c>
      <c r="D1551" s="261">
        <v>11932473</v>
      </c>
      <c r="E1551" s="261" t="s">
        <v>161</v>
      </c>
      <c r="F1551" s="261">
        <v>121998.55</v>
      </c>
      <c r="G1551" s="261">
        <v>-2474.1999999999998</v>
      </c>
      <c r="H1551" s="261">
        <v>119524.35</v>
      </c>
      <c r="I1551" s="261">
        <v>-1270.82</v>
      </c>
      <c r="J1551" s="261">
        <v>0</v>
      </c>
      <c r="K1551" s="261">
        <v>0</v>
      </c>
      <c r="L1551" s="261">
        <v>-3745.02</v>
      </c>
      <c r="M1551" s="261">
        <v>0</v>
      </c>
      <c r="N1551" s="261">
        <v>12.5</v>
      </c>
      <c r="O1551" s="261">
        <v>124.50449999999999</v>
      </c>
      <c r="P1551" s="261" t="s">
        <v>162</v>
      </c>
      <c r="Q1551" s="261">
        <v>0</v>
      </c>
      <c r="R1551" s="261">
        <v>119524.35</v>
      </c>
      <c r="S1551" s="261" t="s">
        <v>70</v>
      </c>
      <c r="T1551" s="261">
        <v>0</v>
      </c>
      <c r="U1551" s="261">
        <v>0</v>
      </c>
      <c r="V1551" s="261">
        <v>20161230</v>
      </c>
      <c r="W1551" s="261" t="s">
        <v>161</v>
      </c>
      <c r="X1551" s="199"/>
    </row>
    <row r="1552" spans="1:24">
      <c r="A1552" s="261"/>
      <c r="B1552" s="261">
        <v>0</v>
      </c>
      <c r="C1552" s="261">
        <v>40247653</v>
      </c>
      <c r="D1552" s="261">
        <v>37887569</v>
      </c>
      <c r="E1552" s="261" t="s">
        <v>161</v>
      </c>
      <c r="F1552" s="261">
        <v>0</v>
      </c>
      <c r="G1552" s="261">
        <v>0</v>
      </c>
      <c r="H1552" s="261">
        <v>0</v>
      </c>
      <c r="I1552" s="261">
        <v>0</v>
      </c>
      <c r="J1552" s="261">
        <v>0</v>
      </c>
      <c r="K1552" s="261">
        <v>0</v>
      </c>
      <c r="L1552" s="261">
        <v>0</v>
      </c>
      <c r="M1552" s="261">
        <v>0</v>
      </c>
      <c r="N1552" s="261">
        <v>10.345000000000001</v>
      </c>
      <c r="O1552" s="261">
        <v>0</v>
      </c>
      <c r="P1552" s="261" t="s">
        <v>94</v>
      </c>
      <c r="Q1552" s="261">
        <v>1</v>
      </c>
      <c r="R1552" s="261">
        <v>0</v>
      </c>
      <c r="S1552" s="261" t="s">
        <v>70</v>
      </c>
      <c r="T1552" s="261">
        <v>0</v>
      </c>
      <c r="U1552" s="261">
        <v>0</v>
      </c>
      <c r="V1552" s="261">
        <v>20161230</v>
      </c>
      <c r="W1552" s="261" t="s">
        <v>161</v>
      </c>
      <c r="X1552" s="199"/>
    </row>
    <row r="1553" spans="1:24">
      <c r="A1553" s="261"/>
      <c r="B1553" s="261">
        <v>0</v>
      </c>
      <c r="C1553" s="261">
        <v>29549653</v>
      </c>
      <c r="D1553" s="261">
        <v>21536604</v>
      </c>
      <c r="E1553" s="261" t="s">
        <v>161</v>
      </c>
      <c r="F1553" s="261">
        <v>0</v>
      </c>
      <c r="G1553" s="261">
        <v>0</v>
      </c>
      <c r="H1553" s="261">
        <v>0</v>
      </c>
      <c r="I1553" s="261">
        <v>0</v>
      </c>
      <c r="J1553" s="261">
        <v>0</v>
      </c>
      <c r="K1553" s="261">
        <v>0</v>
      </c>
      <c r="L1553" s="261">
        <v>0</v>
      </c>
      <c r="M1553" s="261">
        <v>0</v>
      </c>
      <c r="N1553" s="261">
        <v>12.23</v>
      </c>
      <c r="O1553" s="261">
        <v>0</v>
      </c>
      <c r="P1553" s="261" t="s">
        <v>94</v>
      </c>
      <c r="Q1553" s="261">
        <v>0</v>
      </c>
      <c r="R1553" s="261">
        <v>0</v>
      </c>
      <c r="S1553" s="261" t="s">
        <v>70</v>
      </c>
      <c r="T1553" s="261">
        <v>0</v>
      </c>
      <c r="U1553" s="261">
        <v>0</v>
      </c>
      <c r="V1553" s="261">
        <v>20161230</v>
      </c>
      <c r="W1553" s="261" t="s">
        <v>161</v>
      </c>
      <c r="X1553" s="199"/>
    </row>
    <row r="1554" spans="1:24">
      <c r="A1554" s="261"/>
      <c r="B1554" s="261">
        <v>0</v>
      </c>
      <c r="C1554" s="261">
        <v>43238263</v>
      </c>
      <c r="D1554" s="261">
        <v>18632686</v>
      </c>
      <c r="E1554" s="261" t="s">
        <v>161</v>
      </c>
      <c r="F1554" s="261">
        <v>0</v>
      </c>
      <c r="G1554" s="261">
        <v>0</v>
      </c>
      <c r="H1554" s="261">
        <v>0</v>
      </c>
      <c r="I1554" s="261">
        <v>0</v>
      </c>
      <c r="J1554" s="261">
        <v>0</v>
      </c>
      <c r="K1554" s="261">
        <v>0</v>
      </c>
      <c r="L1554" s="261">
        <v>0</v>
      </c>
      <c r="M1554" s="261">
        <v>0</v>
      </c>
      <c r="N1554" s="261">
        <v>11.506399999999999</v>
      </c>
      <c r="O1554" s="261">
        <v>0</v>
      </c>
      <c r="P1554" s="261" t="s">
        <v>94</v>
      </c>
      <c r="Q1554" s="261">
        <v>0</v>
      </c>
      <c r="R1554" s="261">
        <v>0</v>
      </c>
      <c r="S1554" s="261" t="s">
        <v>70</v>
      </c>
      <c r="T1554" s="261">
        <v>0</v>
      </c>
      <c r="U1554" s="261">
        <v>0</v>
      </c>
      <c r="V1554" s="261">
        <v>20161230</v>
      </c>
      <c r="W1554" s="261" t="s">
        <v>161</v>
      </c>
      <c r="X1554" s="199"/>
    </row>
    <row r="1555" spans="1:24">
      <c r="A1555" s="261"/>
      <c r="B1555" s="261">
        <v>0</v>
      </c>
      <c r="C1555" s="261">
        <v>45156753</v>
      </c>
      <c r="D1555" s="261">
        <v>9443597</v>
      </c>
      <c r="E1555" s="261" t="s">
        <v>161</v>
      </c>
      <c r="F1555" s="261">
        <v>221596.58</v>
      </c>
      <c r="G1555" s="261">
        <v>-4274.45</v>
      </c>
      <c r="H1555" s="261">
        <v>217322.13</v>
      </c>
      <c r="I1555" s="261">
        <v>-1891.29</v>
      </c>
      <c r="J1555" s="261">
        <v>-500</v>
      </c>
      <c r="K1555" s="261">
        <v>0</v>
      </c>
      <c r="L1555" s="261">
        <v>-6665.74</v>
      </c>
      <c r="M1555" s="261">
        <v>0</v>
      </c>
      <c r="N1555" s="261">
        <v>10.315</v>
      </c>
      <c r="O1555" s="261">
        <v>226.37719999999999</v>
      </c>
      <c r="P1555" s="261" t="s">
        <v>162</v>
      </c>
      <c r="Q1555" s="261">
        <v>0</v>
      </c>
      <c r="R1555" s="261">
        <v>217322.13</v>
      </c>
      <c r="S1555" s="261" t="s">
        <v>70</v>
      </c>
      <c r="T1555" s="261">
        <v>0</v>
      </c>
      <c r="U1555" s="261">
        <v>0</v>
      </c>
      <c r="V1555" s="261">
        <v>20161230</v>
      </c>
      <c r="W1555" s="261" t="s">
        <v>161</v>
      </c>
      <c r="X1555" s="199"/>
    </row>
    <row r="1556" spans="1:24">
      <c r="A1556" s="261"/>
      <c r="B1556" s="261">
        <v>0</v>
      </c>
      <c r="C1556" s="261">
        <v>33537753</v>
      </c>
      <c r="D1556" s="261">
        <v>13444319</v>
      </c>
      <c r="E1556" s="261" t="s">
        <v>161</v>
      </c>
      <c r="F1556" s="261">
        <v>504789.33</v>
      </c>
      <c r="G1556" s="261">
        <v>-8500.57</v>
      </c>
      <c r="H1556" s="261">
        <v>496288.76</v>
      </c>
      <c r="I1556" s="261">
        <v>-4963.76</v>
      </c>
      <c r="J1556" s="261">
        <v>0</v>
      </c>
      <c r="K1556" s="261">
        <v>0</v>
      </c>
      <c r="L1556" s="261">
        <v>-13464.33</v>
      </c>
      <c r="M1556" s="261">
        <v>0</v>
      </c>
      <c r="N1556" s="261">
        <v>11.8</v>
      </c>
      <c r="O1556" s="261">
        <v>516.96749999999997</v>
      </c>
      <c r="P1556" s="261" t="s">
        <v>162</v>
      </c>
      <c r="Q1556" s="261">
        <v>0</v>
      </c>
      <c r="R1556" s="261">
        <v>496288.76</v>
      </c>
      <c r="S1556" s="261" t="s">
        <v>70</v>
      </c>
      <c r="T1556" s="261">
        <v>0</v>
      </c>
      <c r="U1556" s="261">
        <v>0</v>
      </c>
      <c r="V1556" s="261">
        <v>20161230</v>
      </c>
      <c r="W1556" s="261" t="s">
        <v>161</v>
      </c>
      <c r="X1556" s="199"/>
    </row>
    <row r="1557" spans="1:24">
      <c r="A1557" s="261"/>
      <c r="B1557" s="261">
        <v>0</v>
      </c>
      <c r="C1557" s="261">
        <v>43235853</v>
      </c>
      <c r="D1557" s="261">
        <v>15361686</v>
      </c>
      <c r="E1557" s="261" t="s">
        <v>161</v>
      </c>
      <c r="F1557" s="261">
        <v>0</v>
      </c>
      <c r="G1557" s="261">
        <v>0</v>
      </c>
      <c r="H1557" s="261">
        <v>0</v>
      </c>
      <c r="I1557" s="261">
        <v>0</v>
      </c>
      <c r="J1557" s="261">
        <v>0</v>
      </c>
      <c r="K1557" s="261">
        <v>0</v>
      </c>
      <c r="L1557" s="261">
        <v>0</v>
      </c>
      <c r="M1557" s="261">
        <v>0</v>
      </c>
      <c r="N1557" s="261">
        <v>11.1</v>
      </c>
      <c r="O1557" s="261">
        <v>0</v>
      </c>
      <c r="P1557" s="261" t="s">
        <v>94</v>
      </c>
      <c r="Q1557" s="261">
        <v>0</v>
      </c>
      <c r="R1557" s="261">
        <v>0</v>
      </c>
      <c r="S1557" s="261" t="s">
        <v>70</v>
      </c>
      <c r="T1557" s="261">
        <v>0</v>
      </c>
      <c r="U1557" s="261">
        <v>0</v>
      </c>
      <c r="V1557" s="261">
        <v>20161230</v>
      </c>
      <c r="W1557" s="261" t="s">
        <v>161</v>
      </c>
      <c r="X1557" s="199"/>
    </row>
    <row r="1558" spans="1:24">
      <c r="A1558" s="261"/>
      <c r="B1558" s="261">
        <v>0</v>
      </c>
      <c r="C1558" s="261">
        <v>38725363</v>
      </c>
      <c r="D1558" s="261">
        <v>16783612</v>
      </c>
      <c r="E1558" s="261" t="s">
        <v>161</v>
      </c>
      <c r="F1558" s="261">
        <v>0</v>
      </c>
      <c r="G1558" s="261">
        <v>0</v>
      </c>
      <c r="H1558" s="261">
        <v>0</v>
      </c>
      <c r="I1558" s="261">
        <v>0</v>
      </c>
      <c r="J1558" s="261">
        <v>0</v>
      </c>
      <c r="K1558" s="261">
        <v>0</v>
      </c>
      <c r="L1558" s="261">
        <v>0</v>
      </c>
      <c r="M1558" s="261">
        <v>0</v>
      </c>
      <c r="N1558" s="261">
        <v>11.1</v>
      </c>
      <c r="O1558" s="261">
        <v>0</v>
      </c>
      <c r="P1558" s="261" t="s">
        <v>94</v>
      </c>
      <c r="Q1558" s="261">
        <v>0</v>
      </c>
      <c r="R1558" s="261">
        <v>0</v>
      </c>
      <c r="S1558" s="261" t="s">
        <v>70</v>
      </c>
      <c r="T1558" s="261">
        <v>0</v>
      </c>
      <c r="U1558" s="261">
        <v>0</v>
      </c>
      <c r="V1558" s="261">
        <v>20161230</v>
      </c>
      <c r="W1558" s="261" t="s">
        <v>161</v>
      </c>
      <c r="X1558" s="199"/>
    </row>
    <row r="1559" spans="1:24">
      <c r="A1559" s="261"/>
      <c r="B1559" s="261">
        <v>0</v>
      </c>
      <c r="C1559" s="261">
        <v>23144853</v>
      </c>
      <c r="D1559" s="261">
        <v>31138924</v>
      </c>
      <c r="E1559" s="261" t="s">
        <v>161</v>
      </c>
      <c r="F1559" s="261">
        <v>0</v>
      </c>
      <c r="G1559" s="261">
        <v>0</v>
      </c>
      <c r="H1559" s="261">
        <v>0</v>
      </c>
      <c r="I1559" s="261">
        <v>0</v>
      </c>
      <c r="J1559" s="261">
        <v>0</v>
      </c>
      <c r="K1559" s="261">
        <v>0</v>
      </c>
      <c r="L1559" s="261">
        <v>0</v>
      </c>
      <c r="M1559" s="261">
        <v>0</v>
      </c>
      <c r="N1559" s="261">
        <v>11.95</v>
      </c>
      <c r="O1559" s="261">
        <v>0</v>
      </c>
      <c r="P1559" s="261" t="s">
        <v>94</v>
      </c>
      <c r="Q1559" s="261">
        <v>0</v>
      </c>
      <c r="R1559" s="261">
        <v>0</v>
      </c>
      <c r="S1559" s="261" t="s">
        <v>70</v>
      </c>
      <c r="T1559" s="261">
        <v>0</v>
      </c>
      <c r="U1559" s="261">
        <v>0</v>
      </c>
      <c r="V1559" s="261">
        <v>20161230</v>
      </c>
      <c r="W1559" s="261" t="s">
        <v>161</v>
      </c>
      <c r="X1559" s="199"/>
    </row>
    <row r="1560" spans="1:24">
      <c r="A1560" s="261"/>
      <c r="B1560" s="261">
        <v>0</v>
      </c>
      <c r="C1560" s="261">
        <v>37679363</v>
      </c>
      <c r="D1560" s="261">
        <v>39339781</v>
      </c>
      <c r="E1560" s="261" t="s">
        <v>161</v>
      </c>
      <c r="F1560" s="261">
        <v>0</v>
      </c>
      <c r="G1560" s="261">
        <v>0</v>
      </c>
      <c r="H1560" s="261">
        <v>0</v>
      </c>
      <c r="I1560" s="261">
        <v>0</v>
      </c>
      <c r="J1560" s="261">
        <v>0</v>
      </c>
      <c r="K1560" s="261">
        <v>0</v>
      </c>
      <c r="L1560" s="261">
        <v>0</v>
      </c>
      <c r="M1560" s="261">
        <v>0</v>
      </c>
      <c r="N1560" s="261">
        <v>11.1</v>
      </c>
      <c r="O1560" s="261">
        <v>0</v>
      </c>
      <c r="P1560" s="261" t="s">
        <v>94</v>
      </c>
      <c r="Q1560" s="261">
        <v>1</v>
      </c>
      <c r="R1560" s="261">
        <v>0</v>
      </c>
      <c r="S1560" s="261" t="s">
        <v>70</v>
      </c>
      <c r="T1560" s="261">
        <v>0</v>
      </c>
      <c r="U1560" s="261">
        <v>0</v>
      </c>
      <c r="V1560" s="261">
        <v>20161230</v>
      </c>
      <c r="W1560" s="261" t="s">
        <v>161</v>
      </c>
      <c r="X1560" s="199"/>
    </row>
    <row r="1561" spans="1:24">
      <c r="A1561" s="261"/>
      <c r="B1561" s="261">
        <v>0</v>
      </c>
      <c r="C1561" s="261">
        <v>32647463</v>
      </c>
      <c r="D1561" s="261">
        <v>9579559</v>
      </c>
      <c r="E1561" s="261" t="s">
        <v>161</v>
      </c>
      <c r="F1561" s="261">
        <v>0</v>
      </c>
      <c r="G1561" s="261">
        <v>0</v>
      </c>
      <c r="H1561" s="261">
        <v>0</v>
      </c>
      <c r="I1561" s="261">
        <v>0</v>
      </c>
      <c r="J1561" s="261">
        <v>0</v>
      </c>
      <c r="K1561" s="261">
        <v>0</v>
      </c>
      <c r="L1561" s="261">
        <v>0</v>
      </c>
      <c r="M1561" s="261">
        <v>0</v>
      </c>
      <c r="N1561" s="261">
        <v>12.75</v>
      </c>
      <c r="O1561" s="261">
        <v>0</v>
      </c>
      <c r="P1561" s="261" t="s">
        <v>94</v>
      </c>
      <c r="Q1561" s="261">
        <v>0</v>
      </c>
      <c r="R1561" s="261">
        <v>0</v>
      </c>
      <c r="S1561" s="261" t="s">
        <v>70</v>
      </c>
      <c r="T1561" s="261">
        <v>0</v>
      </c>
      <c r="U1561" s="261">
        <v>0</v>
      </c>
      <c r="V1561" s="261">
        <v>20161230</v>
      </c>
      <c r="W1561" s="261" t="s">
        <v>161</v>
      </c>
      <c r="X1561" s="199"/>
    </row>
    <row r="1562" spans="1:24">
      <c r="A1562" s="261"/>
      <c r="B1562" s="261">
        <v>0</v>
      </c>
      <c r="C1562" s="261">
        <v>41429363</v>
      </c>
      <c r="D1562" s="261">
        <v>21529248</v>
      </c>
      <c r="E1562" s="261" t="s">
        <v>161</v>
      </c>
      <c r="F1562" s="261">
        <v>419646.55</v>
      </c>
      <c r="G1562" s="261">
        <v>-5528.66</v>
      </c>
      <c r="H1562" s="261">
        <v>414117.89</v>
      </c>
      <c r="I1562" s="261">
        <v>-3514.54</v>
      </c>
      <c r="J1562" s="261">
        <v>0</v>
      </c>
      <c r="K1562" s="261">
        <v>0</v>
      </c>
      <c r="L1562" s="261">
        <v>-9043.2000000000007</v>
      </c>
      <c r="M1562" s="261">
        <v>0</v>
      </c>
      <c r="N1562" s="261">
        <v>10.050000000000001</v>
      </c>
      <c r="O1562" s="261">
        <v>431.37279999999998</v>
      </c>
      <c r="P1562" s="261" t="s">
        <v>162</v>
      </c>
      <c r="Q1562" s="261">
        <v>0</v>
      </c>
      <c r="R1562" s="261">
        <v>414117.89</v>
      </c>
      <c r="S1562" s="261" t="s">
        <v>70</v>
      </c>
      <c r="T1562" s="261">
        <v>0</v>
      </c>
      <c r="U1562" s="261">
        <v>0</v>
      </c>
      <c r="V1562" s="261">
        <v>20161230</v>
      </c>
      <c r="W1562" s="261" t="s">
        <v>161</v>
      </c>
      <c r="X1562" s="199"/>
    </row>
    <row r="1563" spans="1:24">
      <c r="A1563" s="261"/>
      <c r="B1563" s="261">
        <v>0</v>
      </c>
      <c r="C1563" s="261">
        <v>42838853</v>
      </c>
      <c r="D1563" s="261">
        <v>12324020</v>
      </c>
      <c r="E1563" s="261" t="s">
        <v>161</v>
      </c>
      <c r="F1563" s="261">
        <v>873276.6</v>
      </c>
      <c r="G1563" s="261">
        <v>-22070.45</v>
      </c>
      <c r="H1563" s="261">
        <v>851206.15</v>
      </c>
      <c r="I1563" s="261">
        <v>-7954.92</v>
      </c>
      <c r="J1563" s="261">
        <v>-500</v>
      </c>
      <c r="K1563" s="261">
        <v>0</v>
      </c>
      <c r="L1563" s="261">
        <v>-30525.37</v>
      </c>
      <c r="M1563" s="261">
        <v>0</v>
      </c>
      <c r="N1563" s="261">
        <v>10.050000000000001</v>
      </c>
      <c r="O1563" s="261">
        <v>886.67309999999998</v>
      </c>
      <c r="P1563" s="261" t="s">
        <v>162</v>
      </c>
      <c r="Q1563" s="261">
        <v>0</v>
      </c>
      <c r="R1563" s="261">
        <v>851206.15</v>
      </c>
      <c r="S1563" s="261" t="s">
        <v>70</v>
      </c>
      <c r="T1563" s="261">
        <v>0</v>
      </c>
      <c r="U1563" s="261">
        <v>0</v>
      </c>
      <c r="V1563" s="261">
        <v>20161230</v>
      </c>
      <c r="W1563" s="261" t="s">
        <v>161</v>
      </c>
      <c r="X1563" s="199"/>
    </row>
    <row r="1564" spans="1:24">
      <c r="A1564" s="261"/>
      <c r="B1564" s="261">
        <v>0</v>
      </c>
      <c r="C1564" s="261">
        <v>38588463</v>
      </c>
      <c r="D1564" s="261">
        <v>30459228</v>
      </c>
      <c r="E1564" s="261" t="s">
        <v>161</v>
      </c>
      <c r="F1564" s="261">
        <v>360477.61</v>
      </c>
      <c r="G1564" s="261">
        <v>-5237.21</v>
      </c>
      <c r="H1564" s="261">
        <v>355240.4</v>
      </c>
      <c r="I1564" s="261">
        <v>-3334.42</v>
      </c>
      <c r="J1564" s="261">
        <v>0</v>
      </c>
      <c r="K1564" s="261">
        <v>0</v>
      </c>
      <c r="L1564" s="261">
        <v>-8571.6299999999992</v>
      </c>
      <c r="M1564" s="261">
        <v>0</v>
      </c>
      <c r="N1564" s="261">
        <v>11.1</v>
      </c>
      <c r="O1564" s="261">
        <v>370.0421</v>
      </c>
      <c r="P1564" s="261" t="s">
        <v>162</v>
      </c>
      <c r="Q1564" s="261">
        <v>0</v>
      </c>
      <c r="R1564" s="261">
        <v>355240.4</v>
      </c>
      <c r="S1564" s="261" t="s">
        <v>70</v>
      </c>
      <c r="T1564" s="261">
        <v>0</v>
      </c>
      <c r="U1564" s="261">
        <v>0</v>
      </c>
      <c r="V1564" s="261">
        <v>20161230</v>
      </c>
      <c r="W1564" s="261" t="s">
        <v>161</v>
      </c>
      <c r="X1564" s="199"/>
    </row>
    <row r="1565" spans="1:24">
      <c r="A1565" s="261"/>
      <c r="B1565" s="261">
        <v>0</v>
      </c>
      <c r="C1565" s="261">
        <v>38529953</v>
      </c>
      <c r="D1565" s="261">
        <v>5249290</v>
      </c>
      <c r="E1565" s="261" t="s">
        <v>161</v>
      </c>
      <c r="F1565" s="261">
        <v>0</v>
      </c>
      <c r="G1565" s="261">
        <v>0</v>
      </c>
      <c r="H1565" s="261">
        <v>0</v>
      </c>
      <c r="I1565" s="261">
        <v>0</v>
      </c>
      <c r="J1565" s="261">
        <v>0</v>
      </c>
      <c r="K1565" s="261">
        <v>0</v>
      </c>
      <c r="L1565" s="261">
        <v>0</v>
      </c>
      <c r="M1565" s="261">
        <v>0</v>
      </c>
      <c r="N1565" s="261">
        <v>12.5</v>
      </c>
      <c r="O1565" s="261">
        <v>0</v>
      </c>
      <c r="P1565" s="261" t="s">
        <v>94</v>
      </c>
      <c r="Q1565" s="261">
        <v>0</v>
      </c>
      <c r="R1565" s="261">
        <v>0</v>
      </c>
      <c r="S1565" s="261" t="s">
        <v>70</v>
      </c>
      <c r="T1565" s="261">
        <v>0</v>
      </c>
      <c r="U1565" s="261">
        <v>0</v>
      </c>
      <c r="V1565" s="261">
        <v>20161230</v>
      </c>
      <c r="W1565" s="261" t="s">
        <v>161</v>
      </c>
      <c r="X1565" s="199"/>
    </row>
    <row r="1566" spans="1:24">
      <c r="A1566" s="261">
        <v>75816830</v>
      </c>
      <c r="B1566" s="261">
        <v>28977063</v>
      </c>
      <c r="C1566" s="261">
        <v>28977063</v>
      </c>
      <c r="D1566" s="261">
        <v>18677408</v>
      </c>
      <c r="E1566" s="261" t="s">
        <v>161</v>
      </c>
      <c r="F1566" s="261">
        <v>16559.21</v>
      </c>
      <c r="G1566" s="261">
        <v>-11070.61</v>
      </c>
      <c r="H1566" s="261">
        <v>0</v>
      </c>
      <c r="I1566" s="261">
        <v>-297.36</v>
      </c>
      <c r="J1566" s="261">
        <v>0</v>
      </c>
      <c r="K1566" s="261">
        <v>0</v>
      </c>
      <c r="L1566" s="261">
        <v>-11367.97</v>
      </c>
      <c r="M1566" s="261">
        <v>-126.53</v>
      </c>
      <c r="N1566" s="261">
        <v>12.75</v>
      </c>
      <c r="O1566" s="261">
        <v>0</v>
      </c>
      <c r="P1566" s="261" t="s">
        <v>94</v>
      </c>
      <c r="Q1566" s="261">
        <v>0</v>
      </c>
      <c r="R1566" s="261">
        <v>0</v>
      </c>
      <c r="S1566" s="261" t="s">
        <v>70</v>
      </c>
      <c r="T1566" s="261">
        <v>0</v>
      </c>
      <c r="U1566" s="261">
        <v>0</v>
      </c>
      <c r="V1566" s="261">
        <v>20161230</v>
      </c>
      <c r="W1566" s="262" t="s">
        <v>41</v>
      </c>
      <c r="X1566" s="199"/>
    </row>
    <row r="1567" spans="1:24">
      <c r="A1567" s="261"/>
      <c r="B1567" s="261">
        <v>0</v>
      </c>
      <c r="C1567" s="261">
        <v>42167063</v>
      </c>
      <c r="D1567" s="261">
        <v>9969772</v>
      </c>
      <c r="E1567" s="261" t="s">
        <v>161</v>
      </c>
      <c r="F1567" s="261">
        <v>0</v>
      </c>
      <c r="G1567" s="261">
        <v>0</v>
      </c>
      <c r="H1567" s="261">
        <v>0</v>
      </c>
      <c r="I1567" s="261">
        <v>0</v>
      </c>
      <c r="J1567" s="261">
        <v>0</v>
      </c>
      <c r="K1567" s="261">
        <v>0</v>
      </c>
      <c r="L1567" s="261">
        <v>0</v>
      </c>
      <c r="M1567" s="261">
        <v>0</v>
      </c>
      <c r="N1567" s="261">
        <v>9.9579000000000004</v>
      </c>
      <c r="O1567" s="261">
        <v>0</v>
      </c>
      <c r="P1567" s="261" t="s">
        <v>94</v>
      </c>
      <c r="Q1567" s="261">
        <v>0</v>
      </c>
      <c r="R1567" s="261">
        <v>0</v>
      </c>
      <c r="S1567" s="261" t="s">
        <v>70</v>
      </c>
      <c r="T1567" s="261">
        <v>0</v>
      </c>
      <c r="U1567" s="261">
        <v>0</v>
      </c>
      <c r="V1567" s="261">
        <v>20161230</v>
      </c>
      <c r="W1567" s="261" t="s">
        <v>161</v>
      </c>
      <c r="X1567" s="199"/>
    </row>
    <row r="1568" spans="1:24">
      <c r="A1568" s="261"/>
      <c r="B1568" s="261">
        <v>0</v>
      </c>
      <c r="C1568" s="261">
        <v>31749663</v>
      </c>
      <c r="D1568" s="261">
        <v>9264295</v>
      </c>
      <c r="E1568" s="261" t="s">
        <v>161</v>
      </c>
      <c r="F1568" s="261">
        <v>586616.47</v>
      </c>
      <c r="G1568" s="261">
        <v>-10426.799999999999</v>
      </c>
      <c r="H1568" s="261">
        <v>576189.67000000004</v>
      </c>
      <c r="I1568" s="261">
        <v>-5768.4</v>
      </c>
      <c r="J1568" s="261">
        <v>-500</v>
      </c>
      <c r="K1568" s="261">
        <v>0</v>
      </c>
      <c r="L1568" s="261">
        <v>-16695.2</v>
      </c>
      <c r="M1568" s="261">
        <v>0</v>
      </c>
      <c r="N1568" s="261">
        <v>11.8</v>
      </c>
      <c r="O1568" s="261">
        <v>600.19759999999997</v>
      </c>
      <c r="P1568" s="261" t="s">
        <v>162</v>
      </c>
      <c r="Q1568" s="261">
        <v>0</v>
      </c>
      <c r="R1568" s="261">
        <v>565660.34</v>
      </c>
      <c r="S1568" s="261" t="s">
        <v>71</v>
      </c>
      <c r="T1568" s="261">
        <v>20170102</v>
      </c>
      <c r="U1568" s="261">
        <v>1</v>
      </c>
      <c r="V1568" s="261">
        <v>20161230</v>
      </c>
      <c r="W1568" s="261" t="s">
        <v>161</v>
      </c>
      <c r="X1568" s="199"/>
    </row>
    <row r="1569" spans="1:24">
      <c r="A1569" s="261"/>
      <c r="B1569" s="261">
        <v>0</v>
      </c>
      <c r="C1569" s="261">
        <v>37813263</v>
      </c>
      <c r="D1569" s="261">
        <v>37861611</v>
      </c>
      <c r="E1569" s="261" t="s">
        <v>161</v>
      </c>
      <c r="F1569" s="261">
        <v>0</v>
      </c>
      <c r="G1569" s="261">
        <v>0</v>
      </c>
      <c r="H1569" s="261">
        <v>0</v>
      </c>
      <c r="I1569" s="261">
        <v>0</v>
      </c>
      <c r="J1569" s="261">
        <v>0</v>
      </c>
      <c r="K1569" s="261">
        <v>0</v>
      </c>
      <c r="L1569" s="261">
        <v>0</v>
      </c>
      <c r="M1569" s="261">
        <v>0</v>
      </c>
      <c r="N1569" s="261">
        <v>10.345000000000001</v>
      </c>
      <c r="O1569" s="261">
        <v>0</v>
      </c>
      <c r="P1569" s="261" t="s">
        <v>94</v>
      </c>
      <c r="Q1569" s="261">
        <v>0</v>
      </c>
      <c r="R1569" s="261">
        <v>0</v>
      </c>
      <c r="S1569" s="261" t="s">
        <v>70</v>
      </c>
      <c r="T1569" s="261">
        <v>0</v>
      </c>
      <c r="U1569" s="261">
        <v>0</v>
      </c>
      <c r="V1569" s="261">
        <v>20161230</v>
      </c>
      <c r="W1569" s="261" t="s">
        <v>161</v>
      </c>
      <c r="X1569" s="199"/>
    </row>
    <row r="1570" spans="1:24">
      <c r="A1570" s="261"/>
      <c r="B1570" s="261">
        <v>0</v>
      </c>
      <c r="C1570" s="261">
        <v>39351863</v>
      </c>
      <c r="D1570" s="261">
        <v>7418049</v>
      </c>
      <c r="E1570" s="261" t="s">
        <v>161</v>
      </c>
      <c r="F1570" s="261">
        <v>0</v>
      </c>
      <c r="G1570" s="261">
        <v>0</v>
      </c>
      <c r="H1570" s="261">
        <v>0</v>
      </c>
      <c r="I1570" s="261">
        <v>0</v>
      </c>
      <c r="J1570" s="261">
        <v>0</v>
      </c>
      <c r="K1570" s="261">
        <v>0</v>
      </c>
      <c r="L1570" s="261">
        <v>0</v>
      </c>
      <c r="M1570" s="261">
        <v>0</v>
      </c>
      <c r="N1570" s="261">
        <v>11.1</v>
      </c>
      <c r="O1570" s="261">
        <v>0</v>
      </c>
      <c r="P1570" s="261" t="s">
        <v>94</v>
      </c>
      <c r="Q1570" s="261">
        <v>0</v>
      </c>
      <c r="R1570" s="261">
        <v>0</v>
      </c>
      <c r="S1570" s="261" t="s">
        <v>70</v>
      </c>
      <c r="T1570" s="261">
        <v>0</v>
      </c>
      <c r="U1570" s="261">
        <v>0</v>
      </c>
      <c r="V1570" s="261">
        <v>20161230</v>
      </c>
      <c r="W1570" s="261" t="s">
        <v>161</v>
      </c>
      <c r="X1570" s="199"/>
    </row>
    <row r="1571" spans="1:24">
      <c r="A1571" s="261"/>
      <c r="B1571" s="261">
        <v>0</v>
      </c>
      <c r="C1571" s="261">
        <v>31529763</v>
      </c>
      <c r="D1571" s="261">
        <v>11898029</v>
      </c>
      <c r="E1571" s="261" t="s">
        <v>161</v>
      </c>
      <c r="F1571" s="261">
        <v>265570.86</v>
      </c>
      <c r="G1571" s="261">
        <v>-11410.67</v>
      </c>
      <c r="H1571" s="261">
        <v>254160.19</v>
      </c>
      <c r="I1571" s="261">
        <v>-2611.4499999999998</v>
      </c>
      <c r="J1571" s="261">
        <v>0</v>
      </c>
      <c r="K1571" s="261">
        <v>0</v>
      </c>
      <c r="L1571" s="261">
        <v>-14022.12</v>
      </c>
      <c r="M1571" s="261">
        <v>-2148.81</v>
      </c>
      <c r="N1571" s="261">
        <v>11.8</v>
      </c>
      <c r="O1571" s="261">
        <v>264.75020000000001</v>
      </c>
      <c r="P1571" s="261" t="s">
        <v>162</v>
      </c>
      <c r="Q1571" s="261">
        <v>0</v>
      </c>
      <c r="R1571" s="261">
        <v>254160.19</v>
      </c>
      <c r="S1571" s="261" t="s">
        <v>70</v>
      </c>
      <c r="T1571" s="261">
        <v>0</v>
      </c>
      <c r="U1571" s="261">
        <v>0</v>
      </c>
      <c r="V1571" s="261">
        <v>20161230</v>
      </c>
      <c r="W1571" s="261" t="s">
        <v>161</v>
      </c>
      <c r="X1571" s="199"/>
    </row>
    <row r="1572" spans="1:24">
      <c r="A1572" s="261"/>
      <c r="B1572" s="261">
        <v>0</v>
      </c>
      <c r="C1572" s="261">
        <v>42077363</v>
      </c>
      <c r="D1572" s="261">
        <v>12563837</v>
      </c>
      <c r="E1572" s="261" t="s">
        <v>161</v>
      </c>
      <c r="F1572" s="261">
        <v>349404.82</v>
      </c>
      <c r="G1572" s="261">
        <v>-4637.5</v>
      </c>
      <c r="H1572" s="261">
        <v>344767.32</v>
      </c>
      <c r="I1572" s="261">
        <v>-2843.07</v>
      </c>
      <c r="J1572" s="261">
        <v>0</v>
      </c>
      <c r="K1572" s="261">
        <v>0</v>
      </c>
      <c r="L1572" s="261">
        <v>-7480.57</v>
      </c>
      <c r="M1572" s="261">
        <v>0</v>
      </c>
      <c r="N1572" s="261">
        <v>9.7643000000000004</v>
      </c>
      <c r="O1572" s="261">
        <v>359.13260000000002</v>
      </c>
      <c r="P1572" s="261" t="s">
        <v>162</v>
      </c>
      <c r="Q1572" s="261">
        <v>0</v>
      </c>
      <c r="R1572" s="261">
        <v>344767.32</v>
      </c>
      <c r="S1572" s="261" t="s">
        <v>70</v>
      </c>
      <c r="T1572" s="261">
        <v>0</v>
      </c>
      <c r="U1572" s="261">
        <v>0</v>
      </c>
      <c r="V1572" s="261">
        <v>20161230</v>
      </c>
      <c r="W1572" s="261" t="s">
        <v>161</v>
      </c>
      <c r="X1572" s="199"/>
    </row>
    <row r="1573" spans="1:24">
      <c r="A1573" s="261"/>
      <c r="B1573" s="261">
        <v>0</v>
      </c>
      <c r="C1573" s="261">
        <v>36313463</v>
      </c>
      <c r="D1573" s="261">
        <v>19976355</v>
      </c>
      <c r="E1573" s="261" t="s">
        <v>161</v>
      </c>
      <c r="F1573" s="261">
        <v>0</v>
      </c>
      <c r="G1573" s="261">
        <v>0</v>
      </c>
      <c r="H1573" s="261">
        <v>0</v>
      </c>
      <c r="I1573" s="261">
        <v>0</v>
      </c>
      <c r="J1573" s="261">
        <v>0</v>
      </c>
      <c r="K1573" s="261">
        <v>0</v>
      </c>
      <c r="L1573" s="261">
        <v>0</v>
      </c>
      <c r="M1573" s="261">
        <v>0</v>
      </c>
      <c r="N1573" s="261">
        <v>12.435</v>
      </c>
      <c r="O1573" s="261">
        <v>0</v>
      </c>
      <c r="P1573" s="261" t="s">
        <v>94</v>
      </c>
      <c r="Q1573" s="261">
        <v>1</v>
      </c>
      <c r="R1573" s="261">
        <v>0</v>
      </c>
      <c r="S1573" s="261" t="s">
        <v>70</v>
      </c>
      <c r="T1573" s="261">
        <v>0</v>
      </c>
      <c r="U1573" s="261">
        <v>0</v>
      </c>
      <c r="V1573" s="261">
        <v>20161230</v>
      </c>
      <c r="W1573" s="261" t="s">
        <v>161</v>
      </c>
      <c r="X1573" s="199"/>
    </row>
    <row r="1574" spans="1:24">
      <c r="A1574" s="261"/>
      <c r="B1574" s="261">
        <v>0</v>
      </c>
      <c r="C1574" s="261">
        <v>41185963</v>
      </c>
      <c r="D1574" s="261">
        <v>13643574</v>
      </c>
      <c r="E1574" s="261" t="s">
        <v>161</v>
      </c>
      <c r="F1574" s="261">
        <v>0</v>
      </c>
      <c r="G1574" s="261">
        <v>0</v>
      </c>
      <c r="H1574" s="261">
        <v>0</v>
      </c>
      <c r="I1574" s="261">
        <v>0</v>
      </c>
      <c r="J1574" s="261">
        <v>0</v>
      </c>
      <c r="K1574" s="261">
        <v>0</v>
      </c>
      <c r="L1574" s="261">
        <v>0</v>
      </c>
      <c r="M1574" s="261">
        <v>0</v>
      </c>
      <c r="N1574" s="261">
        <v>11.1</v>
      </c>
      <c r="O1574" s="261">
        <v>0</v>
      </c>
      <c r="P1574" s="261" t="s">
        <v>94</v>
      </c>
      <c r="Q1574" s="261">
        <v>0</v>
      </c>
      <c r="R1574" s="261">
        <v>0</v>
      </c>
      <c r="S1574" s="261" t="s">
        <v>70</v>
      </c>
      <c r="T1574" s="261">
        <v>0</v>
      </c>
      <c r="U1574" s="261">
        <v>0</v>
      </c>
      <c r="V1574" s="261">
        <v>20161230</v>
      </c>
      <c r="W1574" s="261" t="s">
        <v>161</v>
      </c>
      <c r="X1574" s="199"/>
    </row>
    <row r="1575" spans="1:24">
      <c r="A1575" s="261"/>
      <c r="B1575" s="261">
        <v>0</v>
      </c>
      <c r="C1575" s="261">
        <v>34107963</v>
      </c>
      <c r="D1575" s="261">
        <v>21583691</v>
      </c>
      <c r="E1575" s="261" t="s">
        <v>161</v>
      </c>
      <c r="F1575" s="261">
        <v>0</v>
      </c>
      <c r="G1575" s="261">
        <v>0</v>
      </c>
      <c r="H1575" s="261">
        <v>0</v>
      </c>
      <c r="I1575" s="261">
        <v>0</v>
      </c>
      <c r="J1575" s="261">
        <v>0</v>
      </c>
      <c r="K1575" s="261">
        <v>0</v>
      </c>
      <c r="L1575" s="261">
        <v>0</v>
      </c>
      <c r="M1575" s="261">
        <v>0</v>
      </c>
      <c r="N1575" s="261">
        <v>11.904999999999999</v>
      </c>
      <c r="O1575" s="261">
        <v>0</v>
      </c>
      <c r="P1575" s="261" t="s">
        <v>94</v>
      </c>
      <c r="Q1575" s="261">
        <v>1</v>
      </c>
      <c r="R1575" s="261">
        <v>0</v>
      </c>
      <c r="S1575" s="261" t="s">
        <v>70</v>
      </c>
      <c r="T1575" s="261">
        <v>0</v>
      </c>
      <c r="U1575" s="261">
        <v>0</v>
      </c>
      <c r="V1575" s="261">
        <v>20161230</v>
      </c>
      <c r="W1575" s="261" t="s">
        <v>161</v>
      </c>
      <c r="X1575" s="199"/>
    </row>
    <row r="1576" spans="1:24">
      <c r="A1576" s="261"/>
      <c r="B1576" s="261">
        <v>0</v>
      </c>
      <c r="C1576" s="261">
        <v>35033963</v>
      </c>
      <c r="D1576" s="261">
        <v>8140631</v>
      </c>
      <c r="E1576" s="261" t="s">
        <v>161</v>
      </c>
      <c r="F1576" s="261">
        <v>0</v>
      </c>
      <c r="G1576" s="261">
        <v>0</v>
      </c>
      <c r="H1576" s="261">
        <v>0</v>
      </c>
      <c r="I1576" s="261">
        <v>0</v>
      </c>
      <c r="J1576" s="261">
        <v>0</v>
      </c>
      <c r="K1576" s="261">
        <v>0</v>
      </c>
      <c r="L1576" s="261">
        <v>0</v>
      </c>
      <c r="M1576" s="261">
        <v>0</v>
      </c>
      <c r="N1576" s="261">
        <v>11.1</v>
      </c>
      <c r="O1576" s="261">
        <v>0</v>
      </c>
      <c r="P1576" s="261" t="s">
        <v>94</v>
      </c>
      <c r="Q1576" s="261">
        <v>0</v>
      </c>
      <c r="R1576" s="261">
        <v>0</v>
      </c>
      <c r="S1576" s="261" t="s">
        <v>70</v>
      </c>
      <c r="T1576" s="261">
        <v>0</v>
      </c>
      <c r="U1576" s="261">
        <v>0</v>
      </c>
      <c r="V1576" s="261">
        <v>20161230</v>
      </c>
      <c r="W1576" s="261" t="s">
        <v>161</v>
      </c>
      <c r="X1576" s="199"/>
    </row>
    <row r="1577" spans="1:24">
      <c r="A1577" s="261"/>
      <c r="B1577" s="261">
        <v>0</v>
      </c>
      <c r="C1577" s="261">
        <v>33934073</v>
      </c>
      <c r="D1577" s="261">
        <v>8996305</v>
      </c>
      <c r="E1577" s="261" t="s">
        <v>161</v>
      </c>
      <c r="F1577" s="261">
        <v>0</v>
      </c>
      <c r="G1577" s="261">
        <v>0</v>
      </c>
      <c r="H1577" s="261">
        <v>0</v>
      </c>
      <c r="I1577" s="261">
        <v>0</v>
      </c>
      <c r="J1577" s="261">
        <v>0</v>
      </c>
      <c r="K1577" s="261">
        <v>0</v>
      </c>
      <c r="L1577" s="261">
        <v>0</v>
      </c>
      <c r="M1577" s="261">
        <v>0</v>
      </c>
      <c r="N1577" s="261">
        <v>12.178599999999999</v>
      </c>
      <c r="O1577" s="261">
        <v>0</v>
      </c>
      <c r="P1577" s="261" t="s">
        <v>94</v>
      </c>
      <c r="Q1577" s="261">
        <v>0</v>
      </c>
      <c r="R1577" s="261">
        <v>0</v>
      </c>
      <c r="S1577" s="261" t="s">
        <v>70</v>
      </c>
      <c r="T1577" s="261">
        <v>0</v>
      </c>
      <c r="U1577" s="261">
        <v>0</v>
      </c>
      <c r="V1577" s="261">
        <v>20161230</v>
      </c>
      <c r="W1577" s="261" t="s">
        <v>161</v>
      </c>
      <c r="X1577" s="199"/>
    </row>
    <row r="1578" spans="1:24">
      <c r="A1578" s="261"/>
      <c r="B1578" s="261">
        <v>0</v>
      </c>
      <c r="C1578" s="261">
        <v>40331073</v>
      </c>
      <c r="D1578" s="261">
        <v>16513346</v>
      </c>
      <c r="E1578" s="261" t="s">
        <v>161</v>
      </c>
      <c r="F1578" s="261">
        <v>0</v>
      </c>
      <c r="G1578" s="261">
        <v>0</v>
      </c>
      <c r="H1578" s="261">
        <v>0</v>
      </c>
      <c r="I1578" s="261">
        <v>0</v>
      </c>
      <c r="J1578" s="261">
        <v>0</v>
      </c>
      <c r="K1578" s="261">
        <v>0</v>
      </c>
      <c r="L1578" s="261">
        <v>0</v>
      </c>
      <c r="M1578" s="261">
        <v>0</v>
      </c>
      <c r="N1578" s="261">
        <v>11.1</v>
      </c>
      <c r="O1578" s="261">
        <v>0</v>
      </c>
      <c r="P1578" s="261" t="s">
        <v>94</v>
      </c>
      <c r="Q1578" s="261">
        <v>0</v>
      </c>
      <c r="R1578" s="261">
        <v>0</v>
      </c>
      <c r="S1578" s="261" t="s">
        <v>70</v>
      </c>
      <c r="T1578" s="261">
        <v>0</v>
      </c>
      <c r="U1578" s="261">
        <v>0</v>
      </c>
      <c r="V1578" s="261">
        <v>20161230</v>
      </c>
      <c r="W1578" s="261" t="s">
        <v>161</v>
      </c>
      <c r="X1578" s="199"/>
    </row>
    <row r="1579" spans="1:24">
      <c r="A1579" s="261"/>
      <c r="B1579" s="261">
        <v>0</v>
      </c>
      <c r="C1579" s="261">
        <v>39722563</v>
      </c>
      <c r="D1579" s="261">
        <v>3385875</v>
      </c>
      <c r="E1579" s="261" t="s">
        <v>161</v>
      </c>
      <c r="F1579" s="261">
        <v>920208</v>
      </c>
      <c r="G1579" s="261">
        <v>-24231.55</v>
      </c>
      <c r="H1579" s="261">
        <v>895976.45</v>
      </c>
      <c r="I1579" s="261">
        <v>-16912.29</v>
      </c>
      <c r="J1579" s="261">
        <v>-500</v>
      </c>
      <c r="K1579" s="261">
        <v>0</v>
      </c>
      <c r="L1579" s="261">
        <v>-41643.839999999997</v>
      </c>
      <c r="M1579" s="261">
        <v>0</v>
      </c>
      <c r="N1579" s="261">
        <v>11.1</v>
      </c>
      <c r="O1579" s="261">
        <v>933.30880000000002</v>
      </c>
      <c r="P1579" s="261" t="s">
        <v>162</v>
      </c>
      <c r="Q1579" s="261">
        <v>0</v>
      </c>
      <c r="R1579" s="261">
        <v>895976.45</v>
      </c>
      <c r="S1579" s="261" t="s">
        <v>70</v>
      </c>
      <c r="T1579" s="261">
        <v>0</v>
      </c>
      <c r="U1579" s="261">
        <v>0</v>
      </c>
      <c r="V1579" s="261">
        <v>20161230</v>
      </c>
      <c r="W1579" s="261" t="s">
        <v>161</v>
      </c>
      <c r="X1579" s="199"/>
    </row>
    <row r="1580" spans="1:24">
      <c r="A1580" s="261"/>
      <c r="B1580" s="261">
        <v>0</v>
      </c>
      <c r="C1580" s="261">
        <v>40644073</v>
      </c>
      <c r="D1580" s="261">
        <v>36675942</v>
      </c>
      <c r="E1580" s="261" t="s">
        <v>161</v>
      </c>
      <c r="F1580" s="261">
        <v>0</v>
      </c>
      <c r="G1580" s="261">
        <v>0</v>
      </c>
      <c r="H1580" s="261">
        <v>0</v>
      </c>
      <c r="I1580" s="261">
        <v>0</v>
      </c>
      <c r="J1580" s="261">
        <v>0</v>
      </c>
      <c r="K1580" s="261">
        <v>0</v>
      </c>
      <c r="L1580" s="261">
        <v>0</v>
      </c>
      <c r="M1580" s="261">
        <v>0</v>
      </c>
      <c r="N1580" s="261">
        <v>12.7</v>
      </c>
      <c r="O1580" s="261">
        <v>0</v>
      </c>
      <c r="P1580" s="261" t="s">
        <v>94</v>
      </c>
      <c r="Q1580" s="261">
        <v>1</v>
      </c>
      <c r="R1580" s="261">
        <v>0</v>
      </c>
      <c r="S1580" s="261" t="s">
        <v>70</v>
      </c>
      <c r="T1580" s="261">
        <v>0</v>
      </c>
      <c r="U1580" s="261">
        <v>0</v>
      </c>
      <c r="V1580" s="261">
        <v>20161230</v>
      </c>
      <c r="W1580" s="261" t="s">
        <v>161</v>
      </c>
      <c r="X1580" s="199"/>
    </row>
    <row r="1581" spans="1:24">
      <c r="A1581" s="261"/>
      <c r="B1581" s="261">
        <v>0</v>
      </c>
      <c r="C1581" s="261">
        <v>40783073</v>
      </c>
      <c r="D1581" s="261">
        <v>40039064</v>
      </c>
      <c r="E1581" s="261" t="s">
        <v>161</v>
      </c>
      <c r="F1581" s="261">
        <v>164420.20000000001</v>
      </c>
      <c r="G1581" s="261">
        <v>-2078.5</v>
      </c>
      <c r="H1581" s="261">
        <v>162341.70000000001</v>
      </c>
      <c r="I1581" s="261">
        <v>-1712.71</v>
      </c>
      <c r="J1581" s="261">
        <v>0</v>
      </c>
      <c r="K1581" s="261">
        <v>0</v>
      </c>
      <c r="L1581" s="261">
        <v>-3791.21</v>
      </c>
      <c r="M1581" s="261">
        <v>0</v>
      </c>
      <c r="N1581" s="261">
        <v>12.5</v>
      </c>
      <c r="O1581" s="261">
        <v>169.10589999999999</v>
      </c>
      <c r="P1581" s="261" t="s">
        <v>162</v>
      </c>
      <c r="Q1581" s="261">
        <v>0</v>
      </c>
      <c r="R1581" s="261">
        <v>162341.70000000001</v>
      </c>
      <c r="S1581" s="261" t="s">
        <v>70</v>
      </c>
      <c r="T1581" s="261">
        <v>0</v>
      </c>
      <c r="U1581" s="261">
        <v>0</v>
      </c>
      <c r="V1581" s="261">
        <v>20161230</v>
      </c>
      <c r="W1581" s="261" t="s">
        <v>161</v>
      </c>
      <c r="X1581" s="199"/>
    </row>
    <row r="1582" spans="1:24">
      <c r="A1582" s="261"/>
      <c r="B1582" s="261">
        <v>0</v>
      </c>
      <c r="C1582" s="261">
        <v>41622173</v>
      </c>
      <c r="D1582" s="261">
        <v>26257671</v>
      </c>
      <c r="E1582" s="261" t="s">
        <v>161</v>
      </c>
      <c r="F1582" s="261">
        <v>0</v>
      </c>
      <c r="G1582" s="261">
        <v>0</v>
      </c>
      <c r="H1582" s="261">
        <v>0</v>
      </c>
      <c r="I1582" s="261">
        <v>0</v>
      </c>
      <c r="J1582" s="261">
        <v>0</v>
      </c>
      <c r="K1582" s="261">
        <v>0</v>
      </c>
      <c r="L1582" s="261">
        <v>0</v>
      </c>
      <c r="M1582" s="261">
        <v>0</v>
      </c>
      <c r="N1582" s="261">
        <v>12.5</v>
      </c>
      <c r="O1582" s="261">
        <v>0</v>
      </c>
      <c r="P1582" s="261" t="s">
        <v>94</v>
      </c>
      <c r="Q1582" s="261">
        <v>0</v>
      </c>
      <c r="R1582" s="261">
        <v>0</v>
      </c>
      <c r="S1582" s="261" t="s">
        <v>70</v>
      </c>
      <c r="T1582" s="261">
        <v>0</v>
      </c>
      <c r="U1582" s="261">
        <v>0</v>
      </c>
      <c r="V1582" s="261">
        <v>20161230</v>
      </c>
      <c r="W1582" s="261" t="s">
        <v>161</v>
      </c>
      <c r="X1582" s="199"/>
    </row>
    <row r="1583" spans="1:24">
      <c r="A1583" s="261"/>
      <c r="B1583" s="261">
        <v>0</v>
      </c>
      <c r="C1583" s="261">
        <v>43285863</v>
      </c>
      <c r="D1583" s="261">
        <v>26318437</v>
      </c>
      <c r="E1583" s="261" t="s">
        <v>161</v>
      </c>
      <c r="F1583" s="261">
        <v>805773.18</v>
      </c>
      <c r="G1583" s="261">
        <v>-9495.7000000000007</v>
      </c>
      <c r="H1583" s="261">
        <v>796277.48</v>
      </c>
      <c r="I1583" s="261">
        <v>-6926.29</v>
      </c>
      <c r="J1583" s="261">
        <v>0</v>
      </c>
      <c r="K1583" s="261">
        <v>0</v>
      </c>
      <c r="L1583" s="261">
        <v>-16421.990000000002</v>
      </c>
      <c r="M1583" s="261">
        <v>0</v>
      </c>
      <c r="N1583" s="261">
        <v>10.315</v>
      </c>
      <c r="O1583" s="261">
        <v>829.45569999999998</v>
      </c>
      <c r="P1583" s="261" t="s">
        <v>162</v>
      </c>
      <c r="Q1583" s="261">
        <v>0</v>
      </c>
      <c r="R1583" s="261">
        <v>796277.48</v>
      </c>
      <c r="S1583" s="261" t="s">
        <v>70</v>
      </c>
      <c r="T1583" s="261">
        <v>0</v>
      </c>
      <c r="U1583" s="261">
        <v>0</v>
      </c>
      <c r="V1583" s="261">
        <v>20161230</v>
      </c>
      <c r="W1583" s="261" t="s">
        <v>161</v>
      </c>
      <c r="X1583" s="199"/>
    </row>
    <row r="1584" spans="1:24">
      <c r="A1584" s="261"/>
      <c r="B1584" s="261">
        <v>0</v>
      </c>
      <c r="C1584" s="261">
        <v>41333273</v>
      </c>
      <c r="D1584" s="261">
        <v>17048433</v>
      </c>
      <c r="E1584" s="261" t="s">
        <v>161</v>
      </c>
      <c r="F1584" s="261">
        <v>0</v>
      </c>
      <c r="G1584" s="261">
        <v>0</v>
      </c>
      <c r="H1584" s="261">
        <v>0</v>
      </c>
      <c r="I1584" s="261">
        <v>0</v>
      </c>
      <c r="J1584" s="261">
        <v>0</v>
      </c>
      <c r="K1584" s="261">
        <v>0</v>
      </c>
      <c r="L1584" s="261">
        <v>0</v>
      </c>
      <c r="M1584" s="261">
        <v>0</v>
      </c>
      <c r="N1584" s="261">
        <v>11.312900000000001</v>
      </c>
      <c r="O1584" s="261">
        <v>0</v>
      </c>
      <c r="P1584" s="261" t="s">
        <v>94</v>
      </c>
      <c r="Q1584" s="261">
        <v>0</v>
      </c>
      <c r="R1584" s="261">
        <v>0</v>
      </c>
      <c r="S1584" s="261" t="s">
        <v>70</v>
      </c>
      <c r="T1584" s="261">
        <v>0</v>
      </c>
      <c r="U1584" s="261">
        <v>0</v>
      </c>
      <c r="V1584" s="261">
        <v>20161230</v>
      </c>
      <c r="W1584" s="261" t="s">
        <v>161</v>
      </c>
      <c r="X1584" s="199"/>
    </row>
    <row r="1585" spans="1:24">
      <c r="A1585" s="261"/>
      <c r="B1585" s="261">
        <v>0</v>
      </c>
      <c r="C1585" s="261">
        <v>37618373</v>
      </c>
      <c r="D1585" s="261">
        <v>11428702</v>
      </c>
      <c r="E1585" s="261" t="s">
        <v>161</v>
      </c>
      <c r="F1585" s="261">
        <v>0</v>
      </c>
      <c r="G1585" s="261">
        <v>0</v>
      </c>
      <c r="H1585" s="261">
        <v>0</v>
      </c>
      <c r="I1585" s="261">
        <v>0</v>
      </c>
      <c r="J1585" s="261">
        <v>0</v>
      </c>
      <c r="K1585" s="261">
        <v>0</v>
      </c>
      <c r="L1585" s="261">
        <v>0</v>
      </c>
      <c r="M1585" s="261">
        <v>0</v>
      </c>
      <c r="N1585" s="261">
        <v>10.845000000000001</v>
      </c>
      <c r="O1585" s="261">
        <v>0</v>
      </c>
      <c r="P1585" s="261" t="s">
        <v>94</v>
      </c>
      <c r="Q1585" s="261">
        <v>0</v>
      </c>
      <c r="R1585" s="261">
        <v>0</v>
      </c>
      <c r="S1585" s="261" t="s">
        <v>70</v>
      </c>
      <c r="T1585" s="261">
        <v>0</v>
      </c>
      <c r="U1585" s="261">
        <v>0</v>
      </c>
      <c r="V1585" s="261">
        <v>20161230</v>
      </c>
      <c r="W1585" s="261" t="s">
        <v>161</v>
      </c>
      <c r="X1585" s="199"/>
    </row>
    <row r="1586" spans="1:24">
      <c r="A1586" s="261"/>
      <c r="B1586" s="261">
        <v>0</v>
      </c>
      <c r="C1586" s="261">
        <v>42167373</v>
      </c>
      <c r="D1586" s="261">
        <v>9825653</v>
      </c>
      <c r="E1586" s="261" t="s">
        <v>161</v>
      </c>
      <c r="F1586" s="261">
        <v>578352.61</v>
      </c>
      <c r="G1586" s="261">
        <v>0</v>
      </c>
      <c r="H1586" s="261">
        <v>578352.61</v>
      </c>
      <c r="I1586" s="261">
        <v>0</v>
      </c>
      <c r="J1586" s="261">
        <v>0</v>
      </c>
      <c r="K1586" s="261">
        <v>0</v>
      </c>
      <c r="L1586" s="261">
        <v>0</v>
      </c>
      <c r="M1586" s="261">
        <v>0</v>
      </c>
      <c r="N1586" s="261">
        <v>11.1</v>
      </c>
      <c r="O1586" s="261">
        <v>602.45060000000001</v>
      </c>
      <c r="P1586" s="261" t="s">
        <v>162</v>
      </c>
      <c r="Q1586" s="261">
        <v>0</v>
      </c>
      <c r="R1586" s="261">
        <v>570938.64</v>
      </c>
      <c r="S1586" s="261" t="s">
        <v>71</v>
      </c>
      <c r="T1586" s="261">
        <v>20170102</v>
      </c>
      <c r="U1586" s="261">
        <v>1</v>
      </c>
      <c r="V1586" s="261">
        <v>20161230</v>
      </c>
      <c r="W1586" s="261" t="s">
        <v>161</v>
      </c>
      <c r="X1586" s="199"/>
    </row>
    <row r="1587" spans="1:24">
      <c r="A1587" s="261"/>
      <c r="B1587" s="261">
        <v>0</v>
      </c>
      <c r="C1587" s="261">
        <v>43676963</v>
      </c>
      <c r="D1587" s="261">
        <v>8881856</v>
      </c>
      <c r="E1587" s="261" t="s">
        <v>161</v>
      </c>
      <c r="F1587" s="261">
        <v>0</v>
      </c>
      <c r="G1587" s="261">
        <v>0</v>
      </c>
      <c r="H1587" s="261">
        <v>0</v>
      </c>
      <c r="I1587" s="261">
        <v>0</v>
      </c>
      <c r="J1587" s="261">
        <v>0</v>
      </c>
      <c r="K1587" s="261">
        <v>0</v>
      </c>
      <c r="L1587" s="261">
        <v>0</v>
      </c>
      <c r="M1587" s="261">
        <v>0</v>
      </c>
      <c r="N1587" s="261">
        <v>11.1</v>
      </c>
      <c r="O1587" s="261">
        <v>0</v>
      </c>
      <c r="P1587" s="261" t="s">
        <v>94</v>
      </c>
      <c r="Q1587" s="261">
        <v>0</v>
      </c>
      <c r="R1587" s="261">
        <v>0</v>
      </c>
      <c r="S1587" s="261" t="s">
        <v>70</v>
      </c>
      <c r="T1587" s="261">
        <v>0</v>
      </c>
      <c r="U1587" s="261">
        <v>0</v>
      </c>
      <c r="V1587" s="261">
        <v>20161230</v>
      </c>
      <c r="W1587" s="261" t="s">
        <v>161</v>
      </c>
      <c r="X1587" s="199"/>
    </row>
    <row r="1588" spans="1:24">
      <c r="A1588" s="261"/>
      <c r="B1588" s="261">
        <v>0</v>
      </c>
      <c r="C1588" s="261">
        <v>44902473</v>
      </c>
      <c r="D1588" s="261">
        <v>32971285</v>
      </c>
      <c r="E1588" s="261" t="s">
        <v>161</v>
      </c>
      <c r="F1588" s="261">
        <v>537126.24</v>
      </c>
      <c r="G1588" s="261">
        <v>-6595.21</v>
      </c>
      <c r="H1588" s="261">
        <v>530531.03</v>
      </c>
      <c r="I1588" s="261">
        <v>-4617.05</v>
      </c>
      <c r="J1588" s="261">
        <v>0</v>
      </c>
      <c r="K1588" s="261">
        <v>0</v>
      </c>
      <c r="L1588" s="261">
        <v>-11212.26</v>
      </c>
      <c r="M1588" s="261">
        <v>0</v>
      </c>
      <c r="N1588" s="261">
        <v>10.315</v>
      </c>
      <c r="O1588" s="261">
        <v>552.63649999999996</v>
      </c>
      <c r="P1588" s="261" t="s">
        <v>162</v>
      </c>
      <c r="Q1588" s="261">
        <v>0</v>
      </c>
      <c r="R1588" s="261">
        <v>530531.03</v>
      </c>
      <c r="S1588" s="261" t="s">
        <v>70</v>
      </c>
      <c r="T1588" s="261">
        <v>0</v>
      </c>
      <c r="U1588" s="261">
        <v>0</v>
      </c>
      <c r="V1588" s="261">
        <v>20161230</v>
      </c>
      <c r="W1588" s="261" t="s">
        <v>161</v>
      </c>
      <c r="X1588" s="199"/>
    </row>
    <row r="1589" spans="1:24">
      <c r="A1589" s="261"/>
      <c r="B1589" s="261">
        <v>0</v>
      </c>
      <c r="C1589" s="261">
        <v>38530073</v>
      </c>
      <c r="D1589" s="261">
        <v>13170133</v>
      </c>
      <c r="E1589" s="261" t="s">
        <v>161</v>
      </c>
      <c r="F1589" s="261">
        <v>0</v>
      </c>
      <c r="G1589" s="261">
        <v>0</v>
      </c>
      <c r="H1589" s="261">
        <v>0</v>
      </c>
      <c r="I1589" s="261">
        <v>0</v>
      </c>
      <c r="J1589" s="261">
        <v>0</v>
      </c>
      <c r="K1589" s="261">
        <v>0</v>
      </c>
      <c r="L1589" s="261">
        <v>0</v>
      </c>
      <c r="M1589" s="261">
        <v>0</v>
      </c>
      <c r="N1589" s="261">
        <v>10.050000000000001</v>
      </c>
      <c r="O1589" s="261">
        <v>0</v>
      </c>
      <c r="P1589" s="261" t="s">
        <v>94</v>
      </c>
      <c r="Q1589" s="261">
        <v>0</v>
      </c>
      <c r="R1589" s="261">
        <v>0</v>
      </c>
      <c r="S1589" s="261" t="s">
        <v>70</v>
      </c>
      <c r="T1589" s="261">
        <v>0</v>
      </c>
      <c r="U1589" s="261">
        <v>0</v>
      </c>
      <c r="V1589" s="261">
        <v>20161230</v>
      </c>
      <c r="W1589" s="261" t="s">
        <v>161</v>
      </c>
      <c r="X1589" s="199"/>
    </row>
    <row r="1590" spans="1:24">
      <c r="A1590" s="261"/>
      <c r="B1590" s="261">
        <v>0</v>
      </c>
      <c r="C1590" s="261">
        <v>40248373</v>
      </c>
      <c r="D1590" s="261">
        <v>36330187</v>
      </c>
      <c r="E1590" s="261" t="s">
        <v>161</v>
      </c>
      <c r="F1590" s="261">
        <v>406126.24</v>
      </c>
      <c r="G1590" s="261">
        <v>-10689.15</v>
      </c>
      <c r="H1590" s="261">
        <v>395437.09</v>
      </c>
      <c r="I1590" s="261">
        <v>-7477.09</v>
      </c>
      <c r="J1590" s="261">
        <v>-500</v>
      </c>
      <c r="K1590" s="261">
        <v>0</v>
      </c>
      <c r="L1590" s="261">
        <v>-18666.240000000002</v>
      </c>
      <c r="M1590" s="261">
        <v>0</v>
      </c>
      <c r="N1590" s="261">
        <v>11.119300000000001</v>
      </c>
      <c r="O1590" s="261">
        <v>411.91359999999997</v>
      </c>
      <c r="P1590" s="261" t="s">
        <v>162</v>
      </c>
      <c r="Q1590" s="261">
        <v>0</v>
      </c>
      <c r="R1590" s="261">
        <v>395437.09</v>
      </c>
      <c r="S1590" s="261" t="s">
        <v>70</v>
      </c>
      <c r="T1590" s="261">
        <v>0</v>
      </c>
      <c r="U1590" s="261">
        <v>0</v>
      </c>
      <c r="V1590" s="261">
        <v>20161230</v>
      </c>
      <c r="W1590" s="261" t="s">
        <v>161</v>
      </c>
      <c r="X1590" s="199"/>
    </row>
    <row r="1591" spans="1:24">
      <c r="A1591" s="261"/>
      <c r="B1591" s="261">
        <v>0</v>
      </c>
      <c r="C1591" s="261">
        <v>39534673</v>
      </c>
      <c r="D1591" s="261">
        <v>10397227</v>
      </c>
      <c r="E1591" s="261" t="s">
        <v>161</v>
      </c>
      <c r="F1591" s="261">
        <v>415032.29</v>
      </c>
      <c r="G1591" s="261">
        <v>0</v>
      </c>
      <c r="H1591" s="261">
        <v>415032.29</v>
      </c>
      <c r="I1591" s="261">
        <v>0</v>
      </c>
      <c r="J1591" s="261">
        <v>0</v>
      </c>
      <c r="K1591" s="261">
        <v>0</v>
      </c>
      <c r="L1591" s="261">
        <v>0</v>
      </c>
      <c r="M1591" s="261">
        <v>0</v>
      </c>
      <c r="N1591" s="261">
        <v>12.435</v>
      </c>
      <c r="O1591" s="261">
        <v>432.32530000000003</v>
      </c>
      <c r="P1591" s="261" t="s">
        <v>162</v>
      </c>
      <c r="Q1591" s="261">
        <v>1</v>
      </c>
      <c r="R1591" s="261">
        <v>233194.73</v>
      </c>
      <c r="S1591" s="261" t="s">
        <v>77</v>
      </c>
      <c r="T1591" s="261">
        <v>20080731</v>
      </c>
      <c r="U1591" s="261">
        <v>102</v>
      </c>
      <c r="V1591" s="261">
        <v>20161230</v>
      </c>
      <c r="W1591" s="261" t="s">
        <v>161</v>
      </c>
      <c r="X1591" s="199"/>
    </row>
    <row r="1592" spans="1:24">
      <c r="A1592" s="261"/>
      <c r="B1592" s="261">
        <v>0</v>
      </c>
      <c r="C1592" s="261">
        <v>22988273</v>
      </c>
      <c r="D1592" s="261">
        <v>14152904</v>
      </c>
      <c r="E1592" s="261" t="s">
        <v>161</v>
      </c>
      <c r="F1592" s="261">
        <v>0</v>
      </c>
      <c r="G1592" s="261">
        <v>0</v>
      </c>
      <c r="H1592" s="261">
        <v>0</v>
      </c>
      <c r="I1592" s="261">
        <v>0</v>
      </c>
      <c r="J1592" s="261">
        <v>0</v>
      </c>
      <c r="K1592" s="261">
        <v>0</v>
      </c>
      <c r="L1592" s="261">
        <v>0</v>
      </c>
      <c r="M1592" s="261">
        <v>0</v>
      </c>
      <c r="N1592" s="261">
        <v>12.35</v>
      </c>
      <c r="O1592" s="261">
        <v>0</v>
      </c>
      <c r="P1592" s="261" t="s">
        <v>94</v>
      </c>
      <c r="Q1592" s="261">
        <v>0</v>
      </c>
      <c r="R1592" s="261">
        <v>0</v>
      </c>
      <c r="S1592" s="261" t="s">
        <v>70</v>
      </c>
      <c r="T1592" s="261">
        <v>0</v>
      </c>
      <c r="U1592" s="261">
        <v>0</v>
      </c>
      <c r="V1592" s="261">
        <v>20161230</v>
      </c>
      <c r="W1592" s="261" t="s">
        <v>161</v>
      </c>
      <c r="X1592" s="199"/>
    </row>
    <row r="1593" spans="1:24">
      <c r="A1593" s="261"/>
      <c r="B1593" s="261">
        <v>0</v>
      </c>
      <c r="C1593" s="261">
        <v>32401373</v>
      </c>
      <c r="D1593" s="261">
        <v>11002329</v>
      </c>
      <c r="E1593" s="261" t="s">
        <v>161</v>
      </c>
      <c r="F1593" s="261">
        <v>0</v>
      </c>
      <c r="G1593" s="261">
        <v>0</v>
      </c>
      <c r="H1593" s="261">
        <v>0</v>
      </c>
      <c r="I1593" s="261">
        <v>0</v>
      </c>
      <c r="J1593" s="261">
        <v>0</v>
      </c>
      <c r="K1593" s="261">
        <v>0</v>
      </c>
      <c r="L1593" s="261">
        <v>0</v>
      </c>
      <c r="M1593" s="261">
        <v>0</v>
      </c>
      <c r="N1593" s="261">
        <v>11.8</v>
      </c>
      <c r="O1593" s="261">
        <v>0</v>
      </c>
      <c r="P1593" s="261" t="s">
        <v>94</v>
      </c>
      <c r="Q1593" s="261">
        <v>0</v>
      </c>
      <c r="R1593" s="261">
        <v>0</v>
      </c>
      <c r="S1593" s="261" t="s">
        <v>70</v>
      </c>
      <c r="T1593" s="261">
        <v>0</v>
      </c>
      <c r="U1593" s="261">
        <v>0</v>
      </c>
      <c r="V1593" s="261">
        <v>20161230</v>
      </c>
      <c r="W1593" s="261" t="s">
        <v>161</v>
      </c>
      <c r="X1593" s="199"/>
    </row>
    <row r="1594" spans="1:24">
      <c r="A1594" s="261"/>
      <c r="B1594" s="261">
        <v>0</v>
      </c>
      <c r="C1594" s="261">
        <v>30370673</v>
      </c>
      <c r="D1594" s="261">
        <v>5297679</v>
      </c>
      <c r="E1594" s="261" t="s">
        <v>161</v>
      </c>
      <c r="F1594" s="261">
        <v>344041.72</v>
      </c>
      <c r="G1594" s="261">
        <v>-6442.96</v>
      </c>
      <c r="H1594" s="261">
        <v>337598.76</v>
      </c>
      <c r="I1594" s="261">
        <v>-3447.52</v>
      </c>
      <c r="J1594" s="261">
        <v>0</v>
      </c>
      <c r="K1594" s="261">
        <v>0</v>
      </c>
      <c r="L1594" s="261">
        <v>-9890.48</v>
      </c>
      <c r="M1594" s="261">
        <v>0</v>
      </c>
      <c r="N1594" s="261">
        <v>12</v>
      </c>
      <c r="O1594" s="261">
        <v>351.66539999999998</v>
      </c>
      <c r="P1594" s="261" t="s">
        <v>162</v>
      </c>
      <c r="Q1594" s="261">
        <v>0</v>
      </c>
      <c r="R1594" s="261">
        <v>331091.37</v>
      </c>
      <c r="S1594" s="261" t="s">
        <v>71</v>
      </c>
      <c r="T1594" s="261">
        <v>20170102</v>
      </c>
      <c r="U1594" s="261">
        <v>1</v>
      </c>
      <c r="V1594" s="261">
        <v>20161230</v>
      </c>
      <c r="W1594" s="261" t="s">
        <v>161</v>
      </c>
      <c r="X1594" s="199"/>
    </row>
    <row r="1595" spans="1:24">
      <c r="A1595" s="261"/>
      <c r="B1595" s="261">
        <v>0</v>
      </c>
      <c r="C1595" s="261">
        <v>31698573</v>
      </c>
      <c r="D1595" s="261">
        <v>14011058</v>
      </c>
      <c r="E1595" s="261" t="s">
        <v>161</v>
      </c>
      <c r="F1595" s="261">
        <v>0</v>
      </c>
      <c r="G1595" s="261">
        <v>0</v>
      </c>
      <c r="H1595" s="261">
        <v>0</v>
      </c>
      <c r="I1595" s="261">
        <v>0</v>
      </c>
      <c r="J1595" s="261">
        <v>0</v>
      </c>
      <c r="K1595" s="261">
        <v>0</v>
      </c>
      <c r="L1595" s="261">
        <v>0</v>
      </c>
      <c r="M1595" s="261">
        <v>0</v>
      </c>
      <c r="N1595" s="261">
        <v>11.95</v>
      </c>
      <c r="O1595" s="261">
        <v>0</v>
      </c>
      <c r="P1595" s="261" t="s">
        <v>94</v>
      </c>
      <c r="Q1595" s="261">
        <v>0</v>
      </c>
      <c r="R1595" s="261">
        <v>0</v>
      </c>
      <c r="S1595" s="261" t="s">
        <v>70</v>
      </c>
      <c r="T1595" s="261">
        <v>0</v>
      </c>
      <c r="U1595" s="261">
        <v>0</v>
      </c>
      <c r="V1595" s="261">
        <v>20161230</v>
      </c>
      <c r="W1595" s="261" t="s">
        <v>161</v>
      </c>
      <c r="X1595" s="199"/>
    </row>
    <row r="1596" spans="1:24">
      <c r="A1596" s="261"/>
      <c r="B1596" s="261">
        <v>0</v>
      </c>
      <c r="C1596" s="261">
        <v>35003373</v>
      </c>
      <c r="D1596" s="261">
        <v>38431105</v>
      </c>
      <c r="E1596" s="261" t="s">
        <v>161</v>
      </c>
      <c r="F1596" s="261">
        <v>1045619.7</v>
      </c>
      <c r="G1596" s="261">
        <v>0</v>
      </c>
      <c r="H1596" s="261">
        <v>1045619.7</v>
      </c>
      <c r="I1596" s="261">
        <v>0</v>
      </c>
      <c r="J1596" s="261">
        <v>0</v>
      </c>
      <c r="K1596" s="261">
        <v>0</v>
      </c>
      <c r="L1596" s="261">
        <v>0</v>
      </c>
      <c r="M1596" s="261">
        <v>0</v>
      </c>
      <c r="N1596" s="261">
        <v>12.17</v>
      </c>
      <c r="O1596" s="261">
        <v>1089.1872000000001</v>
      </c>
      <c r="P1596" s="261" t="s">
        <v>162</v>
      </c>
      <c r="Q1596" s="261">
        <v>1</v>
      </c>
      <c r="R1596" s="261">
        <v>540929.35</v>
      </c>
      <c r="S1596" s="261" t="s">
        <v>77</v>
      </c>
      <c r="T1596" s="261">
        <v>20090731</v>
      </c>
      <c r="U1596" s="261">
        <v>90</v>
      </c>
      <c r="V1596" s="261">
        <v>20161230</v>
      </c>
      <c r="W1596" s="261" t="s">
        <v>161</v>
      </c>
      <c r="X1596" s="199"/>
    </row>
    <row r="1597" spans="1:24">
      <c r="A1597" s="261"/>
      <c r="B1597" s="261">
        <v>0</v>
      </c>
      <c r="C1597" s="261">
        <v>36343373</v>
      </c>
      <c r="D1597" s="261">
        <v>31005260</v>
      </c>
      <c r="E1597" s="261" t="s">
        <v>161</v>
      </c>
      <c r="F1597" s="261">
        <v>52184.58</v>
      </c>
      <c r="G1597" s="261">
        <v>-807.95</v>
      </c>
      <c r="H1597" s="261">
        <v>51376.63</v>
      </c>
      <c r="I1597" s="261">
        <v>-429.93</v>
      </c>
      <c r="J1597" s="261">
        <v>0</v>
      </c>
      <c r="K1597" s="261">
        <v>0</v>
      </c>
      <c r="L1597" s="261">
        <v>-1237.8800000000001</v>
      </c>
      <c r="M1597" s="261">
        <v>0</v>
      </c>
      <c r="N1597" s="261">
        <v>9.8864000000000001</v>
      </c>
      <c r="O1597" s="261">
        <v>53.517299999999999</v>
      </c>
      <c r="P1597" s="261" t="s">
        <v>162</v>
      </c>
      <c r="Q1597" s="261">
        <v>0</v>
      </c>
      <c r="R1597" s="261">
        <v>51376.63</v>
      </c>
      <c r="S1597" s="261" t="s">
        <v>70</v>
      </c>
      <c r="T1597" s="261">
        <v>0</v>
      </c>
      <c r="U1597" s="261">
        <v>0</v>
      </c>
      <c r="V1597" s="261">
        <v>20161230</v>
      </c>
      <c r="W1597" s="261" t="s">
        <v>161</v>
      </c>
      <c r="X1597" s="199"/>
    </row>
    <row r="1598" spans="1:24">
      <c r="A1598" s="261"/>
      <c r="B1598" s="261">
        <v>0</v>
      </c>
      <c r="C1598" s="261">
        <v>31343373</v>
      </c>
      <c r="D1598" s="261">
        <v>11053827</v>
      </c>
      <c r="E1598" s="261" t="s">
        <v>161</v>
      </c>
      <c r="F1598" s="261">
        <v>0</v>
      </c>
      <c r="G1598" s="261">
        <v>0</v>
      </c>
      <c r="H1598" s="261">
        <v>0</v>
      </c>
      <c r="I1598" s="261">
        <v>0</v>
      </c>
      <c r="J1598" s="261">
        <v>0</v>
      </c>
      <c r="K1598" s="261">
        <v>0</v>
      </c>
      <c r="L1598" s="261">
        <v>0</v>
      </c>
      <c r="M1598" s="261">
        <v>0</v>
      </c>
      <c r="N1598" s="261">
        <v>12</v>
      </c>
      <c r="O1598" s="261">
        <v>0</v>
      </c>
      <c r="P1598" s="261" t="s">
        <v>94</v>
      </c>
      <c r="Q1598" s="261">
        <v>0</v>
      </c>
      <c r="R1598" s="261">
        <v>0</v>
      </c>
      <c r="S1598" s="261" t="s">
        <v>70</v>
      </c>
      <c r="T1598" s="261">
        <v>0</v>
      </c>
      <c r="U1598" s="261">
        <v>0</v>
      </c>
      <c r="V1598" s="261">
        <v>20161230</v>
      </c>
      <c r="W1598" s="261" t="s">
        <v>161</v>
      </c>
      <c r="X1598" s="199"/>
    </row>
    <row r="1599" spans="1:24">
      <c r="A1599" s="261"/>
      <c r="B1599" s="261">
        <v>0</v>
      </c>
      <c r="C1599" s="261">
        <v>39351873</v>
      </c>
      <c r="D1599" s="261">
        <v>31362487</v>
      </c>
      <c r="E1599" s="261" t="s">
        <v>161</v>
      </c>
      <c r="F1599" s="261">
        <v>0</v>
      </c>
      <c r="G1599" s="261">
        <v>0</v>
      </c>
      <c r="H1599" s="261">
        <v>0</v>
      </c>
      <c r="I1599" s="261">
        <v>0</v>
      </c>
      <c r="J1599" s="261">
        <v>0</v>
      </c>
      <c r="K1599" s="261">
        <v>0</v>
      </c>
      <c r="L1599" s="261">
        <v>0</v>
      </c>
      <c r="M1599" s="261">
        <v>0</v>
      </c>
      <c r="N1599" s="261">
        <v>11.1</v>
      </c>
      <c r="O1599" s="261">
        <v>0</v>
      </c>
      <c r="P1599" s="261" t="s">
        <v>94</v>
      </c>
      <c r="Q1599" s="261">
        <v>0</v>
      </c>
      <c r="R1599" s="261">
        <v>0</v>
      </c>
      <c r="S1599" s="261" t="s">
        <v>70</v>
      </c>
      <c r="T1599" s="261">
        <v>0</v>
      </c>
      <c r="U1599" s="261">
        <v>0</v>
      </c>
      <c r="V1599" s="261">
        <v>20161230</v>
      </c>
      <c r="W1599" s="261" t="s">
        <v>161</v>
      </c>
      <c r="X1599" s="199"/>
    </row>
    <row r="1600" spans="1:24">
      <c r="A1600" s="261"/>
      <c r="B1600" s="261">
        <v>0</v>
      </c>
      <c r="C1600" s="261">
        <v>43197673</v>
      </c>
      <c r="D1600" s="261">
        <v>40407091</v>
      </c>
      <c r="E1600" s="261" t="s">
        <v>161</v>
      </c>
      <c r="F1600" s="261">
        <v>0</v>
      </c>
      <c r="G1600" s="261">
        <v>0</v>
      </c>
      <c r="H1600" s="261">
        <v>0</v>
      </c>
      <c r="I1600" s="261">
        <v>0</v>
      </c>
      <c r="J1600" s="261">
        <v>0</v>
      </c>
      <c r="K1600" s="261">
        <v>0</v>
      </c>
      <c r="L1600" s="261">
        <v>0</v>
      </c>
      <c r="M1600" s="261">
        <v>0</v>
      </c>
      <c r="N1600" s="261">
        <v>11.904999999999999</v>
      </c>
      <c r="O1600" s="261">
        <v>0</v>
      </c>
      <c r="P1600" s="261" t="s">
        <v>94</v>
      </c>
      <c r="Q1600" s="261">
        <v>0</v>
      </c>
      <c r="R1600" s="261">
        <v>0</v>
      </c>
      <c r="S1600" s="261" t="s">
        <v>70</v>
      </c>
      <c r="T1600" s="261">
        <v>0</v>
      </c>
      <c r="U1600" s="261">
        <v>0</v>
      </c>
      <c r="V1600" s="261">
        <v>20161230</v>
      </c>
      <c r="W1600" s="261" t="s">
        <v>161</v>
      </c>
      <c r="X1600" s="199"/>
    </row>
    <row r="1601" spans="1:24">
      <c r="A1601" s="261"/>
      <c r="B1601" s="261">
        <v>0</v>
      </c>
      <c r="C1601" s="261">
        <v>36223473</v>
      </c>
      <c r="D1601" s="261">
        <v>36834764</v>
      </c>
      <c r="E1601" s="261" t="s">
        <v>161</v>
      </c>
      <c r="F1601" s="261">
        <v>857752.02</v>
      </c>
      <c r="G1601" s="261">
        <v>-13231.19</v>
      </c>
      <c r="H1601" s="261">
        <v>844520.83</v>
      </c>
      <c r="I1601" s="261">
        <v>-7183.67</v>
      </c>
      <c r="J1601" s="261">
        <v>0</v>
      </c>
      <c r="K1601" s="261">
        <v>0</v>
      </c>
      <c r="L1601" s="261">
        <v>-20414.86</v>
      </c>
      <c r="M1601" s="261">
        <v>0</v>
      </c>
      <c r="N1601" s="261">
        <v>10.050000000000001</v>
      </c>
      <c r="O1601" s="261">
        <v>879.70920000000001</v>
      </c>
      <c r="P1601" s="261" t="s">
        <v>162</v>
      </c>
      <c r="Q1601" s="261">
        <v>0</v>
      </c>
      <c r="R1601" s="261">
        <v>844520.83</v>
      </c>
      <c r="S1601" s="261" t="s">
        <v>70</v>
      </c>
      <c r="T1601" s="261">
        <v>0</v>
      </c>
      <c r="U1601" s="261">
        <v>0</v>
      </c>
      <c r="V1601" s="261">
        <v>20161230</v>
      </c>
      <c r="W1601" s="261" t="s">
        <v>161</v>
      </c>
      <c r="X1601" s="199"/>
    </row>
    <row r="1602" spans="1:24">
      <c r="A1602" s="261"/>
      <c r="B1602" s="261">
        <v>0</v>
      </c>
      <c r="C1602" s="261">
        <v>36979373</v>
      </c>
      <c r="D1602" s="261">
        <v>18776928</v>
      </c>
      <c r="E1602" s="261" t="s">
        <v>161</v>
      </c>
      <c r="F1602" s="261">
        <v>0</v>
      </c>
      <c r="G1602" s="261">
        <v>0</v>
      </c>
      <c r="H1602" s="261">
        <v>0</v>
      </c>
      <c r="I1602" s="261">
        <v>0</v>
      </c>
      <c r="J1602" s="261">
        <v>0</v>
      </c>
      <c r="K1602" s="261">
        <v>0</v>
      </c>
      <c r="L1602" s="261">
        <v>0</v>
      </c>
      <c r="M1602" s="261">
        <v>0</v>
      </c>
      <c r="N1602" s="261">
        <v>11.1</v>
      </c>
      <c r="O1602" s="261">
        <v>0</v>
      </c>
      <c r="P1602" s="261" t="s">
        <v>94</v>
      </c>
      <c r="Q1602" s="261">
        <v>0</v>
      </c>
      <c r="R1602" s="261">
        <v>0</v>
      </c>
      <c r="S1602" s="261" t="s">
        <v>70</v>
      </c>
      <c r="T1602" s="261">
        <v>0</v>
      </c>
      <c r="U1602" s="261">
        <v>0</v>
      </c>
      <c r="V1602" s="261">
        <v>20161230</v>
      </c>
      <c r="W1602" s="261" t="s">
        <v>161</v>
      </c>
      <c r="X1602" s="199"/>
    </row>
    <row r="1603" spans="1:24">
      <c r="A1603" s="261"/>
      <c r="B1603" s="261">
        <v>0</v>
      </c>
      <c r="C1603" s="261">
        <v>30594473</v>
      </c>
      <c r="D1603" s="261">
        <v>13380155</v>
      </c>
      <c r="E1603" s="261" t="s">
        <v>161</v>
      </c>
      <c r="F1603" s="261">
        <v>344968.75</v>
      </c>
      <c r="G1603" s="261">
        <v>0</v>
      </c>
      <c r="H1603" s="261">
        <v>344968.75</v>
      </c>
      <c r="I1603" s="261">
        <v>0</v>
      </c>
      <c r="J1603" s="261">
        <v>0</v>
      </c>
      <c r="K1603" s="261">
        <v>0</v>
      </c>
      <c r="L1603" s="261">
        <v>0</v>
      </c>
      <c r="M1603" s="261">
        <v>0</v>
      </c>
      <c r="N1603" s="261">
        <v>11.95</v>
      </c>
      <c r="O1603" s="261">
        <v>359.3424</v>
      </c>
      <c r="P1603" s="261" t="s">
        <v>162</v>
      </c>
      <c r="Q1603" s="261">
        <v>0</v>
      </c>
      <c r="R1603" s="261">
        <v>338313.23</v>
      </c>
      <c r="S1603" s="261" t="s">
        <v>71</v>
      </c>
      <c r="T1603" s="261">
        <v>20170102</v>
      </c>
      <c r="U1603" s="261">
        <v>1</v>
      </c>
      <c r="V1603" s="261">
        <v>20161230</v>
      </c>
      <c r="W1603" s="261" t="s">
        <v>161</v>
      </c>
      <c r="X1603" s="199"/>
    </row>
    <row r="1604" spans="1:24">
      <c r="A1604" s="261"/>
      <c r="B1604" s="261">
        <v>0</v>
      </c>
      <c r="C1604" s="261">
        <v>38529773</v>
      </c>
      <c r="D1604" s="261">
        <v>34393525</v>
      </c>
      <c r="E1604" s="261" t="s">
        <v>161</v>
      </c>
      <c r="F1604" s="261">
        <v>0</v>
      </c>
      <c r="G1604" s="261">
        <v>0</v>
      </c>
      <c r="H1604" s="261">
        <v>0</v>
      </c>
      <c r="I1604" s="261">
        <v>0</v>
      </c>
      <c r="J1604" s="261">
        <v>0</v>
      </c>
      <c r="K1604" s="261">
        <v>0</v>
      </c>
      <c r="L1604" s="261">
        <v>0</v>
      </c>
      <c r="M1604" s="261">
        <v>0</v>
      </c>
      <c r="N1604" s="261">
        <v>10.050000000000001</v>
      </c>
      <c r="O1604" s="261">
        <v>0</v>
      </c>
      <c r="P1604" s="261" t="s">
        <v>94</v>
      </c>
      <c r="Q1604" s="261">
        <v>0</v>
      </c>
      <c r="R1604" s="261">
        <v>0</v>
      </c>
      <c r="S1604" s="261" t="s">
        <v>70</v>
      </c>
      <c r="T1604" s="261">
        <v>0</v>
      </c>
      <c r="U1604" s="261">
        <v>0</v>
      </c>
      <c r="V1604" s="261">
        <v>20161230</v>
      </c>
      <c r="W1604" s="261" t="s">
        <v>161</v>
      </c>
      <c r="X1604" s="199"/>
    </row>
    <row r="1605" spans="1:24">
      <c r="A1605" s="261"/>
      <c r="B1605" s="261">
        <v>0</v>
      </c>
      <c r="C1605" s="261">
        <v>43197773</v>
      </c>
      <c r="D1605" s="261">
        <v>23618919</v>
      </c>
      <c r="E1605" s="261" t="s">
        <v>161</v>
      </c>
      <c r="F1605" s="261">
        <v>446606.24</v>
      </c>
      <c r="G1605" s="261">
        <v>-5579.13</v>
      </c>
      <c r="H1605" s="261">
        <v>441027.11</v>
      </c>
      <c r="I1605" s="261">
        <v>-4186.93</v>
      </c>
      <c r="J1605" s="261">
        <v>0</v>
      </c>
      <c r="K1605" s="261">
        <v>0</v>
      </c>
      <c r="L1605" s="261">
        <v>-9766.06</v>
      </c>
      <c r="M1605" s="261">
        <v>0</v>
      </c>
      <c r="N1605" s="261">
        <v>11.25</v>
      </c>
      <c r="O1605" s="261">
        <v>459.40320000000003</v>
      </c>
      <c r="P1605" s="261" t="s">
        <v>162</v>
      </c>
      <c r="Q1605" s="261">
        <v>0</v>
      </c>
      <c r="R1605" s="261">
        <v>441027.11</v>
      </c>
      <c r="S1605" s="261" t="s">
        <v>70</v>
      </c>
      <c r="T1605" s="261">
        <v>0</v>
      </c>
      <c r="U1605" s="261">
        <v>0</v>
      </c>
      <c r="V1605" s="261">
        <v>20161230</v>
      </c>
      <c r="W1605" s="261" t="s">
        <v>161</v>
      </c>
      <c r="X1605" s="199"/>
    </row>
    <row r="1606" spans="1:24">
      <c r="A1606" s="261"/>
      <c r="B1606" s="261">
        <v>0</v>
      </c>
      <c r="C1606" s="261">
        <v>38588473</v>
      </c>
      <c r="D1606" s="261">
        <v>18143763</v>
      </c>
      <c r="E1606" s="261" t="s">
        <v>161</v>
      </c>
      <c r="F1606" s="261">
        <v>424396.38</v>
      </c>
      <c r="G1606" s="261">
        <v>0</v>
      </c>
      <c r="H1606" s="261">
        <v>424396.38</v>
      </c>
      <c r="I1606" s="261">
        <v>0</v>
      </c>
      <c r="J1606" s="261">
        <v>0</v>
      </c>
      <c r="K1606" s="261">
        <v>0</v>
      </c>
      <c r="L1606" s="261">
        <v>0</v>
      </c>
      <c r="M1606" s="261">
        <v>0</v>
      </c>
      <c r="N1606" s="261">
        <v>11.1</v>
      </c>
      <c r="O1606" s="261">
        <v>442.07960000000003</v>
      </c>
      <c r="P1606" s="261" t="s">
        <v>162</v>
      </c>
      <c r="Q1606" s="261">
        <v>1</v>
      </c>
      <c r="R1606" s="261">
        <v>338114.79</v>
      </c>
      <c r="S1606" s="261" t="s">
        <v>77</v>
      </c>
      <c r="T1606" s="261">
        <v>20150601</v>
      </c>
      <c r="U1606" s="261">
        <v>20</v>
      </c>
      <c r="V1606" s="261">
        <v>20161230</v>
      </c>
      <c r="W1606" s="261" t="s">
        <v>161</v>
      </c>
      <c r="X1606" s="199"/>
    </row>
    <row r="1607" spans="1:24">
      <c r="A1607" s="261"/>
      <c r="B1607" s="261">
        <v>0</v>
      </c>
      <c r="C1607" s="261">
        <v>33444573</v>
      </c>
      <c r="D1607" s="261">
        <v>37947622</v>
      </c>
      <c r="E1607" s="261" t="s">
        <v>161</v>
      </c>
      <c r="F1607" s="261">
        <v>142209.31</v>
      </c>
      <c r="G1607" s="261">
        <v>-2360.67</v>
      </c>
      <c r="H1607" s="261">
        <v>139848.64000000001</v>
      </c>
      <c r="I1607" s="261">
        <v>-1481.35</v>
      </c>
      <c r="J1607" s="261">
        <v>0</v>
      </c>
      <c r="K1607" s="261">
        <v>0</v>
      </c>
      <c r="L1607" s="261">
        <v>-3842.02</v>
      </c>
      <c r="M1607" s="261">
        <v>0</v>
      </c>
      <c r="N1607" s="261">
        <v>12.5</v>
      </c>
      <c r="O1607" s="261">
        <v>145.67570000000001</v>
      </c>
      <c r="P1607" s="261" t="s">
        <v>162</v>
      </c>
      <c r="Q1607" s="261">
        <v>0</v>
      </c>
      <c r="R1607" s="261">
        <v>139848.64000000001</v>
      </c>
      <c r="S1607" s="261" t="s">
        <v>70</v>
      </c>
      <c r="T1607" s="261">
        <v>0</v>
      </c>
      <c r="U1607" s="261">
        <v>0</v>
      </c>
      <c r="V1607" s="261">
        <v>20161230</v>
      </c>
      <c r="W1607" s="261" t="s">
        <v>161</v>
      </c>
      <c r="X1607" s="199"/>
    </row>
    <row r="1608" spans="1:24">
      <c r="A1608" s="261"/>
      <c r="B1608" s="261">
        <v>0</v>
      </c>
      <c r="C1608" s="261">
        <v>27590973</v>
      </c>
      <c r="D1608" s="261">
        <v>23847935</v>
      </c>
      <c r="E1608" s="261" t="s">
        <v>161</v>
      </c>
      <c r="F1608" s="261">
        <v>205727.8</v>
      </c>
      <c r="G1608" s="261">
        <v>-4585.9399999999996</v>
      </c>
      <c r="H1608" s="261">
        <v>201141.86</v>
      </c>
      <c r="I1608" s="261">
        <v>-2143</v>
      </c>
      <c r="J1608" s="261">
        <v>0</v>
      </c>
      <c r="K1608" s="261">
        <v>0</v>
      </c>
      <c r="L1608" s="261">
        <v>-6728.94</v>
      </c>
      <c r="M1608" s="261">
        <v>0</v>
      </c>
      <c r="N1608" s="261">
        <v>12.5</v>
      </c>
      <c r="O1608" s="261">
        <v>209.52279999999999</v>
      </c>
      <c r="P1608" s="261" t="s">
        <v>162</v>
      </c>
      <c r="Q1608" s="261">
        <v>0</v>
      </c>
      <c r="R1608" s="261">
        <v>201141.86</v>
      </c>
      <c r="S1608" s="261" t="s">
        <v>70</v>
      </c>
      <c r="T1608" s="261">
        <v>0</v>
      </c>
      <c r="U1608" s="261">
        <v>0</v>
      </c>
      <c r="V1608" s="261">
        <v>20161230</v>
      </c>
      <c r="W1608" s="261" t="s">
        <v>161</v>
      </c>
      <c r="X1608" s="199"/>
    </row>
    <row r="1609" spans="1:24">
      <c r="A1609" s="261"/>
      <c r="B1609" s="261">
        <v>0</v>
      </c>
      <c r="C1609" s="261">
        <v>30451673</v>
      </c>
      <c r="D1609" s="261">
        <v>37037437</v>
      </c>
      <c r="E1609" s="261" t="s">
        <v>161</v>
      </c>
      <c r="F1609" s="261">
        <v>0</v>
      </c>
      <c r="G1609" s="261">
        <v>0</v>
      </c>
      <c r="H1609" s="261">
        <v>0</v>
      </c>
      <c r="I1609" s="261">
        <v>0</v>
      </c>
      <c r="J1609" s="261">
        <v>0</v>
      </c>
      <c r="K1609" s="261">
        <v>0</v>
      </c>
      <c r="L1609" s="261">
        <v>0</v>
      </c>
      <c r="M1609" s="261">
        <v>0</v>
      </c>
      <c r="N1609" s="261">
        <v>11.95</v>
      </c>
      <c r="O1609" s="261">
        <v>0</v>
      </c>
      <c r="P1609" s="261" t="s">
        <v>94</v>
      </c>
      <c r="Q1609" s="261">
        <v>0</v>
      </c>
      <c r="R1609" s="261">
        <v>0</v>
      </c>
      <c r="S1609" s="261" t="s">
        <v>70</v>
      </c>
      <c r="T1609" s="261">
        <v>0</v>
      </c>
      <c r="U1609" s="261">
        <v>0</v>
      </c>
      <c r="V1609" s="261">
        <v>20161230</v>
      </c>
      <c r="W1609" s="261" t="s">
        <v>161</v>
      </c>
      <c r="X1609" s="199"/>
    </row>
    <row r="1610" spans="1:24">
      <c r="A1610" s="261"/>
      <c r="B1610" s="261">
        <v>0</v>
      </c>
      <c r="C1610" s="261">
        <v>40752973</v>
      </c>
      <c r="D1610" s="261">
        <v>22747449</v>
      </c>
      <c r="E1610" s="261" t="s">
        <v>161</v>
      </c>
      <c r="F1610" s="261">
        <v>0</v>
      </c>
      <c r="G1610" s="261">
        <v>0</v>
      </c>
      <c r="H1610" s="261">
        <v>0</v>
      </c>
      <c r="I1610" s="261">
        <v>0</v>
      </c>
      <c r="J1610" s="261">
        <v>0</v>
      </c>
      <c r="K1610" s="261">
        <v>0</v>
      </c>
      <c r="L1610" s="261">
        <v>0</v>
      </c>
      <c r="M1610" s="261">
        <v>0</v>
      </c>
      <c r="N1610" s="261">
        <v>11.1</v>
      </c>
      <c r="O1610" s="261">
        <v>0</v>
      </c>
      <c r="P1610" s="261" t="s">
        <v>94</v>
      </c>
      <c r="Q1610" s="261">
        <v>0</v>
      </c>
      <c r="R1610" s="261">
        <v>0</v>
      </c>
      <c r="S1610" s="261" t="s">
        <v>70</v>
      </c>
      <c r="T1610" s="261">
        <v>0</v>
      </c>
      <c r="U1610" s="261">
        <v>0</v>
      </c>
      <c r="V1610" s="261">
        <v>20161230</v>
      </c>
      <c r="W1610" s="261" t="s">
        <v>161</v>
      </c>
      <c r="X1610" s="199"/>
    </row>
    <row r="1611" spans="1:24">
      <c r="A1611" s="261"/>
      <c r="B1611" s="261">
        <v>0</v>
      </c>
      <c r="C1611" s="261">
        <v>30162973</v>
      </c>
      <c r="D1611" s="261">
        <v>28062309</v>
      </c>
      <c r="E1611" s="261" t="s">
        <v>161</v>
      </c>
      <c r="F1611" s="261">
        <v>0</v>
      </c>
      <c r="G1611" s="261">
        <v>0</v>
      </c>
      <c r="H1611" s="261">
        <v>0</v>
      </c>
      <c r="I1611" s="261">
        <v>0</v>
      </c>
      <c r="J1611" s="261">
        <v>0</v>
      </c>
      <c r="K1611" s="261">
        <v>0</v>
      </c>
      <c r="L1611" s="261">
        <v>0</v>
      </c>
      <c r="M1611" s="261">
        <v>0</v>
      </c>
      <c r="N1611" s="261">
        <v>11.95</v>
      </c>
      <c r="O1611" s="261">
        <v>0</v>
      </c>
      <c r="P1611" s="261" t="s">
        <v>94</v>
      </c>
      <c r="Q1611" s="261">
        <v>0</v>
      </c>
      <c r="R1611" s="261">
        <v>0</v>
      </c>
      <c r="S1611" s="261" t="s">
        <v>70</v>
      </c>
      <c r="T1611" s="261">
        <v>0</v>
      </c>
      <c r="U1611" s="261">
        <v>0</v>
      </c>
      <c r="V1611" s="261">
        <v>20161230</v>
      </c>
      <c r="W1611" s="261" t="s">
        <v>161</v>
      </c>
      <c r="X1611" s="199"/>
    </row>
    <row r="1612" spans="1:24">
      <c r="A1612" s="261"/>
      <c r="B1612" s="261">
        <v>0</v>
      </c>
      <c r="C1612" s="261">
        <v>40486973</v>
      </c>
      <c r="D1612" s="261">
        <v>38708796</v>
      </c>
      <c r="E1612" s="261" t="s">
        <v>161</v>
      </c>
      <c r="F1612" s="261">
        <v>0</v>
      </c>
      <c r="G1612" s="261">
        <v>0</v>
      </c>
      <c r="H1612" s="261">
        <v>0</v>
      </c>
      <c r="I1612" s="261">
        <v>0</v>
      </c>
      <c r="J1612" s="261">
        <v>0</v>
      </c>
      <c r="K1612" s="261">
        <v>0</v>
      </c>
      <c r="L1612" s="261">
        <v>0</v>
      </c>
      <c r="M1612" s="261">
        <v>0</v>
      </c>
      <c r="N1612" s="261">
        <v>11.119300000000001</v>
      </c>
      <c r="O1612" s="261">
        <v>0</v>
      </c>
      <c r="P1612" s="261" t="s">
        <v>94</v>
      </c>
      <c r="Q1612" s="261">
        <v>0</v>
      </c>
      <c r="R1612" s="261">
        <v>0</v>
      </c>
      <c r="S1612" s="261" t="s">
        <v>70</v>
      </c>
      <c r="T1612" s="261">
        <v>0</v>
      </c>
      <c r="U1612" s="261">
        <v>0</v>
      </c>
      <c r="V1612" s="261">
        <v>20161230</v>
      </c>
      <c r="W1612" s="261" t="s">
        <v>161</v>
      </c>
      <c r="X1612" s="199"/>
    </row>
    <row r="1613" spans="1:24">
      <c r="A1613" s="261"/>
      <c r="B1613" s="261">
        <v>0</v>
      </c>
      <c r="C1613" s="261">
        <v>36752773</v>
      </c>
      <c r="D1613" s="261">
        <v>5060042</v>
      </c>
      <c r="E1613" s="261" t="s">
        <v>161</v>
      </c>
      <c r="F1613" s="261">
        <v>405233.14</v>
      </c>
      <c r="G1613" s="261">
        <v>0</v>
      </c>
      <c r="H1613" s="261">
        <v>405233.14</v>
      </c>
      <c r="I1613" s="261">
        <v>0</v>
      </c>
      <c r="J1613" s="261">
        <v>0</v>
      </c>
      <c r="K1613" s="261">
        <v>0</v>
      </c>
      <c r="L1613" s="261">
        <v>0</v>
      </c>
      <c r="M1613" s="261">
        <v>0</v>
      </c>
      <c r="N1613" s="261">
        <v>11.3207</v>
      </c>
      <c r="O1613" s="261">
        <v>422.11790000000002</v>
      </c>
      <c r="P1613" s="261" t="s">
        <v>162</v>
      </c>
      <c r="Q1613" s="261">
        <v>1</v>
      </c>
      <c r="R1613" s="261">
        <v>237066.62</v>
      </c>
      <c r="S1613" s="261" t="s">
        <v>77</v>
      </c>
      <c r="T1613" s="261">
        <v>20111031</v>
      </c>
      <c r="U1613" s="261">
        <v>63</v>
      </c>
      <c r="V1613" s="261">
        <v>20161230</v>
      </c>
      <c r="W1613" s="261" t="s">
        <v>161</v>
      </c>
      <c r="X1613" s="199"/>
    </row>
    <row r="1614" spans="1:24">
      <c r="A1614" s="261"/>
      <c r="B1614" s="261">
        <v>0</v>
      </c>
      <c r="C1614" s="261">
        <v>40644183</v>
      </c>
      <c r="D1614" s="261">
        <v>22636354</v>
      </c>
      <c r="E1614" s="261" t="s">
        <v>161</v>
      </c>
      <c r="F1614" s="261">
        <v>397975.22</v>
      </c>
      <c r="G1614" s="261">
        <v>-5493.8</v>
      </c>
      <c r="H1614" s="261">
        <v>392481.42</v>
      </c>
      <c r="I1614" s="261">
        <v>-3681.27</v>
      </c>
      <c r="J1614" s="261">
        <v>0</v>
      </c>
      <c r="K1614" s="261">
        <v>0</v>
      </c>
      <c r="L1614" s="261">
        <v>-9175.07</v>
      </c>
      <c r="M1614" s="261">
        <v>0</v>
      </c>
      <c r="N1614" s="261">
        <v>11.1</v>
      </c>
      <c r="O1614" s="261">
        <v>408.83479999999997</v>
      </c>
      <c r="P1614" s="261" t="s">
        <v>162</v>
      </c>
      <c r="Q1614" s="261">
        <v>0</v>
      </c>
      <c r="R1614" s="261">
        <v>392481.42</v>
      </c>
      <c r="S1614" s="261" t="s">
        <v>70</v>
      </c>
      <c r="T1614" s="261">
        <v>0</v>
      </c>
      <c r="U1614" s="261">
        <v>0</v>
      </c>
      <c r="V1614" s="261">
        <v>20161230</v>
      </c>
      <c r="W1614" s="261" t="s">
        <v>161</v>
      </c>
      <c r="X1614" s="199"/>
    </row>
    <row r="1615" spans="1:24">
      <c r="A1615" s="261"/>
      <c r="B1615" s="261">
        <v>0</v>
      </c>
      <c r="C1615" s="261">
        <v>38725183</v>
      </c>
      <c r="D1615" s="261">
        <v>18246973</v>
      </c>
      <c r="E1615" s="261" t="s">
        <v>161</v>
      </c>
      <c r="F1615" s="261">
        <v>343358.15</v>
      </c>
      <c r="G1615" s="261">
        <v>-4638.67</v>
      </c>
      <c r="H1615" s="261">
        <v>338719.48</v>
      </c>
      <c r="I1615" s="261">
        <v>-3023.16</v>
      </c>
      <c r="J1615" s="261">
        <v>-466.94</v>
      </c>
      <c r="K1615" s="261">
        <v>0</v>
      </c>
      <c r="L1615" s="261">
        <v>-8128.77</v>
      </c>
      <c r="M1615" s="261">
        <v>0</v>
      </c>
      <c r="N1615" s="261">
        <v>10.58</v>
      </c>
      <c r="O1615" s="261">
        <v>352.83280000000002</v>
      </c>
      <c r="P1615" s="261" t="s">
        <v>162</v>
      </c>
      <c r="Q1615" s="261">
        <v>0</v>
      </c>
      <c r="R1615" s="261">
        <v>338019.81</v>
      </c>
      <c r="S1615" s="261" t="s">
        <v>71</v>
      </c>
      <c r="T1615" s="261">
        <v>20170102</v>
      </c>
      <c r="U1615" s="261">
        <v>1</v>
      </c>
      <c r="V1615" s="261">
        <v>20161230</v>
      </c>
      <c r="W1615" s="261" t="s">
        <v>161</v>
      </c>
      <c r="X1615" s="199"/>
    </row>
    <row r="1616" spans="1:24">
      <c r="A1616" s="261"/>
      <c r="B1616" s="261">
        <v>0</v>
      </c>
      <c r="C1616" s="261">
        <v>34459773</v>
      </c>
      <c r="D1616" s="261">
        <v>32705623</v>
      </c>
      <c r="E1616" s="261" t="s">
        <v>161</v>
      </c>
      <c r="F1616" s="261">
        <v>0</v>
      </c>
      <c r="G1616" s="261">
        <v>0</v>
      </c>
      <c r="H1616" s="261">
        <v>0</v>
      </c>
      <c r="I1616" s="261">
        <v>0</v>
      </c>
      <c r="J1616" s="261">
        <v>0</v>
      </c>
      <c r="K1616" s="261">
        <v>0</v>
      </c>
      <c r="L1616" s="261">
        <v>0</v>
      </c>
      <c r="M1616" s="261">
        <v>0</v>
      </c>
      <c r="N1616" s="261">
        <v>11.8</v>
      </c>
      <c r="O1616" s="261">
        <v>0</v>
      </c>
      <c r="P1616" s="261" t="s">
        <v>94</v>
      </c>
      <c r="Q1616" s="261">
        <v>0</v>
      </c>
      <c r="R1616" s="261">
        <v>0</v>
      </c>
      <c r="S1616" s="261" t="s">
        <v>70</v>
      </c>
      <c r="T1616" s="261">
        <v>0</v>
      </c>
      <c r="U1616" s="261">
        <v>0</v>
      </c>
      <c r="V1616" s="261">
        <v>20161230</v>
      </c>
      <c r="W1616" s="261" t="s">
        <v>161</v>
      </c>
      <c r="X1616" s="199"/>
    </row>
    <row r="1617" spans="1:24">
      <c r="A1617" s="261"/>
      <c r="B1617" s="261">
        <v>0</v>
      </c>
      <c r="C1617" s="261">
        <v>41214283</v>
      </c>
      <c r="D1617" s="261">
        <v>26831862</v>
      </c>
      <c r="E1617" s="261" t="s">
        <v>161</v>
      </c>
      <c r="F1617" s="261">
        <v>233542.1</v>
      </c>
      <c r="G1617" s="261">
        <v>-233037.43</v>
      </c>
      <c r="H1617" s="261">
        <v>504.67</v>
      </c>
      <c r="I1617" s="261">
        <v>-3809.82</v>
      </c>
      <c r="J1617" s="261">
        <v>-500</v>
      </c>
      <c r="K1617" s="261">
        <v>0</v>
      </c>
      <c r="L1617" s="261">
        <v>-237347.25</v>
      </c>
      <c r="M1617" s="261">
        <v>-224546.69</v>
      </c>
      <c r="N1617" s="261">
        <v>9.9579000000000004</v>
      </c>
      <c r="O1617" s="261">
        <v>0.52569999999999995</v>
      </c>
      <c r="P1617" s="261" t="s">
        <v>162</v>
      </c>
      <c r="Q1617" s="261">
        <v>0</v>
      </c>
      <c r="R1617" s="261">
        <v>504.67</v>
      </c>
      <c r="S1617" s="261" t="s">
        <v>70</v>
      </c>
      <c r="T1617" s="261">
        <v>0</v>
      </c>
      <c r="U1617" s="261">
        <v>0</v>
      </c>
      <c r="V1617" s="261">
        <v>20161230</v>
      </c>
      <c r="W1617" s="261" t="s">
        <v>161</v>
      </c>
      <c r="X1617" s="199"/>
    </row>
    <row r="1618" spans="1:24">
      <c r="A1618" s="261"/>
      <c r="B1618" s="261">
        <v>0</v>
      </c>
      <c r="C1618" s="261">
        <v>36115283</v>
      </c>
      <c r="D1618" s="261">
        <v>17731981</v>
      </c>
      <c r="E1618" s="261" t="s">
        <v>161</v>
      </c>
      <c r="F1618" s="261">
        <v>295895.59000000003</v>
      </c>
      <c r="G1618" s="261">
        <v>-8829.85</v>
      </c>
      <c r="H1618" s="261">
        <v>287065.74</v>
      </c>
      <c r="I1618" s="261">
        <v>-5433.41</v>
      </c>
      <c r="J1618" s="261">
        <v>-500</v>
      </c>
      <c r="K1618" s="261">
        <v>0</v>
      </c>
      <c r="L1618" s="261">
        <v>-14763.26</v>
      </c>
      <c r="M1618" s="261">
        <v>-0.06</v>
      </c>
      <c r="N1618" s="261">
        <v>11.1</v>
      </c>
      <c r="O1618" s="261">
        <v>299.02679999999998</v>
      </c>
      <c r="P1618" s="261" t="s">
        <v>162</v>
      </c>
      <c r="Q1618" s="261">
        <v>0</v>
      </c>
      <c r="R1618" s="261">
        <v>287065.74</v>
      </c>
      <c r="S1618" s="261" t="s">
        <v>70</v>
      </c>
      <c r="T1618" s="261">
        <v>0</v>
      </c>
      <c r="U1618" s="261">
        <v>0</v>
      </c>
      <c r="V1618" s="261">
        <v>20161230</v>
      </c>
      <c r="W1618" s="261" t="s">
        <v>161</v>
      </c>
      <c r="X1618" s="199"/>
    </row>
    <row r="1619" spans="1:24">
      <c r="A1619" s="261"/>
      <c r="B1619" s="261">
        <v>0</v>
      </c>
      <c r="C1619" s="261">
        <v>27401183</v>
      </c>
      <c r="D1619" s="261">
        <v>27801534</v>
      </c>
      <c r="E1619" s="261" t="s">
        <v>161</v>
      </c>
      <c r="F1619" s="261">
        <v>0</v>
      </c>
      <c r="G1619" s="261">
        <v>0</v>
      </c>
      <c r="H1619" s="261">
        <v>0</v>
      </c>
      <c r="I1619" s="261">
        <v>0</v>
      </c>
      <c r="J1619" s="261">
        <v>0</v>
      </c>
      <c r="K1619" s="261">
        <v>0</v>
      </c>
      <c r="L1619" s="261">
        <v>0</v>
      </c>
      <c r="M1619" s="261">
        <v>0</v>
      </c>
      <c r="N1619" s="261">
        <v>12.35</v>
      </c>
      <c r="O1619" s="261">
        <v>0</v>
      </c>
      <c r="P1619" s="261" t="s">
        <v>94</v>
      </c>
      <c r="Q1619" s="261">
        <v>0</v>
      </c>
      <c r="R1619" s="261">
        <v>0</v>
      </c>
      <c r="S1619" s="261" t="s">
        <v>70</v>
      </c>
      <c r="T1619" s="261">
        <v>0</v>
      </c>
      <c r="U1619" s="261">
        <v>0</v>
      </c>
      <c r="V1619" s="261">
        <v>20161230</v>
      </c>
      <c r="W1619" s="261" t="s">
        <v>161</v>
      </c>
      <c r="X1619" s="199"/>
    </row>
    <row r="1620" spans="1:24">
      <c r="A1620" s="261"/>
      <c r="B1620" s="261">
        <v>0</v>
      </c>
      <c r="C1620" s="261">
        <v>40933973</v>
      </c>
      <c r="D1620" s="261">
        <v>246865</v>
      </c>
      <c r="E1620" s="261" t="s">
        <v>161</v>
      </c>
      <c r="F1620" s="261">
        <v>853844.39</v>
      </c>
      <c r="G1620" s="261">
        <v>-12673.86</v>
      </c>
      <c r="H1620" s="261">
        <v>841170.53</v>
      </c>
      <c r="I1620" s="261">
        <v>-7898.06</v>
      </c>
      <c r="J1620" s="261">
        <v>0</v>
      </c>
      <c r="K1620" s="261">
        <v>0</v>
      </c>
      <c r="L1620" s="261">
        <v>-20571.919999999998</v>
      </c>
      <c r="M1620" s="261">
        <v>0</v>
      </c>
      <c r="N1620" s="261">
        <v>11.1</v>
      </c>
      <c r="O1620" s="261">
        <v>876.21929999999998</v>
      </c>
      <c r="P1620" s="261" t="s">
        <v>162</v>
      </c>
      <c r="Q1620" s="261">
        <v>0</v>
      </c>
      <c r="R1620" s="261">
        <v>841170.53</v>
      </c>
      <c r="S1620" s="261" t="s">
        <v>70</v>
      </c>
      <c r="T1620" s="261">
        <v>0</v>
      </c>
      <c r="U1620" s="261">
        <v>0</v>
      </c>
      <c r="V1620" s="261">
        <v>20161230</v>
      </c>
      <c r="W1620" s="261" t="s">
        <v>161</v>
      </c>
      <c r="X1620" s="199"/>
    </row>
    <row r="1621" spans="1:24">
      <c r="A1621" s="261"/>
      <c r="B1621" s="261">
        <v>0</v>
      </c>
      <c r="C1621" s="261">
        <v>27693283</v>
      </c>
      <c r="D1621" s="261">
        <v>28277403</v>
      </c>
      <c r="E1621" s="261" t="s">
        <v>161</v>
      </c>
      <c r="F1621" s="261">
        <v>0</v>
      </c>
      <c r="G1621" s="261">
        <v>0</v>
      </c>
      <c r="H1621" s="261">
        <v>0</v>
      </c>
      <c r="I1621" s="261">
        <v>0</v>
      </c>
      <c r="J1621" s="261">
        <v>0</v>
      </c>
      <c r="K1621" s="261">
        <v>0</v>
      </c>
      <c r="L1621" s="261">
        <v>0</v>
      </c>
      <c r="M1621" s="261">
        <v>0</v>
      </c>
      <c r="N1621" s="261">
        <v>12</v>
      </c>
      <c r="O1621" s="261">
        <v>0</v>
      </c>
      <c r="P1621" s="261" t="s">
        <v>94</v>
      </c>
      <c r="Q1621" s="261">
        <v>0</v>
      </c>
      <c r="R1621" s="261">
        <v>0</v>
      </c>
      <c r="S1621" s="261" t="s">
        <v>70</v>
      </c>
      <c r="T1621" s="261">
        <v>0</v>
      </c>
      <c r="U1621" s="261">
        <v>0</v>
      </c>
      <c r="V1621" s="261">
        <v>20161230</v>
      </c>
      <c r="W1621" s="261" t="s">
        <v>161</v>
      </c>
      <c r="X1621" s="199"/>
    </row>
    <row r="1622" spans="1:24">
      <c r="A1622" s="261"/>
      <c r="B1622" s="261">
        <v>0</v>
      </c>
      <c r="C1622" s="261">
        <v>35383483</v>
      </c>
      <c r="D1622" s="261">
        <v>8002518</v>
      </c>
      <c r="E1622" s="261" t="s">
        <v>161</v>
      </c>
      <c r="F1622" s="261">
        <v>0</v>
      </c>
      <c r="G1622" s="261">
        <v>0</v>
      </c>
      <c r="H1622" s="261">
        <v>0</v>
      </c>
      <c r="I1622" s="261">
        <v>0</v>
      </c>
      <c r="J1622" s="261">
        <v>0</v>
      </c>
      <c r="K1622" s="261">
        <v>0</v>
      </c>
      <c r="L1622" s="261">
        <v>0</v>
      </c>
      <c r="M1622" s="261">
        <v>0</v>
      </c>
      <c r="N1622" s="261">
        <v>11.1</v>
      </c>
      <c r="O1622" s="261">
        <v>0</v>
      </c>
      <c r="P1622" s="261" t="s">
        <v>94</v>
      </c>
      <c r="Q1622" s="261">
        <v>0</v>
      </c>
      <c r="R1622" s="261">
        <v>0</v>
      </c>
      <c r="S1622" s="261" t="s">
        <v>70</v>
      </c>
      <c r="T1622" s="261">
        <v>0</v>
      </c>
      <c r="U1622" s="261">
        <v>0</v>
      </c>
      <c r="V1622" s="261">
        <v>20161230</v>
      </c>
      <c r="W1622" s="261" t="s">
        <v>161</v>
      </c>
      <c r="X1622" s="199"/>
    </row>
    <row r="1623" spans="1:24">
      <c r="A1623" s="261"/>
      <c r="B1623" s="261">
        <v>0</v>
      </c>
      <c r="C1623" s="261">
        <v>46052283</v>
      </c>
      <c r="D1623" s="261">
        <v>13571645</v>
      </c>
      <c r="E1623" s="261" t="s">
        <v>161</v>
      </c>
      <c r="F1623" s="261">
        <v>11770.81</v>
      </c>
      <c r="G1623" s="261">
        <v>-1015.95</v>
      </c>
      <c r="H1623" s="261">
        <v>10754.86</v>
      </c>
      <c r="I1623" s="261">
        <v>-114.77</v>
      </c>
      <c r="J1623" s="261">
        <v>0</v>
      </c>
      <c r="K1623" s="261">
        <v>0</v>
      </c>
      <c r="L1623" s="261">
        <v>-1130.72</v>
      </c>
      <c r="M1623" s="261">
        <v>0</v>
      </c>
      <c r="N1623" s="261">
        <v>11.7</v>
      </c>
      <c r="O1623" s="261">
        <v>11.202999999999999</v>
      </c>
      <c r="P1623" s="261" t="s">
        <v>162</v>
      </c>
      <c r="Q1623" s="261">
        <v>0</v>
      </c>
      <c r="R1623" s="261">
        <v>7885.05</v>
      </c>
      <c r="S1623" s="261" t="s">
        <v>71</v>
      </c>
      <c r="T1623" s="261">
        <v>20170102</v>
      </c>
      <c r="U1623" s="261">
        <v>1</v>
      </c>
      <c r="V1623" s="261">
        <v>20161230</v>
      </c>
      <c r="W1623" s="261" t="s">
        <v>161</v>
      </c>
      <c r="X1623" s="199"/>
    </row>
    <row r="1624" spans="1:24">
      <c r="A1624" s="261"/>
      <c r="B1624" s="261">
        <v>0</v>
      </c>
      <c r="C1624" s="261">
        <v>42785483</v>
      </c>
      <c r="D1624" s="261">
        <v>36739587</v>
      </c>
      <c r="E1624" s="261" t="s">
        <v>161</v>
      </c>
      <c r="F1624" s="261">
        <v>43802.16</v>
      </c>
      <c r="G1624" s="261">
        <v>-2025.62</v>
      </c>
      <c r="H1624" s="261">
        <v>41776.54</v>
      </c>
      <c r="I1624" s="261">
        <v>-356.41</v>
      </c>
      <c r="J1624" s="261">
        <v>0</v>
      </c>
      <c r="K1624" s="261">
        <v>0</v>
      </c>
      <c r="L1624" s="261">
        <v>-2382.0300000000002</v>
      </c>
      <c r="M1624" s="261">
        <v>0</v>
      </c>
      <c r="N1624" s="261">
        <v>9.7643000000000004</v>
      </c>
      <c r="O1624" s="261">
        <v>43.517200000000003</v>
      </c>
      <c r="P1624" s="261" t="s">
        <v>162</v>
      </c>
      <c r="Q1624" s="261">
        <v>0</v>
      </c>
      <c r="R1624" s="261">
        <v>41776.54</v>
      </c>
      <c r="S1624" s="261" t="s">
        <v>70</v>
      </c>
      <c r="T1624" s="261">
        <v>0</v>
      </c>
      <c r="U1624" s="261">
        <v>0</v>
      </c>
      <c r="V1624" s="261">
        <v>20161230</v>
      </c>
      <c r="W1624" s="261" t="s">
        <v>161</v>
      </c>
      <c r="X1624" s="199"/>
    </row>
    <row r="1625" spans="1:24">
      <c r="A1625" s="261"/>
      <c r="B1625" s="261">
        <v>0</v>
      </c>
      <c r="C1625" s="261">
        <v>41039383</v>
      </c>
      <c r="D1625" s="261">
        <v>8719516</v>
      </c>
      <c r="E1625" s="261" t="s">
        <v>161</v>
      </c>
      <c r="F1625" s="261">
        <v>0</v>
      </c>
      <c r="G1625" s="261">
        <v>0</v>
      </c>
      <c r="H1625" s="261">
        <v>0</v>
      </c>
      <c r="I1625" s="261">
        <v>0</v>
      </c>
      <c r="J1625" s="261">
        <v>0</v>
      </c>
      <c r="K1625" s="261">
        <v>0</v>
      </c>
      <c r="L1625" s="261">
        <v>0</v>
      </c>
      <c r="M1625" s="261">
        <v>0</v>
      </c>
      <c r="N1625" s="261">
        <v>12.7</v>
      </c>
      <c r="O1625" s="261">
        <v>0</v>
      </c>
      <c r="P1625" s="261" t="s">
        <v>94</v>
      </c>
      <c r="Q1625" s="261">
        <v>0</v>
      </c>
      <c r="R1625" s="261">
        <v>0</v>
      </c>
      <c r="S1625" s="261" t="s">
        <v>70</v>
      </c>
      <c r="T1625" s="261">
        <v>0</v>
      </c>
      <c r="U1625" s="261">
        <v>0</v>
      </c>
      <c r="V1625" s="261">
        <v>20161230</v>
      </c>
      <c r="W1625" s="261" t="s">
        <v>161</v>
      </c>
      <c r="X1625" s="199"/>
    </row>
    <row r="1626" spans="1:24">
      <c r="A1626" s="261"/>
      <c r="B1626" s="261">
        <v>0</v>
      </c>
      <c r="C1626" s="261">
        <v>32993383</v>
      </c>
      <c r="D1626" s="261">
        <v>7251980</v>
      </c>
      <c r="E1626" s="261" t="s">
        <v>161</v>
      </c>
      <c r="F1626" s="261">
        <v>0</v>
      </c>
      <c r="G1626" s="261">
        <v>0</v>
      </c>
      <c r="H1626" s="261">
        <v>0</v>
      </c>
      <c r="I1626" s="261">
        <v>0</v>
      </c>
      <c r="J1626" s="261">
        <v>0</v>
      </c>
      <c r="K1626" s="261">
        <v>0</v>
      </c>
      <c r="L1626" s="261">
        <v>0</v>
      </c>
      <c r="M1626" s="261">
        <v>0</v>
      </c>
      <c r="N1626" s="261">
        <v>11.8</v>
      </c>
      <c r="O1626" s="261">
        <v>0</v>
      </c>
      <c r="P1626" s="261" t="s">
        <v>94</v>
      </c>
      <c r="Q1626" s="261">
        <v>0</v>
      </c>
      <c r="R1626" s="261">
        <v>0</v>
      </c>
      <c r="S1626" s="261" t="s">
        <v>70</v>
      </c>
      <c r="T1626" s="261">
        <v>0</v>
      </c>
      <c r="U1626" s="261">
        <v>0</v>
      </c>
      <c r="V1626" s="261">
        <v>20161230</v>
      </c>
      <c r="W1626" s="261" t="s">
        <v>161</v>
      </c>
      <c r="X1626" s="199"/>
    </row>
    <row r="1627" spans="1:24">
      <c r="A1627" s="261"/>
      <c r="B1627" s="261">
        <v>0</v>
      </c>
      <c r="C1627" s="261">
        <v>39422483</v>
      </c>
      <c r="D1627" s="261">
        <v>1069555</v>
      </c>
      <c r="E1627" s="261" t="s">
        <v>161</v>
      </c>
      <c r="F1627" s="261">
        <v>0</v>
      </c>
      <c r="G1627" s="261">
        <v>0</v>
      </c>
      <c r="H1627" s="261">
        <v>0</v>
      </c>
      <c r="I1627" s="261">
        <v>0</v>
      </c>
      <c r="J1627" s="261">
        <v>0</v>
      </c>
      <c r="K1627" s="261">
        <v>0</v>
      </c>
      <c r="L1627" s="261">
        <v>0</v>
      </c>
      <c r="M1627" s="261">
        <v>0</v>
      </c>
      <c r="N1627" s="261">
        <v>11.1</v>
      </c>
      <c r="O1627" s="261">
        <v>0</v>
      </c>
      <c r="P1627" s="261" t="s">
        <v>94</v>
      </c>
      <c r="Q1627" s="261">
        <v>0</v>
      </c>
      <c r="R1627" s="261">
        <v>0</v>
      </c>
      <c r="S1627" s="261" t="s">
        <v>70</v>
      </c>
      <c r="T1627" s="261">
        <v>0</v>
      </c>
      <c r="U1627" s="261">
        <v>0</v>
      </c>
      <c r="V1627" s="261">
        <v>20161230</v>
      </c>
      <c r="W1627" s="261" t="s">
        <v>161</v>
      </c>
      <c r="X1627" s="199"/>
    </row>
    <row r="1628" spans="1:24">
      <c r="A1628" s="261"/>
      <c r="B1628" s="261">
        <v>0</v>
      </c>
      <c r="C1628" s="261">
        <v>26720683</v>
      </c>
      <c r="D1628" s="261">
        <v>32984467</v>
      </c>
      <c r="E1628" s="261" t="s">
        <v>161</v>
      </c>
      <c r="F1628" s="261">
        <v>0</v>
      </c>
      <c r="G1628" s="261">
        <v>0</v>
      </c>
      <c r="H1628" s="261">
        <v>0</v>
      </c>
      <c r="I1628" s="261">
        <v>0</v>
      </c>
      <c r="J1628" s="261">
        <v>0</v>
      </c>
      <c r="K1628" s="261">
        <v>0</v>
      </c>
      <c r="L1628" s="261">
        <v>0</v>
      </c>
      <c r="M1628" s="261">
        <v>0</v>
      </c>
      <c r="N1628" s="261">
        <v>12.75</v>
      </c>
      <c r="O1628" s="261">
        <v>0</v>
      </c>
      <c r="P1628" s="261" t="s">
        <v>94</v>
      </c>
      <c r="Q1628" s="261">
        <v>0</v>
      </c>
      <c r="R1628" s="261">
        <v>0</v>
      </c>
      <c r="S1628" s="261" t="s">
        <v>70</v>
      </c>
      <c r="T1628" s="261">
        <v>0</v>
      </c>
      <c r="U1628" s="261">
        <v>0</v>
      </c>
      <c r="V1628" s="261">
        <v>20161230</v>
      </c>
      <c r="W1628" s="261" t="s">
        <v>161</v>
      </c>
      <c r="X1628" s="199"/>
    </row>
    <row r="1629" spans="1:24">
      <c r="A1629" s="261"/>
      <c r="B1629" s="261">
        <v>0</v>
      </c>
      <c r="C1629" s="261">
        <v>43002783</v>
      </c>
      <c r="D1629" s="261">
        <v>30277046</v>
      </c>
      <c r="E1629" s="261" t="s">
        <v>161</v>
      </c>
      <c r="F1629" s="261">
        <v>0</v>
      </c>
      <c r="G1629" s="261">
        <v>0</v>
      </c>
      <c r="H1629" s="261">
        <v>0</v>
      </c>
      <c r="I1629" s="261">
        <v>0</v>
      </c>
      <c r="J1629" s="261">
        <v>0</v>
      </c>
      <c r="K1629" s="261">
        <v>0</v>
      </c>
      <c r="L1629" s="261">
        <v>0</v>
      </c>
      <c r="M1629" s="261">
        <v>0</v>
      </c>
      <c r="N1629" s="261">
        <v>11.1</v>
      </c>
      <c r="O1629" s="261">
        <v>0</v>
      </c>
      <c r="P1629" s="261" t="s">
        <v>94</v>
      </c>
      <c r="Q1629" s="261">
        <v>1</v>
      </c>
      <c r="R1629" s="261">
        <v>0</v>
      </c>
      <c r="S1629" s="261" t="s">
        <v>70</v>
      </c>
      <c r="T1629" s="261">
        <v>0</v>
      </c>
      <c r="U1629" s="261">
        <v>0</v>
      </c>
      <c r="V1629" s="261">
        <v>20161230</v>
      </c>
      <c r="W1629" s="261" t="s">
        <v>161</v>
      </c>
      <c r="X1629" s="199"/>
    </row>
    <row r="1630" spans="1:24">
      <c r="A1630" s="261"/>
      <c r="B1630" s="261">
        <v>0</v>
      </c>
      <c r="C1630" s="261">
        <v>38086783</v>
      </c>
      <c r="D1630" s="261">
        <v>5685005</v>
      </c>
      <c r="E1630" s="261" t="s">
        <v>161</v>
      </c>
      <c r="F1630" s="261">
        <v>0</v>
      </c>
      <c r="G1630" s="261">
        <v>0</v>
      </c>
      <c r="H1630" s="261">
        <v>0</v>
      </c>
      <c r="I1630" s="261">
        <v>0</v>
      </c>
      <c r="J1630" s="261">
        <v>0</v>
      </c>
      <c r="K1630" s="261">
        <v>0</v>
      </c>
      <c r="L1630" s="261">
        <v>0</v>
      </c>
      <c r="M1630" s="261">
        <v>0</v>
      </c>
      <c r="N1630" s="261">
        <v>11.1</v>
      </c>
      <c r="O1630" s="261">
        <v>0</v>
      </c>
      <c r="P1630" s="261" t="s">
        <v>94</v>
      </c>
      <c r="Q1630" s="261">
        <v>0</v>
      </c>
      <c r="R1630" s="261">
        <v>0</v>
      </c>
      <c r="S1630" s="261" t="s">
        <v>70</v>
      </c>
      <c r="T1630" s="261">
        <v>0</v>
      </c>
      <c r="U1630" s="261">
        <v>0</v>
      </c>
      <c r="V1630" s="261">
        <v>20161230</v>
      </c>
      <c r="W1630" s="261" t="s">
        <v>161</v>
      </c>
      <c r="X1630" s="199"/>
    </row>
    <row r="1631" spans="1:24">
      <c r="A1631" s="261"/>
      <c r="B1631" s="261">
        <v>0</v>
      </c>
      <c r="C1631" s="261">
        <v>31769783</v>
      </c>
      <c r="D1631" s="261">
        <v>9872462</v>
      </c>
      <c r="E1631" s="261" t="s">
        <v>161</v>
      </c>
      <c r="F1631" s="261">
        <v>0</v>
      </c>
      <c r="G1631" s="261">
        <v>0</v>
      </c>
      <c r="H1631" s="261">
        <v>0</v>
      </c>
      <c r="I1631" s="261">
        <v>0</v>
      </c>
      <c r="J1631" s="261">
        <v>0</v>
      </c>
      <c r="K1631" s="261">
        <v>0</v>
      </c>
      <c r="L1631" s="261">
        <v>0</v>
      </c>
      <c r="M1631" s="261">
        <v>0</v>
      </c>
      <c r="N1631" s="261">
        <v>12.51</v>
      </c>
      <c r="O1631" s="261">
        <v>0</v>
      </c>
      <c r="P1631" s="261" t="s">
        <v>94</v>
      </c>
      <c r="Q1631" s="261">
        <v>1</v>
      </c>
      <c r="R1631" s="261">
        <v>0</v>
      </c>
      <c r="S1631" s="261" t="s">
        <v>70</v>
      </c>
      <c r="T1631" s="261">
        <v>0</v>
      </c>
      <c r="U1631" s="261">
        <v>0</v>
      </c>
      <c r="V1631" s="261">
        <v>20161230</v>
      </c>
      <c r="W1631" s="261" t="s">
        <v>161</v>
      </c>
      <c r="X1631" s="199"/>
    </row>
    <row r="1632" spans="1:24">
      <c r="A1632" s="261"/>
      <c r="B1632" s="261">
        <v>0</v>
      </c>
      <c r="C1632" s="261">
        <v>39534683</v>
      </c>
      <c r="D1632" s="261">
        <v>27539252</v>
      </c>
      <c r="E1632" s="261" t="s">
        <v>161</v>
      </c>
      <c r="F1632" s="261">
        <v>0</v>
      </c>
      <c r="G1632" s="261">
        <v>0</v>
      </c>
      <c r="H1632" s="261">
        <v>0</v>
      </c>
      <c r="I1632" s="261">
        <v>0</v>
      </c>
      <c r="J1632" s="261">
        <v>0</v>
      </c>
      <c r="K1632" s="261">
        <v>0</v>
      </c>
      <c r="L1632" s="261">
        <v>0</v>
      </c>
      <c r="M1632" s="261">
        <v>0</v>
      </c>
      <c r="N1632" s="261">
        <v>11.1</v>
      </c>
      <c r="O1632" s="261">
        <v>0</v>
      </c>
      <c r="P1632" s="261" t="s">
        <v>94</v>
      </c>
      <c r="Q1632" s="261">
        <v>0</v>
      </c>
      <c r="R1632" s="261">
        <v>0</v>
      </c>
      <c r="S1632" s="261" t="s">
        <v>70</v>
      </c>
      <c r="T1632" s="261">
        <v>0</v>
      </c>
      <c r="U1632" s="261">
        <v>0</v>
      </c>
      <c r="V1632" s="261">
        <v>20161230</v>
      </c>
      <c r="W1632" s="261" t="s">
        <v>161</v>
      </c>
      <c r="X1632" s="199"/>
    </row>
    <row r="1633" spans="1:24">
      <c r="A1633" s="261"/>
      <c r="B1633" s="261">
        <v>0</v>
      </c>
      <c r="C1633" s="261">
        <v>23631883</v>
      </c>
      <c r="D1633" s="261">
        <v>15429011</v>
      </c>
      <c r="E1633" s="261" t="s">
        <v>161</v>
      </c>
      <c r="F1633" s="261">
        <v>0</v>
      </c>
      <c r="G1633" s="261">
        <v>0</v>
      </c>
      <c r="H1633" s="261">
        <v>0</v>
      </c>
      <c r="I1633" s="261">
        <v>0</v>
      </c>
      <c r="J1633" s="261">
        <v>0</v>
      </c>
      <c r="K1633" s="261">
        <v>0</v>
      </c>
      <c r="L1633" s="261">
        <v>0</v>
      </c>
      <c r="M1633" s="261">
        <v>0</v>
      </c>
      <c r="N1633" s="261">
        <v>11.95</v>
      </c>
      <c r="O1633" s="261">
        <v>0</v>
      </c>
      <c r="P1633" s="261" t="s">
        <v>94</v>
      </c>
      <c r="Q1633" s="261">
        <v>0</v>
      </c>
      <c r="R1633" s="261">
        <v>0</v>
      </c>
      <c r="S1633" s="261" t="s">
        <v>70</v>
      </c>
      <c r="T1633" s="261">
        <v>0</v>
      </c>
      <c r="U1633" s="261">
        <v>0</v>
      </c>
      <c r="V1633" s="261">
        <v>20161230</v>
      </c>
      <c r="W1633" s="261" t="s">
        <v>161</v>
      </c>
      <c r="X1633" s="199"/>
    </row>
    <row r="1634" spans="1:24">
      <c r="A1634" s="261"/>
      <c r="B1634" s="261">
        <v>0</v>
      </c>
      <c r="C1634" s="261">
        <v>36716883</v>
      </c>
      <c r="D1634" s="261">
        <v>4987567</v>
      </c>
      <c r="E1634" s="261" t="s">
        <v>161</v>
      </c>
      <c r="F1634" s="261">
        <v>0</v>
      </c>
      <c r="G1634" s="261">
        <v>0</v>
      </c>
      <c r="H1634" s="261">
        <v>0</v>
      </c>
      <c r="I1634" s="261">
        <v>0</v>
      </c>
      <c r="J1634" s="261">
        <v>0</v>
      </c>
      <c r="K1634" s="261">
        <v>0</v>
      </c>
      <c r="L1634" s="261">
        <v>0</v>
      </c>
      <c r="M1634" s="261">
        <v>0</v>
      </c>
      <c r="N1634" s="261">
        <v>11.1</v>
      </c>
      <c r="O1634" s="261">
        <v>0</v>
      </c>
      <c r="P1634" s="261" t="s">
        <v>94</v>
      </c>
      <c r="Q1634" s="261">
        <v>0</v>
      </c>
      <c r="R1634" s="261">
        <v>0</v>
      </c>
      <c r="S1634" s="261" t="s">
        <v>70</v>
      </c>
      <c r="T1634" s="261">
        <v>0</v>
      </c>
      <c r="U1634" s="261">
        <v>0</v>
      </c>
      <c r="V1634" s="261">
        <v>20161230</v>
      </c>
      <c r="W1634" s="261" t="s">
        <v>161</v>
      </c>
      <c r="X1634" s="199"/>
    </row>
    <row r="1635" spans="1:24">
      <c r="A1635" s="261"/>
      <c r="B1635" s="261">
        <v>0</v>
      </c>
      <c r="C1635" s="261">
        <v>40715783</v>
      </c>
      <c r="D1635" s="261">
        <v>37561125</v>
      </c>
      <c r="E1635" s="261" t="s">
        <v>161</v>
      </c>
      <c r="F1635" s="261">
        <v>175706.79</v>
      </c>
      <c r="G1635" s="261">
        <v>-2276.91</v>
      </c>
      <c r="H1635" s="261">
        <v>173429.88</v>
      </c>
      <c r="I1635" s="261">
        <v>-1713.14</v>
      </c>
      <c r="J1635" s="261">
        <v>0</v>
      </c>
      <c r="K1635" s="261">
        <v>0</v>
      </c>
      <c r="L1635" s="261">
        <v>-3990.05</v>
      </c>
      <c r="M1635" s="261">
        <v>-4.3899999999999997</v>
      </c>
      <c r="N1635" s="261">
        <v>11.7</v>
      </c>
      <c r="O1635" s="261">
        <v>180.65610000000001</v>
      </c>
      <c r="P1635" s="261" t="s">
        <v>162</v>
      </c>
      <c r="Q1635" s="261">
        <v>0</v>
      </c>
      <c r="R1635" s="261">
        <v>173429.88</v>
      </c>
      <c r="S1635" s="261" t="s">
        <v>70</v>
      </c>
      <c r="T1635" s="261">
        <v>0</v>
      </c>
      <c r="U1635" s="261">
        <v>0</v>
      </c>
      <c r="V1635" s="261">
        <v>20161230</v>
      </c>
      <c r="W1635" s="261" t="s">
        <v>161</v>
      </c>
      <c r="X1635" s="199"/>
    </row>
    <row r="1636" spans="1:24">
      <c r="A1636" s="261"/>
      <c r="B1636" s="261">
        <v>0</v>
      </c>
      <c r="C1636" s="261">
        <v>36373683</v>
      </c>
      <c r="D1636" s="261">
        <v>38801538</v>
      </c>
      <c r="E1636" s="261" t="s">
        <v>161</v>
      </c>
      <c r="F1636" s="261">
        <v>525976.30000000005</v>
      </c>
      <c r="G1636" s="261">
        <v>-7922.41</v>
      </c>
      <c r="H1636" s="261">
        <v>518053.89</v>
      </c>
      <c r="I1636" s="261">
        <v>-4865.28</v>
      </c>
      <c r="J1636" s="261">
        <v>0</v>
      </c>
      <c r="K1636" s="261">
        <v>0</v>
      </c>
      <c r="L1636" s="261">
        <v>-12787.69</v>
      </c>
      <c r="M1636" s="261">
        <v>0</v>
      </c>
      <c r="N1636" s="261">
        <v>11.1</v>
      </c>
      <c r="O1636" s="261">
        <v>539.6395</v>
      </c>
      <c r="P1636" s="261" t="s">
        <v>162</v>
      </c>
      <c r="Q1636" s="261">
        <v>0</v>
      </c>
      <c r="R1636" s="261">
        <v>518053.89</v>
      </c>
      <c r="S1636" s="261" t="s">
        <v>70</v>
      </c>
      <c r="T1636" s="261">
        <v>0</v>
      </c>
      <c r="U1636" s="261">
        <v>0</v>
      </c>
      <c r="V1636" s="261">
        <v>20161230</v>
      </c>
      <c r="W1636" s="261" t="s">
        <v>161</v>
      </c>
      <c r="X1636" s="199"/>
    </row>
    <row r="1637" spans="1:24">
      <c r="A1637" s="261"/>
      <c r="B1637" s="261">
        <v>0</v>
      </c>
      <c r="C1637" s="261">
        <v>41915883</v>
      </c>
      <c r="D1637" s="261">
        <v>9544923</v>
      </c>
      <c r="E1637" s="261" t="s">
        <v>161</v>
      </c>
      <c r="F1637" s="261">
        <v>614413.18000000005</v>
      </c>
      <c r="G1637" s="261">
        <v>0</v>
      </c>
      <c r="H1637" s="261">
        <v>614413.18000000005</v>
      </c>
      <c r="I1637" s="261">
        <v>0</v>
      </c>
      <c r="J1637" s="261">
        <v>0</v>
      </c>
      <c r="K1637" s="261">
        <v>0</v>
      </c>
      <c r="L1637" s="261">
        <v>0</v>
      </c>
      <c r="M1637" s="261">
        <v>0</v>
      </c>
      <c r="N1637" s="261">
        <v>11.1</v>
      </c>
      <c r="O1637" s="261">
        <v>640.01369999999997</v>
      </c>
      <c r="P1637" s="261" t="s">
        <v>162</v>
      </c>
      <c r="Q1637" s="261">
        <v>1</v>
      </c>
      <c r="R1637" s="261">
        <v>471964.18</v>
      </c>
      <c r="S1637" s="261" t="s">
        <v>77</v>
      </c>
      <c r="T1637" s="261">
        <v>20141031</v>
      </c>
      <c r="U1637" s="261">
        <v>27</v>
      </c>
      <c r="V1637" s="261">
        <v>20161230</v>
      </c>
      <c r="W1637" s="261" t="s">
        <v>161</v>
      </c>
      <c r="X1637" s="199"/>
    </row>
    <row r="1638" spans="1:24">
      <c r="A1638" s="261"/>
      <c r="B1638" s="261">
        <v>0</v>
      </c>
      <c r="C1638" s="261">
        <v>40203093</v>
      </c>
      <c r="D1638" s="261">
        <v>33607871</v>
      </c>
      <c r="E1638" s="261" t="s">
        <v>161</v>
      </c>
      <c r="F1638" s="261">
        <v>0</v>
      </c>
      <c r="G1638" s="261">
        <v>0</v>
      </c>
      <c r="H1638" s="261">
        <v>0</v>
      </c>
      <c r="I1638" s="261">
        <v>0</v>
      </c>
      <c r="J1638" s="261">
        <v>0</v>
      </c>
      <c r="K1638" s="261">
        <v>0</v>
      </c>
      <c r="L1638" s="261">
        <v>0</v>
      </c>
      <c r="M1638" s="261">
        <v>0</v>
      </c>
      <c r="N1638" s="261">
        <v>11.1</v>
      </c>
      <c r="O1638" s="261">
        <v>0</v>
      </c>
      <c r="P1638" s="261" t="s">
        <v>94</v>
      </c>
      <c r="Q1638" s="261">
        <v>0</v>
      </c>
      <c r="R1638" s="261">
        <v>0</v>
      </c>
      <c r="S1638" s="261" t="s">
        <v>70</v>
      </c>
      <c r="T1638" s="261">
        <v>0</v>
      </c>
      <c r="U1638" s="261">
        <v>0</v>
      </c>
      <c r="V1638" s="261">
        <v>20161230</v>
      </c>
      <c r="W1638" s="261" t="s">
        <v>161</v>
      </c>
      <c r="X1638" s="199"/>
    </row>
    <row r="1639" spans="1:24">
      <c r="A1639" s="261"/>
      <c r="B1639" s="261">
        <v>0</v>
      </c>
      <c r="C1639" s="261">
        <v>43285883</v>
      </c>
      <c r="D1639" s="261">
        <v>16843901</v>
      </c>
      <c r="E1639" s="261" t="s">
        <v>161</v>
      </c>
      <c r="F1639" s="261">
        <v>0</v>
      </c>
      <c r="G1639" s="261">
        <v>0</v>
      </c>
      <c r="H1639" s="261">
        <v>0</v>
      </c>
      <c r="I1639" s="261">
        <v>0</v>
      </c>
      <c r="J1639" s="261">
        <v>0</v>
      </c>
      <c r="K1639" s="261">
        <v>0</v>
      </c>
      <c r="L1639" s="261">
        <v>0</v>
      </c>
      <c r="M1639" s="261">
        <v>0</v>
      </c>
      <c r="N1639" s="261">
        <v>12.17</v>
      </c>
      <c r="O1639" s="261">
        <v>0</v>
      </c>
      <c r="P1639" s="261" t="s">
        <v>94</v>
      </c>
      <c r="Q1639" s="261">
        <v>1</v>
      </c>
      <c r="R1639" s="261">
        <v>0</v>
      </c>
      <c r="S1639" s="261" t="s">
        <v>70</v>
      </c>
      <c r="T1639" s="261">
        <v>0</v>
      </c>
      <c r="U1639" s="261">
        <v>0</v>
      </c>
      <c r="V1639" s="261">
        <v>20161230</v>
      </c>
      <c r="W1639" s="261" t="s">
        <v>161</v>
      </c>
      <c r="X1639" s="199"/>
    </row>
    <row r="1640" spans="1:24">
      <c r="A1640" s="261"/>
      <c r="B1640" s="261">
        <v>0</v>
      </c>
      <c r="C1640" s="261">
        <v>40452983</v>
      </c>
      <c r="D1640" s="261">
        <v>5688639</v>
      </c>
      <c r="E1640" s="261" t="s">
        <v>161</v>
      </c>
      <c r="F1640" s="261">
        <v>0</v>
      </c>
      <c r="G1640" s="261">
        <v>0</v>
      </c>
      <c r="H1640" s="261">
        <v>0</v>
      </c>
      <c r="I1640" s="261">
        <v>0</v>
      </c>
      <c r="J1640" s="261">
        <v>0</v>
      </c>
      <c r="K1640" s="261">
        <v>0</v>
      </c>
      <c r="L1640" s="261">
        <v>0</v>
      </c>
      <c r="M1640" s="261">
        <v>0</v>
      </c>
      <c r="N1640" s="261">
        <v>11.1</v>
      </c>
      <c r="O1640" s="261">
        <v>0</v>
      </c>
      <c r="P1640" s="261" t="s">
        <v>94</v>
      </c>
      <c r="Q1640" s="261">
        <v>0</v>
      </c>
      <c r="R1640" s="261">
        <v>0</v>
      </c>
      <c r="S1640" s="261" t="s">
        <v>70</v>
      </c>
      <c r="T1640" s="261">
        <v>0</v>
      </c>
      <c r="U1640" s="261">
        <v>0</v>
      </c>
      <c r="V1640" s="261">
        <v>20161230</v>
      </c>
      <c r="W1640" s="261" t="s">
        <v>161</v>
      </c>
      <c r="X1640" s="199"/>
    </row>
    <row r="1641" spans="1:24">
      <c r="A1641" s="261"/>
      <c r="B1641" s="261">
        <v>0</v>
      </c>
      <c r="C1641" s="261">
        <v>46584193</v>
      </c>
      <c r="D1641" s="261">
        <v>11548978</v>
      </c>
      <c r="E1641" s="261" t="s">
        <v>161</v>
      </c>
      <c r="F1641" s="261">
        <v>0</v>
      </c>
      <c r="G1641" s="261">
        <v>0</v>
      </c>
      <c r="H1641" s="261">
        <v>0</v>
      </c>
      <c r="I1641" s="261">
        <v>0</v>
      </c>
      <c r="J1641" s="261">
        <v>0</v>
      </c>
      <c r="K1641" s="261">
        <v>0</v>
      </c>
      <c r="L1641" s="261">
        <v>0</v>
      </c>
      <c r="M1641" s="261">
        <v>0</v>
      </c>
      <c r="N1641" s="261">
        <v>12.5</v>
      </c>
      <c r="O1641" s="261">
        <v>0</v>
      </c>
      <c r="P1641" s="261" t="s">
        <v>94</v>
      </c>
      <c r="Q1641" s="261">
        <v>0</v>
      </c>
      <c r="R1641" s="261">
        <v>0</v>
      </c>
      <c r="S1641" s="261" t="s">
        <v>70</v>
      </c>
      <c r="T1641" s="261">
        <v>0</v>
      </c>
      <c r="U1641" s="261">
        <v>0</v>
      </c>
      <c r="V1641" s="261">
        <v>20161230</v>
      </c>
      <c r="W1641" s="261" t="s">
        <v>161</v>
      </c>
      <c r="X1641" s="199"/>
    </row>
    <row r="1642" spans="1:24">
      <c r="A1642" s="261"/>
      <c r="B1642" s="261">
        <v>0</v>
      </c>
      <c r="C1642" s="261">
        <v>31495193</v>
      </c>
      <c r="D1642" s="261">
        <v>21942873</v>
      </c>
      <c r="E1642" s="261" t="s">
        <v>161</v>
      </c>
      <c r="F1642" s="261">
        <v>0</v>
      </c>
      <c r="G1642" s="261">
        <v>0</v>
      </c>
      <c r="H1642" s="261">
        <v>0</v>
      </c>
      <c r="I1642" s="261">
        <v>0</v>
      </c>
      <c r="J1642" s="261">
        <v>0</v>
      </c>
      <c r="K1642" s="261">
        <v>0</v>
      </c>
      <c r="L1642" s="261">
        <v>0</v>
      </c>
      <c r="M1642" s="261">
        <v>0</v>
      </c>
      <c r="N1642" s="261">
        <v>12</v>
      </c>
      <c r="O1642" s="261">
        <v>0</v>
      </c>
      <c r="P1642" s="261" t="s">
        <v>94</v>
      </c>
      <c r="Q1642" s="261">
        <v>0</v>
      </c>
      <c r="R1642" s="261">
        <v>0</v>
      </c>
      <c r="S1642" s="261" t="s">
        <v>70</v>
      </c>
      <c r="T1642" s="261">
        <v>0</v>
      </c>
      <c r="U1642" s="261">
        <v>0</v>
      </c>
      <c r="V1642" s="261">
        <v>20161230</v>
      </c>
      <c r="W1642" s="261" t="s">
        <v>161</v>
      </c>
      <c r="X1642" s="199"/>
    </row>
    <row r="1643" spans="1:24">
      <c r="A1643" s="261"/>
      <c r="B1643" s="261">
        <v>0</v>
      </c>
      <c r="C1643" s="261">
        <v>29323293</v>
      </c>
      <c r="D1643" s="261">
        <v>12663869</v>
      </c>
      <c r="E1643" s="261" t="s">
        <v>161</v>
      </c>
      <c r="F1643" s="261">
        <v>0</v>
      </c>
      <c r="G1643" s="261">
        <v>0</v>
      </c>
      <c r="H1643" s="261">
        <v>0</v>
      </c>
      <c r="I1643" s="261">
        <v>0</v>
      </c>
      <c r="J1643" s="261">
        <v>0</v>
      </c>
      <c r="K1643" s="261">
        <v>0</v>
      </c>
      <c r="L1643" s="261">
        <v>0</v>
      </c>
      <c r="M1643" s="261">
        <v>0</v>
      </c>
      <c r="N1643" s="261">
        <v>11.95</v>
      </c>
      <c r="O1643" s="261">
        <v>0</v>
      </c>
      <c r="P1643" s="261" t="s">
        <v>94</v>
      </c>
      <c r="Q1643" s="261">
        <v>0</v>
      </c>
      <c r="R1643" s="261">
        <v>0</v>
      </c>
      <c r="S1643" s="261" t="s">
        <v>70</v>
      </c>
      <c r="T1643" s="261">
        <v>0</v>
      </c>
      <c r="U1643" s="261">
        <v>0</v>
      </c>
      <c r="V1643" s="261">
        <v>20161230</v>
      </c>
      <c r="W1643" s="261" t="s">
        <v>161</v>
      </c>
      <c r="X1643" s="199"/>
    </row>
    <row r="1644" spans="1:24">
      <c r="A1644" s="261"/>
      <c r="B1644" s="261">
        <v>0</v>
      </c>
      <c r="C1644" s="261">
        <v>32281983</v>
      </c>
      <c r="D1644" s="261">
        <v>37705096</v>
      </c>
      <c r="E1644" s="261" t="s">
        <v>161</v>
      </c>
      <c r="F1644" s="261">
        <v>0</v>
      </c>
      <c r="G1644" s="261">
        <v>0</v>
      </c>
      <c r="H1644" s="261">
        <v>0</v>
      </c>
      <c r="I1644" s="261">
        <v>0</v>
      </c>
      <c r="J1644" s="261">
        <v>0</v>
      </c>
      <c r="K1644" s="261">
        <v>0</v>
      </c>
      <c r="L1644" s="261">
        <v>0</v>
      </c>
      <c r="M1644" s="261">
        <v>0</v>
      </c>
      <c r="N1644" s="261">
        <v>11.8</v>
      </c>
      <c r="O1644" s="261">
        <v>0</v>
      </c>
      <c r="P1644" s="261" t="s">
        <v>94</v>
      </c>
      <c r="Q1644" s="261">
        <v>0</v>
      </c>
      <c r="R1644" s="261">
        <v>0</v>
      </c>
      <c r="S1644" s="261" t="s">
        <v>70</v>
      </c>
      <c r="T1644" s="261">
        <v>0</v>
      </c>
      <c r="U1644" s="261">
        <v>0</v>
      </c>
      <c r="V1644" s="261">
        <v>20161230</v>
      </c>
      <c r="W1644" s="261" t="s">
        <v>161</v>
      </c>
      <c r="X1644" s="199"/>
    </row>
    <row r="1645" spans="1:24">
      <c r="A1645" s="261"/>
      <c r="B1645" s="261">
        <v>0</v>
      </c>
      <c r="C1645" s="261">
        <v>38391293</v>
      </c>
      <c r="D1645" s="261">
        <v>25022691</v>
      </c>
      <c r="E1645" s="261" t="s">
        <v>161</v>
      </c>
      <c r="F1645" s="261">
        <v>588984.23</v>
      </c>
      <c r="G1645" s="261">
        <v>-8475.1200000000008</v>
      </c>
      <c r="H1645" s="261">
        <v>580509.11</v>
      </c>
      <c r="I1645" s="261">
        <v>-4932.74</v>
      </c>
      <c r="J1645" s="261">
        <v>0</v>
      </c>
      <c r="K1645" s="261">
        <v>0</v>
      </c>
      <c r="L1645" s="261">
        <v>-13407.86</v>
      </c>
      <c r="M1645" s="261">
        <v>0</v>
      </c>
      <c r="N1645" s="261">
        <v>10.050000000000001</v>
      </c>
      <c r="O1645" s="261">
        <v>604.697</v>
      </c>
      <c r="P1645" s="261" t="s">
        <v>162</v>
      </c>
      <c r="Q1645" s="261">
        <v>0</v>
      </c>
      <c r="R1645" s="261">
        <v>580509.11</v>
      </c>
      <c r="S1645" s="261" t="s">
        <v>70</v>
      </c>
      <c r="T1645" s="261">
        <v>0</v>
      </c>
      <c r="U1645" s="261">
        <v>0</v>
      </c>
      <c r="V1645" s="261">
        <v>20161230</v>
      </c>
      <c r="W1645" s="261" t="s">
        <v>161</v>
      </c>
      <c r="X1645" s="199"/>
    </row>
    <row r="1646" spans="1:24">
      <c r="A1646" s="261"/>
      <c r="B1646" s="261">
        <v>0</v>
      </c>
      <c r="C1646" s="261">
        <v>25636093</v>
      </c>
      <c r="D1646" s="261">
        <v>11772677</v>
      </c>
      <c r="E1646" s="261" t="s">
        <v>161</v>
      </c>
      <c r="F1646" s="261">
        <v>113778.45</v>
      </c>
      <c r="G1646" s="261">
        <v>-2806.01</v>
      </c>
      <c r="H1646" s="261">
        <v>110972.44</v>
      </c>
      <c r="I1646" s="261">
        <v>-1185.19</v>
      </c>
      <c r="J1646" s="261">
        <v>0</v>
      </c>
      <c r="K1646" s="261">
        <v>0</v>
      </c>
      <c r="L1646" s="261">
        <v>-3991.2</v>
      </c>
      <c r="M1646" s="261">
        <v>0</v>
      </c>
      <c r="N1646" s="261">
        <v>12.5</v>
      </c>
      <c r="O1646" s="261">
        <v>115.5963</v>
      </c>
      <c r="P1646" s="261" t="s">
        <v>162</v>
      </c>
      <c r="Q1646" s="261">
        <v>0</v>
      </c>
      <c r="R1646" s="261">
        <v>110972.44</v>
      </c>
      <c r="S1646" s="261" t="s">
        <v>70</v>
      </c>
      <c r="T1646" s="261">
        <v>0</v>
      </c>
      <c r="U1646" s="261">
        <v>0</v>
      </c>
      <c r="V1646" s="261">
        <v>20161230</v>
      </c>
      <c r="W1646" s="261" t="s">
        <v>161</v>
      </c>
      <c r="X1646" s="199"/>
    </row>
    <row r="1647" spans="1:24">
      <c r="A1647" s="261"/>
      <c r="B1647" s="261">
        <v>0</v>
      </c>
      <c r="C1647" s="261">
        <v>33036983</v>
      </c>
      <c r="D1647" s="261">
        <v>37630573</v>
      </c>
      <c r="E1647" s="261" t="s">
        <v>161</v>
      </c>
      <c r="F1647" s="261">
        <v>0</v>
      </c>
      <c r="G1647" s="261">
        <v>0</v>
      </c>
      <c r="H1647" s="261">
        <v>0</v>
      </c>
      <c r="I1647" s="261">
        <v>0</v>
      </c>
      <c r="J1647" s="261">
        <v>0</v>
      </c>
      <c r="K1647" s="261">
        <v>0</v>
      </c>
      <c r="L1647" s="261">
        <v>0</v>
      </c>
      <c r="M1647" s="261">
        <v>0</v>
      </c>
      <c r="N1647" s="261">
        <v>11.95</v>
      </c>
      <c r="O1647" s="261">
        <v>0</v>
      </c>
      <c r="P1647" s="261" t="s">
        <v>94</v>
      </c>
      <c r="Q1647" s="261">
        <v>0</v>
      </c>
      <c r="R1647" s="261">
        <v>0</v>
      </c>
      <c r="S1647" s="261" t="s">
        <v>70</v>
      </c>
      <c r="T1647" s="261">
        <v>0</v>
      </c>
      <c r="U1647" s="261">
        <v>0</v>
      </c>
      <c r="V1647" s="261">
        <v>20161230</v>
      </c>
      <c r="W1647" s="261" t="s">
        <v>161</v>
      </c>
      <c r="X1647" s="199"/>
    </row>
    <row r="1648" spans="1:24">
      <c r="A1648" s="261"/>
      <c r="B1648" s="261">
        <v>0</v>
      </c>
      <c r="C1648" s="261">
        <v>43946393</v>
      </c>
      <c r="D1648" s="261">
        <v>5808681</v>
      </c>
      <c r="E1648" s="261" t="s">
        <v>161</v>
      </c>
      <c r="F1648" s="261">
        <v>0</v>
      </c>
      <c r="G1648" s="261">
        <v>0</v>
      </c>
      <c r="H1648" s="261">
        <v>0</v>
      </c>
      <c r="I1648" s="261">
        <v>0</v>
      </c>
      <c r="J1648" s="261">
        <v>0</v>
      </c>
      <c r="K1648" s="261">
        <v>0</v>
      </c>
      <c r="L1648" s="261">
        <v>0</v>
      </c>
      <c r="M1648" s="261">
        <v>0</v>
      </c>
      <c r="N1648" s="261">
        <v>11.1</v>
      </c>
      <c r="O1648" s="261">
        <v>0</v>
      </c>
      <c r="P1648" s="261" t="s">
        <v>94</v>
      </c>
      <c r="Q1648" s="261">
        <v>0</v>
      </c>
      <c r="R1648" s="261">
        <v>0</v>
      </c>
      <c r="S1648" s="261" t="s">
        <v>70</v>
      </c>
      <c r="T1648" s="261">
        <v>0</v>
      </c>
      <c r="U1648" s="261">
        <v>0</v>
      </c>
      <c r="V1648" s="261">
        <v>20161230</v>
      </c>
      <c r="W1648" s="261" t="s">
        <v>161</v>
      </c>
      <c r="X1648" s="199"/>
    </row>
    <row r="1649" spans="1:24">
      <c r="A1649" s="261"/>
      <c r="B1649" s="261">
        <v>0</v>
      </c>
      <c r="C1649" s="261">
        <v>38923193</v>
      </c>
      <c r="D1649" s="261">
        <v>36144832</v>
      </c>
      <c r="E1649" s="261" t="s">
        <v>161</v>
      </c>
      <c r="F1649" s="261">
        <v>0</v>
      </c>
      <c r="G1649" s="261">
        <v>0</v>
      </c>
      <c r="H1649" s="261">
        <v>0</v>
      </c>
      <c r="I1649" s="261">
        <v>0</v>
      </c>
      <c r="J1649" s="261">
        <v>0</v>
      </c>
      <c r="K1649" s="261">
        <v>0</v>
      </c>
      <c r="L1649" s="261">
        <v>0</v>
      </c>
      <c r="M1649" s="261">
        <v>0</v>
      </c>
      <c r="N1649" s="261">
        <v>11.1</v>
      </c>
      <c r="O1649" s="261">
        <v>0</v>
      </c>
      <c r="P1649" s="261" t="s">
        <v>94</v>
      </c>
      <c r="Q1649" s="261">
        <v>0</v>
      </c>
      <c r="R1649" s="261">
        <v>0</v>
      </c>
      <c r="S1649" s="261" t="s">
        <v>70</v>
      </c>
      <c r="T1649" s="261">
        <v>0</v>
      </c>
      <c r="U1649" s="261">
        <v>0</v>
      </c>
      <c r="V1649" s="261">
        <v>20161230</v>
      </c>
      <c r="W1649" s="261" t="s">
        <v>161</v>
      </c>
      <c r="X1649" s="199"/>
    </row>
    <row r="1650" spans="1:24">
      <c r="A1650" s="261"/>
      <c r="B1650" s="261">
        <v>0</v>
      </c>
      <c r="C1650" s="261">
        <v>32194193</v>
      </c>
      <c r="D1650" s="261">
        <v>35713988</v>
      </c>
      <c r="E1650" s="261" t="s">
        <v>161</v>
      </c>
      <c r="F1650" s="261">
        <v>166856.42000000001</v>
      </c>
      <c r="G1650" s="261">
        <v>0</v>
      </c>
      <c r="H1650" s="261">
        <v>166856.42000000001</v>
      </c>
      <c r="I1650" s="261">
        <v>0</v>
      </c>
      <c r="J1650" s="261">
        <v>0</v>
      </c>
      <c r="K1650" s="261">
        <v>0</v>
      </c>
      <c r="L1650" s="261">
        <v>0</v>
      </c>
      <c r="M1650" s="261">
        <v>0</v>
      </c>
      <c r="N1650" s="261">
        <v>12.5</v>
      </c>
      <c r="O1650" s="261">
        <v>173.80879999999999</v>
      </c>
      <c r="P1650" s="261" t="s">
        <v>162</v>
      </c>
      <c r="Q1650" s="261">
        <v>1</v>
      </c>
      <c r="R1650" s="261">
        <v>156473.51999999999</v>
      </c>
      <c r="S1650" s="261" t="s">
        <v>74</v>
      </c>
      <c r="T1650" s="261">
        <v>20160930</v>
      </c>
      <c r="U1650" s="261">
        <v>4</v>
      </c>
      <c r="V1650" s="261">
        <v>20161230</v>
      </c>
      <c r="W1650" s="261" t="s">
        <v>161</v>
      </c>
      <c r="X1650" s="199"/>
    </row>
    <row r="1651" spans="1:24">
      <c r="A1651" s="261"/>
      <c r="B1651" s="261">
        <v>0</v>
      </c>
      <c r="C1651" s="261">
        <v>31749193</v>
      </c>
      <c r="D1651" s="261">
        <v>12834495</v>
      </c>
      <c r="E1651" s="261" t="s">
        <v>161</v>
      </c>
      <c r="F1651" s="261">
        <v>0</v>
      </c>
      <c r="G1651" s="261">
        <v>0</v>
      </c>
      <c r="H1651" s="261">
        <v>0</v>
      </c>
      <c r="I1651" s="261">
        <v>0</v>
      </c>
      <c r="J1651" s="261">
        <v>0</v>
      </c>
      <c r="K1651" s="261">
        <v>0</v>
      </c>
      <c r="L1651" s="261">
        <v>0</v>
      </c>
      <c r="M1651" s="261">
        <v>0</v>
      </c>
      <c r="N1651" s="261">
        <v>12.5</v>
      </c>
      <c r="O1651" s="261">
        <v>0</v>
      </c>
      <c r="P1651" s="261" t="s">
        <v>94</v>
      </c>
      <c r="Q1651" s="261">
        <v>0</v>
      </c>
      <c r="R1651" s="261">
        <v>0</v>
      </c>
      <c r="S1651" s="261" t="s">
        <v>70</v>
      </c>
      <c r="T1651" s="261">
        <v>0</v>
      </c>
      <c r="U1651" s="261">
        <v>0</v>
      </c>
      <c r="V1651" s="261">
        <v>20161230</v>
      </c>
      <c r="W1651" s="261" t="s">
        <v>161</v>
      </c>
      <c r="X1651" s="199"/>
    </row>
    <row r="1652" spans="1:24">
      <c r="A1652" s="261"/>
      <c r="B1652" s="261">
        <v>0</v>
      </c>
      <c r="C1652" s="261">
        <v>25054493</v>
      </c>
      <c r="D1652" s="261">
        <v>14119191</v>
      </c>
      <c r="E1652" s="261" t="s">
        <v>161</v>
      </c>
      <c r="F1652" s="261">
        <v>0</v>
      </c>
      <c r="G1652" s="261">
        <v>0</v>
      </c>
      <c r="H1652" s="261">
        <v>0</v>
      </c>
      <c r="I1652" s="261">
        <v>0</v>
      </c>
      <c r="J1652" s="261">
        <v>0</v>
      </c>
      <c r="K1652" s="261">
        <v>0</v>
      </c>
      <c r="L1652" s="261">
        <v>0</v>
      </c>
      <c r="M1652" s="261">
        <v>0</v>
      </c>
      <c r="N1652" s="261">
        <v>11.95</v>
      </c>
      <c r="O1652" s="261">
        <v>0</v>
      </c>
      <c r="P1652" s="261" t="s">
        <v>94</v>
      </c>
      <c r="Q1652" s="261">
        <v>0</v>
      </c>
      <c r="R1652" s="261">
        <v>0</v>
      </c>
      <c r="S1652" s="261" t="s">
        <v>70</v>
      </c>
      <c r="T1652" s="261">
        <v>0</v>
      </c>
      <c r="U1652" s="261">
        <v>0</v>
      </c>
      <c r="V1652" s="261">
        <v>20161230</v>
      </c>
      <c r="W1652" s="261" t="s">
        <v>161</v>
      </c>
      <c r="X1652" s="199"/>
    </row>
    <row r="1653" spans="1:24">
      <c r="A1653" s="261"/>
      <c r="B1653" s="261">
        <v>0</v>
      </c>
      <c r="C1653" s="261">
        <v>39290293</v>
      </c>
      <c r="D1653" s="261">
        <v>29573613</v>
      </c>
      <c r="E1653" s="261" t="s">
        <v>161</v>
      </c>
      <c r="F1653" s="261">
        <v>0</v>
      </c>
      <c r="G1653" s="261">
        <v>0</v>
      </c>
      <c r="H1653" s="261">
        <v>0</v>
      </c>
      <c r="I1653" s="261">
        <v>0</v>
      </c>
      <c r="J1653" s="261">
        <v>0</v>
      </c>
      <c r="K1653" s="261">
        <v>0</v>
      </c>
      <c r="L1653" s="261">
        <v>0</v>
      </c>
      <c r="M1653" s="261">
        <v>0</v>
      </c>
      <c r="N1653" s="261">
        <v>12.435</v>
      </c>
      <c r="O1653" s="261">
        <v>0</v>
      </c>
      <c r="P1653" s="261" t="s">
        <v>94</v>
      </c>
      <c r="Q1653" s="261">
        <v>0</v>
      </c>
      <c r="R1653" s="261">
        <v>0</v>
      </c>
      <c r="S1653" s="261" t="s">
        <v>70</v>
      </c>
      <c r="T1653" s="261">
        <v>0</v>
      </c>
      <c r="U1653" s="261">
        <v>0</v>
      </c>
      <c r="V1653" s="261">
        <v>20161230</v>
      </c>
      <c r="W1653" s="261" t="s">
        <v>161</v>
      </c>
      <c r="X1653" s="199"/>
    </row>
    <row r="1654" spans="1:24">
      <c r="A1654" s="261"/>
      <c r="B1654" s="261">
        <v>0</v>
      </c>
      <c r="C1654" s="261">
        <v>44161593</v>
      </c>
      <c r="D1654" s="261">
        <v>20231265</v>
      </c>
      <c r="E1654" s="261" t="s">
        <v>161</v>
      </c>
      <c r="F1654" s="261">
        <v>0</v>
      </c>
      <c r="G1654" s="261">
        <v>0</v>
      </c>
      <c r="H1654" s="261">
        <v>0</v>
      </c>
      <c r="I1654" s="261">
        <v>0</v>
      </c>
      <c r="J1654" s="261">
        <v>0</v>
      </c>
      <c r="K1654" s="261">
        <v>0</v>
      </c>
      <c r="L1654" s="261">
        <v>0</v>
      </c>
      <c r="M1654" s="261">
        <v>0</v>
      </c>
      <c r="N1654" s="261">
        <v>12.7</v>
      </c>
      <c r="O1654" s="261">
        <v>0</v>
      </c>
      <c r="P1654" s="261" t="s">
        <v>94</v>
      </c>
      <c r="Q1654" s="261">
        <v>0</v>
      </c>
      <c r="R1654" s="261">
        <v>0</v>
      </c>
      <c r="S1654" s="261" t="s">
        <v>70</v>
      </c>
      <c r="T1654" s="261">
        <v>0</v>
      </c>
      <c r="U1654" s="261">
        <v>0</v>
      </c>
      <c r="V1654" s="261">
        <v>20161230</v>
      </c>
      <c r="W1654" s="261" t="s">
        <v>161</v>
      </c>
      <c r="X1654" s="199"/>
    </row>
    <row r="1655" spans="1:24">
      <c r="A1655" s="261"/>
      <c r="B1655" s="261">
        <v>0</v>
      </c>
      <c r="C1655" s="261">
        <v>39882593</v>
      </c>
      <c r="D1655" s="261">
        <v>39627567</v>
      </c>
      <c r="E1655" s="261" t="s">
        <v>161</v>
      </c>
      <c r="F1655" s="261">
        <v>0</v>
      </c>
      <c r="G1655" s="261">
        <v>0</v>
      </c>
      <c r="H1655" s="261">
        <v>0</v>
      </c>
      <c r="I1655" s="261">
        <v>0</v>
      </c>
      <c r="J1655" s="261">
        <v>0</v>
      </c>
      <c r="K1655" s="261">
        <v>0</v>
      </c>
      <c r="L1655" s="261">
        <v>0</v>
      </c>
      <c r="M1655" s="261">
        <v>0</v>
      </c>
      <c r="N1655" s="261">
        <v>12.5</v>
      </c>
      <c r="O1655" s="261">
        <v>0</v>
      </c>
      <c r="P1655" s="261" t="s">
        <v>94</v>
      </c>
      <c r="Q1655" s="261">
        <v>0</v>
      </c>
      <c r="R1655" s="261">
        <v>0</v>
      </c>
      <c r="S1655" s="261" t="s">
        <v>70</v>
      </c>
      <c r="T1655" s="261">
        <v>0</v>
      </c>
      <c r="U1655" s="261">
        <v>0</v>
      </c>
      <c r="V1655" s="261">
        <v>20161230</v>
      </c>
      <c r="W1655" s="261" t="s">
        <v>161</v>
      </c>
      <c r="X1655" s="199"/>
    </row>
    <row r="1656" spans="1:24">
      <c r="A1656" s="261"/>
      <c r="B1656" s="261">
        <v>0</v>
      </c>
      <c r="C1656" s="261">
        <v>28468593</v>
      </c>
      <c r="D1656" s="261">
        <v>9068892</v>
      </c>
      <c r="E1656" s="261" t="s">
        <v>161</v>
      </c>
      <c r="F1656" s="261">
        <v>0</v>
      </c>
      <c r="G1656" s="261">
        <v>0</v>
      </c>
      <c r="H1656" s="261">
        <v>0</v>
      </c>
      <c r="I1656" s="261">
        <v>0</v>
      </c>
      <c r="J1656" s="261">
        <v>0</v>
      </c>
      <c r="K1656" s="261">
        <v>0</v>
      </c>
      <c r="L1656" s="261">
        <v>0</v>
      </c>
      <c r="M1656" s="261">
        <v>0</v>
      </c>
      <c r="N1656" s="261">
        <v>12</v>
      </c>
      <c r="O1656" s="261">
        <v>0</v>
      </c>
      <c r="P1656" s="261" t="s">
        <v>94</v>
      </c>
      <c r="Q1656" s="261">
        <v>0</v>
      </c>
      <c r="R1656" s="261">
        <v>0</v>
      </c>
      <c r="S1656" s="261" t="s">
        <v>70</v>
      </c>
      <c r="T1656" s="261">
        <v>0</v>
      </c>
      <c r="U1656" s="261">
        <v>0</v>
      </c>
      <c r="V1656" s="261">
        <v>20161230</v>
      </c>
      <c r="W1656" s="261" t="s">
        <v>161</v>
      </c>
      <c r="X1656" s="199"/>
    </row>
    <row r="1657" spans="1:24">
      <c r="A1657" s="261"/>
      <c r="B1657" s="261">
        <v>0</v>
      </c>
      <c r="C1657" s="261">
        <v>34146593</v>
      </c>
      <c r="D1657" s="261">
        <v>5945261</v>
      </c>
      <c r="E1657" s="261" t="s">
        <v>161</v>
      </c>
      <c r="F1657" s="261">
        <v>0</v>
      </c>
      <c r="G1657" s="261">
        <v>0</v>
      </c>
      <c r="H1657" s="261">
        <v>0</v>
      </c>
      <c r="I1657" s="261">
        <v>0</v>
      </c>
      <c r="J1657" s="261">
        <v>0</v>
      </c>
      <c r="K1657" s="261">
        <v>0</v>
      </c>
      <c r="L1657" s="261">
        <v>0</v>
      </c>
      <c r="M1657" s="261">
        <v>0</v>
      </c>
      <c r="N1657" s="261">
        <v>12.6671</v>
      </c>
      <c r="O1657" s="261">
        <v>0</v>
      </c>
      <c r="P1657" s="261" t="s">
        <v>94</v>
      </c>
      <c r="Q1657" s="261">
        <v>1</v>
      </c>
      <c r="R1657" s="261">
        <v>0</v>
      </c>
      <c r="S1657" s="261" t="s">
        <v>70</v>
      </c>
      <c r="T1657" s="261">
        <v>0</v>
      </c>
      <c r="U1657" s="261">
        <v>0</v>
      </c>
      <c r="V1657" s="261">
        <v>20161230</v>
      </c>
      <c r="W1657" s="261" t="s">
        <v>161</v>
      </c>
      <c r="X1657" s="199"/>
    </row>
    <row r="1658" spans="1:24">
      <c r="A1658" s="261"/>
      <c r="B1658" s="261">
        <v>0</v>
      </c>
      <c r="C1658" s="261">
        <v>32401393</v>
      </c>
      <c r="D1658" s="261">
        <v>16112152</v>
      </c>
      <c r="E1658" s="261" t="s">
        <v>161</v>
      </c>
      <c r="F1658" s="261">
        <v>382764.39</v>
      </c>
      <c r="G1658" s="261">
        <v>-6803.4</v>
      </c>
      <c r="H1658" s="261">
        <v>375960.99</v>
      </c>
      <c r="I1658" s="261">
        <v>-3763.85</v>
      </c>
      <c r="J1658" s="261">
        <v>0</v>
      </c>
      <c r="K1658" s="261">
        <v>0</v>
      </c>
      <c r="L1658" s="261">
        <v>-10567.25</v>
      </c>
      <c r="M1658" s="261">
        <v>0</v>
      </c>
      <c r="N1658" s="261">
        <v>11.8</v>
      </c>
      <c r="O1658" s="261">
        <v>391.62599999999998</v>
      </c>
      <c r="P1658" s="261" t="s">
        <v>162</v>
      </c>
      <c r="Q1658" s="261">
        <v>0</v>
      </c>
      <c r="R1658" s="261">
        <v>375960.99</v>
      </c>
      <c r="S1658" s="261" t="s">
        <v>70</v>
      </c>
      <c r="T1658" s="261">
        <v>0</v>
      </c>
      <c r="U1658" s="261">
        <v>0</v>
      </c>
      <c r="V1658" s="261">
        <v>20161230</v>
      </c>
      <c r="W1658" s="261" t="s">
        <v>161</v>
      </c>
      <c r="X1658" s="199"/>
    </row>
    <row r="1659" spans="1:24">
      <c r="A1659" s="261"/>
      <c r="B1659" s="261">
        <v>0</v>
      </c>
      <c r="C1659" s="261">
        <v>40571393</v>
      </c>
      <c r="D1659" s="261">
        <v>40114482</v>
      </c>
      <c r="E1659" s="261" t="s">
        <v>161</v>
      </c>
      <c r="F1659" s="261">
        <v>213359.98</v>
      </c>
      <c r="G1659" s="261">
        <v>-2767.66</v>
      </c>
      <c r="H1659" s="261">
        <v>210592.32</v>
      </c>
      <c r="I1659" s="261">
        <v>-2044.7</v>
      </c>
      <c r="J1659" s="261">
        <v>0</v>
      </c>
      <c r="K1659" s="261">
        <v>0</v>
      </c>
      <c r="L1659" s="261">
        <v>-4812.3599999999997</v>
      </c>
      <c r="M1659" s="261">
        <v>0</v>
      </c>
      <c r="N1659" s="261">
        <v>11.5</v>
      </c>
      <c r="O1659" s="261">
        <v>219.36699999999999</v>
      </c>
      <c r="P1659" s="261" t="s">
        <v>162</v>
      </c>
      <c r="Q1659" s="261">
        <v>0</v>
      </c>
      <c r="R1659" s="261">
        <v>210592.32</v>
      </c>
      <c r="S1659" s="261" t="s">
        <v>70</v>
      </c>
      <c r="T1659" s="261">
        <v>0</v>
      </c>
      <c r="U1659" s="261">
        <v>0</v>
      </c>
      <c r="V1659" s="261">
        <v>20161230</v>
      </c>
      <c r="W1659" s="261" t="s">
        <v>161</v>
      </c>
      <c r="X1659" s="199"/>
    </row>
    <row r="1660" spans="1:24">
      <c r="A1660" s="261"/>
      <c r="B1660" s="261">
        <v>0</v>
      </c>
      <c r="C1660" s="261">
        <v>30245393</v>
      </c>
      <c r="D1660" s="261">
        <v>36915772</v>
      </c>
      <c r="E1660" s="261" t="s">
        <v>161</v>
      </c>
      <c r="F1660" s="261">
        <v>203463.34</v>
      </c>
      <c r="G1660" s="261">
        <v>-3966.21</v>
      </c>
      <c r="H1660" s="261">
        <v>199497.13</v>
      </c>
      <c r="I1660" s="261">
        <v>-2034.63</v>
      </c>
      <c r="J1660" s="261">
        <v>0</v>
      </c>
      <c r="K1660" s="261">
        <v>0</v>
      </c>
      <c r="L1660" s="261">
        <v>-6000.84</v>
      </c>
      <c r="M1660" s="261">
        <v>0</v>
      </c>
      <c r="N1660" s="261">
        <v>12</v>
      </c>
      <c r="O1660" s="261">
        <v>207.80950000000001</v>
      </c>
      <c r="P1660" s="261" t="s">
        <v>162</v>
      </c>
      <c r="Q1660" s="261">
        <v>0</v>
      </c>
      <c r="R1660" s="261">
        <v>199497.13</v>
      </c>
      <c r="S1660" s="261" t="s">
        <v>70</v>
      </c>
      <c r="T1660" s="261">
        <v>0</v>
      </c>
      <c r="U1660" s="261">
        <v>0</v>
      </c>
      <c r="V1660" s="261">
        <v>20161230</v>
      </c>
      <c r="W1660" s="261" t="s">
        <v>161</v>
      </c>
      <c r="X1660" s="199"/>
    </row>
    <row r="1661" spans="1:24">
      <c r="A1661" s="261"/>
      <c r="B1661" s="261">
        <v>0</v>
      </c>
      <c r="C1661" s="261">
        <v>43238393</v>
      </c>
      <c r="D1661" s="261">
        <v>15124679</v>
      </c>
      <c r="E1661" s="261" t="s">
        <v>161</v>
      </c>
      <c r="F1661" s="261">
        <v>0</v>
      </c>
      <c r="G1661" s="261">
        <v>0</v>
      </c>
      <c r="H1661" s="261">
        <v>0</v>
      </c>
      <c r="I1661" s="261">
        <v>0</v>
      </c>
      <c r="J1661" s="261">
        <v>0</v>
      </c>
      <c r="K1661" s="261">
        <v>0</v>
      </c>
      <c r="L1661" s="261">
        <v>0</v>
      </c>
      <c r="M1661" s="261">
        <v>0</v>
      </c>
      <c r="N1661" s="261">
        <v>11.1</v>
      </c>
      <c r="O1661" s="261">
        <v>0</v>
      </c>
      <c r="P1661" s="261" t="s">
        <v>94</v>
      </c>
      <c r="Q1661" s="261">
        <v>0</v>
      </c>
      <c r="R1661" s="261">
        <v>0</v>
      </c>
      <c r="S1661" s="261" t="s">
        <v>70</v>
      </c>
      <c r="T1661" s="261">
        <v>0</v>
      </c>
      <c r="U1661" s="261">
        <v>0</v>
      </c>
      <c r="V1661" s="261">
        <v>20161230</v>
      </c>
      <c r="W1661" s="261" t="s">
        <v>161</v>
      </c>
      <c r="X1661" s="199"/>
    </row>
    <row r="1662" spans="1:24">
      <c r="A1662" s="261"/>
      <c r="B1662" s="261">
        <v>0</v>
      </c>
      <c r="C1662" s="261">
        <v>38010793</v>
      </c>
      <c r="D1662" s="261">
        <v>37937904</v>
      </c>
      <c r="E1662" s="261" t="s">
        <v>161</v>
      </c>
      <c r="F1662" s="261">
        <v>0</v>
      </c>
      <c r="G1662" s="261">
        <v>0</v>
      </c>
      <c r="H1662" s="261">
        <v>0</v>
      </c>
      <c r="I1662" s="261">
        <v>0</v>
      </c>
      <c r="J1662" s="261">
        <v>0</v>
      </c>
      <c r="K1662" s="261">
        <v>0</v>
      </c>
      <c r="L1662" s="261">
        <v>0</v>
      </c>
      <c r="M1662" s="261">
        <v>0</v>
      </c>
      <c r="N1662" s="261">
        <v>11.312900000000001</v>
      </c>
      <c r="O1662" s="261">
        <v>0</v>
      </c>
      <c r="P1662" s="261" t="s">
        <v>94</v>
      </c>
      <c r="Q1662" s="261">
        <v>1</v>
      </c>
      <c r="R1662" s="261">
        <v>0</v>
      </c>
      <c r="S1662" s="261" t="s">
        <v>70</v>
      </c>
      <c r="T1662" s="261">
        <v>0</v>
      </c>
      <c r="U1662" s="261">
        <v>0</v>
      </c>
      <c r="V1662" s="261">
        <v>20161230</v>
      </c>
      <c r="W1662" s="261" t="s">
        <v>161</v>
      </c>
      <c r="X1662" s="199"/>
    </row>
    <row r="1663" spans="1:24">
      <c r="A1663" s="261"/>
      <c r="B1663" s="261">
        <v>0</v>
      </c>
      <c r="C1663" s="261">
        <v>43993293</v>
      </c>
      <c r="D1663" s="261">
        <v>13920678</v>
      </c>
      <c r="E1663" s="261" t="s">
        <v>161</v>
      </c>
      <c r="F1663" s="261">
        <v>652813.31999999995</v>
      </c>
      <c r="G1663" s="261">
        <v>-23514.78</v>
      </c>
      <c r="H1663" s="261">
        <v>629298.54</v>
      </c>
      <c r="I1663" s="261">
        <v>-19144.45</v>
      </c>
      <c r="J1663" s="261">
        <v>0</v>
      </c>
      <c r="K1663" s="261">
        <v>0</v>
      </c>
      <c r="L1663" s="261">
        <v>-42659.23</v>
      </c>
      <c r="M1663" s="261">
        <v>0</v>
      </c>
      <c r="N1663" s="261">
        <v>11.904999999999999</v>
      </c>
      <c r="O1663" s="261">
        <v>655.51930000000004</v>
      </c>
      <c r="P1663" s="261" t="s">
        <v>162</v>
      </c>
      <c r="Q1663" s="261">
        <v>0</v>
      </c>
      <c r="R1663" s="261">
        <v>622212.11</v>
      </c>
      <c r="S1663" s="261" t="s">
        <v>71</v>
      </c>
      <c r="T1663" s="261">
        <v>20170102</v>
      </c>
      <c r="U1663" s="261">
        <v>1</v>
      </c>
      <c r="V1663" s="261">
        <v>20161230</v>
      </c>
      <c r="W1663" s="261" t="s">
        <v>161</v>
      </c>
      <c r="X1663" s="199"/>
    </row>
    <row r="1664" spans="1:24">
      <c r="A1664" s="261"/>
      <c r="B1664" s="261">
        <v>0</v>
      </c>
      <c r="C1664" s="261">
        <v>41802793</v>
      </c>
      <c r="D1664" s="261">
        <v>10888445</v>
      </c>
      <c r="E1664" s="261" t="s">
        <v>161</v>
      </c>
      <c r="F1664" s="261">
        <v>0</v>
      </c>
      <c r="G1664" s="261">
        <v>0</v>
      </c>
      <c r="H1664" s="261">
        <v>0</v>
      </c>
      <c r="I1664" s="261">
        <v>0</v>
      </c>
      <c r="J1664" s="261">
        <v>0</v>
      </c>
      <c r="K1664" s="261">
        <v>0</v>
      </c>
      <c r="L1664" s="261">
        <v>0</v>
      </c>
      <c r="M1664" s="261">
        <v>0</v>
      </c>
      <c r="N1664" s="261">
        <v>11.1</v>
      </c>
      <c r="O1664" s="261">
        <v>0</v>
      </c>
      <c r="P1664" s="261" t="s">
        <v>94</v>
      </c>
      <c r="Q1664" s="261">
        <v>0</v>
      </c>
      <c r="R1664" s="261">
        <v>0</v>
      </c>
      <c r="S1664" s="261" t="s">
        <v>70</v>
      </c>
      <c r="T1664" s="261">
        <v>0</v>
      </c>
      <c r="U1664" s="261">
        <v>0</v>
      </c>
      <c r="V1664" s="261">
        <v>20161230</v>
      </c>
      <c r="W1664" s="261" t="s">
        <v>161</v>
      </c>
      <c r="X1664" s="199"/>
    </row>
    <row r="1665" spans="1:24">
      <c r="A1665" s="261"/>
      <c r="B1665" s="261">
        <v>0</v>
      </c>
      <c r="C1665" s="261">
        <v>44938893</v>
      </c>
      <c r="D1665" s="261">
        <v>19651678</v>
      </c>
      <c r="E1665" s="261" t="s">
        <v>161</v>
      </c>
      <c r="F1665" s="261">
        <v>0</v>
      </c>
      <c r="G1665" s="261">
        <v>0</v>
      </c>
      <c r="H1665" s="261">
        <v>0</v>
      </c>
      <c r="I1665" s="261">
        <v>0</v>
      </c>
      <c r="J1665" s="261">
        <v>0</v>
      </c>
      <c r="K1665" s="261">
        <v>0</v>
      </c>
      <c r="L1665" s="261">
        <v>0</v>
      </c>
      <c r="M1665" s="261">
        <v>0</v>
      </c>
      <c r="N1665" s="261">
        <v>11.1</v>
      </c>
      <c r="O1665" s="261">
        <v>0</v>
      </c>
      <c r="P1665" s="261" t="s">
        <v>94</v>
      </c>
      <c r="Q1665" s="261">
        <v>0</v>
      </c>
      <c r="R1665" s="261">
        <v>0</v>
      </c>
      <c r="S1665" s="261" t="s">
        <v>70</v>
      </c>
      <c r="T1665" s="261">
        <v>0</v>
      </c>
      <c r="U1665" s="261">
        <v>0</v>
      </c>
      <c r="V1665" s="261">
        <v>20161230</v>
      </c>
      <c r="W1665" s="261" t="s">
        <v>161</v>
      </c>
      <c r="X1665" s="199"/>
    </row>
    <row r="1666" spans="1:24">
      <c r="A1666" s="261"/>
      <c r="B1666" s="261">
        <v>0</v>
      </c>
      <c r="C1666" s="261">
        <v>34160693</v>
      </c>
      <c r="D1666" s="261">
        <v>9641524</v>
      </c>
      <c r="E1666" s="261" t="s">
        <v>161</v>
      </c>
      <c r="F1666" s="261">
        <v>0</v>
      </c>
      <c r="G1666" s="261">
        <v>0</v>
      </c>
      <c r="H1666" s="261">
        <v>0</v>
      </c>
      <c r="I1666" s="261">
        <v>0</v>
      </c>
      <c r="J1666" s="261">
        <v>0</v>
      </c>
      <c r="K1666" s="261">
        <v>0</v>
      </c>
      <c r="L1666" s="261">
        <v>0</v>
      </c>
      <c r="M1666" s="261">
        <v>0</v>
      </c>
      <c r="N1666" s="261">
        <v>11.1</v>
      </c>
      <c r="O1666" s="261">
        <v>0</v>
      </c>
      <c r="P1666" s="261" t="s">
        <v>94</v>
      </c>
      <c r="Q1666" s="261">
        <v>0</v>
      </c>
      <c r="R1666" s="261">
        <v>0</v>
      </c>
      <c r="S1666" s="261" t="s">
        <v>70</v>
      </c>
      <c r="T1666" s="261">
        <v>0</v>
      </c>
      <c r="U1666" s="261">
        <v>0</v>
      </c>
      <c r="V1666" s="261">
        <v>20161230</v>
      </c>
      <c r="W1666" s="261" t="s">
        <v>161</v>
      </c>
      <c r="X1666" s="199"/>
    </row>
    <row r="1667" spans="1:24">
      <c r="A1667" s="261"/>
      <c r="B1667" s="261">
        <v>0</v>
      </c>
      <c r="C1667" s="261">
        <v>45523693</v>
      </c>
      <c r="D1667" s="261">
        <v>1442905</v>
      </c>
      <c r="E1667" s="261" t="s">
        <v>161</v>
      </c>
      <c r="F1667" s="261">
        <v>49175.74</v>
      </c>
      <c r="G1667" s="261">
        <v>-49175.74</v>
      </c>
      <c r="H1667" s="261">
        <v>0</v>
      </c>
      <c r="I1667" s="261">
        <v>-394.47</v>
      </c>
      <c r="J1667" s="261">
        <v>0</v>
      </c>
      <c r="K1667" s="261">
        <v>0</v>
      </c>
      <c r="L1667" s="261">
        <v>-49570.21</v>
      </c>
      <c r="M1667" s="261">
        <v>-48225.18</v>
      </c>
      <c r="N1667" s="261">
        <v>9.9579000000000004</v>
      </c>
      <c r="O1667" s="261">
        <v>0</v>
      </c>
      <c r="P1667" s="261" t="s">
        <v>94</v>
      </c>
      <c r="Q1667" s="261">
        <v>0</v>
      </c>
      <c r="R1667" s="261">
        <v>0</v>
      </c>
      <c r="S1667" s="261" t="s">
        <v>70</v>
      </c>
      <c r="T1667" s="261">
        <v>0</v>
      </c>
      <c r="U1667" s="261">
        <v>0</v>
      </c>
      <c r="V1667" s="261">
        <v>20161230</v>
      </c>
      <c r="W1667" s="261" t="s">
        <v>161</v>
      </c>
      <c r="X1667" s="199"/>
    </row>
    <row r="1668" spans="1:24">
      <c r="A1668" s="261"/>
      <c r="B1668" s="261">
        <v>0</v>
      </c>
      <c r="C1668" s="261">
        <v>38612693</v>
      </c>
      <c r="D1668" s="261">
        <v>21785674</v>
      </c>
      <c r="E1668" s="261" t="s">
        <v>161</v>
      </c>
      <c r="F1668" s="261">
        <v>273452.33</v>
      </c>
      <c r="G1668" s="261">
        <v>-10966.09</v>
      </c>
      <c r="H1668" s="261">
        <v>262486.24</v>
      </c>
      <c r="I1668" s="261">
        <v>-2516.62</v>
      </c>
      <c r="J1668" s="261">
        <v>-500</v>
      </c>
      <c r="K1668" s="261">
        <v>0</v>
      </c>
      <c r="L1668" s="261">
        <v>-13982.71</v>
      </c>
      <c r="M1668" s="261">
        <v>-211.6</v>
      </c>
      <c r="N1668" s="261">
        <v>11.1</v>
      </c>
      <c r="O1668" s="261">
        <v>273.42320000000001</v>
      </c>
      <c r="P1668" s="261" t="s">
        <v>162</v>
      </c>
      <c r="Q1668" s="261">
        <v>0</v>
      </c>
      <c r="R1668" s="261">
        <v>262486.24</v>
      </c>
      <c r="S1668" s="261" t="s">
        <v>70</v>
      </c>
      <c r="T1668" s="261">
        <v>0</v>
      </c>
      <c r="U1668" s="261">
        <v>0</v>
      </c>
      <c r="V1668" s="261">
        <v>20161230</v>
      </c>
      <c r="W1668" s="261" t="s">
        <v>161</v>
      </c>
      <c r="X1668" s="199"/>
    </row>
    <row r="1669" spans="1:24">
      <c r="A1669" s="261"/>
      <c r="B1669" s="261">
        <v>0</v>
      </c>
      <c r="C1669" s="261">
        <v>43002993</v>
      </c>
      <c r="D1669" s="261">
        <v>29505209</v>
      </c>
      <c r="E1669" s="261" t="s">
        <v>161</v>
      </c>
      <c r="F1669" s="261">
        <v>0</v>
      </c>
      <c r="G1669" s="261">
        <v>0</v>
      </c>
      <c r="H1669" s="261">
        <v>0</v>
      </c>
      <c r="I1669" s="261">
        <v>0</v>
      </c>
      <c r="J1669" s="261">
        <v>0</v>
      </c>
      <c r="K1669" s="261">
        <v>0</v>
      </c>
      <c r="L1669" s="261">
        <v>0</v>
      </c>
      <c r="M1669" s="261">
        <v>0</v>
      </c>
      <c r="N1669" s="261">
        <v>11.1</v>
      </c>
      <c r="O1669" s="261">
        <v>0</v>
      </c>
      <c r="P1669" s="261" t="s">
        <v>94</v>
      </c>
      <c r="Q1669" s="261">
        <v>0</v>
      </c>
      <c r="R1669" s="261">
        <v>0</v>
      </c>
      <c r="S1669" s="261" t="s">
        <v>70</v>
      </c>
      <c r="T1669" s="261">
        <v>0</v>
      </c>
      <c r="U1669" s="261">
        <v>0</v>
      </c>
      <c r="V1669" s="261">
        <v>20161230</v>
      </c>
      <c r="W1669" s="261" t="s">
        <v>161</v>
      </c>
      <c r="X1669" s="199"/>
    </row>
    <row r="1670" spans="1:24">
      <c r="A1670" s="261"/>
      <c r="B1670" s="261">
        <v>0</v>
      </c>
      <c r="C1670" s="261">
        <v>36006993</v>
      </c>
      <c r="D1670" s="261">
        <v>19772077</v>
      </c>
      <c r="E1670" s="261" t="s">
        <v>161</v>
      </c>
      <c r="F1670" s="261">
        <v>0</v>
      </c>
      <c r="G1670" s="261">
        <v>0</v>
      </c>
      <c r="H1670" s="261">
        <v>0</v>
      </c>
      <c r="I1670" s="261">
        <v>0</v>
      </c>
      <c r="J1670" s="261">
        <v>0</v>
      </c>
      <c r="K1670" s="261">
        <v>0</v>
      </c>
      <c r="L1670" s="261">
        <v>0</v>
      </c>
      <c r="M1670" s="261">
        <v>0</v>
      </c>
      <c r="N1670" s="261">
        <v>11.1</v>
      </c>
      <c r="O1670" s="261">
        <v>0</v>
      </c>
      <c r="P1670" s="261" t="s">
        <v>94</v>
      </c>
      <c r="Q1670" s="261">
        <v>0</v>
      </c>
      <c r="R1670" s="261">
        <v>0</v>
      </c>
      <c r="S1670" s="261" t="s">
        <v>70</v>
      </c>
      <c r="T1670" s="261">
        <v>0</v>
      </c>
      <c r="U1670" s="261">
        <v>0</v>
      </c>
      <c r="V1670" s="261">
        <v>20161230</v>
      </c>
      <c r="W1670" s="261" t="s">
        <v>161</v>
      </c>
      <c r="X1670" s="199"/>
    </row>
    <row r="1671" spans="1:24">
      <c r="A1671" s="261"/>
      <c r="B1671" s="261">
        <v>0</v>
      </c>
      <c r="C1671" s="261">
        <v>25880693</v>
      </c>
      <c r="D1671" s="261">
        <v>8151756</v>
      </c>
      <c r="E1671" s="261" t="s">
        <v>161</v>
      </c>
      <c r="F1671" s="261">
        <v>160166.43</v>
      </c>
      <c r="G1671" s="261">
        <v>-3958.52</v>
      </c>
      <c r="H1671" s="261">
        <v>156207.91</v>
      </c>
      <c r="I1671" s="261">
        <v>-1648.38</v>
      </c>
      <c r="J1671" s="261">
        <v>0</v>
      </c>
      <c r="K1671" s="261">
        <v>0</v>
      </c>
      <c r="L1671" s="261">
        <v>-5606.9</v>
      </c>
      <c r="M1671" s="261">
        <v>0</v>
      </c>
      <c r="N1671" s="261">
        <v>12.35</v>
      </c>
      <c r="O1671" s="261">
        <v>162.7166</v>
      </c>
      <c r="P1671" s="261" t="s">
        <v>162</v>
      </c>
      <c r="Q1671" s="261">
        <v>0</v>
      </c>
      <c r="R1671" s="261">
        <v>156207.91</v>
      </c>
      <c r="S1671" s="261" t="s">
        <v>70</v>
      </c>
      <c r="T1671" s="261">
        <v>0</v>
      </c>
      <c r="U1671" s="261">
        <v>0</v>
      </c>
      <c r="V1671" s="261">
        <v>20161230</v>
      </c>
      <c r="W1671" s="261" t="s">
        <v>161</v>
      </c>
      <c r="X1671" s="199"/>
    </row>
    <row r="1672" spans="1:24">
      <c r="A1672" s="261"/>
      <c r="B1672" s="261">
        <v>0</v>
      </c>
      <c r="C1672" s="261">
        <v>40248793</v>
      </c>
      <c r="D1672" s="261">
        <v>16958523</v>
      </c>
      <c r="E1672" s="261" t="s">
        <v>161</v>
      </c>
      <c r="F1672" s="261">
        <v>319223.62</v>
      </c>
      <c r="G1672" s="261">
        <v>-4278.4399999999996</v>
      </c>
      <c r="H1672" s="261">
        <v>314945.18</v>
      </c>
      <c r="I1672" s="261">
        <v>-2952.82</v>
      </c>
      <c r="J1672" s="261">
        <v>0</v>
      </c>
      <c r="K1672" s="261">
        <v>0</v>
      </c>
      <c r="L1672" s="261">
        <v>-7231.26</v>
      </c>
      <c r="M1672" s="261">
        <v>0</v>
      </c>
      <c r="N1672" s="261">
        <v>11.1</v>
      </c>
      <c r="O1672" s="261">
        <v>328.06790000000001</v>
      </c>
      <c r="P1672" s="261" t="s">
        <v>162</v>
      </c>
      <c r="Q1672" s="261">
        <v>0</v>
      </c>
      <c r="R1672" s="261">
        <v>314945.18</v>
      </c>
      <c r="S1672" s="261" t="s">
        <v>70</v>
      </c>
      <c r="T1672" s="261">
        <v>0</v>
      </c>
      <c r="U1672" s="261">
        <v>0</v>
      </c>
      <c r="V1672" s="261">
        <v>20161230</v>
      </c>
      <c r="W1672" s="261" t="s">
        <v>161</v>
      </c>
      <c r="X1672" s="199"/>
    </row>
    <row r="1673" spans="1:24">
      <c r="A1673" s="261"/>
      <c r="B1673" s="261">
        <v>0</v>
      </c>
      <c r="C1673" s="261">
        <v>36499593</v>
      </c>
      <c r="D1673" s="261">
        <v>21936966</v>
      </c>
      <c r="E1673" s="261" t="s">
        <v>161</v>
      </c>
      <c r="F1673" s="261">
        <v>182071.12</v>
      </c>
      <c r="G1673" s="261">
        <v>-2656.05</v>
      </c>
      <c r="H1673" s="261">
        <v>179415.07</v>
      </c>
      <c r="I1673" s="261">
        <v>-1896.57</v>
      </c>
      <c r="J1673" s="261">
        <v>0</v>
      </c>
      <c r="K1673" s="261">
        <v>0</v>
      </c>
      <c r="L1673" s="261">
        <v>-4552.62</v>
      </c>
      <c r="M1673" s="261">
        <v>0</v>
      </c>
      <c r="N1673" s="261">
        <v>12.5</v>
      </c>
      <c r="O1673" s="261">
        <v>186.89070000000001</v>
      </c>
      <c r="P1673" s="261" t="s">
        <v>162</v>
      </c>
      <c r="Q1673" s="261">
        <v>0</v>
      </c>
      <c r="R1673" s="261">
        <v>179415.07</v>
      </c>
      <c r="S1673" s="261" t="s">
        <v>70</v>
      </c>
      <c r="T1673" s="261">
        <v>0</v>
      </c>
      <c r="U1673" s="261">
        <v>0</v>
      </c>
      <c r="V1673" s="261">
        <v>20161230</v>
      </c>
      <c r="W1673" s="261" t="s">
        <v>161</v>
      </c>
      <c r="X1673" s="199"/>
    </row>
    <row r="1674" spans="1:24">
      <c r="A1674" s="261"/>
      <c r="B1674" s="261">
        <v>0</v>
      </c>
      <c r="C1674" s="261">
        <v>39128004</v>
      </c>
      <c r="D1674" s="261">
        <v>23347202</v>
      </c>
      <c r="E1674" s="261" t="s">
        <v>161</v>
      </c>
      <c r="F1674" s="261">
        <v>0</v>
      </c>
      <c r="G1674" s="261">
        <v>0</v>
      </c>
      <c r="H1674" s="261">
        <v>0</v>
      </c>
      <c r="I1674" s="261">
        <v>0</v>
      </c>
      <c r="J1674" s="261">
        <v>0</v>
      </c>
      <c r="K1674" s="261">
        <v>0</v>
      </c>
      <c r="L1674" s="261">
        <v>0</v>
      </c>
      <c r="M1674" s="261">
        <v>0</v>
      </c>
      <c r="N1674" s="261">
        <v>11.1</v>
      </c>
      <c r="O1674" s="261">
        <v>0</v>
      </c>
      <c r="P1674" s="261" t="s">
        <v>94</v>
      </c>
      <c r="Q1674" s="261">
        <v>1</v>
      </c>
      <c r="R1674" s="261">
        <v>0</v>
      </c>
      <c r="S1674" s="261" t="s">
        <v>70</v>
      </c>
      <c r="T1674" s="261">
        <v>0</v>
      </c>
      <c r="U1674" s="261">
        <v>0</v>
      </c>
      <c r="V1674" s="261">
        <v>20161230</v>
      </c>
      <c r="W1674" s="261" t="s">
        <v>161</v>
      </c>
      <c r="X1674" s="199"/>
    </row>
    <row r="1675" spans="1:24">
      <c r="A1675" s="261"/>
      <c r="B1675" s="261">
        <v>0</v>
      </c>
      <c r="C1675" s="261">
        <v>42022993</v>
      </c>
      <c r="D1675" s="261">
        <v>40192628</v>
      </c>
      <c r="E1675" s="261" t="s">
        <v>161</v>
      </c>
      <c r="F1675" s="261">
        <v>312940.7</v>
      </c>
      <c r="G1675" s="261">
        <v>-4029.88</v>
      </c>
      <c r="H1675" s="261">
        <v>308910.82</v>
      </c>
      <c r="I1675" s="261">
        <v>-2894.7</v>
      </c>
      <c r="J1675" s="261">
        <v>0</v>
      </c>
      <c r="K1675" s="261">
        <v>0</v>
      </c>
      <c r="L1675" s="261">
        <v>-6924.58</v>
      </c>
      <c r="M1675" s="261">
        <v>-0.12</v>
      </c>
      <c r="N1675" s="261">
        <v>11.1</v>
      </c>
      <c r="O1675" s="261">
        <v>321.78210000000001</v>
      </c>
      <c r="P1675" s="261" t="s">
        <v>162</v>
      </c>
      <c r="Q1675" s="261">
        <v>0</v>
      </c>
      <c r="R1675" s="261">
        <v>308910.82</v>
      </c>
      <c r="S1675" s="261" t="s">
        <v>70</v>
      </c>
      <c r="T1675" s="261">
        <v>0</v>
      </c>
      <c r="U1675" s="261">
        <v>0</v>
      </c>
      <c r="V1675" s="261">
        <v>20161230</v>
      </c>
      <c r="W1675" s="261" t="s">
        <v>161</v>
      </c>
      <c r="X1675" s="199"/>
    </row>
    <row r="1676" spans="1:24">
      <c r="A1676" s="261"/>
      <c r="B1676" s="261">
        <v>0</v>
      </c>
      <c r="C1676" s="261">
        <v>37475893</v>
      </c>
      <c r="D1676" s="261">
        <v>24521490</v>
      </c>
      <c r="E1676" s="261" t="s">
        <v>161</v>
      </c>
      <c r="F1676" s="261">
        <v>0</v>
      </c>
      <c r="G1676" s="261">
        <v>0</v>
      </c>
      <c r="H1676" s="261">
        <v>0</v>
      </c>
      <c r="I1676" s="261">
        <v>0</v>
      </c>
      <c r="J1676" s="261">
        <v>0</v>
      </c>
      <c r="K1676" s="261">
        <v>0</v>
      </c>
      <c r="L1676" s="261">
        <v>0</v>
      </c>
      <c r="M1676" s="261">
        <v>0</v>
      </c>
      <c r="N1676" s="261">
        <v>11.1</v>
      </c>
      <c r="O1676" s="261">
        <v>0</v>
      </c>
      <c r="P1676" s="261" t="s">
        <v>94</v>
      </c>
      <c r="Q1676" s="261">
        <v>0</v>
      </c>
      <c r="R1676" s="261">
        <v>0</v>
      </c>
      <c r="S1676" s="261" t="s">
        <v>70</v>
      </c>
      <c r="T1676" s="261">
        <v>0</v>
      </c>
      <c r="U1676" s="261">
        <v>0</v>
      </c>
      <c r="V1676" s="261">
        <v>20161230</v>
      </c>
      <c r="W1676" s="261" t="s">
        <v>161</v>
      </c>
      <c r="X1676" s="199"/>
    </row>
    <row r="1677" spans="1:24">
      <c r="A1677" s="261"/>
      <c r="B1677" s="261">
        <v>0</v>
      </c>
      <c r="C1677" s="261">
        <v>30618693</v>
      </c>
      <c r="D1677" s="261">
        <v>9842250</v>
      </c>
      <c r="E1677" s="261" t="s">
        <v>161</v>
      </c>
      <c r="F1677" s="261">
        <v>576713.97</v>
      </c>
      <c r="G1677" s="261">
        <v>-11126.6</v>
      </c>
      <c r="H1677" s="261">
        <v>565587.37</v>
      </c>
      <c r="I1677" s="261">
        <v>-5743.11</v>
      </c>
      <c r="J1677" s="261">
        <v>0</v>
      </c>
      <c r="K1677" s="261">
        <v>0</v>
      </c>
      <c r="L1677" s="261">
        <v>-16869.71</v>
      </c>
      <c r="M1677" s="261">
        <v>0</v>
      </c>
      <c r="N1677" s="261">
        <v>11.95</v>
      </c>
      <c r="O1677" s="261">
        <v>589.15350000000001</v>
      </c>
      <c r="P1677" s="261" t="s">
        <v>162</v>
      </c>
      <c r="Q1677" s="261">
        <v>0</v>
      </c>
      <c r="R1677" s="261">
        <v>565587.37</v>
      </c>
      <c r="S1677" s="261" t="s">
        <v>70</v>
      </c>
      <c r="T1677" s="261">
        <v>0</v>
      </c>
      <c r="U1677" s="261">
        <v>0</v>
      </c>
      <c r="V1677" s="261">
        <v>20161230</v>
      </c>
      <c r="W1677" s="261" t="s">
        <v>161</v>
      </c>
      <c r="X1677" s="199"/>
    </row>
    <row r="1678" spans="1:24">
      <c r="A1678" s="261"/>
      <c r="B1678" s="261">
        <v>0</v>
      </c>
      <c r="C1678" s="261">
        <v>42838793</v>
      </c>
      <c r="D1678" s="261">
        <v>16052214</v>
      </c>
      <c r="E1678" s="261" t="s">
        <v>161</v>
      </c>
      <c r="F1678" s="261">
        <v>0</v>
      </c>
      <c r="G1678" s="261">
        <v>0</v>
      </c>
      <c r="H1678" s="261">
        <v>0</v>
      </c>
      <c r="I1678" s="261">
        <v>0</v>
      </c>
      <c r="J1678" s="261">
        <v>0</v>
      </c>
      <c r="K1678" s="261">
        <v>0</v>
      </c>
      <c r="L1678" s="261">
        <v>0</v>
      </c>
      <c r="M1678" s="261">
        <v>0</v>
      </c>
      <c r="N1678" s="261">
        <v>12.7</v>
      </c>
      <c r="O1678" s="261">
        <v>0</v>
      </c>
      <c r="P1678" s="261" t="s">
        <v>94</v>
      </c>
      <c r="Q1678" s="261">
        <v>0</v>
      </c>
      <c r="R1678" s="261">
        <v>0</v>
      </c>
      <c r="S1678" s="261" t="s">
        <v>70</v>
      </c>
      <c r="T1678" s="261">
        <v>0</v>
      </c>
      <c r="U1678" s="261">
        <v>0</v>
      </c>
      <c r="V1678" s="261">
        <v>20161230</v>
      </c>
      <c r="W1678" s="261" t="s">
        <v>161</v>
      </c>
      <c r="X1678" s="199"/>
    </row>
    <row r="1679" spans="1:24">
      <c r="A1679" s="261"/>
      <c r="B1679" s="261">
        <v>0</v>
      </c>
      <c r="C1679" s="261">
        <v>28717793</v>
      </c>
      <c r="D1679" s="261">
        <v>34569453</v>
      </c>
      <c r="E1679" s="261" t="s">
        <v>161</v>
      </c>
      <c r="F1679" s="261">
        <v>137722.75</v>
      </c>
      <c r="G1679" s="261">
        <v>-2907.21</v>
      </c>
      <c r="H1679" s="261">
        <v>134815.54</v>
      </c>
      <c r="I1679" s="261">
        <v>-1371.49</v>
      </c>
      <c r="J1679" s="261">
        <v>0</v>
      </c>
      <c r="K1679" s="261">
        <v>0</v>
      </c>
      <c r="L1679" s="261">
        <v>-4278.7</v>
      </c>
      <c r="M1679" s="261">
        <v>0</v>
      </c>
      <c r="N1679" s="261">
        <v>11.95</v>
      </c>
      <c r="O1679" s="261">
        <v>140.43289999999999</v>
      </c>
      <c r="P1679" s="261" t="s">
        <v>162</v>
      </c>
      <c r="Q1679" s="261">
        <v>0</v>
      </c>
      <c r="R1679" s="261">
        <v>134815.54</v>
      </c>
      <c r="S1679" s="261" t="s">
        <v>70</v>
      </c>
      <c r="T1679" s="261">
        <v>0</v>
      </c>
      <c r="U1679" s="261">
        <v>0</v>
      </c>
      <c r="V1679" s="261">
        <v>20161230</v>
      </c>
      <c r="W1679" s="261" t="s">
        <v>161</v>
      </c>
      <c r="X1679" s="199"/>
    </row>
    <row r="1680" spans="1:24">
      <c r="A1680" s="261"/>
      <c r="B1680" s="261">
        <v>0</v>
      </c>
      <c r="C1680" s="261">
        <v>41039793</v>
      </c>
      <c r="D1680" s="261">
        <v>17311784</v>
      </c>
      <c r="E1680" s="261" t="s">
        <v>161</v>
      </c>
      <c r="F1680" s="261">
        <v>0</v>
      </c>
      <c r="G1680" s="261">
        <v>0</v>
      </c>
      <c r="H1680" s="261">
        <v>0</v>
      </c>
      <c r="I1680" s="261">
        <v>0</v>
      </c>
      <c r="J1680" s="261">
        <v>0</v>
      </c>
      <c r="K1680" s="261">
        <v>0</v>
      </c>
      <c r="L1680" s="261">
        <v>0</v>
      </c>
      <c r="M1680" s="261">
        <v>0</v>
      </c>
      <c r="N1680" s="261">
        <v>11.1</v>
      </c>
      <c r="O1680" s="261">
        <v>0</v>
      </c>
      <c r="P1680" s="261" t="s">
        <v>94</v>
      </c>
      <c r="Q1680" s="261">
        <v>0</v>
      </c>
      <c r="R1680" s="261">
        <v>0</v>
      </c>
      <c r="S1680" s="261" t="s">
        <v>70</v>
      </c>
      <c r="T1680" s="261">
        <v>0</v>
      </c>
      <c r="U1680" s="261">
        <v>0</v>
      </c>
      <c r="V1680" s="261">
        <v>20161230</v>
      </c>
      <c r="W1680" s="261" t="s">
        <v>161</v>
      </c>
      <c r="X1680" s="199"/>
    </row>
    <row r="1681" spans="1:24">
      <c r="A1681" s="261"/>
      <c r="B1681" s="261">
        <v>0</v>
      </c>
      <c r="C1681" s="261">
        <v>27122004</v>
      </c>
      <c r="D1681" s="261">
        <v>925355</v>
      </c>
      <c r="E1681" s="261" t="s">
        <v>161</v>
      </c>
      <c r="F1681" s="261">
        <v>564896.49</v>
      </c>
      <c r="G1681" s="261">
        <v>-11924.53</v>
      </c>
      <c r="H1681" s="261">
        <v>552971.96</v>
      </c>
      <c r="I1681" s="261">
        <v>-5625.43</v>
      </c>
      <c r="J1681" s="261">
        <v>0</v>
      </c>
      <c r="K1681" s="261">
        <v>0</v>
      </c>
      <c r="L1681" s="261">
        <v>-17549.96</v>
      </c>
      <c r="M1681" s="261">
        <v>0</v>
      </c>
      <c r="N1681" s="261">
        <v>11.95</v>
      </c>
      <c r="O1681" s="261">
        <v>576.01250000000005</v>
      </c>
      <c r="P1681" s="261" t="s">
        <v>162</v>
      </c>
      <c r="Q1681" s="261">
        <v>0</v>
      </c>
      <c r="R1681" s="261">
        <v>552971.96</v>
      </c>
      <c r="S1681" s="261" t="s">
        <v>70</v>
      </c>
      <c r="T1681" s="261">
        <v>0</v>
      </c>
      <c r="U1681" s="261">
        <v>0</v>
      </c>
      <c r="V1681" s="261">
        <v>20161230</v>
      </c>
      <c r="W1681" s="261" t="s">
        <v>161</v>
      </c>
      <c r="X1681" s="199"/>
    </row>
    <row r="1682" spans="1:24">
      <c r="A1682" s="261"/>
      <c r="B1682" s="261">
        <v>0</v>
      </c>
      <c r="C1682" s="261">
        <v>35488893</v>
      </c>
      <c r="D1682" s="261">
        <v>37583627</v>
      </c>
      <c r="E1682" s="261" t="s">
        <v>161</v>
      </c>
      <c r="F1682" s="261">
        <v>0</v>
      </c>
      <c r="G1682" s="261">
        <v>0</v>
      </c>
      <c r="H1682" s="261">
        <v>0</v>
      </c>
      <c r="I1682" s="261">
        <v>0</v>
      </c>
      <c r="J1682" s="261">
        <v>0</v>
      </c>
      <c r="K1682" s="261">
        <v>0</v>
      </c>
      <c r="L1682" s="261">
        <v>0</v>
      </c>
      <c r="M1682" s="261">
        <v>0</v>
      </c>
      <c r="N1682" s="261">
        <v>12.5</v>
      </c>
      <c r="O1682" s="261">
        <v>0</v>
      </c>
      <c r="P1682" s="261" t="s">
        <v>94</v>
      </c>
      <c r="Q1682" s="261">
        <v>0</v>
      </c>
      <c r="R1682" s="261">
        <v>0</v>
      </c>
      <c r="S1682" s="261" t="s">
        <v>70</v>
      </c>
      <c r="T1682" s="261">
        <v>0</v>
      </c>
      <c r="U1682" s="261">
        <v>0</v>
      </c>
      <c r="V1682" s="261">
        <v>20161230</v>
      </c>
      <c r="W1682" s="261" t="s">
        <v>161</v>
      </c>
      <c r="X1682" s="199"/>
    </row>
    <row r="1683" spans="1:24">
      <c r="A1683" s="261"/>
      <c r="B1683" s="261">
        <v>0</v>
      </c>
      <c r="C1683" s="261">
        <v>35910993</v>
      </c>
      <c r="D1683" s="261">
        <v>30880533</v>
      </c>
      <c r="E1683" s="261" t="s">
        <v>161</v>
      </c>
      <c r="F1683" s="261">
        <v>38019.120000000003</v>
      </c>
      <c r="G1683" s="261">
        <v>-594.16</v>
      </c>
      <c r="H1683" s="261">
        <v>37424.959999999999</v>
      </c>
      <c r="I1683" s="261">
        <v>-333.89</v>
      </c>
      <c r="J1683" s="261">
        <v>0</v>
      </c>
      <c r="K1683" s="261">
        <v>0</v>
      </c>
      <c r="L1683" s="261">
        <v>-928.05</v>
      </c>
      <c r="M1683" s="261">
        <v>0</v>
      </c>
      <c r="N1683" s="261">
        <v>10.538600000000001</v>
      </c>
      <c r="O1683" s="261">
        <v>38.984299999999998</v>
      </c>
      <c r="P1683" s="261" t="s">
        <v>162</v>
      </c>
      <c r="Q1683" s="261">
        <v>0</v>
      </c>
      <c r="R1683" s="261">
        <v>37424.959999999999</v>
      </c>
      <c r="S1683" s="261" t="s">
        <v>70</v>
      </c>
      <c r="T1683" s="261">
        <v>0</v>
      </c>
      <c r="U1683" s="261">
        <v>0</v>
      </c>
      <c r="V1683" s="261">
        <v>20161230</v>
      </c>
      <c r="W1683" s="261" t="s">
        <v>161</v>
      </c>
      <c r="X1683" s="199"/>
    </row>
    <row r="1684" spans="1:24">
      <c r="A1684" s="261"/>
      <c r="B1684" s="261">
        <v>0</v>
      </c>
      <c r="C1684" s="261">
        <v>36717104</v>
      </c>
      <c r="D1684" s="261">
        <v>8014065</v>
      </c>
      <c r="E1684" s="261" t="s">
        <v>161</v>
      </c>
      <c r="F1684" s="261">
        <v>0</v>
      </c>
      <c r="G1684" s="261">
        <v>0</v>
      </c>
      <c r="H1684" s="261">
        <v>0</v>
      </c>
      <c r="I1684" s="261">
        <v>0</v>
      </c>
      <c r="J1684" s="261">
        <v>0</v>
      </c>
      <c r="K1684" s="261">
        <v>0</v>
      </c>
      <c r="L1684" s="261">
        <v>0</v>
      </c>
      <c r="M1684" s="261">
        <v>0</v>
      </c>
      <c r="N1684" s="261">
        <v>11.1</v>
      </c>
      <c r="O1684" s="261">
        <v>0</v>
      </c>
      <c r="P1684" s="261" t="s">
        <v>94</v>
      </c>
      <c r="Q1684" s="261">
        <v>0</v>
      </c>
      <c r="R1684" s="261">
        <v>0</v>
      </c>
      <c r="S1684" s="261" t="s">
        <v>70</v>
      </c>
      <c r="T1684" s="261">
        <v>0</v>
      </c>
      <c r="U1684" s="261">
        <v>0</v>
      </c>
      <c r="V1684" s="261">
        <v>20161230</v>
      </c>
      <c r="W1684" s="261" t="s">
        <v>161</v>
      </c>
      <c r="X1684" s="199"/>
    </row>
    <row r="1685" spans="1:24">
      <c r="A1685" s="261"/>
      <c r="B1685" s="261">
        <v>0</v>
      </c>
      <c r="C1685" s="261">
        <v>36500004</v>
      </c>
      <c r="D1685" s="261">
        <v>26019509</v>
      </c>
      <c r="E1685" s="261" t="s">
        <v>161</v>
      </c>
      <c r="F1685" s="261">
        <v>1213965.68</v>
      </c>
      <c r="G1685" s="261">
        <v>0</v>
      </c>
      <c r="H1685" s="261">
        <v>1213965.68</v>
      </c>
      <c r="I1685" s="261">
        <v>0</v>
      </c>
      <c r="J1685" s="261">
        <v>0</v>
      </c>
      <c r="K1685" s="261">
        <v>0</v>
      </c>
      <c r="L1685" s="261">
        <v>0</v>
      </c>
      <c r="M1685" s="261">
        <v>0</v>
      </c>
      <c r="N1685" s="261">
        <v>11.1</v>
      </c>
      <c r="O1685" s="261">
        <v>1264.5476000000001</v>
      </c>
      <c r="P1685" s="261" t="s">
        <v>163</v>
      </c>
      <c r="Q1685" s="261">
        <v>1</v>
      </c>
      <c r="R1685" s="261">
        <v>0</v>
      </c>
      <c r="S1685" s="261" t="s">
        <v>77</v>
      </c>
      <c r="T1685" s="261">
        <v>20110331</v>
      </c>
      <c r="U1685" s="261">
        <v>61</v>
      </c>
      <c r="V1685" s="261">
        <v>20161230</v>
      </c>
      <c r="W1685" s="261" t="s">
        <v>161</v>
      </c>
      <c r="X1685" s="199"/>
    </row>
    <row r="1686" spans="1:24">
      <c r="A1686" s="261"/>
      <c r="B1686" s="261">
        <v>0</v>
      </c>
      <c r="C1686" s="261">
        <v>39290304</v>
      </c>
      <c r="D1686" s="261">
        <v>9363483</v>
      </c>
      <c r="E1686" s="261" t="s">
        <v>161</v>
      </c>
      <c r="F1686" s="261">
        <v>0</v>
      </c>
      <c r="G1686" s="261">
        <v>0</v>
      </c>
      <c r="H1686" s="261">
        <v>0</v>
      </c>
      <c r="I1686" s="261">
        <v>0</v>
      </c>
      <c r="J1686" s="261">
        <v>0</v>
      </c>
      <c r="K1686" s="261">
        <v>0</v>
      </c>
      <c r="L1686" s="261">
        <v>0</v>
      </c>
      <c r="M1686" s="261">
        <v>0</v>
      </c>
      <c r="N1686" s="261">
        <v>12.435</v>
      </c>
      <c r="O1686" s="261">
        <v>0</v>
      </c>
      <c r="P1686" s="261" t="s">
        <v>94</v>
      </c>
      <c r="Q1686" s="261">
        <v>0</v>
      </c>
      <c r="R1686" s="261">
        <v>0</v>
      </c>
      <c r="S1686" s="261" t="s">
        <v>70</v>
      </c>
      <c r="T1686" s="261">
        <v>0</v>
      </c>
      <c r="U1686" s="261">
        <v>0</v>
      </c>
      <c r="V1686" s="261">
        <v>20161230</v>
      </c>
      <c r="W1686" s="261" t="s">
        <v>161</v>
      </c>
      <c r="X1686" s="199"/>
    </row>
    <row r="1687" spans="1:24">
      <c r="A1687" s="261"/>
      <c r="B1687" s="261">
        <v>0</v>
      </c>
      <c r="C1687" s="261">
        <v>39128104</v>
      </c>
      <c r="D1687" s="261">
        <v>5880075</v>
      </c>
      <c r="E1687" s="261" t="s">
        <v>161</v>
      </c>
      <c r="F1687" s="261">
        <v>0</v>
      </c>
      <c r="G1687" s="261">
        <v>0</v>
      </c>
      <c r="H1687" s="261">
        <v>0</v>
      </c>
      <c r="I1687" s="261">
        <v>0</v>
      </c>
      <c r="J1687" s="261">
        <v>0</v>
      </c>
      <c r="K1687" s="261">
        <v>0</v>
      </c>
      <c r="L1687" s="261">
        <v>0</v>
      </c>
      <c r="M1687" s="261">
        <v>0</v>
      </c>
      <c r="N1687" s="261">
        <v>11.1</v>
      </c>
      <c r="O1687" s="261">
        <v>0</v>
      </c>
      <c r="P1687" s="261" t="s">
        <v>94</v>
      </c>
      <c r="Q1687" s="261">
        <v>0</v>
      </c>
      <c r="R1687" s="261">
        <v>0</v>
      </c>
      <c r="S1687" s="261" t="s">
        <v>70</v>
      </c>
      <c r="T1687" s="261">
        <v>0</v>
      </c>
      <c r="U1687" s="261">
        <v>0</v>
      </c>
      <c r="V1687" s="261">
        <v>20161230</v>
      </c>
      <c r="W1687" s="261" t="s">
        <v>161</v>
      </c>
      <c r="X1687" s="199"/>
    </row>
    <row r="1688" spans="1:24">
      <c r="A1688" s="261"/>
      <c r="B1688" s="261">
        <v>0</v>
      </c>
      <c r="C1688" s="261">
        <v>40783104</v>
      </c>
      <c r="D1688" s="261">
        <v>33394165</v>
      </c>
      <c r="E1688" s="261" t="s">
        <v>161</v>
      </c>
      <c r="F1688" s="261">
        <v>334457.36</v>
      </c>
      <c r="G1688" s="261">
        <v>-4132.6899999999996</v>
      </c>
      <c r="H1688" s="261">
        <v>330324.67</v>
      </c>
      <c r="I1688" s="261">
        <v>-3483.93</v>
      </c>
      <c r="J1688" s="261">
        <v>-500</v>
      </c>
      <c r="K1688" s="261">
        <v>0</v>
      </c>
      <c r="L1688" s="261">
        <v>-8116.62</v>
      </c>
      <c r="M1688" s="261">
        <v>0</v>
      </c>
      <c r="N1688" s="261">
        <v>12.5</v>
      </c>
      <c r="O1688" s="261">
        <v>344.08819999999997</v>
      </c>
      <c r="P1688" s="261" t="s">
        <v>162</v>
      </c>
      <c r="Q1688" s="261">
        <v>0</v>
      </c>
      <c r="R1688" s="261">
        <v>326148.93</v>
      </c>
      <c r="S1688" s="261" t="s">
        <v>71</v>
      </c>
      <c r="T1688" s="261">
        <v>20170102</v>
      </c>
      <c r="U1688" s="261">
        <v>1</v>
      </c>
      <c r="V1688" s="261">
        <v>20161230</v>
      </c>
      <c r="W1688" s="261" t="s">
        <v>161</v>
      </c>
      <c r="X1688" s="199"/>
    </row>
    <row r="1689" spans="1:24">
      <c r="A1689" s="261"/>
      <c r="B1689" s="261">
        <v>0</v>
      </c>
      <c r="C1689" s="261">
        <v>30885104</v>
      </c>
      <c r="D1689" s="261">
        <v>37291045</v>
      </c>
      <c r="E1689" s="261" t="s">
        <v>161</v>
      </c>
      <c r="F1689" s="261">
        <v>0</v>
      </c>
      <c r="G1689" s="261">
        <v>0</v>
      </c>
      <c r="H1689" s="261">
        <v>0</v>
      </c>
      <c r="I1689" s="261">
        <v>0</v>
      </c>
      <c r="J1689" s="261">
        <v>0</v>
      </c>
      <c r="K1689" s="261">
        <v>0</v>
      </c>
      <c r="L1689" s="261">
        <v>0</v>
      </c>
      <c r="M1689" s="261">
        <v>0</v>
      </c>
      <c r="N1689" s="261">
        <v>11.8</v>
      </c>
      <c r="O1689" s="261">
        <v>0</v>
      </c>
      <c r="P1689" s="261" t="s">
        <v>94</v>
      </c>
      <c r="Q1689" s="261">
        <v>0</v>
      </c>
      <c r="R1689" s="261">
        <v>0</v>
      </c>
      <c r="S1689" s="261" t="s">
        <v>70</v>
      </c>
      <c r="T1689" s="261">
        <v>0</v>
      </c>
      <c r="U1689" s="261">
        <v>0</v>
      </c>
      <c r="V1689" s="261">
        <v>20161230</v>
      </c>
      <c r="W1689" s="261" t="s">
        <v>161</v>
      </c>
      <c r="X1689" s="199"/>
    </row>
    <row r="1690" spans="1:24">
      <c r="A1690" s="261"/>
      <c r="B1690" s="261">
        <v>0</v>
      </c>
      <c r="C1690" s="261">
        <v>35350604</v>
      </c>
      <c r="D1690" s="261">
        <v>11528522</v>
      </c>
      <c r="E1690" s="261" t="s">
        <v>161</v>
      </c>
      <c r="F1690" s="261">
        <v>0</v>
      </c>
      <c r="G1690" s="261">
        <v>0</v>
      </c>
      <c r="H1690" s="261">
        <v>0</v>
      </c>
      <c r="I1690" s="261">
        <v>0</v>
      </c>
      <c r="J1690" s="261">
        <v>0</v>
      </c>
      <c r="K1690" s="261">
        <v>0</v>
      </c>
      <c r="L1690" s="261">
        <v>0</v>
      </c>
      <c r="M1690" s="261">
        <v>0</v>
      </c>
      <c r="N1690" s="261">
        <v>11.1</v>
      </c>
      <c r="O1690" s="261">
        <v>0</v>
      </c>
      <c r="P1690" s="261" t="s">
        <v>94</v>
      </c>
      <c r="Q1690" s="261">
        <v>0</v>
      </c>
      <c r="R1690" s="261">
        <v>0</v>
      </c>
      <c r="S1690" s="261" t="s">
        <v>70</v>
      </c>
      <c r="T1690" s="261">
        <v>0</v>
      </c>
      <c r="U1690" s="261">
        <v>0</v>
      </c>
      <c r="V1690" s="261">
        <v>20161230</v>
      </c>
      <c r="W1690" s="261" t="s">
        <v>161</v>
      </c>
      <c r="X1690" s="199"/>
    </row>
    <row r="1691" spans="1:24">
      <c r="A1691" s="261"/>
      <c r="B1691" s="261">
        <v>0</v>
      </c>
      <c r="C1691" s="261">
        <v>37723204</v>
      </c>
      <c r="D1691" s="261">
        <v>33377651</v>
      </c>
      <c r="E1691" s="261" t="s">
        <v>161</v>
      </c>
      <c r="F1691" s="261">
        <v>315601.45</v>
      </c>
      <c r="G1691" s="261">
        <v>-4532.3</v>
      </c>
      <c r="H1691" s="261">
        <v>311069.15000000002</v>
      </c>
      <c r="I1691" s="261">
        <v>-2919.31</v>
      </c>
      <c r="J1691" s="261">
        <v>0</v>
      </c>
      <c r="K1691" s="261">
        <v>0</v>
      </c>
      <c r="L1691" s="261">
        <v>-7451.61</v>
      </c>
      <c r="M1691" s="261">
        <v>0</v>
      </c>
      <c r="N1691" s="261">
        <v>11.1</v>
      </c>
      <c r="O1691" s="261">
        <v>324.03039999999999</v>
      </c>
      <c r="P1691" s="261" t="s">
        <v>162</v>
      </c>
      <c r="Q1691" s="261">
        <v>0</v>
      </c>
      <c r="R1691" s="261">
        <v>311069.15000000002</v>
      </c>
      <c r="S1691" s="261" t="s">
        <v>70</v>
      </c>
      <c r="T1691" s="261">
        <v>0</v>
      </c>
      <c r="U1691" s="261">
        <v>0</v>
      </c>
      <c r="V1691" s="261">
        <v>20161230</v>
      </c>
      <c r="W1691" s="261" t="s">
        <v>161</v>
      </c>
      <c r="X1691" s="199"/>
    </row>
    <row r="1692" spans="1:24">
      <c r="A1692" s="261"/>
      <c r="B1692" s="261">
        <v>0</v>
      </c>
      <c r="C1692" s="261">
        <v>44454604</v>
      </c>
      <c r="D1692" s="261">
        <v>18784080</v>
      </c>
      <c r="E1692" s="261" t="s">
        <v>161</v>
      </c>
      <c r="F1692" s="261">
        <v>286981.61</v>
      </c>
      <c r="G1692" s="261">
        <v>-3448.42</v>
      </c>
      <c r="H1692" s="261">
        <v>283533.19</v>
      </c>
      <c r="I1692" s="261">
        <v>-2654.58</v>
      </c>
      <c r="J1692" s="261">
        <v>0</v>
      </c>
      <c r="K1692" s="261">
        <v>0</v>
      </c>
      <c r="L1692" s="261">
        <v>-6103</v>
      </c>
      <c r="M1692" s="261">
        <v>0</v>
      </c>
      <c r="N1692" s="261">
        <v>11.1</v>
      </c>
      <c r="O1692" s="261">
        <v>295.34710000000001</v>
      </c>
      <c r="P1692" s="261" t="s">
        <v>162</v>
      </c>
      <c r="Q1692" s="261">
        <v>0</v>
      </c>
      <c r="R1692" s="261">
        <v>283533.19</v>
      </c>
      <c r="S1692" s="261" t="s">
        <v>70</v>
      </c>
      <c r="T1692" s="261">
        <v>0</v>
      </c>
      <c r="U1692" s="261">
        <v>0</v>
      </c>
      <c r="V1692" s="261">
        <v>20161230</v>
      </c>
      <c r="W1692" s="261" t="s">
        <v>161</v>
      </c>
      <c r="X1692" s="199"/>
    </row>
    <row r="1693" spans="1:24">
      <c r="A1693" s="261"/>
      <c r="B1693" s="261">
        <v>0</v>
      </c>
      <c r="C1693" s="261">
        <v>36717204</v>
      </c>
      <c r="D1693" s="261">
        <v>4958095</v>
      </c>
      <c r="E1693" s="261" t="s">
        <v>161</v>
      </c>
      <c r="F1693" s="261">
        <v>352286.35</v>
      </c>
      <c r="G1693" s="261">
        <v>0</v>
      </c>
      <c r="H1693" s="261">
        <v>352286.35</v>
      </c>
      <c r="I1693" s="261">
        <v>0</v>
      </c>
      <c r="J1693" s="261">
        <v>0</v>
      </c>
      <c r="K1693" s="261">
        <v>0</v>
      </c>
      <c r="L1693" s="261">
        <v>0</v>
      </c>
      <c r="M1693" s="261">
        <v>0</v>
      </c>
      <c r="N1693" s="261">
        <v>11.904999999999999</v>
      </c>
      <c r="O1693" s="261">
        <v>366.9649</v>
      </c>
      <c r="P1693" s="261" t="s">
        <v>162</v>
      </c>
      <c r="Q1693" s="261">
        <v>1</v>
      </c>
      <c r="R1693" s="261">
        <v>243681.51</v>
      </c>
      <c r="S1693" s="261" t="s">
        <v>77</v>
      </c>
      <c r="T1693" s="261">
        <v>20140228</v>
      </c>
      <c r="U1693" s="261">
        <v>35</v>
      </c>
      <c r="V1693" s="261">
        <v>20161230</v>
      </c>
      <c r="W1693" s="261" t="s">
        <v>161</v>
      </c>
      <c r="X1693" s="199"/>
    </row>
    <row r="1694" spans="1:24">
      <c r="A1694" s="261"/>
      <c r="B1694" s="261">
        <v>0</v>
      </c>
      <c r="C1694" s="261">
        <v>40905504</v>
      </c>
      <c r="D1694" s="261">
        <v>20471795</v>
      </c>
      <c r="E1694" s="261" t="s">
        <v>161</v>
      </c>
      <c r="F1694" s="261">
        <v>0</v>
      </c>
      <c r="G1694" s="261">
        <v>0</v>
      </c>
      <c r="H1694" s="261">
        <v>0</v>
      </c>
      <c r="I1694" s="261">
        <v>0</v>
      </c>
      <c r="J1694" s="261">
        <v>0</v>
      </c>
      <c r="K1694" s="261">
        <v>0</v>
      </c>
      <c r="L1694" s="261">
        <v>0</v>
      </c>
      <c r="M1694" s="261">
        <v>0</v>
      </c>
      <c r="N1694" s="261">
        <v>12.5</v>
      </c>
      <c r="O1694" s="261">
        <v>0</v>
      </c>
      <c r="P1694" s="261" t="s">
        <v>94</v>
      </c>
      <c r="Q1694" s="261">
        <v>0</v>
      </c>
      <c r="R1694" s="261">
        <v>0</v>
      </c>
      <c r="S1694" s="261" t="s">
        <v>70</v>
      </c>
      <c r="T1694" s="261">
        <v>0</v>
      </c>
      <c r="U1694" s="261">
        <v>0</v>
      </c>
      <c r="V1694" s="261">
        <v>20161230</v>
      </c>
      <c r="W1694" s="261" t="s">
        <v>161</v>
      </c>
      <c r="X1694" s="199"/>
    </row>
    <row r="1695" spans="1:24">
      <c r="A1695" s="261"/>
      <c r="B1695" s="261">
        <v>0</v>
      </c>
      <c r="C1695" s="261">
        <v>39721704</v>
      </c>
      <c r="D1695" s="261">
        <v>34475831</v>
      </c>
      <c r="E1695" s="261" t="s">
        <v>161</v>
      </c>
      <c r="F1695" s="261">
        <v>387640.65</v>
      </c>
      <c r="G1695" s="261">
        <v>0</v>
      </c>
      <c r="H1695" s="261">
        <v>387640.65</v>
      </c>
      <c r="I1695" s="261">
        <v>0</v>
      </c>
      <c r="J1695" s="261">
        <v>0</v>
      </c>
      <c r="K1695" s="261">
        <v>0</v>
      </c>
      <c r="L1695" s="261">
        <v>0</v>
      </c>
      <c r="M1695" s="261">
        <v>0</v>
      </c>
      <c r="N1695" s="261">
        <v>11.1</v>
      </c>
      <c r="O1695" s="261">
        <v>403.79230000000001</v>
      </c>
      <c r="P1695" s="261" t="s">
        <v>162</v>
      </c>
      <c r="Q1695" s="261">
        <v>0</v>
      </c>
      <c r="R1695" s="261">
        <v>377392.99</v>
      </c>
      <c r="S1695" s="261" t="s">
        <v>72</v>
      </c>
      <c r="T1695" s="261">
        <v>20161130</v>
      </c>
      <c r="U1695" s="261">
        <v>2</v>
      </c>
      <c r="V1695" s="261">
        <v>20161230</v>
      </c>
      <c r="W1695" s="261" t="s">
        <v>161</v>
      </c>
      <c r="X1695" s="199"/>
    </row>
    <row r="1696" spans="1:24">
      <c r="A1696" s="261"/>
      <c r="B1696" s="261">
        <v>0</v>
      </c>
      <c r="C1696" s="261">
        <v>26774304</v>
      </c>
      <c r="D1696" s="261">
        <v>35349426</v>
      </c>
      <c r="E1696" s="261" t="s">
        <v>161</v>
      </c>
      <c r="F1696" s="261">
        <v>0</v>
      </c>
      <c r="G1696" s="261">
        <v>0</v>
      </c>
      <c r="H1696" s="261">
        <v>0</v>
      </c>
      <c r="I1696" s="261">
        <v>0</v>
      </c>
      <c r="J1696" s="261">
        <v>0</v>
      </c>
      <c r="K1696" s="261">
        <v>0</v>
      </c>
      <c r="L1696" s="261">
        <v>0</v>
      </c>
      <c r="M1696" s="261">
        <v>0</v>
      </c>
      <c r="N1696" s="261">
        <v>12.75</v>
      </c>
      <c r="O1696" s="261">
        <v>0</v>
      </c>
      <c r="P1696" s="261" t="s">
        <v>94</v>
      </c>
      <c r="Q1696" s="261">
        <v>0</v>
      </c>
      <c r="R1696" s="261">
        <v>0</v>
      </c>
      <c r="S1696" s="261" t="s">
        <v>70</v>
      </c>
      <c r="T1696" s="261">
        <v>0</v>
      </c>
      <c r="U1696" s="261">
        <v>0</v>
      </c>
      <c r="V1696" s="261">
        <v>20161230</v>
      </c>
      <c r="W1696" s="261" t="s">
        <v>161</v>
      </c>
      <c r="X1696" s="199"/>
    </row>
    <row r="1697" spans="1:24">
      <c r="A1697" s="261"/>
      <c r="B1697" s="261">
        <v>0</v>
      </c>
      <c r="C1697" s="261">
        <v>28717504</v>
      </c>
      <c r="D1697" s="261">
        <v>13053108</v>
      </c>
      <c r="E1697" s="261" t="s">
        <v>161</v>
      </c>
      <c r="F1697" s="261">
        <v>0</v>
      </c>
      <c r="G1697" s="261">
        <v>0</v>
      </c>
      <c r="H1697" s="261">
        <v>0</v>
      </c>
      <c r="I1697" s="261">
        <v>0</v>
      </c>
      <c r="J1697" s="261">
        <v>0</v>
      </c>
      <c r="K1697" s="261">
        <v>0</v>
      </c>
      <c r="L1697" s="261">
        <v>0</v>
      </c>
      <c r="M1697" s="261">
        <v>0</v>
      </c>
      <c r="N1697" s="261">
        <v>13.95</v>
      </c>
      <c r="O1697" s="261">
        <v>0</v>
      </c>
      <c r="P1697" s="261" t="s">
        <v>94</v>
      </c>
      <c r="Q1697" s="261">
        <v>0</v>
      </c>
      <c r="R1697" s="261">
        <v>0</v>
      </c>
      <c r="S1697" s="261" t="s">
        <v>70</v>
      </c>
      <c r="T1697" s="261">
        <v>0</v>
      </c>
      <c r="U1697" s="261">
        <v>0</v>
      </c>
      <c r="V1697" s="261">
        <v>20161230</v>
      </c>
      <c r="W1697" s="261" t="s">
        <v>161</v>
      </c>
      <c r="X1697" s="199"/>
    </row>
    <row r="1698" spans="1:24">
      <c r="A1698" s="261"/>
      <c r="B1698" s="261">
        <v>0</v>
      </c>
      <c r="C1698" s="261">
        <v>30130404</v>
      </c>
      <c r="D1698" s="261">
        <v>7121054</v>
      </c>
      <c r="E1698" s="261" t="s">
        <v>161</v>
      </c>
      <c r="F1698" s="261">
        <v>99507.16</v>
      </c>
      <c r="G1698" s="261">
        <v>-2068.79</v>
      </c>
      <c r="H1698" s="261">
        <v>97438.37</v>
      </c>
      <c r="I1698" s="261">
        <v>-1036.53</v>
      </c>
      <c r="J1698" s="261">
        <v>0</v>
      </c>
      <c r="K1698" s="261">
        <v>0</v>
      </c>
      <c r="L1698" s="261">
        <v>-3105.32</v>
      </c>
      <c r="M1698" s="261">
        <v>0</v>
      </c>
      <c r="N1698" s="261">
        <v>12.5</v>
      </c>
      <c r="O1698" s="261">
        <v>101.4983</v>
      </c>
      <c r="P1698" s="261" t="s">
        <v>162</v>
      </c>
      <c r="Q1698" s="261">
        <v>0</v>
      </c>
      <c r="R1698" s="261">
        <v>97438.37</v>
      </c>
      <c r="S1698" s="261" t="s">
        <v>70</v>
      </c>
      <c r="T1698" s="261">
        <v>0</v>
      </c>
      <c r="U1698" s="261">
        <v>0</v>
      </c>
      <c r="V1698" s="261">
        <v>20161230</v>
      </c>
      <c r="W1698" s="261" t="s">
        <v>161</v>
      </c>
      <c r="X1698" s="199"/>
    </row>
    <row r="1699" spans="1:24">
      <c r="A1699" s="261"/>
      <c r="B1699" s="261">
        <v>0</v>
      </c>
      <c r="C1699" s="261">
        <v>47102604</v>
      </c>
      <c r="D1699" s="261">
        <v>13901957</v>
      </c>
      <c r="E1699" s="261" t="s">
        <v>161</v>
      </c>
      <c r="F1699" s="261">
        <v>181127.51</v>
      </c>
      <c r="G1699" s="261">
        <v>-2118.48</v>
      </c>
      <c r="H1699" s="261">
        <v>179009.03</v>
      </c>
      <c r="I1699" s="261">
        <v>-1596.94</v>
      </c>
      <c r="J1699" s="261">
        <v>0</v>
      </c>
      <c r="K1699" s="261">
        <v>0</v>
      </c>
      <c r="L1699" s="261">
        <v>-3715.42</v>
      </c>
      <c r="M1699" s="261">
        <v>0</v>
      </c>
      <c r="N1699" s="261">
        <v>10.58</v>
      </c>
      <c r="O1699" s="261">
        <v>186.46770000000001</v>
      </c>
      <c r="P1699" s="261" t="s">
        <v>162</v>
      </c>
      <c r="Q1699" s="261">
        <v>0</v>
      </c>
      <c r="R1699" s="261">
        <v>179009.03</v>
      </c>
      <c r="S1699" s="261" t="s">
        <v>70</v>
      </c>
      <c r="T1699" s="261">
        <v>0</v>
      </c>
      <c r="U1699" s="261">
        <v>0</v>
      </c>
      <c r="V1699" s="261">
        <v>20161230</v>
      </c>
      <c r="W1699" s="261" t="s">
        <v>161</v>
      </c>
      <c r="X1699" s="199"/>
    </row>
    <row r="1700" spans="1:24">
      <c r="A1700" s="261"/>
      <c r="B1700" s="261">
        <v>0</v>
      </c>
      <c r="C1700" s="261">
        <v>38697404</v>
      </c>
      <c r="D1700" s="261">
        <v>14965524</v>
      </c>
      <c r="E1700" s="261" t="s">
        <v>161</v>
      </c>
      <c r="F1700" s="261">
        <v>150999.29</v>
      </c>
      <c r="G1700" s="261">
        <v>-2056.2399999999998</v>
      </c>
      <c r="H1700" s="261">
        <v>148943.04999999999</v>
      </c>
      <c r="I1700" s="261">
        <v>-1431.35</v>
      </c>
      <c r="J1700" s="261">
        <v>-500</v>
      </c>
      <c r="K1700" s="261">
        <v>0</v>
      </c>
      <c r="L1700" s="261">
        <v>-3987.59</v>
      </c>
      <c r="M1700" s="261">
        <v>0</v>
      </c>
      <c r="N1700" s="261">
        <v>11.375</v>
      </c>
      <c r="O1700" s="261">
        <v>155.149</v>
      </c>
      <c r="P1700" s="261" t="s">
        <v>162</v>
      </c>
      <c r="Q1700" s="261">
        <v>0</v>
      </c>
      <c r="R1700" s="261">
        <v>146867.32</v>
      </c>
      <c r="S1700" s="261" t="s">
        <v>71</v>
      </c>
      <c r="T1700" s="261">
        <v>20170102</v>
      </c>
      <c r="U1700" s="261">
        <v>1</v>
      </c>
      <c r="V1700" s="261">
        <v>20161230</v>
      </c>
      <c r="W1700" s="261" t="s">
        <v>161</v>
      </c>
      <c r="X1700" s="199"/>
    </row>
    <row r="1701" spans="1:24">
      <c r="A1701" s="261"/>
      <c r="B1701" s="261">
        <v>0</v>
      </c>
      <c r="C1701" s="261">
        <v>37950604</v>
      </c>
      <c r="D1701" s="261">
        <v>33008847</v>
      </c>
      <c r="E1701" s="261" t="s">
        <v>161</v>
      </c>
      <c r="F1701" s="261">
        <v>0</v>
      </c>
      <c r="G1701" s="261">
        <v>0</v>
      </c>
      <c r="H1701" s="261">
        <v>0</v>
      </c>
      <c r="I1701" s="261">
        <v>0</v>
      </c>
      <c r="J1701" s="261">
        <v>0</v>
      </c>
      <c r="K1701" s="261">
        <v>0</v>
      </c>
      <c r="L1701" s="261">
        <v>0</v>
      </c>
      <c r="M1701" s="261">
        <v>0</v>
      </c>
      <c r="N1701" s="261">
        <v>11.1</v>
      </c>
      <c r="O1701" s="261">
        <v>0</v>
      </c>
      <c r="P1701" s="261" t="s">
        <v>94</v>
      </c>
      <c r="Q1701" s="261">
        <v>0</v>
      </c>
      <c r="R1701" s="261">
        <v>0</v>
      </c>
      <c r="S1701" s="261" t="s">
        <v>70</v>
      </c>
      <c r="T1701" s="261">
        <v>0</v>
      </c>
      <c r="U1701" s="261">
        <v>0</v>
      </c>
      <c r="V1701" s="261">
        <v>20161230</v>
      </c>
      <c r="W1701" s="261" t="s">
        <v>161</v>
      </c>
      <c r="X1701" s="199"/>
    </row>
    <row r="1702" spans="1:24">
      <c r="A1702" s="261"/>
      <c r="B1702" s="261">
        <v>0</v>
      </c>
      <c r="C1702" s="261">
        <v>31197504</v>
      </c>
      <c r="D1702" s="261">
        <v>37268391</v>
      </c>
      <c r="E1702" s="261" t="s">
        <v>161</v>
      </c>
      <c r="F1702" s="261">
        <v>0</v>
      </c>
      <c r="G1702" s="261">
        <v>0</v>
      </c>
      <c r="H1702" s="261">
        <v>0</v>
      </c>
      <c r="I1702" s="261">
        <v>0</v>
      </c>
      <c r="J1702" s="261">
        <v>0</v>
      </c>
      <c r="K1702" s="261">
        <v>0</v>
      </c>
      <c r="L1702" s="261">
        <v>0</v>
      </c>
      <c r="M1702" s="261">
        <v>0</v>
      </c>
      <c r="N1702" s="261">
        <v>11.8</v>
      </c>
      <c r="O1702" s="261">
        <v>0</v>
      </c>
      <c r="P1702" s="261" t="s">
        <v>94</v>
      </c>
      <c r="Q1702" s="261">
        <v>0</v>
      </c>
      <c r="R1702" s="261">
        <v>0</v>
      </c>
      <c r="S1702" s="261" t="s">
        <v>70</v>
      </c>
      <c r="T1702" s="261">
        <v>0</v>
      </c>
      <c r="U1702" s="261">
        <v>0</v>
      </c>
      <c r="V1702" s="261">
        <v>20161230</v>
      </c>
      <c r="W1702" s="261" t="s">
        <v>161</v>
      </c>
      <c r="X1702" s="199"/>
    </row>
    <row r="1703" spans="1:24">
      <c r="A1703" s="261"/>
      <c r="B1703" s="261">
        <v>0</v>
      </c>
      <c r="C1703" s="261">
        <v>44392704</v>
      </c>
      <c r="D1703" s="261">
        <v>5371971</v>
      </c>
      <c r="E1703" s="261" t="s">
        <v>161</v>
      </c>
      <c r="F1703" s="261">
        <v>0</v>
      </c>
      <c r="G1703" s="261">
        <v>0</v>
      </c>
      <c r="H1703" s="261">
        <v>0</v>
      </c>
      <c r="I1703" s="261">
        <v>0</v>
      </c>
      <c r="J1703" s="261">
        <v>0</v>
      </c>
      <c r="K1703" s="261">
        <v>0</v>
      </c>
      <c r="L1703" s="261">
        <v>0</v>
      </c>
      <c r="M1703" s="261">
        <v>0</v>
      </c>
      <c r="N1703" s="261">
        <v>11.904999999999999</v>
      </c>
      <c r="O1703" s="261">
        <v>0</v>
      </c>
      <c r="P1703" s="261" t="s">
        <v>94</v>
      </c>
      <c r="Q1703" s="261">
        <v>0</v>
      </c>
      <c r="R1703" s="261">
        <v>0</v>
      </c>
      <c r="S1703" s="261" t="s">
        <v>70</v>
      </c>
      <c r="T1703" s="261">
        <v>0</v>
      </c>
      <c r="U1703" s="261">
        <v>0</v>
      </c>
      <c r="V1703" s="261">
        <v>20161230</v>
      </c>
      <c r="W1703" s="261" t="s">
        <v>161</v>
      </c>
      <c r="X1703" s="199"/>
    </row>
    <row r="1704" spans="1:24">
      <c r="A1704" s="261"/>
      <c r="B1704" s="261">
        <v>0</v>
      </c>
      <c r="C1704" s="261">
        <v>32401904</v>
      </c>
      <c r="D1704" s="261">
        <v>5060334</v>
      </c>
      <c r="E1704" s="261" t="s">
        <v>161</v>
      </c>
      <c r="F1704" s="261">
        <v>0</v>
      </c>
      <c r="G1704" s="261">
        <v>0</v>
      </c>
      <c r="H1704" s="261">
        <v>0</v>
      </c>
      <c r="I1704" s="261">
        <v>0</v>
      </c>
      <c r="J1704" s="261">
        <v>0</v>
      </c>
      <c r="K1704" s="261">
        <v>0</v>
      </c>
      <c r="L1704" s="261">
        <v>0</v>
      </c>
      <c r="M1704" s="261">
        <v>0</v>
      </c>
      <c r="N1704" s="261">
        <v>12</v>
      </c>
      <c r="O1704" s="261">
        <v>0</v>
      </c>
      <c r="P1704" s="261" t="s">
        <v>94</v>
      </c>
      <c r="Q1704" s="261">
        <v>0</v>
      </c>
      <c r="R1704" s="261">
        <v>0</v>
      </c>
      <c r="S1704" s="261" t="s">
        <v>70</v>
      </c>
      <c r="T1704" s="261">
        <v>0</v>
      </c>
      <c r="U1704" s="261">
        <v>0</v>
      </c>
      <c r="V1704" s="261">
        <v>20161230</v>
      </c>
      <c r="W1704" s="261" t="s">
        <v>161</v>
      </c>
      <c r="X1704" s="199"/>
    </row>
    <row r="1705" spans="1:24">
      <c r="A1705" s="261"/>
      <c r="B1705" s="261">
        <v>0</v>
      </c>
      <c r="C1705" s="261">
        <v>35672904</v>
      </c>
      <c r="D1705" s="261">
        <v>11197745</v>
      </c>
      <c r="E1705" s="261" t="s">
        <v>161</v>
      </c>
      <c r="F1705" s="261">
        <v>0</v>
      </c>
      <c r="G1705" s="261">
        <v>0</v>
      </c>
      <c r="H1705" s="261">
        <v>0</v>
      </c>
      <c r="I1705" s="261">
        <v>0</v>
      </c>
      <c r="J1705" s="261">
        <v>0</v>
      </c>
      <c r="K1705" s="261">
        <v>0</v>
      </c>
      <c r="L1705" s="261">
        <v>0</v>
      </c>
      <c r="M1705" s="261">
        <v>0</v>
      </c>
      <c r="N1705" s="261">
        <v>11.1</v>
      </c>
      <c r="O1705" s="261">
        <v>0</v>
      </c>
      <c r="P1705" s="261" t="s">
        <v>94</v>
      </c>
      <c r="Q1705" s="261">
        <v>0</v>
      </c>
      <c r="R1705" s="261">
        <v>0</v>
      </c>
      <c r="S1705" s="261" t="s">
        <v>70</v>
      </c>
      <c r="T1705" s="261">
        <v>0</v>
      </c>
      <c r="U1705" s="261">
        <v>0</v>
      </c>
      <c r="V1705" s="261">
        <v>20161230</v>
      </c>
      <c r="W1705" s="261" t="s">
        <v>161</v>
      </c>
      <c r="X1705" s="199"/>
    </row>
    <row r="1706" spans="1:24">
      <c r="A1706" s="261"/>
      <c r="B1706" s="261">
        <v>0</v>
      </c>
      <c r="C1706" s="261">
        <v>40868704</v>
      </c>
      <c r="D1706" s="261">
        <v>29115050</v>
      </c>
      <c r="E1706" s="261" t="s">
        <v>161</v>
      </c>
      <c r="F1706" s="261">
        <v>0</v>
      </c>
      <c r="G1706" s="261">
        <v>0</v>
      </c>
      <c r="H1706" s="261">
        <v>0</v>
      </c>
      <c r="I1706" s="261">
        <v>0</v>
      </c>
      <c r="J1706" s="261">
        <v>0</v>
      </c>
      <c r="K1706" s="261">
        <v>0</v>
      </c>
      <c r="L1706" s="261">
        <v>0</v>
      </c>
      <c r="M1706" s="261">
        <v>0</v>
      </c>
      <c r="N1706" s="261">
        <v>11.1</v>
      </c>
      <c r="O1706" s="261">
        <v>0</v>
      </c>
      <c r="P1706" s="261" t="s">
        <v>94</v>
      </c>
      <c r="Q1706" s="261">
        <v>0</v>
      </c>
      <c r="R1706" s="261">
        <v>0</v>
      </c>
      <c r="S1706" s="261" t="s">
        <v>70</v>
      </c>
      <c r="T1706" s="261">
        <v>0</v>
      </c>
      <c r="U1706" s="261">
        <v>0</v>
      </c>
      <c r="V1706" s="261">
        <v>20161230</v>
      </c>
      <c r="W1706" s="261" t="s">
        <v>161</v>
      </c>
      <c r="X1706" s="199"/>
    </row>
    <row r="1707" spans="1:24">
      <c r="A1707" s="261"/>
      <c r="B1707" s="261">
        <v>0</v>
      </c>
      <c r="C1707" s="261">
        <v>43831804</v>
      </c>
      <c r="D1707" s="261">
        <v>5728000</v>
      </c>
      <c r="E1707" s="261" t="s">
        <v>161</v>
      </c>
      <c r="F1707" s="261">
        <v>529392.68999999994</v>
      </c>
      <c r="G1707" s="261">
        <v>-6611.26</v>
      </c>
      <c r="H1707" s="261">
        <v>522781.43</v>
      </c>
      <c r="I1707" s="261">
        <v>-4667.4799999999996</v>
      </c>
      <c r="J1707" s="261">
        <v>0</v>
      </c>
      <c r="K1707" s="261">
        <v>0</v>
      </c>
      <c r="L1707" s="261">
        <v>-11278.74</v>
      </c>
      <c r="M1707" s="261">
        <v>0</v>
      </c>
      <c r="N1707" s="261">
        <v>10.315</v>
      </c>
      <c r="O1707" s="261">
        <v>544.56399999999996</v>
      </c>
      <c r="P1707" s="261" t="s">
        <v>162</v>
      </c>
      <c r="Q1707" s="261">
        <v>0</v>
      </c>
      <c r="R1707" s="261">
        <v>522781.43</v>
      </c>
      <c r="S1707" s="261" t="s">
        <v>70</v>
      </c>
      <c r="T1707" s="261">
        <v>0</v>
      </c>
      <c r="U1707" s="261">
        <v>0</v>
      </c>
      <c r="V1707" s="261">
        <v>20161230</v>
      </c>
      <c r="W1707" s="261" t="s">
        <v>161</v>
      </c>
      <c r="X1707" s="199"/>
    </row>
    <row r="1708" spans="1:24">
      <c r="A1708" s="261"/>
      <c r="B1708" s="261">
        <v>0</v>
      </c>
      <c r="C1708" s="261">
        <v>41364014</v>
      </c>
      <c r="D1708" s="261">
        <v>9200369</v>
      </c>
      <c r="E1708" s="261" t="s">
        <v>161</v>
      </c>
      <c r="F1708" s="261">
        <v>0</v>
      </c>
      <c r="G1708" s="261">
        <v>0</v>
      </c>
      <c r="H1708" s="261">
        <v>0</v>
      </c>
      <c r="I1708" s="261">
        <v>0</v>
      </c>
      <c r="J1708" s="261">
        <v>0</v>
      </c>
      <c r="K1708" s="261">
        <v>0</v>
      </c>
      <c r="L1708" s="261">
        <v>0</v>
      </c>
      <c r="M1708" s="261">
        <v>0</v>
      </c>
      <c r="N1708" s="261">
        <v>11.1</v>
      </c>
      <c r="O1708" s="261">
        <v>0</v>
      </c>
      <c r="P1708" s="261" t="s">
        <v>94</v>
      </c>
      <c r="Q1708" s="261">
        <v>0</v>
      </c>
      <c r="R1708" s="261">
        <v>0</v>
      </c>
      <c r="S1708" s="261" t="s">
        <v>70</v>
      </c>
      <c r="T1708" s="261">
        <v>0</v>
      </c>
      <c r="U1708" s="261">
        <v>0</v>
      </c>
      <c r="V1708" s="261">
        <v>20161230</v>
      </c>
      <c r="W1708" s="261" t="s">
        <v>161</v>
      </c>
      <c r="X1708" s="199"/>
    </row>
    <row r="1709" spans="1:24">
      <c r="A1709" s="261"/>
      <c r="B1709" s="261">
        <v>0</v>
      </c>
      <c r="C1709" s="261">
        <v>31313904</v>
      </c>
      <c r="D1709" s="261">
        <v>27811837</v>
      </c>
      <c r="E1709" s="261" t="s">
        <v>161</v>
      </c>
      <c r="F1709" s="261">
        <v>0</v>
      </c>
      <c r="G1709" s="261">
        <v>0</v>
      </c>
      <c r="H1709" s="261">
        <v>0</v>
      </c>
      <c r="I1709" s="261">
        <v>0</v>
      </c>
      <c r="J1709" s="261">
        <v>0</v>
      </c>
      <c r="K1709" s="261">
        <v>0</v>
      </c>
      <c r="L1709" s="261">
        <v>0</v>
      </c>
      <c r="M1709" s="261">
        <v>0</v>
      </c>
      <c r="N1709" s="261">
        <v>12.5</v>
      </c>
      <c r="O1709" s="261">
        <v>0</v>
      </c>
      <c r="P1709" s="261" t="s">
        <v>94</v>
      </c>
      <c r="Q1709" s="261">
        <v>0</v>
      </c>
      <c r="R1709" s="261">
        <v>0</v>
      </c>
      <c r="S1709" s="261" t="s">
        <v>70</v>
      </c>
      <c r="T1709" s="261">
        <v>0</v>
      </c>
      <c r="U1709" s="261">
        <v>0</v>
      </c>
      <c r="V1709" s="261">
        <v>20161230</v>
      </c>
      <c r="W1709" s="261" t="s">
        <v>161</v>
      </c>
      <c r="X1709" s="199"/>
    </row>
    <row r="1710" spans="1:24">
      <c r="A1710" s="261"/>
      <c r="B1710" s="261">
        <v>0</v>
      </c>
      <c r="C1710" s="261">
        <v>28002904</v>
      </c>
      <c r="D1710" s="261">
        <v>8808397</v>
      </c>
      <c r="E1710" s="261" t="s">
        <v>161</v>
      </c>
      <c r="F1710" s="261">
        <v>0</v>
      </c>
      <c r="G1710" s="261">
        <v>0</v>
      </c>
      <c r="H1710" s="261">
        <v>0</v>
      </c>
      <c r="I1710" s="261">
        <v>0</v>
      </c>
      <c r="J1710" s="261">
        <v>0</v>
      </c>
      <c r="K1710" s="261">
        <v>0</v>
      </c>
      <c r="L1710" s="261">
        <v>0</v>
      </c>
      <c r="M1710" s="261">
        <v>0</v>
      </c>
      <c r="N1710" s="261">
        <v>12.35</v>
      </c>
      <c r="O1710" s="261">
        <v>0</v>
      </c>
      <c r="P1710" s="261" t="s">
        <v>94</v>
      </c>
      <c r="Q1710" s="261">
        <v>0</v>
      </c>
      <c r="R1710" s="261">
        <v>0</v>
      </c>
      <c r="S1710" s="261" t="s">
        <v>70</v>
      </c>
      <c r="T1710" s="261">
        <v>0</v>
      </c>
      <c r="U1710" s="261">
        <v>0</v>
      </c>
      <c r="V1710" s="261">
        <v>20161230</v>
      </c>
      <c r="W1710" s="261" t="s">
        <v>161</v>
      </c>
      <c r="X1710" s="199"/>
    </row>
    <row r="1711" spans="1:24">
      <c r="A1711" s="261"/>
      <c r="B1711" s="261">
        <v>0</v>
      </c>
      <c r="C1711" s="261">
        <v>34603114</v>
      </c>
      <c r="D1711" s="261">
        <v>23524890</v>
      </c>
      <c r="E1711" s="261" t="s">
        <v>161</v>
      </c>
      <c r="F1711" s="261">
        <v>952395.5</v>
      </c>
      <c r="G1711" s="261">
        <v>0</v>
      </c>
      <c r="H1711" s="261">
        <v>952395.5</v>
      </c>
      <c r="I1711" s="261">
        <v>0</v>
      </c>
      <c r="J1711" s="261">
        <v>0</v>
      </c>
      <c r="K1711" s="261">
        <v>0</v>
      </c>
      <c r="L1711" s="261">
        <v>0</v>
      </c>
      <c r="M1711" s="261">
        <v>0</v>
      </c>
      <c r="N1711" s="261">
        <v>11.1</v>
      </c>
      <c r="O1711" s="261">
        <v>992.07860000000005</v>
      </c>
      <c r="P1711" s="261" t="s">
        <v>162</v>
      </c>
      <c r="Q1711" s="261">
        <v>1</v>
      </c>
      <c r="R1711" s="261">
        <v>579747.76</v>
      </c>
      <c r="S1711" s="261" t="s">
        <v>77</v>
      </c>
      <c r="T1711" s="261">
        <v>20130131</v>
      </c>
      <c r="U1711" s="261">
        <v>48</v>
      </c>
      <c r="V1711" s="261">
        <v>20161230</v>
      </c>
      <c r="W1711" s="261" t="s">
        <v>161</v>
      </c>
      <c r="X1711" s="199"/>
    </row>
    <row r="1712" spans="1:24">
      <c r="A1712" s="261"/>
      <c r="B1712" s="261">
        <v>0</v>
      </c>
      <c r="C1712" s="261">
        <v>40644214</v>
      </c>
      <c r="D1712" s="261">
        <v>40113293</v>
      </c>
      <c r="E1712" s="261" t="s">
        <v>161</v>
      </c>
      <c r="F1712" s="261">
        <v>0</v>
      </c>
      <c r="G1712" s="261">
        <v>0</v>
      </c>
      <c r="H1712" s="261">
        <v>0</v>
      </c>
      <c r="I1712" s="261">
        <v>0</v>
      </c>
      <c r="J1712" s="261">
        <v>0</v>
      </c>
      <c r="K1712" s="261">
        <v>0</v>
      </c>
      <c r="L1712" s="261">
        <v>0</v>
      </c>
      <c r="M1712" s="261">
        <v>0</v>
      </c>
      <c r="N1712" s="261">
        <v>11.1</v>
      </c>
      <c r="O1712" s="261">
        <v>0</v>
      </c>
      <c r="P1712" s="261" t="s">
        <v>94</v>
      </c>
      <c r="Q1712" s="261">
        <v>0</v>
      </c>
      <c r="R1712" s="261">
        <v>0</v>
      </c>
      <c r="S1712" s="261" t="s">
        <v>70</v>
      </c>
      <c r="T1712" s="261">
        <v>0</v>
      </c>
      <c r="U1712" s="261">
        <v>0</v>
      </c>
      <c r="V1712" s="261">
        <v>20161230</v>
      </c>
      <c r="W1712" s="261" t="s">
        <v>161</v>
      </c>
      <c r="X1712" s="199"/>
    </row>
    <row r="1713" spans="1:24">
      <c r="A1713" s="261"/>
      <c r="B1713" s="261">
        <v>0</v>
      </c>
      <c r="C1713" s="261">
        <v>33615114</v>
      </c>
      <c r="D1713" s="261">
        <v>9260911</v>
      </c>
      <c r="E1713" s="261" t="s">
        <v>161</v>
      </c>
      <c r="F1713" s="261">
        <v>0</v>
      </c>
      <c r="G1713" s="261">
        <v>0</v>
      </c>
      <c r="H1713" s="261">
        <v>0</v>
      </c>
      <c r="I1713" s="261">
        <v>0</v>
      </c>
      <c r="J1713" s="261">
        <v>0</v>
      </c>
      <c r="K1713" s="261">
        <v>0</v>
      </c>
      <c r="L1713" s="261">
        <v>0</v>
      </c>
      <c r="M1713" s="261">
        <v>0</v>
      </c>
      <c r="N1713" s="261">
        <v>11.8</v>
      </c>
      <c r="O1713" s="261">
        <v>0</v>
      </c>
      <c r="P1713" s="261" t="s">
        <v>94</v>
      </c>
      <c r="Q1713" s="261">
        <v>0</v>
      </c>
      <c r="R1713" s="261">
        <v>0</v>
      </c>
      <c r="S1713" s="261" t="s">
        <v>70</v>
      </c>
      <c r="T1713" s="261">
        <v>0</v>
      </c>
      <c r="U1713" s="261">
        <v>0</v>
      </c>
      <c r="V1713" s="261">
        <v>20161230</v>
      </c>
      <c r="W1713" s="261" t="s">
        <v>161</v>
      </c>
      <c r="X1713" s="199"/>
    </row>
    <row r="1714" spans="1:24">
      <c r="A1714" s="261"/>
      <c r="B1714" s="261">
        <v>0</v>
      </c>
      <c r="C1714" s="261">
        <v>37110114</v>
      </c>
      <c r="D1714" s="261">
        <v>10400450</v>
      </c>
      <c r="E1714" s="261" t="s">
        <v>161</v>
      </c>
      <c r="F1714" s="261">
        <v>0</v>
      </c>
      <c r="G1714" s="261">
        <v>0</v>
      </c>
      <c r="H1714" s="261">
        <v>0</v>
      </c>
      <c r="I1714" s="261">
        <v>0</v>
      </c>
      <c r="J1714" s="261">
        <v>0</v>
      </c>
      <c r="K1714" s="261">
        <v>0</v>
      </c>
      <c r="L1714" s="261">
        <v>0</v>
      </c>
      <c r="M1714" s="261">
        <v>0</v>
      </c>
      <c r="N1714" s="261">
        <v>11.1</v>
      </c>
      <c r="O1714" s="261">
        <v>0</v>
      </c>
      <c r="P1714" s="261" t="s">
        <v>94</v>
      </c>
      <c r="Q1714" s="261">
        <v>1</v>
      </c>
      <c r="R1714" s="261">
        <v>0</v>
      </c>
      <c r="S1714" s="261" t="s">
        <v>70</v>
      </c>
      <c r="T1714" s="261">
        <v>0</v>
      </c>
      <c r="U1714" s="261">
        <v>0</v>
      </c>
      <c r="V1714" s="261">
        <v>20161230</v>
      </c>
      <c r="W1714" s="261" t="s">
        <v>161</v>
      </c>
      <c r="X1714" s="199"/>
    </row>
    <row r="1715" spans="1:24">
      <c r="A1715" s="261"/>
      <c r="B1715" s="261">
        <v>0</v>
      </c>
      <c r="C1715" s="261">
        <v>43003114</v>
      </c>
      <c r="D1715" s="261">
        <v>23276280</v>
      </c>
      <c r="E1715" s="261" t="s">
        <v>161</v>
      </c>
      <c r="F1715" s="261">
        <v>0</v>
      </c>
      <c r="G1715" s="261">
        <v>0</v>
      </c>
      <c r="H1715" s="261">
        <v>0</v>
      </c>
      <c r="I1715" s="261">
        <v>0</v>
      </c>
      <c r="J1715" s="261">
        <v>0</v>
      </c>
      <c r="K1715" s="261">
        <v>0</v>
      </c>
      <c r="L1715" s="261">
        <v>0</v>
      </c>
      <c r="M1715" s="261">
        <v>0</v>
      </c>
      <c r="N1715" s="261">
        <v>11.1</v>
      </c>
      <c r="O1715" s="261">
        <v>0</v>
      </c>
      <c r="P1715" s="261" t="s">
        <v>94</v>
      </c>
      <c r="Q1715" s="261">
        <v>0</v>
      </c>
      <c r="R1715" s="261">
        <v>0</v>
      </c>
      <c r="S1715" s="261" t="s">
        <v>70</v>
      </c>
      <c r="T1715" s="261">
        <v>0</v>
      </c>
      <c r="U1715" s="261">
        <v>0</v>
      </c>
      <c r="V1715" s="261">
        <v>20161230</v>
      </c>
      <c r="W1715" s="261" t="s">
        <v>161</v>
      </c>
      <c r="X1715" s="199"/>
    </row>
    <row r="1716" spans="1:24">
      <c r="A1716" s="261"/>
      <c r="B1716" s="261">
        <v>0</v>
      </c>
      <c r="C1716" s="261">
        <v>43420214</v>
      </c>
      <c r="D1716" s="261">
        <v>12602436</v>
      </c>
      <c r="E1716" s="261" t="s">
        <v>161</v>
      </c>
      <c r="F1716" s="261">
        <v>0</v>
      </c>
      <c r="G1716" s="261">
        <v>0</v>
      </c>
      <c r="H1716" s="261">
        <v>0</v>
      </c>
      <c r="I1716" s="261">
        <v>0</v>
      </c>
      <c r="J1716" s="261">
        <v>0</v>
      </c>
      <c r="K1716" s="261">
        <v>0</v>
      </c>
      <c r="L1716" s="261">
        <v>0</v>
      </c>
      <c r="M1716" s="261">
        <v>0</v>
      </c>
      <c r="N1716" s="261">
        <v>8.99</v>
      </c>
      <c r="O1716" s="261">
        <v>0</v>
      </c>
      <c r="P1716" s="261" t="s">
        <v>94</v>
      </c>
      <c r="Q1716" s="261">
        <v>0</v>
      </c>
      <c r="R1716" s="261">
        <v>0</v>
      </c>
      <c r="S1716" s="261" t="s">
        <v>70</v>
      </c>
      <c r="T1716" s="261">
        <v>0</v>
      </c>
      <c r="U1716" s="261">
        <v>0</v>
      </c>
      <c r="V1716" s="261">
        <v>20161230</v>
      </c>
      <c r="W1716" s="261" t="s">
        <v>161</v>
      </c>
      <c r="X1716" s="199"/>
    </row>
    <row r="1717" spans="1:24">
      <c r="A1717" s="261"/>
      <c r="B1717" s="261">
        <v>0</v>
      </c>
      <c r="C1717" s="261">
        <v>31840114</v>
      </c>
      <c r="D1717" s="261">
        <v>14654913</v>
      </c>
      <c r="E1717" s="261" t="s">
        <v>161</v>
      </c>
      <c r="F1717" s="261">
        <v>0</v>
      </c>
      <c r="G1717" s="261">
        <v>0</v>
      </c>
      <c r="H1717" s="261">
        <v>0</v>
      </c>
      <c r="I1717" s="261">
        <v>0</v>
      </c>
      <c r="J1717" s="261">
        <v>0</v>
      </c>
      <c r="K1717" s="261">
        <v>0</v>
      </c>
      <c r="L1717" s="261">
        <v>0</v>
      </c>
      <c r="M1717" s="261">
        <v>0</v>
      </c>
      <c r="N1717" s="261">
        <v>12.75</v>
      </c>
      <c r="O1717" s="261">
        <v>0</v>
      </c>
      <c r="P1717" s="261" t="s">
        <v>94</v>
      </c>
      <c r="Q1717" s="261">
        <v>0</v>
      </c>
      <c r="R1717" s="261">
        <v>0</v>
      </c>
      <c r="S1717" s="261" t="s">
        <v>70</v>
      </c>
      <c r="T1717" s="261">
        <v>0</v>
      </c>
      <c r="U1717" s="261">
        <v>0</v>
      </c>
      <c r="V1717" s="261">
        <v>20161230</v>
      </c>
      <c r="W1717" s="261" t="s">
        <v>161</v>
      </c>
      <c r="X1717" s="199"/>
    </row>
    <row r="1718" spans="1:24">
      <c r="A1718" s="261"/>
      <c r="B1718" s="261">
        <v>0</v>
      </c>
      <c r="C1718" s="261">
        <v>36173314</v>
      </c>
      <c r="D1718" s="261">
        <v>26236117</v>
      </c>
      <c r="E1718" s="261" t="s">
        <v>161</v>
      </c>
      <c r="F1718" s="261">
        <v>291725.38</v>
      </c>
      <c r="G1718" s="261">
        <v>-4720.3500000000004</v>
      </c>
      <c r="H1718" s="261">
        <v>287005.03000000003</v>
      </c>
      <c r="I1718" s="261">
        <v>-2698.46</v>
      </c>
      <c r="J1718" s="261">
        <v>0</v>
      </c>
      <c r="K1718" s="261">
        <v>0</v>
      </c>
      <c r="L1718" s="261">
        <v>-7418.81</v>
      </c>
      <c r="M1718" s="261">
        <v>-37.61</v>
      </c>
      <c r="N1718" s="261">
        <v>11.1</v>
      </c>
      <c r="O1718" s="261">
        <v>298.96359999999999</v>
      </c>
      <c r="P1718" s="261" t="s">
        <v>162</v>
      </c>
      <c r="Q1718" s="261">
        <v>0</v>
      </c>
      <c r="R1718" s="261">
        <v>287005.03000000003</v>
      </c>
      <c r="S1718" s="261" t="s">
        <v>70</v>
      </c>
      <c r="T1718" s="261">
        <v>0</v>
      </c>
      <c r="U1718" s="261">
        <v>0</v>
      </c>
      <c r="V1718" s="261">
        <v>20161230</v>
      </c>
      <c r="W1718" s="261" t="s">
        <v>161</v>
      </c>
      <c r="X1718" s="199"/>
    </row>
    <row r="1719" spans="1:24">
      <c r="A1719" s="261"/>
      <c r="B1719" s="261">
        <v>0</v>
      </c>
      <c r="C1719" s="261">
        <v>40528114</v>
      </c>
      <c r="D1719" s="261">
        <v>40116778</v>
      </c>
      <c r="E1719" s="261" t="s">
        <v>161</v>
      </c>
      <c r="F1719" s="261">
        <v>237293.76</v>
      </c>
      <c r="G1719" s="261">
        <v>-3217.83</v>
      </c>
      <c r="H1719" s="261">
        <v>234075.93</v>
      </c>
      <c r="I1719" s="261">
        <v>-1930.84</v>
      </c>
      <c r="J1719" s="261">
        <v>0</v>
      </c>
      <c r="K1719" s="261">
        <v>0</v>
      </c>
      <c r="L1719" s="261">
        <v>-5148.67</v>
      </c>
      <c r="M1719" s="261">
        <v>0</v>
      </c>
      <c r="N1719" s="261">
        <v>9.7643000000000004</v>
      </c>
      <c r="O1719" s="261">
        <v>243.82910000000001</v>
      </c>
      <c r="P1719" s="261" t="s">
        <v>162</v>
      </c>
      <c r="Q1719" s="261">
        <v>0</v>
      </c>
      <c r="R1719" s="261">
        <v>234075.93</v>
      </c>
      <c r="S1719" s="261" t="s">
        <v>70</v>
      </c>
      <c r="T1719" s="261">
        <v>0</v>
      </c>
      <c r="U1719" s="261">
        <v>0</v>
      </c>
      <c r="V1719" s="261">
        <v>20161230</v>
      </c>
      <c r="W1719" s="261" t="s">
        <v>161</v>
      </c>
      <c r="X1719" s="199"/>
    </row>
    <row r="1720" spans="1:24">
      <c r="A1720" s="261"/>
      <c r="B1720" s="261">
        <v>0</v>
      </c>
      <c r="C1720" s="261">
        <v>40906214</v>
      </c>
      <c r="D1720" s="261">
        <v>19144147</v>
      </c>
      <c r="E1720" s="261" t="s">
        <v>161</v>
      </c>
      <c r="F1720" s="261">
        <v>0</v>
      </c>
      <c r="G1720" s="261">
        <v>0</v>
      </c>
      <c r="H1720" s="261">
        <v>0</v>
      </c>
      <c r="I1720" s="261">
        <v>0</v>
      </c>
      <c r="J1720" s="261">
        <v>0</v>
      </c>
      <c r="K1720" s="261">
        <v>0</v>
      </c>
      <c r="L1720" s="261">
        <v>0</v>
      </c>
      <c r="M1720" s="261">
        <v>0</v>
      </c>
      <c r="N1720" s="261">
        <v>11.1</v>
      </c>
      <c r="O1720" s="261">
        <v>0</v>
      </c>
      <c r="P1720" s="261" t="s">
        <v>94</v>
      </c>
      <c r="Q1720" s="261">
        <v>0</v>
      </c>
      <c r="R1720" s="261">
        <v>0</v>
      </c>
      <c r="S1720" s="261" t="s">
        <v>70</v>
      </c>
      <c r="T1720" s="261">
        <v>0</v>
      </c>
      <c r="U1720" s="261">
        <v>0</v>
      </c>
      <c r="V1720" s="261">
        <v>20161230</v>
      </c>
      <c r="W1720" s="261" t="s">
        <v>161</v>
      </c>
      <c r="X1720" s="199"/>
    </row>
    <row r="1721" spans="1:24">
      <c r="A1721" s="261"/>
      <c r="B1721" s="261">
        <v>0</v>
      </c>
      <c r="C1721" s="261">
        <v>36007214</v>
      </c>
      <c r="D1721" s="261">
        <v>5029972</v>
      </c>
      <c r="E1721" s="261" t="s">
        <v>161</v>
      </c>
      <c r="F1721" s="261">
        <v>0</v>
      </c>
      <c r="G1721" s="261">
        <v>0</v>
      </c>
      <c r="H1721" s="261">
        <v>0</v>
      </c>
      <c r="I1721" s="261">
        <v>0</v>
      </c>
      <c r="J1721" s="261">
        <v>0</v>
      </c>
      <c r="K1721" s="261">
        <v>0</v>
      </c>
      <c r="L1721" s="261">
        <v>0</v>
      </c>
      <c r="M1721" s="261">
        <v>0</v>
      </c>
      <c r="N1721" s="261">
        <v>10.845000000000001</v>
      </c>
      <c r="O1721" s="261">
        <v>0</v>
      </c>
      <c r="P1721" s="261" t="s">
        <v>94</v>
      </c>
      <c r="Q1721" s="261">
        <v>0</v>
      </c>
      <c r="R1721" s="261">
        <v>0</v>
      </c>
      <c r="S1721" s="261" t="s">
        <v>70</v>
      </c>
      <c r="T1721" s="261">
        <v>0</v>
      </c>
      <c r="U1721" s="261">
        <v>0</v>
      </c>
      <c r="V1721" s="261">
        <v>20161230</v>
      </c>
      <c r="W1721" s="261" t="s">
        <v>161</v>
      </c>
      <c r="X1721" s="199"/>
    </row>
    <row r="1722" spans="1:24">
      <c r="A1722" s="261"/>
      <c r="B1722" s="261">
        <v>0</v>
      </c>
      <c r="C1722" s="261">
        <v>31197314</v>
      </c>
      <c r="D1722" s="261">
        <v>10290985</v>
      </c>
      <c r="E1722" s="261" t="s">
        <v>161</v>
      </c>
      <c r="F1722" s="261">
        <v>0</v>
      </c>
      <c r="G1722" s="261">
        <v>0</v>
      </c>
      <c r="H1722" s="261">
        <v>0</v>
      </c>
      <c r="I1722" s="261">
        <v>0</v>
      </c>
      <c r="J1722" s="261">
        <v>0</v>
      </c>
      <c r="K1722" s="261">
        <v>0</v>
      </c>
      <c r="L1722" s="261">
        <v>0</v>
      </c>
      <c r="M1722" s="261">
        <v>0</v>
      </c>
      <c r="N1722" s="261">
        <v>12</v>
      </c>
      <c r="O1722" s="261">
        <v>0</v>
      </c>
      <c r="P1722" s="261" t="s">
        <v>94</v>
      </c>
      <c r="Q1722" s="261">
        <v>0</v>
      </c>
      <c r="R1722" s="261">
        <v>0</v>
      </c>
      <c r="S1722" s="261" t="s">
        <v>70</v>
      </c>
      <c r="T1722" s="261">
        <v>0</v>
      </c>
      <c r="U1722" s="261">
        <v>0</v>
      </c>
      <c r="V1722" s="261">
        <v>20161230</v>
      </c>
      <c r="W1722" s="261" t="s">
        <v>161</v>
      </c>
      <c r="X1722" s="199"/>
    </row>
    <row r="1723" spans="1:24">
      <c r="A1723" s="261"/>
      <c r="B1723" s="261">
        <v>0</v>
      </c>
      <c r="C1723" s="261">
        <v>27060414</v>
      </c>
      <c r="D1723" s="261">
        <v>9632895</v>
      </c>
      <c r="E1723" s="261" t="s">
        <v>161</v>
      </c>
      <c r="F1723" s="261">
        <v>773979.54</v>
      </c>
      <c r="G1723" s="261">
        <v>-36691.660000000003</v>
      </c>
      <c r="H1723" s="261">
        <v>737287.88</v>
      </c>
      <c r="I1723" s="261">
        <v>-22641.119999999999</v>
      </c>
      <c r="J1723" s="261">
        <v>-500</v>
      </c>
      <c r="K1723" s="261">
        <v>0</v>
      </c>
      <c r="L1723" s="261">
        <v>-59832.78</v>
      </c>
      <c r="M1723" s="261">
        <v>0</v>
      </c>
      <c r="N1723" s="261">
        <v>11.95</v>
      </c>
      <c r="O1723" s="261">
        <v>768.00819999999999</v>
      </c>
      <c r="P1723" s="261" t="s">
        <v>162</v>
      </c>
      <c r="Q1723" s="261">
        <v>1</v>
      </c>
      <c r="R1723" s="261">
        <v>692956.01</v>
      </c>
      <c r="S1723" s="261" t="s">
        <v>73</v>
      </c>
      <c r="T1723" s="261">
        <v>20161031</v>
      </c>
      <c r="U1723" s="261">
        <v>3</v>
      </c>
      <c r="V1723" s="261">
        <v>20161230</v>
      </c>
      <c r="W1723" s="261" t="s">
        <v>161</v>
      </c>
      <c r="X1723" s="199"/>
    </row>
    <row r="1724" spans="1:24">
      <c r="A1724" s="261"/>
      <c r="B1724" s="261">
        <v>0</v>
      </c>
      <c r="C1724" s="261">
        <v>26368314</v>
      </c>
      <c r="D1724" s="261">
        <v>35398166</v>
      </c>
      <c r="E1724" s="261" t="s">
        <v>161</v>
      </c>
      <c r="F1724" s="261">
        <v>0</v>
      </c>
      <c r="G1724" s="261">
        <v>0</v>
      </c>
      <c r="H1724" s="261">
        <v>0</v>
      </c>
      <c r="I1724" s="261">
        <v>0</v>
      </c>
      <c r="J1724" s="261">
        <v>0</v>
      </c>
      <c r="K1724" s="261">
        <v>0</v>
      </c>
      <c r="L1724" s="261">
        <v>0</v>
      </c>
      <c r="M1724" s="261">
        <v>0</v>
      </c>
      <c r="N1724" s="261">
        <v>11.95</v>
      </c>
      <c r="O1724" s="261">
        <v>0</v>
      </c>
      <c r="P1724" s="261" t="s">
        <v>94</v>
      </c>
      <c r="Q1724" s="261">
        <v>0</v>
      </c>
      <c r="R1724" s="261">
        <v>0</v>
      </c>
      <c r="S1724" s="261" t="s">
        <v>70</v>
      </c>
      <c r="T1724" s="261">
        <v>0</v>
      </c>
      <c r="U1724" s="261">
        <v>0</v>
      </c>
      <c r="V1724" s="261">
        <v>20161230</v>
      </c>
      <c r="W1724" s="261" t="s">
        <v>161</v>
      </c>
      <c r="X1724" s="199"/>
    </row>
    <row r="1725" spans="1:24">
      <c r="A1725" s="261"/>
      <c r="B1725" s="261">
        <v>0</v>
      </c>
      <c r="C1725" s="261">
        <v>39290314</v>
      </c>
      <c r="D1725" s="261">
        <v>21312235</v>
      </c>
      <c r="E1725" s="261" t="s">
        <v>161</v>
      </c>
      <c r="F1725" s="261">
        <v>0</v>
      </c>
      <c r="G1725" s="261">
        <v>0</v>
      </c>
      <c r="H1725" s="261">
        <v>0</v>
      </c>
      <c r="I1725" s="261">
        <v>0</v>
      </c>
      <c r="J1725" s="261">
        <v>0</v>
      </c>
      <c r="K1725" s="261">
        <v>0</v>
      </c>
      <c r="L1725" s="261">
        <v>0</v>
      </c>
      <c r="M1725" s="261">
        <v>0</v>
      </c>
      <c r="N1725" s="261">
        <v>12.435</v>
      </c>
      <c r="O1725" s="261">
        <v>0</v>
      </c>
      <c r="P1725" s="261" t="s">
        <v>94</v>
      </c>
      <c r="Q1725" s="261">
        <v>1</v>
      </c>
      <c r="R1725" s="261">
        <v>0</v>
      </c>
      <c r="S1725" s="261" t="s">
        <v>70</v>
      </c>
      <c r="T1725" s="261">
        <v>0</v>
      </c>
      <c r="U1725" s="261">
        <v>0</v>
      </c>
      <c r="V1725" s="261">
        <v>20161230</v>
      </c>
      <c r="W1725" s="261" t="s">
        <v>161</v>
      </c>
      <c r="X1725" s="199"/>
    </row>
    <row r="1726" spans="1:24">
      <c r="A1726" s="261"/>
      <c r="B1726" s="261">
        <v>0</v>
      </c>
      <c r="C1726" s="261">
        <v>36313514</v>
      </c>
      <c r="D1726" s="261">
        <v>22671011</v>
      </c>
      <c r="E1726" s="261" t="s">
        <v>161</v>
      </c>
      <c r="F1726" s="261">
        <v>0</v>
      </c>
      <c r="G1726" s="261">
        <v>0</v>
      </c>
      <c r="H1726" s="261">
        <v>0</v>
      </c>
      <c r="I1726" s="261">
        <v>0</v>
      </c>
      <c r="J1726" s="261">
        <v>0</v>
      </c>
      <c r="K1726" s="261">
        <v>0</v>
      </c>
      <c r="L1726" s="261">
        <v>0</v>
      </c>
      <c r="M1726" s="261">
        <v>0</v>
      </c>
      <c r="N1726" s="261">
        <v>11.1</v>
      </c>
      <c r="O1726" s="261">
        <v>0</v>
      </c>
      <c r="P1726" s="261" t="s">
        <v>94</v>
      </c>
      <c r="Q1726" s="261">
        <v>0</v>
      </c>
      <c r="R1726" s="261">
        <v>0</v>
      </c>
      <c r="S1726" s="261" t="s">
        <v>70</v>
      </c>
      <c r="T1726" s="261">
        <v>0</v>
      </c>
      <c r="U1726" s="261">
        <v>0</v>
      </c>
      <c r="V1726" s="261">
        <v>20161230</v>
      </c>
      <c r="W1726" s="261" t="s">
        <v>161</v>
      </c>
      <c r="X1726" s="199"/>
    </row>
    <row r="1727" spans="1:24">
      <c r="A1727" s="261"/>
      <c r="B1727" s="261">
        <v>0</v>
      </c>
      <c r="C1727" s="261">
        <v>40248414</v>
      </c>
      <c r="D1727" s="261">
        <v>37576033</v>
      </c>
      <c r="E1727" s="261" t="s">
        <v>161</v>
      </c>
      <c r="F1727" s="261">
        <v>0</v>
      </c>
      <c r="G1727" s="261">
        <v>0</v>
      </c>
      <c r="H1727" s="261">
        <v>0</v>
      </c>
      <c r="I1727" s="261">
        <v>0</v>
      </c>
      <c r="J1727" s="261">
        <v>0</v>
      </c>
      <c r="K1727" s="261">
        <v>0</v>
      </c>
      <c r="L1727" s="261">
        <v>0</v>
      </c>
      <c r="M1727" s="261">
        <v>0</v>
      </c>
      <c r="N1727" s="261">
        <v>11.64</v>
      </c>
      <c r="O1727" s="261">
        <v>0</v>
      </c>
      <c r="P1727" s="261" t="s">
        <v>94</v>
      </c>
      <c r="Q1727" s="261">
        <v>0</v>
      </c>
      <c r="R1727" s="261">
        <v>0</v>
      </c>
      <c r="S1727" s="261" t="s">
        <v>70</v>
      </c>
      <c r="T1727" s="261">
        <v>0</v>
      </c>
      <c r="U1727" s="261">
        <v>0</v>
      </c>
      <c r="V1727" s="261">
        <v>20161230</v>
      </c>
      <c r="W1727" s="261" t="s">
        <v>161</v>
      </c>
      <c r="X1727" s="199"/>
    </row>
    <row r="1728" spans="1:24">
      <c r="A1728" s="261"/>
      <c r="B1728" s="261">
        <v>0</v>
      </c>
      <c r="C1728" s="261">
        <v>31627414</v>
      </c>
      <c r="D1728" s="261">
        <v>11764334</v>
      </c>
      <c r="E1728" s="261" t="s">
        <v>161</v>
      </c>
      <c r="F1728" s="261">
        <v>0</v>
      </c>
      <c r="G1728" s="261">
        <v>0</v>
      </c>
      <c r="H1728" s="261">
        <v>0</v>
      </c>
      <c r="I1728" s="261">
        <v>0</v>
      </c>
      <c r="J1728" s="261">
        <v>0</v>
      </c>
      <c r="K1728" s="261">
        <v>0</v>
      </c>
      <c r="L1728" s="261">
        <v>0</v>
      </c>
      <c r="M1728" s="261">
        <v>0</v>
      </c>
      <c r="N1728" s="261">
        <v>11.8</v>
      </c>
      <c r="O1728" s="261">
        <v>0</v>
      </c>
      <c r="P1728" s="261" t="s">
        <v>94</v>
      </c>
      <c r="Q1728" s="261">
        <v>0</v>
      </c>
      <c r="R1728" s="261">
        <v>0</v>
      </c>
      <c r="S1728" s="261" t="s">
        <v>70</v>
      </c>
      <c r="T1728" s="261">
        <v>0</v>
      </c>
      <c r="U1728" s="261">
        <v>0</v>
      </c>
      <c r="V1728" s="261">
        <v>20161230</v>
      </c>
      <c r="W1728" s="261" t="s">
        <v>161</v>
      </c>
      <c r="X1728" s="199"/>
    </row>
    <row r="1729" spans="1:24">
      <c r="A1729" s="261"/>
      <c r="B1729" s="261">
        <v>0</v>
      </c>
      <c r="C1729" s="261">
        <v>34646514</v>
      </c>
      <c r="D1729" s="261">
        <v>35992888</v>
      </c>
      <c r="E1729" s="261" t="s">
        <v>161</v>
      </c>
      <c r="F1729" s="261">
        <v>0</v>
      </c>
      <c r="G1729" s="261">
        <v>0</v>
      </c>
      <c r="H1729" s="261">
        <v>0</v>
      </c>
      <c r="I1729" s="261">
        <v>0</v>
      </c>
      <c r="J1729" s="261">
        <v>0</v>
      </c>
      <c r="K1729" s="261">
        <v>0</v>
      </c>
      <c r="L1729" s="261">
        <v>0</v>
      </c>
      <c r="M1729" s="261">
        <v>0</v>
      </c>
      <c r="N1729" s="261">
        <v>11.141400000000001</v>
      </c>
      <c r="O1729" s="261">
        <v>0</v>
      </c>
      <c r="P1729" s="261" t="s">
        <v>94</v>
      </c>
      <c r="Q1729" s="261">
        <v>0</v>
      </c>
      <c r="R1729" s="261">
        <v>0</v>
      </c>
      <c r="S1729" s="261" t="s">
        <v>70</v>
      </c>
      <c r="T1729" s="261">
        <v>0</v>
      </c>
      <c r="U1729" s="261">
        <v>0</v>
      </c>
      <c r="V1729" s="261">
        <v>20161230</v>
      </c>
      <c r="W1729" s="261" t="s">
        <v>161</v>
      </c>
      <c r="X1729" s="199"/>
    </row>
    <row r="1730" spans="1:24">
      <c r="A1730" s="261"/>
      <c r="B1730" s="261">
        <v>0</v>
      </c>
      <c r="C1730" s="261">
        <v>38697514</v>
      </c>
      <c r="D1730" s="261">
        <v>17979927</v>
      </c>
      <c r="E1730" s="261" t="s">
        <v>161</v>
      </c>
      <c r="F1730" s="261">
        <v>0</v>
      </c>
      <c r="G1730" s="261">
        <v>0</v>
      </c>
      <c r="H1730" s="261">
        <v>0</v>
      </c>
      <c r="I1730" s="261">
        <v>0</v>
      </c>
      <c r="J1730" s="261">
        <v>0</v>
      </c>
      <c r="K1730" s="261">
        <v>0</v>
      </c>
      <c r="L1730" s="261">
        <v>0</v>
      </c>
      <c r="M1730" s="261">
        <v>0</v>
      </c>
      <c r="N1730" s="261">
        <v>11.1</v>
      </c>
      <c r="O1730" s="261">
        <v>0</v>
      </c>
      <c r="P1730" s="261" t="s">
        <v>94</v>
      </c>
      <c r="Q1730" s="261">
        <v>0</v>
      </c>
      <c r="R1730" s="261">
        <v>0</v>
      </c>
      <c r="S1730" s="261" t="s">
        <v>70</v>
      </c>
      <c r="T1730" s="261">
        <v>0</v>
      </c>
      <c r="U1730" s="261">
        <v>0</v>
      </c>
      <c r="V1730" s="261">
        <v>20161230</v>
      </c>
      <c r="W1730" s="261" t="s">
        <v>161</v>
      </c>
      <c r="X1730" s="199"/>
    </row>
    <row r="1731" spans="1:24">
      <c r="A1731" s="261"/>
      <c r="B1731" s="261">
        <v>0</v>
      </c>
      <c r="C1731" s="261">
        <v>44716414</v>
      </c>
      <c r="D1731" s="261">
        <v>30161963</v>
      </c>
      <c r="E1731" s="261" t="s">
        <v>161</v>
      </c>
      <c r="F1731" s="261">
        <v>0</v>
      </c>
      <c r="G1731" s="261">
        <v>0</v>
      </c>
      <c r="H1731" s="261">
        <v>0</v>
      </c>
      <c r="I1731" s="261">
        <v>0</v>
      </c>
      <c r="J1731" s="261">
        <v>0</v>
      </c>
      <c r="K1731" s="261">
        <v>0</v>
      </c>
      <c r="L1731" s="261">
        <v>0</v>
      </c>
      <c r="M1731" s="261">
        <v>0</v>
      </c>
      <c r="N1731" s="261">
        <v>11.1</v>
      </c>
      <c r="O1731" s="261">
        <v>0</v>
      </c>
      <c r="P1731" s="261" t="s">
        <v>94</v>
      </c>
      <c r="Q1731" s="261">
        <v>0</v>
      </c>
      <c r="R1731" s="261">
        <v>0</v>
      </c>
      <c r="S1731" s="261" t="s">
        <v>70</v>
      </c>
      <c r="T1731" s="261">
        <v>0</v>
      </c>
      <c r="U1731" s="261">
        <v>0</v>
      </c>
      <c r="V1731" s="261">
        <v>20161230</v>
      </c>
      <c r="W1731" s="261" t="s">
        <v>161</v>
      </c>
      <c r="X1731" s="199"/>
    </row>
    <row r="1732" spans="1:24">
      <c r="A1732" s="261"/>
      <c r="B1732" s="261">
        <v>0</v>
      </c>
      <c r="C1732" s="261">
        <v>43831714</v>
      </c>
      <c r="D1732" s="261">
        <v>8757993</v>
      </c>
      <c r="E1732" s="261" t="s">
        <v>161</v>
      </c>
      <c r="F1732" s="261">
        <v>1433595.18</v>
      </c>
      <c r="G1732" s="261">
        <v>-17597.11</v>
      </c>
      <c r="H1732" s="261">
        <v>1415998.07</v>
      </c>
      <c r="I1732" s="261">
        <v>-13260.76</v>
      </c>
      <c r="J1732" s="261">
        <v>0</v>
      </c>
      <c r="K1732" s="261">
        <v>0</v>
      </c>
      <c r="L1732" s="261">
        <v>-30857.87</v>
      </c>
      <c r="M1732" s="261">
        <v>0</v>
      </c>
      <c r="N1732" s="261">
        <v>11.1</v>
      </c>
      <c r="O1732" s="261">
        <v>1474.998</v>
      </c>
      <c r="P1732" s="261" t="s">
        <v>162</v>
      </c>
      <c r="Q1732" s="261">
        <v>0</v>
      </c>
      <c r="R1732" s="261">
        <v>1415998.07</v>
      </c>
      <c r="S1732" s="261" t="s">
        <v>70</v>
      </c>
      <c r="T1732" s="261">
        <v>0</v>
      </c>
      <c r="U1732" s="261">
        <v>0</v>
      </c>
      <c r="V1732" s="261">
        <v>20161230</v>
      </c>
      <c r="W1732" s="261" t="s">
        <v>161</v>
      </c>
      <c r="X1732" s="199"/>
    </row>
    <row r="1733" spans="1:24">
      <c r="A1733" s="261"/>
      <c r="B1733" s="261">
        <v>0</v>
      </c>
      <c r="C1733" s="261">
        <v>40783514</v>
      </c>
      <c r="D1733" s="261">
        <v>31969715</v>
      </c>
      <c r="E1733" s="261" t="s">
        <v>161</v>
      </c>
      <c r="F1733" s="261">
        <v>0</v>
      </c>
      <c r="G1733" s="261">
        <v>0</v>
      </c>
      <c r="H1733" s="261">
        <v>0</v>
      </c>
      <c r="I1733" s="261">
        <v>0</v>
      </c>
      <c r="J1733" s="261">
        <v>0</v>
      </c>
      <c r="K1733" s="261">
        <v>0</v>
      </c>
      <c r="L1733" s="261">
        <v>0</v>
      </c>
      <c r="M1733" s="261">
        <v>0</v>
      </c>
      <c r="N1733" s="261">
        <v>11.904999999999999</v>
      </c>
      <c r="O1733" s="261">
        <v>0</v>
      </c>
      <c r="P1733" s="261" t="s">
        <v>94</v>
      </c>
      <c r="Q1733" s="261">
        <v>1</v>
      </c>
      <c r="R1733" s="261">
        <v>0</v>
      </c>
      <c r="S1733" s="261" t="s">
        <v>70</v>
      </c>
      <c r="T1733" s="261">
        <v>0</v>
      </c>
      <c r="U1733" s="261">
        <v>0</v>
      </c>
      <c r="V1733" s="261">
        <v>20161230</v>
      </c>
      <c r="W1733" s="261" t="s">
        <v>161</v>
      </c>
      <c r="X1733" s="199"/>
    </row>
    <row r="1734" spans="1:24">
      <c r="A1734" s="261"/>
      <c r="B1734" s="261">
        <v>0</v>
      </c>
      <c r="C1734" s="261">
        <v>33584714</v>
      </c>
      <c r="D1734" s="261">
        <v>38045805</v>
      </c>
      <c r="E1734" s="261" t="s">
        <v>161</v>
      </c>
      <c r="F1734" s="261">
        <v>397492.46</v>
      </c>
      <c r="G1734" s="261">
        <v>-6693.73</v>
      </c>
      <c r="H1734" s="261">
        <v>390798.73</v>
      </c>
      <c r="I1734" s="261">
        <v>-3908.68</v>
      </c>
      <c r="J1734" s="261">
        <v>0</v>
      </c>
      <c r="K1734" s="261">
        <v>0</v>
      </c>
      <c r="L1734" s="261">
        <v>-10602.41</v>
      </c>
      <c r="M1734" s="261">
        <v>0</v>
      </c>
      <c r="N1734" s="261">
        <v>11.8</v>
      </c>
      <c r="O1734" s="261">
        <v>407.08199999999999</v>
      </c>
      <c r="P1734" s="261" t="s">
        <v>162</v>
      </c>
      <c r="Q1734" s="261">
        <v>0</v>
      </c>
      <c r="R1734" s="261">
        <v>390798.73</v>
      </c>
      <c r="S1734" s="261" t="s">
        <v>70</v>
      </c>
      <c r="T1734" s="261">
        <v>0</v>
      </c>
      <c r="U1734" s="261">
        <v>0</v>
      </c>
      <c r="V1734" s="261">
        <v>20161230</v>
      </c>
      <c r="W1734" s="261" t="s">
        <v>161</v>
      </c>
      <c r="X1734" s="199"/>
    </row>
    <row r="1735" spans="1:24">
      <c r="A1735" s="261"/>
      <c r="B1735" s="261">
        <v>0</v>
      </c>
      <c r="C1735" s="261">
        <v>42554514</v>
      </c>
      <c r="D1735" s="261">
        <v>14938403</v>
      </c>
      <c r="E1735" s="261" t="s">
        <v>161</v>
      </c>
      <c r="F1735" s="261">
        <v>0</v>
      </c>
      <c r="G1735" s="261">
        <v>0</v>
      </c>
      <c r="H1735" s="261">
        <v>0</v>
      </c>
      <c r="I1735" s="261">
        <v>0</v>
      </c>
      <c r="J1735" s="261">
        <v>0</v>
      </c>
      <c r="K1735" s="261">
        <v>0</v>
      </c>
      <c r="L1735" s="261">
        <v>0</v>
      </c>
      <c r="M1735" s="261">
        <v>0</v>
      </c>
      <c r="N1735" s="261">
        <v>11.506399999999999</v>
      </c>
      <c r="O1735" s="261">
        <v>0</v>
      </c>
      <c r="P1735" s="261" t="s">
        <v>94</v>
      </c>
      <c r="Q1735" s="261">
        <v>0</v>
      </c>
      <c r="R1735" s="261">
        <v>0</v>
      </c>
      <c r="S1735" s="261" t="s">
        <v>70</v>
      </c>
      <c r="T1735" s="261">
        <v>0</v>
      </c>
      <c r="U1735" s="261">
        <v>0</v>
      </c>
      <c r="V1735" s="261">
        <v>20161230</v>
      </c>
      <c r="W1735" s="261" t="s">
        <v>161</v>
      </c>
      <c r="X1735" s="199"/>
    </row>
    <row r="1736" spans="1:24">
      <c r="A1736" s="261"/>
      <c r="B1736" s="261">
        <v>0</v>
      </c>
      <c r="C1736" s="261">
        <v>35350714</v>
      </c>
      <c r="D1736" s="261">
        <v>33582545</v>
      </c>
      <c r="E1736" s="261" t="s">
        <v>161</v>
      </c>
      <c r="F1736" s="261">
        <v>0</v>
      </c>
      <c r="G1736" s="261">
        <v>0</v>
      </c>
      <c r="H1736" s="261">
        <v>0</v>
      </c>
      <c r="I1736" s="261">
        <v>0</v>
      </c>
      <c r="J1736" s="261">
        <v>0</v>
      </c>
      <c r="K1736" s="261">
        <v>0</v>
      </c>
      <c r="L1736" s="261">
        <v>0</v>
      </c>
      <c r="M1736" s="261">
        <v>0</v>
      </c>
      <c r="N1736" s="261">
        <v>11.1</v>
      </c>
      <c r="O1736" s="261">
        <v>0</v>
      </c>
      <c r="P1736" s="261" t="s">
        <v>94</v>
      </c>
      <c r="Q1736" s="261">
        <v>0</v>
      </c>
      <c r="R1736" s="261">
        <v>0</v>
      </c>
      <c r="S1736" s="261" t="s">
        <v>70</v>
      </c>
      <c r="T1736" s="261">
        <v>0</v>
      </c>
      <c r="U1736" s="261">
        <v>0</v>
      </c>
      <c r="V1736" s="261">
        <v>20161230</v>
      </c>
      <c r="W1736" s="261" t="s">
        <v>161</v>
      </c>
      <c r="X1736" s="199"/>
    </row>
    <row r="1737" spans="1:24">
      <c r="A1737" s="261"/>
      <c r="B1737" s="261">
        <v>0</v>
      </c>
      <c r="C1737" s="261">
        <v>42508614</v>
      </c>
      <c r="D1737" s="261">
        <v>17533451</v>
      </c>
      <c r="E1737" s="261" t="s">
        <v>161</v>
      </c>
      <c r="F1737" s="261">
        <v>273444.37</v>
      </c>
      <c r="G1737" s="261">
        <v>-3309.34</v>
      </c>
      <c r="H1737" s="261">
        <v>270135.03000000003</v>
      </c>
      <c r="I1737" s="261">
        <v>-2833.57</v>
      </c>
      <c r="J1737" s="261">
        <v>0</v>
      </c>
      <c r="K1737" s="261">
        <v>0</v>
      </c>
      <c r="L1737" s="261">
        <v>-6142.91</v>
      </c>
      <c r="M1737" s="261">
        <v>0</v>
      </c>
      <c r="N1737" s="261">
        <v>12.435</v>
      </c>
      <c r="O1737" s="261">
        <v>281.39069999999998</v>
      </c>
      <c r="P1737" s="261" t="s">
        <v>162</v>
      </c>
      <c r="Q1737" s="261">
        <v>0</v>
      </c>
      <c r="R1737" s="261">
        <v>270135.03000000003</v>
      </c>
      <c r="S1737" s="261" t="s">
        <v>70</v>
      </c>
      <c r="T1737" s="261">
        <v>0</v>
      </c>
      <c r="U1737" s="261">
        <v>0</v>
      </c>
      <c r="V1737" s="261">
        <v>20161230</v>
      </c>
      <c r="W1737" s="261" t="s">
        <v>161</v>
      </c>
      <c r="X1737" s="199"/>
    </row>
    <row r="1738" spans="1:24">
      <c r="A1738" s="261"/>
      <c r="B1738" s="261">
        <v>0</v>
      </c>
      <c r="C1738" s="261">
        <v>43237814</v>
      </c>
      <c r="D1738" s="261">
        <v>15630441</v>
      </c>
      <c r="E1738" s="261" t="s">
        <v>161</v>
      </c>
      <c r="F1738" s="261">
        <v>0</v>
      </c>
      <c r="G1738" s="261">
        <v>0</v>
      </c>
      <c r="H1738" s="261">
        <v>0</v>
      </c>
      <c r="I1738" s="261">
        <v>0</v>
      </c>
      <c r="J1738" s="261">
        <v>0</v>
      </c>
      <c r="K1738" s="261">
        <v>0</v>
      </c>
      <c r="L1738" s="261">
        <v>0</v>
      </c>
      <c r="M1738" s="261">
        <v>0</v>
      </c>
      <c r="N1738" s="261">
        <v>11.7</v>
      </c>
      <c r="O1738" s="261">
        <v>0</v>
      </c>
      <c r="P1738" s="261" t="s">
        <v>94</v>
      </c>
      <c r="Q1738" s="261">
        <v>0</v>
      </c>
      <c r="R1738" s="261">
        <v>0</v>
      </c>
      <c r="S1738" s="261" t="s">
        <v>70</v>
      </c>
      <c r="T1738" s="261">
        <v>0</v>
      </c>
      <c r="U1738" s="261">
        <v>0</v>
      </c>
      <c r="V1738" s="261">
        <v>20161230</v>
      </c>
      <c r="W1738" s="261" t="s">
        <v>161</v>
      </c>
      <c r="X1738" s="199"/>
    </row>
    <row r="1739" spans="1:24">
      <c r="A1739" s="261"/>
      <c r="B1739" s="261">
        <v>0</v>
      </c>
      <c r="C1739" s="261">
        <v>45614614</v>
      </c>
      <c r="D1739" s="261">
        <v>12727141</v>
      </c>
      <c r="E1739" s="261" t="s">
        <v>161</v>
      </c>
      <c r="F1739" s="261">
        <v>0</v>
      </c>
      <c r="G1739" s="261">
        <v>0</v>
      </c>
      <c r="H1739" s="261">
        <v>0</v>
      </c>
      <c r="I1739" s="261">
        <v>0</v>
      </c>
      <c r="J1739" s="261">
        <v>0</v>
      </c>
      <c r="K1739" s="261">
        <v>0</v>
      </c>
      <c r="L1739" s="261">
        <v>0</v>
      </c>
      <c r="M1739" s="261">
        <v>0</v>
      </c>
      <c r="N1739" s="261">
        <v>11.7</v>
      </c>
      <c r="O1739" s="261">
        <v>0</v>
      </c>
      <c r="P1739" s="261" t="s">
        <v>94</v>
      </c>
      <c r="Q1739" s="261">
        <v>0</v>
      </c>
      <c r="R1739" s="261">
        <v>0</v>
      </c>
      <c r="S1739" s="261" t="s">
        <v>70</v>
      </c>
      <c r="T1739" s="261">
        <v>0</v>
      </c>
      <c r="U1739" s="261">
        <v>0</v>
      </c>
      <c r="V1739" s="261">
        <v>20161230</v>
      </c>
      <c r="W1739" s="261" t="s">
        <v>161</v>
      </c>
      <c r="X1739" s="199"/>
    </row>
    <row r="1740" spans="1:24">
      <c r="A1740" s="261"/>
      <c r="B1740" s="261">
        <v>0</v>
      </c>
      <c r="C1740" s="261">
        <v>39461714</v>
      </c>
      <c r="D1740" s="261">
        <v>11287562</v>
      </c>
      <c r="E1740" s="261" t="s">
        <v>161</v>
      </c>
      <c r="F1740" s="261">
        <v>0</v>
      </c>
      <c r="G1740" s="261">
        <v>0</v>
      </c>
      <c r="H1740" s="261">
        <v>0</v>
      </c>
      <c r="I1740" s="261">
        <v>0</v>
      </c>
      <c r="J1740" s="261">
        <v>0</v>
      </c>
      <c r="K1740" s="261">
        <v>0</v>
      </c>
      <c r="L1740" s="261">
        <v>0</v>
      </c>
      <c r="M1740" s="261">
        <v>0</v>
      </c>
      <c r="N1740" s="261">
        <v>11.1</v>
      </c>
      <c r="O1740" s="261">
        <v>0</v>
      </c>
      <c r="P1740" s="261" t="s">
        <v>94</v>
      </c>
      <c r="Q1740" s="261">
        <v>0</v>
      </c>
      <c r="R1740" s="261">
        <v>0</v>
      </c>
      <c r="S1740" s="261" t="s">
        <v>70</v>
      </c>
      <c r="T1740" s="261">
        <v>0</v>
      </c>
      <c r="U1740" s="261">
        <v>0</v>
      </c>
      <c r="V1740" s="261">
        <v>20161230</v>
      </c>
      <c r="W1740" s="261" t="s">
        <v>161</v>
      </c>
      <c r="X1740" s="199"/>
    </row>
    <row r="1741" spans="1:24">
      <c r="A1741" s="261"/>
      <c r="B1741" s="261">
        <v>0</v>
      </c>
      <c r="C1741" s="261">
        <v>35760914</v>
      </c>
      <c r="D1741" s="261">
        <v>36533957</v>
      </c>
      <c r="E1741" s="261" t="s">
        <v>161</v>
      </c>
      <c r="F1741" s="261">
        <v>585626.91</v>
      </c>
      <c r="G1741" s="261">
        <v>-9251.9</v>
      </c>
      <c r="H1741" s="261">
        <v>576375.01</v>
      </c>
      <c r="I1741" s="261">
        <v>-4904.63</v>
      </c>
      <c r="J1741" s="261">
        <v>0</v>
      </c>
      <c r="K1741" s="261">
        <v>0</v>
      </c>
      <c r="L1741" s="261">
        <v>-14156.53</v>
      </c>
      <c r="M1741" s="261">
        <v>0</v>
      </c>
      <c r="N1741" s="261">
        <v>10.050000000000001</v>
      </c>
      <c r="O1741" s="261">
        <v>600.39059999999995</v>
      </c>
      <c r="P1741" s="261" t="s">
        <v>162</v>
      </c>
      <c r="Q1741" s="261">
        <v>0</v>
      </c>
      <c r="R1741" s="261">
        <v>576375.01</v>
      </c>
      <c r="S1741" s="261" t="s">
        <v>70</v>
      </c>
      <c r="T1741" s="261">
        <v>0</v>
      </c>
      <c r="U1741" s="261">
        <v>0</v>
      </c>
      <c r="V1741" s="261">
        <v>20161230</v>
      </c>
      <c r="W1741" s="261" t="s">
        <v>161</v>
      </c>
      <c r="X1741" s="199"/>
    </row>
    <row r="1742" spans="1:24">
      <c r="A1742" s="261"/>
      <c r="B1742" s="261">
        <v>0</v>
      </c>
      <c r="C1742" s="261">
        <v>45156814</v>
      </c>
      <c r="D1742" s="261">
        <v>39477866</v>
      </c>
      <c r="E1742" s="261" t="s">
        <v>161</v>
      </c>
      <c r="F1742" s="261">
        <v>0</v>
      </c>
      <c r="G1742" s="261">
        <v>0</v>
      </c>
      <c r="H1742" s="261">
        <v>0</v>
      </c>
      <c r="I1742" s="261">
        <v>0</v>
      </c>
      <c r="J1742" s="261">
        <v>0</v>
      </c>
      <c r="K1742" s="261">
        <v>0</v>
      </c>
      <c r="L1742" s="261">
        <v>0</v>
      </c>
      <c r="M1742" s="261">
        <v>0</v>
      </c>
      <c r="N1742" s="261">
        <v>10.925700000000001</v>
      </c>
      <c r="O1742" s="261">
        <v>0</v>
      </c>
      <c r="P1742" s="261" t="s">
        <v>94</v>
      </c>
      <c r="Q1742" s="261">
        <v>0</v>
      </c>
      <c r="R1742" s="261">
        <v>0</v>
      </c>
      <c r="S1742" s="261" t="s">
        <v>70</v>
      </c>
      <c r="T1742" s="261">
        <v>0</v>
      </c>
      <c r="U1742" s="261">
        <v>0</v>
      </c>
      <c r="V1742" s="261">
        <v>20161230</v>
      </c>
      <c r="W1742" s="261" t="s">
        <v>161</v>
      </c>
      <c r="X1742" s="199"/>
    </row>
    <row r="1743" spans="1:24">
      <c r="A1743" s="261"/>
      <c r="B1743" s="261">
        <v>0</v>
      </c>
      <c r="C1743" s="261">
        <v>25168814</v>
      </c>
      <c r="D1743" s="261">
        <v>31674689</v>
      </c>
      <c r="E1743" s="261" t="s">
        <v>161</v>
      </c>
      <c r="F1743" s="261">
        <v>0</v>
      </c>
      <c r="G1743" s="261">
        <v>0</v>
      </c>
      <c r="H1743" s="261">
        <v>0</v>
      </c>
      <c r="I1743" s="261">
        <v>0</v>
      </c>
      <c r="J1743" s="261">
        <v>0</v>
      </c>
      <c r="K1743" s="261">
        <v>0</v>
      </c>
      <c r="L1743" s="261">
        <v>0</v>
      </c>
      <c r="M1743" s="261">
        <v>0</v>
      </c>
      <c r="N1743" s="261">
        <v>11.95</v>
      </c>
      <c r="O1743" s="261">
        <v>0</v>
      </c>
      <c r="P1743" s="261" t="s">
        <v>94</v>
      </c>
      <c r="Q1743" s="261">
        <v>0</v>
      </c>
      <c r="R1743" s="261">
        <v>0</v>
      </c>
      <c r="S1743" s="261" t="s">
        <v>70</v>
      </c>
      <c r="T1743" s="261">
        <v>0</v>
      </c>
      <c r="U1743" s="261">
        <v>0</v>
      </c>
      <c r="V1743" s="261">
        <v>20161230</v>
      </c>
      <c r="W1743" s="261" t="s">
        <v>161</v>
      </c>
      <c r="X1743" s="199"/>
    </row>
    <row r="1744" spans="1:24">
      <c r="A1744" s="261"/>
      <c r="B1744" s="261">
        <v>0</v>
      </c>
      <c r="C1744" s="261">
        <v>45657914</v>
      </c>
      <c r="D1744" s="261">
        <v>20956093</v>
      </c>
      <c r="E1744" s="261" t="s">
        <v>161</v>
      </c>
      <c r="F1744" s="261">
        <v>0</v>
      </c>
      <c r="G1744" s="261">
        <v>0</v>
      </c>
      <c r="H1744" s="261">
        <v>0</v>
      </c>
      <c r="I1744" s="261">
        <v>0</v>
      </c>
      <c r="J1744" s="261">
        <v>0</v>
      </c>
      <c r="K1744" s="261">
        <v>0</v>
      </c>
      <c r="L1744" s="261">
        <v>0</v>
      </c>
      <c r="M1744" s="261">
        <v>0</v>
      </c>
      <c r="N1744" s="261">
        <v>10.538600000000001</v>
      </c>
      <c r="O1744" s="261">
        <v>0</v>
      </c>
      <c r="P1744" s="261" t="s">
        <v>94</v>
      </c>
      <c r="Q1744" s="261">
        <v>0</v>
      </c>
      <c r="R1744" s="261">
        <v>0</v>
      </c>
      <c r="S1744" s="261" t="s">
        <v>70</v>
      </c>
      <c r="T1744" s="261">
        <v>0</v>
      </c>
      <c r="U1744" s="261">
        <v>0</v>
      </c>
      <c r="V1744" s="261">
        <v>20161230</v>
      </c>
      <c r="W1744" s="261" t="s">
        <v>161</v>
      </c>
      <c r="X1744" s="199"/>
    </row>
    <row r="1745" spans="1:24">
      <c r="A1745" s="261"/>
      <c r="B1745" s="261">
        <v>0</v>
      </c>
      <c r="C1745" s="261">
        <v>37475914</v>
      </c>
      <c r="D1745" s="261">
        <v>21038608</v>
      </c>
      <c r="E1745" s="261" t="s">
        <v>161</v>
      </c>
      <c r="F1745" s="261">
        <v>0</v>
      </c>
      <c r="G1745" s="261">
        <v>0</v>
      </c>
      <c r="H1745" s="261">
        <v>0</v>
      </c>
      <c r="I1745" s="261">
        <v>0</v>
      </c>
      <c r="J1745" s="261">
        <v>0</v>
      </c>
      <c r="K1745" s="261">
        <v>0</v>
      </c>
      <c r="L1745" s="261">
        <v>0</v>
      </c>
      <c r="M1745" s="261">
        <v>0</v>
      </c>
      <c r="N1745" s="261">
        <v>10.345000000000001</v>
      </c>
      <c r="O1745" s="261">
        <v>0</v>
      </c>
      <c r="P1745" s="261" t="s">
        <v>94</v>
      </c>
      <c r="Q1745" s="261">
        <v>0</v>
      </c>
      <c r="R1745" s="261">
        <v>0</v>
      </c>
      <c r="S1745" s="261" t="s">
        <v>70</v>
      </c>
      <c r="T1745" s="261">
        <v>0</v>
      </c>
      <c r="U1745" s="261">
        <v>0</v>
      </c>
      <c r="V1745" s="261">
        <v>20161230</v>
      </c>
      <c r="W1745" s="261" t="s">
        <v>161</v>
      </c>
      <c r="X1745" s="199"/>
    </row>
    <row r="1746" spans="1:24">
      <c r="A1746" s="261"/>
      <c r="B1746" s="261">
        <v>0</v>
      </c>
      <c r="C1746" s="261">
        <v>26161024</v>
      </c>
      <c r="D1746" s="261">
        <v>21662960</v>
      </c>
      <c r="E1746" s="261" t="s">
        <v>161</v>
      </c>
      <c r="F1746" s="261">
        <v>0</v>
      </c>
      <c r="G1746" s="261">
        <v>0</v>
      </c>
      <c r="H1746" s="261">
        <v>0</v>
      </c>
      <c r="I1746" s="261">
        <v>0</v>
      </c>
      <c r="J1746" s="261">
        <v>0</v>
      </c>
      <c r="K1746" s="261">
        <v>0</v>
      </c>
      <c r="L1746" s="261">
        <v>0</v>
      </c>
      <c r="M1746" s="261">
        <v>0</v>
      </c>
      <c r="N1746" s="261">
        <v>11.95</v>
      </c>
      <c r="O1746" s="261">
        <v>0</v>
      </c>
      <c r="P1746" s="261" t="s">
        <v>94</v>
      </c>
      <c r="Q1746" s="261">
        <v>0</v>
      </c>
      <c r="R1746" s="261">
        <v>0</v>
      </c>
      <c r="S1746" s="261" t="s">
        <v>70</v>
      </c>
      <c r="T1746" s="261">
        <v>0</v>
      </c>
      <c r="U1746" s="261">
        <v>0</v>
      </c>
      <c r="V1746" s="261">
        <v>20161230</v>
      </c>
      <c r="W1746" s="261" t="s">
        <v>161</v>
      </c>
      <c r="X1746" s="199"/>
    </row>
    <row r="1747" spans="1:24">
      <c r="A1747" s="261"/>
      <c r="B1747" s="261">
        <v>0</v>
      </c>
      <c r="C1747" s="261">
        <v>37299714</v>
      </c>
      <c r="D1747" s="261">
        <v>15790923</v>
      </c>
      <c r="E1747" s="261" t="s">
        <v>161</v>
      </c>
      <c r="F1747" s="261">
        <v>151984.29999999999</v>
      </c>
      <c r="G1747" s="261">
        <v>-2163.0500000000002</v>
      </c>
      <c r="H1747" s="261">
        <v>149821.25</v>
      </c>
      <c r="I1747" s="261">
        <v>-1583.17</v>
      </c>
      <c r="J1747" s="261">
        <v>0</v>
      </c>
      <c r="K1747" s="261">
        <v>0</v>
      </c>
      <c r="L1747" s="261">
        <v>-3746.22</v>
      </c>
      <c r="M1747" s="261">
        <v>0</v>
      </c>
      <c r="N1747" s="261">
        <v>12.5</v>
      </c>
      <c r="O1747" s="261">
        <v>156.06379999999999</v>
      </c>
      <c r="P1747" s="261" t="s">
        <v>162</v>
      </c>
      <c r="Q1747" s="261">
        <v>0</v>
      </c>
      <c r="R1747" s="261">
        <v>149821.25</v>
      </c>
      <c r="S1747" s="261" t="s">
        <v>70</v>
      </c>
      <c r="T1747" s="261">
        <v>0</v>
      </c>
      <c r="U1747" s="261">
        <v>0</v>
      </c>
      <c r="V1747" s="261">
        <v>20161230</v>
      </c>
      <c r="W1747" s="261" t="s">
        <v>161</v>
      </c>
      <c r="X1747" s="199"/>
    </row>
    <row r="1748" spans="1:24">
      <c r="A1748" s="261"/>
      <c r="B1748" s="261">
        <v>0</v>
      </c>
      <c r="C1748" s="261">
        <v>29873814</v>
      </c>
      <c r="D1748" s="261">
        <v>37126518</v>
      </c>
      <c r="E1748" s="261" t="s">
        <v>161</v>
      </c>
      <c r="F1748" s="261">
        <v>0</v>
      </c>
      <c r="G1748" s="261">
        <v>0</v>
      </c>
      <c r="H1748" s="261">
        <v>0</v>
      </c>
      <c r="I1748" s="261">
        <v>0</v>
      </c>
      <c r="J1748" s="261">
        <v>0</v>
      </c>
      <c r="K1748" s="261">
        <v>0</v>
      </c>
      <c r="L1748" s="261">
        <v>0</v>
      </c>
      <c r="M1748" s="261">
        <v>0</v>
      </c>
      <c r="N1748" s="261">
        <v>11.95</v>
      </c>
      <c r="O1748" s="261">
        <v>0</v>
      </c>
      <c r="P1748" s="261" t="s">
        <v>94</v>
      </c>
      <c r="Q1748" s="261">
        <v>0</v>
      </c>
      <c r="R1748" s="261">
        <v>0</v>
      </c>
      <c r="S1748" s="261" t="s">
        <v>70</v>
      </c>
      <c r="T1748" s="261">
        <v>0</v>
      </c>
      <c r="U1748" s="261">
        <v>0</v>
      </c>
      <c r="V1748" s="261">
        <v>20161230</v>
      </c>
      <c r="W1748" s="261" t="s">
        <v>161</v>
      </c>
      <c r="X1748" s="199"/>
    </row>
    <row r="1749" spans="1:24">
      <c r="A1749" s="261"/>
      <c r="B1749" s="261">
        <v>0</v>
      </c>
      <c r="C1749" s="261">
        <v>32337024</v>
      </c>
      <c r="D1749" s="261">
        <v>5191764</v>
      </c>
      <c r="E1749" s="261" t="s">
        <v>161</v>
      </c>
      <c r="F1749" s="261">
        <v>0</v>
      </c>
      <c r="G1749" s="261">
        <v>0</v>
      </c>
      <c r="H1749" s="261">
        <v>0</v>
      </c>
      <c r="I1749" s="261">
        <v>0</v>
      </c>
      <c r="J1749" s="261">
        <v>0</v>
      </c>
      <c r="K1749" s="261">
        <v>0</v>
      </c>
      <c r="L1749" s="261">
        <v>0</v>
      </c>
      <c r="M1749" s="261">
        <v>0</v>
      </c>
      <c r="N1749" s="261">
        <v>11.8</v>
      </c>
      <c r="O1749" s="261">
        <v>0</v>
      </c>
      <c r="P1749" s="261" t="s">
        <v>94</v>
      </c>
      <c r="Q1749" s="261">
        <v>0</v>
      </c>
      <c r="R1749" s="261">
        <v>0</v>
      </c>
      <c r="S1749" s="261" t="s">
        <v>70</v>
      </c>
      <c r="T1749" s="261">
        <v>0</v>
      </c>
      <c r="U1749" s="261">
        <v>0</v>
      </c>
      <c r="V1749" s="261">
        <v>20161230</v>
      </c>
      <c r="W1749" s="261" t="s">
        <v>161</v>
      </c>
      <c r="X1749" s="199"/>
    </row>
    <row r="1750" spans="1:24">
      <c r="A1750" s="261"/>
      <c r="B1750" s="261">
        <v>0</v>
      </c>
      <c r="C1750" s="261">
        <v>25442914</v>
      </c>
      <c r="D1750" s="261">
        <v>35305343</v>
      </c>
      <c r="E1750" s="261" t="s">
        <v>161</v>
      </c>
      <c r="F1750" s="261">
        <v>0</v>
      </c>
      <c r="G1750" s="261">
        <v>0</v>
      </c>
      <c r="H1750" s="261">
        <v>0</v>
      </c>
      <c r="I1750" s="261">
        <v>0</v>
      </c>
      <c r="J1750" s="261">
        <v>0</v>
      </c>
      <c r="K1750" s="261">
        <v>0</v>
      </c>
      <c r="L1750" s="261">
        <v>0</v>
      </c>
      <c r="M1750" s="261">
        <v>0</v>
      </c>
      <c r="N1750" s="261">
        <v>12.5</v>
      </c>
      <c r="O1750" s="261">
        <v>0</v>
      </c>
      <c r="P1750" s="261" t="s">
        <v>94</v>
      </c>
      <c r="Q1750" s="261">
        <v>0</v>
      </c>
      <c r="R1750" s="261">
        <v>0</v>
      </c>
      <c r="S1750" s="261" t="s">
        <v>70</v>
      </c>
      <c r="T1750" s="261">
        <v>0</v>
      </c>
      <c r="U1750" s="261">
        <v>0</v>
      </c>
      <c r="V1750" s="261">
        <v>20161230</v>
      </c>
      <c r="W1750" s="261" t="s">
        <v>161</v>
      </c>
      <c r="X1750" s="199"/>
    </row>
    <row r="1751" spans="1:24">
      <c r="A1751" s="261"/>
      <c r="B1751" s="261">
        <v>0</v>
      </c>
      <c r="C1751" s="261">
        <v>36007124</v>
      </c>
      <c r="D1751" s="261">
        <v>13199952</v>
      </c>
      <c r="E1751" s="261" t="s">
        <v>161</v>
      </c>
      <c r="F1751" s="261">
        <v>0</v>
      </c>
      <c r="G1751" s="261">
        <v>0</v>
      </c>
      <c r="H1751" s="261">
        <v>0</v>
      </c>
      <c r="I1751" s="261">
        <v>0</v>
      </c>
      <c r="J1751" s="261">
        <v>0</v>
      </c>
      <c r="K1751" s="261">
        <v>0</v>
      </c>
      <c r="L1751" s="261">
        <v>0</v>
      </c>
      <c r="M1751" s="261">
        <v>0</v>
      </c>
      <c r="N1751" s="261">
        <v>11.1</v>
      </c>
      <c r="O1751" s="261">
        <v>0</v>
      </c>
      <c r="P1751" s="261" t="s">
        <v>94</v>
      </c>
      <c r="Q1751" s="261">
        <v>0</v>
      </c>
      <c r="R1751" s="261">
        <v>0</v>
      </c>
      <c r="S1751" s="261" t="s">
        <v>70</v>
      </c>
      <c r="T1751" s="261">
        <v>0</v>
      </c>
      <c r="U1751" s="261">
        <v>0</v>
      </c>
      <c r="V1751" s="261">
        <v>20161230</v>
      </c>
      <c r="W1751" s="261" t="s">
        <v>161</v>
      </c>
      <c r="X1751" s="199"/>
    </row>
    <row r="1752" spans="1:24">
      <c r="A1752" s="261"/>
      <c r="B1752" s="261">
        <v>0</v>
      </c>
      <c r="C1752" s="261">
        <v>38337124</v>
      </c>
      <c r="D1752" s="261">
        <v>18894827</v>
      </c>
      <c r="E1752" s="261" t="s">
        <v>161</v>
      </c>
      <c r="F1752" s="261">
        <v>609840.44999999995</v>
      </c>
      <c r="G1752" s="261">
        <v>0</v>
      </c>
      <c r="H1752" s="261">
        <v>609840.44999999995</v>
      </c>
      <c r="I1752" s="261">
        <v>0</v>
      </c>
      <c r="J1752" s="261">
        <v>0</v>
      </c>
      <c r="K1752" s="261">
        <v>0</v>
      </c>
      <c r="L1752" s="261">
        <v>0</v>
      </c>
      <c r="M1752" s="261">
        <v>0</v>
      </c>
      <c r="N1752" s="261">
        <v>11.1</v>
      </c>
      <c r="O1752" s="261">
        <v>635.25049999999999</v>
      </c>
      <c r="P1752" s="261" t="s">
        <v>162</v>
      </c>
      <c r="Q1752" s="261">
        <v>1</v>
      </c>
      <c r="R1752" s="261">
        <v>394607.97</v>
      </c>
      <c r="S1752" s="261" t="s">
        <v>77</v>
      </c>
      <c r="T1752" s="261">
        <v>20130228</v>
      </c>
      <c r="U1752" s="261">
        <v>47</v>
      </c>
      <c r="V1752" s="261">
        <v>20161230</v>
      </c>
      <c r="W1752" s="261" t="s">
        <v>161</v>
      </c>
      <c r="X1752" s="199"/>
    </row>
    <row r="1753" spans="1:24">
      <c r="A1753" s="261"/>
      <c r="B1753" s="261">
        <v>0</v>
      </c>
      <c r="C1753" s="261">
        <v>46052224</v>
      </c>
      <c r="D1753" s="261">
        <v>21701426</v>
      </c>
      <c r="E1753" s="261" t="s">
        <v>161</v>
      </c>
      <c r="F1753" s="261">
        <v>819396.69</v>
      </c>
      <c r="G1753" s="261">
        <v>0</v>
      </c>
      <c r="H1753" s="261">
        <v>819396.69</v>
      </c>
      <c r="I1753" s="261">
        <v>0</v>
      </c>
      <c r="J1753" s="261">
        <v>0</v>
      </c>
      <c r="K1753" s="261">
        <v>0</v>
      </c>
      <c r="L1753" s="261">
        <v>0</v>
      </c>
      <c r="M1753" s="261">
        <v>0</v>
      </c>
      <c r="N1753" s="261">
        <v>10.538600000000001</v>
      </c>
      <c r="O1753" s="261">
        <v>853.53819999999996</v>
      </c>
      <c r="P1753" s="261" t="s">
        <v>162</v>
      </c>
      <c r="Q1753" s="261">
        <v>1</v>
      </c>
      <c r="R1753" s="261">
        <v>749483.42</v>
      </c>
      <c r="S1753" s="261" t="s">
        <v>77</v>
      </c>
      <c r="T1753" s="261">
        <v>20160531</v>
      </c>
      <c r="U1753" s="261">
        <v>8</v>
      </c>
      <c r="V1753" s="261">
        <v>20161230</v>
      </c>
      <c r="W1753" s="261" t="s">
        <v>161</v>
      </c>
      <c r="X1753" s="199"/>
    </row>
    <row r="1754" spans="1:24">
      <c r="A1754" s="261"/>
      <c r="B1754" s="261">
        <v>0</v>
      </c>
      <c r="C1754" s="261">
        <v>40453024</v>
      </c>
      <c r="D1754" s="261">
        <v>35289311</v>
      </c>
      <c r="E1754" s="261" t="s">
        <v>161</v>
      </c>
      <c r="F1754" s="261">
        <v>1601164.02</v>
      </c>
      <c r="G1754" s="261">
        <v>-20984.36</v>
      </c>
      <c r="H1754" s="261">
        <v>1580179.66</v>
      </c>
      <c r="I1754" s="261">
        <v>-14810.77</v>
      </c>
      <c r="J1754" s="261">
        <v>0</v>
      </c>
      <c r="K1754" s="261">
        <v>0</v>
      </c>
      <c r="L1754" s="261">
        <v>-35795.129999999997</v>
      </c>
      <c r="M1754" s="261">
        <v>0</v>
      </c>
      <c r="N1754" s="261">
        <v>11.1</v>
      </c>
      <c r="O1754" s="261">
        <v>1646.0205000000001</v>
      </c>
      <c r="P1754" s="261" t="s">
        <v>162</v>
      </c>
      <c r="Q1754" s="261">
        <v>0</v>
      </c>
      <c r="R1754" s="261">
        <v>1580179.66</v>
      </c>
      <c r="S1754" s="261" t="s">
        <v>70</v>
      </c>
      <c r="T1754" s="261">
        <v>0</v>
      </c>
      <c r="U1754" s="261">
        <v>0</v>
      </c>
      <c r="V1754" s="261">
        <v>20161230</v>
      </c>
      <c r="W1754" s="261" t="s">
        <v>161</v>
      </c>
      <c r="X1754" s="199"/>
    </row>
    <row r="1755" spans="1:24">
      <c r="A1755" s="261"/>
      <c r="B1755" s="261">
        <v>0</v>
      </c>
      <c r="C1755" s="261">
        <v>43719024</v>
      </c>
      <c r="D1755" s="261">
        <v>8133051</v>
      </c>
      <c r="E1755" s="261" t="s">
        <v>161</v>
      </c>
      <c r="F1755" s="261">
        <v>1223592.93</v>
      </c>
      <c r="G1755" s="261">
        <v>0</v>
      </c>
      <c r="H1755" s="261">
        <v>1223592.93</v>
      </c>
      <c r="I1755" s="261">
        <v>0</v>
      </c>
      <c r="J1755" s="261">
        <v>0</v>
      </c>
      <c r="K1755" s="261">
        <v>0</v>
      </c>
      <c r="L1755" s="261">
        <v>0</v>
      </c>
      <c r="M1755" s="261">
        <v>0</v>
      </c>
      <c r="N1755" s="261">
        <v>12.7</v>
      </c>
      <c r="O1755" s="261">
        <v>1274.576</v>
      </c>
      <c r="P1755" s="261" t="s">
        <v>162</v>
      </c>
      <c r="Q1755" s="261">
        <v>1</v>
      </c>
      <c r="R1755" s="261">
        <v>708723.22</v>
      </c>
      <c r="S1755" s="261" t="s">
        <v>77</v>
      </c>
      <c r="T1755" s="261">
        <v>20081231</v>
      </c>
      <c r="U1755" s="261">
        <v>97</v>
      </c>
      <c r="V1755" s="261">
        <v>20161230</v>
      </c>
      <c r="W1755" s="261" t="s">
        <v>161</v>
      </c>
      <c r="X1755" s="199"/>
    </row>
    <row r="1756" spans="1:24">
      <c r="A1756" s="261"/>
      <c r="B1756" s="261">
        <v>0</v>
      </c>
      <c r="C1756" s="261">
        <v>40976024</v>
      </c>
      <c r="D1756" s="261">
        <v>32285400</v>
      </c>
      <c r="E1756" s="261" t="s">
        <v>161</v>
      </c>
      <c r="F1756" s="261">
        <v>251065.98</v>
      </c>
      <c r="G1756" s="261">
        <v>-3379.92</v>
      </c>
      <c r="H1756" s="261">
        <v>247686.06</v>
      </c>
      <c r="I1756" s="261">
        <v>-2102.6799999999998</v>
      </c>
      <c r="J1756" s="261">
        <v>0</v>
      </c>
      <c r="K1756" s="261">
        <v>0</v>
      </c>
      <c r="L1756" s="261">
        <v>-5482.6</v>
      </c>
      <c r="M1756" s="261">
        <v>0</v>
      </c>
      <c r="N1756" s="261">
        <v>10.050000000000001</v>
      </c>
      <c r="O1756" s="261">
        <v>258.00630000000001</v>
      </c>
      <c r="P1756" s="261" t="s">
        <v>162</v>
      </c>
      <c r="Q1756" s="261">
        <v>0</v>
      </c>
      <c r="R1756" s="261">
        <v>247686.06</v>
      </c>
      <c r="S1756" s="261" t="s">
        <v>70</v>
      </c>
      <c r="T1756" s="261">
        <v>0</v>
      </c>
      <c r="U1756" s="261">
        <v>0</v>
      </c>
      <c r="V1756" s="261">
        <v>20161230</v>
      </c>
      <c r="W1756" s="261" t="s">
        <v>161</v>
      </c>
      <c r="X1756" s="199"/>
    </row>
    <row r="1757" spans="1:24">
      <c r="A1757" s="261"/>
      <c r="B1757" s="261">
        <v>0</v>
      </c>
      <c r="C1757" s="261">
        <v>41157024</v>
      </c>
      <c r="D1757" s="261">
        <v>9857441</v>
      </c>
      <c r="E1757" s="261" t="s">
        <v>161</v>
      </c>
      <c r="F1757" s="261">
        <v>232887.7</v>
      </c>
      <c r="G1757" s="261">
        <v>-2920.95</v>
      </c>
      <c r="H1757" s="261">
        <v>229966.75</v>
      </c>
      <c r="I1757" s="261">
        <v>-2154.21</v>
      </c>
      <c r="J1757" s="261">
        <v>0</v>
      </c>
      <c r="K1757" s="261">
        <v>0</v>
      </c>
      <c r="L1757" s="261">
        <v>-5075.16</v>
      </c>
      <c r="M1757" s="261">
        <v>0</v>
      </c>
      <c r="N1757" s="261">
        <v>11.1</v>
      </c>
      <c r="O1757" s="261">
        <v>239.5487</v>
      </c>
      <c r="P1757" s="261" t="s">
        <v>162</v>
      </c>
      <c r="Q1757" s="261">
        <v>0</v>
      </c>
      <c r="R1757" s="261">
        <v>229966.75</v>
      </c>
      <c r="S1757" s="261" t="s">
        <v>70</v>
      </c>
      <c r="T1757" s="261">
        <v>0</v>
      </c>
      <c r="U1757" s="261">
        <v>0</v>
      </c>
      <c r="V1757" s="261">
        <v>20161230</v>
      </c>
      <c r="W1757" s="261" t="s">
        <v>161</v>
      </c>
      <c r="X1757" s="199"/>
    </row>
    <row r="1758" spans="1:24">
      <c r="A1758" s="261"/>
      <c r="B1758" s="261">
        <v>0</v>
      </c>
      <c r="C1758" s="261">
        <v>42954124</v>
      </c>
      <c r="D1758" s="261">
        <v>40365264</v>
      </c>
      <c r="E1758" s="261" t="s">
        <v>161</v>
      </c>
      <c r="F1758" s="261">
        <v>0</v>
      </c>
      <c r="G1758" s="261">
        <v>0</v>
      </c>
      <c r="H1758" s="261">
        <v>0</v>
      </c>
      <c r="I1758" s="261">
        <v>0</v>
      </c>
      <c r="J1758" s="261">
        <v>0</v>
      </c>
      <c r="K1758" s="261">
        <v>0</v>
      </c>
      <c r="L1758" s="261">
        <v>0</v>
      </c>
      <c r="M1758" s="261">
        <v>0</v>
      </c>
      <c r="N1758" s="261">
        <v>11.119300000000001</v>
      </c>
      <c r="O1758" s="261">
        <v>0</v>
      </c>
      <c r="P1758" s="261" t="s">
        <v>94</v>
      </c>
      <c r="Q1758" s="261">
        <v>0</v>
      </c>
      <c r="R1758" s="261">
        <v>0</v>
      </c>
      <c r="S1758" s="261" t="s">
        <v>70</v>
      </c>
      <c r="T1758" s="261">
        <v>0</v>
      </c>
      <c r="U1758" s="261">
        <v>0</v>
      </c>
      <c r="V1758" s="261">
        <v>20161230</v>
      </c>
      <c r="W1758" s="261" t="s">
        <v>161</v>
      </c>
      <c r="X1758" s="199"/>
    </row>
    <row r="1759" spans="1:24">
      <c r="A1759" s="261"/>
      <c r="B1759" s="261">
        <v>0</v>
      </c>
      <c r="C1759" s="261">
        <v>38087124</v>
      </c>
      <c r="D1759" s="261">
        <v>15990826</v>
      </c>
      <c r="E1759" s="261" t="s">
        <v>161</v>
      </c>
      <c r="F1759" s="261">
        <v>0</v>
      </c>
      <c r="G1759" s="261">
        <v>0</v>
      </c>
      <c r="H1759" s="261">
        <v>0</v>
      </c>
      <c r="I1759" s="261">
        <v>0</v>
      </c>
      <c r="J1759" s="261">
        <v>0</v>
      </c>
      <c r="K1759" s="261">
        <v>0</v>
      </c>
      <c r="L1759" s="261">
        <v>0</v>
      </c>
      <c r="M1759" s="261">
        <v>0</v>
      </c>
      <c r="N1759" s="261">
        <v>11.506399999999999</v>
      </c>
      <c r="O1759" s="261">
        <v>0</v>
      </c>
      <c r="P1759" s="261" t="s">
        <v>94</v>
      </c>
      <c r="Q1759" s="261">
        <v>1</v>
      </c>
      <c r="R1759" s="261">
        <v>0</v>
      </c>
      <c r="S1759" s="261" t="s">
        <v>70</v>
      </c>
      <c r="T1759" s="261">
        <v>0</v>
      </c>
      <c r="U1759" s="261">
        <v>0</v>
      </c>
      <c r="V1759" s="261">
        <v>20161230</v>
      </c>
      <c r="W1759" s="261" t="s">
        <v>161</v>
      </c>
      <c r="X1759" s="199"/>
    </row>
    <row r="1760" spans="1:24">
      <c r="A1760" s="261"/>
      <c r="B1760" s="261">
        <v>0</v>
      </c>
      <c r="C1760" s="261">
        <v>36173424</v>
      </c>
      <c r="D1760" s="261">
        <v>13776329</v>
      </c>
      <c r="E1760" s="261" t="s">
        <v>161</v>
      </c>
      <c r="F1760" s="261">
        <v>816493.18</v>
      </c>
      <c r="G1760" s="261">
        <v>-9592.6</v>
      </c>
      <c r="H1760" s="261">
        <v>806900.58</v>
      </c>
      <c r="I1760" s="261">
        <v>-7552.56</v>
      </c>
      <c r="J1760" s="261">
        <v>0</v>
      </c>
      <c r="K1760" s="261">
        <v>0</v>
      </c>
      <c r="L1760" s="261">
        <v>-17145.16</v>
      </c>
      <c r="M1760" s="261">
        <v>0</v>
      </c>
      <c r="N1760" s="261">
        <v>11.1</v>
      </c>
      <c r="O1760" s="261">
        <v>840.52139999999997</v>
      </c>
      <c r="P1760" s="261" t="s">
        <v>162</v>
      </c>
      <c r="Q1760" s="261">
        <v>0</v>
      </c>
      <c r="R1760" s="261">
        <v>804152.11</v>
      </c>
      <c r="S1760" s="261" t="s">
        <v>71</v>
      </c>
      <c r="T1760" s="261">
        <v>20170102</v>
      </c>
      <c r="U1760" s="261">
        <v>1</v>
      </c>
      <c r="V1760" s="261">
        <v>20161230</v>
      </c>
      <c r="W1760" s="261" t="s">
        <v>161</v>
      </c>
      <c r="X1760" s="199"/>
    </row>
    <row r="1761" spans="1:24">
      <c r="A1761" s="261"/>
      <c r="B1761" s="261">
        <v>0</v>
      </c>
      <c r="C1761" s="261">
        <v>43324324</v>
      </c>
      <c r="D1761" s="261">
        <v>16512200</v>
      </c>
      <c r="E1761" s="261" t="s">
        <v>161</v>
      </c>
      <c r="F1761" s="261">
        <v>0</v>
      </c>
      <c r="G1761" s="261">
        <v>0</v>
      </c>
      <c r="H1761" s="261">
        <v>0</v>
      </c>
      <c r="I1761" s="261">
        <v>0</v>
      </c>
      <c r="J1761" s="261">
        <v>0</v>
      </c>
      <c r="K1761" s="261">
        <v>0</v>
      </c>
      <c r="L1761" s="261">
        <v>0</v>
      </c>
      <c r="M1761" s="261">
        <v>0</v>
      </c>
      <c r="N1761" s="261">
        <v>11.1</v>
      </c>
      <c r="O1761" s="261">
        <v>0</v>
      </c>
      <c r="P1761" s="261" t="s">
        <v>94</v>
      </c>
      <c r="Q1761" s="261">
        <v>0</v>
      </c>
      <c r="R1761" s="261">
        <v>0</v>
      </c>
      <c r="S1761" s="261" t="s">
        <v>70</v>
      </c>
      <c r="T1761" s="261">
        <v>0</v>
      </c>
      <c r="U1761" s="261">
        <v>0</v>
      </c>
      <c r="V1761" s="261">
        <v>20161230</v>
      </c>
      <c r="W1761" s="261" t="s">
        <v>161</v>
      </c>
      <c r="X1761" s="199"/>
    </row>
    <row r="1762" spans="1:24">
      <c r="A1762" s="261"/>
      <c r="B1762" s="261">
        <v>0</v>
      </c>
      <c r="C1762" s="261">
        <v>27723324</v>
      </c>
      <c r="D1762" s="261">
        <v>5638603</v>
      </c>
      <c r="E1762" s="261" t="s">
        <v>161</v>
      </c>
      <c r="F1762" s="261">
        <v>400885.26</v>
      </c>
      <c r="G1762" s="261">
        <v>-30597.62</v>
      </c>
      <c r="H1762" s="261">
        <v>370287.64</v>
      </c>
      <c r="I1762" s="261">
        <v>-3992.15</v>
      </c>
      <c r="J1762" s="261">
        <v>0</v>
      </c>
      <c r="K1762" s="261">
        <v>0</v>
      </c>
      <c r="L1762" s="261">
        <v>-34589.769999999997</v>
      </c>
      <c r="M1762" s="261">
        <v>-20632.47</v>
      </c>
      <c r="N1762" s="261">
        <v>11.95</v>
      </c>
      <c r="O1762" s="261">
        <v>385.71629999999999</v>
      </c>
      <c r="P1762" s="261" t="s">
        <v>162</v>
      </c>
      <c r="Q1762" s="261">
        <v>0</v>
      </c>
      <c r="R1762" s="261">
        <v>370287.64</v>
      </c>
      <c r="S1762" s="261" t="s">
        <v>70</v>
      </c>
      <c r="T1762" s="261">
        <v>0</v>
      </c>
      <c r="U1762" s="261">
        <v>0</v>
      </c>
      <c r="V1762" s="261">
        <v>20161230</v>
      </c>
      <c r="W1762" s="261" t="s">
        <v>161</v>
      </c>
      <c r="X1762" s="199"/>
    </row>
    <row r="1763" spans="1:24">
      <c r="A1763" s="261"/>
      <c r="B1763" s="261">
        <v>0</v>
      </c>
      <c r="C1763" s="261">
        <v>26327224</v>
      </c>
      <c r="D1763" s="261">
        <v>16295407</v>
      </c>
      <c r="E1763" s="261" t="s">
        <v>161</v>
      </c>
      <c r="F1763" s="261">
        <v>0</v>
      </c>
      <c r="G1763" s="261">
        <v>0</v>
      </c>
      <c r="H1763" s="261">
        <v>0</v>
      </c>
      <c r="I1763" s="261">
        <v>0</v>
      </c>
      <c r="J1763" s="261">
        <v>0</v>
      </c>
      <c r="K1763" s="261">
        <v>0</v>
      </c>
      <c r="L1763" s="261">
        <v>0</v>
      </c>
      <c r="M1763" s="261">
        <v>0</v>
      </c>
      <c r="N1763" s="261">
        <v>11.95</v>
      </c>
      <c r="O1763" s="261">
        <v>0</v>
      </c>
      <c r="P1763" s="261" t="s">
        <v>94</v>
      </c>
      <c r="Q1763" s="261">
        <v>0</v>
      </c>
      <c r="R1763" s="261">
        <v>0</v>
      </c>
      <c r="S1763" s="261" t="s">
        <v>70</v>
      </c>
      <c r="T1763" s="261">
        <v>0</v>
      </c>
      <c r="U1763" s="261">
        <v>0</v>
      </c>
      <c r="V1763" s="261">
        <v>20161230</v>
      </c>
      <c r="W1763" s="261" t="s">
        <v>161</v>
      </c>
      <c r="X1763" s="199"/>
    </row>
    <row r="1764" spans="1:24">
      <c r="A1764" s="261"/>
      <c r="B1764" s="261">
        <v>0</v>
      </c>
      <c r="C1764" s="261">
        <v>38697424</v>
      </c>
      <c r="D1764" s="261">
        <v>13350371</v>
      </c>
      <c r="E1764" s="261" t="s">
        <v>161</v>
      </c>
      <c r="F1764" s="261">
        <v>1585531.87</v>
      </c>
      <c r="G1764" s="261">
        <v>0</v>
      </c>
      <c r="H1764" s="261">
        <v>1585531.87</v>
      </c>
      <c r="I1764" s="261">
        <v>0</v>
      </c>
      <c r="J1764" s="261">
        <v>0</v>
      </c>
      <c r="K1764" s="261">
        <v>0</v>
      </c>
      <c r="L1764" s="261">
        <v>0</v>
      </c>
      <c r="M1764" s="261">
        <v>0</v>
      </c>
      <c r="N1764" s="261">
        <v>11.1</v>
      </c>
      <c r="O1764" s="261">
        <v>1651.5957000000001</v>
      </c>
      <c r="P1764" s="261" t="s">
        <v>162</v>
      </c>
      <c r="Q1764" s="261">
        <v>1</v>
      </c>
      <c r="R1764" s="261">
        <v>865579.32</v>
      </c>
      <c r="S1764" s="261" t="s">
        <v>77</v>
      </c>
      <c r="T1764" s="261">
        <v>20100331</v>
      </c>
      <c r="U1764" s="261">
        <v>82</v>
      </c>
      <c r="V1764" s="261">
        <v>20161230</v>
      </c>
      <c r="W1764" s="261" t="s">
        <v>161</v>
      </c>
      <c r="X1764" s="199"/>
    </row>
    <row r="1765" spans="1:24">
      <c r="A1765" s="261"/>
      <c r="B1765" s="261">
        <v>0</v>
      </c>
      <c r="C1765" s="261">
        <v>33110524</v>
      </c>
      <c r="D1765" s="261">
        <v>21947687</v>
      </c>
      <c r="E1765" s="261" t="s">
        <v>161</v>
      </c>
      <c r="F1765" s="261">
        <v>0</v>
      </c>
      <c r="G1765" s="261">
        <v>0</v>
      </c>
      <c r="H1765" s="261">
        <v>0</v>
      </c>
      <c r="I1765" s="261">
        <v>0</v>
      </c>
      <c r="J1765" s="261">
        <v>0</v>
      </c>
      <c r="K1765" s="261">
        <v>0</v>
      </c>
      <c r="L1765" s="261">
        <v>0</v>
      </c>
      <c r="M1765" s="261">
        <v>0</v>
      </c>
      <c r="N1765" s="261">
        <v>12</v>
      </c>
      <c r="O1765" s="261">
        <v>0</v>
      </c>
      <c r="P1765" s="261" t="s">
        <v>94</v>
      </c>
      <c r="Q1765" s="261">
        <v>0</v>
      </c>
      <c r="R1765" s="261">
        <v>0</v>
      </c>
      <c r="S1765" s="261" t="s">
        <v>70</v>
      </c>
      <c r="T1765" s="261">
        <v>0</v>
      </c>
      <c r="U1765" s="261">
        <v>0</v>
      </c>
      <c r="V1765" s="261">
        <v>20161230</v>
      </c>
      <c r="W1765" s="261" t="s">
        <v>161</v>
      </c>
      <c r="X1765" s="199"/>
    </row>
    <row r="1766" spans="1:24">
      <c r="A1766" s="261"/>
      <c r="B1766" s="261">
        <v>0</v>
      </c>
      <c r="C1766" s="261">
        <v>32065424</v>
      </c>
      <c r="D1766" s="261">
        <v>36730952</v>
      </c>
      <c r="E1766" s="261" t="s">
        <v>161</v>
      </c>
      <c r="F1766" s="261">
        <v>0</v>
      </c>
      <c r="G1766" s="261">
        <v>0</v>
      </c>
      <c r="H1766" s="261">
        <v>0</v>
      </c>
      <c r="I1766" s="261">
        <v>0</v>
      </c>
      <c r="J1766" s="261">
        <v>0</v>
      </c>
      <c r="K1766" s="261">
        <v>0</v>
      </c>
      <c r="L1766" s="261">
        <v>0</v>
      </c>
      <c r="M1766" s="261">
        <v>0</v>
      </c>
      <c r="N1766" s="261">
        <v>12.5</v>
      </c>
      <c r="O1766" s="261">
        <v>0</v>
      </c>
      <c r="P1766" s="261" t="s">
        <v>94</v>
      </c>
      <c r="Q1766" s="261">
        <v>0</v>
      </c>
      <c r="R1766" s="261">
        <v>0</v>
      </c>
      <c r="S1766" s="261" t="s">
        <v>70</v>
      </c>
      <c r="T1766" s="261">
        <v>0</v>
      </c>
      <c r="U1766" s="261">
        <v>0</v>
      </c>
      <c r="V1766" s="261">
        <v>20161230</v>
      </c>
      <c r="W1766" s="261" t="s">
        <v>161</v>
      </c>
      <c r="X1766" s="199"/>
    </row>
    <row r="1767" spans="1:24">
      <c r="A1767" s="261"/>
      <c r="B1767" s="261">
        <v>0</v>
      </c>
      <c r="C1767" s="261">
        <v>40168624</v>
      </c>
      <c r="D1767" s="261">
        <v>31315108</v>
      </c>
      <c r="E1767" s="261" t="s">
        <v>161</v>
      </c>
      <c r="F1767" s="261">
        <v>196668.13</v>
      </c>
      <c r="G1767" s="261">
        <v>-2565.5700000000002</v>
      </c>
      <c r="H1767" s="261">
        <v>194102.56</v>
      </c>
      <c r="I1767" s="261">
        <v>-1994.54</v>
      </c>
      <c r="J1767" s="261">
        <v>0</v>
      </c>
      <c r="K1767" s="261">
        <v>0</v>
      </c>
      <c r="L1767" s="261">
        <v>-4560.1099999999997</v>
      </c>
      <c r="M1767" s="261">
        <v>0</v>
      </c>
      <c r="N1767" s="261">
        <v>12.17</v>
      </c>
      <c r="O1767" s="261">
        <v>202.1902</v>
      </c>
      <c r="P1767" s="261" t="s">
        <v>162</v>
      </c>
      <c r="Q1767" s="261">
        <v>0</v>
      </c>
      <c r="R1767" s="261">
        <v>194102.56</v>
      </c>
      <c r="S1767" s="261" t="s">
        <v>70</v>
      </c>
      <c r="T1767" s="261">
        <v>0</v>
      </c>
      <c r="U1767" s="261">
        <v>0</v>
      </c>
      <c r="V1767" s="261">
        <v>20161230</v>
      </c>
      <c r="W1767" s="261" t="s">
        <v>161</v>
      </c>
      <c r="X1767" s="199"/>
    </row>
    <row r="1768" spans="1:24">
      <c r="A1768" s="261"/>
      <c r="B1768" s="261">
        <v>0</v>
      </c>
      <c r="C1768" s="261">
        <v>35760824</v>
      </c>
      <c r="D1768" s="261">
        <v>37568266</v>
      </c>
      <c r="E1768" s="261" t="s">
        <v>161</v>
      </c>
      <c r="F1768" s="261">
        <v>0</v>
      </c>
      <c r="G1768" s="261">
        <v>0</v>
      </c>
      <c r="H1768" s="261">
        <v>0</v>
      </c>
      <c r="I1768" s="261">
        <v>0</v>
      </c>
      <c r="J1768" s="261">
        <v>0</v>
      </c>
      <c r="K1768" s="261">
        <v>0</v>
      </c>
      <c r="L1768" s="261">
        <v>0</v>
      </c>
      <c r="M1768" s="261">
        <v>0</v>
      </c>
      <c r="N1768" s="261">
        <v>10.7829</v>
      </c>
      <c r="O1768" s="261">
        <v>0</v>
      </c>
      <c r="P1768" s="261" t="s">
        <v>94</v>
      </c>
      <c r="Q1768" s="261">
        <v>0</v>
      </c>
      <c r="R1768" s="261">
        <v>0</v>
      </c>
      <c r="S1768" s="261" t="s">
        <v>70</v>
      </c>
      <c r="T1768" s="261">
        <v>0</v>
      </c>
      <c r="U1768" s="261">
        <v>0</v>
      </c>
      <c r="V1768" s="261">
        <v>20161230</v>
      </c>
      <c r="W1768" s="261" t="s">
        <v>161</v>
      </c>
      <c r="X1768" s="199"/>
    </row>
    <row r="1769" spans="1:24">
      <c r="A1769" s="261"/>
      <c r="B1769" s="261">
        <v>0</v>
      </c>
      <c r="C1769" s="261">
        <v>36248624</v>
      </c>
      <c r="D1769" s="261">
        <v>36425617</v>
      </c>
      <c r="E1769" s="261" t="s">
        <v>161</v>
      </c>
      <c r="F1769" s="261">
        <v>0</v>
      </c>
      <c r="G1769" s="261">
        <v>0</v>
      </c>
      <c r="H1769" s="261">
        <v>0</v>
      </c>
      <c r="I1769" s="261">
        <v>0</v>
      </c>
      <c r="J1769" s="261">
        <v>0</v>
      </c>
      <c r="K1769" s="261">
        <v>0</v>
      </c>
      <c r="L1769" s="261">
        <v>0</v>
      </c>
      <c r="M1769" s="261">
        <v>0</v>
      </c>
      <c r="N1769" s="261">
        <v>11.1</v>
      </c>
      <c r="O1769" s="261">
        <v>0</v>
      </c>
      <c r="P1769" s="261" t="s">
        <v>94</v>
      </c>
      <c r="Q1769" s="261">
        <v>0</v>
      </c>
      <c r="R1769" s="261">
        <v>0</v>
      </c>
      <c r="S1769" s="261" t="s">
        <v>70</v>
      </c>
      <c r="T1769" s="261">
        <v>0</v>
      </c>
      <c r="U1769" s="261">
        <v>0</v>
      </c>
      <c r="V1769" s="261">
        <v>20161230</v>
      </c>
      <c r="W1769" s="261" t="s">
        <v>161</v>
      </c>
      <c r="X1769" s="199"/>
    </row>
    <row r="1770" spans="1:24">
      <c r="A1770" s="261"/>
      <c r="B1770" s="261">
        <v>0</v>
      </c>
      <c r="C1770" s="261">
        <v>38725624</v>
      </c>
      <c r="D1770" s="261">
        <v>35222984</v>
      </c>
      <c r="E1770" s="261" t="s">
        <v>161</v>
      </c>
      <c r="F1770" s="261">
        <v>0</v>
      </c>
      <c r="G1770" s="261">
        <v>0</v>
      </c>
      <c r="H1770" s="261">
        <v>0</v>
      </c>
      <c r="I1770" s="261">
        <v>0</v>
      </c>
      <c r="J1770" s="261">
        <v>0</v>
      </c>
      <c r="K1770" s="261">
        <v>0</v>
      </c>
      <c r="L1770" s="261">
        <v>0</v>
      </c>
      <c r="M1770" s="261">
        <v>0</v>
      </c>
      <c r="N1770" s="261">
        <v>11.1</v>
      </c>
      <c r="O1770" s="261">
        <v>0</v>
      </c>
      <c r="P1770" s="261" t="s">
        <v>94</v>
      </c>
      <c r="Q1770" s="261">
        <v>0</v>
      </c>
      <c r="R1770" s="261">
        <v>0</v>
      </c>
      <c r="S1770" s="261" t="s">
        <v>70</v>
      </c>
      <c r="T1770" s="261">
        <v>0</v>
      </c>
      <c r="U1770" s="261">
        <v>0</v>
      </c>
      <c r="V1770" s="261">
        <v>20161230</v>
      </c>
      <c r="W1770" s="261" t="s">
        <v>161</v>
      </c>
      <c r="X1770" s="199"/>
    </row>
    <row r="1771" spans="1:24">
      <c r="A1771" s="261"/>
      <c r="B1771" s="261">
        <v>0</v>
      </c>
      <c r="C1771" s="261">
        <v>33444924</v>
      </c>
      <c r="D1771" s="261">
        <v>9850196</v>
      </c>
      <c r="E1771" s="261" t="s">
        <v>161</v>
      </c>
      <c r="F1771" s="261">
        <v>0</v>
      </c>
      <c r="G1771" s="261">
        <v>0</v>
      </c>
      <c r="H1771" s="261">
        <v>0</v>
      </c>
      <c r="I1771" s="261">
        <v>0</v>
      </c>
      <c r="J1771" s="261">
        <v>0</v>
      </c>
      <c r="K1771" s="261">
        <v>0</v>
      </c>
      <c r="L1771" s="261">
        <v>0</v>
      </c>
      <c r="M1771" s="261">
        <v>0</v>
      </c>
      <c r="N1771" s="261">
        <v>12.35</v>
      </c>
      <c r="O1771" s="261">
        <v>0</v>
      </c>
      <c r="P1771" s="261" t="s">
        <v>94</v>
      </c>
      <c r="Q1771" s="261">
        <v>1</v>
      </c>
      <c r="R1771" s="261">
        <v>0</v>
      </c>
      <c r="S1771" s="261" t="s">
        <v>70</v>
      </c>
      <c r="T1771" s="261">
        <v>0</v>
      </c>
      <c r="U1771" s="261">
        <v>0</v>
      </c>
      <c r="V1771" s="261">
        <v>20161230</v>
      </c>
      <c r="W1771" s="261" t="s">
        <v>161</v>
      </c>
      <c r="X1771" s="199"/>
    </row>
    <row r="1772" spans="1:24">
      <c r="A1772" s="261"/>
      <c r="B1772" s="261">
        <v>0</v>
      </c>
      <c r="C1772" s="261">
        <v>42616824</v>
      </c>
      <c r="D1772" s="261">
        <v>12307557</v>
      </c>
      <c r="E1772" s="261" t="s">
        <v>161</v>
      </c>
      <c r="F1772" s="261">
        <v>714283.67</v>
      </c>
      <c r="G1772" s="261">
        <v>0</v>
      </c>
      <c r="H1772" s="261">
        <v>714283.67</v>
      </c>
      <c r="I1772" s="261">
        <v>0</v>
      </c>
      <c r="J1772" s="261">
        <v>0</v>
      </c>
      <c r="K1772" s="261">
        <v>0</v>
      </c>
      <c r="L1772" s="261">
        <v>0</v>
      </c>
      <c r="M1772" s="261">
        <v>0</v>
      </c>
      <c r="N1772" s="261">
        <v>11.1</v>
      </c>
      <c r="O1772" s="261">
        <v>744.04549999999995</v>
      </c>
      <c r="P1772" s="261" t="s">
        <v>162</v>
      </c>
      <c r="Q1772" s="261">
        <v>1</v>
      </c>
      <c r="R1772" s="261">
        <v>559881.72</v>
      </c>
      <c r="S1772" s="261" t="s">
        <v>77</v>
      </c>
      <c r="T1772" s="261">
        <v>20141231</v>
      </c>
      <c r="U1772" s="261">
        <v>25</v>
      </c>
      <c r="V1772" s="261">
        <v>20161230</v>
      </c>
      <c r="W1772" s="261" t="s">
        <v>161</v>
      </c>
      <c r="X1772" s="199"/>
    </row>
    <row r="1773" spans="1:24">
      <c r="A1773" s="261"/>
      <c r="B1773" s="261">
        <v>0</v>
      </c>
      <c r="C1773" s="261">
        <v>30948824</v>
      </c>
      <c r="D1773" s="261">
        <v>8161361</v>
      </c>
      <c r="E1773" s="261" t="s">
        <v>161</v>
      </c>
      <c r="F1773" s="261">
        <v>0</v>
      </c>
      <c r="G1773" s="261">
        <v>0</v>
      </c>
      <c r="H1773" s="261">
        <v>0</v>
      </c>
      <c r="I1773" s="261">
        <v>0</v>
      </c>
      <c r="J1773" s="261">
        <v>0</v>
      </c>
      <c r="K1773" s="261">
        <v>0</v>
      </c>
      <c r="L1773" s="261">
        <v>0</v>
      </c>
      <c r="M1773" s="261">
        <v>0</v>
      </c>
      <c r="N1773" s="261">
        <v>11.95</v>
      </c>
      <c r="O1773" s="261">
        <v>0</v>
      </c>
      <c r="P1773" s="261" t="s">
        <v>94</v>
      </c>
      <c r="Q1773" s="261">
        <v>0</v>
      </c>
      <c r="R1773" s="261">
        <v>0</v>
      </c>
      <c r="S1773" s="261" t="s">
        <v>70</v>
      </c>
      <c r="T1773" s="261">
        <v>0</v>
      </c>
      <c r="U1773" s="261">
        <v>0</v>
      </c>
      <c r="V1773" s="261">
        <v>20161230</v>
      </c>
      <c r="W1773" s="261" t="s">
        <v>161</v>
      </c>
      <c r="X1773" s="199"/>
    </row>
    <row r="1774" spans="1:24">
      <c r="A1774" s="261"/>
      <c r="B1774" s="261">
        <v>0</v>
      </c>
      <c r="C1774" s="261">
        <v>35097924</v>
      </c>
      <c r="D1774" s="261">
        <v>21549746</v>
      </c>
      <c r="E1774" s="261" t="s">
        <v>161</v>
      </c>
      <c r="F1774" s="261">
        <v>0</v>
      </c>
      <c r="G1774" s="261">
        <v>0</v>
      </c>
      <c r="H1774" s="261">
        <v>0</v>
      </c>
      <c r="I1774" s="261">
        <v>0</v>
      </c>
      <c r="J1774" s="261">
        <v>0</v>
      </c>
      <c r="K1774" s="261">
        <v>0</v>
      </c>
      <c r="L1774" s="261">
        <v>0</v>
      </c>
      <c r="M1774" s="261">
        <v>0</v>
      </c>
      <c r="N1774" s="261">
        <v>12.5</v>
      </c>
      <c r="O1774" s="261">
        <v>0</v>
      </c>
      <c r="P1774" s="261" t="s">
        <v>94</v>
      </c>
      <c r="Q1774" s="261">
        <v>1</v>
      </c>
      <c r="R1774" s="261">
        <v>0</v>
      </c>
      <c r="S1774" s="261" t="s">
        <v>70</v>
      </c>
      <c r="T1774" s="261">
        <v>0</v>
      </c>
      <c r="U1774" s="261">
        <v>0</v>
      </c>
      <c r="V1774" s="261">
        <v>20161230</v>
      </c>
      <c r="W1774" s="261" t="s">
        <v>161</v>
      </c>
      <c r="X1774" s="199"/>
    </row>
    <row r="1775" spans="1:24">
      <c r="A1775" s="261"/>
      <c r="B1775" s="261">
        <v>0</v>
      </c>
      <c r="C1775" s="261">
        <v>35969624</v>
      </c>
      <c r="D1775" s="261">
        <v>1026305</v>
      </c>
      <c r="E1775" s="261" t="s">
        <v>161</v>
      </c>
      <c r="F1775" s="261">
        <v>0</v>
      </c>
      <c r="G1775" s="261">
        <v>0</v>
      </c>
      <c r="H1775" s="261">
        <v>0</v>
      </c>
      <c r="I1775" s="261">
        <v>0</v>
      </c>
      <c r="J1775" s="261">
        <v>0</v>
      </c>
      <c r="K1775" s="261">
        <v>0</v>
      </c>
      <c r="L1775" s="261">
        <v>0</v>
      </c>
      <c r="M1775" s="261">
        <v>0</v>
      </c>
      <c r="N1775" s="261">
        <v>10.58</v>
      </c>
      <c r="O1775" s="261">
        <v>0</v>
      </c>
      <c r="P1775" s="261" t="s">
        <v>94</v>
      </c>
      <c r="Q1775" s="261">
        <v>0</v>
      </c>
      <c r="R1775" s="261">
        <v>0</v>
      </c>
      <c r="S1775" s="261" t="s">
        <v>70</v>
      </c>
      <c r="T1775" s="261">
        <v>0</v>
      </c>
      <c r="U1775" s="261">
        <v>0</v>
      </c>
      <c r="V1775" s="261">
        <v>20161230</v>
      </c>
      <c r="W1775" s="261" t="s">
        <v>161</v>
      </c>
      <c r="X1775" s="199"/>
    </row>
    <row r="1776" spans="1:24">
      <c r="A1776" s="261"/>
      <c r="B1776" s="261">
        <v>0</v>
      </c>
      <c r="C1776" s="261">
        <v>38469924</v>
      </c>
      <c r="D1776" s="261">
        <v>18745389</v>
      </c>
      <c r="E1776" s="261" t="s">
        <v>161</v>
      </c>
      <c r="F1776" s="261">
        <v>0</v>
      </c>
      <c r="G1776" s="261">
        <v>0</v>
      </c>
      <c r="H1776" s="261">
        <v>0</v>
      </c>
      <c r="I1776" s="261">
        <v>0</v>
      </c>
      <c r="J1776" s="261">
        <v>0</v>
      </c>
      <c r="K1776" s="261">
        <v>0</v>
      </c>
      <c r="L1776" s="261">
        <v>0</v>
      </c>
      <c r="M1776" s="261">
        <v>0</v>
      </c>
      <c r="N1776" s="261">
        <v>12.435</v>
      </c>
      <c r="O1776" s="261">
        <v>0</v>
      </c>
      <c r="P1776" s="261" t="s">
        <v>94</v>
      </c>
      <c r="Q1776" s="261">
        <v>0</v>
      </c>
      <c r="R1776" s="261">
        <v>0</v>
      </c>
      <c r="S1776" s="261" t="s">
        <v>70</v>
      </c>
      <c r="T1776" s="261">
        <v>0</v>
      </c>
      <c r="U1776" s="261">
        <v>0</v>
      </c>
      <c r="V1776" s="261">
        <v>20161230</v>
      </c>
      <c r="W1776" s="261" t="s">
        <v>161</v>
      </c>
      <c r="X1776" s="199"/>
    </row>
    <row r="1777" spans="1:24">
      <c r="A1777" s="261"/>
      <c r="B1777" s="261">
        <v>0</v>
      </c>
      <c r="C1777" s="261">
        <v>40868724</v>
      </c>
      <c r="D1777" s="261">
        <v>36672588</v>
      </c>
      <c r="E1777" s="261" t="s">
        <v>161</v>
      </c>
      <c r="F1777" s="261">
        <v>324508.90000000002</v>
      </c>
      <c r="G1777" s="261">
        <v>0</v>
      </c>
      <c r="H1777" s="261">
        <v>324508.90000000002</v>
      </c>
      <c r="I1777" s="261">
        <v>0</v>
      </c>
      <c r="J1777" s="261">
        <v>0</v>
      </c>
      <c r="K1777" s="261">
        <v>0</v>
      </c>
      <c r="L1777" s="261">
        <v>0</v>
      </c>
      <c r="M1777" s="261">
        <v>0</v>
      </c>
      <c r="N1777" s="261">
        <v>11.1</v>
      </c>
      <c r="O1777" s="261">
        <v>338.0301</v>
      </c>
      <c r="P1777" s="261" t="s">
        <v>162</v>
      </c>
      <c r="Q1777" s="261">
        <v>0</v>
      </c>
      <c r="R1777" s="261">
        <v>320255.98</v>
      </c>
      <c r="S1777" s="261" t="s">
        <v>71</v>
      </c>
      <c r="T1777" s="261">
        <v>20170102</v>
      </c>
      <c r="U1777" s="261">
        <v>1</v>
      </c>
      <c r="V1777" s="261">
        <v>20161230</v>
      </c>
      <c r="W1777" s="261" t="s">
        <v>161</v>
      </c>
      <c r="X1777" s="199"/>
    </row>
    <row r="1778" spans="1:24">
      <c r="A1778" s="261"/>
      <c r="B1778" s="261">
        <v>0</v>
      </c>
      <c r="C1778" s="261">
        <v>41915824</v>
      </c>
      <c r="D1778" s="261">
        <v>17378036</v>
      </c>
      <c r="E1778" s="261" t="s">
        <v>161</v>
      </c>
      <c r="F1778" s="261">
        <v>164620.56</v>
      </c>
      <c r="G1778" s="261">
        <v>-2201.4499999999998</v>
      </c>
      <c r="H1778" s="261">
        <v>162419.10999999999</v>
      </c>
      <c r="I1778" s="261">
        <v>-1339.5</v>
      </c>
      <c r="J1778" s="261">
        <v>0</v>
      </c>
      <c r="K1778" s="261">
        <v>0</v>
      </c>
      <c r="L1778" s="261">
        <v>-3540.95</v>
      </c>
      <c r="M1778" s="261">
        <v>-16.510000000000002</v>
      </c>
      <c r="N1778" s="261">
        <v>9.7643000000000004</v>
      </c>
      <c r="O1778" s="261">
        <v>169.1866</v>
      </c>
      <c r="P1778" s="261" t="s">
        <v>162</v>
      </c>
      <c r="Q1778" s="261">
        <v>0</v>
      </c>
      <c r="R1778" s="261">
        <v>162419.10999999999</v>
      </c>
      <c r="S1778" s="261" t="s">
        <v>70</v>
      </c>
      <c r="T1778" s="261">
        <v>0</v>
      </c>
      <c r="U1778" s="261">
        <v>0</v>
      </c>
      <c r="V1778" s="261">
        <v>20161230</v>
      </c>
      <c r="W1778" s="261" t="s">
        <v>161</v>
      </c>
      <c r="X1778" s="199"/>
    </row>
    <row r="1779" spans="1:24">
      <c r="A1779" s="261"/>
      <c r="B1779" s="261">
        <v>0</v>
      </c>
      <c r="C1779" s="261">
        <v>38086824</v>
      </c>
      <c r="D1779" s="261">
        <v>22863435</v>
      </c>
      <c r="E1779" s="261" t="s">
        <v>161</v>
      </c>
      <c r="F1779" s="261">
        <v>557592.62</v>
      </c>
      <c r="G1779" s="261">
        <v>0</v>
      </c>
      <c r="H1779" s="261">
        <v>557592.62</v>
      </c>
      <c r="I1779" s="261">
        <v>0</v>
      </c>
      <c r="J1779" s="261">
        <v>0</v>
      </c>
      <c r="K1779" s="261">
        <v>0</v>
      </c>
      <c r="L1779" s="261">
        <v>0</v>
      </c>
      <c r="M1779" s="261">
        <v>0</v>
      </c>
      <c r="N1779" s="261">
        <v>11.1</v>
      </c>
      <c r="O1779" s="261">
        <v>580.82560000000001</v>
      </c>
      <c r="P1779" s="261" t="s">
        <v>162</v>
      </c>
      <c r="Q1779" s="261">
        <v>0</v>
      </c>
      <c r="R1779" s="261">
        <v>541847.42000000004</v>
      </c>
      <c r="S1779" s="261" t="s">
        <v>72</v>
      </c>
      <c r="T1779" s="261">
        <v>20161130</v>
      </c>
      <c r="U1779" s="261">
        <v>2</v>
      </c>
      <c r="V1779" s="261">
        <v>20161230</v>
      </c>
      <c r="W1779" s="261" t="s">
        <v>161</v>
      </c>
      <c r="X1779" s="199"/>
    </row>
    <row r="1780" spans="1:24">
      <c r="A1780" s="261"/>
      <c r="B1780" s="261">
        <v>0</v>
      </c>
      <c r="C1780" s="261">
        <v>24106134</v>
      </c>
      <c r="D1780" s="261">
        <v>15341531</v>
      </c>
      <c r="E1780" s="261" t="s">
        <v>161</v>
      </c>
      <c r="F1780" s="261">
        <v>300809.09999999998</v>
      </c>
      <c r="G1780" s="261">
        <v>-10755.19</v>
      </c>
      <c r="H1780" s="261">
        <v>290053.90999999997</v>
      </c>
      <c r="I1780" s="261">
        <v>-2949.35</v>
      </c>
      <c r="J1780" s="261">
        <v>-500</v>
      </c>
      <c r="K1780" s="261">
        <v>0</v>
      </c>
      <c r="L1780" s="261">
        <v>-14204.54</v>
      </c>
      <c r="M1780" s="261">
        <v>0</v>
      </c>
      <c r="N1780" s="261">
        <v>11.95</v>
      </c>
      <c r="O1780" s="261">
        <v>302.1395</v>
      </c>
      <c r="P1780" s="261" t="s">
        <v>162</v>
      </c>
      <c r="Q1780" s="261">
        <v>0</v>
      </c>
      <c r="R1780" s="261">
        <v>288264.53000000003</v>
      </c>
      <c r="S1780" s="261" t="s">
        <v>71</v>
      </c>
      <c r="T1780" s="261">
        <v>20170102</v>
      </c>
      <c r="U1780" s="261">
        <v>1</v>
      </c>
      <c r="V1780" s="261">
        <v>20161230</v>
      </c>
      <c r="W1780" s="261" t="s">
        <v>161</v>
      </c>
      <c r="X1780" s="199"/>
    </row>
    <row r="1781" spans="1:24">
      <c r="A1781" s="261"/>
      <c r="B1781" s="261">
        <v>0</v>
      </c>
      <c r="C1781" s="261">
        <v>43238234</v>
      </c>
      <c r="D1781" s="261">
        <v>17637621</v>
      </c>
      <c r="E1781" s="261" t="s">
        <v>161</v>
      </c>
      <c r="F1781" s="261">
        <v>0</v>
      </c>
      <c r="G1781" s="261">
        <v>0</v>
      </c>
      <c r="H1781" s="261">
        <v>0</v>
      </c>
      <c r="I1781" s="261">
        <v>0</v>
      </c>
      <c r="J1781" s="261">
        <v>0</v>
      </c>
      <c r="K1781" s="261">
        <v>0</v>
      </c>
      <c r="L1781" s="261">
        <v>0</v>
      </c>
      <c r="M1781" s="261">
        <v>0</v>
      </c>
      <c r="N1781" s="261">
        <v>11.904999999999999</v>
      </c>
      <c r="O1781" s="261">
        <v>0</v>
      </c>
      <c r="P1781" s="261" t="s">
        <v>94</v>
      </c>
      <c r="Q1781" s="261">
        <v>0</v>
      </c>
      <c r="R1781" s="261">
        <v>0</v>
      </c>
      <c r="S1781" s="261" t="s">
        <v>70</v>
      </c>
      <c r="T1781" s="261">
        <v>0</v>
      </c>
      <c r="U1781" s="261">
        <v>0</v>
      </c>
      <c r="V1781" s="261">
        <v>20161230</v>
      </c>
      <c r="W1781" s="261" t="s">
        <v>161</v>
      </c>
      <c r="X1781" s="199"/>
    </row>
    <row r="1782" spans="1:24">
      <c r="A1782" s="261"/>
      <c r="B1782" s="261">
        <v>0</v>
      </c>
      <c r="C1782" s="261">
        <v>39052334</v>
      </c>
      <c r="D1782" s="261">
        <v>13548794</v>
      </c>
      <c r="E1782" s="261" t="s">
        <v>161</v>
      </c>
      <c r="F1782" s="261">
        <v>0</v>
      </c>
      <c r="G1782" s="261">
        <v>0</v>
      </c>
      <c r="H1782" s="261">
        <v>0</v>
      </c>
      <c r="I1782" s="261">
        <v>0</v>
      </c>
      <c r="J1782" s="261">
        <v>0</v>
      </c>
      <c r="K1782" s="261">
        <v>0</v>
      </c>
      <c r="L1782" s="261">
        <v>0</v>
      </c>
      <c r="M1782" s="261">
        <v>0</v>
      </c>
      <c r="N1782" s="261">
        <v>11.506399999999999</v>
      </c>
      <c r="O1782" s="261">
        <v>0</v>
      </c>
      <c r="P1782" s="261" t="s">
        <v>94</v>
      </c>
      <c r="Q1782" s="261">
        <v>0</v>
      </c>
      <c r="R1782" s="261">
        <v>0</v>
      </c>
      <c r="S1782" s="261" t="s">
        <v>70</v>
      </c>
      <c r="T1782" s="261">
        <v>0</v>
      </c>
      <c r="U1782" s="261">
        <v>0</v>
      </c>
      <c r="V1782" s="261">
        <v>20161230</v>
      </c>
      <c r="W1782" s="261" t="s">
        <v>161</v>
      </c>
      <c r="X1782" s="199"/>
    </row>
    <row r="1783" spans="1:24">
      <c r="A1783" s="261"/>
      <c r="B1783" s="261">
        <v>0</v>
      </c>
      <c r="C1783" s="261">
        <v>24817034</v>
      </c>
      <c r="D1783" s="261">
        <v>10262585</v>
      </c>
      <c r="E1783" s="261" t="s">
        <v>161</v>
      </c>
      <c r="F1783" s="261">
        <v>0</v>
      </c>
      <c r="G1783" s="261">
        <v>0</v>
      </c>
      <c r="H1783" s="261">
        <v>0</v>
      </c>
      <c r="I1783" s="261">
        <v>0</v>
      </c>
      <c r="J1783" s="261">
        <v>0</v>
      </c>
      <c r="K1783" s="261">
        <v>0</v>
      </c>
      <c r="L1783" s="261">
        <v>0</v>
      </c>
      <c r="M1783" s="261">
        <v>0</v>
      </c>
      <c r="N1783" s="261">
        <v>11.95</v>
      </c>
      <c r="O1783" s="261">
        <v>0</v>
      </c>
      <c r="P1783" s="261" t="s">
        <v>94</v>
      </c>
      <c r="Q1783" s="261">
        <v>0</v>
      </c>
      <c r="R1783" s="261">
        <v>0</v>
      </c>
      <c r="S1783" s="261" t="s">
        <v>70</v>
      </c>
      <c r="T1783" s="261">
        <v>0</v>
      </c>
      <c r="U1783" s="261">
        <v>0</v>
      </c>
      <c r="V1783" s="261">
        <v>20161230</v>
      </c>
      <c r="W1783" s="261" t="s">
        <v>161</v>
      </c>
      <c r="X1783" s="199"/>
    </row>
    <row r="1784" spans="1:24">
      <c r="A1784" s="261"/>
      <c r="B1784" s="261">
        <v>0</v>
      </c>
      <c r="C1784" s="261">
        <v>38588334</v>
      </c>
      <c r="D1784" s="261">
        <v>19345027</v>
      </c>
      <c r="E1784" s="261" t="s">
        <v>161</v>
      </c>
      <c r="F1784" s="261">
        <v>604998.28</v>
      </c>
      <c r="G1784" s="261">
        <v>0</v>
      </c>
      <c r="H1784" s="261">
        <v>604998.28</v>
      </c>
      <c r="I1784" s="261">
        <v>0</v>
      </c>
      <c r="J1784" s="261">
        <v>0</v>
      </c>
      <c r="K1784" s="261">
        <v>0</v>
      </c>
      <c r="L1784" s="261">
        <v>0</v>
      </c>
      <c r="M1784" s="261">
        <v>0</v>
      </c>
      <c r="N1784" s="261">
        <v>12.17</v>
      </c>
      <c r="O1784" s="261">
        <v>630.20650000000001</v>
      </c>
      <c r="P1784" s="261" t="s">
        <v>162</v>
      </c>
      <c r="Q1784" s="261">
        <v>1</v>
      </c>
      <c r="R1784" s="261">
        <v>552596</v>
      </c>
      <c r="S1784" s="261" t="s">
        <v>77</v>
      </c>
      <c r="T1784" s="261">
        <v>20160531</v>
      </c>
      <c r="U1784" s="261">
        <v>8</v>
      </c>
      <c r="V1784" s="261">
        <v>20161230</v>
      </c>
      <c r="W1784" s="261" t="s">
        <v>161</v>
      </c>
      <c r="X1784" s="199"/>
    </row>
    <row r="1785" spans="1:24">
      <c r="A1785" s="261"/>
      <c r="B1785" s="261">
        <v>0</v>
      </c>
      <c r="C1785" s="261">
        <v>43238034</v>
      </c>
      <c r="D1785" s="261">
        <v>39740320</v>
      </c>
      <c r="E1785" s="261" t="s">
        <v>161</v>
      </c>
      <c r="F1785" s="261">
        <v>0</v>
      </c>
      <c r="G1785" s="261">
        <v>0</v>
      </c>
      <c r="H1785" s="261">
        <v>0</v>
      </c>
      <c r="I1785" s="261">
        <v>0</v>
      </c>
      <c r="J1785" s="261">
        <v>0</v>
      </c>
      <c r="K1785" s="261">
        <v>0</v>
      </c>
      <c r="L1785" s="261">
        <v>0</v>
      </c>
      <c r="M1785" s="261">
        <v>0</v>
      </c>
      <c r="N1785" s="261">
        <v>11.506399999999999</v>
      </c>
      <c r="O1785" s="261">
        <v>0</v>
      </c>
      <c r="P1785" s="261" t="s">
        <v>94</v>
      </c>
      <c r="Q1785" s="261">
        <v>0</v>
      </c>
      <c r="R1785" s="261">
        <v>0</v>
      </c>
      <c r="S1785" s="261" t="s">
        <v>70</v>
      </c>
      <c r="T1785" s="261">
        <v>0</v>
      </c>
      <c r="U1785" s="261">
        <v>0</v>
      </c>
      <c r="V1785" s="261">
        <v>20161230</v>
      </c>
      <c r="W1785" s="261" t="s">
        <v>161</v>
      </c>
      <c r="X1785" s="199"/>
    </row>
    <row r="1786" spans="1:24">
      <c r="A1786" s="261"/>
      <c r="B1786" s="261">
        <v>0</v>
      </c>
      <c r="C1786" s="261">
        <v>43993334</v>
      </c>
      <c r="D1786" s="261">
        <v>40534164</v>
      </c>
      <c r="E1786" s="261" t="s">
        <v>161</v>
      </c>
      <c r="F1786" s="261">
        <v>0</v>
      </c>
      <c r="G1786" s="261">
        <v>0</v>
      </c>
      <c r="H1786" s="261">
        <v>0</v>
      </c>
      <c r="I1786" s="261">
        <v>0</v>
      </c>
      <c r="J1786" s="261">
        <v>0</v>
      </c>
      <c r="K1786" s="261">
        <v>0</v>
      </c>
      <c r="L1786" s="261">
        <v>0</v>
      </c>
      <c r="M1786" s="261">
        <v>0</v>
      </c>
      <c r="N1786" s="261">
        <v>10.732100000000001</v>
      </c>
      <c r="O1786" s="261">
        <v>0</v>
      </c>
      <c r="P1786" s="261" t="s">
        <v>94</v>
      </c>
      <c r="Q1786" s="261">
        <v>0</v>
      </c>
      <c r="R1786" s="261">
        <v>0</v>
      </c>
      <c r="S1786" s="261" t="s">
        <v>70</v>
      </c>
      <c r="T1786" s="261">
        <v>0</v>
      </c>
      <c r="U1786" s="261">
        <v>0</v>
      </c>
      <c r="V1786" s="261">
        <v>20161230</v>
      </c>
      <c r="W1786" s="261" t="s">
        <v>161</v>
      </c>
      <c r="X1786" s="199"/>
    </row>
    <row r="1787" spans="1:24">
      <c r="A1787" s="261"/>
      <c r="B1787" s="261">
        <v>0</v>
      </c>
      <c r="C1787" s="261">
        <v>46350434</v>
      </c>
      <c r="D1787" s="261">
        <v>39305009</v>
      </c>
      <c r="E1787" s="261" t="s">
        <v>161</v>
      </c>
      <c r="F1787" s="261">
        <v>438833.89</v>
      </c>
      <c r="G1787" s="261">
        <v>-10584.43</v>
      </c>
      <c r="H1787" s="261">
        <v>428249.46</v>
      </c>
      <c r="I1787" s="261">
        <v>-3924.69</v>
      </c>
      <c r="J1787" s="261">
        <v>-500</v>
      </c>
      <c r="K1787" s="261">
        <v>0</v>
      </c>
      <c r="L1787" s="261">
        <v>-15009.12</v>
      </c>
      <c r="M1787" s="261">
        <v>-5577.11</v>
      </c>
      <c r="N1787" s="261">
        <v>10.732100000000001</v>
      </c>
      <c r="O1787" s="261">
        <v>446.09320000000002</v>
      </c>
      <c r="P1787" s="261" t="s">
        <v>162</v>
      </c>
      <c r="Q1787" s="261">
        <v>0</v>
      </c>
      <c r="R1787" s="261">
        <v>423197.36</v>
      </c>
      <c r="S1787" s="261" t="s">
        <v>71</v>
      </c>
      <c r="T1787" s="261">
        <v>20170102</v>
      </c>
      <c r="U1787" s="261">
        <v>1</v>
      </c>
      <c r="V1787" s="261">
        <v>20161230</v>
      </c>
      <c r="W1787" s="261" t="s">
        <v>161</v>
      </c>
      <c r="X1787" s="199"/>
    </row>
    <row r="1788" spans="1:24">
      <c r="A1788" s="261"/>
      <c r="B1788" s="261">
        <v>0</v>
      </c>
      <c r="C1788" s="261">
        <v>31530234</v>
      </c>
      <c r="D1788" s="261">
        <v>26096431</v>
      </c>
      <c r="E1788" s="261" t="s">
        <v>161</v>
      </c>
      <c r="F1788" s="261">
        <v>0</v>
      </c>
      <c r="G1788" s="261">
        <v>0</v>
      </c>
      <c r="H1788" s="261">
        <v>0</v>
      </c>
      <c r="I1788" s="261">
        <v>0</v>
      </c>
      <c r="J1788" s="261">
        <v>0</v>
      </c>
      <c r="K1788" s="261">
        <v>0</v>
      </c>
      <c r="L1788" s="261">
        <v>0</v>
      </c>
      <c r="M1788" s="261">
        <v>0</v>
      </c>
      <c r="N1788" s="261">
        <v>12</v>
      </c>
      <c r="O1788" s="261">
        <v>0</v>
      </c>
      <c r="P1788" s="261" t="s">
        <v>94</v>
      </c>
      <c r="Q1788" s="261">
        <v>0</v>
      </c>
      <c r="R1788" s="261">
        <v>0</v>
      </c>
      <c r="S1788" s="261" t="s">
        <v>70</v>
      </c>
      <c r="T1788" s="261">
        <v>0</v>
      </c>
      <c r="U1788" s="261">
        <v>0</v>
      </c>
      <c r="V1788" s="261">
        <v>20161230</v>
      </c>
      <c r="W1788" s="261" t="s">
        <v>161</v>
      </c>
      <c r="X1788" s="199"/>
    </row>
    <row r="1789" spans="1:24">
      <c r="A1789" s="261"/>
      <c r="B1789" s="261">
        <v>0</v>
      </c>
      <c r="C1789" s="261">
        <v>32647534</v>
      </c>
      <c r="D1789" s="261">
        <v>37716836</v>
      </c>
      <c r="E1789" s="261" t="s">
        <v>161</v>
      </c>
      <c r="F1789" s="261">
        <v>0</v>
      </c>
      <c r="G1789" s="261">
        <v>0</v>
      </c>
      <c r="H1789" s="261">
        <v>0</v>
      </c>
      <c r="I1789" s="261">
        <v>0</v>
      </c>
      <c r="J1789" s="261">
        <v>0</v>
      </c>
      <c r="K1789" s="261">
        <v>0</v>
      </c>
      <c r="L1789" s="261">
        <v>0</v>
      </c>
      <c r="M1789" s="261">
        <v>0</v>
      </c>
      <c r="N1789" s="261">
        <v>11.8</v>
      </c>
      <c r="O1789" s="261">
        <v>0</v>
      </c>
      <c r="P1789" s="261" t="s">
        <v>94</v>
      </c>
      <c r="Q1789" s="261">
        <v>1</v>
      </c>
      <c r="R1789" s="261">
        <v>0</v>
      </c>
      <c r="S1789" s="261" t="s">
        <v>70</v>
      </c>
      <c r="T1789" s="261">
        <v>0</v>
      </c>
      <c r="U1789" s="261">
        <v>0</v>
      </c>
      <c r="V1789" s="261">
        <v>20161230</v>
      </c>
      <c r="W1789" s="261" t="s">
        <v>161</v>
      </c>
      <c r="X1789" s="199"/>
    </row>
    <row r="1790" spans="1:24">
      <c r="A1790" s="261"/>
      <c r="B1790" s="261">
        <v>0</v>
      </c>
      <c r="C1790" s="261">
        <v>38723434</v>
      </c>
      <c r="D1790" s="261">
        <v>39468261</v>
      </c>
      <c r="E1790" s="261" t="s">
        <v>161</v>
      </c>
      <c r="F1790" s="261">
        <v>0</v>
      </c>
      <c r="G1790" s="261">
        <v>0</v>
      </c>
      <c r="H1790" s="261">
        <v>0</v>
      </c>
      <c r="I1790" s="261">
        <v>0</v>
      </c>
      <c r="J1790" s="261">
        <v>0</v>
      </c>
      <c r="K1790" s="261">
        <v>0</v>
      </c>
      <c r="L1790" s="261">
        <v>0</v>
      </c>
      <c r="M1790" s="261">
        <v>0</v>
      </c>
      <c r="N1790" s="261">
        <v>11.1</v>
      </c>
      <c r="O1790" s="261">
        <v>0</v>
      </c>
      <c r="P1790" s="261" t="s">
        <v>94</v>
      </c>
      <c r="Q1790" s="261">
        <v>0</v>
      </c>
      <c r="R1790" s="261">
        <v>0</v>
      </c>
      <c r="S1790" s="261" t="s">
        <v>70</v>
      </c>
      <c r="T1790" s="261">
        <v>0</v>
      </c>
      <c r="U1790" s="261">
        <v>0</v>
      </c>
      <c r="V1790" s="261">
        <v>20161230</v>
      </c>
      <c r="W1790" s="261" t="s">
        <v>161</v>
      </c>
      <c r="X1790" s="199"/>
    </row>
    <row r="1791" spans="1:24">
      <c r="A1791" s="261"/>
      <c r="B1791" s="261">
        <v>0</v>
      </c>
      <c r="C1791" s="261">
        <v>42887434</v>
      </c>
      <c r="D1791" s="261">
        <v>10656997</v>
      </c>
      <c r="E1791" s="261" t="s">
        <v>161</v>
      </c>
      <c r="F1791" s="261">
        <v>0</v>
      </c>
      <c r="G1791" s="261">
        <v>0</v>
      </c>
      <c r="H1791" s="261">
        <v>0</v>
      </c>
      <c r="I1791" s="261">
        <v>0</v>
      </c>
      <c r="J1791" s="261">
        <v>0</v>
      </c>
      <c r="K1791" s="261">
        <v>0</v>
      </c>
      <c r="L1791" s="261">
        <v>0</v>
      </c>
      <c r="M1791" s="261">
        <v>0</v>
      </c>
      <c r="N1791" s="261">
        <v>11.1</v>
      </c>
      <c r="O1791" s="261">
        <v>0</v>
      </c>
      <c r="P1791" s="261" t="s">
        <v>94</v>
      </c>
      <c r="Q1791" s="261">
        <v>0</v>
      </c>
      <c r="R1791" s="261">
        <v>0</v>
      </c>
      <c r="S1791" s="261" t="s">
        <v>70</v>
      </c>
      <c r="T1791" s="261">
        <v>0</v>
      </c>
      <c r="U1791" s="261">
        <v>0</v>
      </c>
      <c r="V1791" s="261">
        <v>20161230</v>
      </c>
      <c r="W1791" s="261" t="s">
        <v>161</v>
      </c>
      <c r="X1791" s="199"/>
    </row>
    <row r="1792" spans="1:24">
      <c r="A1792" s="261"/>
      <c r="B1792" s="261">
        <v>0</v>
      </c>
      <c r="C1792" s="261">
        <v>28562634</v>
      </c>
      <c r="D1792" s="261">
        <v>7480241</v>
      </c>
      <c r="E1792" s="261" t="s">
        <v>161</v>
      </c>
      <c r="F1792" s="261">
        <v>0</v>
      </c>
      <c r="G1792" s="261">
        <v>0</v>
      </c>
      <c r="H1792" s="261">
        <v>0</v>
      </c>
      <c r="I1792" s="261">
        <v>0</v>
      </c>
      <c r="J1792" s="261">
        <v>0</v>
      </c>
      <c r="K1792" s="261">
        <v>0</v>
      </c>
      <c r="L1792" s="261">
        <v>0</v>
      </c>
      <c r="M1792" s="261">
        <v>0</v>
      </c>
      <c r="N1792" s="261">
        <v>12.23</v>
      </c>
      <c r="O1792" s="261">
        <v>0</v>
      </c>
      <c r="P1792" s="261" t="s">
        <v>94</v>
      </c>
      <c r="Q1792" s="261">
        <v>1</v>
      </c>
      <c r="R1792" s="261">
        <v>0</v>
      </c>
      <c r="S1792" s="261" t="s">
        <v>70</v>
      </c>
      <c r="T1792" s="261">
        <v>0</v>
      </c>
      <c r="U1792" s="261">
        <v>0</v>
      </c>
      <c r="V1792" s="261">
        <v>20161230</v>
      </c>
      <c r="W1792" s="261" t="s">
        <v>161</v>
      </c>
      <c r="X1792" s="199"/>
    </row>
    <row r="1793" spans="1:24">
      <c r="A1793" s="261"/>
      <c r="B1793" s="261">
        <v>0</v>
      </c>
      <c r="C1793" s="261">
        <v>28468434</v>
      </c>
      <c r="D1793" s="261">
        <v>24416568</v>
      </c>
      <c r="E1793" s="261" t="s">
        <v>161</v>
      </c>
      <c r="F1793" s="261">
        <v>0</v>
      </c>
      <c r="G1793" s="261">
        <v>0</v>
      </c>
      <c r="H1793" s="261">
        <v>0</v>
      </c>
      <c r="I1793" s="261">
        <v>0</v>
      </c>
      <c r="J1793" s="261">
        <v>0</v>
      </c>
      <c r="K1793" s="261">
        <v>0</v>
      </c>
      <c r="L1793" s="261">
        <v>0</v>
      </c>
      <c r="M1793" s="261">
        <v>0</v>
      </c>
      <c r="N1793" s="261">
        <v>12.5</v>
      </c>
      <c r="O1793" s="261">
        <v>0</v>
      </c>
      <c r="P1793" s="261" t="s">
        <v>94</v>
      </c>
      <c r="Q1793" s="261">
        <v>0</v>
      </c>
      <c r="R1793" s="261">
        <v>0</v>
      </c>
      <c r="S1793" s="261" t="s">
        <v>70</v>
      </c>
      <c r="T1793" s="261">
        <v>0</v>
      </c>
      <c r="U1793" s="261">
        <v>0</v>
      </c>
      <c r="V1793" s="261">
        <v>20161230</v>
      </c>
      <c r="W1793" s="261" t="s">
        <v>161</v>
      </c>
      <c r="X1793" s="199"/>
    </row>
    <row r="1794" spans="1:24">
      <c r="A1794" s="261"/>
      <c r="B1794" s="261">
        <v>0</v>
      </c>
      <c r="C1794" s="261">
        <v>27089434</v>
      </c>
      <c r="D1794" s="261">
        <v>23490854</v>
      </c>
      <c r="E1794" s="261" t="s">
        <v>161</v>
      </c>
      <c r="F1794" s="261">
        <v>0</v>
      </c>
      <c r="G1794" s="261">
        <v>0</v>
      </c>
      <c r="H1794" s="261">
        <v>0</v>
      </c>
      <c r="I1794" s="261">
        <v>0</v>
      </c>
      <c r="J1794" s="261">
        <v>0</v>
      </c>
      <c r="K1794" s="261">
        <v>0</v>
      </c>
      <c r="L1794" s="261">
        <v>0</v>
      </c>
      <c r="M1794" s="261">
        <v>0</v>
      </c>
      <c r="N1794" s="261">
        <v>11.95</v>
      </c>
      <c r="O1794" s="261">
        <v>0</v>
      </c>
      <c r="P1794" s="261" t="s">
        <v>94</v>
      </c>
      <c r="Q1794" s="261">
        <v>0</v>
      </c>
      <c r="R1794" s="261">
        <v>0</v>
      </c>
      <c r="S1794" s="261" t="s">
        <v>70</v>
      </c>
      <c r="T1794" s="261">
        <v>0</v>
      </c>
      <c r="U1794" s="261">
        <v>0</v>
      </c>
      <c r="V1794" s="261">
        <v>20161230</v>
      </c>
      <c r="W1794" s="261" t="s">
        <v>161</v>
      </c>
      <c r="X1794" s="199"/>
    </row>
    <row r="1795" spans="1:24">
      <c r="A1795" s="261"/>
      <c r="B1795" s="261">
        <v>0</v>
      </c>
      <c r="C1795" s="261">
        <v>40571334</v>
      </c>
      <c r="D1795" s="261">
        <v>40009454</v>
      </c>
      <c r="E1795" s="261" t="s">
        <v>161</v>
      </c>
      <c r="F1795" s="261">
        <v>324400.49</v>
      </c>
      <c r="G1795" s="261">
        <v>-3898.17</v>
      </c>
      <c r="H1795" s="261">
        <v>320502.32</v>
      </c>
      <c r="I1795" s="261">
        <v>-3433.24</v>
      </c>
      <c r="J1795" s="261">
        <v>-1000</v>
      </c>
      <c r="K1795" s="261">
        <v>0</v>
      </c>
      <c r="L1795" s="261">
        <v>-8331.41</v>
      </c>
      <c r="M1795" s="261">
        <v>0</v>
      </c>
      <c r="N1795" s="261">
        <v>12.7</v>
      </c>
      <c r="O1795" s="261">
        <v>333.85660000000001</v>
      </c>
      <c r="P1795" s="261" t="s">
        <v>162</v>
      </c>
      <c r="Q1795" s="261">
        <v>0</v>
      </c>
      <c r="R1795" s="261">
        <v>312581.77</v>
      </c>
      <c r="S1795" s="261" t="s">
        <v>72</v>
      </c>
      <c r="T1795" s="261">
        <v>20161130</v>
      </c>
      <c r="U1795" s="261">
        <v>2</v>
      </c>
      <c r="V1795" s="261">
        <v>20161230</v>
      </c>
      <c r="W1795" s="261" t="s">
        <v>161</v>
      </c>
      <c r="X1795" s="199"/>
    </row>
    <row r="1796" spans="1:24">
      <c r="A1796" s="261"/>
      <c r="B1796" s="261">
        <v>0</v>
      </c>
      <c r="C1796" s="261">
        <v>38724334</v>
      </c>
      <c r="D1796" s="261">
        <v>39128241</v>
      </c>
      <c r="E1796" s="261" t="s">
        <v>161</v>
      </c>
      <c r="F1796" s="261">
        <v>0</v>
      </c>
      <c r="G1796" s="261">
        <v>0</v>
      </c>
      <c r="H1796" s="261">
        <v>0</v>
      </c>
      <c r="I1796" s="261">
        <v>0</v>
      </c>
      <c r="J1796" s="261">
        <v>0</v>
      </c>
      <c r="K1796" s="261">
        <v>0</v>
      </c>
      <c r="L1796" s="261">
        <v>0</v>
      </c>
      <c r="M1796" s="261">
        <v>0</v>
      </c>
      <c r="N1796" s="261">
        <v>10.845000000000001</v>
      </c>
      <c r="O1796" s="261">
        <v>0</v>
      </c>
      <c r="P1796" s="261" t="s">
        <v>94</v>
      </c>
      <c r="Q1796" s="261">
        <v>0</v>
      </c>
      <c r="R1796" s="261">
        <v>0</v>
      </c>
      <c r="S1796" s="261" t="s">
        <v>70</v>
      </c>
      <c r="T1796" s="261">
        <v>0</v>
      </c>
      <c r="U1796" s="261">
        <v>0</v>
      </c>
      <c r="V1796" s="261">
        <v>20161230</v>
      </c>
      <c r="W1796" s="261" t="s">
        <v>161</v>
      </c>
      <c r="X1796" s="199"/>
    </row>
    <row r="1797" spans="1:24">
      <c r="A1797" s="261"/>
      <c r="B1797" s="261">
        <v>0</v>
      </c>
      <c r="C1797" s="261">
        <v>36313734</v>
      </c>
      <c r="D1797" s="261">
        <v>19021421</v>
      </c>
      <c r="E1797" s="261" t="s">
        <v>161</v>
      </c>
      <c r="F1797" s="261">
        <v>0</v>
      </c>
      <c r="G1797" s="261">
        <v>0</v>
      </c>
      <c r="H1797" s="261">
        <v>0</v>
      </c>
      <c r="I1797" s="261">
        <v>0</v>
      </c>
      <c r="J1797" s="261">
        <v>0</v>
      </c>
      <c r="K1797" s="261">
        <v>0</v>
      </c>
      <c r="L1797" s="261">
        <v>0</v>
      </c>
      <c r="M1797" s="261">
        <v>0</v>
      </c>
      <c r="N1797" s="261">
        <v>11.1</v>
      </c>
      <c r="O1797" s="261">
        <v>0</v>
      </c>
      <c r="P1797" s="261" t="s">
        <v>94</v>
      </c>
      <c r="Q1797" s="261">
        <v>1</v>
      </c>
      <c r="R1797" s="261">
        <v>0</v>
      </c>
      <c r="S1797" s="261" t="s">
        <v>70</v>
      </c>
      <c r="T1797" s="261">
        <v>0</v>
      </c>
      <c r="U1797" s="261">
        <v>0</v>
      </c>
      <c r="V1797" s="261">
        <v>20161230</v>
      </c>
      <c r="W1797" s="261" t="s">
        <v>161</v>
      </c>
      <c r="X1797" s="199"/>
    </row>
    <row r="1798" spans="1:24">
      <c r="A1798" s="261"/>
      <c r="B1798" s="261">
        <v>0</v>
      </c>
      <c r="C1798" s="261">
        <v>45523734</v>
      </c>
      <c r="D1798" s="261">
        <v>12315701</v>
      </c>
      <c r="E1798" s="261" t="s">
        <v>161</v>
      </c>
      <c r="F1798" s="261">
        <v>294877.19</v>
      </c>
      <c r="G1798" s="261">
        <v>-3520.49</v>
      </c>
      <c r="H1798" s="261">
        <v>291356.7</v>
      </c>
      <c r="I1798" s="261">
        <v>-2599.83</v>
      </c>
      <c r="J1798" s="261">
        <v>0</v>
      </c>
      <c r="K1798" s="261">
        <v>0</v>
      </c>
      <c r="L1798" s="261">
        <v>-6120.32</v>
      </c>
      <c r="M1798" s="261">
        <v>0</v>
      </c>
      <c r="N1798" s="261">
        <v>10.58</v>
      </c>
      <c r="O1798" s="261">
        <v>303.4966</v>
      </c>
      <c r="P1798" s="261" t="s">
        <v>162</v>
      </c>
      <c r="Q1798" s="261">
        <v>0</v>
      </c>
      <c r="R1798" s="261">
        <v>291356.7</v>
      </c>
      <c r="S1798" s="261" t="s">
        <v>70</v>
      </c>
      <c r="T1798" s="261">
        <v>0</v>
      </c>
      <c r="U1798" s="261">
        <v>0</v>
      </c>
      <c r="V1798" s="261">
        <v>20161230</v>
      </c>
      <c r="W1798" s="261" t="s">
        <v>161</v>
      </c>
      <c r="X1798" s="199"/>
    </row>
    <row r="1799" spans="1:24">
      <c r="A1799" s="261"/>
      <c r="B1799" s="261">
        <v>0</v>
      </c>
      <c r="C1799" s="261">
        <v>36223734</v>
      </c>
      <c r="D1799" s="261">
        <v>1925590</v>
      </c>
      <c r="E1799" s="261" t="s">
        <v>161</v>
      </c>
      <c r="F1799" s="261">
        <v>0</v>
      </c>
      <c r="G1799" s="261">
        <v>0</v>
      </c>
      <c r="H1799" s="261">
        <v>0</v>
      </c>
      <c r="I1799" s="261">
        <v>0</v>
      </c>
      <c r="J1799" s="261">
        <v>0</v>
      </c>
      <c r="K1799" s="261">
        <v>0</v>
      </c>
      <c r="L1799" s="261">
        <v>0</v>
      </c>
      <c r="M1799" s="261">
        <v>0</v>
      </c>
      <c r="N1799" s="261">
        <v>11.1</v>
      </c>
      <c r="O1799" s="261">
        <v>0</v>
      </c>
      <c r="P1799" s="261" t="s">
        <v>94</v>
      </c>
      <c r="Q1799" s="261">
        <v>0</v>
      </c>
      <c r="R1799" s="261">
        <v>0</v>
      </c>
      <c r="S1799" s="261" t="s">
        <v>70</v>
      </c>
      <c r="T1799" s="261">
        <v>0</v>
      </c>
      <c r="U1799" s="261">
        <v>0</v>
      </c>
      <c r="V1799" s="261">
        <v>20161230</v>
      </c>
      <c r="W1799" s="261" t="s">
        <v>161</v>
      </c>
      <c r="X1799" s="199"/>
    </row>
    <row r="1800" spans="1:24">
      <c r="A1800" s="261"/>
      <c r="B1800" s="261">
        <v>0</v>
      </c>
      <c r="C1800" s="261">
        <v>38280434</v>
      </c>
      <c r="D1800" s="261">
        <v>8473165</v>
      </c>
      <c r="E1800" s="261" t="s">
        <v>161</v>
      </c>
      <c r="F1800" s="261">
        <v>0</v>
      </c>
      <c r="G1800" s="261">
        <v>0</v>
      </c>
      <c r="H1800" s="261">
        <v>0</v>
      </c>
      <c r="I1800" s="261">
        <v>0</v>
      </c>
      <c r="J1800" s="261">
        <v>0</v>
      </c>
      <c r="K1800" s="261">
        <v>0</v>
      </c>
      <c r="L1800" s="261">
        <v>0</v>
      </c>
      <c r="M1800" s="261">
        <v>0</v>
      </c>
      <c r="N1800" s="261">
        <v>12.5</v>
      </c>
      <c r="O1800" s="261">
        <v>0</v>
      </c>
      <c r="P1800" s="261" t="s">
        <v>94</v>
      </c>
      <c r="Q1800" s="261">
        <v>1</v>
      </c>
      <c r="R1800" s="261">
        <v>0</v>
      </c>
      <c r="S1800" s="261" t="s">
        <v>70</v>
      </c>
      <c r="T1800" s="261">
        <v>0</v>
      </c>
      <c r="U1800" s="261">
        <v>0</v>
      </c>
      <c r="V1800" s="261">
        <v>20161230</v>
      </c>
      <c r="W1800" s="261" t="s">
        <v>161</v>
      </c>
      <c r="X1800" s="199"/>
    </row>
    <row r="1801" spans="1:24">
      <c r="A1801" s="261"/>
      <c r="B1801" s="261">
        <v>0</v>
      </c>
      <c r="C1801" s="261">
        <v>38612434</v>
      </c>
      <c r="D1801" s="261">
        <v>35282215</v>
      </c>
      <c r="E1801" s="261" t="s">
        <v>161</v>
      </c>
      <c r="F1801" s="261">
        <v>219941.69</v>
      </c>
      <c r="G1801" s="261">
        <v>-3085.66</v>
      </c>
      <c r="H1801" s="261">
        <v>216856.03</v>
      </c>
      <c r="I1801" s="261">
        <v>-2034.46</v>
      </c>
      <c r="J1801" s="261">
        <v>0</v>
      </c>
      <c r="K1801" s="261">
        <v>0</v>
      </c>
      <c r="L1801" s="261">
        <v>-5120.12</v>
      </c>
      <c r="M1801" s="261">
        <v>0</v>
      </c>
      <c r="N1801" s="261">
        <v>11.1</v>
      </c>
      <c r="O1801" s="261">
        <v>225.89169999999999</v>
      </c>
      <c r="P1801" s="261" t="s">
        <v>162</v>
      </c>
      <c r="Q1801" s="261">
        <v>0</v>
      </c>
      <c r="R1801" s="261">
        <v>216856.03</v>
      </c>
      <c r="S1801" s="261" t="s">
        <v>70</v>
      </c>
      <c r="T1801" s="261">
        <v>0</v>
      </c>
      <c r="U1801" s="261">
        <v>0</v>
      </c>
      <c r="V1801" s="261">
        <v>20161230</v>
      </c>
      <c r="W1801" s="261" t="s">
        <v>161</v>
      </c>
      <c r="X1801" s="199"/>
    </row>
    <row r="1802" spans="1:24">
      <c r="A1802" s="261"/>
      <c r="B1802" s="261">
        <v>0</v>
      </c>
      <c r="C1802" s="261">
        <v>41915734</v>
      </c>
      <c r="D1802" s="261">
        <v>27452921</v>
      </c>
      <c r="E1802" s="261" t="s">
        <v>161</v>
      </c>
      <c r="F1802" s="261">
        <v>0</v>
      </c>
      <c r="G1802" s="261">
        <v>0</v>
      </c>
      <c r="H1802" s="261">
        <v>0</v>
      </c>
      <c r="I1802" s="261">
        <v>0</v>
      </c>
      <c r="J1802" s="261">
        <v>0</v>
      </c>
      <c r="K1802" s="261">
        <v>0</v>
      </c>
      <c r="L1802" s="261">
        <v>0</v>
      </c>
      <c r="M1802" s="261">
        <v>0</v>
      </c>
      <c r="N1802" s="261">
        <v>10.345000000000001</v>
      </c>
      <c r="O1802" s="261">
        <v>0</v>
      </c>
      <c r="P1802" s="261" t="s">
        <v>94</v>
      </c>
      <c r="Q1802" s="261">
        <v>0</v>
      </c>
      <c r="R1802" s="261">
        <v>0</v>
      </c>
      <c r="S1802" s="261" t="s">
        <v>70</v>
      </c>
      <c r="T1802" s="261">
        <v>0</v>
      </c>
      <c r="U1802" s="261">
        <v>0</v>
      </c>
      <c r="V1802" s="261">
        <v>20161230</v>
      </c>
      <c r="W1802" s="261" t="s">
        <v>161</v>
      </c>
      <c r="X1802" s="199"/>
    </row>
    <row r="1803" spans="1:24">
      <c r="A1803" s="261"/>
      <c r="B1803" s="261">
        <v>0</v>
      </c>
      <c r="C1803" s="261">
        <v>26774634</v>
      </c>
      <c r="D1803" s="261">
        <v>16571510</v>
      </c>
      <c r="E1803" s="261" t="s">
        <v>161</v>
      </c>
      <c r="F1803" s="261">
        <v>0</v>
      </c>
      <c r="G1803" s="261">
        <v>0</v>
      </c>
      <c r="H1803" s="261">
        <v>0</v>
      </c>
      <c r="I1803" s="261">
        <v>0</v>
      </c>
      <c r="J1803" s="261">
        <v>0</v>
      </c>
      <c r="K1803" s="261">
        <v>0</v>
      </c>
      <c r="L1803" s="261">
        <v>0</v>
      </c>
      <c r="M1803" s="261">
        <v>0</v>
      </c>
      <c r="N1803" s="261">
        <v>12</v>
      </c>
      <c r="O1803" s="261">
        <v>0</v>
      </c>
      <c r="P1803" s="261" t="s">
        <v>94</v>
      </c>
      <c r="Q1803" s="261">
        <v>0</v>
      </c>
      <c r="R1803" s="261">
        <v>0</v>
      </c>
      <c r="S1803" s="261" t="s">
        <v>70</v>
      </c>
      <c r="T1803" s="261">
        <v>0</v>
      </c>
      <c r="U1803" s="261">
        <v>0</v>
      </c>
      <c r="V1803" s="261">
        <v>20161230</v>
      </c>
      <c r="W1803" s="261" t="s">
        <v>161</v>
      </c>
      <c r="X1803" s="199"/>
    </row>
    <row r="1804" spans="1:24">
      <c r="A1804" s="261"/>
      <c r="B1804" s="261">
        <v>0</v>
      </c>
      <c r="C1804" s="261">
        <v>41083434</v>
      </c>
      <c r="D1804" s="261">
        <v>24434449</v>
      </c>
      <c r="E1804" s="261" t="s">
        <v>161</v>
      </c>
      <c r="F1804" s="261">
        <v>176284.95</v>
      </c>
      <c r="G1804" s="261">
        <v>-2306.54</v>
      </c>
      <c r="H1804" s="261">
        <v>173978.41</v>
      </c>
      <c r="I1804" s="261">
        <v>-1515.32</v>
      </c>
      <c r="J1804" s="261">
        <v>0</v>
      </c>
      <c r="K1804" s="261">
        <v>0</v>
      </c>
      <c r="L1804" s="261">
        <v>-3821.86</v>
      </c>
      <c r="M1804" s="261">
        <v>0</v>
      </c>
      <c r="N1804" s="261">
        <v>10.315</v>
      </c>
      <c r="O1804" s="261">
        <v>181.22749999999999</v>
      </c>
      <c r="P1804" s="261" t="s">
        <v>162</v>
      </c>
      <c r="Q1804" s="261">
        <v>0</v>
      </c>
      <c r="R1804" s="261">
        <v>173978.41</v>
      </c>
      <c r="S1804" s="261" t="s">
        <v>70</v>
      </c>
      <c r="T1804" s="261">
        <v>0</v>
      </c>
      <c r="U1804" s="261">
        <v>0</v>
      </c>
      <c r="V1804" s="261">
        <v>20161230</v>
      </c>
      <c r="W1804" s="261" t="s">
        <v>161</v>
      </c>
      <c r="X1804" s="199"/>
    </row>
    <row r="1805" spans="1:24">
      <c r="A1805" s="261"/>
      <c r="B1805" s="261">
        <v>0</v>
      </c>
      <c r="C1805" s="261">
        <v>27501534</v>
      </c>
      <c r="D1805" s="261">
        <v>17850434</v>
      </c>
      <c r="E1805" s="261" t="s">
        <v>161</v>
      </c>
      <c r="F1805" s="261">
        <v>0</v>
      </c>
      <c r="G1805" s="261">
        <v>0</v>
      </c>
      <c r="H1805" s="261">
        <v>0</v>
      </c>
      <c r="I1805" s="261">
        <v>0</v>
      </c>
      <c r="J1805" s="261">
        <v>0</v>
      </c>
      <c r="K1805" s="261">
        <v>0</v>
      </c>
      <c r="L1805" s="261">
        <v>0</v>
      </c>
      <c r="M1805" s="261">
        <v>0</v>
      </c>
      <c r="N1805" s="261">
        <v>11.95</v>
      </c>
      <c r="O1805" s="261">
        <v>0</v>
      </c>
      <c r="P1805" s="261" t="s">
        <v>94</v>
      </c>
      <c r="Q1805" s="261">
        <v>0</v>
      </c>
      <c r="R1805" s="261">
        <v>0</v>
      </c>
      <c r="S1805" s="261" t="s">
        <v>70</v>
      </c>
      <c r="T1805" s="261">
        <v>0</v>
      </c>
      <c r="U1805" s="261">
        <v>0</v>
      </c>
      <c r="V1805" s="261">
        <v>20161230</v>
      </c>
      <c r="W1805" s="261" t="s">
        <v>161</v>
      </c>
      <c r="X1805" s="199"/>
    </row>
    <row r="1806" spans="1:24">
      <c r="A1806" s="261"/>
      <c r="B1806" s="261">
        <v>0</v>
      </c>
      <c r="C1806" s="261">
        <v>37852534</v>
      </c>
      <c r="D1806" s="261">
        <v>29080676</v>
      </c>
      <c r="E1806" s="261" t="s">
        <v>161</v>
      </c>
      <c r="F1806" s="261">
        <v>0</v>
      </c>
      <c r="G1806" s="261">
        <v>0</v>
      </c>
      <c r="H1806" s="261">
        <v>0</v>
      </c>
      <c r="I1806" s="261">
        <v>0</v>
      </c>
      <c r="J1806" s="261">
        <v>0</v>
      </c>
      <c r="K1806" s="261">
        <v>0</v>
      </c>
      <c r="L1806" s="261">
        <v>0</v>
      </c>
      <c r="M1806" s="261">
        <v>0</v>
      </c>
      <c r="N1806" s="261">
        <v>10.151400000000001</v>
      </c>
      <c r="O1806" s="261">
        <v>0</v>
      </c>
      <c r="P1806" s="261" t="s">
        <v>94</v>
      </c>
      <c r="Q1806" s="261">
        <v>0</v>
      </c>
      <c r="R1806" s="261">
        <v>0</v>
      </c>
      <c r="S1806" s="261" t="s">
        <v>70</v>
      </c>
      <c r="T1806" s="261">
        <v>0</v>
      </c>
      <c r="U1806" s="261">
        <v>0</v>
      </c>
      <c r="V1806" s="261">
        <v>20161230</v>
      </c>
      <c r="W1806" s="261" t="s">
        <v>161</v>
      </c>
      <c r="X1806" s="199"/>
    </row>
    <row r="1807" spans="1:24">
      <c r="A1807" s="261"/>
      <c r="B1807" s="261">
        <v>0</v>
      </c>
      <c r="C1807" s="261">
        <v>37163934</v>
      </c>
      <c r="D1807" s="261">
        <v>25233252</v>
      </c>
      <c r="E1807" s="261" t="s">
        <v>161</v>
      </c>
      <c r="F1807" s="261">
        <v>103636.53</v>
      </c>
      <c r="G1807" s="261">
        <v>-103636.53</v>
      </c>
      <c r="H1807" s="261">
        <v>0</v>
      </c>
      <c r="I1807" s="261">
        <v>-5541.38</v>
      </c>
      <c r="J1807" s="261">
        <v>-1000</v>
      </c>
      <c r="K1807" s="261">
        <v>0</v>
      </c>
      <c r="L1807" s="261">
        <v>-110177.91</v>
      </c>
      <c r="M1807" s="261">
        <v>0</v>
      </c>
      <c r="N1807" s="261">
        <v>11.1</v>
      </c>
      <c r="O1807" s="261">
        <v>0</v>
      </c>
      <c r="P1807" s="261" t="s">
        <v>94</v>
      </c>
      <c r="Q1807" s="261">
        <v>1</v>
      </c>
      <c r="R1807" s="261">
        <v>0</v>
      </c>
      <c r="S1807" s="261" t="s">
        <v>70</v>
      </c>
      <c r="T1807" s="261">
        <v>0</v>
      </c>
      <c r="U1807" s="261">
        <v>0</v>
      </c>
      <c r="V1807" s="261">
        <v>20161230</v>
      </c>
      <c r="W1807" s="261" t="s">
        <v>161</v>
      </c>
      <c r="X1807" s="199"/>
    </row>
    <row r="1808" spans="1:24">
      <c r="A1808" s="261"/>
      <c r="B1808" s="261">
        <v>0</v>
      </c>
      <c r="C1808" s="261">
        <v>32227834</v>
      </c>
      <c r="D1808" s="261">
        <v>24091115</v>
      </c>
      <c r="E1808" s="261" t="s">
        <v>161</v>
      </c>
      <c r="F1808" s="261">
        <v>251007.45</v>
      </c>
      <c r="G1808" s="261">
        <v>0</v>
      </c>
      <c r="H1808" s="261">
        <v>251007.45</v>
      </c>
      <c r="I1808" s="261">
        <v>0</v>
      </c>
      <c r="J1808" s="261">
        <v>0</v>
      </c>
      <c r="K1808" s="261">
        <v>0</v>
      </c>
      <c r="L1808" s="261">
        <v>0</v>
      </c>
      <c r="M1808" s="261">
        <v>0</v>
      </c>
      <c r="N1808" s="261">
        <v>12.65</v>
      </c>
      <c r="O1808" s="261">
        <v>261.46609999999998</v>
      </c>
      <c r="P1808" s="261" t="s">
        <v>162</v>
      </c>
      <c r="Q1808" s="261">
        <v>0</v>
      </c>
      <c r="R1808" s="261">
        <v>243142.29</v>
      </c>
      <c r="S1808" s="261" t="s">
        <v>72</v>
      </c>
      <c r="T1808" s="261">
        <v>20161130</v>
      </c>
      <c r="U1808" s="261">
        <v>2</v>
      </c>
      <c r="V1808" s="261">
        <v>20161230</v>
      </c>
      <c r="W1808" s="261" t="s">
        <v>161</v>
      </c>
      <c r="X1808" s="199"/>
    </row>
    <row r="1809" spans="1:24">
      <c r="A1809" s="261"/>
      <c r="B1809" s="261">
        <v>0</v>
      </c>
      <c r="C1809" s="261">
        <v>37300144</v>
      </c>
      <c r="D1809" s="261">
        <v>21361527</v>
      </c>
      <c r="E1809" s="261" t="s">
        <v>161</v>
      </c>
      <c r="F1809" s="261">
        <v>0</v>
      </c>
      <c r="G1809" s="261">
        <v>0</v>
      </c>
      <c r="H1809" s="261">
        <v>0</v>
      </c>
      <c r="I1809" s="261">
        <v>0</v>
      </c>
      <c r="J1809" s="261">
        <v>0</v>
      </c>
      <c r="K1809" s="261">
        <v>0</v>
      </c>
      <c r="L1809" s="261">
        <v>0</v>
      </c>
      <c r="M1809" s="261">
        <v>0</v>
      </c>
      <c r="N1809" s="261">
        <v>11.1</v>
      </c>
      <c r="O1809" s="261">
        <v>0</v>
      </c>
      <c r="P1809" s="261" t="s">
        <v>94</v>
      </c>
      <c r="Q1809" s="261">
        <v>0</v>
      </c>
      <c r="R1809" s="261">
        <v>0</v>
      </c>
      <c r="S1809" s="261" t="s">
        <v>70</v>
      </c>
      <c r="T1809" s="261">
        <v>0</v>
      </c>
      <c r="U1809" s="261">
        <v>0</v>
      </c>
      <c r="V1809" s="261">
        <v>20161230</v>
      </c>
      <c r="W1809" s="261" t="s">
        <v>161</v>
      </c>
      <c r="X1809" s="199"/>
    </row>
    <row r="1810" spans="1:24">
      <c r="A1810" s="261"/>
      <c r="B1810" s="261">
        <v>0</v>
      </c>
      <c r="C1810" s="261">
        <v>29993734</v>
      </c>
      <c r="D1810" s="261">
        <v>8500582</v>
      </c>
      <c r="E1810" s="261" t="s">
        <v>161</v>
      </c>
      <c r="F1810" s="261">
        <v>0</v>
      </c>
      <c r="G1810" s="261">
        <v>0</v>
      </c>
      <c r="H1810" s="261">
        <v>0</v>
      </c>
      <c r="I1810" s="261">
        <v>0</v>
      </c>
      <c r="J1810" s="261">
        <v>0</v>
      </c>
      <c r="K1810" s="261">
        <v>0</v>
      </c>
      <c r="L1810" s="261">
        <v>0</v>
      </c>
      <c r="M1810" s="261">
        <v>0</v>
      </c>
      <c r="N1810" s="261">
        <v>11.95</v>
      </c>
      <c r="O1810" s="261">
        <v>0</v>
      </c>
      <c r="P1810" s="261" t="s">
        <v>94</v>
      </c>
      <c r="Q1810" s="261">
        <v>0</v>
      </c>
      <c r="R1810" s="261">
        <v>0</v>
      </c>
      <c r="S1810" s="261" t="s">
        <v>70</v>
      </c>
      <c r="T1810" s="261">
        <v>0</v>
      </c>
      <c r="U1810" s="261">
        <v>0</v>
      </c>
      <c r="V1810" s="261">
        <v>20161230</v>
      </c>
      <c r="W1810" s="261" t="s">
        <v>161</v>
      </c>
      <c r="X1810" s="199"/>
    </row>
    <row r="1811" spans="1:24">
      <c r="A1811" s="261"/>
      <c r="B1811" s="261">
        <v>0</v>
      </c>
      <c r="C1811" s="261">
        <v>24308734</v>
      </c>
      <c r="D1811" s="261">
        <v>19890378</v>
      </c>
      <c r="E1811" s="261" t="s">
        <v>161</v>
      </c>
      <c r="F1811" s="261">
        <v>0</v>
      </c>
      <c r="G1811" s="261">
        <v>0</v>
      </c>
      <c r="H1811" s="261">
        <v>0</v>
      </c>
      <c r="I1811" s="261">
        <v>0</v>
      </c>
      <c r="J1811" s="261">
        <v>0</v>
      </c>
      <c r="K1811" s="261">
        <v>0</v>
      </c>
      <c r="L1811" s="261">
        <v>0</v>
      </c>
      <c r="M1811" s="261">
        <v>0</v>
      </c>
      <c r="N1811" s="261">
        <v>12.45</v>
      </c>
      <c r="O1811" s="261">
        <v>0</v>
      </c>
      <c r="P1811" s="261" t="s">
        <v>94</v>
      </c>
      <c r="Q1811" s="261">
        <v>0</v>
      </c>
      <c r="R1811" s="261">
        <v>0</v>
      </c>
      <c r="S1811" s="261" t="s">
        <v>70</v>
      </c>
      <c r="T1811" s="261">
        <v>0</v>
      </c>
      <c r="U1811" s="261">
        <v>0</v>
      </c>
      <c r="V1811" s="261">
        <v>20161230</v>
      </c>
      <c r="W1811" s="261" t="s">
        <v>161</v>
      </c>
      <c r="X1811" s="199"/>
    </row>
    <row r="1812" spans="1:24">
      <c r="A1812" s="261"/>
      <c r="B1812" s="261">
        <v>0</v>
      </c>
      <c r="C1812" s="261">
        <v>38725044</v>
      </c>
      <c r="D1812" s="261">
        <v>1173530</v>
      </c>
      <c r="E1812" s="261" t="s">
        <v>161</v>
      </c>
      <c r="F1812" s="261">
        <v>0</v>
      </c>
      <c r="G1812" s="261">
        <v>0</v>
      </c>
      <c r="H1812" s="261">
        <v>0</v>
      </c>
      <c r="I1812" s="261">
        <v>0</v>
      </c>
      <c r="J1812" s="261">
        <v>0</v>
      </c>
      <c r="K1812" s="261">
        <v>0</v>
      </c>
      <c r="L1812" s="261">
        <v>0</v>
      </c>
      <c r="M1812" s="261">
        <v>0</v>
      </c>
      <c r="N1812" s="261">
        <v>11.1</v>
      </c>
      <c r="O1812" s="261">
        <v>0</v>
      </c>
      <c r="P1812" s="261" t="s">
        <v>94</v>
      </c>
      <c r="Q1812" s="261">
        <v>0</v>
      </c>
      <c r="R1812" s="261">
        <v>0</v>
      </c>
      <c r="S1812" s="261" t="s">
        <v>70</v>
      </c>
      <c r="T1812" s="261">
        <v>0</v>
      </c>
      <c r="U1812" s="261">
        <v>0</v>
      </c>
      <c r="V1812" s="261">
        <v>20161230</v>
      </c>
      <c r="W1812" s="261" t="s">
        <v>161</v>
      </c>
      <c r="X1812" s="199"/>
    </row>
    <row r="1813" spans="1:24">
      <c r="A1813" s="261"/>
      <c r="B1813" s="261">
        <v>0</v>
      </c>
      <c r="C1813" s="261">
        <v>35730344</v>
      </c>
      <c r="D1813" s="261">
        <v>37922703</v>
      </c>
      <c r="E1813" s="261" t="s">
        <v>161</v>
      </c>
      <c r="F1813" s="261">
        <v>319251.45</v>
      </c>
      <c r="G1813" s="261">
        <v>-4641.5</v>
      </c>
      <c r="H1813" s="261">
        <v>314609.95</v>
      </c>
      <c r="I1813" s="261">
        <v>-2814.73</v>
      </c>
      <c r="J1813" s="261">
        <v>0</v>
      </c>
      <c r="K1813" s="261">
        <v>0</v>
      </c>
      <c r="L1813" s="261">
        <v>-7456.23</v>
      </c>
      <c r="M1813" s="261">
        <v>0</v>
      </c>
      <c r="N1813" s="261">
        <v>10.58</v>
      </c>
      <c r="O1813" s="261">
        <v>327.71870000000001</v>
      </c>
      <c r="P1813" s="261" t="s">
        <v>162</v>
      </c>
      <c r="Q1813" s="261">
        <v>0</v>
      </c>
      <c r="R1813" s="261">
        <v>314609.95</v>
      </c>
      <c r="S1813" s="261" t="s">
        <v>70</v>
      </c>
      <c r="T1813" s="261">
        <v>0</v>
      </c>
      <c r="U1813" s="261">
        <v>0</v>
      </c>
      <c r="V1813" s="261">
        <v>20161230</v>
      </c>
      <c r="W1813" s="261" t="s">
        <v>161</v>
      </c>
      <c r="X1813" s="199"/>
    </row>
    <row r="1814" spans="1:24">
      <c r="A1814" s="261"/>
      <c r="B1814" s="261">
        <v>0</v>
      </c>
      <c r="C1814" s="261">
        <v>43993344</v>
      </c>
      <c r="D1814" s="261">
        <v>40602048</v>
      </c>
      <c r="E1814" s="261" t="s">
        <v>161</v>
      </c>
      <c r="F1814" s="261">
        <v>0</v>
      </c>
      <c r="G1814" s="261">
        <v>0</v>
      </c>
      <c r="H1814" s="261">
        <v>0</v>
      </c>
      <c r="I1814" s="261">
        <v>0</v>
      </c>
      <c r="J1814" s="261">
        <v>0</v>
      </c>
      <c r="K1814" s="261">
        <v>0</v>
      </c>
      <c r="L1814" s="261">
        <v>0</v>
      </c>
      <c r="M1814" s="261">
        <v>0</v>
      </c>
      <c r="N1814" s="261">
        <v>11.1</v>
      </c>
      <c r="O1814" s="261">
        <v>0</v>
      </c>
      <c r="P1814" s="261" t="s">
        <v>94</v>
      </c>
      <c r="Q1814" s="261">
        <v>0</v>
      </c>
      <c r="R1814" s="261">
        <v>0</v>
      </c>
      <c r="S1814" s="261" t="s">
        <v>70</v>
      </c>
      <c r="T1814" s="261">
        <v>0</v>
      </c>
      <c r="U1814" s="261">
        <v>0</v>
      </c>
      <c r="V1814" s="261">
        <v>20161230</v>
      </c>
      <c r="W1814" s="261" t="s">
        <v>161</v>
      </c>
      <c r="X1814" s="199"/>
    </row>
    <row r="1815" spans="1:24">
      <c r="A1815" s="261"/>
      <c r="B1815" s="261">
        <v>0</v>
      </c>
      <c r="C1815" s="261">
        <v>33158834</v>
      </c>
      <c r="D1815" s="261">
        <v>8833320</v>
      </c>
      <c r="E1815" s="261" t="s">
        <v>161</v>
      </c>
      <c r="F1815" s="261">
        <v>280314.58</v>
      </c>
      <c r="G1815" s="261">
        <v>-4367.5600000000004</v>
      </c>
      <c r="H1815" s="261">
        <v>275947.02</v>
      </c>
      <c r="I1815" s="261">
        <v>-2756.43</v>
      </c>
      <c r="J1815" s="261">
        <v>0</v>
      </c>
      <c r="K1815" s="261">
        <v>0</v>
      </c>
      <c r="L1815" s="261">
        <v>-7123.99</v>
      </c>
      <c r="M1815" s="261">
        <v>0</v>
      </c>
      <c r="N1815" s="261">
        <v>11.8</v>
      </c>
      <c r="O1815" s="261">
        <v>287.44479999999999</v>
      </c>
      <c r="P1815" s="261" t="s">
        <v>162</v>
      </c>
      <c r="Q1815" s="261">
        <v>0</v>
      </c>
      <c r="R1815" s="261">
        <v>275947.02</v>
      </c>
      <c r="S1815" s="261" t="s">
        <v>70</v>
      </c>
      <c r="T1815" s="261">
        <v>0</v>
      </c>
      <c r="U1815" s="261">
        <v>0</v>
      </c>
      <c r="V1815" s="261">
        <v>20161230</v>
      </c>
      <c r="W1815" s="261" t="s">
        <v>161</v>
      </c>
      <c r="X1815" s="199"/>
    </row>
    <row r="1816" spans="1:24">
      <c r="A1816" s="261"/>
      <c r="B1816" s="261">
        <v>0</v>
      </c>
      <c r="C1816" s="261">
        <v>32828344</v>
      </c>
      <c r="D1816" s="261">
        <v>37939187</v>
      </c>
      <c r="E1816" s="261" t="s">
        <v>161</v>
      </c>
      <c r="F1816" s="261">
        <v>0</v>
      </c>
      <c r="G1816" s="261">
        <v>0</v>
      </c>
      <c r="H1816" s="261">
        <v>0</v>
      </c>
      <c r="I1816" s="261">
        <v>0</v>
      </c>
      <c r="J1816" s="261">
        <v>0</v>
      </c>
      <c r="K1816" s="261">
        <v>0</v>
      </c>
      <c r="L1816" s="261">
        <v>0</v>
      </c>
      <c r="M1816" s="261">
        <v>0</v>
      </c>
      <c r="N1816" s="261">
        <v>11.8</v>
      </c>
      <c r="O1816" s="261">
        <v>0</v>
      </c>
      <c r="P1816" s="261" t="s">
        <v>94</v>
      </c>
      <c r="Q1816" s="261">
        <v>0</v>
      </c>
      <c r="R1816" s="261">
        <v>0</v>
      </c>
      <c r="S1816" s="261" t="s">
        <v>70</v>
      </c>
      <c r="T1816" s="261">
        <v>0</v>
      </c>
      <c r="U1816" s="261">
        <v>0</v>
      </c>
      <c r="V1816" s="261">
        <v>20161230</v>
      </c>
      <c r="W1816" s="261" t="s">
        <v>161</v>
      </c>
      <c r="X1816" s="199"/>
    </row>
    <row r="1817" spans="1:24">
      <c r="A1817" s="261"/>
      <c r="B1817" s="261">
        <v>0</v>
      </c>
      <c r="C1817" s="261">
        <v>37618344</v>
      </c>
      <c r="D1817" s="261">
        <v>10785951</v>
      </c>
      <c r="E1817" s="261" t="s">
        <v>161</v>
      </c>
      <c r="F1817" s="261">
        <v>0</v>
      </c>
      <c r="G1817" s="261">
        <v>0</v>
      </c>
      <c r="H1817" s="261">
        <v>0</v>
      </c>
      <c r="I1817" s="261">
        <v>0</v>
      </c>
      <c r="J1817" s="261">
        <v>0</v>
      </c>
      <c r="K1817" s="261">
        <v>0</v>
      </c>
      <c r="L1817" s="261">
        <v>0</v>
      </c>
      <c r="M1817" s="261">
        <v>0</v>
      </c>
      <c r="N1817" s="261">
        <v>11.11</v>
      </c>
      <c r="O1817" s="261">
        <v>0</v>
      </c>
      <c r="P1817" s="261" t="s">
        <v>94</v>
      </c>
      <c r="Q1817" s="261">
        <v>0</v>
      </c>
      <c r="R1817" s="261">
        <v>0</v>
      </c>
      <c r="S1817" s="261" t="s">
        <v>70</v>
      </c>
      <c r="T1817" s="261">
        <v>0</v>
      </c>
      <c r="U1817" s="261">
        <v>0</v>
      </c>
      <c r="V1817" s="261">
        <v>20161230</v>
      </c>
      <c r="W1817" s="261" t="s">
        <v>161</v>
      </c>
      <c r="X1817" s="199"/>
    </row>
    <row r="1818" spans="1:24">
      <c r="A1818" s="261"/>
      <c r="B1818" s="261">
        <v>0</v>
      </c>
      <c r="C1818" s="261">
        <v>38337144</v>
      </c>
      <c r="D1818" s="261">
        <v>39411050</v>
      </c>
      <c r="E1818" s="261" t="s">
        <v>161</v>
      </c>
      <c r="F1818" s="261">
        <v>0</v>
      </c>
      <c r="G1818" s="261">
        <v>0</v>
      </c>
      <c r="H1818" s="261">
        <v>0</v>
      </c>
      <c r="I1818" s="261">
        <v>0</v>
      </c>
      <c r="J1818" s="261">
        <v>0</v>
      </c>
      <c r="K1818" s="261">
        <v>0</v>
      </c>
      <c r="L1818" s="261">
        <v>0</v>
      </c>
      <c r="M1818" s="261">
        <v>0</v>
      </c>
      <c r="N1818" s="261">
        <v>11.1</v>
      </c>
      <c r="O1818" s="261">
        <v>0</v>
      </c>
      <c r="P1818" s="261" t="s">
        <v>94</v>
      </c>
      <c r="Q1818" s="261">
        <v>0</v>
      </c>
      <c r="R1818" s="261">
        <v>0</v>
      </c>
      <c r="S1818" s="261" t="s">
        <v>70</v>
      </c>
      <c r="T1818" s="261">
        <v>0</v>
      </c>
      <c r="U1818" s="261">
        <v>0</v>
      </c>
      <c r="V1818" s="261">
        <v>20161230</v>
      </c>
      <c r="W1818" s="261" t="s">
        <v>161</v>
      </c>
      <c r="X1818" s="199"/>
    </row>
    <row r="1819" spans="1:24">
      <c r="A1819" s="261"/>
      <c r="B1819" s="261">
        <v>0</v>
      </c>
      <c r="C1819" s="261">
        <v>36313544</v>
      </c>
      <c r="D1819" s="261">
        <v>7772325</v>
      </c>
      <c r="E1819" s="261" t="s">
        <v>161</v>
      </c>
      <c r="F1819" s="261">
        <v>0</v>
      </c>
      <c r="G1819" s="261">
        <v>0</v>
      </c>
      <c r="H1819" s="261">
        <v>0</v>
      </c>
      <c r="I1819" s="261">
        <v>0</v>
      </c>
      <c r="J1819" s="261">
        <v>0</v>
      </c>
      <c r="K1819" s="261">
        <v>0</v>
      </c>
      <c r="L1819" s="261">
        <v>0</v>
      </c>
      <c r="M1819" s="261">
        <v>0</v>
      </c>
      <c r="N1819" s="261">
        <v>12.5</v>
      </c>
      <c r="O1819" s="261">
        <v>0</v>
      </c>
      <c r="P1819" s="261" t="s">
        <v>94</v>
      </c>
      <c r="Q1819" s="261">
        <v>0</v>
      </c>
      <c r="R1819" s="261">
        <v>0</v>
      </c>
      <c r="S1819" s="261" t="s">
        <v>70</v>
      </c>
      <c r="T1819" s="261">
        <v>0</v>
      </c>
      <c r="U1819" s="261">
        <v>0</v>
      </c>
      <c r="V1819" s="261">
        <v>20161230</v>
      </c>
      <c r="W1819" s="261" t="s">
        <v>161</v>
      </c>
      <c r="X1819" s="199"/>
    </row>
    <row r="1820" spans="1:24">
      <c r="A1820" s="261"/>
      <c r="B1820" s="261">
        <v>0</v>
      </c>
      <c r="C1820" s="261">
        <v>34184344</v>
      </c>
      <c r="D1820" s="261">
        <v>37978060</v>
      </c>
      <c r="E1820" s="261" t="s">
        <v>161</v>
      </c>
      <c r="F1820" s="261">
        <v>0</v>
      </c>
      <c r="G1820" s="261">
        <v>0</v>
      </c>
      <c r="H1820" s="261">
        <v>0</v>
      </c>
      <c r="I1820" s="261">
        <v>0</v>
      </c>
      <c r="J1820" s="261">
        <v>0</v>
      </c>
      <c r="K1820" s="261">
        <v>0</v>
      </c>
      <c r="L1820" s="261">
        <v>0</v>
      </c>
      <c r="M1820" s="261">
        <v>0</v>
      </c>
      <c r="N1820" s="261">
        <v>11.64</v>
      </c>
      <c r="O1820" s="261">
        <v>0</v>
      </c>
      <c r="P1820" s="261" t="s">
        <v>94</v>
      </c>
      <c r="Q1820" s="261">
        <v>0</v>
      </c>
      <c r="R1820" s="261">
        <v>0</v>
      </c>
      <c r="S1820" s="261" t="s">
        <v>70</v>
      </c>
      <c r="T1820" s="261">
        <v>0</v>
      </c>
      <c r="U1820" s="261">
        <v>0</v>
      </c>
      <c r="V1820" s="261">
        <v>20161230</v>
      </c>
      <c r="W1820" s="261" t="s">
        <v>161</v>
      </c>
      <c r="X1820" s="199"/>
    </row>
    <row r="1821" spans="1:24">
      <c r="A1821" s="261"/>
      <c r="B1821" s="261">
        <v>0</v>
      </c>
      <c r="C1821" s="261">
        <v>36908344</v>
      </c>
      <c r="D1821" s="261">
        <v>8553156</v>
      </c>
      <c r="E1821" s="261" t="s">
        <v>161</v>
      </c>
      <c r="F1821" s="261">
        <v>0</v>
      </c>
      <c r="G1821" s="261">
        <v>0</v>
      </c>
      <c r="H1821" s="261">
        <v>0</v>
      </c>
      <c r="I1821" s="261">
        <v>0</v>
      </c>
      <c r="J1821" s="261">
        <v>0</v>
      </c>
      <c r="K1821" s="261">
        <v>0</v>
      </c>
      <c r="L1821" s="261">
        <v>0</v>
      </c>
      <c r="M1821" s="261">
        <v>0</v>
      </c>
      <c r="N1821" s="261">
        <v>10.58</v>
      </c>
      <c r="O1821" s="261">
        <v>0</v>
      </c>
      <c r="P1821" s="261" t="s">
        <v>94</v>
      </c>
      <c r="Q1821" s="261">
        <v>0</v>
      </c>
      <c r="R1821" s="261">
        <v>0</v>
      </c>
      <c r="S1821" s="261" t="s">
        <v>70</v>
      </c>
      <c r="T1821" s="261">
        <v>0</v>
      </c>
      <c r="U1821" s="261">
        <v>0</v>
      </c>
      <c r="V1821" s="261">
        <v>20161230</v>
      </c>
      <c r="W1821" s="261" t="s">
        <v>161</v>
      </c>
      <c r="X1821" s="199"/>
    </row>
    <row r="1822" spans="1:24">
      <c r="A1822" s="261"/>
      <c r="B1822" s="261">
        <v>0</v>
      </c>
      <c r="C1822" s="261">
        <v>28795444</v>
      </c>
      <c r="D1822" s="261">
        <v>28286668</v>
      </c>
      <c r="E1822" s="261" t="s">
        <v>161</v>
      </c>
      <c r="F1822" s="261">
        <v>0</v>
      </c>
      <c r="G1822" s="261">
        <v>0</v>
      </c>
      <c r="H1822" s="261">
        <v>0</v>
      </c>
      <c r="I1822" s="261">
        <v>0</v>
      </c>
      <c r="J1822" s="261">
        <v>0</v>
      </c>
      <c r="K1822" s="261">
        <v>0</v>
      </c>
      <c r="L1822" s="261">
        <v>0</v>
      </c>
      <c r="M1822" s="261">
        <v>0</v>
      </c>
      <c r="N1822" s="261">
        <v>11.95</v>
      </c>
      <c r="O1822" s="261">
        <v>0</v>
      </c>
      <c r="P1822" s="261" t="s">
        <v>94</v>
      </c>
      <c r="Q1822" s="261">
        <v>0</v>
      </c>
      <c r="R1822" s="261">
        <v>0</v>
      </c>
      <c r="S1822" s="261" t="s">
        <v>70</v>
      </c>
      <c r="T1822" s="261">
        <v>0</v>
      </c>
      <c r="U1822" s="261">
        <v>0</v>
      </c>
      <c r="V1822" s="261">
        <v>20161230</v>
      </c>
      <c r="W1822" s="261" t="s">
        <v>161</v>
      </c>
      <c r="X1822" s="199"/>
    </row>
    <row r="1823" spans="1:24">
      <c r="A1823" s="261"/>
      <c r="B1823" s="261">
        <v>0</v>
      </c>
      <c r="C1823" s="261">
        <v>29131444</v>
      </c>
      <c r="D1823" s="261">
        <v>36544682</v>
      </c>
      <c r="E1823" s="261" t="s">
        <v>161</v>
      </c>
      <c r="F1823" s="261">
        <v>169023.7</v>
      </c>
      <c r="G1823" s="261">
        <v>-5971.71</v>
      </c>
      <c r="H1823" s="261">
        <v>163051.99</v>
      </c>
      <c r="I1823" s="261">
        <v>-1852.22</v>
      </c>
      <c r="J1823" s="261">
        <v>0</v>
      </c>
      <c r="K1823" s="261">
        <v>0</v>
      </c>
      <c r="L1823" s="261">
        <v>-7823.93</v>
      </c>
      <c r="M1823" s="261">
        <v>0</v>
      </c>
      <c r="N1823" s="261">
        <v>13.15</v>
      </c>
      <c r="O1823" s="261">
        <v>169.8458</v>
      </c>
      <c r="P1823" s="261" t="s">
        <v>162</v>
      </c>
      <c r="Q1823" s="261">
        <v>0</v>
      </c>
      <c r="R1823" s="261">
        <v>163051.99</v>
      </c>
      <c r="S1823" s="261" t="s">
        <v>70</v>
      </c>
      <c r="T1823" s="261">
        <v>0</v>
      </c>
      <c r="U1823" s="261">
        <v>0</v>
      </c>
      <c r="V1823" s="261">
        <v>20161230</v>
      </c>
      <c r="W1823" s="261" t="s">
        <v>161</v>
      </c>
      <c r="X1823" s="199"/>
    </row>
    <row r="1824" spans="1:24">
      <c r="A1824" s="261"/>
      <c r="B1824" s="261">
        <v>0</v>
      </c>
      <c r="C1824" s="261">
        <v>38530144</v>
      </c>
      <c r="D1824" s="261">
        <v>5722682</v>
      </c>
      <c r="E1824" s="261" t="s">
        <v>161</v>
      </c>
      <c r="F1824" s="261">
        <v>0</v>
      </c>
      <c r="G1824" s="261">
        <v>0</v>
      </c>
      <c r="H1824" s="261">
        <v>0</v>
      </c>
      <c r="I1824" s="261">
        <v>0</v>
      </c>
      <c r="J1824" s="261">
        <v>0</v>
      </c>
      <c r="K1824" s="261">
        <v>0</v>
      </c>
      <c r="L1824" s="261">
        <v>0</v>
      </c>
      <c r="M1824" s="261">
        <v>0</v>
      </c>
      <c r="N1824" s="261">
        <v>11.1</v>
      </c>
      <c r="O1824" s="261">
        <v>0</v>
      </c>
      <c r="P1824" s="261" t="s">
        <v>94</v>
      </c>
      <c r="Q1824" s="261">
        <v>0</v>
      </c>
      <c r="R1824" s="261">
        <v>0</v>
      </c>
      <c r="S1824" s="261" t="s">
        <v>70</v>
      </c>
      <c r="T1824" s="261">
        <v>0</v>
      </c>
      <c r="U1824" s="261">
        <v>0</v>
      </c>
      <c r="V1824" s="261">
        <v>20161230</v>
      </c>
      <c r="W1824" s="261" t="s">
        <v>161</v>
      </c>
      <c r="X1824" s="199"/>
    </row>
    <row r="1825" spans="1:24">
      <c r="A1825" s="261"/>
      <c r="B1825" s="261">
        <v>0</v>
      </c>
      <c r="C1825" s="261">
        <v>30973144</v>
      </c>
      <c r="D1825" s="261">
        <v>29337369</v>
      </c>
      <c r="E1825" s="261" t="s">
        <v>161</v>
      </c>
      <c r="F1825" s="261">
        <v>119181.81</v>
      </c>
      <c r="G1825" s="261">
        <v>-2234.0300000000002</v>
      </c>
      <c r="H1825" s="261">
        <v>116947.78</v>
      </c>
      <c r="I1825" s="261">
        <v>-1186.8499999999999</v>
      </c>
      <c r="J1825" s="261">
        <v>0</v>
      </c>
      <c r="K1825" s="261">
        <v>0</v>
      </c>
      <c r="L1825" s="261">
        <v>-3420.88</v>
      </c>
      <c r="M1825" s="261">
        <v>0</v>
      </c>
      <c r="N1825" s="261">
        <v>11.95</v>
      </c>
      <c r="O1825" s="261">
        <v>121.8206</v>
      </c>
      <c r="P1825" s="261" t="s">
        <v>162</v>
      </c>
      <c r="Q1825" s="261">
        <v>0</v>
      </c>
      <c r="R1825" s="261">
        <v>116947.78</v>
      </c>
      <c r="S1825" s="261" t="s">
        <v>70</v>
      </c>
      <c r="T1825" s="261">
        <v>0</v>
      </c>
      <c r="U1825" s="261">
        <v>0</v>
      </c>
      <c r="V1825" s="261">
        <v>20161230</v>
      </c>
      <c r="W1825" s="261" t="s">
        <v>161</v>
      </c>
      <c r="X1825" s="199"/>
    </row>
    <row r="1826" spans="1:24">
      <c r="A1826" s="261"/>
      <c r="B1826" s="261">
        <v>0</v>
      </c>
      <c r="C1826" s="261">
        <v>26206644</v>
      </c>
      <c r="D1826" s="261">
        <v>33197496</v>
      </c>
      <c r="E1826" s="261" t="s">
        <v>161</v>
      </c>
      <c r="F1826" s="261">
        <v>0</v>
      </c>
      <c r="G1826" s="261">
        <v>0</v>
      </c>
      <c r="H1826" s="261">
        <v>0</v>
      </c>
      <c r="I1826" s="261">
        <v>0</v>
      </c>
      <c r="J1826" s="261">
        <v>0</v>
      </c>
      <c r="K1826" s="261">
        <v>0</v>
      </c>
      <c r="L1826" s="261">
        <v>0</v>
      </c>
      <c r="M1826" s="261">
        <v>0</v>
      </c>
      <c r="N1826" s="261">
        <v>11.95</v>
      </c>
      <c r="O1826" s="261">
        <v>0</v>
      </c>
      <c r="P1826" s="261" t="s">
        <v>94</v>
      </c>
      <c r="Q1826" s="261">
        <v>1</v>
      </c>
      <c r="R1826" s="261">
        <v>0</v>
      </c>
      <c r="S1826" s="261" t="s">
        <v>70</v>
      </c>
      <c r="T1826" s="261">
        <v>0</v>
      </c>
      <c r="U1826" s="261">
        <v>0</v>
      </c>
      <c r="V1826" s="261">
        <v>20161230</v>
      </c>
      <c r="W1826" s="261" t="s">
        <v>161</v>
      </c>
      <c r="X1826" s="199"/>
    </row>
    <row r="1827" spans="1:24">
      <c r="A1827" s="261"/>
      <c r="B1827" s="261">
        <v>0</v>
      </c>
      <c r="C1827" s="261">
        <v>42352644</v>
      </c>
      <c r="D1827" s="261">
        <v>8622797</v>
      </c>
      <c r="E1827" s="261" t="s">
        <v>161</v>
      </c>
      <c r="F1827" s="261">
        <v>518367.11</v>
      </c>
      <c r="G1827" s="261">
        <v>-6735.84</v>
      </c>
      <c r="H1827" s="261">
        <v>511631.27</v>
      </c>
      <c r="I1827" s="261">
        <v>-4217.8999999999996</v>
      </c>
      <c r="J1827" s="261">
        <v>0</v>
      </c>
      <c r="K1827" s="261">
        <v>0</v>
      </c>
      <c r="L1827" s="261">
        <v>-10953.74</v>
      </c>
      <c r="M1827" s="261">
        <v>0</v>
      </c>
      <c r="N1827" s="261">
        <v>9.7643000000000004</v>
      </c>
      <c r="O1827" s="261">
        <v>532.94920000000002</v>
      </c>
      <c r="P1827" s="261" t="s">
        <v>162</v>
      </c>
      <c r="Q1827" s="261">
        <v>0</v>
      </c>
      <c r="R1827" s="261">
        <v>511631.27</v>
      </c>
      <c r="S1827" s="261" t="s">
        <v>70</v>
      </c>
      <c r="T1827" s="261">
        <v>0</v>
      </c>
      <c r="U1827" s="261">
        <v>0</v>
      </c>
      <c r="V1827" s="261">
        <v>20161230</v>
      </c>
      <c r="W1827" s="261" t="s">
        <v>161</v>
      </c>
      <c r="X1827" s="199"/>
    </row>
    <row r="1828" spans="1:24">
      <c r="A1828" s="261"/>
      <c r="B1828" s="261">
        <v>0</v>
      </c>
      <c r="C1828" s="261">
        <v>40644144</v>
      </c>
      <c r="D1828" s="261">
        <v>35208333</v>
      </c>
      <c r="E1828" s="261" t="s">
        <v>161</v>
      </c>
      <c r="F1828" s="261">
        <v>0</v>
      </c>
      <c r="G1828" s="261">
        <v>0</v>
      </c>
      <c r="H1828" s="261">
        <v>0</v>
      </c>
      <c r="I1828" s="261">
        <v>0</v>
      </c>
      <c r="J1828" s="261">
        <v>0</v>
      </c>
      <c r="K1828" s="261">
        <v>0</v>
      </c>
      <c r="L1828" s="261">
        <v>0</v>
      </c>
      <c r="M1828" s="261">
        <v>0</v>
      </c>
      <c r="N1828" s="261">
        <v>11.1</v>
      </c>
      <c r="O1828" s="261">
        <v>0</v>
      </c>
      <c r="P1828" s="261" t="s">
        <v>94</v>
      </c>
      <c r="Q1828" s="261">
        <v>0</v>
      </c>
      <c r="R1828" s="261">
        <v>0</v>
      </c>
      <c r="S1828" s="261" t="s">
        <v>70</v>
      </c>
      <c r="T1828" s="261">
        <v>0</v>
      </c>
      <c r="U1828" s="261">
        <v>0</v>
      </c>
      <c r="V1828" s="261">
        <v>20161230</v>
      </c>
      <c r="W1828" s="261" t="s">
        <v>161</v>
      </c>
      <c r="X1828" s="199"/>
    </row>
    <row r="1829" spans="1:24">
      <c r="A1829" s="261"/>
      <c r="B1829" s="261">
        <v>0</v>
      </c>
      <c r="C1829" s="261">
        <v>38010744</v>
      </c>
      <c r="D1829" s="261">
        <v>33003139</v>
      </c>
      <c r="E1829" s="261" t="s">
        <v>161</v>
      </c>
      <c r="F1829" s="261">
        <v>1047448.58</v>
      </c>
      <c r="G1829" s="261">
        <v>0</v>
      </c>
      <c r="H1829" s="261">
        <v>1047448.58</v>
      </c>
      <c r="I1829" s="261">
        <v>0</v>
      </c>
      <c r="J1829" s="261">
        <v>0</v>
      </c>
      <c r="K1829" s="261">
        <v>0</v>
      </c>
      <c r="L1829" s="261">
        <v>0</v>
      </c>
      <c r="M1829" s="261">
        <v>0</v>
      </c>
      <c r="N1829" s="261">
        <v>11.119300000000001</v>
      </c>
      <c r="O1829" s="261">
        <v>1091.0923</v>
      </c>
      <c r="P1829" s="261" t="s">
        <v>162</v>
      </c>
      <c r="Q1829" s="261">
        <v>1</v>
      </c>
      <c r="R1829" s="261">
        <v>558262.22</v>
      </c>
      <c r="S1829" s="261" t="s">
        <v>77</v>
      </c>
      <c r="T1829" s="261">
        <v>20090930</v>
      </c>
      <c r="U1829" s="261">
        <v>88</v>
      </c>
      <c r="V1829" s="261">
        <v>20161230</v>
      </c>
      <c r="W1829" s="261" t="s">
        <v>161</v>
      </c>
      <c r="X1829" s="199"/>
    </row>
    <row r="1830" spans="1:24">
      <c r="A1830" s="261"/>
      <c r="B1830" s="261">
        <v>0</v>
      </c>
      <c r="C1830" s="261">
        <v>40906144</v>
      </c>
      <c r="D1830" s="261">
        <v>1406930</v>
      </c>
      <c r="E1830" s="261" t="s">
        <v>161</v>
      </c>
      <c r="F1830" s="261">
        <v>238315.71</v>
      </c>
      <c r="G1830" s="261">
        <v>-3208.27</v>
      </c>
      <c r="H1830" s="261">
        <v>235107.44</v>
      </c>
      <c r="I1830" s="261">
        <v>-1995.89</v>
      </c>
      <c r="J1830" s="261">
        <v>0</v>
      </c>
      <c r="K1830" s="261">
        <v>0</v>
      </c>
      <c r="L1830" s="261">
        <v>-5204.16</v>
      </c>
      <c r="M1830" s="261">
        <v>0</v>
      </c>
      <c r="N1830" s="261">
        <v>10.050000000000001</v>
      </c>
      <c r="O1830" s="261">
        <v>244.90360000000001</v>
      </c>
      <c r="P1830" s="261" t="s">
        <v>162</v>
      </c>
      <c r="Q1830" s="261">
        <v>0</v>
      </c>
      <c r="R1830" s="261">
        <v>235107.44</v>
      </c>
      <c r="S1830" s="261" t="s">
        <v>70</v>
      </c>
      <c r="T1830" s="261">
        <v>0</v>
      </c>
      <c r="U1830" s="261">
        <v>0</v>
      </c>
      <c r="V1830" s="261">
        <v>20161230</v>
      </c>
      <c r="W1830" s="261" t="s">
        <v>161</v>
      </c>
      <c r="X1830" s="199"/>
    </row>
    <row r="1831" spans="1:24">
      <c r="A1831" s="261"/>
      <c r="B1831" s="261">
        <v>0</v>
      </c>
      <c r="C1831" s="261">
        <v>43776644</v>
      </c>
      <c r="D1831" s="261">
        <v>5815327</v>
      </c>
      <c r="E1831" s="261" t="s">
        <v>161</v>
      </c>
      <c r="F1831" s="261">
        <v>0</v>
      </c>
      <c r="G1831" s="261">
        <v>0</v>
      </c>
      <c r="H1831" s="261">
        <v>0</v>
      </c>
      <c r="I1831" s="261">
        <v>0</v>
      </c>
      <c r="J1831" s="261">
        <v>0</v>
      </c>
      <c r="K1831" s="261">
        <v>0</v>
      </c>
      <c r="L1831" s="261">
        <v>0</v>
      </c>
      <c r="M1831" s="261">
        <v>0</v>
      </c>
      <c r="N1831" s="261">
        <v>11.7</v>
      </c>
      <c r="O1831" s="261">
        <v>0</v>
      </c>
      <c r="P1831" s="261" t="s">
        <v>94</v>
      </c>
      <c r="Q1831" s="261">
        <v>0</v>
      </c>
      <c r="R1831" s="261">
        <v>0</v>
      </c>
      <c r="S1831" s="261" t="s">
        <v>70</v>
      </c>
      <c r="T1831" s="261">
        <v>0</v>
      </c>
      <c r="U1831" s="261">
        <v>0</v>
      </c>
      <c r="V1831" s="261">
        <v>20161230</v>
      </c>
      <c r="W1831" s="261" t="s">
        <v>161</v>
      </c>
      <c r="X1831" s="199"/>
    </row>
    <row r="1832" spans="1:24">
      <c r="A1832" s="261"/>
      <c r="B1832" s="261">
        <v>0</v>
      </c>
      <c r="C1832" s="261">
        <v>38755744</v>
      </c>
      <c r="D1832" s="261">
        <v>37432955</v>
      </c>
      <c r="E1832" s="261" t="s">
        <v>161</v>
      </c>
      <c r="F1832" s="261">
        <v>0</v>
      </c>
      <c r="G1832" s="261">
        <v>0</v>
      </c>
      <c r="H1832" s="261">
        <v>0</v>
      </c>
      <c r="I1832" s="261">
        <v>0</v>
      </c>
      <c r="J1832" s="261">
        <v>0</v>
      </c>
      <c r="K1832" s="261">
        <v>0</v>
      </c>
      <c r="L1832" s="261">
        <v>0</v>
      </c>
      <c r="M1832" s="261">
        <v>0</v>
      </c>
      <c r="N1832" s="261">
        <v>11.1</v>
      </c>
      <c r="O1832" s="261">
        <v>0</v>
      </c>
      <c r="P1832" s="261" t="s">
        <v>94</v>
      </c>
      <c r="Q1832" s="261">
        <v>0</v>
      </c>
      <c r="R1832" s="261">
        <v>0</v>
      </c>
      <c r="S1832" s="261" t="s">
        <v>70</v>
      </c>
      <c r="T1832" s="261">
        <v>0</v>
      </c>
      <c r="U1832" s="261">
        <v>0</v>
      </c>
      <c r="V1832" s="261">
        <v>20161230</v>
      </c>
      <c r="W1832" s="261" t="s">
        <v>161</v>
      </c>
      <c r="X1832" s="199"/>
    </row>
    <row r="1833" spans="1:24">
      <c r="A1833" s="261"/>
      <c r="B1833" s="261">
        <v>0</v>
      </c>
      <c r="C1833" s="261">
        <v>41915744</v>
      </c>
      <c r="D1833" s="261">
        <v>1916265</v>
      </c>
      <c r="E1833" s="261" t="s">
        <v>161</v>
      </c>
      <c r="F1833" s="261">
        <v>0</v>
      </c>
      <c r="G1833" s="261">
        <v>0</v>
      </c>
      <c r="H1833" s="261">
        <v>0</v>
      </c>
      <c r="I1833" s="261">
        <v>0</v>
      </c>
      <c r="J1833" s="261">
        <v>0</v>
      </c>
      <c r="K1833" s="261">
        <v>0</v>
      </c>
      <c r="L1833" s="261">
        <v>0</v>
      </c>
      <c r="M1833" s="261">
        <v>0</v>
      </c>
      <c r="N1833" s="261">
        <v>11.312900000000001</v>
      </c>
      <c r="O1833" s="261">
        <v>0</v>
      </c>
      <c r="P1833" s="261" t="s">
        <v>94</v>
      </c>
      <c r="Q1833" s="261">
        <v>1</v>
      </c>
      <c r="R1833" s="261">
        <v>0</v>
      </c>
      <c r="S1833" s="261" t="s">
        <v>70</v>
      </c>
      <c r="T1833" s="261">
        <v>0</v>
      </c>
      <c r="U1833" s="261">
        <v>0</v>
      </c>
      <c r="V1833" s="261">
        <v>20161230</v>
      </c>
      <c r="W1833" s="261" t="s">
        <v>161</v>
      </c>
      <c r="X1833" s="199"/>
    </row>
    <row r="1834" spans="1:24">
      <c r="A1834" s="261"/>
      <c r="B1834" s="261">
        <v>0</v>
      </c>
      <c r="C1834" s="261">
        <v>37299844</v>
      </c>
      <c r="D1834" s="261">
        <v>11476858</v>
      </c>
      <c r="E1834" s="261" t="s">
        <v>161</v>
      </c>
      <c r="F1834" s="261">
        <v>103382.43</v>
      </c>
      <c r="G1834" s="261">
        <v>-1665.8</v>
      </c>
      <c r="H1834" s="261">
        <v>101716.63</v>
      </c>
      <c r="I1834" s="261">
        <v>-991.3</v>
      </c>
      <c r="J1834" s="261">
        <v>0</v>
      </c>
      <c r="K1834" s="261">
        <v>0</v>
      </c>
      <c r="L1834" s="261">
        <v>-2657.1</v>
      </c>
      <c r="M1834" s="261">
        <v>0</v>
      </c>
      <c r="N1834" s="261">
        <v>11.506399999999999</v>
      </c>
      <c r="O1834" s="261">
        <v>105.95480000000001</v>
      </c>
      <c r="P1834" s="261" t="s">
        <v>162</v>
      </c>
      <c r="Q1834" s="261">
        <v>0</v>
      </c>
      <c r="R1834" s="261">
        <v>101716.63</v>
      </c>
      <c r="S1834" s="261" t="s">
        <v>70</v>
      </c>
      <c r="T1834" s="261">
        <v>0</v>
      </c>
      <c r="U1834" s="261">
        <v>0</v>
      </c>
      <c r="V1834" s="261">
        <v>20161230</v>
      </c>
      <c r="W1834" s="261" t="s">
        <v>161</v>
      </c>
      <c r="X1834" s="199"/>
    </row>
    <row r="1835" spans="1:24">
      <c r="A1835" s="261"/>
      <c r="B1835" s="261">
        <v>0</v>
      </c>
      <c r="C1835" s="261">
        <v>46104944</v>
      </c>
      <c r="D1835" s="261">
        <v>9381351</v>
      </c>
      <c r="E1835" s="261" t="s">
        <v>161</v>
      </c>
      <c r="F1835" s="261">
        <v>235725</v>
      </c>
      <c r="G1835" s="261">
        <v>-2812.28</v>
      </c>
      <c r="H1835" s="261">
        <v>232912.72</v>
      </c>
      <c r="I1835" s="261">
        <v>-1956.1</v>
      </c>
      <c r="J1835" s="261">
        <v>0</v>
      </c>
      <c r="K1835" s="261">
        <v>0</v>
      </c>
      <c r="L1835" s="261">
        <v>-4768.38</v>
      </c>
      <c r="M1835" s="261">
        <v>0</v>
      </c>
      <c r="N1835" s="261">
        <v>9.9579000000000004</v>
      </c>
      <c r="O1835" s="261">
        <v>242.6174</v>
      </c>
      <c r="P1835" s="261" t="s">
        <v>162</v>
      </c>
      <c r="Q1835" s="261">
        <v>0</v>
      </c>
      <c r="R1835" s="261">
        <v>232912.72</v>
      </c>
      <c r="S1835" s="261" t="s">
        <v>70</v>
      </c>
      <c r="T1835" s="261">
        <v>0</v>
      </c>
      <c r="U1835" s="261">
        <v>0</v>
      </c>
      <c r="V1835" s="261">
        <v>20161230</v>
      </c>
      <c r="W1835" s="261" t="s">
        <v>161</v>
      </c>
      <c r="X1835" s="199"/>
    </row>
    <row r="1836" spans="1:24">
      <c r="A1836" s="261"/>
      <c r="B1836" s="261">
        <v>0</v>
      </c>
      <c r="C1836" s="261">
        <v>42727844</v>
      </c>
      <c r="D1836" s="261">
        <v>8565435</v>
      </c>
      <c r="E1836" s="261" t="s">
        <v>161</v>
      </c>
      <c r="F1836" s="261">
        <v>0</v>
      </c>
      <c r="G1836" s="261">
        <v>0</v>
      </c>
      <c r="H1836" s="261">
        <v>0</v>
      </c>
      <c r="I1836" s="261">
        <v>0</v>
      </c>
      <c r="J1836" s="261">
        <v>0</v>
      </c>
      <c r="K1836" s="261">
        <v>0</v>
      </c>
      <c r="L1836" s="261">
        <v>0</v>
      </c>
      <c r="M1836" s="261">
        <v>0</v>
      </c>
      <c r="N1836" s="261">
        <v>11.1</v>
      </c>
      <c r="O1836" s="261">
        <v>0</v>
      </c>
      <c r="P1836" s="261" t="s">
        <v>94</v>
      </c>
      <c r="Q1836" s="261">
        <v>0</v>
      </c>
      <c r="R1836" s="261">
        <v>0</v>
      </c>
      <c r="S1836" s="261" t="s">
        <v>70</v>
      </c>
      <c r="T1836" s="261">
        <v>0</v>
      </c>
      <c r="U1836" s="261">
        <v>0</v>
      </c>
      <c r="V1836" s="261">
        <v>20161230</v>
      </c>
      <c r="W1836" s="261" t="s">
        <v>161</v>
      </c>
      <c r="X1836" s="199"/>
    </row>
    <row r="1837" spans="1:24">
      <c r="A1837" s="261"/>
      <c r="B1837" s="261">
        <v>0</v>
      </c>
      <c r="C1837" s="261">
        <v>44204944</v>
      </c>
      <c r="D1837" s="261">
        <v>40728579</v>
      </c>
      <c r="E1837" s="261" t="s">
        <v>161</v>
      </c>
      <c r="F1837" s="261">
        <v>223346.99</v>
      </c>
      <c r="G1837" s="261">
        <v>-2732.82</v>
      </c>
      <c r="H1837" s="261">
        <v>220614.17</v>
      </c>
      <c r="I1837" s="261">
        <v>-1969.18</v>
      </c>
      <c r="J1837" s="261">
        <v>0</v>
      </c>
      <c r="K1837" s="261">
        <v>0</v>
      </c>
      <c r="L1837" s="261">
        <v>-4702</v>
      </c>
      <c r="M1837" s="261">
        <v>0</v>
      </c>
      <c r="N1837" s="261">
        <v>10.58</v>
      </c>
      <c r="O1837" s="261">
        <v>229.8064</v>
      </c>
      <c r="P1837" s="261" t="s">
        <v>162</v>
      </c>
      <c r="Q1837" s="261">
        <v>0</v>
      </c>
      <c r="R1837" s="261">
        <v>220614.17</v>
      </c>
      <c r="S1837" s="261" t="s">
        <v>70</v>
      </c>
      <c r="T1837" s="261">
        <v>0</v>
      </c>
      <c r="U1837" s="261">
        <v>0</v>
      </c>
      <c r="V1837" s="261">
        <v>20161230</v>
      </c>
      <c r="W1837" s="261" t="s">
        <v>161</v>
      </c>
      <c r="X1837" s="199"/>
    </row>
    <row r="1838" spans="1:24">
      <c r="A1838" s="261"/>
      <c r="B1838" s="261">
        <v>0</v>
      </c>
      <c r="C1838" s="261">
        <v>37163944</v>
      </c>
      <c r="D1838" s="261">
        <v>39005293</v>
      </c>
      <c r="E1838" s="261" t="s">
        <v>161</v>
      </c>
      <c r="F1838" s="261">
        <v>0</v>
      </c>
      <c r="G1838" s="261">
        <v>0</v>
      </c>
      <c r="H1838" s="261">
        <v>0</v>
      </c>
      <c r="I1838" s="261">
        <v>0</v>
      </c>
      <c r="J1838" s="261">
        <v>0</v>
      </c>
      <c r="K1838" s="261">
        <v>0</v>
      </c>
      <c r="L1838" s="261">
        <v>0</v>
      </c>
      <c r="M1838" s="261">
        <v>0</v>
      </c>
      <c r="N1838" s="261">
        <v>11.1</v>
      </c>
      <c r="O1838" s="261">
        <v>0</v>
      </c>
      <c r="P1838" s="261" t="s">
        <v>94</v>
      </c>
      <c r="Q1838" s="261">
        <v>0</v>
      </c>
      <c r="R1838" s="261">
        <v>0</v>
      </c>
      <c r="S1838" s="261" t="s">
        <v>70</v>
      </c>
      <c r="T1838" s="261">
        <v>0</v>
      </c>
      <c r="U1838" s="261">
        <v>0</v>
      </c>
      <c r="V1838" s="261">
        <v>20161230</v>
      </c>
      <c r="W1838" s="261" t="s">
        <v>161</v>
      </c>
      <c r="X1838" s="199"/>
    </row>
    <row r="1839" spans="1:24">
      <c r="A1839" s="261"/>
      <c r="B1839" s="261">
        <v>0</v>
      </c>
      <c r="C1839" s="261">
        <v>34580444</v>
      </c>
      <c r="D1839" s="261">
        <v>37869663</v>
      </c>
      <c r="E1839" s="261" t="s">
        <v>161</v>
      </c>
      <c r="F1839" s="261">
        <v>0</v>
      </c>
      <c r="G1839" s="261">
        <v>0</v>
      </c>
      <c r="H1839" s="261">
        <v>0</v>
      </c>
      <c r="I1839" s="261">
        <v>0</v>
      </c>
      <c r="J1839" s="261">
        <v>0</v>
      </c>
      <c r="K1839" s="261">
        <v>0</v>
      </c>
      <c r="L1839" s="261">
        <v>0</v>
      </c>
      <c r="M1839" s="261">
        <v>0</v>
      </c>
      <c r="N1839" s="261">
        <v>12.5</v>
      </c>
      <c r="O1839" s="261">
        <v>0</v>
      </c>
      <c r="P1839" s="261" t="s">
        <v>94</v>
      </c>
      <c r="Q1839" s="261">
        <v>0</v>
      </c>
      <c r="R1839" s="261">
        <v>0</v>
      </c>
      <c r="S1839" s="261" t="s">
        <v>70</v>
      </c>
      <c r="T1839" s="261">
        <v>0</v>
      </c>
      <c r="U1839" s="261">
        <v>0</v>
      </c>
      <c r="V1839" s="261">
        <v>20161230</v>
      </c>
      <c r="W1839" s="261" t="s">
        <v>161</v>
      </c>
      <c r="X1839" s="199"/>
    </row>
    <row r="1840" spans="1:24">
      <c r="A1840" s="261"/>
      <c r="B1840" s="261">
        <v>0</v>
      </c>
      <c r="C1840" s="261">
        <v>35383344</v>
      </c>
      <c r="D1840" s="261">
        <v>11665961</v>
      </c>
      <c r="E1840" s="261" t="s">
        <v>161</v>
      </c>
      <c r="F1840" s="261">
        <v>0</v>
      </c>
      <c r="G1840" s="261">
        <v>0</v>
      </c>
      <c r="H1840" s="261">
        <v>0</v>
      </c>
      <c r="I1840" s="261">
        <v>0</v>
      </c>
      <c r="J1840" s="261">
        <v>0</v>
      </c>
      <c r="K1840" s="261">
        <v>0</v>
      </c>
      <c r="L1840" s="261">
        <v>0</v>
      </c>
      <c r="M1840" s="261">
        <v>0</v>
      </c>
      <c r="N1840" s="261">
        <v>11.1</v>
      </c>
      <c r="O1840" s="261">
        <v>0</v>
      </c>
      <c r="P1840" s="261" t="s">
        <v>94</v>
      </c>
      <c r="Q1840" s="261">
        <v>0</v>
      </c>
      <c r="R1840" s="261">
        <v>0</v>
      </c>
      <c r="S1840" s="261" t="s">
        <v>70</v>
      </c>
      <c r="T1840" s="261">
        <v>0</v>
      </c>
      <c r="U1840" s="261">
        <v>0</v>
      </c>
      <c r="V1840" s="261">
        <v>20161230</v>
      </c>
      <c r="W1840" s="261" t="s">
        <v>161</v>
      </c>
      <c r="X1840" s="199"/>
    </row>
    <row r="1841" spans="1:24">
      <c r="A1841" s="261"/>
      <c r="B1841" s="261">
        <v>0</v>
      </c>
      <c r="C1841" s="261">
        <v>41185944</v>
      </c>
      <c r="D1841" s="261">
        <v>39939244</v>
      </c>
      <c r="E1841" s="261" t="s">
        <v>161</v>
      </c>
      <c r="F1841" s="261">
        <v>0</v>
      </c>
      <c r="G1841" s="261">
        <v>0</v>
      </c>
      <c r="H1841" s="261">
        <v>0</v>
      </c>
      <c r="I1841" s="261">
        <v>0</v>
      </c>
      <c r="J1841" s="261">
        <v>0</v>
      </c>
      <c r="K1841" s="261">
        <v>0</v>
      </c>
      <c r="L1841" s="261">
        <v>0</v>
      </c>
      <c r="M1841" s="261">
        <v>0</v>
      </c>
      <c r="N1841" s="261">
        <v>11.375</v>
      </c>
      <c r="O1841" s="261">
        <v>0</v>
      </c>
      <c r="P1841" s="261" t="s">
        <v>94</v>
      </c>
      <c r="Q1841" s="261">
        <v>0</v>
      </c>
      <c r="R1841" s="261">
        <v>0</v>
      </c>
      <c r="S1841" s="261" t="s">
        <v>70</v>
      </c>
      <c r="T1841" s="261">
        <v>0</v>
      </c>
      <c r="U1841" s="261">
        <v>0</v>
      </c>
      <c r="V1841" s="261">
        <v>20161230</v>
      </c>
      <c r="W1841" s="261" t="s">
        <v>161</v>
      </c>
      <c r="X1841" s="199"/>
    </row>
    <row r="1842" spans="1:24">
      <c r="A1842" s="261"/>
      <c r="B1842" s="261">
        <v>0</v>
      </c>
      <c r="C1842" s="261">
        <v>36643344</v>
      </c>
      <c r="D1842" s="261">
        <v>11834349</v>
      </c>
      <c r="E1842" s="261" t="s">
        <v>161</v>
      </c>
      <c r="F1842" s="261">
        <v>0</v>
      </c>
      <c r="G1842" s="261">
        <v>0</v>
      </c>
      <c r="H1842" s="261">
        <v>0</v>
      </c>
      <c r="I1842" s="261">
        <v>0</v>
      </c>
      <c r="J1842" s="261">
        <v>0</v>
      </c>
      <c r="K1842" s="261">
        <v>0</v>
      </c>
      <c r="L1842" s="261">
        <v>0</v>
      </c>
      <c r="M1842" s="261">
        <v>0</v>
      </c>
      <c r="N1842" s="261">
        <v>10.151400000000001</v>
      </c>
      <c r="O1842" s="261">
        <v>0</v>
      </c>
      <c r="P1842" s="261" t="s">
        <v>94</v>
      </c>
      <c r="Q1842" s="261">
        <v>0</v>
      </c>
      <c r="R1842" s="261">
        <v>0</v>
      </c>
      <c r="S1842" s="261" t="s">
        <v>70</v>
      </c>
      <c r="T1842" s="261">
        <v>0</v>
      </c>
      <c r="U1842" s="261">
        <v>0</v>
      </c>
      <c r="V1842" s="261">
        <v>20161230</v>
      </c>
      <c r="W1842" s="261" t="s">
        <v>161</v>
      </c>
      <c r="X1842" s="199"/>
    </row>
    <row r="1843" spans="1:24">
      <c r="A1843" s="261"/>
      <c r="B1843" s="261">
        <v>0</v>
      </c>
      <c r="C1843" s="261">
        <v>44485054</v>
      </c>
      <c r="D1843" s="261">
        <v>16491428</v>
      </c>
      <c r="E1843" s="261" t="s">
        <v>161</v>
      </c>
      <c r="F1843" s="261">
        <v>605802.78</v>
      </c>
      <c r="G1843" s="261">
        <v>0</v>
      </c>
      <c r="H1843" s="261">
        <v>605802.78</v>
      </c>
      <c r="I1843" s="261">
        <v>0</v>
      </c>
      <c r="J1843" s="261">
        <v>0</v>
      </c>
      <c r="K1843" s="261">
        <v>0</v>
      </c>
      <c r="L1843" s="261">
        <v>0</v>
      </c>
      <c r="M1843" s="261">
        <v>0</v>
      </c>
      <c r="N1843" s="261">
        <v>11.64</v>
      </c>
      <c r="O1843" s="261">
        <v>631.04459999999995</v>
      </c>
      <c r="P1843" s="261" t="s">
        <v>162</v>
      </c>
      <c r="Q1843" s="261">
        <v>1</v>
      </c>
      <c r="R1843" s="261">
        <v>429268.11</v>
      </c>
      <c r="S1843" s="261" t="s">
        <v>77</v>
      </c>
      <c r="T1843" s="261">
        <v>20130731</v>
      </c>
      <c r="U1843" s="261">
        <v>42</v>
      </c>
      <c r="V1843" s="261">
        <v>20161230</v>
      </c>
      <c r="W1843" s="261" t="s">
        <v>161</v>
      </c>
      <c r="X1843" s="199"/>
    </row>
    <row r="1844" spans="1:24">
      <c r="A1844" s="261"/>
      <c r="B1844" s="261">
        <v>0</v>
      </c>
      <c r="C1844" s="261">
        <v>40331054</v>
      </c>
      <c r="D1844" s="261">
        <v>39750698</v>
      </c>
      <c r="E1844" s="261" t="s">
        <v>161</v>
      </c>
      <c r="F1844" s="261">
        <v>341451.79</v>
      </c>
      <c r="G1844" s="261">
        <v>-4476.04</v>
      </c>
      <c r="H1844" s="261">
        <v>336975.75</v>
      </c>
      <c r="I1844" s="261">
        <v>-3158.43</v>
      </c>
      <c r="J1844" s="261">
        <v>0</v>
      </c>
      <c r="K1844" s="261">
        <v>0</v>
      </c>
      <c r="L1844" s="261">
        <v>-7634.47</v>
      </c>
      <c r="M1844" s="261">
        <v>0</v>
      </c>
      <c r="N1844" s="261">
        <v>11.1</v>
      </c>
      <c r="O1844" s="261">
        <v>351.01639999999998</v>
      </c>
      <c r="P1844" s="261" t="s">
        <v>162</v>
      </c>
      <c r="Q1844" s="261">
        <v>0</v>
      </c>
      <c r="R1844" s="261">
        <v>336975.75</v>
      </c>
      <c r="S1844" s="261" t="s">
        <v>70</v>
      </c>
      <c r="T1844" s="261">
        <v>0</v>
      </c>
      <c r="U1844" s="261">
        <v>0</v>
      </c>
      <c r="V1844" s="261">
        <v>20161230</v>
      </c>
      <c r="W1844" s="261" t="s">
        <v>161</v>
      </c>
      <c r="X1844" s="199"/>
    </row>
    <row r="1845" spans="1:24">
      <c r="A1845" s="261"/>
      <c r="B1845" s="261">
        <v>0</v>
      </c>
      <c r="C1845" s="261">
        <v>30266054</v>
      </c>
      <c r="D1845" s="261">
        <v>10189439</v>
      </c>
      <c r="E1845" s="261" t="s">
        <v>161</v>
      </c>
      <c r="F1845" s="261">
        <v>244582.8</v>
      </c>
      <c r="G1845" s="261">
        <v>-4233.07</v>
      </c>
      <c r="H1845" s="261">
        <v>240349.73</v>
      </c>
      <c r="I1845" s="261">
        <v>-2400.7800000000002</v>
      </c>
      <c r="J1845" s="261">
        <v>-435.2</v>
      </c>
      <c r="K1845" s="261">
        <v>0</v>
      </c>
      <c r="L1845" s="261">
        <v>-7069.05</v>
      </c>
      <c r="M1845" s="261">
        <v>0</v>
      </c>
      <c r="N1845" s="261">
        <v>11.8</v>
      </c>
      <c r="O1845" s="261">
        <v>250.36429999999999</v>
      </c>
      <c r="P1845" s="261" t="s">
        <v>162</v>
      </c>
      <c r="Q1845" s="261">
        <v>0</v>
      </c>
      <c r="R1845" s="261">
        <v>239424.39</v>
      </c>
      <c r="S1845" s="261" t="s">
        <v>71</v>
      </c>
      <c r="T1845" s="261">
        <v>20170102</v>
      </c>
      <c r="U1845" s="261">
        <v>1</v>
      </c>
      <c r="V1845" s="261">
        <v>20161230</v>
      </c>
      <c r="W1845" s="261" t="s">
        <v>161</v>
      </c>
      <c r="X1845" s="199"/>
    </row>
    <row r="1846" spans="1:24">
      <c r="A1846" s="261"/>
      <c r="B1846" s="261">
        <v>0</v>
      </c>
      <c r="C1846" s="261">
        <v>41038154</v>
      </c>
      <c r="D1846" s="261">
        <v>34815244</v>
      </c>
      <c r="E1846" s="261" t="s">
        <v>161</v>
      </c>
      <c r="F1846" s="261">
        <v>138977.51</v>
      </c>
      <c r="G1846" s="261">
        <v>-1756.88</v>
      </c>
      <c r="H1846" s="261">
        <v>137220.63</v>
      </c>
      <c r="I1846" s="261">
        <v>-1447.68</v>
      </c>
      <c r="J1846" s="261">
        <v>0</v>
      </c>
      <c r="K1846" s="261">
        <v>0</v>
      </c>
      <c r="L1846" s="261">
        <v>-3204.56</v>
      </c>
      <c r="M1846" s="261">
        <v>0</v>
      </c>
      <c r="N1846" s="261">
        <v>12.5</v>
      </c>
      <c r="O1846" s="261">
        <v>142.93819999999999</v>
      </c>
      <c r="P1846" s="261" t="s">
        <v>162</v>
      </c>
      <c r="Q1846" s="261">
        <v>0</v>
      </c>
      <c r="R1846" s="261">
        <v>137220.63</v>
      </c>
      <c r="S1846" s="261" t="s">
        <v>70</v>
      </c>
      <c r="T1846" s="261">
        <v>0</v>
      </c>
      <c r="U1846" s="261">
        <v>0</v>
      </c>
      <c r="V1846" s="261">
        <v>20161230</v>
      </c>
      <c r="W1846" s="261" t="s">
        <v>161</v>
      </c>
      <c r="X1846" s="199"/>
    </row>
    <row r="1847" spans="1:24">
      <c r="A1847" s="261"/>
      <c r="B1847" s="261">
        <v>0</v>
      </c>
      <c r="C1847" s="261">
        <v>40837544</v>
      </c>
      <c r="D1847" s="261">
        <v>18780363</v>
      </c>
      <c r="E1847" s="261" t="s">
        <v>161</v>
      </c>
      <c r="F1847" s="261">
        <v>0</v>
      </c>
      <c r="G1847" s="261">
        <v>0</v>
      </c>
      <c r="H1847" s="261">
        <v>0</v>
      </c>
      <c r="I1847" s="261">
        <v>0</v>
      </c>
      <c r="J1847" s="261">
        <v>0</v>
      </c>
      <c r="K1847" s="261">
        <v>0</v>
      </c>
      <c r="L1847" s="261">
        <v>0</v>
      </c>
      <c r="M1847" s="261">
        <v>0</v>
      </c>
      <c r="N1847" s="261">
        <v>10.151400000000001</v>
      </c>
      <c r="O1847" s="261">
        <v>0</v>
      </c>
      <c r="P1847" s="261" t="s">
        <v>94</v>
      </c>
      <c r="Q1847" s="261">
        <v>0</v>
      </c>
      <c r="R1847" s="261">
        <v>0</v>
      </c>
      <c r="S1847" s="261" t="s">
        <v>70</v>
      </c>
      <c r="T1847" s="261">
        <v>0</v>
      </c>
      <c r="U1847" s="261">
        <v>0</v>
      </c>
      <c r="V1847" s="261">
        <v>20161230</v>
      </c>
      <c r="W1847" s="261" t="s">
        <v>161</v>
      </c>
      <c r="X1847" s="199"/>
    </row>
    <row r="1848" spans="1:24">
      <c r="A1848" s="261"/>
      <c r="B1848" s="261">
        <v>0</v>
      </c>
      <c r="C1848" s="261">
        <v>42422254</v>
      </c>
      <c r="D1848" s="261">
        <v>9143532</v>
      </c>
      <c r="E1848" s="261" t="s">
        <v>161</v>
      </c>
      <c r="F1848" s="261">
        <v>0</v>
      </c>
      <c r="G1848" s="261">
        <v>0</v>
      </c>
      <c r="H1848" s="261">
        <v>0</v>
      </c>
      <c r="I1848" s="261">
        <v>0</v>
      </c>
      <c r="J1848" s="261">
        <v>0</v>
      </c>
      <c r="K1848" s="261">
        <v>0</v>
      </c>
      <c r="L1848" s="261">
        <v>0</v>
      </c>
      <c r="M1848" s="261">
        <v>0</v>
      </c>
      <c r="N1848" s="261">
        <v>12.7</v>
      </c>
      <c r="O1848" s="261">
        <v>0</v>
      </c>
      <c r="P1848" s="261" t="s">
        <v>94</v>
      </c>
      <c r="Q1848" s="261">
        <v>0</v>
      </c>
      <c r="R1848" s="261">
        <v>0</v>
      </c>
      <c r="S1848" s="261" t="s">
        <v>70</v>
      </c>
      <c r="T1848" s="261">
        <v>0</v>
      </c>
      <c r="U1848" s="261">
        <v>0</v>
      </c>
      <c r="V1848" s="261">
        <v>20161230</v>
      </c>
      <c r="W1848" s="261" t="s">
        <v>161</v>
      </c>
      <c r="X1848" s="199"/>
    </row>
    <row r="1849" spans="1:24">
      <c r="A1849" s="261"/>
      <c r="B1849" s="261">
        <v>0</v>
      </c>
      <c r="C1849" s="261">
        <v>43054744</v>
      </c>
      <c r="D1849" s="261">
        <v>40451689</v>
      </c>
      <c r="E1849" s="261" t="s">
        <v>161</v>
      </c>
      <c r="F1849" s="261">
        <v>0</v>
      </c>
      <c r="G1849" s="261">
        <v>0</v>
      </c>
      <c r="H1849" s="261">
        <v>0</v>
      </c>
      <c r="I1849" s="261">
        <v>0</v>
      </c>
      <c r="J1849" s="261">
        <v>0</v>
      </c>
      <c r="K1849" s="261">
        <v>0</v>
      </c>
      <c r="L1849" s="261">
        <v>0</v>
      </c>
      <c r="M1849" s="261">
        <v>0</v>
      </c>
      <c r="N1849" s="261">
        <v>10.58</v>
      </c>
      <c r="O1849" s="261">
        <v>0</v>
      </c>
      <c r="P1849" s="261" t="s">
        <v>94</v>
      </c>
      <c r="Q1849" s="261">
        <v>0</v>
      </c>
      <c r="R1849" s="261">
        <v>0</v>
      </c>
      <c r="S1849" s="261" t="s">
        <v>70</v>
      </c>
      <c r="T1849" s="261">
        <v>0</v>
      </c>
      <c r="U1849" s="261">
        <v>0</v>
      </c>
      <c r="V1849" s="261">
        <v>20161230</v>
      </c>
      <c r="W1849" s="261" t="s">
        <v>161</v>
      </c>
      <c r="X1849" s="199"/>
    </row>
    <row r="1850" spans="1:24">
      <c r="A1850" s="261"/>
      <c r="B1850" s="261">
        <v>0</v>
      </c>
      <c r="C1850" s="261">
        <v>30824354</v>
      </c>
      <c r="D1850" s="261">
        <v>36384341</v>
      </c>
      <c r="E1850" s="261" t="s">
        <v>161</v>
      </c>
      <c r="F1850" s="261">
        <v>142659.81</v>
      </c>
      <c r="G1850" s="261">
        <v>-2681.6</v>
      </c>
      <c r="H1850" s="261">
        <v>139978.21</v>
      </c>
      <c r="I1850" s="261">
        <v>-1402.82</v>
      </c>
      <c r="J1850" s="261">
        <v>0</v>
      </c>
      <c r="K1850" s="261">
        <v>0</v>
      </c>
      <c r="L1850" s="261">
        <v>-4084.42</v>
      </c>
      <c r="M1850" s="261">
        <v>0</v>
      </c>
      <c r="N1850" s="261">
        <v>11.8</v>
      </c>
      <c r="O1850" s="261">
        <v>145.81059999999999</v>
      </c>
      <c r="P1850" s="261" t="s">
        <v>162</v>
      </c>
      <c r="Q1850" s="261">
        <v>0</v>
      </c>
      <c r="R1850" s="261">
        <v>139978.21</v>
      </c>
      <c r="S1850" s="261" t="s">
        <v>70</v>
      </c>
      <c r="T1850" s="261">
        <v>0</v>
      </c>
      <c r="U1850" s="261">
        <v>0</v>
      </c>
      <c r="V1850" s="261">
        <v>20161230</v>
      </c>
      <c r="W1850" s="261" t="s">
        <v>161</v>
      </c>
      <c r="X1850" s="199"/>
    </row>
    <row r="1851" spans="1:24">
      <c r="A1851" s="261"/>
      <c r="B1851" s="261">
        <v>0</v>
      </c>
      <c r="C1851" s="261">
        <v>44526744</v>
      </c>
      <c r="D1851" s="261">
        <v>5841002</v>
      </c>
      <c r="E1851" s="261" t="s">
        <v>161</v>
      </c>
      <c r="F1851" s="261">
        <v>0</v>
      </c>
      <c r="G1851" s="261">
        <v>0</v>
      </c>
      <c r="H1851" s="261">
        <v>0</v>
      </c>
      <c r="I1851" s="261">
        <v>0</v>
      </c>
      <c r="J1851" s="261">
        <v>0</v>
      </c>
      <c r="K1851" s="261">
        <v>0</v>
      </c>
      <c r="L1851" s="261">
        <v>0</v>
      </c>
      <c r="M1851" s="261">
        <v>0</v>
      </c>
      <c r="N1851" s="261">
        <v>11.1</v>
      </c>
      <c r="O1851" s="261">
        <v>0</v>
      </c>
      <c r="P1851" s="261" t="s">
        <v>94</v>
      </c>
      <c r="Q1851" s="261">
        <v>0</v>
      </c>
      <c r="R1851" s="261">
        <v>0</v>
      </c>
      <c r="S1851" s="261" t="s">
        <v>70</v>
      </c>
      <c r="T1851" s="261">
        <v>0</v>
      </c>
      <c r="U1851" s="261">
        <v>0</v>
      </c>
      <c r="V1851" s="261">
        <v>20161230</v>
      </c>
      <c r="W1851" s="261" t="s">
        <v>161</v>
      </c>
      <c r="X1851" s="199"/>
    </row>
    <row r="1852" spans="1:24">
      <c r="A1852" s="261"/>
      <c r="B1852" s="261">
        <v>0</v>
      </c>
      <c r="C1852" s="261">
        <v>32132454</v>
      </c>
      <c r="D1852" s="261">
        <v>5244845</v>
      </c>
      <c r="E1852" s="261" t="s">
        <v>161</v>
      </c>
      <c r="F1852" s="261">
        <v>126280.02</v>
      </c>
      <c r="G1852" s="261">
        <v>-2203.1999999999998</v>
      </c>
      <c r="H1852" s="261">
        <v>124076.82</v>
      </c>
      <c r="I1852" s="261">
        <v>-1341.73</v>
      </c>
      <c r="J1852" s="261">
        <v>0</v>
      </c>
      <c r="K1852" s="261">
        <v>0</v>
      </c>
      <c r="L1852" s="261">
        <v>-3544.93</v>
      </c>
      <c r="M1852" s="261">
        <v>0</v>
      </c>
      <c r="N1852" s="261">
        <v>12.75</v>
      </c>
      <c r="O1852" s="261">
        <v>129.2467</v>
      </c>
      <c r="P1852" s="261" t="s">
        <v>162</v>
      </c>
      <c r="Q1852" s="261">
        <v>0</v>
      </c>
      <c r="R1852" s="261">
        <v>124076.82</v>
      </c>
      <c r="S1852" s="261" t="s">
        <v>70</v>
      </c>
      <c r="T1852" s="261">
        <v>0</v>
      </c>
      <c r="U1852" s="261">
        <v>0</v>
      </c>
      <c r="V1852" s="261">
        <v>20161230</v>
      </c>
      <c r="W1852" s="261" t="s">
        <v>161</v>
      </c>
      <c r="X1852" s="199"/>
    </row>
    <row r="1853" spans="1:24">
      <c r="A1853" s="261"/>
      <c r="B1853" s="261">
        <v>0</v>
      </c>
      <c r="C1853" s="261">
        <v>36088844</v>
      </c>
      <c r="D1853" s="261">
        <v>25670964</v>
      </c>
      <c r="E1853" s="261" t="s">
        <v>161</v>
      </c>
      <c r="F1853" s="261">
        <v>0</v>
      </c>
      <c r="G1853" s="261">
        <v>0</v>
      </c>
      <c r="H1853" s="261">
        <v>0</v>
      </c>
      <c r="I1853" s="261">
        <v>0</v>
      </c>
      <c r="J1853" s="261">
        <v>0</v>
      </c>
      <c r="K1853" s="261">
        <v>0</v>
      </c>
      <c r="L1853" s="261">
        <v>0</v>
      </c>
      <c r="M1853" s="261">
        <v>0</v>
      </c>
      <c r="N1853" s="261">
        <v>10.345000000000001</v>
      </c>
      <c r="O1853" s="261">
        <v>0</v>
      </c>
      <c r="P1853" s="261" t="s">
        <v>94</v>
      </c>
      <c r="Q1853" s="261">
        <v>0</v>
      </c>
      <c r="R1853" s="261">
        <v>0</v>
      </c>
      <c r="S1853" s="261" t="s">
        <v>70</v>
      </c>
      <c r="T1853" s="261">
        <v>0</v>
      </c>
      <c r="U1853" s="261">
        <v>0</v>
      </c>
      <c r="V1853" s="261">
        <v>20161230</v>
      </c>
      <c r="W1853" s="261" t="s">
        <v>161</v>
      </c>
      <c r="X1853" s="199"/>
    </row>
    <row r="1854" spans="1:24">
      <c r="A1854" s="261"/>
      <c r="B1854" s="261">
        <v>0</v>
      </c>
      <c r="C1854" s="261">
        <v>35463944</v>
      </c>
      <c r="D1854" s="261">
        <v>10697799</v>
      </c>
      <c r="E1854" s="261" t="s">
        <v>161</v>
      </c>
      <c r="F1854" s="261">
        <v>0</v>
      </c>
      <c r="G1854" s="261">
        <v>0</v>
      </c>
      <c r="H1854" s="261">
        <v>0</v>
      </c>
      <c r="I1854" s="261">
        <v>0</v>
      </c>
      <c r="J1854" s="261">
        <v>0</v>
      </c>
      <c r="K1854" s="261">
        <v>0</v>
      </c>
      <c r="L1854" s="261">
        <v>0</v>
      </c>
      <c r="M1854" s="261">
        <v>0</v>
      </c>
      <c r="N1854" s="261">
        <v>11.64</v>
      </c>
      <c r="O1854" s="261">
        <v>0</v>
      </c>
      <c r="P1854" s="261" t="s">
        <v>94</v>
      </c>
      <c r="Q1854" s="261">
        <v>1</v>
      </c>
      <c r="R1854" s="261">
        <v>0</v>
      </c>
      <c r="S1854" s="261" t="s">
        <v>70</v>
      </c>
      <c r="T1854" s="261">
        <v>0</v>
      </c>
      <c r="U1854" s="261">
        <v>0</v>
      </c>
      <c r="V1854" s="261">
        <v>20161230</v>
      </c>
      <c r="W1854" s="261" t="s">
        <v>161</v>
      </c>
      <c r="X1854" s="199"/>
    </row>
    <row r="1855" spans="1:24">
      <c r="A1855" s="261"/>
      <c r="B1855" s="261">
        <v>0</v>
      </c>
      <c r="C1855" s="261">
        <v>42352554</v>
      </c>
      <c r="D1855" s="261">
        <v>40375547</v>
      </c>
      <c r="E1855" s="261" t="s">
        <v>161</v>
      </c>
      <c r="F1855" s="261">
        <v>0</v>
      </c>
      <c r="G1855" s="261">
        <v>0</v>
      </c>
      <c r="H1855" s="261">
        <v>0</v>
      </c>
      <c r="I1855" s="261">
        <v>0</v>
      </c>
      <c r="J1855" s="261">
        <v>0</v>
      </c>
      <c r="K1855" s="261">
        <v>0</v>
      </c>
      <c r="L1855" s="261">
        <v>0</v>
      </c>
      <c r="M1855" s="261">
        <v>0</v>
      </c>
      <c r="N1855" s="261">
        <v>11.1</v>
      </c>
      <c r="O1855" s="261">
        <v>0</v>
      </c>
      <c r="P1855" s="261" t="s">
        <v>94</v>
      </c>
      <c r="Q1855" s="261">
        <v>0</v>
      </c>
      <c r="R1855" s="261">
        <v>0</v>
      </c>
      <c r="S1855" s="261" t="s">
        <v>70</v>
      </c>
      <c r="T1855" s="261">
        <v>0</v>
      </c>
      <c r="U1855" s="261">
        <v>0</v>
      </c>
      <c r="V1855" s="261">
        <v>20161230</v>
      </c>
      <c r="W1855" s="261" t="s">
        <v>161</v>
      </c>
      <c r="X1855" s="199"/>
    </row>
    <row r="1856" spans="1:24">
      <c r="A1856" s="261"/>
      <c r="B1856" s="261">
        <v>0</v>
      </c>
      <c r="C1856" s="261">
        <v>32425654</v>
      </c>
      <c r="D1856" s="261">
        <v>5058243</v>
      </c>
      <c r="E1856" s="261" t="s">
        <v>161</v>
      </c>
      <c r="F1856" s="261">
        <v>0</v>
      </c>
      <c r="G1856" s="261">
        <v>0</v>
      </c>
      <c r="H1856" s="261">
        <v>0</v>
      </c>
      <c r="I1856" s="261">
        <v>0</v>
      </c>
      <c r="J1856" s="261">
        <v>0</v>
      </c>
      <c r="K1856" s="261">
        <v>0</v>
      </c>
      <c r="L1856" s="261">
        <v>0</v>
      </c>
      <c r="M1856" s="261">
        <v>0</v>
      </c>
      <c r="N1856" s="261">
        <v>11.8</v>
      </c>
      <c r="O1856" s="261">
        <v>0</v>
      </c>
      <c r="P1856" s="261" t="s">
        <v>94</v>
      </c>
      <c r="Q1856" s="261">
        <v>1</v>
      </c>
      <c r="R1856" s="261">
        <v>0</v>
      </c>
      <c r="S1856" s="261" t="s">
        <v>70</v>
      </c>
      <c r="T1856" s="261">
        <v>0</v>
      </c>
      <c r="U1856" s="261">
        <v>0</v>
      </c>
      <c r="V1856" s="261">
        <v>20161230</v>
      </c>
      <c r="W1856" s="261" t="s">
        <v>161</v>
      </c>
      <c r="X1856" s="199"/>
    </row>
    <row r="1857" spans="1:24">
      <c r="A1857" s="261"/>
      <c r="B1857" s="261">
        <v>0</v>
      </c>
      <c r="C1857" s="261">
        <v>40683154</v>
      </c>
      <c r="D1857" s="261">
        <v>19234255</v>
      </c>
      <c r="E1857" s="261" t="s">
        <v>161</v>
      </c>
      <c r="F1857" s="261">
        <v>325286.28000000003</v>
      </c>
      <c r="G1857" s="261">
        <v>-4263.1000000000004</v>
      </c>
      <c r="H1857" s="261">
        <v>321023.18</v>
      </c>
      <c r="I1857" s="261">
        <v>-3008.9</v>
      </c>
      <c r="J1857" s="261">
        <v>0</v>
      </c>
      <c r="K1857" s="261">
        <v>0</v>
      </c>
      <c r="L1857" s="261">
        <v>-7272</v>
      </c>
      <c r="M1857" s="261">
        <v>0</v>
      </c>
      <c r="N1857" s="261">
        <v>11.1</v>
      </c>
      <c r="O1857" s="261">
        <v>334.39909999999998</v>
      </c>
      <c r="P1857" s="261" t="s">
        <v>162</v>
      </c>
      <c r="Q1857" s="261">
        <v>0</v>
      </c>
      <c r="R1857" s="261">
        <v>321023.18</v>
      </c>
      <c r="S1857" s="261" t="s">
        <v>70</v>
      </c>
      <c r="T1857" s="261">
        <v>0</v>
      </c>
      <c r="U1857" s="261">
        <v>0</v>
      </c>
      <c r="V1857" s="261">
        <v>20161230</v>
      </c>
      <c r="W1857" s="261" t="s">
        <v>161</v>
      </c>
      <c r="X1857" s="199"/>
    </row>
    <row r="1858" spans="1:24">
      <c r="A1858" s="261"/>
      <c r="B1858" s="261">
        <v>0</v>
      </c>
      <c r="C1858" s="261">
        <v>33987654</v>
      </c>
      <c r="D1858" s="261">
        <v>10671620</v>
      </c>
      <c r="E1858" s="261" t="s">
        <v>161</v>
      </c>
      <c r="F1858" s="261">
        <v>0</v>
      </c>
      <c r="G1858" s="261">
        <v>0</v>
      </c>
      <c r="H1858" s="261">
        <v>0</v>
      </c>
      <c r="I1858" s="261">
        <v>0</v>
      </c>
      <c r="J1858" s="261">
        <v>0</v>
      </c>
      <c r="K1858" s="261">
        <v>0</v>
      </c>
      <c r="L1858" s="261">
        <v>0</v>
      </c>
      <c r="M1858" s="261">
        <v>0</v>
      </c>
      <c r="N1858" s="261">
        <v>12.5</v>
      </c>
      <c r="O1858" s="261">
        <v>0</v>
      </c>
      <c r="P1858" s="261" t="s">
        <v>94</v>
      </c>
      <c r="Q1858" s="261">
        <v>0</v>
      </c>
      <c r="R1858" s="261">
        <v>0</v>
      </c>
      <c r="S1858" s="261" t="s">
        <v>70</v>
      </c>
      <c r="T1858" s="261">
        <v>0</v>
      </c>
      <c r="U1858" s="261">
        <v>0</v>
      </c>
      <c r="V1858" s="261">
        <v>20161230</v>
      </c>
      <c r="W1858" s="261" t="s">
        <v>161</v>
      </c>
      <c r="X1858" s="199"/>
    </row>
    <row r="1859" spans="1:24">
      <c r="A1859" s="261"/>
      <c r="B1859" s="261">
        <v>0</v>
      </c>
      <c r="C1859" s="261">
        <v>39210154</v>
      </c>
      <c r="D1859" s="261">
        <v>15130500</v>
      </c>
      <c r="E1859" s="261" t="s">
        <v>161</v>
      </c>
      <c r="F1859" s="261">
        <v>0</v>
      </c>
      <c r="G1859" s="261">
        <v>0</v>
      </c>
      <c r="H1859" s="261">
        <v>0</v>
      </c>
      <c r="I1859" s="261">
        <v>0</v>
      </c>
      <c r="J1859" s="261">
        <v>0</v>
      </c>
      <c r="K1859" s="261">
        <v>0</v>
      </c>
      <c r="L1859" s="261">
        <v>0</v>
      </c>
      <c r="M1859" s="261">
        <v>0</v>
      </c>
      <c r="N1859" s="261">
        <v>11.1</v>
      </c>
      <c r="O1859" s="261">
        <v>0</v>
      </c>
      <c r="P1859" s="261" t="s">
        <v>94</v>
      </c>
      <c r="Q1859" s="261">
        <v>0</v>
      </c>
      <c r="R1859" s="261">
        <v>0</v>
      </c>
      <c r="S1859" s="261" t="s">
        <v>70</v>
      </c>
      <c r="T1859" s="261">
        <v>0</v>
      </c>
      <c r="U1859" s="261">
        <v>0</v>
      </c>
      <c r="V1859" s="261">
        <v>20161230</v>
      </c>
      <c r="W1859" s="261" t="s">
        <v>161</v>
      </c>
      <c r="X1859" s="199"/>
    </row>
    <row r="1860" spans="1:24">
      <c r="A1860" s="261"/>
      <c r="B1860" s="261">
        <v>0</v>
      </c>
      <c r="C1860" s="261">
        <v>43831754</v>
      </c>
      <c r="D1860" s="261">
        <v>30364569</v>
      </c>
      <c r="E1860" s="261" t="s">
        <v>161</v>
      </c>
      <c r="F1860" s="261">
        <v>0</v>
      </c>
      <c r="G1860" s="261">
        <v>0</v>
      </c>
      <c r="H1860" s="261">
        <v>0</v>
      </c>
      <c r="I1860" s="261">
        <v>0</v>
      </c>
      <c r="J1860" s="261">
        <v>0</v>
      </c>
      <c r="K1860" s="261">
        <v>0</v>
      </c>
      <c r="L1860" s="261">
        <v>0</v>
      </c>
      <c r="M1860" s="261">
        <v>0</v>
      </c>
      <c r="N1860" s="261">
        <v>11.1</v>
      </c>
      <c r="O1860" s="261">
        <v>0</v>
      </c>
      <c r="P1860" s="261" t="s">
        <v>94</v>
      </c>
      <c r="Q1860" s="261">
        <v>0</v>
      </c>
      <c r="R1860" s="261">
        <v>0</v>
      </c>
      <c r="S1860" s="261" t="s">
        <v>70</v>
      </c>
      <c r="T1860" s="261">
        <v>0</v>
      </c>
      <c r="U1860" s="261">
        <v>0</v>
      </c>
      <c r="V1860" s="261">
        <v>20161230</v>
      </c>
      <c r="W1860" s="261" t="s">
        <v>161</v>
      </c>
      <c r="X1860" s="199"/>
    </row>
    <row r="1861" spans="1:24">
      <c r="A1861" s="261"/>
      <c r="B1861" s="261">
        <v>0</v>
      </c>
      <c r="C1861" s="261">
        <v>40644154</v>
      </c>
      <c r="D1861" s="261">
        <v>29250450</v>
      </c>
      <c r="E1861" s="261" t="s">
        <v>161</v>
      </c>
      <c r="F1861" s="261">
        <v>516628.65</v>
      </c>
      <c r="G1861" s="261">
        <v>-6477.59</v>
      </c>
      <c r="H1861" s="261">
        <v>510151.06</v>
      </c>
      <c r="I1861" s="261">
        <v>-4440.8500000000004</v>
      </c>
      <c r="J1861" s="261">
        <v>0</v>
      </c>
      <c r="K1861" s="261">
        <v>0</v>
      </c>
      <c r="L1861" s="261">
        <v>-10918.44</v>
      </c>
      <c r="M1861" s="261">
        <v>0</v>
      </c>
      <c r="N1861" s="261">
        <v>10.050000000000001</v>
      </c>
      <c r="O1861" s="261">
        <v>531.40740000000005</v>
      </c>
      <c r="P1861" s="261" t="s">
        <v>162</v>
      </c>
      <c r="Q1861" s="261">
        <v>0</v>
      </c>
      <c r="R1861" s="261">
        <v>510151.06</v>
      </c>
      <c r="S1861" s="261" t="s">
        <v>70</v>
      </c>
      <c r="T1861" s="261">
        <v>0</v>
      </c>
      <c r="U1861" s="261">
        <v>0</v>
      </c>
      <c r="V1861" s="261">
        <v>20161230</v>
      </c>
      <c r="W1861" s="261" t="s">
        <v>161</v>
      </c>
      <c r="X1861" s="199"/>
    </row>
    <row r="1862" spans="1:24">
      <c r="A1862" s="261"/>
      <c r="B1862" s="261">
        <v>0</v>
      </c>
      <c r="C1862" s="261">
        <v>26100254</v>
      </c>
      <c r="D1862" s="261">
        <v>30555417</v>
      </c>
      <c r="E1862" s="261" t="s">
        <v>161</v>
      </c>
      <c r="F1862" s="261">
        <v>0</v>
      </c>
      <c r="G1862" s="261">
        <v>0</v>
      </c>
      <c r="H1862" s="261">
        <v>0</v>
      </c>
      <c r="I1862" s="261">
        <v>0</v>
      </c>
      <c r="J1862" s="261">
        <v>0</v>
      </c>
      <c r="K1862" s="261">
        <v>0</v>
      </c>
      <c r="L1862" s="261">
        <v>0</v>
      </c>
      <c r="M1862" s="261">
        <v>0</v>
      </c>
      <c r="N1862" s="261">
        <v>12.35</v>
      </c>
      <c r="O1862" s="261">
        <v>0</v>
      </c>
      <c r="P1862" s="261" t="s">
        <v>94</v>
      </c>
      <c r="Q1862" s="261">
        <v>0</v>
      </c>
      <c r="R1862" s="261">
        <v>0</v>
      </c>
      <c r="S1862" s="261" t="s">
        <v>70</v>
      </c>
      <c r="T1862" s="261">
        <v>0</v>
      </c>
      <c r="U1862" s="261">
        <v>0</v>
      </c>
      <c r="V1862" s="261">
        <v>20161230</v>
      </c>
      <c r="W1862" s="261" t="s">
        <v>161</v>
      </c>
      <c r="X1862" s="199"/>
    </row>
    <row r="1863" spans="1:24">
      <c r="A1863" s="261"/>
      <c r="B1863" s="261">
        <v>0</v>
      </c>
      <c r="C1863" s="261">
        <v>43237754</v>
      </c>
      <c r="D1863" s="261">
        <v>10482862</v>
      </c>
      <c r="E1863" s="261" t="s">
        <v>161</v>
      </c>
      <c r="F1863" s="261">
        <v>0</v>
      </c>
      <c r="G1863" s="261">
        <v>0</v>
      </c>
      <c r="H1863" s="261">
        <v>0</v>
      </c>
      <c r="I1863" s="261">
        <v>0</v>
      </c>
      <c r="J1863" s="261">
        <v>0</v>
      </c>
      <c r="K1863" s="261">
        <v>0</v>
      </c>
      <c r="L1863" s="261">
        <v>0</v>
      </c>
      <c r="M1863" s="261">
        <v>0</v>
      </c>
      <c r="N1863" s="261">
        <v>11.1</v>
      </c>
      <c r="O1863" s="261">
        <v>0</v>
      </c>
      <c r="P1863" s="261" t="s">
        <v>94</v>
      </c>
      <c r="Q1863" s="261">
        <v>0</v>
      </c>
      <c r="R1863" s="261">
        <v>0</v>
      </c>
      <c r="S1863" s="261" t="s">
        <v>70</v>
      </c>
      <c r="T1863" s="261">
        <v>0</v>
      </c>
      <c r="U1863" s="261">
        <v>0</v>
      </c>
      <c r="V1863" s="261">
        <v>20161230</v>
      </c>
      <c r="W1863" s="261" t="s">
        <v>161</v>
      </c>
      <c r="X1863" s="199"/>
    </row>
    <row r="1864" spans="1:24">
      <c r="A1864" s="261"/>
      <c r="B1864" s="261">
        <v>0</v>
      </c>
      <c r="C1864" s="261">
        <v>43776754</v>
      </c>
      <c r="D1864" s="261">
        <v>24009512</v>
      </c>
      <c r="E1864" s="261" t="s">
        <v>161</v>
      </c>
      <c r="F1864" s="261">
        <v>0</v>
      </c>
      <c r="G1864" s="261">
        <v>0</v>
      </c>
      <c r="H1864" s="261">
        <v>0</v>
      </c>
      <c r="I1864" s="261">
        <v>0</v>
      </c>
      <c r="J1864" s="261">
        <v>0</v>
      </c>
      <c r="K1864" s="261">
        <v>0</v>
      </c>
      <c r="L1864" s="261">
        <v>0</v>
      </c>
      <c r="M1864" s="261">
        <v>0</v>
      </c>
      <c r="N1864" s="261">
        <v>11.1</v>
      </c>
      <c r="O1864" s="261">
        <v>0</v>
      </c>
      <c r="P1864" s="261" t="s">
        <v>94</v>
      </c>
      <c r="Q1864" s="261">
        <v>0</v>
      </c>
      <c r="R1864" s="261">
        <v>0</v>
      </c>
      <c r="S1864" s="261" t="s">
        <v>70</v>
      </c>
      <c r="T1864" s="261">
        <v>0</v>
      </c>
      <c r="U1864" s="261">
        <v>0</v>
      </c>
      <c r="V1864" s="261">
        <v>20161230</v>
      </c>
      <c r="W1864" s="261" t="s">
        <v>161</v>
      </c>
      <c r="X1864" s="199"/>
    </row>
    <row r="1865" spans="1:24">
      <c r="A1865" s="261"/>
      <c r="B1865" s="261">
        <v>0</v>
      </c>
      <c r="C1865" s="261">
        <v>30925854</v>
      </c>
      <c r="D1865" s="261">
        <v>34055135</v>
      </c>
      <c r="E1865" s="261" t="s">
        <v>161</v>
      </c>
      <c r="F1865" s="261">
        <v>340792.71</v>
      </c>
      <c r="G1865" s="261">
        <v>0</v>
      </c>
      <c r="H1865" s="261">
        <v>340792.71</v>
      </c>
      <c r="I1865" s="261">
        <v>0</v>
      </c>
      <c r="J1865" s="261">
        <v>0</v>
      </c>
      <c r="K1865" s="261">
        <v>0</v>
      </c>
      <c r="L1865" s="261">
        <v>0</v>
      </c>
      <c r="M1865" s="261">
        <v>0</v>
      </c>
      <c r="N1865" s="261">
        <v>13.95</v>
      </c>
      <c r="O1865" s="261">
        <v>354.99239999999998</v>
      </c>
      <c r="P1865" s="261" t="s">
        <v>162</v>
      </c>
      <c r="Q1865" s="261">
        <v>1</v>
      </c>
      <c r="R1865" s="261">
        <v>223459</v>
      </c>
      <c r="S1865" s="261" t="s">
        <v>77</v>
      </c>
      <c r="T1865" s="261">
        <v>20140228</v>
      </c>
      <c r="U1865" s="261">
        <v>35</v>
      </c>
      <c r="V1865" s="261">
        <v>20161230</v>
      </c>
      <c r="W1865" s="261" t="s">
        <v>161</v>
      </c>
      <c r="X1865" s="199"/>
    </row>
    <row r="1866" spans="1:24">
      <c r="A1866" s="261"/>
      <c r="B1866" s="261">
        <v>0</v>
      </c>
      <c r="C1866" s="261">
        <v>37163954</v>
      </c>
      <c r="D1866" s="261">
        <v>15916083</v>
      </c>
      <c r="E1866" s="261" t="s">
        <v>161</v>
      </c>
      <c r="F1866" s="261">
        <v>243321.69</v>
      </c>
      <c r="G1866" s="261">
        <v>-3577.98</v>
      </c>
      <c r="H1866" s="261">
        <v>239743.71</v>
      </c>
      <c r="I1866" s="261">
        <v>-2250.73</v>
      </c>
      <c r="J1866" s="261">
        <v>0</v>
      </c>
      <c r="K1866" s="261">
        <v>0</v>
      </c>
      <c r="L1866" s="261">
        <v>-5828.71</v>
      </c>
      <c r="M1866" s="261">
        <v>0</v>
      </c>
      <c r="N1866" s="261">
        <v>11.1</v>
      </c>
      <c r="O1866" s="261">
        <v>249.733</v>
      </c>
      <c r="P1866" s="261" t="s">
        <v>162</v>
      </c>
      <c r="Q1866" s="261">
        <v>0</v>
      </c>
      <c r="R1866" s="261">
        <v>239743.71</v>
      </c>
      <c r="S1866" s="261" t="s">
        <v>70</v>
      </c>
      <c r="T1866" s="261">
        <v>0</v>
      </c>
      <c r="U1866" s="261">
        <v>0</v>
      </c>
      <c r="V1866" s="261">
        <v>20161230</v>
      </c>
      <c r="W1866" s="261" t="s">
        <v>161</v>
      </c>
      <c r="X1866" s="199"/>
    </row>
    <row r="1867" spans="1:24">
      <c r="A1867" s="261"/>
      <c r="B1867" s="261">
        <v>0</v>
      </c>
      <c r="C1867" s="261">
        <v>37299854</v>
      </c>
      <c r="D1867" s="261">
        <v>34958783</v>
      </c>
      <c r="E1867" s="261" t="s">
        <v>161</v>
      </c>
      <c r="F1867" s="261">
        <v>296478.37</v>
      </c>
      <c r="G1867" s="261">
        <v>0</v>
      </c>
      <c r="H1867" s="261">
        <v>296478.37</v>
      </c>
      <c r="I1867" s="261">
        <v>0</v>
      </c>
      <c r="J1867" s="261">
        <v>0</v>
      </c>
      <c r="K1867" s="261">
        <v>0</v>
      </c>
      <c r="L1867" s="261">
        <v>0</v>
      </c>
      <c r="M1867" s="261">
        <v>0</v>
      </c>
      <c r="N1867" s="261">
        <v>12.435</v>
      </c>
      <c r="O1867" s="261">
        <v>308.83159999999998</v>
      </c>
      <c r="P1867" s="261" t="s">
        <v>162</v>
      </c>
      <c r="Q1867" s="261">
        <v>1</v>
      </c>
      <c r="R1867" s="261">
        <v>231293.96</v>
      </c>
      <c r="S1867" s="261" t="s">
        <v>77</v>
      </c>
      <c r="T1867" s="261">
        <v>20150203</v>
      </c>
      <c r="U1867" s="261">
        <v>24</v>
      </c>
      <c r="V1867" s="261">
        <v>20161230</v>
      </c>
      <c r="W1867" s="261" t="s">
        <v>161</v>
      </c>
      <c r="X1867" s="199"/>
    </row>
    <row r="1868" spans="1:24">
      <c r="A1868" s="261"/>
      <c r="B1868" s="261">
        <v>0</v>
      </c>
      <c r="C1868" s="261">
        <v>40683064</v>
      </c>
      <c r="D1868" s="261">
        <v>26993332</v>
      </c>
      <c r="E1868" s="261" t="s">
        <v>161</v>
      </c>
      <c r="F1868" s="261">
        <v>0</v>
      </c>
      <c r="G1868" s="261">
        <v>0</v>
      </c>
      <c r="H1868" s="261">
        <v>0</v>
      </c>
      <c r="I1868" s="261">
        <v>0</v>
      </c>
      <c r="J1868" s="261">
        <v>0</v>
      </c>
      <c r="K1868" s="261">
        <v>0</v>
      </c>
      <c r="L1868" s="261">
        <v>0</v>
      </c>
      <c r="M1868" s="261">
        <v>0</v>
      </c>
      <c r="N1868" s="261">
        <v>12.7</v>
      </c>
      <c r="O1868" s="261">
        <v>0</v>
      </c>
      <c r="P1868" s="261" t="s">
        <v>94</v>
      </c>
      <c r="Q1868" s="261">
        <v>0</v>
      </c>
      <c r="R1868" s="261">
        <v>0</v>
      </c>
      <c r="S1868" s="261" t="s">
        <v>70</v>
      </c>
      <c r="T1868" s="261">
        <v>0</v>
      </c>
      <c r="U1868" s="261">
        <v>0</v>
      </c>
      <c r="V1868" s="261">
        <v>20161230</v>
      </c>
      <c r="W1868" s="261" t="s">
        <v>161</v>
      </c>
      <c r="X1868" s="199"/>
    </row>
    <row r="1869" spans="1:24">
      <c r="A1869" s="261"/>
      <c r="B1869" s="261">
        <v>0</v>
      </c>
      <c r="C1869" s="261">
        <v>43237954</v>
      </c>
      <c r="D1869" s="261">
        <v>34782357</v>
      </c>
      <c r="E1869" s="261" t="s">
        <v>161</v>
      </c>
      <c r="F1869" s="261">
        <v>0</v>
      </c>
      <c r="G1869" s="261">
        <v>0</v>
      </c>
      <c r="H1869" s="261">
        <v>0</v>
      </c>
      <c r="I1869" s="261">
        <v>0</v>
      </c>
      <c r="J1869" s="261">
        <v>0</v>
      </c>
      <c r="K1869" s="261">
        <v>0</v>
      </c>
      <c r="L1869" s="261">
        <v>0</v>
      </c>
      <c r="M1869" s="261">
        <v>0</v>
      </c>
      <c r="N1869" s="261">
        <v>11.64</v>
      </c>
      <c r="O1869" s="261">
        <v>0</v>
      </c>
      <c r="P1869" s="261" t="s">
        <v>94</v>
      </c>
      <c r="Q1869" s="261">
        <v>0</v>
      </c>
      <c r="R1869" s="261">
        <v>0</v>
      </c>
      <c r="S1869" s="261" t="s">
        <v>70</v>
      </c>
      <c r="T1869" s="261">
        <v>0</v>
      </c>
      <c r="U1869" s="261">
        <v>0</v>
      </c>
      <c r="V1869" s="261">
        <v>20161230</v>
      </c>
      <c r="W1869" s="261" t="s">
        <v>161</v>
      </c>
      <c r="X1869" s="199"/>
    </row>
    <row r="1870" spans="1:24">
      <c r="A1870" s="261"/>
      <c r="B1870" s="261">
        <v>0</v>
      </c>
      <c r="C1870" s="261">
        <v>45765064</v>
      </c>
      <c r="D1870" s="261">
        <v>14266813</v>
      </c>
      <c r="E1870" s="261" t="s">
        <v>161</v>
      </c>
      <c r="F1870" s="261">
        <v>412320.7</v>
      </c>
      <c r="G1870" s="261">
        <v>-4959.24</v>
      </c>
      <c r="H1870" s="261">
        <v>407361.46</v>
      </c>
      <c r="I1870" s="261">
        <v>-3544.24</v>
      </c>
      <c r="J1870" s="261">
        <v>0</v>
      </c>
      <c r="K1870" s="261">
        <v>0</v>
      </c>
      <c r="L1870" s="261">
        <v>-8503.48</v>
      </c>
      <c r="M1870" s="261">
        <v>0</v>
      </c>
      <c r="N1870" s="261">
        <v>10.315</v>
      </c>
      <c r="O1870" s="261">
        <v>424.3349</v>
      </c>
      <c r="P1870" s="261" t="s">
        <v>162</v>
      </c>
      <c r="Q1870" s="261">
        <v>0</v>
      </c>
      <c r="R1870" s="261">
        <v>407361.46</v>
      </c>
      <c r="S1870" s="261" t="s">
        <v>70</v>
      </c>
      <c r="T1870" s="261">
        <v>0</v>
      </c>
      <c r="U1870" s="261">
        <v>0</v>
      </c>
      <c r="V1870" s="261">
        <v>20161230</v>
      </c>
      <c r="W1870" s="261" t="s">
        <v>161</v>
      </c>
      <c r="X1870" s="199"/>
    </row>
    <row r="1871" spans="1:24">
      <c r="A1871" s="261"/>
      <c r="B1871" s="261">
        <v>0</v>
      </c>
      <c r="C1871" s="261">
        <v>35164354</v>
      </c>
      <c r="D1871" s="261">
        <v>5849962</v>
      </c>
      <c r="E1871" s="261" t="s">
        <v>161</v>
      </c>
      <c r="F1871" s="261">
        <v>241864.82</v>
      </c>
      <c r="G1871" s="261">
        <v>-3939.21</v>
      </c>
      <c r="H1871" s="261">
        <v>237925.61</v>
      </c>
      <c r="I1871" s="261">
        <v>-1968.03</v>
      </c>
      <c r="J1871" s="261">
        <v>0</v>
      </c>
      <c r="K1871" s="261">
        <v>0</v>
      </c>
      <c r="L1871" s="261">
        <v>-5907.24</v>
      </c>
      <c r="M1871" s="261">
        <v>0</v>
      </c>
      <c r="N1871" s="261">
        <v>9.7643000000000004</v>
      </c>
      <c r="O1871" s="261">
        <v>247.83920000000001</v>
      </c>
      <c r="P1871" s="261" t="s">
        <v>162</v>
      </c>
      <c r="Q1871" s="261">
        <v>0</v>
      </c>
      <c r="R1871" s="261">
        <v>237925.61</v>
      </c>
      <c r="S1871" s="261" t="s">
        <v>70</v>
      </c>
      <c r="T1871" s="261">
        <v>0</v>
      </c>
      <c r="U1871" s="261">
        <v>0</v>
      </c>
      <c r="V1871" s="261">
        <v>20161230</v>
      </c>
      <c r="W1871" s="261" t="s">
        <v>161</v>
      </c>
      <c r="X1871" s="199"/>
    </row>
    <row r="1872" spans="1:24">
      <c r="A1872" s="261"/>
      <c r="B1872" s="261">
        <v>0</v>
      </c>
      <c r="C1872" s="261">
        <v>40487064</v>
      </c>
      <c r="D1872" s="261">
        <v>13787950</v>
      </c>
      <c r="E1872" s="261" t="s">
        <v>161</v>
      </c>
      <c r="F1872" s="261">
        <v>532444.04</v>
      </c>
      <c r="G1872" s="261">
        <v>-7167.9</v>
      </c>
      <c r="H1872" s="261">
        <v>525276.14</v>
      </c>
      <c r="I1872" s="261">
        <v>-4459.22</v>
      </c>
      <c r="J1872" s="261">
        <v>0</v>
      </c>
      <c r="K1872" s="261">
        <v>0</v>
      </c>
      <c r="L1872" s="261">
        <v>-11627.12</v>
      </c>
      <c r="M1872" s="261">
        <v>0</v>
      </c>
      <c r="N1872" s="261">
        <v>10.050000000000001</v>
      </c>
      <c r="O1872" s="261">
        <v>547.1626</v>
      </c>
      <c r="P1872" s="261" t="s">
        <v>162</v>
      </c>
      <c r="Q1872" s="261">
        <v>0</v>
      </c>
      <c r="R1872" s="261">
        <v>525276.14</v>
      </c>
      <c r="S1872" s="261" t="s">
        <v>70</v>
      </c>
      <c r="T1872" s="261">
        <v>0</v>
      </c>
      <c r="U1872" s="261">
        <v>0</v>
      </c>
      <c r="V1872" s="261">
        <v>20161230</v>
      </c>
      <c r="W1872" s="261" t="s">
        <v>161</v>
      </c>
      <c r="X1872" s="199"/>
    </row>
    <row r="1873" spans="1:24">
      <c r="A1873" s="261"/>
      <c r="B1873" s="261">
        <v>0</v>
      </c>
      <c r="C1873" s="261">
        <v>43466064</v>
      </c>
      <c r="D1873" s="261">
        <v>36813067</v>
      </c>
      <c r="E1873" s="261" t="s">
        <v>161</v>
      </c>
      <c r="F1873" s="261">
        <v>289380.59000000003</v>
      </c>
      <c r="G1873" s="261">
        <v>-3628.31</v>
      </c>
      <c r="H1873" s="261">
        <v>285752.28000000003</v>
      </c>
      <c r="I1873" s="261">
        <v>-2487.4699999999998</v>
      </c>
      <c r="J1873" s="261">
        <v>0</v>
      </c>
      <c r="K1873" s="261">
        <v>0</v>
      </c>
      <c r="L1873" s="261">
        <v>-6115.78</v>
      </c>
      <c r="M1873" s="261">
        <v>0</v>
      </c>
      <c r="N1873" s="261">
        <v>10.050000000000001</v>
      </c>
      <c r="O1873" s="261">
        <v>297.65859999999998</v>
      </c>
      <c r="P1873" s="261" t="s">
        <v>162</v>
      </c>
      <c r="Q1873" s="261">
        <v>0</v>
      </c>
      <c r="R1873" s="261">
        <v>285752.28000000003</v>
      </c>
      <c r="S1873" s="261" t="s">
        <v>70</v>
      </c>
      <c r="T1873" s="261">
        <v>0</v>
      </c>
      <c r="U1873" s="261">
        <v>0</v>
      </c>
      <c r="V1873" s="261">
        <v>20161230</v>
      </c>
      <c r="W1873" s="261" t="s">
        <v>161</v>
      </c>
      <c r="X1873" s="199"/>
    </row>
    <row r="1874" spans="1:24">
      <c r="A1874" s="261"/>
      <c r="B1874" s="261">
        <v>0</v>
      </c>
      <c r="C1874" s="261">
        <v>41214164</v>
      </c>
      <c r="D1874" s="261">
        <v>21518983</v>
      </c>
      <c r="E1874" s="261" t="s">
        <v>161</v>
      </c>
      <c r="F1874" s="261">
        <v>0</v>
      </c>
      <c r="G1874" s="261">
        <v>0</v>
      </c>
      <c r="H1874" s="261">
        <v>0</v>
      </c>
      <c r="I1874" s="261">
        <v>0</v>
      </c>
      <c r="J1874" s="261">
        <v>0</v>
      </c>
      <c r="K1874" s="261">
        <v>0</v>
      </c>
      <c r="L1874" s="261">
        <v>0</v>
      </c>
      <c r="M1874" s="261">
        <v>0</v>
      </c>
      <c r="N1874" s="261">
        <v>11.1</v>
      </c>
      <c r="O1874" s="261">
        <v>0</v>
      </c>
      <c r="P1874" s="261" t="s">
        <v>94</v>
      </c>
      <c r="Q1874" s="261">
        <v>0</v>
      </c>
      <c r="R1874" s="261">
        <v>0</v>
      </c>
      <c r="S1874" s="261" t="s">
        <v>70</v>
      </c>
      <c r="T1874" s="261">
        <v>0</v>
      </c>
      <c r="U1874" s="261">
        <v>0</v>
      </c>
      <c r="V1874" s="261">
        <v>20161230</v>
      </c>
      <c r="W1874" s="261" t="s">
        <v>161</v>
      </c>
      <c r="X1874" s="199"/>
    </row>
    <row r="1875" spans="1:24">
      <c r="A1875" s="261"/>
      <c r="B1875" s="261">
        <v>0</v>
      </c>
      <c r="C1875" s="261">
        <v>37649354</v>
      </c>
      <c r="D1875" s="261">
        <v>37758419</v>
      </c>
      <c r="E1875" s="261" t="s">
        <v>161</v>
      </c>
      <c r="F1875" s="261">
        <v>0</v>
      </c>
      <c r="G1875" s="261">
        <v>0</v>
      </c>
      <c r="H1875" s="261">
        <v>0</v>
      </c>
      <c r="I1875" s="261">
        <v>0</v>
      </c>
      <c r="J1875" s="261">
        <v>0</v>
      </c>
      <c r="K1875" s="261">
        <v>0</v>
      </c>
      <c r="L1875" s="261">
        <v>0</v>
      </c>
      <c r="M1875" s="261">
        <v>0</v>
      </c>
      <c r="N1875" s="261">
        <v>10.7829</v>
      </c>
      <c r="O1875" s="261">
        <v>0</v>
      </c>
      <c r="P1875" s="261" t="s">
        <v>94</v>
      </c>
      <c r="Q1875" s="261">
        <v>0</v>
      </c>
      <c r="R1875" s="261">
        <v>0</v>
      </c>
      <c r="S1875" s="261" t="s">
        <v>70</v>
      </c>
      <c r="T1875" s="261">
        <v>0</v>
      </c>
      <c r="U1875" s="261">
        <v>0</v>
      </c>
      <c r="V1875" s="261">
        <v>20161230</v>
      </c>
      <c r="W1875" s="261" t="s">
        <v>161</v>
      </c>
      <c r="X1875" s="199"/>
    </row>
    <row r="1876" spans="1:24">
      <c r="A1876" s="261"/>
      <c r="B1876" s="261">
        <v>0</v>
      </c>
      <c r="C1876" s="261">
        <v>42422264</v>
      </c>
      <c r="D1876" s="261">
        <v>15515424</v>
      </c>
      <c r="E1876" s="261" t="s">
        <v>161</v>
      </c>
      <c r="F1876" s="261">
        <v>394363.87</v>
      </c>
      <c r="G1876" s="261">
        <v>-9383.2999999999993</v>
      </c>
      <c r="H1876" s="261">
        <v>384980.57</v>
      </c>
      <c r="I1876" s="261">
        <v>-7222.54</v>
      </c>
      <c r="J1876" s="261">
        <v>-1000</v>
      </c>
      <c r="K1876" s="261">
        <v>0</v>
      </c>
      <c r="L1876" s="261">
        <v>-17605.84</v>
      </c>
      <c r="M1876" s="261">
        <v>0</v>
      </c>
      <c r="N1876" s="261">
        <v>11.1</v>
      </c>
      <c r="O1876" s="261">
        <v>401.02140000000003</v>
      </c>
      <c r="P1876" s="261" t="s">
        <v>162</v>
      </c>
      <c r="Q1876" s="261">
        <v>0</v>
      </c>
      <c r="R1876" s="261">
        <v>379202.8</v>
      </c>
      <c r="S1876" s="261" t="s">
        <v>72</v>
      </c>
      <c r="T1876" s="261">
        <v>20161130</v>
      </c>
      <c r="U1876" s="261">
        <v>2</v>
      </c>
      <c r="V1876" s="261">
        <v>20161230</v>
      </c>
      <c r="W1876" s="261" t="s">
        <v>161</v>
      </c>
      <c r="X1876" s="199"/>
    </row>
    <row r="1877" spans="1:24">
      <c r="A1877" s="261"/>
      <c r="B1877" s="261">
        <v>0</v>
      </c>
      <c r="C1877" s="261">
        <v>23506264</v>
      </c>
      <c r="D1877" s="261">
        <v>12675666</v>
      </c>
      <c r="E1877" s="261" t="s">
        <v>161</v>
      </c>
      <c r="F1877" s="261">
        <v>0</v>
      </c>
      <c r="G1877" s="261">
        <v>0</v>
      </c>
      <c r="H1877" s="261">
        <v>0</v>
      </c>
      <c r="I1877" s="261">
        <v>0</v>
      </c>
      <c r="J1877" s="261">
        <v>0</v>
      </c>
      <c r="K1877" s="261">
        <v>0</v>
      </c>
      <c r="L1877" s="261">
        <v>0</v>
      </c>
      <c r="M1877" s="261">
        <v>0</v>
      </c>
      <c r="N1877" s="261">
        <v>12.45</v>
      </c>
      <c r="O1877" s="261">
        <v>0</v>
      </c>
      <c r="P1877" s="261" t="s">
        <v>94</v>
      </c>
      <c r="Q1877" s="261">
        <v>0</v>
      </c>
      <c r="R1877" s="261">
        <v>0</v>
      </c>
      <c r="S1877" s="261" t="s">
        <v>70</v>
      </c>
      <c r="T1877" s="261">
        <v>0</v>
      </c>
      <c r="U1877" s="261">
        <v>0</v>
      </c>
      <c r="V1877" s="261">
        <v>20161230</v>
      </c>
      <c r="W1877" s="261" t="s">
        <v>161</v>
      </c>
      <c r="X1877" s="199"/>
    </row>
    <row r="1878" spans="1:24">
      <c r="A1878" s="261"/>
      <c r="B1878" s="261">
        <v>0</v>
      </c>
      <c r="C1878" s="261">
        <v>29100364</v>
      </c>
      <c r="D1878" s="261">
        <v>496075</v>
      </c>
      <c r="E1878" s="261" t="s">
        <v>161</v>
      </c>
      <c r="F1878" s="261">
        <v>0</v>
      </c>
      <c r="G1878" s="261">
        <v>0</v>
      </c>
      <c r="H1878" s="261">
        <v>0</v>
      </c>
      <c r="I1878" s="261">
        <v>0</v>
      </c>
      <c r="J1878" s="261">
        <v>0</v>
      </c>
      <c r="K1878" s="261">
        <v>0</v>
      </c>
      <c r="L1878" s="261">
        <v>0</v>
      </c>
      <c r="M1878" s="261">
        <v>0</v>
      </c>
      <c r="N1878" s="261">
        <v>12</v>
      </c>
      <c r="O1878" s="261">
        <v>0</v>
      </c>
      <c r="P1878" s="261" t="s">
        <v>94</v>
      </c>
      <c r="Q1878" s="261">
        <v>0</v>
      </c>
      <c r="R1878" s="261">
        <v>0</v>
      </c>
      <c r="S1878" s="261" t="s">
        <v>70</v>
      </c>
      <c r="T1878" s="261">
        <v>0</v>
      </c>
      <c r="U1878" s="261">
        <v>0</v>
      </c>
      <c r="V1878" s="261">
        <v>20161230</v>
      </c>
      <c r="W1878" s="261" t="s">
        <v>161</v>
      </c>
      <c r="X1878" s="199"/>
    </row>
    <row r="1879" spans="1:24">
      <c r="A1879" s="261"/>
      <c r="B1879" s="261">
        <v>0</v>
      </c>
      <c r="C1879" s="261">
        <v>37813364</v>
      </c>
      <c r="D1879" s="261">
        <v>21254375</v>
      </c>
      <c r="E1879" s="261" t="s">
        <v>161</v>
      </c>
      <c r="F1879" s="261">
        <v>369198.62</v>
      </c>
      <c r="G1879" s="261">
        <v>-5305.12</v>
      </c>
      <c r="H1879" s="261">
        <v>363893.5</v>
      </c>
      <c r="I1879" s="261">
        <v>-3415.09</v>
      </c>
      <c r="J1879" s="261">
        <v>0</v>
      </c>
      <c r="K1879" s="261">
        <v>0</v>
      </c>
      <c r="L1879" s="261">
        <v>-8720.2099999999991</v>
      </c>
      <c r="M1879" s="261">
        <v>0</v>
      </c>
      <c r="N1879" s="261">
        <v>11.1</v>
      </c>
      <c r="O1879" s="261">
        <v>379.0557</v>
      </c>
      <c r="P1879" s="261" t="s">
        <v>162</v>
      </c>
      <c r="Q1879" s="261">
        <v>0</v>
      </c>
      <c r="R1879" s="261">
        <v>363893.5</v>
      </c>
      <c r="S1879" s="261" t="s">
        <v>70</v>
      </c>
      <c r="T1879" s="261">
        <v>0</v>
      </c>
      <c r="U1879" s="261">
        <v>0</v>
      </c>
      <c r="V1879" s="261">
        <v>20161230</v>
      </c>
      <c r="W1879" s="261" t="s">
        <v>161</v>
      </c>
      <c r="X1879" s="199"/>
    </row>
    <row r="1880" spans="1:24">
      <c r="A1880" s="261"/>
      <c r="B1880" s="261">
        <v>0</v>
      </c>
      <c r="C1880" s="261">
        <v>45705364</v>
      </c>
      <c r="D1880" s="261">
        <v>36558040</v>
      </c>
      <c r="E1880" s="261" t="s">
        <v>161</v>
      </c>
      <c r="F1880" s="261">
        <v>255058.38</v>
      </c>
      <c r="G1880" s="261">
        <v>-2950.8</v>
      </c>
      <c r="H1880" s="261">
        <v>252107.58</v>
      </c>
      <c r="I1880" s="261">
        <v>-2486.8200000000002</v>
      </c>
      <c r="J1880" s="261">
        <v>0</v>
      </c>
      <c r="K1880" s="261">
        <v>0</v>
      </c>
      <c r="L1880" s="261">
        <v>-5437.62</v>
      </c>
      <c r="M1880" s="261">
        <v>0</v>
      </c>
      <c r="N1880" s="261">
        <v>11.7</v>
      </c>
      <c r="O1880" s="261">
        <v>262.6121</v>
      </c>
      <c r="P1880" s="261" t="s">
        <v>162</v>
      </c>
      <c r="Q1880" s="261">
        <v>0</v>
      </c>
      <c r="R1880" s="261">
        <v>252107.58</v>
      </c>
      <c r="S1880" s="261" t="s">
        <v>70</v>
      </c>
      <c r="T1880" s="261">
        <v>0</v>
      </c>
      <c r="U1880" s="261">
        <v>0</v>
      </c>
      <c r="V1880" s="261">
        <v>20161230</v>
      </c>
      <c r="W1880" s="261" t="s">
        <v>161</v>
      </c>
      <c r="X1880" s="199"/>
    </row>
    <row r="1881" spans="1:24">
      <c r="A1881" s="261"/>
      <c r="B1881" s="261">
        <v>0</v>
      </c>
      <c r="C1881" s="261">
        <v>33296364</v>
      </c>
      <c r="D1881" s="261">
        <v>30288419</v>
      </c>
      <c r="E1881" s="261" t="s">
        <v>161</v>
      </c>
      <c r="F1881" s="261">
        <v>0</v>
      </c>
      <c r="G1881" s="261">
        <v>0</v>
      </c>
      <c r="H1881" s="261">
        <v>0</v>
      </c>
      <c r="I1881" s="261">
        <v>0</v>
      </c>
      <c r="J1881" s="261">
        <v>0</v>
      </c>
      <c r="K1881" s="261">
        <v>0</v>
      </c>
      <c r="L1881" s="261">
        <v>0</v>
      </c>
      <c r="M1881" s="261">
        <v>0</v>
      </c>
      <c r="N1881" s="261">
        <v>11.95</v>
      </c>
      <c r="O1881" s="261">
        <v>0</v>
      </c>
      <c r="P1881" s="261" t="s">
        <v>94</v>
      </c>
      <c r="Q1881" s="261">
        <v>0</v>
      </c>
      <c r="R1881" s="261">
        <v>0</v>
      </c>
      <c r="S1881" s="261" t="s">
        <v>70</v>
      </c>
      <c r="T1881" s="261">
        <v>0</v>
      </c>
      <c r="U1881" s="261">
        <v>0</v>
      </c>
      <c r="V1881" s="261">
        <v>20161230</v>
      </c>
      <c r="W1881" s="261" t="s">
        <v>161</v>
      </c>
      <c r="X1881" s="199"/>
    </row>
    <row r="1882" spans="1:24">
      <c r="A1882" s="261"/>
      <c r="B1882" s="261">
        <v>0</v>
      </c>
      <c r="C1882" s="261">
        <v>36680464</v>
      </c>
      <c r="D1882" s="261">
        <v>21002774</v>
      </c>
      <c r="E1882" s="261" t="s">
        <v>161</v>
      </c>
      <c r="F1882" s="261">
        <v>297916.02</v>
      </c>
      <c r="G1882" s="261">
        <v>0</v>
      </c>
      <c r="H1882" s="261">
        <v>297916.02</v>
      </c>
      <c r="I1882" s="261">
        <v>0</v>
      </c>
      <c r="J1882" s="261">
        <v>0</v>
      </c>
      <c r="K1882" s="261">
        <v>0</v>
      </c>
      <c r="L1882" s="261">
        <v>0</v>
      </c>
      <c r="M1882" s="261">
        <v>0</v>
      </c>
      <c r="N1882" s="261">
        <v>11.1</v>
      </c>
      <c r="O1882" s="261">
        <v>310.32920000000001</v>
      </c>
      <c r="P1882" s="261" t="s">
        <v>162</v>
      </c>
      <c r="Q1882" s="261">
        <v>1</v>
      </c>
      <c r="R1882" s="261">
        <v>202561.35</v>
      </c>
      <c r="S1882" s="261" t="s">
        <v>77</v>
      </c>
      <c r="T1882" s="261">
        <v>20140131</v>
      </c>
      <c r="U1882" s="261">
        <v>36</v>
      </c>
      <c r="V1882" s="261">
        <v>20161230</v>
      </c>
      <c r="W1882" s="261" t="s">
        <v>161</v>
      </c>
      <c r="X1882" s="199"/>
    </row>
    <row r="1883" spans="1:24">
      <c r="A1883" s="261"/>
      <c r="B1883" s="261">
        <v>0</v>
      </c>
      <c r="C1883" s="261">
        <v>40248654</v>
      </c>
      <c r="D1883" s="261">
        <v>20323361</v>
      </c>
      <c r="E1883" s="261" t="s">
        <v>161</v>
      </c>
      <c r="F1883" s="261">
        <v>0</v>
      </c>
      <c r="G1883" s="261">
        <v>0</v>
      </c>
      <c r="H1883" s="261">
        <v>0</v>
      </c>
      <c r="I1883" s="261">
        <v>0</v>
      </c>
      <c r="J1883" s="261">
        <v>0</v>
      </c>
      <c r="K1883" s="261">
        <v>0</v>
      </c>
      <c r="L1883" s="261">
        <v>0</v>
      </c>
      <c r="M1883" s="261">
        <v>0</v>
      </c>
      <c r="N1883" s="261">
        <v>11.904999999999999</v>
      </c>
      <c r="O1883" s="261">
        <v>0</v>
      </c>
      <c r="P1883" s="261" t="s">
        <v>94</v>
      </c>
      <c r="Q1883" s="261">
        <v>0</v>
      </c>
      <c r="R1883" s="261">
        <v>0</v>
      </c>
      <c r="S1883" s="261" t="s">
        <v>70</v>
      </c>
      <c r="T1883" s="261">
        <v>0</v>
      </c>
      <c r="U1883" s="261">
        <v>0</v>
      </c>
      <c r="V1883" s="261">
        <v>20161230</v>
      </c>
      <c r="W1883" s="261" t="s">
        <v>161</v>
      </c>
      <c r="X1883" s="199"/>
    </row>
    <row r="1884" spans="1:24">
      <c r="A1884" s="261"/>
      <c r="B1884" s="261">
        <v>0</v>
      </c>
      <c r="C1884" s="261">
        <v>32768464</v>
      </c>
      <c r="D1884" s="261">
        <v>11610600</v>
      </c>
      <c r="E1884" s="261" t="s">
        <v>161</v>
      </c>
      <c r="F1884" s="261">
        <v>294240.74</v>
      </c>
      <c r="G1884" s="261">
        <v>-3079.96</v>
      </c>
      <c r="H1884" s="261">
        <v>291160.78000000003</v>
      </c>
      <c r="I1884" s="261">
        <v>-2893.37</v>
      </c>
      <c r="J1884" s="261">
        <v>-1500</v>
      </c>
      <c r="K1884" s="261">
        <v>0</v>
      </c>
      <c r="L1884" s="261">
        <v>-7473.33</v>
      </c>
      <c r="M1884" s="261">
        <v>0</v>
      </c>
      <c r="N1884" s="261">
        <v>11.8</v>
      </c>
      <c r="O1884" s="261">
        <v>303.29250000000002</v>
      </c>
      <c r="P1884" s="261" t="s">
        <v>162</v>
      </c>
      <c r="Q1884" s="261">
        <v>1</v>
      </c>
      <c r="R1884" s="261">
        <v>275149.83</v>
      </c>
      <c r="S1884" s="261" t="s">
        <v>74</v>
      </c>
      <c r="T1884" s="261">
        <v>20160930</v>
      </c>
      <c r="U1884" s="261">
        <v>4</v>
      </c>
      <c r="V1884" s="261">
        <v>20161230</v>
      </c>
      <c r="W1884" s="261" t="s">
        <v>161</v>
      </c>
      <c r="X1884" s="199"/>
    </row>
    <row r="1885" spans="1:24">
      <c r="A1885" s="261"/>
      <c r="B1885" s="261">
        <v>0</v>
      </c>
      <c r="C1885" s="261">
        <v>28717464</v>
      </c>
      <c r="D1885" s="261">
        <v>5676176</v>
      </c>
      <c r="E1885" s="261" t="s">
        <v>161</v>
      </c>
      <c r="F1885" s="261">
        <v>237039.73</v>
      </c>
      <c r="G1885" s="261">
        <v>-5003.72</v>
      </c>
      <c r="H1885" s="261">
        <v>232036.01</v>
      </c>
      <c r="I1885" s="261">
        <v>-2360.52</v>
      </c>
      <c r="J1885" s="261">
        <v>0</v>
      </c>
      <c r="K1885" s="261">
        <v>0</v>
      </c>
      <c r="L1885" s="261">
        <v>-7364.24</v>
      </c>
      <c r="M1885" s="261">
        <v>0</v>
      </c>
      <c r="N1885" s="261">
        <v>11.95</v>
      </c>
      <c r="O1885" s="261">
        <v>241.70419999999999</v>
      </c>
      <c r="P1885" s="261" t="s">
        <v>162</v>
      </c>
      <c r="Q1885" s="261">
        <v>0</v>
      </c>
      <c r="R1885" s="261">
        <v>232036.01</v>
      </c>
      <c r="S1885" s="261" t="s">
        <v>70</v>
      </c>
      <c r="T1885" s="261">
        <v>0</v>
      </c>
      <c r="U1885" s="261">
        <v>0</v>
      </c>
      <c r="V1885" s="261">
        <v>20161230</v>
      </c>
      <c r="W1885" s="261" t="s">
        <v>161</v>
      </c>
      <c r="X1885" s="199"/>
    </row>
    <row r="1886" spans="1:24">
      <c r="A1886" s="261"/>
      <c r="B1886" s="261">
        <v>0</v>
      </c>
      <c r="C1886" s="261">
        <v>43776464</v>
      </c>
      <c r="D1886" s="261">
        <v>38376249</v>
      </c>
      <c r="E1886" s="261" t="s">
        <v>161</v>
      </c>
      <c r="F1886" s="261">
        <v>0</v>
      </c>
      <c r="G1886" s="261">
        <v>0</v>
      </c>
      <c r="H1886" s="261">
        <v>0</v>
      </c>
      <c r="I1886" s="261">
        <v>0</v>
      </c>
      <c r="J1886" s="261">
        <v>0</v>
      </c>
      <c r="K1886" s="261">
        <v>0</v>
      </c>
      <c r="L1886" s="261">
        <v>0</v>
      </c>
      <c r="M1886" s="261">
        <v>0</v>
      </c>
      <c r="N1886" s="261">
        <v>12.7</v>
      </c>
      <c r="O1886" s="261">
        <v>0</v>
      </c>
      <c r="P1886" s="261" t="s">
        <v>94</v>
      </c>
      <c r="Q1886" s="261">
        <v>1</v>
      </c>
      <c r="R1886" s="261">
        <v>0</v>
      </c>
      <c r="S1886" s="261" t="s">
        <v>70</v>
      </c>
      <c r="T1886" s="261">
        <v>0</v>
      </c>
      <c r="U1886" s="261">
        <v>0</v>
      </c>
      <c r="V1886" s="261">
        <v>20161230</v>
      </c>
      <c r="W1886" s="261" t="s">
        <v>161</v>
      </c>
      <c r="X1886" s="199"/>
    </row>
    <row r="1887" spans="1:24">
      <c r="A1887" s="261"/>
      <c r="B1887" s="261">
        <v>0</v>
      </c>
      <c r="C1887" s="261">
        <v>30618754</v>
      </c>
      <c r="D1887" s="261">
        <v>32114622</v>
      </c>
      <c r="E1887" s="261" t="s">
        <v>161</v>
      </c>
      <c r="F1887" s="261">
        <v>163210.34</v>
      </c>
      <c r="G1887" s="261">
        <v>-3148.83</v>
      </c>
      <c r="H1887" s="261">
        <v>160061.51</v>
      </c>
      <c r="I1887" s="261">
        <v>-1625.3</v>
      </c>
      <c r="J1887" s="261">
        <v>0</v>
      </c>
      <c r="K1887" s="261">
        <v>0</v>
      </c>
      <c r="L1887" s="261">
        <v>-4774.13</v>
      </c>
      <c r="M1887" s="261">
        <v>0</v>
      </c>
      <c r="N1887" s="261">
        <v>11.95</v>
      </c>
      <c r="O1887" s="261">
        <v>166.73070000000001</v>
      </c>
      <c r="P1887" s="261" t="s">
        <v>162</v>
      </c>
      <c r="Q1887" s="261">
        <v>0</v>
      </c>
      <c r="R1887" s="261">
        <v>160061.51</v>
      </c>
      <c r="S1887" s="261" t="s">
        <v>70</v>
      </c>
      <c r="T1887" s="261">
        <v>0</v>
      </c>
      <c r="U1887" s="261">
        <v>0</v>
      </c>
      <c r="V1887" s="261">
        <v>20161230</v>
      </c>
      <c r="W1887" s="261" t="s">
        <v>161</v>
      </c>
      <c r="X1887" s="199"/>
    </row>
    <row r="1888" spans="1:24">
      <c r="A1888" s="261"/>
      <c r="B1888" s="261">
        <v>0</v>
      </c>
      <c r="C1888" s="261">
        <v>45614564</v>
      </c>
      <c r="D1888" s="261">
        <v>25346195</v>
      </c>
      <c r="E1888" s="261" t="s">
        <v>161</v>
      </c>
      <c r="F1888" s="261">
        <v>0</v>
      </c>
      <c r="G1888" s="261">
        <v>0</v>
      </c>
      <c r="H1888" s="261">
        <v>0</v>
      </c>
      <c r="I1888" s="261">
        <v>0</v>
      </c>
      <c r="J1888" s="261">
        <v>0</v>
      </c>
      <c r="K1888" s="261">
        <v>0</v>
      </c>
      <c r="L1888" s="261">
        <v>0</v>
      </c>
      <c r="M1888" s="261">
        <v>0</v>
      </c>
      <c r="N1888" s="261">
        <v>11.7</v>
      </c>
      <c r="O1888" s="261">
        <v>0</v>
      </c>
      <c r="P1888" s="261" t="s">
        <v>94</v>
      </c>
      <c r="Q1888" s="261">
        <v>0</v>
      </c>
      <c r="R1888" s="261">
        <v>0</v>
      </c>
      <c r="S1888" s="261" t="s">
        <v>70</v>
      </c>
      <c r="T1888" s="261">
        <v>0</v>
      </c>
      <c r="U1888" s="261">
        <v>0</v>
      </c>
      <c r="V1888" s="261">
        <v>20161230</v>
      </c>
      <c r="W1888" s="261" t="s">
        <v>161</v>
      </c>
      <c r="X1888" s="199"/>
    </row>
    <row r="1889" spans="1:24">
      <c r="A1889" s="261"/>
      <c r="B1889" s="261">
        <v>0</v>
      </c>
      <c r="C1889" s="261">
        <v>31769854</v>
      </c>
      <c r="D1889" s="261">
        <v>11224054</v>
      </c>
      <c r="E1889" s="261" t="s">
        <v>161</v>
      </c>
      <c r="F1889" s="261">
        <v>0</v>
      </c>
      <c r="G1889" s="261">
        <v>0</v>
      </c>
      <c r="H1889" s="261">
        <v>0</v>
      </c>
      <c r="I1889" s="261">
        <v>0</v>
      </c>
      <c r="J1889" s="261">
        <v>0</v>
      </c>
      <c r="K1889" s="261">
        <v>0</v>
      </c>
      <c r="L1889" s="261">
        <v>0</v>
      </c>
      <c r="M1889" s="261">
        <v>0</v>
      </c>
      <c r="N1889" s="261">
        <v>12.35</v>
      </c>
      <c r="O1889" s="261">
        <v>0</v>
      </c>
      <c r="P1889" s="261" t="s">
        <v>94</v>
      </c>
      <c r="Q1889" s="261">
        <v>0</v>
      </c>
      <c r="R1889" s="261">
        <v>0</v>
      </c>
      <c r="S1889" s="261" t="s">
        <v>70</v>
      </c>
      <c r="T1889" s="261">
        <v>0</v>
      </c>
      <c r="U1889" s="261">
        <v>0</v>
      </c>
      <c r="V1889" s="261">
        <v>20161230</v>
      </c>
      <c r="W1889" s="261" t="s">
        <v>161</v>
      </c>
      <c r="X1889" s="199"/>
    </row>
    <row r="1890" spans="1:24">
      <c r="A1890" s="261"/>
      <c r="B1890" s="261">
        <v>0</v>
      </c>
      <c r="C1890" s="261">
        <v>43776664</v>
      </c>
      <c r="D1890" s="261">
        <v>9873776</v>
      </c>
      <c r="E1890" s="261" t="s">
        <v>161</v>
      </c>
      <c r="F1890" s="261">
        <v>0</v>
      </c>
      <c r="G1890" s="261">
        <v>0</v>
      </c>
      <c r="H1890" s="261">
        <v>0</v>
      </c>
      <c r="I1890" s="261">
        <v>0</v>
      </c>
      <c r="J1890" s="261">
        <v>0</v>
      </c>
      <c r="K1890" s="261">
        <v>0</v>
      </c>
      <c r="L1890" s="261">
        <v>0</v>
      </c>
      <c r="M1890" s="261">
        <v>0</v>
      </c>
      <c r="N1890" s="261">
        <v>11.7</v>
      </c>
      <c r="O1890" s="261">
        <v>0</v>
      </c>
      <c r="P1890" s="261" t="s">
        <v>94</v>
      </c>
      <c r="Q1890" s="261">
        <v>0</v>
      </c>
      <c r="R1890" s="261">
        <v>0</v>
      </c>
      <c r="S1890" s="261" t="s">
        <v>70</v>
      </c>
      <c r="T1890" s="261">
        <v>0</v>
      </c>
      <c r="U1890" s="261">
        <v>0</v>
      </c>
      <c r="V1890" s="261">
        <v>20161230</v>
      </c>
      <c r="W1890" s="261" t="s">
        <v>161</v>
      </c>
      <c r="X1890" s="199"/>
    </row>
    <row r="1891" spans="1:24">
      <c r="A1891" s="261"/>
      <c r="B1891" s="261">
        <v>0</v>
      </c>
      <c r="C1891" s="261">
        <v>28538764</v>
      </c>
      <c r="D1891" s="261">
        <v>9590431</v>
      </c>
      <c r="E1891" s="261" t="s">
        <v>161</v>
      </c>
      <c r="F1891" s="261">
        <v>0</v>
      </c>
      <c r="G1891" s="261">
        <v>0</v>
      </c>
      <c r="H1891" s="261">
        <v>0</v>
      </c>
      <c r="I1891" s="261">
        <v>0</v>
      </c>
      <c r="J1891" s="261">
        <v>0</v>
      </c>
      <c r="K1891" s="261">
        <v>0</v>
      </c>
      <c r="L1891" s="261">
        <v>0</v>
      </c>
      <c r="M1891" s="261">
        <v>0</v>
      </c>
      <c r="N1891" s="261">
        <v>11.95</v>
      </c>
      <c r="O1891" s="261">
        <v>0</v>
      </c>
      <c r="P1891" s="261" t="s">
        <v>94</v>
      </c>
      <c r="Q1891" s="261">
        <v>0</v>
      </c>
      <c r="R1891" s="261">
        <v>0</v>
      </c>
      <c r="S1891" s="261" t="s">
        <v>70</v>
      </c>
      <c r="T1891" s="261">
        <v>0</v>
      </c>
      <c r="U1891" s="261">
        <v>0</v>
      </c>
      <c r="V1891" s="261">
        <v>20161230</v>
      </c>
      <c r="W1891" s="261" t="s">
        <v>161</v>
      </c>
      <c r="X1891" s="199"/>
    </row>
    <row r="1892" spans="1:24">
      <c r="A1892" s="261"/>
      <c r="B1892" s="261">
        <v>0</v>
      </c>
      <c r="C1892" s="261">
        <v>24997064</v>
      </c>
      <c r="D1892" s="261">
        <v>19904555</v>
      </c>
      <c r="E1892" s="261" t="s">
        <v>161</v>
      </c>
      <c r="F1892" s="261">
        <v>343148.06</v>
      </c>
      <c r="G1892" s="261">
        <v>0</v>
      </c>
      <c r="H1892" s="261">
        <v>343148.06</v>
      </c>
      <c r="I1892" s="261">
        <v>0</v>
      </c>
      <c r="J1892" s="261">
        <v>0</v>
      </c>
      <c r="K1892" s="261">
        <v>0</v>
      </c>
      <c r="L1892" s="261">
        <v>0</v>
      </c>
      <c r="M1892" s="261">
        <v>0</v>
      </c>
      <c r="N1892" s="261">
        <v>12.51</v>
      </c>
      <c r="O1892" s="261">
        <v>357.44589999999999</v>
      </c>
      <c r="P1892" s="261" t="s">
        <v>162</v>
      </c>
      <c r="Q1892" s="261">
        <v>0</v>
      </c>
      <c r="R1892" s="261">
        <v>334381.19</v>
      </c>
      <c r="S1892" s="261" t="s">
        <v>71</v>
      </c>
      <c r="T1892" s="261">
        <v>20170102</v>
      </c>
      <c r="U1892" s="261">
        <v>1</v>
      </c>
      <c r="V1892" s="261">
        <v>20161230</v>
      </c>
      <c r="W1892" s="261" t="s">
        <v>161</v>
      </c>
      <c r="X1892" s="199"/>
    </row>
    <row r="1893" spans="1:24">
      <c r="A1893" s="261"/>
      <c r="B1893" s="261">
        <v>0</v>
      </c>
      <c r="C1893" s="261">
        <v>31769164</v>
      </c>
      <c r="D1893" s="261">
        <v>5345670</v>
      </c>
      <c r="E1893" s="261" t="s">
        <v>161</v>
      </c>
      <c r="F1893" s="261">
        <v>0</v>
      </c>
      <c r="G1893" s="261">
        <v>0</v>
      </c>
      <c r="H1893" s="261">
        <v>0</v>
      </c>
      <c r="I1893" s="261">
        <v>0</v>
      </c>
      <c r="J1893" s="261">
        <v>0</v>
      </c>
      <c r="K1893" s="261">
        <v>0</v>
      </c>
      <c r="L1893" s="261">
        <v>0</v>
      </c>
      <c r="M1893" s="261">
        <v>0</v>
      </c>
      <c r="N1893" s="261">
        <v>11.8</v>
      </c>
      <c r="O1893" s="261">
        <v>0</v>
      </c>
      <c r="P1893" s="261" t="s">
        <v>94</v>
      </c>
      <c r="Q1893" s="261">
        <v>1</v>
      </c>
      <c r="R1893" s="261">
        <v>0</v>
      </c>
      <c r="S1893" s="261" t="s">
        <v>70</v>
      </c>
      <c r="T1893" s="261">
        <v>0</v>
      </c>
      <c r="U1893" s="261">
        <v>0</v>
      </c>
      <c r="V1893" s="261">
        <v>20161230</v>
      </c>
      <c r="W1893" s="261" t="s">
        <v>161</v>
      </c>
      <c r="X1893" s="199"/>
    </row>
    <row r="1894" spans="1:24">
      <c r="A1894" s="261"/>
      <c r="B1894" s="261">
        <v>0</v>
      </c>
      <c r="C1894" s="261">
        <v>31530264</v>
      </c>
      <c r="D1894" s="261">
        <v>15904090</v>
      </c>
      <c r="E1894" s="261" t="s">
        <v>161</v>
      </c>
      <c r="F1894" s="261">
        <v>557978.48</v>
      </c>
      <c r="G1894" s="261">
        <v>-10257.73</v>
      </c>
      <c r="H1894" s="261">
        <v>547720.75</v>
      </c>
      <c r="I1894" s="261">
        <v>-5579.78</v>
      </c>
      <c r="J1894" s="261">
        <v>0</v>
      </c>
      <c r="K1894" s="261">
        <v>0</v>
      </c>
      <c r="L1894" s="261">
        <v>-15837.51</v>
      </c>
      <c r="M1894" s="261">
        <v>0</v>
      </c>
      <c r="N1894" s="261">
        <v>12</v>
      </c>
      <c r="O1894" s="261">
        <v>570.54240000000004</v>
      </c>
      <c r="P1894" s="261" t="s">
        <v>162</v>
      </c>
      <c r="Q1894" s="261">
        <v>0</v>
      </c>
      <c r="R1894" s="261">
        <v>547720.75</v>
      </c>
      <c r="S1894" s="261" t="s">
        <v>70</v>
      </c>
      <c r="T1894" s="261">
        <v>0</v>
      </c>
      <c r="U1894" s="261">
        <v>0</v>
      </c>
      <c r="V1894" s="261">
        <v>20161230</v>
      </c>
      <c r="W1894" s="261" t="s">
        <v>161</v>
      </c>
      <c r="X1894" s="199"/>
    </row>
    <row r="1895" spans="1:24">
      <c r="A1895" s="261"/>
      <c r="B1895" s="261">
        <v>0</v>
      </c>
      <c r="C1895" s="261">
        <v>44291864</v>
      </c>
      <c r="D1895" s="261">
        <v>22245021</v>
      </c>
      <c r="E1895" s="261" t="s">
        <v>161</v>
      </c>
      <c r="F1895" s="261">
        <v>372694.63</v>
      </c>
      <c r="G1895" s="261">
        <v>-7010.99</v>
      </c>
      <c r="H1895" s="261">
        <v>365683.64</v>
      </c>
      <c r="I1895" s="261">
        <v>-7304.87</v>
      </c>
      <c r="J1895" s="261">
        <v>-1000</v>
      </c>
      <c r="K1895" s="261">
        <v>0</v>
      </c>
      <c r="L1895" s="261">
        <v>-15315.86</v>
      </c>
      <c r="M1895" s="261">
        <v>0</v>
      </c>
      <c r="N1895" s="261">
        <v>11.904999999999999</v>
      </c>
      <c r="O1895" s="261">
        <v>380.9205</v>
      </c>
      <c r="P1895" s="261" t="s">
        <v>162</v>
      </c>
      <c r="Q1895" s="261">
        <v>0</v>
      </c>
      <c r="R1895" s="261">
        <v>362119.9</v>
      </c>
      <c r="S1895" s="261" t="s">
        <v>71</v>
      </c>
      <c r="T1895" s="261">
        <v>20170102</v>
      </c>
      <c r="U1895" s="261">
        <v>1</v>
      </c>
      <c r="V1895" s="261">
        <v>20161230</v>
      </c>
      <c r="W1895" s="261" t="s">
        <v>161</v>
      </c>
      <c r="X1895" s="199"/>
    </row>
    <row r="1896" spans="1:24">
      <c r="A1896" s="261"/>
      <c r="B1896" s="261">
        <v>0</v>
      </c>
      <c r="C1896" s="261">
        <v>39634964</v>
      </c>
      <c r="D1896" s="261">
        <v>31576774</v>
      </c>
      <c r="E1896" s="261" t="s">
        <v>161</v>
      </c>
      <c r="F1896" s="261">
        <v>416720.11</v>
      </c>
      <c r="G1896" s="261">
        <v>0</v>
      </c>
      <c r="H1896" s="261">
        <v>416720.11</v>
      </c>
      <c r="I1896" s="261">
        <v>0</v>
      </c>
      <c r="J1896" s="261">
        <v>0</v>
      </c>
      <c r="K1896" s="261">
        <v>0</v>
      </c>
      <c r="L1896" s="261">
        <v>0</v>
      </c>
      <c r="M1896" s="261">
        <v>0</v>
      </c>
      <c r="N1896" s="261">
        <v>12.17</v>
      </c>
      <c r="O1896" s="261">
        <v>434.08339999999998</v>
      </c>
      <c r="P1896" s="261" t="s">
        <v>162</v>
      </c>
      <c r="Q1896" s="261">
        <v>1</v>
      </c>
      <c r="R1896" s="261">
        <v>295447.13</v>
      </c>
      <c r="S1896" s="261" t="s">
        <v>77</v>
      </c>
      <c r="T1896" s="261">
        <v>20131231</v>
      </c>
      <c r="U1896" s="261">
        <v>37</v>
      </c>
      <c r="V1896" s="261">
        <v>20161230</v>
      </c>
      <c r="W1896" s="261" t="s">
        <v>161</v>
      </c>
      <c r="X1896" s="199"/>
    </row>
    <row r="1897" spans="1:24">
      <c r="A1897" s="261"/>
      <c r="B1897" s="261">
        <v>0</v>
      </c>
      <c r="C1897" s="261">
        <v>35937864</v>
      </c>
      <c r="D1897" s="261">
        <v>38664986</v>
      </c>
      <c r="E1897" s="261" t="s">
        <v>161</v>
      </c>
      <c r="F1897" s="261">
        <v>104895.15</v>
      </c>
      <c r="G1897" s="261">
        <v>-3120.25</v>
      </c>
      <c r="H1897" s="261">
        <v>101774.9</v>
      </c>
      <c r="I1897" s="261">
        <v>-957.09</v>
      </c>
      <c r="J1897" s="261">
        <v>-500</v>
      </c>
      <c r="K1897" s="261">
        <v>0</v>
      </c>
      <c r="L1897" s="261">
        <v>-4577.34</v>
      </c>
      <c r="M1897" s="261">
        <v>0</v>
      </c>
      <c r="N1897" s="261">
        <v>11.1</v>
      </c>
      <c r="O1897" s="261">
        <v>106.0155</v>
      </c>
      <c r="P1897" s="261" t="s">
        <v>162</v>
      </c>
      <c r="Q1897" s="261">
        <v>0</v>
      </c>
      <c r="R1897" s="261">
        <v>100083.76</v>
      </c>
      <c r="S1897" s="261" t="s">
        <v>71</v>
      </c>
      <c r="T1897" s="261">
        <v>20170102</v>
      </c>
      <c r="U1897" s="261">
        <v>1</v>
      </c>
      <c r="V1897" s="261">
        <v>20161230</v>
      </c>
      <c r="W1897" s="261" t="s">
        <v>161</v>
      </c>
      <c r="X1897" s="199"/>
    </row>
    <row r="1898" spans="1:24">
      <c r="A1898" s="261"/>
      <c r="B1898" s="261">
        <v>0</v>
      </c>
      <c r="C1898" s="261">
        <v>36463864</v>
      </c>
      <c r="D1898" s="261">
        <v>37134726</v>
      </c>
      <c r="E1898" s="261" t="s">
        <v>161</v>
      </c>
      <c r="F1898" s="261">
        <v>237884.28</v>
      </c>
      <c r="G1898" s="261">
        <v>-3470.32</v>
      </c>
      <c r="H1898" s="261">
        <v>234413.96</v>
      </c>
      <c r="I1898" s="261">
        <v>-2477.96</v>
      </c>
      <c r="J1898" s="261">
        <v>0</v>
      </c>
      <c r="K1898" s="261">
        <v>0</v>
      </c>
      <c r="L1898" s="261">
        <v>-5948.28</v>
      </c>
      <c r="M1898" s="261">
        <v>0</v>
      </c>
      <c r="N1898" s="261">
        <v>12.5</v>
      </c>
      <c r="O1898" s="261">
        <v>244.18119999999999</v>
      </c>
      <c r="P1898" s="261" t="s">
        <v>162</v>
      </c>
      <c r="Q1898" s="261">
        <v>0</v>
      </c>
      <c r="R1898" s="261">
        <v>234413.96</v>
      </c>
      <c r="S1898" s="261" t="s">
        <v>70</v>
      </c>
      <c r="T1898" s="261">
        <v>0</v>
      </c>
      <c r="U1898" s="261">
        <v>0</v>
      </c>
      <c r="V1898" s="261">
        <v>20161230</v>
      </c>
      <c r="W1898" s="261" t="s">
        <v>161</v>
      </c>
      <c r="X1898" s="199"/>
    </row>
    <row r="1899" spans="1:24">
      <c r="A1899" s="261"/>
      <c r="B1899" s="261">
        <v>0</v>
      </c>
      <c r="C1899" s="261">
        <v>38503864</v>
      </c>
      <c r="D1899" s="261">
        <v>38096606</v>
      </c>
      <c r="E1899" s="261" t="s">
        <v>161</v>
      </c>
      <c r="F1899" s="261">
        <v>279670.71999999997</v>
      </c>
      <c r="G1899" s="261">
        <v>0</v>
      </c>
      <c r="H1899" s="261">
        <v>279670.71999999997</v>
      </c>
      <c r="I1899" s="261">
        <v>0</v>
      </c>
      <c r="J1899" s="261">
        <v>0</v>
      </c>
      <c r="K1899" s="261">
        <v>0</v>
      </c>
      <c r="L1899" s="261">
        <v>0</v>
      </c>
      <c r="M1899" s="261">
        <v>0</v>
      </c>
      <c r="N1899" s="261">
        <v>12.17</v>
      </c>
      <c r="O1899" s="261">
        <v>291.32369999999997</v>
      </c>
      <c r="P1899" s="261" t="s">
        <v>162</v>
      </c>
      <c r="Q1899" s="261">
        <v>1</v>
      </c>
      <c r="R1899" s="261">
        <v>228181.61</v>
      </c>
      <c r="S1899" s="261" t="s">
        <v>77</v>
      </c>
      <c r="T1899" s="261">
        <v>20150731</v>
      </c>
      <c r="U1899" s="261">
        <v>18</v>
      </c>
      <c r="V1899" s="261">
        <v>20161230</v>
      </c>
      <c r="W1899" s="261" t="s">
        <v>161</v>
      </c>
      <c r="X1899" s="199"/>
    </row>
    <row r="1900" spans="1:24">
      <c r="A1900" s="261"/>
      <c r="B1900" s="261">
        <v>0</v>
      </c>
      <c r="C1900" s="261">
        <v>23423364</v>
      </c>
      <c r="D1900" s="261">
        <v>4648205</v>
      </c>
      <c r="E1900" s="261" t="s">
        <v>161</v>
      </c>
      <c r="F1900" s="261">
        <v>0</v>
      </c>
      <c r="G1900" s="261">
        <v>0</v>
      </c>
      <c r="H1900" s="261">
        <v>0</v>
      </c>
      <c r="I1900" s="261">
        <v>0</v>
      </c>
      <c r="J1900" s="261">
        <v>0</v>
      </c>
      <c r="K1900" s="261">
        <v>0</v>
      </c>
      <c r="L1900" s="261">
        <v>0</v>
      </c>
      <c r="M1900" s="261">
        <v>0</v>
      </c>
      <c r="N1900" s="261">
        <v>12.45</v>
      </c>
      <c r="O1900" s="261">
        <v>0</v>
      </c>
      <c r="P1900" s="261" t="s">
        <v>94</v>
      </c>
      <c r="Q1900" s="261">
        <v>0</v>
      </c>
      <c r="R1900" s="261">
        <v>0</v>
      </c>
      <c r="S1900" s="261" t="s">
        <v>70</v>
      </c>
      <c r="T1900" s="261">
        <v>0</v>
      </c>
      <c r="U1900" s="261">
        <v>0</v>
      </c>
      <c r="V1900" s="261">
        <v>20161230</v>
      </c>
      <c r="W1900" s="261" t="s">
        <v>161</v>
      </c>
      <c r="X1900" s="199"/>
    </row>
    <row r="1901" spans="1:24">
      <c r="A1901" s="261"/>
      <c r="B1901" s="261">
        <v>0</v>
      </c>
      <c r="C1901" s="261">
        <v>30617864</v>
      </c>
      <c r="D1901" s="261">
        <v>35787841</v>
      </c>
      <c r="E1901" s="261" t="s">
        <v>161</v>
      </c>
      <c r="F1901" s="261">
        <v>0</v>
      </c>
      <c r="G1901" s="261">
        <v>0</v>
      </c>
      <c r="H1901" s="261">
        <v>0</v>
      </c>
      <c r="I1901" s="261">
        <v>0</v>
      </c>
      <c r="J1901" s="261">
        <v>0</v>
      </c>
      <c r="K1901" s="261">
        <v>0</v>
      </c>
      <c r="L1901" s="261">
        <v>0</v>
      </c>
      <c r="M1901" s="261">
        <v>0</v>
      </c>
      <c r="N1901" s="261">
        <v>12.5</v>
      </c>
      <c r="O1901" s="261">
        <v>0</v>
      </c>
      <c r="P1901" s="261" t="s">
        <v>94</v>
      </c>
      <c r="Q1901" s="261">
        <v>0</v>
      </c>
      <c r="R1901" s="261">
        <v>0</v>
      </c>
      <c r="S1901" s="261" t="s">
        <v>70</v>
      </c>
      <c r="T1901" s="261">
        <v>0</v>
      </c>
      <c r="U1901" s="261">
        <v>0</v>
      </c>
      <c r="V1901" s="261">
        <v>20161230</v>
      </c>
      <c r="W1901" s="261" t="s">
        <v>161</v>
      </c>
      <c r="X1901" s="199"/>
    </row>
    <row r="1902" spans="1:24">
      <c r="A1902" s="261"/>
      <c r="B1902" s="261">
        <v>0</v>
      </c>
      <c r="C1902" s="261">
        <v>36680074</v>
      </c>
      <c r="D1902" s="261">
        <v>223370</v>
      </c>
      <c r="E1902" s="261" t="s">
        <v>161</v>
      </c>
      <c r="F1902" s="261">
        <v>0</v>
      </c>
      <c r="G1902" s="261">
        <v>0</v>
      </c>
      <c r="H1902" s="261">
        <v>0</v>
      </c>
      <c r="I1902" s="261">
        <v>0</v>
      </c>
      <c r="J1902" s="261">
        <v>0</v>
      </c>
      <c r="K1902" s="261">
        <v>0</v>
      </c>
      <c r="L1902" s="261">
        <v>0</v>
      </c>
      <c r="M1902" s="261">
        <v>0</v>
      </c>
      <c r="N1902" s="261">
        <v>11.1</v>
      </c>
      <c r="O1902" s="261">
        <v>0</v>
      </c>
      <c r="P1902" s="261" t="s">
        <v>94</v>
      </c>
      <c r="Q1902" s="261">
        <v>0</v>
      </c>
      <c r="R1902" s="261">
        <v>0</v>
      </c>
      <c r="S1902" s="261" t="s">
        <v>70</v>
      </c>
      <c r="T1902" s="261">
        <v>0</v>
      </c>
      <c r="U1902" s="261">
        <v>0</v>
      </c>
      <c r="V1902" s="261">
        <v>20161230</v>
      </c>
      <c r="W1902" s="261" t="s">
        <v>161</v>
      </c>
      <c r="X1902" s="199"/>
    </row>
    <row r="1903" spans="1:24">
      <c r="A1903" s="261"/>
      <c r="B1903" s="261">
        <v>0</v>
      </c>
      <c r="C1903" s="261">
        <v>43238364</v>
      </c>
      <c r="D1903" s="261">
        <v>40308006</v>
      </c>
      <c r="E1903" s="261" t="s">
        <v>161</v>
      </c>
      <c r="F1903" s="261">
        <v>0</v>
      </c>
      <c r="G1903" s="261">
        <v>0</v>
      </c>
      <c r="H1903" s="261">
        <v>0</v>
      </c>
      <c r="I1903" s="261">
        <v>0</v>
      </c>
      <c r="J1903" s="261">
        <v>0</v>
      </c>
      <c r="K1903" s="261">
        <v>0</v>
      </c>
      <c r="L1903" s="261">
        <v>0</v>
      </c>
      <c r="M1903" s="261">
        <v>0</v>
      </c>
      <c r="N1903" s="261">
        <v>11.1</v>
      </c>
      <c r="O1903" s="261">
        <v>0</v>
      </c>
      <c r="P1903" s="261" t="s">
        <v>94</v>
      </c>
      <c r="Q1903" s="261">
        <v>0</v>
      </c>
      <c r="R1903" s="261">
        <v>0</v>
      </c>
      <c r="S1903" s="261" t="s">
        <v>70</v>
      </c>
      <c r="T1903" s="261">
        <v>0</v>
      </c>
      <c r="U1903" s="261">
        <v>0</v>
      </c>
      <c r="V1903" s="261">
        <v>20161230</v>
      </c>
      <c r="W1903" s="261" t="s">
        <v>161</v>
      </c>
      <c r="X1903" s="199"/>
    </row>
    <row r="1904" spans="1:24">
      <c r="A1904" s="261"/>
      <c r="B1904" s="261">
        <v>0</v>
      </c>
      <c r="C1904" s="261">
        <v>39882964</v>
      </c>
      <c r="D1904" s="261">
        <v>12370755</v>
      </c>
      <c r="E1904" s="261" t="s">
        <v>161</v>
      </c>
      <c r="F1904" s="261">
        <v>0</v>
      </c>
      <c r="G1904" s="261">
        <v>0</v>
      </c>
      <c r="H1904" s="261">
        <v>0</v>
      </c>
      <c r="I1904" s="261">
        <v>0</v>
      </c>
      <c r="J1904" s="261">
        <v>0</v>
      </c>
      <c r="K1904" s="261">
        <v>0</v>
      </c>
      <c r="L1904" s="261">
        <v>0</v>
      </c>
      <c r="M1904" s="261">
        <v>0</v>
      </c>
      <c r="N1904" s="261">
        <v>11.64</v>
      </c>
      <c r="O1904" s="261">
        <v>0</v>
      </c>
      <c r="P1904" s="261" t="s">
        <v>94</v>
      </c>
      <c r="Q1904" s="261">
        <v>0</v>
      </c>
      <c r="R1904" s="261">
        <v>0</v>
      </c>
      <c r="S1904" s="261" t="s">
        <v>70</v>
      </c>
      <c r="T1904" s="261">
        <v>0</v>
      </c>
      <c r="U1904" s="261">
        <v>0</v>
      </c>
      <c r="V1904" s="261">
        <v>20161230</v>
      </c>
      <c r="W1904" s="261" t="s">
        <v>161</v>
      </c>
      <c r="X1904" s="199"/>
    </row>
    <row r="1905" spans="1:24">
      <c r="A1905" s="261"/>
      <c r="B1905" s="261">
        <v>0</v>
      </c>
      <c r="C1905" s="261">
        <v>41392074</v>
      </c>
      <c r="D1905" s="261">
        <v>9189007</v>
      </c>
      <c r="E1905" s="261" t="s">
        <v>161</v>
      </c>
      <c r="F1905" s="261">
        <v>0</v>
      </c>
      <c r="G1905" s="261">
        <v>0</v>
      </c>
      <c r="H1905" s="261">
        <v>0</v>
      </c>
      <c r="I1905" s="261">
        <v>0</v>
      </c>
      <c r="J1905" s="261">
        <v>0</v>
      </c>
      <c r="K1905" s="261">
        <v>0</v>
      </c>
      <c r="L1905" s="261">
        <v>0</v>
      </c>
      <c r="M1905" s="261">
        <v>0</v>
      </c>
      <c r="N1905" s="261">
        <v>11.1</v>
      </c>
      <c r="O1905" s="261">
        <v>0</v>
      </c>
      <c r="P1905" s="261" t="s">
        <v>94</v>
      </c>
      <c r="Q1905" s="261">
        <v>1</v>
      </c>
      <c r="R1905" s="261">
        <v>0</v>
      </c>
      <c r="S1905" s="261" t="s">
        <v>70</v>
      </c>
      <c r="T1905" s="261">
        <v>0</v>
      </c>
      <c r="U1905" s="261">
        <v>0</v>
      </c>
      <c r="V1905" s="261">
        <v>20161230</v>
      </c>
      <c r="W1905" s="261" t="s">
        <v>161</v>
      </c>
      <c r="X1905" s="199"/>
    </row>
    <row r="1906" spans="1:24">
      <c r="A1906" s="261"/>
      <c r="B1906" s="261">
        <v>0</v>
      </c>
      <c r="C1906" s="261">
        <v>40934074</v>
      </c>
      <c r="D1906" s="261">
        <v>24051880</v>
      </c>
      <c r="E1906" s="261" t="s">
        <v>161</v>
      </c>
      <c r="F1906" s="261">
        <v>0</v>
      </c>
      <c r="G1906" s="261">
        <v>0</v>
      </c>
      <c r="H1906" s="261">
        <v>0</v>
      </c>
      <c r="I1906" s="261">
        <v>0</v>
      </c>
      <c r="J1906" s="261">
        <v>0</v>
      </c>
      <c r="K1906" s="261">
        <v>0</v>
      </c>
      <c r="L1906" s="261">
        <v>0</v>
      </c>
      <c r="M1906" s="261">
        <v>0</v>
      </c>
      <c r="N1906" s="261">
        <v>11.1</v>
      </c>
      <c r="O1906" s="261">
        <v>0</v>
      </c>
      <c r="P1906" s="261" t="s">
        <v>94</v>
      </c>
      <c r="Q1906" s="261">
        <v>0</v>
      </c>
      <c r="R1906" s="261">
        <v>0</v>
      </c>
      <c r="S1906" s="261" t="s">
        <v>70</v>
      </c>
      <c r="T1906" s="261">
        <v>0</v>
      </c>
      <c r="U1906" s="261">
        <v>0</v>
      </c>
      <c r="V1906" s="261">
        <v>20161230</v>
      </c>
      <c r="W1906" s="261" t="s">
        <v>161</v>
      </c>
      <c r="X1906" s="199"/>
    </row>
    <row r="1907" spans="1:24">
      <c r="A1907" s="261"/>
      <c r="B1907" s="261">
        <v>0</v>
      </c>
      <c r="C1907" s="261">
        <v>46146464</v>
      </c>
      <c r="D1907" s="261">
        <v>29760833</v>
      </c>
      <c r="E1907" s="261" t="s">
        <v>161</v>
      </c>
      <c r="F1907" s="261">
        <v>0</v>
      </c>
      <c r="G1907" s="261">
        <v>0</v>
      </c>
      <c r="H1907" s="261">
        <v>0</v>
      </c>
      <c r="I1907" s="261">
        <v>0</v>
      </c>
      <c r="J1907" s="261">
        <v>0</v>
      </c>
      <c r="K1907" s="261">
        <v>0</v>
      </c>
      <c r="L1907" s="261">
        <v>0</v>
      </c>
      <c r="M1907" s="261">
        <v>0</v>
      </c>
      <c r="N1907" s="261">
        <v>11.506399999999999</v>
      </c>
      <c r="O1907" s="261">
        <v>0</v>
      </c>
      <c r="P1907" s="261" t="s">
        <v>94</v>
      </c>
      <c r="Q1907" s="261">
        <v>0</v>
      </c>
      <c r="R1907" s="261">
        <v>0</v>
      </c>
      <c r="S1907" s="261" t="s">
        <v>70</v>
      </c>
      <c r="T1907" s="261">
        <v>0</v>
      </c>
      <c r="U1907" s="261">
        <v>0</v>
      </c>
      <c r="V1907" s="261">
        <v>20161230</v>
      </c>
      <c r="W1907" s="261" t="s">
        <v>161</v>
      </c>
      <c r="X1907" s="199"/>
    </row>
    <row r="1908" spans="1:24">
      <c r="A1908" s="261"/>
      <c r="B1908" s="261">
        <v>0</v>
      </c>
      <c r="C1908" s="261">
        <v>45888464</v>
      </c>
      <c r="D1908" s="261">
        <v>24637231</v>
      </c>
      <c r="E1908" s="261" t="s">
        <v>161</v>
      </c>
      <c r="F1908" s="261">
        <v>0</v>
      </c>
      <c r="G1908" s="261">
        <v>0</v>
      </c>
      <c r="H1908" s="261">
        <v>0</v>
      </c>
      <c r="I1908" s="261">
        <v>0</v>
      </c>
      <c r="J1908" s="261">
        <v>0</v>
      </c>
      <c r="K1908" s="261">
        <v>0</v>
      </c>
      <c r="L1908" s="261">
        <v>0</v>
      </c>
      <c r="M1908" s="261">
        <v>0</v>
      </c>
      <c r="N1908" s="261">
        <v>12.17</v>
      </c>
      <c r="O1908" s="261">
        <v>0</v>
      </c>
      <c r="P1908" s="261" t="s">
        <v>94</v>
      </c>
      <c r="Q1908" s="261">
        <v>0</v>
      </c>
      <c r="R1908" s="261">
        <v>0</v>
      </c>
      <c r="S1908" s="261" t="s">
        <v>70</v>
      </c>
      <c r="T1908" s="261">
        <v>0</v>
      </c>
      <c r="U1908" s="261">
        <v>0</v>
      </c>
      <c r="V1908" s="261">
        <v>20161230</v>
      </c>
      <c r="W1908" s="261" t="s">
        <v>161</v>
      </c>
      <c r="X1908" s="199"/>
    </row>
    <row r="1909" spans="1:24">
      <c r="A1909" s="261"/>
      <c r="B1909" s="261">
        <v>0</v>
      </c>
      <c r="C1909" s="261">
        <v>36717074</v>
      </c>
      <c r="D1909" s="261">
        <v>38682227</v>
      </c>
      <c r="E1909" s="261" t="s">
        <v>161</v>
      </c>
      <c r="F1909" s="261">
        <v>331528.13</v>
      </c>
      <c r="G1909" s="261">
        <v>-5052.92</v>
      </c>
      <c r="H1909" s="261">
        <v>326475.21000000002</v>
      </c>
      <c r="I1909" s="261">
        <v>-2922.97</v>
      </c>
      <c r="J1909" s="261">
        <v>0</v>
      </c>
      <c r="K1909" s="261">
        <v>0</v>
      </c>
      <c r="L1909" s="261">
        <v>-7975.89</v>
      </c>
      <c r="M1909" s="261">
        <v>0</v>
      </c>
      <c r="N1909" s="261">
        <v>10.58</v>
      </c>
      <c r="O1909" s="261">
        <v>340.07830000000001</v>
      </c>
      <c r="P1909" s="261" t="s">
        <v>162</v>
      </c>
      <c r="Q1909" s="261">
        <v>0</v>
      </c>
      <c r="R1909" s="261">
        <v>326475.21000000002</v>
      </c>
      <c r="S1909" s="261" t="s">
        <v>70</v>
      </c>
      <c r="T1909" s="261">
        <v>0</v>
      </c>
      <c r="U1909" s="261">
        <v>0</v>
      </c>
      <c r="V1909" s="261">
        <v>20161230</v>
      </c>
      <c r="W1909" s="261" t="s">
        <v>161</v>
      </c>
      <c r="X1909" s="199"/>
    </row>
    <row r="1910" spans="1:24">
      <c r="A1910" s="261"/>
      <c r="B1910" s="261">
        <v>0</v>
      </c>
      <c r="C1910" s="261">
        <v>27428274</v>
      </c>
      <c r="D1910" s="261">
        <v>21845229</v>
      </c>
      <c r="E1910" s="261" t="s">
        <v>161</v>
      </c>
      <c r="F1910" s="261">
        <v>309727.69</v>
      </c>
      <c r="G1910" s="261">
        <v>0</v>
      </c>
      <c r="H1910" s="261">
        <v>309727.69</v>
      </c>
      <c r="I1910" s="261">
        <v>0</v>
      </c>
      <c r="J1910" s="261">
        <v>0</v>
      </c>
      <c r="K1910" s="261">
        <v>0</v>
      </c>
      <c r="L1910" s="261">
        <v>0</v>
      </c>
      <c r="M1910" s="261">
        <v>0</v>
      </c>
      <c r="N1910" s="261">
        <v>13.55</v>
      </c>
      <c r="O1910" s="261">
        <v>322.63299999999998</v>
      </c>
      <c r="P1910" s="261" t="s">
        <v>162</v>
      </c>
      <c r="Q1910" s="261">
        <v>1</v>
      </c>
      <c r="R1910" s="261">
        <v>187757.3</v>
      </c>
      <c r="S1910" s="261" t="s">
        <v>77</v>
      </c>
      <c r="T1910" s="261">
        <v>20140602</v>
      </c>
      <c r="U1910" s="261">
        <v>32</v>
      </c>
      <c r="V1910" s="261">
        <v>20161230</v>
      </c>
      <c r="W1910" s="261" t="s">
        <v>161</v>
      </c>
      <c r="X1910" s="199"/>
    </row>
    <row r="1911" spans="1:24">
      <c r="A1911" s="261"/>
      <c r="B1911" s="261">
        <v>0</v>
      </c>
      <c r="C1911" s="261">
        <v>46833664</v>
      </c>
      <c r="D1911" s="261">
        <v>23316247</v>
      </c>
      <c r="E1911" s="261" t="s">
        <v>161</v>
      </c>
      <c r="F1911" s="261">
        <v>272390.59000000003</v>
      </c>
      <c r="G1911" s="261">
        <v>-3015.21</v>
      </c>
      <c r="H1911" s="261">
        <v>269375.38</v>
      </c>
      <c r="I1911" s="261">
        <v>-2837.4</v>
      </c>
      <c r="J1911" s="261">
        <v>0</v>
      </c>
      <c r="K1911" s="261">
        <v>0</v>
      </c>
      <c r="L1911" s="261">
        <v>-5852.61</v>
      </c>
      <c r="M1911" s="261">
        <v>0</v>
      </c>
      <c r="N1911" s="261">
        <v>12.5</v>
      </c>
      <c r="O1911" s="261">
        <v>280.5994</v>
      </c>
      <c r="P1911" s="261" t="s">
        <v>162</v>
      </c>
      <c r="Q1911" s="261">
        <v>0</v>
      </c>
      <c r="R1911" s="261">
        <v>269375.38</v>
      </c>
      <c r="S1911" s="261" t="s">
        <v>70</v>
      </c>
      <c r="T1911" s="261">
        <v>0</v>
      </c>
      <c r="U1911" s="261">
        <v>0</v>
      </c>
      <c r="V1911" s="261">
        <v>20161230</v>
      </c>
      <c r="W1911" s="261" t="s">
        <v>161</v>
      </c>
      <c r="X1911" s="199"/>
    </row>
    <row r="1912" spans="1:24">
      <c r="A1912" s="261"/>
      <c r="B1912" s="261">
        <v>0</v>
      </c>
      <c r="C1912" s="261">
        <v>38890474</v>
      </c>
      <c r="D1912" s="261">
        <v>33501880</v>
      </c>
      <c r="E1912" s="261" t="s">
        <v>161</v>
      </c>
      <c r="F1912" s="261">
        <v>0</v>
      </c>
      <c r="G1912" s="261">
        <v>0</v>
      </c>
      <c r="H1912" s="261">
        <v>0</v>
      </c>
      <c r="I1912" s="261">
        <v>0</v>
      </c>
      <c r="J1912" s="261">
        <v>0</v>
      </c>
      <c r="K1912" s="261">
        <v>0</v>
      </c>
      <c r="L1912" s="261">
        <v>0</v>
      </c>
      <c r="M1912" s="261">
        <v>0</v>
      </c>
      <c r="N1912" s="261">
        <v>11.1</v>
      </c>
      <c r="O1912" s="261">
        <v>0</v>
      </c>
      <c r="P1912" s="261" t="s">
        <v>94</v>
      </c>
      <c r="Q1912" s="261">
        <v>0</v>
      </c>
      <c r="R1912" s="261">
        <v>0</v>
      </c>
      <c r="S1912" s="261" t="s">
        <v>70</v>
      </c>
      <c r="T1912" s="261">
        <v>0</v>
      </c>
      <c r="U1912" s="261">
        <v>0</v>
      </c>
      <c r="V1912" s="261">
        <v>20161230</v>
      </c>
      <c r="W1912" s="261" t="s">
        <v>161</v>
      </c>
      <c r="X1912" s="199"/>
    </row>
    <row r="1913" spans="1:24">
      <c r="A1913" s="261"/>
      <c r="B1913" s="261">
        <v>0</v>
      </c>
      <c r="C1913" s="261">
        <v>47101374</v>
      </c>
      <c r="D1913" s="261">
        <v>21149517</v>
      </c>
      <c r="E1913" s="261" t="s">
        <v>161</v>
      </c>
      <c r="F1913" s="261">
        <v>769746.44</v>
      </c>
      <c r="G1913" s="261">
        <v>-9035.7199999999993</v>
      </c>
      <c r="H1913" s="261">
        <v>760710.72</v>
      </c>
      <c r="I1913" s="261">
        <v>-6956.58</v>
      </c>
      <c r="J1913" s="261">
        <v>0</v>
      </c>
      <c r="K1913" s="261">
        <v>0</v>
      </c>
      <c r="L1913" s="261">
        <v>-15992.3</v>
      </c>
      <c r="M1913" s="261">
        <v>0</v>
      </c>
      <c r="N1913" s="261">
        <v>10.845000000000001</v>
      </c>
      <c r="O1913" s="261">
        <v>792.40700000000004</v>
      </c>
      <c r="P1913" s="261" t="s">
        <v>162</v>
      </c>
      <c r="Q1913" s="261">
        <v>0</v>
      </c>
      <c r="R1913" s="261">
        <v>760710.72</v>
      </c>
      <c r="S1913" s="261" t="s">
        <v>70</v>
      </c>
      <c r="T1913" s="261">
        <v>0</v>
      </c>
      <c r="U1913" s="261">
        <v>0</v>
      </c>
      <c r="V1913" s="261">
        <v>20161230</v>
      </c>
      <c r="W1913" s="261" t="s">
        <v>161</v>
      </c>
      <c r="X1913" s="199"/>
    </row>
    <row r="1914" spans="1:24">
      <c r="A1914" s="261"/>
      <c r="B1914" s="261">
        <v>0</v>
      </c>
      <c r="C1914" s="261">
        <v>41748474</v>
      </c>
      <c r="D1914" s="261">
        <v>21020638</v>
      </c>
      <c r="E1914" s="261" t="s">
        <v>161</v>
      </c>
      <c r="F1914" s="261">
        <v>211937.87</v>
      </c>
      <c r="G1914" s="261">
        <v>-2792.19</v>
      </c>
      <c r="H1914" s="261">
        <v>209145.68</v>
      </c>
      <c r="I1914" s="261">
        <v>-1774.98</v>
      </c>
      <c r="J1914" s="261">
        <v>0</v>
      </c>
      <c r="K1914" s="261">
        <v>0</v>
      </c>
      <c r="L1914" s="261">
        <v>-4567.17</v>
      </c>
      <c r="M1914" s="261">
        <v>0</v>
      </c>
      <c r="N1914" s="261">
        <v>10.050000000000001</v>
      </c>
      <c r="O1914" s="261">
        <v>217.86009999999999</v>
      </c>
      <c r="P1914" s="261" t="s">
        <v>162</v>
      </c>
      <c r="Q1914" s="261">
        <v>0</v>
      </c>
      <c r="R1914" s="261">
        <v>209145.68</v>
      </c>
      <c r="S1914" s="261" t="s">
        <v>70</v>
      </c>
      <c r="T1914" s="261">
        <v>0</v>
      </c>
      <c r="U1914" s="261">
        <v>0</v>
      </c>
      <c r="V1914" s="261">
        <v>20161230</v>
      </c>
      <c r="W1914" s="261" t="s">
        <v>161</v>
      </c>
      <c r="X1914" s="199"/>
    </row>
    <row r="1915" spans="1:24">
      <c r="A1915" s="261"/>
      <c r="B1915" s="261">
        <v>0</v>
      </c>
      <c r="C1915" s="261">
        <v>36248374</v>
      </c>
      <c r="D1915" s="261">
        <v>8531817</v>
      </c>
      <c r="E1915" s="261" t="s">
        <v>161</v>
      </c>
      <c r="F1915" s="261">
        <v>233736.78</v>
      </c>
      <c r="G1915" s="261">
        <v>-3628.85</v>
      </c>
      <c r="H1915" s="261">
        <v>230107.93</v>
      </c>
      <c r="I1915" s="261">
        <v>-1901.89</v>
      </c>
      <c r="J1915" s="261">
        <v>0</v>
      </c>
      <c r="K1915" s="261">
        <v>0</v>
      </c>
      <c r="L1915" s="261">
        <v>-5530.74</v>
      </c>
      <c r="M1915" s="261">
        <v>0</v>
      </c>
      <c r="N1915" s="261">
        <v>9.7643000000000004</v>
      </c>
      <c r="O1915" s="261">
        <v>239.69579999999999</v>
      </c>
      <c r="P1915" s="261" t="s">
        <v>162</v>
      </c>
      <c r="Q1915" s="261">
        <v>0</v>
      </c>
      <c r="R1915" s="261">
        <v>230107.93</v>
      </c>
      <c r="S1915" s="261" t="s">
        <v>70</v>
      </c>
      <c r="T1915" s="261">
        <v>0</v>
      </c>
      <c r="U1915" s="261">
        <v>0</v>
      </c>
      <c r="V1915" s="261">
        <v>20161230</v>
      </c>
      <c r="W1915" s="261" t="s">
        <v>161</v>
      </c>
      <c r="X1915" s="199"/>
    </row>
    <row r="1916" spans="1:24">
      <c r="A1916" s="261"/>
      <c r="B1916" s="261">
        <v>0</v>
      </c>
      <c r="C1916" s="261">
        <v>38047374</v>
      </c>
      <c r="D1916" s="261">
        <v>22658692</v>
      </c>
      <c r="E1916" s="261" t="s">
        <v>161</v>
      </c>
      <c r="F1916" s="261">
        <v>0</v>
      </c>
      <c r="G1916" s="261">
        <v>0</v>
      </c>
      <c r="H1916" s="261">
        <v>0</v>
      </c>
      <c r="I1916" s="261">
        <v>0</v>
      </c>
      <c r="J1916" s="261">
        <v>0</v>
      </c>
      <c r="K1916" s="261">
        <v>0</v>
      </c>
      <c r="L1916" s="261">
        <v>0</v>
      </c>
      <c r="M1916" s="261">
        <v>0</v>
      </c>
      <c r="N1916" s="261">
        <v>11.1</v>
      </c>
      <c r="O1916" s="261">
        <v>0</v>
      </c>
      <c r="P1916" s="261" t="s">
        <v>94</v>
      </c>
      <c r="Q1916" s="261">
        <v>0</v>
      </c>
      <c r="R1916" s="261">
        <v>0</v>
      </c>
      <c r="S1916" s="261" t="s">
        <v>70</v>
      </c>
      <c r="T1916" s="261">
        <v>0</v>
      </c>
      <c r="U1916" s="261">
        <v>0</v>
      </c>
      <c r="V1916" s="261">
        <v>20161230</v>
      </c>
      <c r="W1916" s="261" t="s">
        <v>161</v>
      </c>
      <c r="X1916" s="199"/>
    </row>
    <row r="1917" spans="1:24">
      <c r="A1917" s="261"/>
      <c r="B1917" s="261">
        <v>0</v>
      </c>
      <c r="C1917" s="261">
        <v>37852574</v>
      </c>
      <c r="D1917" s="261">
        <v>38771648</v>
      </c>
      <c r="E1917" s="261" t="s">
        <v>161</v>
      </c>
      <c r="F1917" s="261">
        <v>1680532.89</v>
      </c>
      <c r="G1917" s="261">
        <v>-27427.52</v>
      </c>
      <c r="H1917" s="261">
        <v>1653105.37</v>
      </c>
      <c r="I1917" s="261">
        <v>-15544.93</v>
      </c>
      <c r="J1917" s="261">
        <v>0</v>
      </c>
      <c r="K1917" s="261">
        <v>0</v>
      </c>
      <c r="L1917" s="261">
        <v>-42972.45</v>
      </c>
      <c r="M1917" s="261">
        <v>0</v>
      </c>
      <c r="N1917" s="261">
        <v>11.1</v>
      </c>
      <c r="O1917" s="261">
        <v>1721.9848</v>
      </c>
      <c r="P1917" s="261" t="s">
        <v>162</v>
      </c>
      <c r="Q1917" s="261">
        <v>0</v>
      </c>
      <c r="R1917" s="261">
        <v>1653105.37</v>
      </c>
      <c r="S1917" s="261" t="s">
        <v>70</v>
      </c>
      <c r="T1917" s="261">
        <v>0</v>
      </c>
      <c r="U1917" s="261">
        <v>0</v>
      </c>
      <c r="V1917" s="261">
        <v>20161230</v>
      </c>
      <c r="W1917" s="261" t="s">
        <v>161</v>
      </c>
      <c r="X1917" s="199"/>
    </row>
    <row r="1918" spans="1:24">
      <c r="A1918" s="261"/>
      <c r="B1918" s="261">
        <v>0</v>
      </c>
      <c r="C1918" s="261">
        <v>34602574</v>
      </c>
      <c r="D1918" s="261">
        <v>37071306</v>
      </c>
      <c r="E1918" s="261" t="s">
        <v>161</v>
      </c>
      <c r="F1918" s="261">
        <v>0</v>
      </c>
      <c r="G1918" s="261">
        <v>0</v>
      </c>
      <c r="H1918" s="261">
        <v>0</v>
      </c>
      <c r="I1918" s="261">
        <v>0</v>
      </c>
      <c r="J1918" s="261">
        <v>0</v>
      </c>
      <c r="K1918" s="261">
        <v>0</v>
      </c>
      <c r="L1918" s="261">
        <v>0</v>
      </c>
      <c r="M1918" s="261">
        <v>0</v>
      </c>
      <c r="N1918" s="261">
        <v>11.1</v>
      </c>
      <c r="O1918" s="261">
        <v>0</v>
      </c>
      <c r="P1918" s="261" t="s">
        <v>94</v>
      </c>
      <c r="Q1918" s="261">
        <v>0</v>
      </c>
      <c r="R1918" s="261">
        <v>0</v>
      </c>
      <c r="S1918" s="261" t="s">
        <v>70</v>
      </c>
      <c r="T1918" s="261">
        <v>0</v>
      </c>
      <c r="U1918" s="261">
        <v>0</v>
      </c>
      <c r="V1918" s="261">
        <v>20161230</v>
      </c>
      <c r="W1918" s="261" t="s">
        <v>161</v>
      </c>
      <c r="X1918" s="199"/>
    </row>
    <row r="1919" spans="1:24">
      <c r="A1919" s="261"/>
      <c r="B1919" s="261">
        <v>0</v>
      </c>
      <c r="C1919" s="261">
        <v>36343474</v>
      </c>
      <c r="D1919" s="261">
        <v>9238632</v>
      </c>
      <c r="E1919" s="261" t="s">
        <v>161</v>
      </c>
      <c r="F1919" s="261">
        <v>0</v>
      </c>
      <c r="G1919" s="261">
        <v>0</v>
      </c>
      <c r="H1919" s="261">
        <v>0</v>
      </c>
      <c r="I1919" s="261">
        <v>0</v>
      </c>
      <c r="J1919" s="261">
        <v>0</v>
      </c>
      <c r="K1919" s="261">
        <v>0</v>
      </c>
      <c r="L1919" s="261">
        <v>0</v>
      </c>
      <c r="M1919" s="261">
        <v>0</v>
      </c>
      <c r="N1919" s="261">
        <v>11.1</v>
      </c>
      <c r="O1919" s="261">
        <v>0</v>
      </c>
      <c r="P1919" s="261" t="s">
        <v>94</v>
      </c>
      <c r="Q1919" s="261">
        <v>0</v>
      </c>
      <c r="R1919" s="261">
        <v>0</v>
      </c>
      <c r="S1919" s="261" t="s">
        <v>70</v>
      </c>
      <c r="T1919" s="261">
        <v>0</v>
      </c>
      <c r="U1919" s="261">
        <v>0</v>
      </c>
      <c r="V1919" s="261">
        <v>20161230</v>
      </c>
      <c r="W1919" s="261" t="s">
        <v>161</v>
      </c>
      <c r="X1919" s="199"/>
    </row>
    <row r="1920" spans="1:24">
      <c r="A1920" s="261"/>
      <c r="B1920" s="261">
        <v>0</v>
      </c>
      <c r="C1920" s="261">
        <v>28491574</v>
      </c>
      <c r="D1920" s="261">
        <v>18160729</v>
      </c>
      <c r="E1920" s="261" t="s">
        <v>161</v>
      </c>
      <c r="F1920" s="261">
        <v>315133.21000000002</v>
      </c>
      <c r="G1920" s="261">
        <v>-6261.24</v>
      </c>
      <c r="H1920" s="261">
        <v>308871.96999999997</v>
      </c>
      <c r="I1920" s="261">
        <v>-4039.84</v>
      </c>
      <c r="J1920" s="261">
        <v>0</v>
      </c>
      <c r="K1920" s="261">
        <v>0</v>
      </c>
      <c r="L1920" s="261">
        <v>-10301.08</v>
      </c>
      <c r="M1920" s="261">
        <v>0</v>
      </c>
      <c r="N1920" s="261">
        <v>11.95</v>
      </c>
      <c r="O1920" s="261">
        <v>321.74160000000001</v>
      </c>
      <c r="P1920" s="261" t="s">
        <v>162</v>
      </c>
      <c r="Q1920" s="261">
        <v>1</v>
      </c>
      <c r="R1920" s="261">
        <v>296161.82</v>
      </c>
      <c r="S1920" s="261" t="s">
        <v>72</v>
      </c>
      <c r="T1920" s="261">
        <v>20161130</v>
      </c>
      <c r="U1920" s="261">
        <v>2</v>
      </c>
      <c r="V1920" s="261">
        <v>20161230</v>
      </c>
      <c r="W1920" s="261" t="s">
        <v>161</v>
      </c>
      <c r="X1920" s="199"/>
    </row>
    <row r="1921" spans="1:24">
      <c r="A1921" s="261"/>
      <c r="B1921" s="261">
        <v>0</v>
      </c>
      <c r="C1921" s="261">
        <v>38156964</v>
      </c>
      <c r="D1921" s="261">
        <v>18664012</v>
      </c>
      <c r="E1921" s="261" t="s">
        <v>161</v>
      </c>
      <c r="F1921" s="261">
        <v>0</v>
      </c>
      <c r="G1921" s="261">
        <v>0</v>
      </c>
      <c r="H1921" s="261">
        <v>0</v>
      </c>
      <c r="I1921" s="261">
        <v>0</v>
      </c>
      <c r="J1921" s="261">
        <v>0</v>
      </c>
      <c r="K1921" s="261">
        <v>0</v>
      </c>
      <c r="L1921" s="261">
        <v>0</v>
      </c>
      <c r="M1921" s="261">
        <v>0</v>
      </c>
      <c r="N1921" s="261">
        <v>11.1</v>
      </c>
      <c r="O1921" s="261">
        <v>0</v>
      </c>
      <c r="P1921" s="261" t="s">
        <v>94</v>
      </c>
      <c r="Q1921" s="261">
        <v>0</v>
      </c>
      <c r="R1921" s="261">
        <v>0</v>
      </c>
      <c r="S1921" s="261" t="s">
        <v>70</v>
      </c>
      <c r="T1921" s="261">
        <v>0</v>
      </c>
      <c r="U1921" s="261">
        <v>0</v>
      </c>
      <c r="V1921" s="261">
        <v>20161230</v>
      </c>
      <c r="W1921" s="261" t="s">
        <v>161</v>
      </c>
      <c r="X1921" s="199"/>
    </row>
    <row r="1922" spans="1:24">
      <c r="A1922" s="261"/>
      <c r="B1922" s="261">
        <v>0</v>
      </c>
      <c r="C1922" s="261">
        <v>35202774</v>
      </c>
      <c r="D1922" s="261">
        <v>38404914</v>
      </c>
      <c r="E1922" s="261" t="s">
        <v>161</v>
      </c>
      <c r="F1922" s="261">
        <v>0</v>
      </c>
      <c r="G1922" s="261">
        <v>0</v>
      </c>
      <c r="H1922" s="261">
        <v>0</v>
      </c>
      <c r="I1922" s="261">
        <v>0</v>
      </c>
      <c r="J1922" s="261">
        <v>0</v>
      </c>
      <c r="K1922" s="261">
        <v>0</v>
      </c>
      <c r="L1922" s="261">
        <v>0</v>
      </c>
      <c r="M1922" s="261">
        <v>0</v>
      </c>
      <c r="N1922" s="261">
        <v>11.1</v>
      </c>
      <c r="O1922" s="261">
        <v>0</v>
      </c>
      <c r="P1922" s="261" t="s">
        <v>94</v>
      </c>
      <c r="Q1922" s="261">
        <v>0</v>
      </c>
      <c r="R1922" s="261">
        <v>0</v>
      </c>
      <c r="S1922" s="261" t="s">
        <v>70</v>
      </c>
      <c r="T1922" s="261">
        <v>0</v>
      </c>
      <c r="U1922" s="261">
        <v>0</v>
      </c>
      <c r="V1922" s="261">
        <v>20161230</v>
      </c>
      <c r="W1922" s="261" t="s">
        <v>161</v>
      </c>
      <c r="X1922" s="199"/>
    </row>
    <row r="1923" spans="1:24">
      <c r="A1923" s="261"/>
      <c r="B1923" s="261">
        <v>0</v>
      </c>
      <c r="C1923" s="261">
        <v>32036074</v>
      </c>
      <c r="D1923" s="261">
        <v>25618587</v>
      </c>
      <c r="E1923" s="261" t="s">
        <v>161</v>
      </c>
      <c r="F1923" s="261">
        <v>0</v>
      </c>
      <c r="G1923" s="261">
        <v>0</v>
      </c>
      <c r="H1923" s="261">
        <v>0</v>
      </c>
      <c r="I1923" s="261">
        <v>0</v>
      </c>
      <c r="J1923" s="261">
        <v>0</v>
      </c>
      <c r="K1923" s="261">
        <v>0</v>
      </c>
      <c r="L1923" s="261">
        <v>0</v>
      </c>
      <c r="M1923" s="261">
        <v>0</v>
      </c>
      <c r="N1923" s="261">
        <v>12</v>
      </c>
      <c r="O1923" s="261">
        <v>0</v>
      </c>
      <c r="P1923" s="261" t="s">
        <v>94</v>
      </c>
      <c r="Q1923" s="261">
        <v>0</v>
      </c>
      <c r="R1923" s="261">
        <v>0</v>
      </c>
      <c r="S1923" s="261" t="s">
        <v>70</v>
      </c>
      <c r="T1923" s="261">
        <v>0</v>
      </c>
      <c r="U1923" s="261">
        <v>0</v>
      </c>
      <c r="V1923" s="261">
        <v>20161230</v>
      </c>
      <c r="W1923" s="261" t="s">
        <v>161</v>
      </c>
      <c r="X1923" s="199"/>
    </row>
    <row r="1924" spans="1:24">
      <c r="A1924" s="261"/>
      <c r="B1924" s="261">
        <v>0</v>
      </c>
      <c r="C1924" s="261">
        <v>41915774</v>
      </c>
      <c r="D1924" s="261">
        <v>40286812</v>
      </c>
      <c r="E1924" s="261" t="s">
        <v>161</v>
      </c>
      <c r="F1924" s="261">
        <v>0</v>
      </c>
      <c r="G1924" s="261">
        <v>0</v>
      </c>
      <c r="H1924" s="261">
        <v>0</v>
      </c>
      <c r="I1924" s="261">
        <v>0</v>
      </c>
      <c r="J1924" s="261">
        <v>0</v>
      </c>
      <c r="K1924" s="261">
        <v>0</v>
      </c>
      <c r="L1924" s="261">
        <v>0</v>
      </c>
      <c r="M1924" s="261">
        <v>0</v>
      </c>
      <c r="N1924" s="261">
        <v>11.375</v>
      </c>
      <c r="O1924" s="261">
        <v>0</v>
      </c>
      <c r="P1924" s="261" t="s">
        <v>94</v>
      </c>
      <c r="Q1924" s="261">
        <v>0</v>
      </c>
      <c r="R1924" s="261">
        <v>0</v>
      </c>
      <c r="S1924" s="261" t="s">
        <v>70</v>
      </c>
      <c r="T1924" s="261">
        <v>0</v>
      </c>
      <c r="U1924" s="261">
        <v>0</v>
      </c>
      <c r="V1924" s="261">
        <v>20161230</v>
      </c>
      <c r="W1924" s="261" t="s">
        <v>161</v>
      </c>
      <c r="X1924" s="199"/>
    </row>
    <row r="1925" spans="1:24">
      <c r="A1925" s="261"/>
      <c r="B1925" s="261">
        <v>0</v>
      </c>
      <c r="C1925" s="261">
        <v>40487074</v>
      </c>
      <c r="D1925" s="261">
        <v>38373341</v>
      </c>
      <c r="E1925" s="261" t="s">
        <v>161</v>
      </c>
      <c r="F1925" s="261">
        <v>203317.82</v>
      </c>
      <c r="G1925" s="261">
        <v>-3920.07</v>
      </c>
      <c r="H1925" s="261">
        <v>199397.75</v>
      </c>
      <c r="I1925" s="261">
        <v>-1702.79</v>
      </c>
      <c r="J1925" s="261">
        <v>0</v>
      </c>
      <c r="K1925" s="261">
        <v>0</v>
      </c>
      <c r="L1925" s="261">
        <v>-5622.86</v>
      </c>
      <c r="M1925" s="261">
        <v>-856.72</v>
      </c>
      <c r="N1925" s="261">
        <v>10.050000000000001</v>
      </c>
      <c r="O1925" s="261">
        <v>207.70599999999999</v>
      </c>
      <c r="P1925" s="261" t="s">
        <v>162</v>
      </c>
      <c r="Q1925" s="261">
        <v>0</v>
      </c>
      <c r="R1925" s="261">
        <v>199397.75</v>
      </c>
      <c r="S1925" s="261" t="s">
        <v>70</v>
      </c>
      <c r="T1925" s="261">
        <v>0</v>
      </c>
      <c r="U1925" s="261">
        <v>0</v>
      </c>
      <c r="V1925" s="261">
        <v>20161230</v>
      </c>
      <c r="W1925" s="261" t="s">
        <v>161</v>
      </c>
      <c r="X1925" s="199"/>
    </row>
    <row r="1926" spans="1:24">
      <c r="A1926" s="261"/>
      <c r="B1926" s="261">
        <v>0</v>
      </c>
      <c r="C1926" s="261">
        <v>39974174</v>
      </c>
      <c r="D1926" s="261">
        <v>36071294</v>
      </c>
      <c r="E1926" s="261" t="s">
        <v>161</v>
      </c>
      <c r="F1926" s="261">
        <v>284091.90999999997</v>
      </c>
      <c r="G1926" s="261">
        <v>-3973.67</v>
      </c>
      <c r="H1926" s="261">
        <v>280118.24</v>
      </c>
      <c r="I1926" s="261">
        <v>-2504.7399999999998</v>
      </c>
      <c r="J1926" s="261">
        <v>0</v>
      </c>
      <c r="K1926" s="261">
        <v>0</v>
      </c>
      <c r="L1926" s="261">
        <v>-6478.41</v>
      </c>
      <c r="M1926" s="261">
        <v>-74.06</v>
      </c>
      <c r="N1926" s="261">
        <v>10.58</v>
      </c>
      <c r="O1926" s="261">
        <v>291.78980000000001</v>
      </c>
      <c r="P1926" s="261" t="s">
        <v>162</v>
      </c>
      <c r="Q1926" s="261">
        <v>0</v>
      </c>
      <c r="R1926" s="261">
        <v>280118.24</v>
      </c>
      <c r="S1926" s="261" t="s">
        <v>70</v>
      </c>
      <c r="T1926" s="261">
        <v>0</v>
      </c>
      <c r="U1926" s="261">
        <v>0</v>
      </c>
      <c r="V1926" s="261">
        <v>20161230</v>
      </c>
      <c r="W1926" s="261" t="s">
        <v>161</v>
      </c>
      <c r="X1926" s="199"/>
    </row>
    <row r="1927" spans="1:24">
      <c r="A1927" s="261"/>
      <c r="B1927" s="261">
        <v>0</v>
      </c>
      <c r="C1927" s="261">
        <v>27655274</v>
      </c>
      <c r="D1927" s="261">
        <v>19412547</v>
      </c>
      <c r="E1927" s="261" t="s">
        <v>161</v>
      </c>
      <c r="F1927" s="261">
        <v>162906.19</v>
      </c>
      <c r="G1927" s="261">
        <v>-3663.07</v>
      </c>
      <c r="H1927" s="261">
        <v>159243.12</v>
      </c>
      <c r="I1927" s="261">
        <v>-1622.27</v>
      </c>
      <c r="J1927" s="261">
        <v>0</v>
      </c>
      <c r="K1927" s="261">
        <v>0</v>
      </c>
      <c r="L1927" s="261">
        <v>-5285.34</v>
      </c>
      <c r="M1927" s="261">
        <v>0</v>
      </c>
      <c r="N1927" s="261">
        <v>11.95</v>
      </c>
      <c r="O1927" s="261">
        <v>165.8783</v>
      </c>
      <c r="P1927" s="261" t="s">
        <v>162</v>
      </c>
      <c r="Q1927" s="261">
        <v>0</v>
      </c>
      <c r="R1927" s="261">
        <v>159243.12</v>
      </c>
      <c r="S1927" s="261" t="s">
        <v>70</v>
      </c>
      <c r="T1927" s="261">
        <v>0</v>
      </c>
      <c r="U1927" s="261">
        <v>0</v>
      </c>
      <c r="V1927" s="261">
        <v>20161230</v>
      </c>
      <c r="W1927" s="261" t="s">
        <v>161</v>
      </c>
      <c r="X1927" s="199"/>
    </row>
    <row r="1928" spans="1:24">
      <c r="A1928" s="261"/>
      <c r="B1928" s="261">
        <v>0</v>
      </c>
      <c r="C1928" s="261">
        <v>42077274</v>
      </c>
      <c r="D1928" s="261">
        <v>37054057</v>
      </c>
      <c r="E1928" s="261" t="s">
        <v>161</v>
      </c>
      <c r="F1928" s="261">
        <v>0</v>
      </c>
      <c r="G1928" s="261">
        <v>0</v>
      </c>
      <c r="H1928" s="261">
        <v>0</v>
      </c>
      <c r="I1928" s="261">
        <v>0</v>
      </c>
      <c r="J1928" s="261">
        <v>0</v>
      </c>
      <c r="K1928" s="261">
        <v>0</v>
      </c>
      <c r="L1928" s="261">
        <v>0</v>
      </c>
      <c r="M1928" s="261">
        <v>0</v>
      </c>
      <c r="N1928" s="261">
        <v>11.1</v>
      </c>
      <c r="O1928" s="261">
        <v>0</v>
      </c>
      <c r="P1928" s="261" t="s">
        <v>94</v>
      </c>
      <c r="Q1928" s="261">
        <v>0</v>
      </c>
      <c r="R1928" s="261">
        <v>0</v>
      </c>
      <c r="S1928" s="261" t="s">
        <v>70</v>
      </c>
      <c r="T1928" s="261">
        <v>0</v>
      </c>
      <c r="U1928" s="261">
        <v>0</v>
      </c>
      <c r="V1928" s="261">
        <v>20161230</v>
      </c>
      <c r="W1928" s="261" t="s">
        <v>161</v>
      </c>
      <c r="X1928" s="199"/>
    </row>
    <row r="1929" spans="1:24">
      <c r="A1929" s="261"/>
      <c r="B1929" s="261">
        <v>0</v>
      </c>
      <c r="C1929" s="261">
        <v>25919274</v>
      </c>
      <c r="D1929" s="261">
        <v>35980814</v>
      </c>
      <c r="E1929" s="261" t="s">
        <v>161</v>
      </c>
      <c r="F1929" s="261">
        <v>0</v>
      </c>
      <c r="G1929" s="261">
        <v>0</v>
      </c>
      <c r="H1929" s="261">
        <v>0</v>
      </c>
      <c r="I1929" s="261">
        <v>0</v>
      </c>
      <c r="J1929" s="261">
        <v>0</v>
      </c>
      <c r="K1929" s="261">
        <v>0</v>
      </c>
      <c r="L1929" s="261">
        <v>0</v>
      </c>
      <c r="M1929" s="261">
        <v>0</v>
      </c>
      <c r="N1929" s="261">
        <v>12.5</v>
      </c>
      <c r="O1929" s="261">
        <v>0</v>
      </c>
      <c r="P1929" s="261" t="s">
        <v>94</v>
      </c>
      <c r="Q1929" s="261">
        <v>0</v>
      </c>
      <c r="R1929" s="261">
        <v>0</v>
      </c>
      <c r="S1929" s="261" t="s">
        <v>70</v>
      </c>
      <c r="T1929" s="261">
        <v>0</v>
      </c>
      <c r="U1929" s="261">
        <v>0</v>
      </c>
      <c r="V1929" s="261">
        <v>20161230</v>
      </c>
      <c r="W1929" s="261" t="s">
        <v>161</v>
      </c>
      <c r="X1929" s="199"/>
    </row>
    <row r="1930" spans="1:24">
      <c r="A1930" s="261"/>
      <c r="B1930" s="261">
        <v>0</v>
      </c>
      <c r="C1930" s="261">
        <v>36717274</v>
      </c>
      <c r="D1930" s="261">
        <v>12344699</v>
      </c>
      <c r="E1930" s="261" t="s">
        <v>161</v>
      </c>
      <c r="F1930" s="261">
        <v>1277741</v>
      </c>
      <c r="G1930" s="261">
        <v>0</v>
      </c>
      <c r="H1930" s="261">
        <v>1277741</v>
      </c>
      <c r="I1930" s="261">
        <v>0</v>
      </c>
      <c r="J1930" s="261">
        <v>0</v>
      </c>
      <c r="K1930" s="261">
        <v>0</v>
      </c>
      <c r="L1930" s="261">
        <v>0</v>
      </c>
      <c r="M1930" s="261">
        <v>0</v>
      </c>
      <c r="N1930" s="261">
        <v>11.1</v>
      </c>
      <c r="O1930" s="261">
        <v>1330.9802</v>
      </c>
      <c r="P1930" s="261" t="s">
        <v>162</v>
      </c>
      <c r="Q1930" s="261">
        <v>1</v>
      </c>
      <c r="R1930" s="261">
        <v>694509.03</v>
      </c>
      <c r="S1930" s="261" t="s">
        <v>77</v>
      </c>
      <c r="T1930" s="261">
        <v>20100930</v>
      </c>
      <c r="U1930" s="261">
        <v>76</v>
      </c>
      <c r="V1930" s="261">
        <v>20161230</v>
      </c>
      <c r="W1930" s="261" t="s">
        <v>161</v>
      </c>
      <c r="X1930" s="199"/>
    </row>
    <row r="1931" spans="1:24">
      <c r="A1931" s="261"/>
      <c r="B1931" s="261">
        <v>0</v>
      </c>
      <c r="C1931" s="261">
        <v>42167084</v>
      </c>
      <c r="D1931" s="261">
        <v>26145534</v>
      </c>
      <c r="E1931" s="261" t="s">
        <v>161</v>
      </c>
      <c r="F1931" s="261">
        <v>0</v>
      </c>
      <c r="G1931" s="261">
        <v>0</v>
      </c>
      <c r="H1931" s="261">
        <v>0</v>
      </c>
      <c r="I1931" s="261">
        <v>0</v>
      </c>
      <c r="J1931" s="261">
        <v>0</v>
      </c>
      <c r="K1931" s="261">
        <v>0</v>
      </c>
      <c r="L1931" s="261">
        <v>0</v>
      </c>
      <c r="M1931" s="261">
        <v>0</v>
      </c>
      <c r="N1931" s="261">
        <v>11.375</v>
      </c>
      <c r="O1931" s="261">
        <v>0</v>
      </c>
      <c r="P1931" s="261" t="s">
        <v>94</v>
      </c>
      <c r="Q1931" s="261">
        <v>0</v>
      </c>
      <c r="R1931" s="261">
        <v>0</v>
      </c>
      <c r="S1931" s="261" t="s">
        <v>70</v>
      </c>
      <c r="T1931" s="261">
        <v>0</v>
      </c>
      <c r="U1931" s="261">
        <v>0</v>
      </c>
      <c r="V1931" s="261">
        <v>20161230</v>
      </c>
      <c r="W1931" s="261" t="s">
        <v>161</v>
      </c>
      <c r="X1931" s="199"/>
    </row>
    <row r="1932" spans="1:24">
      <c r="A1932" s="261"/>
      <c r="B1932" s="261">
        <v>0</v>
      </c>
      <c r="C1932" s="261">
        <v>27375974</v>
      </c>
      <c r="D1932" s="261">
        <v>7394067</v>
      </c>
      <c r="E1932" s="261" t="s">
        <v>161</v>
      </c>
      <c r="F1932" s="261">
        <v>0</v>
      </c>
      <c r="G1932" s="261">
        <v>0</v>
      </c>
      <c r="H1932" s="261">
        <v>0</v>
      </c>
      <c r="I1932" s="261">
        <v>0</v>
      </c>
      <c r="J1932" s="261">
        <v>0</v>
      </c>
      <c r="K1932" s="261">
        <v>0</v>
      </c>
      <c r="L1932" s="261">
        <v>0</v>
      </c>
      <c r="M1932" s="261">
        <v>0</v>
      </c>
      <c r="N1932" s="261">
        <v>11.95</v>
      </c>
      <c r="O1932" s="261">
        <v>0</v>
      </c>
      <c r="P1932" s="261" t="s">
        <v>94</v>
      </c>
      <c r="Q1932" s="261">
        <v>0</v>
      </c>
      <c r="R1932" s="261">
        <v>0</v>
      </c>
      <c r="S1932" s="261" t="s">
        <v>70</v>
      </c>
      <c r="T1932" s="261">
        <v>0</v>
      </c>
      <c r="U1932" s="261">
        <v>0</v>
      </c>
      <c r="V1932" s="261">
        <v>20161230</v>
      </c>
      <c r="W1932" s="261" t="s">
        <v>161</v>
      </c>
      <c r="X1932" s="199"/>
    </row>
    <row r="1933" spans="1:24">
      <c r="A1933" s="261"/>
      <c r="B1933" s="261">
        <v>0</v>
      </c>
      <c r="C1933" s="261">
        <v>39694474</v>
      </c>
      <c r="D1933" s="261">
        <v>1125030</v>
      </c>
      <c r="E1933" s="261" t="s">
        <v>161</v>
      </c>
      <c r="F1933" s="261">
        <v>0</v>
      </c>
      <c r="G1933" s="261">
        <v>0</v>
      </c>
      <c r="H1933" s="261">
        <v>0</v>
      </c>
      <c r="I1933" s="261">
        <v>0</v>
      </c>
      <c r="J1933" s="261">
        <v>0</v>
      </c>
      <c r="K1933" s="261">
        <v>0</v>
      </c>
      <c r="L1933" s="261">
        <v>0</v>
      </c>
      <c r="M1933" s="261">
        <v>0</v>
      </c>
      <c r="N1933" s="261">
        <v>10.0657</v>
      </c>
      <c r="O1933" s="261">
        <v>0</v>
      </c>
      <c r="P1933" s="261" t="s">
        <v>94</v>
      </c>
      <c r="Q1933" s="261">
        <v>0</v>
      </c>
      <c r="R1933" s="261">
        <v>0</v>
      </c>
      <c r="S1933" s="261" t="s">
        <v>70</v>
      </c>
      <c r="T1933" s="261">
        <v>0</v>
      </c>
      <c r="U1933" s="261">
        <v>0</v>
      </c>
      <c r="V1933" s="261">
        <v>20161230</v>
      </c>
      <c r="W1933" s="261" t="s">
        <v>161</v>
      </c>
      <c r="X1933" s="199"/>
    </row>
    <row r="1934" spans="1:24">
      <c r="A1934" s="261"/>
      <c r="B1934" s="261">
        <v>0</v>
      </c>
      <c r="C1934" s="261">
        <v>40906184</v>
      </c>
      <c r="D1934" s="261">
        <v>29406045</v>
      </c>
      <c r="E1934" s="261" t="s">
        <v>161</v>
      </c>
      <c r="F1934" s="261">
        <v>0</v>
      </c>
      <c r="G1934" s="261">
        <v>0</v>
      </c>
      <c r="H1934" s="261">
        <v>0</v>
      </c>
      <c r="I1934" s="261">
        <v>0</v>
      </c>
      <c r="J1934" s="261">
        <v>0</v>
      </c>
      <c r="K1934" s="261">
        <v>0</v>
      </c>
      <c r="L1934" s="261">
        <v>0</v>
      </c>
      <c r="M1934" s="261">
        <v>0</v>
      </c>
      <c r="N1934" s="261">
        <v>11.11</v>
      </c>
      <c r="O1934" s="261">
        <v>0</v>
      </c>
      <c r="P1934" s="261" t="s">
        <v>94</v>
      </c>
      <c r="Q1934" s="261">
        <v>0</v>
      </c>
      <c r="R1934" s="261">
        <v>0</v>
      </c>
      <c r="S1934" s="261" t="s">
        <v>70</v>
      </c>
      <c r="T1934" s="261">
        <v>0</v>
      </c>
      <c r="U1934" s="261">
        <v>0</v>
      </c>
      <c r="V1934" s="261">
        <v>20161230</v>
      </c>
      <c r="W1934" s="261" t="s">
        <v>161</v>
      </c>
      <c r="X1934" s="199"/>
    </row>
    <row r="1935" spans="1:24">
      <c r="A1935" s="261"/>
      <c r="B1935" s="261">
        <v>0</v>
      </c>
      <c r="C1935" s="261">
        <v>44161574</v>
      </c>
      <c r="D1935" s="261">
        <v>29692058</v>
      </c>
      <c r="E1935" s="261" t="s">
        <v>161</v>
      </c>
      <c r="F1935" s="261">
        <v>196233.4</v>
      </c>
      <c r="G1935" s="261">
        <v>-4766</v>
      </c>
      <c r="H1935" s="261">
        <v>191467.4</v>
      </c>
      <c r="I1935" s="261">
        <v>-3611.62</v>
      </c>
      <c r="J1935" s="261">
        <v>-500</v>
      </c>
      <c r="K1935" s="261">
        <v>0</v>
      </c>
      <c r="L1935" s="261">
        <v>-8877.6200000000008</v>
      </c>
      <c r="M1935" s="261">
        <v>0</v>
      </c>
      <c r="N1935" s="261">
        <v>11.11</v>
      </c>
      <c r="O1935" s="261">
        <v>199.4452</v>
      </c>
      <c r="P1935" s="261" t="s">
        <v>162</v>
      </c>
      <c r="Q1935" s="261">
        <v>0</v>
      </c>
      <c r="R1935" s="261">
        <v>191467.4</v>
      </c>
      <c r="S1935" s="261" t="s">
        <v>70</v>
      </c>
      <c r="T1935" s="261">
        <v>0</v>
      </c>
      <c r="U1935" s="261">
        <v>0</v>
      </c>
      <c r="V1935" s="261">
        <v>20161230</v>
      </c>
      <c r="W1935" s="261" t="s">
        <v>161</v>
      </c>
      <c r="X1935" s="199"/>
    </row>
    <row r="1936" spans="1:24">
      <c r="A1936" s="261"/>
      <c r="B1936" s="261">
        <v>0</v>
      </c>
      <c r="C1936" s="261">
        <v>42266184</v>
      </c>
      <c r="D1936" s="261">
        <v>34028334</v>
      </c>
      <c r="E1936" s="261" t="s">
        <v>161</v>
      </c>
      <c r="F1936" s="261">
        <v>0</v>
      </c>
      <c r="G1936" s="261">
        <v>0</v>
      </c>
      <c r="H1936" s="261">
        <v>0</v>
      </c>
      <c r="I1936" s="261">
        <v>0</v>
      </c>
      <c r="J1936" s="261">
        <v>0</v>
      </c>
      <c r="K1936" s="261">
        <v>0</v>
      </c>
      <c r="L1936" s="261">
        <v>0</v>
      </c>
      <c r="M1936" s="261">
        <v>0</v>
      </c>
      <c r="N1936" s="261">
        <v>11.1</v>
      </c>
      <c r="O1936" s="261">
        <v>0</v>
      </c>
      <c r="P1936" s="261" t="s">
        <v>94</v>
      </c>
      <c r="Q1936" s="261">
        <v>0</v>
      </c>
      <c r="R1936" s="261">
        <v>0</v>
      </c>
      <c r="S1936" s="261" t="s">
        <v>70</v>
      </c>
      <c r="T1936" s="261">
        <v>0</v>
      </c>
      <c r="U1936" s="261">
        <v>0</v>
      </c>
      <c r="V1936" s="261">
        <v>20161230</v>
      </c>
      <c r="W1936" s="261" t="s">
        <v>161</v>
      </c>
      <c r="X1936" s="199"/>
    </row>
    <row r="1937" spans="1:24">
      <c r="A1937" s="261"/>
      <c r="B1937" s="261">
        <v>0</v>
      </c>
      <c r="C1937" s="261">
        <v>32367574</v>
      </c>
      <c r="D1937" s="261">
        <v>37799932</v>
      </c>
      <c r="E1937" s="261" t="s">
        <v>161</v>
      </c>
      <c r="F1937" s="261">
        <v>0</v>
      </c>
      <c r="G1937" s="261">
        <v>0</v>
      </c>
      <c r="H1937" s="261">
        <v>0</v>
      </c>
      <c r="I1937" s="261">
        <v>0</v>
      </c>
      <c r="J1937" s="261">
        <v>0</v>
      </c>
      <c r="K1937" s="261">
        <v>0</v>
      </c>
      <c r="L1937" s="261">
        <v>0</v>
      </c>
      <c r="M1937" s="261">
        <v>0</v>
      </c>
      <c r="N1937" s="261">
        <v>11.8</v>
      </c>
      <c r="O1937" s="261">
        <v>0</v>
      </c>
      <c r="P1937" s="261" t="s">
        <v>94</v>
      </c>
      <c r="Q1937" s="261">
        <v>0</v>
      </c>
      <c r="R1937" s="261">
        <v>0</v>
      </c>
      <c r="S1937" s="261" t="s">
        <v>70</v>
      </c>
      <c r="T1937" s="261">
        <v>0</v>
      </c>
      <c r="U1937" s="261">
        <v>0</v>
      </c>
      <c r="V1937" s="261">
        <v>20161230</v>
      </c>
      <c r="W1937" s="261" t="s">
        <v>161</v>
      </c>
      <c r="X1937" s="199"/>
    </row>
    <row r="1938" spans="1:24">
      <c r="A1938" s="261"/>
      <c r="B1938" s="261">
        <v>0</v>
      </c>
      <c r="C1938" s="261">
        <v>40414384</v>
      </c>
      <c r="D1938" s="261">
        <v>30327502</v>
      </c>
      <c r="E1938" s="261" t="s">
        <v>161</v>
      </c>
      <c r="F1938" s="261">
        <v>0</v>
      </c>
      <c r="G1938" s="261">
        <v>0</v>
      </c>
      <c r="H1938" s="261">
        <v>0</v>
      </c>
      <c r="I1938" s="261">
        <v>0</v>
      </c>
      <c r="J1938" s="261">
        <v>0</v>
      </c>
      <c r="K1938" s="261">
        <v>0</v>
      </c>
      <c r="L1938" s="261">
        <v>0</v>
      </c>
      <c r="M1938" s="261">
        <v>0</v>
      </c>
      <c r="N1938" s="261">
        <v>12.5</v>
      </c>
      <c r="O1938" s="261">
        <v>0</v>
      </c>
      <c r="P1938" s="261" t="s">
        <v>94</v>
      </c>
      <c r="Q1938" s="261">
        <v>0</v>
      </c>
      <c r="R1938" s="261">
        <v>0</v>
      </c>
      <c r="S1938" s="261" t="s">
        <v>70</v>
      </c>
      <c r="T1938" s="261">
        <v>0</v>
      </c>
      <c r="U1938" s="261">
        <v>0</v>
      </c>
      <c r="V1938" s="261">
        <v>20161230</v>
      </c>
      <c r="W1938" s="261" t="s">
        <v>161</v>
      </c>
      <c r="X1938" s="199"/>
    </row>
    <row r="1939" spans="1:24">
      <c r="A1939" s="261"/>
      <c r="B1939" s="261">
        <v>0</v>
      </c>
      <c r="C1939" s="261">
        <v>38087384</v>
      </c>
      <c r="D1939" s="261">
        <v>12513364</v>
      </c>
      <c r="E1939" s="261" t="s">
        <v>161</v>
      </c>
      <c r="F1939" s="261">
        <v>0</v>
      </c>
      <c r="G1939" s="261">
        <v>0</v>
      </c>
      <c r="H1939" s="261">
        <v>0</v>
      </c>
      <c r="I1939" s="261">
        <v>0</v>
      </c>
      <c r="J1939" s="261">
        <v>0</v>
      </c>
      <c r="K1939" s="261">
        <v>0</v>
      </c>
      <c r="L1939" s="261">
        <v>0</v>
      </c>
      <c r="M1939" s="261">
        <v>0</v>
      </c>
      <c r="N1939" s="261">
        <v>11.1</v>
      </c>
      <c r="O1939" s="261">
        <v>0</v>
      </c>
      <c r="P1939" s="261" t="s">
        <v>94</v>
      </c>
      <c r="Q1939" s="261">
        <v>0</v>
      </c>
      <c r="R1939" s="261">
        <v>0</v>
      </c>
      <c r="S1939" s="261" t="s">
        <v>70</v>
      </c>
      <c r="T1939" s="261">
        <v>0</v>
      </c>
      <c r="U1939" s="261">
        <v>0</v>
      </c>
      <c r="V1939" s="261">
        <v>20161230</v>
      </c>
      <c r="W1939" s="261" t="s">
        <v>161</v>
      </c>
      <c r="X1939" s="199"/>
    </row>
    <row r="1940" spans="1:24">
      <c r="A1940" s="261"/>
      <c r="B1940" s="261">
        <v>0</v>
      </c>
      <c r="C1940" s="261">
        <v>43886384</v>
      </c>
      <c r="D1940" s="261">
        <v>232245</v>
      </c>
      <c r="E1940" s="261" t="s">
        <v>161</v>
      </c>
      <c r="F1940" s="261">
        <v>726480.59</v>
      </c>
      <c r="G1940" s="261">
        <v>0</v>
      </c>
      <c r="H1940" s="261">
        <v>726480.59</v>
      </c>
      <c r="I1940" s="261">
        <v>0</v>
      </c>
      <c r="J1940" s="261">
        <v>0</v>
      </c>
      <c r="K1940" s="261">
        <v>0</v>
      </c>
      <c r="L1940" s="261">
        <v>0</v>
      </c>
      <c r="M1940" s="261">
        <v>0</v>
      </c>
      <c r="N1940" s="261">
        <v>11.506399999999999</v>
      </c>
      <c r="O1940" s="261">
        <v>756.75059999999996</v>
      </c>
      <c r="P1940" s="261" t="s">
        <v>162</v>
      </c>
      <c r="Q1940" s="261">
        <v>1</v>
      </c>
      <c r="R1940" s="261">
        <v>434127.22</v>
      </c>
      <c r="S1940" s="261" t="s">
        <v>77</v>
      </c>
      <c r="T1940" s="261">
        <v>20100802</v>
      </c>
      <c r="U1940" s="261">
        <v>78</v>
      </c>
      <c r="V1940" s="261">
        <v>20161230</v>
      </c>
      <c r="W1940" s="261" t="s">
        <v>161</v>
      </c>
      <c r="X1940" s="199"/>
    </row>
    <row r="1941" spans="1:24">
      <c r="A1941" s="261"/>
      <c r="B1941" s="261">
        <v>0</v>
      </c>
      <c r="C1941" s="261">
        <v>42954484</v>
      </c>
      <c r="D1941" s="261">
        <v>33218826</v>
      </c>
      <c r="E1941" s="261" t="s">
        <v>161</v>
      </c>
      <c r="F1941" s="261">
        <v>0</v>
      </c>
      <c r="G1941" s="261">
        <v>0</v>
      </c>
      <c r="H1941" s="261">
        <v>0</v>
      </c>
      <c r="I1941" s="261">
        <v>0</v>
      </c>
      <c r="J1941" s="261">
        <v>0</v>
      </c>
      <c r="K1941" s="261">
        <v>0</v>
      </c>
      <c r="L1941" s="261">
        <v>0</v>
      </c>
      <c r="M1941" s="261">
        <v>0</v>
      </c>
      <c r="N1941" s="261">
        <v>11.1</v>
      </c>
      <c r="O1941" s="261">
        <v>0</v>
      </c>
      <c r="P1941" s="261" t="s">
        <v>94</v>
      </c>
      <c r="Q1941" s="261">
        <v>0</v>
      </c>
      <c r="R1941" s="261">
        <v>0</v>
      </c>
      <c r="S1941" s="261" t="s">
        <v>70</v>
      </c>
      <c r="T1941" s="261">
        <v>0</v>
      </c>
      <c r="U1941" s="261">
        <v>0</v>
      </c>
      <c r="V1941" s="261">
        <v>20161230</v>
      </c>
      <c r="W1941" s="261" t="s">
        <v>161</v>
      </c>
      <c r="X1941" s="199"/>
    </row>
    <row r="1942" spans="1:24">
      <c r="A1942" s="261"/>
      <c r="B1942" s="261">
        <v>0</v>
      </c>
      <c r="C1942" s="261">
        <v>43238484</v>
      </c>
      <c r="D1942" s="261">
        <v>12550569</v>
      </c>
      <c r="E1942" s="261" t="s">
        <v>161</v>
      </c>
      <c r="F1942" s="261">
        <v>0</v>
      </c>
      <c r="G1942" s="261">
        <v>0</v>
      </c>
      <c r="H1942" s="261">
        <v>0</v>
      </c>
      <c r="I1942" s="261">
        <v>0</v>
      </c>
      <c r="J1942" s="261">
        <v>0</v>
      </c>
      <c r="K1942" s="261">
        <v>0</v>
      </c>
      <c r="L1942" s="261">
        <v>0</v>
      </c>
      <c r="M1942" s="261">
        <v>0</v>
      </c>
      <c r="N1942" s="261">
        <v>11.1</v>
      </c>
      <c r="O1942" s="261">
        <v>0</v>
      </c>
      <c r="P1942" s="261" t="s">
        <v>94</v>
      </c>
      <c r="Q1942" s="261">
        <v>0</v>
      </c>
      <c r="R1942" s="261">
        <v>0</v>
      </c>
      <c r="S1942" s="261" t="s">
        <v>70</v>
      </c>
      <c r="T1942" s="261">
        <v>0</v>
      </c>
      <c r="U1942" s="261">
        <v>0</v>
      </c>
      <c r="V1942" s="261">
        <v>20161230</v>
      </c>
      <c r="W1942" s="261" t="s">
        <v>161</v>
      </c>
      <c r="X1942" s="199"/>
    </row>
    <row r="1943" spans="1:24">
      <c r="A1943" s="261"/>
      <c r="B1943" s="261">
        <v>0</v>
      </c>
      <c r="C1943" s="261">
        <v>41962584</v>
      </c>
      <c r="D1943" s="261">
        <v>32000339</v>
      </c>
      <c r="E1943" s="261" t="s">
        <v>161</v>
      </c>
      <c r="F1943" s="261">
        <v>0</v>
      </c>
      <c r="G1943" s="261">
        <v>0</v>
      </c>
      <c r="H1943" s="261">
        <v>0</v>
      </c>
      <c r="I1943" s="261">
        <v>0</v>
      </c>
      <c r="J1943" s="261">
        <v>0</v>
      </c>
      <c r="K1943" s="261">
        <v>0</v>
      </c>
      <c r="L1943" s="261">
        <v>0</v>
      </c>
      <c r="M1943" s="261">
        <v>0</v>
      </c>
      <c r="N1943" s="261">
        <v>11.1</v>
      </c>
      <c r="O1943" s="261">
        <v>0</v>
      </c>
      <c r="P1943" s="261" t="s">
        <v>94</v>
      </c>
      <c r="Q1943" s="261">
        <v>0</v>
      </c>
      <c r="R1943" s="261">
        <v>0</v>
      </c>
      <c r="S1943" s="261" t="s">
        <v>70</v>
      </c>
      <c r="T1943" s="261">
        <v>0</v>
      </c>
      <c r="U1943" s="261">
        <v>0</v>
      </c>
      <c r="V1943" s="261">
        <v>20161230</v>
      </c>
      <c r="W1943" s="261" t="s">
        <v>161</v>
      </c>
      <c r="X1943" s="199"/>
    </row>
    <row r="1944" spans="1:24">
      <c r="A1944" s="261"/>
      <c r="B1944" s="261">
        <v>0</v>
      </c>
      <c r="C1944" s="261">
        <v>27777874</v>
      </c>
      <c r="D1944" s="261">
        <v>9112502</v>
      </c>
      <c r="E1944" s="261" t="s">
        <v>161</v>
      </c>
      <c r="F1944" s="261">
        <v>0</v>
      </c>
      <c r="G1944" s="261">
        <v>0</v>
      </c>
      <c r="H1944" s="261">
        <v>0</v>
      </c>
      <c r="I1944" s="261">
        <v>0</v>
      </c>
      <c r="J1944" s="261">
        <v>0</v>
      </c>
      <c r="K1944" s="261">
        <v>0</v>
      </c>
      <c r="L1944" s="261">
        <v>0</v>
      </c>
      <c r="M1944" s="261">
        <v>0</v>
      </c>
      <c r="N1944" s="261">
        <v>12.5</v>
      </c>
      <c r="O1944" s="261">
        <v>0</v>
      </c>
      <c r="P1944" s="261" t="s">
        <v>94</v>
      </c>
      <c r="Q1944" s="261">
        <v>0</v>
      </c>
      <c r="R1944" s="261">
        <v>0</v>
      </c>
      <c r="S1944" s="261" t="s">
        <v>70</v>
      </c>
      <c r="T1944" s="261">
        <v>0</v>
      </c>
      <c r="U1944" s="261">
        <v>0</v>
      </c>
      <c r="V1944" s="261">
        <v>20161230</v>
      </c>
      <c r="W1944" s="261" t="s">
        <v>161</v>
      </c>
      <c r="X1944" s="199"/>
    </row>
    <row r="1945" spans="1:24">
      <c r="A1945" s="261"/>
      <c r="B1945" s="261">
        <v>0</v>
      </c>
      <c r="C1945" s="261">
        <v>31343084</v>
      </c>
      <c r="D1945" s="261">
        <v>5697532</v>
      </c>
      <c r="E1945" s="261" t="s">
        <v>161</v>
      </c>
      <c r="F1945" s="261">
        <v>0</v>
      </c>
      <c r="G1945" s="261">
        <v>0</v>
      </c>
      <c r="H1945" s="261">
        <v>0</v>
      </c>
      <c r="I1945" s="261">
        <v>0</v>
      </c>
      <c r="J1945" s="261">
        <v>0</v>
      </c>
      <c r="K1945" s="261">
        <v>0</v>
      </c>
      <c r="L1945" s="261">
        <v>0</v>
      </c>
      <c r="M1945" s="261">
        <v>0</v>
      </c>
      <c r="N1945" s="261">
        <v>12.07</v>
      </c>
      <c r="O1945" s="261">
        <v>0</v>
      </c>
      <c r="P1945" s="261" t="s">
        <v>94</v>
      </c>
      <c r="Q1945" s="261">
        <v>0</v>
      </c>
      <c r="R1945" s="261">
        <v>0</v>
      </c>
      <c r="S1945" s="261" t="s">
        <v>70</v>
      </c>
      <c r="T1945" s="261">
        <v>0</v>
      </c>
      <c r="U1945" s="261">
        <v>0</v>
      </c>
      <c r="V1945" s="261">
        <v>20161230</v>
      </c>
      <c r="W1945" s="261" t="s">
        <v>161</v>
      </c>
      <c r="X1945" s="199"/>
    </row>
    <row r="1946" spans="1:24">
      <c r="A1946" s="261"/>
      <c r="B1946" s="261">
        <v>0</v>
      </c>
      <c r="C1946" s="261">
        <v>43375784</v>
      </c>
      <c r="D1946" s="261">
        <v>1145010</v>
      </c>
      <c r="E1946" s="261" t="s">
        <v>161</v>
      </c>
      <c r="F1946" s="261">
        <v>0</v>
      </c>
      <c r="G1946" s="261">
        <v>0</v>
      </c>
      <c r="H1946" s="261">
        <v>0</v>
      </c>
      <c r="I1946" s="261">
        <v>0</v>
      </c>
      <c r="J1946" s="261">
        <v>0</v>
      </c>
      <c r="K1946" s="261">
        <v>0</v>
      </c>
      <c r="L1946" s="261">
        <v>0</v>
      </c>
      <c r="M1946" s="261">
        <v>0</v>
      </c>
      <c r="N1946" s="261">
        <v>11.1</v>
      </c>
      <c r="O1946" s="261">
        <v>0</v>
      </c>
      <c r="P1946" s="261" t="s">
        <v>94</v>
      </c>
      <c r="Q1946" s="261">
        <v>1</v>
      </c>
      <c r="R1946" s="261">
        <v>0</v>
      </c>
      <c r="S1946" s="261" t="s">
        <v>70</v>
      </c>
      <c r="T1946" s="261">
        <v>0</v>
      </c>
      <c r="U1946" s="261">
        <v>0</v>
      </c>
      <c r="V1946" s="261">
        <v>20161230</v>
      </c>
      <c r="W1946" s="261" t="s">
        <v>161</v>
      </c>
      <c r="X1946" s="199"/>
    </row>
    <row r="1947" spans="1:24">
      <c r="A1947" s="261"/>
      <c r="B1947" s="261">
        <v>0</v>
      </c>
      <c r="C1947" s="261">
        <v>33614784</v>
      </c>
      <c r="D1947" s="261">
        <v>13121606</v>
      </c>
      <c r="E1947" s="261" t="s">
        <v>161</v>
      </c>
      <c r="F1947" s="261">
        <v>596788.09</v>
      </c>
      <c r="G1947" s="261">
        <v>-12187.29</v>
      </c>
      <c r="H1947" s="261">
        <v>584600.80000000005</v>
      </c>
      <c r="I1947" s="261">
        <v>-6141.94</v>
      </c>
      <c r="J1947" s="261">
        <v>0</v>
      </c>
      <c r="K1947" s="261">
        <v>0</v>
      </c>
      <c r="L1947" s="261">
        <v>-18329.23</v>
      </c>
      <c r="M1947" s="261">
        <v>0</v>
      </c>
      <c r="N1947" s="261">
        <v>12.35</v>
      </c>
      <c r="O1947" s="261">
        <v>608.95920000000001</v>
      </c>
      <c r="P1947" s="261" t="s">
        <v>162</v>
      </c>
      <c r="Q1947" s="261">
        <v>0</v>
      </c>
      <c r="R1947" s="261">
        <v>584600.80000000005</v>
      </c>
      <c r="S1947" s="261" t="s">
        <v>70</v>
      </c>
      <c r="T1947" s="261">
        <v>0</v>
      </c>
      <c r="U1947" s="261">
        <v>0</v>
      </c>
      <c r="V1947" s="261">
        <v>20161230</v>
      </c>
      <c r="W1947" s="261" t="s">
        <v>161</v>
      </c>
      <c r="X1947" s="199"/>
    </row>
    <row r="1948" spans="1:24">
      <c r="A1948" s="261"/>
      <c r="B1948" s="261">
        <v>0</v>
      </c>
      <c r="C1948" s="261">
        <v>28538784</v>
      </c>
      <c r="D1948" s="261">
        <v>22067336</v>
      </c>
      <c r="E1948" s="261" t="s">
        <v>161</v>
      </c>
      <c r="F1948" s="261">
        <v>328518.49</v>
      </c>
      <c r="G1948" s="261">
        <v>-6158</v>
      </c>
      <c r="H1948" s="261">
        <v>322360.49</v>
      </c>
      <c r="I1948" s="261">
        <v>-3271.5</v>
      </c>
      <c r="J1948" s="261">
        <v>0</v>
      </c>
      <c r="K1948" s="261">
        <v>0</v>
      </c>
      <c r="L1948" s="261">
        <v>-9429.5</v>
      </c>
      <c r="M1948" s="261">
        <v>0</v>
      </c>
      <c r="N1948" s="261">
        <v>11.95</v>
      </c>
      <c r="O1948" s="261">
        <v>335.79219999999998</v>
      </c>
      <c r="P1948" s="261" t="s">
        <v>162</v>
      </c>
      <c r="Q1948" s="261">
        <v>0</v>
      </c>
      <c r="R1948" s="261">
        <v>322360.49</v>
      </c>
      <c r="S1948" s="261" t="s">
        <v>70</v>
      </c>
      <c r="T1948" s="261">
        <v>0</v>
      </c>
      <c r="U1948" s="261">
        <v>0</v>
      </c>
      <c r="V1948" s="261">
        <v>20161230</v>
      </c>
      <c r="W1948" s="261" t="s">
        <v>161</v>
      </c>
      <c r="X1948" s="199"/>
    </row>
    <row r="1949" spans="1:24">
      <c r="A1949" s="261"/>
      <c r="B1949" s="261">
        <v>0</v>
      </c>
      <c r="C1949" s="261">
        <v>39352184</v>
      </c>
      <c r="D1949" s="261">
        <v>38037690</v>
      </c>
      <c r="E1949" s="261" t="s">
        <v>161</v>
      </c>
      <c r="F1949" s="261">
        <v>0</v>
      </c>
      <c r="G1949" s="261">
        <v>0</v>
      </c>
      <c r="H1949" s="261">
        <v>0</v>
      </c>
      <c r="I1949" s="261">
        <v>0</v>
      </c>
      <c r="J1949" s="261">
        <v>0</v>
      </c>
      <c r="K1949" s="261">
        <v>0</v>
      </c>
      <c r="L1949" s="261">
        <v>0</v>
      </c>
      <c r="M1949" s="261">
        <v>0</v>
      </c>
      <c r="N1949" s="261">
        <v>12.7</v>
      </c>
      <c r="O1949" s="261">
        <v>0</v>
      </c>
      <c r="P1949" s="261" t="s">
        <v>94</v>
      </c>
      <c r="Q1949" s="261">
        <v>1</v>
      </c>
      <c r="R1949" s="261">
        <v>0</v>
      </c>
      <c r="S1949" s="261" t="s">
        <v>70</v>
      </c>
      <c r="T1949" s="261">
        <v>0</v>
      </c>
      <c r="U1949" s="261">
        <v>0</v>
      </c>
      <c r="V1949" s="261">
        <v>20161230</v>
      </c>
      <c r="W1949" s="261" t="s">
        <v>161</v>
      </c>
      <c r="X1949" s="199"/>
    </row>
    <row r="1950" spans="1:24">
      <c r="A1950" s="261"/>
      <c r="B1950" s="261">
        <v>0</v>
      </c>
      <c r="C1950" s="261">
        <v>28248784</v>
      </c>
      <c r="D1950" s="261">
        <v>29185528</v>
      </c>
      <c r="E1950" s="261" t="s">
        <v>161</v>
      </c>
      <c r="F1950" s="261">
        <v>0</v>
      </c>
      <c r="G1950" s="261">
        <v>0</v>
      </c>
      <c r="H1950" s="261">
        <v>0</v>
      </c>
      <c r="I1950" s="261">
        <v>0</v>
      </c>
      <c r="J1950" s="261">
        <v>0</v>
      </c>
      <c r="K1950" s="261">
        <v>0</v>
      </c>
      <c r="L1950" s="261">
        <v>0</v>
      </c>
      <c r="M1950" s="261">
        <v>0</v>
      </c>
      <c r="N1950" s="261">
        <v>11.95</v>
      </c>
      <c r="O1950" s="261">
        <v>0</v>
      </c>
      <c r="P1950" s="261" t="s">
        <v>94</v>
      </c>
      <c r="Q1950" s="261">
        <v>0</v>
      </c>
      <c r="R1950" s="261">
        <v>0</v>
      </c>
      <c r="S1950" s="261" t="s">
        <v>70</v>
      </c>
      <c r="T1950" s="261">
        <v>0</v>
      </c>
      <c r="U1950" s="261">
        <v>0</v>
      </c>
      <c r="V1950" s="261">
        <v>20161230</v>
      </c>
      <c r="W1950" s="261" t="s">
        <v>161</v>
      </c>
      <c r="X1950" s="199"/>
    </row>
    <row r="1951" spans="1:24">
      <c r="A1951" s="261"/>
      <c r="B1951" s="261">
        <v>0</v>
      </c>
      <c r="C1951" s="261">
        <v>39882884</v>
      </c>
      <c r="D1951" s="261">
        <v>30045755</v>
      </c>
      <c r="E1951" s="261" t="s">
        <v>161</v>
      </c>
      <c r="F1951" s="261">
        <v>0</v>
      </c>
      <c r="G1951" s="261">
        <v>0</v>
      </c>
      <c r="H1951" s="261">
        <v>0</v>
      </c>
      <c r="I1951" s="261">
        <v>0</v>
      </c>
      <c r="J1951" s="261">
        <v>0</v>
      </c>
      <c r="K1951" s="261">
        <v>0</v>
      </c>
      <c r="L1951" s="261">
        <v>0</v>
      </c>
      <c r="M1951" s="261">
        <v>0</v>
      </c>
      <c r="N1951" s="261">
        <v>11.1</v>
      </c>
      <c r="O1951" s="261">
        <v>0</v>
      </c>
      <c r="P1951" s="261" t="s">
        <v>94</v>
      </c>
      <c r="Q1951" s="261">
        <v>0</v>
      </c>
      <c r="R1951" s="261">
        <v>0</v>
      </c>
      <c r="S1951" s="261" t="s">
        <v>70</v>
      </c>
      <c r="T1951" s="261">
        <v>0</v>
      </c>
      <c r="U1951" s="261">
        <v>0</v>
      </c>
      <c r="V1951" s="261">
        <v>20161230</v>
      </c>
      <c r="W1951" s="261" t="s">
        <v>161</v>
      </c>
      <c r="X1951" s="199"/>
    </row>
    <row r="1952" spans="1:24">
      <c r="A1952" s="261"/>
      <c r="B1952" s="261">
        <v>0</v>
      </c>
      <c r="C1952" s="261">
        <v>38862884</v>
      </c>
      <c r="D1952" s="261">
        <v>10455814</v>
      </c>
      <c r="E1952" s="261" t="s">
        <v>161</v>
      </c>
      <c r="F1952" s="261">
        <v>0</v>
      </c>
      <c r="G1952" s="261">
        <v>0</v>
      </c>
      <c r="H1952" s="261">
        <v>0</v>
      </c>
      <c r="I1952" s="261">
        <v>0</v>
      </c>
      <c r="J1952" s="261">
        <v>0</v>
      </c>
      <c r="K1952" s="261">
        <v>0</v>
      </c>
      <c r="L1952" s="261">
        <v>0</v>
      </c>
      <c r="M1952" s="261">
        <v>0</v>
      </c>
      <c r="N1952" s="261">
        <v>11.119300000000001</v>
      </c>
      <c r="O1952" s="261">
        <v>0</v>
      </c>
      <c r="P1952" s="261" t="s">
        <v>94</v>
      </c>
      <c r="Q1952" s="261">
        <v>0</v>
      </c>
      <c r="R1952" s="261">
        <v>0</v>
      </c>
      <c r="S1952" s="261" t="s">
        <v>70</v>
      </c>
      <c r="T1952" s="261">
        <v>0</v>
      </c>
      <c r="U1952" s="261">
        <v>0</v>
      </c>
      <c r="V1952" s="261">
        <v>20161230</v>
      </c>
      <c r="W1952" s="261" t="s">
        <v>161</v>
      </c>
      <c r="X1952" s="199"/>
    </row>
    <row r="1953" spans="1:24">
      <c r="A1953" s="261"/>
      <c r="B1953" s="261">
        <v>0</v>
      </c>
      <c r="C1953" s="261">
        <v>33444884</v>
      </c>
      <c r="D1953" s="261">
        <v>13515137</v>
      </c>
      <c r="E1953" s="261" t="s">
        <v>161</v>
      </c>
      <c r="F1953" s="261">
        <v>0</v>
      </c>
      <c r="G1953" s="261">
        <v>0</v>
      </c>
      <c r="H1953" s="261">
        <v>0</v>
      </c>
      <c r="I1953" s="261">
        <v>0</v>
      </c>
      <c r="J1953" s="261">
        <v>0</v>
      </c>
      <c r="K1953" s="261">
        <v>0</v>
      </c>
      <c r="L1953" s="261">
        <v>0</v>
      </c>
      <c r="M1953" s="261">
        <v>0</v>
      </c>
      <c r="N1953" s="261">
        <v>11.95</v>
      </c>
      <c r="O1953" s="261">
        <v>0</v>
      </c>
      <c r="P1953" s="261" t="s">
        <v>94</v>
      </c>
      <c r="Q1953" s="261">
        <v>0</v>
      </c>
      <c r="R1953" s="261">
        <v>0</v>
      </c>
      <c r="S1953" s="261" t="s">
        <v>70</v>
      </c>
      <c r="T1953" s="261">
        <v>0</v>
      </c>
      <c r="U1953" s="261">
        <v>0</v>
      </c>
      <c r="V1953" s="261">
        <v>20161230</v>
      </c>
      <c r="W1953" s="261" t="s">
        <v>161</v>
      </c>
      <c r="X1953" s="199"/>
    </row>
    <row r="1954" spans="1:24">
      <c r="A1954" s="261"/>
      <c r="B1954" s="261">
        <v>0</v>
      </c>
      <c r="C1954" s="261">
        <v>46883884</v>
      </c>
      <c r="D1954" s="261">
        <v>23241185</v>
      </c>
      <c r="E1954" s="261" t="s">
        <v>161</v>
      </c>
      <c r="F1954" s="261">
        <v>363598.36</v>
      </c>
      <c r="G1954" s="261">
        <v>-4284.8500000000004</v>
      </c>
      <c r="H1954" s="261">
        <v>359313.51</v>
      </c>
      <c r="I1954" s="261">
        <v>-3125.43</v>
      </c>
      <c r="J1954" s="261">
        <v>0</v>
      </c>
      <c r="K1954" s="261">
        <v>0</v>
      </c>
      <c r="L1954" s="261">
        <v>-7410.28</v>
      </c>
      <c r="M1954" s="261">
        <v>0</v>
      </c>
      <c r="N1954" s="261">
        <v>10.315</v>
      </c>
      <c r="O1954" s="261">
        <v>374.28489999999999</v>
      </c>
      <c r="P1954" s="261" t="s">
        <v>162</v>
      </c>
      <c r="Q1954" s="261">
        <v>0</v>
      </c>
      <c r="R1954" s="261">
        <v>359313.51</v>
      </c>
      <c r="S1954" s="261" t="s">
        <v>70</v>
      </c>
      <c r="T1954" s="261">
        <v>0</v>
      </c>
      <c r="U1954" s="261">
        <v>0</v>
      </c>
      <c r="V1954" s="261">
        <v>20161230</v>
      </c>
      <c r="W1954" s="261" t="s">
        <v>161</v>
      </c>
      <c r="X1954" s="199"/>
    </row>
    <row r="1955" spans="1:24">
      <c r="A1955" s="261"/>
      <c r="B1955" s="261">
        <v>0</v>
      </c>
      <c r="C1955" s="261">
        <v>43237984</v>
      </c>
      <c r="D1955" s="261">
        <v>36923334</v>
      </c>
      <c r="E1955" s="261" t="s">
        <v>161</v>
      </c>
      <c r="F1955" s="261">
        <v>0</v>
      </c>
      <c r="G1955" s="261">
        <v>0</v>
      </c>
      <c r="H1955" s="261">
        <v>0</v>
      </c>
      <c r="I1955" s="261">
        <v>0</v>
      </c>
      <c r="J1955" s="261">
        <v>0</v>
      </c>
      <c r="K1955" s="261">
        <v>0</v>
      </c>
      <c r="L1955" s="261">
        <v>0</v>
      </c>
      <c r="M1955" s="261">
        <v>0</v>
      </c>
      <c r="N1955" s="261">
        <v>11.1</v>
      </c>
      <c r="O1955" s="261">
        <v>0</v>
      </c>
      <c r="P1955" s="261" t="s">
        <v>94</v>
      </c>
      <c r="Q1955" s="261">
        <v>0</v>
      </c>
      <c r="R1955" s="261">
        <v>0</v>
      </c>
      <c r="S1955" s="261" t="s">
        <v>70</v>
      </c>
      <c r="T1955" s="261">
        <v>0</v>
      </c>
      <c r="U1955" s="261">
        <v>0</v>
      </c>
      <c r="V1955" s="261">
        <v>20161230</v>
      </c>
      <c r="W1955" s="261" t="s">
        <v>161</v>
      </c>
      <c r="X1955" s="199"/>
    </row>
    <row r="1956" spans="1:24">
      <c r="A1956" s="261"/>
      <c r="B1956" s="261">
        <v>0</v>
      </c>
      <c r="C1956" s="261">
        <v>25194984</v>
      </c>
      <c r="D1956" s="261">
        <v>5014280</v>
      </c>
      <c r="E1956" s="261" t="s">
        <v>161</v>
      </c>
      <c r="F1956" s="261">
        <v>0</v>
      </c>
      <c r="G1956" s="261">
        <v>0</v>
      </c>
      <c r="H1956" s="261">
        <v>0</v>
      </c>
      <c r="I1956" s="261">
        <v>0</v>
      </c>
      <c r="J1956" s="261">
        <v>0</v>
      </c>
      <c r="K1956" s="261">
        <v>0</v>
      </c>
      <c r="L1956" s="261">
        <v>0</v>
      </c>
      <c r="M1956" s="261">
        <v>0</v>
      </c>
      <c r="N1956" s="261">
        <v>11.95</v>
      </c>
      <c r="O1956" s="261">
        <v>0</v>
      </c>
      <c r="P1956" s="261" t="s">
        <v>94</v>
      </c>
      <c r="Q1956" s="261">
        <v>0</v>
      </c>
      <c r="R1956" s="261">
        <v>0</v>
      </c>
      <c r="S1956" s="261" t="s">
        <v>70</v>
      </c>
      <c r="T1956" s="261">
        <v>0</v>
      </c>
      <c r="U1956" s="261">
        <v>0</v>
      </c>
      <c r="V1956" s="261">
        <v>20161230</v>
      </c>
      <c r="W1956" s="261" t="s">
        <v>161</v>
      </c>
      <c r="X1956" s="199"/>
    </row>
    <row r="1957" spans="1:24">
      <c r="A1957" s="261"/>
      <c r="B1957" s="261">
        <v>0</v>
      </c>
      <c r="C1957" s="261">
        <v>34043094</v>
      </c>
      <c r="D1957" s="261">
        <v>8661697</v>
      </c>
      <c r="E1957" s="261" t="s">
        <v>161</v>
      </c>
      <c r="F1957" s="261">
        <v>0</v>
      </c>
      <c r="G1957" s="261">
        <v>0</v>
      </c>
      <c r="H1957" s="261">
        <v>0</v>
      </c>
      <c r="I1957" s="261">
        <v>0</v>
      </c>
      <c r="J1957" s="261">
        <v>0</v>
      </c>
      <c r="K1957" s="261">
        <v>0</v>
      </c>
      <c r="L1957" s="261">
        <v>0</v>
      </c>
      <c r="M1957" s="261">
        <v>0</v>
      </c>
      <c r="N1957" s="261">
        <v>12.5</v>
      </c>
      <c r="O1957" s="261">
        <v>0</v>
      </c>
      <c r="P1957" s="261" t="s">
        <v>94</v>
      </c>
      <c r="Q1957" s="261">
        <v>0</v>
      </c>
      <c r="R1957" s="261">
        <v>0</v>
      </c>
      <c r="S1957" s="261" t="s">
        <v>70</v>
      </c>
      <c r="T1957" s="261">
        <v>0</v>
      </c>
      <c r="U1957" s="261">
        <v>0</v>
      </c>
      <c r="V1957" s="261">
        <v>20161230</v>
      </c>
      <c r="W1957" s="261" t="s">
        <v>161</v>
      </c>
      <c r="X1957" s="199"/>
    </row>
    <row r="1958" spans="1:24">
      <c r="A1958" s="261"/>
      <c r="B1958" s="261">
        <v>0</v>
      </c>
      <c r="C1958" s="261">
        <v>38944094</v>
      </c>
      <c r="D1958" s="261">
        <v>36167751</v>
      </c>
      <c r="E1958" s="261" t="s">
        <v>161</v>
      </c>
      <c r="F1958" s="261">
        <v>423886.91</v>
      </c>
      <c r="G1958" s="261">
        <v>-5874.06</v>
      </c>
      <c r="H1958" s="261">
        <v>418012.85</v>
      </c>
      <c r="I1958" s="261">
        <v>-3550.05</v>
      </c>
      <c r="J1958" s="261">
        <v>0</v>
      </c>
      <c r="K1958" s="261">
        <v>0</v>
      </c>
      <c r="L1958" s="261">
        <v>-9424.11</v>
      </c>
      <c r="M1958" s="261">
        <v>0</v>
      </c>
      <c r="N1958" s="261">
        <v>10.050000000000001</v>
      </c>
      <c r="O1958" s="261">
        <v>435.43009999999998</v>
      </c>
      <c r="P1958" s="261" t="s">
        <v>162</v>
      </c>
      <c r="Q1958" s="261">
        <v>0</v>
      </c>
      <c r="R1958" s="261">
        <v>417923.2</v>
      </c>
      <c r="S1958" s="261" t="s">
        <v>71</v>
      </c>
      <c r="T1958" s="261">
        <v>20170102</v>
      </c>
      <c r="U1958" s="261">
        <v>1</v>
      </c>
      <c r="V1958" s="261">
        <v>20161230</v>
      </c>
      <c r="W1958" s="261" t="s">
        <v>161</v>
      </c>
      <c r="X1958" s="199"/>
    </row>
    <row r="1959" spans="1:24">
      <c r="A1959" s="261"/>
      <c r="B1959" s="261">
        <v>0</v>
      </c>
      <c r="C1959" s="261">
        <v>38337094</v>
      </c>
      <c r="D1959" s="261">
        <v>35126761</v>
      </c>
      <c r="E1959" s="261" t="s">
        <v>161</v>
      </c>
      <c r="F1959" s="261">
        <v>0</v>
      </c>
      <c r="G1959" s="261">
        <v>0</v>
      </c>
      <c r="H1959" s="261">
        <v>0</v>
      </c>
      <c r="I1959" s="261">
        <v>0</v>
      </c>
      <c r="J1959" s="261">
        <v>0</v>
      </c>
      <c r="K1959" s="261">
        <v>0</v>
      </c>
      <c r="L1959" s="261">
        <v>0</v>
      </c>
      <c r="M1959" s="261">
        <v>0</v>
      </c>
      <c r="N1959" s="261">
        <v>11.1</v>
      </c>
      <c r="O1959" s="261">
        <v>0</v>
      </c>
      <c r="P1959" s="261" t="s">
        <v>94</v>
      </c>
      <c r="Q1959" s="261">
        <v>0</v>
      </c>
      <c r="R1959" s="261">
        <v>0</v>
      </c>
      <c r="S1959" s="261" t="s">
        <v>70</v>
      </c>
      <c r="T1959" s="261">
        <v>0</v>
      </c>
      <c r="U1959" s="261">
        <v>0</v>
      </c>
      <c r="V1959" s="261">
        <v>20161230</v>
      </c>
      <c r="W1959" s="261" t="s">
        <v>161</v>
      </c>
      <c r="X1959" s="199"/>
    </row>
    <row r="1960" spans="1:24">
      <c r="A1960" s="261"/>
      <c r="B1960" s="261">
        <v>0</v>
      </c>
      <c r="C1960" s="261">
        <v>39128094</v>
      </c>
      <c r="D1960" s="261">
        <v>35209985</v>
      </c>
      <c r="E1960" s="261" t="s">
        <v>161</v>
      </c>
      <c r="F1960" s="261">
        <v>238907.08</v>
      </c>
      <c r="G1960" s="261">
        <v>-4127.8</v>
      </c>
      <c r="H1960" s="261">
        <v>234779.28</v>
      </c>
      <c r="I1960" s="261">
        <v>-2209.89</v>
      </c>
      <c r="J1960" s="261">
        <v>0</v>
      </c>
      <c r="K1960" s="261">
        <v>0</v>
      </c>
      <c r="L1960" s="261">
        <v>-6337.69</v>
      </c>
      <c r="M1960" s="261">
        <v>0</v>
      </c>
      <c r="N1960" s="261">
        <v>11.1</v>
      </c>
      <c r="O1960" s="261">
        <v>244.56180000000001</v>
      </c>
      <c r="P1960" s="261" t="s">
        <v>162</v>
      </c>
      <c r="Q1960" s="261">
        <v>0</v>
      </c>
      <c r="R1960" s="261">
        <v>234779.28</v>
      </c>
      <c r="S1960" s="261" t="s">
        <v>70</v>
      </c>
      <c r="T1960" s="261">
        <v>0</v>
      </c>
      <c r="U1960" s="261">
        <v>0</v>
      </c>
      <c r="V1960" s="261">
        <v>20161230</v>
      </c>
      <c r="W1960" s="261" t="s">
        <v>161</v>
      </c>
      <c r="X1960" s="199"/>
    </row>
    <row r="1961" spans="1:24">
      <c r="A1961" s="261"/>
      <c r="B1961" s="261">
        <v>0</v>
      </c>
      <c r="C1961" s="261">
        <v>30074484</v>
      </c>
      <c r="D1961" s="261">
        <v>28174104</v>
      </c>
      <c r="E1961" s="261" t="s">
        <v>161</v>
      </c>
      <c r="F1961" s="261">
        <v>0</v>
      </c>
      <c r="G1961" s="261">
        <v>0</v>
      </c>
      <c r="H1961" s="261">
        <v>0</v>
      </c>
      <c r="I1961" s="261">
        <v>0</v>
      </c>
      <c r="J1961" s="261">
        <v>0</v>
      </c>
      <c r="K1961" s="261">
        <v>0</v>
      </c>
      <c r="L1961" s="261">
        <v>0</v>
      </c>
      <c r="M1961" s="261">
        <v>0</v>
      </c>
      <c r="N1961" s="261">
        <v>11.95</v>
      </c>
      <c r="O1961" s="261">
        <v>0</v>
      </c>
      <c r="P1961" s="261" t="s">
        <v>94</v>
      </c>
      <c r="Q1961" s="261">
        <v>0</v>
      </c>
      <c r="R1961" s="261">
        <v>0</v>
      </c>
      <c r="S1961" s="261" t="s">
        <v>70</v>
      </c>
      <c r="T1961" s="261">
        <v>0</v>
      </c>
      <c r="U1961" s="261">
        <v>0</v>
      </c>
      <c r="V1961" s="261">
        <v>20161230</v>
      </c>
      <c r="W1961" s="261" t="s">
        <v>161</v>
      </c>
      <c r="X1961" s="199"/>
    </row>
    <row r="1962" spans="1:24">
      <c r="A1962" s="261"/>
      <c r="B1962" s="261">
        <v>0</v>
      </c>
      <c r="C1962" s="261">
        <v>40644194</v>
      </c>
      <c r="D1962" s="261">
        <v>39234333</v>
      </c>
      <c r="E1962" s="261" t="s">
        <v>161</v>
      </c>
      <c r="F1962" s="261">
        <v>0</v>
      </c>
      <c r="G1962" s="261">
        <v>0</v>
      </c>
      <c r="H1962" s="261">
        <v>0</v>
      </c>
      <c r="I1962" s="261">
        <v>0</v>
      </c>
      <c r="J1962" s="261">
        <v>0</v>
      </c>
      <c r="K1962" s="261">
        <v>0</v>
      </c>
      <c r="L1962" s="261">
        <v>0</v>
      </c>
      <c r="M1962" s="261">
        <v>0</v>
      </c>
      <c r="N1962" s="261">
        <v>11.1</v>
      </c>
      <c r="O1962" s="261">
        <v>0</v>
      </c>
      <c r="P1962" s="261" t="s">
        <v>94</v>
      </c>
      <c r="Q1962" s="261">
        <v>0</v>
      </c>
      <c r="R1962" s="261">
        <v>0</v>
      </c>
      <c r="S1962" s="261" t="s">
        <v>70</v>
      </c>
      <c r="T1962" s="261">
        <v>0</v>
      </c>
      <c r="U1962" s="261">
        <v>0</v>
      </c>
      <c r="V1962" s="261">
        <v>20161230</v>
      </c>
      <c r="W1962" s="261" t="s">
        <v>161</v>
      </c>
      <c r="X1962" s="199"/>
    </row>
    <row r="1963" spans="1:24">
      <c r="A1963" s="261"/>
      <c r="B1963" s="261">
        <v>0</v>
      </c>
      <c r="C1963" s="261">
        <v>33444484</v>
      </c>
      <c r="D1963" s="261">
        <v>11784495</v>
      </c>
      <c r="E1963" s="261" t="s">
        <v>161</v>
      </c>
      <c r="F1963" s="261">
        <v>0</v>
      </c>
      <c r="G1963" s="261">
        <v>0</v>
      </c>
      <c r="H1963" s="261">
        <v>0</v>
      </c>
      <c r="I1963" s="261">
        <v>0</v>
      </c>
      <c r="J1963" s="261">
        <v>0</v>
      </c>
      <c r="K1963" s="261">
        <v>0</v>
      </c>
      <c r="L1963" s="261">
        <v>0</v>
      </c>
      <c r="M1963" s="261">
        <v>0</v>
      </c>
      <c r="N1963" s="261">
        <v>12.5</v>
      </c>
      <c r="O1963" s="261">
        <v>0</v>
      </c>
      <c r="P1963" s="261" t="s">
        <v>94</v>
      </c>
      <c r="Q1963" s="261">
        <v>0</v>
      </c>
      <c r="R1963" s="261">
        <v>0</v>
      </c>
      <c r="S1963" s="261" t="s">
        <v>70</v>
      </c>
      <c r="T1963" s="261">
        <v>0</v>
      </c>
      <c r="U1963" s="261">
        <v>0</v>
      </c>
      <c r="V1963" s="261">
        <v>20161230</v>
      </c>
      <c r="W1963" s="261" t="s">
        <v>161</v>
      </c>
      <c r="X1963" s="199"/>
    </row>
    <row r="1964" spans="1:24">
      <c r="A1964" s="261"/>
      <c r="B1964" s="261">
        <v>0</v>
      </c>
      <c r="C1964" s="261">
        <v>38697484</v>
      </c>
      <c r="D1964" s="261">
        <v>15270589</v>
      </c>
      <c r="E1964" s="261" t="s">
        <v>161</v>
      </c>
      <c r="F1964" s="261">
        <v>523971.35</v>
      </c>
      <c r="G1964" s="261">
        <v>-7021.8</v>
      </c>
      <c r="H1964" s="261">
        <v>516949.55</v>
      </c>
      <c r="I1964" s="261">
        <v>-4851.1000000000004</v>
      </c>
      <c r="J1964" s="261">
        <v>0</v>
      </c>
      <c r="K1964" s="261">
        <v>0</v>
      </c>
      <c r="L1964" s="261">
        <v>-11872.9</v>
      </c>
      <c r="M1964" s="261">
        <v>-0.76</v>
      </c>
      <c r="N1964" s="261">
        <v>11.11</v>
      </c>
      <c r="O1964" s="261">
        <v>538.48910000000001</v>
      </c>
      <c r="P1964" s="261" t="s">
        <v>162</v>
      </c>
      <c r="Q1964" s="261">
        <v>0</v>
      </c>
      <c r="R1964" s="261">
        <v>516949.55</v>
      </c>
      <c r="S1964" s="261" t="s">
        <v>70</v>
      </c>
      <c r="T1964" s="261">
        <v>0</v>
      </c>
      <c r="U1964" s="261">
        <v>0</v>
      </c>
      <c r="V1964" s="261">
        <v>20161230</v>
      </c>
      <c r="W1964" s="261" t="s">
        <v>161</v>
      </c>
      <c r="X1964" s="199"/>
    </row>
    <row r="1965" spans="1:24">
      <c r="A1965" s="261"/>
      <c r="B1965" s="261">
        <v>0</v>
      </c>
      <c r="C1965" s="261">
        <v>37950294</v>
      </c>
      <c r="D1965" s="261">
        <v>32172872</v>
      </c>
      <c r="E1965" s="261" t="s">
        <v>161</v>
      </c>
      <c r="F1965" s="261">
        <v>0</v>
      </c>
      <c r="G1965" s="261">
        <v>0</v>
      </c>
      <c r="H1965" s="261">
        <v>0</v>
      </c>
      <c r="I1965" s="261">
        <v>0</v>
      </c>
      <c r="J1965" s="261">
        <v>0</v>
      </c>
      <c r="K1965" s="261">
        <v>0</v>
      </c>
      <c r="L1965" s="261">
        <v>0</v>
      </c>
      <c r="M1965" s="261">
        <v>0</v>
      </c>
      <c r="N1965" s="261">
        <v>11.1</v>
      </c>
      <c r="O1965" s="261">
        <v>0</v>
      </c>
      <c r="P1965" s="261" t="s">
        <v>94</v>
      </c>
      <c r="Q1965" s="261">
        <v>0</v>
      </c>
      <c r="R1965" s="261">
        <v>0</v>
      </c>
      <c r="S1965" s="261" t="s">
        <v>70</v>
      </c>
      <c r="T1965" s="261">
        <v>0</v>
      </c>
      <c r="U1965" s="261">
        <v>0</v>
      </c>
      <c r="V1965" s="261">
        <v>20161230</v>
      </c>
      <c r="W1965" s="261" t="s">
        <v>161</v>
      </c>
      <c r="X1965" s="199"/>
    </row>
    <row r="1966" spans="1:24">
      <c r="A1966" s="261">
        <v>75660200</v>
      </c>
      <c r="B1966" s="261">
        <v>34064194</v>
      </c>
      <c r="C1966" s="261">
        <v>34064194</v>
      </c>
      <c r="D1966" s="261">
        <v>38263238</v>
      </c>
      <c r="E1966" s="261" t="s">
        <v>161</v>
      </c>
      <c r="F1966" s="261">
        <v>230744.56</v>
      </c>
      <c r="G1966" s="261">
        <v>0</v>
      </c>
      <c r="H1966" s="261">
        <v>226935.95</v>
      </c>
      <c r="I1966" s="261">
        <v>-2246.9299999999998</v>
      </c>
      <c r="J1966" s="261">
        <v>-500</v>
      </c>
      <c r="K1966" s="261">
        <v>0</v>
      </c>
      <c r="L1966" s="261">
        <v>-2746.93</v>
      </c>
      <c r="M1966" s="261">
        <v>0</v>
      </c>
      <c r="N1966" s="261">
        <v>11.1</v>
      </c>
      <c r="O1966" s="261">
        <v>236.39160000000001</v>
      </c>
      <c r="P1966" s="261" t="s">
        <v>162</v>
      </c>
      <c r="Q1966" s="261">
        <v>0</v>
      </c>
      <c r="R1966" s="261">
        <v>223092.11</v>
      </c>
      <c r="S1966" s="261" t="s">
        <v>71</v>
      </c>
      <c r="T1966" s="261">
        <v>20170102</v>
      </c>
      <c r="U1966" s="261">
        <v>1</v>
      </c>
      <c r="V1966" s="261">
        <v>20161230</v>
      </c>
      <c r="W1966" s="262" t="s">
        <v>41</v>
      </c>
      <c r="X1966" s="199"/>
    </row>
    <row r="1967" spans="1:24">
      <c r="A1967" s="261"/>
      <c r="B1967" s="261">
        <v>0</v>
      </c>
      <c r="C1967" s="261">
        <v>29550584</v>
      </c>
      <c r="D1967" s="261">
        <v>36623051</v>
      </c>
      <c r="E1967" s="261" t="s">
        <v>161</v>
      </c>
      <c r="F1967" s="261">
        <v>0</v>
      </c>
      <c r="G1967" s="261">
        <v>0</v>
      </c>
      <c r="H1967" s="261">
        <v>0</v>
      </c>
      <c r="I1967" s="261">
        <v>0</v>
      </c>
      <c r="J1967" s="261">
        <v>0</v>
      </c>
      <c r="K1967" s="261">
        <v>0</v>
      </c>
      <c r="L1967" s="261">
        <v>0</v>
      </c>
      <c r="M1967" s="261">
        <v>0</v>
      </c>
      <c r="N1967" s="261">
        <v>12.35</v>
      </c>
      <c r="O1967" s="261">
        <v>0</v>
      </c>
      <c r="P1967" s="261" t="s">
        <v>94</v>
      </c>
      <c r="Q1967" s="261">
        <v>0</v>
      </c>
      <c r="R1967" s="261">
        <v>0</v>
      </c>
      <c r="S1967" s="261" t="s">
        <v>70</v>
      </c>
      <c r="T1967" s="261">
        <v>0</v>
      </c>
      <c r="U1967" s="261">
        <v>0</v>
      </c>
      <c r="V1967" s="261">
        <v>20161230</v>
      </c>
      <c r="W1967" s="261" t="s">
        <v>161</v>
      </c>
      <c r="X1967" s="199"/>
    </row>
    <row r="1968" spans="1:24">
      <c r="A1968" s="261"/>
      <c r="B1968" s="261">
        <v>0</v>
      </c>
      <c r="C1968" s="261">
        <v>46522394</v>
      </c>
      <c r="D1968" s="261">
        <v>12553370</v>
      </c>
      <c r="E1968" s="261" t="s">
        <v>161</v>
      </c>
      <c r="F1968" s="261">
        <v>0</v>
      </c>
      <c r="G1968" s="261">
        <v>0</v>
      </c>
      <c r="H1968" s="261">
        <v>0</v>
      </c>
      <c r="I1968" s="261">
        <v>0</v>
      </c>
      <c r="J1968" s="261">
        <v>0</v>
      </c>
      <c r="K1968" s="261">
        <v>0</v>
      </c>
      <c r="L1968" s="261">
        <v>0</v>
      </c>
      <c r="M1968" s="261">
        <v>0</v>
      </c>
      <c r="N1968" s="261">
        <v>10.925700000000001</v>
      </c>
      <c r="O1968" s="261">
        <v>0</v>
      </c>
      <c r="P1968" s="261" t="s">
        <v>94</v>
      </c>
      <c r="Q1968" s="261">
        <v>0</v>
      </c>
      <c r="R1968" s="261">
        <v>0</v>
      </c>
      <c r="S1968" s="261" t="s">
        <v>70</v>
      </c>
      <c r="T1968" s="261">
        <v>0</v>
      </c>
      <c r="U1968" s="261">
        <v>0</v>
      </c>
      <c r="V1968" s="261">
        <v>20161230</v>
      </c>
      <c r="W1968" s="261" t="s">
        <v>161</v>
      </c>
      <c r="X1968" s="199"/>
    </row>
    <row r="1969" spans="1:24">
      <c r="A1969" s="261"/>
      <c r="B1969" s="261">
        <v>0</v>
      </c>
      <c r="C1969" s="261">
        <v>36223684</v>
      </c>
      <c r="D1969" s="261">
        <v>5764550</v>
      </c>
      <c r="E1969" s="261" t="s">
        <v>161</v>
      </c>
      <c r="F1969" s="261">
        <v>173409.03</v>
      </c>
      <c r="G1969" s="261">
        <v>0</v>
      </c>
      <c r="H1969" s="261">
        <v>173409.03</v>
      </c>
      <c r="I1969" s="261">
        <v>0</v>
      </c>
      <c r="J1969" s="261">
        <v>0</v>
      </c>
      <c r="K1969" s="261">
        <v>0</v>
      </c>
      <c r="L1969" s="261">
        <v>0</v>
      </c>
      <c r="M1969" s="261">
        <v>0</v>
      </c>
      <c r="N1969" s="261">
        <v>11.1</v>
      </c>
      <c r="O1969" s="261">
        <v>180.6344</v>
      </c>
      <c r="P1969" s="261" t="s">
        <v>162</v>
      </c>
      <c r="Q1969" s="261">
        <v>1</v>
      </c>
      <c r="R1969" s="261">
        <v>157052.31</v>
      </c>
      <c r="S1969" s="261" t="s">
        <v>77</v>
      </c>
      <c r="T1969" s="261">
        <v>20160630</v>
      </c>
      <c r="U1969" s="261">
        <v>7</v>
      </c>
      <c r="V1969" s="261">
        <v>20161230</v>
      </c>
      <c r="W1969" s="261" t="s">
        <v>161</v>
      </c>
      <c r="X1969" s="199"/>
    </row>
    <row r="1970" spans="1:24">
      <c r="A1970" s="261"/>
      <c r="B1970" s="261">
        <v>0</v>
      </c>
      <c r="C1970" s="261">
        <v>37649394</v>
      </c>
      <c r="D1970" s="261">
        <v>9380444</v>
      </c>
      <c r="E1970" s="261" t="s">
        <v>161</v>
      </c>
      <c r="F1970" s="261">
        <v>0</v>
      </c>
      <c r="G1970" s="261">
        <v>0</v>
      </c>
      <c r="H1970" s="261">
        <v>0</v>
      </c>
      <c r="I1970" s="261">
        <v>0</v>
      </c>
      <c r="J1970" s="261">
        <v>0</v>
      </c>
      <c r="K1970" s="261">
        <v>0</v>
      </c>
      <c r="L1970" s="261">
        <v>0</v>
      </c>
      <c r="M1970" s="261">
        <v>0</v>
      </c>
      <c r="N1970" s="261">
        <v>11.1</v>
      </c>
      <c r="O1970" s="261">
        <v>0</v>
      </c>
      <c r="P1970" s="261" t="s">
        <v>94</v>
      </c>
      <c r="Q1970" s="261">
        <v>0</v>
      </c>
      <c r="R1970" s="261">
        <v>0</v>
      </c>
      <c r="S1970" s="261" t="s">
        <v>70</v>
      </c>
      <c r="T1970" s="261">
        <v>0</v>
      </c>
      <c r="U1970" s="261">
        <v>0</v>
      </c>
      <c r="V1970" s="261">
        <v>20161230</v>
      </c>
      <c r="W1970" s="261" t="s">
        <v>161</v>
      </c>
      <c r="X1970" s="199"/>
    </row>
    <row r="1971" spans="1:24">
      <c r="A1971" s="261"/>
      <c r="B1971" s="261">
        <v>0</v>
      </c>
      <c r="C1971" s="261">
        <v>40075394</v>
      </c>
      <c r="D1971" s="261">
        <v>36905779</v>
      </c>
      <c r="E1971" s="261" t="s">
        <v>161</v>
      </c>
      <c r="F1971" s="261">
        <v>0</v>
      </c>
      <c r="G1971" s="261">
        <v>0</v>
      </c>
      <c r="H1971" s="261">
        <v>0</v>
      </c>
      <c r="I1971" s="261">
        <v>0</v>
      </c>
      <c r="J1971" s="261">
        <v>0</v>
      </c>
      <c r="K1971" s="261">
        <v>0</v>
      </c>
      <c r="L1971" s="261">
        <v>0</v>
      </c>
      <c r="M1971" s="261">
        <v>0</v>
      </c>
      <c r="N1971" s="261">
        <v>10.315</v>
      </c>
      <c r="O1971" s="261">
        <v>0</v>
      </c>
      <c r="P1971" s="261" t="s">
        <v>94</v>
      </c>
      <c r="Q1971" s="261">
        <v>0</v>
      </c>
      <c r="R1971" s="261">
        <v>0</v>
      </c>
      <c r="S1971" s="261" t="s">
        <v>70</v>
      </c>
      <c r="T1971" s="261">
        <v>0</v>
      </c>
      <c r="U1971" s="261">
        <v>0</v>
      </c>
      <c r="V1971" s="261">
        <v>20161230</v>
      </c>
      <c r="W1971" s="261" t="s">
        <v>161</v>
      </c>
      <c r="X1971" s="199"/>
    </row>
    <row r="1972" spans="1:24">
      <c r="A1972" s="261"/>
      <c r="B1972" s="261">
        <v>0</v>
      </c>
      <c r="C1972" s="261">
        <v>32828394</v>
      </c>
      <c r="D1972" s="261">
        <v>22939896</v>
      </c>
      <c r="E1972" s="261" t="s">
        <v>161</v>
      </c>
      <c r="F1972" s="261">
        <v>0</v>
      </c>
      <c r="G1972" s="261">
        <v>0</v>
      </c>
      <c r="H1972" s="261">
        <v>0</v>
      </c>
      <c r="I1972" s="261">
        <v>0</v>
      </c>
      <c r="J1972" s="261">
        <v>0</v>
      </c>
      <c r="K1972" s="261">
        <v>0</v>
      </c>
      <c r="L1972" s="261">
        <v>0</v>
      </c>
      <c r="M1972" s="261">
        <v>0</v>
      </c>
      <c r="N1972" s="261">
        <v>11.8</v>
      </c>
      <c r="O1972" s="261">
        <v>0</v>
      </c>
      <c r="P1972" s="261" t="s">
        <v>94</v>
      </c>
      <c r="Q1972" s="261">
        <v>0</v>
      </c>
      <c r="R1972" s="261">
        <v>0</v>
      </c>
      <c r="S1972" s="261" t="s">
        <v>70</v>
      </c>
      <c r="T1972" s="261">
        <v>0</v>
      </c>
      <c r="U1972" s="261">
        <v>0</v>
      </c>
      <c r="V1972" s="261">
        <v>20161230</v>
      </c>
      <c r="W1972" s="261" t="s">
        <v>161</v>
      </c>
      <c r="X1972" s="199"/>
    </row>
    <row r="1973" spans="1:24">
      <c r="A1973" s="261"/>
      <c r="B1973" s="261">
        <v>0</v>
      </c>
      <c r="C1973" s="261">
        <v>39384494</v>
      </c>
      <c r="D1973" s="261">
        <v>39695446</v>
      </c>
      <c r="E1973" s="261" t="s">
        <v>161</v>
      </c>
      <c r="F1973" s="261">
        <v>0</v>
      </c>
      <c r="G1973" s="261">
        <v>0</v>
      </c>
      <c r="H1973" s="261">
        <v>0</v>
      </c>
      <c r="I1973" s="261">
        <v>0</v>
      </c>
      <c r="J1973" s="261">
        <v>0</v>
      </c>
      <c r="K1973" s="261">
        <v>0</v>
      </c>
      <c r="L1973" s="261">
        <v>0</v>
      </c>
      <c r="M1973" s="261">
        <v>0</v>
      </c>
      <c r="N1973" s="261">
        <v>10.845000000000001</v>
      </c>
      <c r="O1973" s="261">
        <v>0</v>
      </c>
      <c r="P1973" s="261" t="s">
        <v>94</v>
      </c>
      <c r="Q1973" s="261">
        <v>0</v>
      </c>
      <c r="R1973" s="261">
        <v>0</v>
      </c>
      <c r="S1973" s="261" t="s">
        <v>70</v>
      </c>
      <c r="T1973" s="261">
        <v>0</v>
      </c>
      <c r="U1973" s="261">
        <v>0</v>
      </c>
      <c r="V1973" s="261">
        <v>20161230</v>
      </c>
      <c r="W1973" s="261" t="s">
        <v>161</v>
      </c>
      <c r="X1973" s="199"/>
    </row>
    <row r="1974" spans="1:24">
      <c r="A1974" s="261"/>
      <c r="B1974" s="261">
        <v>0</v>
      </c>
      <c r="C1974" s="261">
        <v>32132494</v>
      </c>
      <c r="D1974" s="261">
        <v>5939455</v>
      </c>
      <c r="E1974" s="261" t="s">
        <v>161</v>
      </c>
      <c r="F1974" s="261">
        <v>0</v>
      </c>
      <c r="G1974" s="261">
        <v>0</v>
      </c>
      <c r="H1974" s="261">
        <v>0</v>
      </c>
      <c r="I1974" s="261">
        <v>0</v>
      </c>
      <c r="J1974" s="261">
        <v>0</v>
      </c>
      <c r="K1974" s="261">
        <v>0</v>
      </c>
      <c r="L1974" s="261">
        <v>0</v>
      </c>
      <c r="M1974" s="261">
        <v>0</v>
      </c>
      <c r="N1974" s="261">
        <v>11.8</v>
      </c>
      <c r="O1974" s="261">
        <v>0</v>
      </c>
      <c r="P1974" s="261" t="s">
        <v>94</v>
      </c>
      <c r="Q1974" s="261">
        <v>0</v>
      </c>
      <c r="R1974" s="261">
        <v>0</v>
      </c>
      <c r="S1974" s="261" t="s">
        <v>70</v>
      </c>
      <c r="T1974" s="261">
        <v>0</v>
      </c>
      <c r="U1974" s="261">
        <v>0</v>
      </c>
      <c r="V1974" s="261">
        <v>20161230</v>
      </c>
      <c r="W1974" s="261" t="s">
        <v>161</v>
      </c>
      <c r="X1974" s="199"/>
    </row>
    <row r="1975" spans="1:24">
      <c r="A1975" s="261"/>
      <c r="B1975" s="261">
        <v>0</v>
      </c>
      <c r="C1975" s="261">
        <v>42785494</v>
      </c>
      <c r="D1975" s="261">
        <v>10674991</v>
      </c>
      <c r="E1975" s="261" t="s">
        <v>161</v>
      </c>
      <c r="F1975" s="261">
        <v>0</v>
      </c>
      <c r="G1975" s="261">
        <v>0</v>
      </c>
      <c r="H1975" s="261">
        <v>0</v>
      </c>
      <c r="I1975" s="261">
        <v>0</v>
      </c>
      <c r="J1975" s="261">
        <v>0</v>
      </c>
      <c r="K1975" s="261">
        <v>0</v>
      </c>
      <c r="L1975" s="261">
        <v>0</v>
      </c>
      <c r="M1975" s="261">
        <v>0</v>
      </c>
      <c r="N1975" s="261">
        <v>11.7</v>
      </c>
      <c r="O1975" s="261">
        <v>0</v>
      </c>
      <c r="P1975" s="261" t="s">
        <v>94</v>
      </c>
      <c r="Q1975" s="261">
        <v>0</v>
      </c>
      <c r="R1975" s="261">
        <v>0</v>
      </c>
      <c r="S1975" s="261" t="s">
        <v>70</v>
      </c>
      <c r="T1975" s="261">
        <v>0</v>
      </c>
      <c r="U1975" s="261">
        <v>0</v>
      </c>
      <c r="V1975" s="261">
        <v>20161230</v>
      </c>
      <c r="W1975" s="261" t="s">
        <v>161</v>
      </c>
      <c r="X1975" s="199"/>
    </row>
    <row r="1976" spans="1:24">
      <c r="A1976" s="261"/>
      <c r="B1976" s="261">
        <v>0</v>
      </c>
      <c r="C1976" s="261">
        <v>38697494</v>
      </c>
      <c r="D1976" s="261">
        <v>19873989</v>
      </c>
      <c r="E1976" s="261" t="s">
        <v>161</v>
      </c>
      <c r="F1976" s="261">
        <v>1505070.84</v>
      </c>
      <c r="G1976" s="261">
        <v>0</v>
      </c>
      <c r="H1976" s="261">
        <v>1505070.84</v>
      </c>
      <c r="I1976" s="261">
        <v>0</v>
      </c>
      <c r="J1976" s="261">
        <v>0</v>
      </c>
      <c r="K1976" s="261">
        <v>0</v>
      </c>
      <c r="L1976" s="261">
        <v>0</v>
      </c>
      <c r="M1976" s="261">
        <v>0</v>
      </c>
      <c r="N1976" s="261">
        <v>11.11</v>
      </c>
      <c r="O1976" s="261">
        <v>1567.7820999999999</v>
      </c>
      <c r="P1976" s="261" t="s">
        <v>162</v>
      </c>
      <c r="Q1976" s="261">
        <v>1</v>
      </c>
      <c r="R1976" s="261">
        <v>1053904.1499999999</v>
      </c>
      <c r="S1976" s="261" t="s">
        <v>77</v>
      </c>
      <c r="T1976" s="261">
        <v>20140131</v>
      </c>
      <c r="U1976" s="261">
        <v>36</v>
      </c>
      <c r="V1976" s="261">
        <v>20161230</v>
      </c>
      <c r="W1976" s="261" t="s">
        <v>161</v>
      </c>
      <c r="X1976" s="199"/>
    </row>
    <row r="1977" spans="1:24">
      <c r="A1977" s="261"/>
      <c r="B1977" s="261">
        <v>0</v>
      </c>
      <c r="C1977" s="261">
        <v>38562984</v>
      </c>
      <c r="D1977" s="261">
        <v>33138225</v>
      </c>
      <c r="E1977" s="261" t="s">
        <v>161</v>
      </c>
      <c r="F1977" s="261">
        <v>0</v>
      </c>
      <c r="G1977" s="261">
        <v>0</v>
      </c>
      <c r="H1977" s="261">
        <v>0</v>
      </c>
      <c r="I1977" s="261">
        <v>0</v>
      </c>
      <c r="J1977" s="261">
        <v>0</v>
      </c>
      <c r="K1977" s="261">
        <v>0</v>
      </c>
      <c r="L1977" s="261">
        <v>0</v>
      </c>
      <c r="M1977" s="261">
        <v>0</v>
      </c>
      <c r="N1977" s="261">
        <v>12.5</v>
      </c>
      <c r="O1977" s="261">
        <v>0</v>
      </c>
      <c r="P1977" s="261" t="s">
        <v>94</v>
      </c>
      <c r="Q1977" s="261">
        <v>0</v>
      </c>
      <c r="R1977" s="261">
        <v>0</v>
      </c>
      <c r="S1977" s="261" t="s">
        <v>70</v>
      </c>
      <c r="T1977" s="261">
        <v>0</v>
      </c>
      <c r="U1977" s="261">
        <v>0</v>
      </c>
      <c r="V1977" s="261">
        <v>20161230</v>
      </c>
      <c r="W1977" s="261" t="s">
        <v>161</v>
      </c>
      <c r="X1977" s="199"/>
    </row>
    <row r="1978" spans="1:24">
      <c r="A1978" s="261"/>
      <c r="B1978" s="261">
        <v>0</v>
      </c>
      <c r="C1978" s="261">
        <v>36248694</v>
      </c>
      <c r="D1978" s="261">
        <v>27254048</v>
      </c>
      <c r="E1978" s="261" t="s">
        <v>161</v>
      </c>
      <c r="F1978" s="261">
        <v>0</v>
      </c>
      <c r="G1978" s="261">
        <v>0</v>
      </c>
      <c r="H1978" s="261">
        <v>0</v>
      </c>
      <c r="I1978" s="261">
        <v>0</v>
      </c>
      <c r="J1978" s="261">
        <v>0</v>
      </c>
      <c r="K1978" s="261">
        <v>0</v>
      </c>
      <c r="L1978" s="261">
        <v>0</v>
      </c>
      <c r="M1978" s="261">
        <v>0</v>
      </c>
      <c r="N1978" s="261">
        <v>10.58</v>
      </c>
      <c r="O1978" s="261">
        <v>0</v>
      </c>
      <c r="P1978" s="261" t="s">
        <v>94</v>
      </c>
      <c r="Q1978" s="261">
        <v>0</v>
      </c>
      <c r="R1978" s="261">
        <v>0</v>
      </c>
      <c r="S1978" s="261" t="s">
        <v>70</v>
      </c>
      <c r="T1978" s="261">
        <v>0</v>
      </c>
      <c r="U1978" s="261">
        <v>0</v>
      </c>
      <c r="V1978" s="261">
        <v>20161230</v>
      </c>
      <c r="W1978" s="261" t="s">
        <v>161</v>
      </c>
      <c r="X1978" s="199"/>
    </row>
    <row r="1979" spans="1:24">
      <c r="A1979" s="261"/>
      <c r="B1979" s="261">
        <v>0</v>
      </c>
      <c r="C1979" s="261">
        <v>42672794</v>
      </c>
      <c r="D1979" s="261">
        <v>939885</v>
      </c>
      <c r="E1979" s="261" t="s">
        <v>161</v>
      </c>
      <c r="F1979" s="261">
        <v>0</v>
      </c>
      <c r="G1979" s="261">
        <v>0</v>
      </c>
      <c r="H1979" s="261">
        <v>0</v>
      </c>
      <c r="I1979" s="261">
        <v>0</v>
      </c>
      <c r="J1979" s="261">
        <v>0</v>
      </c>
      <c r="K1979" s="261">
        <v>0</v>
      </c>
      <c r="L1979" s="261">
        <v>0</v>
      </c>
      <c r="M1979" s="261">
        <v>0</v>
      </c>
      <c r="N1979" s="261">
        <v>11.1</v>
      </c>
      <c r="O1979" s="261">
        <v>0</v>
      </c>
      <c r="P1979" s="261" t="s">
        <v>94</v>
      </c>
      <c r="Q1979" s="261">
        <v>0</v>
      </c>
      <c r="R1979" s="261">
        <v>0</v>
      </c>
      <c r="S1979" s="261" t="s">
        <v>70</v>
      </c>
      <c r="T1979" s="261">
        <v>0</v>
      </c>
      <c r="U1979" s="261">
        <v>0</v>
      </c>
      <c r="V1979" s="261">
        <v>20161230</v>
      </c>
      <c r="W1979" s="261" t="s">
        <v>161</v>
      </c>
      <c r="X1979" s="199"/>
    </row>
    <row r="1980" spans="1:24">
      <c r="A1980" s="261"/>
      <c r="B1980" s="261">
        <v>0</v>
      </c>
      <c r="C1980" s="261">
        <v>35299694</v>
      </c>
      <c r="D1980" s="261">
        <v>24949158</v>
      </c>
      <c r="E1980" s="261" t="s">
        <v>161</v>
      </c>
      <c r="F1980" s="261">
        <v>0</v>
      </c>
      <c r="G1980" s="261">
        <v>0</v>
      </c>
      <c r="H1980" s="261">
        <v>0</v>
      </c>
      <c r="I1980" s="261">
        <v>0</v>
      </c>
      <c r="J1980" s="261">
        <v>0</v>
      </c>
      <c r="K1980" s="261">
        <v>0</v>
      </c>
      <c r="L1980" s="261">
        <v>0</v>
      </c>
      <c r="M1980" s="261">
        <v>0</v>
      </c>
      <c r="N1980" s="261">
        <v>11.1</v>
      </c>
      <c r="O1980" s="261">
        <v>0</v>
      </c>
      <c r="P1980" s="261" t="s">
        <v>94</v>
      </c>
      <c r="Q1980" s="261">
        <v>0</v>
      </c>
      <c r="R1980" s="261">
        <v>0</v>
      </c>
      <c r="S1980" s="261" t="s">
        <v>70</v>
      </c>
      <c r="T1980" s="261">
        <v>0</v>
      </c>
      <c r="U1980" s="261">
        <v>0</v>
      </c>
      <c r="V1980" s="261">
        <v>20161230</v>
      </c>
      <c r="W1980" s="261" t="s">
        <v>161</v>
      </c>
      <c r="X1980" s="199"/>
    </row>
    <row r="1981" spans="1:24">
      <c r="A1981" s="261"/>
      <c r="B1981" s="261">
        <v>0</v>
      </c>
      <c r="C1981" s="261">
        <v>45155794</v>
      </c>
      <c r="D1981" s="261">
        <v>13247654</v>
      </c>
      <c r="E1981" s="261" t="s">
        <v>161</v>
      </c>
      <c r="F1981" s="261">
        <v>246785.13</v>
      </c>
      <c r="G1981" s="261">
        <v>-3030.2</v>
      </c>
      <c r="H1981" s="261">
        <v>243754.93</v>
      </c>
      <c r="I1981" s="261">
        <v>-2121.3200000000002</v>
      </c>
      <c r="J1981" s="261">
        <v>0</v>
      </c>
      <c r="K1981" s="261">
        <v>0</v>
      </c>
      <c r="L1981" s="261">
        <v>-5151.5200000000004</v>
      </c>
      <c r="M1981" s="261">
        <v>0</v>
      </c>
      <c r="N1981" s="261">
        <v>10.315</v>
      </c>
      <c r="O1981" s="261">
        <v>253.91139999999999</v>
      </c>
      <c r="P1981" s="261" t="s">
        <v>162</v>
      </c>
      <c r="Q1981" s="261">
        <v>0</v>
      </c>
      <c r="R1981" s="261">
        <v>243754.93</v>
      </c>
      <c r="S1981" s="261" t="s">
        <v>70</v>
      </c>
      <c r="T1981" s="261">
        <v>0</v>
      </c>
      <c r="U1981" s="261">
        <v>0</v>
      </c>
      <c r="V1981" s="261">
        <v>20161230</v>
      </c>
      <c r="W1981" s="261" t="s">
        <v>161</v>
      </c>
      <c r="X1981" s="199"/>
    </row>
    <row r="1982" spans="1:24">
      <c r="A1982" s="261"/>
      <c r="B1982" s="261">
        <v>0</v>
      </c>
      <c r="C1982" s="261">
        <v>32281794</v>
      </c>
      <c r="D1982" s="261">
        <v>36542553</v>
      </c>
      <c r="E1982" s="261" t="s">
        <v>161</v>
      </c>
      <c r="F1982" s="261">
        <v>265543.71999999997</v>
      </c>
      <c r="G1982" s="261">
        <v>-4719.88</v>
      </c>
      <c r="H1982" s="261">
        <v>260823.84</v>
      </c>
      <c r="I1982" s="261">
        <v>-2611.1799999999998</v>
      </c>
      <c r="J1982" s="261">
        <v>0</v>
      </c>
      <c r="K1982" s="261">
        <v>0</v>
      </c>
      <c r="L1982" s="261">
        <v>-7331.06</v>
      </c>
      <c r="M1982" s="261">
        <v>0</v>
      </c>
      <c r="N1982" s="261">
        <v>11.8</v>
      </c>
      <c r="O1982" s="261">
        <v>271.69150000000002</v>
      </c>
      <c r="P1982" s="261" t="s">
        <v>162</v>
      </c>
      <c r="Q1982" s="261">
        <v>0</v>
      </c>
      <c r="R1982" s="261">
        <v>260823.84</v>
      </c>
      <c r="S1982" s="261" t="s">
        <v>70</v>
      </c>
      <c r="T1982" s="261">
        <v>0</v>
      </c>
      <c r="U1982" s="261">
        <v>0</v>
      </c>
      <c r="V1982" s="261">
        <v>20161230</v>
      </c>
      <c r="W1982" s="261" t="s">
        <v>161</v>
      </c>
      <c r="X1982" s="199"/>
    </row>
    <row r="1983" spans="1:24">
      <c r="A1983" s="261"/>
      <c r="B1983" s="261">
        <v>0</v>
      </c>
      <c r="C1983" s="261">
        <v>33934094</v>
      </c>
      <c r="D1983" s="261">
        <v>7183423</v>
      </c>
      <c r="E1983" s="261" t="s">
        <v>161</v>
      </c>
      <c r="F1983" s="261">
        <v>226468.21</v>
      </c>
      <c r="G1983" s="261">
        <v>-3852.36</v>
      </c>
      <c r="H1983" s="261">
        <v>222615.85</v>
      </c>
      <c r="I1983" s="261">
        <v>-1897.21</v>
      </c>
      <c r="J1983" s="261">
        <v>0</v>
      </c>
      <c r="K1983" s="261">
        <v>0</v>
      </c>
      <c r="L1983" s="261">
        <v>-5749.57</v>
      </c>
      <c r="M1983" s="261">
        <v>0</v>
      </c>
      <c r="N1983" s="261">
        <v>10.052899999999999</v>
      </c>
      <c r="O1983" s="261">
        <v>231.89150000000001</v>
      </c>
      <c r="P1983" s="261" t="s">
        <v>162</v>
      </c>
      <c r="Q1983" s="261">
        <v>0</v>
      </c>
      <c r="R1983" s="261">
        <v>222615.85</v>
      </c>
      <c r="S1983" s="261" t="s">
        <v>70</v>
      </c>
      <c r="T1983" s="261">
        <v>0</v>
      </c>
      <c r="U1983" s="261">
        <v>0</v>
      </c>
      <c r="V1983" s="261">
        <v>20161230</v>
      </c>
      <c r="W1983" s="261" t="s">
        <v>161</v>
      </c>
      <c r="X1983" s="199"/>
    </row>
    <row r="1984" spans="1:24">
      <c r="A1984" s="261"/>
      <c r="B1984" s="261">
        <v>0</v>
      </c>
      <c r="C1984" s="261">
        <v>44102194</v>
      </c>
      <c r="D1984" s="261">
        <v>13211407</v>
      </c>
      <c r="E1984" s="261" t="s">
        <v>161</v>
      </c>
      <c r="F1984" s="261">
        <v>152173.91</v>
      </c>
      <c r="G1984" s="261">
        <v>-1840.7</v>
      </c>
      <c r="H1984" s="261">
        <v>150333.21</v>
      </c>
      <c r="I1984" s="261">
        <v>-1476.09</v>
      </c>
      <c r="J1984" s="261">
        <v>0</v>
      </c>
      <c r="K1984" s="261">
        <v>0</v>
      </c>
      <c r="L1984" s="261">
        <v>-3316.79</v>
      </c>
      <c r="M1984" s="261">
        <v>0</v>
      </c>
      <c r="N1984" s="261">
        <v>11.375</v>
      </c>
      <c r="O1984" s="261">
        <v>156.59710000000001</v>
      </c>
      <c r="P1984" s="261" t="s">
        <v>162</v>
      </c>
      <c r="Q1984" s="261">
        <v>0</v>
      </c>
      <c r="R1984" s="261">
        <v>150333.21</v>
      </c>
      <c r="S1984" s="261" t="s">
        <v>70</v>
      </c>
      <c r="T1984" s="261">
        <v>0</v>
      </c>
      <c r="U1984" s="261">
        <v>0</v>
      </c>
      <c r="V1984" s="261">
        <v>20161230</v>
      </c>
      <c r="W1984" s="261" t="s">
        <v>161</v>
      </c>
      <c r="X1984" s="199"/>
    </row>
    <row r="1985" spans="1:24">
      <c r="A1985" s="261"/>
      <c r="B1985" s="261">
        <v>0</v>
      </c>
      <c r="C1985" s="261">
        <v>39565894</v>
      </c>
      <c r="D1985" s="261">
        <v>7419711</v>
      </c>
      <c r="E1985" s="261" t="s">
        <v>161</v>
      </c>
      <c r="F1985" s="261">
        <v>0</v>
      </c>
      <c r="G1985" s="261">
        <v>0</v>
      </c>
      <c r="H1985" s="261">
        <v>0</v>
      </c>
      <c r="I1985" s="261">
        <v>0</v>
      </c>
      <c r="J1985" s="261">
        <v>0</v>
      </c>
      <c r="K1985" s="261">
        <v>0</v>
      </c>
      <c r="L1985" s="261">
        <v>0</v>
      </c>
      <c r="M1985" s="261">
        <v>0</v>
      </c>
      <c r="N1985" s="261">
        <v>12.17</v>
      </c>
      <c r="O1985" s="261">
        <v>0</v>
      </c>
      <c r="P1985" s="261" t="s">
        <v>94</v>
      </c>
      <c r="Q1985" s="261">
        <v>0</v>
      </c>
      <c r="R1985" s="261">
        <v>0</v>
      </c>
      <c r="S1985" s="261" t="s">
        <v>70</v>
      </c>
      <c r="T1985" s="261">
        <v>0</v>
      </c>
      <c r="U1985" s="261">
        <v>0</v>
      </c>
      <c r="V1985" s="261">
        <v>20161230</v>
      </c>
      <c r="W1985" s="261" t="s">
        <v>161</v>
      </c>
      <c r="X1985" s="199"/>
    </row>
    <row r="1986" spans="1:24">
      <c r="A1986" s="261"/>
      <c r="B1986" s="261">
        <v>0</v>
      </c>
      <c r="C1986" s="261">
        <v>32035894</v>
      </c>
      <c r="D1986" s="261">
        <v>24453488</v>
      </c>
      <c r="E1986" s="261" t="s">
        <v>161</v>
      </c>
      <c r="F1986" s="261">
        <v>0</v>
      </c>
      <c r="G1986" s="261">
        <v>0</v>
      </c>
      <c r="H1986" s="261">
        <v>0</v>
      </c>
      <c r="I1986" s="261">
        <v>0</v>
      </c>
      <c r="J1986" s="261">
        <v>0</v>
      </c>
      <c r="K1986" s="261">
        <v>0</v>
      </c>
      <c r="L1986" s="261">
        <v>0</v>
      </c>
      <c r="M1986" s="261">
        <v>0</v>
      </c>
      <c r="N1986" s="261">
        <v>12.5</v>
      </c>
      <c r="O1986" s="261">
        <v>0</v>
      </c>
      <c r="P1986" s="261" t="s">
        <v>94</v>
      </c>
      <c r="Q1986" s="261">
        <v>0</v>
      </c>
      <c r="R1986" s="261">
        <v>0</v>
      </c>
      <c r="S1986" s="261" t="s">
        <v>70</v>
      </c>
      <c r="T1986" s="261">
        <v>0</v>
      </c>
      <c r="U1986" s="261">
        <v>0</v>
      </c>
      <c r="V1986" s="261">
        <v>20161230</v>
      </c>
      <c r="W1986" s="261" t="s">
        <v>161</v>
      </c>
      <c r="X1986" s="199"/>
    </row>
    <row r="1987" spans="1:24">
      <c r="A1987" s="261"/>
      <c r="B1987" s="261">
        <v>0</v>
      </c>
      <c r="C1987" s="261">
        <v>41392194</v>
      </c>
      <c r="D1987" s="261">
        <v>31355828</v>
      </c>
      <c r="E1987" s="261" t="s">
        <v>161</v>
      </c>
      <c r="F1987" s="261">
        <v>0</v>
      </c>
      <c r="G1987" s="261">
        <v>0</v>
      </c>
      <c r="H1987" s="261">
        <v>0</v>
      </c>
      <c r="I1987" s="261">
        <v>0</v>
      </c>
      <c r="J1987" s="261">
        <v>0</v>
      </c>
      <c r="K1987" s="261">
        <v>0</v>
      </c>
      <c r="L1987" s="261">
        <v>0</v>
      </c>
      <c r="M1987" s="261">
        <v>0</v>
      </c>
      <c r="N1987" s="261">
        <v>11.1</v>
      </c>
      <c r="O1987" s="261">
        <v>0</v>
      </c>
      <c r="P1987" s="261" t="s">
        <v>94</v>
      </c>
      <c r="Q1987" s="261">
        <v>0</v>
      </c>
      <c r="R1987" s="261">
        <v>0</v>
      </c>
      <c r="S1987" s="261" t="s">
        <v>70</v>
      </c>
      <c r="T1987" s="261">
        <v>0</v>
      </c>
      <c r="U1987" s="261">
        <v>0</v>
      </c>
      <c r="V1987" s="261">
        <v>20161230</v>
      </c>
      <c r="W1987" s="261" t="s">
        <v>161</v>
      </c>
      <c r="X1987" s="199"/>
    </row>
    <row r="1988" spans="1:24">
      <c r="A1988" s="261"/>
      <c r="B1988" s="261">
        <v>0</v>
      </c>
      <c r="C1988" s="261">
        <v>27037894</v>
      </c>
      <c r="D1988" s="261">
        <v>30211719</v>
      </c>
      <c r="E1988" s="261" t="s">
        <v>161</v>
      </c>
      <c r="F1988" s="261">
        <v>0</v>
      </c>
      <c r="G1988" s="261">
        <v>0</v>
      </c>
      <c r="H1988" s="261">
        <v>0</v>
      </c>
      <c r="I1988" s="261">
        <v>0</v>
      </c>
      <c r="J1988" s="261">
        <v>0</v>
      </c>
      <c r="K1988" s="261">
        <v>0</v>
      </c>
      <c r="L1988" s="261">
        <v>0</v>
      </c>
      <c r="M1988" s="261">
        <v>0</v>
      </c>
      <c r="N1988" s="261">
        <v>12.35</v>
      </c>
      <c r="O1988" s="261">
        <v>0</v>
      </c>
      <c r="P1988" s="261" t="s">
        <v>94</v>
      </c>
      <c r="Q1988" s="261">
        <v>0</v>
      </c>
      <c r="R1988" s="261">
        <v>0</v>
      </c>
      <c r="S1988" s="261" t="s">
        <v>70</v>
      </c>
      <c r="T1988" s="261">
        <v>0</v>
      </c>
      <c r="U1988" s="261">
        <v>0</v>
      </c>
      <c r="V1988" s="261">
        <v>20161230</v>
      </c>
      <c r="W1988" s="261" t="s">
        <v>161</v>
      </c>
      <c r="X1988" s="199"/>
    </row>
    <row r="1989" spans="1:24">
      <c r="A1989" s="261"/>
      <c r="B1989" s="261">
        <v>0</v>
      </c>
      <c r="C1989" s="261">
        <v>30162994</v>
      </c>
      <c r="D1989" s="261">
        <v>36917352</v>
      </c>
      <c r="E1989" s="261" t="s">
        <v>161</v>
      </c>
      <c r="F1989" s="261">
        <v>391672.07</v>
      </c>
      <c r="G1989" s="261">
        <v>-7556.6</v>
      </c>
      <c r="H1989" s="261">
        <v>384115.47</v>
      </c>
      <c r="I1989" s="261">
        <v>-3900.4</v>
      </c>
      <c r="J1989" s="261">
        <v>0</v>
      </c>
      <c r="K1989" s="261">
        <v>0</v>
      </c>
      <c r="L1989" s="261">
        <v>-11457</v>
      </c>
      <c r="M1989" s="261">
        <v>0</v>
      </c>
      <c r="N1989" s="261">
        <v>11.95</v>
      </c>
      <c r="O1989" s="261">
        <v>400.12029999999999</v>
      </c>
      <c r="P1989" s="261" t="s">
        <v>162</v>
      </c>
      <c r="Q1989" s="261">
        <v>0</v>
      </c>
      <c r="R1989" s="261">
        <v>384115.47</v>
      </c>
      <c r="S1989" s="261" t="s">
        <v>70</v>
      </c>
      <c r="T1989" s="261">
        <v>0</v>
      </c>
      <c r="U1989" s="261">
        <v>0</v>
      </c>
      <c r="V1989" s="261">
        <v>20161230</v>
      </c>
      <c r="W1989" s="261" t="s">
        <v>161</v>
      </c>
      <c r="X1989" s="199"/>
    </row>
    <row r="1990" spans="1:24">
      <c r="A1990" s="261"/>
      <c r="B1990" s="261">
        <v>0</v>
      </c>
      <c r="C1990" s="261">
        <v>31674994</v>
      </c>
      <c r="D1990" s="261">
        <v>37172724</v>
      </c>
      <c r="E1990" s="261" t="s">
        <v>161</v>
      </c>
      <c r="F1990" s="261">
        <v>122781.15</v>
      </c>
      <c r="G1990" s="261">
        <v>0</v>
      </c>
      <c r="H1990" s="261">
        <v>122781.15</v>
      </c>
      <c r="I1990" s="261">
        <v>0</v>
      </c>
      <c r="J1990" s="261">
        <v>0</v>
      </c>
      <c r="K1990" s="261">
        <v>0</v>
      </c>
      <c r="L1990" s="261">
        <v>0</v>
      </c>
      <c r="M1990" s="261">
        <v>0</v>
      </c>
      <c r="N1990" s="261">
        <v>12.35</v>
      </c>
      <c r="O1990" s="261">
        <v>127.89700000000001</v>
      </c>
      <c r="P1990" s="261" t="s">
        <v>162</v>
      </c>
      <c r="Q1990" s="261">
        <v>0</v>
      </c>
      <c r="R1990" s="261">
        <v>117814.22</v>
      </c>
      <c r="S1990" s="261" t="s">
        <v>72</v>
      </c>
      <c r="T1990" s="261">
        <v>20161130</v>
      </c>
      <c r="U1990" s="261">
        <v>2</v>
      </c>
      <c r="V1990" s="261">
        <v>20161230</v>
      </c>
      <c r="W1990" s="261" t="s">
        <v>161</v>
      </c>
      <c r="X1990" s="199"/>
    </row>
    <row r="1991" spans="1:24">
      <c r="A1991" s="261"/>
      <c r="B1991" s="261">
        <v>0</v>
      </c>
      <c r="C1991" s="261">
        <v>39917005</v>
      </c>
      <c r="D1991" s="261">
        <v>5810672</v>
      </c>
      <c r="E1991" s="261" t="s">
        <v>161</v>
      </c>
      <c r="F1991" s="261">
        <v>994926.68</v>
      </c>
      <c r="G1991" s="261">
        <v>-13334.61</v>
      </c>
      <c r="H1991" s="261">
        <v>981592.07</v>
      </c>
      <c r="I1991" s="261">
        <v>-9203.07</v>
      </c>
      <c r="J1991" s="261">
        <v>0</v>
      </c>
      <c r="K1991" s="261">
        <v>0</v>
      </c>
      <c r="L1991" s="261">
        <v>-22537.68</v>
      </c>
      <c r="M1991" s="261">
        <v>0</v>
      </c>
      <c r="N1991" s="261">
        <v>11.1</v>
      </c>
      <c r="O1991" s="261">
        <v>1022.4917</v>
      </c>
      <c r="P1991" s="261" t="s">
        <v>162</v>
      </c>
      <c r="Q1991" s="261">
        <v>0</v>
      </c>
      <c r="R1991" s="261">
        <v>981592.07</v>
      </c>
      <c r="S1991" s="261" t="s">
        <v>70</v>
      </c>
      <c r="T1991" s="261">
        <v>0</v>
      </c>
      <c r="U1991" s="261">
        <v>0</v>
      </c>
      <c r="V1991" s="261">
        <v>20161230</v>
      </c>
      <c r="W1991" s="261" t="s">
        <v>161</v>
      </c>
      <c r="X1991" s="199"/>
    </row>
    <row r="1992" spans="1:24">
      <c r="A1992" s="261"/>
      <c r="B1992" s="261">
        <v>0</v>
      </c>
      <c r="C1992" s="261">
        <v>34822005</v>
      </c>
      <c r="D1992" s="261">
        <v>9397034</v>
      </c>
      <c r="E1992" s="261" t="s">
        <v>161</v>
      </c>
      <c r="F1992" s="261">
        <v>1181096.27</v>
      </c>
      <c r="G1992" s="261">
        <v>0</v>
      </c>
      <c r="H1992" s="261">
        <v>1181096.27</v>
      </c>
      <c r="I1992" s="261">
        <v>0</v>
      </c>
      <c r="J1992" s="261">
        <v>0</v>
      </c>
      <c r="K1992" s="261">
        <v>0</v>
      </c>
      <c r="L1992" s="261">
        <v>0</v>
      </c>
      <c r="M1992" s="261">
        <v>0</v>
      </c>
      <c r="N1992" s="261">
        <v>11.1</v>
      </c>
      <c r="O1992" s="261">
        <v>1230.3086000000001</v>
      </c>
      <c r="P1992" s="261" t="s">
        <v>162</v>
      </c>
      <c r="Q1992" s="261">
        <v>1</v>
      </c>
      <c r="R1992" s="261">
        <v>599818.76</v>
      </c>
      <c r="S1992" s="261" t="s">
        <v>77</v>
      </c>
      <c r="T1992" s="261">
        <v>20100202</v>
      </c>
      <c r="U1992" s="261">
        <v>84</v>
      </c>
      <c r="V1992" s="261">
        <v>20161230</v>
      </c>
      <c r="W1992" s="261" t="s">
        <v>161</v>
      </c>
      <c r="X1992" s="199"/>
    </row>
    <row r="1993" spans="1:24">
      <c r="A1993" s="261"/>
      <c r="B1993" s="261">
        <v>0</v>
      </c>
      <c r="C1993" s="261">
        <v>38309394</v>
      </c>
      <c r="D1993" s="261">
        <v>12149461</v>
      </c>
      <c r="E1993" s="261" t="s">
        <v>161</v>
      </c>
      <c r="F1993" s="261">
        <v>0</v>
      </c>
      <c r="G1993" s="261">
        <v>0</v>
      </c>
      <c r="H1993" s="261">
        <v>0</v>
      </c>
      <c r="I1993" s="261">
        <v>0</v>
      </c>
      <c r="J1993" s="261">
        <v>0</v>
      </c>
      <c r="K1993" s="261">
        <v>0</v>
      </c>
      <c r="L1993" s="261">
        <v>0</v>
      </c>
      <c r="M1993" s="261">
        <v>0</v>
      </c>
      <c r="N1993" s="261">
        <v>12.5</v>
      </c>
      <c r="O1993" s="261">
        <v>0</v>
      </c>
      <c r="P1993" s="261" t="s">
        <v>94</v>
      </c>
      <c r="Q1993" s="261">
        <v>0</v>
      </c>
      <c r="R1993" s="261">
        <v>0</v>
      </c>
      <c r="S1993" s="261" t="s">
        <v>70</v>
      </c>
      <c r="T1993" s="261">
        <v>0</v>
      </c>
      <c r="U1993" s="261">
        <v>0</v>
      </c>
      <c r="V1993" s="261">
        <v>20161230</v>
      </c>
      <c r="W1993" s="261" t="s">
        <v>161</v>
      </c>
      <c r="X1993" s="199"/>
    </row>
    <row r="1994" spans="1:24">
      <c r="A1994" s="261"/>
      <c r="B1994" s="261">
        <v>0</v>
      </c>
      <c r="C1994" s="261">
        <v>37723005</v>
      </c>
      <c r="D1994" s="261">
        <v>38259945</v>
      </c>
      <c r="E1994" s="261" t="s">
        <v>161</v>
      </c>
      <c r="F1994" s="261">
        <v>0</v>
      </c>
      <c r="G1994" s="261">
        <v>0</v>
      </c>
      <c r="H1994" s="261">
        <v>0</v>
      </c>
      <c r="I1994" s="261">
        <v>0</v>
      </c>
      <c r="J1994" s="261">
        <v>0</v>
      </c>
      <c r="K1994" s="261">
        <v>0</v>
      </c>
      <c r="L1994" s="261">
        <v>0</v>
      </c>
      <c r="M1994" s="261">
        <v>0</v>
      </c>
      <c r="N1994" s="261">
        <v>12.435</v>
      </c>
      <c r="O1994" s="261">
        <v>0</v>
      </c>
      <c r="P1994" s="261" t="s">
        <v>94</v>
      </c>
      <c r="Q1994" s="261">
        <v>0</v>
      </c>
      <c r="R1994" s="261">
        <v>0</v>
      </c>
      <c r="S1994" s="261" t="s">
        <v>70</v>
      </c>
      <c r="T1994" s="261">
        <v>0</v>
      </c>
      <c r="U1994" s="261">
        <v>0</v>
      </c>
      <c r="V1994" s="261">
        <v>20161230</v>
      </c>
      <c r="W1994" s="261" t="s">
        <v>161</v>
      </c>
      <c r="X1994" s="199"/>
    </row>
    <row r="1995" spans="1:24">
      <c r="A1995" s="261"/>
      <c r="B1995" s="261">
        <v>0</v>
      </c>
      <c r="C1995" s="261">
        <v>32544494</v>
      </c>
      <c r="D1995" s="261">
        <v>10330321</v>
      </c>
      <c r="E1995" s="261" t="s">
        <v>161</v>
      </c>
      <c r="F1995" s="261">
        <v>0</v>
      </c>
      <c r="G1995" s="261">
        <v>0</v>
      </c>
      <c r="H1995" s="261">
        <v>0</v>
      </c>
      <c r="I1995" s="261">
        <v>0</v>
      </c>
      <c r="J1995" s="261">
        <v>0</v>
      </c>
      <c r="K1995" s="261">
        <v>0</v>
      </c>
      <c r="L1995" s="261">
        <v>0</v>
      </c>
      <c r="M1995" s="261">
        <v>0</v>
      </c>
      <c r="N1995" s="261">
        <v>12</v>
      </c>
      <c r="O1995" s="261">
        <v>0</v>
      </c>
      <c r="P1995" s="261" t="s">
        <v>94</v>
      </c>
      <c r="Q1995" s="261">
        <v>0</v>
      </c>
      <c r="R1995" s="261">
        <v>0</v>
      </c>
      <c r="S1995" s="261" t="s">
        <v>70</v>
      </c>
      <c r="T1995" s="261">
        <v>0</v>
      </c>
      <c r="U1995" s="261">
        <v>0</v>
      </c>
      <c r="V1995" s="261">
        <v>20161230</v>
      </c>
      <c r="W1995" s="261" t="s">
        <v>161</v>
      </c>
      <c r="X1995" s="199"/>
    </row>
    <row r="1996" spans="1:24">
      <c r="A1996" s="261"/>
      <c r="B1996" s="261">
        <v>0</v>
      </c>
      <c r="C1996" s="261">
        <v>43238494</v>
      </c>
      <c r="D1996" s="261">
        <v>17332935</v>
      </c>
      <c r="E1996" s="261" t="s">
        <v>161</v>
      </c>
      <c r="F1996" s="261">
        <v>704926.94</v>
      </c>
      <c r="G1996" s="261">
        <v>0</v>
      </c>
      <c r="H1996" s="261">
        <v>704926.94</v>
      </c>
      <c r="I1996" s="261">
        <v>0</v>
      </c>
      <c r="J1996" s="261">
        <v>0</v>
      </c>
      <c r="K1996" s="261">
        <v>0</v>
      </c>
      <c r="L1996" s="261">
        <v>0</v>
      </c>
      <c r="M1996" s="261">
        <v>0</v>
      </c>
      <c r="N1996" s="261">
        <v>11.1</v>
      </c>
      <c r="O1996" s="261">
        <v>734.2989</v>
      </c>
      <c r="P1996" s="261" t="s">
        <v>162</v>
      </c>
      <c r="Q1996" s="261">
        <v>1</v>
      </c>
      <c r="R1996" s="261">
        <v>425065.12</v>
      </c>
      <c r="S1996" s="261" t="s">
        <v>77</v>
      </c>
      <c r="T1996" s="261">
        <v>20110331</v>
      </c>
      <c r="U1996" s="261">
        <v>70</v>
      </c>
      <c r="V1996" s="261">
        <v>20161230</v>
      </c>
      <c r="W1996" s="261" t="s">
        <v>161</v>
      </c>
      <c r="X1996" s="199"/>
    </row>
    <row r="1997" spans="1:24">
      <c r="A1997" s="261"/>
      <c r="B1997" s="261">
        <v>0</v>
      </c>
      <c r="C1997" s="261">
        <v>23938494</v>
      </c>
      <c r="D1997" s="261">
        <v>23723245</v>
      </c>
      <c r="E1997" s="261" t="s">
        <v>161</v>
      </c>
      <c r="F1997" s="261">
        <v>0</v>
      </c>
      <c r="G1997" s="261">
        <v>0</v>
      </c>
      <c r="H1997" s="261">
        <v>0</v>
      </c>
      <c r="I1997" s="261">
        <v>0</v>
      </c>
      <c r="J1997" s="261">
        <v>0</v>
      </c>
      <c r="K1997" s="261">
        <v>0</v>
      </c>
      <c r="L1997" s="261">
        <v>0</v>
      </c>
      <c r="M1997" s="261">
        <v>0</v>
      </c>
      <c r="N1997" s="261">
        <v>12.45</v>
      </c>
      <c r="O1997" s="261">
        <v>0</v>
      </c>
      <c r="P1997" s="261" t="s">
        <v>94</v>
      </c>
      <c r="Q1997" s="261">
        <v>0</v>
      </c>
      <c r="R1997" s="261">
        <v>0</v>
      </c>
      <c r="S1997" s="261" t="s">
        <v>70</v>
      </c>
      <c r="T1997" s="261">
        <v>0</v>
      </c>
      <c r="U1997" s="261">
        <v>0</v>
      </c>
      <c r="V1997" s="261">
        <v>20161230</v>
      </c>
      <c r="W1997" s="261" t="s">
        <v>161</v>
      </c>
      <c r="X1997" s="199"/>
    </row>
    <row r="1998" spans="1:24">
      <c r="A1998" s="261"/>
      <c r="B1998" s="261">
        <v>0</v>
      </c>
      <c r="C1998" s="261">
        <v>37300205</v>
      </c>
      <c r="D1998" s="261">
        <v>39225200</v>
      </c>
      <c r="E1998" s="261" t="s">
        <v>161</v>
      </c>
      <c r="F1998" s="261">
        <v>395461.27</v>
      </c>
      <c r="G1998" s="261">
        <v>-6056.5</v>
      </c>
      <c r="H1998" s="261">
        <v>389404.77</v>
      </c>
      <c r="I1998" s="261">
        <v>-3658.02</v>
      </c>
      <c r="J1998" s="261">
        <v>0</v>
      </c>
      <c r="K1998" s="261">
        <v>0</v>
      </c>
      <c r="L1998" s="261">
        <v>-9714.52</v>
      </c>
      <c r="M1998" s="261">
        <v>0</v>
      </c>
      <c r="N1998" s="261">
        <v>11.1</v>
      </c>
      <c r="O1998" s="261">
        <v>405.63</v>
      </c>
      <c r="P1998" s="261" t="s">
        <v>162</v>
      </c>
      <c r="Q1998" s="261">
        <v>0</v>
      </c>
      <c r="R1998" s="261">
        <v>389404.77</v>
      </c>
      <c r="S1998" s="261" t="s">
        <v>70</v>
      </c>
      <c r="T1998" s="261">
        <v>0</v>
      </c>
      <c r="U1998" s="261">
        <v>0</v>
      </c>
      <c r="V1998" s="261">
        <v>20161230</v>
      </c>
      <c r="W1998" s="261" t="s">
        <v>161</v>
      </c>
      <c r="X1998" s="199"/>
    </row>
    <row r="1999" spans="1:24">
      <c r="A1999" s="261"/>
      <c r="B1999" s="261">
        <v>0</v>
      </c>
      <c r="C1999" s="261">
        <v>39422594</v>
      </c>
      <c r="D1999" s="261">
        <v>19376496</v>
      </c>
      <c r="E1999" s="261" t="s">
        <v>161</v>
      </c>
      <c r="F1999" s="261">
        <v>0</v>
      </c>
      <c r="G1999" s="261">
        <v>0</v>
      </c>
      <c r="H1999" s="261">
        <v>0</v>
      </c>
      <c r="I1999" s="261">
        <v>0</v>
      </c>
      <c r="J1999" s="261">
        <v>0</v>
      </c>
      <c r="K1999" s="261">
        <v>0</v>
      </c>
      <c r="L1999" s="261">
        <v>0</v>
      </c>
      <c r="M1999" s="261">
        <v>0</v>
      </c>
      <c r="N1999" s="261">
        <v>10.538600000000001</v>
      </c>
      <c r="O1999" s="261">
        <v>0</v>
      </c>
      <c r="P1999" s="261" t="s">
        <v>94</v>
      </c>
      <c r="Q1999" s="261">
        <v>0</v>
      </c>
      <c r="R1999" s="261">
        <v>0</v>
      </c>
      <c r="S1999" s="261" t="s">
        <v>70</v>
      </c>
      <c r="T1999" s="261">
        <v>0</v>
      </c>
      <c r="U1999" s="261">
        <v>0</v>
      </c>
      <c r="V1999" s="261">
        <v>20161230</v>
      </c>
      <c r="W1999" s="261" t="s">
        <v>161</v>
      </c>
      <c r="X1999" s="199"/>
    </row>
    <row r="2000" spans="1:24">
      <c r="A2000" s="261"/>
      <c r="B2000" s="261">
        <v>0</v>
      </c>
      <c r="C2000" s="261">
        <v>33037594</v>
      </c>
      <c r="D2000" s="261">
        <v>1820475</v>
      </c>
      <c r="E2000" s="261" t="s">
        <v>161</v>
      </c>
      <c r="F2000" s="261">
        <v>510117.35</v>
      </c>
      <c r="G2000" s="261">
        <v>-8823.3799999999992</v>
      </c>
      <c r="H2000" s="261">
        <v>501293.97</v>
      </c>
      <c r="I2000" s="261">
        <v>-5016.1499999999996</v>
      </c>
      <c r="J2000" s="261">
        <v>0</v>
      </c>
      <c r="K2000" s="261">
        <v>0</v>
      </c>
      <c r="L2000" s="261">
        <v>-13839.53</v>
      </c>
      <c r="M2000" s="261">
        <v>0</v>
      </c>
      <c r="N2000" s="261">
        <v>11.8</v>
      </c>
      <c r="O2000" s="261">
        <v>522.18119999999999</v>
      </c>
      <c r="P2000" s="261" t="s">
        <v>162</v>
      </c>
      <c r="Q2000" s="261">
        <v>0</v>
      </c>
      <c r="R2000" s="261">
        <v>501293.97</v>
      </c>
      <c r="S2000" s="261" t="s">
        <v>70</v>
      </c>
      <c r="T2000" s="261">
        <v>0</v>
      </c>
      <c r="U2000" s="261">
        <v>0</v>
      </c>
      <c r="V2000" s="261">
        <v>20161230</v>
      </c>
      <c r="W2000" s="261" t="s">
        <v>161</v>
      </c>
      <c r="X2000" s="199"/>
    </row>
    <row r="2001" spans="1:24">
      <c r="A2001" s="261"/>
      <c r="B2001" s="261">
        <v>0</v>
      </c>
      <c r="C2001" s="261">
        <v>42422305</v>
      </c>
      <c r="D2001" s="261">
        <v>29163948</v>
      </c>
      <c r="E2001" s="261" t="s">
        <v>161</v>
      </c>
      <c r="F2001" s="261">
        <v>0</v>
      </c>
      <c r="G2001" s="261">
        <v>0</v>
      </c>
      <c r="H2001" s="261">
        <v>0</v>
      </c>
      <c r="I2001" s="261">
        <v>0</v>
      </c>
      <c r="J2001" s="261">
        <v>0</v>
      </c>
      <c r="K2001" s="261">
        <v>0</v>
      </c>
      <c r="L2001" s="261">
        <v>0</v>
      </c>
      <c r="M2001" s="261">
        <v>0</v>
      </c>
      <c r="N2001" s="261">
        <v>11.1</v>
      </c>
      <c r="O2001" s="261">
        <v>0</v>
      </c>
      <c r="P2001" s="261" t="s">
        <v>94</v>
      </c>
      <c r="Q2001" s="261">
        <v>0</v>
      </c>
      <c r="R2001" s="261">
        <v>0</v>
      </c>
      <c r="S2001" s="261" t="s">
        <v>70</v>
      </c>
      <c r="T2001" s="261">
        <v>0</v>
      </c>
      <c r="U2001" s="261">
        <v>0</v>
      </c>
      <c r="V2001" s="261">
        <v>20161230</v>
      </c>
      <c r="W2001" s="261" t="s">
        <v>161</v>
      </c>
      <c r="X2001" s="199"/>
    </row>
    <row r="2002" spans="1:24">
      <c r="A2002" s="261"/>
      <c r="B2002" s="261">
        <v>0</v>
      </c>
      <c r="C2002" s="261">
        <v>39422694</v>
      </c>
      <c r="D2002" s="261">
        <v>32932517</v>
      </c>
      <c r="E2002" s="261" t="s">
        <v>161</v>
      </c>
      <c r="F2002" s="261">
        <v>0</v>
      </c>
      <c r="G2002" s="261">
        <v>0</v>
      </c>
      <c r="H2002" s="261">
        <v>0</v>
      </c>
      <c r="I2002" s="261">
        <v>0</v>
      </c>
      <c r="J2002" s="261">
        <v>0</v>
      </c>
      <c r="K2002" s="261">
        <v>0</v>
      </c>
      <c r="L2002" s="261">
        <v>0</v>
      </c>
      <c r="M2002" s="261">
        <v>0</v>
      </c>
      <c r="N2002" s="261">
        <v>11.1</v>
      </c>
      <c r="O2002" s="261">
        <v>0</v>
      </c>
      <c r="P2002" s="261" t="s">
        <v>94</v>
      </c>
      <c r="Q2002" s="261">
        <v>0</v>
      </c>
      <c r="R2002" s="261">
        <v>0</v>
      </c>
      <c r="S2002" s="261" t="s">
        <v>70</v>
      </c>
      <c r="T2002" s="261">
        <v>0</v>
      </c>
      <c r="U2002" s="261">
        <v>0</v>
      </c>
      <c r="V2002" s="261">
        <v>20161230</v>
      </c>
      <c r="W2002" s="261" t="s">
        <v>161</v>
      </c>
      <c r="X2002" s="199"/>
    </row>
    <row r="2003" spans="1:24">
      <c r="A2003" s="261"/>
      <c r="B2003" s="261">
        <v>0</v>
      </c>
      <c r="C2003" s="261">
        <v>29549594</v>
      </c>
      <c r="D2003" s="261">
        <v>13168133</v>
      </c>
      <c r="E2003" s="261" t="s">
        <v>161</v>
      </c>
      <c r="F2003" s="261">
        <v>192071.47</v>
      </c>
      <c r="G2003" s="261">
        <v>-3932.32</v>
      </c>
      <c r="H2003" s="261">
        <v>188139.15</v>
      </c>
      <c r="I2003" s="261">
        <v>-1912.71</v>
      </c>
      <c r="J2003" s="261">
        <v>0</v>
      </c>
      <c r="K2003" s="261">
        <v>0</v>
      </c>
      <c r="L2003" s="261">
        <v>-5845.03</v>
      </c>
      <c r="M2003" s="261">
        <v>0</v>
      </c>
      <c r="N2003" s="261">
        <v>11.95</v>
      </c>
      <c r="O2003" s="261">
        <v>195.97829999999999</v>
      </c>
      <c r="P2003" s="261" t="s">
        <v>162</v>
      </c>
      <c r="Q2003" s="261">
        <v>0</v>
      </c>
      <c r="R2003" s="261">
        <v>188139.15</v>
      </c>
      <c r="S2003" s="261" t="s">
        <v>70</v>
      </c>
      <c r="T2003" s="261">
        <v>0</v>
      </c>
      <c r="U2003" s="261">
        <v>0</v>
      </c>
      <c r="V2003" s="261">
        <v>20161230</v>
      </c>
      <c r="W2003" s="261" t="s">
        <v>161</v>
      </c>
      <c r="X2003" s="199"/>
    </row>
    <row r="2004" spans="1:24">
      <c r="A2004" s="261"/>
      <c r="B2004" s="261">
        <v>0</v>
      </c>
      <c r="C2004" s="261">
        <v>35033694</v>
      </c>
      <c r="D2004" s="261">
        <v>26926415</v>
      </c>
      <c r="E2004" s="261" t="s">
        <v>161</v>
      </c>
      <c r="F2004" s="261">
        <v>290304.86</v>
      </c>
      <c r="G2004" s="261">
        <v>-8498.2900000000009</v>
      </c>
      <c r="H2004" s="261">
        <v>281806.57</v>
      </c>
      <c r="I2004" s="261">
        <v>-5383.87</v>
      </c>
      <c r="J2004" s="261">
        <v>0</v>
      </c>
      <c r="K2004" s="261">
        <v>0</v>
      </c>
      <c r="L2004" s="261">
        <v>-13882.16</v>
      </c>
      <c r="M2004" s="261">
        <v>0</v>
      </c>
      <c r="N2004" s="261">
        <v>11.2529</v>
      </c>
      <c r="O2004" s="261">
        <v>293.54849999999999</v>
      </c>
      <c r="P2004" s="261" t="s">
        <v>162</v>
      </c>
      <c r="Q2004" s="261">
        <v>1</v>
      </c>
      <c r="R2004" s="261">
        <v>268057.82</v>
      </c>
      <c r="S2004" s="261" t="s">
        <v>74</v>
      </c>
      <c r="T2004" s="261">
        <v>20160930</v>
      </c>
      <c r="U2004" s="261">
        <v>4</v>
      </c>
      <c r="V2004" s="261">
        <v>20161230</v>
      </c>
      <c r="W2004" s="261" t="s">
        <v>161</v>
      </c>
      <c r="X2004" s="199"/>
    </row>
    <row r="2005" spans="1:24">
      <c r="A2005" s="261"/>
      <c r="B2005" s="261">
        <v>0</v>
      </c>
      <c r="C2005" s="261">
        <v>46996405</v>
      </c>
      <c r="D2005" s="261">
        <v>37628251</v>
      </c>
      <c r="E2005" s="261" t="s">
        <v>161</v>
      </c>
      <c r="F2005" s="261">
        <v>0</v>
      </c>
      <c r="G2005" s="261">
        <v>0</v>
      </c>
      <c r="H2005" s="261">
        <v>0</v>
      </c>
      <c r="I2005" s="261">
        <v>0</v>
      </c>
      <c r="J2005" s="261">
        <v>0</v>
      </c>
      <c r="K2005" s="261">
        <v>0</v>
      </c>
      <c r="L2005" s="261">
        <v>0</v>
      </c>
      <c r="M2005" s="261">
        <v>0</v>
      </c>
      <c r="N2005" s="261">
        <v>11.7</v>
      </c>
      <c r="O2005" s="261">
        <v>0</v>
      </c>
      <c r="P2005" s="261" t="s">
        <v>94</v>
      </c>
      <c r="Q2005" s="261">
        <v>1</v>
      </c>
      <c r="R2005" s="261">
        <v>0</v>
      </c>
      <c r="S2005" s="261" t="s">
        <v>70</v>
      </c>
      <c r="T2005" s="261">
        <v>0</v>
      </c>
      <c r="U2005" s="261">
        <v>0</v>
      </c>
      <c r="V2005" s="261">
        <v>20161230</v>
      </c>
      <c r="W2005" s="261" t="s">
        <v>161</v>
      </c>
      <c r="X2005" s="199"/>
    </row>
    <row r="2006" spans="1:24">
      <c r="A2006" s="261"/>
      <c r="B2006" s="261">
        <v>0</v>
      </c>
      <c r="C2006" s="261">
        <v>41872405</v>
      </c>
      <c r="D2006" s="261">
        <v>33945698</v>
      </c>
      <c r="E2006" s="261" t="s">
        <v>161</v>
      </c>
      <c r="F2006" s="261">
        <v>0</v>
      </c>
      <c r="G2006" s="261">
        <v>0</v>
      </c>
      <c r="H2006" s="261">
        <v>0</v>
      </c>
      <c r="I2006" s="261">
        <v>0</v>
      </c>
      <c r="J2006" s="261">
        <v>0</v>
      </c>
      <c r="K2006" s="261">
        <v>0</v>
      </c>
      <c r="L2006" s="261">
        <v>0</v>
      </c>
      <c r="M2006" s="261">
        <v>0</v>
      </c>
      <c r="N2006" s="261">
        <v>10.58</v>
      </c>
      <c r="O2006" s="261">
        <v>0</v>
      </c>
      <c r="P2006" s="261" t="s">
        <v>94</v>
      </c>
      <c r="Q2006" s="261">
        <v>0</v>
      </c>
      <c r="R2006" s="261">
        <v>0</v>
      </c>
      <c r="S2006" s="261" t="s">
        <v>70</v>
      </c>
      <c r="T2006" s="261">
        <v>0</v>
      </c>
      <c r="U2006" s="261">
        <v>0</v>
      </c>
      <c r="V2006" s="261">
        <v>20161230</v>
      </c>
      <c r="W2006" s="261" t="s">
        <v>161</v>
      </c>
      <c r="X2006" s="199"/>
    </row>
    <row r="2007" spans="1:24">
      <c r="A2007" s="261"/>
      <c r="B2007" s="261">
        <v>0</v>
      </c>
      <c r="C2007" s="261">
        <v>33421505</v>
      </c>
      <c r="D2007" s="261">
        <v>5322234</v>
      </c>
      <c r="E2007" s="261" t="s">
        <v>161</v>
      </c>
      <c r="F2007" s="261">
        <v>0</v>
      </c>
      <c r="G2007" s="261">
        <v>0</v>
      </c>
      <c r="H2007" s="261">
        <v>0</v>
      </c>
      <c r="I2007" s="261">
        <v>0</v>
      </c>
      <c r="J2007" s="261">
        <v>0</v>
      </c>
      <c r="K2007" s="261">
        <v>0</v>
      </c>
      <c r="L2007" s="261">
        <v>0</v>
      </c>
      <c r="M2007" s="261">
        <v>0</v>
      </c>
      <c r="N2007" s="261">
        <v>12.5</v>
      </c>
      <c r="O2007" s="261">
        <v>0</v>
      </c>
      <c r="P2007" s="261" t="s">
        <v>94</v>
      </c>
      <c r="Q2007" s="261">
        <v>0</v>
      </c>
      <c r="R2007" s="261">
        <v>0</v>
      </c>
      <c r="S2007" s="261" t="s">
        <v>70</v>
      </c>
      <c r="T2007" s="261">
        <v>0</v>
      </c>
      <c r="U2007" s="261">
        <v>0</v>
      </c>
      <c r="V2007" s="261">
        <v>20161230</v>
      </c>
      <c r="W2007" s="261" t="s">
        <v>161</v>
      </c>
      <c r="X2007" s="199"/>
    </row>
    <row r="2008" spans="1:24">
      <c r="A2008" s="261"/>
      <c r="B2008" s="261">
        <v>0</v>
      </c>
      <c r="C2008" s="261">
        <v>46605694</v>
      </c>
      <c r="D2008" s="261">
        <v>9013308</v>
      </c>
      <c r="E2008" s="261" t="s">
        <v>161</v>
      </c>
      <c r="F2008" s="261">
        <v>0</v>
      </c>
      <c r="G2008" s="261">
        <v>0</v>
      </c>
      <c r="H2008" s="261">
        <v>0</v>
      </c>
      <c r="I2008" s="261">
        <v>0</v>
      </c>
      <c r="J2008" s="261">
        <v>0</v>
      </c>
      <c r="K2008" s="261">
        <v>0</v>
      </c>
      <c r="L2008" s="261">
        <v>0</v>
      </c>
      <c r="M2008" s="261">
        <v>0</v>
      </c>
      <c r="N2008" s="261">
        <v>10.845000000000001</v>
      </c>
      <c r="O2008" s="261">
        <v>0</v>
      </c>
      <c r="P2008" s="261" t="s">
        <v>94</v>
      </c>
      <c r="Q2008" s="261">
        <v>0</v>
      </c>
      <c r="R2008" s="261">
        <v>0</v>
      </c>
      <c r="S2008" s="261" t="s">
        <v>70</v>
      </c>
      <c r="T2008" s="261">
        <v>0</v>
      </c>
      <c r="U2008" s="261">
        <v>0</v>
      </c>
      <c r="V2008" s="261">
        <v>20161230</v>
      </c>
      <c r="W2008" s="261" t="s">
        <v>161</v>
      </c>
      <c r="X2008" s="199"/>
    </row>
    <row r="2009" spans="1:24">
      <c r="A2009" s="261"/>
      <c r="B2009" s="261">
        <v>0</v>
      </c>
      <c r="C2009" s="261">
        <v>26774405</v>
      </c>
      <c r="D2009" s="261">
        <v>9734478</v>
      </c>
      <c r="E2009" s="261" t="s">
        <v>161</v>
      </c>
      <c r="F2009" s="261">
        <v>299516.11</v>
      </c>
      <c r="G2009" s="261">
        <v>-6953.03</v>
      </c>
      <c r="H2009" s="261">
        <v>292563.08</v>
      </c>
      <c r="I2009" s="261">
        <v>-2995.16</v>
      </c>
      <c r="J2009" s="261">
        <v>0</v>
      </c>
      <c r="K2009" s="261">
        <v>0</v>
      </c>
      <c r="L2009" s="261">
        <v>-9948.19</v>
      </c>
      <c r="M2009" s="261">
        <v>0</v>
      </c>
      <c r="N2009" s="261">
        <v>12</v>
      </c>
      <c r="O2009" s="261">
        <v>304.75319999999999</v>
      </c>
      <c r="P2009" s="261" t="s">
        <v>162</v>
      </c>
      <c r="Q2009" s="261">
        <v>0</v>
      </c>
      <c r="R2009" s="261">
        <v>292563.08</v>
      </c>
      <c r="S2009" s="261" t="s">
        <v>70</v>
      </c>
      <c r="T2009" s="261">
        <v>0</v>
      </c>
      <c r="U2009" s="261">
        <v>0</v>
      </c>
      <c r="V2009" s="261">
        <v>20161230</v>
      </c>
      <c r="W2009" s="261" t="s">
        <v>161</v>
      </c>
      <c r="X2009" s="199"/>
    </row>
    <row r="2010" spans="1:24">
      <c r="A2010" s="261"/>
      <c r="B2010" s="261">
        <v>0</v>
      </c>
      <c r="C2010" s="261">
        <v>43236505</v>
      </c>
      <c r="D2010" s="261">
        <v>40372355</v>
      </c>
      <c r="E2010" s="261" t="s">
        <v>161</v>
      </c>
      <c r="F2010" s="261">
        <v>0</v>
      </c>
      <c r="G2010" s="261">
        <v>0</v>
      </c>
      <c r="H2010" s="261">
        <v>0</v>
      </c>
      <c r="I2010" s="261">
        <v>0</v>
      </c>
      <c r="J2010" s="261">
        <v>0</v>
      </c>
      <c r="K2010" s="261">
        <v>0</v>
      </c>
      <c r="L2010" s="261">
        <v>0</v>
      </c>
      <c r="M2010" s="261">
        <v>0</v>
      </c>
      <c r="N2010" s="261">
        <v>10.925700000000001</v>
      </c>
      <c r="O2010" s="261">
        <v>0</v>
      </c>
      <c r="P2010" s="261" t="s">
        <v>94</v>
      </c>
      <c r="Q2010" s="261">
        <v>0</v>
      </c>
      <c r="R2010" s="261">
        <v>0</v>
      </c>
      <c r="S2010" s="261" t="s">
        <v>70</v>
      </c>
      <c r="T2010" s="261">
        <v>0</v>
      </c>
      <c r="U2010" s="261">
        <v>0</v>
      </c>
      <c r="V2010" s="261">
        <v>20161230</v>
      </c>
      <c r="W2010" s="261" t="s">
        <v>161</v>
      </c>
      <c r="X2010" s="199"/>
    </row>
    <row r="2011" spans="1:24">
      <c r="A2011" s="261"/>
      <c r="B2011" s="261">
        <v>0</v>
      </c>
      <c r="C2011" s="261">
        <v>41748405</v>
      </c>
      <c r="D2011" s="261">
        <v>11109005</v>
      </c>
      <c r="E2011" s="261" t="s">
        <v>161</v>
      </c>
      <c r="F2011" s="261">
        <v>0</v>
      </c>
      <c r="G2011" s="261">
        <v>0</v>
      </c>
      <c r="H2011" s="261">
        <v>0</v>
      </c>
      <c r="I2011" s="261">
        <v>0</v>
      </c>
      <c r="J2011" s="261">
        <v>0</v>
      </c>
      <c r="K2011" s="261">
        <v>0</v>
      </c>
      <c r="L2011" s="261">
        <v>0</v>
      </c>
      <c r="M2011" s="261">
        <v>0</v>
      </c>
      <c r="N2011" s="261">
        <v>11.11</v>
      </c>
      <c r="O2011" s="261">
        <v>0</v>
      </c>
      <c r="P2011" s="261" t="s">
        <v>94</v>
      </c>
      <c r="Q2011" s="261">
        <v>1</v>
      </c>
      <c r="R2011" s="261">
        <v>0</v>
      </c>
      <c r="S2011" s="261" t="s">
        <v>70</v>
      </c>
      <c r="T2011" s="261">
        <v>0</v>
      </c>
      <c r="U2011" s="261">
        <v>0</v>
      </c>
      <c r="V2011" s="261">
        <v>20161230</v>
      </c>
      <c r="W2011" s="261" t="s">
        <v>161</v>
      </c>
      <c r="X2011" s="199"/>
    </row>
    <row r="2012" spans="1:24">
      <c r="A2012" s="261"/>
      <c r="B2012" s="261">
        <v>0</v>
      </c>
      <c r="C2012" s="261">
        <v>32949505</v>
      </c>
      <c r="D2012" s="261">
        <v>19502896</v>
      </c>
      <c r="E2012" s="261" t="s">
        <v>161</v>
      </c>
      <c r="F2012" s="261">
        <v>0</v>
      </c>
      <c r="G2012" s="261">
        <v>0</v>
      </c>
      <c r="H2012" s="261">
        <v>0</v>
      </c>
      <c r="I2012" s="261">
        <v>0</v>
      </c>
      <c r="J2012" s="261">
        <v>0</v>
      </c>
      <c r="K2012" s="261">
        <v>0</v>
      </c>
      <c r="L2012" s="261">
        <v>0</v>
      </c>
      <c r="M2012" s="261">
        <v>0</v>
      </c>
      <c r="N2012" s="261">
        <v>12.5</v>
      </c>
      <c r="O2012" s="261">
        <v>0</v>
      </c>
      <c r="P2012" s="261" t="s">
        <v>94</v>
      </c>
      <c r="Q2012" s="261">
        <v>0</v>
      </c>
      <c r="R2012" s="261">
        <v>0</v>
      </c>
      <c r="S2012" s="261" t="s">
        <v>70</v>
      </c>
      <c r="T2012" s="261">
        <v>0</v>
      </c>
      <c r="U2012" s="261">
        <v>0</v>
      </c>
      <c r="V2012" s="261">
        <v>20161230</v>
      </c>
      <c r="W2012" s="261" t="s">
        <v>161</v>
      </c>
      <c r="X2012" s="199"/>
    </row>
    <row r="2013" spans="1:24">
      <c r="A2013" s="261"/>
      <c r="B2013" s="261">
        <v>0</v>
      </c>
      <c r="C2013" s="261">
        <v>32916505</v>
      </c>
      <c r="D2013" s="261">
        <v>37330554</v>
      </c>
      <c r="E2013" s="261" t="s">
        <v>161</v>
      </c>
      <c r="F2013" s="261">
        <v>245363.06</v>
      </c>
      <c r="G2013" s="261">
        <v>-4720.21</v>
      </c>
      <c r="H2013" s="261">
        <v>240642.85</v>
      </c>
      <c r="I2013" s="261">
        <v>-2412.65</v>
      </c>
      <c r="J2013" s="261">
        <v>-8.8699999999999992</v>
      </c>
      <c r="K2013" s="261">
        <v>0</v>
      </c>
      <c r="L2013" s="261">
        <v>-7141.73</v>
      </c>
      <c r="M2013" s="261">
        <v>0</v>
      </c>
      <c r="N2013" s="261">
        <v>11.8</v>
      </c>
      <c r="O2013" s="261">
        <v>250.6696</v>
      </c>
      <c r="P2013" s="261" t="s">
        <v>162</v>
      </c>
      <c r="Q2013" s="261">
        <v>0</v>
      </c>
      <c r="R2013" s="261">
        <v>240642.85</v>
      </c>
      <c r="S2013" s="261" t="s">
        <v>70</v>
      </c>
      <c r="T2013" s="261">
        <v>0</v>
      </c>
      <c r="U2013" s="261">
        <v>0</v>
      </c>
      <c r="V2013" s="261">
        <v>20161230</v>
      </c>
      <c r="W2013" s="261" t="s">
        <v>161</v>
      </c>
      <c r="X2013" s="199"/>
    </row>
    <row r="2014" spans="1:24">
      <c r="A2014" s="261"/>
      <c r="B2014" s="261">
        <v>0</v>
      </c>
      <c r="C2014" s="261">
        <v>32949794</v>
      </c>
      <c r="D2014" s="261">
        <v>37532803</v>
      </c>
      <c r="E2014" s="261" t="s">
        <v>161</v>
      </c>
      <c r="F2014" s="261">
        <v>453718.65</v>
      </c>
      <c r="G2014" s="261">
        <v>0</v>
      </c>
      <c r="H2014" s="261">
        <v>453718.65</v>
      </c>
      <c r="I2014" s="261">
        <v>0</v>
      </c>
      <c r="J2014" s="261">
        <v>0</v>
      </c>
      <c r="K2014" s="261">
        <v>0</v>
      </c>
      <c r="L2014" s="261">
        <v>0</v>
      </c>
      <c r="M2014" s="261">
        <v>0</v>
      </c>
      <c r="N2014" s="261">
        <v>11.8</v>
      </c>
      <c r="O2014" s="261">
        <v>472.62360000000001</v>
      </c>
      <c r="P2014" s="261" t="s">
        <v>162</v>
      </c>
      <c r="Q2014" s="261">
        <v>1</v>
      </c>
      <c r="R2014" s="261">
        <v>95293.97</v>
      </c>
      <c r="S2014" s="261" t="s">
        <v>77</v>
      </c>
      <c r="T2014" s="261">
        <v>20131031</v>
      </c>
      <c r="U2014" s="261">
        <v>39</v>
      </c>
      <c r="V2014" s="261">
        <v>20161230</v>
      </c>
      <c r="W2014" s="261" t="s">
        <v>161</v>
      </c>
      <c r="X2014" s="199"/>
    </row>
    <row r="2015" spans="1:24">
      <c r="A2015" s="261"/>
      <c r="B2015" s="261">
        <v>0</v>
      </c>
      <c r="C2015" s="261">
        <v>28128505</v>
      </c>
      <c r="D2015" s="261">
        <v>10946256</v>
      </c>
      <c r="E2015" s="261" t="s">
        <v>161</v>
      </c>
      <c r="F2015" s="261">
        <v>0</v>
      </c>
      <c r="G2015" s="261">
        <v>0</v>
      </c>
      <c r="H2015" s="261">
        <v>0</v>
      </c>
      <c r="I2015" s="261">
        <v>0</v>
      </c>
      <c r="J2015" s="261">
        <v>0</v>
      </c>
      <c r="K2015" s="261">
        <v>0</v>
      </c>
      <c r="L2015" s="261">
        <v>0</v>
      </c>
      <c r="M2015" s="261">
        <v>0</v>
      </c>
      <c r="N2015" s="261">
        <v>11.95</v>
      </c>
      <c r="O2015" s="261">
        <v>0</v>
      </c>
      <c r="P2015" s="261" t="s">
        <v>94</v>
      </c>
      <c r="Q2015" s="261">
        <v>0</v>
      </c>
      <c r="R2015" s="261">
        <v>0</v>
      </c>
      <c r="S2015" s="261" t="s">
        <v>70</v>
      </c>
      <c r="T2015" s="261">
        <v>0</v>
      </c>
      <c r="U2015" s="261">
        <v>0</v>
      </c>
      <c r="V2015" s="261">
        <v>20161230</v>
      </c>
      <c r="W2015" s="261" t="s">
        <v>161</v>
      </c>
      <c r="X2015" s="199"/>
    </row>
    <row r="2016" spans="1:24">
      <c r="A2016" s="261"/>
      <c r="B2016" s="261">
        <v>0</v>
      </c>
      <c r="C2016" s="261">
        <v>42554505</v>
      </c>
      <c r="D2016" s="261">
        <v>19793125</v>
      </c>
      <c r="E2016" s="261" t="s">
        <v>161</v>
      </c>
      <c r="F2016" s="261">
        <v>0</v>
      </c>
      <c r="G2016" s="261">
        <v>0</v>
      </c>
      <c r="H2016" s="261">
        <v>0</v>
      </c>
      <c r="I2016" s="261">
        <v>0</v>
      </c>
      <c r="J2016" s="261">
        <v>0</v>
      </c>
      <c r="K2016" s="261">
        <v>0</v>
      </c>
      <c r="L2016" s="261">
        <v>0</v>
      </c>
      <c r="M2016" s="261">
        <v>0</v>
      </c>
      <c r="N2016" s="261">
        <v>10.345000000000001</v>
      </c>
      <c r="O2016" s="261">
        <v>0</v>
      </c>
      <c r="P2016" s="261" t="s">
        <v>94</v>
      </c>
      <c r="Q2016" s="261">
        <v>0</v>
      </c>
      <c r="R2016" s="261">
        <v>0</v>
      </c>
      <c r="S2016" s="261" t="s">
        <v>70</v>
      </c>
      <c r="T2016" s="261">
        <v>0</v>
      </c>
      <c r="U2016" s="261">
        <v>0</v>
      </c>
      <c r="V2016" s="261">
        <v>20161230</v>
      </c>
      <c r="W2016" s="261" t="s">
        <v>161</v>
      </c>
      <c r="X2016" s="199"/>
    </row>
    <row r="2017" spans="1:24">
      <c r="A2017" s="261"/>
      <c r="B2017" s="261">
        <v>0</v>
      </c>
      <c r="C2017" s="261">
        <v>32261605</v>
      </c>
      <c r="D2017" s="261">
        <v>30516754</v>
      </c>
      <c r="E2017" s="261" t="s">
        <v>161</v>
      </c>
      <c r="F2017" s="261">
        <v>0</v>
      </c>
      <c r="G2017" s="261">
        <v>0</v>
      </c>
      <c r="H2017" s="261">
        <v>0</v>
      </c>
      <c r="I2017" s="261">
        <v>0</v>
      </c>
      <c r="J2017" s="261">
        <v>0</v>
      </c>
      <c r="K2017" s="261">
        <v>0</v>
      </c>
      <c r="L2017" s="261">
        <v>0</v>
      </c>
      <c r="M2017" s="261">
        <v>0</v>
      </c>
      <c r="N2017" s="261">
        <v>12</v>
      </c>
      <c r="O2017" s="261">
        <v>0</v>
      </c>
      <c r="P2017" s="261" t="s">
        <v>94</v>
      </c>
      <c r="Q2017" s="261">
        <v>0</v>
      </c>
      <c r="R2017" s="261">
        <v>0</v>
      </c>
      <c r="S2017" s="261" t="s">
        <v>70</v>
      </c>
      <c r="T2017" s="261">
        <v>0</v>
      </c>
      <c r="U2017" s="261">
        <v>0</v>
      </c>
      <c r="V2017" s="261">
        <v>20161230</v>
      </c>
      <c r="W2017" s="261" t="s">
        <v>161</v>
      </c>
      <c r="X2017" s="199"/>
    </row>
    <row r="2018" spans="1:24">
      <c r="A2018" s="261"/>
      <c r="B2018" s="261">
        <v>0</v>
      </c>
      <c r="C2018" s="261">
        <v>33584605</v>
      </c>
      <c r="D2018" s="261">
        <v>38078766</v>
      </c>
      <c r="E2018" s="261" t="s">
        <v>161</v>
      </c>
      <c r="F2018" s="261">
        <v>0</v>
      </c>
      <c r="G2018" s="261">
        <v>0</v>
      </c>
      <c r="H2018" s="261">
        <v>0</v>
      </c>
      <c r="I2018" s="261">
        <v>0</v>
      </c>
      <c r="J2018" s="261">
        <v>0</v>
      </c>
      <c r="K2018" s="261">
        <v>0</v>
      </c>
      <c r="L2018" s="261">
        <v>0</v>
      </c>
      <c r="M2018" s="261">
        <v>0</v>
      </c>
      <c r="N2018" s="261">
        <v>11.8</v>
      </c>
      <c r="O2018" s="261">
        <v>0</v>
      </c>
      <c r="P2018" s="261" t="s">
        <v>94</v>
      </c>
      <c r="Q2018" s="261">
        <v>0</v>
      </c>
      <c r="R2018" s="261">
        <v>0</v>
      </c>
      <c r="S2018" s="261" t="s">
        <v>70</v>
      </c>
      <c r="T2018" s="261">
        <v>0</v>
      </c>
      <c r="U2018" s="261">
        <v>0</v>
      </c>
      <c r="V2018" s="261">
        <v>20161230</v>
      </c>
      <c r="W2018" s="261" t="s">
        <v>161</v>
      </c>
      <c r="X2018" s="199"/>
    </row>
    <row r="2019" spans="1:24">
      <c r="A2019" s="261"/>
      <c r="B2019" s="261">
        <v>0</v>
      </c>
      <c r="C2019" s="261">
        <v>37978605</v>
      </c>
      <c r="D2019" s="261">
        <v>9915783</v>
      </c>
      <c r="E2019" s="261" t="s">
        <v>161</v>
      </c>
      <c r="F2019" s="261">
        <v>354993.17</v>
      </c>
      <c r="G2019" s="261">
        <v>-5265.08</v>
      </c>
      <c r="H2019" s="261">
        <v>349728.09</v>
      </c>
      <c r="I2019" s="261">
        <v>-3283.69</v>
      </c>
      <c r="J2019" s="261">
        <v>0</v>
      </c>
      <c r="K2019" s="261">
        <v>0</v>
      </c>
      <c r="L2019" s="261">
        <v>-8548.77</v>
      </c>
      <c r="M2019" s="261">
        <v>0</v>
      </c>
      <c r="N2019" s="261">
        <v>11.1</v>
      </c>
      <c r="O2019" s="261">
        <v>364.30009999999999</v>
      </c>
      <c r="P2019" s="261" t="s">
        <v>162</v>
      </c>
      <c r="Q2019" s="261">
        <v>0</v>
      </c>
      <c r="R2019" s="261">
        <v>349728.09</v>
      </c>
      <c r="S2019" s="261" t="s">
        <v>70</v>
      </c>
      <c r="T2019" s="261">
        <v>0</v>
      </c>
      <c r="U2019" s="261">
        <v>0</v>
      </c>
      <c r="V2019" s="261">
        <v>20161230</v>
      </c>
      <c r="W2019" s="261" t="s">
        <v>161</v>
      </c>
      <c r="X2019" s="199"/>
    </row>
    <row r="2020" spans="1:24">
      <c r="A2020" s="261"/>
      <c r="B2020" s="261">
        <v>0</v>
      </c>
      <c r="C2020" s="261">
        <v>28770705</v>
      </c>
      <c r="D2020" s="261">
        <v>36622980</v>
      </c>
      <c r="E2020" s="261" t="s">
        <v>161</v>
      </c>
      <c r="F2020" s="261">
        <v>0</v>
      </c>
      <c r="G2020" s="261">
        <v>0</v>
      </c>
      <c r="H2020" s="261">
        <v>0</v>
      </c>
      <c r="I2020" s="261">
        <v>0</v>
      </c>
      <c r="J2020" s="261">
        <v>0</v>
      </c>
      <c r="K2020" s="261">
        <v>0</v>
      </c>
      <c r="L2020" s="261">
        <v>0</v>
      </c>
      <c r="M2020" s="261">
        <v>0</v>
      </c>
      <c r="N2020" s="261">
        <v>12</v>
      </c>
      <c r="O2020" s="261">
        <v>0</v>
      </c>
      <c r="P2020" s="261" t="s">
        <v>94</v>
      </c>
      <c r="Q2020" s="261">
        <v>1</v>
      </c>
      <c r="R2020" s="261">
        <v>0</v>
      </c>
      <c r="S2020" s="261" t="s">
        <v>70</v>
      </c>
      <c r="T2020" s="261">
        <v>0</v>
      </c>
      <c r="U2020" s="261">
        <v>0</v>
      </c>
      <c r="V2020" s="261">
        <v>20161230</v>
      </c>
      <c r="W2020" s="261" t="s">
        <v>161</v>
      </c>
      <c r="X2020" s="199"/>
    </row>
    <row r="2021" spans="1:24">
      <c r="A2021" s="261"/>
      <c r="B2021" s="261">
        <v>0</v>
      </c>
      <c r="C2021" s="261">
        <v>41559994</v>
      </c>
      <c r="D2021" s="261">
        <v>36628241</v>
      </c>
      <c r="E2021" s="261" t="s">
        <v>161</v>
      </c>
      <c r="F2021" s="261">
        <v>0</v>
      </c>
      <c r="G2021" s="261">
        <v>0</v>
      </c>
      <c r="H2021" s="261">
        <v>0</v>
      </c>
      <c r="I2021" s="261">
        <v>0</v>
      </c>
      <c r="J2021" s="261">
        <v>0</v>
      </c>
      <c r="K2021" s="261">
        <v>0</v>
      </c>
      <c r="L2021" s="261">
        <v>0</v>
      </c>
      <c r="M2021" s="261">
        <v>0</v>
      </c>
      <c r="N2021" s="261">
        <v>10.845000000000001</v>
      </c>
      <c r="O2021" s="261">
        <v>0</v>
      </c>
      <c r="P2021" s="261" t="s">
        <v>94</v>
      </c>
      <c r="Q2021" s="261">
        <v>0</v>
      </c>
      <c r="R2021" s="261">
        <v>0</v>
      </c>
      <c r="S2021" s="261" t="s">
        <v>70</v>
      </c>
      <c r="T2021" s="261">
        <v>0</v>
      </c>
      <c r="U2021" s="261">
        <v>0</v>
      </c>
      <c r="V2021" s="261">
        <v>20161230</v>
      </c>
      <c r="W2021" s="261" t="s">
        <v>161</v>
      </c>
      <c r="X2021" s="199"/>
    </row>
    <row r="2022" spans="1:24">
      <c r="A2022" s="261"/>
      <c r="B2022" s="261">
        <v>0</v>
      </c>
      <c r="C2022" s="261">
        <v>27563705</v>
      </c>
      <c r="D2022" s="261">
        <v>9037990</v>
      </c>
      <c r="E2022" s="261" t="s">
        <v>161</v>
      </c>
      <c r="F2022" s="261">
        <v>115327.28</v>
      </c>
      <c r="G2022" s="261">
        <v>-3575.32</v>
      </c>
      <c r="H2022" s="261">
        <v>111751.96</v>
      </c>
      <c r="I2022" s="261">
        <v>-1263.79</v>
      </c>
      <c r="J2022" s="261">
        <v>0</v>
      </c>
      <c r="K2022" s="261">
        <v>0</v>
      </c>
      <c r="L2022" s="261">
        <v>-4839.1099999999997</v>
      </c>
      <c r="M2022" s="261">
        <v>-42.36</v>
      </c>
      <c r="N2022" s="261">
        <v>13.15</v>
      </c>
      <c r="O2022" s="261">
        <v>116.4083</v>
      </c>
      <c r="P2022" s="261" t="s">
        <v>162</v>
      </c>
      <c r="Q2022" s="261">
        <v>0</v>
      </c>
      <c r="R2022" s="261">
        <v>111751.96</v>
      </c>
      <c r="S2022" s="261" t="s">
        <v>70</v>
      </c>
      <c r="T2022" s="261">
        <v>0</v>
      </c>
      <c r="U2022" s="261">
        <v>0</v>
      </c>
      <c r="V2022" s="261">
        <v>20161230</v>
      </c>
      <c r="W2022" s="261" t="s">
        <v>161</v>
      </c>
      <c r="X2022" s="199"/>
    </row>
    <row r="2023" spans="1:24">
      <c r="A2023" s="261"/>
      <c r="B2023" s="261">
        <v>0</v>
      </c>
      <c r="C2023" s="261">
        <v>31769705</v>
      </c>
      <c r="D2023" s="261">
        <v>11527692</v>
      </c>
      <c r="E2023" s="261" t="s">
        <v>161</v>
      </c>
      <c r="F2023" s="261">
        <v>0</v>
      </c>
      <c r="G2023" s="261">
        <v>0</v>
      </c>
      <c r="H2023" s="261">
        <v>0</v>
      </c>
      <c r="I2023" s="261">
        <v>0</v>
      </c>
      <c r="J2023" s="261">
        <v>0</v>
      </c>
      <c r="K2023" s="261">
        <v>0</v>
      </c>
      <c r="L2023" s="261">
        <v>0</v>
      </c>
      <c r="M2023" s="261">
        <v>0</v>
      </c>
      <c r="N2023" s="261">
        <v>11.95</v>
      </c>
      <c r="O2023" s="261">
        <v>0</v>
      </c>
      <c r="P2023" s="261" t="s">
        <v>94</v>
      </c>
      <c r="Q2023" s="261">
        <v>0</v>
      </c>
      <c r="R2023" s="261">
        <v>0</v>
      </c>
      <c r="S2023" s="261" t="s">
        <v>70</v>
      </c>
      <c r="T2023" s="261">
        <v>0</v>
      </c>
      <c r="U2023" s="261">
        <v>0</v>
      </c>
      <c r="V2023" s="261">
        <v>20161230</v>
      </c>
      <c r="W2023" s="261" t="s">
        <v>161</v>
      </c>
      <c r="X2023" s="199"/>
    </row>
    <row r="2024" spans="1:24">
      <c r="A2024" s="261"/>
      <c r="B2024" s="261">
        <v>0</v>
      </c>
      <c r="C2024" s="261">
        <v>35299705</v>
      </c>
      <c r="D2024" s="261">
        <v>18161910</v>
      </c>
      <c r="E2024" s="261" t="s">
        <v>161</v>
      </c>
      <c r="F2024" s="261">
        <v>260651.9</v>
      </c>
      <c r="G2024" s="261">
        <v>-26943.3</v>
      </c>
      <c r="H2024" s="261">
        <v>233708.6</v>
      </c>
      <c r="I2024" s="261">
        <v>-2120.9</v>
      </c>
      <c r="J2024" s="261">
        <v>0</v>
      </c>
      <c r="K2024" s="261">
        <v>0</v>
      </c>
      <c r="L2024" s="261">
        <v>-29064.2</v>
      </c>
      <c r="M2024" s="261">
        <v>-20877.57</v>
      </c>
      <c r="N2024" s="261">
        <v>9.7643000000000004</v>
      </c>
      <c r="O2024" s="261">
        <v>243.44649999999999</v>
      </c>
      <c r="P2024" s="261" t="s">
        <v>162</v>
      </c>
      <c r="Q2024" s="261">
        <v>0</v>
      </c>
      <c r="R2024" s="261">
        <v>233708.6</v>
      </c>
      <c r="S2024" s="261" t="s">
        <v>70</v>
      </c>
      <c r="T2024" s="261">
        <v>0</v>
      </c>
      <c r="U2024" s="261">
        <v>0</v>
      </c>
      <c r="V2024" s="261">
        <v>20161230</v>
      </c>
      <c r="W2024" s="261" t="s">
        <v>161</v>
      </c>
      <c r="X2024" s="199"/>
    </row>
    <row r="2025" spans="1:24">
      <c r="A2025" s="261"/>
      <c r="B2025" s="261">
        <v>0</v>
      </c>
      <c r="C2025" s="261">
        <v>45156805</v>
      </c>
      <c r="D2025" s="261">
        <v>38699360</v>
      </c>
      <c r="E2025" s="261" t="s">
        <v>161</v>
      </c>
      <c r="F2025" s="261">
        <v>281513.71999999997</v>
      </c>
      <c r="G2025" s="261">
        <v>-3453.77</v>
      </c>
      <c r="H2025" s="261">
        <v>278059.95</v>
      </c>
      <c r="I2025" s="261">
        <v>-2426.88</v>
      </c>
      <c r="J2025" s="261">
        <v>0</v>
      </c>
      <c r="K2025" s="261">
        <v>0</v>
      </c>
      <c r="L2025" s="261">
        <v>-5880.65</v>
      </c>
      <c r="M2025" s="261">
        <v>0</v>
      </c>
      <c r="N2025" s="261">
        <v>10.345000000000001</v>
      </c>
      <c r="O2025" s="261">
        <v>289.64580000000001</v>
      </c>
      <c r="P2025" s="261" t="s">
        <v>162</v>
      </c>
      <c r="Q2025" s="261">
        <v>0</v>
      </c>
      <c r="R2025" s="261">
        <v>278059.95</v>
      </c>
      <c r="S2025" s="261" t="s">
        <v>70</v>
      </c>
      <c r="T2025" s="261">
        <v>0</v>
      </c>
      <c r="U2025" s="261">
        <v>0</v>
      </c>
      <c r="V2025" s="261">
        <v>20161230</v>
      </c>
      <c r="W2025" s="261" t="s">
        <v>161</v>
      </c>
      <c r="X2025" s="199"/>
    </row>
    <row r="2026" spans="1:24">
      <c r="A2026" s="261"/>
      <c r="B2026" s="261">
        <v>0</v>
      </c>
      <c r="C2026" s="261">
        <v>31197005</v>
      </c>
      <c r="D2026" s="261">
        <v>1133385</v>
      </c>
      <c r="E2026" s="261" t="s">
        <v>161</v>
      </c>
      <c r="F2026" s="261">
        <v>0</v>
      </c>
      <c r="G2026" s="261">
        <v>0</v>
      </c>
      <c r="H2026" s="261">
        <v>0</v>
      </c>
      <c r="I2026" s="261">
        <v>0</v>
      </c>
      <c r="J2026" s="261">
        <v>0</v>
      </c>
      <c r="K2026" s="261">
        <v>0</v>
      </c>
      <c r="L2026" s="261">
        <v>0</v>
      </c>
      <c r="M2026" s="261">
        <v>0</v>
      </c>
      <c r="N2026" s="261">
        <v>12</v>
      </c>
      <c r="O2026" s="261">
        <v>0</v>
      </c>
      <c r="P2026" s="261" t="s">
        <v>94</v>
      </c>
      <c r="Q2026" s="261">
        <v>0</v>
      </c>
      <c r="R2026" s="261">
        <v>0</v>
      </c>
      <c r="S2026" s="261" t="s">
        <v>70</v>
      </c>
      <c r="T2026" s="261">
        <v>0</v>
      </c>
      <c r="U2026" s="261">
        <v>0</v>
      </c>
      <c r="V2026" s="261">
        <v>20161230</v>
      </c>
      <c r="W2026" s="261" t="s">
        <v>161</v>
      </c>
      <c r="X2026" s="199"/>
    </row>
    <row r="2027" spans="1:24">
      <c r="A2027" s="261"/>
      <c r="B2027" s="261">
        <v>0</v>
      </c>
      <c r="C2027" s="261">
        <v>46392805</v>
      </c>
      <c r="D2027" s="261">
        <v>14762824</v>
      </c>
      <c r="E2027" s="261" t="s">
        <v>161</v>
      </c>
      <c r="F2027" s="261">
        <v>0</v>
      </c>
      <c r="G2027" s="261">
        <v>0</v>
      </c>
      <c r="H2027" s="261">
        <v>0</v>
      </c>
      <c r="I2027" s="261">
        <v>0</v>
      </c>
      <c r="J2027" s="261">
        <v>0</v>
      </c>
      <c r="K2027" s="261">
        <v>0</v>
      </c>
      <c r="L2027" s="261">
        <v>0</v>
      </c>
      <c r="M2027" s="261">
        <v>0</v>
      </c>
      <c r="N2027" s="261">
        <v>12.7</v>
      </c>
      <c r="O2027" s="261">
        <v>0</v>
      </c>
      <c r="P2027" s="261" t="s">
        <v>94</v>
      </c>
      <c r="Q2027" s="261">
        <v>0</v>
      </c>
      <c r="R2027" s="261">
        <v>0</v>
      </c>
      <c r="S2027" s="261" t="s">
        <v>70</v>
      </c>
      <c r="T2027" s="261">
        <v>0</v>
      </c>
      <c r="U2027" s="261">
        <v>0</v>
      </c>
      <c r="V2027" s="261">
        <v>20161230</v>
      </c>
      <c r="W2027" s="261" t="s">
        <v>161</v>
      </c>
      <c r="X2027" s="199"/>
    </row>
    <row r="2028" spans="1:24">
      <c r="A2028" s="261"/>
      <c r="B2028" s="261">
        <v>0</v>
      </c>
      <c r="C2028" s="261">
        <v>39210105</v>
      </c>
      <c r="D2028" s="261">
        <v>11892102</v>
      </c>
      <c r="E2028" s="261" t="s">
        <v>161</v>
      </c>
      <c r="F2028" s="261">
        <v>0</v>
      </c>
      <c r="G2028" s="261">
        <v>0</v>
      </c>
      <c r="H2028" s="261">
        <v>0</v>
      </c>
      <c r="I2028" s="261">
        <v>0</v>
      </c>
      <c r="J2028" s="261">
        <v>0</v>
      </c>
      <c r="K2028" s="261">
        <v>0</v>
      </c>
      <c r="L2028" s="261">
        <v>0</v>
      </c>
      <c r="M2028" s="261">
        <v>0</v>
      </c>
      <c r="N2028" s="261">
        <v>12.5</v>
      </c>
      <c r="O2028" s="261">
        <v>0</v>
      </c>
      <c r="P2028" s="261" t="s">
        <v>94</v>
      </c>
      <c r="Q2028" s="261">
        <v>0</v>
      </c>
      <c r="R2028" s="261">
        <v>0</v>
      </c>
      <c r="S2028" s="261" t="s">
        <v>70</v>
      </c>
      <c r="T2028" s="261">
        <v>0</v>
      </c>
      <c r="U2028" s="261">
        <v>0</v>
      </c>
      <c r="V2028" s="261">
        <v>20161230</v>
      </c>
      <c r="W2028" s="261" t="s">
        <v>161</v>
      </c>
      <c r="X2028" s="199"/>
    </row>
    <row r="2029" spans="1:24">
      <c r="A2029" s="261"/>
      <c r="B2029" s="261">
        <v>0</v>
      </c>
      <c r="C2029" s="261">
        <v>39597805</v>
      </c>
      <c r="D2029" s="261">
        <v>35342097</v>
      </c>
      <c r="E2029" s="261" t="s">
        <v>161</v>
      </c>
      <c r="F2029" s="261">
        <v>0</v>
      </c>
      <c r="G2029" s="261">
        <v>0</v>
      </c>
      <c r="H2029" s="261">
        <v>0</v>
      </c>
      <c r="I2029" s="261">
        <v>0</v>
      </c>
      <c r="J2029" s="261">
        <v>0</v>
      </c>
      <c r="K2029" s="261">
        <v>0</v>
      </c>
      <c r="L2029" s="261">
        <v>0</v>
      </c>
      <c r="M2029" s="261">
        <v>0</v>
      </c>
      <c r="N2029" s="261">
        <v>12.435</v>
      </c>
      <c r="O2029" s="261">
        <v>0</v>
      </c>
      <c r="P2029" s="261" t="s">
        <v>94</v>
      </c>
      <c r="Q2029" s="261">
        <v>0</v>
      </c>
      <c r="R2029" s="261">
        <v>0</v>
      </c>
      <c r="S2029" s="261" t="s">
        <v>70</v>
      </c>
      <c r="T2029" s="261">
        <v>0</v>
      </c>
      <c r="U2029" s="261">
        <v>0</v>
      </c>
      <c r="V2029" s="261">
        <v>20161230</v>
      </c>
      <c r="W2029" s="261" t="s">
        <v>161</v>
      </c>
      <c r="X2029" s="199"/>
    </row>
    <row r="2030" spans="1:24">
      <c r="A2030" s="261"/>
      <c r="B2030" s="261">
        <v>0</v>
      </c>
      <c r="C2030" s="261">
        <v>34748905</v>
      </c>
      <c r="D2030" s="261">
        <v>37151024</v>
      </c>
      <c r="E2030" s="261" t="s">
        <v>161</v>
      </c>
      <c r="F2030" s="261">
        <v>153458.51</v>
      </c>
      <c r="G2030" s="261">
        <v>-4878.2</v>
      </c>
      <c r="H2030" s="261">
        <v>148580.31</v>
      </c>
      <c r="I2030" s="261">
        <v>-2641.09</v>
      </c>
      <c r="J2030" s="261">
        <v>-500</v>
      </c>
      <c r="K2030" s="261">
        <v>0</v>
      </c>
      <c r="L2030" s="261">
        <v>-8019.29</v>
      </c>
      <c r="M2030" s="261">
        <v>0</v>
      </c>
      <c r="N2030" s="261">
        <v>11.1</v>
      </c>
      <c r="O2030" s="261">
        <v>154.77119999999999</v>
      </c>
      <c r="P2030" s="261" t="s">
        <v>162</v>
      </c>
      <c r="Q2030" s="261">
        <v>0</v>
      </c>
      <c r="R2030" s="261">
        <v>148580.31</v>
      </c>
      <c r="S2030" s="261" t="s">
        <v>70</v>
      </c>
      <c r="T2030" s="261">
        <v>0</v>
      </c>
      <c r="U2030" s="261">
        <v>0</v>
      </c>
      <c r="V2030" s="261">
        <v>20161230</v>
      </c>
      <c r="W2030" s="261" t="s">
        <v>161</v>
      </c>
      <c r="X2030" s="199"/>
    </row>
    <row r="2031" spans="1:24">
      <c r="A2031" s="261"/>
      <c r="B2031" s="261">
        <v>0</v>
      </c>
      <c r="C2031" s="261">
        <v>43465905</v>
      </c>
      <c r="D2031" s="261">
        <v>18011308</v>
      </c>
      <c r="E2031" s="261" t="s">
        <v>161</v>
      </c>
      <c r="F2031" s="261">
        <v>0</v>
      </c>
      <c r="G2031" s="261">
        <v>0</v>
      </c>
      <c r="H2031" s="261">
        <v>0</v>
      </c>
      <c r="I2031" s="261">
        <v>0</v>
      </c>
      <c r="J2031" s="261">
        <v>0</v>
      </c>
      <c r="K2031" s="261">
        <v>0</v>
      </c>
      <c r="L2031" s="261">
        <v>0</v>
      </c>
      <c r="M2031" s="261">
        <v>0</v>
      </c>
      <c r="N2031" s="261">
        <v>11.1</v>
      </c>
      <c r="O2031" s="261">
        <v>0</v>
      </c>
      <c r="P2031" s="261" t="s">
        <v>94</v>
      </c>
      <c r="Q2031" s="261">
        <v>0</v>
      </c>
      <c r="R2031" s="261">
        <v>0</v>
      </c>
      <c r="S2031" s="261" t="s">
        <v>70</v>
      </c>
      <c r="T2031" s="261">
        <v>0</v>
      </c>
      <c r="U2031" s="261">
        <v>0</v>
      </c>
      <c r="V2031" s="261">
        <v>20161230</v>
      </c>
      <c r="W2031" s="261" t="s">
        <v>161</v>
      </c>
      <c r="X2031" s="199"/>
    </row>
    <row r="2032" spans="1:24">
      <c r="A2032" s="261"/>
      <c r="B2032" s="261">
        <v>0</v>
      </c>
      <c r="C2032" s="261">
        <v>33445015</v>
      </c>
      <c r="D2032" s="261">
        <v>17003260</v>
      </c>
      <c r="E2032" s="261" t="s">
        <v>161</v>
      </c>
      <c r="F2032" s="261">
        <v>467347.53</v>
      </c>
      <c r="G2032" s="261">
        <v>-7870.09</v>
      </c>
      <c r="H2032" s="261">
        <v>459477.44</v>
      </c>
      <c r="I2032" s="261">
        <v>-4595.58</v>
      </c>
      <c r="J2032" s="261">
        <v>0</v>
      </c>
      <c r="K2032" s="261">
        <v>0</v>
      </c>
      <c r="L2032" s="261">
        <v>-12465.67</v>
      </c>
      <c r="M2032" s="261">
        <v>0</v>
      </c>
      <c r="N2032" s="261">
        <v>11.8</v>
      </c>
      <c r="O2032" s="261">
        <v>478.6223</v>
      </c>
      <c r="P2032" s="261" t="s">
        <v>162</v>
      </c>
      <c r="Q2032" s="261">
        <v>0</v>
      </c>
      <c r="R2032" s="261">
        <v>459477.44</v>
      </c>
      <c r="S2032" s="261" t="s">
        <v>70</v>
      </c>
      <c r="T2032" s="261">
        <v>0</v>
      </c>
      <c r="U2032" s="261">
        <v>0</v>
      </c>
      <c r="V2032" s="261">
        <v>20161230</v>
      </c>
      <c r="W2032" s="261" t="s">
        <v>161</v>
      </c>
      <c r="X2032" s="199"/>
    </row>
    <row r="2033" spans="1:24">
      <c r="A2033" s="261"/>
      <c r="B2033" s="261">
        <v>0</v>
      </c>
      <c r="C2033" s="261">
        <v>32337905</v>
      </c>
      <c r="D2033" s="261">
        <v>37842567</v>
      </c>
      <c r="E2033" s="261" t="s">
        <v>161</v>
      </c>
      <c r="F2033" s="261">
        <v>134542.01</v>
      </c>
      <c r="G2033" s="261">
        <v>-2384.4</v>
      </c>
      <c r="H2033" s="261">
        <v>132157.60999999999</v>
      </c>
      <c r="I2033" s="261">
        <v>-1339.81</v>
      </c>
      <c r="J2033" s="261">
        <v>0</v>
      </c>
      <c r="K2033" s="261">
        <v>0</v>
      </c>
      <c r="L2033" s="261">
        <v>-3724.21</v>
      </c>
      <c r="M2033" s="261">
        <v>0</v>
      </c>
      <c r="N2033" s="261">
        <v>11.95</v>
      </c>
      <c r="O2033" s="261">
        <v>137.66419999999999</v>
      </c>
      <c r="P2033" s="261" t="s">
        <v>162</v>
      </c>
      <c r="Q2033" s="261">
        <v>0</v>
      </c>
      <c r="R2033" s="261">
        <v>132157.60999999999</v>
      </c>
      <c r="S2033" s="261" t="s">
        <v>70</v>
      </c>
      <c r="T2033" s="261">
        <v>0</v>
      </c>
      <c r="U2033" s="261">
        <v>0</v>
      </c>
      <c r="V2033" s="261">
        <v>20161230</v>
      </c>
      <c r="W2033" s="261" t="s">
        <v>161</v>
      </c>
      <c r="X2033" s="199"/>
    </row>
    <row r="2034" spans="1:24">
      <c r="A2034" s="261"/>
      <c r="B2034" s="261">
        <v>0</v>
      </c>
      <c r="C2034" s="261">
        <v>41559905</v>
      </c>
      <c r="D2034" s="261">
        <v>11916906</v>
      </c>
      <c r="E2034" s="261" t="s">
        <v>161</v>
      </c>
      <c r="F2034" s="261">
        <v>440183.94</v>
      </c>
      <c r="G2034" s="261">
        <v>-5642.82</v>
      </c>
      <c r="H2034" s="261">
        <v>434541.12</v>
      </c>
      <c r="I2034" s="261">
        <v>-4071.7</v>
      </c>
      <c r="J2034" s="261">
        <v>0</v>
      </c>
      <c r="K2034" s="261">
        <v>0</v>
      </c>
      <c r="L2034" s="261">
        <v>-9714.52</v>
      </c>
      <c r="M2034" s="261">
        <v>0</v>
      </c>
      <c r="N2034" s="261">
        <v>11.1</v>
      </c>
      <c r="O2034" s="261">
        <v>452.64699999999999</v>
      </c>
      <c r="P2034" s="261" t="s">
        <v>162</v>
      </c>
      <c r="Q2034" s="261">
        <v>0</v>
      </c>
      <c r="R2034" s="261">
        <v>434541.12</v>
      </c>
      <c r="S2034" s="261" t="s">
        <v>70</v>
      </c>
      <c r="T2034" s="261">
        <v>0</v>
      </c>
      <c r="U2034" s="261">
        <v>0</v>
      </c>
      <c r="V2034" s="261">
        <v>20161230</v>
      </c>
      <c r="W2034" s="261" t="s">
        <v>161</v>
      </c>
      <c r="X2034" s="199"/>
    </row>
    <row r="2035" spans="1:24">
      <c r="A2035" s="261"/>
      <c r="B2035" s="261">
        <v>0</v>
      </c>
      <c r="C2035" s="261">
        <v>40607015</v>
      </c>
      <c r="D2035" s="261">
        <v>21116120</v>
      </c>
      <c r="E2035" s="261" t="s">
        <v>161</v>
      </c>
      <c r="F2035" s="261">
        <v>0</v>
      </c>
      <c r="G2035" s="261">
        <v>0</v>
      </c>
      <c r="H2035" s="261">
        <v>0</v>
      </c>
      <c r="I2035" s="261">
        <v>0</v>
      </c>
      <c r="J2035" s="261">
        <v>0</v>
      </c>
      <c r="K2035" s="261">
        <v>0</v>
      </c>
      <c r="L2035" s="261">
        <v>0</v>
      </c>
      <c r="M2035" s="261">
        <v>0</v>
      </c>
      <c r="N2035" s="261">
        <v>10.538600000000001</v>
      </c>
      <c r="O2035" s="261">
        <v>0</v>
      </c>
      <c r="P2035" s="261" t="s">
        <v>94</v>
      </c>
      <c r="Q2035" s="261">
        <v>0</v>
      </c>
      <c r="R2035" s="261">
        <v>0</v>
      </c>
      <c r="S2035" s="261" t="s">
        <v>70</v>
      </c>
      <c r="T2035" s="261">
        <v>0</v>
      </c>
      <c r="U2035" s="261">
        <v>0</v>
      </c>
      <c r="V2035" s="261">
        <v>20161230</v>
      </c>
      <c r="W2035" s="261" t="s">
        <v>161</v>
      </c>
      <c r="X2035" s="199"/>
    </row>
    <row r="2036" spans="1:24">
      <c r="A2036" s="261"/>
      <c r="B2036" s="261">
        <v>0</v>
      </c>
      <c r="C2036" s="261">
        <v>44486115</v>
      </c>
      <c r="D2036" s="261">
        <v>9605738</v>
      </c>
      <c r="E2036" s="261" t="s">
        <v>161</v>
      </c>
      <c r="F2036" s="261">
        <v>0</v>
      </c>
      <c r="G2036" s="261">
        <v>0</v>
      </c>
      <c r="H2036" s="261">
        <v>0</v>
      </c>
      <c r="I2036" s="261">
        <v>0</v>
      </c>
      <c r="J2036" s="261">
        <v>0</v>
      </c>
      <c r="K2036" s="261">
        <v>0</v>
      </c>
      <c r="L2036" s="261">
        <v>0</v>
      </c>
      <c r="M2036" s="261">
        <v>0</v>
      </c>
      <c r="N2036" s="261">
        <v>11.7</v>
      </c>
      <c r="O2036" s="261">
        <v>0</v>
      </c>
      <c r="P2036" s="261" t="s">
        <v>94</v>
      </c>
      <c r="Q2036" s="261">
        <v>0</v>
      </c>
      <c r="R2036" s="261">
        <v>0</v>
      </c>
      <c r="S2036" s="261" t="s">
        <v>70</v>
      </c>
      <c r="T2036" s="261">
        <v>0</v>
      </c>
      <c r="U2036" s="261">
        <v>0</v>
      </c>
      <c r="V2036" s="261">
        <v>20161230</v>
      </c>
      <c r="W2036" s="261" t="s">
        <v>161</v>
      </c>
      <c r="X2036" s="199"/>
    </row>
    <row r="2037" spans="1:24">
      <c r="A2037" s="261"/>
      <c r="B2037" s="261">
        <v>0</v>
      </c>
      <c r="C2037" s="261">
        <v>25750215</v>
      </c>
      <c r="D2037" s="261">
        <v>35967341</v>
      </c>
      <c r="E2037" s="261" t="s">
        <v>161</v>
      </c>
      <c r="F2037" s="261">
        <v>0</v>
      </c>
      <c r="G2037" s="261">
        <v>0</v>
      </c>
      <c r="H2037" s="261">
        <v>0</v>
      </c>
      <c r="I2037" s="261">
        <v>0</v>
      </c>
      <c r="J2037" s="261">
        <v>0</v>
      </c>
      <c r="K2037" s="261">
        <v>0</v>
      </c>
      <c r="L2037" s="261">
        <v>0</v>
      </c>
      <c r="M2037" s="261">
        <v>0</v>
      </c>
      <c r="N2037" s="261">
        <v>12.09</v>
      </c>
      <c r="O2037" s="261">
        <v>0</v>
      </c>
      <c r="P2037" s="261" t="s">
        <v>94</v>
      </c>
      <c r="Q2037" s="261">
        <v>0</v>
      </c>
      <c r="R2037" s="261">
        <v>0</v>
      </c>
      <c r="S2037" s="261" t="s">
        <v>70</v>
      </c>
      <c r="T2037" s="261">
        <v>0</v>
      </c>
      <c r="U2037" s="261">
        <v>0</v>
      </c>
      <c r="V2037" s="261">
        <v>20161230</v>
      </c>
      <c r="W2037" s="261" t="s">
        <v>161</v>
      </c>
      <c r="X2037" s="199"/>
    </row>
    <row r="2038" spans="1:24">
      <c r="A2038" s="261"/>
      <c r="B2038" s="261">
        <v>0</v>
      </c>
      <c r="C2038" s="261">
        <v>40683115</v>
      </c>
      <c r="D2038" s="261">
        <v>12746728</v>
      </c>
      <c r="E2038" s="261" t="s">
        <v>161</v>
      </c>
      <c r="F2038" s="261">
        <v>9007.61</v>
      </c>
      <c r="G2038" s="261">
        <v>-9007.61</v>
      </c>
      <c r="H2038" s="261">
        <v>0</v>
      </c>
      <c r="I2038" s="261">
        <v>-83.32</v>
      </c>
      <c r="J2038" s="261">
        <v>0</v>
      </c>
      <c r="K2038" s="261">
        <v>0</v>
      </c>
      <c r="L2038" s="261">
        <v>-9090.93</v>
      </c>
      <c r="M2038" s="261">
        <v>-8889.56</v>
      </c>
      <c r="N2038" s="261">
        <v>11.1</v>
      </c>
      <c r="O2038" s="261">
        <v>0</v>
      </c>
      <c r="P2038" s="261" t="s">
        <v>94</v>
      </c>
      <c r="Q2038" s="261">
        <v>0</v>
      </c>
      <c r="R2038" s="261">
        <v>0</v>
      </c>
      <c r="S2038" s="261" t="s">
        <v>70</v>
      </c>
      <c r="T2038" s="261">
        <v>0</v>
      </c>
      <c r="U2038" s="261">
        <v>0</v>
      </c>
      <c r="V2038" s="261">
        <v>20161230</v>
      </c>
      <c r="W2038" s="261" t="s">
        <v>161</v>
      </c>
      <c r="X2038" s="199"/>
    </row>
    <row r="2039" spans="1:24">
      <c r="A2039" s="261"/>
      <c r="B2039" s="261">
        <v>0</v>
      </c>
      <c r="C2039" s="261">
        <v>23448115</v>
      </c>
      <c r="D2039" s="261">
        <v>26797166</v>
      </c>
      <c r="E2039" s="261" t="s">
        <v>161</v>
      </c>
      <c r="F2039" s="261">
        <v>0</v>
      </c>
      <c r="G2039" s="261">
        <v>0</v>
      </c>
      <c r="H2039" s="261">
        <v>0</v>
      </c>
      <c r="I2039" s="261">
        <v>0</v>
      </c>
      <c r="J2039" s="261">
        <v>0</v>
      </c>
      <c r="K2039" s="261">
        <v>0</v>
      </c>
      <c r="L2039" s="261">
        <v>0</v>
      </c>
      <c r="M2039" s="261">
        <v>0</v>
      </c>
      <c r="N2039" s="261">
        <v>12.23</v>
      </c>
      <c r="O2039" s="261">
        <v>0</v>
      </c>
      <c r="P2039" s="261" t="s">
        <v>94</v>
      </c>
      <c r="Q2039" s="261">
        <v>0</v>
      </c>
      <c r="R2039" s="261">
        <v>0</v>
      </c>
      <c r="S2039" s="261" t="s">
        <v>70</v>
      </c>
      <c r="T2039" s="261">
        <v>0</v>
      </c>
      <c r="U2039" s="261">
        <v>0</v>
      </c>
      <c r="V2039" s="261">
        <v>20161230</v>
      </c>
      <c r="W2039" s="261" t="s">
        <v>161</v>
      </c>
      <c r="X2039" s="199"/>
    </row>
    <row r="2040" spans="1:24">
      <c r="A2040" s="261"/>
      <c r="B2040" s="261">
        <v>0</v>
      </c>
      <c r="C2040" s="261">
        <v>41214315</v>
      </c>
      <c r="D2040" s="261">
        <v>34467508</v>
      </c>
      <c r="E2040" s="261" t="s">
        <v>161</v>
      </c>
      <c r="F2040" s="261">
        <v>261786.57</v>
      </c>
      <c r="G2040" s="261">
        <v>-3349.91</v>
      </c>
      <c r="H2040" s="261">
        <v>258436.66</v>
      </c>
      <c r="I2040" s="261">
        <v>-2256.8200000000002</v>
      </c>
      <c r="J2040" s="261">
        <v>0</v>
      </c>
      <c r="K2040" s="261">
        <v>0</v>
      </c>
      <c r="L2040" s="261">
        <v>-5606.73</v>
      </c>
      <c r="M2040" s="261">
        <v>0</v>
      </c>
      <c r="N2040" s="261">
        <v>10.345000000000001</v>
      </c>
      <c r="O2040" s="261">
        <v>269.20490000000001</v>
      </c>
      <c r="P2040" s="261" t="s">
        <v>162</v>
      </c>
      <c r="Q2040" s="261">
        <v>0</v>
      </c>
      <c r="R2040" s="261">
        <v>258436.66</v>
      </c>
      <c r="S2040" s="261" t="s">
        <v>70</v>
      </c>
      <c r="T2040" s="261">
        <v>0</v>
      </c>
      <c r="U2040" s="261">
        <v>0</v>
      </c>
      <c r="V2040" s="261">
        <v>20161230</v>
      </c>
      <c r="W2040" s="261" t="s">
        <v>161</v>
      </c>
      <c r="X2040" s="199"/>
    </row>
    <row r="2041" spans="1:24">
      <c r="A2041" s="261"/>
      <c r="B2041" s="261">
        <v>0</v>
      </c>
      <c r="C2041" s="261">
        <v>38588505</v>
      </c>
      <c r="D2041" s="261">
        <v>22108971</v>
      </c>
      <c r="E2041" s="261" t="s">
        <v>161</v>
      </c>
      <c r="F2041" s="261">
        <v>321638.65000000002</v>
      </c>
      <c r="G2041" s="261">
        <v>-4512.3900000000003</v>
      </c>
      <c r="H2041" s="261">
        <v>317126.26</v>
      </c>
      <c r="I2041" s="261">
        <v>-2975.16</v>
      </c>
      <c r="J2041" s="261">
        <v>0</v>
      </c>
      <c r="K2041" s="261">
        <v>0</v>
      </c>
      <c r="L2041" s="261">
        <v>-7487.55</v>
      </c>
      <c r="M2041" s="261">
        <v>0</v>
      </c>
      <c r="N2041" s="261">
        <v>11.1</v>
      </c>
      <c r="O2041" s="261">
        <v>330.3399</v>
      </c>
      <c r="P2041" s="261" t="s">
        <v>162</v>
      </c>
      <c r="Q2041" s="261">
        <v>0</v>
      </c>
      <c r="R2041" s="261">
        <v>317126.26</v>
      </c>
      <c r="S2041" s="261" t="s">
        <v>70</v>
      </c>
      <c r="T2041" s="261">
        <v>0</v>
      </c>
      <c r="U2041" s="261">
        <v>0</v>
      </c>
      <c r="V2041" s="261">
        <v>20161230</v>
      </c>
      <c r="W2041" s="261" t="s">
        <v>161</v>
      </c>
      <c r="X2041" s="199"/>
    </row>
    <row r="2042" spans="1:24">
      <c r="A2042" s="261"/>
      <c r="B2042" s="261">
        <v>0</v>
      </c>
      <c r="C2042" s="261">
        <v>32159315</v>
      </c>
      <c r="D2042" s="261">
        <v>25116556</v>
      </c>
      <c r="E2042" s="261" t="s">
        <v>161</v>
      </c>
      <c r="F2042" s="261">
        <v>0</v>
      </c>
      <c r="G2042" s="261">
        <v>0</v>
      </c>
      <c r="H2042" s="261">
        <v>0</v>
      </c>
      <c r="I2042" s="261">
        <v>0</v>
      </c>
      <c r="J2042" s="261">
        <v>0</v>
      </c>
      <c r="K2042" s="261">
        <v>0</v>
      </c>
      <c r="L2042" s="261">
        <v>0</v>
      </c>
      <c r="M2042" s="261">
        <v>0</v>
      </c>
      <c r="N2042" s="261">
        <v>12.5</v>
      </c>
      <c r="O2042" s="261">
        <v>0</v>
      </c>
      <c r="P2042" s="261" t="s">
        <v>94</v>
      </c>
      <c r="Q2042" s="261">
        <v>0</v>
      </c>
      <c r="R2042" s="261">
        <v>0</v>
      </c>
      <c r="S2042" s="261" t="s">
        <v>70</v>
      </c>
      <c r="T2042" s="261">
        <v>0</v>
      </c>
      <c r="U2042" s="261">
        <v>0</v>
      </c>
      <c r="V2042" s="261">
        <v>20161230</v>
      </c>
      <c r="W2042" s="261" t="s">
        <v>161</v>
      </c>
      <c r="X2042" s="199"/>
    </row>
    <row r="2043" spans="1:24">
      <c r="A2043" s="261"/>
      <c r="B2043" s="261">
        <v>0</v>
      </c>
      <c r="C2043" s="261">
        <v>39384415</v>
      </c>
      <c r="D2043" s="261">
        <v>22298983</v>
      </c>
      <c r="E2043" s="261" t="s">
        <v>161</v>
      </c>
      <c r="F2043" s="261">
        <v>1540517.51</v>
      </c>
      <c r="G2043" s="261">
        <v>0</v>
      </c>
      <c r="H2043" s="261">
        <v>1540517.51</v>
      </c>
      <c r="I2043" s="261">
        <v>0</v>
      </c>
      <c r="J2043" s="261">
        <v>0</v>
      </c>
      <c r="K2043" s="261">
        <v>0</v>
      </c>
      <c r="L2043" s="261">
        <v>0</v>
      </c>
      <c r="M2043" s="261">
        <v>0</v>
      </c>
      <c r="N2043" s="261">
        <v>12.17</v>
      </c>
      <c r="O2043" s="261">
        <v>1604.7057</v>
      </c>
      <c r="P2043" s="261" t="s">
        <v>162</v>
      </c>
      <c r="Q2043" s="261">
        <v>1</v>
      </c>
      <c r="R2043" s="261">
        <v>915465.5</v>
      </c>
      <c r="S2043" s="261" t="s">
        <v>77</v>
      </c>
      <c r="T2043" s="261">
        <v>20110331</v>
      </c>
      <c r="U2043" s="261">
        <v>70</v>
      </c>
      <c r="V2043" s="261">
        <v>20161230</v>
      </c>
      <c r="W2043" s="261" t="s">
        <v>161</v>
      </c>
      <c r="X2043" s="199"/>
    </row>
    <row r="2044" spans="1:24">
      <c r="A2044" s="261"/>
      <c r="B2044" s="261">
        <v>0</v>
      </c>
      <c r="C2044" s="261">
        <v>38725605</v>
      </c>
      <c r="D2044" s="261">
        <v>16095029</v>
      </c>
      <c r="E2044" s="261" t="s">
        <v>161</v>
      </c>
      <c r="F2044" s="261">
        <v>0</v>
      </c>
      <c r="G2044" s="261">
        <v>0</v>
      </c>
      <c r="H2044" s="261">
        <v>0</v>
      </c>
      <c r="I2044" s="261">
        <v>0</v>
      </c>
      <c r="J2044" s="261">
        <v>0</v>
      </c>
      <c r="K2044" s="261">
        <v>0</v>
      </c>
      <c r="L2044" s="261">
        <v>0</v>
      </c>
      <c r="M2044" s="261">
        <v>0</v>
      </c>
      <c r="N2044" s="261">
        <v>11.1</v>
      </c>
      <c r="O2044" s="261">
        <v>0</v>
      </c>
      <c r="P2044" s="261" t="s">
        <v>94</v>
      </c>
      <c r="Q2044" s="261">
        <v>0</v>
      </c>
      <c r="R2044" s="261">
        <v>0</v>
      </c>
      <c r="S2044" s="261" t="s">
        <v>70</v>
      </c>
      <c r="T2044" s="261">
        <v>0</v>
      </c>
      <c r="U2044" s="261">
        <v>0</v>
      </c>
      <c r="V2044" s="261">
        <v>20161230</v>
      </c>
      <c r="W2044" s="261" t="s">
        <v>161</v>
      </c>
      <c r="X2044" s="199"/>
    </row>
    <row r="2045" spans="1:24">
      <c r="A2045" s="261"/>
      <c r="B2045" s="261">
        <v>0</v>
      </c>
      <c r="C2045" s="261">
        <v>38086605</v>
      </c>
      <c r="D2045" s="261">
        <v>17573794</v>
      </c>
      <c r="E2045" s="261" t="s">
        <v>161</v>
      </c>
      <c r="F2045" s="261">
        <v>0</v>
      </c>
      <c r="G2045" s="261">
        <v>0</v>
      </c>
      <c r="H2045" s="261">
        <v>0</v>
      </c>
      <c r="I2045" s="261">
        <v>0</v>
      </c>
      <c r="J2045" s="261">
        <v>0</v>
      </c>
      <c r="K2045" s="261">
        <v>0</v>
      </c>
      <c r="L2045" s="261">
        <v>0</v>
      </c>
      <c r="M2045" s="261">
        <v>0</v>
      </c>
      <c r="N2045" s="261">
        <v>12.17</v>
      </c>
      <c r="O2045" s="261">
        <v>0</v>
      </c>
      <c r="P2045" s="261" t="s">
        <v>94</v>
      </c>
      <c r="Q2045" s="261">
        <v>1</v>
      </c>
      <c r="R2045" s="261">
        <v>0</v>
      </c>
      <c r="S2045" s="261" t="s">
        <v>70</v>
      </c>
      <c r="T2045" s="261">
        <v>0</v>
      </c>
      <c r="U2045" s="261">
        <v>0</v>
      </c>
      <c r="V2045" s="261">
        <v>20161230</v>
      </c>
      <c r="W2045" s="261" t="s">
        <v>161</v>
      </c>
      <c r="X2045" s="199"/>
    </row>
    <row r="2046" spans="1:24">
      <c r="A2046" s="261"/>
      <c r="B2046" s="261">
        <v>0</v>
      </c>
      <c r="C2046" s="261">
        <v>39634515</v>
      </c>
      <c r="D2046" s="261">
        <v>8105244</v>
      </c>
      <c r="E2046" s="261" t="s">
        <v>161</v>
      </c>
      <c r="F2046" s="261">
        <v>0</v>
      </c>
      <c r="G2046" s="261">
        <v>0</v>
      </c>
      <c r="H2046" s="261">
        <v>0</v>
      </c>
      <c r="I2046" s="261">
        <v>0</v>
      </c>
      <c r="J2046" s="261">
        <v>0</v>
      </c>
      <c r="K2046" s="261">
        <v>0</v>
      </c>
      <c r="L2046" s="261">
        <v>0</v>
      </c>
      <c r="M2046" s="261">
        <v>0</v>
      </c>
      <c r="N2046" s="261">
        <v>11.1</v>
      </c>
      <c r="O2046" s="261">
        <v>0</v>
      </c>
      <c r="P2046" s="261" t="s">
        <v>94</v>
      </c>
      <c r="Q2046" s="261">
        <v>0</v>
      </c>
      <c r="R2046" s="261">
        <v>0</v>
      </c>
      <c r="S2046" s="261" t="s">
        <v>70</v>
      </c>
      <c r="T2046" s="261">
        <v>0</v>
      </c>
      <c r="U2046" s="261">
        <v>0</v>
      </c>
      <c r="V2046" s="261">
        <v>20161230</v>
      </c>
      <c r="W2046" s="261" t="s">
        <v>161</v>
      </c>
      <c r="X2046" s="199"/>
    </row>
    <row r="2047" spans="1:24">
      <c r="A2047" s="261"/>
      <c r="B2047" s="261">
        <v>0</v>
      </c>
      <c r="C2047" s="261">
        <v>40168705</v>
      </c>
      <c r="D2047" s="261">
        <v>21387903</v>
      </c>
      <c r="E2047" s="261" t="s">
        <v>161</v>
      </c>
      <c r="F2047" s="261">
        <v>249438.11</v>
      </c>
      <c r="G2047" s="261">
        <v>-3343.12</v>
      </c>
      <c r="H2047" s="261">
        <v>246094.99</v>
      </c>
      <c r="I2047" s="261">
        <v>-2307.3000000000002</v>
      </c>
      <c r="J2047" s="261">
        <v>0</v>
      </c>
      <c r="K2047" s="261">
        <v>0</v>
      </c>
      <c r="L2047" s="261">
        <v>-5650.42</v>
      </c>
      <c r="M2047" s="261">
        <v>0</v>
      </c>
      <c r="N2047" s="261">
        <v>11.1</v>
      </c>
      <c r="O2047" s="261">
        <v>256.34890000000001</v>
      </c>
      <c r="P2047" s="261" t="s">
        <v>162</v>
      </c>
      <c r="Q2047" s="261">
        <v>0</v>
      </c>
      <c r="R2047" s="261">
        <v>246094.99</v>
      </c>
      <c r="S2047" s="261" t="s">
        <v>70</v>
      </c>
      <c r="T2047" s="261">
        <v>0</v>
      </c>
      <c r="U2047" s="261">
        <v>0</v>
      </c>
      <c r="V2047" s="261">
        <v>20161230</v>
      </c>
      <c r="W2047" s="261" t="s">
        <v>161</v>
      </c>
      <c r="X2047" s="199"/>
    </row>
    <row r="2048" spans="1:24">
      <c r="A2048" s="261"/>
      <c r="B2048" s="261">
        <v>0</v>
      </c>
      <c r="C2048" s="261">
        <v>40414615</v>
      </c>
      <c r="D2048" s="261">
        <v>9234849</v>
      </c>
      <c r="E2048" s="261" t="s">
        <v>161</v>
      </c>
      <c r="F2048" s="261">
        <v>0</v>
      </c>
      <c r="G2048" s="261">
        <v>0</v>
      </c>
      <c r="H2048" s="261">
        <v>0</v>
      </c>
      <c r="I2048" s="261">
        <v>0</v>
      </c>
      <c r="J2048" s="261">
        <v>0</v>
      </c>
      <c r="K2048" s="261">
        <v>0</v>
      </c>
      <c r="L2048" s="261">
        <v>0</v>
      </c>
      <c r="M2048" s="261">
        <v>0</v>
      </c>
      <c r="N2048" s="261">
        <v>11.1</v>
      </c>
      <c r="O2048" s="261">
        <v>0</v>
      </c>
      <c r="P2048" s="261" t="s">
        <v>94</v>
      </c>
      <c r="Q2048" s="261">
        <v>0</v>
      </c>
      <c r="R2048" s="261">
        <v>0</v>
      </c>
      <c r="S2048" s="261" t="s">
        <v>70</v>
      </c>
      <c r="T2048" s="261">
        <v>0</v>
      </c>
      <c r="U2048" s="261">
        <v>0</v>
      </c>
      <c r="V2048" s="261">
        <v>20161230</v>
      </c>
      <c r="W2048" s="261" t="s">
        <v>161</v>
      </c>
      <c r="X2048" s="199"/>
    </row>
    <row r="2049" spans="1:24">
      <c r="A2049" s="261"/>
      <c r="B2049" s="261">
        <v>0</v>
      </c>
      <c r="C2049" s="261">
        <v>46521905</v>
      </c>
      <c r="D2049" s="261">
        <v>24840313</v>
      </c>
      <c r="E2049" s="261" t="s">
        <v>161</v>
      </c>
      <c r="F2049" s="261">
        <v>0</v>
      </c>
      <c r="G2049" s="261">
        <v>0</v>
      </c>
      <c r="H2049" s="261">
        <v>0</v>
      </c>
      <c r="I2049" s="261">
        <v>0</v>
      </c>
      <c r="J2049" s="261">
        <v>0</v>
      </c>
      <c r="K2049" s="261">
        <v>0</v>
      </c>
      <c r="L2049" s="261">
        <v>0</v>
      </c>
      <c r="M2049" s="261">
        <v>0</v>
      </c>
      <c r="N2049" s="261">
        <v>11.506399999999999</v>
      </c>
      <c r="O2049" s="261">
        <v>0</v>
      </c>
      <c r="P2049" s="261" t="s">
        <v>94</v>
      </c>
      <c r="Q2049" s="261">
        <v>0</v>
      </c>
      <c r="R2049" s="261">
        <v>0</v>
      </c>
      <c r="S2049" s="261" t="s">
        <v>70</v>
      </c>
      <c r="T2049" s="261">
        <v>0</v>
      </c>
      <c r="U2049" s="261">
        <v>0</v>
      </c>
      <c r="V2049" s="261">
        <v>20161230</v>
      </c>
      <c r="W2049" s="261" t="s">
        <v>161</v>
      </c>
      <c r="X2049" s="199"/>
    </row>
    <row r="2050" spans="1:24">
      <c r="A2050" s="261"/>
      <c r="B2050" s="261">
        <v>0</v>
      </c>
      <c r="C2050" s="261">
        <v>32587805</v>
      </c>
      <c r="D2050" s="261">
        <v>37771164</v>
      </c>
      <c r="E2050" s="261" t="s">
        <v>161</v>
      </c>
      <c r="F2050" s="261">
        <v>0</v>
      </c>
      <c r="G2050" s="261">
        <v>0</v>
      </c>
      <c r="H2050" s="261">
        <v>0</v>
      </c>
      <c r="I2050" s="261">
        <v>0</v>
      </c>
      <c r="J2050" s="261">
        <v>0</v>
      </c>
      <c r="K2050" s="261">
        <v>0</v>
      </c>
      <c r="L2050" s="261">
        <v>0</v>
      </c>
      <c r="M2050" s="261">
        <v>0</v>
      </c>
      <c r="N2050" s="261">
        <v>12.5</v>
      </c>
      <c r="O2050" s="261">
        <v>0</v>
      </c>
      <c r="P2050" s="261" t="s">
        <v>94</v>
      </c>
      <c r="Q2050" s="261">
        <v>0</v>
      </c>
      <c r="R2050" s="261">
        <v>0</v>
      </c>
      <c r="S2050" s="261" t="s">
        <v>70</v>
      </c>
      <c r="T2050" s="261">
        <v>0</v>
      </c>
      <c r="U2050" s="261">
        <v>0</v>
      </c>
      <c r="V2050" s="261">
        <v>20161230</v>
      </c>
      <c r="W2050" s="261" t="s">
        <v>161</v>
      </c>
      <c r="X2050" s="199"/>
    </row>
    <row r="2051" spans="1:24">
      <c r="A2051" s="261"/>
      <c r="B2051" s="261">
        <v>0</v>
      </c>
      <c r="C2051" s="261">
        <v>38086905</v>
      </c>
      <c r="D2051" s="261">
        <v>24412206</v>
      </c>
      <c r="E2051" s="261" t="s">
        <v>161</v>
      </c>
      <c r="F2051" s="261">
        <v>0</v>
      </c>
      <c r="G2051" s="261">
        <v>0</v>
      </c>
      <c r="H2051" s="261">
        <v>0</v>
      </c>
      <c r="I2051" s="261">
        <v>0</v>
      </c>
      <c r="J2051" s="261">
        <v>0</v>
      </c>
      <c r="K2051" s="261">
        <v>0</v>
      </c>
      <c r="L2051" s="261">
        <v>0</v>
      </c>
      <c r="M2051" s="261">
        <v>0</v>
      </c>
      <c r="N2051" s="261">
        <v>9.9579000000000004</v>
      </c>
      <c r="O2051" s="261">
        <v>0</v>
      </c>
      <c r="P2051" s="261" t="s">
        <v>94</v>
      </c>
      <c r="Q2051" s="261">
        <v>0</v>
      </c>
      <c r="R2051" s="261">
        <v>0</v>
      </c>
      <c r="S2051" s="261" t="s">
        <v>70</v>
      </c>
      <c r="T2051" s="261">
        <v>0</v>
      </c>
      <c r="U2051" s="261">
        <v>0</v>
      </c>
      <c r="V2051" s="261">
        <v>20161230</v>
      </c>
      <c r="W2051" s="261" t="s">
        <v>161</v>
      </c>
      <c r="X2051" s="199"/>
    </row>
    <row r="2052" spans="1:24">
      <c r="A2052" s="261"/>
      <c r="B2052" s="261">
        <v>0</v>
      </c>
      <c r="C2052" s="261">
        <v>25918515</v>
      </c>
      <c r="D2052" s="261">
        <v>21347308</v>
      </c>
      <c r="E2052" s="261" t="s">
        <v>161</v>
      </c>
      <c r="F2052" s="261">
        <v>0</v>
      </c>
      <c r="G2052" s="261">
        <v>0</v>
      </c>
      <c r="H2052" s="261">
        <v>0</v>
      </c>
      <c r="I2052" s="261">
        <v>0</v>
      </c>
      <c r="J2052" s="261">
        <v>0</v>
      </c>
      <c r="K2052" s="261">
        <v>0</v>
      </c>
      <c r="L2052" s="261">
        <v>0</v>
      </c>
      <c r="M2052" s="261">
        <v>0</v>
      </c>
      <c r="N2052" s="261">
        <v>13.15</v>
      </c>
      <c r="O2052" s="261">
        <v>0</v>
      </c>
      <c r="P2052" s="261" t="s">
        <v>94</v>
      </c>
      <c r="Q2052" s="261">
        <v>0</v>
      </c>
      <c r="R2052" s="261">
        <v>0</v>
      </c>
      <c r="S2052" s="261" t="s">
        <v>70</v>
      </c>
      <c r="T2052" s="261">
        <v>0</v>
      </c>
      <c r="U2052" s="261">
        <v>0</v>
      </c>
      <c r="V2052" s="261">
        <v>20161230</v>
      </c>
      <c r="W2052" s="261" t="s">
        <v>161</v>
      </c>
      <c r="X2052" s="199"/>
    </row>
    <row r="2053" spans="1:24">
      <c r="A2053" s="261"/>
      <c r="B2053" s="261">
        <v>0</v>
      </c>
      <c r="C2053" s="261">
        <v>36717015</v>
      </c>
      <c r="D2053" s="261">
        <v>22934874</v>
      </c>
      <c r="E2053" s="261" t="s">
        <v>161</v>
      </c>
      <c r="F2053" s="261">
        <v>0</v>
      </c>
      <c r="G2053" s="261">
        <v>0</v>
      </c>
      <c r="H2053" s="261">
        <v>0</v>
      </c>
      <c r="I2053" s="261">
        <v>0</v>
      </c>
      <c r="J2053" s="261">
        <v>0</v>
      </c>
      <c r="K2053" s="261">
        <v>0</v>
      </c>
      <c r="L2053" s="261">
        <v>0</v>
      </c>
      <c r="M2053" s="261">
        <v>0</v>
      </c>
      <c r="N2053" s="261">
        <v>11.1</v>
      </c>
      <c r="O2053" s="261">
        <v>0</v>
      </c>
      <c r="P2053" s="261" t="s">
        <v>94</v>
      </c>
      <c r="Q2053" s="261">
        <v>0</v>
      </c>
      <c r="R2053" s="261">
        <v>0</v>
      </c>
      <c r="S2053" s="261" t="s">
        <v>70</v>
      </c>
      <c r="T2053" s="261">
        <v>0</v>
      </c>
      <c r="U2053" s="261">
        <v>0</v>
      </c>
      <c r="V2053" s="261">
        <v>20161230</v>
      </c>
      <c r="W2053" s="261" t="s">
        <v>161</v>
      </c>
      <c r="X2053" s="199"/>
    </row>
    <row r="2054" spans="1:24">
      <c r="A2054" s="261"/>
      <c r="B2054" s="261">
        <v>0</v>
      </c>
      <c r="C2054" s="261">
        <v>34160115</v>
      </c>
      <c r="D2054" s="261">
        <v>25727736</v>
      </c>
      <c r="E2054" s="261" t="s">
        <v>161</v>
      </c>
      <c r="F2054" s="261">
        <v>0</v>
      </c>
      <c r="G2054" s="261">
        <v>0</v>
      </c>
      <c r="H2054" s="261">
        <v>0</v>
      </c>
      <c r="I2054" s="261">
        <v>0</v>
      </c>
      <c r="J2054" s="261">
        <v>0</v>
      </c>
      <c r="K2054" s="261">
        <v>0</v>
      </c>
      <c r="L2054" s="261">
        <v>0</v>
      </c>
      <c r="M2054" s="261">
        <v>0</v>
      </c>
      <c r="N2054" s="261">
        <v>11.1</v>
      </c>
      <c r="O2054" s="261">
        <v>0</v>
      </c>
      <c r="P2054" s="261" t="s">
        <v>94</v>
      </c>
      <c r="Q2054" s="261">
        <v>0</v>
      </c>
      <c r="R2054" s="261">
        <v>0</v>
      </c>
      <c r="S2054" s="261" t="s">
        <v>70</v>
      </c>
      <c r="T2054" s="261">
        <v>0</v>
      </c>
      <c r="U2054" s="261">
        <v>0</v>
      </c>
      <c r="V2054" s="261">
        <v>20161230</v>
      </c>
      <c r="W2054" s="261" t="s">
        <v>161</v>
      </c>
      <c r="X2054" s="199"/>
    </row>
    <row r="2055" spans="1:24">
      <c r="A2055" s="261"/>
      <c r="B2055" s="261">
        <v>0</v>
      </c>
      <c r="C2055" s="261">
        <v>43676915</v>
      </c>
      <c r="D2055" s="261">
        <v>36678796</v>
      </c>
      <c r="E2055" s="261" t="s">
        <v>161</v>
      </c>
      <c r="F2055" s="261">
        <v>3601.6</v>
      </c>
      <c r="G2055" s="261">
        <v>-2191.7199999999998</v>
      </c>
      <c r="H2055" s="261">
        <v>1409.88</v>
      </c>
      <c r="I2055" s="261">
        <v>-35.119999999999997</v>
      </c>
      <c r="J2055" s="261">
        <v>0</v>
      </c>
      <c r="K2055" s="261">
        <v>0</v>
      </c>
      <c r="L2055" s="261">
        <v>-2226.84</v>
      </c>
      <c r="M2055" s="261">
        <v>0</v>
      </c>
      <c r="N2055" s="261">
        <v>11.7</v>
      </c>
      <c r="O2055" s="261">
        <v>1.4685999999999999</v>
      </c>
      <c r="P2055" s="261" t="s">
        <v>162</v>
      </c>
      <c r="Q2055" s="261">
        <v>0</v>
      </c>
      <c r="R2055" s="261">
        <v>0</v>
      </c>
      <c r="S2055" s="261" t="s">
        <v>71</v>
      </c>
      <c r="T2055" s="261">
        <v>20170102</v>
      </c>
      <c r="U2055" s="261">
        <v>1</v>
      </c>
      <c r="V2055" s="261">
        <v>20161230</v>
      </c>
      <c r="W2055" s="261" t="s">
        <v>161</v>
      </c>
      <c r="X2055" s="199"/>
    </row>
    <row r="2056" spans="1:24">
      <c r="A2056" s="261"/>
      <c r="B2056" s="261">
        <v>0</v>
      </c>
      <c r="C2056" s="261">
        <v>38697615</v>
      </c>
      <c r="D2056" s="261">
        <v>23933666</v>
      </c>
      <c r="E2056" s="261" t="s">
        <v>161</v>
      </c>
      <c r="F2056" s="261">
        <v>0</v>
      </c>
      <c r="G2056" s="261">
        <v>0</v>
      </c>
      <c r="H2056" s="261">
        <v>0</v>
      </c>
      <c r="I2056" s="261">
        <v>0</v>
      </c>
      <c r="J2056" s="261">
        <v>0</v>
      </c>
      <c r="K2056" s="261">
        <v>0</v>
      </c>
      <c r="L2056" s="261">
        <v>0</v>
      </c>
      <c r="M2056" s="261">
        <v>0</v>
      </c>
      <c r="N2056" s="261">
        <v>11.1</v>
      </c>
      <c r="O2056" s="261">
        <v>0</v>
      </c>
      <c r="P2056" s="261" t="s">
        <v>94</v>
      </c>
      <c r="Q2056" s="261">
        <v>0</v>
      </c>
      <c r="R2056" s="261">
        <v>0</v>
      </c>
      <c r="S2056" s="261" t="s">
        <v>70</v>
      </c>
      <c r="T2056" s="261">
        <v>0</v>
      </c>
      <c r="U2056" s="261">
        <v>0</v>
      </c>
      <c r="V2056" s="261">
        <v>20161230</v>
      </c>
      <c r="W2056" s="261" t="s">
        <v>161</v>
      </c>
      <c r="X2056" s="199"/>
    </row>
    <row r="2057" spans="1:24">
      <c r="A2057" s="261"/>
      <c r="B2057" s="261">
        <v>0</v>
      </c>
      <c r="C2057" s="261">
        <v>38310025</v>
      </c>
      <c r="D2057" s="261">
        <v>21470438</v>
      </c>
      <c r="E2057" s="261" t="s">
        <v>161</v>
      </c>
      <c r="F2057" s="261">
        <v>0</v>
      </c>
      <c r="G2057" s="261">
        <v>0</v>
      </c>
      <c r="H2057" s="261">
        <v>0</v>
      </c>
      <c r="I2057" s="261">
        <v>0</v>
      </c>
      <c r="J2057" s="261">
        <v>0</v>
      </c>
      <c r="K2057" s="261">
        <v>0</v>
      </c>
      <c r="L2057" s="261">
        <v>0</v>
      </c>
      <c r="M2057" s="261">
        <v>0</v>
      </c>
      <c r="N2057" s="261">
        <v>11.1</v>
      </c>
      <c r="O2057" s="261">
        <v>0</v>
      </c>
      <c r="P2057" s="261" t="s">
        <v>94</v>
      </c>
      <c r="Q2057" s="261">
        <v>0</v>
      </c>
      <c r="R2057" s="261">
        <v>0</v>
      </c>
      <c r="S2057" s="261" t="s">
        <v>70</v>
      </c>
      <c r="T2057" s="261">
        <v>0</v>
      </c>
      <c r="U2057" s="261">
        <v>0</v>
      </c>
      <c r="V2057" s="261">
        <v>20161230</v>
      </c>
      <c r="W2057" s="261" t="s">
        <v>161</v>
      </c>
      <c r="X2057" s="199"/>
    </row>
    <row r="2058" spans="1:24">
      <c r="A2058" s="261"/>
      <c r="B2058" s="261">
        <v>0</v>
      </c>
      <c r="C2058" s="261">
        <v>43152025</v>
      </c>
      <c r="D2058" s="261">
        <v>24121902</v>
      </c>
      <c r="E2058" s="261" t="s">
        <v>161</v>
      </c>
      <c r="F2058" s="261">
        <v>294521.14</v>
      </c>
      <c r="G2058" s="261">
        <v>-3745.4</v>
      </c>
      <c r="H2058" s="261">
        <v>290775.74</v>
      </c>
      <c r="I2058" s="261">
        <v>-2596.69</v>
      </c>
      <c r="J2058" s="261">
        <v>0</v>
      </c>
      <c r="K2058" s="261">
        <v>0</v>
      </c>
      <c r="L2058" s="261">
        <v>-6342.09</v>
      </c>
      <c r="M2058" s="261">
        <v>0</v>
      </c>
      <c r="N2058" s="261">
        <v>10.58</v>
      </c>
      <c r="O2058" s="261">
        <v>302.89139999999998</v>
      </c>
      <c r="P2058" s="261" t="s">
        <v>162</v>
      </c>
      <c r="Q2058" s="261">
        <v>0</v>
      </c>
      <c r="R2058" s="261">
        <v>290775.74</v>
      </c>
      <c r="S2058" s="261" t="s">
        <v>70</v>
      </c>
      <c r="T2058" s="261">
        <v>0</v>
      </c>
      <c r="U2058" s="261">
        <v>0</v>
      </c>
      <c r="V2058" s="261">
        <v>20161230</v>
      </c>
      <c r="W2058" s="261" t="s">
        <v>161</v>
      </c>
      <c r="X2058" s="199"/>
    </row>
    <row r="2059" spans="1:24">
      <c r="A2059" s="261"/>
      <c r="B2059" s="261">
        <v>0</v>
      </c>
      <c r="C2059" s="261">
        <v>37265025</v>
      </c>
      <c r="D2059" s="261">
        <v>5821187</v>
      </c>
      <c r="E2059" s="261" t="s">
        <v>161</v>
      </c>
      <c r="F2059" s="261">
        <v>1291688.8999999999</v>
      </c>
      <c r="G2059" s="261">
        <v>0</v>
      </c>
      <c r="H2059" s="261">
        <v>1291688.8999999999</v>
      </c>
      <c r="I2059" s="261">
        <v>0</v>
      </c>
      <c r="J2059" s="261">
        <v>0</v>
      </c>
      <c r="K2059" s="261">
        <v>0</v>
      </c>
      <c r="L2059" s="261">
        <v>0</v>
      </c>
      <c r="M2059" s="261">
        <v>0</v>
      </c>
      <c r="N2059" s="261">
        <v>10.925700000000001</v>
      </c>
      <c r="O2059" s="261">
        <v>1345.5092999999999</v>
      </c>
      <c r="P2059" s="261" t="s">
        <v>162</v>
      </c>
      <c r="Q2059" s="261">
        <v>1</v>
      </c>
      <c r="R2059" s="261">
        <v>862539.7</v>
      </c>
      <c r="S2059" s="261" t="s">
        <v>77</v>
      </c>
      <c r="T2059" s="261">
        <v>20131031</v>
      </c>
      <c r="U2059" s="261">
        <v>39</v>
      </c>
      <c r="V2059" s="261">
        <v>20161230</v>
      </c>
      <c r="W2059" s="261" t="s">
        <v>161</v>
      </c>
      <c r="X2059" s="199"/>
    </row>
    <row r="2060" spans="1:24">
      <c r="A2060" s="261"/>
      <c r="B2060" s="261">
        <v>0</v>
      </c>
      <c r="C2060" s="261">
        <v>45113815</v>
      </c>
      <c r="D2060" s="261">
        <v>4996806</v>
      </c>
      <c r="E2060" s="261" t="s">
        <v>161</v>
      </c>
      <c r="F2060" s="261">
        <v>0</v>
      </c>
      <c r="G2060" s="261">
        <v>0</v>
      </c>
      <c r="H2060" s="261">
        <v>0</v>
      </c>
      <c r="I2060" s="261">
        <v>0</v>
      </c>
      <c r="J2060" s="261">
        <v>0</v>
      </c>
      <c r="K2060" s="261">
        <v>0</v>
      </c>
      <c r="L2060" s="261">
        <v>0</v>
      </c>
      <c r="M2060" s="261">
        <v>0</v>
      </c>
      <c r="N2060" s="261">
        <v>11.1</v>
      </c>
      <c r="O2060" s="261">
        <v>0</v>
      </c>
      <c r="P2060" s="261" t="s">
        <v>94</v>
      </c>
      <c r="Q2060" s="261">
        <v>0</v>
      </c>
      <c r="R2060" s="261">
        <v>0</v>
      </c>
      <c r="S2060" s="261" t="s">
        <v>70</v>
      </c>
      <c r="T2060" s="261">
        <v>0</v>
      </c>
      <c r="U2060" s="261">
        <v>0</v>
      </c>
      <c r="V2060" s="261">
        <v>20161230</v>
      </c>
      <c r="W2060" s="261" t="s">
        <v>161</v>
      </c>
      <c r="X2060" s="199"/>
    </row>
    <row r="2061" spans="1:24">
      <c r="A2061" s="261"/>
      <c r="B2061" s="261">
        <v>0</v>
      </c>
      <c r="C2061" s="261">
        <v>42167025</v>
      </c>
      <c r="D2061" s="261">
        <v>9901398</v>
      </c>
      <c r="E2061" s="261" t="s">
        <v>161</v>
      </c>
      <c r="F2061" s="261">
        <v>254677.28</v>
      </c>
      <c r="G2061" s="261">
        <v>-3363.29</v>
      </c>
      <c r="H2061" s="261">
        <v>251313.99</v>
      </c>
      <c r="I2061" s="261">
        <v>-2113.37</v>
      </c>
      <c r="J2061" s="261">
        <v>0</v>
      </c>
      <c r="K2061" s="261">
        <v>0</v>
      </c>
      <c r="L2061" s="261">
        <v>-5476.66</v>
      </c>
      <c r="M2061" s="261">
        <v>0</v>
      </c>
      <c r="N2061" s="261">
        <v>9.9579000000000004</v>
      </c>
      <c r="O2061" s="261">
        <v>261.78539999999998</v>
      </c>
      <c r="P2061" s="261" t="s">
        <v>162</v>
      </c>
      <c r="Q2061" s="261">
        <v>0</v>
      </c>
      <c r="R2061" s="261">
        <v>251313.99</v>
      </c>
      <c r="S2061" s="261" t="s">
        <v>70</v>
      </c>
      <c r="T2061" s="261">
        <v>0</v>
      </c>
      <c r="U2061" s="261">
        <v>0</v>
      </c>
      <c r="V2061" s="261">
        <v>20161230</v>
      </c>
      <c r="W2061" s="261" t="s">
        <v>161</v>
      </c>
      <c r="X2061" s="199"/>
    </row>
    <row r="2062" spans="1:24">
      <c r="A2062" s="261"/>
      <c r="B2062" s="261">
        <v>0</v>
      </c>
      <c r="C2062" s="261">
        <v>28819215</v>
      </c>
      <c r="D2062" s="261">
        <v>30497733</v>
      </c>
      <c r="E2062" s="261" t="s">
        <v>161</v>
      </c>
      <c r="F2062" s="261">
        <v>0</v>
      </c>
      <c r="G2062" s="261">
        <v>0</v>
      </c>
      <c r="H2062" s="261">
        <v>0</v>
      </c>
      <c r="I2062" s="261">
        <v>0</v>
      </c>
      <c r="J2062" s="261">
        <v>0</v>
      </c>
      <c r="K2062" s="261">
        <v>0</v>
      </c>
      <c r="L2062" s="261">
        <v>0</v>
      </c>
      <c r="M2062" s="261">
        <v>0</v>
      </c>
      <c r="N2062" s="261">
        <v>12</v>
      </c>
      <c r="O2062" s="261">
        <v>0</v>
      </c>
      <c r="P2062" s="261" t="s">
        <v>94</v>
      </c>
      <c r="Q2062" s="261">
        <v>0</v>
      </c>
      <c r="R2062" s="261">
        <v>0</v>
      </c>
      <c r="S2062" s="261" t="s">
        <v>70</v>
      </c>
      <c r="T2062" s="261">
        <v>0</v>
      </c>
      <c r="U2062" s="261">
        <v>0</v>
      </c>
      <c r="V2062" s="261">
        <v>20161230</v>
      </c>
      <c r="W2062" s="261" t="s">
        <v>161</v>
      </c>
      <c r="X2062" s="199"/>
    </row>
    <row r="2063" spans="1:24">
      <c r="A2063" s="261"/>
      <c r="B2063" s="261">
        <v>0</v>
      </c>
      <c r="C2063" s="261">
        <v>39289815</v>
      </c>
      <c r="D2063" s="261">
        <v>21646865</v>
      </c>
      <c r="E2063" s="261" t="s">
        <v>161</v>
      </c>
      <c r="F2063" s="261">
        <v>0</v>
      </c>
      <c r="G2063" s="261">
        <v>0</v>
      </c>
      <c r="H2063" s="261">
        <v>0</v>
      </c>
      <c r="I2063" s="261">
        <v>0</v>
      </c>
      <c r="J2063" s="261">
        <v>0</v>
      </c>
      <c r="K2063" s="261">
        <v>0</v>
      </c>
      <c r="L2063" s="261">
        <v>0</v>
      </c>
      <c r="M2063" s="261">
        <v>0</v>
      </c>
      <c r="N2063" s="261">
        <v>11.1</v>
      </c>
      <c r="O2063" s="261">
        <v>0</v>
      </c>
      <c r="P2063" s="261" t="s">
        <v>94</v>
      </c>
      <c r="Q2063" s="261">
        <v>0</v>
      </c>
      <c r="R2063" s="261">
        <v>0</v>
      </c>
      <c r="S2063" s="261" t="s">
        <v>70</v>
      </c>
      <c r="T2063" s="261">
        <v>0</v>
      </c>
      <c r="U2063" s="261">
        <v>0</v>
      </c>
      <c r="V2063" s="261">
        <v>20161230</v>
      </c>
      <c r="W2063" s="261" t="s">
        <v>161</v>
      </c>
      <c r="X2063" s="199"/>
    </row>
    <row r="2064" spans="1:24">
      <c r="A2064" s="261"/>
      <c r="B2064" s="261">
        <v>0</v>
      </c>
      <c r="C2064" s="261">
        <v>39096225</v>
      </c>
      <c r="D2064" s="261">
        <v>8902171</v>
      </c>
      <c r="E2064" s="261" t="s">
        <v>161</v>
      </c>
      <c r="F2064" s="261">
        <v>0</v>
      </c>
      <c r="G2064" s="261">
        <v>0</v>
      </c>
      <c r="H2064" s="261">
        <v>0</v>
      </c>
      <c r="I2064" s="261">
        <v>0</v>
      </c>
      <c r="J2064" s="261">
        <v>0</v>
      </c>
      <c r="K2064" s="261">
        <v>0</v>
      </c>
      <c r="L2064" s="261">
        <v>0</v>
      </c>
      <c r="M2064" s="261">
        <v>0</v>
      </c>
      <c r="N2064" s="261">
        <v>11.1</v>
      </c>
      <c r="O2064" s="261">
        <v>0</v>
      </c>
      <c r="P2064" s="261" t="s">
        <v>94</v>
      </c>
      <c r="Q2064" s="261">
        <v>0</v>
      </c>
      <c r="R2064" s="261">
        <v>0</v>
      </c>
      <c r="S2064" s="261" t="s">
        <v>70</v>
      </c>
      <c r="T2064" s="261">
        <v>0</v>
      </c>
      <c r="U2064" s="261">
        <v>0</v>
      </c>
      <c r="V2064" s="261">
        <v>20161230</v>
      </c>
      <c r="W2064" s="261" t="s">
        <v>161</v>
      </c>
      <c r="X2064" s="199"/>
    </row>
    <row r="2065" spans="1:24">
      <c r="A2065" s="261"/>
      <c r="B2065" s="261">
        <v>0</v>
      </c>
      <c r="C2065" s="261">
        <v>34388415</v>
      </c>
      <c r="D2065" s="261">
        <v>9336314</v>
      </c>
      <c r="E2065" s="261" t="s">
        <v>161</v>
      </c>
      <c r="F2065" s="261">
        <v>0</v>
      </c>
      <c r="G2065" s="261">
        <v>0</v>
      </c>
      <c r="H2065" s="261">
        <v>0</v>
      </c>
      <c r="I2065" s="261">
        <v>0</v>
      </c>
      <c r="J2065" s="261">
        <v>0</v>
      </c>
      <c r="K2065" s="261">
        <v>0</v>
      </c>
      <c r="L2065" s="261">
        <v>0</v>
      </c>
      <c r="M2065" s="261">
        <v>0</v>
      </c>
      <c r="N2065" s="261">
        <v>11.1</v>
      </c>
      <c r="O2065" s="261">
        <v>0</v>
      </c>
      <c r="P2065" s="261" t="s">
        <v>94</v>
      </c>
      <c r="Q2065" s="261">
        <v>0</v>
      </c>
      <c r="R2065" s="261">
        <v>0</v>
      </c>
      <c r="S2065" s="261" t="s">
        <v>70</v>
      </c>
      <c r="T2065" s="261">
        <v>0</v>
      </c>
      <c r="U2065" s="261">
        <v>0</v>
      </c>
      <c r="V2065" s="261">
        <v>20161230</v>
      </c>
      <c r="W2065" s="261" t="s">
        <v>161</v>
      </c>
      <c r="X2065" s="199"/>
    </row>
    <row r="2066" spans="1:24">
      <c r="A2066" s="261"/>
      <c r="B2066" s="261">
        <v>0</v>
      </c>
      <c r="C2066" s="261">
        <v>39290325</v>
      </c>
      <c r="D2066" s="261">
        <v>31756763</v>
      </c>
      <c r="E2066" s="261" t="s">
        <v>161</v>
      </c>
      <c r="F2066" s="261">
        <v>0</v>
      </c>
      <c r="G2066" s="261">
        <v>0</v>
      </c>
      <c r="H2066" s="261">
        <v>0</v>
      </c>
      <c r="I2066" s="261">
        <v>0</v>
      </c>
      <c r="J2066" s="261">
        <v>0</v>
      </c>
      <c r="K2066" s="261">
        <v>0</v>
      </c>
      <c r="L2066" s="261">
        <v>0</v>
      </c>
      <c r="M2066" s="261">
        <v>0</v>
      </c>
      <c r="N2066" s="261">
        <v>11.25</v>
      </c>
      <c r="O2066" s="261">
        <v>0</v>
      </c>
      <c r="P2066" s="261" t="s">
        <v>94</v>
      </c>
      <c r="Q2066" s="261">
        <v>0</v>
      </c>
      <c r="R2066" s="261">
        <v>0</v>
      </c>
      <c r="S2066" s="261" t="s">
        <v>70</v>
      </c>
      <c r="T2066" s="261">
        <v>0</v>
      </c>
      <c r="U2066" s="261">
        <v>0</v>
      </c>
      <c r="V2066" s="261">
        <v>20161230</v>
      </c>
      <c r="W2066" s="261" t="s">
        <v>161</v>
      </c>
      <c r="X2066" s="199"/>
    </row>
    <row r="2067" spans="1:24">
      <c r="A2067" s="261"/>
      <c r="B2067" s="261">
        <v>0</v>
      </c>
      <c r="C2067" s="261">
        <v>30804325</v>
      </c>
      <c r="D2067" s="261">
        <v>11472726</v>
      </c>
      <c r="E2067" s="261" t="s">
        <v>161</v>
      </c>
      <c r="F2067" s="261">
        <v>441656.44</v>
      </c>
      <c r="G2067" s="261">
        <v>-8361.6299999999992</v>
      </c>
      <c r="H2067" s="261">
        <v>433294.81</v>
      </c>
      <c r="I2067" s="261">
        <v>-4416.5600000000004</v>
      </c>
      <c r="J2067" s="261">
        <v>0</v>
      </c>
      <c r="K2067" s="261">
        <v>0</v>
      </c>
      <c r="L2067" s="261">
        <v>-12778.19</v>
      </c>
      <c r="M2067" s="261">
        <v>0</v>
      </c>
      <c r="N2067" s="261">
        <v>12</v>
      </c>
      <c r="O2067" s="261">
        <v>451.34879999999998</v>
      </c>
      <c r="P2067" s="261" t="s">
        <v>162</v>
      </c>
      <c r="Q2067" s="261">
        <v>0</v>
      </c>
      <c r="R2067" s="261">
        <v>433294.81</v>
      </c>
      <c r="S2067" s="261" t="s">
        <v>70</v>
      </c>
      <c r="T2067" s="261">
        <v>0</v>
      </c>
      <c r="U2067" s="261">
        <v>0</v>
      </c>
      <c r="V2067" s="261">
        <v>20161230</v>
      </c>
      <c r="W2067" s="261" t="s">
        <v>161</v>
      </c>
      <c r="X2067" s="199"/>
    </row>
    <row r="2068" spans="1:24">
      <c r="A2068" s="261"/>
      <c r="B2068" s="261">
        <v>0</v>
      </c>
      <c r="C2068" s="261">
        <v>35244515</v>
      </c>
      <c r="D2068" s="261">
        <v>9449632</v>
      </c>
      <c r="E2068" s="261" t="s">
        <v>161</v>
      </c>
      <c r="F2068" s="261">
        <v>865118.46</v>
      </c>
      <c r="G2068" s="261">
        <v>0</v>
      </c>
      <c r="H2068" s="261">
        <v>865118.46</v>
      </c>
      <c r="I2068" s="261">
        <v>0</v>
      </c>
      <c r="J2068" s="261">
        <v>0</v>
      </c>
      <c r="K2068" s="261">
        <v>0</v>
      </c>
      <c r="L2068" s="261">
        <v>0</v>
      </c>
      <c r="M2068" s="261">
        <v>0</v>
      </c>
      <c r="N2068" s="261">
        <v>11.375</v>
      </c>
      <c r="O2068" s="261">
        <v>901.16510000000005</v>
      </c>
      <c r="P2068" s="261" t="s">
        <v>162</v>
      </c>
      <c r="Q2068" s="261">
        <v>1</v>
      </c>
      <c r="R2068" s="261">
        <v>498489.02</v>
      </c>
      <c r="S2068" s="261" t="s">
        <v>77</v>
      </c>
      <c r="T2068" s="261">
        <v>20120131</v>
      </c>
      <c r="U2068" s="261">
        <v>60</v>
      </c>
      <c r="V2068" s="261">
        <v>20161230</v>
      </c>
      <c r="W2068" s="261" t="s">
        <v>161</v>
      </c>
      <c r="X2068" s="199"/>
    </row>
    <row r="2069" spans="1:24">
      <c r="A2069" s="261"/>
      <c r="B2069" s="261">
        <v>0</v>
      </c>
      <c r="C2069" s="261">
        <v>33071715</v>
      </c>
      <c r="D2069" s="261">
        <v>15980441</v>
      </c>
      <c r="E2069" s="261" t="s">
        <v>161</v>
      </c>
      <c r="F2069" s="261">
        <v>0</v>
      </c>
      <c r="G2069" s="261">
        <v>0</v>
      </c>
      <c r="H2069" s="261">
        <v>0</v>
      </c>
      <c r="I2069" s="261">
        <v>0</v>
      </c>
      <c r="J2069" s="261">
        <v>0</v>
      </c>
      <c r="K2069" s="261">
        <v>0</v>
      </c>
      <c r="L2069" s="261">
        <v>0</v>
      </c>
      <c r="M2069" s="261">
        <v>0</v>
      </c>
      <c r="N2069" s="261">
        <v>11.8</v>
      </c>
      <c r="O2069" s="261">
        <v>0</v>
      </c>
      <c r="P2069" s="261" t="s">
        <v>94</v>
      </c>
      <c r="Q2069" s="261">
        <v>0</v>
      </c>
      <c r="R2069" s="261">
        <v>0</v>
      </c>
      <c r="S2069" s="261" t="s">
        <v>70</v>
      </c>
      <c r="T2069" s="261">
        <v>0</v>
      </c>
      <c r="U2069" s="261">
        <v>0</v>
      </c>
      <c r="V2069" s="261">
        <v>20161230</v>
      </c>
      <c r="W2069" s="261" t="s">
        <v>161</v>
      </c>
      <c r="X2069" s="199"/>
    </row>
    <row r="2070" spans="1:24">
      <c r="A2070" s="261"/>
      <c r="B2070" s="261">
        <v>0</v>
      </c>
      <c r="C2070" s="261">
        <v>40248615</v>
      </c>
      <c r="D2070" s="261">
        <v>24387125</v>
      </c>
      <c r="E2070" s="261" t="s">
        <v>161</v>
      </c>
      <c r="F2070" s="261">
        <v>148881.17000000001</v>
      </c>
      <c r="G2070" s="261">
        <v>-2048.64</v>
      </c>
      <c r="H2070" s="261">
        <v>146832.53</v>
      </c>
      <c r="I2070" s="261">
        <v>-1246.8800000000001</v>
      </c>
      <c r="J2070" s="261">
        <v>0</v>
      </c>
      <c r="K2070" s="261">
        <v>0</v>
      </c>
      <c r="L2070" s="261">
        <v>-3295.52</v>
      </c>
      <c r="M2070" s="261">
        <v>0</v>
      </c>
      <c r="N2070" s="261">
        <v>10.050000000000001</v>
      </c>
      <c r="O2070" s="261">
        <v>152.95060000000001</v>
      </c>
      <c r="P2070" s="261" t="s">
        <v>162</v>
      </c>
      <c r="Q2070" s="261">
        <v>0</v>
      </c>
      <c r="R2070" s="261">
        <v>146832.53</v>
      </c>
      <c r="S2070" s="261" t="s">
        <v>70</v>
      </c>
      <c r="T2070" s="261">
        <v>0</v>
      </c>
      <c r="U2070" s="261">
        <v>0</v>
      </c>
      <c r="V2070" s="261">
        <v>20161230</v>
      </c>
      <c r="W2070" s="261" t="s">
        <v>161</v>
      </c>
      <c r="X2070" s="199"/>
    </row>
    <row r="2071" spans="1:24">
      <c r="A2071" s="261"/>
      <c r="B2071" s="261">
        <v>0</v>
      </c>
      <c r="C2071" s="261">
        <v>43886425</v>
      </c>
      <c r="D2071" s="261">
        <v>27801542</v>
      </c>
      <c r="E2071" s="261" t="s">
        <v>161</v>
      </c>
      <c r="F2071" s="261">
        <v>526149.87</v>
      </c>
      <c r="G2071" s="261">
        <v>0</v>
      </c>
      <c r="H2071" s="261">
        <v>526149.87</v>
      </c>
      <c r="I2071" s="261">
        <v>0</v>
      </c>
      <c r="J2071" s="261">
        <v>0</v>
      </c>
      <c r="K2071" s="261">
        <v>0</v>
      </c>
      <c r="L2071" s="261">
        <v>0</v>
      </c>
      <c r="M2071" s="261">
        <v>0</v>
      </c>
      <c r="N2071" s="261">
        <v>12.435</v>
      </c>
      <c r="O2071" s="261">
        <v>548.07280000000003</v>
      </c>
      <c r="P2071" s="261" t="s">
        <v>162</v>
      </c>
      <c r="Q2071" s="261">
        <v>1</v>
      </c>
      <c r="R2071" s="261">
        <v>357634.33</v>
      </c>
      <c r="S2071" s="261" t="s">
        <v>77</v>
      </c>
      <c r="T2071" s="261">
        <v>20121130</v>
      </c>
      <c r="U2071" s="261">
        <v>50</v>
      </c>
      <c r="V2071" s="261">
        <v>20161230</v>
      </c>
      <c r="W2071" s="261" t="s">
        <v>161</v>
      </c>
      <c r="X2071" s="199"/>
    </row>
    <row r="2072" spans="1:24">
      <c r="A2072" s="261"/>
      <c r="B2072" s="261">
        <v>0</v>
      </c>
      <c r="C2072" s="261">
        <v>23778615</v>
      </c>
      <c r="D2072" s="261">
        <v>4923015</v>
      </c>
      <c r="E2072" s="261" t="s">
        <v>161</v>
      </c>
      <c r="F2072" s="261">
        <v>0</v>
      </c>
      <c r="G2072" s="261">
        <v>0</v>
      </c>
      <c r="H2072" s="261">
        <v>0</v>
      </c>
      <c r="I2072" s="261">
        <v>0</v>
      </c>
      <c r="J2072" s="261">
        <v>0</v>
      </c>
      <c r="K2072" s="261">
        <v>0</v>
      </c>
      <c r="L2072" s="261">
        <v>0</v>
      </c>
      <c r="M2072" s="261">
        <v>0</v>
      </c>
      <c r="N2072" s="261">
        <v>12.45</v>
      </c>
      <c r="O2072" s="261">
        <v>0</v>
      </c>
      <c r="P2072" s="261" t="s">
        <v>94</v>
      </c>
      <c r="Q2072" s="261">
        <v>0</v>
      </c>
      <c r="R2072" s="261">
        <v>0</v>
      </c>
      <c r="S2072" s="261" t="s">
        <v>70</v>
      </c>
      <c r="T2072" s="261">
        <v>0</v>
      </c>
      <c r="U2072" s="261">
        <v>0</v>
      </c>
      <c r="V2072" s="261">
        <v>20161230</v>
      </c>
      <c r="W2072" s="261" t="s">
        <v>161</v>
      </c>
      <c r="X2072" s="199"/>
    </row>
    <row r="2073" spans="1:24">
      <c r="A2073" s="261"/>
      <c r="B2073" s="261">
        <v>0</v>
      </c>
      <c r="C2073" s="261">
        <v>38725715</v>
      </c>
      <c r="D2073" s="261">
        <v>38510531</v>
      </c>
      <c r="E2073" s="261" t="s">
        <v>161</v>
      </c>
      <c r="F2073" s="261">
        <v>0</v>
      </c>
      <c r="G2073" s="261">
        <v>0</v>
      </c>
      <c r="H2073" s="261">
        <v>0</v>
      </c>
      <c r="I2073" s="261">
        <v>0</v>
      </c>
      <c r="J2073" s="261">
        <v>0</v>
      </c>
      <c r="K2073" s="261">
        <v>0</v>
      </c>
      <c r="L2073" s="261">
        <v>0</v>
      </c>
      <c r="M2073" s="261">
        <v>0</v>
      </c>
      <c r="N2073" s="261">
        <v>11.1</v>
      </c>
      <c r="O2073" s="261">
        <v>0</v>
      </c>
      <c r="P2073" s="261" t="s">
        <v>94</v>
      </c>
      <c r="Q2073" s="261">
        <v>0</v>
      </c>
      <c r="R2073" s="261">
        <v>0</v>
      </c>
      <c r="S2073" s="261" t="s">
        <v>70</v>
      </c>
      <c r="T2073" s="261">
        <v>0</v>
      </c>
      <c r="U2073" s="261">
        <v>0</v>
      </c>
      <c r="V2073" s="261">
        <v>20161230</v>
      </c>
      <c r="W2073" s="261" t="s">
        <v>161</v>
      </c>
      <c r="X2073" s="199"/>
    </row>
    <row r="2074" spans="1:24">
      <c r="A2074" s="261"/>
      <c r="B2074" s="261">
        <v>0</v>
      </c>
      <c r="C2074" s="261">
        <v>33421525</v>
      </c>
      <c r="D2074" s="261">
        <v>34549501</v>
      </c>
      <c r="E2074" s="261" t="s">
        <v>161</v>
      </c>
      <c r="F2074" s="261">
        <v>0</v>
      </c>
      <c r="G2074" s="261">
        <v>0</v>
      </c>
      <c r="H2074" s="261">
        <v>0</v>
      </c>
      <c r="I2074" s="261">
        <v>0</v>
      </c>
      <c r="J2074" s="261">
        <v>0</v>
      </c>
      <c r="K2074" s="261">
        <v>0</v>
      </c>
      <c r="L2074" s="261">
        <v>0</v>
      </c>
      <c r="M2074" s="261">
        <v>0</v>
      </c>
      <c r="N2074" s="261">
        <v>12.5</v>
      </c>
      <c r="O2074" s="261">
        <v>0</v>
      </c>
      <c r="P2074" s="261" t="s">
        <v>94</v>
      </c>
      <c r="Q2074" s="261">
        <v>0</v>
      </c>
      <c r="R2074" s="261">
        <v>0</v>
      </c>
      <c r="S2074" s="261" t="s">
        <v>70</v>
      </c>
      <c r="T2074" s="261">
        <v>0</v>
      </c>
      <c r="U2074" s="261">
        <v>0</v>
      </c>
      <c r="V2074" s="261">
        <v>20161230</v>
      </c>
      <c r="W2074" s="261" t="s">
        <v>161</v>
      </c>
      <c r="X2074" s="199"/>
    </row>
    <row r="2075" spans="1:24">
      <c r="A2075" s="261"/>
      <c r="B2075" s="261">
        <v>0</v>
      </c>
      <c r="C2075" s="261">
        <v>33517125</v>
      </c>
      <c r="D2075" s="261">
        <v>30273763</v>
      </c>
      <c r="E2075" s="261" t="s">
        <v>161</v>
      </c>
      <c r="F2075" s="261">
        <v>0</v>
      </c>
      <c r="G2075" s="261">
        <v>0</v>
      </c>
      <c r="H2075" s="261">
        <v>0</v>
      </c>
      <c r="I2075" s="261">
        <v>0</v>
      </c>
      <c r="J2075" s="261">
        <v>0</v>
      </c>
      <c r="K2075" s="261">
        <v>0</v>
      </c>
      <c r="L2075" s="261">
        <v>0</v>
      </c>
      <c r="M2075" s="261">
        <v>0</v>
      </c>
      <c r="N2075" s="261">
        <v>12.5</v>
      </c>
      <c r="O2075" s="261">
        <v>0</v>
      </c>
      <c r="P2075" s="261" t="s">
        <v>94</v>
      </c>
      <c r="Q2075" s="261">
        <v>0</v>
      </c>
      <c r="R2075" s="261">
        <v>0</v>
      </c>
      <c r="S2075" s="261" t="s">
        <v>70</v>
      </c>
      <c r="T2075" s="261">
        <v>0</v>
      </c>
      <c r="U2075" s="261">
        <v>0</v>
      </c>
      <c r="V2075" s="261">
        <v>20161230</v>
      </c>
      <c r="W2075" s="261" t="s">
        <v>161</v>
      </c>
      <c r="X2075" s="199"/>
    </row>
    <row r="2076" spans="1:24">
      <c r="A2076" s="261"/>
      <c r="B2076" s="261">
        <v>0</v>
      </c>
      <c r="C2076" s="261">
        <v>40976125</v>
      </c>
      <c r="D2076" s="261">
        <v>33698742</v>
      </c>
      <c r="E2076" s="261" t="s">
        <v>161</v>
      </c>
      <c r="F2076" s="261">
        <v>213910.01</v>
      </c>
      <c r="G2076" s="261">
        <v>-2814.94</v>
      </c>
      <c r="H2076" s="261">
        <v>211095.07</v>
      </c>
      <c r="I2076" s="261">
        <v>-1978.67</v>
      </c>
      <c r="J2076" s="261">
        <v>0</v>
      </c>
      <c r="K2076" s="261">
        <v>0</v>
      </c>
      <c r="L2076" s="261">
        <v>-4793.6099999999997</v>
      </c>
      <c r="M2076" s="261">
        <v>-10.64</v>
      </c>
      <c r="N2076" s="261">
        <v>11.1</v>
      </c>
      <c r="O2076" s="261">
        <v>219.89070000000001</v>
      </c>
      <c r="P2076" s="261" t="s">
        <v>162</v>
      </c>
      <c r="Q2076" s="261">
        <v>0</v>
      </c>
      <c r="R2076" s="261">
        <v>211095.07</v>
      </c>
      <c r="S2076" s="261" t="s">
        <v>70</v>
      </c>
      <c r="T2076" s="261">
        <v>0</v>
      </c>
      <c r="U2076" s="261">
        <v>0</v>
      </c>
      <c r="V2076" s="261">
        <v>20161230</v>
      </c>
      <c r="W2076" s="261" t="s">
        <v>161</v>
      </c>
      <c r="X2076" s="199"/>
    </row>
    <row r="2077" spans="1:24">
      <c r="A2077" s="261"/>
      <c r="B2077" s="261">
        <v>0</v>
      </c>
      <c r="C2077" s="261">
        <v>39210225</v>
      </c>
      <c r="D2077" s="261">
        <v>36396006</v>
      </c>
      <c r="E2077" s="261" t="s">
        <v>161</v>
      </c>
      <c r="F2077" s="261">
        <v>695327.28</v>
      </c>
      <c r="G2077" s="261">
        <v>-19168.04</v>
      </c>
      <c r="H2077" s="261">
        <v>676159.24</v>
      </c>
      <c r="I2077" s="261">
        <v>-11683.54</v>
      </c>
      <c r="J2077" s="261">
        <v>-500</v>
      </c>
      <c r="K2077" s="261">
        <v>0</v>
      </c>
      <c r="L2077" s="261">
        <v>-31351.58</v>
      </c>
      <c r="M2077" s="261">
        <v>0</v>
      </c>
      <c r="N2077" s="261">
        <v>10.151400000000001</v>
      </c>
      <c r="O2077" s="261">
        <v>704.33249999999998</v>
      </c>
      <c r="P2077" s="261" t="s">
        <v>162</v>
      </c>
      <c r="Q2077" s="261">
        <v>0</v>
      </c>
      <c r="R2077" s="261">
        <v>676159.24</v>
      </c>
      <c r="S2077" s="261" t="s">
        <v>70</v>
      </c>
      <c r="T2077" s="261">
        <v>0</v>
      </c>
      <c r="U2077" s="261">
        <v>0</v>
      </c>
      <c r="V2077" s="261">
        <v>20161230</v>
      </c>
      <c r="W2077" s="261" t="s">
        <v>161</v>
      </c>
      <c r="X2077" s="199"/>
    </row>
    <row r="2078" spans="1:24">
      <c r="A2078" s="261"/>
      <c r="B2078" s="261">
        <v>0</v>
      </c>
      <c r="C2078" s="261">
        <v>40167625</v>
      </c>
      <c r="D2078" s="261">
        <v>5655775</v>
      </c>
      <c r="E2078" s="261" t="s">
        <v>161</v>
      </c>
      <c r="F2078" s="261">
        <v>0</v>
      </c>
      <c r="G2078" s="261">
        <v>0</v>
      </c>
      <c r="H2078" s="261">
        <v>0</v>
      </c>
      <c r="I2078" s="261">
        <v>0</v>
      </c>
      <c r="J2078" s="261">
        <v>0</v>
      </c>
      <c r="K2078" s="261">
        <v>0</v>
      </c>
      <c r="L2078" s="261">
        <v>0</v>
      </c>
      <c r="M2078" s="261">
        <v>0</v>
      </c>
      <c r="N2078" s="261">
        <v>11.64</v>
      </c>
      <c r="O2078" s="261">
        <v>0</v>
      </c>
      <c r="P2078" s="261" t="s">
        <v>94</v>
      </c>
      <c r="Q2078" s="261">
        <v>1</v>
      </c>
      <c r="R2078" s="261">
        <v>0</v>
      </c>
      <c r="S2078" s="261" t="s">
        <v>70</v>
      </c>
      <c r="T2078" s="261">
        <v>0</v>
      </c>
      <c r="U2078" s="261">
        <v>0</v>
      </c>
      <c r="V2078" s="261">
        <v>20161230</v>
      </c>
      <c r="W2078" s="261" t="s">
        <v>161</v>
      </c>
      <c r="X2078" s="199"/>
    </row>
    <row r="2079" spans="1:24">
      <c r="A2079" s="261"/>
      <c r="B2079" s="261">
        <v>0</v>
      </c>
      <c r="C2079" s="261">
        <v>33712325</v>
      </c>
      <c r="D2079" s="261">
        <v>31376235</v>
      </c>
      <c r="E2079" s="261" t="s">
        <v>161</v>
      </c>
      <c r="F2079" s="261">
        <v>0</v>
      </c>
      <c r="G2079" s="261">
        <v>0</v>
      </c>
      <c r="H2079" s="261">
        <v>0</v>
      </c>
      <c r="I2079" s="261">
        <v>0</v>
      </c>
      <c r="J2079" s="261">
        <v>0</v>
      </c>
      <c r="K2079" s="261">
        <v>0</v>
      </c>
      <c r="L2079" s="261">
        <v>0</v>
      </c>
      <c r="M2079" s="261">
        <v>0</v>
      </c>
      <c r="N2079" s="261">
        <v>11.95</v>
      </c>
      <c r="O2079" s="261">
        <v>0</v>
      </c>
      <c r="P2079" s="261" t="s">
        <v>94</v>
      </c>
      <c r="Q2079" s="261">
        <v>0</v>
      </c>
      <c r="R2079" s="261">
        <v>0</v>
      </c>
      <c r="S2079" s="261" t="s">
        <v>70</v>
      </c>
      <c r="T2079" s="261">
        <v>0</v>
      </c>
      <c r="U2079" s="261">
        <v>0</v>
      </c>
      <c r="V2079" s="261">
        <v>20161230</v>
      </c>
      <c r="W2079" s="261" t="s">
        <v>161</v>
      </c>
      <c r="X2079" s="199"/>
    </row>
    <row r="2080" spans="1:24">
      <c r="A2080" s="261"/>
      <c r="B2080" s="261">
        <v>0</v>
      </c>
      <c r="C2080" s="261">
        <v>27350725</v>
      </c>
      <c r="D2080" s="261">
        <v>36315472</v>
      </c>
      <c r="E2080" s="261" t="s">
        <v>161</v>
      </c>
      <c r="F2080" s="261">
        <v>667595.02</v>
      </c>
      <c r="G2080" s="261">
        <v>-15011.41</v>
      </c>
      <c r="H2080" s="261">
        <v>652583.61</v>
      </c>
      <c r="I2080" s="261">
        <v>-6648.13</v>
      </c>
      <c r="J2080" s="261">
        <v>0</v>
      </c>
      <c r="K2080" s="261">
        <v>0</v>
      </c>
      <c r="L2080" s="261">
        <v>-21659.54</v>
      </c>
      <c r="M2080" s="261">
        <v>0</v>
      </c>
      <c r="N2080" s="261">
        <v>11.95</v>
      </c>
      <c r="O2080" s="261">
        <v>679.77459999999996</v>
      </c>
      <c r="P2080" s="261" t="s">
        <v>162</v>
      </c>
      <c r="Q2080" s="261">
        <v>0</v>
      </c>
      <c r="R2080" s="261">
        <v>652583.61</v>
      </c>
      <c r="S2080" s="261" t="s">
        <v>70</v>
      </c>
      <c r="T2080" s="261">
        <v>0</v>
      </c>
      <c r="U2080" s="261">
        <v>0</v>
      </c>
      <c r="V2080" s="261">
        <v>20161230</v>
      </c>
      <c r="W2080" s="261" t="s">
        <v>161</v>
      </c>
      <c r="X2080" s="199"/>
    </row>
    <row r="2081" spans="1:24">
      <c r="A2081" s="261"/>
      <c r="B2081" s="261">
        <v>0</v>
      </c>
      <c r="C2081" s="261">
        <v>31174025</v>
      </c>
      <c r="D2081" s="261">
        <v>15748121</v>
      </c>
      <c r="E2081" s="261" t="s">
        <v>161</v>
      </c>
      <c r="F2081" s="261">
        <v>0</v>
      </c>
      <c r="G2081" s="261">
        <v>0</v>
      </c>
      <c r="H2081" s="261">
        <v>0</v>
      </c>
      <c r="I2081" s="261">
        <v>0</v>
      </c>
      <c r="J2081" s="261">
        <v>0</v>
      </c>
      <c r="K2081" s="261">
        <v>0</v>
      </c>
      <c r="L2081" s="261">
        <v>0</v>
      </c>
      <c r="M2081" s="261">
        <v>0</v>
      </c>
      <c r="N2081" s="261">
        <v>11.8</v>
      </c>
      <c r="O2081" s="261">
        <v>0</v>
      </c>
      <c r="P2081" s="261" t="s">
        <v>94</v>
      </c>
      <c r="Q2081" s="261">
        <v>0</v>
      </c>
      <c r="R2081" s="261">
        <v>0</v>
      </c>
      <c r="S2081" s="261" t="s">
        <v>70</v>
      </c>
      <c r="T2081" s="261">
        <v>0</v>
      </c>
      <c r="U2081" s="261">
        <v>0</v>
      </c>
      <c r="V2081" s="261">
        <v>20161230</v>
      </c>
      <c r="W2081" s="261" t="s">
        <v>161</v>
      </c>
      <c r="X2081" s="199"/>
    </row>
    <row r="2082" spans="1:24">
      <c r="A2082" s="261"/>
      <c r="B2082" s="261">
        <v>0</v>
      </c>
      <c r="C2082" s="261">
        <v>41039325</v>
      </c>
      <c r="D2082" s="261">
        <v>13114491</v>
      </c>
      <c r="E2082" s="261" t="s">
        <v>161</v>
      </c>
      <c r="F2082" s="261">
        <v>449739.76</v>
      </c>
      <c r="G2082" s="261">
        <v>-6054.52</v>
      </c>
      <c r="H2082" s="261">
        <v>443685.24</v>
      </c>
      <c r="I2082" s="261">
        <v>-3766.57</v>
      </c>
      <c r="J2082" s="261">
        <v>0</v>
      </c>
      <c r="K2082" s="261">
        <v>0</v>
      </c>
      <c r="L2082" s="261">
        <v>-9821.09</v>
      </c>
      <c r="M2082" s="261">
        <v>0</v>
      </c>
      <c r="N2082" s="261">
        <v>10.050000000000001</v>
      </c>
      <c r="O2082" s="261">
        <v>462.1721</v>
      </c>
      <c r="P2082" s="261" t="s">
        <v>162</v>
      </c>
      <c r="Q2082" s="261">
        <v>0</v>
      </c>
      <c r="R2082" s="261">
        <v>443685.24</v>
      </c>
      <c r="S2082" s="261" t="s">
        <v>70</v>
      </c>
      <c r="T2082" s="261">
        <v>0</v>
      </c>
      <c r="U2082" s="261">
        <v>0</v>
      </c>
      <c r="V2082" s="261">
        <v>20161230</v>
      </c>
      <c r="W2082" s="261" t="s">
        <v>161</v>
      </c>
      <c r="X2082" s="199"/>
    </row>
    <row r="2083" spans="1:24">
      <c r="A2083" s="261"/>
      <c r="B2083" s="261">
        <v>0</v>
      </c>
      <c r="C2083" s="261">
        <v>38612425</v>
      </c>
      <c r="D2083" s="261">
        <v>38982688</v>
      </c>
      <c r="E2083" s="261" t="s">
        <v>161</v>
      </c>
      <c r="F2083" s="261">
        <v>233687.36</v>
      </c>
      <c r="G2083" s="261">
        <v>-3278.52</v>
      </c>
      <c r="H2083" s="261">
        <v>230408.84</v>
      </c>
      <c r="I2083" s="261">
        <v>-2161.61</v>
      </c>
      <c r="J2083" s="261">
        <v>0</v>
      </c>
      <c r="K2083" s="261">
        <v>0</v>
      </c>
      <c r="L2083" s="261">
        <v>-5440.13</v>
      </c>
      <c r="M2083" s="261">
        <v>0</v>
      </c>
      <c r="N2083" s="261">
        <v>11.1</v>
      </c>
      <c r="O2083" s="261">
        <v>240.00919999999999</v>
      </c>
      <c r="P2083" s="261" t="s">
        <v>162</v>
      </c>
      <c r="Q2083" s="261">
        <v>0</v>
      </c>
      <c r="R2083" s="261">
        <v>230408.84</v>
      </c>
      <c r="S2083" s="261" t="s">
        <v>70</v>
      </c>
      <c r="T2083" s="261">
        <v>0</v>
      </c>
      <c r="U2083" s="261">
        <v>0</v>
      </c>
      <c r="V2083" s="261">
        <v>20161230</v>
      </c>
      <c r="W2083" s="261" t="s">
        <v>161</v>
      </c>
      <c r="X2083" s="199"/>
    </row>
    <row r="2084" spans="1:24">
      <c r="A2084" s="261"/>
      <c r="B2084" s="261">
        <v>0</v>
      </c>
      <c r="C2084" s="261">
        <v>44046125</v>
      </c>
      <c r="D2084" s="261">
        <v>17725695</v>
      </c>
      <c r="E2084" s="261" t="s">
        <v>161</v>
      </c>
      <c r="F2084" s="261">
        <v>0</v>
      </c>
      <c r="G2084" s="261">
        <v>0</v>
      </c>
      <c r="H2084" s="261">
        <v>0</v>
      </c>
      <c r="I2084" s="261">
        <v>0</v>
      </c>
      <c r="J2084" s="261">
        <v>0</v>
      </c>
      <c r="K2084" s="261">
        <v>0</v>
      </c>
      <c r="L2084" s="261">
        <v>0</v>
      </c>
      <c r="M2084" s="261">
        <v>0</v>
      </c>
      <c r="N2084" s="261">
        <v>11.1</v>
      </c>
      <c r="O2084" s="261">
        <v>0</v>
      </c>
      <c r="P2084" s="261" t="s">
        <v>94</v>
      </c>
      <c r="Q2084" s="261">
        <v>0</v>
      </c>
      <c r="R2084" s="261">
        <v>0</v>
      </c>
      <c r="S2084" s="261" t="s">
        <v>70</v>
      </c>
      <c r="T2084" s="261">
        <v>0</v>
      </c>
      <c r="U2084" s="261">
        <v>0</v>
      </c>
      <c r="V2084" s="261">
        <v>20161230</v>
      </c>
      <c r="W2084" s="261" t="s">
        <v>161</v>
      </c>
      <c r="X2084" s="199"/>
    </row>
    <row r="2085" spans="1:24">
      <c r="A2085" s="261"/>
      <c r="B2085" s="261">
        <v>0</v>
      </c>
      <c r="C2085" s="261">
        <v>40487125</v>
      </c>
      <c r="D2085" s="261">
        <v>4732070</v>
      </c>
      <c r="E2085" s="261" t="s">
        <v>161</v>
      </c>
      <c r="F2085" s="261">
        <v>321757.05</v>
      </c>
      <c r="G2085" s="261">
        <v>-4104.29</v>
      </c>
      <c r="H2085" s="261">
        <v>317652.76</v>
      </c>
      <c r="I2085" s="261">
        <v>-3263.15</v>
      </c>
      <c r="J2085" s="261">
        <v>0</v>
      </c>
      <c r="K2085" s="261">
        <v>0</v>
      </c>
      <c r="L2085" s="261">
        <v>-7367.44</v>
      </c>
      <c r="M2085" s="261">
        <v>-2</v>
      </c>
      <c r="N2085" s="261">
        <v>12.17</v>
      </c>
      <c r="O2085" s="261">
        <v>330.88830000000002</v>
      </c>
      <c r="P2085" s="261" t="s">
        <v>162</v>
      </c>
      <c r="Q2085" s="261">
        <v>0</v>
      </c>
      <c r="R2085" s="261">
        <v>317652.76</v>
      </c>
      <c r="S2085" s="261" t="s">
        <v>70</v>
      </c>
      <c r="T2085" s="261">
        <v>0</v>
      </c>
      <c r="U2085" s="261">
        <v>0</v>
      </c>
      <c r="V2085" s="261">
        <v>20161230</v>
      </c>
      <c r="W2085" s="261" t="s">
        <v>161</v>
      </c>
      <c r="X2085" s="199"/>
    </row>
    <row r="2086" spans="1:24">
      <c r="A2086" s="261"/>
      <c r="B2086" s="261">
        <v>0</v>
      </c>
      <c r="C2086" s="261">
        <v>40528125</v>
      </c>
      <c r="D2086" s="261">
        <v>27621630</v>
      </c>
      <c r="E2086" s="261" t="s">
        <v>161</v>
      </c>
      <c r="F2086" s="261">
        <v>0</v>
      </c>
      <c r="G2086" s="261">
        <v>0</v>
      </c>
      <c r="H2086" s="261">
        <v>0</v>
      </c>
      <c r="I2086" s="261">
        <v>0</v>
      </c>
      <c r="J2086" s="261">
        <v>0</v>
      </c>
      <c r="K2086" s="261">
        <v>0</v>
      </c>
      <c r="L2086" s="261">
        <v>0</v>
      </c>
      <c r="M2086" s="261">
        <v>0</v>
      </c>
      <c r="N2086" s="261">
        <v>11.1</v>
      </c>
      <c r="O2086" s="261">
        <v>0</v>
      </c>
      <c r="P2086" s="261" t="s">
        <v>94</v>
      </c>
      <c r="Q2086" s="261">
        <v>0</v>
      </c>
      <c r="R2086" s="261">
        <v>0</v>
      </c>
      <c r="S2086" s="261" t="s">
        <v>70</v>
      </c>
      <c r="T2086" s="261">
        <v>0</v>
      </c>
      <c r="U2086" s="261">
        <v>0</v>
      </c>
      <c r="V2086" s="261">
        <v>20161230</v>
      </c>
      <c r="W2086" s="261" t="s">
        <v>161</v>
      </c>
      <c r="X2086" s="199"/>
    </row>
    <row r="2087" spans="1:24">
      <c r="A2087" s="261"/>
      <c r="B2087" s="261">
        <v>0</v>
      </c>
      <c r="C2087" s="261">
        <v>39422225</v>
      </c>
      <c r="D2087" s="261">
        <v>10386809</v>
      </c>
      <c r="E2087" s="261" t="s">
        <v>161</v>
      </c>
      <c r="F2087" s="261">
        <v>0</v>
      </c>
      <c r="G2087" s="261">
        <v>0</v>
      </c>
      <c r="H2087" s="261">
        <v>0</v>
      </c>
      <c r="I2087" s="261">
        <v>0</v>
      </c>
      <c r="J2087" s="261">
        <v>0</v>
      </c>
      <c r="K2087" s="261">
        <v>0</v>
      </c>
      <c r="L2087" s="261">
        <v>0</v>
      </c>
      <c r="M2087" s="261">
        <v>0</v>
      </c>
      <c r="N2087" s="261">
        <v>11.1</v>
      </c>
      <c r="O2087" s="261">
        <v>0</v>
      </c>
      <c r="P2087" s="261" t="s">
        <v>94</v>
      </c>
      <c r="Q2087" s="261">
        <v>0</v>
      </c>
      <c r="R2087" s="261">
        <v>0</v>
      </c>
      <c r="S2087" s="261" t="s">
        <v>70</v>
      </c>
      <c r="T2087" s="261">
        <v>0</v>
      </c>
      <c r="U2087" s="261">
        <v>0</v>
      </c>
      <c r="V2087" s="261">
        <v>20161230</v>
      </c>
      <c r="W2087" s="261" t="s">
        <v>161</v>
      </c>
      <c r="X2087" s="199"/>
    </row>
    <row r="2088" spans="1:24">
      <c r="A2088" s="261"/>
      <c r="B2088" s="261">
        <v>0</v>
      </c>
      <c r="C2088" s="261">
        <v>34184225</v>
      </c>
      <c r="D2088" s="261">
        <v>38289938</v>
      </c>
      <c r="E2088" s="261" t="s">
        <v>161</v>
      </c>
      <c r="F2088" s="261">
        <v>164633.13</v>
      </c>
      <c r="G2088" s="261">
        <v>-2376.4699999999998</v>
      </c>
      <c r="H2088" s="261">
        <v>162256.66</v>
      </c>
      <c r="I2088" s="261">
        <v>-1463.53</v>
      </c>
      <c r="J2088" s="261">
        <v>-1000</v>
      </c>
      <c r="K2088" s="261">
        <v>0</v>
      </c>
      <c r="L2088" s="261">
        <v>-4840</v>
      </c>
      <c r="M2088" s="261">
        <v>0</v>
      </c>
      <c r="N2088" s="261">
        <v>12.435</v>
      </c>
      <c r="O2088" s="261">
        <v>169.01740000000001</v>
      </c>
      <c r="P2088" s="261" t="s">
        <v>162</v>
      </c>
      <c r="Q2088" s="261">
        <v>0</v>
      </c>
      <c r="R2088" s="261">
        <v>156808.62</v>
      </c>
      <c r="S2088" s="261" t="s">
        <v>73</v>
      </c>
      <c r="T2088" s="261">
        <v>20161031</v>
      </c>
      <c r="U2088" s="261">
        <v>3</v>
      </c>
      <c r="V2088" s="261">
        <v>20161230</v>
      </c>
      <c r="W2088" s="261" t="s">
        <v>161</v>
      </c>
      <c r="X2088" s="199"/>
    </row>
    <row r="2089" spans="1:24">
      <c r="A2089" s="261"/>
      <c r="B2089" s="261">
        <v>0</v>
      </c>
      <c r="C2089" s="261">
        <v>40168525</v>
      </c>
      <c r="D2089" s="261">
        <v>27336264</v>
      </c>
      <c r="E2089" s="261" t="s">
        <v>161</v>
      </c>
      <c r="F2089" s="261">
        <v>0</v>
      </c>
      <c r="G2089" s="261">
        <v>0</v>
      </c>
      <c r="H2089" s="261">
        <v>0</v>
      </c>
      <c r="I2089" s="261">
        <v>0</v>
      </c>
      <c r="J2089" s="261">
        <v>0</v>
      </c>
      <c r="K2089" s="261">
        <v>0</v>
      </c>
      <c r="L2089" s="261">
        <v>0</v>
      </c>
      <c r="M2089" s="261">
        <v>0</v>
      </c>
      <c r="N2089" s="261">
        <v>11.119300000000001</v>
      </c>
      <c r="O2089" s="261">
        <v>0</v>
      </c>
      <c r="P2089" s="261" t="s">
        <v>94</v>
      </c>
      <c r="Q2089" s="261">
        <v>1</v>
      </c>
      <c r="R2089" s="261">
        <v>0</v>
      </c>
      <c r="S2089" s="261" t="s">
        <v>70</v>
      </c>
      <c r="T2089" s="261">
        <v>0</v>
      </c>
      <c r="U2089" s="261">
        <v>0</v>
      </c>
      <c r="V2089" s="261">
        <v>20161230</v>
      </c>
      <c r="W2089" s="261" t="s">
        <v>161</v>
      </c>
      <c r="X2089" s="199"/>
    </row>
    <row r="2090" spans="1:24">
      <c r="A2090" s="261"/>
      <c r="B2090" s="261">
        <v>0</v>
      </c>
      <c r="C2090" s="261">
        <v>32618925</v>
      </c>
      <c r="D2090" s="261">
        <v>27241753</v>
      </c>
      <c r="E2090" s="261" t="s">
        <v>161</v>
      </c>
      <c r="F2090" s="261">
        <v>0</v>
      </c>
      <c r="G2090" s="261">
        <v>0</v>
      </c>
      <c r="H2090" s="261">
        <v>0</v>
      </c>
      <c r="I2090" s="261">
        <v>0</v>
      </c>
      <c r="J2090" s="261">
        <v>0</v>
      </c>
      <c r="K2090" s="261">
        <v>0</v>
      </c>
      <c r="L2090" s="261">
        <v>0</v>
      </c>
      <c r="M2090" s="261">
        <v>0</v>
      </c>
      <c r="N2090" s="261">
        <v>11.8</v>
      </c>
      <c r="O2090" s="261">
        <v>0</v>
      </c>
      <c r="P2090" s="261" t="s">
        <v>94</v>
      </c>
      <c r="Q2090" s="261">
        <v>0</v>
      </c>
      <c r="R2090" s="261">
        <v>0</v>
      </c>
      <c r="S2090" s="261" t="s">
        <v>70</v>
      </c>
      <c r="T2090" s="261">
        <v>0</v>
      </c>
      <c r="U2090" s="261">
        <v>0</v>
      </c>
      <c r="V2090" s="261">
        <v>20161230</v>
      </c>
      <c r="W2090" s="261" t="s">
        <v>161</v>
      </c>
      <c r="X2090" s="199"/>
    </row>
    <row r="2091" spans="1:24">
      <c r="A2091" s="261"/>
      <c r="B2091" s="261">
        <v>0</v>
      </c>
      <c r="C2091" s="261">
        <v>38829625</v>
      </c>
      <c r="D2091" s="261">
        <v>4927884</v>
      </c>
      <c r="E2091" s="261" t="s">
        <v>161</v>
      </c>
      <c r="F2091" s="261">
        <v>0</v>
      </c>
      <c r="G2091" s="261">
        <v>0</v>
      </c>
      <c r="H2091" s="261">
        <v>0</v>
      </c>
      <c r="I2091" s="261">
        <v>0</v>
      </c>
      <c r="J2091" s="261">
        <v>0</v>
      </c>
      <c r="K2091" s="261">
        <v>0</v>
      </c>
      <c r="L2091" s="261">
        <v>0</v>
      </c>
      <c r="M2091" s="261">
        <v>0</v>
      </c>
      <c r="N2091" s="261">
        <v>11.1</v>
      </c>
      <c r="O2091" s="261">
        <v>0</v>
      </c>
      <c r="P2091" s="261" t="s">
        <v>94</v>
      </c>
      <c r="Q2091" s="261">
        <v>0</v>
      </c>
      <c r="R2091" s="261">
        <v>0</v>
      </c>
      <c r="S2091" s="261" t="s">
        <v>70</v>
      </c>
      <c r="T2091" s="261">
        <v>0</v>
      </c>
      <c r="U2091" s="261">
        <v>0</v>
      </c>
      <c r="V2091" s="261">
        <v>20161230</v>
      </c>
      <c r="W2091" s="261" t="s">
        <v>161</v>
      </c>
      <c r="X2091" s="199"/>
    </row>
    <row r="2092" spans="1:24">
      <c r="A2092" s="261"/>
      <c r="B2092" s="261">
        <v>0</v>
      </c>
      <c r="C2092" s="261">
        <v>41364035</v>
      </c>
      <c r="D2092" s="261">
        <v>12119146</v>
      </c>
      <c r="E2092" s="261" t="s">
        <v>161</v>
      </c>
      <c r="F2092" s="261">
        <v>0</v>
      </c>
      <c r="G2092" s="261">
        <v>0</v>
      </c>
      <c r="H2092" s="261">
        <v>0</v>
      </c>
      <c r="I2092" s="261">
        <v>0</v>
      </c>
      <c r="J2092" s="261">
        <v>0</v>
      </c>
      <c r="K2092" s="261">
        <v>0</v>
      </c>
      <c r="L2092" s="261">
        <v>0</v>
      </c>
      <c r="M2092" s="261">
        <v>0</v>
      </c>
      <c r="N2092" s="261">
        <v>11.1</v>
      </c>
      <c r="O2092" s="261">
        <v>0</v>
      </c>
      <c r="P2092" s="261" t="s">
        <v>94</v>
      </c>
      <c r="Q2092" s="261">
        <v>1</v>
      </c>
      <c r="R2092" s="261">
        <v>0</v>
      </c>
      <c r="S2092" s="261" t="s">
        <v>70</v>
      </c>
      <c r="T2092" s="261">
        <v>0</v>
      </c>
      <c r="U2092" s="261">
        <v>0</v>
      </c>
      <c r="V2092" s="261">
        <v>20161230</v>
      </c>
      <c r="W2092" s="261" t="s">
        <v>161</v>
      </c>
      <c r="X2092" s="199"/>
    </row>
    <row r="2093" spans="1:24">
      <c r="A2093" s="261"/>
      <c r="B2093" s="261">
        <v>0</v>
      </c>
      <c r="C2093" s="261">
        <v>38309925</v>
      </c>
      <c r="D2093" s="261">
        <v>25918476</v>
      </c>
      <c r="E2093" s="261" t="s">
        <v>161</v>
      </c>
      <c r="F2093" s="261">
        <v>539778.31000000006</v>
      </c>
      <c r="G2093" s="261">
        <v>-7767.07</v>
      </c>
      <c r="H2093" s="261">
        <v>532011.24</v>
      </c>
      <c r="I2093" s="261">
        <v>-4520.6400000000003</v>
      </c>
      <c r="J2093" s="261">
        <v>0</v>
      </c>
      <c r="K2093" s="261">
        <v>0</v>
      </c>
      <c r="L2093" s="261">
        <v>-12287.71</v>
      </c>
      <c r="M2093" s="261">
        <v>0</v>
      </c>
      <c r="N2093" s="261">
        <v>10.050000000000001</v>
      </c>
      <c r="O2093" s="261">
        <v>554.17840000000001</v>
      </c>
      <c r="P2093" s="261" t="s">
        <v>162</v>
      </c>
      <c r="Q2093" s="261">
        <v>0</v>
      </c>
      <c r="R2093" s="261">
        <v>532011.24</v>
      </c>
      <c r="S2093" s="261" t="s">
        <v>70</v>
      </c>
      <c r="T2093" s="261">
        <v>0</v>
      </c>
      <c r="U2093" s="261">
        <v>0</v>
      </c>
      <c r="V2093" s="261">
        <v>20161230</v>
      </c>
      <c r="W2093" s="261" t="s">
        <v>161</v>
      </c>
      <c r="X2093" s="199"/>
    </row>
    <row r="2094" spans="1:24">
      <c r="A2094" s="261"/>
      <c r="B2094" s="261">
        <v>0</v>
      </c>
      <c r="C2094" s="261">
        <v>37136035</v>
      </c>
      <c r="D2094" s="261">
        <v>8926617</v>
      </c>
      <c r="E2094" s="261" t="s">
        <v>161</v>
      </c>
      <c r="F2094" s="261">
        <v>0</v>
      </c>
      <c r="G2094" s="261">
        <v>0</v>
      </c>
      <c r="H2094" s="261">
        <v>0</v>
      </c>
      <c r="I2094" s="261">
        <v>0</v>
      </c>
      <c r="J2094" s="261">
        <v>0</v>
      </c>
      <c r="K2094" s="261">
        <v>0</v>
      </c>
      <c r="L2094" s="261">
        <v>0</v>
      </c>
      <c r="M2094" s="261">
        <v>0</v>
      </c>
      <c r="N2094" s="261">
        <v>12.5</v>
      </c>
      <c r="O2094" s="261">
        <v>0</v>
      </c>
      <c r="P2094" s="261" t="s">
        <v>94</v>
      </c>
      <c r="Q2094" s="261">
        <v>0</v>
      </c>
      <c r="R2094" s="261">
        <v>0</v>
      </c>
      <c r="S2094" s="261" t="s">
        <v>70</v>
      </c>
      <c r="T2094" s="261">
        <v>0</v>
      </c>
      <c r="U2094" s="261">
        <v>0</v>
      </c>
      <c r="V2094" s="261">
        <v>20161230</v>
      </c>
      <c r="W2094" s="261" t="s">
        <v>161</v>
      </c>
      <c r="X2094" s="199"/>
    </row>
    <row r="2095" spans="1:24">
      <c r="A2095" s="261"/>
      <c r="B2095" s="261">
        <v>0</v>
      </c>
      <c r="C2095" s="261">
        <v>37232725</v>
      </c>
      <c r="D2095" s="261">
        <v>36222486</v>
      </c>
      <c r="E2095" s="261" t="s">
        <v>161</v>
      </c>
      <c r="F2095" s="261">
        <v>0</v>
      </c>
      <c r="G2095" s="261">
        <v>0</v>
      </c>
      <c r="H2095" s="261">
        <v>0</v>
      </c>
      <c r="I2095" s="261">
        <v>0</v>
      </c>
      <c r="J2095" s="261">
        <v>0</v>
      </c>
      <c r="K2095" s="261">
        <v>0</v>
      </c>
      <c r="L2095" s="261">
        <v>0</v>
      </c>
      <c r="M2095" s="261">
        <v>0</v>
      </c>
      <c r="N2095" s="261">
        <v>12.17</v>
      </c>
      <c r="O2095" s="261">
        <v>0</v>
      </c>
      <c r="P2095" s="261" t="s">
        <v>94</v>
      </c>
      <c r="Q2095" s="261">
        <v>0</v>
      </c>
      <c r="R2095" s="261">
        <v>0</v>
      </c>
      <c r="S2095" s="261" t="s">
        <v>70</v>
      </c>
      <c r="T2095" s="261">
        <v>0</v>
      </c>
      <c r="U2095" s="261">
        <v>0</v>
      </c>
      <c r="V2095" s="261">
        <v>20161230</v>
      </c>
      <c r="W2095" s="261" t="s">
        <v>161</v>
      </c>
      <c r="X2095" s="199"/>
    </row>
    <row r="2096" spans="1:24">
      <c r="A2096" s="261"/>
      <c r="B2096" s="261">
        <v>0</v>
      </c>
      <c r="C2096" s="261">
        <v>34064135</v>
      </c>
      <c r="D2096" s="261">
        <v>15783632</v>
      </c>
      <c r="E2096" s="261" t="s">
        <v>161</v>
      </c>
      <c r="F2096" s="261">
        <v>0</v>
      </c>
      <c r="G2096" s="261">
        <v>0</v>
      </c>
      <c r="H2096" s="261">
        <v>0</v>
      </c>
      <c r="I2096" s="261">
        <v>0</v>
      </c>
      <c r="J2096" s="261">
        <v>0</v>
      </c>
      <c r="K2096" s="261">
        <v>0</v>
      </c>
      <c r="L2096" s="261">
        <v>0</v>
      </c>
      <c r="M2096" s="261">
        <v>0</v>
      </c>
      <c r="N2096" s="261">
        <v>11.1</v>
      </c>
      <c r="O2096" s="261">
        <v>0</v>
      </c>
      <c r="P2096" s="261" t="s">
        <v>94</v>
      </c>
      <c r="Q2096" s="261">
        <v>0</v>
      </c>
      <c r="R2096" s="261">
        <v>0</v>
      </c>
      <c r="S2096" s="261" t="s">
        <v>70</v>
      </c>
      <c r="T2096" s="261">
        <v>0</v>
      </c>
      <c r="U2096" s="261">
        <v>0</v>
      </c>
      <c r="V2096" s="261">
        <v>20161230</v>
      </c>
      <c r="W2096" s="261" t="s">
        <v>161</v>
      </c>
      <c r="X2096" s="199"/>
    </row>
    <row r="2097" spans="1:24">
      <c r="A2097" s="261"/>
      <c r="B2097" s="261">
        <v>0</v>
      </c>
      <c r="C2097" s="261">
        <v>42077135</v>
      </c>
      <c r="D2097" s="261">
        <v>40144432</v>
      </c>
      <c r="E2097" s="261" t="s">
        <v>161</v>
      </c>
      <c r="F2097" s="261">
        <v>635098.99</v>
      </c>
      <c r="G2097" s="261">
        <v>-21629.98</v>
      </c>
      <c r="H2097" s="261">
        <v>613469.01</v>
      </c>
      <c r="I2097" s="261">
        <v>-5874.67</v>
      </c>
      <c r="J2097" s="261">
        <v>0</v>
      </c>
      <c r="K2097" s="261">
        <v>0</v>
      </c>
      <c r="L2097" s="261">
        <v>-27504.65</v>
      </c>
      <c r="M2097" s="261">
        <v>0</v>
      </c>
      <c r="N2097" s="261">
        <v>11.1</v>
      </c>
      <c r="O2097" s="261">
        <v>639.03020000000004</v>
      </c>
      <c r="P2097" s="261" t="s">
        <v>162</v>
      </c>
      <c r="Q2097" s="261">
        <v>0</v>
      </c>
      <c r="R2097" s="261">
        <v>613469.01</v>
      </c>
      <c r="S2097" s="261" t="s">
        <v>70</v>
      </c>
      <c r="T2097" s="261">
        <v>0</v>
      </c>
      <c r="U2097" s="261">
        <v>0</v>
      </c>
      <c r="V2097" s="261">
        <v>20161230</v>
      </c>
      <c r="W2097" s="261" t="s">
        <v>161</v>
      </c>
      <c r="X2097" s="199"/>
    </row>
    <row r="2098" spans="1:24">
      <c r="A2098" s="261"/>
      <c r="B2098" s="261">
        <v>0</v>
      </c>
      <c r="C2098" s="261">
        <v>44902425</v>
      </c>
      <c r="D2098" s="261">
        <v>38699741</v>
      </c>
      <c r="E2098" s="261" t="s">
        <v>161</v>
      </c>
      <c r="F2098" s="261">
        <v>281502.09999999998</v>
      </c>
      <c r="G2098" s="261">
        <v>0</v>
      </c>
      <c r="H2098" s="261">
        <v>281502.09999999998</v>
      </c>
      <c r="I2098" s="261">
        <v>0</v>
      </c>
      <c r="J2098" s="261">
        <v>0</v>
      </c>
      <c r="K2098" s="261">
        <v>0</v>
      </c>
      <c r="L2098" s="261">
        <v>0</v>
      </c>
      <c r="M2098" s="261">
        <v>0</v>
      </c>
      <c r="N2098" s="261">
        <v>11.506399999999999</v>
      </c>
      <c r="O2098" s="261">
        <v>293.23140000000001</v>
      </c>
      <c r="P2098" s="261" t="s">
        <v>162</v>
      </c>
      <c r="Q2098" s="261">
        <v>1</v>
      </c>
      <c r="R2098" s="261">
        <v>167959.7</v>
      </c>
      <c r="S2098" s="261" t="s">
        <v>77</v>
      </c>
      <c r="T2098" s="261">
        <v>20100531</v>
      </c>
      <c r="U2098" s="261">
        <v>80</v>
      </c>
      <c r="V2098" s="261">
        <v>20161230</v>
      </c>
      <c r="W2098" s="261" t="s">
        <v>161</v>
      </c>
      <c r="X2098" s="199"/>
    </row>
    <row r="2099" spans="1:24">
      <c r="A2099" s="261"/>
      <c r="B2099" s="261">
        <v>0</v>
      </c>
      <c r="C2099" s="261">
        <v>26651425</v>
      </c>
      <c r="D2099" s="261">
        <v>34087992</v>
      </c>
      <c r="E2099" s="261" t="s">
        <v>161</v>
      </c>
      <c r="F2099" s="261">
        <v>0</v>
      </c>
      <c r="G2099" s="261">
        <v>0</v>
      </c>
      <c r="H2099" s="261">
        <v>0</v>
      </c>
      <c r="I2099" s="261">
        <v>0</v>
      </c>
      <c r="J2099" s="261">
        <v>0</v>
      </c>
      <c r="K2099" s="261">
        <v>0</v>
      </c>
      <c r="L2099" s="261">
        <v>0</v>
      </c>
      <c r="M2099" s="261">
        <v>0</v>
      </c>
      <c r="N2099" s="261">
        <v>12.07</v>
      </c>
      <c r="O2099" s="261">
        <v>0</v>
      </c>
      <c r="P2099" s="261" t="s">
        <v>94</v>
      </c>
      <c r="Q2099" s="261">
        <v>0</v>
      </c>
      <c r="R2099" s="261">
        <v>0</v>
      </c>
      <c r="S2099" s="261" t="s">
        <v>70</v>
      </c>
      <c r="T2099" s="261">
        <v>0</v>
      </c>
      <c r="U2099" s="261">
        <v>0</v>
      </c>
      <c r="V2099" s="261">
        <v>20161230</v>
      </c>
      <c r="W2099" s="261" t="s">
        <v>161</v>
      </c>
      <c r="X2099" s="199"/>
    </row>
    <row r="2100" spans="1:24">
      <c r="A2100" s="261"/>
      <c r="B2100" s="261">
        <v>0</v>
      </c>
      <c r="C2100" s="261">
        <v>38087325</v>
      </c>
      <c r="D2100" s="261">
        <v>33445121</v>
      </c>
      <c r="E2100" s="261" t="s">
        <v>161</v>
      </c>
      <c r="F2100" s="261">
        <v>345216.28</v>
      </c>
      <c r="G2100" s="261">
        <v>-16980.75</v>
      </c>
      <c r="H2100" s="261">
        <v>328235.53000000003</v>
      </c>
      <c r="I2100" s="261">
        <v>-3193.25</v>
      </c>
      <c r="J2100" s="261">
        <v>0</v>
      </c>
      <c r="K2100" s="261">
        <v>0</v>
      </c>
      <c r="L2100" s="261">
        <v>-20174</v>
      </c>
      <c r="M2100" s="261">
        <v>-10134.9</v>
      </c>
      <c r="N2100" s="261">
        <v>11.1</v>
      </c>
      <c r="O2100" s="261">
        <v>341.91199999999998</v>
      </c>
      <c r="P2100" s="261" t="s">
        <v>162</v>
      </c>
      <c r="Q2100" s="261">
        <v>0</v>
      </c>
      <c r="R2100" s="261">
        <v>328235.53000000003</v>
      </c>
      <c r="S2100" s="261" t="s">
        <v>70</v>
      </c>
      <c r="T2100" s="261">
        <v>0</v>
      </c>
      <c r="U2100" s="261">
        <v>0</v>
      </c>
      <c r="V2100" s="261">
        <v>20161230</v>
      </c>
      <c r="W2100" s="261" t="s">
        <v>161</v>
      </c>
      <c r="X2100" s="199"/>
    </row>
    <row r="2101" spans="1:24">
      <c r="A2101" s="261"/>
      <c r="B2101" s="261">
        <v>0</v>
      </c>
      <c r="C2101" s="261">
        <v>34710825</v>
      </c>
      <c r="D2101" s="261">
        <v>13423405</v>
      </c>
      <c r="E2101" s="261" t="s">
        <v>161</v>
      </c>
      <c r="F2101" s="261">
        <v>0</v>
      </c>
      <c r="G2101" s="261">
        <v>0</v>
      </c>
      <c r="H2101" s="261">
        <v>0</v>
      </c>
      <c r="I2101" s="261">
        <v>0</v>
      </c>
      <c r="J2101" s="261">
        <v>0</v>
      </c>
      <c r="K2101" s="261">
        <v>0</v>
      </c>
      <c r="L2101" s="261">
        <v>0</v>
      </c>
      <c r="M2101" s="261">
        <v>0</v>
      </c>
      <c r="N2101" s="261">
        <v>11.1</v>
      </c>
      <c r="O2101" s="261">
        <v>0</v>
      </c>
      <c r="P2101" s="261" t="s">
        <v>94</v>
      </c>
      <c r="Q2101" s="261">
        <v>0</v>
      </c>
      <c r="R2101" s="261">
        <v>0</v>
      </c>
      <c r="S2101" s="261" t="s">
        <v>70</v>
      </c>
      <c r="T2101" s="261">
        <v>0</v>
      </c>
      <c r="U2101" s="261">
        <v>0</v>
      </c>
      <c r="V2101" s="261">
        <v>20161230</v>
      </c>
      <c r="W2101" s="261" t="s">
        <v>161</v>
      </c>
      <c r="X2101" s="199"/>
    </row>
    <row r="2102" spans="1:24">
      <c r="A2102" s="261"/>
      <c r="B2102" s="261">
        <v>0</v>
      </c>
      <c r="C2102" s="261">
        <v>24039235</v>
      </c>
      <c r="D2102" s="261">
        <v>8694240</v>
      </c>
      <c r="E2102" s="261" t="s">
        <v>161</v>
      </c>
      <c r="F2102" s="261">
        <v>0</v>
      </c>
      <c r="G2102" s="261">
        <v>0</v>
      </c>
      <c r="H2102" s="261">
        <v>0</v>
      </c>
      <c r="I2102" s="261">
        <v>0</v>
      </c>
      <c r="J2102" s="261">
        <v>0</v>
      </c>
      <c r="K2102" s="261">
        <v>0</v>
      </c>
      <c r="L2102" s="261">
        <v>0</v>
      </c>
      <c r="M2102" s="261">
        <v>0</v>
      </c>
      <c r="N2102" s="261">
        <v>11.95</v>
      </c>
      <c r="O2102" s="261">
        <v>0</v>
      </c>
      <c r="P2102" s="261" t="s">
        <v>94</v>
      </c>
      <c r="Q2102" s="261">
        <v>0</v>
      </c>
      <c r="R2102" s="261">
        <v>0</v>
      </c>
      <c r="S2102" s="261" t="s">
        <v>70</v>
      </c>
      <c r="T2102" s="261">
        <v>0</v>
      </c>
      <c r="U2102" s="261">
        <v>0</v>
      </c>
      <c r="V2102" s="261">
        <v>20161230</v>
      </c>
      <c r="W2102" s="261" t="s">
        <v>161</v>
      </c>
      <c r="X2102" s="199"/>
    </row>
    <row r="2103" spans="1:24">
      <c r="A2103" s="261"/>
      <c r="B2103" s="261">
        <v>0</v>
      </c>
      <c r="C2103" s="261">
        <v>39565825</v>
      </c>
      <c r="D2103" s="261">
        <v>21915747</v>
      </c>
      <c r="E2103" s="261" t="s">
        <v>161</v>
      </c>
      <c r="F2103" s="261">
        <v>0</v>
      </c>
      <c r="G2103" s="261">
        <v>0</v>
      </c>
      <c r="H2103" s="261">
        <v>0</v>
      </c>
      <c r="I2103" s="261">
        <v>0</v>
      </c>
      <c r="J2103" s="261">
        <v>0</v>
      </c>
      <c r="K2103" s="261">
        <v>0</v>
      </c>
      <c r="L2103" s="261">
        <v>0</v>
      </c>
      <c r="M2103" s="261">
        <v>0</v>
      </c>
      <c r="N2103" s="261">
        <v>11.1</v>
      </c>
      <c r="O2103" s="261">
        <v>0</v>
      </c>
      <c r="P2103" s="261" t="s">
        <v>94</v>
      </c>
      <c r="Q2103" s="261">
        <v>0</v>
      </c>
      <c r="R2103" s="261">
        <v>0</v>
      </c>
      <c r="S2103" s="261" t="s">
        <v>70</v>
      </c>
      <c r="T2103" s="261">
        <v>0</v>
      </c>
      <c r="U2103" s="261">
        <v>0</v>
      </c>
      <c r="V2103" s="261">
        <v>20161230</v>
      </c>
      <c r="W2103" s="261" t="s">
        <v>161</v>
      </c>
      <c r="X2103" s="199"/>
    </row>
    <row r="2104" spans="1:24">
      <c r="A2104" s="261"/>
      <c r="B2104" s="261">
        <v>0</v>
      </c>
      <c r="C2104" s="261">
        <v>32618825</v>
      </c>
      <c r="D2104" s="261">
        <v>13605764</v>
      </c>
      <c r="E2104" s="261" t="s">
        <v>161</v>
      </c>
      <c r="F2104" s="261">
        <v>328850.71999999997</v>
      </c>
      <c r="G2104" s="261">
        <v>-5712.75</v>
      </c>
      <c r="H2104" s="261">
        <v>323137.96999999997</v>
      </c>
      <c r="I2104" s="261">
        <v>-3288.51</v>
      </c>
      <c r="J2104" s="261">
        <v>0</v>
      </c>
      <c r="K2104" s="261">
        <v>0</v>
      </c>
      <c r="L2104" s="261">
        <v>-9001.26</v>
      </c>
      <c r="M2104" s="261">
        <v>0</v>
      </c>
      <c r="N2104" s="261">
        <v>12</v>
      </c>
      <c r="O2104" s="261">
        <v>336.60210000000001</v>
      </c>
      <c r="P2104" s="261" t="s">
        <v>162</v>
      </c>
      <c r="Q2104" s="261">
        <v>0</v>
      </c>
      <c r="R2104" s="261">
        <v>323137.96999999997</v>
      </c>
      <c r="S2104" s="261" t="s">
        <v>70</v>
      </c>
      <c r="T2104" s="261">
        <v>0</v>
      </c>
      <c r="U2104" s="261">
        <v>0</v>
      </c>
      <c r="V2104" s="261">
        <v>20161230</v>
      </c>
      <c r="W2104" s="261" t="s">
        <v>161</v>
      </c>
      <c r="X2104" s="199"/>
    </row>
    <row r="2105" spans="1:24">
      <c r="A2105" s="261"/>
      <c r="B2105" s="261">
        <v>0</v>
      </c>
      <c r="C2105" s="261">
        <v>39281925</v>
      </c>
      <c r="D2105" s="261">
        <v>10048097</v>
      </c>
      <c r="E2105" s="261" t="s">
        <v>161</v>
      </c>
      <c r="F2105" s="261">
        <v>1015924.32</v>
      </c>
      <c r="G2105" s="261">
        <v>-13635.09</v>
      </c>
      <c r="H2105" s="261">
        <v>1002289.23</v>
      </c>
      <c r="I2105" s="261">
        <v>-9982.9500000000007</v>
      </c>
      <c r="J2105" s="261">
        <v>-500</v>
      </c>
      <c r="K2105" s="261">
        <v>0</v>
      </c>
      <c r="L2105" s="261">
        <v>-24118.04</v>
      </c>
      <c r="M2105" s="261">
        <v>0</v>
      </c>
      <c r="N2105" s="261">
        <v>11.1</v>
      </c>
      <c r="O2105" s="261">
        <v>1044.0513000000001</v>
      </c>
      <c r="P2105" s="261" t="s">
        <v>162</v>
      </c>
      <c r="Q2105" s="261">
        <v>0</v>
      </c>
      <c r="R2105" s="261">
        <v>988528.02</v>
      </c>
      <c r="S2105" s="261" t="s">
        <v>71</v>
      </c>
      <c r="T2105" s="261">
        <v>20170102</v>
      </c>
      <c r="U2105" s="261">
        <v>1</v>
      </c>
      <c r="V2105" s="261">
        <v>20161230</v>
      </c>
      <c r="W2105" s="261" t="s">
        <v>161</v>
      </c>
      <c r="X2105" s="199"/>
    </row>
    <row r="2106" spans="1:24">
      <c r="A2106" s="261"/>
      <c r="B2106" s="261">
        <v>0</v>
      </c>
      <c r="C2106" s="261">
        <v>25537335</v>
      </c>
      <c r="D2106" s="261">
        <v>27866771</v>
      </c>
      <c r="E2106" s="261" t="s">
        <v>161</v>
      </c>
      <c r="F2106" s="261">
        <v>0</v>
      </c>
      <c r="G2106" s="261">
        <v>0</v>
      </c>
      <c r="H2106" s="261">
        <v>0</v>
      </c>
      <c r="I2106" s="261">
        <v>0</v>
      </c>
      <c r="J2106" s="261">
        <v>0</v>
      </c>
      <c r="K2106" s="261">
        <v>0</v>
      </c>
      <c r="L2106" s="261">
        <v>0</v>
      </c>
      <c r="M2106" s="261">
        <v>0</v>
      </c>
      <c r="N2106" s="261">
        <v>11.95</v>
      </c>
      <c r="O2106" s="261">
        <v>0</v>
      </c>
      <c r="P2106" s="261" t="s">
        <v>94</v>
      </c>
      <c r="Q2106" s="261">
        <v>0</v>
      </c>
      <c r="R2106" s="261">
        <v>0</v>
      </c>
      <c r="S2106" s="261" t="s">
        <v>70</v>
      </c>
      <c r="T2106" s="261">
        <v>0</v>
      </c>
      <c r="U2106" s="261">
        <v>0</v>
      </c>
      <c r="V2106" s="261">
        <v>20161230</v>
      </c>
      <c r="W2106" s="261" t="s">
        <v>161</v>
      </c>
      <c r="X2106" s="199"/>
    </row>
    <row r="2107" spans="1:24">
      <c r="A2107" s="261"/>
      <c r="B2107" s="261">
        <v>0</v>
      </c>
      <c r="C2107" s="261">
        <v>32969925</v>
      </c>
      <c r="D2107" s="261">
        <v>36980995</v>
      </c>
      <c r="E2107" s="261" t="s">
        <v>161</v>
      </c>
      <c r="F2107" s="261">
        <v>0</v>
      </c>
      <c r="G2107" s="261">
        <v>0</v>
      </c>
      <c r="H2107" s="261">
        <v>0</v>
      </c>
      <c r="I2107" s="261">
        <v>0</v>
      </c>
      <c r="J2107" s="261">
        <v>0</v>
      </c>
      <c r="K2107" s="261">
        <v>0</v>
      </c>
      <c r="L2107" s="261">
        <v>0</v>
      </c>
      <c r="M2107" s="261">
        <v>0</v>
      </c>
      <c r="N2107" s="261">
        <v>12.5</v>
      </c>
      <c r="O2107" s="261">
        <v>0</v>
      </c>
      <c r="P2107" s="261" t="s">
        <v>94</v>
      </c>
      <c r="Q2107" s="261">
        <v>0</v>
      </c>
      <c r="R2107" s="261">
        <v>0</v>
      </c>
      <c r="S2107" s="261" t="s">
        <v>70</v>
      </c>
      <c r="T2107" s="261">
        <v>0</v>
      </c>
      <c r="U2107" s="261">
        <v>0</v>
      </c>
      <c r="V2107" s="261">
        <v>20161230</v>
      </c>
      <c r="W2107" s="261" t="s">
        <v>161</v>
      </c>
      <c r="X2107" s="199"/>
    </row>
    <row r="2108" spans="1:24">
      <c r="A2108" s="261"/>
      <c r="B2108" s="261">
        <v>0</v>
      </c>
      <c r="C2108" s="261">
        <v>37950625</v>
      </c>
      <c r="D2108" s="261">
        <v>10221198</v>
      </c>
      <c r="E2108" s="261" t="s">
        <v>161</v>
      </c>
      <c r="F2108" s="261">
        <v>498086.95</v>
      </c>
      <c r="G2108" s="261">
        <v>-14444.67</v>
      </c>
      <c r="H2108" s="261">
        <v>483642.28</v>
      </c>
      <c r="I2108" s="261">
        <v>-4891.1000000000004</v>
      </c>
      <c r="J2108" s="261">
        <v>-500</v>
      </c>
      <c r="K2108" s="261">
        <v>0</v>
      </c>
      <c r="L2108" s="261">
        <v>-19835.77</v>
      </c>
      <c r="M2108" s="261">
        <v>0</v>
      </c>
      <c r="N2108" s="261">
        <v>11.1</v>
      </c>
      <c r="O2108" s="261">
        <v>503.79399999999998</v>
      </c>
      <c r="P2108" s="261" t="s">
        <v>162</v>
      </c>
      <c r="Q2108" s="261">
        <v>0</v>
      </c>
      <c r="R2108" s="261">
        <v>483642.28</v>
      </c>
      <c r="S2108" s="261" t="s">
        <v>70</v>
      </c>
      <c r="T2108" s="261">
        <v>0</v>
      </c>
      <c r="U2108" s="261">
        <v>0</v>
      </c>
      <c r="V2108" s="261">
        <v>20161230</v>
      </c>
      <c r="W2108" s="261" t="s">
        <v>161</v>
      </c>
      <c r="X2108" s="199"/>
    </row>
    <row r="2109" spans="1:24">
      <c r="A2109" s="261"/>
      <c r="B2109" s="261">
        <v>0</v>
      </c>
      <c r="C2109" s="261">
        <v>23921435</v>
      </c>
      <c r="D2109" s="261">
        <v>8218185</v>
      </c>
      <c r="E2109" s="261" t="s">
        <v>161</v>
      </c>
      <c r="F2109" s="261">
        <v>0</v>
      </c>
      <c r="G2109" s="261">
        <v>0</v>
      </c>
      <c r="H2109" s="261">
        <v>0</v>
      </c>
      <c r="I2109" s="261">
        <v>0</v>
      </c>
      <c r="J2109" s="261">
        <v>0</v>
      </c>
      <c r="K2109" s="261">
        <v>0</v>
      </c>
      <c r="L2109" s="261">
        <v>0</v>
      </c>
      <c r="M2109" s="261">
        <v>0</v>
      </c>
      <c r="N2109" s="261">
        <v>12.13</v>
      </c>
      <c r="O2109" s="261">
        <v>0</v>
      </c>
      <c r="P2109" s="261" t="s">
        <v>94</v>
      </c>
      <c r="Q2109" s="261">
        <v>0</v>
      </c>
      <c r="R2109" s="261">
        <v>0</v>
      </c>
      <c r="S2109" s="261" t="s">
        <v>70</v>
      </c>
      <c r="T2109" s="261">
        <v>0</v>
      </c>
      <c r="U2109" s="261">
        <v>0</v>
      </c>
      <c r="V2109" s="261">
        <v>20161230</v>
      </c>
      <c r="W2109" s="261" t="s">
        <v>161</v>
      </c>
      <c r="X2109" s="199"/>
    </row>
    <row r="2110" spans="1:24">
      <c r="A2110" s="261"/>
      <c r="B2110" s="261">
        <v>0</v>
      </c>
      <c r="C2110" s="261">
        <v>32484625</v>
      </c>
      <c r="D2110" s="261">
        <v>11512506</v>
      </c>
      <c r="E2110" s="261" t="s">
        <v>161</v>
      </c>
      <c r="F2110" s="261">
        <v>0</v>
      </c>
      <c r="G2110" s="261">
        <v>0</v>
      </c>
      <c r="H2110" s="261">
        <v>0</v>
      </c>
      <c r="I2110" s="261">
        <v>0</v>
      </c>
      <c r="J2110" s="261">
        <v>0</v>
      </c>
      <c r="K2110" s="261">
        <v>0</v>
      </c>
      <c r="L2110" s="261">
        <v>0</v>
      </c>
      <c r="M2110" s="261">
        <v>0</v>
      </c>
      <c r="N2110" s="261">
        <v>12</v>
      </c>
      <c r="O2110" s="261">
        <v>0</v>
      </c>
      <c r="P2110" s="261" t="s">
        <v>94</v>
      </c>
      <c r="Q2110" s="261">
        <v>0</v>
      </c>
      <c r="R2110" s="261">
        <v>0</v>
      </c>
      <c r="S2110" s="261" t="s">
        <v>70</v>
      </c>
      <c r="T2110" s="261">
        <v>0</v>
      </c>
      <c r="U2110" s="261">
        <v>0</v>
      </c>
      <c r="V2110" s="261">
        <v>20161230</v>
      </c>
      <c r="W2110" s="261" t="s">
        <v>161</v>
      </c>
      <c r="X2110" s="199"/>
    </row>
    <row r="2111" spans="1:24">
      <c r="A2111" s="261"/>
      <c r="B2111" s="261">
        <v>0</v>
      </c>
      <c r="C2111" s="261">
        <v>26774625</v>
      </c>
      <c r="D2111" s="261">
        <v>27941562</v>
      </c>
      <c r="E2111" s="261" t="s">
        <v>161</v>
      </c>
      <c r="F2111" s="261">
        <v>0</v>
      </c>
      <c r="G2111" s="261">
        <v>0</v>
      </c>
      <c r="H2111" s="261">
        <v>0</v>
      </c>
      <c r="I2111" s="261">
        <v>0</v>
      </c>
      <c r="J2111" s="261">
        <v>0</v>
      </c>
      <c r="K2111" s="261">
        <v>0</v>
      </c>
      <c r="L2111" s="261">
        <v>0</v>
      </c>
      <c r="M2111" s="261">
        <v>0</v>
      </c>
      <c r="N2111" s="261">
        <v>12</v>
      </c>
      <c r="O2111" s="261">
        <v>0</v>
      </c>
      <c r="P2111" s="261" t="s">
        <v>94</v>
      </c>
      <c r="Q2111" s="261">
        <v>0</v>
      </c>
      <c r="R2111" s="261">
        <v>0</v>
      </c>
      <c r="S2111" s="261" t="s">
        <v>70</v>
      </c>
      <c r="T2111" s="261">
        <v>0</v>
      </c>
      <c r="U2111" s="261">
        <v>0</v>
      </c>
      <c r="V2111" s="261">
        <v>20161230</v>
      </c>
      <c r="W2111" s="261" t="s">
        <v>161</v>
      </c>
      <c r="X2111" s="199"/>
    </row>
    <row r="2112" spans="1:24">
      <c r="A2112" s="261"/>
      <c r="B2112" s="261">
        <v>0</v>
      </c>
      <c r="C2112" s="261">
        <v>40528035</v>
      </c>
      <c r="D2112" s="261">
        <v>16015250</v>
      </c>
      <c r="E2112" s="261" t="s">
        <v>161</v>
      </c>
      <c r="F2112" s="261">
        <v>0</v>
      </c>
      <c r="G2112" s="261">
        <v>0</v>
      </c>
      <c r="H2112" s="261">
        <v>0</v>
      </c>
      <c r="I2112" s="261">
        <v>0</v>
      </c>
      <c r="J2112" s="261">
        <v>0</v>
      </c>
      <c r="K2112" s="261">
        <v>0</v>
      </c>
      <c r="L2112" s="261">
        <v>0</v>
      </c>
      <c r="M2112" s="261">
        <v>0</v>
      </c>
      <c r="N2112" s="261">
        <v>11.312900000000001</v>
      </c>
      <c r="O2112" s="261">
        <v>0</v>
      </c>
      <c r="P2112" s="261" t="s">
        <v>94</v>
      </c>
      <c r="Q2112" s="261">
        <v>0</v>
      </c>
      <c r="R2112" s="261">
        <v>0</v>
      </c>
      <c r="S2112" s="261" t="s">
        <v>70</v>
      </c>
      <c r="T2112" s="261">
        <v>0</v>
      </c>
      <c r="U2112" s="261">
        <v>0</v>
      </c>
      <c r="V2112" s="261">
        <v>20161230</v>
      </c>
      <c r="W2112" s="261" t="s">
        <v>161</v>
      </c>
      <c r="X2112" s="199"/>
    </row>
    <row r="2113" spans="1:24">
      <c r="A2113" s="261"/>
      <c r="B2113" s="261">
        <v>0</v>
      </c>
      <c r="C2113" s="261">
        <v>38230725</v>
      </c>
      <c r="D2113" s="261">
        <v>32097946</v>
      </c>
      <c r="E2113" s="261" t="s">
        <v>161</v>
      </c>
      <c r="F2113" s="261">
        <v>265927.65000000002</v>
      </c>
      <c r="G2113" s="261">
        <v>-3826.54</v>
      </c>
      <c r="H2113" s="261">
        <v>262101.11</v>
      </c>
      <c r="I2113" s="261">
        <v>-2227.14</v>
      </c>
      <c r="J2113" s="261">
        <v>0</v>
      </c>
      <c r="K2113" s="261">
        <v>0</v>
      </c>
      <c r="L2113" s="261">
        <v>-6053.68</v>
      </c>
      <c r="M2113" s="261">
        <v>0</v>
      </c>
      <c r="N2113" s="261">
        <v>10.050000000000001</v>
      </c>
      <c r="O2113" s="261">
        <v>273.02199999999999</v>
      </c>
      <c r="P2113" s="261" t="s">
        <v>162</v>
      </c>
      <c r="Q2113" s="261">
        <v>0</v>
      </c>
      <c r="R2113" s="261">
        <v>262101.11</v>
      </c>
      <c r="S2113" s="261" t="s">
        <v>70</v>
      </c>
      <c r="T2113" s="261">
        <v>0</v>
      </c>
      <c r="U2113" s="261">
        <v>0</v>
      </c>
      <c r="V2113" s="261">
        <v>20161230</v>
      </c>
      <c r="W2113" s="261" t="s">
        <v>161</v>
      </c>
      <c r="X2113" s="199"/>
    </row>
    <row r="2114" spans="1:24">
      <c r="A2114" s="261"/>
      <c r="B2114" s="261">
        <v>0</v>
      </c>
      <c r="C2114" s="261">
        <v>33853725</v>
      </c>
      <c r="D2114" s="261">
        <v>26997543</v>
      </c>
      <c r="E2114" s="261" t="s">
        <v>161</v>
      </c>
      <c r="F2114" s="261">
        <v>0</v>
      </c>
      <c r="G2114" s="261">
        <v>0</v>
      </c>
      <c r="H2114" s="261">
        <v>0</v>
      </c>
      <c r="I2114" s="261">
        <v>0</v>
      </c>
      <c r="J2114" s="261">
        <v>0</v>
      </c>
      <c r="K2114" s="261">
        <v>0</v>
      </c>
      <c r="L2114" s="261">
        <v>0</v>
      </c>
      <c r="M2114" s="261">
        <v>0</v>
      </c>
      <c r="N2114" s="261">
        <v>11.8</v>
      </c>
      <c r="O2114" s="261">
        <v>0</v>
      </c>
      <c r="P2114" s="261" t="s">
        <v>94</v>
      </c>
      <c r="Q2114" s="261">
        <v>0</v>
      </c>
      <c r="R2114" s="261">
        <v>0</v>
      </c>
      <c r="S2114" s="261" t="s">
        <v>70</v>
      </c>
      <c r="T2114" s="261">
        <v>0</v>
      </c>
      <c r="U2114" s="261">
        <v>0</v>
      </c>
      <c r="V2114" s="261">
        <v>20161230</v>
      </c>
      <c r="W2114" s="261" t="s">
        <v>161</v>
      </c>
      <c r="X2114" s="199"/>
    </row>
    <row r="2115" spans="1:24">
      <c r="A2115" s="261"/>
      <c r="B2115" s="261">
        <v>0</v>
      </c>
      <c r="C2115" s="261">
        <v>34778435</v>
      </c>
      <c r="D2115" s="261">
        <v>38124843</v>
      </c>
      <c r="E2115" s="261" t="s">
        <v>161</v>
      </c>
      <c r="F2115" s="261">
        <v>235167.35</v>
      </c>
      <c r="G2115" s="261">
        <v>-3815.36</v>
      </c>
      <c r="H2115" s="261">
        <v>231351.99</v>
      </c>
      <c r="I2115" s="261">
        <v>-2175.3000000000002</v>
      </c>
      <c r="J2115" s="261">
        <v>0</v>
      </c>
      <c r="K2115" s="261">
        <v>0</v>
      </c>
      <c r="L2115" s="261">
        <v>-5990.66</v>
      </c>
      <c r="M2115" s="261">
        <v>0</v>
      </c>
      <c r="N2115" s="261">
        <v>11.1</v>
      </c>
      <c r="O2115" s="261">
        <v>240.99170000000001</v>
      </c>
      <c r="P2115" s="261" t="s">
        <v>162</v>
      </c>
      <c r="Q2115" s="261">
        <v>0</v>
      </c>
      <c r="R2115" s="261">
        <v>231351.99</v>
      </c>
      <c r="S2115" s="261" t="s">
        <v>70</v>
      </c>
      <c r="T2115" s="261">
        <v>0</v>
      </c>
      <c r="U2115" s="261">
        <v>0</v>
      </c>
      <c r="V2115" s="261">
        <v>20161230</v>
      </c>
      <c r="W2115" s="261" t="s">
        <v>161</v>
      </c>
      <c r="X2115" s="199"/>
    </row>
    <row r="2116" spans="1:24">
      <c r="A2116" s="261"/>
      <c r="B2116" s="261">
        <v>0</v>
      </c>
      <c r="C2116" s="261">
        <v>42554535</v>
      </c>
      <c r="D2116" s="261">
        <v>35542537</v>
      </c>
      <c r="E2116" s="261" t="s">
        <v>161</v>
      </c>
      <c r="F2116" s="261">
        <v>0</v>
      </c>
      <c r="G2116" s="261">
        <v>0</v>
      </c>
      <c r="H2116" s="261">
        <v>0</v>
      </c>
      <c r="I2116" s="261">
        <v>0</v>
      </c>
      <c r="J2116" s="261">
        <v>0</v>
      </c>
      <c r="K2116" s="261">
        <v>0</v>
      </c>
      <c r="L2116" s="261">
        <v>0</v>
      </c>
      <c r="M2116" s="261">
        <v>0</v>
      </c>
      <c r="N2116" s="261">
        <v>9.9579000000000004</v>
      </c>
      <c r="O2116" s="261">
        <v>0</v>
      </c>
      <c r="P2116" s="261" t="s">
        <v>94</v>
      </c>
      <c r="Q2116" s="261">
        <v>0</v>
      </c>
      <c r="R2116" s="261">
        <v>0</v>
      </c>
      <c r="S2116" s="261" t="s">
        <v>70</v>
      </c>
      <c r="T2116" s="261">
        <v>0</v>
      </c>
      <c r="U2116" s="261">
        <v>0</v>
      </c>
      <c r="V2116" s="261">
        <v>20161230</v>
      </c>
      <c r="W2116" s="261" t="s">
        <v>161</v>
      </c>
      <c r="X2116" s="199"/>
    </row>
    <row r="2117" spans="1:24">
      <c r="A2117" s="261"/>
      <c r="B2117" s="261">
        <v>0</v>
      </c>
      <c r="C2117" s="261">
        <v>33183535</v>
      </c>
      <c r="D2117" s="261">
        <v>7377770</v>
      </c>
      <c r="E2117" s="261" t="s">
        <v>161</v>
      </c>
      <c r="F2117" s="261">
        <v>0</v>
      </c>
      <c r="G2117" s="261">
        <v>0</v>
      </c>
      <c r="H2117" s="261">
        <v>0</v>
      </c>
      <c r="I2117" s="261">
        <v>0</v>
      </c>
      <c r="J2117" s="261">
        <v>0</v>
      </c>
      <c r="K2117" s="261">
        <v>0</v>
      </c>
      <c r="L2117" s="261">
        <v>0</v>
      </c>
      <c r="M2117" s="261">
        <v>0</v>
      </c>
      <c r="N2117" s="261">
        <v>11.8</v>
      </c>
      <c r="O2117" s="261">
        <v>0</v>
      </c>
      <c r="P2117" s="261" t="s">
        <v>94</v>
      </c>
      <c r="Q2117" s="261">
        <v>0</v>
      </c>
      <c r="R2117" s="261">
        <v>0</v>
      </c>
      <c r="S2117" s="261" t="s">
        <v>70</v>
      </c>
      <c r="T2117" s="261">
        <v>0</v>
      </c>
      <c r="U2117" s="261">
        <v>0</v>
      </c>
      <c r="V2117" s="261">
        <v>20161230</v>
      </c>
      <c r="W2117" s="261" t="s">
        <v>161</v>
      </c>
      <c r="X2117" s="199"/>
    </row>
    <row r="2118" spans="1:24">
      <c r="A2118" s="261"/>
      <c r="B2118" s="261">
        <v>0</v>
      </c>
      <c r="C2118" s="261">
        <v>42785535</v>
      </c>
      <c r="D2118" s="261">
        <v>40190669</v>
      </c>
      <c r="E2118" s="261" t="s">
        <v>161</v>
      </c>
      <c r="F2118" s="261">
        <v>0</v>
      </c>
      <c r="G2118" s="261">
        <v>0</v>
      </c>
      <c r="H2118" s="261">
        <v>0</v>
      </c>
      <c r="I2118" s="261">
        <v>0</v>
      </c>
      <c r="J2118" s="261">
        <v>0</v>
      </c>
      <c r="K2118" s="261">
        <v>0</v>
      </c>
      <c r="L2118" s="261">
        <v>0</v>
      </c>
      <c r="M2118" s="261">
        <v>0</v>
      </c>
      <c r="N2118" s="261">
        <v>11.1</v>
      </c>
      <c r="O2118" s="261">
        <v>0</v>
      </c>
      <c r="P2118" s="261" t="s">
        <v>94</v>
      </c>
      <c r="Q2118" s="261">
        <v>0</v>
      </c>
      <c r="R2118" s="261">
        <v>0</v>
      </c>
      <c r="S2118" s="261" t="s">
        <v>70</v>
      </c>
      <c r="T2118" s="261">
        <v>0</v>
      </c>
      <c r="U2118" s="261">
        <v>0</v>
      </c>
      <c r="V2118" s="261">
        <v>20161230</v>
      </c>
      <c r="W2118" s="261" t="s">
        <v>161</v>
      </c>
      <c r="X2118" s="199"/>
    </row>
    <row r="2119" spans="1:24">
      <c r="A2119" s="261"/>
      <c r="B2119" s="261">
        <v>0</v>
      </c>
      <c r="C2119" s="261">
        <v>40868235</v>
      </c>
      <c r="D2119" s="261">
        <v>21370481</v>
      </c>
      <c r="E2119" s="261" t="s">
        <v>161</v>
      </c>
      <c r="F2119" s="261">
        <v>0</v>
      </c>
      <c r="G2119" s="261">
        <v>0</v>
      </c>
      <c r="H2119" s="261">
        <v>0</v>
      </c>
      <c r="I2119" s="261">
        <v>0</v>
      </c>
      <c r="J2119" s="261">
        <v>0</v>
      </c>
      <c r="K2119" s="261">
        <v>0</v>
      </c>
      <c r="L2119" s="261">
        <v>0</v>
      </c>
      <c r="M2119" s="261">
        <v>0</v>
      </c>
      <c r="N2119" s="261">
        <v>12.5</v>
      </c>
      <c r="O2119" s="261">
        <v>0</v>
      </c>
      <c r="P2119" s="261" t="s">
        <v>94</v>
      </c>
      <c r="Q2119" s="261">
        <v>0</v>
      </c>
      <c r="R2119" s="261">
        <v>0</v>
      </c>
      <c r="S2119" s="261" t="s">
        <v>70</v>
      </c>
      <c r="T2119" s="261">
        <v>0</v>
      </c>
      <c r="U2119" s="261">
        <v>0</v>
      </c>
      <c r="V2119" s="261">
        <v>20161230</v>
      </c>
      <c r="W2119" s="261" t="s">
        <v>161</v>
      </c>
      <c r="X2119" s="199"/>
    </row>
    <row r="2120" spans="1:24">
      <c r="A2120" s="261"/>
      <c r="B2120" s="261">
        <v>0</v>
      </c>
      <c r="C2120" s="261">
        <v>36223635</v>
      </c>
      <c r="D2120" s="261">
        <v>8053188</v>
      </c>
      <c r="E2120" s="261" t="s">
        <v>161</v>
      </c>
      <c r="F2120" s="261">
        <v>484872.91</v>
      </c>
      <c r="G2120" s="261">
        <v>-7400.93</v>
      </c>
      <c r="H2120" s="261">
        <v>477471.98</v>
      </c>
      <c r="I2120" s="261">
        <v>-4485.07</v>
      </c>
      <c r="J2120" s="261">
        <v>0</v>
      </c>
      <c r="K2120" s="261">
        <v>0</v>
      </c>
      <c r="L2120" s="261">
        <v>-11886</v>
      </c>
      <c r="M2120" s="261">
        <v>0</v>
      </c>
      <c r="N2120" s="261">
        <v>11.1</v>
      </c>
      <c r="O2120" s="261">
        <v>497.36660000000001</v>
      </c>
      <c r="P2120" s="261" t="s">
        <v>162</v>
      </c>
      <c r="Q2120" s="261">
        <v>0</v>
      </c>
      <c r="R2120" s="261">
        <v>477471.98</v>
      </c>
      <c r="S2120" s="261" t="s">
        <v>70</v>
      </c>
      <c r="T2120" s="261">
        <v>0</v>
      </c>
      <c r="U2120" s="261">
        <v>0</v>
      </c>
      <c r="V2120" s="261">
        <v>20161230</v>
      </c>
      <c r="W2120" s="261" t="s">
        <v>161</v>
      </c>
      <c r="X2120" s="199"/>
    </row>
    <row r="2121" spans="1:24">
      <c r="A2121" s="261"/>
      <c r="B2121" s="261">
        <v>0</v>
      </c>
      <c r="C2121" s="261">
        <v>25606335</v>
      </c>
      <c r="D2121" s="261">
        <v>35914288</v>
      </c>
      <c r="E2121" s="261" t="s">
        <v>161</v>
      </c>
      <c r="F2121" s="261">
        <v>0</v>
      </c>
      <c r="G2121" s="261">
        <v>0</v>
      </c>
      <c r="H2121" s="261">
        <v>0</v>
      </c>
      <c r="I2121" s="261">
        <v>0</v>
      </c>
      <c r="J2121" s="261">
        <v>0</v>
      </c>
      <c r="K2121" s="261">
        <v>0</v>
      </c>
      <c r="L2121" s="261">
        <v>0</v>
      </c>
      <c r="M2121" s="261">
        <v>0</v>
      </c>
      <c r="N2121" s="261">
        <v>12.35</v>
      </c>
      <c r="O2121" s="261">
        <v>0</v>
      </c>
      <c r="P2121" s="261" t="s">
        <v>94</v>
      </c>
      <c r="Q2121" s="261">
        <v>0</v>
      </c>
      <c r="R2121" s="261">
        <v>0</v>
      </c>
      <c r="S2121" s="261" t="s">
        <v>70</v>
      </c>
      <c r="T2121" s="261">
        <v>0</v>
      </c>
      <c r="U2121" s="261">
        <v>0</v>
      </c>
      <c r="V2121" s="261">
        <v>20161230</v>
      </c>
      <c r="W2121" s="261" t="s">
        <v>161</v>
      </c>
      <c r="X2121" s="199"/>
    </row>
    <row r="2122" spans="1:24">
      <c r="A2122" s="261"/>
      <c r="B2122" s="261">
        <v>0</v>
      </c>
      <c r="C2122" s="261">
        <v>32565435</v>
      </c>
      <c r="D2122" s="261">
        <v>37643069</v>
      </c>
      <c r="E2122" s="261" t="s">
        <v>161</v>
      </c>
      <c r="F2122" s="261">
        <v>0</v>
      </c>
      <c r="G2122" s="261">
        <v>0</v>
      </c>
      <c r="H2122" s="261">
        <v>0</v>
      </c>
      <c r="I2122" s="261">
        <v>0</v>
      </c>
      <c r="J2122" s="261">
        <v>0</v>
      </c>
      <c r="K2122" s="261">
        <v>0</v>
      </c>
      <c r="L2122" s="261">
        <v>0</v>
      </c>
      <c r="M2122" s="261">
        <v>0</v>
      </c>
      <c r="N2122" s="261">
        <v>11.8</v>
      </c>
      <c r="O2122" s="261">
        <v>0</v>
      </c>
      <c r="P2122" s="261" t="s">
        <v>94</v>
      </c>
      <c r="Q2122" s="261">
        <v>0</v>
      </c>
      <c r="R2122" s="261">
        <v>0</v>
      </c>
      <c r="S2122" s="261" t="s">
        <v>70</v>
      </c>
      <c r="T2122" s="261">
        <v>0</v>
      </c>
      <c r="U2122" s="261">
        <v>0</v>
      </c>
      <c r="V2122" s="261">
        <v>20161230</v>
      </c>
      <c r="W2122" s="261" t="s">
        <v>161</v>
      </c>
      <c r="X2122" s="199"/>
    </row>
    <row r="2123" spans="1:24">
      <c r="A2123" s="261"/>
      <c r="B2123" s="261">
        <v>0</v>
      </c>
      <c r="C2123" s="261">
        <v>44938925</v>
      </c>
      <c r="D2123" s="261">
        <v>38682040</v>
      </c>
      <c r="E2123" s="261" t="s">
        <v>161</v>
      </c>
      <c r="F2123" s="261">
        <v>0</v>
      </c>
      <c r="G2123" s="261">
        <v>0</v>
      </c>
      <c r="H2123" s="261">
        <v>0</v>
      </c>
      <c r="I2123" s="261">
        <v>0</v>
      </c>
      <c r="J2123" s="261">
        <v>0</v>
      </c>
      <c r="K2123" s="261">
        <v>0</v>
      </c>
      <c r="L2123" s="261">
        <v>0</v>
      </c>
      <c r="M2123" s="261">
        <v>0</v>
      </c>
      <c r="N2123" s="261">
        <v>11.11</v>
      </c>
      <c r="O2123" s="261">
        <v>0</v>
      </c>
      <c r="P2123" s="261" t="s">
        <v>94</v>
      </c>
      <c r="Q2123" s="261">
        <v>1</v>
      </c>
      <c r="R2123" s="261">
        <v>0</v>
      </c>
      <c r="S2123" s="261" t="s">
        <v>70</v>
      </c>
      <c r="T2123" s="261">
        <v>0</v>
      </c>
      <c r="U2123" s="261">
        <v>0</v>
      </c>
      <c r="V2123" s="261">
        <v>20161230</v>
      </c>
      <c r="W2123" s="261" t="s">
        <v>161</v>
      </c>
      <c r="X2123" s="199"/>
    </row>
    <row r="2124" spans="1:24">
      <c r="A2124" s="261"/>
      <c r="B2124" s="261">
        <v>0</v>
      </c>
      <c r="C2124" s="261">
        <v>44161535</v>
      </c>
      <c r="D2124" s="261">
        <v>13105161</v>
      </c>
      <c r="E2124" s="261" t="s">
        <v>161</v>
      </c>
      <c r="F2124" s="261">
        <v>0</v>
      </c>
      <c r="G2124" s="261">
        <v>0</v>
      </c>
      <c r="H2124" s="261">
        <v>0</v>
      </c>
      <c r="I2124" s="261">
        <v>0</v>
      </c>
      <c r="J2124" s="261">
        <v>0</v>
      </c>
      <c r="K2124" s="261">
        <v>0</v>
      </c>
      <c r="L2124" s="261">
        <v>0</v>
      </c>
      <c r="M2124" s="261">
        <v>0</v>
      </c>
      <c r="N2124" s="261">
        <v>12.7</v>
      </c>
      <c r="O2124" s="261">
        <v>0</v>
      </c>
      <c r="P2124" s="261" t="s">
        <v>94</v>
      </c>
      <c r="Q2124" s="261">
        <v>0</v>
      </c>
      <c r="R2124" s="261">
        <v>0</v>
      </c>
      <c r="S2124" s="261" t="s">
        <v>70</v>
      </c>
      <c r="T2124" s="261">
        <v>0</v>
      </c>
      <c r="U2124" s="261">
        <v>0</v>
      </c>
      <c r="V2124" s="261">
        <v>20161230</v>
      </c>
      <c r="W2124" s="261" t="s">
        <v>161</v>
      </c>
      <c r="X2124" s="199"/>
    </row>
    <row r="2125" spans="1:24">
      <c r="A2125" s="261"/>
      <c r="B2125" s="261">
        <v>0</v>
      </c>
      <c r="C2125" s="261">
        <v>40453035</v>
      </c>
      <c r="D2125" s="261">
        <v>11110862</v>
      </c>
      <c r="E2125" s="261" t="s">
        <v>161</v>
      </c>
      <c r="F2125" s="261">
        <v>0</v>
      </c>
      <c r="G2125" s="261">
        <v>0</v>
      </c>
      <c r="H2125" s="261">
        <v>0</v>
      </c>
      <c r="I2125" s="261">
        <v>0</v>
      </c>
      <c r="J2125" s="261">
        <v>0</v>
      </c>
      <c r="K2125" s="261">
        <v>0</v>
      </c>
      <c r="L2125" s="261">
        <v>0</v>
      </c>
      <c r="M2125" s="261">
        <v>0</v>
      </c>
      <c r="N2125" s="261">
        <v>11.1</v>
      </c>
      <c r="O2125" s="261">
        <v>0</v>
      </c>
      <c r="P2125" s="261" t="s">
        <v>94</v>
      </c>
      <c r="Q2125" s="261">
        <v>0</v>
      </c>
      <c r="R2125" s="261">
        <v>0</v>
      </c>
      <c r="S2125" s="261" t="s">
        <v>70</v>
      </c>
      <c r="T2125" s="261">
        <v>0</v>
      </c>
      <c r="U2125" s="261">
        <v>0</v>
      </c>
      <c r="V2125" s="261">
        <v>20161230</v>
      </c>
      <c r="W2125" s="261" t="s">
        <v>161</v>
      </c>
      <c r="X2125" s="199"/>
    </row>
    <row r="2126" spans="1:24">
      <c r="A2126" s="261"/>
      <c r="B2126" s="261">
        <v>0</v>
      </c>
      <c r="C2126" s="261">
        <v>38414535</v>
      </c>
      <c r="D2126" s="261">
        <v>8103353</v>
      </c>
      <c r="E2126" s="261" t="s">
        <v>161</v>
      </c>
      <c r="F2126" s="261">
        <v>0</v>
      </c>
      <c r="G2126" s="261">
        <v>0</v>
      </c>
      <c r="H2126" s="261">
        <v>0</v>
      </c>
      <c r="I2126" s="261">
        <v>0</v>
      </c>
      <c r="J2126" s="261">
        <v>0</v>
      </c>
      <c r="K2126" s="261">
        <v>0</v>
      </c>
      <c r="L2126" s="261">
        <v>0</v>
      </c>
      <c r="M2126" s="261">
        <v>0</v>
      </c>
      <c r="N2126" s="261">
        <v>11.1</v>
      </c>
      <c r="O2126" s="261">
        <v>0</v>
      </c>
      <c r="P2126" s="261" t="s">
        <v>94</v>
      </c>
      <c r="Q2126" s="261">
        <v>0</v>
      </c>
      <c r="R2126" s="261">
        <v>0</v>
      </c>
      <c r="S2126" s="261" t="s">
        <v>70</v>
      </c>
      <c r="T2126" s="261">
        <v>0</v>
      </c>
      <c r="U2126" s="261">
        <v>0</v>
      </c>
      <c r="V2126" s="261">
        <v>20161230</v>
      </c>
      <c r="W2126" s="261" t="s">
        <v>161</v>
      </c>
      <c r="X2126" s="199"/>
    </row>
    <row r="2127" spans="1:24">
      <c r="A2127" s="261"/>
      <c r="B2127" s="261">
        <v>0</v>
      </c>
      <c r="C2127" s="261">
        <v>42167035</v>
      </c>
      <c r="D2127" s="261">
        <v>12026473</v>
      </c>
      <c r="E2127" s="261" t="s">
        <v>161</v>
      </c>
      <c r="F2127" s="261">
        <v>0</v>
      </c>
      <c r="G2127" s="261">
        <v>0</v>
      </c>
      <c r="H2127" s="261">
        <v>0</v>
      </c>
      <c r="I2127" s="261">
        <v>0</v>
      </c>
      <c r="J2127" s="261">
        <v>0</v>
      </c>
      <c r="K2127" s="261">
        <v>0</v>
      </c>
      <c r="L2127" s="261">
        <v>0</v>
      </c>
      <c r="M2127" s="261">
        <v>0</v>
      </c>
      <c r="N2127" s="261">
        <v>11.1</v>
      </c>
      <c r="O2127" s="261">
        <v>0</v>
      </c>
      <c r="P2127" s="261" t="s">
        <v>94</v>
      </c>
      <c r="Q2127" s="261">
        <v>0</v>
      </c>
      <c r="R2127" s="261">
        <v>0</v>
      </c>
      <c r="S2127" s="261" t="s">
        <v>70</v>
      </c>
      <c r="T2127" s="261">
        <v>0</v>
      </c>
      <c r="U2127" s="261">
        <v>0</v>
      </c>
      <c r="V2127" s="261">
        <v>20161230</v>
      </c>
      <c r="W2127" s="261" t="s">
        <v>161</v>
      </c>
      <c r="X2127" s="199"/>
    </row>
    <row r="2128" spans="1:24">
      <c r="A2128" s="261"/>
      <c r="B2128" s="261">
        <v>0</v>
      </c>
      <c r="C2128" s="261">
        <v>36716835</v>
      </c>
      <c r="D2128" s="261">
        <v>4973837</v>
      </c>
      <c r="E2128" s="261" t="s">
        <v>161</v>
      </c>
      <c r="F2128" s="261">
        <v>0</v>
      </c>
      <c r="G2128" s="261">
        <v>0</v>
      </c>
      <c r="H2128" s="261">
        <v>0</v>
      </c>
      <c r="I2128" s="261">
        <v>0</v>
      </c>
      <c r="J2128" s="261">
        <v>0</v>
      </c>
      <c r="K2128" s="261">
        <v>0</v>
      </c>
      <c r="L2128" s="261">
        <v>0</v>
      </c>
      <c r="M2128" s="261">
        <v>0</v>
      </c>
      <c r="N2128" s="261">
        <v>11.1</v>
      </c>
      <c r="O2128" s="261">
        <v>0</v>
      </c>
      <c r="P2128" s="261" t="s">
        <v>94</v>
      </c>
      <c r="Q2128" s="261">
        <v>0</v>
      </c>
      <c r="R2128" s="261">
        <v>0</v>
      </c>
      <c r="S2128" s="261" t="s">
        <v>70</v>
      </c>
      <c r="T2128" s="261">
        <v>0</v>
      </c>
      <c r="U2128" s="261">
        <v>0</v>
      </c>
      <c r="V2128" s="261">
        <v>20161230</v>
      </c>
      <c r="W2128" s="261" t="s">
        <v>161</v>
      </c>
      <c r="X2128" s="199"/>
    </row>
    <row r="2129" spans="1:24">
      <c r="A2129" s="261"/>
      <c r="B2129" s="261">
        <v>0</v>
      </c>
      <c r="C2129" s="261">
        <v>30664035</v>
      </c>
      <c r="D2129" s="261">
        <v>8203613</v>
      </c>
      <c r="E2129" s="261" t="s">
        <v>161</v>
      </c>
      <c r="F2129" s="261">
        <v>245515.9</v>
      </c>
      <c r="G2129" s="261">
        <v>-4736.79</v>
      </c>
      <c r="H2129" s="261">
        <v>240779.11</v>
      </c>
      <c r="I2129" s="261">
        <v>-2444.9299999999998</v>
      </c>
      <c r="J2129" s="261">
        <v>0</v>
      </c>
      <c r="K2129" s="261">
        <v>0</v>
      </c>
      <c r="L2129" s="261">
        <v>-7181.72</v>
      </c>
      <c r="M2129" s="261">
        <v>0</v>
      </c>
      <c r="N2129" s="261">
        <v>11.95</v>
      </c>
      <c r="O2129" s="261">
        <v>250.8116</v>
      </c>
      <c r="P2129" s="261" t="s">
        <v>162</v>
      </c>
      <c r="Q2129" s="261">
        <v>0</v>
      </c>
      <c r="R2129" s="261">
        <v>240779.11</v>
      </c>
      <c r="S2129" s="261" t="s">
        <v>70</v>
      </c>
      <c r="T2129" s="261">
        <v>0</v>
      </c>
      <c r="U2129" s="261">
        <v>0</v>
      </c>
      <c r="V2129" s="261">
        <v>20161230</v>
      </c>
      <c r="W2129" s="261" t="s">
        <v>161</v>
      </c>
      <c r="X2129" s="199"/>
    </row>
    <row r="2130" spans="1:24">
      <c r="A2130" s="261"/>
      <c r="B2130" s="261">
        <v>0</v>
      </c>
      <c r="C2130" s="261">
        <v>40807835</v>
      </c>
      <c r="D2130" s="261">
        <v>9208974</v>
      </c>
      <c r="E2130" s="261" t="s">
        <v>161</v>
      </c>
      <c r="F2130" s="261">
        <v>0</v>
      </c>
      <c r="G2130" s="261">
        <v>0</v>
      </c>
      <c r="H2130" s="261">
        <v>0</v>
      </c>
      <c r="I2130" s="261">
        <v>0</v>
      </c>
      <c r="J2130" s="261">
        <v>0</v>
      </c>
      <c r="K2130" s="261">
        <v>0</v>
      </c>
      <c r="L2130" s="261">
        <v>0</v>
      </c>
      <c r="M2130" s="261">
        <v>0</v>
      </c>
      <c r="N2130" s="261">
        <v>12.5</v>
      </c>
      <c r="O2130" s="261">
        <v>0</v>
      </c>
      <c r="P2130" s="261" t="s">
        <v>94</v>
      </c>
      <c r="Q2130" s="261">
        <v>0</v>
      </c>
      <c r="R2130" s="261">
        <v>0</v>
      </c>
      <c r="S2130" s="261" t="s">
        <v>70</v>
      </c>
      <c r="T2130" s="261">
        <v>0</v>
      </c>
      <c r="U2130" s="261">
        <v>0</v>
      </c>
      <c r="V2130" s="261">
        <v>20161230</v>
      </c>
      <c r="W2130" s="261" t="s">
        <v>161</v>
      </c>
      <c r="X2130" s="199"/>
    </row>
    <row r="2131" spans="1:24">
      <c r="A2131" s="261"/>
      <c r="B2131" s="261">
        <v>0</v>
      </c>
      <c r="C2131" s="261">
        <v>29549835</v>
      </c>
      <c r="D2131" s="261">
        <v>27010585</v>
      </c>
      <c r="E2131" s="261" t="s">
        <v>161</v>
      </c>
      <c r="F2131" s="261">
        <v>0</v>
      </c>
      <c r="G2131" s="261">
        <v>0</v>
      </c>
      <c r="H2131" s="261">
        <v>0</v>
      </c>
      <c r="I2131" s="261">
        <v>0</v>
      </c>
      <c r="J2131" s="261">
        <v>0</v>
      </c>
      <c r="K2131" s="261">
        <v>0</v>
      </c>
      <c r="L2131" s="261">
        <v>0</v>
      </c>
      <c r="M2131" s="261">
        <v>0</v>
      </c>
      <c r="N2131" s="261">
        <v>11.95</v>
      </c>
      <c r="O2131" s="261">
        <v>0</v>
      </c>
      <c r="P2131" s="261" t="s">
        <v>94</v>
      </c>
      <c r="Q2131" s="261">
        <v>0</v>
      </c>
      <c r="R2131" s="261">
        <v>0</v>
      </c>
      <c r="S2131" s="261" t="s">
        <v>70</v>
      </c>
      <c r="T2131" s="261">
        <v>0</v>
      </c>
      <c r="U2131" s="261">
        <v>0</v>
      </c>
      <c r="V2131" s="261">
        <v>20161230</v>
      </c>
      <c r="W2131" s="261" t="s">
        <v>161</v>
      </c>
      <c r="X2131" s="199"/>
    </row>
    <row r="2132" spans="1:24">
      <c r="A2132" s="261"/>
      <c r="B2132" s="261">
        <v>0</v>
      </c>
      <c r="C2132" s="261">
        <v>43676835</v>
      </c>
      <c r="D2132" s="261">
        <v>14126643</v>
      </c>
      <c r="E2132" s="261" t="s">
        <v>161</v>
      </c>
      <c r="F2132" s="261">
        <v>0</v>
      </c>
      <c r="G2132" s="261">
        <v>0</v>
      </c>
      <c r="H2132" s="261">
        <v>0</v>
      </c>
      <c r="I2132" s="261">
        <v>0</v>
      </c>
      <c r="J2132" s="261">
        <v>0</v>
      </c>
      <c r="K2132" s="261">
        <v>0</v>
      </c>
      <c r="L2132" s="261">
        <v>0</v>
      </c>
      <c r="M2132" s="261">
        <v>0</v>
      </c>
      <c r="N2132" s="261">
        <v>12.5</v>
      </c>
      <c r="O2132" s="261">
        <v>0</v>
      </c>
      <c r="P2132" s="261" t="s">
        <v>94</v>
      </c>
      <c r="Q2132" s="261">
        <v>0</v>
      </c>
      <c r="R2132" s="261">
        <v>0</v>
      </c>
      <c r="S2132" s="261" t="s">
        <v>70</v>
      </c>
      <c r="T2132" s="261">
        <v>0</v>
      </c>
      <c r="U2132" s="261">
        <v>0</v>
      </c>
      <c r="V2132" s="261">
        <v>20161230</v>
      </c>
      <c r="W2132" s="261" t="s">
        <v>161</v>
      </c>
      <c r="X2132" s="199"/>
    </row>
    <row r="2133" spans="1:24">
      <c r="A2133" s="261"/>
      <c r="B2133" s="261">
        <v>0</v>
      </c>
      <c r="C2133" s="261">
        <v>36463935</v>
      </c>
      <c r="D2133" s="261">
        <v>24994589</v>
      </c>
      <c r="E2133" s="261" t="s">
        <v>161</v>
      </c>
      <c r="F2133" s="261">
        <v>0</v>
      </c>
      <c r="G2133" s="261">
        <v>0</v>
      </c>
      <c r="H2133" s="261">
        <v>0</v>
      </c>
      <c r="I2133" s="261">
        <v>0</v>
      </c>
      <c r="J2133" s="261">
        <v>0</v>
      </c>
      <c r="K2133" s="261">
        <v>0</v>
      </c>
      <c r="L2133" s="261">
        <v>0</v>
      </c>
      <c r="M2133" s="261">
        <v>0</v>
      </c>
      <c r="N2133" s="261">
        <v>11.904999999999999</v>
      </c>
      <c r="O2133" s="261">
        <v>0</v>
      </c>
      <c r="P2133" s="261" t="s">
        <v>94</v>
      </c>
      <c r="Q2133" s="261">
        <v>0</v>
      </c>
      <c r="R2133" s="261">
        <v>0</v>
      </c>
      <c r="S2133" s="261" t="s">
        <v>70</v>
      </c>
      <c r="T2133" s="261">
        <v>0</v>
      </c>
      <c r="U2133" s="261">
        <v>0</v>
      </c>
      <c r="V2133" s="261">
        <v>20161230</v>
      </c>
      <c r="W2133" s="261" t="s">
        <v>161</v>
      </c>
      <c r="X2133" s="199"/>
    </row>
    <row r="2134" spans="1:24">
      <c r="A2134" s="261"/>
      <c r="B2134" s="261">
        <v>0</v>
      </c>
      <c r="C2134" s="261">
        <v>40414635</v>
      </c>
      <c r="D2134" s="261">
        <v>15365092</v>
      </c>
      <c r="E2134" s="261" t="s">
        <v>161</v>
      </c>
      <c r="F2134" s="261">
        <v>0</v>
      </c>
      <c r="G2134" s="261">
        <v>0</v>
      </c>
      <c r="H2134" s="261">
        <v>0</v>
      </c>
      <c r="I2134" s="261">
        <v>0</v>
      </c>
      <c r="J2134" s="261">
        <v>0</v>
      </c>
      <c r="K2134" s="261">
        <v>0</v>
      </c>
      <c r="L2134" s="261">
        <v>0</v>
      </c>
      <c r="M2134" s="261">
        <v>0</v>
      </c>
      <c r="N2134" s="261">
        <v>11.141400000000001</v>
      </c>
      <c r="O2134" s="261">
        <v>0</v>
      </c>
      <c r="P2134" s="261" t="s">
        <v>94</v>
      </c>
      <c r="Q2134" s="261">
        <v>0</v>
      </c>
      <c r="R2134" s="261">
        <v>0</v>
      </c>
      <c r="S2134" s="261" t="s">
        <v>70</v>
      </c>
      <c r="T2134" s="261">
        <v>0</v>
      </c>
      <c r="U2134" s="261">
        <v>0</v>
      </c>
      <c r="V2134" s="261">
        <v>20161230</v>
      </c>
      <c r="W2134" s="261" t="s">
        <v>161</v>
      </c>
      <c r="X2134" s="199"/>
    </row>
    <row r="2135" spans="1:24">
      <c r="A2135" s="261"/>
      <c r="B2135" s="261">
        <v>0</v>
      </c>
      <c r="C2135" s="261">
        <v>40933935</v>
      </c>
      <c r="D2135" s="261">
        <v>26274427</v>
      </c>
      <c r="E2135" s="261" t="s">
        <v>161</v>
      </c>
      <c r="F2135" s="261">
        <v>0</v>
      </c>
      <c r="G2135" s="261">
        <v>0</v>
      </c>
      <c r="H2135" s="261">
        <v>0</v>
      </c>
      <c r="I2135" s="261">
        <v>0</v>
      </c>
      <c r="J2135" s="261">
        <v>0</v>
      </c>
      <c r="K2135" s="261">
        <v>0</v>
      </c>
      <c r="L2135" s="261">
        <v>0</v>
      </c>
      <c r="M2135" s="261">
        <v>0</v>
      </c>
      <c r="N2135" s="261">
        <v>12.7</v>
      </c>
      <c r="O2135" s="261">
        <v>0</v>
      </c>
      <c r="P2135" s="261" t="s">
        <v>94</v>
      </c>
      <c r="Q2135" s="261">
        <v>0</v>
      </c>
      <c r="R2135" s="261">
        <v>0</v>
      </c>
      <c r="S2135" s="261" t="s">
        <v>70</v>
      </c>
      <c r="T2135" s="261">
        <v>0</v>
      </c>
      <c r="U2135" s="261">
        <v>0</v>
      </c>
      <c r="V2135" s="261">
        <v>20161230</v>
      </c>
      <c r="W2135" s="261" t="s">
        <v>161</v>
      </c>
      <c r="X2135" s="199"/>
    </row>
    <row r="2136" spans="1:24">
      <c r="A2136" s="261"/>
      <c r="B2136" s="261">
        <v>0</v>
      </c>
      <c r="C2136" s="261">
        <v>40715735</v>
      </c>
      <c r="D2136" s="261">
        <v>32312974</v>
      </c>
      <c r="E2136" s="261" t="s">
        <v>161</v>
      </c>
      <c r="F2136" s="261">
        <v>192081.52</v>
      </c>
      <c r="G2136" s="261">
        <v>-5013.91</v>
      </c>
      <c r="H2136" s="261">
        <v>187067.61</v>
      </c>
      <c r="I2136" s="261">
        <v>-3365.03</v>
      </c>
      <c r="J2136" s="261">
        <v>-500</v>
      </c>
      <c r="K2136" s="261">
        <v>0</v>
      </c>
      <c r="L2136" s="261">
        <v>-8878.94</v>
      </c>
      <c r="M2136" s="261">
        <v>0</v>
      </c>
      <c r="N2136" s="261">
        <v>10.58</v>
      </c>
      <c r="O2136" s="261">
        <v>194.8621</v>
      </c>
      <c r="P2136" s="261" t="s">
        <v>162</v>
      </c>
      <c r="Q2136" s="261">
        <v>0</v>
      </c>
      <c r="R2136" s="261">
        <v>187067.61</v>
      </c>
      <c r="S2136" s="261" t="s">
        <v>70</v>
      </c>
      <c r="T2136" s="261">
        <v>0</v>
      </c>
      <c r="U2136" s="261">
        <v>0</v>
      </c>
      <c r="V2136" s="261">
        <v>20161230</v>
      </c>
      <c r="W2136" s="261" t="s">
        <v>161</v>
      </c>
      <c r="X2136" s="199"/>
    </row>
    <row r="2137" spans="1:24">
      <c r="A2137" s="261"/>
      <c r="B2137" s="261">
        <v>0</v>
      </c>
      <c r="C2137" s="261">
        <v>31917135</v>
      </c>
      <c r="D2137" s="261">
        <v>17911151</v>
      </c>
      <c r="E2137" s="261" t="s">
        <v>161</v>
      </c>
      <c r="F2137" s="261">
        <v>0</v>
      </c>
      <c r="G2137" s="261">
        <v>0</v>
      </c>
      <c r="H2137" s="261">
        <v>0</v>
      </c>
      <c r="I2137" s="261">
        <v>0</v>
      </c>
      <c r="J2137" s="261">
        <v>0</v>
      </c>
      <c r="K2137" s="261">
        <v>0</v>
      </c>
      <c r="L2137" s="261">
        <v>0</v>
      </c>
      <c r="M2137" s="261">
        <v>0</v>
      </c>
      <c r="N2137" s="261">
        <v>11.8</v>
      </c>
      <c r="O2137" s="261">
        <v>0</v>
      </c>
      <c r="P2137" s="261" t="s">
        <v>94</v>
      </c>
      <c r="Q2137" s="261">
        <v>0</v>
      </c>
      <c r="R2137" s="261">
        <v>0</v>
      </c>
      <c r="S2137" s="261" t="s">
        <v>70</v>
      </c>
      <c r="T2137" s="261">
        <v>0</v>
      </c>
      <c r="U2137" s="261">
        <v>0</v>
      </c>
      <c r="V2137" s="261">
        <v>20161230</v>
      </c>
      <c r="W2137" s="261" t="s">
        <v>161</v>
      </c>
      <c r="X2137" s="199"/>
    </row>
    <row r="2138" spans="1:24">
      <c r="A2138" s="261"/>
      <c r="B2138" s="261">
        <v>0</v>
      </c>
      <c r="C2138" s="261">
        <v>41392235</v>
      </c>
      <c r="D2138" s="261">
        <v>10820324</v>
      </c>
      <c r="E2138" s="261" t="s">
        <v>161</v>
      </c>
      <c r="F2138" s="261">
        <v>177919.65</v>
      </c>
      <c r="G2138" s="261">
        <v>-2280.75</v>
      </c>
      <c r="H2138" s="261">
        <v>175638.9</v>
      </c>
      <c r="I2138" s="261">
        <v>-1645.76</v>
      </c>
      <c r="J2138" s="261">
        <v>0</v>
      </c>
      <c r="K2138" s="261">
        <v>0</v>
      </c>
      <c r="L2138" s="261">
        <v>-3926.51</v>
      </c>
      <c r="M2138" s="261">
        <v>0</v>
      </c>
      <c r="N2138" s="261">
        <v>11.1</v>
      </c>
      <c r="O2138" s="261">
        <v>182.9572</v>
      </c>
      <c r="P2138" s="261" t="s">
        <v>162</v>
      </c>
      <c r="Q2138" s="261">
        <v>0</v>
      </c>
      <c r="R2138" s="261">
        <v>175638.9</v>
      </c>
      <c r="S2138" s="261" t="s">
        <v>70</v>
      </c>
      <c r="T2138" s="261">
        <v>0</v>
      </c>
      <c r="U2138" s="261">
        <v>0</v>
      </c>
      <c r="V2138" s="261">
        <v>20161230</v>
      </c>
      <c r="W2138" s="261" t="s">
        <v>161</v>
      </c>
      <c r="X2138" s="199"/>
    </row>
    <row r="2139" spans="1:24">
      <c r="A2139" s="261"/>
      <c r="B2139" s="261">
        <v>0</v>
      </c>
      <c r="C2139" s="261">
        <v>46052235</v>
      </c>
      <c r="D2139" s="261">
        <v>12512408</v>
      </c>
      <c r="E2139" s="261" t="s">
        <v>161</v>
      </c>
      <c r="F2139" s="261">
        <v>0</v>
      </c>
      <c r="G2139" s="261">
        <v>0</v>
      </c>
      <c r="H2139" s="261">
        <v>0</v>
      </c>
      <c r="I2139" s="261">
        <v>0</v>
      </c>
      <c r="J2139" s="261">
        <v>0</v>
      </c>
      <c r="K2139" s="261">
        <v>0</v>
      </c>
      <c r="L2139" s="261">
        <v>0</v>
      </c>
      <c r="M2139" s="261">
        <v>0</v>
      </c>
      <c r="N2139" s="261">
        <v>12.7</v>
      </c>
      <c r="O2139" s="261">
        <v>0</v>
      </c>
      <c r="P2139" s="261" t="s">
        <v>94</v>
      </c>
      <c r="Q2139" s="261">
        <v>0</v>
      </c>
      <c r="R2139" s="261">
        <v>0</v>
      </c>
      <c r="S2139" s="261" t="s">
        <v>70</v>
      </c>
      <c r="T2139" s="261">
        <v>0</v>
      </c>
      <c r="U2139" s="261">
        <v>0</v>
      </c>
      <c r="V2139" s="261">
        <v>20161230</v>
      </c>
      <c r="W2139" s="261" t="s">
        <v>161</v>
      </c>
      <c r="X2139" s="199"/>
    </row>
    <row r="2140" spans="1:24">
      <c r="A2140" s="261"/>
      <c r="B2140" s="261">
        <v>0</v>
      </c>
      <c r="C2140" s="261">
        <v>34107235</v>
      </c>
      <c r="D2140" s="261">
        <v>5758560</v>
      </c>
      <c r="E2140" s="261" t="s">
        <v>161</v>
      </c>
      <c r="F2140" s="261">
        <v>0</v>
      </c>
      <c r="G2140" s="261">
        <v>0</v>
      </c>
      <c r="H2140" s="261">
        <v>0</v>
      </c>
      <c r="I2140" s="261">
        <v>0</v>
      </c>
      <c r="J2140" s="261">
        <v>0</v>
      </c>
      <c r="K2140" s="261">
        <v>0</v>
      </c>
      <c r="L2140" s="261">
        <v>0</v>
      </c>
      <c r="M2140" s="261">
        <v>0</v>
      </c>
      <c r="N2140" s="261">
        <v>11.8</v>
      </c>
      <c r="O2140" s="261">
        <v>0</v>
      </c>
      <c r="P2140" s="261" t="s">
        <v>94</v>
      </c>
      <c r="Q2140" s="261">
        <v>0</v>
      </c>
      <c r="R2140" s="261">
        <v>0</v>
      </c>
      <c r="S2140" s="261" t="s">
        <v>70</v>
      </c>
      <c r="T2140" s="261">
        <v>0</v>
      </c>
      <c r="U2140" s="261">
        <v>0</v>
      </c>
      <c r="V2140" s="261">
        <v>20161230</v>
      </c>
      <c r="W2140" s="261" t="s">
        <v>161</v>
      </c>
      <c r="X2140" s="199"/>
    </row>
    <row r="2141" spans="1:24">
      <c r="A2141" s="261"/>
      <c r="B2141" s="261">
        <v>0</v>
      </c>
      <c r="C2141" s="261">
        <v>45888835</v>
      </c>
      <c r="D2141" s="261">
        <v>30493067</v>
      </c>
      <c r="E2141" s="261" t="s">
        <v>161</v>
      </c>
      <c r="F2141" s="261">
        <v>0</v>
      </c>
      <c r="G2141" s="261">
        <v>0</v>
      </c>
      <c r="H2141" s="261">
        <v>0</v>
      </c>
      <c r="I2141" s="261">
        <v>0</v>
      </c>
      <c r="J2141" s="261">
        <v>0</v>
      </c>
      <c r="K2141" s="261">
        <v>0</v>
      </c>
      <c r="L2141" s="261">
        <v>0</v>
      </c>
      <c r="M2141" s="261">
        <v>0</v>
      </c>
      <c r="N2141" s="261">
        <v>12.5</v>
      </c>
      <c r="O2141" s="261">
        <v>0</v>
      </c>
      <c r="P2141" s="261" t="s">
        <v>94</v>
      </c>
      <c r="Q2141" s="261">
        <v>0</v>
      </c>
      <c r="R2141" s="261">
        <v>0</v>
      </c>
      <c r="S2141" s="261" t="s">
        <v>70</v>
      </c>
      <c r="T2141" s="261">
        <v>0</v>
      </c>
      <c r="U2141" s="261">
        <v>0</v>
      </c>
      <c r="V2141" s="261">
        <v>20161230</v>
      </c>
      <c r="W2141" s="261" t="s">
        <v>161</v>
      </c>
      <c r="X2141" s="199"/>
    </row>
    <row r="2142" spans="1:24">
      <c r="A2142" s="261"/>
      <c r="B2142" s="261">
        <v>0</v>
      </c>
      <c r="C2142" s="261">
        <v>45292935</v>
      </c>
      <c r="D2142" s="261">
        <v>40943602</v>
      </c>
      <c r="E2142" s="261" t="s">
        <v>161</v>
      </c>
      <c r="F2142" s="261">
        <v>0</v>
      </c>
      <c r="G2142" s="261">
        <v>0</v>
      </c>
      <c r="H2142" s="261">
        <v>0</v>
      </c>
      <c r="I2142" s="261">
        <v>0</v>
      </c>
      <c r="J2142" s="261">
        <v>0</v>
      </c>
      <c r="K2142" s="261">
        <v>0</v>
      </c>
      <c r="L2142" s="261">
        <v>0</v>
      </c>
      <c r="M2142" s="261">
        <v>0</v>
      </c>
      <c r="N2142" s="261">
        <v>11.312900000000001</v>
      </c>
      <c r="O2142" s="261">
        <v>0</v>
      </c>
      <c r="P2142" s="261" t="s">
        <v>94</v>
      </c>
      <c r="Q2142" s="261">
        <v>0</v>
      </c>
      <c r="R2142" s="261">
        <v>0</v>
      </c>
      <c r="S2142" s="261" t="s">
        <v>70</v>
      </c>
      <c r="T2142" s="261">
        <v>0</v>
      </c>
      <c r="U2142" s="261">
        <v>0</v>
      </c>
      <c r="V2142" s="261">
        <v>20161230</v>
      </c>
      <c r="W2142" s="261" t="s">
        <v>161</v>
      </c>
      <c r="X2142" s="199"/>
    </row>
    <row r="2143" spans="1:24">
      <c r="A2143" s="261"/>
      <c r="B2143" s="261">
        <v>0</v>
      </c>
      <c r="C2143" s="261">
        <v>32484245</v>
      </c>
      <c r="D2143" s="261">
        <v>37799858</v>
      </c>
      <c r="E2143" s="261" t="s">
        <v>161</v>
      </c>
      <c r="F2143" s="261">
        <v>0</v>
      </c>
      <c r="G2143" s="261">
        <v>0</v>
      </c>
      <c r="H2143" s="261">
        <v>0</v>
      </c>
      <c r="I2143" s="261">
        <v>0</v>
      </c>
      <c r="J2143" s="261">
        <v>0</v>
      </c>
      <c r="K2143" s="261">
        <v>0</v>
      </c>
      <c r="L2143" s="261">
        <v>0</v>
      </c>
      <c r="M2143" s="261">
        <v>0</v>
      </c>
      <c r="N2143" s="261">
        <v>11.8</v>
      </c>
      <c r="O2143" s="261">
        <v>0</v>
      </c>
      <c r="P2143" s="261" t="s">
        <v>94</v>
      </c>
      <c r="Q2143" s="261">
        <v>0</v>
      </c>
      <c r="R2143" s="261">
        <v>0</v>
      </c>
      <c r="S2143" s="261" t="s">
        <v>70</v>
      </c>
      <c r="T2143" s="261">
        <v>0</v>
      </c>
      <c r="U2143" s="261">
        <v>0</v>
      </c>
      <c r="V2143" s="261">
        <v>20161230</v>
      </c>
      <c r="W2143" s="261" t="s">
        <v>161</v>
      </c>
      <c r="X2143" s="199"/>
    </row>
    <row r="2144" spans="1:24">
      <c r="A2144" s="261"/>
      <c r="B2144" s="261">
        <v>0</v>
      </c>
      <c r="C2144" s="261">
        <v>40975935</v>
      </c>
      <c r="D2144" s="261">
        <v>39298222</v>
      </c>
      <c r="E2144" s="261" t="s">
        <v>161</v>
      </c>
      <c r="F2144" s="261">
        <v>0</v>
      </c>
      <c r="G2144" s="261">
        <v>0</v>
      </c>
      <c r="H2144" s="261">
        <v>0</v>
      </c>
      <c r="I2144" s="261">
        <v>0</v>
      </c>
      <c r="J2144" s="261">
        <v>0</v>
      </c>
      <c r="K2144" s="261">
        <v>0</v>
      </c>
      <c r="L2144" s="261">
        <v>0</v>
      </c>
      <c r="M2144" s="261">
        <v>0</v>
      </c>
      <c r="N2144" s="261">
        <v>10.732100000000001</v>
      </c>
      <c r="O2144" s="261">
        <v>0</v>
      </c>
      <c r="P2144" s="261" t="s">
        <v>94</v>
      </c>
      <c r="Q2144" s="261">
        <v>0</v>
      </c>
      <c r="R2144" s="261">
        <v>0</v>
      </c>
      <c r="S2144" s="261" t="s">
        <v>70</v>
      </c>
      <c r="T2144" s="261">
        <v>0</v>
      </c>
      <c r="U2144" s="261">
        <v>0</v>
      </c>
      <c r="V2144" s="261">
        <v>20161230</v>
      </c>
      <c r="W2144" s="261" t="s">
        <v>161</v>
      </c>
      <c r="X2144" s="199"/>
    </row>
    <row r="2145" spans="1:24">
      <c r="A2145" s="261"/>
      <c r="B2145" s="261">
        <v>0</v>
      </c>
      <c r="C2145" s="261">
        <v>39162435</v>
      </c>
      <c r="D2145" s="261">
        <v>8554212</v>
      </c>
      <c r="E2145" s="261" t="s">
        <v>161</v>
      </c>
      <c r="F2145" s="261">
        <v>0</v>
      </c>
      <c r="G2145" s="261">
        <v>0</v>
      </c>
      <c r="H2145" s="261">
        <v>0</v>
      </c>
      <c r="I2145" s="261">
        <v>0</v>
      </c>
      <c r="J2145" s="261">
        <v>0</v>
      </c>
      <c r="K2145" s="261">
        <v>0</v>
      </c>
      <c r="L2145" s="261">
        <v>0</v>
      </c>
      <c r="M2145" s="261">
        <v>0</v>
      </c>
      <c r="N2145" s="261">
        <v>11.1</v>
      </c>
      <c r="O2145" s="261">
        <v>0</v>
      </c>
      <c r="P2145" s="261" t="s">
        <v>94</v>
      </c>
      <c r="Q2145" s="261">
        <v>0</v>
      </c>
      <c r="R2145" s="261">
        <v>0</v>
      </c>
      <c r="S2145" s="261" t="s">
        <v>70</v>
      </c>
      <c r="T2145" s="261">
        <v>0</v>
      </c>
      <c r="U2145" s="261">
        <v>0</v>
      </c>
      <c r="V2145" s="261">
        <v>20161230</v>
      </c>
      <c r="W2145" s="261" t="s">
        <v>161</v>
      </c>
      <c r="X2145" s="199"/>
    </row>
    <row r="2146" spans="1:24">
      <c r="A2146" s="261"/>
      <c r="B2146" s="261">
        <v>0</v>
      </c>
      <c r="C2146" s="261">
        <v>29189045</v>
      </c>
      <c r="D2146" s="261">
        <v>14745836</v>
      </c>
      <c r="E2146" s="261" t="s">
        <v>161</v>
      </c>
      <c r="F2146" s="261">
        <v>231488.22</v>
      </c>
      <c r="G2146" s="261">
        <v>-4739.3</v>
      </c>
      <c r="H2146" s="261">
        <v>226748.92</v>
      </c>
      <c r="I2146" s="261">
        <v>-2305.2399999999998</v>
      </c>
      <c r="J2146" s="261">
        <v>0</v>
      </c>
      <c r="K2146" s="261">
        <v>0</v>
      </c>
      <c r="L2146" s="261">
        <v>-7044.54</v>
      </c>
      <c r="M2146" s="261">
        <v>0</v>
      </c>
      <c r="N2146" s="261">
        <v>11.95</v>
      </c>
      <c r="O2146" s="261">
        <v>236.1968</v>
      </c>
      <c r="P2146" s="261" t="s">
        <v>162</v>
      </c>
      <c r="Q2146" s="261">
        <v>0</v>
      </c>
      <c r="R2146" s="261">
        <v>226748.92</v>
      </c>
      <c r="S2146" s="261" t="s">
        <v>70</v>
      </c>
      <c r="T2146" s="261">
        <v>0</v>
      </c>
      <c r="U2146" s="261">
        <v>0</v>
      </c>
      <c r="V2146" s="261">
        <v>20161230</v>
      </c>
      <c r="W2146" s="261" t="s">
        <v>161</v>
      </c>
      <c r="X2146" s="199"/>
    </row>
    <row r="2147" spans="1:24">
      <c r="A2147" s="261"/>
      <c r="B2147" s="261">
        <v>0</v>
      </c>
      <c r="C2147" s="261">
        <v>44902445</v>
      </c>
      <c r="D2147" s="261">
        <v>13119720</v>
      </c>
      <c r="E2147" s="261" t="s">
        <v>161</v>
      </c>
      <c r="F2147" s="261">
        <v>0</v>
      </c>
      <c r="G2147" s="261">
        <v>0</v>
      </c>
      <c r="H2147" s="261">
        <v>0</v>
      </c>
      <c r="I2147" s="261">
        <v>0</v>
      </c>
      <c r="J2147" s="261">
        <v>0</v>
      </c>
      <c r="K2147" s="261">
        <v>0</v>
      </c>
      <c r="L2147" s="261">
        <v>0</v>
      </c>
      <c r="M2147" s="261">
        <v>0</v>
      </c>
      <c r="N2147" s="261">
        <v>11.64</v>
      </c>
      <c r="O2147" s="261">
        <v>0</v>
      </c>
      <c r="P2147" s="261" t="s">
        <v>94</v>
      </c>
      <c r="Q2147" s="261">
        <v>0</v>
      </c>
      <c r="R2147" s="261">
        <v>0</v>
      </c>
      <c r="S2147" s="261" t="s">
        <v>70</v>
      </c>
      <c r="T2147" s="261">
        <v>0</v>
      </c>
      <c r="U2147" s="261">
        <v>0</v>
      </c>
      <c r="V2147" s="261">
        <v>20161230</v>
      </c>
      <c r="W2147" s="261" t="s">
        <v>161</v>
      </c>
      <c r="X2147" s="199"/>
    </row>
    <row r="2148" spans="1:24">
      <c r="A2148" s="261"/>
      <c r="B2148" s="261">
        <v>0</v>
      </c>
      <c r="C2148" s="261">
        <v>34646535</v>
      </c>
      <c r="D2148" s="261">
        <v>20267403</v>
      </c>
      <c r="E2148" s="261" t="s">
        <v>161</v>
      </c>
      <c r="F2148" s="261">
        <v>0</v>
      </c>
      <c r="G2148" s="261">
        <v>0</v>
      </c>
      <c r="H2148" s="261">
        <v>0</v>
      </c>
      <c r="I2148" s="261">
        <v>0</v>
      </c>
      <c r="J2148" s="261">
        <v>0</v>
      </c>
      <c r="K2148" s="261">
        <v>0</v>
      </c>
      <c r="L2148" s="261">
        <v>0</v>
      </c>
      <c r="M2148" s="261">
        <v>0</v>
      </c>
      <c r="N2148" s="261">
        <v>11.1</v>
      </c>
      <c r="O2148" s="261">
        <v>0</v>
      </c>
      <c r="P2148" s="261" t="s">
        <v>94</v>
      </c>
      <c r="Q2148" s="261">
        <v>0</v>
      </c>
      <c r="R2148" s="261">
        <v>0</v>
      </c>
      <c r="S2148" s="261" t="s">
        <v>70</v>
      </c>
      <c r="T2148" s="261">
        <v>0</v>
      </c>
      <c r="U2148" s="261">
        <v>0</v>
      </c>
      <c r="V2148" s="261">
        <v>20161230</v>
      </c>
      <c r="W2148" s="261" t="s">
        <v>161</v>
      </c>
      <c r="X2148" s="199"/>
    </row>
    <row r="2149" spans="1:24">
      <c r="A2149" s="261"/>
      <c r="B2149" s="261">
        <v>0</v>
      </c>
      <c r="C2149" s="261">
        <v>35730635</v>
      </c>
      <c r="D2149" s="261">
        <v>35581798</v>
      </c>
      <c r="E2149" s="261" t="s">
        <v>161</v>
      </c>
      <c r="F2149" s="261">
        <v>0</v>
      </c>
      <c r="G2149" s="261">
        <v>0</v>
      </c>
      <c r="H2149" s="261">
        <v>0</v>
      </c>
      <c r="I2149" s="261">
        <v>0</v>
      </c>
      <c r="J2149" s="261">
        <v>0</v>
      </c>
      <c r="K2149" s="261">
        <v>0</v>
      </c>
      <c r="L2149" s="261">
        <v>0</v>
      </c>
      <c r="M2149" s="261">
        <v>0</v>
      </c>
      <c r="N2149" s="261">
        <v>11.1</v>
      </c>
      <c r="O2149" s="261">
        <v>0</v>
      </c>
      <c r="P2149" s="261" t="s">
        <v>94</v>
      </c>
      <c r="Q2149" s="261">
        <v>0</v>
      </c>
      <c r="R2149" s="261">
        <v>0</v>
      </c>
      <c r="S2149" s="261" t="s">
        <v>70</v>
      </c>
      <c r="T2149" s="261">
        <v>0</v>
      </c>
      <c r="U2149" s="261">
        <v>0</v>
      </c>
      <c r="V2149" s="261">
        <v>20161230</v>
      </c>
      <c r="W2149" s="261" t="s">
        <v>161</v>
      </c>
      <c r="X2149" s="199"/>
    </row>
    <row r="2150" spans="1:24">
      <c r="A2150" s="261"/>
      <c r="B2150" s="261">
        <v>0</v>
      </c>
      <c r="C2150" s="261">
        <v>28271245</v>
      </c>
      <c r="D2150" s="261">
        <v>35959838</v>
      </c>
      <c r="E2150" s="261" t="s">
        <v>161</v>
      </c>
      <c r="F2150" s="261">
        <v>0</v>
      </c>
      <c r="G2150" s="261">
        <v>0</v>
      </c>
      <c r="H2150" s="261">
        <v>0</v>
      </c>
      <c r="I2150" s="261">
        <v>0</v>
      </c>
      <c r="J2150" s="261">
        <v>0</v>
      </c>
      <c r="K2150" s="261">
        <v>0</v>
      </c>
      <c r="L2150" s="261">
        <v>0</v>
      </c>
      <c r="M2150" s="261">
        <v>0</v>
      </c>
      <c r="N2150" s="261">
        <v>11.95</v>
      </c>
      <c r="O2150" s="261">
        <v>0</v>
      </c>
      <c r="P2150" s="261" t="s">
        <v>94</v>
      </c>
      <c r="Q2150" s="261">
        <v>0</v>
      </c>
      <c r="R2150" s="261">
        <v>0</v>
      </c>
      <c r="S2150" s="261" t="s">
        <v>70</v>
      </c>
      <c r="T2150" s="261">
        <v>0</v>
      </c>
      <c r="U2150" s="261">
        <v>0</v>
      </c>
      <c r="V2150" s="261">
        <v>20161230</v>
      </c>
      <c r="W2150" s="261" t="s">
        <v>161</v>
      </c>
      <c r="X2150" s="199"/>
    </row>
    <row r="2151" spans="1:24">
      <c r="A2151" s="261"/>
      <c r="B2151" s="261">
        <v>0</v>
      </c>
      <c r="C2151" s="261">
        <v>41125445</v>
      </c>
      <c r="D2151" s="261">
        <v>12657212</v>
      </c>
      <c r="E2151" s="261" t="s">
        <v>161</v>
      </c>
      <c r="F2151" s="261">
        <v>0</v>
      </c>
      <c r="G2151" s="261">
        <v>0</v>
      </c>
      <c r="H2151" s="261">
        <v>0</v>
      </c>
      <c r="I2151" s="261">
        <v>0</v>
      </c>
      <c r="J2151" s="261">
        <v>0</v>
      </c>
      <c r="K2151" s="261">
        <v>0</v>
      </c>
      <c r="L2151" s="261">
        <v>0</v>
      </c>
      <c r="M2151" s="261">
        <v>0</v>
      </c>
      <c r="N2151" s="261">
        <v>11.904999999999999</v>
      </c>
      <c r="O2151" s="261">
        <v>0</v>
      </c>
      <c r="P2151" s="261" t="s">
        <v>94</v>
      </c>
      <c r="Q2151" s="261">
        <v>0</v>
      </c>
      <c r="R2151" s="261">
        <v>0</v>
      </c>
      <c r="S2151" s="261" t="s">
        <v>70</v>
      </c>
      <c r="T2151" s="261">
        <v>0</v>
      </c>
      <c r="U2151" s="261">
        <v>0</v>
      </c>
      <c r="V2151" s="261">
        <v>20161230</v>
      </c>
      <c r="W2151" s="261" t="s">
        <v>161</v>
      </c>
      <c r="X2151" s="199"/>
    </row>
    <row r="2152" spans="1:24">
      <c r="A2152" s="261"/>
      <c r="B2152" s="261">
        <v>0</v>
      </c>
      <c r="C2152" s="261">
        <v>30594545</v>
      </c>
      <c r="D2152" s="261">
        <v>17793998</v>
      </c>
      <c r="E2152" s="261" t="s">
        <v>161</v>
      </c>
      <c r="F2152" s="261">
        <v>0</v>
      </c>
      <c r="G2152" s="261">
        <v>0</v>
      </c>
      <c r="H2152" s="261">
        <v>0</v>
      </c>
      <c r="I2152" s="261">
        <v>0</v>
      </c>
      <c r="J2152" s="261">
        <v>0</v>
      </c>
      <c r="K2152" s="261">
        <v>0</v>
      </c>
      <c r="L2152" s="261">
        <v>0</v>
      </c>
      <c r="M2152" s="261">
        <v>0</v>
      </c>
      <c r="N2152" s="261">
        <v>12</v>
      </c>
      <c r="O2152" s="261">
        <v>0</v>
      </c>
      <c r="P2152" s="261" t="s">
        <v>94</v>
      </c>
      <c r="Q2152" s="261">
        <v>0</v>
      </c>
      <c r="R2152" s="261">
        <v>0</v>
      </c>
      <c r="S2152" s="261" t="s">
        <v>70</v>
      </c>
      <c r="T2152" s="261">
        <v>0</v>
      </c>
      <c r="U2152" s="261">
        <v>0</v>
      </c>
      <c r="V2152" s="261">
        <v>20161230</v>
      </c>
      <c r="W2152" s="261" t="s">
        <v>161</v>
      </c>
      <c r="X2152" s="199"/>
    </row>
    <row r="2153" spans="1:24">
      <c r="A2153" s="261"/>
      <c r="B2153" s="261">
        <v>0</v>
      </c>
      <c r="C2153" s="261">
        <v>31495345</v>
      </c>
      <c r="D2153" s="261">
        <v>14449046</v>
      </c>
      <c r="E2153" s="261" t="s">
        <v>161</v>
      </c>
      <c r="F2153" s="261">
        <v>0</v>
      </c>
      <c r="G2153" s="261">
        <v>0</v>
      </c>
      <c r="H2153" s="261">
        <v>0</v>
      </c>
      <c r="I2153" s="261">
        <v>0</v>
      </c>
      <c r="J2153" s="261">
        <v>0</v>
      </c>
      <c r="K2153" s="261">
        <v>0</v>
      </c>
      <c r="L2153" s="261">
        <v>0</v>
      </c>
      <c r="M2153" s="261">
        <v>0</v>
      </c>
      <c r="N2153" s="261">
        <v>12</v>
      </c>
      <c r="O2153" s="261">
        <v>0</v>
      </c>
      <c r="P2153" s="261" t="s">
        <v>94</v>
      </c>
      <c r="Q2153" s="261">
        <v>0</v>
      </c>
      <c r="R2153" s="261">
        <v>0</v>
      </c>
      <c r="S2153" s="261" t="s">
        <v>70</v>
      </c>
      <c r="T2153" s="261">
        <v>0</v>
      </c>
      <c r="U2153" s="261">
        <v>0</v>
      </c>
      <c r="V2153" s="261">
        <v>20161230</v>
      </c>
      <c r="W2153" s="261" t="s">
        <v>161</v>
      </c>
      <c r="X2153" s="199"/>
    </row>
    <row r="2154" spans="1:24">
      <c r="A2154" s="261"/>
      <c r="B2154" s="261">
        <v>0</v>
      </c>
      <c r="C2154" s="261">
        <v>33537735</v>
      </c>
      <c r="D2154" s="261">
        <v>1471015</v>
      </c>
      <c r="E2154" s="261" t="s">
        <v>161</v>
      </c>
      <c r="F2154" s="261">
        <v>820643.72</v>
      </c>
      <c r="G2154" s="261">
        <v>-13777.21</v>
      </c>
      <c r="H2154" s="261">
        <v>806866.51</v>
      </c>
      <c r="I2154" s="261">
        <v>-8172.24</v>
      </c>
      <c r="J2154" s="261">
        <v>0</v>
      </c>
      <c r="K2154" s="261">
        <v>0</v>
      </c>
      <c r="L2154" s="261">
        <v>-21949.45</v>
      </c>
      <c r="M2154" s="261">
        <v>0</v>
      </c>
      <c r="N2154" s="261">
        <v>11.95</v>
      </c>
      <c r="O2154" s="261">
        <v>840.48590000000002</v>
      </c>
      <c r="P2154" s="261" t="s">
        <v>162</v>
      </c>
      <c r="Q2154" s="261">
        <v>0</v>
      </c>
      <c r="R2154" s="261">
        <v>806866.51</v>
      </c>
      <c r="S2154" s="261" t="s">
        <v>70</v>
      </c>
      <c r="T2154" s="261">
        <v>0</v>
      </c>
      <c r="U2154" s="261">
        <v>0</v>
      </c>
      <c r="V2154" s="261">
        <v>20161230</v>
      </c>
      <c r="W2154" s="261" t="s">
        <v>161</v>
      </c>
      <c r="X2154" s="199"/>
    </row>
    <row r="2155" spans="1:24">
      <c r="A2155" s="261"/>
      <c r="B2155" s="261">
        <v>0</v>
      </c>
      <c r="C2155" s="261">
        <v>34146645</v>
      </c>
      <c r="D2155" s="261">
        <v>94175</v>
      </c>
      <c r="E2155" s="261" t="s">
        <v>161</v>
      </c>
      <c r="F2155" s="261">
        <v>0</v>
      </c>
      <c r="G2155" s="261">
        <v>0</v>
      </c>
      <c r="H2155" s="261">
        <v>0</v>
      </c>
      <c r="I2155" s="261">
        <v>0</v>
      </c>
      <c r="J2155" s="261">
        <v>0</v>
      </c>
      <c r="K2155" s="261">
        <v>0</v>
      </c>
      <c r="L2155" s="261">
        <v>0</v>
      </c>
      <c r="M2155" s="261">
        <v>0</v>
      </c>
      <c r="N2155" s="261">
        <v>12</v>
      </c>
      <c r="O2155" s="261">
        <v>0</v>
      </c>
      <c r="P2155" s="261" t="s">
        <v>94</v>
      </c>
      <c r="Q2155" s="261">
        <v>0</v>
      </c>
      <c r="R2155" s="261">
        <v>0</v>
      </c>
      <c r="S2155" s="261" t="s">
        <v>70</v>
      </c>
      <c r="T2155" s="261">
        <v>0</v>
      </c>
      <c r="U2155" s="261">
        <v>0</v>
      </c>
      <c r="V2155" s="261">
        <v>20161230</v>
      </c>
      <c r="W2155" s="261" t="s">
        <v>161</v>
      </c>
      <c r="X2155" s="199"/>
    </row>
    <row r="2156" spans="1:24">
      <c r="A2156" s="261"/>
      <c r="B2156" s="261">
        <v>0</v>
      </c>
      <c r="C2156" s="261">
        <v>32110745</v>
      </c>
      <c r="D2156" s="261">
        <v>27177659</v>
      </c>
      <c r="E2156" s="261" t="s">
        <v>161</v>
      </c>
      <c r="F2156" s="261">
        <v>0</v>
      </c>
      <c r="G2156" s="261">
        <v>0</v>
      </c>
      <c r="H2156" s="261">
        <v>0</v>
      </c>
      <c r="I2156" s="261">
        <v>0</v>
      </c>
      <c r="J2156" s="261">
        <v>0</v>
      </c>
      <c r="K2156" s="261">
        <v>0</v>
      </c>
      <c r="L2156" s="261">
        <v>0</v>
      </c>
      <c r="M2156" s="261">
        <v>0</v>
      </c>
      <c r="N2156" s="261">
        <v>11.95</v>
      </c>
      <c r="O2156" s="261">
        <v>0</v>
      </c>
      <c r="P2156" s="261" t="s">
        <v>94</v>
      </c>
      <c r="Q2156" s="261">
        <v>0</v>
      </c>
      <c r="R2156" s="261">
        <v>0</v>
      </c>
      <c r="S2156" s="261" t="s">
        <v>70</v>
      </c>
      <c r="T2156" s="261">
        <v>0</v>
      </c>
      <c r="U2156" s="261">
        <v>0</v>
      </c>
      <c r="V2156" s="261">
        <v>20161230</v>
      </c>
      <c r="W2156" s="261" t="s">
        <v>161</v>
      </c>
      <c r="X2156" s="199"/>
    </row>
    <row r="2157" spans="1:24">
      <c r="A2157" s="261"/>
      <c r="B2157" s="261">
        <v>0</v>
      </c>
      <c r="C2157" s="261">
        <v>37232745</v>
      </c>
      <c r="D2157" s="261">
        <v>23526103</v>
      </c>
      <c r="E2157" s="261" t="s">
        <v>161</v>
      </c>
      <c r="F2157" s="261">
        <v>388225.87</v>
      </c>
      <c r="G2157" s="261">
        <v>-5038.26</v>
      </c>
      <c r="H2157" s="261">
        <v>383187.61</v>
      </c>
      <c r="I2157" s="261">
        <v>-3214.76</v>
      </c>
      <c r="J2157" s="261">
        <v>-500</v>
      </c>
      <c r="K2157" s="261">
        <v>0</v>
      </c>
      <c r="L2157" s="261">
        <v>-8753.02</v>
      </c>
      <c r="M2157" s="261">
        <v>0</v>
      </c>
      <c r="N2157" s="261">
        <v>10.0657</v>
      </c>
      <c r="O2157" s="261">
        <v>399.15379999999999</v>
      </c>
      <c r="P2157" s="261" t="s">
        <v>162</v>
      </c>
      <c r="Q2157" s="261">
        <v>0</v>
      </c>
      <c r="R2157" s="261">
        <v>377476.11</v>
      </c>
      <c r="S2157" s="261" t="s">
        <v>71</v>
      </c>
      <c r="T2157" s="261">
        <v>20170102</v>
      </c>
      <c r="U2157" s="261">
        <v>1</v>
      </c>
      <c r="V2157" s="261">
        <v>20161230</v>
      </c>
      <c r="W2157" s="261" t="s">
        <v>161</v>
      </c>
      <c r="X2157" s="199"/>
    </row>
    <row r="2158" spans="1:24">
      <c r="A2158" s="261"/>
      <c r="B2158" s="261">
        <v>0</v>
      </c>
      <c r="C2158" s="261">
        <v>40452935</v>
      </c>
      <c r="D2158" s="261">
        <v>32387856</v>
      </c>
      <c r="E2158" s="261" t="s">
        <v>161</v>
      </c>
      <c r="F2158" s="261">
        <v>454394.87</v>
      </c>
      <c r="G2158" s="261">
        <v>-11384.96</v>
      </c>
      <c r="H2158" s="261">
        <v>443009.91</v>
      </c>
      <c r="I2158" s="261">
        <v>-8109.82</v>
      </c>
      <c r="J2158" s="261">
        <v>-500</v>
      </c>
      <c r="K2158" s="261">
        <v>0</v>
      </c>
      <c r="L2158" s="261">
        <v>-19994.78</v>
      </c>
      <c r="M2158" s="261">
        <v>0</v>
      </c>
      <c r="N2158" s="261">
        <v>12.17</v>
      </c>
      <c r="O2158" s="261">
        <v>461.46870000000001</v>
      </c>
      <c r="P2158" s="261" t="s">
        <v>162</v>
      </c>
      <c r="Q2158" s="261">
        <v>0</v>
      </c>
      <c r="R2158" s="261">
        <v>443009.91</v>
      </c>
      <c r="S2158" s="261" t="s">
        <v>70</v>
      </c>
      <c r="T2158" s="261">
        <v>0</v>
      </c>
      <c r="U2158" s="261">
        <v>0</v>
      </c>
      <c r="V2158" s="261">
        <v>20161230</v>
      </c>
      <c r="W2158" s="261" t="s">
        <v>161</v>
      </c>
      <c r="X2158" s="199"/>
    </row>
    <row r="2159" spans="1:24">
      <c r="A2159" s="261"/>
      <c r="B2159" s="261">
        <v>0</v>
      </c>
      <c r="C2159" s="261">
        <v>32462745</v>
      </c>
      <c r="D2159" s="261">
        <v>4981615</v>
      </c>
      <c r="E2159" s="261" t="s">
        <v>161</v>
      </c>
      <c r="F2159" s="261">
        <v>0</v>
      </c>
      <c r="G2159" s="261">
        <v>0</v>
      </c>
      <c r="H2159" s="261">
        <v>0</v>
      </c>
      <c r="I2159" s="261">
        <v>0</v>
      </c>
      <c r="J2159" s="261">
        <v>0</v>
      </c>
      <c r="K2159" s="261">
        <v>0</v>
      </c>
      <c r="L2159" s="261">
        <v>0</v>
      </c>
      <c r="M2159" s="261">
        <v>0</v>
      </c>
      <c r="N2159" s="261">
        <v>12</v>
      </c>
      <c r="O2159" s="261">
        <v>0</v>
      </c>
      <c r="P2159" s="261" t="s">
        <v>94</v>
      </c>
      <c r="Q2159" s="261">
        <v>0</v>
      </c>
      <c r="R2159" s="261">
        <v>0</v>
      </c>
      <c r="S2159" s="261" t="s">
        <v>70</v>
      </c>
      <c r="T2159" s="261">
        <v>0</v>
      </c>
      <c r="U2159" s="261">
        <v>0</v>
      </c>
      <c r="V2159" s="261">
        <v>20161230</v>
      </c>
      <c r="W2159" s="261" t="s">
        <v>161</v>
      </c>
      <c r="X2159" s="199"/>
    </row>
    <row r="2160" spans="1:24">
      <c r="A2160" s="261"/>
      <c r="B2160" s="261">
        <v>0</v>
      </c>
      <c r="C2160" s="261">
        <v>34107935</v>
      </c>
      <c r="D2160" s="261">
        <v>17998600</v>
      </c>
      <c r="E2160" s="261" t="s">
        <v>161</v>
      </c>
      <c r="F2160" s="261">
        <v>0</v>
      </c>
      <c r="G2160" s="261">
        <v>0</v>
      </c>
      <c r="H2160" s="261">
        <v>0</v>
      </c>
      <c r="I2160" s="261">
        <v>0</v>
      </c>
      <c r="J2160" s="261">
        <v>0</v>
      </c>
      <c r="K2160" s="261">
        <v>0</v>
      </c>
      <c r="L2160" s="261">
        <v>0</v>
      </c>
      <c r="M2160" s="261">
        <v>0</v>
      </c>
      <c r="N2160" s="261">
        <v>10.538600000000001</v>
      </c>
      <c r="O2160" s="261">
        <v>0</v>
      </c>
      <c r="P2160" s="261" t="s">
        <v>94</v>
      </c>
      <c r="Q2160" s="261">
        <v>0</v>
      </c>
      <c r="R2160" s="261">
        <v>0</v>
      </c>
      <c r="S2160" s="261" t="s">
        <v>70</v>
      </c>
      <c r="T2160" s="261">
        <v>0</v>
      </c>
      <c r="U2160" s="261">
        <v>0</v>
      </c>
      <c r="V2160" s="261">
        <v>20161230</v>
      </c>
      <c r="W2160" s="261" t="s">
        <v>161</v>
      </c>
      <c r="X2160" s="199"/>
    </row>
    <row r="2161" spans="1:24">
      <c r="A2161" s="261"/>
      <c r="B2161" s="261">
        <v>0</v>
      </c>
      <c r="C2161" s="261">
        <v>30074545</v>
      </c>
      <c r="D2161" s="261">
        <v>34182446</v>
      </c>
      <c r="E2161" s="261" t="s">
        <v>161</v>
      </c>
      <c r="F2161" s="261">
        <v>0</v>
      </c>
      <c r="G2161" s="261">
        <v>0</v>
      </c>
      <c r="H2161" s="261">
        <v>0</v>
      </c>
      <c r="I2161" s="261">
        <v>0</v>
      </c>
      <c r="J2161" s="261">
        <v>0</v>
      </c>
      <c r="K2161" s="261">
        <v>0</v>
      </c>
      <c r="L2161" s="261">
        <v>0</v>
      </c>
      <c r="M2161" s="261">
        <v>0</v>
      </c>
      <c r="N2161" s="261">
        <v>12.55</v>
      </c>
      <c r="O2161" s="261">
        <v>0</v>
      </c>
      <c r="P2161" s="261" t="s">
        <v>94</v>
      </c>
      <c r="Q2161" s="261">
        <v>0</v>
      </c>
      <c r="R2161" s="261">
        <v>0</v>
      </c>
      <c r="S2161" s="261" t="s">
        <v>70</v>
      </c>
      <c r="T2161" s="261">
        <v>0</v>
      </c>
      <c r="U2161" s="261">
        <v>0</v>
      </c>
      <c r="V2161" s="261">
        <v>20161230</v>
      </c>
      <c r="W2161" s="261" t="s">
        <v>161</v>
      </c>
      <c r="X2161" s="199"/>
    </row>
    <row r="2162" spans="1:24">
      <c r="A2162" s="261"/>
      <c r="B2162" s="261">
        <v>0</v>
      </c>
      <c r="C2162" s="261">
        <v>39162545</v>
      </c>
      <c r="D2162" s="261">
        <v>22093154</v>
      </c>
      <c r="E2162" s="261" t="s">
        <v>161</v>
      </c>
      <c r="F2162" s="261">
        <v>0</v>
      </c>
      <c r="G2162" s="261">
        <v>0</v>
      </c>
      <c r="H2162" s="261">
        <v>0</v>
      </c>
      <c r="I2162" s="261">
        <v>0</v>
      </c>
      <c r="J2162" s="261">
        <v>0</v>
      </c>
      <c r="K2162" s="261">
        <v>0</v>
      </c>
      <c r="L2162" s="261">
        <v>0</v>
      </c>
      <c r="M2162" s="261">
        <v>0</v>
      </c>
      <c r="N2162" s="261">
        <v>11.1</v>
      </c>
      <c r="O2162" s="261">
        <v>0</v>
      </c>
      <c r="P2162" s="261" t="s">
        <v>94</v>
      </c>
      <c r="Q2162" s="261">
        <v>0</v>
      </c>
      <c r="R2162" s="261">
        <v>0</v>
      </c>
      <c r="S2162" s="261" t="s">
        <v>70</v>
      </c>
      <c r="T2162" s="261">
        <v>0</v>
      </c>
      <c r="U2162" s="261">
        <v>0</v>
      </c>
      <c r="V2162" s="261">
        <v>20161230</v>
      </c>
      <c r="W2162" s="261" t="s">
        <v>161</v>
      </c>
      <c r="X2162" s="199"/>
    </row>
    <row r="2163" spans="1:24">
      <c r="A2163" s="261"/>
      <c r="B2163" s="261">
        <v>0</v>
      </c>
      <c r="C2163" s="261">
        <v>40119935</v>
      </c>
      <c r="D2163" s="261">
        <v>21926283</v>
      </c>
      <c r="E2163" s="261" t="s">
        <v>161</v>
      </c>
      <c r="F2163" s="261">
        <v>0</v>
      </c>
      <c r="G2163" s="261">
        <v>0</v>
      </c>
      <c r="H2163" s="261">
        <v>0</v>
      </c>
      <c r="I2163" s="261">
        <v>0</v>
      </c>
      <c r="J2163" s="261">
        <v>0</v>
      </c>
      <c r="K2163" s="261">
        <v>0</v>
      </c>
      <c r="L2163" s="261">
        <v>0</v>
      </c>
      <c r="M2163" s="261">
        <v>0</v>
      </c>
      <c r="N2163" s="261">
        <v>11.1</v>
      </c>
      <c r="O2163" s="261">
        <v>0</v>
      </c>
      <c r="P2163" s="261" t="s">
        <v>94</v>
      </c>
      <c r="Q2163" s="261">
        <v>0</v>
      </c>
      <c r="R2163" s="261">
        <v>0</v>
      </c>
      <c r="S2163" s="261" t="s">
        <v>70</v>
      </c>
      <c r="T2163" s="261">
        <v>0</v>
      </c>
      <c r="U2163" s="261">
        <v>0</v>
      </c>
      <c r="V2163" s="261">
        <v>20161230</v>
      </c>
      <c r="W2163" s="261" t="s">
        <v>161</v>
      </c>
      <c r="X2163" s="199"/>
    </row>
    <row r="2164" spans="1:24">
      <c r="A2164" s="261"/>
      <c r="B2164" s="261">
        <v>0</v>
      </c>
      <c r="C2164" s="261">
        <v>27502045</v>
      </c>
      <c r="D2164" s="261">
        <v>7091168</v>
      </c>
      <c r="E2164" s="261" t="s">
        <v>161</v>
      </c>
      <c r="F2164" s="261">
        <v>0</v>
      </c>
      <c r="G2164" s="261">
        <v>0</v>
      </c>
      <c r="H2164" s="261">
        <v>0</v>
      </c>
      <c r="I2164" s="261">
        <v>0</v>
      </c>
      <c r="J2164" s="261">
        <v>0</v>
      </c>
      <c r="K2164" s="261">
        <v>0</v>
      </c>
      <c r="L2164" s="261">
        <v>0</v>
      </c>
      <c r="M2164" s="261">
        <v>0</v>
      </c>
      <c r="N2164" s="261">
        <v>11.95</v>
      </c>
      <c r="O2164" s="261">
        <v>0</v>
      </c>
      <c r="P2164" s="261" t="s">
        <v>94</v>
      </c>
      <c r="Q2164" s="261">
        <v>0</v>
      </c>
      <c r="R2164" s="261">
        <v>0</v>
      </c>
      <c r="S2164" s="261" t="s">
        <v>70</v>
      </c>
      <c r="T2164" s="261">
        <v>0</v>
      </c>
      <c r="U2164" s="261">
        <v>0</v>
      </c>
      <c r="V2164" s="261">
        <v>20161230</v>
      </c>
      <c r="W2164" s="261" t="s">
        <v>161</v>
      </c>
      <c r="X2164" s="199"/>
    </row>
    <row r="2165" spans="1:24">
      <c r="A2165" s="261"/>
      <c r="B2165" s="261">
        <v>0</v>
      </c>
      <c r="C2165" s="261">
        <v>40248845</v>
      </c>
      <c r="D2165" s="261">
        <v>39584536</v>
      </c>
      <c r="E2165" s="261" t="s">
        <v>161</v>
      </c>
      <c r="F2165" s="261">
        <v>0</v>
      </c>
      <c r="G2165" s="261">
        <v>0</v>
      </c>
      <c r="H2165" s="261">
        <v>0</v>
      </c>
      <c r="I2165" s="261">
        <v>0</v>
      </c>
      <c r="J2165" s="261">
        <v>0</v>
      </c>
      <c r="K2165" s="261">
        <v>0</v>
      </c>
      <c r="L2165" s="261">
        <v>0</v>
      </c>
      <c r="M2165" s="261">
        <v>0</v>
      </c>
      <c r="N2165" s="261">
        <v>11.1</v>
      </c>
      <c r="O2165" s="261">
        <v>0</v>
      </c>
      <c r="P2165" s="261" t="s">
        <v>94</v>
      </c>
      <c r="Q2165" s="261">
        <v>0</v>
      </c>
      <c r="R2165" s="261">
        <v>0</v>
      </c>
      <c r="S2165" s="261" t="s">
        <v>70</v>
      </c>
      <c r="T2165" s="261">
        <v>0</v>
      </c>
      <c r="U2165" s="261">
        <v>0</v>
      </c>
      <c r="V2165" s="261">
        <v>20161230</v>
      </c>
      <c r="W2165" s="261" t="s">
        <v>161</v>
      </c>
      <c r="X2165" s="199"/>
    </row>
    <row r="2166" spans="1:24">
      <c r="A2166" s="261"/>
      <c r="B2166" s="261">
        <v>0</v>
      </c>
      <c r="C2166" s="261">
        <v>38337045</v>
      </c>
      <c r="D2166" s="261">
        <v>24492912</v>
      </c>
      <c r="E2166" s="261" t="s">
        <v>161</v>
      </c>
      <c r="F2166" s="261">
        <v>749335.05</v>
      </c>
      <c r="G2166" s="261">
        <v>0</v>
      </c>
      <c r="H2166" s="261">
        <v>749335.05</v>
      </c>
      <c r="I2166" s="261">
        <v>0</v>
      </c>
      <c r="J2166" s="261">
        <v>0</v>
      </c>
      <c r="K2166" s="261">
        <v>0</v>
      </c>
      <c r="L2166" s="261">
        <v>0</v>
      </c>
      <c r="M2166" s="261">
        <v>0</v>
      </c>
      <c r="N2166" s="261">
        <v>9.8864000000000001</v>
      </c>
      <c r="O2166" s="261">
        <v>780.55730000000005</v>
      </c>
      <c r="P2166" s="261" t="s">
        <v>162</v>
      </c>
      <c r="Q2166" s="261">
        <v>1</v>
      </c>
      <c r="R2166" s="261">
        <v>688686.96</v>
      </c>
      <c r="S2166" s="261" t="s">
        <v>77</v>
      </c>
      <c r="T2166" s="261">
        <v>20160630</v>
      </c>
      <c r="U2166" s="261">
        <v>7</v>
      </c>
      <c r="V2166" s="261">
        <v>20161230</v>
      </c>
      <c r="W2166" s="261" t="s">
        <v>161</v>
      </c>
      <c r="X2166" s="199"/>
    </row>
    <row r="2167" spans="1:24">
      <c r="A2167" s="261"/>
      <c r="B2167" s="261">
        <v>0</v>
      </c>
      <c r="C2167" s="261">
        <v>40783745</v>
      </c>
      <c r="D2167" s="261">
        <v>26417373</v>
      </c>
      <c r="E2167" s="261" t="s">
        <v>161</v>
      </c>
      <c r="F2167" s="261">
        <v>0</v>
      </c>
      <c r="G2167" s="261">
        <v>0</v>
      </c>
      <c r="H2167" s="261">
        <v>0</v>
      </c>
      <c r="I2167" s="261">
        <v>0</v>
      </c>
      <c r="J2167" s="261">
        <v>0</v>
      </c>
      <c r="K2167" s="261">
        <v>0</v>
      </c>
      <c r="L2167" s="261">
        <v>0</v>
      </c>
      <c r="M2167" s="261">
        <v>0</v>
      </c>
      <c r="N2167" s="261">
        <v>11.1</v>
      </c>
      <c r="O2167" s="261">
        <v>0</v>
      </c>
      <c r="P2167" s="261" t="s">
        <v>94</v>
      </c>
      <c r="Q2167" s="261">
        <v>0</v>
      </c>
      <c r="R2167" s="261">
        <v>0</v>
      </c>
      <c r="S2167" s="261" t="s">
        <v>70</v>
      </c>
      <c r="T2167" s="261">
        <v>0</v>
      </c>
      <c r="U2167" s="261">
        <v>0</v>
      </c>
      <c r="V2167" s="261">
        <v>20161230</v>
      </c>
      <c r="W2167" s="261" t="s">
        <v>161</v>
      </c>
      <c r="X2167" s="199"/>
    </row>
    <row r="2168" spans="1:24">
      <c r="A2168" s="261"/>
      <c r="B2168" s="261">
        <v>0</v>
      </c>
      <c r="C2168" s="261">
        <v>45430845</v>
      </c>
      <c r="D2168" s="261">
        <v>37773682</v>
      </c>
      <c r="E2168" s="261" t="s">
        <v>161</v>
      </c>
      <c r="F2168" s="261">
        <v>253315.82</v>
      </c>
      <c r="G2168" s="261">
        <v>-2930.59</v>
      </c>
      <c r="H2168" s="261">
        <v>250385.23</v>
      </c>
      <c r="I2168" s="261">
        <v>-2469.83</v>
      </c>
      <c r="J2168" s="261">
        <v>0</v>
      </c>
      <c r="K2168" s="261">
        <v>0</v>
      </c>
      <c r="L2168" s="261">
        <v>-5400.42</v>
      </c>
      <c r="M2168" s="261">
        <v>0</v>
      </c>
      <c r="N2168" s="261">
        <v>11.7</v>
      </c>
      <c r="O2168" s="261">
        <v>260.81790000000001</v>
      </c>
      <c r="P2168" s="261" t="s">
        <v>162</v>
      </c>
      <c r="Q2168" s="261">
        <v>0</v>
      </c>
      <c r="R2168" s="261">
        <v>250385.23</v>
      </c>
      <c r="S2168" s="261" t="s">
        <v>70</v>
      </c>
      <c r="T2168" s="261">
        <v>0</v>
      </c>
      <c r="U2168" s="261">
        <v>0</v>
      </c>
      <c r="V2168" s="261">
        <v>20161230</v>
      </c>
      <c r="W2168" s="261" t="s">
        <v>161</v>
      </c>
      <c r="X2168" s="199"/>
    </row>
    <row r="2169" spans="1:24">
      <c r="A2169" s="261"/>
      <c r="B2169" s="261">
        <v>0</v>
      </c>
      <c r="C2169" s="261">
        <v>40487055</v>
      </c>
      <c r="D2169" s="261">
        <v>34108709</v>
      </c>
      <c r="E2169" s="261" t="s">
        <v>161</v>
      </c>
      <c r="F2169" s="261">
        <v>0</v>
      </c>
      <c r="G2169" s="261">
        <v>0</v>
      </c>
      <c r="H2169" s="261">
        <v>0</v>
      </c>
      <c r="I2169" s="261">
        <v>0</v>
      </c>
      <c r="J2169" s="261">
        <v>0</v>
      </c>
      <c r="K2169" s="261">
        <v>0</v>
      </c>
      <c r="L2169" s="261">
        <v>0</v>
      </c>
      <c r="M2169" s="261">
        <v>0</v>
      </c>
      <c r="N2169" s="261">
        <v>12.435</v>
      </c>
      <c r="O2169" s="261">
        <v>0</v>
      </c>
      <c r="P2169" s="261" t="s">
        <v>94</v>
      </c>
      <c r="Q2169" s="261">
        <v>0</v>
      </c>
      <c r="R2169" s="261">
        <v>0</v>
      </c>
      <c r="S2169" s="261" t="s">
        <v>70</v>
      </c>
      <c r="T2169" s="261">
        <v>0</v>
      </c>
      <c r="U2169" s="261">
        <v>0</v>
      </c>
      <c r="V2169" s="261">
        <v>20161230</v>
      </c>
      <c r="W2169" s="261" t="s">
        <v>161</v>
      </c>
      <c r="X2169" s="199"/>
    </row>
    <row r="2170" spans="1:24">
      <c r="A2170" s="261"/>
      <c r="B2170" s="261">
        <v>0</v>
      </c>
      <c r="C2170" s="261">
        <v>38087145</v>
      </c>
      <c r="D2170" s="261">
        <v>38241129</v>
      </c>
      <c r="E2170" s="261" t="s">
        <v>161</v>
      </c>
      <c r="F2170" s="261">
        <v>614118.46</v>
      </c>
      <c r="G2170" s="261">
        <v>-8819.17</v>
      </c>
      <c r="H2170" s="261">
        <v>605299.29</v>
      </c>
      <c r="I2170" s="261">
        <v>-5680.6</v>
      </c>
      <c r="J2170" s="261">
        <v>0</v>
      </c>
      <c r="K2170" s="261">
        <v>0</v>
      </c>
      <c r="L2170" s="261">
        <v>-14499.77</v>
      </c>
      <c r="M2170" s="261">
        <v>0</v>
      </c>
      <c r="N2170" s="261">
        <v>11.1</v>
      </c>
      <c r="O2170" s="261">
        <v>630.52009999999996</v>
      </c>
      <c r="P2170" s="261" t="s">
        <v>162</v>
      </c>
      <c r="Q2170" s="261">
        <v>0</v>
      </c>
      <c r="R2170" s="261">
        <v>605299.29</v>
      </c>
      <c r="S2170" s="261" t="s">
        <v>70</v>
      </c>
      <c r="T2170" s="261">
        <v>0</v>
      </c>
      <c r="U2170" s="261">
        <v>0</v>
      </c>
      <c r="V2170" s="261">
        <v>20161230</v>
      </c>
      <c r="W2170" s="261" t="s">
        <v>161</v>
      </c>
      <c r="X2170" s="199"/>
    </row>
    <row r="2171" spans="1:24">
      <c r="A2171" s="261"/>
      <c r="B2171" s="261">
        <v>0</v>
      </c>
      <c r="C2171" s="261">
        <v>38922945</v>
      </c>
      <c r="D2171" s="261">
        <v>13469951</v>
      </c>
      <c r="E2171" s="261" t="s">
        <v>161</v>
      </c>
      <c r="F2171" s="261">
        <v>0</v>
      </c>
      <c r="G2171" s="261">
        <v>0</v>
      </c>
      <c r="H2171" s="261">
        <v>0</v>
      </c>
      <c r="I2171" s="261">
        <v>0</v>
      </c>
      <c r="J2171" s="261">
        <v>0</v>
      </c>
      <c r="K2171" s="261">
        <v>0</v>
      </c>
      <c r="L2171" s="261">
        <v>0</v>
      </c>
      <c r="M2171" s="261">
        <v>0</v>
      </c>
      <c r="N2171" s="261">
        <v>12.5</v>
      </c>
      <c r="O2171" s="261">
        <v>0</v>
      </c>
      <c r="P2171" s="261" t="s">
        <v>94</v>
      </c>
      <c r="Q2171" s="261">
        <v>0</v>
      </c>
      <c r="R2171" s="261">
        <v>0</v>
      </c>
      <c r="S2171" s="261" t="s">
        <v>70</v>
      </c>
      <c r="T2171" s="261">
        <v>0</v>
      </c>
      <c r="U2171" s="261">
        <v>0</v>
      </c>
      <c r="V2171" s="261">
        <v>20161230</v>
      </c>
      <c r="W2171" s="261" t="s">
        <v>161</v>
      </c>
      <c r="X2171" s="199"/>
    </row>
    <row r="2172" spans="1:24">
      <c r="A2172" s="261"/>
      <c r="B2172" s="261">
        <v>0</v>
      </c>
      <c r="C2172" s="261">
        <v>45008255</v>
      </c>
      <c r="D2172" s="261">
        <v>9393273</v>
      </c>
      <c r="E2172" s="261" t="s">
        <v>161</v>
      </c>
      <c r="F2172" s="261">
        <v>917030.16</v>
      </c>
      <c r="G2172" s="261">
        <v>-11243.67</v>
      </c>
      <c r="H2172" s="261">
        <v>905786.49</v>
      </c>
      <c r="I2172" s="261">
        <v>-8482.5300000000007</v>
      </c>
      <c r="J2172" s="261">
        <v>0</v>
      </c>
      <c r="K2172" s="261">
        <v>0</v>
      </c>
      <c r="L2172" s="261">
        <v>-19726.2</v>
      </c>
      <c r="M2172" s="261">
        <v>-90.31</v>
      </c>
      <c r="N2172" s="261">
        <v>11.1</v>
      </c>
      <c r="O2172" s="261">
        <v>943.52760000000001</v>
      </c>
      <c r="P2172" s="261" t="s">
        <v>162</v>
      </c>
      <c r="Q2172" s="261">
        <v>0</v>
      </c>
      <c r="R2172" s="261">
        <v>905786.49</v>
      </c>
      <c r="S2172" s="261" t="s">
        <v>70</v>
      </c>
      <c r="T2172" s="261">
        <v>0</v>
      </c>
      <c r="U2172" s="261">
        <v>0</v>
      </c>
      <c r="V2172" s="261">
        <v>20161230</v>
      </c>
      <c r="W2172" s="261" t="s">
        <v>161</v>
      </c>
      <c r="X2172" s="199"/>
    </row>
    <row r="2173" spans="1:24">
      <c r="A2173" s="261"/>
      <c r="B2173" s="261">
        <v>0</v>
      </c>
      <c r="C2173" s="261">
        <v>35699945</v>
      </c>
      <c r="D2173" s="261">
        <v>38772752</v>
      </c>
      <c r="E2173" s="261" t="s">
        <v>161</v>
      </c>
      <c r="F2173" s="261">
        <v>148856.04999999999</v>
      </c>
      <c r="G2173" s="261">
        <v>-2337.9</v>
      </c>
      <c r="H2173" s="261">
        <v>146518.15</v>
      </c>
      <c r="I2173" s="261">
        <v>-1279.54</v>
      </c>
      <c r="J2173" s="261">
        <v>0</v>
      </c>
      <c r="K2173" s="261">
        <v>0</v>
      </c>
      <c r="L2173" s="261">
        <v>-3617.44</v>
      </c>
      <c r="M2173" s="261">
        <v>0</v>
      </c>
      <c r="N2173" s="261">
        <v>10.315</v>
      </c>
      <c r="O2173" s="261">
        <v>152.62309999999999</v>
      </c>
      <c r="P2173" s="261" t="s">
        <v>162</v>
      </c>
      <c r="Q2173" s="261">
        <v>0</v>
      </c>
      <c r="R2173" s="261">
        <v>146518.15</v>
      </c>
      <c r="S2173" s="261" t="s">
        <v>70</v>
      </c>
      <c r="T2173" s="261">
        <v>0</v>
      </c>
      <c r="U2173" s="261">
        <v>0</v>
      </c>
      <c r="V2173" s="261">
        <v>20161230</v>
      </c>
      <c r="W2173" s="261" t="s">
        <v>161</v>
      </c>
      <c r="X2173" s="199"/>
    </row>
    <row r="2174" spans="1:24">
      <c r="A2174" s="261"/>
      <c r="B2174" s="261">
        <v>0</v>
      </c>
      <c r="C2174" s="261">
        <v>33712345</v>
      </c>
      <c r="D2174" s="261">
        <v>15469196</v>
      </c>
      <c r="E2174" s="261" t="s">
        <v>161</v>
      </c>
      <c r="F2174" s="261">
        <v>0</v>
      </c>
      <c r="G2174" s="261">
        <v>0</v>
      </c>
      <c r="H2174" s="261">
        <v>0</v>
      </c>
      <c r="I2174" s="261">
        <v>0</v>
      </c>
      <c r="J2174" s="261">
        <v>0</v>
      </c>
      <c r="K2174" s="261">
        <v>0</v>
      </c>
      <c r="L2174" s="261">
        <v>0</v>
      </c>
      <c r="M2174" s="261">
        <v>0</v>
      </c>
      <c r="N2174" s="261">
        <v>11.95</v>
      </c>
      <c r="O2174" s="261">
        <v>0</v>
      </c>
      <c r="P2174" s="261" t="s">
        <v>94</v>
      </c>
      <c r="Q2174" s="261">
        <v>0</v>
      </c>
      <c r="R2174" s="261">
        <v>0</v>
      </c>
      <c r="S2174" s="261" t="s">
        <v>70</v>
      </c>
      <c r="T2174" s="261">
        <v>0</v>
      </c>
      <c r="U2174" s="261">
        <v>0</v>
      </c>
      <c r="V2174" s="261">
        <v>20161230</v>
      </c>
      <c r="W2174" s="261" t="s">
        <v>161</v>
      </c>
      <c r="X2174" s="199"/>
    </row>
    <row r="2175" spans="1:24">
      <c r="A2175" s="261"/>
      <c r="B2175" s="261">
        <v>0</v>
      </c>
      <c r="C2175" s="261">
        <v>37618055</v>
      </c>
      <c r="D2175" s="261">
        <v>39269853</v>
      </c>
      <c r="E2175" s="261" t="s">
        <v>161</v>
      </c>
      <c r="F2175" s="261">
        <v>0</v>
      </c>
      <c r="G2175" s="261">
        <v>0</v>
      </c>
      <c r="H2175" s="261">
        <v>0</v>
      </c>
      <c r="I2175" s="261">
        <v>0</v>
      </c>
      <c r="J2175" s="261">
        <v>0</v>
      </c>
      <c r="K2175" s="261">
        <v>0</v>
      </c>
      <c r="L2175" s="261">
        <v>0</v>
      </c>
      <c r="M2175" s="261">
        <v>0</v>
      </c>
      <c r="N2175" s="261">
        <v>10.58</v>
      </c>
      <c r="O2175" s="261">
        <v>0</v>
      </c>
      <c r="P2175" s="261" t="s">
        <v>94</v>
      </c>
      <c r="Q2175" s="261">
        <v>0</v>
      </c>
      <c r="R2175" s="261">
        <v>0</v>
      </c>
      <c r="S2175" s="261" t="s">
        <v>70</v>
      </c>
      <c r="T2175" s="261">
        <v>0</v>
      </c>
      <c r="U2175" s="261">
        <v>0</v>
      </c>
      <c r="V2175" s="261">
        <v>20161230</v>
      </c>
      <c r="W2175" s="261" t="s">
        <v>161</v>
      </c>
      <c r="X2175" s="199"/>
    </row>
    <row r="2176" spans="1:24">
      <c r="A2176" s="261"/>
      <c r="B2176" s="261">
        <v>0</v>
      </c>
      <c r="C2176" s="261">
        <v>42954555</v>
      </c>
      <c r="D2176" s="261">
        <v>12315310</v>
      </c>
      <c r="E2176" s="261" t="s">
        <v>161</v>
      </c>
      <c r="F2176" s="261">
        <v>508790.45</v>
      </c>
      <c r="G2176" s="261">
        <v>0</v>
      </c>
      <c r="H2176" s="261">
        <v>508790.45</v>
      </c>
      <c r="I2176" s="261">
        <v>0</v>
      </c>
      <c r="J2176" s="261">
        <v>0</v>
      </c>
      <c r="K2176" s="261">
        <v>0</v>
      </c>
      <c r="L2176" s="261">
        <v>0</v>
      </c>
      <c r="M2176" s="261">
        <v>0</v>
      </c>
      <c r="N2176" s="261">
        <v>11.375</v>
      </c>
      <c r="O2176" s="261">
        <v>529.99009999999998</v>
      </c>
      <c r="P2176" s="261" t="s">
        <v>162</v>
      </c>
      <c r="Q2176" s="261">
        <v>1</v>
      </c>
      <c r="R2176" s="261">
        <v>390411.21</v>
      </c>
      <c r="S2176" s="261" t="s">
        <v>77</v>
      </c>
      <c r="T2176" s="261">
        <v>20141031</v>
      </c>
      <c r="U2176" s="261">
        <v>27</v>
      </c>
      <c r="V2176" s="261">
        <v>20161230</v>
      </c>
      <c r="W2176" s="261" t="s">
        <v>161</v>
      </c>
      <c r="X2176" s="199"/>
    </row>
    <row r="2177" spans="1:24">
      <c r="A2177" s="261"/>
      <c r="B2177" s="261">
        <v>0</v>
      </c>
      <c r="C2177" s="261">
        <v>40248555</v>
      </c>
      <c r="D2177" s="261">
        <v>33393363</v>
      </c>
      <c r="E2177" s="261" t="s">
        <v>161</v>
      </c>
      <c r="F2177" s="261">
        <v>224710.83</v>
      </c>
      <c r="G2177" s="261">
        <v>-2997</v>
      </c>
      <c r="H2177" s="261">
        <v>221713.83</v>
      </c>
      <c r="I2177" s="261">
        <v>-2118.4299999999998</v>
      </c>
      <c r="J2177" s="261">
        <v>0</v>
      </c>
      <c r="K2177" s="261">
        <v>0</v>
      </c>
      <c r="L2177" s="261">
        <v>-5115.43</v>
      </c>
      <c r="M2177" s="261">
        <v>-0.27</v>
      </c>
      <c r="N2177" s="261">
        <v>11.312900000000001</v>
      </c>
      <c r="O2177" s="261">
        <v>230.95189999999999</v>
      </c>
      <c r="P2177" s="261" t="s">
        <v>162</v>
      </c>
      <c r="Q2177" s="261">
        <v>0</v>
      </c>
      <c r="R2177" s="261">
        <v>221713.83</v>
      </c>
      <c r="S2177" s="261" t="s">
        <v>70</v>
      </c>
      <c r="T2177" s="261">
        <v>0</v>
      </c>
      <c r="U2177" s="261">
        <v>0</v>
      </c>
      <c r="V2177" s="261">
        <v>20161230</v>
      </c>
      <c r="W2177" s="261" t="s">
        <v>161</v>
      </c>
      <c r="X2177" s="199"/>
    </row>
    <row r="2178" spans="1:24">
      <c r="A2178" s="261"/>
      <c r="B2178" s="261">
        <v>0</v>
      </c>
      <c r="C2178" s="261">
        <v>43054655</v>
      </c>
      <c r="D2178" s="261">
        <v>8456542</v>
      </c>
      <c r="E2178" s="261" t="s">
        <v>161</v>
      </c>
      <c r="F2178" s="261">
        <v>0</v>
      </c>
      <c r="G2178" s="261">
        <v>0</v>
      </c>
      <c r="H2178" s="261">
        <v>0</v>
      </c>
      <c r="I2178" s="261">
        <v>0</v>
      </c>
      <c r="J2178" s="261">
        <v>0</v>
      </c>
      <c r="K2178" s="261">
        <v>0</v>
      </c>
      <c r="L2178" s="261">
        <v>0</v>
      </c>
      <c r="M2178" s="261">
        <v>0</v>
      </c>
      <c r="N2178" s="261">
        <v>12.7</v>
      </c>
      <c r="O2178" s="261">
        <v>0</v>
      </c>
      <c r="P2178" s="261" t="s">
        <v>94</v>
      </c>
      <c r="Q2178" s="261">
        <v>0</v>
      </c>
      <c r="R2178" s="261">
        <v>0</v>
      </c>
      <c r="S2178" s="261" t="s">
        <v>70</v>
      </c>
      <c r="T2178" s="261">
        <v>0</v>
      </c>
      <c r="U2178" s="261">
        <v>0</v>
      </c>
      <c r="V2178" s="261">
        <v>20161230</v>
      </c>
      <c r="W2178" s="261" t="s">
        <v>161</v>
      </c>
      <c r="X2178" s="199"/>
    </row>
    <row r="2179" spans="1:24">
      <c r="A2179" s="261"/>
      <c r="B2179" s="261">
        <v>0</v>
      </c>
      <c r="C2179" s="261">
        <v>35730545</v>
      </c>
      <c r="D2179" s="261">
        <v>23394875</v>
      </c>
      <c r="E2179" s="261" t="s">
        <v>161</v>
      </c>
      <c r="F2179" s="261">
        <v>0</v>
      </c>
      <c r="G2179" s="261">
        <v>0</v>
      </c>
      <c r="H2179" s="261">
        <v>0</v>
      </c>
      <c r="I2179" s="261">
        <v>0</v>
      </c>
      <c r="J2179" s="261">
        <v>0</v>
      </c>
      <c r="K2179" s="261">
        <v>0</v>
      </c>
      <c r="L2179" s="261">
        <v>0</v>
      </c>
      <c r="M2179" s="261">
        <v>0</v>
      </c>
      <c r="N2179" s="261">
        <v>11.1</v>
      </c>
      <c r="O2179" s="261">
        <v>0</v>
      </c>
      <c r="P2179" s="261" t="s">
        <v>94</v>
      </c>
      <c r="Q2179" s="261">
        <v>0</v>
      </c>
      <c r="R2179" s="261">
        <v>0</v>
      </c>
      <c r="S2179" s="261" t="s">
        <v>70</v>
      </c>
      <c r="T2179" s="261">
        <v>0</v>
      </c>
      <c r="U2179" s="261">
        <v>0</v>
      </c>
      <c r="V2179" s="261">
        <v>20161230</v>
      </c>
      <c r="W2179" s="261" t="s">
        <v>161</v>
      </c>
      <c r="X2179" s="199"/>
    </row>
    <row r="2180" spans="1:24">
      <c r="A2180" s="261"/>
      <c r="B2180" s="261">
        <v>0</v>
      </c>
      <c r="C2180" s="261">
        <v>37852545</v>
      </c>
      <c r="D2180" s="261">
        <v>39303443</v>
      </c>
      <c r="E2180" s="261" t="s">
        <v>161</v>
      </c>
      <c r="F2180" s="261">
        <v>332285.58</v>
      </c>
      <c r="G2180" s="261">
        <v>-4924.83</v>
      </c>
      <c r="H2180" s="261">
        <v>327360.75</v>
      </c>
      <c r="I2180" s="261">
        <v>-2703.78</v>
      </c>
      <c r="J2180" s="261">
        <v>0</v>
      </c>
      <c r="K2180" s="261">
        <v>0</v>
      </c>
      <c r="L2180" s="261">
        <v>-7628.61</v>
      </c>
      <c r="M2180" s="261">
        <v>0</v>
      </c>
      <c r="N2180" s="261">
        <v>9.7643000000000004</v>
      </c>
      <c r="O2180" s="261">
        <v>341.00080000000003</v>
      </c>
      <c r="P2180" s="261" t="s">
        <v>162</v>
      </c>
      <c r="Q2180" s="261">
        <v>0</v>
      </c>
      <c r="R2180" s="261">
        <v>327360.75</v>
      </c>
      <c r="S2180" s="261" t="s">
        <v>70</v>
      </c>
      <c r="T2180" s="261">
        <v>0</v>
      </c>
      <c r="U2180" s="261">
        <v>0</v>
      </c>
      <c r="V2180" s="261">
        <v>20161230</v>
      </c>
      <c r="W2180" s="261" t="s">
        <v>161</v>
      </c>
      <c r="X2180" s="199"/>
    </row>
    <row r="2181" spans="1:24">
      <c r="A2181" s="261"/>
      <c r="B2181" s="261">
        <v>0</v>
      </c>
      <c r="C2181" s="261">
        <v>44249755</v>
      </c>
      <c r="D2181" s="261">
        <v>40026814</v>
      </c>
      <c r="E2181" s="261" t="s">
        <v>161</v>
      </c>
      <c r="F2181" s="261">
        <v>457016.36</v>
      </c>
      <c r="G2181" s="261">
        <v>0</v>
      </c>
      <c r="H2181" s="261">
        <v>457016.36</v>
      </c>
      <c r="I2181" s="261">
        <v>0</v>
      </c>
      <c r="J2181" s="261">
        <v>0</v>
      </c>
      <c r="K2181" s="261">
        <v>0</v>
      </c>
      <c r="L2181" s="261">
        <v>0</v>
      </c>
      <c r="M2181" s="261">
        <v>0</v>
      </c>
      <c r="N2181" s="261">
        <v>11.375</v>
      </c>
      <c r="O2181" s="261">
        <v>476.05869999999999</v>
      </c>
      <c r="P2181" s="261" t="s">
        <v>162</v>
      </c>
      <c r="Q2181" s="261">
        <v>1</v>
      </c>
      <c r="R2181" s="261">
        <v>328405.74</v>
      </c>
      <c r="S2181" s="261" t="s">
        <v>77</v>
      </c>
      <c r="T2181" s="261">
        <v>20131031</v>
      </c>
      <c r="U2181" s="261">
        <v>39</v>
      </c>
      <c r="V2181" s="261">
        <v>20161230</v>
      </c>
      <c r="W2181" s="261" t="s">
        <v>161</v>
      </c>
      <c r="X2181" s="199"/>
    </row>
    <row r="2182" spans="1:24">
      <c r="A2182" s="261"/>
      <c r="B2182" s="261">
        <v>0</v>
      </c>
      <c r="C2182" s="261">
        <v>45430355</v>
      </c>
      <c r="D2182" s="261">
        <v>31854933</v>
      </c>
      <c r="E2182" s="261" t="s">
        <v>161</v>
      </c>
      <c r="F2182" s="261">
        <v>0</v>
      </c>
      <c r="G2182" s="261">
        <v>0</v>
      </c>
      <c r="H2182" s="261">
        <v>0</v>
      </c>
      <c r="I2182" s="261">
        <v>0</v>
      </c>
      <c r="J2182" s="261">
        <v>0</v>
      </c>
      <c r="K2182" s="261">
        <v>0</v>
      </c>
      <c r="L2182" s="261">
        <v>0</v>
      </c>
      <c r="M2182" s="261">
        <v>0</v>
      </c>
      <c r="N2182" s="261">
        <v>12</v>
      </c>
      <c r="O2182" s="261">
        <v>0</v>
      </c>
      <c r="P2182" s="261" t="s">
        <v>94</v>
      </c>
      <c r="Q2182" s="261">
        <v>0</v>
      </c>
      <c r="R2182" s="261">
        <v>0</v>
      </c>
      <c r="S2182" s="261" t="s">
        <v>70</v>
      </c>
      <c r="T2182" s="261">
        <v>0</v>
      </c>
      <c r="U2182" s="261">
        <v>0</v>
      </c>
      <c r="V2182" s="261">
        <v>20161230</v>
      </c>
      <c r="W2182" s="261" t="s">
        <v>161</v>
      </c>
      <c r="X2182" s="199"/>
    </row>
    <row r="2183" spans="1:24">
      <c r="A2183" s="261"/>
      <c r="B2183" s="261">
        <v>0</v>
      </c>
      <c r="C2183" s="261">
        <v>39534645</v>
      </c>
      <c r="D2183" s="261">
        <v>13487323</v>
      </c>
      <c r="E2183" s="261" t="s">
        <v>161</v>
      </c>
      <c r="F2183" s="261">
        <v>0</v>
      </c>
      <c r="G2183" s="261">
        <v>0</v>
      </c>
      <c r="H2183" s="261">
        <v>0</v>
      </c>
      <c r="I2183" s="261">
        <v>0</v>
      </c>
      <c r="J2183" s="261">
        <v>0</v>
      </c>
      <c r="K2183" s="261">
        <v>0</v>
      </c>
      <c r="L2183" s="261">
        <v>0</v>
      </c>
      <c r="M2183" s="261">
        <v>0</v>
      </c>
      <c r="N2183" s="261">
        <v>11.904999999999999</v>
      </c>
      <c r="O2183" s="261">
        <v>0</v>
      </c>
      <c r="P2183" s="261" t="s">
        <v>94</v>
      </c>
      <c r="Q2183" s="261">
        <v>0</v>
      </c>
      <c r="R2183" s="261">
        <v>0</v>
      </c>
      <c r="S2183" s="261" t="s">
        <v>70</v>
      </c>
      <c r="T2183" s="261">
        <v>0</v>
      </c>
      <c r="U2183" s="261">
        <v>0</v>
      </c>
      <c r="V2183" s="261">
        <v>20161230</v>
      </c>
      <c r="W2183" s="261" t="s">
        <v>161</v>
      </c>
      <c r="X2183" s="199"/>
    </row>
    <row r="2184" spans="1:24">
      <c r="A2184" s="261"/>
      <c r="B2184" s="261">
        <v>0</v>
      </c>
      <c r="C2184" s="261">
        <v>34184645</v>
      </c>
      <c r="D2184" s="261">
        <v>38246689</v>
      </c>
      <c r="E2184" s="261" t="s">
        <v>161</v>
      </c>
      <c r="F2184" s="261">
        <v>306504.83</v>
      </c>
      <c r="G2184" s="261">
        <v>-5165.0200000000004</v>
      </c>
      <c r="H2184" s="261">
        <v>301339.81</v>
      </c>
      <c r="I2184" s="261">
        <v>-2835.17</v>
      </c>
      <c r="J2184" s="261">
        <v>0</v>
      </c>
      <c r="K2184" s="261">
        <v>0</v>
      </c>
      <c r="L2184" s="261">
        <v>-8000.19</v>
      </c>
      <c r="M2184" s="261">
        <v>0</v>
      </c>
      <c r="N2184" s="261">
        <v>11.1</v>
      </c>
      <c r="O2184" s="261">
        <v>313.8956</v>
      </c>
      <c r="P2184" s="261" t="s">
        <v>162</v>
      </c>
      <c r="Q2184" s="261">
        <v>0</v>
      </c>
      <c r="R2184" s="261">
        <v>301339.81</v>
      </c>
      <c r="S2184" s="261" t="s">
        <v>70</v>
      </c>
      <c r="T2184" s="261">
        <v>0</v>
      </c>
      <c r="U2184" s="261">
        <v>0</v>
      </c>
      <c r="V2184" s="261">
        <v>20161230</v>
      </c>
      <c r="W2184" s="261" t="s">
        <v>161</v>
      </c>
      <c r="X2184" s="199"/>
    </row>
    <row r="2185" spans="1:24">
      <c r="A2185" s="261"/>
      <c r="B2185" s="261">
        <v>0</v>
      </c>
      <c r="C2185" s="261">
        <v>31769755</v>
      </c>
      <c r="D2185" s="261">
        <v>12968762</v>
      </c>
      <c r="E2185" s="261" t="s">
        <v>161</v>
      </c>
      <c r="F2185" s="261">
        <v>346774.24</v>
      </c>
      <c r="G2185" s="261">
        <v>-12352.5</v>
      </c>
      <c r="H2185" s="261">
        <v>334421.74</v>
      </c>
      <c r="I2185" s="261">
        <v>-6845.38</v>
      </c>
      <c r="J2185" s="261">
        <v>-500</v>
      </c>
      <c r="K2185" s="261">
        <v>0</v>
      </c>
      <c r="L2185" s="261">
        <v>-19697.88</v>
      </c>
      <c r="M2185" s="261">
        <v>0</v>
      </c>
      <c r="N2185" s="261">
        <v>11.95</v>
      </c>
      <c r="O2185" s="261">
        <v>348.35599999999999</v>
      </c>
      <c r="P2185" s="261" t="s">
        <v>162</v>
      </c>
      <c r="Q2185" s="261">
        <v>0</v>
      </c>
      <c r="R2185" s="261">
        <v>334421.74</v>
      </c>
      <c r="S2185" s="261" t="s">
        <v>70</v>
      </c>
      <c r="T2185" s="261">
        <v>0</v>
      </c>
      <c r="U2185" s="261">
        <v>0</v>
      </c>
      <c r="V2185" s="261">
        <v>20161230</v>
      </c>
      <c r="W2185" s="261" t="s">
        <v>161</v>
      </c>
      <c r="X2185" s="199"/>
    </row>
    <row r="2186" spans="1:24">
      <c r="A2186" s="261"/>
      <c r="B2186" s="261">
        <v>0</v>
      </c>
      <c r="C2186" s="261">
        <v>40715745</v>
      </c>
      <c r="D2186" s="261">
        <v>25835574</v>
      </c>
      <c r="E2186" s="261" t="s">
        <v>161</v>
      </c>
      <c r="F2186" s="261">
        <v>402443.4</v>
      </c>
      <c r="G2186" s="261">
        <v>-5417.8</v>
      </c>
      <c r="H2186" s="261">
        <v>397025.6</v>
      </c>
      <c r="I2186" s="261">
        <v>-3370.46</v>
      </c>
      <c r="J2186" s="261">
        <v>0</v>
      </c>
      <c r="K2186" s="261">
        <v>0</v>
      </c>
      <c r="L2186" s="261">
        <v>-8788.26</v>
      </c>
      <c r="M2186" s="261">
        <v>0</v>
      </c>
      <c r="N2186" s="261">
        <v>10.050000000000001</v>
      </c>
      <c r="O2186" s="261">
        <v>413.56830000000002</v>
      </c>
      <c r="P2186" s="261" t="s">
        <v>162</v>
      </c>
      <c r="Q2186" s="261">
        <v>0</v>
      </c>
      <c r="R2186" s="261">
        <v>397025.6</v>
      </c>
      <c r="S2186" s="261" t="s">
        <v>70</v>
      </c>
      <c r="T2186" s="261">
        <v>0</v>
      </c>
      <c r="U2186" s="261">
        <v>0</v>
      </c>
      <c r="V2186" s="261">
        <v>20161230</v>
      </c>
      <c r="W2186" s="261" t="s">
        <v>161</v>
      </c>
      <c r="X2186" s="199"/>
    </row>
    <row r="2187" spans="1:24">
      <c r="A2187" s="261"/>
      <c r="B2187" s="261">
        <v>0</v>
      </c>
      <c r="C2187" s="261">
        <v>38724955</v>
      </c>
      <c r="D2187" s="261">
        <v>32766974</v>
      </c>
      <c r="E2187" s="261" t="s">
        <v>161</v>
      </c>
      <c r="F2187" s="261">
        <v>574206.19999999995</v>
      </c>
      <c r="G2187" s="261">
        <v>-7936.58</v>
      </c>
      <c r="H2187" s="261">
        <v>566269.62</v>
      </c>
      <c r="I2187" s="261">
        <v>-12551.3</v>
      </c>
      <c r="J2187" s="261">
        <v>0</v>
      </c>
      <c r="K2187" s="261">
        <v>-1512.12</v>
      </c>
      <c r="L2187" s="261">
        <v>-22000</v>
      </c>
      <c r="M2187" s="261">
        <v>0</v>
      </c>
      <c r="N2187" s="261">
        <v>12.17</v>
      </c>
      <c r="O2187" s="261">
        <v>589.86419999999998</v>
      </c>
      <c r="P2187" s="261" t="s">
        <v>162</v>
      </c>
      <c r="Q2187" s="261">
        <v>1</v>
      </c>
      <c r="R2187" s="261">
        <v>386476.92</v>
      </c>
      <c r="S2187" s="261" t="s">
        <v>77</v>
      </c>
      <c r="T2187" s="261">
        <v>20131231</v>
      </c>
      <c r="U2187" s="261">
        <v>37</v>
      </c>
      <c r="V2187" s="261">
        <v>20161230</v>
      </c>
      <c r="W2187" s="261" t="s">
        <v>161</v>
      </c>
      <c r="X2187" s="199"/>
    </row>
    <row r="2188" spans="1:24">
      <c r="A2188" s="261"/>
      <c r="B2188" s="261">
        <v>0</v>
      </c>
      <c r="C2188" s="261">
        <v>42462845</v>
      </c>
      <c r="D2188" s="261">
        <v>5283011</v>
      </c>
      <c r="E2188" s="261" t="s">
        <v>161</v>
      </c>
      <c r="F2188" s="261">
        <v>0</v>
      </c>
      <c r="G2188" s="261">
        <v>0</v>
      </c>
      <c r="H2188" s="261">
        <v>0</v>
      </c>
      <c r="I2188" s="261">
        <v>0</v>
      </c>
      <c r="J2188" s="261">
        <v>0</v>
      </c>
      <c r="K2188" s="261">
        <v>0</v>
      </c>
      <c r="L2188" s="261">
        <v>0</v>
      </c>
      <c r="M2188" s="261">
        <v>0</v>
      </c>
      <c r="N2188" s="261">
        <v>11.1</v>
      </c>
      <c r="O2188" s="261">
        <v>0</v>
      </c>
      <c r="P2188" s="261" t="s">
        <v>94</v>
      </c>
      <c r="Q2188" s="261">
        <v>0</v>
      </c>
      <c r="R2188" s="261">
        <v>0</v>
      </c>
      <c r="S2188" s="261" t="s">
        <v>70</v>
      </c>
      <c r="T2188" s="261">
        <v>0</v>
      </c>
      <c r="U2188" s="261">
        <v>0</v>
      </c>
      <c r="V2188" s="261">
        <v>20161230</v>
      </c>
      <c r="W2188" s="261" t="s">
        <v>161</v>
      </c>
      <c r="X2188" s="199"/>
    </row>
    <row r="2189" spans="1:24">
      <c r="A2189" s="261"/>
      <c r="B2189" s="261">
        <v>0</v>
      </c>
      <c r="C2189" s="261">
        <v>33037955</v>
      </c>
      <c r="D2189" s="261">
        <v>14859121</v>
      </c>
      <c r="E2189" s="261" t="s">
        <v>161</v>
      </c>
      <c r="F2189" s="261">
        <v>252169.33</v>
      </c>
      <c r="G2189" s="261">
        <v>-4348.6499999999996</v>
      </c>
      <c r="H2189" s="261">
        <v>247820.68</v>
      </c>
      <c r="I2189" s="261">
        <v>-2511.19</v>
      </c>
      <c r="J2189" s="261">
        <v>0</v>
      </c>
      <c r="K2189" s="261">
        <v>0</v>
      </c>
      <c r="L2189" s="261">
        <v>-6859.84</v>
      </c>
      <c r="M2189" s="261">
        <v>0</v>
      </c>
      <c r="N2189" s="261">
        <v>11.95</v>
      </c>
      <c r="O2189" s="261">
        <v>258.1465</v>
      </c>
      <c r="P2189" s="261" t="s">
        <v>162</v>
      </c>
      <c r="Q2189" s="261">
        <v>0</v>
      </c>
      <c r="R2189" s="261">
        <v>247820.68</v>
      </c>
      <c r="S2189" s="261" t="s">
        <v>70</v>
      </c>
      <c r="T2189" s="261">
        <v>0</v>
      </c>
      <c r="U2189" s="261">
        <v>0</v>
      </c>
      <c r="V2189" s="261">
        <v>20161230</v>
      </c>
      <c r="W2189" s="261" t="s">
        <v>161</v>
      </c>
      <c r="X2189" s="199"/>
    </row>
    <row r="2190" spans="1:24">
      <c r="A2190" s="261"/>
      <c r="B2190" s="261">
        <v>0</v>
      </c>
      <c r="C2190" s="261">
        <v>23884845</v>
      </c>
      <c r="D2190" s="261">
        <v>20600059</v>
      </c>
      <c r="E2190" s="261" t="s">
        <v>161</v>
      </c>
      <c r="F2190" s="261">
        <v>0</v>
      </c>
      <c r="G2190" s="261">
        <v>0</v>
      </c>
      <c r="H2190" s="261">
        <v>0</v>
      </c>
      <c r="I2190" s="261">
        <v>0</v>
      </c>
      <c r="J2190" s="261">
        <v>0</v>
      </c>
      <c r="K2190" s="261">
        <v>0</v>
      </c>
      <c r="L2190" s="261">
        <v>0</v>
      </c>
      <c r="M2190" s="261">
        <v>0</v>
      </c>
      <c r="N2190" s="261">
        <v>12.45</v>
      </c>
      <c r="O2190" s="261">
        <v>0</v>
      </c>
      <c r="P2190" s="261" t="s">
        <v>94</v>
      </c>
      <c r="Q2190" s="261">
        <v>0</v>
      </c>
      <c r="R2190" s="261">
        <v>0</v>
      </c>
      <c r="S2190" s="261" t="s">
        <v>70</v>
      </c>
      <c r="T2190" s="261">
        <v>0</v>
      </c>
      <c r="U2190" s="261">
        <v>0</v>
      </c>
      <c r="V2190" s="261">
        <v>20161230</v>
      </c>
      <c r="W2190" s="261" t="s">
        <v>161</v>
      </c>
      <c r="X2190" s="199"/>
    </row>
    <row r="2191" spans="1:24">
      <c r="A2191" s="261"/>
      <c r="B2191" s="261">
        <v>0</v>
      </c>
      <c r="C2191" s="261">
        <v>44293065</v>
      </c>
      <c r="D2191" s="261">
        <v>17453674</v>
      </c>
      <c r="E2191" s="261" t="s">
        <v>161</v>
      </c>
      <c r="F2191" s="261">
        <v>142265.32999999999</v>
      </c>
      <c r="G2191" s="261">
        <v>-1785.29</v>
      </c>
      <c r="H2191" s="261">
        <v>140480.04</v>
      </c>
      <c r="I2191" s="261">
        <v>-1474.22</v>
      </c>
      <c r="J2191" s="261">
        <v>0</v>
      </c>
      <c r="K2191" s="261">
        <v>0</v>
      </c>
      <c r="L2191" s="261">
        <v>-3259.51</v>
      </c>
      <c r="M2191" s="261">
        <v>-51.75</v>
      </c>
      <c r="N2191" s="261">
        <v>12.435</v>
      </c>
      <c r="O2191" s="261">
        <v>146.33340000000001</v>
      </c>
      <c r="P2191" s="261" t="s">
        <v>162</v>
      </c>
      <c r="Q2191" s="261">
        <v>0</v>
      </c>
      <c r="R2191" s="261">
        <v>140480.04</v>
      </c>
      <c r="S2191" s="261" t="s">
        <v>70</v>
      </c>
      <c r="T2191" s="261">
        <v>0</v>
      </c>
      <c r="U2191" s="261">
        <v>0</v>
      </c>
      <c r="V2191" s="261">
        <v>20161230</v>
      </c>
      <c r="W2191" s="261" t="s">
        <v>161</v>
      </c>
      <c r="X2191" s="199"/>
    </row>
    <row r="2192" spans="1:24">
      <c r="A2192" s="261"/>
      <c r="B2192" s="261">
        <v>0</v>
      </c>
      <c r="C2192" s="261">
        <v>38644945</v>
      </c>
      <c r="D2192" s="261">
        <v>19642914</v>
      </c>
      <c r="E2192" s="261" t="s">
        <v>161</v>
      </c>
      <c r="F2192" s="261">
        <v>569417.61</v>
      </c>
      <c r="G2192" s="261">
        <v>-7174.53</v>
      </c>
      <c r="H2192" s="261">
        <v>562243.07999999996</v>
      </c>
      <c r="I2192" s="261">
        <v>-5227.0600000000004</v>
      </c>
      <c r="J2192" s="261">
        <v>-500</v>
      </c>
      <c r="K2192" s="261">
        <v>0</v>
      </c>
      <c r="L2192" s="261">
        <v>-12901.59</v>
      </c>
      <c r="M2192" s="261">
        <v>0</v>
      </c>
      <c r="N2192" s="261">
        <v>11.1</v>
      </c>
      <c r="O2192" s="261">
        <v>585.66989999999998</v>
      </c>
      <c r="P2192" s="261" t="s">
        <v>162</v>
      </c>
      <c r="Q2192" s="261">
        <v>0</v>
      </c>
      <c r="R2192" s="261">
        <v>549520.38</v>
      </c>
      <c r="S2192" s="261" t="s">
        <v>72</v>
      </c>
      <c r="T2192" s="261">
        <v>20161130</v>
      </c>
      <c r="U2192" s="261">
        <v>2</v>
      </c>
      <c r="V2192" s="261">
        <v>20161230</v>
      </c>
      <c r="W2192" s="261" t="s">
        <v>161</v>
      </c>
      <c r="X2192" s="199"/>
    </row>
    <row r="2193" spans="1:24">
      <c r="A2193" s="261"/>
      <c r="B2193" s="261">
        <v>0</v>
      </c>
      <c r="C2193" s="261">
        <v>44161655</v>
      </c>
      <c r="D2193" s="261">
        <v>36814256</v>
      </c>
      <c r="E2193" s="261" t="s">
        <v>161</v>
      </c>
      <c r="F2193" s="261">
        <v>310807.46000000002</v>
      </c>
      <c r="G2193" s="261">
        <v>-3799.59</v>
      </c>
      <c r="H2193" s="261">
        <v>307007.87</v>
      </c>
      <c r="I2193" s="261">
        <v>-2913.82</v>
      </c>
      <c r="J2193" s="261">
        <v>0</v>
      </c>
      <c r="K2193" s="261">
        <v>0</v>
      </c>
      <c r="L2193" s="261">
        <v>-6713.41</v>
      </c>
      <c r="M2193" s="261">
        <v>0</v>
      </c>
      <c r="N2193" s="261">
        <v>11.25</v>
      </c>
      <c r="O2193" s="261">
        <v>319.79989999999998</v>
      </c>
      <c r="P2193" s="261" t="s">
        <v>162</v>
      </c>
      <c r="Q2193" s="261">
        <v>0</v>
      </c>
      <c r="R2193" s="261">
        <v>307007.87</v>
      </c>
      <c r="S2193" s="261" t="s">
        <v>70</v>
      </c>
      <c r="T2193" s="261">
        <v>0</v>
      </c>
      <c r="U2193" s="261">
        <v>0</v>
      </c>
      <c r="V2193" s="261">
        <v>20161230</v>
      </c>
      <c r="W2193" s="261" t="s">
        <v>161</v>
      </c>
      <c r="X2193" s="199"/>
    </row>
    <row r="2194" spans="1:24">
      <c r="A2194" s="261"/>
      <c r="B2194" s="261">
        <v>0</v>
      </c>
      <c r="C2194" s="261">
        <v>44938945</v>
      </c>
      <c r="D2194" s="261">
        <v>8657163</v>
      </c>
      <c r="E2194" s="261" t="s">
        <v>161</v>
      </c>
      <c r="F2194" s="261">
        <v>0</v>
      </c>
      <c r="G2194" s="261">
        <v>0</v>
      </c>
      <c r="H2194" s="261">
        <v>0</v>
      </c>
      <c r="I2194" s="261">
        <v>0</v>
      </c>
      <c r="J2194" s="261">
        <v>0</v>
      </c>
      <c r="K2194" s="261">
        <v>0</v>
      </c>
      <c r="L2194" s="261">
        <v>0</v>
      </c>
      <c r="M2194" s="261">
        <v>0</v>
      </c>
      <c r="N2194" s="261">
        <v>11.1</v>
      </c>
      <c r="O2194" s="261">
        <v>0</v>
      </c>
      <c r="P2194" s="261" t="s">
        <v>94</v>
      </c>
      <c r="Q2194" s="261">
        <v>0</v>
      </c>
      <c r="R2194" s="261">
        <v>0</v>
      </c>
      <c r="S2194" s="261" t="s">
        <v>70</v>
      </c>
      <c r="T2194" s="261">
        <v>0</v>
      </c>
      <c r="U2194" s="261">
        <v>0</v>
      </c>
      <c r="V2194" s="261">
        <v>20161230</v>
      </c>
      <c r="W2194" s="261" t="s">
        <v>161</v>
      </c>
      <c r="X2194" s="199"/>
    </row>
    <row r="2195" spans="1:24">
      <c r="A2195" s="261"/>
      <c r="B2195" s="261">
        <v>0</v>
      </c>
      <c r="C2195" s="261">
        <v>35383055</v>
      </c>
      <c r="D2195" s="261">
        <v>13236643</v>
      </c>
      <c r="E2195" s="261" t="s">
        <v>161</v>
      </c>
      <c r="F2195" s="261">
        <v>0</v>
      </c>
      <c r="G2195" s="261">
        <v>0</v>
      </c>
      <c r="H2195" s="261">
        <v>0</v>
      </c>
      <c r="I2195" s="261">
        <v>0</v>
      </c>
      <c r="J2195" s="261">
        <v>0</v>
      </c>
      <c r="K2195" s="261">
        <v>0</v>
      </c>
      <c r="L2195" s="261">
        <v>0</v>
      </c>
      <c r="M2195" s="261">
        <v>0</v>
      </c>
      <c r="N2195" s="261">
        <v>11.1</v>
      </c>
      <c r="O2195" s="261">
        <v>0</v>
      </c>
      <c r="P2195" s="261" t="s">
        <v>94</v>
      </c>
      <c r="Q2195" s="261">
        <v>0</v>
      </c>
      <c r="R2195" s="261">
        <v>0</v>
      </c>
      <c r="S2195" s="261" t="s">
        <v>70</v>
      </c>
      <c r="T2195" s="261">
        <v>0</v>
      </c>
      <c r="U2195" s="261">
        <v>0</v>
      </c>
      <c r="V2195" s="261">
        <v>20161230</v>
      </c>
      <c r="W2195" s="261" t="s">
        <v>161</v>
      </c>
      <c r="X2195" s="199"/>
    </row>
    <row r="2196" spans="1:24">
      <c r="A2196" s="261"/>
      <c r="B2196" s="261">
        <v>0</v>
      </c>
      <c r="C2196" s="261">
        <v>47102755</v>
      </c>
      <c r="D2196" s="261">
        <v>28137535</v>
      </c>
      <c r="E2196" s="261" t="s">
        <v>161</v>
      </c>
      <c r="F2196" s="261">
        <v>0</v>
      </c>
      <c r="G2196" s="261">
        <v>0</v>
      </c>
      <c r="H2196" s="261">
        <v>0</v>
      </c>
      <c r="I2196" s="261">
        <v>0</v>
      </c>
      <c r="J2196" s="261">
        <v>0</v>
      </c>
      <c r="K2196" s="261">
        <v>0</v>
      </c>
      <c r="L2196" s="261">
        <v>0</v>
      </c>
      <c r="M2196" s="261">
        <v>0</v>
      </c>
      <c r="N2196" s="261">
        <v>10.732100000000001</v>
      </c>
      <c r="O2196" s="261">
        <v>0</v>
      </c>
      <c r="P2196" s="261" t="s">
        <v>94</v>
      </c>
      <c r="Q2196" s="261">
        <v>0</v>
      </c>
      <c r="R2196" s="261">
        <v>0</v>
      </c>
      <c r="S2196" s="261" t="s">
        <v>70</v>
      </c>
      <c r="T2196" s="261">
        <v>0</v>
      </c>
      <c r="U2196" s="261">
        <v>0</v>
      </c>
      <c r="V2196" s="261">
        <v>20161230</v>
      </c>
      <c r="W2196" s="261" t="s">
        <v>161</v>
      </c>
      <c r="X2196" s="199"/>
    </row>
    <row r="2197" spans="1:24">
      <c r="A2197" s="261"/>
      <c r="B2197" s="261">
        <v>0</v>
      </c>
      <c r="C2197" s="261">
        <v>40976055</v>
      </c>
      <c r="D2197" s="261">
        <v>40037865</v>
      </c>
      <c r="E2197" s="261" t="s">
        <v>161</v>
      </c>
      <c r="F2197" s="261">
        <v>0</v>
      </c>
      <c r="G2197" s="261">
        <v>0</v>
      </c>
      <c r="H2197" s="261">
        <v>0</v>
      </c>
      <c r="I2197" s="261">
        <v>0</v>
      </c>
      <c r="J2197" s="261">
        <v>0</v>
      </c>
      <c r="K2197" s="261">
        <v>0</v>
      </c>
      <c r="L2197" s="261">
        <v>0</v>
      </c>
      <c r="M2197" s="261">
        <v>0</v>
      </c>
      <c r="N2197" s="261">
        <v>10.845000000000001</v>
      </c>
      <c r="O2197" s="261">
        <v>0</v>
      </c>
      <c r="P2197" s="261" t="s">
        <v>94</v>
      </c>
      <c r="Q2197" s="261">
        <v>0</v>
      </c>
      <c r="R2197" s="261">
        <v>0</v>
      </c>
      <c r="S2197" s="261" t="s">
        <v>70</v>
      </c>
      <c r="T2197" s="261">
        <v>0</v>
      </c>
      <c r="U2197" s="261">
        <v>0</v>
      </c>
      <c r="V2197" s="261">
        <v>20161230</v>
      </c>
      <c r="W2197" s="261" t="s">
        <v>161</v>
      </c>
      <c r="X2197" s="199"/>
    </row>
    <row r="2198" spans="1:24">
      <c r="A2198" s="261"/>
      <c r="B2198" s="261">
        <v>0</v>
      </c>
      <c r="C2198" s="261">
        <v>32338055</v>
      </c>
      <c r="D2198" s="261">
        <v>37692631</v>
      </c>
      <c r="E2198" s="261" t="s">
        <v>161</v>
      </c>
      <c r="F2198" s="261">
        <v>0</v>
      </c>
      <c r="G2198" s="261">
        <v>0</v>
      </c>
      <c r="H2198" s="261">
        <v>0</v>
      </c>
      <c r="I2198" s="261">
        <v>0</v>
      </c>
      <c r="J2198" s="261">
        <v>0</v>
      </c>
      <c r="K2198" s="261">
        <v>0</v>
      </c>
      <c r="L2198" s="261">
        <v>0</v>
      </c>
      <c r="M2198" s="261">
        <v>0</v>
      </c>
      <c r="N2198" s="261">
        <v>11.8</v>
      </c>
      <c r="O2198" s="261">
        <v>0</v>
      </c>
      <c r="P2198" s="261" t="s">
        <v>94</v>
      </c>
      <c r="Q2198" s="261">
        <v>0</v>
      </c>
      <c r="R2198" s="261">
        <v>0</v>
      </c>
      <c r="S2198" s="261" t="s">
        <v>70</v>
      </c>
      <c r="T2198" s="261">
        <v>0</v>
      </c>
      <c r="U2198" s="261">
        <v>0</v>
      </c>
      <c r="V2198" s="261">
        <v>20161230</v>
      </c>
      <c r="W2198" s="261" t="s">
        <v>161</v>
      </c>
      <c r="X2198" s="199"/>
    </row>
    <row r="2199" spans="1:24">
      <c r="A2199" s="261"/>
      <c r="B2199" s="261">
        <v>0</v>
      </c>
      <c r="C2199" s="261">
        <v>45155265</v>
      </c>
      <c r="D2199" s="261">
        <v>11920659</v>
      </c>
      <c r="E2199" s="261" t="s">
        <v>161</v>
      </c>
      <c r="F2199" s="261">
        <v>536540.37</v>
      </c>
      <c r="G2199" s="261">
        <v>-6588.01</v>
      </c>
      <c r="H2199" s="261">
        <v>529952.36</v>
      </c>
      <c r="I2199" s="261">
        <v>-4612.01</v>
      </c>
      <c r="J2199" s="261">
        <v>0</v>
      </c>
      <c r="K2199" s="261">
        <v>0</v>
      </c>
      <c r="L2199" s="261">
        <v>-11200.02</v>
      </c>
      <c r="M2199" s="261">
        <v>0</v>
      </c>
      <c r="N2199" s="261">
        <v>10.315</v>
      </c>
      <c r="O2199" s="261">
        <v>552.03369999999995</v>
      </c>
      <c r="P2199" s="261" t="s">
        <v>162</v>
      </c>
      <c r="Q2199" s="261">
        <v>0</v>
      </c>
      <c r="R2199" s="261">
        <v>529952.36</v>
      </c>
      <c r="S2199" s="261" t="s">
        <v>70</v>
      </c>
      <c r="T2199" s="261">
        <v>0</v>
      </c>
      <c r="U2199" s="261">
        <v>0</v>
      </c>
      <c r="V2199" s="261">
        <v>20161230</v>
      </c>
      <c r="W2199" s="261" t="s">
        <v>161</v>
      </c>
      <c r="X2199" s="199"/>
    </row>
    <row r="2200" spans="1:24">
      <c r="A2200" s="261"/>
      <c r="B2200" s="261">
        <v>0</v>
      </c>
      <c r="C2200" s="261">
        <v>42167265</v>
      </c>
      <c r="D2200" s="261">
        <v>24403946</v>
      </c>
      <c r="E2200" s="261" t="s">
        <v>161</v>
      </c>
      <c r="F2200" s="261">
        <v>0</v>
      </c>
      <c r="G2200" s="261">
        <v>0</v>
      </c>
      <c r="H2200" s="261">
        <v>0</v>
      </c>
      <c r="I2200" s="261">
        <v>0</v>
      </c>
      <c r="J2200" s="261">
        <v>0</v>
      </c>
      <c r="K2200" s="261">
        <v>0</v>
      </c>
      <c r="L2200" s="261">
        <v>0</v>
      </c>
      <c r="M2200" s="261">
        <v>0</v>
      </c>
      <c r="N2200" s="261">
        <v>11.1</v>
      </c>
      <c r="O2200" s="261">
        <v>0</v>
      </c>
      <c r="P2200" s="261" t="s">
        <v>94</v>
      </c>
      <c r="Q2200" s="261">
        <v>1</v>
      </c>
      <c r="R2200" s="261">
        <v>0</v>
      </c>
      <c r="S2200" s="261" t="s">
        <v>70</v>
      </c>
      <c r="T2200" s="261">
        <v>0</v>
      </c>
      <c r="U2200" s="261">
        <v>0</v>
      </c>
      <c r="V2200" s="261">
        <v>20161230</v>
      </c>
      <c r="W2200" s="261" t="s">
        <v>161</v>
      </c>
      <c r="X2200" s="199"/>
    </row>
    <row r="2201" spans="1:24">
      <c r="A2201" s="261"/>
      <c r="B2201" s="261">
        <v>0</v>
      </c>
      <c r="C2201" s="261">
        <v>38086955</v>
      </c>
      <c r="D2201" s="261">
        <v>13362601</v>
      </c>
      <c r="E2201" s="261" t="s">
        <v>161</v>
      </c>
      <c r="F2201" s="261">
        <v>635527.82999999996</v>
      </c>
      <c r="G2201" s="261">
        <v>0</v>
      </c>
      <c r="H2201" s="261">
        <v>635527.82999999996</v>
      </c>
      <c r="I2201" s="261">
        <v>0</v>
      </c>
      <c r="J2201" s="261">
        <v>0</v>
      </c>
      <c r="K2201" s="261">
        <v>0</v>
      </c>
      <c r="L2201" s="261">
        <v>0</v>
      </c>
      <c r="M2201" s="261">
        <v>0</v>
      </c>
      <c r="N2201" s="261">
        <v>11.1</v>
      </c>
      <c r="O2201" s="261">
        <v>662.00819999999999</v>
      </c>
      <c r="P2201" s="261" t="s">
        <v>162</v>
      </c>
      <c r="Q2201" s="261">
        <v>1</v>
      </c>
      <c r="R2201" s="261">
        <v>325778.39</v>
      </c>
      <c r="S2201" s="261" t="s">
        <v>77</v>
      </c>
      <c r="T2201" s="261">
        <v>20081031</v>
      </c>
      <c r="U2201" s="261">
        <v>99</v>
      </c>
      <c r="V2201" s="261">
        <v>20161230</v>
      </c>
      <c r="W2201" s="261" t="s">
        <v>161</v>
      </c>
      <c r="X2201" s="199"/>
    </row>
    <row r="2202" spans="1:24">
      <c r="A2202" s="261"/>
      <c r="B2202" s="261">
        <v>0</v>
      </c>
      <c r="C2202" s="261">
        <v>34315255</v>
      </c>
      <c r="D2202" s="261">
        <v>31606543</v>
      </c>
      <c r="E2202" s="261" t="s">
        <v>161</v>
      </c>
      <c r="F2202" s="261">
        <v>477712.48</v>
      </c>
      <c r="G2202" s="261">
        <v>-15741.19</v>
      </c>
      <c r="H2202" s="261">
        <v>461971.29</v>
      </c>
      <c r="I2202" s="261">
        <v>-10033.27</v>
      </c>
      <c r="J2202" s="261">
        <v>-500</v>
      </c>
      <c r="K2202" s="261">
        <v>0</v>
      </c>
      <c r="L2202" s="261">
        <v>-26274.46</v>
      </c>
      <c r="M2202" s="261">
        <v>-863.12</v>
      </c>
      <c r="N2202" s="261">
        <v>12.7</v>
      </c>
      <c r="O2202" s="261">
        <v>481.2201</v>
      </c>
      <c r="P2202" s="261" t="s">
        <v>162</v>
      </c>
      <c r="Q2202" s="261">
        <v>0</v>
      </c>
      <c r="R2202" s="261">
        <v>461971.29</v>
      </c>
      <c r="S2202" s="261" t="s">
        <v>70</v>
      </c>
      <c r="T2202" s="261">
        <v>0</v>
      </c>
      <c r="U2202" s="261">
        <v>0</v>
      </c>
      <c r="V2202" s="261">
        <v>20161230</v>
      </c>
      <c r="W2202" s="261" t="s">
        <v>161</v>
      </c>
      <c r="X2202" s="199"/>
    </row>
    <row r="2203" spans="1:24">
      <c r="A2203" s="261"/>
      <c r="B2203" s="261">
        <v>0</v>
      </c>
      <c r="C2203" s="261">
        <v>36871955</v>
      </c>
      <c r="D2203" s="261">
        <v>34496536</v>
      </c>
      <c r="E2203" s="261" t="s">
        <v>161</v>
      </c>
      <c r="F2203" s="261">
        <v>0</v>
      </c>
      <c r="G2203" s="261">
        <v>0</v>
      </c>
      <c r="H2203" s="261">
        <v>0</v>
      </c>
      <c r="I2203" s="261">
        <v>0</v>
      </c>
      <c r="J2203" s="261">
        <v>0</v>
      </c>
      <c r="K2203" s="261">
        <v>0</v>
      </c>
      <c r="L2203" s="261">
        <v>0</v>
      </c>
      <c r="M2203" s="261">
        <v>0</v>
      </c>
      <c r="N2203" s="261">
        <v>11.1</v>
      </c>
      <c r="O2203" s="261">
        <v>0</v>
      </c>
      <c r="P2203" s="261" t="s">
        <v>94</v>
      </c>
      <c r="Q2203" s="261">
        <v>0</v>
      </c>
      <c r="R2203" s="261">
        <v>0</v>
      </c>
      <c r="S2203" s="261" t="s">
        <v>70</v>
      </c>
      <c r="T2203" s="261">
        <v>0</v>
      </c>
      <c r="U2203" s="261">
        <v>0</v>
      </c>
      <c r="V2203" s="261">
        <v>20161230</v>
      </c>
      <c r="W2203" s="261" t="s">
        <v>161</v>
      </c>
      <c r="X2203" s="199"/>
    </row>
    <row r="2204" spans="1:24">
      <c r="A2204" s="261"/>
      <c r="B2204" s="261">
        <v>0</v>
      </c>
      <c r="C2204" s="261">
        <v>39755365</v>
      </c>
      <c r="D2204" s="261">
        <v>21873265</v>
      </c>
      <c r="E2204" s="261" t="s">
        <v>161</v>
      </c>
      <c r="F2204" s="261">
        <v>0</v>
      </c>
      <c r="G2204" s="261">
        <v>0</v>
      </c>
      <c r="H2204" s="261">
        <v>0</v>
      </c>
      <c r="I2204" s="261">
        <v>0</v>
      </c>
      <c r="J2204" s="261">
        <v>0</v>
      </c>
      <c r="K2204" s="261">
        <v>0</v>
      </c>
      <c r="L2204" s="261">
        <v>0</v>
      </c>
      <c r="M2204" s="261">
        <v>0</v>
      </c>
      <c r="N2204" s="261">
        <v>11.1</v>
      </c>
      <c r="O2204" s="261">
        <v>0</v>
      </c>
      <c r="P2204" s="261" t="s">
        <v>94</v>
      </c>
      <c r="Q2204" s="261">
        <v>0</v>
      </c>
      <c r="R2204" s="261">
        <v>0</v>
      </c>
      <c r="S2204" s="261" t="s">
        <v>70</v>
      </c>
      <c r="T2204" s="261">
        <v>0</v>
      </c>
      <c r="U2204" s="261">
        <v>0</v>
      </c>
      <c r="V2204" s="261">
        <v>20161230</v>
      </c>
      <c r="W2204" s="261" t="s">
        <v>161</v>
      </c>
      <c r="X2204" s="199"/>
    </row>
    <row r="2205" spans="1:24">
      <c r="A2205" s="261"/>
      <c r="B2205" s="261">
        <v>0</v>
      </c>
      <c r="C2205" s="261">
        <v>40571355</v>
      </c>
      <c r="D2205" s="261">
        <v>32395048</v>
      </c>
      <c r="E2205" s="261" t="s">
        <v>161</v>
      </c>
      <c r="F2205" s="261">
        <v>0</v>
      </c>
      <c r="G2205" s="261">
        <v>0</v>
      </c>
      <c r="H2205" s="261">
        <v>0</v>
      </c>
      <c r="I2205" s="261">
        <v>0</v>
      </c>
      <c r="J2205" s="261">
        <v>0</v>
      </c>
      <c r="K2205" s="261">
        <v>0</v>
      </c>
      <c r="L2205" s="261">
        <v>0</v>
      </c>
      <c r="M2205" s="261">
        <v>0</v>
      </c>
      <c r="N2205" s="261">
        <v>11.1</v>
      </c>
      <c r="O2205" s="261">
        <v>0</v>
      </c>
      <c r="P2205" s="261" t="s">
        <v>94</v>
      </c>
      <c r="Q2205" s="261">
        <v>0</v>
      </c>
      <c r="R2205" s="261">
        <v>0</v>
      </c>
      <c r="S2205" s="261" t="s">
        <v>70</v>
      </c>
      <c r="T2205" s="261">
        <v>0</v>
      </c>
      <c r="U2205" s="261">
        <v>0</v>
      </c>
      <c r="V2205" s="261">
        <v>20161230</v>
      </c>
      <c r="W2205" s="261" t="s">
        <v>161</v>
      </c>
      <c r="X2205" s="199"/>
    </row>
    <row r="2206" spans="1:24">
      <c r="A2206" s="261"/>
      <c r="B2206" s="261">
        <v>0</v>
      </c>
      <c r="C2206" s="261">
        <v>46584065</v>
      </c>
      <c r="D2206" s="261">
        <v>25755546</v>
      </c>
      <c r="E2206" s="261" t="s">
        <v>161</v>
      </c>
      <c r="F2206" s="261">
        <v>335855.27</v>
      </c>
      <c r="G2206" s="261">
        <v>-3717.73</v>
      </c>
      <c r="H2206" s="261">
        <v>332137.53999999998</v>
      </c>
      <c r="I2206" s="261">
        <v>-3498.49</v>
      </c>
      <c r="J2206" s="261">
        <v>0</v>
      </c>
      <c r="K2206" s="261">
        <v>0</v>
      </c>
      <c r="L2206" s="261">
        <v>-7216.22</v>
      </c>
      <c r="M2206" s="261">
        <v>0</v>
      </c>
      <c r="N2206" s="261">
        <v>12.5</v>
      </c>
      <c r="O2206" s="261">
        <v>345.97660000000002</v>
      </c>
      <c r="P2206" s="261" t="s">
        <v>162</v>
      </c>
      <c r="Q2206" s="261">
        <v>0</v>
      </c>
      <c r="R2206" s="261">
        <v>332137.53999999998</v>
      </c>
      <c r="S2206" s="261" t="s">
        <v>70</v>
      </c>
      <c r="T2206" s="261">
        <v>0</v>
      </c>
      <c r="U2206" s="261">
        <v>0</v>
      </c>
      <c r="V2206" s="261">
        <v>20161230</v>
      </c>
      <c r="W2206" s="261" t="s">
        <v>161</v>
      </c>
      <c r="X2206" s="199"/>
    </row>
    <row r="2207" spans="1:24">
      <c r="A2207" s="261"/>
      <c r="B2207" s="261">
        <v>0</v>
      </c>
      <c r="C2207" s="261">
        <v>34184465</v>
      </c>
      <c r="D2207" s="261">
        <v>5437531</v>
      </c>
      <c r="E2207" s="261" t="s">
        <v>161</v>
      </c>
      <c r="F2207" s="261">
        <v>540324.72</v>
      </c>
      <c r="G2207" s="261">
        <v>-11426.7</v>
      </c>
      <c r="H2207" s="261">
        <v>528898.02</v>
      </c>
      <c r="I2207" s="261">
        <v>-5283.04</v>
      </c>
      <c r="J2207" s="261">
        <v>0</v>
      </c>
      <c r="K2207" s="261">
        <v>0</v>
      </c>
      <c r="L2207" s="261">
        <v>-16709.740000000002</v>
      </c>
      <c r="M2207" s="261">
        <v>0</v>
      </c>
      <c r="N2207" s="261">
        <v>11.1</v>
      </c>
      <c r="O2207" s="261">
        <v>550.93539999999996</v>
      </c>
      <c r="P2207" s="261" t="s">
        <v>162</v>
      </c>
      <c r="Q2207" s="261">
        <v>1</v>
      </c>
      <c r="R2207" s="261">
        <v>511171.81</v>
      </c>
      <c r="S2207" s="261" t="s">
        <v>72</v>
      </c>
      <c r="T2207" s="261">
        <v>20161130</v>
      </c>
      <c r="U2207" s="261">
        <v>2</v>
      </c>
      <c r="V2207" s="261">
        <v>20161230</v>
      </c>
      <c r="W2207" s="261" t="s">
        <v>161</v>
      </c>
      <c r="X2207" s="199"/>
    </row>
    <row r="2208" spans="1:24">
      <c r="A2208" s="261"/>
      <c r="B2208" s="261">
        <v>0</v>
      </c>
      <c r="C2208" s="261">
        <v>43506065</v>
      </c>
      <c r="D2208" s="261">
        <v>16626749</v>
      </c>
      <c r="E2208" s="261" t="s">
        <v>161</v>
      </c>
      <c r="F2208" s="261">
        <v>0</v>
      </c>
      <c r="G2208" s="261">
        <v>0</v>
      </c>
      <c r="H2208" s="261">
        <v>0</v>
      </c>
      <c r="I2208" s="261">
        <v>0</v>
      </c>
      <c r="J2208" s="261">
        <v>0</v>
      </c>
      <c r="K2208" s="261">
        <v>0</v>
      </c>
      <c r="L2208" s="261">
        <v>0</v>
      </c>
      <c r="M2208" s="261">
        <v>0</v>
      </c>
      <c r="N2208" s="261">
        <v>8.99</v>
      </c>
      <c r="O2208" s="261">
        <v>0</v>
      </c>
      <c r="P2208" s="261" t="s">
        <v>94</v>
      </c>
      <c r="Q2208" s="261">
        <v>0</v>
      </c>
      <c r="R2208" s="261">
        <v>0</v>
      </c>
      <c r="S2208" s="261" t="s">
        <v>70</v>
      </c>
      <c r="T2208" s="261">
        <v>0</v>
      </c>
      <c r="U2208" s="261">
        <v>0</v>
      </c>
      <c r="V2208" s="261">
        <v>20161230</v>
      </c>
      <c r="W2208" s="261" t="s">
        <v>161</v>
      </c>
      <c r="X2208" s="199"/>
    </row>
    <row r="2209" spans="1:24">
      <c r="A2209" s="261"/>
      <c r="B2209" s="261">
        <v>0</v>
      </c>
      <c r="C2209" s="261">
        <v>26531355</v>
      </c>
      <c r="D2209" s="261">
        <v>31800362</v>
      </c>
      <c r="E2209" s="261" t="s">
        <v>161</v>
      </c>
      <c r="F2209" s="261">
        <v>0</v>
      </c>
      <c r="G2209" s="261">
        <v>0</v>
      </c>
      <c r="H2209" s="261">
        <v>0</v>
      </c>
      <c r="I2209" s="261">
        <v>0</v>
      </c>
      <c r="J2209" s="261">
        <v>0</v>
      </c>
      <c r="K2209" s="261">
        <v>0</v>
      </c>
      <c r="L2209" s="261">
        <v>0</v>
      </c>
      <c r="M2209" s="261">
        <v>0</v>
      </c>
      <c r="N2209" s="261">
        <v>12.23</v>
      </c>
      <c r="O2209" s="261">
        <v>0</v>
      </c>
      <c r="P2209" s="261" t="s">
        <v>94</v>
      </c>
      <c r="Q2209" s="261">
        <v>0</v>
      </c>
      <c r="R2209" s="261">
        <v>0</v>
      </c>
      <c r="S2209" s="261" t="s">
        <v>70</v>
      </c>
      <c r="T2209" s="261">
        <v>0</v>
      </c>
      <c r="U2209" s="261">
        <v>0</v>
      </c>
      <c r="V2209" s="261">
        <v>20161230</v>
      </c>
      <c r="W2209" s="261" t="s">
        <v>161</v>
      </c>
      <c r="X2209" s="199"/>
    </row>
    <row r="2210" spans="1:24">
      <c r="A2210" s="261"/>
      <c r="B2210" s="261">
        <v>0</v>
      </c>
      <c r="C2210" s="261">
        <v>40837565</v>
      </c>
      <c r="D2210" s="261">
        <v>19933973</v>
      </c>
      <c r="E2210" s="261" t="s">
        <v>161</v>
      </c>
      <c r="F2210" s="261">
        <v>0</v>
      </c>
      <c r="G2210" s="261">
        <v>0</v>
      </c>
      <c r="H2210" s="261">
        <v>0</v>
      </c>
      <c r="I2210" s="261">
        <v>0</v>
      </c>
      <c r="J2210" s="261">
        <v>0</v>
      </c>
      <c r="K2210" s="261">
        <v>0</v>
      </c>
      <c r="L2210" s="261">
        <v>0</v>
      </c>
      <c r="M2210" s="261">
        <v>0</v>
      </c>
      <c r="N2210" s="261">
        <v>11.1</v>
      </c>
      <c r="O2210" s="261">
        <v>0</v>
      </c>
      <c r="P2210" s="261" t="s">
        <v>94</v>
      </c>
      <c r="Q2210" s="261">
        <v>0</v>
      </c>
      <c r="R2210" s="261">
        <v>0</v>
      </c>
      <c r="S2210" s="261" t="s">
        <v>70</v>
      </c>
      <c r="T2210" s="261">
        <v>0</v>
      </c>
      <c r="U2210" s="261">
        <v>0</v>
      </c>
      <c r="V2210" s="261">
        <v>20161230</v>
      </c>
      <c r="W2210" s="261" t="s">
        <v>161</v>
      </c>
      <c r="X2210" s="199"/>
    </row>
    <row r="2211" spans="1:24">
      <c r="A2211" s="261"/>
      <c r="B2211" s="261">
        <v>0</v>
      </c>
      <c r="C2211" s="261">
        <v>39384565</v>
      </c>
      <c r="D2211" s="261">
        <v>23327018</v>
      </c>
      <c r="E2211" s="261" t="s">
        <v>161</v>
      </c>
      <c r="F2211" s="261">
        <v>176554.72</v>
      </c>
      <c r="G2211" s="261">
        <v>-11321.3</v>
      </c>
      <c r="H2211" s="261">
        <v>165233.42000000001</v>
      </c>
      <c r="I2211" s="261">
        <v>-3214.14</v>
      </c>
      <c r="J2211" s="261">
        <v>-500</v>
      </c>
      <c r="K2211" s="261">
        <v>0</v>
      </c>
      <c r="L2211" s="261">
        <v>-15035.44</v>
      </c>
      <c r="M2211" s="261">
        <v>0</v>
      </c>
      <c r="N2211" s="261">
        <v>11.1</v>
      </c>
      <c r="O2211" s="261">
        <v>172.1181</v>
      </c>
      <c r="P2211" s="261" t="s">
        <v>162</v>
      </c>
      <c r="Q2211" s="261">
        <v>0</v>
      </c>
      <c r="R2211" s="261">
        <v>165233.42000000001</v>
      </c>
      <c r="S2211" s="261" t="s">
        <v>70</v>
      </c>
      <c r="T2211" s="261">
        <v>0</v>
      </c>
      <c r="U2211" s="261">
        <v>0</v>
      </c>
      <c r="V2211" s="261">
        <v>20161230</v>
      </c>
      <c r="W2211" s="261" t="s">
        <v>161</v>
      </c>
      <c r="X2211" s="199"/>
    </row>
    <row r="2212" spans="1:24">
      <c r="A2212" s="261"/>
      <c r="B2212" s="261">
        <v>0</v>
      </c>
      <c r="C2212" s="261">
        <v>34552265</v>
      </c>
      <c r="D2212" s="261">
        <v>1750160</v>
      </c>
      <c r="E2212" s="261" t="s">
        <v>161</v>
      </c>
      <c r="F2212" s="261">
        <v>670212.82999999996</v>
      </c>
      <c r="G2212" s="261">
        <v>-13898.5</v>
      </c>
      <c r="H2212" s="261">
        <v>656314.32999999996</v>
      </c>
      <c r="I2212" s="261">
        <v>-6171.03</v>
      </c>
      <c r="J2212" s="261">
        <v>-500</v>
      </c>
      <c r="K2212" s="261">
        <v>0</v>
      </c>
      <c r="L2212" s="261">
        <v>-20569.53</v>
      </c>
      <c r="M2212" s="261">
        <v>0</v>
      </c>
      <c r="N2212" s="261">
        <v>11.1</v>
      </c>
      <c r="O2212" s="261">
        <v>683.66079999999999</v>
      </c>
      <c r="P2212" s="261" t="s">
        <v>162</v>
      </c>
      <c r="Q2212" s="261">
        <v>0</v>
      </c>
      <c r="R2212" s="261">
        <v>656314.32999999996</v>
      </c>
      <c r="S2212" s="261" t="s">
        <v>70</v>
      </c>
      <c r="T2212" s="261">
        <v>0</v>
      </c>
      <c r="U2212" s="261">
        <v>0</v>
      </c>
      <c r="V2212" s="261">
        <v>20161230</v>
      </c>
      <c r="W2212" s="261" t="s">
        <v>161</v>
      </c>
      <c r="X2212" s="199"/>
    </row>
    <row r="2213" spans="1:24">
      <c r="A2213" s="261"/>
      <c r="B2213" s="261">
        <v>0</v>
      </c>
      <c r="C2213" s="261">
        <v>26031555</v>
      </c>
      <c r="D2213" s="261">
        <v>19699904</v>
      </c>
      <c r="E2213" s="261" t="s">
        <v>161</v>
      </c>
      <c r="F2213" s="261">
        <v>150105.35</v>
      </c>
      <c r="G2213" s="261">
        <v>-3605.76</v>
      </c>
      <c r="H2213" s="261">
        <v>146499.59</v>
      </c>
      <c r="I2213" s="261">
        <v>-1494.8</v>
      </c>
      <c r="J2213" s="261">
        <v>0</v>
      </c>
      <c r="K2213" s="261">
        <v>0</v>
      </c>
      <c r="L2213" s="261">
        <v>-5100.5600000000004</v>
      </c>
      <c r="M2213" s="261">
        <v>0</v>
      </c>
      <c r="N2213" s="261">
        <v>11.95</v>
      </c>
      <c r="O2213" s="261">
        <v>152.6037</v>
      </c>
      <c r="P2213" s="261" t="s">
        <v>162</v>
      </c>
      <c r="Q2213" s="261">
        <v>0</v>
      </c>
      <c r="R2213" s="261">
        <v>146499.59</v>
      </c>
      <c r="S2213" s="261" t="s">
        <v>70</v>
      </c>
      <c r="T2213" s="261">
        <v>0</v>
      </c>
      <c r="U2213" s="261">
        <v>0</v>
      </c>
      <c r="V2213" s="261">
        <v>20161230</v>
      </c>
      <c r="W2213" s="261" t="s">
        <v>161</v>
      </c>
      <c r="X2213" s="199"/>
    </row>
    <row r="2214" spans="1:24">
      <c r="A2214" s="261"/>
      <c r="B2214" s="261">
        <v>0</v>
      </c>
      <c r="C2214" s="261">
        <v>44161555</v>
      </c>
      <c r="D2214" s="261">
        <v>26630689</v>
      </c>
      <c r="E2214" s="261" t="s">
        <v>161</v>
      </c>
      <c r="F2214" s="261">
        <v>165291.26</v>
      </c>
      <c r="G2214" s="261">
        <v>-2036.86</v>
      </c>
      <c r="H2214" s="261">
        <v>163254.39999999999</v>
      </c>
      <c r="I2214" s="261">
        <v>-1528.94</v>
      </c>
      <c r="J2214" s="261">
        <v>0</v>
      </c>
      <c r="K2214" s="261">
        <v>0</v>
      </c>
      <c r="L2214" s="261">
        <v>-3565.8</v>
      </c>
      <c r="M2214" s="261">
        <v>0</v>
      </c>
      <c r="N2214" s="261">
        <v>11.1</v>
      </c>
      <c r="O2214" s="261">
        <v>170.05670000000001</v>
      </c>
      <c r="P2214" s="261" t="s">
        <v>162</v>
      </c>
      <c r="Q2214" s="261">
        <v>0</v>
      </c>
      <c r="R2214" s="261">
        <v>163254.39999999999</v>
      </c>
      <c r="S2214" s="261" t="s">
        <v>70</v>
      </c>
      <c r="T2214" s="261">
        <v>0</v>
      </c>
      <c r="U2214" s="261">
        <v>0</v>
      </c>
      <c r="V2214" s="261">
        <v>20161230</v>
      </c>
      <c r="W2214" s="261" t="s">
        <v>161</v>
      </c>
      <c r="X2214" s="199"/>
    </row>
    <row r="2215" spans="1:24">
      <c r="A2215" s="261"/>
      <c r="B2215" s="261">
        <v>0</v>
      </c>
      <c r="C2215" s="261">
        <v>32886265</v>
      </c>
      <c r="D2215" s="261">
        <v>11684073</v>
      </c>
      <c r="E2215" s="261" t="s">
        <v>161</v>
      </c>
      <c r="F2215" s="261">
        <v>3894752.29</v>
      </c>
      <c r="G2215" s="261">
        <v>-67369.78</v>
      </c>
      <c r="H2215" s="261">
        <v>3827382.51</v>
      </c>
      <c r="I2215" s="261">
        <v>-38298.400000000001</v>
      </c>
      <c r="J2215" s="261">
        <v>0</v>
      </c>
      <c r="K2215" s="261">
        <v>0</v>
      </c>
      <c r="L2215" s="261">
        <v>-105668.18</v>
      </c>
      <c r="M2215" s="261">
        <v>0</v>
      </c>
      <c r="N2215" s="261">
        <v>11.8</v>
      </c>
      <c r="O2215" s="261">
        <v>3986.8568</v>
      </c>
      <c r="P2215" s="261" t="s">
        <v>162</v>
      </c>
      <c r="Q2215" s="261">
        <v>0</v>
      </c>
      <c r="R2215" s="261">
        <v>3827382.51</v>
      </c>
      <c r="S2215" s="261" t="s">
        <v>70</v>
      </c>
      <c r="T2215" s="261">
        <v>0</v>
      </c>
      <c r="U2215" s="261">
        <v>0</v>
      </c>
      <c r="V2215" s="261">
        <v>20161230</v>
      </c>
      <c r="W2215" s="261" t="s">
        <v>161</v>
      </c>
      <c r="X2215" s="199"/>
    </row>
    <row r="2216" spans="1:24">
      <c r="A2216" s="261"/>
      <c r="B2216" s="261">
        <v>0</v>
      </c>
      <c r="C2216" s="261">
        <v>46953365</v>
      </c>
      <c r="D2216" s="261">
        <v>8418805</v>
      </c>
      <c r="E2216" s="261" t="s">
        <v>161</v>
      </c>
      <c r="F2216" s="261">
        <v>294035.34999999998</v>
      </c>
      <c r="G2216" s="261">
        <v>-3286.46</v>
      </c>
      <c r="H2216" s="261">
        <v>290748.89</v>
      </c>
      <c r="I2216" s="261">
        <v>-2982.01</v>
      </c>
      <c r="J2216" s="261">
        <v>0</v>
      </c>
      <c r="K2216" s="261">
        <v>0</v>
      </c>
      <c r="L2216" s="261">
        <v>-6268.47</v>
      </c>
      <c r="M2216" s="261">
        <v>-0.18</v>
      </c>
      <c r="N2216" s="261">
        <v>12.17</v>
      </c>
      <c r="O2216" s="261">
        <v>302.86340000000001</v>
      </c>
      <c r="P2216" s="261" t="s">
        <v>162</v>
      </c>
      <c r="Q2216" s="261">
        <v>0</v>
      </c>
      <c r="R2216" s="261">
        <v>290748.89</v>
      </c>
      <c r="S2216" s="261" t="s">
        <v>70</v>
      </c>
      <c r="T2216" s="261">
        <v>0</v>
      </c>
      <c r="U2216" s="261">
        <v>0</v>
      </c>
      <c r="V2216" s="261">
        <v>20161230</v>
      </c>
      <c r="W2216" s="261" t="s">
        <v>161</v>
      </c>
      <c r="X2216" s="199"/>
    </row>
    <row r="2217" spans="1:24">
      <c r="A2217" s="261"/>
      <c r="B2217" s="261">
        <v>0</v>
      </c>
      <c r="C2217" s="261">
        <v>30618665</v>
      </c>
      <c r="D2217" s="261">
        <v>23450402</v>
      </c>
      <c r="E2217" s="261" t="s">
        <v>161</v>
      </c>
      <c r="F2217" s="261">
        <v>0</v>
      </c>
      <c r="G2217" s="261">
        <v>0</v>
      </c>
      <c r="H2217" s="261">
        <v>0</v>
      </c>
      <c r="I2217" s="261">
        <v>0</v>
      </c>
      <c r="J2217" s="261">
        <v>0</v>
      </c>
      <c r="K2217" s="261">
        <v>0</v>
      </c>
      <c r="L2217" s="261">
        <v>0</v>
      </c>
      <c r="M2217" s="261">
        <v>0</v>
      </c>
      <c r="N2217" s="261">
        <v>13.15</v>
      </c>
      <c r="O2217" s="261">
        <v>0</v>
      </c>
      <c r="P2217" s="261" t="s">
        <v>94</v>
      </c>
      <c r="Q2217" s="261">
        <v>1</v>
      </c>
      <c r="R2217" s="261">
        <v>0</v>
      </c>
      <c r="S2217" s="261" t="s">
        <v>70</v>
      </c>
      <c r="T2217" s="261">
        <v>0</v>
      </c>
      <c r="U2217" s="261">
        <v>0</v>
      </c>
      <c r="V2217" s="261">
        <v>20161230</v>
      </c>
      <c r="W2217" s="261" t="s">
        <v>161</v>
      </c>
      <c r="X2217" s="199"/>
    </row>
    <row r="2218" spans="1:24">
      <c r="A2218" s="261"/>
      <c r="B2218" s="261">
        <v>0</v>
      </c>
      <c r="C2218" s="261">
        <v>27281765</v>
      </c>
      <c r="D2218" s="261">
        <v>36341721</v>
      </c>
      <c r="E2218" s="261" t="s">
        <v>161</v>
      </c>
      <c r="F2218" s="261">
        <v>113406.95</v>
      </c>
      <c r="G2218" s="261">
        <v>-2787.87</v>
      </c>
      <c r="H2218" s="261">
        <v>110619.08</v>
      </c>
      <c r="I2218" s="261">
        <v>-1129.3399999999999</v>
      </c>
      <c r="J2218" s="261">
        <v>0</v>
      </c>
      <c r="K2218" s="261">
        <v>0</v>
      </c>
      <c r="L2218" s="261">
        <v>-3917.21</v>
      </c>
      <c r="M2218" s="261">
        <v>-127.11</v>
      </c>
      <c r="N2218" s="261">
        <v>11.95</v>
      </c>
      <c r="O2218" s="261">
        <v>115.2282</v>
      </c>
      <c r="P2218" s="261" t="s">
        <v>162</v>
      </c>
      <c r="Q2218" s="261">
        <v>0</v>
      </c>
      <c r="R2218" s="261">
        <v>110619.08</v>
      </c>
      <c r="S2218" s="261" t="s">
        <v>70</v>
      </c>
      <c r="T2218" s="261">
        <v>0</v>
      </c>
      <c r="U2218" s="261">
        <v>0</v>
      </c>
      <c r="V2218" s="261">
        <v>20161230</v>
      </c>
      <c r="W2218" s="261" t="s">
        <v>161</v>
      </c>
      <c r="X2218" s="199"/>
    </row>
    <row r="2219" spans="1:24">
      <c r="A2219" s="261"/>
      <c r="B2219" s="261">
        <v>0</v>
      </c>
      <c r="C2219" s="261">
        <v>30538365</v>
      </c>
      <c r="D2219" s="261">
        <v>29210312</v>
      </c>
      <c r="E2219" s="261" t="s">
        <v>161</v>
      </c>
      <c r="F2219" s="261">
        <v>0</v>
      </c>
      <c r="G2219" s="261">
        <v>0</v>
      </c>
      <c r="H2219" s="261">
        <v>0</v>
      </c>
      <c r="I2219" s="261">
        <v>0</v>
      </c>
      <c r="J2219" s="261">
        <v>0</v>
      </c>
      <c r="K2219" s="261">
        <v>0</v>
      </c>
      <c r="L2219" s="261">
        <v>0</v>
      </c>
      <c r="M2219" s="261">
        <v>0</v>
      </c>
      <c r="N2219" s="261">
        <v>12.5</v>
      </c>
      <c r="O2219" s="261">
        <v>0</v>
      </c>
      <c r="P2219" s="261" t="s">
        <v>94</v>
      </c>
      <c r="Q2219" s="261">
        <v>0</v>
      </c>
      <c r="R2219" s="261">
        <v>0</v>
      </c>
      <c r="S2219" s="261" t="s">
        <v>70</v>
      </c>
      <c r="T2219" s="261">
        <v>0</v>
      </c>
      <c r="U2219" s="261">
        <v>0</v>
      </c>
      <c r="V2219" s="261">
        <v>20161230</v>
      </c>
      <c r="W2219" s="261" t="s">
        <v>161</v>
      </c>
      <c r="X2219" s="199"/>
    </row>
    <row r="2220" spans="1:24">
      <c r="A2220" s="261"/>
      <c r="B2220" s="261">
        <v>0</v>
      </c>
      <c r="C2220" s="261">
        <v>43506765</v>
      </c>
      <c r="D2220" s="261">
        <v>20886856</v>
      </c>
      <c r="E2220" s="261" t="s">
        <v>161</v>
      </c>
      <c r="F2220" s="261">
        <v>354174.71999999997</v>
      </c>
      <c r="G2220" s="261">
        <v>-4303.08</v>
      </c>
      <c r="H2220" s="261">
        <v>349871.64</v>
      </c>
      <c r="I2220" s="261">
        <v>-2813.14</v>
      </c>
      <c r="J2220" s="261">
        <v>-500</v>
      </c>
      <c r="K2220" s="261">
        <v>0</v>
      </c>
      <c r="L2220" s="261">
        <v>-7616.22</v>
      </c>
      <c r="M2220" s="261">
        <v>0</v>
      </c>
      <c r="N2220" s="261">
        <v>9.9579000000000004</v>
      </c>
      <c r="O2220" s="261">
        <v>364.44959999999998</v>
      </c>
      <c r="P2220" s="261" t="s">
        <v>162</v>
      </c>
      <c r="Q2220" s="261">
        <v>0</v>
      </c>
      <c r="R2220" s="261">
        <v>341158.06</v>
      </c>
      <c r="S2220" s="261" t="s">
        <v>72</v>
      </c>
      <c r="T2220" s="261">
        <v>20161130</v>
      </c>
      <c r="U2220" s="261">
        <v>2</v>
      </c>
      <c r="V2220" s="261">
        <v>20161230</v>
      </c>
      <c r="W2220" s="261" t="s">
        <v>161</v>
      </c>
      <c r="X2220" s="199"/>
    </row>
    <row r="2221" spans="1:24">
      <c r="A2221" s="261"/>
      <c r="B2221" s="261">
        <v>0</v>
      </c>
      <c r="C2221" s="261">
        <v>42727865</v>
      </c>
      <c r="D2221" s="261">
        <v>13484979</v>
      </c>
      <c r="E2221" s="261" t="s">
        <v>161</v>
      </c>
      <c r="F2221" s="261">
        <v>0</v>
      </c>
      <c r="G2221" s="261">
        <v>0</v>
      </c>
      <c r="H2221" s="261">
        <v>0</v>
      </c>
      <c r="I2221" s="261">
        <v>0</v>
      </c>
      <c r="J2221" s="261">
        <v>0</v>
      </c>
      <c r="K2221" s="261">
        <v>0</v>
      </c>
      <c r="L2221" s="261">
        <v>0</v>
      </c>
      <c r="M2221" s="261">
        <v>0</v>
      </c>
      <c r="N2221" s="261">
        <v>11.1</v>
      </c>
      <c r="O2221" s="261">
        <v>0</v>
      </c>
      <c r="P2221" s="261" t="s">
        <v>94</v>
      </c>
      <c r="Q2221" s="261">
        <v>0</v>
      </c>
      <c r="R2221" s="261">
        <v>0</v>
      </c>
      <c r="S2221" s="261" t="s">
        <v>70</v>
      </c>
      <c r="T2221" s="261">
        <v>0</v>
      </c>
      <c r="U2221" s="261">
        <v>0</v>
      </c>
      <c r="V2221" s="261">
        <v>20161230</v>
      </c>
      <c r="W2221" s="261" t="s">
        <v>161</v>
      </c>
      <c r="X2221" s="199"/>
    </row>
    <row r="2222" spans="1:24">
      <c r="A2222" s="261"/>
      <c r="B2222" s="261">
        <v>0</v>
      </c>
      <c r="C2222" s="261">
        <v>41039755</v>
      </c>
      <c r="D2222" s="261">
        <v>37919181</v>
      </c>
      <c r="E2222" s="261" t="s">
        <v>161</v>
      </c>
      <c r="F2222" s="261">
        <v>11040.13</v>
      </c>
      <c r="G2222" s="261">
        <v>0</v>
      </c>
      <c r="H2222" s="261">
        <v>11040.13</v>
      </c>
      <c r="I2222" s="261">
        <v>0</v>
      </c>
      <c r="J2222" s="261">
        <v>0</v>
      </c>
      <c r="K2222" s="261">
        <v>0</v>
      </c>
      <c r="L2222" s="261">
        <v>0</v>
      </c>
      <c r="M2222" s="261">
        <v>0</v>
      </c>
      <c r="N2222" s="261">
        <v>11.1</v>
      </c>
      <c r="O2222" s="261">
        <v>11.5001</v>
      </c>
      <c r="P2222" s="261" t="s">
        <v>163</v>
      </c>
      <c r="Q2222" s="261">
        <v>1</v>
      </c>
      <c r="R2222" s="261">
        <v>0</v>
      </c>
      <c r="S2222" s="261" t="s">
        <v>73</v>
      </c>
      <c r="T2222" s="261">
        <v>20160801</v>
      </c>
      <c r="U2222" s="261">
        <v>3</v>
      </c>
      <c r="V2222" s="261">
        <v>20161230</v>
      </c>
      <c r="W2222" s="261" t="s">
        <v>161</v>
      </c>
      <c r="X2222" s="199"/>
    </row>
    <row r="2223" spans="1:24">
      <c r="A2223" s="261"/>
      <c r="B2223" s="261">
        <v>0</v>
      </c>
      <c r="C2223" s="261">
        <v>42954565</v>
      </c>
      <c r="D2223" s="261">
        <v>18786714</v>
      </c>
      <c r="E2223" s="261" t="s">
        <v>161</v>
      </c>
      <c r="F2223" s="261">
        <v>453119.08</v>
      </c>
      <c r="G2223" s="261">
        <v>-5683.17</v>
      </c>
      <c r="H2223" s="261">
        <v>447435.91</v>
      </c>
      <c r="I2223" s="261">
        <v>-4191.3500000000004</v>
      </c>
      <c r="J2223" s="261">
        <v>0</v>
      </c>
      <c r="K2223" s="261">
        <v>0</v>
      </c>
      <c r="L2223" s="261">
        <v>-9874.52</v>
      </c>
      <c r="M2223" s="261">
        <v>0</v>
      </c>
      <c r="N2223" s="261">
        <v>11.1</v>
      </c>
      <c r="O2223" s="261">
        <v>466.07909999999998</v>
      </c>
      <c r="P2223" s="261" t="s">
        <v>162</v>
      </c>
      <c r="Q2223" s="261">
        <v>0</v>
      </c>
      <c r="R2223" s="261">
        <v>447435.91</v>
      </c>
      <c r="S2223" s="261" t="s">
        <v>70</v>
      </c>
      <c r="T2223" s="261">
        <v>0</v>
      </c>
      <c r="U2223" s="261">
        <v>0</v>
      </c>
      <c r="V2223" s="261">
        <v>20161230</v>
      </c>
      <c r="W2223" s="261" t="s">
        <v>161</v>
      </c>
      <c r="X2223" s="199"/>
    </row>
    <row r="2224" spans="1:24">
      <c r="A2224" s="261"/>
      <c r="B2224" s="261">
        <v>0</v>
      </c>
      <c r="C2224" s="261">
        <v>43375855</v>
      </c>
      <c r="D2224" s="261">
        <v>10944275</v>
      </c>
      <c r="E2224" s="261" t="s">
        <v>161</v>
      </c>
      <c r="F2224" s="261">
        <v>0</v>
      </c>
      <c r="G2224" s="261">
        <v>0</v>
      </c>
      <c r="H2224" s="261">
        <v>0</v>
      </c>
      <c r="I2224" s="261">
        <v>0</v>
      </c>
      <c r="J2224" s="261">
        <v>0</v>
      </c>
      <c r="K2224" s="261">
        <v>0</v>
      </c>
      <c r="L2224" s="261">
        <v>0</v>
      </c>
      <c r="M2224" s="261">
        <v>0</v>
      </c>
      <c r="N2224" s="261">
        <v>11.1</v>
      </c>
      <c r="O2224" s="261">
        <v>0</v>
      </c>
      <c r="P2224" s="261" t="s">
        <v>94</v>
      </c>
      <c r="Q2224" s="261">
        <v>0</v>
      </c>
      <c r="R2224" s="261">
        <v>0</v>
      </c>
      <c r="S2224" s="261" t="s">
        <v>70</v>
      </c>
      <c r="T2224" s="261">
        <v>0</v>
      </c>
      <c r="U2224" s="261">
        <v>0</v>
      </c>
      <c r="V2224" s="261">
        <v>20161230</v>
      </c>
      <c r="W2224" s="261" t="s">
        <v>161</v>
      </c>
      <c r="X2224" s="199"/>
    </row>
    <row r="2225" spans="1:24">
      <c r="A2225" s="261"/>
      <c r="B2225" s="261">
        <v>0</v>
      </c>
      <c r="C2225" s="261">
        <v>27654855</v>
      </c>
      <c r="D2225" s="261">
        <v>10815698</v>
      </c>
      <c r="E2225" s="261" t="s">
        <v>161</v>
      </c>
      <c r="F2225" s="261">
        <v>0</v>
      </c>
      <c r="G2225" s="261">
        <v>0</v>
      </c>
      <c r="H2225" s="261">
        <v>0</v>
      </c>
      <c r="I2225" s="261">
        <v>0</v>
      </c>
      <c r="J2225" s="261">
        <v>0</v>
      </c>
      <c r="K2225" s="261">
        <v>0</v>
      </c>
      <c r="L2225" s="261">
        <v>0</v>
      </c>
      <c r="M2225" s="261">
        <v>0</v>
      </c>
      <c r="N2225" s="261">
        <v>13.15</v>
      </c>
      <c r="O2225" s="261">
        <v>0</v>
      </c>
      <c r="P2225" s="261" t="s">
        <v>94</v>
      </c>
      <c r="Q2225" s="261">
        <v>0</v>
      </c>
      <c r="R2225" s="261">
        <v>0</v>
      </c>
      <c r="S2225" s="261" t="s">
        <v>70</v>
      </c>
      <c r="T2225" s="261">
        <v>0</v>
      </c>
      <c r="U2225" s="261">
        <v>0</v>
      </c>
      <c r="V2225" s="261">
        <v>20161230</v>
      </c>
      <c r="W2225" s="261" t="s">
        <v>161</v>
      </c>
      <c r="X2225" s="199"/>
    </row>
    <row r="2226" spans="1:24">
      <c r="A2226" s="261"/>
      <c r="B2226" s="261">
        <v>0</v>
      </c>
      <c r="C2226" s="261">
        <v>33614965</v>
      </c>
      <c r="D2226" s="261">
        <v>24294154</v>
      </c>
      <c r="E2226" s="261" t="s">
        <v>161</v>
      </c>
      <c r="F2226" s="261">
        <v>245021.33</v>
      </c>
      <c r="G2226" s="261">
        <v>-4113.49</v>
      </c>
      <c r="H2226" s="261">
        <v>240907.84</v>
      </c>
      <c r="I2226" s="261">
        <v>-2440</v>
      </c>
      <c r="J2226" s="261">
        <v>0</v>
      </c>
      <c r="K2226" s="261">
        <v>0</v>
      </c>
      <c r="L2226" s="261">
        <v>-6553.49</v>
      </c>
      <c r="M2226" s="261">
        <v>0</v>
      </c>
      <c r="N2226" s="261">
        <v>11.95</v>
      </c>
      <c r="O2226" s="261">
        <v>250.94569999999999</v>
      </c>
      <c r="P2226" s="261" t="s">
        <v>162</v>
      </c>
      <c r="Q2226" s="261">
        <v>0</v>
      </c>
      <c r="R2226" s="261">
        <v>240907.84</v>
      </c>
      <c r="S2226" s="261" t="s">
        <v>70</v>
      </c>
      <c r="T2226" s="261">
        <v>0</v>
      </c>
      <c r="U2226" s="261">
        <v>0</v>
      </c>
      <c r="V2226" s="261">
        <v>20161230</v>
      </c>
      <c r="W2226" s="261" t="s">
        <v>161</v>
      </c>
      <c r="X2226" s="199"/>
    </row>
    <row r="2227" spans="1:24">
      <c r="A2227" s="261"/>
      <c r="B2227" s="261">
        <v>0</v>
      </c>
      <c r="C2227" s="261">
        <v>40248855</v>
      </c>
      <c r="D2227" s="261">
        <v>39731526</v>
      </c>
      <c r="E2227" s="261" t="s">
        <v>161</v>
      </c>
      <c r="F2227" s="261">
        <v>223138.06</v>
      </c>
      <c r="G2227" s="261">
        <v>-6035.78</v>
      </c>
      <c r="H2227" s="261">
        <v>217102.28</v>
      </c>
      <c r="I2227" s="261">
        <v>-4100.63</v>
      </c>
      <c r="J2227" s="261">
        <v>-500</v>
      </c>
      <c r="K2227" s="261">
        <v>0</v>
      </c>
      <c r="L2227" s="261">
        <v>-10636.41</v>
      </c>
      <c r="M2227" s="261">
        <v>-79.03</v>
      </c>
      <c r="N2227" s="261">
        <v>11.1</v>
      </c>
      <c r="O2227" s="261">
        <v>226.1482</v>
      </c>
      <c r="P2227" s="261" t="s">
        <v>162</v>
      </c>
      <c r="Q2227" s="261">
        <v>0</v>
      </c>
      <c r="R2227" s="261">
        <v>217102.28</v>
      </c>
      <c r="S2227" s="261" t="s">
        <v>70</v>
      </c>
      <c r="T2227" s="261">
        <v>0</v>
      </c>
      <c r="U2227" s="261">
        <v>0</v>
      </c>
      <c r="V2227" s="261">
        <v>20161230</v>
      </c>
      <c r="W2227" s="261" t="s">
        <v>161</v>
      </c>
      <c r="X2227" s="199"/>
    </row>
    <row r="2228" spans="1:24">
      <c r="A2228" s="261"/>
      <c r="B2228" s="261">
        <v>0</v>
      </c>
      <c r="C2228" s="261">
        <v>42352665</v>
      </c>
      <c r="D2228" s="261">
        <v>34173492</v>
      </c>
      <c r="E2228" s="261" t="s">
        <v>161</v>
      </c>
      <c r="F2228" s="261">
        <v>116891.88</v>
      </c>
      <c r="G2228" s="261">
        <v>-1518.93</v>
      </c>
      <c r="H2228" s="261">
        <v>115372.95</v>
      </c>
      <c r="I2228" s="261">
        <v>-951.14</v>
      </c>
      <c r="J2228" s="261">
        <v>0</v>
      </c>
      <c r="K2228" s="261">
        <v>0</v>
      </c>
      <c r="L2228" s="261">
        <v>-2470.0700000000002</v>
      </c>
      <c r="M2228" s="261">
        <v>0</v>
      </c>
      <c r="N2228" s="261">
        <v>9.7643000000000004</v>
      </c>
      <c r="O2228" s="261">
        <v>120.1802</v>
      </c>
      <c r="P2228" s="261" t="s">
        <v>162</v>
      </c>
      <c r="Q2228" s="261">
        <v>0</v>
      </c>
      <c r="R2228" s="261">
        <v>115372.95</v>
      </c>
      <c r="S2228" s="261" t="s">
        <v>70</v>
      </c>
      <c r="T2228" s="261">
        <v>0</v>
      </c>
      <c r="U2228" s="261">
        <v>0</v>
      </c>
      <c r="V2228" s="261">
        <v>20161230</v>
      </c>
      <c r="W2228" s="261" t="s">
        <v>161</v>
      </c>
      <c r="X2228" s="199"/>
    </row>
    <row r="2229" spans="1:24">
      <c r="A2229" s="261"/>
      <c r="B2229" s="261">
        <v>0</v>
      </c>
      <c r="C2229" s="261">
        <v>24248955</v>
      </c>
      <c r="D2229" s="261">
        <v>8856281</v>
      </c>
      <c r="E2229" s="261" t="s">
        <v>161</v>
      </c>
      <c r="F2229" s="261">
        <v>0</v>
      </c>
      <c r="G2229" s="261">
        <v>0</v>
      </c>
      <c r="H2229" s="261">
        <v>0</v>
      </c>
      <c r="I2229" s="261">
        <v>0</v>
      </c>
      <c r="J2229" s="261">
        <v>0</v>
      </c>
      <c r="K2229" s="261">
        <v>0</v>
      </c>
      <c r="L2229" s="261">
        <v>0</v>
      </c>
      <c r="M2229" s="261">
        <v>0</v>
      </c>
      <c r="N2229" s="261">
        <v>12.45</v>
      </c>
      <c r="O2229" s="261">
        <v>0</v>
      </c>
      <c r="P2229" s="261" t="s">
        <v>94</v>
      </c>
      <c r="Q2229" s="261">
        <v>0</v>
      </c>
      <c r="R2229" s="261">
        <v>0</v>
      </c>
      <c r="S2229" s="261" t="s">
        <v>70</v>
      </c>
      <c r="T2229" s="261">
        <v>0</v>
      </c>
      <c r="U2229" s="261">
        <v>0</v>
      </c>
      <c r="V2229" s="261">
        <v>20161230</v>
      </c>
      <c r="W2229" s="261" t="s">
        <v>161</v>
      </c>
      <c r="X2229" s="199"/>
    </row>
    <row r="2230" spans="1:24">
      <c r="A2230" s="261"/>
      <c r="B2230" s="261">
        <v>0</v>
      </c>
      <c r="C2230" s="261">
        <v>43094275</v>
      </c>
      <c r="D2230" s="261">
        <v>17465349</v>
      </c>
      <c r="E2230" s="261" t="s">
        <v>161</v>
      </c>
      <c r="F2230" s="261">
        <v>0</v>
      </c>
      <c r="G2230" s="261">
        <v>0</v>
      </c>
      <c r="H2230" s="261">
        <v>0</v>
      </c>
      <c r="I2230" s="261">
        <v>0</v>
      </c>
      <c r="J2230" s="261">
        <v>0</v>
      </c>
      <c r="K2230" s="261">
        <v>0</v>
      </c>
      <c r="L2230" s="261">
        <v>0</v>
      </c>
      <c r="M2230" s="261">
        <v>0</v>
      </c>
      <c r="N2230" s="261">
        <v>12.17</v>
      </c>
      <c r="O2230" s="261">
        <v>0</v>
      </c>
      <c r="P2230" s="261" t="s">
        <v>94</v>
      </c>
      <c r="Q2230" s="261">
        <v>0</v>
      </c>
      <c r="R2230" s="261">
        <v>0</v>
      </c>
      <c r="S2230" s="261" t="s">
        <v>70</v>
      </c>
      <c r="T2230" s="261">
        <v>0</v>
      </c>
      <c r="U2230" s="261">
        <v>0</v>
      </c>
      <c r="V2230" s="261">
        <v>20161230</v>
      </c>
      <c r="W2230" s="261" t="s">
        <v>161</v>
      </c>
      <c r="X2230" s="199"/>
    </row>
    <row r="2231" spans="1:24">
      <c r="A2231" s="261"/>
      <c r="B2231" s="261">
        <v>0</v>
      </c>
      <c r="C2231" s="261">
        <v>37109765</v>
      </c>
      <c r="D2231" s="261">
        <v>2087535</v>
      </c>
      <c r="E2231" s="261" t="s">
        <v>161</v>
      </c>
      <c r="F2231" s="261">
        <v>0</v>
      </c>
      <c r="G2231" s="261">
        <v>0</v>
      </c>
      <c r="H2231" s="261">
        <v>0</v>
      </c>
      <c r="I2231" s="261">
        <v>0</v>
      </c>
      <c r="J2231" s="261">
        <v>0</v>
      </c>
      <c r="K2231" s="261">
        <v>0</v>
      </c>
      <c r="L2231" s="261">
        <v>0</v>
      </c>
      <c r="M2231" s="261">
        <v>0</v>
      </c>
      <c r="N2231" s="261">
        <v>12.17</v>
      </c>
      <c r="O2231" s="261">
        <v>0</v>
      </c>
      <c r="P2231" s="261" t="s">
        <v>94</v>
      </c>
      <c r="Q2231" s="261">
        <v>0</v>
      </c>
      <c r="R2231" s="261">
        <v>0</v>
      </c>
      <c r="S2231" s="261" t="s">
        <v>70</v>
      </c>
      <c r="T2231" s="261">
        <v>0</v>
      </c>
      <c r="U2231" s="261">
        <v>0</v>
      </c>
      <c r="V2231" s="261">
        <v>20161230</v>
      </c>
      <c r="W2231" s="261" t="s">
        <v>161</v>
      </c>
      <c r="X2231" s="199"/>
    </row>
    <row r="2232" spans="1:24">
      <c r="A2232" s="261"/>
      <c r="B2232" s="261">
        <v>0</v>
      </c>
      <c r="C2232" s="261">
        <v>43831865</v>
      </c>
      <c r="D2232" s="261">
        <v>27742197</v>
      </c>
      <c r="E2232" s="261" t="s">
        <v>161</v>
      </c>
      <c r="F2232" s="261">
        <v>0</v>
      </c>
      <c r="G2232" s="261">
        <v>0</v>
      </c>
      <c r="H2232" s="261">
        <v>0</v>
      </c>
      <c r="I2232" s="261">
        <v>0</v>
      </c>
      <c r="J2232" s="261">
        <v>0</v>
      </c>
      <c r="K2232" s="261">
        <v>0</v>
      </c>
      <c r="L2232" s="261">
        <v>0</v>
      </c>
      <c r="M2232" s="261">
        <v>0</v>
      </c>
      <c r="N2232" s="261">
        <v>11.1</v>
      </c>
      <c r="O2232" s="261">
        <v>0</v>
      </c>
      <c r="P2232" s="261" t="s">
        <v>94</v>
      </c>
      <c r="Q2232" s="261">
        <v>0</v>
      </c>
      <c r="R2232" s="261">
        <v>0</v>
      </c>
      <c r="S2232" s="261" t="s">
        <v>70</v>
      </c>
      <c r="T2232" s="261">
        <v>0</v>
      </c>
      <c r="U2232" s="261">
        <v>0</v>
      </c>
      <c r="V2232" s="261">
        <v>20161230</v>
      </c>
      <c r="W2232" s="261" t="s">
        <v>161</v>
      </c>
      <c r="X2232" s="199"/>
    </row>
    <row r="2233" spans="1:24">
      <c r="A2233" s="261"/>
      <c r="B2233" s="261">
        <v>0</v>
      </c>
      <c r="C2233" s="261">
        <v>40683165</v>
      </c>
      <c r="D2233" s="261">
        <v>26488424</v>
      </c>
      <c r="E2233" s="261" t="s">
        <v>161</v>
      </c>
      <c r="F2233" s="261">
        <v>0</v>
      </c>
      <c r="G2233" s="261">
        <v>0</v>
      </c>
      <c r="H2233" s="261">
        <v>0</v>
      </c>
      <c r="I2233" s="261">
        <v>0</v>
      </c>
      <c r="J2233" s="261">
        <v>0</v>
      </c>
      <c r="K2233" s="261">
        <v>0</v>
      </c>
      <c r="L2233" s="261">
        <v>0</v>
      </c>
      <c r="M2233" s="261">
        <v>0</v>
      </c>
      <c r="N2233" s="261">
        <v>11.1</v>
      </c>
      <c r="O2233" s="261">
        <v>0</v>
      </c>
      <c r="P2233" s="261" t="s">
        <v>94</v>
      </c>
      <c r="Q2233" s="261">
        <v>0</v>
      </c>
      <c r="R2233" s="261">
        <v>0</v>
      </c>
      <c r="S2233" s="261" t="s">
        <v>70</v>
      </c>
      <c r="T2233" s="261">
        <v>0</v>
      </c>
      <c r="U2233" s="261">
        <v>0</v>
      </c>
      <c r="V2233" s="261">
        <v>20161230</v>
      </c>
      <c r="W2233" s="261" t="s">
        <v>161</v>
      </c>
      <c r="X2233" s="199"/>
    </row>
    <row r="2234" spans="1:24">
      <c r="A2234" s="261"/>
      <c r="B2234" s="261">
        <v>0</v>
      </c>
      <c r="C2234" s="261">
        <v>25194865</v>
      </c>
      <c r="D2234" s="261">
        <v>10093181</v>
      </c>
      <c r="E2234" s="261" t="s">
        <v>161</v>
      </c>
      <c r="F2234" s="261">
        <v>0</v>
      </c>
      <c r="G2234" s="261">
        <v>0</v>
      </c>
      <c r="H2234" s="261">
        <v>0</v>
      </c>
      <c r="I2234" s="261">
        <v>0</v>
      </c>
      <c r="J2234" s="261">
        <v>0</v>
      </c>
      <c r="K2234" s="261">
        <v>0</v>
      </c>
      <c r="L2234" s="261">
        <v>0</v>
      </c>
      <c r="M2234" s="261">
        <v>0</v>
      </c>
      <c r="N2234" s="261">
        <v>12.35</v>
      </c>
      <c r="O2234" s="261">
        <v>0</v>
      </c>
      <c r="P2234" s="261" t="s">
        <v>94</v>
      </c>
      <c r="Q2234" s="261">
        <v>0</v>
      </c>
      <c r="R2234" s="261">
        <v>0</v>
      </c>
      <c r="S2234" s="261" t="s">
        <v>70</v>
      </c>
      <c r="T2234" s="261">
        <v>0</v>
      </c>
      <c r="U2234" s="261">
        <v>0</v>
      </c>
      <c r="V2234" s="261">
        <v>20161230</v>
      </c>
      <c r="W2234" s="261" t="s">
        <v>161</v>
      </c>
      <c r="X2234" s="199"/>
    </row>
    <row r="2235" spans="1:24">
      <c r="A2235" s="261"/>
      <c r="B2235" s="261">
        <v>0</v>
      </c>
      <c r="C2235" s="261">
        <v>42166865</v>
      </c>
      <c r="D2235" s="261">
        <v>8152015</v>
      </c>
      <c r="E2235" s="261" t="s">
        <v>161</v>
      </c>
      <c r="F2235" s="261">
        <v>0</v>
      </c>
      <c r="G2235" s="261">
        <v>0</v>
      </c>
      <c r="H2235" s="261">
        <v>0</v>
      </c>
      <c r="I2235" s="261">
        <v>0</v>
      </c>
      <c r="J2235" s="261">
        <v>0</v>
      </c>
      <c r="K2235" s="261">
        <v>0</v>
      </c>
      <c r="L2235" s="261">
        <v>0</v>
      </c>
      <c r="M2235" s="261">
        <v>0</v>
      </c>
      <c r="N2235" s="261">
        <v>11.1</v>
      </c>
      <c r="O2235" s="261">
        <v>0</v>
      </c>
      <c r="P2235" s="261" t="s">
        <v>94</v>
      </c>
      <c r="Q2235" s="261">
        <v>0</v>
      </c>
      <c r="R2235" s="261">
        <v>0</v>
      </c>
      <c r="S2235" s="261" t="s">
        <v>70</v>
      </c>
      <c r="T2235" s="261">
        <v>0</v>
      </c>
      <c r="U2235" s="261">
        <v>0</v>
      </c>
      <c r="V2235" s="261">
        <v>20161230</v>
      </c>
      <c r="W2235" s="261" t="s">
        <v>161</v>
      </c>
      <c r="X2235" s="199"/>
    </row>
    <row r="2236" spans="1:24">
      <c r="A2236" s="261"/>
      <c r="B2236" s="261">
        <v>0</v>
      </c>
      <c r="C2236" s="261">
        <v>41962475</v>
      </c>
      <c r="D2236" s="261">
        <v>31945928</v>
      </c>
      <c r="E2236" s="261" t="s">
        <v>161</v>
      </c>
      <c r="F2236" s="261">
        <v>0</v>
      </c>
      <c r="G2236" s="261">
        <v>0</v>
      </c>
      <c r="H2236" s="261">
        <v>0</v>
      </c>
      <c r="I2236" s="261">
        <v>0</v>
      </c>
      <c r="J2236" s="261">
        <v>0</v>
      </c>
      <c r="K2236" s="261">
        <v>0</v>
      </c>
      <c r="L2236" s="261">
        <v>0</v>
      </c>
      <c r="M2236" s="261">
        <v>0</v>
      </c>
      <c r="N2236" s="261">
        <v>11.1</v>
      </c>
      <c r="O2236" s="261">
        <v>0</v>
      </c>
      <c r="P2236" s="261" t="s">
        <v>94</v>
      </c>
      <c r="Q2236" s="261">
        <v>0</v>
      </c>
      <c r="R2236" s="261">
        <v>0</v>
      </c>
      <c r="S2236" s="261" t="s">
        <v>70</v>
      </c>
      <c r="T2236" s="261">
        <v>0</v>
      </c>
      <c r="U2236" s="261">
        <v>0</v>
      </c>
      <c r="V2236" s="261">
        <v>20161230</v>
      </c>
      <c r="W2236" s="261" t="s">
        <v>161</v>
      </c>
      <c r="X2236" s="199"/>
    </row>
    <row r="2237" spans="1:24">
      <c r="A2237" s="261"/>
      <c r="B2237" s="261">
        <v>0</v>
      </c>
      <c r="C2237" s="261">
        <v>37927965</v>
      </c>
      <c r="D2237" s="261">
        <v>39218504</v>
      </c>
      <c r="E2237" s="261" t="s">
        <v>161</v>
      </c>
      <c r="F2237" s="261">
        <v>208143.3</v>
      </c>
      <c r="G2237" s="261">
        <v>-2989.07</v>
      </c>
      <c r="H2237" s="261">
        <v>205154.23</v>
      </c>
      <c r="I2237" s="261">
        <v>-1925.33</v>
      </c>
      <c r="J2237" s="261">
        <v>0</v>
      </c>
      <c r="K2237" s="261">
        <v>0</v>
      </c>
      <c r="L2237" s="261">
        <v>-4914.3999999999996</v>
      </c>
      <c r="M2237" s="261">
        <v>0</v>
      </c>
      <c r="N2237" s="261">
        <v>11.1</v>
      </c>
      <c r="O2237" s="261">
        <v>213.70230000000001</v>
      </c>
      <c r="P2237" s="261" t="s">
        <v>162</v>
      </c>
      <c r="Q2237" s="261">
        <v>0</v>
      </c>
      <c r="R2237" s="261">
        <v>205154.23</v>
      </c>
      <c r="S2237" s="261" t="s">
        <v>70</v>
      </c>
      <c r="T2237" s="261">
        <v>0</v>
      </c>
      <c r="U2237" s="261">
        <v>0</v>
      </c>
      <c r="V2237" s="261">
        <v>20161230</v>
      </c>
      <c r="W2237" s="261" t="s">
        <v>161</v>
      </c>
      <c r="X2237" s="199"/>
    </row>
    <row r="2238" spans="1:24">
      <c r="A2238" s="261"/>
      <c r="B2238" s="261">
        <v>0</v>
      </c>
      <c r="C2238" s="261">
        <v>41682475</v>
      </c>
      <c r="D2238" s="261">
        <v>19224848</v>
      </c>
      <c r="E2238" s="261" t="s">
        <v>161</v>
      </c>
      <c r="F2238" s="261">
        <v>1160113.93</v>
      </c>
      <c r="G2238" s="261">
        <v>-15284.01</v>
      </c>
      <c r="H2238" s="261">
        <v>1144829.92</v>
      </c>
      <c r="I2238" s="261">
        <v>-9715.9500000000007</v>
      </c>
      <c r="J2238" s="261">
        <v>0</v>
      </c>
      <c r="K2238" s="261">
        <v>0</v>
      </c>
      <c r="L2238" s="261">
        <v>-24999.96</v>
      </c>
      <c r="M2238" s="261">
        <v>0</v>
      </c>
      <c r="N2238" s="261">
        <v>10.050000000000001</v>
      </c>
      <c r="O2238" s="261">
        <v>1192.5311999999999</v>
      </c>
      <c r="P2238" s="261" t="s">
        <v>162</v>
      </c>
      <c r="Q2238" s="261">
        <v>0</v>
      </c>
      <c r="R2238" s="261">
        <v>1144829.92</v>
      </c>
      <c r="S2238" s="261" t="s">
        <v>70</v>
      </c>
      <c r="T2238" s="261">
        <v>0</v>
      </c>
      <c r="U2238" s="261">
        <v>0</v>
      </c>
      <c r="V2238" s="261">
        <v>20161230</v>
      </c>
      <c r="W2238" s="261" t="s">
        <v>161</v>
      </c>
      <c r="X2238" s="199"/>
    </row>
    <row r="2239" spans="1:24">
      <c r="A2239" s="261"/>
      <c r="B2239" s="261">
        <v>0</v>
      </c>
      <c r="C2239" s="261">
        <v>38725075</v>
      </c>
      <c r="D2239" s="261">
        <v>39030407</v>
      </c>
      <c r="E2239" s="261" t="s">
        <v>161</v>
      </c>
      <c r="F2239" s="261">
        <v>164027</v>
      </c>
      <c r="G2239" s="261">
        <v>-2360.2399999999998</v>
      </c>
      <c r="H2239" s="261">
        <v>161666.76</v>
      </c>
      <c r="I2239" s="261">
        <v>-1373.73</v>
      </c>
      <c r="J2239" s="261">
        <v>0</v>
      </c>
      <c r="K2239" s="261">
        <v>0</v>
      </c>
      <c r="L2239" s="261">
        <v>-3733.97</v>
      </c>
      <c r="M2239" s="261">
        <v>0</v>
      </c>
      <c r="N2239" s="261">
        <v>10.050000000000001</v>
      </c>
      <c r="O2239" s="261">
        <v>168.40289999999999</v>
      </c>
      <c r="P2239" s="261" t="s">
        <v>162</v>
      </c>
      <c r="Q2239" s="261">
        <v>0</v>
      </c>
      <c r="R2239" s="261">
        <v>161666.76</v>
      </c>
      <c r="S2239" s="261" t="s">
        <v>70</v>
      </c>
      <c r="T2239" s="261">
        <v>0</v>
      </c>
      <c r="U2239" s="261">
        <v>0</v>
      </c>
      <c r="V2239" s="261">
        <v>20161230</v>
      </c>
      <c r="W2239" s="261" t="s">
        <v>161</v>
      </c>
      <c r="X2239" s="199"/>
    </row>
    <row r="2240" spans="1:24">
      <c r="A2240" s="261"/>
      <c r="B2240" s="261">
        <v>0</v>
      </c>
      <c r="C2240" s="261">
        <v>41364075</v>
      </c>
      <c r="D2240" s="261">
        <v>24532502</v>
      </c>
      <c r="E2240" s="261" t="s">
        <v>161</v>
      </c>
      <c r="F2240" s="261">
        <v>0</v>
      </c>
      <c r="G2240" s="261">
        <v>0</v>
      </c>
      <c r="H2240" s="261">
        <v>0</v>
      </c>
      <c r="I2240" s="261">
        <v>0</v>
      </c>
      <c r="J2240" s="261">
        <v>0</v>
      </c>
      <c r="K2240" s="261">
        <v>0</v>
      </c>
      <c r="L2240" s="261">
        <v>0</v>
      </c>
      <c r="M2240" s="261">
        <v>0</v>
      </c>
      <c r="N2240" s="261">
        <v>11.1</v>
      </c>
      <c r="O2240" s="261">
        <v>0</v>
      </c>
      <c r="P2240" s="261" t="s">
        <v>94</v>
      </c>
      <c r="Q2240" s="261">
        <v>0</v>
      </c>
      <c r="R2240" s="261">
        <v>0</v>
      </c>
      <c r="S2240" s="261" t="s">
        <v>70</v>
      </c>
      <c r="T2240" s="261">
        <v>0</v>
      </c>
      <c r="U2240" s="261">
        <v>0</v>
      </c>
      <c r="V2240" s="261">
        <v>20161230</v>
      </c>
      <c r="W2240" s="261" t="s">
        <v>161</v>
      </c>
      <c r="X2240" s="199"/>
    </row>
    <row r="2241" spans="1:24">
      <c r="A2241" s="261"/>
      <c r="B2241" s="261">
        <v>0</v>
      </c>
      <c r="C2241" s="261">
        <v>42954575</v>
      </c>
      <c r="D2241" s="261">
        <v>8424626</v>
      </c>
      <c r="E2241" s="261" t="s">
        <v>161</v>
      </c>
      <c r="F2241" s="261">
        <v>0</v>
      </c>
      <c r="G2241" s="261">
        <v>0</v>
      </c>
      <c r="H2241" s="261">
        <v>0</v>
      </c>
      <c r="I2241" s="261">
        <v>0</v>
      </c>
      <c r="J2241" s="261">
        <v>0</v>
      </c>
      <c r="K2241" s="261">
        <v>0</v>
      </c>
      <c r="L2241" s="261">
        <v>0</v>
      </c>
      <c r="M2241" s="261">
        <v>0</v>
      </c>
      <c r="N2241" s="261">
        <v>11.1</v>
      </c>
      <c r="O2241" s="261">
        <v>0</v>
      </c>
      <c r="P2241" s="261" t="s">
        <v>94</v>
      </c>
      <c r="Q2241" s="261">
        <v>0</v>
      </c>
      <c r="R2241" s="261">
        <v>0</v>
      </c>
      <c r="S2241" s="261" t="s">
        <v>70</v>
      </c>
      <c r="T2241" s="261">
        <v>0</v>
      </c>
      <c r="U2241" s="261">
        <v>0</v>
      </c>
      <c r="V2241" s="261">
        <v>20161230</v>
      </c>
      <c r="W2241" s="261" t="s">
        <v>161</v>
      </c>
      <c r="X2241" s="199"/>
    </row>
    <row r="2242" spans="1:24">
      <c r="A2242" s="261"/>
      <c r="B2242" s="261">
        <v>0</v>
      </c>
      <c r="C2242" s="261">
        <v>44679265</v>
      </c>
      <c r="D2242" s="261">
        <v>32106958</v>
      </c>
      <c r="E2242" s="261" t="s">
        <v>161</v>
      </c>
      <c r="F2242" s="261">
        <v>294849.19</v>
      </c>
      <c r="G2242" s="261">
        <v>-3514.08</v>
      </c>
      <c r="H2242" s="261">
        <v>291335.11</v>
      </c>
      <c r="I2242" s="261">
        <v>-2874.78</v>
      </c>
      <c r="J2242" s="261">
        <v>0</v>
      </c>
      <c r="K2242" s="261">
        <v>0</v>
      </c>
      <c r="L2242" s="261">
        <v>-6388.86</v>
      </c>
      <c r="M2242" s="261">
        <v>0</v>
      </c>
      <c r="N2242" s="261">
        <v>11.7</v>
      </c>
      <c r="O2242" s="261">
        <v>303.47410000000002</v>
      </c>
      <c r="P2242" s="261" t="s">
        <v>162</v>
      </c>
      <c r="Q2242" s="261">
        <v>0</v>
      </c>
      <c r="R2242" s="261">
        <v>291335.11</v>
      </c>
      <c r="S2242" s="261" t="s">
        <v>70</v>
      </c>
      <c r="T2242" s="261">
        <v>0</v>
      </c>
      <c r="U2242" s="261">
        <v>0</v>
      </c>
      <c r="V2242" s="261">
        <v>20161230</v>
      </c>
      <c r="W2242" s="261" t="s">
        <v>161</v>
      </c>
      <c r="X2242" s="199"/>
    </row>
    <row r="2243" spans="1:24">
      <c r="A2243" s="261"/>
      <c r="B2243" s="261">
        <v>0</v>
      </c>
      <c r="C2243" s="261">
        <v>39025365</v>
      </c>
      <c r="D2243" s="261">
        <v>18961303</v>
      </c>
      <c r="E2243" s="261" t="s">
        <v>161</v>
      </c>
      <c r="F2243" s="261">
        <v>675118.51</v>
      </c>
      <c r="G2243" s="261">
        <v>-9256.09</v>
      </c>
      <c r="H2243" s="261">
        <v>665862.42000000004</v>
      </c>
      <c r="I2243" s="261">
        <v>-6244.85</v>
      </c>
      <c r="J2243" s="261">
        <v>0</v>
      </c>
      <c r="K2243" s="261">
        <v>0</v>
      </c>
      <c r="L2243" s="261">
        <v>-15500.94</v>
      </c>
      <c r="M2243" s="261">
        <v>0</v>
      </c>
      <c r="N2243" s="261">
        <v>11.1</v>
      </c>
      <c r="O2243" s="261">
        <v>693.60670000000005</v>
      </c>
      <c r="P2243" s="261" t="s">
        <v>162</v>
      </c>
      <c r="Q2243" s="261">
        <v>0</v>
      </c>
      <c r="R2243" s="261">
        <v>665862.42000000004</v>
      </c>
      <c r="S2243" s="261" t="s">
        <v>70</v>
      </c>
      <c r="T2243" s="261">
        <v>0</v>
      </c>
      <c r="U2243" s="261">
        <v>0</v>
      </c>
      <c r="V2243" s="261">
        <v>20161230</v>
      </c>
      <c r="W2243" s="261" t="s">
        <v>161</v>
      </c>
      <c r="X2243" s="199"/>
    </row>
    <row r="2244" spans="1:24">
      <c r="A2244" s="261"/>
      <c r="B2244" s="261">
        <v>0</v>
      </c>
      <c r="C2244" s="261">
        <v>37232675</v>
      </c>
      <c r="D2244" s="261">
        <v>39130440</v>
      </c>
      <c r="E2244" s="261" t="s">
        <v>161</v>
      </c>
      <c r="F2244" s="261">
        <v>0</v>
      </c>
      <c r="G2244" s="261">
        <v>0</v>
      </c>
      <c r="H2244" s="261">
        <v>0</v>
      </c>
      <c r="I2244" s="261">
        <v>0</v>
      </c>
      <c r="J2244" s="261">
        <v>0</v>
      </c>
      <c r="K2244" s="261">
        <v>0</v>
      </c>
      <c r="L2244" s="261">
        <v>0</v>
      </c>
      <c r="M2244" s="261">
        <v>0</v>
      </c>
      <c r="N2244" s="261">
        <v>10.424300000000001</v>
      </c>
      <c r="O2244" s="261">
        <v>0</v>
      </c>
      <c r="P2244" s="261" t="s">
        <v>94</v>
      </c>
      <c r="Q2244" s="261">
        <v>0</v>
      </c>
      <c r="R2244" s="261">
        <v>0</v>
      </c>
      <c r="S2244" s="261" t="s">
        <v>70</v>
      </c>
      <c r="T2244" s="261">
        <v>0</v>
      </c>
      <c r="U2244" s="261">
        <v>0</v>
      </c>
      <c r="V2244" s="261">
        <v>20161230</v>
      </c>
      <c r="W2244" s="261" t="s">
        <v>161</v>
      </c>
      <c r="X2244" s="199"/>
    </row>
    <row r="2245" spans="1:24">
      <c r="A2245" s="261"/>
      <c r="B2245" s="261">
        <v>0</v>
      </c>
      <c r="C2245" s="261">
        <v>43776775</v>
      </c>
      <c r="D2245" s="261">
        <v>16331236</v>
      </c>
      <c r="E2245" s="261" t="s">
        <v>161</v>
      </c>
      <c r="F2245" s="261">
        <v>0</v>
      </c>
      <c r="G2245" s="261">
        <v>0</v>
      </c>
      <c r="H2245" s="261">
        <v>0</v>
      </c>
      <c r="I2245" s="261">
        <v>0</v>
      </c>
      <c r="J2245" s="261">
        <v>0</v>
      </c>
      <c r="K2245" s="261">
        <v>0</v>
      </c>
      <c r="L2245" s="261">
        <v>0</v>
      </c>
      <c r="M2245" s="261">
        <v>0</v>
      </c>
      <c r="N2245" s="261">
        <v>11.1</v>
      </c>
      <c r="O2245" s="261">
        <v>0</v>
      </c>
      <c r="P2245" s="261" t="s">
        <v>94</v>
      </c>
      <c r="Q2245" s="261">
        <v>0</v>
      </c>
      <c r="R2245" s="261">
        <v>0</v>
      </c>
      <c r="S2245" s="261" t="s">
        <v>70</v>
      </c>
      <c r="T2245" s="261">
        <v>0</v>
      </c>
      <c r="U2245" s="261">
        <v>0</v>
      </c>
      <c r="V2245" s="261">
        <v>20161230</v>
      </c>
      <c r="W2245" s="261" t="s">
        <v>161</v>
      </c>
      <c r="X2245" s="199"/>
    </row>
    <row r="2246" spans="1:24">
      <c r="A2246" s="261"/>
      <c r="B2246" s="261">
        <v>0</v>
      </c>
      <c r="C2246" s="261">
        <v>40452565</v>
      </c>
      <c r="D2246" s="261">
        <v>28030738</v>
      </c>
      <c r="E2246" s="261" t="s">
        <v>161</v>
      </c>
      <c r="F2246" s="261">
        <v>0</v>
      </c>
      <c r="G2246" s="261">
        <v>0</v>
      </c>
      <c r="H2246" s="261">
        <v>0</v>
      </c>
      <c r="I2246" s="261">
        <v>0</v>
      </c>
      <c r="J2246" s="261">
        <v>0</v>
      </c>
      <c r="K2246" s="261">
        <v>0</v>
      </c>
      <c r="L2246" s="261">
        <v>0</v>
      </c>
      <c r="M2246" s="261">
        <v>0</v>
      </c>
      <c r="N2246" s="261">
        <v>11.1</v>
      </c>
      <c r="O2246" s="261">
        <v>0</v>
      </c>
      <c r="P2246" s="261" t="s">
        <v>94</v>
      </c>
      <c r="Q2246" s="261">
        <v>0</v>
      </c>
      <c r="R2246" s="261">
        <v>0</v>
      </c>
      <c r="S2246" s="261" t="s">
        <v>70</v>
      </c>
      <c r="T2246" s="261">
        <v>0</v>
      </c>
      <c r="U2246" s="261">
        <v>0</v>
      </c>
      <c r="V2246" s="261">
        <v>20161230</v>
      </c>
      <c r="W2246" s="261" t="s">
        <v>161</v>
      </c>
      <c r="X2246" s="199"/>
    </row>
    <row r="2247" spans="1:24">
      <c r="A2247" s="261"/>
      <c r="B2247" s="261">
        <v>0</v>
      </c>
      <c r="C2247" s="261">
        <v>29263565</v>
      </c>
      <c r="D2247" s="261">
        <v>29441377</v>
      </c>
      <c r="E2247" s="261" t="s">
        <v>161</v>
      </c>
      <c r="F2247" s="261">
        <v>0</v>
      </c>
      <c r="G2247" s="261">
        <v>0</v>
      </c>
      <c r="H2247" s="261">
        <v>0</v>
      </c>
      <c r="I2247" s="261">
        <v>0</v>
      </c>
      <c r="J2247" s="261">
        <v>0</v>
      </c>
      <c r="K2247" s="261">
        <v>0</v>
      </c>
      <c r="L2247" s="261">
        <v>0</v>
      </c>
      <c r="M2247" s="261">
        <v>0</v>
      </c>
      <c r="N2247" s="261">
        <v>12.5</v>
      </c>
      <c r="O2247" s="261">
        <v>0</v>
      </c>
      <c r="P2247" s="261" t="s">
        <v>94</v>
      </c>
      <c r="Q2247" s="261">
        <v>0</v>
      </c>
      <c r="R2247" s="261">
        <v>0</v>
      </c>
      <c r="S2247" s="261" t="s">
        <v>70</v>
      </c>
      <c r="T2247" s="261">
        <v>0</v>
      </c>
      <c r="U2247" s="261">
        <v>0</v>
      </c>
      <c r="V2247" s="261">
        <v>20161230</v>
      </c>
      <c r="W2247" s="261" t="s">
        <v>161</v>
      </c>
      <c r="X2247" s="199"/>
    </row>
    <row r="2248" spans="1:24">
      <c r="A2248" s="261"/>
      <c r="B2248" s="261">
        <v>0</v>
      </c>
      <c r="C2248" s="261">
        <v>36463875</v>
      </c>
      <c r="D2248" s="261">
        <v>5486764</v>
      </c>
      <c r="E2248" s="261" t="s">
        <v>161</v>
      </c>
      <c r="F2248" s="261">
        <v>0</v>
      </c>
      <c r="G2248" s="261">
        <v>0</v>
      </c>
      <c r="H2248" s="261">
        <v>0</v>
      </c>
      <c r="I2248" s="261">
        <v>0</v>
      </c>
      <c r="J2248" s="261">
        <v>0</v>
      </c>
      <c r="K2248" s="261">
        <v>0</v>
      </c>
      <c r="L2248" s="261">
        <v>0</v>
      </c>
      <c r="M2248" s="261">
        <v>0</v>
      </c>
      <c r="N2248" s="261">
        <v>12.5</v>
      </c>
      <c r="O2248" s="261">
        <v>0</v>
      </c>
      <c r="P2248" s="261" t="s">
        <v>94</v>
      </c>
      <c r="Q2248" s="261">
        <v>0</v>
      </c>
      <c r="R2248" s="261">
        <v>0</v>
      </c>
      <c r="S2248" s="261" t="s">
        <v>70</v>
      </c>
      <c r="T2248" s="261">
        <v>0</v>
      </c>
      <c r="U2248" s="261">
        <v>0</v>
      </c>
      <c r="V2248" s="261">
        <v>20161230</v>
      </c>
      <c r="W2248" s="261" t="s">
        <v>161</v>
      </c>
      <c r="X2248" s="199"/>
    </row>
    <row r="2249" spans="1:24">
      <c r="A2249" s="261"/>
      <c r="B2249" s="261">
        <v>0</v>
      </c>
      <c r="C2249" s="261">
        <v>35326565</v>
      </c>
      <c r="D2249" s="261">
        <v>30623242</v>
      </c>
      <c r="E2249" s="261" t="s">
        <v>161</v>
      </c>
      <c r="F2249" s="261">
        <v>697376.28</v>
      </c>
      <c r="G2249" s="261">
        <v>-11358.04</v>
      </c>
      <c r="H2249" s="261">
        <v>686018.24</v>
      </c>
      <c r="I2249" s="261">
        <v>-5674.48</v>
      </c>
      <c r="J2249" s="261">
        <v>0</v>
      </c>
      <c r="K2249" s="261">
        <v>0</v>
      </c>
      <c r="L2249" s="261">
        <v>-17032.52</v>
      </c>
      <c r="M2249" s="261">
        <v>0</v>
      </c>
      <c r="N2249" s="261">
        <v>9.7643000000000004</v>
      </c>
      <c r="O2249" s="261">
        <v>714.60230000000001</v>
      </c>
      <c r="P2249" s="261" t="s">
        <v>162</v>
      </c>
      <c r="Q2249" s="261">
        <v>0</v>
      </c>
      <c r="R2249" s="261">
        <v>686018.24</v>
      </c>
      <c r="S2249" s="261" t="s">
        <v>70</v>
      </c>
      <c r="T2249" s="261">
        <v>0</v>
      </c>
      <c r="U2249" s="261">
        <v>0</v>
      </c>
      <c r="V2249" s="261">
        <v>20161230</v>
      </c>
      <c r="W2249" s="261" t="s">
        <v>161</v>
      </c>
      <c r="X2249" s="199"/>
    </row>
    <row r="2250" spans="1:24">
      <c r="A2250" s="261"/>
      <c r="B2250" s="261">
        <v>0</v>
      </c>
      <c r="C2250" s="261">
        <v>32401975</v>
      </c>
      <c r="D2250" s="261">
        <v>10003590</v>
      </c>
      <c r="E2250" s="261" t="s">
        <v>161</v>
      </c>
      <c r="F2250" s="261">
        <v>0</v>
      </c>
      <c r="G2250" s="261">
        <v>0</v>
      </c>
      <c r="H2250" s="261">
        <v>0</v>
      </c>
      <c r="I2250" s="261">
        <v>0</v>
      </c>
      <c r="J2250" s="261">
        <v>0</v>
      </c>
      <c r="K2250" s="261">
        <v>0</v>
      </c>
      <c r="L2250" s="261">
        <v>0</v>
      </c>
      <c r="M2250" s="261">
        <v>0</v>
      </c>
      <c r="N2250" s="261">
        <v>11.8</v>
      </c>
      <c r="O2250" s="261">
        <v>0</v>
      </c>
      <c r="P2250" s="261" t="s">
        <v>94</v>
      </c>
      <c r="Q2250" s="261">
        <v>0</v>
      </c>
      <c r="R2250" s="261">
        <v>0</v>
      </c>
      <c r="S2250" s="261" t="s">
        <v>70</v>
      </c>
      <c r="T2250" s="261">
        <v>0</v>
      </c>
      <c r="U2250" s="261">
        <v>0</v>
      </c>
      <c r="V2250" s="261">
        <v>20161230</v>
      </c>
      <c r="W2250" s="261" t="s">
        <v>161</v>
      </c>
      <c r="X2250" s="199"/>
    </row>
    <row r="2251" spans="1:24">
      <c r="A2251" s="261"/>
      <c r="B2251" s="261">
        <v>0</v>
      </c>
      <c r="C2251" s="261">
        <v>39883085</v>
      </c>
      <c r="D2251" s="261">
        <v>881200</v>
      </c>
      <c r="E2251" s="261" t="s">
        <v>161</v>
      </c>
      <c r="F2251" s="261">
        <v>2018108.03</v>
      </c>
      <c r="G2251" s="261">
        <v>-27047.87</v>
      </c>
      <c r="H2251" s="261">
        <v>1991060.16</v>
      </c>
      <c r="I2251" s="261">
        <v>-18667.5</v>
      </c>
      <c r="J2251" s="261">
        <v>0</v>
      </c>
      <c r="K2251" s="261">
        <v>0</v>
      </c>
      <c r="L2251" s="261">
        <v>-45715.37</v>
      </c>
      <c r="M2251" s="261">
        <v>0</v>
      </c>
      <c r="N2251" s="261">
        <v>11.1</v>
      </c>
      <c r="O2251" s="261">
        <v>2074.0210000000002</v>
      </c>
      <c r="P2251" s="261" t="s">
        <v>162</v>
      </c>
      <c r="Q2251" s="261">
        <v>0</v>
      </c>
      <c r="R2251" s="261">
        <v>1991060.16</v>
      </c>
      <c r="S2251" s="261" t="s">
        <v>70</v>
      </c>
      <c r="T2251" s="261">
        <v>0</v>
      </c>
      <c r="U2251" s="261">
        <v>0</v>
      </c>
      <c r="V2251" s="261">
        <v>20161230</v>
      </c>
      <c r="W2251" s="261" t="s">
        <v>161</v>
      </c>
      <c r="X2251" s="199"/>
    </row>
    <row r="2252" spans="1:24">
      <c r="A2252" s="261"/>
      <c r="B2252" s="261">
        <v>0</v>
      </c>
      <c r="C2252" s="261">
        <v>43375765</v>
      </c>
      <c r="D2252" s="261">
        <v>2188005</v>
      </c>
      <c r="E2252" s="261" t="s">
        <v>161</v>
      </c>
      <c r="F2252" s="261">
        <v>345229.04</v>
      </c>
      <c r="G2252" s="261">
        <v>0</v>
      </c>
      <c r="H2252" s="261">
        <v>345229.04</v>
      </c>
      <c r="I2252" s="261">
        <v>0</v>
      </c>
      <c r="J2252" s="261">
        <v>0</v>
      </c>
      <c r="K2252" s="261">
        <v>0</v>
      </c>
      <c r="L2252" s="261">
        <v>0</v>
      </c>
      <c r="M2252" s="261">
        <v>0</v>
      </c>
      <c r="N2252" s="261">
        <v>11.1</v>
      </c>
      <c r="O2252" s="261">
        <v>359.61360000000002</v>
      </c>
      <c r="P2252" s="261" t="s">
        <v>162</v>
      </c>
      <c r="Q2252" s="261">
        <v>1</v>
      </c>
      <c r="R2252" s="261">
        <v>286699.40999999997</v>
      </c>
      <c r="S2252" s="261" t="s">
        <v>77</v>
      </c>
      <c r="T2252" s="261">
        <v>20150630</v>
      </c>
      <c r="U2252" s="261">
        <v>19</v>
      </c>
      <c r="V2252" s="261">
        <v>20161230</v>
      </c>
      <c r="W2252" s="261" t="s">
        <v>161</v>
      </c>
      <c r="X2252" s="199"/>
    </row>
    <row r="2253" spans="1:24">
      <c r="A2253" s="261"/>
      <c r="B2253" s="261">
        <v>0</v>
      </c>
      <c r="C2253" s="261">
        <v>37928085</v>
      </c>
      <c r="D2253" s="261">
        <v>24900916</v>
      </c>
      <c r="E2253" s="261" t="s">
        <v>161</v>
      </c>
      <c r="F2253" s="261">
        <v>0</v>
      </c>
      <c r="G2253" s="261">
        <v>0</v>
      </c>
      <c r="H2253" s="261">
        <v>0</v>
      </c>
      <c r="I2253" s="261">
        <v>0</v>
      </c>
      <c r="J2253" s="261">
        <v>0</v>
      </c>
      <c r="K2253" s="261">
        <v>0</v>
      </c>
      <c r="L2253" s="261">
        <v>0</v>
      </c>
      <c r="M2253" s="261">
        <v>0</v>
      </c>
      <c r="N2253" s="261">
        <v>11.1</v>
      </c>
      <c r="O2253" s="261">
        <v>0</v>
      </c>
      <c r="P2253" s="261" t="s">
        <v>94</v>
      </c>
      <c r="Q2253" s="261">
        <v>1</v>
      </c>
      <c r="R2253" s="261">
        <v>0</v>
      </c>
      <c r="S2253" s="261" t="s">
        <v>70</v>
      </c>
      <c r="T2253" s="261">
        <v>0</v>
      </c>
      <c r="U2253" s="261">
        <v>0</v>
      </c>
      <c r="V2253" s="261">
        <v>20161230</v>
      </c>
      <c r="W2253" s="261" t="s">
        <v>161</v>
      </c>
      <c r="X2253" s="199"/>
    </row>
    <row r="2254" spans="1:24">
      <c r="A2254" s="261"/>
      <c r="B2254" s="261">
        <v>0</v>
      </c>
      <c r="C2254" s="261">
        <v>33037575</v>
      </c>
      <c r="D2254" s="261">
        <v>5847081</v>
      </c>
      <c r="E2254" s="261" t="s">
        <v>161</v>
      </c>
      <c r="F2254" s="261">
        <v>132094.94</v>
      </c>
      <c r="G2254" s="261">
        <v>-2070.13</v>
      </c>
      <c r="H2254" s="261">
        <v>130024.81</v>
      </c>
      <c r="I2254" s="261">
        <v>-1375.99</v>
      </c>
      <c r="J2254" s="261">
        <v>0</v>
      </c>
      <c r="K2254" s="261">
        <v>0</v>
      </c>
      <c r="L2254" s="261">
        <v>-3446.12</v>
      </c>
      <c r="M2254" s="261">
        <v>0</v>
      </c>
      <c r="N2254" s="261">
        <v>12.5</v>
      </c>
      <c r="O2254" s="261">
        <v>135.4425</v>
      </c>
      <c r="P2254" s="261" t="s">
        <v>162</v>
      </c>
      <c r="Q2254" s="261">
        <v>0</v>
      </c>
      <c r="R2254" s="261">
        <v>129824.4</v>
      </c>
      <c r="S2254" s="261" t="s">
        <v>71</v>
      </c>
      <c r="T2254" s="261">
        <v>20170102</v>
      </c>
      <c r="U2254" s="261">
        <v>1</v>
      </c>
      <c r="V2254" s="261">
        <v>20161230</v>
      </c>
      <c r="W2254" s="261" t="s">
        <v>161</v>
      </c>
      <c r="X2254" s="199"/>
    </row>
    <row r="2255" spans="1:24">
      <c r="A2255" s="261"/>
      <c r="B2255" s="261">
        <v>0</v>
      </c>
      <c r="C2255" s="261">
        <v>33496675</v>
      </c>
      <c r="D2255" s="261">
        <v>24303079</v>
      </c>
      <c r="E2255" s="261" t="s">
        <v>161</v>
      </c>
      <c r="F2255" s="261">
        <v>0</v>
      </c>
      <c r="G2255" s="261">
        <v>0</v>
      </c>
      <c r="H2255" s="261">
        <v>0</v>
      </c>
      <c r="I2255" s="261">
        <v>0</v>
      </c>
      <c r="J2255" s="261">
        <v>0</v>
      </c>
      <c r="K2255" s="261">
        <v>0</v>
      </c>
      <c r="L2255" s="261">
        <v>0</v>
      </c>
      <c r="M2255" s="261">
        <v>0</v>
      </c>
      <c r="N2255" s="261">
        <v>13.15</v>
      </c>
      <c r="O2255" s="261">
        <v>0</v>
      </c>
      <c r="P2255" s="261" t="s">
        <v>94</v>
      </c>
      <c r="Q2255" s="261">
        <v>0</v>
      </c>
      <c r="R2255" s="261">
        <v>0</v>
      </c>
      <c r="S2255" s="261" t="s">
        <v>70</v>
      </c>
      <c r="T2255" s="261">
        <v>0</v>
      </c>
      <c r="U2255" s="261">
        <v>0</v>
      </c>
      <c r="V2255" s="261">
        <v>20161230</v>
      </c>
      <c r="W2255" s="261" t="s">
        <v>161</v>
      </c>
      <c r="X2255" s="199"/>
    </row>
    <row r="2256" spans="1:24">
      <c r="A2256" s="261"/>
      <c r="B2256" s="261">
        <v>0</v>
      </c>
      <c r="C2256" s="261">
        <v>42954185</v>
      </c>
      <c r="D2256" s="261">
        <v>39601458</v>
      </c>
      <c r="E2256" s="261" t="s">
        <v>161</v>
      </c>
      <c r="F2256" s="261">
        <v>0</v>
      </c>
      <c r="G2256" s="261">
        <v>0</v>
      </c>
      <c r="H2256" s="261">
        <v>0</v>
      </c>
      <c r="I2256" s="261">
        <v>0</v>
      </c>
      <c r="J2256" s="261">
        <v>0</v>
      </c>
      <c r="K2256" s="261">
        <v>0</v>
      </c>
      <c r="L2256" s="261">
        <v>0</v>
      </c>
      <c r="M2256" s="261">
        <v>0</v>
      </c>
      <c r="N2256" s="261">
        <v>11.1</v>
      </c>
      <c r="O2256" s="261">
        <v>0</v>
      </c>
      <c r="P2256" s="261" t="s">
        <v>94</v>
      </c>
      <c r="Q2256" s="261">
        <v>0</v>
      </c>
      <c r="R2256" s="261">
        <v>0</v>
      </c>
      <c r="S2256" s="261" t="s">
        <v>70</v>
      </c>
      <c r="T2256" s="261">
        <v>0</v>
      </c>
      <c r="U2256" s="261">
        <v>0</v>
      </c>
      <c r="V2256" s="261">
        <v>20161230</v>
      </c>
      <c r="W2256" s="261" t="s">
        <v>161</v>
      </c>
      <c r="X2256" s="199"/>
    </row>
    <row r="2257" spans="1:24">
      <c r="A2257" s="261"/>
      <c r="B2257" s="261">
        <v>0</v>
      </c>
      <c r="C2257" s="261">
        <v>43553775</v>
      </c>
      <c r="D2257" s="261">
        <v>37319613</v>
      </c>
      <c r="E2257" s="261" t="s">
        <v>161</v>
      </c>
      <c r="F2257" s="261">
        <v>0</v>
      </c>
      <c r="G2257" s="261">
        <v>0</v>
      </c>
      <c r="H2257" s="261">
        <v>0</v>
      </c>
      <c r="I2257" s="261">
        <v>0</v>
      </c>
      <c r="J2257" s="261">
        <v>0</v>
      </c>
      <c r="K2257" s="261">
        <v>0</v>
      </c>
      <c r="L2257" s="261">
        <v>0</v>
      </c>
      <c r="M2257" s="261">
        <v>0</v>
      </c>
      <c r="N2257" s="261">
        <v>11.312900000000001</v>
      </c>
      <c r="O2257" s="261">
        <v>0</v>
      </c>
      <c r="P2257" s="261" t="s">
        <v>94</v>
      </c>
      <c r="Q2257" s="261">
        <v>0</v>
      </c>
      <c r="R2257" s="261">
        <v>0</v>
      </c>
      <c r="S2257" s="261" t="s">
        <v>70</v>
      </c>
      <c r="T2257" s="261">
        <v>0</v>
      </c>
      <c r="U2257" s="261">
        <v>0</v>
      </c>
      <c r="V2257" s="261">
        <v>20161230</v>
      </c>
      <c r="W2257" s="261" t="s">
        <v>161</v>
      </c>
      <c r="X2257" s="199"/>
    </row>
    <row r="2258" spans="1:24">
      <c r="A2258" s="261"/>
      <c r="B2258" s="261">
        <v>0</v>
      </c>
      <c r="C2258" s="261">
        <v>40782965</v>
      </c>
      <c r="D2258" s="261">
        <v>34959649</v>
      </c>
      <c r="E2258" s="261" t="s">
        <v>161</v>
      </c>
      <c r="F2258" s="261">
        <v>0</v>
      </c>
      <c r="G2258" s="261">
        <v>0</v>
      </c>
      <c r="H2258" s="261">
        <v>0</v>
      </c>
      <c r="I2258" s="261">
        <v>0</v>
      </c>
      <c r="J2258" s="261">
        <v>0</v>
      </c>
      <c r="K2258" s="261">
        <v>0</v>
      </c>
      <c r="L2258" s="261">
        <v>0</v>
      </c>
      <c r="M2258" s="261">
        <v>0</v>
      </c>
      <c r="N2258" s="261">
        <v>12.5</v>
      </c>
      <c r="O2258" s="261">
        <v>0</v>
      </c>
      <c r="P2258" s="261" t="s">
        <v>94</v>
      </c>
      <c r="Q2258" s="261">
        <v>0</v>
      </c>
      <c r="R2258" s="261">
        <v>0</v>
      </c>
      <c r="S2258" s="261" t="s">
        <v>70</v>
      </c>
      <c r="T2258" s="261">
        <v>0</v>
      </c>
      <c r="U2258" s="261">
        <v>0</v>
      </c>
      <c r="V2258" s="261">
        <v>20161230</v>
      </c>
      <c r="W2258" s="261" t="s">
        <v>161</v>
      </c>
      <c r="X2258" s="199"/>
    </row>
    <row r="2259" spans="1:24">
      <c r="A2259" s="261"/>
      <c r="B2259" s="261">
        <v>0</v>
      </c>
      <c r="C2259" s="261">
        <v>38086965</v>
      </c>
      <c r="D2259" s="261">
        <v>21265524</v>
      </c>
      <c r="E2259" s="261" t="s">
        <v>161</v>
      </c>
      <c r="F2259" s="261">
        <v>916013.68</v>
      </c>
      <c r="G2259" s="261">
        <v>0</v>
      </c>
      <c r="H2259" s="261">
        <v>916013.68</v>
      </c>
      <c r="I2259" s="261">
        <v>0</v>
      </c>
      <c r="J2259" s="261">
        <v>0</v>
      </c>
      <c r="K2259" s="261">
        <v>0</v>
      </c>
      <c r="L2259" s="261">
        <v>0</v>
      </c>
      <c r="M2259" s="261">
        <v>0</v>
      </c>
      <c r="N2259" s="261">
        <v>12.7</v>
      </c>
      <c r="O2259" s="261">
        <v>954.18089999999995</v>
      </c>
      <c r="P2259" s="261" t="s">
        <v>162</v>
      </c>
      <c r="Q2259" s="261">
        <v>1</v>
      </c>
      <c r="R2259" s="261">
        <v>789952.18</v>
      </c>
      <c r="S2259" s="261" t="s">
        <v>77</v>
      </c>
      <c r="T2259" s="261">
        <v>20151231</v>
      </c>
      <c r="U2259" s="261">
        <v>13</v>
      </c>
      <c r="V2259" s="261">
        <v>20161230</v>
      </c>
      <c r="W2259" s="261" t="s">
        <v>161</v>
      </c>
      <c r="X2259" s="199"/>
    </row>
    <row r="2260" spans="1:24">
      <c r="A2260" s="261"/>
      <c r="B2260" s="261">
        <v>0</v>
      </c>
      <c r="C2260" s="261">
        <v>44716285</v>
      </c>
      <c r="D2260" s="261">
        <v>26923615</v>
      </c>
      <c r="E2260" s="261" t="s">
        <v>161</v>
      </c>
      <c r="F2260" s="261">
        <v>0</v>
      </c>
      <c r="G2260" s="261">
        <v>0</v>
      </c>
      <c r="H2260" s="261">
        <v>0</v>
      </c>
      <c r="I2260" s="261">
        <v>0</v>
      </c>
      <c r="J2260" s="261">
        <v>0</v>
      </c>
      <c r="K2260" s="261">
        <v>0</v>
      </c>
      <c r="L2260" s="261">
        <v>0</v>
      </c>
      <c r="M2260" s="261">
        <v>0</v>
      </c>
      <c r="N2260" s="261">
        <v>11.1</v>
      </c>
      <c r="O2260" s="261">
        <v>0</v>
      </c>
      <c r="P2260" s="261" t="s">
        <v>94</v>
      </c>
      <c r="Q2260" s="261">
        <v>0</v>
      </c>
      <c r="R2260" s="261">
        <v>0</v>
      </c>
      <c r="S2260" s="261" t="s">
        <v>70</v>
      </c>
      <c r="T2260" s="261">
        <v>0</v>
      </c>
      <c r="U2260" s="261">
        <v>0</v>
      </c>
      <c r="V2260" s="261">
        <v>20161230</v>
      </c>
      <c r="W2260" s="261" t="s">
        <v>161</v>
      </c>
      <c r="X2260" s="199"/>
    </row>
    <row r="2261" spans="1:24">
      <c r="A2261" s="261"/>
      <c r="B2261" s="261">
        <v>0</v>
      </c>
      <c r="C2261" s="261">
        <v>25750385</v>
      </c>
      <c r="D2261" s="261">
        <v>16386031</v>
      </c>
      <c r="E2261" s="261" t="s">
        <v>161</v>
      </c>
      <c r="F2261" s="261">
        <v>0</v>
      </c>
      <c r="G2261" s="261">
        <v>0</v>
      </c>
      <c r="H2261" s="261">
        <v>0</v>
      </c>
      <c r="I2261" s="261">
        <v>0</v>
      </c>
      <c r="J2261" s="261">
        <v>0</v>
      </c>
      <c r="K2261" s="261">
        <v>0</v>
      </c>
      <c r="L2261" s="261">
        <v>0</v>
      </c>
      <c r="M2261" s="261">
        <v>0</v>
      </c>
      <c r="N2261" s="261">
        <v>11.95</v>
      </c>
      <c r="O2261" s="261">
        <v>0</v>
      </c>
      <c r="P2261" s="261" t="s">
        <v>94</v>
      </c>
      <c r="Q2261" s="261">
        <v>0</v>
      </c>
      <c r="R2261" s="261">
        <v>0</v>
      </c>
      <c r="S2261" s="261" t="s">
        <v>70</v>
      </c>
      <c r="T2261" s="261">
        <v>0</v>
      </c>
      <c r="U2261" s="261">
        <v>0</v>
      </c>
      <c r="V2261" s="261">
        <v>20161230</v>
      </c>
      <c r="W2261" s="261" t="s">
        <v>161</v>
      </c>
      <c r="X2261" s="199"/>
    </row>
    <row r="2262" spans="1:24">
      <c r="A2262" s="261"/>
      <c r="B2262" s="261">
        <v>0</v>
      </c>
      <c r="C2262" s="261">
        <v>31869965</v>
      </c>
      <c r="D2262" s="261">
        <v>560790</v>
      </c>
      <c r="E2262" s="261" t="s">
        <v>161</v>
      </c>
      <c r="F2262" s="261">
        <v>0</v>
      </c>
      <c r="G2262" s="261">
        <v>0</v>
      </c>
      <c r="H2262" s="261">
        <v>0</v>
      </c>
      <c r="I2262" s="261">
        <v>0</v>
      </c>
      <c r="J2262" s="261">
        <v>0</v>
      </c>
      <c r="K2262" s="261">
        <v>0</v>
      </c>
      <c r="L2262" s="261">
        <v>0</v>
      </c>
      <c r="M2262" s="261">
        <v>0</v>
      </c>
      <c r="N2262" s="261">
        <v>12</v>
      </c>
      <c r="O2262" s="261">
        <v>0</v>
      </c>
      <c r="P2262" s="261" t="s">
        <v>94</v>
      </c>
      <c r="Q2262" s="261">
        <v>0</v>
      </c>
      <c r="R2262" s="261">
        <v>0</v>
      </c>
      <c r="S2262" s="261" t="s">
        <v>70</v>
      </c>
      <c r="T2262" s="261">
        <v>0</v>
      </c>
      <c r="U2262" s="261">
        <v>0</v>
      </c>
      <c r="V2262" s="261">
        <v>20161230</v>
      </c>
      <c r="W2262" s="261" t="s">
        <v>161</v>
      </c>
      <c r="X2262" s="199"/>
    </row>
    <row r="2263" spans="1:24">
      <c r="A2263" s="261"/>
      <c r="B2263" s="261">
        <v>0</v>
      </c>
      <c r="C2263" s="261">
        <v>40975975</v>
      </c>
      <c r="D2263" s="261">
        <v>39296563</v>
      </c>
      <c r="E2263" s="261" t="s">
        <v>161</v>
      </c>
      <c r="F2263" s="261">
        <v>0</v>
      </c>
      <c r="G2263" s="261">
        <v>0</v>
      </c>
      <c r="H2263" s="261">
        <v>0</v>
      </c>
      <c r="I2263" s="261">
        <v>0</v>
      </c>
      <c r="J2263" s="261">
        <v>0</v>
      </c>
      <c r="K2263" s="261">
        <v>0</v>
      </c>
      <c r="L2263" s="261">
        <v>0</v>
      </c>
      <c r="M2263" s="261">
        <v>0</v>
      </c>
      <c r="N2263" s="261">
        <v>10.925700000000001</v>
      </c>
      <c r="O2263" s="261">
        <v>0</v>
      </c>
      <c r="P2263" s="261" t="s">
        <v>94</v>
      </c>
      <c r="Q2263" s="261">
        <v>0</v>
      </c>
      <c r="R2263" s="261">
        <v>0</v>
      </c>
      <c r="S2263" s="261" t="s">
        <v>70</v>
      </c>
      <c r="T2263" s="261">
        <v>0</v>
      </c>
      <c r="U2263" s="261">
        <v>0</v>
      </c>
      <c r="V2263" s="261">
        <v>20161230</v>
      </c>
      <c r="W2263" s="261" t="s">
        <v>161</v>
      </c>
      <c r="X2263" s="199"/>
    </row>
    <row r="2264" spans="1:24">
      <c r="A2264" s="261"/>
      <c r="B2264" s="261">
        <v>0</v>
      </c>
      <c r="C2264" s="261">
        <v>39883075</v>
      </c>
      <c r="D2264" s="261">
        <v>39129533</v>
      </c>
      <c r="E2264" s="261" t="s">
        <v>161</v>
      </c>
      <c r="F2264" s="261">
        <v>0</v>
      </c>
      <c r="G2264" s="261">
        <v>0</v>
      </c>
      <c r="H2264" s="261">
        <v>0</v>
      </c>
      <c r="I2264" s="261">
        <v>0</v>
      </c>
      <c r="J2264" s="261">
        <v>0</v>
      </c>
      <c r="K2264" s="261">
        <v>0</v>
      </c>
      <c r="L2264" s="261">
        <v>0</v>
      </c>
      <c r="M2264" s="261">
        <v>0</v>
      </c>
      <c r="N2264" s="261">
        <v>11.1</v>
      </c>
      <c r="O2264" s="261">
        <v>0</v>
      </c>
      <c r="P2264" s="261" t="s">
        <v>94</v>
      </c>
      <c r="Q2264" s="261">
        <v>0</v>
      </c>
      <c r="R2264" s="261">
        <v>0</v>
      </c>
      <c r="S2264" s="261" t="s">
        <v>70</v>
      </c>
      <c r="T2264" s="261">
        <v>0</v>
      </c>
      <c r="U2264" s="261">
        <v>0</v>
      </c>
      <c r="V2264" s="261">
        <v>20161230</v>
      </c>
      <c r="W2264" s="261" t="s">
        <v>161</v>
      </c>
      <c r="X2264" s="199"/>
    </row>
    <row r="2265" spans="1:24">
      <c r="A2265" s="261"/>
      <c r="B2265" s="261">
        <v>0</v>
      </c>
      <c r="C2265" s="261">
        <v>38890485</v>
      </c>
      <c r="D2265" s="261">
        <v>37278951</v>
      </c>
      <c r="E2265" s="261" t="s">
        <v>161</v>
      </c>
      <c r="F2265" s="261">
        <v>1741483.84</v>
      </c>
      <c r="G2265" s="261">
        <v>-23892.22</v>
      </c>
      <c r="H2265" s="261">
        <v>1717591.62</v>
      </c>
      <c r="I2265" s="261">
        <v>-16108.73</v>
      </c>
      <c r="J2265" s="261">
        <v>0</v>
      </c>
      <c r="K2265" s="261">
        <v>0</v>
      </c>
      <c r="L2265" s="261">
        <v>-40000.949999999997</v>
      </c>
      <c r="M2265" s="261">
        <v>0</v>
      </c>
      <c r="N2265" s="261">
        <v>11.1</v>
      </c>
      <c r="O2265" s="261">
        <v>1789.1578999999999</v>
      </c>
      <c r="P2265" s="261" t="s">
        <v>162</v>
      </c>
      <c r="Q2265" s="261">
        <v>0</v>
      </c>
      <c r="R2265" s="261">
        <v>1717591.62</v>
      </c>
      <c r="S2265" s="261" t="s">
        <v>70</v>
      </c>
      <c r="T2265" s="261">
        <v>0</v>
      </c>
      <c r="U2265" s="261">
        <v>0</v>
      </c>
      <c r="V2265" s="261">
        <v>20161230</v>
      </c>
      <c r="W2265" s="261" t="s">
        <v>161</v>
      </c>
      <c r="X2265" s="199"/>
    </row>
    <row r="2266" spans="1:24">
      <c r="A2266" s="261"/>
      <c r="B2266" s="261">
        <v>0</v>
      </c>
      <c r="C2266" s="261">
        <v>43946485</v>
      </c>
      <c r="D2266" s="261">
        <v>15534830</v>
      </c>
      <c r="E2266" s="261" t="s">
        <v>161</v>
      </c>
      <c r="F2266" s="261">
        <v>0</v>
      </c>
      <c r="G2266" s="261">
        <v>0</v>
      </c>
      <c r="H2266" s="261">
        <v>0</v>
      </c>
      <c r="I2266" s="261">
        <v>0</v>
      </c>
      <c r="J2266" s="261">
        <v>0</v>
      </c>
      <c r="K2266" s="261">
        <v>0</v>
      </c>
      <c r="L2266" s="261">
        <v>0</v>
      </c>
      <c r="M2266" s="261">
        <v>0</v>
      </c>
      <c r="N2266" s="261">
        <v>11.1</v>
      </c>
      <c r="O2266" s="261">
        <v>0</v>
      </c>
      <c r="P2266" s="261" t="s">
        <v>94</v>
      </c>
      <c r="Q2266" s="261">
        <v>0</v>
      </c>
      <c r="R2266" s="261">
        <v>0</v>
      </c>
      <c r="S2266" s="261" t="s">
        <v>70</v>
      </c>
      <c r="T2266" s="261">
        <v>0</v>
      </c>
      <c r="U2266" s="261">
        <v>0</v>
      </c>
      <c r="V2266" s="261">
        <v>20161230</v>
      </c>
      <c r="W2266" s="261" t="s">
        <v>161</v>
      </c>
      <c r="X2266" s="199"/>
    </row>
    <row r="2267" spans="1:24">
      <c r="A2267" s="261"/>
      <c r="B2267" s="261">
        <v>0</v>
      </c>
      <c r="C2267" s="261">
        <v>31769975</v>
      </c>
      <c r="D2267" s="261">
        <v>19807516</v>
      </c>
      <c r="E2267" s="261" t="s">
        <v>161</v>
      </c>
      <c r="F2267" s="261">
        <v>0</v>
      </c>
      <c r="G2267" s="261">
        <v>0</v>
      </c>
      <c r="H2267" s="261">
        <v>0</v>
      </c>
      <c r="I2267" s="261">
        <v>0</v>
      </c>
      <c r="J2267" s="261">
        <v>0</v>
      </c>
      <c r="K2267" s="261">
        <v>0</v>
      </c>
      <c r="L2267" s="261">
        <v>0</v>
      </c>
      <c r="M2267" s="261">
        <v>0</v>
      </c>
      <c r="N2267" s="261">
        <v>11.8</v>
      </c>
      <c r="O2267" s="261">
        <v>0</v>
      </c>
      <c r="P2267" s="261" t="s">
        <v>94</v>
      </c>
      <c r="Q2267" s="261">
        <v>0</v>
      </c>
      <c r="R2267" s="261">
        <v>0</v>
      </c>
      <c r="S2267" s="261" t="s">
        <v>70</v>
      </c>
      <c r="T2267" s="261">
        <v>0</v>
      </c>
      <c r="U2267" s="261">
        <v>0</v>
      </c>
      <c r="V2267" s="261">
        <v>20161230</v>
      </c>
      <c r="W2267" s="261" t="s">
        <v>161</v>
      </c>
      <c r="X2267" s="199"/>
    </row>
    <row r="2268" spans="1:24">
      <c r="A2268" s="261"/>
      <c r="B2268" s="261">
        <v>0</v>
      </c>
      <c r="C2268" s="261">
        <v>25880175</v>
      </c>
      <c r="D2268" s="261">
        <v>15400043</v>
      </c>
      <c r="E2268" s="261" t="s">
        <v>161</v>
      </c>
      <c r="F2268" s="261">
        <v>0</v>
      </c>
      <c r="G2268" s="261">
        <v>0</v>
      </c>
      <c r="H2268" s="261">
        <v>0</v>
      </c>
      <c r="I2268" s="261">
        <v>0</v>
      </c>
      <c r="J2268" s="261">
        <v>0</v>
      </c>
      <c r="K2268" s="261">
        <v>0</v>
      </c>
      <c r="L2268" s="261">
        <v>0</v>
      </c>
      <c r="M2268" s="261">
        <v>0</v>
      </c>
      <c r="N2268" s="261">
        <v>11.95</v>
      </c>
      <c r="O2268" s="261">
        <v>0</v>
      </c>
      <c r="P2268" s="261" t="s">
        <v>94</v>
      </c>
      <c r="Q2268" s="261">
        <v>0</v>
      </c>
      <c r="R2268" s="261">
        <v>0</v>
      </c>
      <c r="S2268" s="261" t="s">
        <v>70</v>
      </c>
      <c r="T2268" s="261">
        <v>0</v>
      </c>
      <c r="U2268" s="261">
        <v>0</v>
      </c>
      <c r="V2268" s="261">
        <v>20161230</v>
      </c>
      <c r="W2268" s="261" t="s">
        <v>161</v>
      </c>
      <c r="X2268" s="199"/>
    </row>
    <row r="2269" spans="1:24">
      <c r="A2269" s="261"/>
      <c r="B2269" s="261">
        <v>0</v>
      </c>
      <c r="C2269" s="261">
        <v>29873485</v>
      </c>
      <c r="D2269" s="261">
        <v>29166824</v>
      </c>
      <c r="E2269" s="261" t="s">
        <v>161</v>
      </c>
      <c r="F2269" s="261">
        <v>0</v>
      </c>
      <c r="G2269" s="261">
        <v>0</v>
      </c>
      <c r="H2269" s="261">
        <v>0</v>
      </c>
      <c r="I2269" s="261">
        <v>0</v>
      </c>
      <c r="J2269" s="261">
        <v>0</v>
      </c>
      <c r="K2269" s="261">
        <v>0</v>
      </c>
      <c r="L2269" s="261">
        <v>0</v>
      </c>
      <c r="M2269" s="261">
        <v>0</v>
      </c>
      <c r="N2269" s="261">
        <v>14</v>
      </c>
      <c r="O2269" s="261">
        <v>0</v>
      </c>
      <c r="P2269" s="261" t="s">
        <v>94</v>
      </c>
      <c r="Q2269" s="261">
        <v>0</v>
      </c>
      <c r="R2269" s="261">
        <v>0</v>
      </c>
      <c r="S2269" s="261" t="s">
        <v>70</v>
      </c>
      <c r="T2269" s="261">
        <v>0</v>
      </c>
      <c r="U2269" s="261">
        <v>0</v>
      </c>
      <c r="V2269" s="261">
        <v>20161230</v>
      </c>
      <c r="W2269" s="261" t="s">
        <v>161</v>
      </c>
      <c r="X2269" s="199"/>
    </row>
    <row r="2270" spans="1:24">
      <c r="A2270" s="261"/>
      <c r="B2270" s="261">
        <v>0</v>
      </c>
      <c r="C2270" s="261">
        <v>40644175</v>
      </c>
      <c r="D2270" s="261">
        <v>4952992</v>
      </c>
      <c r="E2270" s="261" t="s">
        <v>161</v>
      </c>
      <c r="F2270" s="261">
        <v>298667.25</v>
      </c>
      <c r="G2270" s="261">
        <v>-3744.75</v>
      </c>
      <c r="H2270" s="261">
        <v>294922.5</v>
      </c>
      <c r="I2270" s="261">
        <v>-2567.29</v>
      </c>
      <c r="J2270" s="261">
        <v>0</v>
      </c>
      <c r="K2270" s="261">
        <v>0</v>
      </c>
      <c r="L2270" s="261">
        <v>-6312.04</v>
      </c>
      <c r="M2270" s="261">
        <v>0</v>
      </c>
      <c r="N2270" s="261">
        <v>10.050000000000001</v>
      </c>
      <c r="O2270" s="261">
        <v>307.21089999999998</v>
      </c>
      <c r="P2270" s="261" t="s">
        <v>162</v>
      </c>
      <c r="Q2270" s="261">
        <v>0</v>
      </c>
      <c r="R2270" s="261">
        <v>294922.5</v>
      </c>
      <c r="S2270" s="261" t="s">
        <v>70</v>
      </c>
      <c r="T2270" s="261">
        <v>0</v>
      </c>
      <c r="U2270" s="261">
        <v>0</v>
      </c>
      <c r="V2270" s="261">
        <v>20161230</v>
      </c>
      <c r="W2270" s="261" t="s">
        <v>161</v>
      </c>
      <c r="X2270" s="199"/>
    </row>
    <row r="2271" spans="1:24">
      <c r="A2271" s="261"/>
      <c r="B2271" s="261">
        <v>0</v>
      </c>
      <c r="C2271" s="261">
        <v>34603085</v>
      </c>
      <c r="D2271" s="261">
        <v>33508212</v>
      </c>
      <c r="E2271" s="261" t="s">
        <v>161</v>
      </c>
      <c r="F2271" s="261">
        <v>306621.15999999997</v>
      </c>
      <c r="G2271" s="261">
        <v>-5117.87</v>
      </c>
      <c r="H2271" s="261">
        <v>301503.28999999998</v>
      </c>
      <c r="I2271" s="261">
        <v>-2494.9499999999998</v>
      </c>
      <c r="J2271" s="261">
        <v>0</v>
      </c>
      <c r="K2271" s="261">
        <v>0</v>
      </c>
      <c r="L2271" s="261">
        <v>-7612.82</v>
      </c>
      <c r="M2271" s="261">
        <v>0</v>
      </c>
      <c r="N2271" s="261">
        <v>9.5707000000000004</v>
      </c>
      <c r="O2271" s="261">
        <v>314.0659</v>
      </c>
      <c r="P2271" s="261" t="s">
        <v>162</v>
      </c>
      <c r="Q2271" s="261">
        <v>0</v>
      </c>
      <c r="R2271" s="261">
        <v>301503.28999999998</v>
      </c>
      <c r="S2271" s="261" t="s">
        <v>70</v>
      </c>
      <c r="T2271" s="261">
        <v>0</v>
      </c>
      <c r="U2271" s="261">
        <v>0</v>
      </c>
      <c r="V2271" s="261">
        <v>20161230</v>
      </c>
      <c r="W2271" s="261" t="s">
        <v>161</v>
      </c>
      <c r="X2271" s="199"/>
    </row>
    <row r="2272" spans="1:24">
      <c r="A2272" s="261"/>
      <c r="B2272" s="261">
        <v>0</v>
      </c>
      <c r="C2272" s="261">
        <v>38944175</v>
      </c>
      <c r="D2272" s="261">
        <v>27028556</v>
      </c>
      <c r="E2272" s="261" t="s">
        <v>161</v>
      </c>
      <c r="F2272" s="261">
        <v>302061.52</v>
      </c>
      <c r="G2272" s="261">
        <v>-4126.0200000000004</v>
      </c>
      <c r="H2272" s="261">
        <v>297935.5</v>
      </c>
      <c r="I2272" s="261">
        <v>-2831.83</v>
      </c>
      <c r="J2272" s="261">
        <v>0</v>
      </c>
      <c r="K2272" s="261">
        <v>0</v>
      </c>
      <c r="L2272" s="261">
        <v>-6957.85</v>
      </c>
      <c r="M2272" s="261">
        <v>0</v>
      </c>
      <c r="N2272" s="261">
        <v>11.25</v>
      </c>
      <c r="O2272" s="261">
        <v>310.34949999999998</v>
      </c>
      <c r="P2272" s="261" t="s">
        <v>162</v>
      </c>
      <c r="Q2272" s="261">
        <v>0</v>
      </c>
      <c r="R2272" s="261">
        <v>297935.5</v>
      </c>
      <c r="S2272" s="261" t="s">
        <v>70</v>
      </c>
      <c r="T2272" s="261">
        <v>0</v>
      </c>
      <c r="U2272" s="261">
        <v>0</v>
      </c>
      <c r="V2272" s="261">
        <v>20161230</v>
      </c>
      <c r="W2272" s="261" t="s">
        <v>161</v>
      </c>
      <c r="X2272" s="199"/>
    </row>
    <row r="2273" spans="1:24">
      <c r="A2273" s="261"/>
      <c r="B2273" s="261">
        <v>0</v>
      </c>
      <c r="C2273" s="261">
        <v>37950585</v>
      </c>
      <c r="D2273" s="261">
        <v>7242924</v>
      </c>
      <c r="E2273" s="261" t="s">
        <v>161</v>
      </c>
      <c r="F2273" s="261">
        <v>0</v>
      </c>
      <c r="G2273" s="261">
        <v>0</v>
      </c>
      <c r="H2273" s="261">
        <v>0</v>
      </c>
      <c r="I2273" s="261">
        <v>0</v>
      </c>
      <c r="J2273" s="261">
        <v>0</v>
      </c>
      <c r="K2273" s="261">
        <v>0</v>
      </c>
      <c r="L2273" s="261">
        <v>0</v>
      </c>
      <c r="M2273" s="261">
        <v>0</v>
      </c>
      <c r="N2273" s="261">
        <v>10.31</v>
      </c>
      <c r="O2273" s="261">
        <v>0</v>
      </c>
      <c r="P2273" s="261" t="s">
        <v>94</v>
      </c>
      <c r="Q2273" s="261">
        <v>0</v>
      </c>
      <c r="R2273" s="261">
        <v>0</v>
      </c>
      <c r="S2273" s="261" t="s">
        <v>70</v>
      </c>
      <c r="T2273" s="261">
        <v>0</v>
      </c>
      <c r="U2273" s="261">
        <v>0</v>
      </c>
      <c r="V2273" s="261">
        <v>20161230</v>
      </c>
      <c r="W2273" s="261" t="s">
        <v>161</v>
      </c>
      <c r="X2273" s="199"/>
    </row>
    <row r="2274" spans="1:24">
      <c r="A2274" s="261"/>
      <c r="B2274" s="261">
        <v>0</v>
      </c>
      <c r="C2274" s="261">
        <v>34260275</v>
      </c>
      <c r="D2274" s="261">
        <v>17143534</v>
      </c>
      <c r="E2274" s="261" t="s">
        <v>161</v>
      </c>
      <c r="F2274" s="261">
        <v>123385.09</v>
      </c>
      <c r="G2274" s="261">
        <v>-1942.72</v>
      </c>
      <c r="H2274" s="261">
        <v>121442.37</v>
      </c>
      <c r="I2274" s="261">
        <v>-1285.26</v>
      </c>
      <c r="J2274" s="261">
        <v>0</v>
      </c>
      <c r="K2274" s="261">
        <v>0</v>
      </c>
      <c r="L2274" s="261">
        <v>-3227.98</v>
      </c>
      <c r="M2274" s="261">
        <v>0</v>
      </c>
      <c r="N2274" s="261">
        <v>12.5</v>
      </c>
      <c r="O2274" s="261">
        <v>126.5025</v>
      </c>
      <c r="P2274" s="261" t="s">
        <v>162</v>
      </c>
      <c r="Q2274" s="261">
        <v>0</v>
      </c>
      <c r="R2274" s="261">
        <v>121442.37</v>
      </c>
      <c r="S2274" s="261" t="s">
        <v>70</v>
      </c>
      <c r="T2274" s="261">
        <v>0</v>
      </c>
      <c r="U2274" s="261">
        <v>0</v>
      </c>
      <c r="V2274" s="261">
        <v>20161230</v>
      </c>
      <c r="W2274" s="261" t="s">
        <v>161</v>
      </c>
      <c r="X2274" s="199"/>
    </row>
    <row r="2275" spans="1:24">
      <c r="A2275" s="261"/>
      <c r="B2275" s="261">
        <v>0</v>
      </c>
      <c r="C2275" s="261">
        <v>37136185</v>
      </c>
      <c r="D2275" s="261">
        <v>20397909</v>
      </c>
      <c r="E2275" s="261" t="s">
        <v>161</v>
      </c>
      <c r="F2275" s="261">
        <v>0</v>
      </c>
      <c r="G2275" s="261">
        <v>0</v>
      </c>
      <c r="H2275" s="261">
        <v>0</v>
      </c>
      <c r="I2275" s="261">
        <v>0</v>
      </c>
      <c r="J2275" s="261">
        <v>0</v>
      </c>
      <c r="K2275" s="261">
        <v>0</v>
      </c>
      <c r="L2275" s="261">
        <v>0</v>
      </c>
      <c r="M2275" s="261">
        <v>0</v>
      </c>
      <c r="N2275" s="261">
        <v>11.1</v>
      </c>
      <c r="O2275" s="261">
        <v>0</v>
      </c>
      <c r="P2275" s="261" t="s">
        <v>94</v>
      </c>
      <c r="Q2275" s="261">
        <v>0</v>
      </c>
      <c r="R2275" s="261">
        <v>0</v>
      </c>
      <c r="S2275" s="261" t="s">
        <v>70</v>
      </c>
      <c r="T2275" s="261">
        <v>0</v>
      </c>
      <c r="U2275" s="261">
        <v>0</v>
      </c>
      <c r="V2275" s="261">
        <v>20161230</v>
      </c>
      <c r="W2275" s="261" t="s">
        <v>161</v>
      </c>
      <c r="X2275" s="199"/>
    </row>
    <row r="2276" spans="1:24">
      <c r="A2276" s="261"/>
      <c r="B2276" s="261">
        <v>0</v>
      </c>
      <c r="C2276" s="261">
        <v>32886275</v>
      </c>
      <c r="D2276" s="261">
        <v>5691464</v>
      </c>
      <c r="E2276" s="261" t="s">
        <v>161</v>
      </c>
      <c r="F2276" s="261">
        <v>0</v>
      </c>
      <c r="G2276" s="261">
        <v>0</v>
      </c>
      <c r="H2276" s="261">
        <v>0</v>
      </c>
      <c r="I2276" s="261">
        <v>0</v>
      </c>
      <c r="J2276" s="261">
        <v>0</v>
      </c>
      <c r="K2276" s="261">
        <v>0</v>
      </c>
      <c r="L2276" s="261">
        <v>0</v>
      </c>
      <c r="M2276" s="261">
        <v>0</v>
      </c>
      <c r="N2276" s="261">
        <v>11.8</v>
      </c>
      <c r="O2276" s="261">
        <v>0</v>
      </c>
      <c r="P2276" s="261" t="s">
        <v>94</v>
      </c>
      <c r="Q2276" s="261">
        <v>0</v>
      </c>
      <c r="R2276" s="261">
        <v>0</v>
      </c>
      <c r="S2276" s="261" t="s">
        <v>70</v>
      </c>
      <c r="T2276" s="261">
        <v>0</v>
      </c>
      <c r="U2276" s="261">
        <v>0</v>
      </c>
      <c r="V2276" s="261">
        <v>20161230</v>
      </c>
      <c r="W2276" s="261" t="s">
        <v>161</v>
      </c>
      <c r="X2276" s="199"/>
    </row>
    <row r="2277" spans="1:24">
      <c r="A2277" s="261"/>
      <c r="B2277" s="261">
        <v>0</v>
      </c>
      <c r="C2277" s="261">
        <v>44567185</v>
      </c>
      <c r="D2277" s="261">
        <v>2034895</v>
      </c>
      <c r="E2277" s="261" t="s">
        <v>161</v>
      </c>
      <c r="F2277" s="261">
        <v>0</v>
      </c>
      <c r="G2277" s="261">
        <v>0</v>
      </c>
      <c r="H2277" s="261">
        <v>0</v>
      </c>
      <c r="I2277" s="261">
        <v>0</v>
      </c>
      <c r="J2277" s="261">
        <v>0</v>
      </c>
      <c r="K2277" s="261">
        <v>0</v>
      </c>
      <c r="L2277" s="261">
        <v>0</v>
      </c>
      <c r="M2277" s="261">
        <v>0</v>
      </c>
      <c r="N2277" s="261">
        <v>11.1</v>
      </c>
      <c r="O2277" s="261">
        <v>0</v>
      </c>
      <c r="P2277" s="261" t="s">
        <v>94</v>
      </c>
      <c r="Q2277" s="261">
        <v>0</v>
      </c>
      <c r="R2277" s="261">
        <v>0</v>
      </c>
      <c r="S2277" s="261" t="s">
        <v>70</v>
      </c>
      <c r="T2277" s="261">
        <v>0</v>
      </c>
      <c r="U2277" s="261">
        <v>0</v>
      </c>
      <c r="V2277" s="261">
        <v>20161230</v>
      </c>
      <c r="W2277" s="261" t="s">
        <v>161</v>
      </c>
      <c r="X2277" s="199"/>
    </row>
    <row r="2278" spans="1:24">
      <c r="A2278" s="261"/>
      <c r="B2278" s="261">
        <v>0</v>
      </c>
      <c r="C2278" s="261">
        <v>32886185</v>
      </c>
      <c r="D2278" s="261">
        <v>11278990</v>
      </c>
      <c r="E2278" s="261" t="s">
        <v>161</v>
      </c>
      <c r="F2278" s="261">
        <v>0</v>
      </c>
      <c r="G2278" s="261">
        <v>0</v>
      </c>
      <c r="H2278" s="261">
        <v>0</v>
      </c>
      <c r="I2278" s="261">
        <v>0</v>
      </c>
      <c r="J2278" s="261">
        <v>0</v>
      </c>
      <c r="K2278" s="261">
        <v>0</v>
      </c>
      <c r="L2278" s="261">
        <v>0</v>
      </c>
      <c r="M2278" s="261">
        <v>0</v>
      </c>
      <c r="N2278" s="261">
        <v>12</v>
      </c>
      <c r="O2278" s="261">
        <v>0</v>
      </c>
      <c r="P2278" s="261" t="s">
        <v>94</v>
      </c>
      <c r="Q2278" s="261">
        <v>0</v>
      </c>
      <c r="R2278" s="261">
        <v>0</v>
      </c>
      <c r="S2278" s="261" t="s">
        <v>70</v>
      </c>
      <c r="T2278" s="261">
        <v>0</v>
      </c>
      <c r="U2278" s="261">
        <v>0</v>
      </c>
      <c r="V2278" s="261">
        <v>20161230</v>
      </c>
      <c r="W2278" s="261" t="s">
        <v>161</v>
      </c>
      <c r="X2278" s="199"/>
    </row>
    <row r="2279" spans="1:24">
      <c r="A2279" s="261"/>
      <c r="B2279" s="261">
        <v>0</v>
      </c>
      <c r="C2279" s="261">
        <v>24274685</v>
      </c>
      <c r="D2279" s="261">
        <v>35432926</v>
      </c>
      <c r="E2279" s="261" t="s">
        <v>161</v>
      </c>
      <c r="F2279" s="261">
        <v>0</v>
      </c>
      <c r="G2279" s="261">
        <v>0</v>
      </c>
      <c r="H2279" s="261">
        <v>0</v>
      </c>
      <c r="I2279" s="261">
        <v>0</v>
      </c>
      <c r="J2279" s="261">
        <v>0</v>
      </c>
      <c r="K2279" s="261">
        <v>0</v>
      </c>
      <c r="L2279" s="261">
        <v>0</v>
      </c>
      <c r="M2279" s="261">
        <v>0</v>
      </c>
      <c r="N2279" s="261">
        <v>12.75</v>
      </c>
      <c r="O2279" s="261">
        <v>0</v>
      </c>
      <c r="P2279" s="261" t="s">
        <v>94</v>
      </c>
      <c r="Q2279" s="261">
        <v>0</v>
      </c>
      <c r="R2279" s="261">
        <v>0</v>
      </c>
      <c r="S2279" s="261" t="s">
        <v>70</v>
      </c>
      <c r="T2279" s="261">
        <v>0</v>
      </c>
      <c r="U2279" s="261">
        <v>0</v>
      </c>
      <c r="V2279" s="261">
        <v>20161230</v>
      </c>
      <c r="W2279" s="261" t="s">
        <v>161</v>
      </c>
      <c r="X2279" s="199"/>
    </row>
    <row r="2280" spans="1:24">
      <c r="A2280" s="261"/>
      <c r="B2280" s="261">
        <v>0</v>
      </c>
      <c r="C2280" s="261">
        <v>37852385</v>
      </c>
      <c r="D2280" s="261">
        <v>8780374</v>
      </c>
      <c r="E2280" s="261" t="s">
        <v>161</v>
      </c>
      <c r="F2280" s="261">
        <v>0</v>
      </c>
      <c r="G2280" s="261">
        <v>0</v>
      </c>
      <c r="H2280" s="261">
        <v>0</v>
      </c>
      <c r="I2280" s="261">
        <v>0</v>
      </c>
      <c r="J2280" s="261">
        <v>0</v>
      </c>
      <c r="K2280" s="261">
        <v>0</v>
      </c>
      <c r="L2280" s="261">
        <v>0</v>
      </c>
      <c r="M2280" s="261">
        <v>0</v>
      </c>
      <c r="N2280" s="261">
        <v>12.5</v>
      </c>
      <c r="O2280" s="261">
        <v>0</v>
      </c>
      <c r="P2280" s="261" t="s">
        <v>94</v>
      </c>
      <c r="Q2280" s="261">
        <v>0</v>
      </c>
      <c r="R2280" s="261">
        <v>0</v>
      </c>
      <c r="S2280" s="261" t="s">
        <v>70</v>
      </c>
      <c r="T2280" s="261">
        <v>0</v>
      </c>
      <c r="U2280" s="261">
        <v>0</v>
      </c>
      <c r="V2280" s="261">
        <v>20161230</v>
      </c>
      <c r="W2280" s="261" t="s">
        <v>161</v>
      </c>
      <c r="X2280" s="199"/>
    </row>
    <row r="2281" spans="1:24">
      <c r="A2281" s="261"/>
      <c r="B2281" s="261">
        <v>0</v>
      </c>
      <c r="C2281" s="261">
        <v>39722475</v>
      </c>
      <c r="D2281" s="261">
        <v>9220090</v>
      </c>
      <c r="E2281" s="261" t="s">
        <v>161</v>
      </c>
      <c r="F2281" s="261">
        <v>184099.27</v>
      </c>
      <c r="G2281" s="261">
        <v>-2516.5100000000002</v>
      </c>
      <c r="H2281" s="261">
        <v>181582.76</v>
      </c>
      <c r="I2281" s="261">
        <v>-1582.49</v>
      </c>
      <c r="J2281" s="261">
        <v>0</v>
      </c>
      <c r="K2281" s="261">
        <v>0</v>
      </c>
      <c r="L2281" s="261">
        <v>-4099</v>
      </c>
      <c r="M2281" s="261">
        <v>0</v>
      </c>
      <c r="N2281" s="261">
        <v>10.315</v>
      </c>
      <c r="O2281" s="261">
        <v>189.14869999999999</v>
      </c>
      <c r="P2281" s="261" t="s">
        <v>162</v>
      </c>
      <c r="Q2281" s="261">
        <v>0</v>
      </c>
      <c r="R2281" s="261">
        <v>181582.76</v>
      </c>
      <c r="S2281" s="261" t="s">
        <v>70</v>
      </c>
      <c r="T2281" s="261">
        <v>0</v>
      </c>
      <c r="U2281" s="261">
        <v>0</v>
      </c>
      <c r="V2281" s="261">
        <v>20161230</v>
      </c>
      <c r="W2281" s="261" t="s">
        <v>161</v>
      </c>
      <c r="X2281" s="199"/>
    </row>
    <row r="2282" spans="1:24">
      <c r="A2282" s="261"/>
      <c r="B2282" s="261">
        <v>0</v>
      </c>
      <c r="C2282" s="261">
        <v>26101475</v>
      </c>
      <c r="D2282" s="261">
        <v>16654131</v>
      </c>
      <c r="E2282" s="261" t="s">
        <v>161</v>
      </c>
      <c r="F2282" s="261">
        <v>114958.39</v>
      </c>
      <c r="G2282" s="261">
        <v>-2740.97</v>
      </c>
      <c r="H2282" s="261">
        <v>112217.42</v>
      </c>
      <c r="I2282" s="261">
        <v>-1192.69</v>
      </c>
      <c r="J2282" s="261">
        <v>0</v>
      </c>
      <c r="K2282" s="261">
        <v>0</v>
      </c>
      <c r="L2282" s="261">
        <v>-3933.66</v>
      </c>
      <c r="M2282" s="261">
        <v>0</v>
      </c>
      <c r="N2282" s="261">
        <v>12.45</v>
      </c>
      <c r="O2282" s="261">
        <v>116.8931</v>
      </c>
      <c r="P2282" s="261" t="s">
        <v>162</v>
      </c>
      <c r="Q2282" s="261">
        <v>0</v>
      </c>
      <c r="R2282" s="261">
        <v>112217.42</v>
      </c>
      <c r="S2282" s="261" t="s">
        <v>70</v>
      </c>
      <c r="T2282" s="261">
        <v>0</v>
      </c>
      <c r="U2282" s="261">
        <v>0</v>
      </c>
      <c r="V2282" s="261">
        <v>20161230</v>
      </c>
      <c r="W2282" s="261" t="s">
        <v>161</v>
      </c>
      <c r="X2282" s="199"/>
    </row>
    <row r="2283" spans="1:24">
      <c r="A2283" s="261"/>
      <c r="B2283" s="261">
        <v>0</v>
      </c>
      <c r="C2283" s="261">
        <v>26100885</v>
      </c>
      <c r="D2283" s="261">
        <v>13378642</v>
      </c>
      <c r="E2283" s="261" t="s">
        <v>161</v>
      </c>
      <c r="F2283" s="261">
        <v>0</v>
      </c>
      <c r="G2283" s="261">
        <v>0</v>
      </c>
      <c r="H2283" s="261">
        <v>0</v>
      </c>
      <c r="I2283" s="261">
        <v>0</v>
      </c>
      <c r="J2283" s="261">
        <v>0</v>
      </c>
      <c r="K2283" s="261">
        <v>0</v>
      </c>
      <c r="L2283" s="261">
        <v>0</v>
      </c>
      <c r="M2283" s="261">
        <v>0</v>
      </c>
      <c r="N2283" s="261">
        <v>12.35</v>
      </c>
      <c r="O2283" s="261">
        <v>0</v>
      </c>
      <c r="P2283" s="261" t="s">
        <v>94</v>
      </c>
      <c r="Q2283" s="261">
        <v>0</v>
      </c>
      <c r="R2283" s="261">
        <v>0</v>
      </c>
      <c r="S2283" s="261" t="s">
        <v>70</v>
      </c>
      <c r="T2283" s="261">
        <v>0</v>
      </c>
      <c r="U2283" s="261">
        <v>0</v>
      </c>
      <c r="V2283" s="261">
        <v>20161230</v>
      </c>
      <c r="W2283" s="261" t="s">
        <v>161</v>
      </c>
      <c r="X2283" s="199"/>
    </row>
    <row r="2284" spans="1:24">
      <c r="A2284" s="261"/>
      <c r="B2284" s="261">
        <v>0</v>
      </c>
      <c r="C2284" s="261">
        <v>34580575</v>
      </c>
      <c r="D2284" s="261">
        <v>31995952</v>
      </c>
      <c r="E2284" s="261" t="s">
        <v>161</v>
      </c>
      <c r="F2284" s="261">
        <v>0</v>
      </c>
      <c r="G2284" s="261">
        <v>0</v>
      </c>
      <c r="H2284" s="261">
        <v>0</v>
      </c>
      <c r="I2284" s="261">
        <v>0</v>
      </c>
      <c r="J2284" s="261">
        <v>0</v>
      </c>
      <c r="K2284" s="261">
        <v>0</v>
      </c>
      <c r="L2284" s="261">
        <v>0</v>
      </c>
      <c r="M2284" s="261">
        <v>0</v>
      </c>
      <c r="N2284" s="261">
        <v>10.845000000000001</v>
      </c>
      <c r="O2284" s="261">
        <v>0</v>
      </c>
      <c r="P2284" s="261" t="s">
        <v>94</v>
      </c>
      <c r="Q2284" s="261">
        <v>0</v>
      </c>
      <c r="R2284" s="261">
        <v>0</v>
      </c>
      <c r="S2284" s="261" t="s">
        <v>70</v>
      </c>
      <c r="T2284" s="261">
        <v>0</v>
      </c>
      <c r="U2284" s="261">
        <v>0</v>
      </c>
      <c r="V2284" s="261">
        <v>20161230</v>
      </c>
      <c r="W2284" s="261" t="s">
        <v>161</v>
      </c>
      <c r="X2284" s="199"/>
    </row>
    <row r="2285" spans="1:24">
      <c r="A2285" s="261"/>
      <c r="B2285" s="261">
        <v>0</v>
      </c>
      <c r="C2285" s="261">
        <v>42508675</v>
      </c>
      <c r="D2285" s="261">
        <v>33478015</v>
      </c>
      <c r="E2285" s="261" t="s">
        <v>161</v>
      </c>
      <c r="F2285" s="261">
        <v>0</v>
      </c>
      <c r="G2285" s="261">
        <v>0</v>
      </c>
      <c r="H2285" s="261">
        <v>0</v>
      </c>
      <c r="I2285" s="261">
        <v>0</v>
      </c>
      <c r="J2285" s="261">
        <v>0</v>
      </c>
      <c r="K2285" s="261">
        <v>0</v>
      </c>
      <c r="L2285" s="261">
        <v>0</v>
      </c>
      <c r="M2285" s="261">
        <v>0</v>
      </c>
      <c r="N2285" s="261">
        <v>11.1</v>
      </c>
      <c r="O2285" s="261">
        <v>0</v>
      </c>
      <c r="P2285" s="261" t="s">
        <v>94</v>
      </c>
      <c r="Q2285" s="261">
        <v>0</v>
      </c>
      <c r="R2285" s="261">
        <v>0</v>
      </c>
      <c r="S2285" s="261" t="s">
        <v>70</v>
      </c>
      <c r="T2285" s="261">
        <v>0</v>
      </c>
      <c r="U2285" s="261">
        <v>0</v>
      </c>
      <c r="V2285" s="261">
        <v>20161230</v>
      </c>
      <c r="W2285" s="261" t="s">
        <v>161</v>
      </c>
      <c r="X2285" s="199"/>
    </row>
    <row r="2286" spans="1:24">
      <c r="A2286" s="261"/>
      <c r="B2286" s="261">
        <v>0</v>
      </c>
      <c r="C2286" s="261">
        <v>45808675</v>
      </c>
      <c r="D2286" s="261">
        <v>40198040</v>
      </c>
      <c r="E2286" s="261" t="s">
        <v>161</v>
      </c>
      <c r="F2286" s="261">
        <v>0</v>
      </c>
      <c r="G2286" s="261">
        <v>0</v>
      </c>
      <c r="H2286" s="261">
        <v>0</v>
      </c>
      <c r="I2286" s="261">
        <v>0</v>
      </c>
      <c r="J2286" s="261">
        <v>0</v>
      </c>
      <c r="K2286" s="261">
        <v>0</v>
      </c>
      <c r="L2286" s="261">
        <v>0</v>
      </c>
      <c r="M2286" s="261">
        <v>0</v>
      </c>
      <c r="N2286" s="261">
        <v>12.5</v>
      </c>
      <c r="O2286" s="261">
        <v>0</v>
      </c>
      <c r="P2286" s="261" t="s">
        <v>94</v>
      </c>
      <c r="Q2286" s="261">
        <v>0</v>
      </c>
      <c r="R2286" s="261">
        <v>0</v>
      </c>
      <c r="S2286" s="261" t="s">
        <v>70</v>
      </c>
      <c r="T2286" s="261">
        <v>0</v>
      </c>
      <c r="U2286" s="261">
        <v>0</v>
      </c>
      <c r="V2286" s="261">
        <v>20161230</v>
      </c>
      <c r="W2286" s="261" t="s">
        <v>161</v>
      </c>
      <c r="X2286" s="199"/>
    </row>
    <row r="2287" spans="1:24">
      <c r="A2287" s="261"/>
      <c r="B2287" s="261">
        <v>0</v>
      </c>
      <c r="C2287" s="261">
        <v>33389675</v>
      </c>
      <c r="D2287" s="261">
        <v>34558543</v>
      </c>
      <c r="E2287" s="261" t="s">
        <v>161</v>
      </c>
      <c r="F2287" s="261">
        <v>0</v>
      </c>
      <c r="G2287" s="261">
        <v>0</v>
      </c>
      <c r="H2287" s="261">
        <v>0</v>
      </c>
      <c r="I2287" s="261">
        <v>0</v>
      </c>
      <c r="J2287" s="261">
        <v>0</v>
      </c>
      <c r="K2287" s="261">
        <v>0</v>
      </c>
      <c r="L2287" s="261">
        <v>0</v>
      </c>
      <c r="M2287" s="261">
        <v>0</v>
      </c>
      <c r="N2287" s="261">
        <v>12.5</v>
      </c>
      <c r="O2287" s="261">
        <v>0</v>
      </c>
      <c r="P2287" s="261" t="s">
        <v>94</v>
      </c>
      <c r="Q2287" s="261">
        <v>0</v>
      </c>
      <c r="R2287" s="261">
        <v>0</v>
      </c>
      <c r="S2287" s="261" t="s">
        <v>70</v>
      </c>
      <c r="T2287" s="261">
        <v>0</v>
      </c>
      <c r="U2287" s="261">
        <v>0</v>
      </c>
      <c r="V2287" s="261">
        <v>20161230</v>
      </c>
      <c r="W2287" s="261" t="s">
        <v>161</v>
      </c>
      <c r="X2287" s="199"/>
    </row>
    <row r="2288" spans="1:24">
      <c r="A2288" s="261"/>
      <c r="B2288" s="261">
        <v>0</v>
      </c>
      <c r="C2288" s="261">
        <v>33037095</v>
      </c>
      <c r="D2288" s="261">
        <v>29723311</v>
      </c>
      <c r="E2288" s="261" t="s">
        <v>161</v>
      </c>
      <c r="F2288" s="261">
        <v>0</v>
      </c>
      <c r="G2288" s="261">
        <v>0</v>
      </c>
      <c r="H2288" s="261">
        <v>0</v>
      </c>
      <c r="I2288" s="261">
        <v>0</v>
      </c>
      <c r="J2288" s="261">
        <v>0</v>
      </c>
      <c r="K2288" s="261">
        <v>0</v>
      </c>
      <c r="L2288" s="261">
        <v>0</v>
      </c>
      <c r="M2288" s="261">
        <v>0</v>
      </c>
      <c r="N2288" s="261">
        <v>12.5</v>
      </c>
      <c r="O2288" s="261">
        <v>0</v>
      </c>
      <c r="P2288" s="261" t="s">
        <v>94</v>
      </c>
      <c r="Q2288" s="261">
        <v>0</v>
      </c>
      <c r="R2288" s="261">
        <v>0</v>
      </c>
      <c r="S2288" s="261" t="s">
        <v>70</v>
      </c>
      <c r="T2288" s="261">
        <v>0</v>
      </c>
      <c r="U2288" s="261">
        <v>0</v>
      </c>
      <c r="V2288" s="261">
        <v>20161230</v>
      </c>
      <c r="W2288" s="261" t="s">
        <v>161</v>
      </c>
      <c r="X2288" s="199"/>
    </row>
    <row r="2289" spans="1:24">
      <c r="A2289" s="261"/>
      <c r="B2289" s="261">
        <v>0</v>
      </c>
      <c r="C2289" s="261">
        <v>35836685</v>
      </c>
      <c r="D2289" s="261">
        <v>1311265</v>
      </c>
      <c r="E2289" s="261" t="s">
        <v>161</v>
      </c>
      <c r="F2289" s="261">
        <v>248615.71</v>
      </c>
      <c r="G2289" s="261">
        <v>-3837.13</v>
      </c>
      <c r="H2289" s="261">
        <v>244778.58</v>
      </c>
      <c r="I2289" s="261">
        <v>-2299.6999999999998</v>
      </c>
      <c r="J2289" s="261">
        <v>0</v>
      </c>
      <c r="K2289" s="261">
        <v>0</v>
      </c>
      <c r="L2289" s="261">
        <v>-6136.83</v>
      </c>
      <c r="M2289" s="261">
        <v>0</v>
      </c>
      <c r="N2289" s="261">
        <v>11.1</v>
      </c>
      <c r="O2289" s="261">
        <v>254.9777</v>
      </c>
      <c r="P2289" s="261" t="s">
        <v>162</v>
      </c>
      <c r="Q2289" s="261">
        <v>0</v>
      </c>
      <c r="R2289" s="261">
        <v>244778.58</v>
      </c>
      <c r="S2289" s="261" t="s">
        <v>70</v>
      </c>
      <c r="T2289" s="261">
        <v>0</v>
      </c>
      <c r="U2289" s="261">
        <v>0</v>
      </c>
      <c r="V2289" s="261">
        <v>20161230</v>
      </c>
      <c r="W2289" s="261" t="s">
        <v>161</v>
      </c>
      <c r="X2289" s="199"/>
    </row>
    <row r="2290" spans="1:24">
      <c r="A2290" s="261"/>
      <c r="B2290" s="261">
        <v>0</v>
      </c>
      <c r="C2290" s="261">
        <v>43420785</v>
      </c>
      <c r="D2290" s="261">
        <v>21673795</v>
      </c>
      <c r="E2290" s="261" t="s">
        <v>161</v>
      </c>
      <c r="F2290" s="261">
        <v>0</v>
      </c>
      <c r="G2290" s="261">
        <v>0</v>
      </c>
      <c r="H2290" s="261">
        <v>0</v>
      </c>
      <c r="I2290" s="261">
        <v>0</v>
      </c>
      <c r="J2290" s="261">
        <v>0</v>
      </c>
      <c r="K2290" s="261">
        <v>0</v>
      </c>
      <c r="L2290" s="261">
        <v>0</v>
      </c>
      <c r="M2290" s="261">
        <v>0</v>
      </c>
      <c r="N2290" s="261">
        <v>12.7</v>
      </c>
      <c r="O2290" s="261">
        <v>0</v>
      </c>
      <c r="P2290" s="261" t="s">
        <v>94</v>
      </c>
      <c r="Q2290" s="261">
        <v>0</v>
      </c>
      <c r="R2290" s="261">
        <v>0</v>
      </c>
      <c r="S2290" s="261" t="s">
        <v>70</v>
      </c>
      <c r="T2290" s="261">
        <v>0</v>
      </c>
      <c r="U2290" s="261">
        <v>0</v>
      </c>
      <c r="V2290" s="261">
        <v>20161230</v>
      </c>
      <c r="W2290" s="261" t="s">
        <v>161</v>
      </c>
      <c r="X2290" s="199"/>
    </row>
    <row r="2291" spans="1:24">
      <c r="A2291" s="261"/>
      <c r="B2291" s="261">
        <v>0</v>
      </c>
      <c r="C2291" s="261">
        <v>39281875</v>
      </c>
      <c r="D2291" s="261">
        <v>4998673</v>
      </c>
      <c r="E2291" s="261" t="s">
        <v>161</v>
      </c>
      <c r="F2291" s="261">
        <v>297403.88</v>
      </c>
      <c r="G2291" s="261">
        <v>-4102.8900000000003</v>
      </c>
      <c r="H2291" s="261">
        <v>293300.99</v>
      </c>
      <c r="I2291" s="261">
        <v>-2750.99</v>
      </c>
      <c r="J2291" s="261">
        <v>0</v>
      </c>
      <c r="K2291" s="261">
        <v>0</v>
      </c>
      <c r="L2291" s="261">
        <v>-6853.88</v>
      </c>
      <c r="M2291" s="261">
        <v>0</v>
      </c>
      <c r="N2291" s="261">
        <v>11.1</v>
      </c>
      <c r="O2291" s="261">
        <v>305.52190000000002</v>
      </c>
      <c r="P2291" s="261" t="s">
        <v>162</v>
      </c>
      <c r="Q2291" s="261">
        <v>0</v>
      </c>
      <c r="R2291" s="261">
        <v>293300.99</v>
      </c>
      <c r="S2291" s="261" t="s">
        <v>70</v>
      </c>
      <c r="T2291" s="261">
        <v>0</v>
      </c>
      <c r="U2291" s="261">
        <v>0</v>
      </c>
      <c r="V2291" s="261">
        <v>20161230</v>
      </c>
      <c r="W2291" s="261" t="s">
        <v>161</v>
      </c>
      <c r="X2291" s="199"/>
    </row>
    <row r="2292" spans="1:24">
      <c r="A2292" s="261"/>
      <c r="B2292" s="261">
        <v>0</v>
      </c>
      <c r="C2292" s="261">
        <v>43677195</v>
      </c>
      <c r="D2292" s="261">
        <v>32423586</v>
      </c>
      <c r="E2292" s="261" t="s">
        <v>161</v>
      </c>
      <c r="F2292" s="261">
        <v>0</v>
      </c>
      <c r="G2292" s="261">
        <v>0</v>
      </c>
      <c r="H2292" s="261">
        <v>0</v>
      </c>
      <c r="I2292" s="261">
        <v>0</v>
      </c>
      <c r="J2292" s="261">
        <v>0</v>
      </c>
      <c r="K2292" s="261">
        <v>0</v>
      </c>
      <c r="L2292" s="261">
        <v>0</v>
      </c>
      <c r="M2292" s="261">
        <v>0</v>
      </c>
      <c r="N2292" s="261">
        <v>11.1</v>
      </c>
      <c r="O2292" s="261">
        <v>0</v>
      </c>
      <c r="P2292" s="261" t="s">
        <v>94</v>
      </c>
      <c r="Q2292" s="261">
        <v>0</v>
      </c>
      <c r="R2292" s="261">
        <v>0</v>
      </c>
      <c r="S2292" s="261" t="s">
        <v>70</v>
      </c>
      <c r="T2292" s="261">
        <v>0</v>
      </c>
      <c r="U2292" s="261">
        <v>0</v>
      </c>
      <c r="V2292" s="261">
        <v>20161230</v>
      </c>
      <c r="W2292" s="261" t="s">
        <v>161</v>
      </c>
      <c r="X2292" s="199"/>
    </row>
    <row r="2293" spans="1:24">
      <c r="A2293" s="261"/>
      <c r="B2293" s="261">
        <v>0</v>
      </c>
      <c r="C2293" s="261">
        <v>38368875</v>
      </c>
      <c r="D2293" s="261">
        <v>17208081</v>
      </c>
      <c r="E2293" s="261" t="s">
        <v>161</v>
      </c>
      <c r="F2293" s="261">
        <v>0</v>
      </c>
      <c r="G2293" s="261">
        <v>0</v>
      </c>
      <c r="H2293" s="261">
        <v>0</v>
      </c>
      <c r="I2293" s="261">
        <v>0</v>
      </c>
      <c r="J2293" s="261">
        <v>0</v>
      </c>
      <c r="K2293" s="261">
        <v>0</v>
      </c>
      <c r="L2293" s="261">
        <v>0</v>
      </c>
      <c r="M2293" s="261">
        <v>0</v>
      </c>
      <c r="N2293" s="261">
        <v>11.1</v>
      </c>
      <c r="O2293" s="261">
        <v>0</v>
      </c>
      <c r="P2293" s="261" t="s">
        <v>94</v>
      </c>
      <c r="Q2293" s="261">
        <v>0</v>
      </c>
      <c r="R2293" s="261">
        <v>0</v>
      </c>
      <c r="S2293" s="261" t="s">
        <v>70</v>
      </c>
      <c r="T2293" s="261">
        <v>0</v>
      </c>
      <c r="U2293" s="261">
        <v>0</v>
      </c>
      <c r="V2293" s="261">
        <v>20161230</v>
      </c>
      <c r="W2293" s="261" t="s">
        <v>161</v>
      </c>
      <c r="X2293" s="199"/>
    </row>
    <row r="2294" spans="1:24">
      <c r="A2294" s="261"/>
      <c r="B2294" s="261">
        <v>0</v>
      </c>
      <c r="C2294" s="261">
        <v>34552295</v>
      </c>
      <c r="D2294" s="261">
        <v>22243309</v>
      </c>
      <c r="E2294" s="261" t="s">
        <v>161</v>
      </c>
      <c r="F2294" s="261">
        <v>0</v>
      </c>
      <c r="G2294" s="261">
        <v>0</v>
      </c>
      <c r="H2294" s="261">
        <v>0</v>
      </c>
      <c r="I2294" s="261">
        <v>0</v>
      </c>
      <c r="J2294" s="261">
        <v>0</v>
      </c>
      <c r="K2294" s="261">
        <v>0</v>
      </c>
      <c r="L2294" s="261">
        <v>0</v>
      </c>
      <c r="M2294" s="261">
        <v>0</v>
      </c>
      <c r="N2294" s="261">
        <v>11.1</v>
      </c>
      <c r="O2294" s="261">
        <v>0</v>
      </c>
      <c r="P2294" s="261" t="s">
        <v>94</v>
      </c>
      <c r="Q2294" s="261">
        <v>0</v>
      </c>
      <c r="R2294" s="261">
        <v>0</v>
      </c>
      <c r="S2294" s="261" t="s">
        <v>70</v>
      </c>
      <c r="T2294" s="261">
        <v>0</v>
      </c>
      <c r="U2294" s="261">
        <v>0</v>
      </c>
      <c r="V2294" s="261">
        <v>20161230</v>
      </c>
      <c r="W2294" s="261" t="s">
        <v>161</v>
      </c>
      <c r="X2294" s="199"/>
    </row>
    <row r="2295" spans="1:24">
      <c r="A2295" s="261"/>
      <c r="B2295" s="261">
        <v>0</v>
      </c>
      <c r="C2295" s="261">
        <v>30162985</v>
      </c>
      <c r="D2295" s="261">
        <v>10634162</v>
      </c>
      <c r="E2295" s="261" t="s">
        <v>161</v>
      </c>
      <c r="F2295" s="261">
        <v>0</v>
      </c>
      <c r="G2295" s="261">
        <v>0</v>
      </c>
      <c r="H2295" s="261">
        <v>0</v>
      </c>
      <c r="I2295" s="261">
        <v>0</v>
      </c>
      <c r="J2295" s="261">
        <v>0</v>
      </c>
      <c r="K2295" s="261">
        <v>0</v>
      </c>
      <c r="L2295" s="261">
        <v>0</v>
      </c>
      <c r="M2295" s="261">
        <v>0</v>
      </c>
      <c r="N2295" s="261">
        <v>12</v>
      </c>
      <c r="O2295" s="261">
        <v>0</v>
      </c>
      <c r="P2295" s="261" t="s">
        <v>94</v>
      </c>
      <c r="Q2295" s="261">
        <v>0</v>
      </c>
      <c r="R2295" s="261">
        <v>0</v>
      </c>
      <c r="S2295" s="261" t="s">
        <v>70</v>
      </c>
      <c r="T2295" s="261">
        <v>0</v>
      </c>
      <c r="U2295" s="261">
        <v>0</v>
      </c>
      <c r="V2295" s="261">
        <v>20161230</v>
      </c>
      <c r="W2295" s="261" t="s">
        <v>161</v>
      </c>
      <c r="X2295" s="199"/>
    </row>
    <row r="2296" spans="1:24">
      <c r="A2296" s="261"/>
      <c r="B2296" s="261">
        <v>0</v>
      </c>
      <c r="C2296" s="261">
        <v>40934085</v>
      </c>
      <c r="D2296" s="261">
        <v>39467831</v>
      </c>
      <c r="E2296" s="261" t="s">
        <v>161</v>
      </c>
      <c r="F2296" s="261">
        <v>734747.33</v>
      </c>
      <c r="G2296" s="261">
        <v>-9743.41</v>
      </c>
      <c r="H2296" s="261">
        <v>725003.92</v>
      </c>
      <c r="I2296" s="261">
        <v>-6796.41</v>
      </c>
      <c r="J2296" s="261">
        <v>0</v>
      </c>
      <c r="K2296" s="261">
        <v>0</v>
      </c>
      <c r="L2296" s="261">
        <v>-16539.82</v>
      </c>
      <c r="M2296" s="261">
        <v>0</v>
      </c>
      <c r="N2296" s="261">
        <v>11.1</v>
      </c>
      <c r="O2296" s="261">
        <v>755.2124</v>
      </c>
      <c r="P2296" s="261" t="s">
        <v>162</v>
      </c>
      <c r="Q2296" s="261">
        <v>0</v>
      </c>
      <c r="R2296" s="261">
        <v>725003.92</v>
      </c>
      <c r="S2296" s="261" t="s">
        <v>70</v>
      </c>
      <c r="T2296" s="261">
        <v>0</v>
      </c>
      <c r="U2296" s="261">
        <v>0</v>
      </c>
      <c r="V2296" s="261">
        <v>20161230</v>
      </c>
      <c r="W2296" s="261" t="s">
        <v>161</v>
      </c>
      <c r="X2296" s="199"/>
    </row>
    <row r="2297" spans="1:24">
      <c r="A2297" s="261"/>
      <c r="B2297" s="261">
        <v>0</v>
      </c>
      <c r="C2297" s="261">
        <v>30885085</v>
      </c>
      <c r="D2297" s="261">
        <v>23315798</v>
      </c>
      <c r="E2297" s="261" t="s">
        <v>161</v>
      </c>
      <c r="F2297" s="261">
        <v>0</v>
      </c>
      <c r="G2297" s="261">
        <v>0</v>
      </c>
      <c r="H2297" s="261">
        <v>0</v>
      </c>
      <c r="I2297" s="261">
        <v>0</v>
      </c>
      <c r="J2297" s="261">
        <v>0</v>
      </c>
      <c r="K2297" s="261">
        <v>0</v>
      </c>
      <c r="L2297" s="261">
        <v>0</v>
      </c>
      <c r="M2297" s="261">
        <v>0</v>
      </c>
      <c r="N2297" s="261">
        <v>12</v>
      </c>
      <c r="O2297" s="261">
        <v>0</v>
      </c>
      <c r="P2297" s="261" t="s">
        <v>94</v>
      </c>
      <c r="Q2297" s="261">
        <v>0</v>
      </c>
      <c r="R2297" s="261">
        <v>0</v>
      </c>
      <c r="S2297" s="261" t="s">
        <v>70</v>
      </c>
      <c r="T2297" s="261">
        <v>0</v>
      </c>
      <c r="U2297" s="261">
        <v>0</v>
      </c>
      <c r="V2297" s="261">
        <v>20161230</v>
      </c>
      <c r="W2297" s="261" t="s">
        <v>161</v>
      </c>
      <c r="X2297" s="199"/>
    </row>
    <row r="2298" spans="1:24">
      <c r="A2298" s="261"/>
      <c r="B2298" s="261">
        <v>0</v>
      </c>
      <c r="C2298" s="261">
        <v>40683095</v>
      </c>
      <c r="D2298" s="261">
        <v>4974904</v>
      </c>
      <c r="E2298" s="261" t="s">
        <v>161</v>
      </c>
      <c r="F2298" s="261">
        <v>0</v>
      </c>
      <c r="G2298" s="261">
        <v>0</v>
      </c>
      <c r="H2298" s="261">
        <v>0</v>
      </c>
      <c r="I2298" s="261">
        <v>0</v>
      </c>
      <c r="J2298" s="261">
        <v>0</v>
      </c>
      <c r="K2298" s="261">
        <v>0</v>
      </c>
      <c r="L2298" s="261">
        <v>0</v>
      </c>
      <c r="M2298" s="261">
        <v>0</v>
      </c>
      <c r="N2298" s="261">
        <v>11.1</v>
      </c>
      <c r="O2298" s="261">
        <v>0</v>
      </c>
      <c r="P2298" s="261" t="s">
        <v>94</v>
      </c>
      <c r="Q2298" s="261">
        <v>0</v>
      </c>
      <c r="R2298" s="261">
        <v>0</v>
      </c>
      <c r="S2298" s="261" t="s">
        <v>70</v>
      </c>
      <c r="T2298" s="261">
        <v>0</v>
      </c>
      <c r="U2298" s="261">
        <v>0</v>
      </c>
      <c r="V2298" s="261">
        <v>20161230</v>
      </c>
      <c r="W2298" s="261" t="s">
        <v>161</v>
      </c>
      <c r="X2298" s="199"/>
    </row>
    <row r="2299" spans="1:24">
      <c r="A2299" s="261"/>
      <c r="B2299" s="261">
        <v>0</v>
      </c>
      <c r="C2299" s="261">
        <v>31978095</v>
      </c>
      <c r="D2299" s="261">
        <v>30966531</v>
      </c>
      <c r="E2299" s="261" t="s">
        <v>161</v>
      </c>
      <c r="F2299" s="261">
        <v>0</v>
      </c>
      <c r="G2299" s="261">
        <v>0</v>
      </c>
      <c r="H2299" s="261">
        <v>0</v>
      </c>
      <c r="I2299" s="261">
        <v>0</v>
      </c>
      <c r="J2299" s="261">
        <v>0</v>
      </c>
      <c r="K2299" s="261">
        <v>0</v>
      </c>
      <c r="L2299" s="261">
        <v>0</v>
      </c>
      <c r="M2299" s="261">
        <v>0</v>
      </c>
      <c r="N2299" s="261">
        <v>11.95</v>
      </c>
      <c r="O2299" s="261">
        <v>0</v>
      </c>
      <c r="P2299" s="261" t="s">
        <v>94</v>
      </c>
      <c r="Q2299" s="261">
        <v>0</v>
      </c>
      <c r="R2299" s="261">
        <v>0</v>
      </c>
      <c r="S2299" s="261" t="s">
        <v>70</v>
      </c>
      <c r="T2299" s="261">
        <v>0</v>
      </c>
      <c r="U2299" s="261">
        <v>0</v>
      </c>
      <c r="V2299" s="261">
        <v>20161230</v>
      </c>
      <c r="W2299" s="261" t="s">
        <v>161</v>
      </c>
      <c r="X2299" s="199"/>
    </row>
    <row r="2300" spans="1:24">
      <c r="A2300" s="261"/>
      <c r="B2300" s="261">
        <v>0</v>
      </c>
      <c r="C2300" s="261">
        <v>37786185</v>
      </c>
      <c r="D2300" s="261">
        <v>4921229</v>
      </c>
      <c r="E2300" s="261" t="s">
        <v>161</v>
      </c>
      <c r="F2300" s="261">
        <v>0</v>
      </c>
      <c r="G2300" s="261">
        <v>0</v>
      </c>
      <c r="H2300" s="261">
        <v>0</v>
      </c>
      <c r="I2300" s="261">
        <v>0</v>
      </c>
      <c r="J2300" s="261">
        <v>0</v>
      </c>
      <c r="K2300" s="261">
        <v>0</v>
      </c>
      <c r="L2300" s="261">
        <v>0</v>
      </c>
      <c r="M2300" s="261">
        <v>0</v>
      </c>
      <c r="N2300" s="261">
        <v>11.1</v>
      </c>
      <c r="O2300" s="261">
        <v>0</v>
      </c>
      <c r="P2300" s="261" t="s">
        <v>94</v>
      </c>
      <c r="Q2300" s="261">
        <v>0</v>
      </c>
      <c r="R2300" s="261">
        <v>0</v>
      </c>
      <c r="S2300" s="261" t="s">
        <v>70</v>
      </c>
      <c r="T2300" s="261">
        <v>0</v>
      </c>
      <c r="U2300" s="261">
        <v>0</v>
      </c>
      <c r="V2300" s="261">
        <v>20161230</v>
      </c>
      <c r="W2300" s="261" t="s">
        <v>161</v>
      </c>
      <c r="X2300" s="199"/>
    </row>
    <row r="2301" spans="1:24">
      <c r="A2301" s="261"/>
      <c r="B2301" s="261">
        <v>0</v>
      </c>
      <c r="C2301" s="261">
        <v>34580185</v>
      </c>
      <c r="D2301" s="261">
        <v>12401420</v>
      </c>
      <c r="E2301" s="261" t="s">
        <v>161</v>
      </c>
      <c r="F2301" s="261">
        <v>0</v>
      </c>
      <c r="G2301" s="261">
        <v>0</v>
      </c>
      <c r="H2301" s="261">
        <v>0</v>
      </c>
      <c r="I2301" s="261">
        <v>0</v>
      </c>
      <c r="J2301" s="261">
        <v>0</v>
      </c>
      <c r="K2301" s="261">
        <v>0</v>
      </c>
      <c r="L2301" s="261">
        <v>0</v>
      </c>
      <c r="M2301" s="261">
        <v>0</v>
      </c>
      <c r="N2301" s="261">
        <v>11.312900000000001</v>
      </c>
      <c r="O2301" s="261">
        <v>0</v>
      </c>
      <c r="P2301" s="261" t="s">
        <v>94</v>
      </c>
      <c r="Q2301" s="261">
        <v>0</v>
      </c>
      <c r="R2301" s="261">
        <v>0</v>
      </c>
      <c r="S2301" s="261" t="s">
        <v>70</v>
      </c>
      <c r="T2301" s="261">
        <v>0</v>
      </c>
      <c r="U2301" s="261">
        <v>0</v>
      </c>
      <c r="V2301" s="261">
        <v>20161230</v>
      </c>
      <c r="W2301" s="261" t="s">
        <v>161</v>
      </c>
      <c r="X2301" s="199"/>
    </row>
    <row r="2302" spans="1:24">
      <c r="A2302" s="261"/>
      <c r="B2302" s="261">
        <v>0</v>
      </c>
      <c r="C2302" s="261">
        <v>42167185</v>
      </c>
      <c r="D2302" s="261">
        <v>37286295</v>
      </c>
      <c r="E2302" s="261" t="s">
        <v>161</v>
      </c>
      <c r="F2302" s="261">
        <v>0</v>
      </c>
      <c r="G2302" s="261">
        <v>0</v>
      </c>
      <c r="H2302" s="261">
        <v>0</v>
      </c>
      <c r="I2302" s="261">
        <v>0</v>
      </c>
      <c r="J2302" s="261">
        <v>0</v>
      </c>
      <c r="K2302" s="261">
        <v>0</v>
      </c>
      <c r="L2302" s="261">
        <v>0</v>
      </c>
      <c r="M2302" s="261">
        <v>0</v>
      </c>
      <c r="N2302" s="261">
        <v>11.1</v>
      </c>
      <c r="O2302" s="261">
        <v>0</v>
      </c>
      <c r="P2302" s="261" t="s">
        <v>94</v>
      </c>
      <c r="Q2302" s="261">
        <v>0</v>
      </c>
      <c r="R2302" s="261">
        <v>0</v>
      </c>
      <c r="S2302" s="261" t="s">
        <v>70</v>
      </c>
      <c r="T2302" s="261">
        <v>0</v>
      </c>
      <c r="U2302" s="261">
        <v>0</v>
      </c>
      <c r="V2302" s="261">
        <v>20161230</v>
      </c>
      <c r="W2302" s="261" t="s">
        <v>161</v>
      </c>
      <c r="X2302" s="199"/>
    </row>
    <row r="2303" spans="1:24">
      <c r="A2303" s="261"/>
      <c r="B2303" s="261">
        <v>0</v>
      </c>
      <c r="C2303" s="261">
        <v>37723195</v>
      </c>
      <c r="D2303" s="261">
        <v>37393062</v>
      </c>
      <c r="E2303" s="261" t="s">
        <v>161</v>
      </c>
      <c r="F2303" s="261">
        <v>0</v>
      </c>
      <c r="G2303" s="261">
        <v>0</v>
      </c>
      <c r="H2303" s="261">
        <v>0</v>
      </c>
      <c r="I2303" s="261">
        <v>0</v>
      </c>
      <c r="J2303" s="261">
        <v>0</v>
      </c>
      <c r="K2303" s="261">
        <v>0</v>
      </c>
      <c r="L2303" s="261">
        <v>0</v>
      </c>
      <c r="M2303" s="261">
        <v>0</v>
      </c>
      <c r="N2303" s="261">
        <v>11.1</v>
      </c>
      <c r="O2303" s="261">
        <v>0</v>
      </c>
      <c r="P2303" s="261" t="s">
        <v>94</v>
      </c>
      <c r="Q2303" s="261">
        <v>0</v>
      </c>
      <c r="R2303" s="261">
        <v>0</v>
      </c>
      <c r="S2303" s="261" t="s">
        <v>70</v>
      </c>
      <c r="T2303" s="261">
        <v>0</v>
      </c>
      <c r="U2303" s="261">
        <v>0</v>
      </c>
      <c r="V2303" s="261">
        <v>20161230</v>
      </c>
      <c r="W2303" s="261" t="s">
        <v>161</v>
      </c>
      <c r="X2303" s="199"/>
    </row>
    <row r="2304" spans="1:24">
      <c r="A2304" s="261"/>
      <c r="B2304" s="261">
        <v>0</v>
      </c>
      <c r="C2304" s="261">
        <v>40203285</v>
      </c>
      <c r="D2304" s="261">
        <v>18443119</v>
      </c>
      <c r="E2304" s="261" t="s">
        <v>161</v>
      </c>
      <c r="F2304" s="261">
        <v>0</v>
      </c>
      <c r="G2304" s="261">
        <v>0</v>
      </c>
      <c r="H2304" s="261">
        <v>0</v>
      </c>
      <c r="I2304" s="261">
        <v>0</v>
      </c>
      <c r="J2304" s="261">
        <v>0</v>
      </c>
      <c r="K2304" s="261">
        <v>0</v>
      </c>
      <c r="L2304" s="261">
        <v>0</v>
      </c>
      <c r="M2304" s="261">
        <v>0</v>
      </c>
      <c r="N2304" s="261">
        <v>11.1</v>
      </c>
      <c r="O2304" s="261">
        <v>0</v>
      </c>
      <c r="P2304" s="261" t="s">
        <v>94</v>
      </c>
      <c r="Q2304" s="261">
        <v>0</v>
      </c>
      <c r="R2304" s="261">
        <v>0</v>
      </c>
      <c r="S2304" s="261" t="s">
        <v>70</v>
      </c>
      <c r="T2304" s="261">
        <v>0</v>
      </c>
      <c r="U2304" s="261">
        <v>0</v>
      </c>
      <c r="V2304" s="261">
        <v>20161230</v>
      </c>
      <c r="W2304" s="261" t="s">
        <v>161</v>
      </c>
      <c r="X2304" s="199"/>
    </row>
    <row r="2305" spans="1:24">
      <c r="A2305" s="261"/>
      <c r="B2305" s="261">
        <v>0</v>
      </c>
      <c r="C2305" s="261">
        <v>32588195</v>
      </c>
      <c r="D2305" s="261">
        <v>36069937</v>
      </c>
      <c r="E2305" s="261" t="s">
        <v>161</v>
      </c>
      <c r="F2305" s="261">
        <v>0</v>
      </c>
      <c r="G2305" s="261">
        <v>0</v>
      </c>
      <c r="H2305" s="261">
        <v>0</v>
      </c>
      <c r="I2305" s="261">
        <v>0</v>
      </c>
      <c r="J2305" s="261">
        <v>0</v>
      </c>
      <c r="K2305" s="261">
        <v>0</v>
      </c>
      <c r="L2305" s="261">
        <v>0</v>
      </c>
      <c r="M2305" s="261">
        <v>0</v>
      </c>
      <c r="N2305" s="261">
        <v>12.37</v>
      </c>
      <c r="O2305" s="261">
        <v>0</v>
      </c>
      <c r="P2305" s="261" t="s">
        <v>94</v>
      </c>
      <c r="Q2305" s="261">
        <v>0</v>
      </c>
      <c r="R2305" s="261">
        <v>0</v>
      </c>
      <c r="S2305" s="261" t="s">
        <v>70</v>
      </c>
      <c r="T2305" s="261">
        <v>0</v>
      </c>
      <c r="U2305" s="261">
        <v>0</v>
      </c>
      <c r="V2305" s="261">
        <v>20161230</v>
      </c>
      <c r="W2305" s="261" t="s">
        <v>161</v>
      </c>
      <c r="X2305" s="199"/>
    </row>
    <row r="2306" spans="1:24">
      <c r="A2306" s="261"/>
      <c r="B2306" s="261">
        <v>0</v>
      </c>
      <c r="C2306" s="261">
        <v>44392295</v>
      </c>
      <c r="D2306" s="261">
        <v>18598657</v>
      </c>
      <c r="E2306" s="261" t="s">
        <v>161</v>
      </c>
      <c r="F2306" s="261">
        <v>0</v>
      </c>
      <c r="G2306" s="261">
        <v>0</v>
      </c>
      <c r="H2306" s="261">
        <v>0</v>
      </c>
      <c r="I2306" s="261">
        <v>0</v>
      </c>
      <c r="J2306" s="261">
        <v>0</v>
      </c>
      <c r="K2306" s="261">
        <v>0</v>
      </c>
      <c r="L2306" s="261">
        <v>0</v>
      </c>
      <c r="M2306" s="261">
        <v>0</v>
      </c>
      <c r="N2306" s="261">
        <v>12.5</v>
      </c>
      <c r="O2306" s="261">
        <v>0</v>
      </c>
      <c r="P2306" s="261" t="s">
        <v>94</v>
      </c>
      <c r="Q2306" s="261">
        <v>0</v>
      </c>
      <c r="R2306" s="261">
        <v>0</v>
      </c>
      <c r="S2306" s="261" t="s">
        <v>70</v>
      </c>
      <c r="T2306" s="261">
        <v>0</v>
      </c>
      <c r="U2306" s="261">
        <v>0</v>
      </c>
      <c r="V2306" s="261">
        <v>20161230</v>
      </c>
      <c r="W2306" s="261" t="s">
        <v>161</v>
      </c>
      <c r="X2306" s="199"/>
    </row>
    <row r="2307" spans="1:24">
      <c r="A2307" s="261"/>
      <c r="B2307" s="261">
        <v>0</v>
      </c>
      <c r="C2307" s="261">
        <v>30555485</v>
      </c>
      <c r="D2307" s="261">
        <v>5577434</v>
      </c>
      <c r="E2307" s="261" t="s">
        <v>161</v>
      </c>
      <c r="F2307" s="261">
        <v>0</v>
      </c>
      <c r="G2307" s="261">
        <v>0</v>
      </c>
      <c r="H2307" s="261">
        <v>0</v>
      </c>
      <c r="I2307" s="261">
        <v>0</v>
      </c>
      <c r="J2307" s="261">
        <v>0</v>
      </c>
      <c r="K2307" s="261">
        <v>0</v>
      </c>
      <c r="L2307" s="261">
        <v>0</v>
      </c>
      <c r="M2307" s="261">
        <v>0</v>
      </c>
      <c r="N2307" s="261">
        <v>12</v>
      </c>
      <c r="O2307" s="261">
        <v>0</v>
      </c>
      <c r="P2307" s="261" t="s">
        <v>94</v>
      </c>
      <c r="Q2307" s="261">
        <v>0</v>
      </c>
      <c r="R2307" s="261">
        <v>0</v>
      </c>
      <c r="S2307" s="261" t="s">
        <v>70</v>
      </c>
      <c r="T2307" s="261">
        <v>0</v>
      </c>
      <c r="U2307" s="261">
        <v>0</v>
      </c>
      <c r="V2307" s="261">
        <v>20161230</v>
      </c>
      <c r="W2307" s="261" t="s">
        <v>161</v>
      </c>
      <c r="X2307" s="199"/>
    </row>
    <row r="2308" spans="1:24">
      <c r="A2308" s="261"/>
      <c r="B2308" s="261">
        <v>0</v>
      </c>
      <c r="C2308" s="261">
        <v>42165495</v>
      </c>
      <c r="D2308" s="261">
        <v>9043307</v>
      </c>
      <c r="E2308" s="261" t="s">
        <v>161</v>
      </c>
      <c r="F2308" s="261">
        <v>0</v>
      </c>
      <c r="G2308" s="261">
        <v>0</v>
      </c>
      <c r="H2308" s="261">
        <v>0</v>
      </c>
      <c r="I2308" s="261">
        <v>0</v>
      </c>
      <c r="J2308" s="261">
        <v>0</v>
      </c>
      <c r="K2308" s="261">
        <v>0</v>
      </c>
      <c r="L2308" s="261">
        <v>0</v>
      </c>
      <c r="M2308" s="261">
        <v>0</v>
      </c>
      <c r="N2308" s="261">
        <v>11.1</v>
      </c>
      <c r="O2308" s="261">
        <v>0</v>
      </c>
      <c r="P2308" s="261" t="s">
        <v>94</v>
      </c>
      <c r="Q2308" s="261">
        <v>0</v>
      </c>
      <c r="R2308" s="261">
        <v>0</v>
      </c>
      <c r="S2308" s="261" t="s">
        <v>70</v>
      </c>
      <c r="T2308" s="261">
        <v>0</v>
      </c>
      <c r="U2308" s="261">
        <v>0</v>
      </c>
      <c r="V2308" s="261">
        <v>20161230</v>
      </c>
      <c r="W2308" s="261" t="s">
        <v>161</v>
      </c>
      <c r="X2308" s="199"/>
    </row>
    <row r="2309" spans="1:24">
      <c r="A2309" s="261"/>
      <c r="B2309" s="261">
        <v>0</v>
      </c>
      <c r="C2309" s="261">
        <v>32425585</v>
      </c>
      <c r="D2309" s="261">
        <v>25003440</v>
      </c>
      <c r="E2309" s="261" t="s">
        <v>161</v>
      </c>
      <c r="F2309" s="261">
        <v>0</v>
      </c>
      <c r="G2309" s="261">
        <v>0</v>
      </c>
      <c r="H2309" s="261">
        <v>0</v>
      </c>
      <c r="I2309" s="261">
        <v>0</v>
      </c>
      <c r="J2309" s="261">
        <v>0</v>
      </c>
      <c r="K2309" s="261">
        <v>0</v>
      </c>
      <c r="L2309" s="261">
        <v>0</v>
      </c>
      <c r="M2309" s="261">
        <v>0</v>
      </c>
      <c r="N2309" s="261">
        <v>11.95</v>
      </c>
      <c r="O2309" s="261">
        <v>0</v>
      </c>
      <c r="P2309" s="261" t="s">
        <v>94</v>
      </c>
      <c r="Q2309" s="261">
        <v>0</v>
      </c>
      <c r="R2309" s="261">
        <v>0</v>
      </c>
      <c r="S2309" s="261" t="s">
        <v>70</v>
      </c>
      <c r="T2309" s="261">
        <v>0</v>
      </c>
      <c r="U2309" s="261">
        <v>0</v>
      </c>
      <c r="V2309" s="261">
        <v>20161230</v>
      </c>
      <c r="W2309" s="261" t="s">
        <v>161</v>
      </c>
      <c r="X2309" s="199"/>
    </row>
    <row r="2310" spans="1:24">
      <c r="A2310" s="261"/>
      <c r="B2310" s="261">
        <v>0</v>
      </c>
      <c r="C2310" s="261">
        <v>38697585</v>
      </c>
      <c r="D2310" s="261">
        <v>39385124</v>
      </c>
      <c r="E2310" s="261" t="s">
        <v>161</v>
      </c>
      <c r="F2310" s="261">
        <v>0</v>
      </c>
      <c r="G2310" s="261">
        <v>0</v>
      </c>
      <c r="H2310" s="261">
        <v>0</v>
      </c>
      <c r="I2310" s="261">
        <v>0</v>
      </c>
      <c r="J2310" s="261">
        <v>0</v>
      </c>
      <c r="K2310" s="261">
        <v>0</v>
      </c>
      <c r="L2310" s="261">
        <v>0</v>
      </c>
      <c r="M2310" s="261">
        <v>0</v>
      </c>
      <c r="N2310" s="261">
        <v>11.1</v>
      </c>
      <c r="O2310" s="261">
        <v>0</v>
      </c>
      <c r="P2310" s="261" t="s">
        <v>94</v>
      </c>
      <c r="Q2310" s="261">
        <v>0</v>
      </c>
      <c r="R2310" s="261">
        <v>0</v>
      </c>
      <c r="S2310" s="261" t="s">
        <v>70</v>
      </c>
      <c r="T2310" s="261">
        <v>0</v>
      </c>
      <c r="U2310" s="261">
        <v>0</v>
      </c>
      <c r="V2310" s="261">
        <v>20161230</v>
      </c>
      <c r="W2310" s="261" t="s">
        <v>161</v>
      </c>
      <c r="X2310" s="199"/>
    </row>
    <row r="2311" spans="1:24">
      <c r="A2311" s="261"/>
      <c r="B2311" s="261">
        <v>0</v>
      </c>
      <c r="C2311" s="261">
        <v>28228695</v>
      </c>
      <c r="D2311" s="261">
        <v>36465258</v>
      </c>
      <c r="E2311" s="261" t="s">
        <v>161</v>
      </c>
      <c r="F2311" s="261">
        <v>0</v>
      </c>
      <c r="G2311" s="261">
        <v>0</v>
      </c>
      <c r="H2311" s="261">
        <v>0</v>
      </c>
      <c r="I2311" s="261">
        <v>0</v>
      </c>
      <c r="J2311" s="261">
        <v>0</v>
      </c>
      <c r="K2311" s="261">
        <v>0</v>
      </c>
      <c r="L2311" s="261">
        <v>0</v>
      </c>
      <c r="M2311" s="261">
        <v>0</v>
      </c>
      <c r="N2311" s="261">
        <v>12.5</v>
      </c>
      <c r="O2311" s="261">
        <v>0</v>
      </c>
      <c r="P2311" s="261" t="s">
        <v>94</v>
      </c>
      <c r="Q2311" s="261">
        <v>0</v>
      </c>
      <c r="R2311" s="261">
        <v>0</v>
      </c>
      <c r="S2311" s="261" t="s">
        <v>70</v>
      </c>
      <c r="T2311" s="261">
        <v>0</v>
      </c>
      <c r="U2311" s="261">
        <v>0</v>
      </c>
      <c r="V2311" s="261">
        <v>20161230</v>
      </c>
      <c r="W2311" s="261" t="s">
        <v>161</v>
      </c>
      <c r="X2311" s="199"/>
    </row>
    <row r="2312" spans="1:24">
      <c r="A2312" s="261"/>
      <c r="B2312" s="261">
        <v>0</v>
      </c>
      <c r="C2312" s="261">
        <v>40837585</v>
      </c>
      <c r="D2312" s="261">
        <v>35848837</v>
      </c>
      <c r="E2312" s="261" t="s">
        <v>161</v>
      </c>
      <c r="F2312" s="261">
        <v>116165.26</v>
      </c>
      <c r="G2312" s="261">
        <v>-4754.18</v>
      </c>
      <c r="H2312" s="261">
        <v>111411.08</v>
      </c>
      <c r="I2312" s="261">
        <v>-1074.53</v>
      </c>
      <c r="J2312" s="261">
        <v>0</v>
      </c>
      <c r="K2312" s="261">
        <v>0</v>
      </c>
      <c r="L2312" s="261">
        <v>-5828.71</v>
      </c>
      <c r="M2312" s="261">
        <v>0</v>
      </c>
      <c r="N2312" s="261">
        <v>11.1</v>
      </c>
      <c r="O2312" s="261">
        <v>116.0532</v>
      </c>
      <c r="P2312" s="261" t="s">
        <v>162</v>
      </c>
      <c r="Q2312" s="261">
        <v>0</v>
      </c>
      <c r="R2312" s="261">
        <v>111411.08</v>
      </c>
      <c r="S2312" s="261" t="s">
        <v>70</v>
      </c>
      <c r="T2312" s="261">
        <v>0</v>
      </c>
      <c r="U2312" s="261">
        <v>0</v>
      </c>
      <c r="V2312" s="261">
        <v>20161230</v>
      </c>
      <c r="W2312" s="261" t="s">
        <v>161</v>
      </c>
      <c r="X2312" s="199"/>
    </row>
    <row r="2313" spans="1:24">
      <c r="A2313" s="261"/>
      <c r="B2313" s="261">
        <v>0</v>
      </c>
      <c r="C2313" s="261">
        <v>41962595</v>
      </c>
      <c r="D2313" s="261">
        <v>25201930</v>
      </c>
      <c r="E2313" s="261" t="s">
        <v>161</v>
      </c>
      <c r="F2313" s="261">
        <v>0</v>
      </c>
      <c r="G2313" s="261">
        <v>0</v>
      </c>
      <c r="H2313" s="261">
        <v>0</v>
      </c>
      <c r="I2313" s="261">
        <v>0</v>
      </c>
      <c r="J2313" s="261">
        <v>0</v>
      </c>
      <c r="K2313" s="261">
        <v>0</v>
      </c>
      <c r="L2313" s="261">
        <v>0</v>
      </c>
      <c r="M2313" s="261">
        <v>0</v>
      </c>
      <c r="N2313" s="261">
        <v>12.7</v>
      </c>
      <c r="O2313" s="261">
        <v>0</v>
      </c>
      <c r="P2313" s="261" t="s">
        <v>94</v>
      </c>
      <c r="Q2313" s="261">
        <v>0</v>
      </c>
      <c r="R2313" s="261">
        <v>0</v>
      </c>
      <c r="S2313" s="261" t="s">
        <v>70</v>
      </c>
      <c r="T2313" s="261">
        <v>0</v>
      </c>
      <c r="U2313" s="261">
        <v>0</v>
      </c>
      <c r="V2313" s="261">
        <v>20161230</v>
      </c>
      <c r="W2313" s="261" t="s">
        <v>161</v>
      </c>
      <c r="X2313" s="199"/>
    </row>
    <row r="2314" spans="1:24">
      <c r="A2314" s="261"/>
      <c r="B2314" s="261">
        <v>0</v>
      </c>
      <c r="C2314" s="261">
        <v>33421795</v>
      </c>
      <c r="D2314" s="261">
        <v>5933701</v>
      </c>
      <c r="E2314" s="261" t="s">
        <v>161</v>
      </c>
      <c r="F2314" s="261">
        <v>0</v>
      </c>
      <c r="G2314" s="261">
        <v>0</v>
      </c>
      <c r="H2314" s="261">
        <v>0</v>
      </c>
      <c r="I2314" s="261">
        <v>0</v>
      </c>
      <c r="J2314" s="261">
        <v>0</v>
      </c>
      <c r="K2314" s="261">
        <v>0</v>
      </c>
      <c r="L2314" s="261">
        <v>0</v>
      </c>
      <c r="M2314" s="261">
        <v>0</v>
      </c>
      <c r="N2314" s="261">
        <v>11.8</v>
      </c>
      <c r="O2314" s="261">
        <v>0</v>
      </c>
      <c r="P2314" s="261" t="s">
        <v>94</v>
      </c>
      <c r="Q2314" s="261">
        <v>0</v>
      </c>
      <c r="R2314" s="261">
        <v>0</v>
      </c>
      <c r="S2314" s="261" t="s">
        <v>70</v>
      </c>
      <c r="T2314" s="261">
        <v>0</v>
      </c>
      <c r="U2314" s="261">
        <v>0</v>
      </c>
      <c r="V2314" s="261">
        <v>20161230</v>
      </c>
      <c r="W2314" s="261" t="s">
        <v>161</v>
      </c>
      <c r="X2314" s="199"/>
    </row>
    <row r="2315" spans="1:24">
      <c r="A2315" s="261"/>
      <c r="B2315" s="261">
        <v>0</v>
      </c>
      <c r="C2315" s="261">
        <v>47102595</v>
      </c>
      <c r="D2315" s="261">
        <v>37961281</v>
      </c>
      <c r="E2315" s="261" t="s">
        <v>161</v>
      </c>
      <c r="F2315" s="261">
        <v>0</v>
      </c>
      <c r="G2315" s="261">
        <v>0</v>
      </c>
      <c r="H2315" s="261">
        <v>0</v>
      </c>
      <c r="I2315" s="261">
        <v>0</v>
      </c>
      <c r="J2315" s="261">
        <v>0</v>
      </c>
      <c r="K2315" s="261">
        <v>0</v>
      </c>
      <c r="L2315" s="261">
        <v>0</v>
      </c>
      <c r="M2315" s="261">
        <v>0</v>
      </c>
      <c r="N2315" s="261">
        <v>12.7</v>
      </c>
      <c r="O2315" s="261">
        <v>0</v>
      </c>
      <c r="P2315" s="261" t="s">
        <v>94</v>
      </c>
      <c r="Q2315" s="261">
        <v>0</v>
      </c>
      <c r="R2315" s="261">
        <v>0</v>
      </c>
      <c r="S2315" s="261" t="s">
        <v>70</v>
      </c>
      <c r="T2315" s="261">
        <v>0</v>
      </c>
      <c r="U2315" s="261">
        <v>0</v>
      </c>
      <c r="V2315" s="261">
        <v>20161230</v>
      </c>
      <c r="W2315" s="261" t="s">
        <v>161</v>
      </c>
      <c r="X2315" s="199"/>
    </row>
    <row r="2316" spans="1:24">
      <c r="A2316" s="261"/>
      <c r="B2316" s="261">
        <v>0</v>
      </c>
      <c r="C2316" s="261">
        <v>34821785</v>
      </c>
      <c r="D2316" s="261">
        <v>14016512</v>
      </c>
      <c r="E2316" s="261" t="s">
        <v>161</v>
      </c>
      <c r="F2316" s="261">
        <v>0</v>
      </c>
      <c r="G2316" s="261">
        <v>0</v>
      </c>
      <c r="H2316" s="261">
        <v>0</v>
      </c>
      <c r="I2316" s="261">
        <v>0</v>
      </c>
      <c r="J2316" s="261">
        <v>0</v>
      </c>
      <c r="K2316" s="261">
        <v>0</v>
      </c>
      <c r="L2316" s="261">
        <v>0</v>
      </c>
      <c r="M2316" s="261">
        <v>0</v>
      </c>
      <c r="N2316" s="261">
        <v>11.1</v>
      </c>
      <c r="O2316" s="261">
        <v>0</v>
      </c>
      <c r="P2316" s="261" t="s">
        <v>94</v>
      </c>
      <c r="Q2316" s="261">
        <v>0</v>
      </c>
      <c r="R2316" s="261">
        <v>0</v>
      </c>
      <c r="S2316" s="261" t="s">
        <v>70</v>
      </c>
      <c r="T2316" s="261">
        <v>0</v>
      </c>
      <c r="U2316" s="261">
        <v>0</v>
      </c>
      <c r="V2316" s="261">
        <v>20161230</v>
      </c>
      <c r="W2316" s="261" t="s">
        <v>161</v>
      </c>
      <c r="X2316" s="199"/>
    </row>
    <row r="2317" spans="1:24">
      <c r="A2317" s="261"/>
      <c r="B2317" s="261">
        <v>0</v>
      </c>
      <c r="C2317" s="261">
        <v>34042895</v>
      </c>
      <c r="D2317" s="261">
        <v>24913707</v>
      </c>
      <c r="E2317" s="261" t="s">
        <v>161</v>
      </c>
      <c r="F2317" s="261">
        <v>0</v>
      </c>
      <c r="G2317" s="261">
        <v>0</v>
      </c>
      <c r="H2317" s="261">
        <v>0</v>
      </c>
      <c r="I2317" s="261">
        <v>0</v>
      </c>
      <c r="J2317" s="261">
        <v>0</v>
      </c>
      <c r="K2317" s="261">
        <v>0</v>
      </c>
      <c r="L2317" s="261">
        <v>0</v>
      </c>
      <c r="M2317" s="261">
        <v>0</v>
      </c>
      <c r="N2317" s="261">
        <v>12.5</v>
      </c>
      <c r="O2317" s="261">
        <v>0</v>
      </c>
      <c r="P2317" s="261" t="s">
        <v>94</v>
      </c>
      <c r="Q2317" s="261">
        <v>0</v>
      </c>
      <c r="R2317" s="261">
        <v>0</v>
      </c>
      <c r="S2317" s="261" t="s">
        <v>70</v>
      </c>
      <c r="T2317" s="261">
        <v>0</v>
      </c>
      <c r="U2317" s="261">
        <v>0</v>
      </c>
      <c r="V2317" s="261">
        <v>20161230</v>
      </c>
      <c r="W2317" s="261" t="s">
        <v>161</v>
      </c>
      <c r="X2317" s="199"/>
    </row>
    <row r="2318" spans="1:24">
      <c r="A2318" s="261"/>
      <c r="B2318" s="261">
        <v>0</v>
      </c>
      <c r="C2318" s="261">
        <v>28513695</v>
      </c>
      <c r="D2318" s="261">
        <v>32477766</v>
      </c>
      <c r="E2318" s="261" t="s">
        <v>161</v>
      </c>
      <c r="F2318" s="261">
        <v>350985.97</v>
      </c>
      <c r="G2318" s="261">
        <v>-7409</v>
      </c>
      <c r="H2318" s="261">
        <v>343576.97</v>
      </c>
      <c r="I2318" s="261">
        <v>-3495.24</v>
      </c>
      <c r="J2318" s="261">
        <v>0</v>
      </c>
      <c r="K2318" s="261">
        <v>0</v>
      </c>
      <c r="L2318" s="261">
        <v>-10904.24</v>
      </c>
      <c r="M2318" s="261">
        <v>0</v>
      </c>
      <c r="N2318" s="261">
        <v>11.95</v>
      </c>
      <c r="O2318" s="261">
        <v>357.89269999999999</v>
      </c>
      <c r="P2318" s="261" t="s">
        <v>162</v>
      </c>
      <c r="Q2318" s="261">
        <v>0</v>
      </c>
      <c r="R2318" s="261">
        <v>343576.97</v>
      </c>
      <c r="S2318" s="261" t="s">
        <v>70</v>
      </c>
      <c r="T2318" s="261">
        <v>0</v>
      </c>
      <c r="U2318" s="261">
        <v>0</v>
      </c>
      <c r="V2318" s="261">
        <v>20161230</v>
      </c>
      <c r="W2318" s="261" t="s">
        <v>161</v>
      </c>
      <c r="X2318" s="199"/>
    </row>
    <row r="2319" spans="1:24">
      <c r="A2319" s="261"/>
      <c r="B2319" s="261">
        <v>0</v>
      </c>
      <c r="C2319" s="261">
        <v>40975885</v>
      </c>
      <c r="D2319" s="261">
        <v>37530094</v>
      </c>
      <c r="E2319" s="261" t="s">
        <v>161</v>
      </c>
      <c r="F2319" s="261">
        <v>0</v>
      </c>
      <c r="G2319" s="261">
        <v>0</v>
      </c>
      <c r="H2319" s="261">
        <v>0</v>
      </c>
      <c r="I2319" s="261">
        <v>0</v>
      </c>
      <c r="J2319" s="261">
        <v>0</v>
      </c>
      <c r="K2319" s="261">
        <v>0</v>
      </c>
      <c r="L2319" s="261">
        <v>0</v>
      </c>
      <c r="M2319" s="261">
        <v>0</v>
      </c>
      <c r="N2319" s="261">
        <v>11.1</v>
      </c>
      <c r="O2319" s="261">
        <v>0</v>
      </c>
      <c r="P2319" s="261" t="s">
        <v>94</v>
      </c>
      <c r="Q2319" s="261">
        <v>0</v>
      </c>
      <c r="R2319" s="261">
        <v>0</v>
      </c>
      <c r="S2319" s="261" t="s">
        <v>70</v>
      </c>
      <c r="T2319" s="261">
        <v>0</v>
      </c>
      <c r="U2319" s="261">
        <v>0</v>
      </c>
      <c r="V2319" s="261">
        <v>20161230</v>
      </c>
      <c r="W2319" s="261" t="s">
        <v>161</v>
      </c>
      <c r="X2319" s="199"/>
    </row>
    <row r="2320" spans="1:24">
      <c r="A2320" s="261"/>
      <c r="B2320" s="261">
        <v>0</v>
      </c>
      <c r="C2320" s="261">
        <v>30925885</v>
      </c>
      <c r="D2320" s="261">
        <v>627135</v>
      </c>
      <c r="E2320" s="261" t="s">
        <v>161</v>
      </c>
      <c r="F2320" s="261">
        <v>0</v>
      </c>
      <c r="G2320" s="261">
        <v>0</v>
      </c>
      <c r="H2320" s="261">
        <v>0</v>
      </c>
      <c r="I2320" s="261">
        <v>0</v>
      </c>
      <c r="J2320" s="261">
        <v>0</v>
      </c>
      <c r="K2320" s="261">
        <v>0</v>
      </c>
      <c r="L2320" s="261">
        <v>0</v>
      </c>
      <c r="M2320" s="261">
        <v>0</v>
      </c>
      <c r="N2320" s="261">
        <v>12</v>
      </c>
      <c r="O2320" s="261">
        <v>0</v>
      </c>
      <c r="P2320" s="261" t="s">
        <v>94</v>
      </c>
      <c r="Q2320" s="261">
        <v>0</v>
      </c>
      <c r="R2320" s="261">
        <v>0</v>
      </c>
      <c r="S2320" s="261" t="s">
        <v>70</v>
      </c>
      <c r="T2320" s="261">
        <v>0</v>
      </c>
      <c r="U2320" s="261">
        <v>0</v>
      </c>
      <c r="V2320" s="261">
        <v>20161230</v>
      </c>
      <c r="W2320" s="261" t="s">
        <v>161</v>
      </c>
      <c r="X2320" s="199"/>
    </row>
    <row r="2321" spans="1:24">
      <c r="A2321" s="261"/>
      <c r="B2321" s="261">
        <v>0</v>
      </c>
      <c r="C2321" s="261">
        <v>30663985</v>
      </c>
      <c r="D2321" s="261">
        <v>12338665</v>
      </c>
      <c r="E2321" s="261" t="s">
        <v>161</v>
      </c>
      <c r="F2321" s="261">
        <v>0</v>
      </c>
      <c r="G2321" s="261">
        <v>0</v>
      </c>
      <c r="H2321" s="261">
        <v>0</v>
      </c>
      <c r="I2321" s="261">
        <v>0</v>
      </c>
      <c r="J2321" s="261">
        <v>0</v>
      </c>
      <c r="K2321" s="261">
        <v>0</v>
      </c>
      <c r="L2321" s="261">
        <v>0</v>
      </c>
      <c r="M2321" s="261">
        <v>0</v>
      </c>
      <c r="N2321" s="261">
        <v>12</v>
      </c>
      <c r="O2321" s="261">
        <v>0</v>
      </c>
      <c r="P2321" s="261" t="s">
        <v>94</v>
      </c>
      <c r="Q2321" s="261">
        <v>0</v>
      </c>
      <c r="R2321" s="261">
        <v>0</v>
      </c>
      <c r="S2321" s="261" t="s">
        <v>70</v>
      </c>
      <c r="T2321" s="261">
        <v>0</v>
      </c>
      <c r="U2321" s="261">
        <v>0</v>
      </c>
      <c r="V2321" s="261">
        <v>20161230</v>
      </c>
      <c r="W2321" s="261" t="s">
        <v>161</v>
      </c>
      <c r="X2321" s="199"/>
    </row>
    <row r="2322" spans="1:24">
      <c r="A2322" s="261"/>
      <c r="B2322" s="261">
        <v>0</v>
      </c>
      <c r="C2322" s="261">
        <v>37927995</v>
      </c>
      <c r="D2322" s="261">
        <v>5412220</v>
      </c>
      <c r="E2322" s="261" t="s">
        <v>161</v>
      </c>
      <c r="F2322" s="261">
        <v>346297.45</v>
      </c>
      <c r="G2322" s="261">
        <v>-4448.54</v>
      </c>
      <c r="H2322" s="261">
        <v>341848.91</v>
      </c>
      <c r="I2322" s="261">
        <v>-4972.6000000000004</v>
      </c>
      <c r="J2322" s="261">
        <v>0</v>
      </c>
      <c r="K2322" s="261">
        <v>0</v>
      </c>
      <c r="L2322" s="261">
        <v>-9421.14</v>
      </c>
      <c r="M2322" s="261">
        <v>0</v>
      </c>
      <c r="N2322" s="261">
        <v>11.904999999999999</v>
      </c>
      <c r="O2322" s="261">
        <v>356.0926</v>
      </c>
      <c r="P2322" s="261" t="s">
        <v>162</v>
      </c>
      <c r="Q2322" s="261">
        <v>1</v>
      </c>
      <c r="R2322" s="261">
        <v>325087.15000000002</v>
      </c>
      <c r="S2322" s="261" t="s">
        <v>74</v>
      </c>
      <c r="T2322" s="261">
        <v>20160930</v>
      </c>
      <c r="U2322" s="261">
        <v>4</v>
      </c>
      <c r="V2322" s="261">
        <v>20161230</v>
      </c>
      <c r="W2322" s="261" t="s">
        <v>161</v>
      </c>
      <c r="X2322" s="199"/>
    </row>
    <row r="2323" spans="1:24">
      <c r="A2323" s="261"/>
      <c r="B2323" s="261">
        <v>0</v>
      </c>
      <c r="C2323" s="261">
        <v>42166995</v>
      </c>
      <c r="D2323" s="261">
        <v>14119939</v>
      </c>
      <c r="E2323" s="261" t="s">
        <v>161</v>
      </c>
      <c r="F2323" s="261">
        <v>0</v>
      </c>
      <c r="G2323" s="261">
        <v>0</v>
      </c>
      <c r="H2323" s="261">
        <v>0</v>
      </c>
      <c r="I2323" s="261">
        <v>0</v>
      </c>
      <c r="J2323" s="261">
        <v>0</v>
      </c>
      <c r="K2323" s="261">
        <v>0</v>
      </c>
      <c r="L2323" s="261">
        <v>0</v>
      </c>
      <c r="M2323" s="261">
        <v>0</v>
      </c>
      <c r="N2323" s="261">
        <v>10.58</v>
      </c>
      <c r="O2323" s="261">
        <v>0</v>
      </c>
      <c r="P2323" s="261" t="s">
        <v>94</v>
      </c>
      <c r="Q2323" s="261">
        <v>0</v>
      </c>
      <c r="R2323" s="261">
        <v>0</v>
      </c>
      <c r="S2323" s="261" t="s">
        <v>70</v>
      </c>
      <c r="T2323" s="261">
        <v>0</v>
      </c>
      <c r="U2323" s="261">
        <v>0</v>
      </c>
      <c r="V2323" s="261">
        <v>20161230</v>
      </c>
      <c r="W2323" s="261" t="s">
        <v>161</v>
      </c>
      <c r="X2323" s="199"/>
    </row>
    <row r="2324" spans="1:24">
      <c r="A2324" s="261"/>
      <c r="B2324" s="261">
        <v>0</v>
      </c>
      <c r="C2324" s="261">
        <v>43374995</v>
      </c>
      <c r="D2324" s="261">
        <v>27570759</v>
      </c>
      <c r="E2324" s="261" t="s">
        <v>161</v>
      </c>
      <c r="F2324" s="261">
        <v>0</v>
      </c>
      <c r="G2324" s="261">
        <v>0</v>
      </c>
      <c r="H2324" s="261">
        <v>0</v>
      </c>
      <c r="I2324" s="261">
        <v>0</v>
      </c>
      <c r="J2324" s="261">
        <v>0</v>
      </c>
      <c r="K2324" s="261">
        <v>0</v>
      </c>
      <c r="L2324" s="261">
        <v>0</v>
      </c>
      <c r="M2324" s="261">
        <v>0</v>
      </c>
      <c r="N2324" s="261">
        <v>11.1</v>
      </c>
      <c r="O2324" s="261">
        <v>0</v>
      </c>
      <c r="P2324" s="261" t="s">
        <v>94</v>
      </c>
      <c r="Q2324" s="261">
        <v>0</v>
      </c>
      <c r="R2324" s="261">
        <v>0</v>
      </c>
      <c r="S2324" s="261" t="s">
        <v>70</v>
      </c>
      <c r="T2324" s="261">
        <v>0</v>
      </c>
      <c r="U2324" s="261">
        <v>0</v>
      </c>
      <c r="V2324" s="261">
        <v>20161230</v>
      </c>
      <c r="W2324" s="261" t="s">
        <v>161</v>
      </c>
      <c r="X2324" s="199"/>
    </row>
    <row r="2325" spans="1:24">
      <c r="A2325" s="261"/>
      <c r="B2325" s="261">
        <v>0</v>
      </c>
      <c r="C2325" s="261">
        <v>42838995</v>
      </c>
      <c r="D2325" s="261">
        <v>33528313</v>
      </c>
      <c r="E2325" s="261" t="s">
        <v>161</v>
      </c>
      <c r="F2325" s="261">
        <v>460917.84</v>
      </c>
      <c r="G2325" s="261">
        <v>-44837.55</v>
      </c>
      <c r="H2325" s="261">
        <v>416080.29</v>
      </c>
      <c r="I2325" s="261">
        <v>-4263.49</v>
      </c>
      <c r="J2325" s="261">
        <v>0</v>
      </c>
      <c r="K2325" s="261">
        <v>0</v>
      </c>
      <c r="L2325" s="261">
        <v>-49101.04</v>
      </c>
      <c r="M2325" s="261">
        <v>-38323.64</v>
      </c>
      <c r="N2325" s="261">
        <v>11.1</v>
      </c>
      <c r="O2325" s="261">
        <v>433.41699999999997</v>
      </c>
      <c r="P2325" s="261" t="s">
        <v>162</v>
      </c>
      <c r="Q2325" s="261">
        <v>0</v>
      </c>
      <c r="R2325" s="261">
        <v>416080.29</v>
      </c>
      <c r="S2325" s="261" t="s">
        <v>70</v>
      </c>
      <c r="T2325" s="261">
        <v>0</v>
      </c>
      <c r="U2325" s="261">
        <v>0</v>
      </c>
      <c r="V2325" s="261">
        <v>20161230</v>
      </c>
      <c r="W2325" s="261" t="s">
        <v>161</v>
      </c>
      <c r="X2325" s="199"/>
    </row>
    <row r="2326" spans="1:24">
      <c r="A2326" s="261"/>
      <c r="B2326" s="261">
        <v>0</v>
      </c>
      <c r="C2326" s="261">
        <v>34710895</v>
      </c>
      <c r="D2326" s="261">
        <v>5013880</v>
      </c>
      <c r="E2326" s="261" t="s">
        <v>161</v>
      </c>
      <c r="F2326" s="261">
        <v>0</v>
      </c>
      <c r="G2326" s="261">
        <v>0</v>
      </c>
      <c r="H2326" s="261">
        <v>0</v>
      </c>
      <c r="I2326" s="261">
        <v>0</v>
      </c>
      <c r="J2326" s="261">
        <v>0</v>
      </c>
      <c r="K2326" s="261">
        <v>0</v>
      </c>
      <c r="L2326" s="261">
        <v>0</v>
      </c>
      <c r="M2326" s="261">
        <v>0</v>
      </c>
      <c r="N2326" s="261">
        <v>11.1</v>
      </c>
      <c r="O2326" s="261">
        <v>0</v>
      </c>
      <c r="P2326" s="261" t="s">
        <v>94</v>
      </c>
      <c r="Q2326" s="261">
        <v>0</v>
      </c>
      <c r="R2326" s="261">
        <v>0</v>
      </c>
      <c r="S2326" s="261" t="s">
        <v>70</v>
      </c>
      <c r="T2326" s="261">
        <v>0</v>
      </c>
      <c r="U2326" s="261">
        <v>0</v>
      </c>
      <c r="V2326" s="261">
        <v>20161230</v>
      </c>
      <c r="W2326" s="261" t="s">
        <v>161</v>
      </c>
      <c r="X2326" s="199"/>
    </row>
    <row r="2327" spans="1:24">
      <c r="A2327" s="261"/>
      <c r="B2327" s="261">
        <v>0</v>
      </c>
      <c r="C2327" s="261">
        <v>36752795</v>
      </c>
      <c r="D2327" s="261">
        <v>9035476</v>
      </c>
      <c r="E2327" s="261" t="s">
        <v>161</v>
      </c>
      <c r="F2327" s="261">
        <v>0</v>
      </c>
      <c r="G2327" s="261">
        <v>0</v>
      </c>
      <c r="H2327" s="261">
        <v>0</v>
      </c>
      <c r="I2327" s="261">
        <v>0</v>
      </c>
      <c r="J2327" s="261">
        <v>0</v>
      </c>
      <c r="K2327" s="261">
        <v>0</v>
      </c>
      <c r="L2327" s="261">
        <v>0</v>
      </c>
      <c r="M2327" s="261">
        <v>0</v>
      </c>
      <c r="N2327" s="261">
        <v>10.244999999999999</v>
      </c>
      <c r="O2327" s="261">
        <v>0</v>
      </c>
      <c r="P2327" s="261" t="s">
        <v>94</v>
      </c>
      <c r="Q2327" s="261">
        <v>0</v>
      </c>
      <c r="R2327" s="261">
        <v>0</v>
      </c>
      <c r="S2327" s="261" t="s">
        <v>70</v>
      </c>
      <c r="T2327" s="261">
        <v>0</v>
      </c>
      <c r="U2327" s="261">
        <v>0</v>
      </c>
      <c r="V2327" s="261">
        <v>20161230</v>
      </c>
      <c r="W2327" s="261" t="s">
        <v>161</v>
      </c>
      <c r="X2327" s="199"/>
    </row>
    <row r="2328" spans="1:24">
      <c r="A2328" s="261"/>
      <c r="B2328" s="261">
        <v>0</v>
      </c>
      <c r="C2328" s="261">
        <v>31769795</v>
      </c>
      <c r="D2328" s="261">
        <v>22284549</v>
      </c>
      <c r="E2328" s="261" t="s">
        <v>161</v>
      </c>
      <c r="F2328" s="261">
        <v>0</v>
      </c>
      <c r="G2328" s="261">
        <v>0</v>
      </c>
      <c r="H2328" s="261">
        <v>0</v>
      </c>
      <c r="I2328" s="261">
        <v>0</v>
      </c>
      <c r="J2328" s="261">
        <v>0</v>
      </c>
      <c r="K2328" s="261">
        <v>0</v>
      </c>
      <c r="L2328" s="261">
        <v>0</v>
      </c>
      <c r="M2328" s="261">
        <v>0</v>
      </c>
      <c r="N2328" s="261">
        <v>12.37</v>
      </c>
      <c r="O2328" s="261">
        <v>0</v>
      </c>
      <c r="P2328" s="261" t="s">
        <v>94</v>
      </c>
      <c r="Q2328" s="261">
        <v>0</v>
      </c>
      <c r="R2328" s="261">
        <v>0</v>
      </c>
      <c r="S2328" s="261" t="s">
        <v>70</v>
      </c>
      <c r="T2328" s="261">
        <v>0</v>
      </c>
      <c r="U2328" s="261">
        <v>0</v>
      </c>
      <c r="V2328" s="261">
        <v>20161230</v>
      </c>
      <c r="W2328" s="261" t="s">
        <v>161</v>
      </c>
      <c r="X2328" s="199"/>
    </row>
    <row r="2329" spans="1:24">
      <c r="A2329" s="261"/>
      <c r="B2329" s="261">
        <v>0</v>
      </c>
      <c r="C2329" s="261">
        <v>38890095</v>
      </c>
      <c r="D2329" s="261">
        <v>8841150</v>
      </c>
      <c r="E2329" s="261" t="s">
        <v>161</v>
      </c>
      <c r="F2329" s="261">
        <v>320114.98</v>
      </c>
      <c r="G2329" s="261">
        <v>-13962.41</v>
      </c>
      <c r="H2329" s="261">
        <v>306152.57</v>
      </c>
      <c r="I2329" s="261">
        <v>-9823.39</v>
      </c>
      <c r="J2329" s="261">
        <v>-1000</v>
      </c>
      <c r="K2329" s="261">
        <v>0</v>
      </c>
      <c r="L2329" s="261">
        <v>-24785.8</v>
      </c>
      <c r="M2329" s="261">
        <v>-0.66</v>
      </c>
      <c r="N2329" s="261">
        <v>12.5</v>
      </c>
      <c r="O2329" s="261">
        <v>318.90890000000002</v>
      </c>
      <c r="P2329" s="261" t="s">
        <v>162</v>
      </c>
      <c r="Q2329" s="261">
        <v>0</v>
      </c>
      <c r="R2329" s="261">
        <v>306152.57</v>
      </c>
      <c r="S2329" s="261" t="s">
        <v>70</v>
      </c>
      <c r="T2329" s="261">
        <v>0</v>
      </c>
      <c r="U2329" s="261">
        <v>0</v>
      </c>
      <c r="V2329" s="261">
        <v>20161230</v>
      </c>
      <c r="W2329" s="261" t="s">
        <v>161</v>
      </c>
      <c r="X2329" s="199"/>
    </row>
    <row r="2330" spans="1:24">
      <c r="A2330" s="261"/>
      <c r="B2330" s="261">
        <v>0</v>
      </c>
      <c r="C2330" s="261">
        <v>41392095</v>
      </c>
      <c r="D2330" s="261">
        <v>25750221</v>
      </c>
      <c r="E2330" s="261" t="s">
        <v>161</v>
      </c>
      <c r="F2330" s="261">
        <v>0</v>
      </c>
      <c r="G2330" s="261">
        <v>0</v>
      </c>
      <c r="H2330" s="261">
        <v>0</v>
      </c>
      <c r="I2330" s="261">
        <v>0</v>
      </c>
      <c r="J2330" s="261">
        <v>0</v>
      </c>
      <c r="K2330" s="261">
        <v>0</v>
      </c>
      <c r="L2330" s="261">
        <v>0</v>
      </c>
      <c r="M2330" s="261">
        <v>0</v>
      </c>
      <c r="N2330" s="261">
        <v>11.7</v>
      </c>
      <c r="O2330" s="261">
        <v>0</v>
      </c>
      <c r="P2330" s="261" t="s">
        <v>94</v>
      </c>
      <c r="Q2330" s="261">
        <v>0</v>
      </c>
      <c r="R2330" s="261">
        <v>0</v>
      </c>
      <c r="S2330" s="261" t="s">
        <v>70</v>
      </c>
      <c r="T2330" s="261">
        <v>0</v>
      </c>
      <c r="U2330" s="261">
        <v>0</v>
      </c>
      <c r="V2330" s="261">
        <v>20161230</v>
      </c>
      <c r="W2330" s="261" t="s">
        <v>161</v>
      </c>
      <c r="X2330" s="199"/>
    </row>
    <row r="2331" spans="1:24">
      <c r="A2331" s="261"/>
      <c r="B2331" s="261">
        <v>0</v>
      </c>
      <c r="C2331" s="261">
        <v>34260206</v>
      </c>
      <c r="D2331" s="261">
        <v>17593254</v>
      </c>
      <c r="E2331" s="261" t="s">
        <v>161</v>
      </c>
      <c r="F2331" s="261">
        <v>350283.61</v>
      </c>
      <c r="G2331" s="261">
        <v>-9324.91</v>
      </c>
      <c r="H2331" s="261">
        <v>340958.7</v>
      </c>
      <c r="I2331" s="261">
        <v>-3240.12</v>
      </c>
      <c r="J2331" s="261">
        <v>0</v>
      </c>
      <c r="K2331" s="261">
        <v>0</v>
      </c>
      <c r="L2331" s="261">
        <v>-12565.03</v>
      </c>
      <c r="M2331" s="261">
        <v>-174.34</v>
      </c>
      <c r="N2331" s="261">
        <v>11.1</v>
      </c>
      <c r="O2331" s="261">
        <v>355.1653</v>
      </c>
      <c r="P2331" s="261" t="s">
        <v>162</v>
      </c>
      <c r="Q2331" s="261">
        <v>0</v>
      </c>
      <c r="R2331" s="261">
        <v>340958.7</v>
      </c>
      <c r="S2331" s="261" t="s">
        <v>70</v>
      </c>
      <c r="T2331" s="261">
        <v>0</v>
      </c>
      <c r="U2331" s="261">
        <v>0</v>
      </c>
      <c r="V2331" s="261">
        <v>20161230</v>
      </c>
      <c r="W2331" s="261" t="s">
        <v>161</v>
      </c>
      <c r="X2331" s="199"/>
    </row>
    <row r="2332" spans="1:24">
      <c r="A2332" s="261"/>
      <c r="B2332" s="261">
        <v>0</v>
      </c>
      <c r="C2332" s="261">
        <v>45008195</v>
      </c>
      <c r="D2332" s="261">
        <v>15986234</v>
      </c>
      <c r="E2332" s="261" t="s">
        <v>161</v>
      </c>
      <c r="F2332" s="261">
        <v>0</v>
      </c>
      <c r="G2332" s="261">
        <v>0</v>
      </c>
      <c r="H2332" s="261">
        <v>0</v>
      </c>
      <c r="I2332" s="261">
        <v>0</v>
      </c>
      <c r="J2332" s="261">
        <v>0</v>
      </c>
      <c r="K2332" s="261">
        <v>0</v>
      </c>
      <c r="L2332" s="261">
        <v>0</v>
      </c>
      <c r="M2332" s="261">
        <v>0</v>
      </c>
      <c r="N2332" s="261">
        <v>12.17</v>
      </c>
      <c r="O2332" s="261">
        <v>0</v>
      </c>
      <c r="P2332" s="261" t="s">
        <v>94</v>
      </c>
      <c r="Q2332" s="261">
        <v>0</v>
      </c>
      <c r="R2332" s="261">
        <v>0</v>
      </c>
      <c r="S2332" s="261" t="s">
        <v>70</v>
      </c>
      <c r="T2332" s="261">
        <v>0</v>
      </c>
      <c r="U2332" s="261">
        <v>0</v>
      </c>
      <c r="V2332" s="261">
        <v>20161230</v>
      </c>
      <c r="W2332" s="261" t="s">
        <v>161</v>
      </c>
      <c r="X2332" s="199"/>
    </row>
    <row r="2333" spans="1:24">
      <c r="A2333" s="261"/>
      <c r="B2333" s="261">
        <v>0</v>
      </c>
      <c r="C2333" s="261">
        <v>37786195</v>
      </c>
      <c r="D2333" s="261">
        <v>16250434</v>
      </c>
      <c r="E2333" s="261" t="s">
        <v>161</v>
      </c>
      <c r="F2333" s="261">
        <v>305751.63</v>
      </c>
      <c r="G2333" s="261">
        <v>-4501.1899999999996</v>
      </c>
      <c r="H2333" s="261">
        <v>301250.44</v>
      </c>
      <c r="I2333" s="261">
        <v>-2560.67</v>
      </c>
      <c r="J2333" s="261">
        <v>0</v>
      </c>
      <c r="K2333" s="261">
        <v>0</v>
      </c>
      <c r="L2333" s="261">
        <v>-7061.86</v>
      </c>
      <c r="M2333" s="261">
        <v>0</v>
      </c>
      <c r="N2333" s="261">
        <v>10.050000000000001</v>
      </c>
      <c r="O2333" s="261">
        <v>313.80250000000001</v>
      </c>
      <c r="P2333" s="261" t="s">
        <v>162</v>
      </c>
      <c r="Q2333" s="261">
        <v>0</v>
      </c>
      <c r="R2333" s="261">
        <v>301250.44</v>
      </c>
      <c r="S2333" s="261" t="s">
        <v>70</v>
      </c>
      <c r="T2333" s="261">
        <v>0</v>
      </c>
      <c r="U2333" s="261">
        <v>0</v>
      </c>
      <c r="V2333" s="261">
        <v>20161230</v>
      </c>
      <c r="W2333" s="261" t="s">
        <v>161</v>
      </c>
      <c r="X2333" s="199"/>
    </row>
    <row r="2334" spans="1:24">
      <c r="A2334" s="261"/>
      <c r="B2334" s="261">
        <v>0</v>
      </c>
      <c r="C2334" s="261">
        <v>43238006</v>
      </c>
      <c r="D2334" s="261">
        <v>15015418</v>
      </c>
      <c r="E2334" s="261" t="s">
        <v>161</v>
      </c>
      <c r="F2334" s="261">
        <v>750905.6</v>
      </c>
      <c r="G2334" s="261">
        <v>-9684.17</v>
      </c>
      <c r="H2334" s="261">
        <v>741221.43</v>
      </c>
      <c r="I2334" s="261">
        <v>-6288.83</v>
      </c>
      <c r="J2334" s="261">
        <v>0</v>
      </c>
      <c r="K2334" s="261">
        <v>0</v>
      </c>
      <c r="L2334" s="261">
        <v>-15973</v>
      </c>
      <c r="M2334" s="261">
        <v>0</v>
      </c>
      <c r="N2334" s="261">
        <v>10.050000000000001</v>
      </c>
      <c r="O2334" s="261">
        <v>772.10569999999996</v>
      </c>
      <c r="P2334" s="261" t="s">
        <v>162</v>
      </c>
      <c r="Q2334" s="261">
        <v>0</v>
      </c>
      <c r="R2334" s="261">
        <v>741221.43</v>
      </c>
      <c r="S2334" s="261" t="s">
        <v>70</v>
      </c>
      <c r="T2334" s="261">
        <v>0</v>
      </c>
      <c r="U2334" s="261">
        <v>0</v>
      </c>
      <c r="V2334" s="261">
        <v>20161230</v>
      </c>
      <c r="W2334" s="261" t="s">
        <v>161</v>
      </c>
      <c r="X2334" s="199"/>
    </row>
    <row r="2335" spans="1:24">
      <c r="A2335" s="261"/>
      <c r="B2335" s="261">
        <v>0</v>
      </c>
      <c r="C2335" s="261">
        <v>38047306</v>
      </c>
      <c r="D2335" s="261">
        <v>35533850</v>
      </c>
      <c r="E2335" s="261" t="s">
        <v>161</v>
      </c>
      <c r="F2335" s="261">
        <v>0</v>
      </c>
      <c r="G2335" s="261">
        <v>0</v>
      </c>
      <c r="H2335" s="261">
        <v>0</v>
      </c>
      <c r="I2335" s="261">
        <v>0</v>
      </c>
      <c r="J2335" s="261">
        <v>0</v>
      </c>
      <c r="K2335" s="261">
        <v>0</v>
      </c>
      <c r="L2335" s="261">
        <v>0</v>
      </c>
      <c r="M2335" s="261">
        <v>0</v>
      </c>
      <c r="N2335" s="261">
        <v>11.1</v>
      </c>
      <c r="O2335" s="261">
        <v>0</v>
      </c>
      <c r="P2335" s="261" t="s">
        <v>94</v>
      </c>
      <c r="Q2335" s="261">
        <v>0</v>
      </c>
      <c r="R2335" s="261">
        <v>0</v>
      </c>
      <c r="S2335" s="261" t="s">
        <v>70</v>
      </c>
      <c r="T2335" s="261">
        <v>0</v>
      </c>
      <c r="U2335" s="261">
        <v>0</v>
      </c>
      <c r="V2335" s="261">
        <v>20161230</v>
      </c>
      <c r="W2335" s="261" t="s">
        <v>161</v>
      </c>
      <c r="X2335" s="199"/>
    </row>
    <row r="2336" spans="1:24">
      <c r="A2336" s="261"/>
      <c r="B2336" s="261">
        <v>0</v>
      </c>
      <c r="C2336" s="261">
        <v>46740395</v>
      </c>
      <c r="D2336" s="261">
        <v>21730134</v>
      </c>
      <c r="E2336" s="261" t="s">
        <v>161</v>
      </c>
      <c r="F2336" s="261">
        <v>27343.61</v>
      </c>
      <c r="G2336" s="261">
        <v>-9410.11</v>
      </c>
      <c r="H2336" s="261">
        <v>17933.5</v>
      </c>
      <c r="I2336" s="261">
        <v>-232.01</v>
      </c>
      <c r="J2336" s="261">
        <v>-500</v>
      </c>
      <c r="K2336" s="261">
        <v>0</v>
      </c>
      <c r="L2336" s="261">
        <v>-10142.120000000001</v>
      </c>
      <c r="M2336" s="261">
        <v>0</v>
      </c>
      <c r="N2336" s="261">
        <v>11.7</v>
      </c>
      <c r="O2336" s="261">
        <v>18.680700000000002</v>
      </c>
      <c r="P2336" s="261" t="s">
        <v>162</v>
      </c>
      <c r="Q2336" s="261">
        <v>0</v>
      </c>
      <c r="R2336" s="261">
        <v>17933.5</v>
      </c>
      <c r="S2336" s="261" t="s">
        <v>70</v>
      </c>
      <c r="T2336" s="261">
        <v>0</v>
      </c>
      <c r="U2336" s="261">
        <v>0</v>
      </c>
      <c r="V2336" s="261">
        <v>20161230</v>
      </c>
      <c r="W2336" s="261" t="s">
        <v>161</v>
      </c>
      <c r="X2336" s="199"/>
    </row>
    <row r="2337" spans="1:24">
      <c r="A2337" s="261"/>
      <c r="B2337" s="261">
        <v>0</v>
      </c>
      <c r="C2337" s="261">
        <v>39210206</v>
      </c>
      <c r="D2337" s="261">
        <v>25201679</v>
      </c>
      <c r="E2337" s="261" t="s">
        <v>161</v>
      </c>
      <c r="F2337" s="261">
        <v>0</v>
      </c>
      <c r="G2337" s="261">
        <v>0</v>
      </c>
      <c r="H2337" s="261">
        <v>0</v>
      </c>
      <c r="I2337" s="261">
        <v>0</v>
      </c>
      <c r="J2337" s="261">
        <v>0</v>
      </c>
      <c r="K2337" s="261">
        <v>0</v>
      </c>
      <c r="L2337" s="261">
        <v>0</v>
      </c>
      <c r="M2337" s="261">
        <v>0</v>
      </c>
      <c r="N2337" s="261">
        <v>12.435</v>
      </c>
      <c r="O2337" s="261">
        <v>0</v>
      </c>
      <c r="P2337" s="261" t="s">
        <v>94</v>
      </c>
      <c r="Q2337" s="261">
        <v>0</v>
      </c>
      <c r="R2337" s="261">
        <v>0</v>
      </c>
      <c r="S2337" s="261" t="s">
        <v>70</v>
      </c>
      <c r="T2337" s="261">
        <v>0</v>
      </c>
      <c r="U2337" s="261">
        <v>0</v>
      </c>
      <c r="V2337" s="261">
        <v>20161230</v>
      </c>
      <c r="W2337" s="261" t="s">
        <v>161</v>
      </c>
      <c r="X2337" s="199"/>
    </row>
    <row r="2338" spans="1:24">
      <c r="A2338" s="261"/>
      <c r="B2338" s="261">
        <v>0</v>
      </c>
      <c r="C2338" s="261">
        <v>43677206</v>
      </c>
      <c r="D2338" s="261">
        <v>8462844</v>
      </c>
      <c r="E2338" s="261" t="s">
        <v>161</v>
      </c>
      <c r="F2338" s="261">
        <v>0</v>
      </c>
      <c r="G2338" s="261">
        <v>0</v>
      </c>
      <c r="H2338" s="261">
        <v>0</v>
      </c>
      <c r="I2338" s="261">
        <v>0</v>
      </c>
      <c r="J2338" s="261">
        <v>0</v>
      </c>
      <c r="K2338" s="261">
        <v>0</v>
      </c>
      <c r="L2338" s="261">
        <v>0</v>
      </c>
      <c r="M2338" s="261">
        <v>0</v>
      </c>
      <c r="N2338" s="261">
        <v>11.1</v>
      </c>
      <c r="O2338" s="261">
        <v>0</v>
      </c>
      <c r="P2338" s="261" t="s">
        <v>94</v>
      </c>
      <c r="Q2338" s="261">
        <v>0</v>
      </c>
      <c r="R2338" s="261">
        <v>0</v>
      </c>
      <c r="S2338" s="261" t="s">
        <v>70</v>
      </c>
      <c r="T2338" s="261">
        <v>0</v>
      </c>
      <c r="U2338" s="261">
        <v>0</v>
      </c>
      <c r="V2338" s="261">
        <v>20161230</v>
      </c>
      <c r="W2338" s="261" t="s">
        <v>161</v>
      </c>
      <c r="X2338" s="199"/>
    </row>
    <row r="2339" spans="1:24">
      <c r="A2339" s="261"/>
      <c r="B2339" s="261">
        <v>0</v>
      </c>
      <c r="C2339" s="261">
        <v>42077395</v>
      </c>
      <c r="D2339" s="261">
        <v>22963185</v>
      </c>
      <c r="E2339" s="261" t="s">
        <v>161</v>
      </c>
      <c r="F2339" s="261">
        <v>210046.03</v>
      </c>
      <c r="G2339" s="261">
        <v>-2692.61</v>
      </c>
      <c r="H2339" s="261">
        <v>207353.42</v>
      </c>
      <c r="I2339" s="261">
        <v>-1942.93</v>
      </c>
      <c r="J2339" s="261">
        <v>0</v>
      </c>
      <c r="K2339" s="261">
        <v>0</v>
      </c>
      <c r="L2339" s="261">
        <v>-4635.54</v>
      </c>
      <c r="M2339" s="261">
        <v>0</v>
      </c>
      <c r="N2339" s="261">
        <v>11.1</v>
      </c>
      <c r="O2339" s="261">
        <v>215.9931</v>
      </c>
      <c r="P2339" s="261" t="s">
        <v>162</v>
      </c>
      <c r="Q2339" s="261">
        <v>0</v>
      </c>
      <c r="R2339" s="261">
        <v>207353.42</v>
      </c>
      <c r="S2339" s="261" t="s">
        <v>70</v>
      </c>
      <c r="T2339" s="261">
        <v>0</v>
      </c>
      <c r="U2339" s="261">
        <v>0</v>
      </c>
      <c r="V2339" s="261">
        <v>20161230</v>
      </c>
      <c r="W2339" s="261" t="s">
        <v>161</v>
      </c>
      <c r="X2339" s="199"/>
    </row>
    <row r="2340" spans="1:24">
      <c r="A2340" s="261"/>
      <c r="B2340" s="261">
        <v>0</v>
      </c>
      <c r="C2340" s="261">
        <v>45386306</v>
      </c>
      <c r="D2340" s="261">
        <v>8744639</v>
      </c>
      <c r="E2340" s="261" t="s">
        <v>161</v>
      </c>
      <c r="F2340" s="261">
        <v>0</v>
      </c>
      <c r="G2340" s="261">
        <v>0</v>
      </c>
      <c r="H2340" s="261">
        <v>0</v>
      </c>
      <c r="I2340" s="261">
        <v>0</v>
      </c>
      <c r="J2340" s="261">
        <v>0</v>
      </c>
      <c r="K2340" s="261">
        <v>0</v>
      </c>
      <c r="L2340" s="261">
        <v>0</v>
      </c>
      <c r="M2340" s="261">
        <v>0</v>
      </c>
      <c r="N2340" s="261">
        <v>12.435</v>
      </c>
      <c r="O2340" s="261">
        <v>0</v>
      </c>
      <c r="P2340" s="261" t="s">
        <v>94</v>
      </c>
      <c r="Q2340" s="261">
        <v>0</v>
      </c>
      <c r="R2340" s="261">
        <v>0</v>
      </c>
      <c r="S2340" s="261" t="s">
        <v>70</v>
      </c>
      <c r="T2340" s="261">
        <v>0</v>
      </c>
      <c r="U2340" s="261">
        <v>0</v>
      </c>
      <c r="V2340" s="261">
        <v>20161230</v>
      </c>
      <c r="W2340" s="261" t="s">
        <v>161</v>
      </c>
      <c r="X2340" s="199"/>
    </row>
    <row r="2341" spans="1:24">
      <c r="A2341" s="261"/>
      <c r="B2341" s="261">
        <v>0</v>
      </c>
      <c r="C2341" s="261">
        <v>39882706</v>
      </c>
      <c r="D2341" s="261">
        <v>24039412</v>
      </c>
      <c r="E2341" s="261" t="s">
        <v>161</v>
      </c>
      <c r="F2341" s="261">
        <v>0</v>
      </c>
      <c r="G2341" s="261">
        <v>0</v>
      </c>
      <c r="H2341" s="261">
        <v>0</v>
      </c>
      <c r="I2341" s="261">
        <v>0</v>
      </c>
      <c r="J2341" s="261">
        <v>0</v>
      </c>
      <c r="K2341" s="261">
        <v>0</v>
      </c>
      <c r="L2341" s="261">
        <v>0</v>
      </c>
      <c r="M2341" s="261">
        <v>0</v>
      </c>
      <c r="N2341" s="261">
        <v>11.375</v>
      </c>
      <c r="O2341" s="261">
        <v>0</v>
      </c>
      <c r="P2341" s="261" t="s">
        <v>94</v>
      </c>
      <c r="Q2341" s="261">
        <v>0</v>
      </c>
      <c r="R2341" s="261">
        <v>0</v>
      </c>
      <c r="S2341" s="261" t="s">
        <v>70</v>
      </c>
      <c r="T2341" s="261">
        <v>0</v>
      </c>
      <c r="U2341" s="261">
        <v>0</v>
      </c>
      <c r="V2341" s="261">
        <v>20161230</v>
      </c>
      <c r="W2341" s="261" t="s">
        <v>161</v>
      </c>
      <c r="X2341" s="199"/>
    </row>
    <row r="2342" spans="1:24">
      <c r="A2342" s="261"/>
      <c r="B2342" s="261">
        <v>0</v>
      </c>
      <c r="C2342" s="261">
        <v>41915706</v>
      </c>
      <c r="D2342" s="261">
        <v>8840916</v>
      </c>
      <c r="E2342" s="261" t="s">
        <v>161</v>
      </c>
      <c r="F2342" s="261">
        <v>353151.08</v>
      </c>
      <c r="G2342" s="261">
        <v>-353151.08</v>
      </c>
      <c r="H2342" s="261">
        <v>0</v>
      </c>
      <c r="I2342" s="261">
        <v>-1340.99</v>
      </c>
      <c r="J2342" s="261">
        <v>0</v>
      </c>
      <c r="K2342" s="261">
        <v>0</v>
      </c>
      <c r="L2342" s="261">
        <v>-354492.07</v>
      </c>
      <c r="M2342" s="261">
        <v>-348463.87</v>
      </c>
      <c r="N2342" s="261">
        <v>9.7643000000000004</v>
      </c>
      <c r="O2342" s="261">
        <v>0</v>
      </c>
      <c r="P2342" s="261" t="s">
        <v>94</v>
      </c>
      <c r="Q2342" s="261">
        <v>0</v>
      </c>
      <c r="R2342" s="261">
        <v>0</v>
      </c>
      <c r="S2342" s="261" t="s">
        <v>70</v>
      </c>
      <c r="T2342" s="261">
        <v>0</v>
      </c>
      <c r="U2342" s="261">
        <v>0</v>
      </c>
      <c r="V2342" s="261">
        <v>20161230</v>
      </c>
      <c r="W2342" s="261" t="s">
        <v>161</v>
      </c>
      <c r="X2342" s="199"/>
    </row>
    <row r="2343" spans="1:24">
      <c r="A2343" s="261"/>
      <c r="B2343" s="261">
        <v>0</v>
      </c>
      <c r="C2343" s="261">
        <v>38503806</v>
      </c>
      <c r="D2343" s="261">
        <v>18342149</v>
      </c>
      <c r="E2343" s="261" t="s">
        <v>161</v>
      </c>
      <c r="F2343" s="261">
        <v>251580.79999999999</v>
      </c>
      <c r="G2343" s="261">
        <v>-3645.02</v>
      </c>
      <c r="H2343" s="261">
        <v>247935.78</v>
      </c>
      <c r="I2343" s="261">
        <v>-2047.09</v>
      </c>
      <c r="J2343" s="261">
        <v>0</v>
      </c>
      <c r="K2343" s="261">
        <v>0</v>
      </c>
      <c r="L2343" s="261">
        <v>-5692.11</v>
      </c>
      <c r="M2343" s="261">
        <v>0</v>
      </c>
      <c r="N2343" s="261">
        <v>9.7643000000000004</v>
      </c>
      <c r="O2343" s="261">
        <v>258.26639999999998</v>
      </c>
      <c r="P2343" s="261" t="s">
        <v>162</v>
      </c>
      <c r="Q2343" s="261">
        <v>0</v>
      </c>
      <c r="R2343" s="261">
        <v>247935.78</v>
      </c>
      <c r="S2343" s="261" t="s">
        <v>70</v>
      </c>
      <c r="T2343" s="261">
        <v>0</v>
      </c>
      <c r="U2343" s="261">
        <v>0</v>
      </c>
      <c r="V2343" s="261">
        <v>20161230</v>
      </c>
      <c r="W2343" s="261" t="s">
        <v>161</v>
      </c>
      <c r="X2343" s="199"/>
    </row>
    <row r="2344" spans="1:24">
      <c r="A2344" s="261"/>
      <c r="B2344" s="261">
        <v>0</v>
      </c>
      <c r="C2344" s="261">
        <v>43375795</v>
      </c>
      <c r="D2344" s="261">
        <v>8197816</v>
      </c>
      <c r="E2344" s="261" t="s">
        <v>161</v>
      </c>
      <c r="F2344" s="261">
        <v>796441.22</v>
      </c>
      <c r="G2344" s="261">
        <v>-9776.17</v>
      </c>
      <c r="H2344" s="261">
        <v>786665.05</v>
      </c>
      <c r="I2344" s="261">
        <v>-7367.08</v>
      </c>
      <c r="J2344" s="261">
        <v>0</v>
      </c>
      <c r="K2344" s="261">
        <v>0</v>
      </c>
      <c r="L2344" s="261">
        <v>-17143.25</v>
      </c>
      <c r="M2344" s="261">
        <v>0</v>
      </c>
      <c r="N2344" s="261">
        <v>11.1</v>
      </c>
      <c r="O2344" s="261">
        <v>819.44280000000003</v>
      </c>
      <c r="P2344" s="261" t="s">
        <v>162</v>
      </c>
      <c r="Q2344" s="261">
        <v>0</v>
      </c>
      <c r="R2344" s="261">
        <v>786665.05</v>
      </c>
      <c r="S2344" s="261" t="s">
        <v>70</v>
      </c>
      <c r="T2344" s="261">
        <v>0</v>
      </c>
      <c r="U2344" s="261">
        <v>0</v>
      </c>
      <c r="V2344" s="261">
        <v>20161230</v>
      </c>
      <c r="W2344" s="261" t="s">
        <v>161</v>
      </c>
      <c r="X2344" s="199"/>
    </row>
    <row r="2345" spans="1:24">
      <c r="A2345" s="261"/>
      <c r="B2345" s="261">
        <v>0</v>
      </c>
      <c r="C2345" s="261">
        <v>33584906</v>
      </c>
      <c r="D2345" s="261">
        <v>31960533</v>
      </c>
      <c r="E2345" s="261" t="s">
        <v>161</v>
      </c>
      <c r="F2345" s="261">
        <v>0</v>
      </c>
      <c r="G2345" s="261">
        <v>0</v>
      </c>
      <c r="H2345" s="261">
        <v>0</v>
      </c>
      <c r="I2345" s="261">
        <v>0</v>
      </c>
      <c r="J2345" s="261">
        <v>0</v>
      </c>
      <c r="K2345" s="261">
        <v>0</v>
      </c>
      <c r="L2345" s="261">
        <v>0</v>
      </c>
      <c r="M2345" s="261">
        <v>0</v>
      </c>
      <c r="N2345" s="261">
        <v>12.15</v>
      </c>
      <c r="O2345" s="261">
        <v>0</v>
      </c>
      <c r="P2345" s="261" t="s">
        <v>94</v>
      </c>
      <c r="Q2345" s="261">
        <v>0</v>
      </c>
      <c r="R2345" s="261">
        <v>0</v>
      </c>
      <c r="S2345" s="261" t="s">
        <v>70</v>
      </c>
      <c r="T2345" s="261">
        <v>0</v>
      </c>
      <c r="U2345" s="261">
        <v>0</v>
      </c>
      <c r="V2345" s="261">
        <v>20161230</v>
      </c>
      <c r="W2345" s="261" t="s">
        <v>161</v>
      </c>
      <c r="X2345" s="199"/>
    </row>
    <row r="2346" spans="1:24">
      <c r="A2346" s="261"/>
      <c r="B2346" s="261">
        <v>0</v>
      </c>
      <c r="C2346" s="261">
        <v>24571895</v>
      </c>
      <c r="D2346" s="261">
        <v>16772333</v>
      </c>
      <c r="E2346" s="261" t="s">
        <v>161</v>
      </c>
      <c r="F2346" s="261">
        <v>75169.279999999999</v>
      </c>
      <c r="G2346" s="261">
        <v>-2006.19</v>
      </c>
      <c r="H2346" s="261">
        <v>73163.09</v>
      </c>
      <c r="I2346" s="261">
        <v>-748.56</v>
      </c>
      <c r="J2346" s="261">
        <v>0</v>
      </c>
      <c r="K2346" s="261">
        <v>0</v>
      </c>
      <c r="L2346" s="261">
        <v>-2754.75</v>
      </c>
      <c r="M2346" s="261">
        <v>0</v>
      </c>
      <c r="N2346" s="261">
        <v>11.95</v>
      </c>
      <c r="O2346" s="261">
        <v>76.211600000000004</v>
      </c>
      <c r="P2346" s="261" t="s">
        <v>162</v>
      </c>
      <c r="Q2346" s="261">
        <v>0</v>
      </c>
      <c r="R2346" s="261">
        <v>73163.09</v>
      </c>
      <c r="S2346" s="261" t="s">
        <v>70</v>
      </c>
      <c r="T2346" s="261">
        <v>0</v>
      </c>
      <c r="U2346" s="261">
        <v>0</v>
      </c>
      <c r="V2346" s="261">
        <v>20161230</v>
      </c>
      <c r="W2346" s="261" t="s">
        <v>161</v>
      </c>
      <c r="X2346" s="199"/>
    </row>
    <row r="2347" spans="1:24">
      <c r="A2347" s="261"/>
      <c r="B2347" s="261">
        <v>0</v>
      </c>
      <c r="C2347" s="261">
        <v>43285895</v>
      </c>
      <c r="D2347" s="261">
        <v>31067748</v>
      </c>
      <c r="E2347" s="261" t="s">
        <v>161</v>
      </c>
      <c r="F2347" s="261">
        <v>0</v>
      </c>
      <c r="G2347" s="261">
        <v>0</v>
      </c>
      <c r="H2347" s="261">
        <v>0</v>
      </c>
      <c r="I2347" s="261">
        <v>0</v>
      </c>
      <c r="J2347" s="261">
        <v>0</v>
      </c>
      <c r="K2347" s="261">
        <v>0</v>
      </c>
      <c r="L2347" s="261">
        <v>0</v>
      </c>
      <c r="M2347" s="261">
        <v>0</v>
      </c>
      <c r="N2347" s="261">
        <v>11.375</v>
      </c>
      <c r="O2347" s="261">
        <v>0</v>
      </c>
      <c r="P2347" s="261" t="s">
        <v>94</v>
      </c>
      <c r="Q2347" s="261">
        <v>0</v>
      </c>
      <c r="R2347" s="261">
        <v>0</v>
      </c>
      <c r="S2347" s="261" t="s">
        <v>70</v>
      </c>
      <c r="T2347" s="261">
        <v>0</v>
      </c>
      <c r="U2347" s="261">
        <v>0</v>
      </c>
      <c r="V2347" s="261">
        <v>20161230</v>
      </c>
      <c r="W2347" s="261" t="s">
        <v>161</v>
      </c>
      <c r="X2347" s="199"/>
    </row>
    <row r="2348" spans="1:24">
      <c r="A2348" s="261"/>
      <c r="B2348" s="261">
        <v>0</v>
      </c>
      <c r="C2348" s="261">
        <v>38529906</v>
      </c>
      <c r="D2348" s="261">
        <v>32055030</v>
      </c>
      <c r="E2348" s="261" t="s">
        <v>161</v>
      </c>
      <c r="F2348" s="261">
        <v>0</v>
      </c>
      <c r="G2348" s="261">
        <v>0</v>
      </c>
      <c r="H2348" s="261">
        <v>0</v>
      </c>
      <c r="I2348" s="261">
        <v>0</v>
      </c>
      <c r="J2348" s="261">
        <v>0</v>
      </c>
      <c r="K2348" s="261">
        <v>0</v>
      </c>
      <c r="L2348" s="261">
        <v>0</v>
      </c>
      <c r="M2348" s="261">
        <v>0</v>
      </c>
      <c r="N2348" s="261">
        <v>12.5</v>
      </c>
      <c r="O2348" s="261">
        <v>0</v>
      </c>
      <c r="P2348" s="261" t="s">
        <v>94</v>
      </c>
      <c r="Q2348" s="261">
        <v>0</v>
      </c>
      <c r="R2348" s="261">
        <v>0</v>
      </c>
      <c r="S2348" s="261" t="s">
        <v>70</v>
      </c>
      <c r="T2348" s="261">
        <v>0</v>
      </c>
      <c r="U2348" s="261">
        <v>0</v>
      </c>
      <c r="V2348" s="261">
        <v>20161230</v>
      </c>
      <c r="W2348" s="261" t="s">
        <v>161</v>
      </c>
      <c r="X2348" s="199"/>
    </row>
    <row r="2349" spans="1:24">
      <c r="A2349" s="261"/>
      <c r="B2349" s="261">
        <v>0</v>
      </c>
      <c r="C2349" s="261">
        <v>38337016</v>
      </c>
      <c r="D2349" s="261">
        <v>9936425</v>
      </c>
      <c r="E2349" s="261" t="s">
        <v>161</v>
      </c>
      <c r="F2349" s="261">
        <v>0</v>
      </c>
      <c r="G2349" s="261">
        <v>0</v>
      </c>
      <c r="H2349" s="261">
        <v>0</v>
      </c>
      <c r="I2349" s="261">
        <v>0</v>
      </c>
      <c r="J2349" s="261">
        <v>0</v>
      </c>
      <c r="K2349" s="261">
        <v>0</v>
      </c>
      <c r="L2349" s="261">
        <v>0</v>
      </c>
      <c r="M2349" s="261">
        <v>0</v>
      </c>
      <c r="N2349" s="261">
        <v>11.64</v>
      </c>
      <c r="O2349" s="261">
        <v>0</v>
      </c>
      <c r="P2349" s="261" t="s">
        <v>94</v>
      </c>
      <c r="Q2349" s="261">
        <v>1</v>
      </c>
      <c r="R2349" s="261">
        <v>0</v>
      </c>
      <c r="S2349" s="261" t="s">
        <v>70</v>
      </c>
      <c r="T2349" s="261">
        <v>0</v>
      </c>
      <c r="U2349" s="261">
        <v>0</v>
      </c>
      <c r="V2349" s="261">
        <v>20161230</v>
      </c>
      <c r="W2349" s="261" t="s">
        <v>161</v>
      </c>
      <c r="X2349" s="199"/>
    </row>
    <row r="2350" spans="1:24">
      <c r="A2350" s="261"/>
      <c r="B2350" s="261">
        <v>0</v>
      </c>
      <c r="C2350" s="261">
        <v>34184116</v>
      </c>
      <c r="D2350" s="261">
        <v>13720508</v>
      </c>
      <c r="E2350" s="261" t="s">
        <v>161</v>
      </c>
      <c r="F2350" s="261">
        <v>272413.64</v>
      </c>
      <c r="G2350" s="261">
        <v>-4468.22</v>
      </c>
      <c r="H2350" s="261">
        <v>267945.42</v>
      </c>
      <c r="I2350" s="261">
        <v>-2678.73</v>
      </c>
      <c r="J2350" s="261">
        <v>0</v>
      </c>
      <c r="K2350" s="261">
        <v>0</v>
      </c>
      <c r="L2350" s="261">
        <v>-7146.95</v>
      </c>
      <c r="M2350" s="261">
        <v>0</v>
      </c>
      <c r="N2350" s="261">
        <v>11.8</v>
      </c>
      <c r="O2350" s="261">
        <v>279.10980000000001</v>
      </c>
      <c r="P2350" s="261" t="s">
        <v>162</v>
      </c>
      <c r="Q2350" s="261">
        <v>0</v>
      </c>
      <c r="R2350" s="261">
        <v>267945.42</v>
      </c>
      <c r="S2350" s="261" t="s">
        <v>70</v>
      </c>
      <c r="T2350" s="261">
        <v>0</v>
      </c>
      <c r="U2350" s="261">
        <v>0</v>
      </c>
      <c r="V2350" s="261">
        <v>20161230</v>
      </c>
      <c r="W2350" s="261" t="s">
        <v>161</v>
      </c>
      <c r="X2350" s="199"/>
    </row>
    <row r="2351" spans="1:24">
      <c r="A2351" s="261"/>
      <c r="B2351" s="261">
        <v>0</v>
      </c>
      <c r="C2351" s="261">
        <v>32703116</v>
      </c>
      <c r="D2351" s="261">
        <v>35402628</v>
      </c>
      <c r="E2351" s="261" t="s">
        <v>161</v>
      </c>
      <c r="F2351" s="261">
        <v>96388.82</v>
      </c>
      <c r="G2351" s="261">
        <v>-2361.06</v>
      </c>
      <c r="H2351" s="261">
        <v>94027.76</v>
      </c>
      <c r="I2351" s="261">
        <v>-959.87</v>
      </c>
      <c r="J2351" s="261">
        <v>0</v>
      </c>
      <c r="K2351" s="261">
        <v>0</v>
      </c>
      <c r="L2351" s="261">
        <v>-3320.93</v>
      </c>
      <c r="M2351" s="261">
        <v>0</v>
      </c>
      <c r="N2351" s="261">
        <v>11.95</v>
      </c>
      <c r="O2351" s="261">
        <v>97.945599999999999</v>
      </c>
      <c r="P2351" s="261" t="s">
        <v>162</v>
      </c>
      <c r="Q2351" s="261">
        <v>0</v>
      </c>
      <c r="R2351" s="261">
        <v>94027.76</v>
      </c>
      <c r="S2351" s="261" t="s">
        <v>70</v>
      </c>
      <c r="T2351" s="261">
        <v>0</v>
      </c>
      <c r="U2351" s="261">
        <v>0</v>
      </c>
      <c r="V2351" s="261">
        <v>20161230</v>
      </c>
      <c r="W2351" s="261" t="s">
        <v>161</v>
      </c>
      <c r="X2351" s="199"/>
    </row>
    <row r="2352" spans="1:24">
      <c r="A2352" s="261"/>
      <c r="B2352" s="261">
        <v>0</v>
      </c>
      <c r="C2352" s="261">
        <v>39883006</v>
      </c>
      <c r="D2352" s="261">
        <v>17003405</v>
      </c>
      <c r="E2352" s="261" t="s">
        <v>161</v>
      </c>
      <c r="F2352" s="261">
        <v>592680.62</v>
      </c>
      <c r="G2352" s="261">
        <v>-14694.51</v>
      </c>
      <c r="H2352" s="261">
        <v>577986.11</v>
      </c>
      <c r="I2352" s="261">
        <v>-10896.95</v>
      </c>
      <c r="J2352" s="261">
        <v>-500</v>
      </c>
      <c r="K2352" s="261">
        <v>0</v>
      </c>
      <c r="L2352" s="261">
        <v>-26091.46</v>
      </c>
      <c r="M2352" s="261">
        <v>0</v>
      </c>
      <c r="N2352" s="261">
        <v>11.1</v>
      </c>
      <c r="O2352" s="261">
        <v>602.06889999999999</v>
      </c>
      <c r="P2352" s="261" t="s">
        <v>162</v>
      </c>
      <c r="Q2352" s="261">
        <v>0</v>
      </c>
      <c r="R2352" s="261">
        <v>577986.11</v>
      </c>
      <c r="S2352" s="261" t="s">
        <v>70</v>
      </c>
      <c r="T2352" s="261">
        <v>0</v>
      </c>
      <c r="U2352" s="261">
        <v>0</v>
      </c>
      <c r="V2352" s="261">
        <v>20161230</v>
      </c>
      <c r="W2352" s="261" t="s">
        <v>161</v>
      </c>
      <c r="X2352" s="199"/>
    </row>
    <row r="2353" spans="1:24">
      <c r="A2353" s="261"/>
      <c r="B2353" s="261">
        <v>0</v>
      </c>
      <c r="C2353" s="261">
        <v>28697116</v>
      </c>
      <c r="D2353" s="261">
        <v>8904834</v>
      </c>
      <c r="E2353" s="261" t="s">
        <v>161</v>
      </c>
      <c r="F2353" s="261">
        <v>0</v>
      </c>
      <c r="G2353" s="261">
        <v>0</v>
      </c>
      <c r="H2353" s="261">
        <v>0</v>
      </c>
      <c r="I2353" s="261">
        <v>0</v>
      </c>
      <c r="J2353" s="261">
        <v>0</v>
      </c>
      <c r="K2353" s="261">
        <v>0</v>
      </c>
      <c r="L2353" s="261">
        <v>0</v>
      </c>
      <c r="M2353" s="261">
        <v>0</v>
      </c>
      <c r="N2353" s="261">
        <v>12.35</v>
      </c>
      <c r="O2353" s="261">
        <v>0</v>
      </c>
      <c r="P2353" s="261" t="s">
        <v>94</v>
      </c>
      <c r="Q2353" s="261">
        <v>0</v>
      </c>
      <c r="R2353" s="261">
        <v>0</v>
      </c>
      <c r="S2353" s="261" t="s">
        <v>70</v>
      </c>
      <c r="T2353" s="261">
        <v>0</v>
      </c>
      <c r="U2353" s="261">
        <v>0</v>
      </c>
      <c r="V2353" s="261">
        <v>20161230</v>
      </c>
      <c r="W2353" s="261" t="s">
        <v>161</v>
      </c>
      <c r="X2353" s="199"/>
    </row>
    <row r="2354" spans="1:24">
      <c r="A2354" s="261"/>
      <c r="B2354" s="261">
        <v>0</v>
      </c>
      <c r="C2354" s="261">
        <v>34159906</v>
      </c>
      <c r="D2354" s="261">
        <v>12358352</v>
      </c>
      <c r="E2354" s="261" t="s">
        <v>161</v>
      </c>
      <c r="F2354" s="261">
        <v>0</v>
      </c>
      <c r="G2354" s="261">
        <v>0</v>
      </c>
      <c r="H2354" s="261">
        <v>0</v>
      </c>
      <c r="I2354" s="261">
        <v>0</v>
      </c>
      <c r="J2354" s="261">
        <v>0</v>
      </c>
      <c r="K2354" s="261">
        <v>0</v>
      </c>
      <c r="L2354" s="261">
        <v>0</v>
      </c>
      <c r="M2354" s="261">
        <v>0</v>
      </c>
      <c r="N2354" s="261">
        <v>12.5</v>
      </c>
      <c r="O2354" s="261">
        <v>0</v>
      </c>
      <c r="P2354" s="261" t="s">
        <v>94</v>
      </c>
      <c r="Q2354" s="261">
        <v>0</v>
      </c>
      <c r="R2354" s="261">
        <v>0</v>
      </c>
      <c r="S2354" s="261" t="s">
        <v>70</v>
      </c>
      <c r="T2354" s="261">
        <v>0</v>
      </c>
      <c r="U2354" s="261">
        <v>0</v>
      </c>
      <c r="V2354" s="261">
        <v>20161230</v>
      </c>
      <c r="W2354" s="261" t="s">
        <v>161</v>
      </c>
      <c r="X2354" s="199"/>
    </row>
    <row r="2355" spans="1:24">
      <c r="A2355" s="261"/>
      <c r="B2355" s="261">
        <v>0</v>
      </c>
      <c r="C2355" s="261">
        <v>34552216</v>
      </c>
      <c r="D2355" s="261">
        <v>19552835</v>
      </c>
      <c r="E2355" s="261" t="s">
        <v>161</v>
      </c>
      <c r="F2355" s="261">
        <v>0</v>
      </c>
      <c r="G2355" s="261">
        <v>0</v>
      </c>
      <c r="H2355" s="261">
        <v>0</v>
      </c>
      <c r="I2355" s="261">
        <v>0</v>
      </c>
      <c r="J2355" s="261">
        <v>0</v>
      </c>
      <c r="K2355" s="261">
        <v>0</v>
      </c>
      <c r="L2355" s="261">
        <v>0</v>
      </c>
      <c r="M2355" s="261">
        <v>0</v>
      </c>
      <c r="N2355" s="261">
        <v>11.1</v>
      </c>
      <c r="O2355" s="261">
        <v>0</v>
      </c>
      <c r="P2355" s="261" t="s">
        <v>94</v>
      </c>
      <c r="Q2355" s="261">
        <v>0</v>
      </c>
      <c r="R2355" s="261">
        <v>0</v>
      </c>
      <c r="S2355" s="261" t="s">
        <v>70</v>
      </c>
      <c r="T2355" s="261">
        <v>0</v>
      </c>
      <c r="U2355" s="261">
        <v>0</v>
      </c>
      <c r="V2355" s="261">
        <v>20161230</v>
      </c>
      <c r="W2355" s="261" t="s">
        <v>161</v>
      </c>
      <c r="X2355" s="199"/>
    </row>
    <row r="2356" spans="1:24">
      <c r="A2356" s="261"/>
      <c r="B2356" s="261">
        <v>0</v>
      </c>
      <c r="C2356" s="261">
        <v>38563106</v>
      </c>
      <c r="D2356" s="261">
        <v>23440116</v>
      </c>
      <c r="E2356" s="261" t="s">
        <v>161</v>
      </c>
      <c r="F2356" s="261">
        <v>0</v>
      </c>
      <c r="G2356" s="261">
        <v>0</v>
      </c>
      <c r="H2356" s="261">
        <v>0</v>
      </c>
      <c r="I2356" s="261">
        <v>0</v>
      </c>
      <c r="J2356" s="261">
        <v>0</v>
      </c>
      <c r="K2356" s="261">
        <v>0</v>
      </c>
      <c r="L2356" s="261">
        <v>0</v>
      </c>
      <c r="M2356" s="261">
        <v>0</v>
      </c>
      <c r="N2356" s="261">
        <v>11.64</v>
      </c>
      <c r="O2356" s="261">
        <v>0</v>
      </c>
      <c r="P2356" s="261" t="s">
        <v>94</v>
      </c>
      <c r="Q2356" s="261">
        <v>0</v>
      </c>
      <c r="R2356" s="261">
        <v>0</v>
      </c>
      <c r="S2356" s="261" t="s">
        <v>70</v>
      </c>
      <c r="T2356" s="261">
        <v>0</v>
      </c>
      <c r="U2356" s="261">
        <v>0</v>
      </c>
      <c r="V2356" s="261">
        <v>20161230</v>
      </c>
      <c r="W2356" s="261" t="s">
        <v>161</v>
      </c>
      <c r="X2356" s="199"/>
    </row>
    <row r="2357" spans="1:24">
      <c r="A2357" s="261"/>
      <c r="B2357" s="261">
        <v>0</v>
      </c>
      <c r="C2357" s="261">
        <v>43094206</v>
      </c>
      <c r="D2357" s="261">
        <v>14238599</v>
      </c>
      <c r="E2357" s="261" t="s">
        <v>161</v>
      </c>
      <c r="F2357" s="261">
        <v>106517.24</v>
      </c>
      <c r="G2357" s="261">
        <v>-1373.72</v>
      </c>
      <c r="H2357" s="261">
        <v>105143.52</v>
      </c>
      <c r="I2357" s="261">
        <v>-892.08</v>
      </c>
      <c r="J2357" s="261">
        <v>0</v>
      </c>
      <c r="K2357" s="261">
        <v>0</v>
      </c>
      <c r="L2357" s="261">
        <v>-2265.8000000000002</v>
      </c>
      <c r="M2357" s="261">
        <v>0</v>
      </c>
      <c r="N2357" s="261">
        <v>10.050000000000001</v>
      </c>
      <c r="O2357" s="261">
        <v>109.5245</v>
      </c>
      <c r="P2357" s="261" t="s">
        <v>162</v>
      </c>
      <c r="Q2357" s="261">
        <v>0</v>
      </c>
      <c r="R2357" s="261">
        <v>105143.52</v>
      </c>
      <c r="S2357" s="261" t="s">
        <v>70</v>
      </c>
      <c r="T2357" s="261">
        <v>0</v>
      </c>
      <c r="U2357" s="261">
        <v>0</v>
      </c>
      <c r="V2357" s="261">
        <v>20161230</v>
      </c>
      <c r="W2357" s="261" t="s">
        <v>161</v>
      </c>
      <c r="X2357" s="199"/>
    </row>
    <row r="2358" spans="1:24">
      <c r="A2358" s="261"/>
      <c r="B2358" s="261">
        <v>0</v>
      </c>
      <c r="C2358" s="261">
        <v>40120416</v>
      </c>
      <c r="D2358" s="261">
        <v>30703799</v>
      </c>
      <c r="E2358" s="261" t="s">
        <v>161</v>
      </c>
      <c r="F2358" s="261">
        <v>69951.72</v>
      </c>
      <c r="G2358" s="261">
        <v>-956.2</v>
      </c>
      <c r="H2358" s="261">
        <v>68995.520000000004</v>
      </c>
      <c r="I2358" s="261">
        <v>-601.29</v>
      </c>
      <c r="J2358" s="261">
        <v>0</v>
      </c>
      <c r="K2358" s="261">
        <v>0</v>
      </c>
      <c r="L2358" s="261">
        <v>-1557.49</v>
      </c>
      <c r="M2358" s="261">
        <v>0</v>
      </c>
      <c r="N2358" s="261">
        <v>10.315</v>
      </c>
      <c r="O2358" s="261">
        <v>71.8703</v>
      </c>
      <c r="P2358" s="261" t="s">
        <v>162</v>
      </c>
      <c r="Q2358" s="261">
        <v>0</v>
      </c>
      <c r="R2358" s="261">
        <v>68995.520000000004</v>
      </c>
      <c r="S2358" s="261" t="s">
        <v>70</v>
      </c>
      <c r="T2358" s="261">
        <v>0</v>
      </c>
      <c r="U2358" s="261">
        <v>0</v>
      </c>
      <c r="V2358" s="261">
        <v>20161230</v>
      </c>
      <c r="W2358" s="261" t="s">
        <v>161</v>
      </c>
      <c r="X2358" s="199"/>
    </row>
    <row r="2359" spans="1:24">
      <c r="A2359" s="261"/>
      <c r="B2359" s="261">
        <v>0</v>
      </c>
      <c r="C2359" s="261">
        <v>40906116</v>
      </c>
      <c r="D2359" s="261">
        <v>21309581</v>
      </c>
      <c r="E2359" s="261" t="s">
        <v>161</v>
      </c>
      <c r="F2359" s="261">
        <v>0</v>
      </c>
      <c r="G2359" s="261">
        <v>0</v>
      </c>
      <c r="H2359" s="261">
        <v>0</v>
      </c>
      <c r="I2359" s="261">
        <v>0</v>
      </c>
      <c r="J2359" s="261">
        <v>0</v>
      </c>
      <c r="K2359" s="261">
        <v>0</v>
      </c>
      <c r="L2359" s="261">
        <v>0</v>
      </c>
      <c r="M2359" s="261">
        <v>0</v>
      </c>
      <c r="N2359" s="261">
        <v>11.1</v>
      </c>
      <c r="O2359" s="261">
        <v>0</v>
      </c>
      <c r="P2359" s="261" t="s">
        <v>94</v>
      </c>
      <c r="Q2359" s="261">
        <v>0</v>
      </c>
      <c r="R2359" s="261">
        <v>0</v>
      </c>
      <c r="S2359" s="261" t="s">
        <v>70</v>
      </c>
      <c r="T2359" s="261">
        <v>0</v>
      </c>
      <c r="U2359" s="261">
        <v>0</v>
      </c>
      <c r="V2359" s="261">
        <v>20161230</v>
      </c>
      <c r="W2359" s="261" t="s">
        <v>161</v>
      </c>
      <c r="X2359" s="199"/>
    </row>
    <row r="2360" spans="1:24">
      <c r="A2360" s="261"/>
      <c r="B2360" s="261">
        <v>0</v>
      </c>
      <c r="C2360" s="261">
        <v>42838316</v>
      </c>
      <c r="D2360" s="261">
        <v>40288464</v>
      </c>
      <c r="E2360" s="261" t="s">
        <v>161</v>
      </c>
      <c r="F2360" s="261">
        <v>306016.95</v>
      </c>
      <c r="G2360" s="261">
        <v>0</v>
      </c>
      <c r="H2360" s="261">
        <v>306016.95</v>
      </c>
      <c r="I2360" s="261">
        <v>0</v>
      </c>
      <c r="J2360" s="261">
        <v>0</v>
      </c>
      <c r="K2360" s="261">
        <v>0</v>
      </c>
      <c r="L2360" s="261">
        <v>0</v>
      </c>
      <c r="M2360" s="261">
        <v>0</v>
      </c>
      <c r="N2360" s="261">
        <v>11.1</v>
      </c>
      <c r="O2360" s="261">
        <v>318.76769999999999</v>
      </c>
      <c r="P2360" s="261" t="s">
        <v>162</v>
      </c>
      <c r="Q2360" s="261">
        <v>0</v>
      </c>
      <c r="R2360" s="261">
        <v>301990.3</v>
      </c>
      <c r="S2360" s="261" t="s">
        <v>71</v>
      </c>
      <c r="T2360" s="261">
        <v>20170102</v>
      </c>
      <c r="U2360" s="261">
        <v>1</v>
      </c>
      <c r="V2360" s="261">
        <v>20161230</v>
      </c>
      <c r="W2360" s="261" t="s">
        <v>161</v>
      </c>
      <c r="X2360" s="199"/>
    </row>
    <row r="2361" spans="1:24">
      <c r="A2361" s="261"/>
      <c r="B2361" s="261">
        <v>0</v>
      </c>
      <c r="C2361" s="261">
        <v>33987616</v>
      </c>
      <c r="D2361" s="261">
        <v>8602012</v>
      </c>
      <c r="E2361" s="261" t="s">
        <v>161</v>
      </c>
      <c r="F2361" s="261">
        <v>0</v>
      </c>
      <c r="G2361" s="261">
        <v>0</v>
      </c>
      <c r="H2361" s="261">
        <v>0</v>
      </c>
      <c r="I2361" s="261">
        <v>0</v>
      </c>
      <c r="J2361" s="261">
        <v>0</v>
      </c>
      <c r="K2361" s="261">
        <v>0</v>
      </c>
      <c r="L2361" s="261">
        <v>0</v>
      </c>
      <c r="M2361" s="261">
        <v>0</v>
      </c>
      <c r="N2361" s="261">
        <v>12.5</v>
      </c>
      <c r="O2361" s="261">
        <v>0</v>
      </c>
      <c r="P2361" s="261" t="s">
        <v>94</v>
      </c>
      <c r="Q2361" s="261">
        <v>0</v>
      </c>
      <c r="R2361" s="261">
        <v>0</v>
      </c>
      <c r="S2361" s="261" t="s">
        <v>70</v>
      </c>
      <c r="T2361" s="261">
        <v>0</v>
      </c>
      <c r="U2361" s="261">
        <v>0</v>
      </c>
      <c r="V2361" s="261">
        <v>20161230</v>
      </c>
      <c r="W2361" s="261" t="s">
        <v>161</v>
      </c>
      <c r="X2361" s="199"/>
    </row>
    <row r="2362" spans="1:24">
      <c r="A2362" s="261"/>
      <c r="B2362" s="261">
        <v>0</v>
      </c>
      <c r="C2362" s="261">
        <v>38612716</v>
      </c>
      <c r="D2362" s="261">
        <v>26715986</v>
      </c>
      <c r="E2362" s="261" t="s">
        <v>161</v>
      </c>
      <c r="F2362" s="261">
        <v>0</v>
      </c>
      <c r="G2362" s="261">
        <v>0</v>
      </c>
      <c r="H2362" s="261">
        <v>0</v>
      </c>
      <c r="I2362" s="261">
        <v>0</v>
      </c>
      <c r="J2362" s="261">
        <v>0</v>
      </c>
      <c r="K2362" s="261">
        <v>0</v>
      </c>
      <c r="L2362" s="261">
        <v>0</v>
      </c>
      <c r="M2362" s="261">
        <v>0</v>
      </c>
      <c r="N2362" s="261">
        <v>11.1</v>
      </c>
      <c r="O2362" s="261">
        <v>0</v>
      </c>
      <c r="P2362" s="261" t="s">
        <v>94</v>
      </c>
      <c r="Q2362" s="261">
        <v>1</v>
      </c>
      <c r="R2362" s="261">
        <v>0</v>
      </c>
      <c r="S2362" s="261" t="s">
        <v>70</v>
      </c>
      <c r="T2362" s="261">
        <v>0</v>
      </c>
      <c r="U2362" s="261">
        <v>0</v>
      </c>
      <c r="V2362" s="261">
        <v>20161230</v>
      </c>
      <c r="W2362" s="261" t="s">
        <v>161</v>
      </c>
      <c r="X2362" s="199"/>
    </row>
    <row r="2363" spans="1:24">
      <c r="A2363" s="261"/>
      <c r="B2363" s="261">
        <v>0</v>
      </c>
      <c r="C2363" s="261">
        <v>38010516</v>
      </c>
      <c r="D2363" s="261">
        <v>39154605</v>
      </c>
      <c r="E2363" s="261" t="s">
        <v>161</v>
      </c>
      <c r="F2363" s="261">
        <v>0</v>
      </c>
      <c r="G2363" s="261">
        <v>0</v>
      </c>
      <c r="H2363" s="261">
        <v>0</v>
      </c>
      <c r="I2363" s="261">
        <v>0</v>
      </c>
      <c r="J2363" s="261">
        <v>0</v>
      </c>
      <c r="K2363" s="261">
        <v>0</v>
      </c>
      <c r="L2363" s="261">
        <v>0</v>
      </c>
      <c r="M2363" s="261">
        <v>0</v>
      </c>
      <c r="N2363" s="261">
        <v>10.845000000000001</v>
      </c>
      <c r="O2363" s="261">
        <v>0</v>
      </c>
      <c r="P2363" s="261" t="s">
        <v>94</v>
      </c>
      <c r="Q2363" s="261">
        <v>0</v>
      </c>
      <c r="R2363" s="261">
        <v>0</v>
      </c>
      <c r="S2363" s="261" t="s">
        <v>70</v>
      </c>
      <c r="T2363" s="261">
        <v>0</v>
      </c>
      <c r="U2363" s="261">
        <v>0</v>
      </c>
      <c r="V2363" s="261">
        <v>20161230</v>
      </c>
      <c r="W2363" s="261" t="s">
        <v>161</v>
      </c>
      <c r="X2363" s="199"/>
    </row>
    <row r="2364" spans="1:24">
      <c r="A2364" s="261"/>
      <c r="B2364" s="261">
        <v>0</v>
      </c>
      <c r="C2364" s="261">
        <v>37618406</v>
      </c>
      <c r="D2364" s="261">
        <v>9766628</v>
      </c>
      <c r="E2364" s="261" t="s">
        <v>161</v>
      </c>
      <c r="F2364" s="261">
        <v>267051.92</v>
      </c>
      <c r="G2364" s="261">
        <v>-11085.94</v>
      </c>
      <c r="H2364" s="261">
        <v>255965.98</v>
      </c>
      <c r="I2364" s="261">
        <v>-7308.77</v>
      </c>
      <c r="J2364" s="261">
        <v>-1000</v>
      </c>
      <c r="K2364" s="261">
        <v>0</v>
      </c>
      <c r="L2364" s="261">
        <v>-19394.71</v>
      </c>
      <c r="M2364" s="261">
        <v>0</v>
      </c>
      <c r="N2364" s="261">
        <v>11.1</v>
      </c>
      <c r="O2364" s="261">
        <v>266.63119999999998</v>
      </c>
      <c r="P2364" s="261" t="s">
        <v>162</v>
      </c>
      <c r="Q2364" s="261">
        <v>0</v>
      </c>
      <c r="R2364" s="261">
        <v>255965.98</v>
      </c>
      <c r="S2364" s="261" t="s">
        <v>70</v>
      </c>
      <c r="T2364" s="261">
        <v>0</v>
      </c>
      <c r="U2364" s="261">
        <v>0</v>
      </c>
      <c r="V2364" s="261">
        <v>20161230</v>
      </c>
      <c r="W2364" s="261" t="s">
        <v>161</v>
      </c>
      <c r="X2364" s="199"/>
    </row>
    <row r="2365" spans="1:24">
      <c r="A2365" s="261"/>
      <c r="B2365" s="261">
        <v>0</v>
      </c>
      <c r="C2365" s="261">
        <v>31748716</v>
      </c>
      <c r="D2365" s="261">
        <v>36619249</v>
      </c>
      <c r="E2365" s="261" t="s">
        <v>161</v>
      </c>
      <c r="F2365" s="261">
        <v>0</v>
      </c>
      <c r="G2365" s="261">
        <v>0</v>
      </c>
      <c r="H2365" s="261">
        <v>0</v>
      </c>
      <c r="I2365" s="261">
        <v>0</v>
      </c>
      <c r="J2365" s="261">
        <v>0</v>
      </c>
      <c r="K2365" s="261">
        <v>0</v>
      </c>
      <c r="L2365" s="261">
        <v>0</v>
      </c>
      <c r="M2365" s="261">
        <v>0</v>
      </c>
      <c r="N2365" s="261">
        <v>11.8</v>
      </c>
      <c r="O2365" s="261">
        <v>0</v>
      </c>
      <c r="P2365" s="261" t="s">
        <v>94</v>
      </c>
      <c r="Q2365" s="261">
        <v>0</v>
      </c>
      <c r="R2365" s="261">
        <v>0</v>
      </c>
      <c r="S2365" s="261" t="s">
        <v>70</v>
      </c>
      <c r="T2365" s="261">
        <v>0</v>
      </c>
      <c r="U2365" s="261">
        <v>0</v>
      </c>
      <c r="V2365" s="261">
        <v>20161230</v>
      </c>
      <c r="W2365" s="261" t="s">
        <v>161</v>
      </c>
      <c r="X2365" s="199"/>
    </row>
    <row r="2366" spans="1:24">
      <c r="A2366" s="261"/>
      <c r="B2366" s="261">
        <v>0</v>
      </c>
      <c r="C2366" s="261">
        <v>36843506</v>
      </c>
      <c r="D2366" s="261">
        <v>13087507</v>
      </c>
      <c r="E2366" s="261" t="s">
        <v>161</v>
      </c>
      <c r="F2366" s="261">
        <v>0</v>
      </c>
      <c r="G2366" s="261">
        <v>0</v>
      </c>
      <c r="H2366" s="261">
        <v>0</v>
      </c>
      <c r="I2366" s="261">
        <v>0</v>
      </c>
      <c r="J2366" s="261">
        <v>0</v>
      </c>
      <c r="K2366" s="261">
        <v>0</v>
      </c>
      <c r="L2366" s="261">
        <v>0</v>
      </c>
      <c r="M2366" s="261">
        <v>0</v>
      </c>
      <c r="N2366" s="261">
        <v>12.5</v>
      </c>
      <c r="O2366" s="261">
        <v>0</v>
      </c>
      <c r="P2366" s="261" t="s">
        <v>94</v>
      </c>
      <c r="Q2366" s="261">
        <v>0</v>
      </c>
      <c r="R2366" s="261">
        <v>0</v>
      </c>
      <c r="S2366" s="261" t="s">
        <v>70</v>
      </c>
      <c r="T2366" s="261">
        <v>0</v>
      </c>
      <c r="U2366" s="261">
        <v>0</v>
      </c>
      <c r="V2366" s="261">
        <v>20161230</v>
      </c>
      <c r="W2366" s="261" t="s">
        <v>161</v>
      </c>
      <c r="X2366" s="199"/>
    </row>
    <row r="2367" spans="1:24">
      <c r="A2367" s="261"/>
      <c r="B2367" s="261">
        <v>0</v>
      </c>
      <c r="C2367" s="261">
        <v>28657506</v>
      </c>
      <c r="D2367" s="261">
        <v>2188895</v>
      </c>
      <c r="E2367" s="261" t="s">
        <v>161</v>
      </c>
      <c r="F2367" s="261">
        <v>0</v>
      </c>
      <c r="G2367" s="261">
        <v>0</v>
      </c>
      <c r="H2367" s="261">
        <v>0</v>
      </c>
      <c r="I2367" s="261">
        <v>0</v>
      </c>
      <c r="J2367" s="261">
        <v>0</v>
      </c>
      <c r="K2367" s="261">
        <v>0</v>
      </c>
      <c r="L2367" s="261">
        <v>0</v>
      </c>
      <c r="M2367" s="261">
        <v>0</v>
      </c>
      <c r="N2367" s="261">
        <v>12.09</v>
      </c>
      <c r="O2367" s="261">
        <v>0</v>
      </c>
      <c r="P2367" s="261" t="s">
        <v>94</v>
      </c>
      <c r="Q2367" s="261">
        <v>0</v>
      </c>
      <c r="R2367" s="261">
        <v>0</v>
      </c>
      <c r="S2367" s="261" t="s">
        <v>70</v>
      </c>
      <c r="T2367" s="261">
        <v>0</v>
      </c>
      <c r="U2367" s="261">
        <v>0</v>
      </c>
      <c r="V2367" s="261">
        <v>20161230</v>
      </c>
      <c r="W2367" s="261" t="s">
        <v>161</v>
      </c>
      <c r="X2367" s="199"/>
    </row>
    <row r="2368" spans="1:24">
      <c r="A2368" s="261"/>
      <c r="B2368" s="261">
        <v>0</v>
      </c>
      <c r="C2368" s="261">
        <v>39281916</v>
      </c>
      <c r="D2368" s="261">
        <v>5648300</v>
      </c>
      <c r="E2368" s="261" t="s">
        <v>161</v>
      </c>
      <c r="F2368" s="261">
        <v>0</v>
      </c>
      <c r="G2368" s="261">
        <v>0</v>
      </c>
      <c r="H2368" s="261">
        <v>0</v>
      </c>
      <c r="I2368" s="261">
        <v>0</v>
      </c>
      <c r="J2368" s="261">
        <v>0</v>
      </c>
      <c r="K2368" s="261">
        <v>0</v>
      </c>
      <c r="L2368" s="261">
        <v>0</v>
      </c>
      <c r="M2368" s="261">
        <v>0</v>
      </c>
      <c r="N2368" s="261">
        <v>11.1</v>
      </c>
      <c r="O2368" s="261">
        <v>0</v>
      </c>
      <c r="P2368" s="261" t="s">
        <v>94</v>
      </c>
      <c r="Q2368" s="261">
        <v>0</v>
      </c>
      <c r="R2368" s="261">
        <v>0</v>
      </c>
      <c r="S2368" s="261" t="s">
        <v>70</v>
      </c>
      <c r="T2368" s="261">
        <v>0</v>
      </c>
      <c r="U2368" s="261">
        <v>0</v>
      </c>
      <c r="V2368" s="261">
        <v>20161230</v>
      </c>
      <c r="W2368" s="261" t="s">
        <v>161</v>
      </c>
      <c r="X2368" s="199"/>
    </row>
    <row r="2369" spans="1:24">
      <c r="A2369" s="261"/>
      <c r="B2369" s="261">
        <v>0</v>
      </c>
      <c r="C2369" s="261">
        <v>31749616</v>
      </c>
      <c r="D2369" s="261">
        <v>26852907</v>
      </c>
      <c r="E2369" s="261" t="s">
        <v>161</v>
      </c>
      <c r="F2369" s="261">
        <v>0</v>
      </c>
      <c r="G2369" s="261">
        <v>0</v>
      </c>
      <c r="H2369" s="261">
        <v>0</v>
      </c>
      <c r="I2369" s="261">
        <v>0</v>
      </c>
      <c r="J2369" s="261">
        <v>0</v>
      </c>
      <c r="K2369" s="261">
        <v>0</v>
      </c>
      <c r="L2369" s="261">
        <v>0</v>
      </c>
      <c r="M2369" s="261">
        <v>0</v>
      </c>
      <c r="N2369" s="261">
        <v>11.8</v>
      </c>
      <c r="O2369" s="261">
        <v>0</v>
      </c>
      <c r="P2369" s="261" t="s">
        <v>94</v>
      </c>
      <c r="Q2369" s="261">
        <v>0</v>
      </c>
      <c r="R2369" s="261">
        <v>0</v>
      </c>
      <c r="S2369" s="261" t="s">
        <v>70</v>
      </c>
      <c r="T2369" s="261">
        <v>0</v>
      </c>
      <c r="U2369" s="261">
        <v>0</v>
      </c>
      <c r="V2369" s="261">
        <v>20161230</v>
      </c>
      <c r="W2369" s="261" t="s">
        <v>161</v>
      </c>
      <c r="X2369" s="199"/>
    </row>
    <row r="2370" spans="1:24">
      <c r="A2370" s="261"/>
      <c r="B2370" s="261">
        <v>0</v>
      </c>
      <c r="C2370" s="261">
        <v>43945916</v>
      </c>
      <c r="D2370" s="261">
        <v>11488136</v>
      </c>
      <c r="E2370" s="261" t="s">
        <v>161</v>
      </c>
      <c r="F2370" s="261">
        <v>0</v>
      </c>
      <c r="G2370" s="261">
        <v>0</v>
      </c>
      <c r="H2370" s="261">
        <v>0</v>
      </c>
      <c r="I2370" s="261">
        <v>0</v>
      </c>
      <c r="J2370" s="261">
        <v>0</v>
      </c>
      <c r="K2370" s="261">
        <v>0</v>
      </c>
      <c r="L2370" s="261">
        <v>0</v>
      </c>
      <c r="M2370" s="261">
        <v>0</v>
      </c>
      <c r="N2370" s="261">
        <v>11.1</v>
      </c>
      <c r="O2370" s="261">
        <v>0</v>
      </c>
      <c r="P2370" s="261" t="s">
        <v>94</v>
      </c>
      <c r="Q2370" s="261">
        <v>0</v>
      </c>
      <c r="R2370" s="261">
        <v>0</v>
      </c>
      <c r="S2370" s="261" t="s">
        <v>70</v>
      </c>
      <c r="T2370" s="261">
        <v>0</v>
      </c>
      <c r="U2370" s="261">
        <v>0</v>
      </c>
      <c r="V2370" s="261">
        <v>20161230</v>
      </c>
      <c r="W2370" s="261" t="s">
        <v>161</v>
      </c>
      <c r="X2370" s="199"/>
    </row>
    <row r="2371" spans="1:24">
      <c r="A2371" s="261"/>
      <c r="B2371" s="261">
        <v>0</v>
      </c>
      <c r="C2371" s="261">
        <v>33274026</v>
      </c>
      <c r="D2371" s="261">
        <v>11191723</v>
      </c>
      <c r="E2371" s="261" t="s">
        <v>161</v>
      </c>
      <c r="F2371" s="261">
        <v>0</v>
      </c>
      <c r="G2371" s="261">
        <v>0</v>
      </c>
      <c r="H2371" s="261">
        <v>0</v>
      </c>
      <c r="I2371" s="261">
        <v>0</v>
      </c>
      <c r="J2371" s="261">
        <v>0</v>
      </c>
      <c r="K2371" s="261">
        <v>0</v>
      </c>
      <c r="L2371" s="261">
        <v>0</v>
      </c>
      <c r="M2371" s="261">
        <v>0</v>
      </c>
      <c r="N2371" s="261">
        <v>12</v>
      </c>
      <c r="O2371" s="261">
        <v>0</v>
      </c>
      <c r="P2371" s="261" t="s">
        <v>94</v>
      </c>
      <c r="Q2371" s="261">
        <v>0</v>
      </c>
      <c r="R2371" s="261">
        <v>0</v>
      </c>
      <c r="S2371" s="261" t="s">
        <v>70</v>
      </c>
      <c r="T2371" s="261">
        <v>0</v>
      </c>
      <c r="U2371" s="261">
        <v>0</v>
      </c>
      <c r="V2371" s="261">
        <v>20161230</v>
      </c>
      <c r="W2371" s="261" t="s">
        <v>161</v>
      </c>
      <c r="X2371" s="199"/>
    </row>
    <row r="2372" spans="1:24">
      <c r="A2372" s="261"/>
      <c r="B2372" s="261">
        <v>0</v>
      </c>
      <c r="C2372" s="261">
        <v>37900916</v>
      </c>
      <c r="D2372" s="261">
        <v>5024537</v>
      </c>
      <c r="E2372" s="261" t="s">
        <v>161</v>
      </c>
      <c r="F2372" s="261">
        <v>0</v>
      </c>
      <c r="G2372" s="261">
        <v>0</v>
      </c>
      <c r="H2372" s="261">
        <v>0</v>
      </c>
      <c r="I2372" s="261">
        <v>0</v>
      </c>
      <c r="J2372" s="261">
        <v>0</v>
      </c>
      <c r="K2372" s="261">
        <v>0</v>
      </c>
      <c r="L2372" s="261">
        <v>0</v>
      </c>
      <c r="M2372" s="261">
        <v>0</v>
      </c>
      <c r="N2372" s="261">
        <v>11.1</v>
      </c>
      <c r="O2372" s="261">
        <v>0</v>
      </c>
      <c r="P2372" s="261" t="s">
        <v>94</v>
      </c>
      <c r="Q2372" s="261">
        <v>0</v>
      </c>
      <c r="R2372" s="261">
        <v>0</v>
      </c>
      <c r="S2372" s="261" t="s">
        <v>70</v>
      </c>
      <c r="T2372" s="261">
        <v>0</v>
      </c>
      <c r="U2372" s="261">
        <v>0</v>
      </c>
      <c r="V2372" s="261">
        <v>20161230</v>
      </c>
      <c r="W2372" s="261" t="s">
        <v>161</v>
      </c>
      <c r="X2372" s="199"/>
    </row>
    <row r="2373" spans="1:24">
      <c r="A2373" s="261"/>
      <c r="B2373" s="261">
        <v>0</v>
      </c>
      <c r="C2373" s="261">
        <v>37200916</v>
      </c>
      <c r="D2373" s="261">
        <v>466190</v>
      </c>
      <c r="E2373" s="261" t="s">
        <v>161</v>
      </c>
      <c r="F2373" s="261">
        <v>381682.12</v>
      </c>
      <c r="G2373" s="261">
        <v>-5612.51</v>
      </c>
      <c r="H2373" s="261">
        <v>376069.61</v>
      </c>
      <c r="I2373" s="261">
        <v>-3530.56</v>
      </c>
      <c r="J2373" s="261">
        <v>0</v>
      </c>
      <c r="K2373" s="261">
        <v>0</v>
      </c>
      <c r="L2373" s="261">
        <v>-9143.07</v>
      </c>
      <c r="M2373" s="261">
        <v>0</v>
      </c>
      <c r="N2373" s="261">
        <v>11.1</v>
      </c>
      <c r="O2373" s="261">
        <v>391.73919999999998</v>
      </c>
      <c r="P2373" s="261" t="s">
        <v>162</v>
      </c>
      <c r="Q2373" s="261">
        <v>0</v>
      </c>
      <c r="R2373" s="261">
        <v>376069.61</v>
      </c>
      <c r="S2373" s="261" t="s">
        <v>70</v>
      </c>
      <c r="T2373" s="261">
        <v>0</v>
      </c>
      <c r="U2373" s="261">
        <v>0</v>
      </c>
      <c r="V2373" s="261">
        <v>20161230</v>
      </c>
      <c r="W2373" s="261" t="s">
        <v>161</v>
      </c>
      <c r="X2373" s="199"/>
    </row>
    <row r="2374" spans="1:24">
      <c r="A2374" s="261"/>
      <c r="B2374" s="261">
        <v>0</v>
      </c>
      <c r="C2374" s="261">
        <v>24571916</v>
      </c>
      <c r="D2374" s="261">
        <v>17809999</v>
      </c>
      <c r="E2374" s="261" t="s">
        <v>161</v>
      </c>
      <c r="F2374" s="261">
        <v>0</v>
      </c>
      <c r="G2374" s="261">
        <v>0</v>
      </c>
      <c r="H2374" s="261">
        <v>0</v>
      </c>
      <c r="I2374" s="261">
        <v>0</v>
      </c>
      <c r="J2374" s="261">
        <v>0</v>
      </c>
      <c r="K2374" s="261">
        <v>0</v>
      </c>
      <c r="L2374" s="261">
        <v>0</v>
      </c>
      <c r="M2374" s="261">
        <v>0</v>
      </c>
      <c r="N2374" s="261">
        <v>11.95</v>
      </c>
      <c r="O2374" s="261">
        <v>0</v>
      </c>
      <c r="P2374" s="261" t="s">
        <v>94</v>
      </c>
      <c r="Q2374" s="261">
        <v>0</v>
      </c>
      <c r="R2374" s="261">
        <v>0</v>
      </c>
      <c r="S2374" s="261" t="s">
        <v>70</v>
      </c>
      <c r="T2374" s="261">
        <v>0</v>
      </c>
      <c r="U2374" s="261">
        <v>0</v>
      </c>
      <c r="V2374" s="261">
        <v>20161230</v>
      </c>
      <c r="W2374" s="261" t="s">
        <v>161</v>
      </c>
      <c r="X2374" s="199"/>
    </row>
    <row r="2375" spans="1:24">
      <c r="A2375" s="261"/>
      <c r="B2375" s="261">
        <v>0</v>
      </c>
      <c r="C2375" s="261">
        <v>42166916</v>
      </c>
      <c r="D2375" s="261">
        <v>18693377</v>
      </c>
      <c r="E2375" s="261" t="s">
        <v>161</v>
      </c>
      <c r="F2375" s="261">
        <v>373264.82</v>
      </c>
      <c r="G2375" s="261">
        <v>-4917.6099999999997</v>
      </c>
      <c r="H2375" s="261">
        <v>368347.21</v>
      </c>
      <c r="I2375" s="261">
        <v>-3126.09</v>
      </c>
      <c r="J2375" s="261">
        <v>0</v>
      </c>
      <c r="K2375" s="261">
        <v>0</v>
      </c>
      <c r="L2375" s="261">
        <v>-8043.7</v>
      </c>
      <c r="M2375" s="261">
        <v>0</v>
      </c>
      <c r="N2375" s="261">
        <v>10.050000000000001</v>
      </c>
      <c r="O2375" s="261">
        <v>383.69499999999999</v>
      </c>
      <c r="P2375" s="261" t="s">
        <v>162</v>
      </c>
      <c r="Q2375" s="261">
        <v>0</v>
      </c>
      <c r="R2375" s="261">
        <v>368347.21</v>
      </c>
      <c r="S2375" s="261" t="s">
        <v>70</v>
      </c>
      <c r="T2375" s="261">
        <v>0</v>
      </c>
      <c r="U2375" s="261">
        <v>0</v>
      </c>
      <c r="V2375" s="261">
        <v>20161230</v>
      </c>
      <c r="W2375" s="261" t="s">
        <v>161</v>
      </c>
      <c r="X2375" s="199"/>
    </row>
    <row r="2376" spans="1:24">
      <c r="A2376" s="261"/>
      <c r="B2376" s="261">
        <v>0</v>
      </c>
      <c r="C2376" s="261">
        <v>34183126</v>
      </c>
      <c r="D2376" s="261">
        <v>17625710</v>
      </c>
      <c r="E2376" s="261" t="s">
        <v>161</v>
      </c>
      <c r="F2376" s="261">
        <v>0</v>
      </c>
      <c r="G2376" s="261">
        <v>0</v>
      </c>
      <c r="H2376" s="261">
        <v>0</v>
      </c>
      <c r="I2376" s="261">
        <v>0</v>
      </c>
      <c r="J2376" s="261">
        <v>0</v>
      </c>
      <c r="K2376" s="261">
        <v>0</v>
      </c>
      <c r="L2376" s="261">
        <v>0</v>
      </c>
      <c r="M2376" s="261">
        <v>0</v>
      </c>
      <c r="N2376" s="261">
        <v>11.1</v>
      </c>
      <c r="O2376" s="261">
        <v>0</v>
      </c>
      <c r="P2376" s="261" t="s">
        <v>94</v>
      </c>
      <c r="Q2376" s="261">
        <v>0</v>
      </c>
      <c r="R2376" s="261">
        <v>0</v>
      </c>
      <c r="S2376" s="261" t="s">
        <v>70</v>
      </c>
      <c r="T2376" s="261">
        <v>0</v>
      </c>
      <c r="U2376" s="261">
        <v>0</v>
      </c>
      <c r="V2376" s="261">
        <v>20161230</v>
      </c>
      <c r="W2376" s="261" t="s">
        <v>161</v>
      </c>
      <c r="X2376" s="199"/>
    </row>
    <row r="2377" spans="1:24">
      <c r="A2377" s="261"/>
      <c r="B2377" s="261">
        <v>0</v>
      </c>
      <c r="C2377" s="261">
        <v>39662126</v>
      </c>
      <c r="D2377" s="261">
        <v>9459304</v>
      </c>
      <c r="E2377" s="261" t="s">
        <v>161</v>
      </c>
      <c r="F2377" s="261">
        <v>222396.52</v>
      </c>
      <c r="G2377" s="261">
        <v>-2980.66</v>
      </c>
      <c r="H2377" s="261">
        <v>219415.86</v>
      </c>
      <c r="I2377" s="261">
        <v>-2057.17</v>
      </c>
      <c r="J2377" s="261">
        <v>0</v>
      </c>
      <c r="K2377" s="261">
        <v>0</v>
      </c>
      <c r="L2377" s="261">
        <v>-5037.83</v>
      </c>
      <c r="M2377" s="261">
        <v>0</v>
      </c>
      <c r="N2377" s="261">
        <v>11.1</v>
      </c>
      <c r="O2377" s="261">
        <v>228.5582</v>
      </c>
      <c r="P2377" s="261" t="s">
        <v>162</v>
      </c>
      <c r="Q2377" s="261">
        <v>0</v>
      </c>
      <c r="R2377" s="261">
        <v>219415.86</v>
      </c>
      <c r="S2377" s="261" t="s">
        <v>70</v>
      </c>
      <c r="T2377" s="261">
        <v>0</v>
      </c>
      <c r="U2377" s="261">
        <v>0</v>
      </c>
      <c r="V2377" s="261">
        <v>20161230</v>
      </c>
      <c r="W2377" s="261" t="s">
        <v>161</v>
      </c>
      <c r="X2377" s="199"/>
    </row>
    <row r="2378" spans="1:24">
      <c r="A2378" s="261"/>
      <c r="B2378" s="261">
        <v>0</v>
      </c>
      <c r="C2378" s="261">
        <v>41038916</v>
      </c>
      <c r="D2378" s="261">
        <v>34921994</v>
      </c>
      <c r="E2378" s="261" t="s">
        <v>161</v>
      </c>
      <c r="F2378" s="261">
        <v>0</v>
      </c>
      <c r="G2378" s="261">
        <v>0</v>
      </c>
      <c r="H2378" s="261">
        <v>0</v>
      </c>
      <c r="I2378" s="261">
        <v>0</v>
      </c>
      <c r="J2378" s="261">
        <v>0</v>
      </c>
      <c r="K2378" s="261">
        <v>0</v>
      </c>
      <c r="L2378" s="261">
        <v>0</v>
      </c>
      <c r="M2378" s="261">
        <v>0</v>
      </c>
      <c r="N2378" s="261">
        <v>11.1</v>
      </c>
      <c r="O2378" s="261">
        <v>0</v>
      </c>
      <c r="P2378" s="261" t="s">
        <v>94</v>
      </c>
      <c r="Q2378" s="261">
        <v>0</v>
      </c>
      <c r="R2378" s="261">
        <v>0</v>
      </c>
      <c r="S2378" s="261" t="s">
        <v>70</v>
      </c>
      <c r="T2378" s="261">
        <v>0</v>
      </c>
      <c r="U2378" s="261">
        <v>0</v>
      </c>
      <c r="V2378" s="261">
        <v>20161230</v>
      </c>
      <c r="W2378" s="261" t="s">
        <v>161</v>
      </c>
      <c r="X2378" s="199"/>
    </row>
    <row r="2379" spans="1:24">
      <c r="A2379" s="261"/>
      <c r="B2379" s="261">
        <v>0</v>
      </c>
      <c r="C2379" s="261">
        <v>43677126</v>
      </c>
      <c r="D2379" s="261">
        <v>28716854</v>
      </c>
      <c r="E2379" s="261" t="s">
        <v>161</v>
      </c>
      <c r="F2379" s="261">
        <v>0</v>
      </c>
      <c r="G2379" s="261">
        <v>0</v>
      </c>
      <c r="H2379" s="261">
        <v>0</v>
      </c>
      <c r="I2379" s="261">
        <v>0</v>
      </c>
      <c r="J2379" s="261">
        <v>0</v>
      </c>
      <c r="K2379" s="261">
        <v>0</v>
      </c>
      <c r="L2379" s="261">
        <v>0</v>
      </c>
      <c r="M2379" s="261">
        <v>0</v>
      </c>
      <c r="N2379" s="261">
        <v>10.845000000000001</v>
      </c>
      <c r="O2379" s="261">
        <v>0</v>
      </c>
      <c r="P2379" s="261" t="s">
        <v>94</v>
      </c>
      <c r="Q2379" s="261">
        <v>0</v>
      </c>
      <c r="R2379" s="261">
        <v>0</v>
      </c>
      <c r="S2379" s="261" t="s">
        <v>70</v>
      </c>
      <c r="T2379" s="261">
        <v>0</v>
      </c>
      <c r="U2379" s="261">
        <v>0</v>
      </c>
      <c r="V2379" s="261">
        <v>20161230</v>
      </c>
      <c r="W2379" s="261" t="s">
        <v>161</v>
      </c>
      <c r="X2379" s="199"/>
    </row>
    <row r="2380" spans="1:24">
      <c r="A2380" s="261"/>
      <c r="B2380" s="261">
        <v>0</v>
      </c>
      <c r="C2380" s="261">
        <v>32950026</v>
      </c>
      <c r="D2380" s="261">
        <v>5428159</v>
      </c>
      <c r="E2380" s="261" t="s">
        <v>161</v>
      </c>
      <c r="F2380" s="261">
        <v>0</v>
      </c>
      <c r="G2380" s="261">
        <v>0</v>
      </c>
      <c r="H2380" s="261">
        <v>0</v>
      </c>
      <c r="I2380" s="261">
        <v>0</v>
      </c>
      <c r="J2380" s="261">
        <v>0</v>
      </c>
      <c r="K2380" s="261">
        <v>0</v>
      </c>
      <c r="L2380" s="261">
        <v>0</v>
      </c>
      <c r="M2380" s="261">
        <v>0</v>
      </c>
      <c r="N2380" s="261">
        <v>11.8</v>
      </c>
      <c r="O2380" s="261">
        <v>0</v>
      </c>
      <c r="P2380" s="261" t="s">
        <v>94</v>
      </c>
      <c r="Q2380" s="261">
        <v>0</v>
      </c>
      <c r="R2380" s="261">
        <v>0</v>
      </c>
      <c r="S2380" s="261" t="s">
        <v>70</v>
      </c>
      <c r="T2380" s="261">
        <v>0</v>
      </c>
      <c r="U2380" s="261">
        <v>0</v>
      </c>
      <c r="V2380" s="261">
        <v>20161230</v>
      </c>
      <c r="W2380" s="261" t="s">
        <v>161</v>
      </c>
      <c r="X2380" s="199"/>
    </row>
    <row r="2381" spans="1:24">
      <c r="A2381" s="261"/>
      <c r="B2381" s="261">
        <v>0</v>
      </c>
      <c r="C2381" s="261">
        <v>40203226</v>
      </c>
      <c r="D2381" s="261">
        <v>39644394</v>
      </c>
      <c r="E2381" s="261" t="s">
        <v>161</v>
      </c>
      <c r="F2381" s="261">
        <v>619010.63</v>
      </c>
      <c r="G2381" s="261">
        <v>-8299.94</v>
      </c>
      <c r="H2381" s="261">
        <v>610710.68999999994</v>
      </c>
      <c r="I2381" s="261">
        <v>-5725.85</v>
      </c>
      <c r="J2381" s="261">
        <v>0</v>
      </c>
      <c r="K2381" s="261">
        <v>0</v>
      </c>
      <c r="L2381" s="261">
        <v>-14025.79</v>
      </c>
      <c r="M2381" s="261">
        <v>-0.31</v>
      </c>
      <c r="N2381" s="261">
        <v>11.1</v>
      </c>
      <c r="O2381" s="261">
        <v>636.15700000000004</v>
      </c>
      <c r="P2381" s="261" t="s">
        <v>162</v>
      </c>
      <c r="Q2381" s="261">
        <v>0</v>
      </c>
      <c r="R2381" s="261">
        <v>610710.68999999994</v>
      </c>
      <c r="S2381" s="261" t="s">
        <v>70</v>
      </c>
      <c r="T2381" s="261">
        <v>0</v>
      </c>
      <c r="U2381" s="261">
        <v>0</v>
      </c>
      <c r="V2381" s="261">
        <v>20161230</v>
      </c>
      <c r="W2381" s="261" t="s">
        <v>161</v>
      </c>
      <c r="X2381" s="199"/>
    </row>
    <row r="2382" spans="1:24">
      <c r="A2382" s="261"/>
      <c r="B2382" s="261">
        <v>0</v>
      </c>
      <c r="C2382" s="261">
        <v>33775226</v>
      </c>
      <c r="D2382" s="261">
        <v>13876529</v>
      </c>
      <c r="E2382" s="261" t="s">
        <v>161</v>
      </c>
      <c r="F2382" s="261">
        <v>652497.23</v>
      </c>
      <c r="G2382" s="261">
        <v>-10793.79</v>
      </c>
      <c r="H2382" s="261">
        <v>641703.43999999994</v>
      </c>
      <c r="I2382" s="261">
        <v>-6416.22</v>
      </c>
      <c r="J2382" s="261">
        <v>0</v>
      </c>
      <c r="K2382" s="261">
        <v>0</v>
      </c>
      <c r="L2382" s="261">
        <v>-17210.009999999998</v>
      </c>
      <c r="M2382" s="261">
        <v>0</v>
      </c>
      <c r="N2382" s="261">
        <v>11.8</v>
      </c>
      <c r="O2382" s="261">
        <v>668.44110000000001</v>
      </c>
      <c r="P2382" s="261" t="s">
        <v>162</v>
      </c>
      <c r="Q2382" s="261">
        <v>0</v>
      </c>
      <c r="R2382" s="261">
        <v>641703.43999999994</v>
      </c>
      <c r="S2382" s="261" t="s">
        <v>70</v>
      </c>
      <c r="T2382" s="261">
        <v>0</v>
      </c>
      <c r="U2382" s="261">
        <v>0</v>
      </c>
      <c r="V2382" s="261">
        <v>20161230</v>
      </c>
      <c r="W2382" s="261" t="s">
        <v>161</v>
      </c>
      <c r="X2382" s="199"/>
    </row>
    <row r="2383" spans="1:24">
      <c r="A2383" s="261"/>
      <c r="B2383" s="261">
        <v>0</v>
      </c>
      <c r="C2383" s="261">
        <v>38644906</v>
      </c>
      <c r="D2383" s="261">
        <v>11400339</v>
      </c>
      <c r="E2383" s="261" t="s">
        <v>161</v>
      </c>
      <c r="F2383" s="261">
        <v>0</v>
      </c>
      <c r="G2383" s="261">
        <v>0</v>
      </c>
      <c r="H2383" s="261">
        <v>0</v>
      </c>
      <c r="I2383" s="261">
        <v>0</v>
      </c>
      <c r="J2383" s="261">
        <v>0</v>
      </c>
      <c r="K2383" s="261">
        <v>0</v>
      </c>
      <c r="L2383" s="261">
        <v>0</v>
      </c>
      <c r="M2383" s="261">
        <v>0</v>
      </c>
      <c r="N2383" s="261">
        <v>11.1</v>
      </c>
      <c r="O2383" s="261">
        <v>0</v>
      </c>
      <c r="P2383" s="261" t="s">
        <v>94</v>
      </c>
      <c r="Q2383" s="261">
        <v>0</v>
      </c>
      <c r="R2383" s="261">
        <v>0</v>
      </c>
      <c r="S2383" s="261" t="s">
        <v>70</v>
      </c>
      <c r="T2383" s="261">
        <v>0</v>
      </c>
      <c r="U2383" s="261">
        <v>0</v>
      </c>
      <c r="V2383" s="261">
        <v>20161230</v>
      </c>
      <c r="W2383" s="261" t="s">
        <v>161</v>
      </c>
      <c r="X2383" s="199"/>
    </row>
    <row r="2384" spans="1:24">
      <c r="A2384" s="261"/>
      <c r="B2384" s="261">
        <v>0</v>
      </c>
      <c r="C2384" s="261">
        <v>36532126</v>
      </c>
      <c r="D2384" s="261">
        <v>10721565</v>
      </c>
      <c r="E2384" s="261" t="s">
        <v>161</v>
      </c>
      <c r="F2384" s="261">
        <v>0</v>
      </c>
      <c r="G2384" s="261">
        <v>0</v>
      </c>
      <c r="H2384" s="261">
        <v>0</v>
      </c>
      <c r="I2384" s="261">
        <v>0</v>
      </c>
      <c r="J2384" s="261">
        <v>0</v>
      </c>
      <c r="K2384" s="261">
        <v>0</v>
      </c>
      <c r="L2384" s="261">
        <v>0</v>
      </c>
      <c r="M2384" s="261">
        <v>0</v>
      </c>
      <c r="N2384" s="261">
        <v>11.1</v>
      </c>
      <c r="O2384" s="261">
        <v>0</v>
      </c>
      <c r="P2384" s="261" t="s">
        <v>94</v>
      </c>
      <c r="Q2384" s="261">
        <v>0</v>
      </c>
      <c r="R2384" s="261">
        <v>0</v>
      </c>
      <c r="S2384" s="261" t="s">
        <v>70</v>
      </c>
      <c r="T2384" s="261">
        <v>0</v>
      </c>
      <c r="U2384" s="261">
        <v>0</v>
      </c>
      <c r="V2384" s="261">
        <v>20161230</v>
      </c>
      <c r="W2384" s="261" t="s">
        <v>161</v>
      </c>
      <c r="X2384" s="199"/>
    </row>
    <row r="2385" spans="1:24">
      <c r="A2385" s="261"/>
      <c r="B2385" s="261">
        <v>0</v>
      </c>
      <c r="C2385" s="261">
        <v>29703016</v>
      </c>
      <c r="D2385" s="261">
        <v>11980979</v>
      </c>
      <c r="E2385" s="261" t="s">
        <v>161</v>
      </c>
      <c r="F2385" s="261">
        <v>0</v>
      </c>
      <c r="G2385" s="261">
        <v>0</v>
      </c>
      <c r="H2385" s="261">
        <v>0</v>
      </c>
      <c r="I2385" s="261">
        <v>0</v>
      </c>
      <c r="J2385" s="261">
        <v>0</v>
      </c>
      <c r="K2385" s="261">
        <v>0</v>
      </c>
      <c r="L2385" s="261">
        <v>0</v>
      </c>
      <c r="M2385" s="261">
        <v>0</v>
      </c>
      <c r="N2385" s="261">
        <v>11.95</v>
      </c>
      <c r="O2385" s="261">
        <v>0</v>
      </c>
      <c r="P2385" s="261" t="s">
        <v>94</v>
      </c>
      <c r="Q2385" s="261">
        <v>0</v>
      </c>
      <c r="R2385" s="261">
        <v>0</v>
      </c>
      <c r="S2385" s="261" t="s">
        <v>70</v>
      </c>
      <c r="T2385" s="261">
        <v>0</v>
      </c>
      <c r="U2385" s="261">
        <v>0</v>
      </c>
      <c r="V2385" s="261">
        <v>20161230</v>
      </c>
      <c r="W2385" s="261" t="s">
        <v>161</v>
      </c>
      <c r="X2385" s="199"/>
    </row>
    <row r="2386" spans="1:24">
      <c r="A2386" s="261"/>
      <c r="B2386" s="261">
        <v>0</v>
      </c>
      <c r="C2386" s="261">
        <v>33988126</v>
      </c>
      <c r="D2386" s="261">
        <v>11742599</v>
      </c>
      <c r="E2386" s="261" t="s">
        <v>161</v>
      </c>
      <c r="F2386" s="261">
        <v>0</v>
      </c>
      <c r="G2386" s="261">
        <v>0</v>
      </c>
      <c r="H2386" s="261">
        <v>0</v>
      </c>
      <c r="I2386" s="261">
        <v>0</v>
      </c>
      <c r="J2386" s="261">
        <v>0</v>
      </c>
      <c r="K2386" s="261">
        <v>0</v>
      </c>
      <c r="L2386" s="261">
        <v>0</v>
      </c>
      <c r="M2386" s="261">
        <v>0</v>
      </c>
      <c r="N2386" s="261">
        <v>11.1</v>
      </c>
      <c r="O2386" s="261">
        <v>0</v>
      </c>
      <c r="P2386" s="261" t="s">
        <v>94</v>
      </c>
      <c r="Q2386" s="261">
        <v>0</v>
      </c>
      <c r="R2386" s="261">
        <v>0</v>
      </c>
      <c r="S2386" s="261" t="s">
        <v>70</v>
      </c>
      <c r="T2386" s="261">
        <v>0</v>
      </c>
      <c r="U2386" s="261">
        <v>0</v>
      </c>
      <c r="V2386" s="261">
        <v>20161230</v>
      </c>
      <c r="W2386" s="261" t="s">
        <v>161</v>
      </c>
      <c r="X2386" s="199"/>
    </row>
    <row r="2387" spans="1:24">
      <c r="A2387" s="261"/>
      <c r="B2387" s="261">
        <v>0</v>
      </c>
      <c r="C2387" s="261">
        <v>38890426</v>
      </c>
      <c r="D2387" s="261">
        <v>25168560</v>
      </c>
      <c r="E2387" s="261" t="s">
        <v>161</v>
      </c>
      <c r="F2387" s="261">
        <v>1352829.98</v>
      </c>
      <c r="G2387" s="261">
        <v>-19033.099999999999</v>
      </c>
      <c r="H2387" s="261">
        <v>1333796.8799999999</v>
      </c>
      <c r="I2387" s="261">
        <v>-11329.95</v>
      </c>
      <c r="J2387" s="261">
        <v>0</v>
      </c>
      <c r="K2387" s="261">
        <v>0</v>
      </c>
      <c r="L2387" s="261">
        <v>-30363.05</v>
      </c>
      <c r="M2387" s="261">
        <v>0</v>
      </c>
      <c r="N2387" s="261">
        <v>10.050000000000001</v>
      </c>
      <c r="O2387" s="261">
        <v>1389.3717999999999</v>
      </c>
      <c r="P2387" s="261" t="s">
        <v>162</v>
      </c>
      <c r="Q2387" s="261">
        <v>0</v>
      </c>
      <c r="R2387" s="261">
        <v>1333796.8799999999</v>
      </c>
      <c r="S2387" s="261" t="s">
        <v>70</v>
      </c>
      <c r="T2387" s="261">
        <v>0</v>
      </c>
      <c r="U2387" s="261">
        <v>0</v>
      </c>
      <c r="V2387" s="261">
        <v>20161230</v>
      </c>
      <c r="W2387" s="261" t="s">
        <v>161</v>
      </c>
      <c r="X2387" s="199"/>
    </row>
    <row r="2388" spans="1:24">
      <c r="A2388" s="261"/>
      <c r="B2388" s="261">
        <v>0</v>
      </c>
      <c r="C2388" s="261">
        <v>42167016</v>
      </c>
      <c r="D2388" s="261">
        <v>35152973</v>
      </c>
      <c r="E2388" s="261" t="s">
        <v>161</v>
      </c>
      <c r="F2388" s="261">
        <v>1178534.05</v>
      </c>
      <c r="G2388" s="261">
        <v>-15420.16</v>
      </c>
      <c r="H2388" s="261">
        <v>1163113.8899999999</v>
      </c>
      <c r="I2388" s="261">
        <v>-10130.48</v>
      </c>
      <c r="J2388" s="261">
        <v>0</v>
      </c>
      <c r="K2388" s="261">
        <v>0</v>
      </c>
      <c r="L2388" s="261">
        <v>-25550.639999999999</v>
      </c>
      <c r="M2388" s="261">
        <v>0</v>
      </c>
      <c r="N2388" s="261">
        <v>10.315</v>
      </c>
      <c r="O2388" s="261">
        <v>1211.577</v>
      </c>
      <c r="P2388" s="261" t="s">
        <v>162</v>
      </c>
      <c r="Q2388" s="261">
        <v>0</v>
      </c>
      <c r="R2388" s="261">
        <v>1163113.8899999999</v>
      </c>
      <c r="S2388" s="261" t="s">
        <v>70</v>
      </c>
      <c r="T2388" s="261">
        <v>0</v>
      </c>
      <c r="U2388" s="261">
        <v>0</v>
      </c>
      <c r="V2388" s="261">
        <v>20161230</v>
      </c>
      <c r="W2388" s="261" t="s">
        <v>161</v>
      </c>
      <c r="X2388" s="199"/>
    </row>
    <row r="2389" spans="1:24">
      <c r="A2389" s="261"/>
      <c r="B2389" s="261">
        <v>0</v>
      </c>
      <c r="C2389" s="261">
        <v>43677016</v>
      </c>
      <c r="D2389" s="261">
        <v>10328451</v>
      </c>
      <c r="E2389" s="261" t="s">
        <v>161</v>
      </c>
      <c r="F2389" s="261">
        <v>0</v>
      </c>
      <c r="G2389" s="261">
        <v>0</v>
      </c>
      <c r="H2389" s="261">
        <v>0</v>
      </c>
      <c r="I2389" s="261">
        <v>0</v>
      </c>
      <c r="J2389" s="261">
        <v>0</v>
      </c>
      <c r="K2389" s="261">
        <v>0</v>
      </c>
      <c r="L2389" s="261">
        <v>0</v>
      </c>
      <c r="M2389" s="261">
        <v>0</v>
      </c>
      <c r="N2389" s="261">
        <v>10.345000000000001</v>
      </c>
      <c r="O2389" s="261">
        <v>0</v>
      </c>
      <c r="P2389" s="261" t="s">
        <v>94</v>
      </c>
      <c r="Q2389" s="261">
        <v>0</v>
      </c>
      <c r="R2389" s="261">
        <v>0</v>
      </c>
      <c r="S2389" s="261" t="s">
        <v>70</v>
      </c>
      <c r="T2389" s="261">
        <v>0</v>
      </c>
      <c r="U2389" s="261">
        <v>0</v>
      </c>
      <c r="V2389" s="261">
        <v>20161230</v>
      </c>
      <c r="W2389" s="261" t="s">
        <v>161</v>
      </c>
      <c r="X2389" s="199"/>
    </row>
    <row r="2390" spans="1:24">
      <c r="A2390" s="261"/>
      <c r="B2390" s="261">
        <v>0</v>
      </c>
      <c r="C2390" s="261">
        <v>35383226</v>
      </c>
      <c r="D2390" s="261">
        <v>21796212</v>
      </c>
      <c r="E2390" s="261" t="s">
        <v>161</v>
      </c>
      <c r="F2390" s="261">
        <v>0</v>
      </c>
      <c r="G2390" s="261">
        <v>0</v>
      </c>
      <c r="H2390" s="261">
        <v>0</v>
      </c>
      <c r="I2390" s="261">
        <v>0</v>
      </c>
      <c r="J2390" s="261">
        <v>0</v>
      </c>
      <c r="K2390" s="261">
        <v>0</v>
      </c>
      <c r="L2390" s="261">
        <v>0</v>
      </c>
      <c r="M2390" s="261">
        <v>0</v>
      </c>
      <c r="N2390" s="261">
        <v>11.7</v>
      </c>
      <c r="O2390" s="261">
        <v>0</v>
      </c>
      <c r="P2390" s="261" t="s">
        <v>94</v>
      </c>
      <c r="Q2390" s="261">
        <v>0</v>
      </c>
      <c r="R2390" s="261">
        <v>0</v>
      </c>
      <c r="S2390" s="261" t="s">
        <v>70</v>
      </c>
      <c r="T2390" s="261">
        <v>0</v>
      </c>
      <c r="U2390" s="261">
        <v>0</v>
      </c>
      <c r="V2390" s="261">
        <v>20161230</v>
      </c>
      <c r="W2390" s="261" t="s">
        <v>161</v>
      </c>
      <c r="X2390" s="199"/>
    </row>
    <row r="2391" spans="1:24">
      <c r="A2391" s="261"/>
      <c r="B2391" s="261">
        <v>0</v>
      </c>
      <c r="C2391" s="261">
        <v>40075016</v>
      </c>
      <c r="D2391" s="261">
        <v>30420189</v>
      </c>
      <c r="E2391" s="261" t="s">
        <v>161</v>
      </c>
      <c r="F2391" s="261">
        <v>0</v>
      </c>
      <c r="G2391" s="261">
        <v>0</v>
      </c>
      <c r="H2391" s="261">
        <v>0</v>
      </c>
      <c r="I2391" s="261">
        <v>0</v>
      </c>
      <c r="J2391" s="261">
        <v>0</v>
      </c>
      <c r="K2391" s="261">
        <v>0</v>
      </c>
      <c r="L2391" s="261">
        <v>0</v>
      </c>
      <c r="M2391" s="261">
        <v>0</v>
      </c>
      <c r="N2391" s="261">
        <v>12.5</v>
      </c>
      <c r="O2391" s="261">
        <v>0</v>
      </c>
      <c r="P2391" s="261" t="s">
        <v>94</v>
      </c>
      <c r="Q2391" s="261">
        <v>0</v>
      </c>
      <c r="R2391" s="261">
        <v>0</v>
      </c>
      <c r="S2391" s="261" t="s">
        <v>70</v>
      </c>
      <c r="T2391" s="261">
        <v>0</v>
      </c>
      <c r="U2391" s="261">
        <v>0</v>
      </c>
      <c r="V2391" s="261">
        <v>20161230</v>
      </c>
      <c r="W2391" s="261" t="s">
        <v>161</v>
      </c>
      <c r="X2391" s="199"/>
    </row>
    <row r="2392" spans="1:24">
      <c r="A2392" s="261"/>
      <c r="B2392" s="261">
        <v>0</v>
      </c>
      <c r="C2392" s="261">
        <v>32703226</v>
      </c>
      <c r="D2392" s="261">
        <v>8861383</v>
      </c>
      <c r="E2392" s="261" t="s">
        <v>161</v>
      </c>
      <c r="F2392" s="261">
        <v>0</v>
      </c>
      <c r="G2392" s="261">
        <v>0</v>
      </c>
      <c r="H2392" s="261">
        <v>0</v>
      </c>
      <c r="I2392" s="261">
        <v>0</v>
      </c>
      <c r="J2392" s="261">
        <v>0</v>
      </c>
      <c r="K2392" s="261">
        <v>0</v>
      </c>
      <c r="L2392" s="261">
        <v>0</v>
      </c>
      <c r="M2392" s="261">
        <v>0</v>
      </c>
      <c r="N2392" s="261">
        <v>11.8</v>
      </c>
      <c r="O2392" s="261">
        <v>0</v>
      </c>
      <c r="P2392" s="261" t="s">
        <v>94</v>
      </c>
      <c r="Q2392" s="261">
        <v>0</v>
      </c>
      <c r="R2392" s="261">
        <v>0</v>
      </c>
      <c r="S2392" s="261" t="s">
        <v>70</v>
      </c>
      <c r="T2392" s="261">
        <v>0</v>
      </c>
      <c r="U2392" s="261">
        <v>0</v>
      </c>
      <c r="V2392" s="261">
        <v>20161230</v>
      </c>
      <c r="W2392" s="261" t="s">
        <v>161</v>
      </c>
      <c r="X2392" s="199"/>
    </row>
    <row r="2393" spans="1:24">
      <c r="A2393" s="261"/>
      <c r="B2393" s="261">
        <v>0</v>
      </c>
      <c r="C2393" s="261">
        <v>31495426</v>
      </c>
      <c r="D2393" s="261">
        <v>9228259</v>
      </c>
      <c r="E2393" s="261" t="s">
        <v>161</v>
      </c>
      <c r="F2393" s="261">
        <v>0</v>
      </c>
      <c r="G2393" s="261">
        <v>0</v>
      </c>
      <c r="H2393" s="261">
        <v>0</v>
      </c>
      <c r="I2393" s="261">
        <v>0</v>
      </c>
      <c r="J2393" s="261">
        <v>0</v>
      </c>
      <c r="K2393" s="261">
        <v>0</v>
      </c>
      <c r="L2393" s="261">
        <v>0</v>
      </c>
      <c r="M2393" s="261">
        <v>0</v>
      </c>
      <c r="N2393" s="261">
        <v>12</v>
      </c>
      <c r="O2393" s="261">
        <v>0</v>
      </c>
      <c r="P2393" s="261" t="s">
        <v>94</v>
      </c>
      <c r="Q2393" s="261">
        <v>0</v>
      </c>
      <c r="R2393" s="261">
        <v>0</v>
      </c>
      <c r="S2393" s="261" t="s">
        <v>70</v>
      </c>
      <c r="T2393" s="261">
        <v>0</v>
      </c>
      <c r="U2393" s="261">
        <v>0</v>
      </c>
      <c r="V2393" s="261">
        <v>20161230</v>
      </c>
      <c r="W2393" s="261" t="s">
        <v>161</v>
      </c>
      <c r="X2393" s="199"/>
    </row>
    <row r="2394" spans="1:24">
      <c r="A2394" s="261"/>
      <c r="B2394" s="261">
        <v>0</v>
      </c>
      <c r="C2394" s="261">
        <v>38588426</v>
      </c>
      <c r="D2394" s="261">
        <v>17965925</v>
      </c>
      <c r="E2394" s="261" t="s">
        <v>161</v>
      </c>
      <c r="F2394" s="261">
        <v>237811.87</v>
      </c>
      <c r="G2394" s="261">
        <v>-3336.37</v>
      </c>
      <c r="H2394" s="261">
        <v>234475.5</v>
      </c>
      <c r="I2394" s="261">
        <v>-2199.7600000000002</v>
      </c>
      <c r="J2394" s="261">
        <v>0</v>
      </c>
      <c r="K2394" s="261">
        <v>0</v>
      </c>
      <c r="L2394" s="261">
        <v>-5536.13</v>
      </c>
      <c r="M2394" s="261">
        <v>0</v>
      </c>
      <c r="N2394" s="261">
        <v>11.1</v>
      </c>
      <c r="O2394" s="261">
        <v>244.24529999999999</v>
      </c>
      <c r="P2394" s="261" t="s">
        <v>162</v>
      </c>
      <c r="Q2394" s="261">
        <v>0</v>
      </c>
      <c r="R2394" s="261">
        <v>234475.5</v>
      </c>
      <c r="S2394" s="261" t="s">
        <v>70</v>
      </c>
      <c r="T2394" s="261">
        <v>0</v>
      </c>
      <c r="U2394" s="261">
        <v>0</v>
      </c>
      <c r="V2394" s="261">
        <v>20161230</v>
      </c>
      <c r="W2394" s="261" t="s">
        <v>161</v>
      </c>
      <c r="X2394" s="199"/>
    </row>
    <row r="2395" spans="1:24">
      <c r="A2395" s="261"/>
      <c r="B2395" s="261">
        <v>0</v>
      </c>
      <c r="C2395" s="261">
        <v>39722116</v>
      </c>
      <c r="D2395" s="261">
        <v>18318679</v>
      </c>
      <c r="E2395" s="261" t="s">
        <v>161</v>
      </c>
      <c r="F2395" s="261">
        <v>0</v>
      </c>
      <c r="G2395" s="261">
        <v>0</v>
      </c>
      <c r="H2395" s="261">
        <v>0</v>
      </c>
      <c r="I2395" s="261">
        <v>0</v>
      </c>
      <c r="J2395" s="261">
        <v>0</v>
      </c>
      <c r="K2395" s="261">
        <v>0</v>
      </c>
      <c r="L2395" s="261">
        <v>0</v>
      </c>
      <c r="M2395" s="261">
        <v>0</v>
      </c>
      <c r="N2395" s="261">
        <v>12.5</v>
      </c>
      <c r="O2395" s="261">
        <v>0</v>
      </c>
      <c r="P2395" s="261" t="s">
        <v>94</v>
      </c>
      <c r="Q2395" s="261">
        <v>0</v>
      </c>
      <c r="R2395" s="261">
        <v>0</v>
      </c>
      <c r="S2395" s="261" t="s">
        <v>70</v>
      </c>
      <c r="T2395" s="261">
        <v>0</v>
      </c>
      <c r="U2395" s="261">
        <v>0</v>
      </c>
      <c r="V2395" s="261">
        <v>20161230</v>
      </c>
      <c r="W2395" s="261" t="s">
        <v>161</v>
      </c>
      <c r="X2395" s="199"/>
    </row>
    <row r="2396" spans="1:24">
      <c r="A2396" s="261"/>
      <c r="B2396" s="261">
        <v>0</v>
      </c>
      <c r="C2396" s="261">
        <v>38725226</v>
      </c>
      <c r="D2396" s="261">
        <v>29471156</v>
      </c>
      <c r="E2396" s="261" t="s">
        <v>161</v>
      </c>
      <c r="F2396" s="261">
        <v>0</v>
      </c>
      <c r="G2396" s="261">
        <v>0</v>
      </c>
      <c r="H2396" s="261">
        <v>0</v>
      </c>
      <c r="I2396" s="261">
        <v>0</v>
      </c>
      <c r="J2396" s="261">
        <v>0</v>
      </c>
      <c r="K2396" s="261">
        <v>0</v>
      </c>
      <c r="L2396" s="261">
        <v>0</v>
      </c>
      <c r="M2396" s="261">
        <v>0</v>
      </c>
      <c r="N2396" s="261">
        <v>11.1</v>
      </c>
      <c r="O2396" s="261">
        <v>0</v>
      </c>
      <c r="P2396" s="261" t="s">
        <v>94</v>
      </c>
      <c r="Q2396" s="261">
        <v>0</v>
      </c>
      <c r="R2396" s="261">
        <v>0</v>
      </c>
      <c r="S2396" s="261" t="s">
        <v>70</v>
      </c>
      <c r="T2396" s="261">
        <v>0</v>
      </c>
      <c r="U2396" s="261">
        <v>0</v>
      </c>
      <c r="V2396" s="261">
        <v>20161230</v>
      </c>
      <c r="W2396" s="261" t="s">
        <v>161</v>
      </c>
      <c r="X2396" s="199"/>
    </row>
    <row r="2397" spans="1:24">
      <c r="A2397" s="261"/>
      <c r="B2397" s="261">
        <v>0</v>
      </c>
      <c r="C2397" s="261">
        <v>33038116</v>
      </c>
      <c r="D2397" s="261">
        <v>37912409</v>
      </c>
      <c r="E2397" s="261" t="s">
        <v>161</v>
      </c>
      <c r="F2397" s="261">
        <v>0</v>
      </c>
      <c r="G2397" s="261">
        <v>0</v>
      </c>
      <c r="H2397" s="261">
        <v>0</v>
      </c>
      <c r="I2397" s="261">
        <v>0</v>
      </c>
      <c r="J2397" s="261">
        <v>0</v>
      </c>
      <c r="K2397" s="261">
        <v>0</v>
      </c>
      <c r="L2397" s="261">
        <v>0</v>
      </c>
      <c r="M2397" s="261">
        <v>0</v>
      </c>
      <c r="N2397" s="261">
        <v>11.8</v>
      </c>
      <c r="O2397" s="261">
        <v>0</v>
      </c>
      <c r="P2397" s="261" t="s">
        <v>94</v>
      </c>
      <c r="Q2397" s="261">
        <v>0</v>
      </c>
      <c r="R2397" s="261">
        <v>0</v>
      </c>
      <c r="S2397" s="261" t="s">
        <v>70</v>
      </c>
      <c r="T2397" s="261">
        <v>0</v>
      </c>
      <c r="U2397" s="261">
        <v>0</v>
      </c>
      <c r="V2397" s="261">
        <v>20161230</v>
      </c>
      <c r="W2397" s="261" t="s">
        <v>161</v>
      </c>
      <c r="X2397" s="199"/>
    </row>
    <row r="2398" spans="1:24">
      <c r="A2398" s="261"/>
      <c r="B2398" s="261">
        <v>0</v>
      </c>
      <c r="C2398" s="261">
        <v>43946326</v>
      </c>
      <c r="D2398" s="261">
        <v>16331119</v>
      </c>
      <c r="E2398" s="261" t="s">
        <v>161</v>
      </c>
      <c r="F2398" s="261">
        <v>0</v>
      </c>
      <c r="G2398" s="261">
        <v>0</v>
      </c>
      <c r="H2398" s="261">
        <v>0</v>
      </c>
      <c r="I2398" s="261">
        <v>0</v>
      </c>
      <c r="J2398" s="261">
        <v>0</v>
      </c>
      <c r="K2398" s="261">
        <v>0</v>
      </c>
      <c r="L2398" s="261">
        <v>0</v>
      </c>
      <c r="M2398" s="261">
        <v>0</v>
      </c>
      <c r="N2398" s="261">
        <v>11.1</v>
      </c>
      <c r="O2398" s="261">
        <v>0</v>
      </c>
      <c r="P2398" s="261" t="s">
        <v>94</v>
      </c>
      <c r="Q2398" s="261">
        <v>1</v>
      </c>
      <c r="R2398" s="261">
        <v>0</v>
      </c>
      <c r="S2398" s="261" t="s">
        <v>70</v>
      </c>
      <c r="T2398" s="261">
        <v>0</v>
      </c>
      <c r="U2398" s="261">
        <v>0</v>
      </c>
      <c r="V2398" s="261">
        <v>20161230</v>
      </c>
      <c r="W2398" s="261" t="s">
        <v>161</v>
      </c>
      <c r="X2398" s="199"/>
    </row>
    <row r="2399" spans="1:24">
      <c r="A2399" s="261"/>
      <c r="B2399" s="261">
        <v>0</v>
      </c>
      <c r="C2399" s="261">
        <v>25507216</v>
      </c>
      <c r="D2399" s="261">
        <v>12925733</v>
      </c>
      <c r="E2399" s="261" t="s">
        <v>161</v>
      </c>
      <c r="F2399" s="261">
        <v>0</v>
      </c>
      <c r="G2399" s="261">
        <v>0</v>
      </c>
      <c r="H2399" s="261">
        <v>0</v>
      </c>
      <c r="I2399" s="261">
        <v>0</v>
      </c>
      <c r="J2399" s="261">
        <v>0</v>
      </c>
      <c r="K2399" s="261">
        <v>0</v>
      </c>
      <c r="L2399" s="261">
        <v>0</v>
      </c>
      <c r="M2399" s="261">
        <v>0</v>
      </c>
      <c r="N2399" s="261">
        <v>11.95</v>
      </c>
      <c r="O2399" s="261">
        <v>0</v>
      </c>
      <c r="P2399" s="261" t="s">
        <v>94</v>
      </c>
      <c r="Q2399" s="261">
        <v>0</v>
      </c>
      <c r="R2399" s="261">
        <v>0</v>
      </c>
      <c r="S2399" s="261" t="s">
        <v>70</v>
      </c>
      <c r="T2399" s="261">
        <v>0</v>
      </c>
      <c r="U2399" s="261">
        <v>0</v>
      </c>
      <c r="V2399" s="261">
        <v>20161230</v>
      </c>
      <c r="W2399" s="261" t="s">
        <v>161</v>
      </c>
      <c r="X2399" s="199"/>
    </row>
    <row r="2400" spans="1:24">
      <c r="A2400" s="261"/>
      <c r="B2400" s="261">
        <v>0</v>
      </c>
      <c r="C2400" s="261">
        <v>43238326</v>
      </c>
      <c r="D2400" s="261">
        <v>21607214</v>
      </c>
      <c r="E2400" s="261" t="s">
        <v>161</v>
      </c>
      <c r="F2400" s="261">
        <v>0</v>
      </c>
      <c r="G2400" s="261">
        <v>0</v>
      </c>
      <c r="H2400" s="261">
        <v>0</v>
      </c>
      <c r="I2400" s="261">
        <v>0</v>
      </c>
      <c r="J2400" s="261">
        <v>0</v>
      </c>
      <c r="K2400" s="261">
        <v>0</v>
      </c>
      <c r="L2400" s="261">
        <v>0</v>
      </c>
      <c r="M2400" s="261">
        <v>0</v>
      </c>
      <c r="N2400" s="261">
        <v>11.1</v>
      </c>
      <c r="O2400" s="261">
        <v>0</v>
      </c>
      <c r="P2400" s="261" t="s">
        <v>94</v>
      </c>
      <c r="Q2400" s="261">
        <v>0</v>
      </c>
      <c r="R2400" s="261">
        <v>0</v>
      </c>
      <c r="S2400" s="261" t="s">
        <v>70</v>
      </c>
      <c r="T2400" s="261">
        <v>0</v>
      </c>
      <c r="U2400" s="261">
        <v>0</v>
      </c>
      <c r="V2400" s="261">
        <v>20161230</v>
      </c>
      <c r="W2400" s="261" t="s">
        <v>161</v>
      </c>
      <c r="X2400" s="199"/>
    </row>
    <row r="2401" spans="1:24">
      <c r="A2401" s="261"/>
      <c r="B2401" s="261">
        <v>0</v>
      </c>
      <c r="C2401" s="261">
        <v>41429326</v>
      </c>
      <c r="D2401" s="261">
        <v>15704410</v>
      </c>
      <c r="E2401" s="261" t="s">
        <v>161</v>
      </c>
      <c r="F2401" s="261">
        <v>332562.98</v>
      </c>
      <c r="G2401" s="261">
        <v>0</v>
      </c>
      <c r="H2401" s="261">
        <v>332562.98</v>
      </c>
      <c r="I2401" s="261">
        <v>0</v>
      </c>
      <c r="J2401" s="261">
        <v>0</v>
      </c>
      <c r="K2401" s="261">
        <v>0</v>
      </c>
      <c r="L2401" s="261">
        <v>0</v>
      </c>
      <c r="M2401" s="261">
        <v>0</v>
      </c>
      <c r="N2401" s="261">
        <v>10.538600000000001</v>
      </c>
      <c r="O2401" s="261">
        <v>346.41980000000001</v>
      </c>
      <c r="P2401" s="261" t="s">
        <v>162</v>
      </c>
      <c r="Q2401" s="261">
        <v>1</v>
      </c>
      <c r="R2401" s="261">
        <v>305136.28999999998</v>
      </c>
      <c r="S2401" s="261" t="s">
        <v>77</v>
      </c>
      <c r="T2401" s="261">
        <v>20160630</v>
      </c>
      <c r="U2401" s="261">
        <v>7</v>
      </c>
      <c r="V2401" s="261">
        <v>20161230</v>
      </c>
      <c r="W2401" s="261" t="s">
        <v>161</v>
      </c>
      <c r="X2401" s="199"/>
    </row>
    <row r="2402" spans="1:24">
      <c r="A2402" s="261"/>
      <c r="B2402" s="261">
        <v>0</v>
      </c>
      <c r="C2402" s="261">
        <v>34676316</v>
      </c>
      <c r="D2402" s="261">
        <v>19391583</v>
      </c>
      <c r="E2402" s="261" t="s">
        <v>161</v>
      </c>
      <c r="F2402" s="261">
        <v>0</v>
      </c>
      <c r="G2402" s="261">
        <v>0</v>
      </c>
      <c r="H2402" s="261">
        <v>0</v>
      </c>
      <c r="I2402" s="261">
        <v>0</v>
      </c>
      <c r="J2402" s="261">
        <v>0</v>
      </c>
      <c r="K2402" s="261">
        <v>0</v>
      </c>
      <c r="L2402" s="261">
        <v>0</v>
      </c>
      <c r="M2402" s="261">
        <v>0</v>
      </c>
      <c r="N2402" s="261">
        <v>12.17</v>
      </c>
      <c r="O2402" s="261">
        <v>0</v>
      </c>
      <c r="P2402" s="261" t="s">
        <v>94</v>
      </c>
      <c r="Q2402" s="261">
        <v>1</v>
      </c>
      <c r="R2402" s="261">
        <v>0</v>
      </c>
      <c r="S2402" s="261" t="s">
        <v>70</v>
      </c>
      <c r="T2402" s="261">
        <v>0</v>
      </c>
      <c r="U2402" s="261">
        <v>0</v>
      </c>
      <c r="V2402" s="261">
        <v>20161230</v>
      </c>
      <c r="W2402" s="261" t="s">
        <v>161</v>
      </c>
      <c r="X2402" s="199"/>
    </row>
    <row r="2403" spans="1:24">
      <c r="A2403" s="261"/>
      <c r="B2403" s="261">
        <v>0</v>
      </c>
      <c r="C2403" s="261">
        <v>44716426</v>
      </c>
      <c r="D2403" s="261">
        <v>40497790</v>
      </c>
      <c r="E2403" s="261" t="s">
        <v>161</v>
      </c>
      <c r="F2403" s="261">
        <v>232541.02</v>
      </c>
      <c r="G2403" s="261">
        <v>-2794.26</v>
      </c>
      <c r="H2403" s="261">
        <v>229746.76</v>
      </c>
      <c r="I2403" s="261">
        <v>-2151</v>
      </c>
      <c r="J2403" s="261">
        <v>0</v>
      </c>
      <c r="K2403" s="261">
        <v>0</v>
      </c>
      <c r="L2403" s="261">
        <v>-4945.26</v>
      </c>
      <c r="M2403" s="261">
        <v>0</v>
      </c>
      <c r="N2403" s="261">
        <v>11.1</v>
      </c>
      <c r="O2403" s="261">
        <v>239.31950000000001</v>
      </c>
      <c r="P2403" s="261" t="s">
        <v>162</v>
      </c>
      <c r="Q2403" s="261">
        <v>0</v>
      </c>
      <c r="R2403" s="261">
        <v>229746.76</v>
      </c>
      <c r="S2403" s="261" t="s">
        <v>70</v>
      </c>
      <c r="T2403" s="261">
        <v>0</v>
      </c>
      <c r="U2403" s="261">
        <v>0</v>
      </c>
      <c r="V2403" s="261">
        <v>20161230</v>
      </c>
      <c r="W2403" s="261" t="s">
        <v>161</v>
      </c>
      <c r="X2403" s="199"/>
    </row>
    <row r="2404" spans="1:24">
      <c r="A2404" s="261"/>
      <c r="B2404" s="261">
        <v>0</v>
      </c>
      <c r="C2404" s="261">
        <v>40075626</v>
      </c>
      <c r="D2404" s="261">
        <v>28157153</v>
      </c>
      <c r="E2404" s="261" t="s">
        <v>161</v>
      </c>
      <c r="F2404" s="261">
        <v>0</v>
      </c>
      <c r="G2404" s="261">
        <v>0</v>
      </c>
      <c r="H2404" s="261">
        <v>0</v>
      </c>
      <c r="I2404" s="261">
        <v>0</v>
      </c>
      <c r="J2404" s="261">
        <v>0</v>
      </c>
      <c r="K2404" s="261">
        <v>0</v>
      </c>
      <c r="L2404" s="261">
        <v>0</v>
      </c>
      <c r="M2404" s="261">
        <v>0</v>
      </c>
      <c r="N2404" s="261">
        <v>11.1</v>
      </c>
      <c r="O2404" s="261">
        <v>0</v>
      </c>
      <c r="P2404" s="261" t="s">
        <v>94</v>
      </c>
      <c r="Q2404" s="261">
        <v>0</v>
      </c>
      <c r="R2404" s="261">
        <v>0</v>
      </c>
      <c r="S2404" s="261" t="s">
        <v>70</v>
      </c>
      <c r="T2404" s="261">
        <v>0</v>
      </c>
      <c r="U2404" s="261">
        <v>0</v>
      </c>
      <c r="V2404" s="261">
        <v>20161230</v>
      </c>
      <c r="W2404" s="261" t="s">
        <v>161</v>
      </c>
      <c r="X2404" s="199"/>
    </row>
    <row r="2405" spans="1:24">
      <c r="A2405" s="261"/>
      <c r="B2405" s="261">
        <v>0</v>
      </c>
      <c r="C2405" s="261">
        <v>31888626</v>
      </c>
      <c r="D2405" s="261">
        <v>31307357</v>
      </c>
      <c r="E2405" s="261" t="s">
        <v>161</v>
      </c>
      <c r="F2405" s="261">
        <v>0</v>
      </c>
      <c r="G2405" s="261">
        <v>0</v>
      </c>
      <c r="H2405" s="261">
        <v>0</v>
      </c>
      <c r="I2405" s="261">
        <v>0</v>
      </c>
      <c r="J2405" s="261">
        <v>0</v>
      </c>
      <c r="K2405" s="261">
        <v>0</v>
      </c>
      <c r="L2405" s="261">
        <v>0</v>
      </c>
      <c r="M2405" s="261">
        <v>0</v>
      </c>
      <c r="N2405" s="261">
        <v>12.5</v>
      </c>
      <c r="O2405" s="261">
        <v>0</v>
      </c>
      <c r="P2405" s="261" t="s">
        <v>94</v>
      </c>
      <c r="Q2405" s="261">
        <v>0</v>
      </c>
      <c r="R2405" s="261">
        <v>0</v>
      </c>
      <c r="S2405" s="261" t="s">
        <v>70</v>
      </c>
      <c r="T2405" s="261">
        <v>0</v>
      </c>
      <c r="U2405" s="261">
        <v>0</v>
      </c>
      <c r="V2405" s="261">
        <v>20161230</v>
      </c>
      <c r="W2405" s="261" t="s">
        <v>161</v>
      </c>
      <c r="X2405" s="199"/>
    </row>
    <row r="2406" spans="1:24">
      <c r="A2406" s="261"/>
      <c r="B2406" s="261">
        <v>0</v>
      </c>
      <c r="C2406" s="261">
        <v>42954526</v>
      </c>
      <c r="D2406" s="261">
        <v>40506143</v>
      </c>
      <c r="E2406" s="261" t="s">
        <v>161</v>
      </c>
      <c r="F2406" s="261">
        <v>0</v>
      </c>
      <c r="G2406" s="261">
        <v>0</v>
      </c>
      <c r="H2406" s="261">
        <v>0</v>
      </c>
      <c r="I2406" s="261">
        <v>0</v>
      </c>
      <c r="J2406" s="261">
        <v>0</v>
      </c>
      <c r="K2406" s="261">
        <v>0</v>
      </c>
      <c r="L2406" s="261">
        <v>0</v>
      </c>
      <c r="M2406" s="261">
        <v>0</v>
      </c>
      <c r="N2406" s="261">
        <v>12.17</v>
      </c>
      <c r="O2406" s="261">
        <v>0</v>
      </c>
      <c r="P2406" s="261" t="s">
        <v>94</v>
      </c>
      <c r="Q2406" s="261">
        <v>0</v>
      </c>
      <c r="R2406" s="261">
        <v>0</v>
      </c>
      <c r="S2406" s="261" t="s">
        <v>70</v>
      </c>
      <c r="T2406" s="261">
        <v>0</v>
      </c>
      <c r="U2406" s="261">
        <v>0</v>
      </c>
      <c r="V2406" s="261">
        <v>20161230</v>
      </c>
      <c r="W2406" s="261" t="s">
        <v>161</v>
      </c>
      <c r="X2406" s="199"/>
    </row>
    <row r="2407" spans="1:24">
      <c r="A2407" s="261"/>
      <c r="B2407" s="261">
        <v>0</v>
      </c>
      <c r="C2407" s="261">
        <v>38670626</v>
      </c>
      <c r="D2407" s="261">
        <v>29708885</v>
      </c>
      <c r="E2407" s="261" t="s">
        <v>161</v>
      </c>
      <c r="F2407" s="261">
        <v>0</v>
      </c>
      <c r="G2407" s="261">
        <v>0</v>
      </c>
      <c r="H2407" s="261">
        <v>0</v>
      </c>
      <c r="I2407" s="261">
        <v>0</v>
      </c>
      <c r="J2407" s="261">
        <v>0</v>
      </c>
      <c r="K2407" s="261">
        <v>0</v>
      </c>
      <c r="L2407" s="261">
        <v>0</v>
      </c>
      <c r="M2407" s="261">
        <v>0</v>
      </c>
      <c r="N2407" s="261">
        <v>11.1</v>
      </c>
      <c r="O2407" s="261">
        <v>0</v>
      </c>
      <c r="P2407" s="261" t="s">
        <v>94</v>
      </c>
      <c r="Q2407" s="261">
        <v>0</v>
      </c>
      <c r="R2407" s="261">
        <v>0</v>
      </c>
      <c r="S2407" s="261" t="s">
        <v>70</v>
      </c>
      <c r="T2407" s="261">
        <v>0</v>
      </c>
      <c r="U2407" s="261">
        <v>0</v>
      </c>
      <c r="V2407" s="261">
        <v>20161230</v>
      </c>
      <c r="W2407" s="261" t="s">
        <v>161</v>
      </c>
      <c r="X2407" s="199"/>
    </row>
    <row r="2408" spans="1:24">
      <c r="A2408" s="261"/>
      <c r="B2408" s="261">
        <v>0</v>
      </c>
      <c r="C2408" s="261">
        <v>36373726</v>
      </c>
      <c r="D2408" s="261">
        <v>22015743</v>
      </c>
      <c r="E2408" s="261" t="s">
        <v>161</v>
      </c>
      <c r="F2408" s="261">
        <v>0</v>
      </c>
      <c r="G2408" s="261">
        <v>0</v>
      </c>
      <c r="H2408" s="261">
        <v>0</v>
      </c>
      <c r="I2408" s="261">
        <v>0</v>
      </c>
      <c r="J2408" s="261">
        <v>0</v>
      </c>
      <c r="K2408" s="261">
        <v>0</v>
      </c>
      <c r="L2408" s="261">
        <v>0</v>
      </c>
      <c r="M2408" s="261">
        <v>0</v>
      </c>
      <c r="N2408" s="261">
        <v>11.1</v>
      </c>
      <c r="O2408" s="261">
        <v>0</v>
      </c>
      <c r="P2408" s="261" t="s">
        <v>94</v>
      </c>
      <c r="Q2408" s="261">
        <v>0</v>
      </c>
      <c r="R2408" s="261">
        <v>0</v>
      </c>
      <c r="S2408" s="261" t="s">
        <v>70</v>
      </c>
      <c r="T2408" s="261">
        <v>0</v>
      </c>
      <c r="U2408" s="261">
        <v>0</v>
      </c>
      <c r="V2408" s="261">
        <v>20161230</v>
      </c>
      <c r="W2408" s="261" t="s">
        <v>161</v>
      </c>
      <c r="X2408" s="199"/>
    </row>
    <row r="2409" spans="1:24">
      <c r="A2409" s="261"/>
      <c r="B2409" s="261">
        <v>0</v>
      </c>
      <c r="C2409" s="261">
        <v>36717416</v>
      </c>
      <c r="D2409" s="261">
        <v>4594485</v>
      </c>
      <c r="E2409" s="261" t="s">
        <v>161</v>
      </c>
      <c r="F2409" s="261">
        <v>1232281.68</v>
      </c>
      <c r="G2409" s="261">
        <v>0</v>
      </c>
      <c r="H2409" s="261">
        <v>1232281.68</v>
      </c>
      <c r="I2409" s="261">
        <v>0</v>
      </c>
      <c r="J2409" s="261">
        <v>0</v>
      </c>
      <c r="K2409" s="261">
        <v>0</v>
      </c>
      <c r="L2409" s="261">
        <v>0</v>
      </c>
      <c r="M2409" s="261">
        <v>0</v>
      </c>
      <c r="N2409" s="261">
        <v>11.1</v>
      </c>
      <c r="O2409" s="261">
        <v>1283.6268</v>
      </c>
      <c r="P2409" s="261" t="s">
        <v>162</v>
      </c>
      <c r="Q2409" s="261">
        <v>1</v>
      </c>
      <c r="R2409" s="261">
        <v>613018.46</v>
      </c>
      <c r="S2409" s="261" t="s">
        <v>77</v>
      </c>
      <c r="T2409" s="261">
        <v>20080901</v>
      </c>
      <c r="U2409" s="261">
        <v>101</v>
      </c>
      <c r="V2409" s="261">
        <v>20161230</v>
      </c>
      <c r="W2409" s="261" t="s">
        <v>161</v>
      </c>
      <c r="X2409" s="199"/>
    </row>
    <row r="2410" spans="1:24">
      <c r="A2410" s="261"/>
      <c r="B2410" s="261">
        <v>0</v>
      </c>
      <c r="C2410" s="261">
        <v>40783726</v>
      </c>
      <c r="D2410" s="261">
        <v>15950458</v>
      </c>
      <c r="E2410" s="261" t="s">
        <v>161</v>
      </c>
      <c r="F2410" s="261">
        <v>0</v>
      </c>
      <c r="G2410" s="261">
        <v>0</v>
      </c>
      <c r="H2410" s="261">
        <v>0</v>
      </c>
      <c r="I2410" s="261">
        <v>0</v>
      </c>
      <c r="J2410" s="261">
        <v>0</v>
      </c>
      <c r="K2410" s="261">
        <v>0</v>
      </c>
      <c r="L2410" s="261">
        <v>0</v>
      </c>
      <c r="M2410" s="261">
        <v>0</v>
      </c>
      <c r="N2410" s="261">
        <v>11.64</v>
      </c>
      <c r="O2410" s="261">
        <v>0</v>
      </c>
      <c r="P2410" s="261" t="s">
        <v>94</v>
      </c>
      <c r="Q2410" s="261">
        <v>0</v>
      </c>
      <c r="R2410" s="261">
        <v>0</v>
      </c>
      <c r="S2410" s="261" t="s">
        <v>70</v>
      </c>
      <c r="T2410" s="261">
        <v>0</v>
      </c>
      <c r="U2410" s="261">
        <v>0</v>
      </c>
      <c r="V2410" s="261">
        <v>20161230</v>
      </c>
      <c r="W2410" s="261" t="s">
        <v>161</v>
      </c>
      <c r="X2410" s="199"/>
    </row>
    <row r="2411" spans="1:24">
      <c r="A2411" s="261"/>
      <c r="B2411" s="261">
        <v>0</v>
      </c>
      <c r="C2411" s="261">
        <v>43197626</v>
      </c>
      <c r="D2411" s="261">
        <v>21563154</v>
      </c>
      <c r="E2411" s="261" t="s">
        <v>161</v>
      </c>
      <c r="F2411" s="261">
        <v>0</v>
      </c>
      <c r="G2411" s="261">
        <v>0</v>
      </c>
      <c r="H2411" s="261">
        <v>0</v>
      </c>
      <c r="I2411" s="261">
        <v>0</v>
      </c>
      <c r="J2411" s="261">
        <v>0</v>
      </c>
      <c r="K2411" s="261">
        <v>0</v>
      </c>
      <c r="L2411" s="261">
        <v>0</v>
      </c>
      <c r="M2411" s="261">
        <v>0</v>
      </c>
      <c r="N2411" s="261">
        <v>11.1</v>
      </c>
      <c r="O2411" s="261">
        <v>0</v>
      </c>
      <c r="P2411" s="261" t="s">
        <v>94</v>
      </c>
      <c r="Q2411" s="261">
        <v>0</v>
      </c>
      <c r="R2411" s="261">
        <v>0</v>
      </c>
      <c r="S2411" s="261" t="s">
        <v>70</v>
      </c>
      <c r="T2411" s="261">
        <v>0</v>
      </c>
      <c r="U2411" s="261">
        <v>0</v>
      </c>
      <c r="V2411" s="261">
        <v>20161230</v>
      </c>
      <c r="W2411" s="261" t="s">
        <v>161</v>
      </c>
      <c r="X2411" s="199"/>
    </row>
    <row r="2412" spans="1:24">
      <c r="A2412" s="261"/>
      <c r="B2412" s="261">
        <v>0</v>
      </c>
      <c r="C2412" s="261">
        <v>41039516</v>
      </c>
      <c r="D2412" s="261">
        <v>37502198</v>
      </c>
      <c r="E2412" s="261" t="s">
        <v>161</v>
      </c>
      <c r="F2412" s="261">
        <v>0</v>
      </c>
      <c r="G2412" s="261">
        <v>0</v>
      </c>
      <c r="H2412" s="261">
        <v>0</v>
      </c>
      <c r="I2412" s="261">
        <v>0</v>
      </c>
      <c r="J2412" s="261">
        <v>0</v>
      </c>
      <c r="K2412" s="261">
        <v>0</v>
      </c>
      <c r="L2412" s="261">
        <v>0</v>
      </c>
      <c r="M2412" s="261">
        <v>0</v>
      </c>
      <c r="N2412" s="261">
        <v>11.506399999999999</v>
      </c>
      <c r="O2412" s="261">
        <v>0</v>
      </c>
      <c r="P2412" s="261" t="s">
        <v>94</v>
      </c>
      <c r="Q2412" s="261">
        <v>0</v>
      </c>
      <c r="R2412" s="261">
        <v>0</v>
      </c>
      <c r="S2412" s="261" t="s">
        <v>70</v>
      </c>
      <c r="T2412" s="261">
        <v>0</v>
      </c>
      <c r="U2412" s="261">
        <v>0</v>
      </c>
      <c r="V2412" s="261">
        <v>20161230</v>
      </c>
      <c r="W2412" s="261" t="s">
        <v>161</v>
      </c>
      <c r="X2412" s="199"/>
    </row>
    <row r="2413" spans="1:24">
      <c r="A2413" s="261"/>
      <c r="B2413" s="261">
        <v>0</v>
      </c>
      <c r="C2413" s="261">
        <v>27089626</v>
      </c>
      <c r="D2413" s="261">
        <v>15520807</v>
      </c>
      <c r="E2413" s="261" t="s">
        <v>161</v>
      </c>
      <c r="F2413" s="261">
        <v>3708765.85</v>
      </c>
      <c r="G2413" s="261">
        <v>0</v>
      </c>
      <c r="H2413" s="261">
        <v>3708765.85</v>
      </c>
      <c r="I2413" s="261">
        <v>0</v>
      </c>
      <c r="J2413" s="261">
        <v>0</v>
      </c>
      <c r="K2413" s="261">
        <v>0</v>
      </c>
      <c r="L2413" s="261">
        <v>0</v>
      </c>
      <c r="M2413" s="261">
        <v>0</v>
      </c>
      <c r="N2413" s="261">
        <v>11.96</v>
      </c>
      <c r="O2413" s="261">
        <v>3863.2977999999998</v>
      </c>
      <c r="P2413" s="261" t="s">
        <v>162</v>
      </c>
      <c r="Q2413" s="261">
        <v>1</v>
      </c>
      <c r="R2413" s="261">
        <v>1588707</v>
      </c>
      <c r="S2413" s="261" t="s">
        <v>77</v>
      </c>
      <c r="T2413" s="261">
        <v>20100331</v>
      </c>
      <c r="U2413" s="261">
        <v>82</v>
      </c>
      <c r="V2413" s="261">
        <v>20161230</v>
      </c>
      <c r="W2413" s="261" t="s">
        <v>161</v>
      </c>
      <c r="X2413" s="199"/>
    </row>
    <row r="2414" spans="1:24">
      <c r="A2414" s="261"/>
      <c r="B2414" s="261">
        <v>0</v>
      </c>
      <c r="C2414" s="261">
        <v>32194826</v>
      </c>
      <c r="D2414" s="261">
        <v>37225762</v>
      </c>
      <c r="E2414" s="261" t="s">
        <v>161</v>
      </c>
      <c r="F2414" s="261">
        <v>0</v>
      </c>
      <c r="G2414" s="261">
        <v>0</v>
      </c>
      <c r="H2414" s="261">
        <v>0</v>
      </c>
      <c r="I2414" s="261">
        <v>0</v>
      </c>
      <c r="J2414" s="261">
        <v>0</v>
      </c>
      <c r="K2414" s="261">
        <v>0</v>
      </c>
      <c r="L2414" s="261">
        <v>0</v>
      </c>
      <c r="M2414" s="261">
        <v>0</v>
      </c>
      <c r="N2414" s="261">
        <v>11.8</v>
      </c>
      <c r="O2414" s="261">
        <v>0</v>
      </c>
      <c r="P2414" s="261" t="s">
        <v>94</v>
      </c>
      <c r="Q2414" s="261">
        <v>0</v>
      </c>
      <c r="R2414" s="261">
        <v>0</v>
      </c>
      <c r="S2414" s="261" t="s">
        <v>70</v>
      </c>
      <c r="T2414" s="261">
        <v>0</v>
      </c>
      <c r="U2414" s="261">
        <v>0</v>
      </c>
      <c r="V2414" s="261">
        <v>20161230</v>
      </c>
      <c r="W2414" s="261" t="s">
        <v>161</v>
      </c>
      <c r="X2414" s="199"/>
    </row>
    <row r="2415" spans="1:24">
      <c r="A2415" s="261"/>
      <c r="B2415" s="261">
        <v>0</v>
      </c>
      <c r="C2415" s="261">
        <v>38254826</v>
      </c>
      <c r="D2415" s="261">
        <v>12514875</v>
      </c>
      <c r="E2415" s="261" t="s">
        <v>161</v>
      </c>
      <c r="F2415" s="261">
        <v>0</v>
      </c>
      <c r="G2415" s="261">
        <v>0</v>
      </c>
      <c r="H2415" s="261">
        <v>0</v>
      </c>
      <c r="I2415" s="261">
        <v>0</v>
      </c>
      <c r="J2415" s="261">
        <v>0</v>
      </c>
      <c r="K2415" s="261">
        <v>0</v>
      </c>
      <c r="L2415" s="261">
        <v>0</v>
      </c>
      <c r="M2415" s="261">
        <v>0</v>
      </c>
      <c r="N2415" s="261">
        <v>11.1</v>
      </c>
      <c r="O2415" s="261">
        <v>0</v>
      </c>
      <c r="P2415" s="261" t="s">
        <v>94</v>
      </c>
      <c r="Q2415" s="261">
        <v>0</v>
      </c>
      <c r="R2415" s="261">
        <v>0</v>
      </c>
      <c r="S2415" s="261" t="s">
        <v>70</v>
      </c>
      <c r="T2415" s="261">
        <v>0</v>
      </c>
      <c r="U2415" s="261">
        <v>0</v>
      </c>
      <c r="V2415" s="261">
        <v>20161230</v>
      </c>
      <c r="W2415" s="261" t="s">
        <v>161</v>
      </c>
      <c r="X2415" s="199"/>
    </row>
    <row r="2416" spans="1:24">
      <c r="A2416" s="261"/>
      <c r="B2416" s="261">
        <v>0</v>
      </c>
      <c r="C2416" s="261">
        <v>30394826</v>
      </c>
      <c r="D2416" s="261">
        <v>17175457</v>
      </c>
      <c r="E2416" s="261" t="s">
        <v>161</v>
      </c>
      <c r="F2416" s="261">
        <v>0</v>
      </c>
      <c r="G2416" s="261">
        <v>0</v>
      </c>
      <c r="H2416" s="261">
        <v>0</v>
      </c>
      <c r="I2416" s="261">
        <v>0</v>
      </c>
      <c r="J2416" s="261">
        <v>0</v>
      </c>
      <c r="K2416" s="261">
        <v>0</v>
      </c>
      <c r="L2416" s="261">
        <v>0</v>
      </c>
      <c r="M2416" s="261">
        <v>0</v>
      </c>
      <c r="N2416" s="261">
        <v>12.5</v>
      </c>
      <c r="O2416" s="261">
        <v>0</v>
      </c>
      <c r="P2416" s="261" t="s">
        <v>94</v>
      </c>
      <c r="Q2416" s="261">
        <v>0</v>
      </c>
      <c r="R2416" s="261">
        <v>0</v>
      </c>
      <c r="S2416" s="261" t="s">
        <v>70</v>
      </c>
      <c r="T2416" s="261">
        <v>0</v>
      </c>
      <c r="U2416" s="261">
        <v>0</v>
      </c>
      <c r="V2416" s="261">
        <v>20161230</v>
      </c>
      <c r="W2416" s="261" t="s">
        <v>161</v>
      </c>
      <c r="X2416" s="199"/>
    </row>
    <row r="2417" spans="1:24">
      <c r="A2417" s="261"/>
      <c r="B2417" s="261">
        <v>0</v>
      </c>
      <c r="C2417" s="261">
        <v>39384616</v>
      </c>
      <c r="D2417" s="261">
        <v>14829038</v>
      </c>
      <c r="E2417" s="261" t="s">
        <v>161</v>
      </c>
      <c r="F2417" s="261">
        <v>0</v>
      </c>
      <c r="G2417" s="261">
        <v>0</v>
      </c>
      <c r="H2417" s="261">
        <v>0</v>
      </c>
      <c r="I2417" s="261">
        <v>0</v>
      </c>
      <c r="J2417" s="261">
        <v>0</v>
      </c>
      <c r="K2417" s="261">
        <v>0</v>
      </c>
      <c r="L2417" s="261">
        <v>0</v>
      </c>
      <c r="M2417" s="261">
        <v>0</v>
      </c>
      <c r="N2417" s="261">
        <v>11.1</v>
      </c>
      <c r="O2417" s="261">
        <v>0</v>
      </c>
      <c r="P2417" s="261" t="s">
        <v>94</v>
      </c>
      <c r="Q2417" s="261">
        <v>0</v>
      </c>
      <c r="R2417" s="261">
        <v>0</v>
      </c>
      <c r="S2417" s="261" t="s">
        <v>70</v>
      </c>
      <c r="T2417" s="261">
        <v>0</v>
      </c>
      <c r="U2417" s="261">
        <v>0</v>
      </c>
      <c r="V2417" s="261">
        <v>20161230</v>
      </c>
      <c r="W2417" s="261" t="s">
        <v>161</v>
      </c>
      <c r="X2417" s="199"/>
    </row>
    <row r="2418" spans="1:24">
      <c r="A2418" s="261"/>
      <c r="B2418" s="261">
        <v>0</v>
      </c>
      <c r="C2418" s="261">
        <v>29799616</v>
      </c>
      <c r="D2418" s="261">
        <v>8517627</v>
      </c>
      <c r="E2418" s="261" t="s">
        <v>161</v>
      </c>
      <c r="F2418" s="261">
        <v>0</v>
      </c>
      <c r="G2418" s="261">
        <v>0</v>
      </c>
      <c r="H2418" s="261">
        <v>0</v>
      </c>
      <c r="I2418" s="261">
        <v>0</v>
      </c>
      <c r="J2418" s="261">
        <v>0</v>
      </c>
      <c r="K2418" s="261">
        <v>0</v>
      </c>
      <c r="L2418" s="261">
        <v>0</v>
      </c>
      <c r="M2418" s="261">
        <v>0</v>
      </c>
      <c r="N2418" s="261">
        <v>13.15</v>
      </c>
      <c r="O2418" s="261">
        <v>0</v>
      </c>
      <c r="P2418" s="261" t="s">
        <v>94</v>
      </c>
      <c r="Q2418" s="261">
        <v>0</v>
      </c>
      <c r="R2418" s="261">
        <v>0</v>
      </c>
      <c r="S2418" s="261" t="s">
        <v>70</v>
      </c>
      <c r="T2418" s="261">
        <v>0</v>
      </c>
      <c r="U2418" s="261">
        <v>0</v>
      </c>
      <c r="V2418" s="261">
        <v>20161230</v>
      </c>
      <c r="W2418" s="261" t="s">
        <v>161</v>
      </c>
      <c r="X2418" s="199"/>
    </row>
    <row r="2419" spans="1:24">
      <c r="A2419" s="261"/>
      <c r="B2419" s="261">
        <v>0</v>
      </c>
      <c r="C2419" s="261">
        <v>39290136</v>
      </c>
      <c r="D2419" s="261">
        <v>22934069</v>
      </c>
      <c r="E2419" s="261" t="s">
        <v>161</v>
      </c>
      <c r="F2419" s="261">
        <v>0</v>
      </c>
      <c r="G2419" s="261">
        <v>0</v>
      </c>
      <c r="H2419" s="261">
        <v>0</v>
      </c>
      <c r="I2419" s="261">
        <v>0</v>
      </c>
      <c r="J2419" s="261">
        <v>0</v>
      </c>
      <c r="K2419" s="261">
        <v>0</v>
      </c>
      <c r="L2419" s="261">
        <v>0</v>
      </c>
      <c r="M2419" s="261">
        <v>0</v>
      </c>
      <c r="N2419" s="261">
        <v>11.1</v>
      </c>
      <c r="O2419" s="261">
        <v>0</v>
      </c>
      <c r="P2419" s="261" t="s">
        <v>94</v>
      </c>
      <c r="Q2419" s="261">
        <v>0</v>
      </c>
      <c r="R2419" s="261">
        <v>0</v>
      </c>
      <c r="S2419" s="261" t="s">
        <v>70</v>
      </c>
      <c r="T2419" s="261">
        <v>0</v>
      </c>
      <c r="U2419" s="261">
        <v>0</v>
      </c>
      <c r="V2419" s="261">
        <v>20161230</v>
      </c>
      <c r="W2419" s="261" t="s">
        <v>161</v>
      </c>
      <c r="X2419" s="199"/>
    </row>
    <row r="2420" spans="1:24">
      <c r="A2420" s="261"/>
      <c r="B2420" s="261">
        <v>0</v>
      </c>
      <c r="C2420" s="261">
        <v>41039716</v>
      </c>
      <c r="D2420" s="261">
        <v>34955952</v>
      </c>
      <c r="E2420" s="261" t="s">
        <v>161</v>
      </c>
      <c r="F2420" s="261">
        <v>519407.49</v>
      </c>
      <c r="G2420" s="261">
        <v>-6807.18</v>
      </c>
      <c r="H2420" s="261">
        <v>512600.31</v>
      </c>
      <c r="I2420" s="261">
        <v>-4804.5200000000004</v>
      </c>
      <c r="J2420" s="261">
        <v>0</v>
      </c>
      <c r="K2420" s="261">
        <v>0</v>
      </c>
      <c r="L2420" s="261">
        <v>-11611.7</v>
      </c>
      <c r="M2420" s="261">
        <v>0</v>
      </c>
      <c r="N2420" s="261">
        <v>11.1</v>
      </c>
      <c r="O2420" s="261">
        <v>533.95870000000002</v>
      </c>
      <c r="P2420" s="261" t="s">
        <v>162</v>
      </c>
      <c r="Q2420" s="261">
        <v>0</v>
      </c>
      <c r="R2420" s="261">
        <v>512600.31</v>
      </c>
      <c r="S2420" s="261" t="s">
        <v>70</v>
      </c>
      <c r="T2420" s="261">
        <v>0</v>
      </c>
      <c r="U2420" s="261">
        <v>0</v>
      </c>
      <c r="V2420" s="261">
        <v>20161230</v>
      </c>
      <c r="W2420" s="261" t="s">
        <v>161</v>
      </c>
      <c r="X2420" s="199"/>
    </row>
    <row r="2421" spans="1:24">
      <c r="A2421" s="261"/>
      <c r="B2421" s="261">
        <v>0</v>
      </c>
      <c r="C2421" s="261">
        <v>37395136</v>
      </c>
      <c r="D2421" s="261">
        <v>4545940</v>
      </c>
      <c r="E2421" s="261" t="s">
        <v>161</v>
      </c>
      <c r="F2421" s="261">
        <v>0</v>
      </c>
      <c r="G2421" s="261">
        <v>0</v>
      </c>
      <c r="H2421" s="261">
        <v>0</v>
      </c>
      <c r="I2421" s="261">
        <v>0</v>
      </c>
      <c r="J2421" s="261">
        <v>0</v>
      </c>
      <c r="K2421" s="261">
        <v>0</v>
      </c>
      <c r="L2421" s="261">
        <v>0</v>
      </c>
      <c r="M2421" s="261">
        <v>0</v>
      </c>
      <c r="N2421" s="261">
        <v>11.1</v>
      </c>
      <c r="O2421" s="261">
        <v>0</v>
      </c>
      <c r="P2421" s="261" t="s">
        <v>94</v>
      </c>
      <c r="Q2421" s="261">
        <v>0</v>
      </c>
      <c r="R2421" s="261">
        <v>0</v>
      </c>
      <c r="S2421" s="261" t="s">
        <v>70</v>
      </c>
      <c r="T2421" s="261">
        <v>0</v>
      </c>
      <c r="U2421" s="261">
        <v>0</v>
      </c>
      <c r="V2421" s="261">
        <v>20161230</v>
      </c>
      <c r="W2421" s="261" t="s">
        <v>161</v>
      </c>
      <c r="X2421" s="199"/>
    </row>
    <row r="2422" spans="1:24">
      <c r="A2422" s="261"/>
      <c r="B2422" s="261">
        <v>0</v>
      </c>
      <c r="C2422" s="261">
        <v>43285826</v>
      </c>
      <c r="D2422" s="261">
        <v>26270675</v>
      </c>
      <c r="E2422" s="261" t="s">
        <v>161</v>
      </c>
      <c r="F2422" s="261">
        <v>0</v>
      </c>
      <c r="G2422" s="261">
        <v>0</v>
      </c>
      <c r="H2422" s="261">
        <v>0</v>
      </c>
      <c r="I2422" s="261">
        <v>0</v>
      </c>
      <c r="J2422" s="261">
        <v>0</v>
      </c>
      <c r="K2422" s="261">
        <v>0</v>
      </c>
      <c r="L2422" s="261">
        <v>0</v>
      </c>
      <c r="M2422" s="261">
        <v>0</v>
      </c>
      <c r="N2422" s="261">
        <v>11.1</v>
      </c>
      <c r="O2422" s="261">
        <v>0</v>
      </c>
      <c r="P2422" s="261" t="s">
        <v>94</v>
      </c>
      <c r="Q2422" s="261">
        <v>0</v>
      </c>
      <c r="R2422" s="261">
        <v>0</v>
      </c>
      <c r="S2422" s="261" t="s">
        <v>70</v>
      </c>
      <c r="T2422" s="261">
        <v>0</v>
      </c>
      <c r="U2422" s="261">
        <v>0</v>
      </c>
      <c r="V2422" s="261">
        <v>20161230</v>
      </c>
      <c r="W2422" s="261" t="s">
        <v>161</v>
      </c>
      <c r="X2422" s="199"/>
    </row>
    <row r="2423" spans="1:24">
      <c r="A2423" s="261"/>
      <c r="B2423" s="261">
        <v>0</v>
      </c>
      <c r="C2423" s="261">
        <v>40487136</v>
      </c>
      <c r="D2423" s="261">
        <v>642550</v>
      </c>
      <c r="E2423" s="261" t="s">
        <v>161</v>
      </c>
      <c r="F2423" s="261">
        <v>231824.81</v>
      </c>
      <c r="G2423" s="261">
        <v>-3120.89</v>
      </c>
      <c r="H2423" s="261">
        <v>228703.92</v>
      </c>
      <c r="I2423" s="261">
        <v>-1941.53</v>
      </c>
      <c r="J2423" s="261">
        <v>0</v>
      </c>
      <c r="K2423" s="261">
        <v>0</v>
      </c>
      <c r="L2423" s="261">
        <v>-5062.42</v>
      </c>
      <c r="M2423" s="261">
        <v>0</v>
      </c>
      <c r="N2423" s="261">
        <v>10.050000000000001</v>
      </c>
      <c r="O2423" s="261">
        <v>238.23330000000001</v>
      </c>
      <c r="P2423" s="261" t="s">
        <v>162</v>
      </c>
      <c r="Q2423" s="261">
        <v>0</v>
      </c>
      <c r="R2423" s="261">
        <v>228703.92</v>
      </c>
      <c r="S2423" s="261" t="s">
        <v>70</v>
      </c>
      <c r="T2423" s="261">
        <v>0</v>
      </c>
      <c r="U2423" s="261">
        <v>0</v>
      </c>
      <c r="V2423" s="261">
        <v>20161230</v>
      </c>
      <c r="W2423" s="261" t="s">
        <v>161</v>
      </c>
      <c r="X2423" s="199"/>
    </row>
    <row r="2424" spans="1:24">
      <c r="A2424" s="261"/>
      <c r="B2424" s="261">
        <v>0</v>
      </c>
      <c r="C2424" s="261">
        <v>36037136</v>
      </c>
      <c r="D2424" s="261">
        <v>16027375</v>
      </c>
      <c r="E2424" s="261" t="s">
        <v>161</v>
      </c>
      <c r="F2424" s="261">
        <v>0</v>
      </c>
      <c r="G2424" s="261">
        <v>0</v>
      </c>
      <c r="H2424" s="261">
        <v>0</v>
      </c>
      <c r="I2424" s="261">
        <v>0</v>
      </c>
      <c r="J2424" s="261">
        <v>0</v>
      </c>
      <c r="K2424" s="261">
        <v>0</v>
      </c>
      <c r="L2424" s="261">
        <v>0</v>
      </c>
      <c r="M2424" s="261">
        <v>0</v>
      </c>
      <c r="N2424" s="261">
        <v>11.1</v>
      </c>
      <c r="O2424" s="261">
        <v>0</v>
      </c>
      <c r="P2424" s="261" t="s">
        <v>94</v>
      </c>
      <c r="Q2424" s="261">
        <v>0</v>
      </c>
      <c r="R2424" s="261">
        <v>0</v>
      </c>
      <c r="S2424" s="261" t="s">
        <v>70</v>
      </c>
      <c r="T2424" s="261">
        <v>0</v>
      </c>
      <c r="U2424" s="261">
        <v>0</v>
      </c>
      <c r="V2424" s="261">
        <v>20161230</v>
      </c>
      <c r="W2424" s="261" t="s">
        <v>161</v>
      </c>
      <c r="X2424" s="199"/>
    </row>
    <row r="2425" spans="1:24">
      <c r="A2425" s="261"/>
      <c r="B2425" s="261">
        <v>0</v>
      </c>
      <c r="C2425" s="261">
        <v>37723236</v>
      </c>
      <c r="D2425" s="261">
        <v>11568022</v>
      </c>
      <c r="E2425" s="261" t="s">
        <v>161</v>
      </c>
      <c r="F2425" s="261">
        <v>193620.47</v>
      </c>
      <c r="G2425" s="261">
        <v>-2780.55</v>
      </c>
      <c r="H2425" s="261">
        <v>190839.92</v>
      </c>
      <c r="I2425" s="261">
        <v>-1790.99</v>
      </c>
      <c r="J2425" s="261">
        <v>0</v>
      </c>
      <c r="K2425" s="261">
        <v>0</v>
      </c>
      <c r="L2425" s="261">
        <v>-4571.54</v>
      </c>
      <c r="M2425" s="261">
        <v>0</v>
      </c>
      <c r="N2425" s="261">
        <v>11.1</v>
      </c>
      <c r="O2425" s="261">
        <v>198.79159999999999</v>
      </c>
      <c r="P2425" s="261" t="s">
        <v>162</v>
      </c>
      <c r="Q2425" s="261">
        <v>0</v>
      </c>
      <c r="R2425" s="261">
        <v>190839.92</v>
      </c>
      <c r="S2425" s="261" t="s">
        <v>70</v>
      </c>
      <c r="T2425" s="261">
        <v>0</v>
      </c>
      <c r="U2425" s="261">
        <v>0</v>
      </c>
      <c r="V2425" s="261">
        <v>20161230</v>
      </c>
      <c r="W2425" s="261" t="s">
        <v>161</v>
      </c>
      <c r="X2425" s="199"/>
    </row>
    <row r="2426" spans="1:24">
      <c r="A2426" s="261"/>
      <c r="B2426" s="261">
        <v>0</v>
      </c>
      <c r="C2426" s="261">
        <v>40975916</v>
      </c>
      <c r="D2426" s="261">
        <v>26514220</v>
      </c>
      <c r="E2426" s="261" t="s">
        <v>161</v>
      </c>
      <c r="F2426" s="261">
        <v>0</v>
      </c>
      <c r="G2426" s="261">
        <v>0</v>
      </c>
      <c r="H2426" s="261">
        <v>0</v>
      </c>
      <c r="I2426" s="261">
        <v>0</v>
      </c>
      <c r="J2426" s="261">
        <v>0</v>
      </c>
      <c r="K2426" s="261">
        <v>0</v>
      </c>
      <c r="L2426" s="261">
        <v>0</v>
      </c>
      <c r="M2426" s="261">
        <v>0</v>
      </c>
      <c r="N2426" s="261">
        <v>11.11</v>
      </c>
      <c r="O2426" s="261">
        <v>0</v>
      </c>
      <c r="P2426" s="261" t="s">
        <v>94</v>
      </c>
      <c r="Q2426" s="261">
        <v>0</v>
      </c>
      <c r="R2426" s="261">
        <v>0</v>
      </c>
      <c r="S2426" s="261" t="s">
        <v>70</v>
      </c>
      <c r="T2426" s="261">
        <v>0</v>
      </c>
      <c r="U2426" s="261">
        <v>0</v>
      </c>
      <c r="V2426" s="261">
        <v>20161230</v>
      </c>
      <c r="W2426" s="261" t="s">
        <v>161</v>
      </c>
      <c r="X2426" s="199"/>
    </row>
    <row r="2427" spans="1:24">
      <c r="A2427" s="261"/>
      <c r="B2427" s="261">
        <v>0</v>
      </c>
      <c r="C2427" s="261">
        <v>32675926</v>
      </c>
      <c r="D2427" s="261">
        <v>20170902</v>
      </c>
      <c r="E2427" s="261" t="s">
        <v>161</v>
      </c>
      <c r="F2427" s="261">
        <v>0</v>
      </c>
      <c r="G2427" s="261">
        <v>0</v>
      </c>
      <c r="H2427" s="261">
        <v>0</v>
      </c>
      <c r="I2427" s="261">
        <v>0</v>
      </c>
      <c r="J2427" s="261">
        <v>0</v>
      </c>
      <c r="K2427" s="261">
        <v>0</v>
      </c>
      <c r="L2427" s="261">
        <v>0</v>
      </c>
      <c r="M2427" s="261">
        <v>0</v>
      </c>
      <c r="N2427" s="261">
        <v>12.5</v>
      </c>
      <c r="O2427" s="261">
        <v>0</v>
      </c>
      <c r="P2427" s="261" t="s">
        <v>94</v>
      </c>
      <c r="Q2427" s="261">
        <v>0</v>
      </c>
      <c r="R2427" s="261">
        <v>0</v>
      </c>
      <c r="S2427" s="261" t="s">
        <v>70</v>
      </c>
      <c r="T2427" s="261">
        <v>0</v>
      </c>
      <c r="U2427" s="261">
        <v>0</v>
      </c>
      <c r="V2427" s="261">
        <v>20161230</v>
      </c>
      <c r="W2427" s="261" t="s">
        <v>161</v>
      </c>
      <c r="X2427" s="199"/>
    </row>
    <row r="2428" spans="1:24">
      <c r="A2428" s="261"/>
      <c r="B2428" s="261">
        <v>0</v>
      </c>
      <c r="C2428" s="261">
        <v>31818236</v>
      </c>
      <c r="D2428" s="261">
        <v>32038446</v>
      </c>
      <c r="E2428" s="261" t="s">
        <v>161</v>
      </c>
      <c r="F2428" s="261">
        <v>0</v>
      </c>
      <c r="G2428" s="261">
        <v>0</v>
      </c>
      <c r="H2428" s="261">
        <v>0</v>
      </c>
      <c r="I2428" s="261">
        <v>0</v>
      </c>
      <c r="J2428" s="261">
        <v>0</v>
      </c>
      <c r="K2428" s="261">
        <v>0</v>
      </c>
      <c r="L2428" s="261">
        <v>0</v>
      </c>
      <c r="M2428" s="261">
        <v>0</v>
      </c>
      <c r="N2428" s="261">
        <v>12.5</v>
      </c>
      <c r="O2428" s="261">
        <v>0</v>
      </c>
      <c r="P2428" s="261" t="s">
        <v>94</v>
      </c>
      <c r="Q2428" s="261">
        <v>0</v>
      </c>
      <c r="R2428" s="261">
        <v>0</v>
      </c>
      <c r="S2428" s="261" t="s">
        <v>70</v>
      </c>
      <c r="T2428" s="261">
        <v>0</v>
      </c>
      <c r="U2428" s="261">
        <v>0</v>
      </c>
      <c r="V2428" s="261">
        <v>20161230</v>
      </c>
      <c r="W2428" s="261" t="s">
        <v>161</v>
      </c>
      <c r="X2428" s="199"/>
    </row>
    <row r="2429" spans="1:24">
      <c r="A2429" s="261"/>
      <c r="B2429" s="261">
        <v>0</v>
      </c>
      <c r="C2429" s="261">
        <v>33318236</v>
      </c>
      <c r="D2429" s="261">
        <v>27943273</v>
      </c>
      <c r="E2429" s="261" t="s">
        <v>161</v>
      </c>
      <c r="F2429" s="261">
        <v>0</v>
      </c>
      <c r="G2429" s="261">
        <v>0</v>
      </c>
      <c r="H2429" s="261">
        <v>0</v>
      </c>
      <c r="I2429" s="261">
        <v>0</v>
      </c>
      <c r="J2429" s="261">
        <v>0</v>
      </c>
      <c r="K2429" s="261">
        <v>0</v>
      </c>
      <c r="L2429" s="261">
        <v>0</v>
      </c>
      <c r="M2429" s="261">
        <v>0</v>
      </c>
      <c r="N2429" s="261">
        <v>11.8</v>
      </c>
      <c r="O2429" s="261">
        <v>0</v>
      </c>
      <c r="P2429" s="261" t="s">
        <v>94</v>
      </c>
      <c r="Q2429" s="261">
        <v>0</v>
      </c>
      <c r="R2429" s="261">
        <v>0</v>
      </c>
      <c r="S2429" s="261" t="s">
        <v>70</v>
      </c>
      <c r="T2429" s="261">
        <v>0</v>
      </c>
      <c r="U2429" s="261">
        <v>0</v>
      </c>
      <c r="V2429" s="261">
        <v>20161230</v>
      </c>
      <c r="W2429" s="261" t="s">
        <v>161</v>
      </c>
      <c r="X2429" s="199"/>
    </row>
    <row r="2430" spans="1:24">
      <c r="A2430" s="261"/>
      <c r="B2430" s="261">
        <v>0</v>
      </c>
      <c r="C2430" s="261">
        <v>42166926</v>
      </c>
      <c r="D2430" s="261">
        <v>30645976</v>
      </c>
      <c r="E2430" s="261" t="s">
        <v>161</v>
      </c>
      <c r="F2430" s="261">
        <v>0</v>
      </c>
      <c r="G2430" s="261">
        <v>0</v>
      </c>
      <c r="H2430" s="261">
        <v>0</v>
      </c>
      <c r="I2430" s="261">
        <v>0</v>
      </c>
      <c r="J2430" s="261">
        <v>0</v>
      </c>
      <c r="K2430" s="261">
        <v>0</v>
      </c>
      <c r="L2430" s="261">
        <v>0</v>
      </c>
      <c r="M2430" s="261">
        <v>0</v>
      </c>
      <c r="N2430" s="261">
        <v>11.506399999999999</v>
      </c>
      <c r="O2430" s="261">
        <v>0</v>
      </c>
      <c r="P2430" s="261" t="s">
        <v>94</v>
      </c>
      <c r="Q2430" s="261">
        <v>0</v>
      </c>
      <c r="R2430" s="261">
        <v>0</v>
      </c>
      <c r="S2430" s="261" t="s">
        <v>70</v>
      </c>
      <c r="T2430" s="261">
        <v>0</v>
      </c>
      <c r="U2430" s="261">
        <v>0</v>
      </c>
      <c r="V2430" s="261">
        <v>20161230</v>
      </c>
      <c r="W2430" s="261" t="s">
        <v>161</v>
      </c>
      <c r="X2430" s="199"/>
    </row>
    <row r="2431" spans="1:24">
      <c r="A2431" s="261"/>
      <c r="B2431" s="261">
        <v>0</v>
      </c>
      <c r="C2431" s="261">
        <v>34184026</v>
      </c>
      <c r="D2431" s="261">
        <v>37790933</v>
      </c>
      <c r="E2431" s="261" t="s">
        <v>161</v>
      </c>
      <c r="F2431" s="261">
        <v>0</v>
      </c>
      <c r="G2431" s="261">
        <v>0</v>
      </c>
      <c r="H2431" s="261">
        <v>0</v>
      </c>
      <c r="I2431" s="261">
        <v>0</v>
      </c>
      <c r="J2431" s="261">
        <v>0</v>
      </c>
      <c r="K2431" s="261">
        <v>0</v>
      </c>
      <c r="L2431" s="261">
        <v>0</v>
      </c>
      <c r="M2431" s="261">
        <v>0</v>
      </c>
      <c r="N2431" s="261">
        <v>11.375</v>
      </c>
      <c r="O2431" s="261">
        <v>0</v>
      </c>
      <c r="P2431" s="261" t="s">
        <v>94</v>
      </c>
      <c r="Q2431" s="261">
        <v>0</v>
      </c>
      <c r="R2431" s="261">
        <v>0</v>
      </c>
      <c r="S2431" s="261" t="s">
        <v>70</v>
      </c>
      <c r="T2431" s="261">
        <v>0</v>
      </c>
      <c r="U2431" s="261">
        <v>0</v>
      </c>
      <c r="V2431" s="261">
        <v>20161230</v>
      </c>
      <c r="W2431" s="261" t="s">
        <v>161</v>
      </c>
      <c r="X2431" s="199"/>
    </row>
    <row r="2432" spans="1:24">
      <c r="A2432" s="261"/>
      <c r="B2432" s="261">
        <v>0</v>
      </c>
      <c r="C2432" s="261">
        <v>41915336</v>
      </c>
      <c r="D2432" s="261">
        <v>24909896</v>
      </c>
      <c r="E2432" s="261" t="s">
        <v>161</v>
      </c>
      <c r="F2432" s="261">
        <v>0</v>
      </c>
      <c r="G2432" s="261">
        <v>0</v>
      </c>
      <c r="H2432" s="261">
        <v>0</v>
      </c>
      <c r="I2432" s="261">
        <v>0</v>
      </c>
      <c r="J2432" s="261">
        <v>0</v>
      </c>
      <c r="K2432" s="261">
        <v>0</v>
      </c>
      <c r="L2432" s="261">
        <v>0</v>
      </c>
      <c r="M2432" s="261">
        <v>0</v>
      </c>
      <c r="N2432" s="261">
        <v>11.1</v>
      </c>
      <c r="O2432" s="261">
        <v>0</v>
      </c>
      <c r="P2432" s="261" t="s">
        <v>94</v>
      </c>
      <c r="Q2432" s="261">
        <v>0</v>
      </c>
      <c r="R2432" s="261">
        <v>0</v>
      </c>
      <c r="S2432" s="261" t="s">
        <v>70</v>
      </c>
      <c r="T2432" s="261">
        <v>0</v>
      </c>
      <c r="U2432" s="261">
        <v>0</v>
      </c>
      <c r="V2432" s="261">
        <v>20161230</v>
      </c>
      <c r="W2432" s="261" t="s">
        <v>161</v>
      </c>
      <c r="X2432" s="199"/>
    </row>
    <row r="2433" spans="1:24">
      <c r="A2433" s="261"/>
      <c r="B2433" s="261">
        <v>0</v>
      </c>
      <c r="C2433" s="261">
        <v>45476336</v>
      </c>
      <c r="D2433" s="261">
        <v>23698909</v>
      </c>
      <c r="E2433" s="261" t="s">
        <v>161</v>
      </c>
      <c r="F2433" s="261">
        <v>278266.46000000002</v>
      </c>
      <c r="G2433" s="261">
        <v>-3346.89</v>
      </c>
      <c r="H2433" s="261">
        <v>274919.57</v>
      </c>
      <c r="I2433" s="261">
        <v>-2391.9299999999998</v>
      </c>
      <c r="J2433" s="261">
        <v>0</v>
      </c>
      <c r="K2433" s="261">
        <v>0</v>
      </c>
      <c r="L2433" s="261">
        <v>-5738.82</v>
      </c>
      <c r="M2433" s="261">
        <v>0</v>
      </c>
      <c r="N2433" s="261">
        <v>10.315</v>
      </c>
      <c r="O2433" s="261">
        <v>286.37459999999999</v>
      </c>
      <c r="P2433" s="261" t="s">
        <v>162</v>
      </c>
      <c r="Q2433" s="261">
        <v>0</v>
      </c>
      <c r="R2433" s="261">
        <v>274919.57</v>
      </c>
      <c r="S2433" s="261" t="s">
        <v>70</v>
      </c>
      <c r="T2433" s="261">
        <v>0</v>
      </c>
      <c r="U2433" s="261">
        <v>0</v>
      </c>
      <c r="V2433" s="261">
        <v>20161230</v>
      </c>
      <c r="W2433" s="261" t="s">
        <v>161</v>
      </c>
      <c r="X2433" s="199"/>
    </row>
    <row r="2434" spans="1:24">
      <c r="A2434" s="261"/>
      <c r="B2434" s="261">
        <v>0</v>
      </c>
      <c r="C2434" s="261">
        <v>40120436</v>
      </c>
      <c r="D2434" s="261">
        <v>24124070</v>
      </c>
      <c r="E2434" s="261" t="s">
        <v>161</v>
      </c>
      <c r="F2434" s="261">
        <v>0</v>
      </c>
      <c r="G2434" s="261">
        <v>0</v>
      </c>
      <c r="H2434" s="261">
        <v>0</v>
      </c>
      <c r="I2434" s="261">
        <v>0</v>
      </c>
      <c r="J2434" s="261">
        <v>0</v>
      </c>
      <c r="K2434" s="261">
        <v>0</v>
      </c>
      <c r="L2434" s="261">
        <v>0</v>
      </c>
      <c r="M2434" s="261">
        <v>0</v>
      </c>
      <c r="N2434" s="261">
        <v>11.1</v>
      </c>
      <c r="O2434" s="261">
        <v>0</v>
      </c>
      <c r="P2434" s="261" t="s">
        <v>94</v>
      </c>
      <c r="Q2434" s="261">
        <v>0</v>
      </c>
      <c r="R2434" s="261">
        <v>0</v>
      </c>
      <c r="S2434" s="261" t="s">
        <v>70</v>
      </c>
      <c r="T2434" s="261">
        <v>0</v>
      </c>
      <c r="U2434" s="261">
        <v>0</v>
      </c>
      <c r="V2434" s="261">
        <v>20161230</v>
      </c>
      <c r="W2434" s="261" t="s">
        <v>161</v>
      </c>
      <c r="X2434" s="199"/>
    </row>
    <row r="2435" spans="1:24">
      <c r="A2435" s="261"/>
      <c r="B2435" s="261">
        <v>0</v>
      </c>
      <c r="C2435" s="261">
        <v>38670536</v>
      </c>
      <c r="D2435" s="261">
        <v>16893919</v>
      </c>
      <c r="E2435" s="261" t="s">
        <v>161</v>
      </c>
      <c r="F2435" s="261">
        <v>590571.30000000005</v>
      </c>
      <c r="G2435" s="261">
        <v>-8283.39</v>
      </c>
      <c r="H2435" s="261">
        <v>582287.91</v>
      </c>
      <c r="I2435" s="261">
        <v>-5467.71</v>
      </c>
      <c r="J2435" s="261">
        <v>0</v>
      </c>
      <c r="K2435" s="261">
        <v>0</v>
      </c>
      <c r="L2435" s="261">
        <v>-13751.1</v>
      </c>
      <c r="M2435" s="261">
        <v>0</v>
      </c>
      <c r="N2435" s="261">
        <v>11.11</v>
      </c>
      <c r="O2435" s="261">
        <v>606.54989999999998</v>
      </c>
      <c r="P2435" s="261" t="s">
        <v>162</v>
      </c>
      <c r="Q2435" s="261">
        <v>0</v>
      </c>
      <c r="R2435" s="261">
        <v>582287.91</v>
      </c>
      <c r="S2435" s="261" t="s">
        <v>70</v>
      </c>
      <c r="T2435" s="261">
        <v>0</v>
      </c>
      <c r="U2435" s="261">
        <v>0</v>
      </c>
      <c r="V2435" s="261">
        <v>20161230</v>
      </c>
      <c r="W2435" s="261" t="s">
        <v>161</v>
      </c>
      <c r="X2435" s="199"/>
    </row>
    <row r="2436" spans="1:24">
      <c r="A2436" s="261"/>
      <c r="B2436" s="261">
        <v>0</v>
      </c>
      <c r="C2436" s="261">
        <v>32461636</v>
      </c>
      <c r="D2436" s="261">
        <v>21227392</v>
      </c>
      <c r="E2436" s="261" t="s">
        <v>161</v>
      </c>
      <c r="F2436" s="261">
        <v>0</v>
      </c>
      <c r="G2436" s="261">
        <v>0</v>
      </c>
      <c r="H2436" s="261">
        <v>0</v>
      </c>
      <c r="I2436" s="261">
        <v>0</v>
      </c>
      <c r="J2436" s="261">
        <v>0</v>
      </c>
      <c r="K2436" s="261">
        <v>0</v>
      </c>
      <c r="L2436" s="261">
        <v>0</v>
      </c>
      <c r="M2436" s="261">
        <v>0</v>
      </c>
      <c r="N2436" s="261">
        <v>12.35</v>
      </c>
      <c r="O2436" s="261">
        <v>0</v>
      </c>
      <c r="P2436" s="261" t="s">
        <v>94</v>
      </c>
      <c r="Q2436" s="261">
        <v>1</v>
      </c>
      <c r="R2436" s="261">
        <v>0</v>
      </c>
      <c r="S2436" s="261" t="s">
        <v>70</v>
      </c>
      <c r="T2436" s="261">
        <v>0</v>
      </c>
      <c r="U2436" s="261">
        <v>0</v>
      </c>
      <c r="V2436" s="261">
        <v>20161230</v>
      </c>
      <c r="W2436" s="261" t="s">
        <v>161</v>
      </c>
      <c r="X2436" s="199"/>
    </row>
    <row r="2437" spans="1:24">
      <c r="A2437" s="261"/>
      <c r="B2437" s="261">
        <v>0</v>
      </c>
      <c r="C2437" s="261">
        <v>47102636</v>
      </c>
      <c r="D2437" s="261">
        <v>5664577</v>
      </c>
      <c r="E2437" s="261" t="s">
        <v>161</v>
      </c>
      <c r="F2437" s="261">
        <v>82783.899999999994</v>
      </c>
      <c r="G2437" s="261">
        <v>-20370.57</v>
      </c>
      <c r="H2437" s="261">
        <v>62413.33</v>
      </c>
      <c r="I2437" s="261">
        <v>-876.13</v>
      </c>
      <c r="J2437" s="261">
        <v>0</v>
      </c>
      <c r="K2437" s="261">
        <v>0</v>
      </c>
      <c r="L2437" s="261">
        <v>-21246.7</v>
      </c>
      <c r="M2437" s="261">
        <v>0</v>
      </c>
      <c r="N2437" s="261">
        <v>12.7</v>
      </c>
      <c r="O2437" s="261">
        <v>65.013900000000007</v>
      </c>
      <c r="P2437" s="261" t="s">
        <v>162</v>
      </c>
      <c r="Q2437" s="261">
        <v>0</v>
      </c>
      <c r="R2437" s="261">
        <v>62413.33</v>
      </c>
      <c r="S2437" s="261" t="s">
        <v>70</v>
      </c>
      <c r="T2437" s="261">
        <v>0</v>
      </c>
      <c r="U2437" s="261">
        <v>0</v>
      </c>
      <c r="V2437" s="261">
        <v>20161230</v>
      </c>
      <c r="W2437" s="261" t="s">
        <v>161</v>
      </c>
      <c r="X2437" s="199"/>
    </row>
    <row r="2438" spans="1:24">
      <c r="A2438" s="261"/>
      <c r="B2438" s="261">
        <v>0</v>
      </c>
      <c r="C2438" s="261">
        <v>39534736</v>
      </c>
      <c r="D2438" s="261">
        <v>35934973</v>
      </c>
      <c r="E2438" s="261" t="s">
        <v>161</v>
      </c>
      <c r="F2438" s="261">
        <v>0</v>
      </c>
      <c r="G2438" s="261">
        <v>0</v>
      </c>
      <c r="H2438" s="261">
        <v>0</v>
      </c>
      <c r="I2438" s="261">
        <v>0</v>
      </c>
      <c r="J2438" s="261">
        <v>0</v>
      </c>
      <c r="K2438" s="261">
        <v>0</v>
      </c>
      <c r="L2438" s="261">
        <v>0</v>
      </c>
      <c r="M2438" s="261">
        <v>0</v>
      </c>
      <c r="N2438" s="261">
        <v>11.1</v>
      </c>
      <c r="O2438" s="261">
        <v>0</v>
      </c>
      <c r="P2438" s="261" t="s">
        <v>94</v>
      </c>
      <c r="Q2438" s="261">
        <v>0</v>
      </c>
      <c r="R2438" s="261">
        <v>0</v>
      </c>
      <c r="S2438" s="261" t="s">
        <v>70</v>
      </c>
      <c r="T2438" s="261">
        <v>0</v>
      </c>
      <c r="U2438" s="261">
        <v>0</v>
      </c>
      <c r="V2438" s="261">
        <v>20161230</v>
      </c>
      <c r="W2438" s="261" t="s">
        <v>161</v>
      </c>
      <c r="X2438" s="199"/>
    </row>
    <row r="2439" spans="1:24">
      <c r="A2439" s="261"/>
      <c r="B2439" s="261">
        <v>0</v>
      </c>
      <c r="C2439" s="261">
        <v>41039736</v>
      </c>
      <c r="D2439" s="261">
        <v>21292520</v>
      </c>
      <c r="E2439" s="261" t="s">
        <v>161</v>
      </c>
      <c r="F2439" s="261">
        <v>0</v>
      </c>
      <c r="G2439" s="261">
        <v>0</v>
      </c>
      <c r="H2439" s="261">
        <v>0</v>
      </c>
      <c r="I2439" s="261">
        <v>0</v>
      </c>
      <c r="J2439" s="261">
        <v>0</v>
      </c>
      <c r="K2439" s="261">
        <v>0</v>
      </c>
      <c r="L2439" s="261">
        <v>0</v>
      </c>
      <c r="M2439" s="261">
        <v>0</v>
      </c>
      <c r="N2439" s="261">
        <v>11.1</v>
      </c>
      <c r="O2439" s="261">
        <v>0</v>
      </c>
      <c r="P2439" s="261" t="s">
        <v>94</v>
      </c>
      <c r="Q2439" s="261">
        <v>1</v>
      </c>
      <c r="R2439" s="261">
        <v>0</v>
      </c>
      <c r="S2439" s="261" t="s">
        <v>70</v>
      </c>
      <c r="T2439" s="261">
        <v>0</v>
      </c>
      <c r="U2439" s="261">
        <v>0</v>
      </c>
      <c r="V2439" s="261">
        <v>20161230</v>
      </c>
      <c r="W2439" s="261" t="s">
        <v>161</v>
      </c>
      <c r="X2439" s="199"/>
    </row>
    <row r="2440" spans="1:24">
      <c r="A2440" s="261"/>
      <c r="B2440" s="261">
        <v>0</v>
      </c>
      <c r="C2440" s="261">
        <v>46996426</v>
      </c>
      <c r="D2440" s="261">
        <v>24719885</v>
      </c>
      <c r="E2440" s="261" t="s">
        <v>161</v>
      </c>
      <c r="F2440" s="261">
        <v>0</v>
      </c>
      <c r="G2440" s="261">
        <v>0</v>
      </c>
      <c r="H2440" s="261">
        <v>0</v>
      </c>
      <c r="I2440" s="261">
        <v>0</v>
      </c>
      <c r="J2440" s="261">
        <v>0</v>
      </c>
      <c r="K2440" s="261">
        <v>0</v>
      </c>
      <c r="L2440" s="261">
        <v>0</v>
      </c>
      <c r="M2440" s="261">
        <v>0</v>
      </c>
      <c r="N2440" s="261">
        <v>11.312900000000001</v>
      </c>
      <c r="O2440" s="261">
        <v>0</v>
      </c>
      <c r="P2440" s="261" t="s">
        <v>94</v>
      </c>
      <c r="Q2440" s="261">
        <v>0</v>
      </c>
      <c r="R2440" s="261">
        <v>0</v>
      </c>
      <c r="S2440" s="261" t="s">
        <v>70</v>
      </c>
      <c r="T2440" s="261">
        <v>0</v>
      </c>
      <c r="U2440" s="261">
        <v>0</v>
      </c>
      <c r="V2440" s="261">
        <v>20161230</v>
      </c>
      <c r="W2440" s="261" t="s">
        <v>161</v>
      </c>
      <c r="X2440" s="199"/>
    </row>
    <row r="2441" spans="1:24">
      <c r="A2441" s="261"/>
      <c r="B2441" s="261">
        <v>0</v>
      </c>
      <c r="C2441" s="261">
        <v>41039236</v>
      </c>
      <c r="D2441" s="261">
        <v>22343700</v>
      </c>
      <c r="E2441" s="261" t="s">
        <v>161</v>
      </c>
      <c r="F2441" s="261">
        <v>0</v>
      </c>
      <c r="G2441" s="261">
        <v>0</v>
      </c>
      <c r="H2441" s="261">
        <v>0</v>
      </c>
      <c r="I2441" s="261">
        <v>0</v>
      </c>
      <c r="J2441" s="261">
        <v>0</v>
      </c>
      <c r="K2441" s="261">
        <v>0</v>
      </c>
      <c r="L2441" s="261">
        <v>0</v>
      </c>
      <c r="M2441" s="261">
        <v>0</v>
      </c>
      <c r="N2441" s="261">
        <v>11.1</v>
      </c>
      <c r="O2441" s="261">
        <v>0</v>
      </c>
      <c r="P2441" s="261" t="s">
        <v>94</v>
      </c>
      <c r="Q2441" s="261">
        <v>0</v>
      </c>
      <c r="R2441" s="261">
        <v>0</v>
      </c>
      <c r="S2441" s="261" t="s">
        <v>70</v>
      </c>
      <c r="T2441" s="261">
        <v>0</v>
      </c>
      <c r="U2441" s="261">
        <v>0</v>
      </c>
      <c r="V2441" s="261">
        <v>20161230</v>
      </c>
      <c r="W2441" s="261" t="s">
        <v>161</v>
      </c>
      <c r="X2441" s="199"/>
    </row>
    <row r="2442" spans="1:24">
      <c r="A2442" s="261"/>
      <c r="B2442" s="261">
        <v>0</v>
      </c>
      <c r="C2442" s="261">
        <v>33537426</v>
      </c>
      <c r="D2442" s="261">
        <v>18798864</v>
      </c>
      <c r="E2442" s="261" t="s">
        <v>161</v>
      </c>
      <c r="F2442" s="261">
        <v>179294.86</v>
      </c>
      <c r="G2442" s="261">
        <v>-2976.54</v>
      </c>
      <c r="H2442" s="261">
        <v>176318.32</v>
      </c>
      <c r="I2442" s="261">
        <v>-1867.65</v>
      </c>
      <c r="J2442" s="261">
        <v>0</v>
      </c>
      <c r="K2442" s="261">
        <v>0</v>
      </c>
      <c r="L2442" s="261">
        <v>-4844.1899999999996</v>
      </c>
      <c r="M2442" s="261">
        <v>0</v>
      </c>
      <c r="N2442" s="261">
        <v>12.5</v>
      </c>
      <c r="O2442" s="261">
        <v>183.66489999999999</v>
      </c>
      <c r="P2442" s="261" t="s">
        <v>162</v>
      </c>
      <c r="Q2442" s="261">
        <v>0</v>
      </c>
      <c r="R2442" s="261">
        <v>176318.32</v>
      </c>
      <c r="S2442" s="261" t="s">
        <v>70</v>
      </c>
      <c r="T2442" s="261">
        <v>0</v>
      </c>
      <c r="U2442" s="261">
        <v>0</v>
      </c>
      <c r="V2442" s="261">
        <v>20161230</v>
      </c>
      <c r="W2442" s="261" t="s">
        <v>161</v>
      </c>
      <c r="X2442" s="199"/>
    </row>
    <row r="2443" spans="1:24">
      <c r="A2443" s="261"/>
      <c r="B2443" s="261">
        <v>0</v>
      </c>
      <c r="C2443" s="261">
        <v>39422526</v>
      </c>
      <c r="D2443" s="261">
        <v>26718083</v>
      </c>
      <c r="E2443" s="261" t="s">
        <v>161</v>
      </c>
      <c r="F2443" s="261">
        <v>0</v>
      </c>
      <c r="G2443" s="261">
        <v>0</v>
      </c>
      <c r="H2443" s="261">
        <v>0</v>
      </c>
      <c r="I2443" s="261">
        <v>0</v>
      </c>
      <c r="J2443" s="261">
        <v>0</v>
      </c>
      <c r="K2443" s="261">
        <v>0</v>
      </c>
      <c r="L2443" s="261">
        <v>0</v>
      </c>
      <c r="M2443" s="261">
        <v>0</v>
      </c>
      <c r="N2443" s="261">
        <v>11.1</v>
      </c>
      <c r="O2443" s="261">
        <v>0</v>
      </c>
      <c r="P2443" s="261" t="s">
        <v>94</v>
      </c>
      <c r="Q2443" s="261">
        <v>0</v>
      </c>
      <c r="R2443" s="261">
        <v>0</v>
      </c>
      <c r="S2443" s="261" t="s">
        <v>70</v>
      </c>
      <c r="T2443" s="261">
        <v>0</v>
      </c>
      <c r="U2443" s="261">
        <v>0</v>
      </c>
      <c r="V2443" s="261">
        <v>20161230</v>
      </c>
      <c r="W2443" s="261" t="s">
        <v>161</v>
      </c>
      <c r="X2443" s="199"/>
    </row>
    <row r="2444" spans="1:24">
      <c r="A2444" s="261"/>
      <c r="B2444" s="261">
        <v>0</v>
      </c>
      <c r="C2444" s="261">
        <v>40868336</v>
      </c>
      <c r="D2444" s="261">
        <v>8128293</v>
      </c>
      <c r="E2444" s="261" t="s">
        <v>161</v>
      </c>
      <c r="F2444" s="261">
        <v>0</v>
      </c>
      <c r="G2444" s="261">
        <v>0</v>
      </c>
      <c r="H2444" s="261">
        <v>0</v>
      </c>
      <c r="I2444" s="261">
        <v>0</v>
      </c>
      <c r="J2444" s="261">
        <v>0</v>
      </c>
      <c r="K2444" s="261">
        <v>0</v>
      </c>
      <c r="L2444" s="261">
        <v>0</v>
      </c>
      <c r="M2444" s="261">
        <v>0</v>
      </c>
      <c r="N2444" s="261">
        <v>12.5</v>
      </c>
      <c r="O2444" s="261">
        <v>0</v>
      </c>
      <c r="P2444" s="261" t="s">
        <v>94</v>
      </c>
      <c r="Q2444" s="261">
        <v>0</v>
      </c>
      <c r="R2444" s="261">
        <v>0</v>
      </c>
      <c r="S2444" s="261" t="s">
        <v>70</v>
      </c>
      <c r="T2444" s="261">
        <v>0</v>
      </c>
      <c r="U2444" s="261">
        <v>0</v>
      </c>
      <c r="V2444" s="261">
        <v>20161230</v>
      </c>
      <c r="W2444" s="261" t="s">
        <v>161</v>
      </c>
      <c r="X2444" s="199"/>
    </row>
    <row r="2445" spans="1:24">
      <c r="A2445" s="261"/>
      <c r="B2445" s="261">
        <v>0</v>
      </c>
      <c r="C2445" s="261">
        <v>40248526</v>
      </c>
      <c r="D2445" s="261">
        <v>11624463</v>
      </c>
      <c r="E2445" s="261" t="s">
        <v>161</v>
      </c>
      <c r="F2445" s="261">
        <v>1695684.68</v>
      </c>
      <c r="G2445" s="261">
        <v>-35555.51</v>
      </c>
      <c r="H2445" s="261">
        <v>1660129.17</v>
      </c>
      <c r="I2445" s="261">
        <v>-18439.53</v>
      </c>
      <c r="J2445" s="261">
        <v>-500</v>
      </c>
      <c r="K2445" s="261">
        <v>0</v>
      </c>
      <c r="L2445" s="261">
        <v>-54495.040000000001</v>
      </c>
      <c r="M2445" s="261">
        <v>0</v>
      </c>
      <c r="N2445" s="261">
        <v>11.1</v>
      </c>
      <c r="O2445" s="261">
        <v>1729.3012000000001</v>
      </c>
      <c r="P2445" s="261" t="s">
        <v>162</v>
      </c>
      <c r="Q2445" s="261">
        <v>0</v>
      </c>
      <c r="R2445" s="261">
        <v>1637427.32</v>
      </c>
      <c r="S2445" s="261" t="s">
        <v>71</v>
      </c>
      <c r="T2445" s="261">
        <v>20170102</v>
      </c>
      <c r="U2445" s="261">
        <v>1</v>
      </c>
      <c r="V2445" s="261">
        <v>20161230</v>
      </c>
      <c r="W2445" s="261" t="s">
        <v>161</v>
      </c>
      <c r="X2445" s="199"/>
    </row>
    <row r="2446" spans="1:24">
      <c r="A2446" s="261"/>
      <c r="B2446" s="261">
        <v>0</v>
      </c>
      <c r="C2446" s="261">
        <v>44568526</v>
      </c>
      <c r="D2446" s="261">
        <v>35274301</v>
      </c>
      <c r="E2446" s="261" t="s">
        <v>161</v>
      </c>
      <c r="F2446" s="261">
        <v>284035.28999999998</v>
      </c>
      <c r="G2446" s="261">
        <v>0</v>
      </c>
      <c r="H2446" s="261">
        <v>284035.28999999998</v>
      </c>
      <c r="I2446" s="261">
        <v>0</v>
      </c>
      <c r="J2446" s="261">
        <v>0</v>
      </c>
      <c r="K2446" s="261">
        <v>0</v>
      </c>
      <c r="L2446" s="261">
        <v>0</v>
      </c>
      <c r="M2446" s="261">
        <v>0</v>
      </c>
      <c r="N2446" s="261">
        <v>12.7</v>
      </c>
      <c r="O2446" s="261">
        <v>295.87009999999998</v>
      </c>
      <c r="P2446" s="261" t="s">
        <v>162</v>
      </c>
      <c r="Q2446" s="261">
        <v>0</v>
      </c>
      <c r="R2446" s="261">
        <v>277586.74</v>
      </c>
      <c r="S2446" s="261" t="s">
        <v>73</v>
      </c>
      <c r="T2446" s="261">
        <v>20161031</v>
      </c>
      <c r="U2446" s="261">
        <v>3</v>
      </c>
      <c r="V2446" s="261">
        <v>20161230</v>
      </c>
      <c r="W2446" s="261" t="s">
        <v>161</v>
      </c>
      <c r="X2446" s="199"/>
    </row>
    <row r="2447" spans="1:24">
      <c r="A2447" s="261"/>
      <c r="B2447" s="261">
        <v>0</v>
      </c>
      <c r="C2447" s="261">
        <v>43885626</v>
      </c>
      <c r="D2447" s="261">
        <v>40497068</v>
      </c>
      <c r="E2447" s="261" t="s">
        <v>161</v>
      </c>
      <c r="F2447" s="261">
        <v>0</v>
      </c>
      <c r="G2447" s="261">
        <v>0</v>
      </c>
      <c r="H2447" s="261">
        <v>0</v>
      </c>
      <c r="I2447" s="261">
        <v>0</v>
      </c>
      <c r="J2447" s="261">
        <v>0</v>
      </c>
      <c r="K2447" s="261">
        <v>0</v>
      </c>
      <c r="L2447" s="261">
        <v>0</v>
      </c>
      <c r="M2447" s="261">
        <v>0</v>
      </c>
      <c r="N2447" s="261">
        <v>11.1</v>
      </c>
      <c r="O2447" s="261">
        <v>0</v>
      </c>
      <c r="P2447" s="261" t="s">
        <v>94</v>
      </c>
      <c r="Q2447" s="261">
        <v>0</v>
      </c>
      <c r="R2447" s="261">
        <v>0</v>
      </c>
      <c r="S2447" s="261" t="s">
        <v>70</v>
      </c>
      <c r="T2447" s="261">
        <v>0</v>
      </c>
      <c r="U2447" s="261">
        <v>0</v>
      </c>
      <c r="V2447" s="261">
        <v>20161230</v>
      </c>
      <c r="W2447" s="261" t="s">
        <v>161</v>
      </c>
      <c r="X2447" s="199"/>
    </row>
    <row r="2448" spans="1:24">
      <c r="A2448" s="261"/>
      <c r="B2448" s="261">
        <v>0</v>
      </c>
      <c r="C2448" s="261">
        <v>43886436</v>
      </c>
      <c r="D2448" s="261">
        <v>37058012</v>
      </c>
      <c r="E2448" s="261" t="s">
        <v>161</v>
      </c>
      <c r="F2448" s="261">
        <v>0</v>
      </c>
      <c r="G2448" s="261">
        <v>0</v>
      </c>
      <c r="H2448" s="261">
        <v>0</v>
      </c>
      <c r="I2448" s="261">
        <v>0</v>
      </c>
      <c r="J2448" s="261">
        <v>0</v>
      </c>
      <c r="K2448" s="261">
        <v>0</v>
      </c>
      <c r="L2448" s="261">
        <v>0</v>
      </c>
      <c r="M2448" s="261">
        <v>0</v>
      </c>
      <c r="N2448" s="261">
        <v>11.1</v>
      </c>
      <c r="O2448" s="261">
        <v>0</v>
      </c>
      <c r="P2448" s="261" t="s">
        <v>94</v>
      </c>
      <c r="Q2448" s="261">
        <v>0</v>
      </c>
      <c r="R2448" s="261">
        <v>0</v>
      </c>
      <c r="S2448" s="261" t="s">
        <v>70</v>
      </c>
      <c r="T2448" s="261">
        <v>0</v>
      </c>
      <c r="U2448" s="261">
        <v>0</v>
      </c>
      <c r="V2448" s="261">
        <v>20161230</v>
      </c>
      <c r="W2448" s="261" t="s">
        <v>161</v>
      </c>
      <c r="X2448" s="199"/>
    </row>
    <row r="2449" spans="1:24">
      <c r="A2449" s="261"/>
      <c r="B2449" s="261">
        <v>0</v>
      </c>
      <c r="C2449" s="261">
        <v>35759936</v>
      </c>
      <c r="D2449" s="261">
        <v>12930852</v>
      </c>
      <c r="E2449" s="261" t="s">
        <v>161</v>
      </c>
      <c r="F2449" s="261">
        <v>0</v>
      </c>
      <c r="G2449" s="261">
        <v>0</v>
      </c>
      <c r="H2449" s="261">
        <v>0</v>
      </c>
      <c r="I2449" s="261">
        <v>0</v>
      </c>
      <c r="J2449" s="261">
        <v>0</v>
      </c>
      <c r="K2449" s="261">
        <v>0</v>
      </c>
      <c r="L2449" s="261">
        <v>0</v>
      </c>
      <c r="M2449" s="261">
        <v>0</v>
      </c>
      <c r="N2449" s="261">
        <v>12.5</v>
      </c>
      <c r="O2449" s="261">
        <v>0</v>
      </c>
      <c r="P2449" s="261" t="s">
        <v>94</v>
      </c>
      <c r="Q2449" s="261">
        <v>0</v>
      </c>
      <c r="R2449" s="261">
        <v>0</v>
      </c>
      <c r="S2449" s="261" t="s">
        <v>70</v>
      </c>
      <c r="T2449" s="261">
        <v>0</v>
      </c>
      <c r="U2449" s="261">
        <v>0</v>
      </c>
      <c r="V2449" s="261">
        <v>20161230</v>
      </c>
      <c r="W2449" s="261" t="s">
        <v>161</v>
      </c>
      <c r="X2449" s="199"/>
    </row>
    <row r="2450" spans="1:24">
      <c r="A2450" s="261"/>
      <c r="B2450" s="261">
        <v>0</v>
      </c>
      <c r="C2450" s="261">
        <v>28602726</v>
      </c>
      <c r="D2450" s="261">
        <v>36213911</v>
      </c>
      <c r="E2450" s="261" t="s">
        <v>161</v>
      </c>
      <c r="F2450" s="261">
        <v>0</v>
      </c>
      <c r="G2450" s="261">
        <v>0</v>
      </c>
      <c r="H2450" s="261">
        <v>0</v>
      </c>
      <c r="I2450" s="261">
        <v>0</v>
      </c>
      <c r="J2450" s="261">
        <v>0</v>
      </c>
      <c r="K2450" s="261">
        <v>0</v>
      </c>
      <c r="L2450" s="261">
        <v>0</v>
      </c>
      <c r="M2450" s="261">
        <v>0</v>
      </c>
      <c r="N2450" s="261">
        <v>11.95</v>
      </c>
      <c r="O2450" s="261">
        <v>0</v>
      </c>
      <c r="P2450" s="261" t="s">
        <v>94</v>
      </c>
      <c r="Q2450" s="261">
        <v>0</v>
      </c>
      <c r="R2450" s="261">
        <v>0</v>
      </c>
      <c r="S2450" s="261" t="s">
        <v>70</v>
      </c>
      <c r="T2450" s="261">
        <v>0</v>
      </c>
      <c r="U2450" s="261">
        <v>0</v>
      </c>
      <c r="V2450" s="261">
        <v>20161230</v>
      </c>
      <c r="W2450" s="261" t="s">
        <v>161</v>
      </c>
      <c r="X2450" s="199"/>
    </row>
    <row r="2451" spans="1:24">
      <c r="A2451" s="261"/>
      <c r="B2451" s="261">
        <v>0</v>
      </c>
      <c r="C2451" s="261">
        <v>37786146</v>
      </c>
      <c r="D2451" s="261">
        <v>26589587</v>
      </c>
      <c r="E2451" s="261" t="s">
        <v>161</v>
      </c>
      <c r="F2451" s="261">
        <v>0</v>
      </c>
      <c r="G2451" s="261">
        <v>0</v>
      </c>
      <c r="H2451" s="261">
        <v>0</v>
      </c>
      <c r="I2451" s="261">
        <v>0</v>
      </c>
      <c r="J2451" s="261">
        <v>0</v>
      </c>
      <c r="K2451" s="261">
        <v>0</v>
      </c>
      <c r="L2451" s="261">
        <v>0</v>
      </c>
      <c r="M2451" s="261">
        <v>0</v>
      </c>
      <c r="N2451" s="261">
        <v>11.1</v>
      </c>
      <c r="O2451" s="261">
        <v>0</v>
      </c>
      <c r="P2451" s="261" t="s">
        <v>94</v>
      </c>
      <c r="Q2451" s="261">
        <v>0</v>
      </c>
      <c r="R2451" s="261">
        <v>0</v>
      </c>
      <c r="S2451" s="261" t="s">
        <v>70</v>
      </c>
      <c r="T2451" s="261">
        <v>0</v>
      </c>
      <c r="U2451" s="261">
        <v>0</v>
      </c>
      <c r="V2451" s="261">
        <v>20161230</v>
      </c>
      <c r="W2451" s="261" t="s">
        <v>161</v>
      </c>
      <c r="X2451" s="199"/>
    </row>
    <row r="2452" spans="1:24">
      <c r="A2452" s="261"/>
      <c r="B2452" s="261">
        <v>0</v>
      </c>
      <c r="C2452" s="261">
        <v>45848246</v>
      </c>
      <c r="D2452" s="261">
        <v>36049297</v>
      </c>
      <c r="E2452" s="261" t="s">
        <v>161</v>
      </c>
      <c r="F2452" s="261">
        <v>0</v>
      </c>
      <c r="G2452" s="261">
        <v>0</v>
      </c>
      <c r="H2452" s="261">
        <v>0</v>
      </c>
      <c r="I2452" s="261">
        <v>0</v>
      </c>
      <c r="J2452" s="261">
        <v>0</v>
      </c>
      <c r="K2452" s="261">
        <v>0</v>
      </c>
      <c r="L2452" s="261">
        <v>0</v>
      </c>
      <c r="M2452" s="261">
        <v>0</v>
      </c>
      <c r="N2452" s="261">
        <v>12.435</v>
      </c>
      <c r="O2452" s="261">
        <v>0</v>
      </c>
      <c r="P2452" s="261" t="s">
        <v>94</v>
      </c>
      <c r="Q2452" s="261">
        <v>1</v>
      </c>
      <c r="R2452" s="261">
        <v>0</v>
      </c>
      <c r="S2452" s="261" t="s">
        <v>70</v>
      </c>
      <c r="T2452" s="261">
        <v>0</v>
      </c>
      <c r="U2452" s="261">
        <v>0</v>
      </c>
      <c r="V2452" s="261">
        <v>20161230</v>
      </c>
      <c r="W2452" s="261" t="s">
        <v>161</v>
      </c>
      <c r="X2452" s="199"/>
    </row>
    <row r="2453" spans="1:24">
      <c r="A2453" s="261"/>
      <c r="B2453" s="261">
        <v>0</v>
      </c>
      <c r="C2453" s="261">
        <v>31088246</v>
      </c>
      <c r="D2453" s="261">
        <v>29863014</v>
      </c>
      <c r="E2453" s="261" t="s">
        <v>161</v>
      </c>
      <c r="F2453" s="261">
        <v>0</v>
      </c>
      <c r="G2453" s="261">
        <v>0</v>
      </c>
      <c r="H2453" s="261">
        <v>0</v>
      </c>
      <c r="I2453" s="261">
        <v>0</v>
      </c>
      <c r="J2453" s="261">
        <v>0</v>
      </c>
      <c r="K2453" s="261">
        <v>0</v>
      </c>
      <c r="L2453" s="261">
        <v>0</v>
      </c>
      <c r="M2453" s="261">
        <v>0</v>
      </c>
      <c r="N2453" s="261">
        <v>12</v>
      </c>
      <c r="O2453" s="261">
        <v>0</v>
      </c>
      <c r="P2453" s="261" t="s">
        <v>94</v>
      </c>
      <c r="Q2453" s="261">
        <v>0</v>
      </c>
      <c r="R2453" s="261">
        <v>0</v>
      </c>
      <c r="S2453" s="261" t="s">
        <v>70</v>
      </c>
      <c r="T2453" s="261">
        <v>0</v>
      </c>
      <c r="U2453" s="261">
        <v>0</v>
      </c>
      <c r="V2453" s="261">
        <v>20161230</v>
      </c>
      <c r="W2453" s="261" t="s">
        <v>161</v>
      </c>
      <c r="X2453" s="199"/>
    </row>
    <row r="2454" spans="1:24">
      <c r="A2454" s="261"/>
      <c r="B2454" s="261">
        <v>0</v>
      </c>
      <c r="C2454" s="261">
        <v>41560036</v>
      </c>
      <c r="D2454" s="261">
        <v>8711524</v>
      </c>
      <c r="E2454" s="261" t="s">
        <v>161</v>
      </c>
      <c r="F2454" s="261">
        <v>828728.78</v>
      </c>
      <c r="G2454" s="261">
        <v>-10999.34</v>
      </c>
      <c r="H2454" s="261">
        <v>817729.44</v>
      </c>
      <c r="I2454" s="261">
        <v>-6743.29</v>
      </c>
      <c r="J2454" s="261">
        <v>0</v>
      </c>
      <c r="K2454" s="261">
        <v>0</v>
      </c>
      <c r="L2454" s="261">
        <v>-17742.63</v>
      </c>
      <c r="M2454" s="261">
        <v>0</v>
      </c>
      <c r="N2454" s="261">
        <v>9.7643000000000004</v>
      </c>
      <c r="O2454" s="261">
        <v>851.80150000000003</v>
      </c>
      <c r="P2454" s="261" t="s">
        <v>162</v>
      </c>
      <c r="Q2454" s="261">
        <v>0</v>
      </c>
      <c r="R2454" s="261">
        <v>817729.44</v>
      </c>
      <c r="S2454" s="261" t="s">
        <v>70</v>
      </c>
      <c r="T2454" s="261">
        <v>0</v>
      </c>
      <c r="U2454" s="261">
        <v>0</v>
      </c>
      <c r="V2454" s="261">
        <v>20161230</v>
      </c>
      <c r="W2454" s="261" t="s">
        <v>161</v>
      </c>
      <c r="X2454" s="199"/>
    </row>
    <row r="2455" spans="1:24">
      <c r="A2455" s="261"/>
      <c r="B2455" s="261">
        <v>0</v>
      </c>
      <c r="C2455" s="261">
        <v>32993346</v>
      </c>
      <c r="D2455" s="261">
        <v>7344577</v>
      </c>
      <c r="E2455" s="261" t="s">
        <v>161</v>
      </c>
      <c r="F2455" s="261">
        <v>0</v>
      </c>
      <c r="G2455" s="261">
        <v>0</v>
      </c>
      <c r="H2455" s="261">
        <v>0</v>
      </c>
      <c r="I2455" s="261">
        <v>0</v>
      </c>
      <c r="J2455" s="261">
        <v>0</v>
      </c>
      <c r="K2455" s="261">
        <v>0</v>
      </c>
      <c r="L2455" s="261">
        <v>0</v>
      </c>
      <c r="M2455" s="261">
        <v>0</v>
      </c>
      <c r="N2455" s="261">
        <v>11.8</v>
      </c>
      <c r="O2455" s="261">
        <v>0</v>
      </c>
      <c r="P2455" s="261" t="s">
        <v>94</v>
      </c>
      <c r="Q2455" s="261">
        <v>0</v>
      </c>
      <c r="R2455" s="261">
        <v>0</v>
      </c>
      <c r="S2455" s="261" t="s">
        <v>70</v>
      </c>
      <c r="T2455" s="261">
        <v>0</v>
      </c>
      <c r="U2455" s="261">
        <v>0</v>
      </c>
      <c r="V2455" s="261">
        <v>20161230</v>
      </c>
      <c r="W2455" s="261" t="s">
        <v>161</v>
      </c>
      <c r="X2455" s="199"/>
    </row>
    <row r="2456" spans="1:24">
      <c r="A2456" s="261"/>
      <c r="B2456" s="261">
        <v>0</v>
      </c>
      <c r="C2456" s="261">
        <v>25574346</v>
      </c>
      <c r="D2456" s="261">
        <v>32587769</v>
      </c>
      <c r="E2456" s="261" t="s">
        <v>161</v>
      </c>
      <c r="F2456" s="261">
        <v>0</v>
      </c>
      <c r="G2456" s="261">
        <v>0</v>
      </c>
      <c r="H2456" s="261">
        <v>0</v>
      </c>
      <c r="I2456" s="261">
        <v>0</v>
      </c>
      <c r="J2456" s="261">
        <v>0</v>
      </c>
      <c r="K2456" s="261">
        <v>0</v>
      </c>
      <c r="L2456" s="261">
        <v>0</v>
      </c>
      <c r="M2456" s="261">
        <v>0</v>
      </c>
      <c r="N2456" s="261">
        <v>11.95</v>
      </c>
      <c r="O2456" s="261">
        <v>0</v>
      </c>
      <c r="P2456" s="261" t="s">
        <v>94</v>
      </c>
      <c r="Q2456" s="261">
        <v>0</v>
      </c>
      <c r="R2456" s="261">
        <v>0</v>
      </c>
      <c r="S2456" s="261" t="s">
        <v>70</v>
      </c>
      <c r="T2456" s="261">
        <v>0</v>
      </c>
      <c r="U2456" s="261">
        <v>0</v>
      </c>
      <c r="V2456" s="261">
        <v>20161230</v>
      </c>
      <c r="W2456" s="261" t="s">
        <v>161</v>
      </c>
      <c r="X2456" s="199"/>
    </row>
    <row r="2457" spans="1:24">
      <c r="A2457" s="261"/>
      <c r="B2457" s="261">
        <v>0</v>
      </c>
      <c r="C2457" s="261">
        <v>44803446</v>
      </c>
      <c r="D2457" s="261">
        <v>37314989</v>
      </c>
      <c r="E2457" s="261" t="s">
        <v>161</v>
      </c>
      <c r="F2457" s="261">
        <v>324717.2</v>
      </c>
      <c r="G2457" s="261">
        <v>-3987.11</v>
      </c>
      <c r="H2457" s="261">
        <v>320730.09000000003</v>
      </c>
      <c r="I2457" s="261">
        <v>-2791.21</v>
      </c>
      <c r="J2457" s="261">
        <v>0</v>
      </c>
      <c r="K2457" s="261">
        <v>0</v>
      </c>
      <c r="L2457" s="261">
        <v>-6778.32</v>
      </c>
      <c r="M2457" s="261">
        <v>0</v>
      </c>
      <c r="N2457" s="261">
        <v>10.315</v>
      </c>
      <c r="O2457" s="261">
        <v>334.09379999999999</v>
      </c>
      <c r="P2457" s="261" t="s">
        <v>162</v>
      </c>
      <c r="Q2457" s="261">
        <v>0</v>
      </c>
      <c r="R2457" s="261">
        <v>320730.09000000003</v>
      </c>
      <c r="S2457" s="261" t="s">
        <v>70</v>
      </c>
      <c r="T2457" s="261">
        <v>0</v>
      </c>
      <c r="U2457" s="261">
        <v>0</v>
      </c>
      <c r="V2457" s="261">
        <v>20161230</v>
      </c>
      <c r="W2457" s="261" t="s">
        <v>161</v>
      </c>
      <c r="X2457" s="199"/>
    </row>
    <row r="2458" spans="1:24">
      <c r="A2458" s="261"/>
      <c r="B2458" s="261">
        <v>0</v>
      </c>
      <c r="C2458" s="261">
        <v>38923136</v>
      </c>
      <c r="D2458" s="261">
        <v>11932252</v>
      </c>
      <c r="E2458" s="261" t="s">
        <v>161</v>
      </c>
      <c r="F2458" s="261">
        <v>112414.92</v>
      </c>
      <c r="G2458" s="261">
        <v>-1594.91</v>
      </c>
      <c r="H2458" s="261">
        <v>110820.01</v>
      </c>
      <c r="I2458" s="261">
        <v>-909.36</v>
      </c>
      <c r="J2458" s="261">
        <v>0</v>
      </c>
      <c r="K2458" s="261">
        <v>0</v>
      </c>
      <c r="L2458" s="261">
        <v>-2504.27</v>
      </c>
      <c r="M2458" s="261">
        <v>0</v>
      </c>
      <c r="N2458" s="261">
        <v>9.7071000000000005</v>
      </c>
      <c r="O2458" s="261">
        <v>115.4375</v>
      </c>
      <c r="P2458" s="261" t="s">
        <v>162</v>
      </c>
      <c r="Q2458" s="261">
        <v>0</v>
      </c>
      <c r="R2458" s="261">
        <v>110820.01</v>
      </c>
      <c r="S2458" s="261" t="s">
        <v>70</v>
      </c>
      <c r="T2458" s="261">
        <v>0</v>
      </c>
      <c r="U2458" s="261">
        <v>0</v>
      </c>
      <c r="V2458" s="261">
        <v>20161230</v>
      </c>
      <c r="W2458" s="261" t="s">
        <v>161</v>
      </c>
      <c r="X2458" s="199"/>
    </row>
    <row r="2459" spans="1:24">
      <c r="A2459" s="261"/>
      <c r="B2459" s="261">
        <v>0</v>
      </c>
      <c r="C2459" s="261">
        <v>22871546</v>
      </c>
      <c r="D2459" s="261">
        <v>35081321</v>
      </c>
      <c r="E2459" s="261" t="s">
        <v>161</v>
      </c>
      <c r="F2459" s="261">
        <v>0</v>
      </c>
      <c r="G2459" s="261">
        <v>0</v>
      </c>
      <c r="H2459" s="261">
        <v>0</v>
      </c>
      <c r="I2459" s="261">
        <v>0</v>
      </c>
      <c r="J2459" s="261">
        <v>0</v>
      </c>
      <c r="K2459" s="261">
        <v>0</v>
      </c>
      <c r="L2459" s="261">
        <v>0</v>
      </c>
      <c r="M2459" s="261">
        <v>0</v>
      </c>
      <c r="N2459" s="261">
        <v>13.55</v>
      </c>
      <c r="O2459" s="261">
        <v>0</v>
      </c>
      <c r="P2459" s="261" t="s">
        <v>94</v>
      </c>
      <c r="Q2459" s="261">
        <v>0</v>
      </c>
      <c r="R2459" s="261">
        <v>0</v>
      </c>
      <c r="S2459" s="261" t="s">
        <v>70</v>
      </c>
      <c r="T2459" s="261">
        <v>0</v>
      </c>
      <c r="U2459" s="261">
        <v>0</v>
      </c>
      <c r="V2459" s="261">
        <v>20161230</v>
      </c>
      <c r="W2459" s="261" t="s">
        <v>161</v>
      </c>
      <c r="X2459" s="199"/>
    </row>
    <row r="2460" spans="1:24">
      <c r="A2460" s="261"/>
      <c r="B2460" s="261">
        <v>0</v>
      </c>
      <c r="C2460" s="261">
        <v>43003046</v>
      </c>
      <c r="D2460" s="261">
        <v>5863754</v>
      </c>
      <c r="E2460" s="261" t="s">
        <v>161</v>
      </c>
      <c r="F2460" s="261">
        <v>518774.32</v>
      </c>
      <c r="G2460" s="261">
        <v>-6706.77</v>
      </c>
      <c r="H2460" s="261">
        <v>512067.55</v>
      </c>
      <c r="I2460" s="261">
        <v>-4304.8999999999996</v>
      </c>
      <c r="J2460" s="261">
        <v>0</v>
      </c>
      <c r="K2460" s="261">
        <v>0</v>
      </c>
      <c r="L2460" s="261">
        <v>-11011.67</v>
      </c>
      <c r="M2460" s="261">
        <v>0</v>
      </c>
      <c r="N2460" s="261">
        <v>9.9579000000000004</v>
      </c>
      <c r="O2460" s="261">
        <v>533.40369999999996</v>
      </c>
      <c r="P2460" s="261" t="s">
        <v>162</v>
      </c>
      <c r="Q2460" s="261">
        <v>0</v>
      </c>
      <c r="R2460" s="261">
        <v>512067.55</v>
      </c>
      <c r="S2460" s="261" t="s">
        <v>70</v>
      </c>
      <c r="T2460" s="261">
        <v>0</v>
      </c>
      <c r="U2460" s="261">
        <v>0</v>
      </c>
      <c r="V2460" s="261">
        <v>20161230</v>
      </c>
      <c r="W2460" s="261" t="s">
        <v>161</v>
      </c>
      <c r="X2460" s="199"/>
    </row>
    <row r="2461" spans="1:24">
      <c r="A2461" s="261"/>
      <c r="B2461" s="261">
        <v>0</v>
      </c>
      <c r="C2461" s="261">
        <v>42023046</v>
      </c>
      <c r="D2461" s="261">
        <v>10624493</v>
      </c>
      <c r="E2461" s="261" t="s">
        <v>161</v>
      </c>
      <c r="F2461" s="261">
        <v>0</v>
      </c>
      <c r="G2461" s="261">
        <v>0</v>
      </c>
      <c r="H2461" s="261">
        <v>0</v>
      </c>
      <c r="I2461" s="261">
        <v>0</v>
      </c>
      <c r="J2461" s="261">
        <v>0</v>
      </c>
      <c r="K2461" s="261">
        <v>0</v>
      </c>
      <c r="L2461" s="261">
        <v>0</v>
      </c>
      <c r="M2461" s="261">
        <v>0</v>
      </c>
      <c r="N2461" s="261">
        <v>11.119300000000001</v>
      </c>
      <c r="O2461" s="261">
        <v>0</v>
      </c>
      <c r="P2461" s="261" t="s">
        <v>94</v>
      </c>
      <c r="Q2461" s="261">
        <v>0</v>
      </c>
      <c r="R2461" s="261">
        <v>0</v>
      </c>
      <c r="S2461" s="261" t="s">
        <v>70</v>
      </c>
      <c r="T2461" s="261">
        <v>0</v>
      </c>
      <c r="U2461" s="261">
        <v>0</v>
      </c>
      <c r="V2461" s="261">
        <v>20161230</v>
      </c>
      <c r="W2461" s="261" t="s">
        <v>161</v>
      </c>
      <c r="X2461" s="199"/>
    </row>
    <row r="2462" spans="1:24">
      <c r="A2462" s="261"/>
      <c r="B2462" s="261">
        <v>0</v>
      </c>
      <c r="C2462" s="261">
        <v>37813236</v>
      </c>
      <c r="D2462" s="261">
        <v>12213932</v>
      </c>
      <c r="E2462" s="261" t="s">
        <v>161</v>
      </c>
      <c r="F2462" s="261">
        <v>0</v>
      </c>
      <c r="G2462" s="261">
        <v>0</v>
      </c>
      <c r="H2462" s="261">
        <v>0</v>
      </c>
      <c r="I2462" s="261">
        <v>0</v>
      </c>
      <c r="J2462" s="261">
        <v>0</v>
      </c>
      <c r="K2462" s="261">
        <v>0</v>
      </c>
      <c r="L2462" s="261">
        <v>0</v>
      </c>
      <c r="M2462" s="261">
        <v>0</v>
      </c>
      <c r="N2462" s="261">
        <v>11.1</v>
      </c>
      <c r="O2462" s="261">
        <v>0</v>
      </c>
      <c r="P2462" s="261" t="s">
        <v>94</v>
      </c>
      <c r="Q2462" s="261">
        <v>0</v>
      </c>
      <c r="R2462" s="261">
        <v>0</v>
      </c>
      <c r="S2462" s="261" t="s">
        <v>70</v>
      </c>
      <c r="T2462" s="261">
        <v>0</v>
      </c>
      <c r="U2462" s="261">
        <v>0</v>
      </c>
      <c r="V2462" s="261">
        <v>20161230</v>
      </c>
      <c r="W2462" s="261" t="s">
        <v>161</v>
      </c>
      <c r="X2462" s="199"/>
    </row>
    <row r="2463" spans="1:24">
      <c r="A2463" s="261"/>
      <c r="B2463" s="261">
        <v>0</v>
      </c>
      <c r="C2463" s="261">
        <v>36716236</v>
      </c>
      <c r="D2463" s="261">
        <v>33325581</v>
      </c>
      <c r="E2463" s="261" t="s">
        <v>161</v>
      </c>
      <c r="F2463" s="261">
        <v>0</v>
      </c>
      <c r="G2463" s="261">
        <v>0</v>
      </c>
      <c r="H2463" s="261">
        <v>0</v>
      </c>
      <c r="I2463" s="261">
        <v>0</v>
      </c>
      <c r="J2463" s="261">
        <v>0</v>
      </c>
      <c r="K2463" s="261">
        <v>0</v>
      </c>
      <c r="L2463" s="261">
        <v>0</v>
      </c>
      <c r="M2463" s="261">
        <v>0</v>
      </c>
      <c r="N2463" s="261">
        <v>11.11</v>
      </c>
      <c r="O2463" s="261">
        <v>0</v>
      </c>
      <c r="P2463" s="261" t="s">
        <v>94</v>
      </c>
      <c r="Q2463" s="261">
        <v>0</v>
      </c>
      <c r="R2463" s="261">
        <v>0</v>
      </c>
      <c r="S2463" s="261" t="s">
        <v>70</v>
      </c>
      <c r="T2463" s="261">
        <v>0</v>
      </c>
      <c r="U2463" s="261">
        <v>0</v>
      </c>
      <c r="V2463" s="261">
        <v>20161230</v>
      </c>
      <c r="W2463" s="261" t="s">
        <v>161</v>
      </c>
      <c r="X2463" s="199"/>
    </row>
    <row r="2464" spans="1:24">
      <c r="A2464" s="261"/>
      <c r="B2464" s="261">
        <v>0</v>
      </c>
      <c r="C2464" s="261">
        <v>27457236</v>
      </c>
      <c r="D2464" s="261">
        <v>12827442</v>
      </c>
      <c r="E2464" s="261" t="s">
        <v>161</v>
      </c>
      <c r="F2464" s="261">
        <v>0</v>
      </c>
      <c r="G2464" s="261">
        <v>0</v>
      </c>
      <c r="H2464" s="261">
        <v>0</v>
      </c>
      <c r="I2464" s="261">
        <v>0</v>
      </c>
      <c r="J2464" s="261">
        <v>0</v>
      </c>
      <c r="K2464" s="261">
        <v>0</v>
      </c>
      <c r="L2464" s="261">
        <v>0</v>
      </c>
      <c r="M2464" s="261">
        <v>0</v>
      </c>
      <c r="N2464" s="261">
        <v>13.95</v>
      </c>
      <c r="O2464" s="261">
        <v>0</v>
      </c>
      <c r="P2464" s="261" t="s">
        <v>94</v>
      </c>
      <c r="Q2464" s="261">
        <v>1</v>
      </c>
      <c r="R2464" s="261">
        <v>0</v>
      </c>
      <c r="S2464" s="261" t="s">
        <v>70</v>
      </c>
      <c r="T2464" s="261">
        <v>0</v>
      </c>
      <c r="U2464" s="261">
        <v>0</v>
      </c>
      <c r="V2464" s="261">
        <v>20161230</v>
      </c>
      <c r="W2464" s="261" t="s">
        <v>161</v>
      </c>
      <c r="X2464" s="199"/>
    </row>
    <row r="2465" spans="1:24">
      <c r="A2465" s="261"/>
      <c r="B2465" s="261">
        <v>0</v>
      </c>
      <c r="C2465" s="261">
        <v>41039646</v>
      </c>
      <c r="D2465" s="261">
        <v>16976158</v>
      </c>
      <c r="E2465" s="261" t="s">
        <v>161</v>
      </c>
      <c r="F2465" s="261">
        <v>0</v>
      </c>
      <c r="G2465" s="261">
        <v>0</v>
      </c>
      <c r="H2465" s="261">
        <v>0</v>
      </c>
      <c r="I2465" s="261">
        <v>0</v>
      </c>
      <c r="J2465" s="261">
        <v>0</v>
      </c>
      <c r="K2465" s="261">
        <v>0</v>
      </c>
      <c r="L2465" s="261">
        <v>0</v>
      </c>
      <c r="M2465" s="261">
        <v>0</v>
      </c>
      <c r="N2465" s="261">
        <v>11.11</v>
      </c>
      <c r="O2465" s="261">
        <v>0</v>
      </c>
      <c r="P2465" s="261" t="s">
        <v>94</v>
      </c>
      <c r="Q2465" s="261">
        <v>0</v>
      </c>
      <c r="R2465" s="261">
        <v>0</v>
      </c>
      <c r="S2465" s="261" t="s">
        <v>70</v>
      </c>
      <c r="T2465" s="261">
        <v>0</v>
      </c>
      <c r="U2465" s="261">
        <v>0</v>
      </c>
      <c r="V2465" s="261">
        <v>20161230</v>
      </c>
      <c r="W2465" s="261" t="s">
        <v>161</v>
      </c>
      <c r="X2465" s="199"/>
    </row>
    <row r="2466" spans="1:24">
      <c r="A2466" s="261"/>
      <c r="B2466" s="261">
        <v>0</v>
      </c>
      <c r="C2466" s="261">
        <v>39722336</v>
      </c>
      <c r="D2466" s="261">
        <v>19678703</v>
      </c>
      <c r="E2466" s="261" t="s">
        <v>161</v>
      </c>
      <c r="F2466" s="261">
        <v>0</v>
      </c>
      <c r="G2466" s="261">
        <v>0</v>
      </c>
      <c r="H2466" s="261">
        <v>0</v>
      </c>
      <c r="I2466" s="261">
        <v>0</v>
      </c>
      <c r="J2466" s="261">
        <v>0</v>
      </c>
      <c r="K2466" s="261">
        <v>0</v>
      </c>
      <c r="L2466" s="261">
        <v>0</v>
      </c>
      <c r="M2466" s="261">
        <v>0</v>
      </c>
      <c r="N2466" s="261">
        <v>11.1</v>
      </c>
      <c r="O2466" s="261">
        <v>0</v>
      </c>
      <c r="P2466" s="261" t="s">
        <v>94</v>
      </c>
      <c r="Q2466" s="261">
        <v>0</v>
      </c>
      <c r="R2466" s="261">
        <v>0</v>
      </c>
      <c r="S2466" s="261" t="s">
        <v>70</v>
      </c>
      <c r="T2466" s="261">
        <v>0</v>
      </c>
      <c r="U2466" s="261">
        <v>0</v>
      </c>
      <c r="V2466" s="261">
        <v>20161230</v>
      </c>
      <c r="W2466" s="261" t="s">
        <v>161</v>
      </c>
      <c r="X2466" s="199"/>
    </row>
    <row r="2467" spans="1:24">
      <c r="A2467" s="261"/>
      <c r="B2467" s="261">
        <v>0</v>
      </c>
      <c r="C2467" s="261">
        <v>29873746</v>
      </c>
      <c r="D2467" s="261">
        <v>12149821</v>
      </c>
      <c r="E2467" s="261" t="s">
        <v>161</v>
      </c>
      <c r="F2467" s="261">
        <v>134918.51</v>
      </c>
      <c r="G2467" s="261">
        <v>-2654.75</v>
      </c>
      <c r="H2467" s="261">
        <v>132263.76</v>
      </c>
      <c r="I2467" s="261">
        <v>-1405.4</v>
      </c>
      <c r="J2467" s="261">
        <v>0</v>
      </c>
      <c r="K2467" s="261">
        <v>0</v>
      </c>
      <c r="L2467" s="261">
        <v>-4060.15</v>
      </c>
      <c r="M2467" s="261">
        <v>0</v>
      </c>
      <c r="N2467" s="261">
        <v>12.5</v>
      </c>
      <c r="O2467" s="261">
        <v>137.7748</v>
      </c>
      <c r="P2467" s="261" t="s">
        <v>162</v>
      </c>
      <c r="Q2467" s="261">
        <v>0</v>
      </c>
      <c r="R2467" s="261">
        <v>132263.76</v>
      </c>
      <c r="S2467" s="261" t="s">
        <v>70</v>
      </c>
      <c r="T2467" s="261">
        <v>0</v>
      </c>
      <c r="U2467" s="261">
        <v>0</v>
      </c>
      <c r="V2467" s="261">
        <v>20161230</v>
      </c>
      <c r="W2467" s="261" t="s">
        <v>161</v>
      </c>
      <c r="X2467" s="199"/>
    </row>
    <row r="2468" spans="1:24">
      <c r="A2468" s="261"/>
      <c r="B2468" s="261">
        <v>0</v>
      </c>
      <c r="C2468" s="261">
        <v>28818746</v>
      </c>
      <c r="D2468" s="261">
        <v>17059385</v>
      </c>
      <c r="E2468" s="261" t="s">
        <v>161</v>
      </c>
      <c r="F2468" s="261">
        <v>0</v>
      </c>
      <c r="G2468" s="261">
        <v>0</v>
      </c>
      <c r="H2468" s="261">
        <v>0</v>
      </c>
      <c r="I2468" s="261">
        <v>0</v>
      </c>
      <c r="J2468" s="261">
        <v>0</v>
      </c>
      <c r="K2468" s="261">
        <v>0</v>
      </c>
      <c r="L2468" s="261">
        <v>0</v>
      </c>
      <c r="M2468" s="261">
        <v>0</v>
      </c>
      <c r="N2468" s="261">
        <v>11.95</v>
      </c>
      <c r="O2468" s="261">
        <v>0</v>
      </c>
      <c r="P2468" s="261" t="s">
        <v>94</v>
      </c>
      <c r="Q2468" s="261">
        <v>0</v>
      </c>
      <c r="R2468" s="261">
        <v>0</v>
      </c>
      <c r="S2468" s="261" t="s">
        <v>70</v>
      </c>
      <c r="T2468" s="261">
        <v>0</v>
      </c>
      <c r="U2468" s="261">
        <v>0</v>
      </c>
      <c r="V2468" s="261">
        <v>20161230</v>
      </c>
      <c r="W2468" s="261" t="s">
        <v>161</v>
      </c>
      <c r="X2468" s="199"/>
    </row>
    <row r="2469" spans="1:24">
      <c r="A2469" s="261"/>
      <c r="B2469" s="261">
        <v>0</v>
      </c>
      <c r="C2469" s="261">
        <v>42076746</v>
      </c>
      <c r="D2469" s="261">
        <v>12747367</v>
      </c>
      <c r="E2469" s="261" t="s">
        <v>161</v>
      </c>
      <c r="F2469" s="261">
        <v>506789.39</v>
      </c>
      <c r="G2469" s="261">
        <v>0</v>
      </c>
      <c r="H2469" s="261">
        <v>506789.39</v>
      </c>
      <c r="I2469" s="261">
        <v>0</v>
      </c>
      <c r="J2469" s="261">
        <v>0</v>
      </c>
      <c r="K2469" s="261">
        <v>0</v>
      </c>
      <c r="L2469" s="261">
        <v>0</v>
      </c>
      <c r="M2469" s="261">
        <v>0</v>
      </c>
      <c r="N2469" s="261">
        <v>12.17</v>
      </c>
      <c r="O2469" s="261">
        <v>527.90560000000005</v>
      </c>
      <c r="P2469" s="261" t="s">
        <v>163</v>
      </c>
      <c r="Q2469" s="261">
        <v>1</v>
      </c>
      <c r="R2469" s="261">
        <v>0</v>
      </c>
      <c r="S2469" s="261" t="s">
        <v>77</v>
      </c>
      <c r="T2469" s="261">
        <v>20091103</v>
      </c>
      <c r="U2469" s="261">
        <v>85</v>
      </c>
      <c r="V2469" s="261">
        <v>20161230</v>
      </c>
      <c r="W2469" s="261" t="s">
        <v>161</v>
      </c>
      <c r="X2469" s="199"/>
    </row>
    <row r="2470" spans="1:24">
      <c r="A2470" s="261"/>
      <c r="B2470" s="261">
        <v>0</v>
      </c>
      <c r="C2470" s="261">
        <v>33988146</v>
      </c>
      <c r="D2470" s="261">
        <v>22545305</v>
      </c>
      <c r="E2470" s="261" t="s">
        <v>161</v>
      </c>
      <c r="F2470" s="261">
        <v>0</v>
      </c>
      <c r="G2470" s="261">
        <v>0</v>
      </c>
      <c r="H2470" s="261">
        <v>0</v>
      </c>
      <c r="I2470" s="261">
        <v>0</v>
      </c>
      <c r="J2470" s="261">
        <v>0</v>
      </c>
      <c r="K2470" s="261">
        <v>0</v>
      </c>
      <c r="L2470" s="261">
        <v>0</v>
      </c>
      <c r="M2470" s="261">
        <v>0</v>
      </c>
      <c r="N2470" s="261">
        <v>12</v>
      </c>
      <c r="O2470" s="261">
        <v>0</v>
      </c>
      <c r="P2470" s="261" t="s">
        <v>94</v>
      </c>
      <c r="Q2470" s="261">
        <v>0</v>
      </c>
      <c r="R2470" s="261">
        <v>0</v>
      </c>
      <c r="S2470" s="261" t="s">
        <v>70</v>
      </c>
      <c r="T2470" s="261">
        <v>0</v>
      </c>
      <c r="U2470" s="261">
        <v>0</v>
      </c>
      <c r="V2470" s="261">
        <v>20161230</v>
      </c>
      <c r="W2470" s="261" t="s">
        <v>161</v>
      </c>
      <c r="X2470" s="199"/>
    </row>
    <row r="2471" spans="1:24">
      <c r="A2471" s="261"/>
      <c r="B2471" s="261">
        <v>0</v>
      </c>
      <c r="C2471" s="261">
        <v>40528146</v>
      </c>
      <c r="D2471" s="261">
        <v>32879114</v>
      </c>
      <c r="E2471" s="261" t="s">
        <v>161</v>
      </c>
      <c r="F2471" s="261">
        <v>0</v>
      </c>
      <c r="G2471" s="261">
        <v>0</v>
      </c>
      <c r="H2471" s="261">
        <v>0</v>
      </c>
      <c r="I2471" s="261">
        <v>0</v>
      </c>
      <c r="J2471" s="261">
        <v>0</v>
      </c>
      <c r="K2471" s="261">
        <v>0</v>
      </c>
      <c r="L2471" s="261">
        <v>0</v>
      </c>
      <c r="M2471" s="261">
        <v>0</v>
      </c>
      <c r="N2471" s="261">
        <v>11.11</v>
      </c>
      <c r="O2471" s="261">
        <v>0</v>
      </c>
      <c r="P2471" s="261" t="s">
        <v>94</v>
      </c>
      <c r="Q2471" s="261">
        <v>0</v>
      </c>
      <c r="R2471" s="261">
        <v>0</v>
      </c>
      <c r="S2471" s="261" t="s">
        <v>70</v>
      </c>
      <c r="T2471" s="261">
        <v>0</v>
      </c>
      <c r="U2471" s="261">
        <v>0</v>
      </c>
      <c r="V2471" s="261">
        <v>20161230</v>
      </c>
      <c r="W2471" s="261" t="s">
        <v>161</v>
      </c>
      <c r="X2471" s="199"/>
    </row>
    <row r="2472" spans="1:24">
      <c r="A2472" s="261"/>
      <c r="B2472" s="261">
        <v>0</v>
      </c>
      <c r="C2472" s="261">
        <v>31717946</v>
      </c>
      <c r="D2472" s="261">
        <v>11889884</v>
      </c>
      <c r="E2472" s="261" t="s">
        <v>161</v>
      </c>
      <c r="F2472" s="261">
        <v>0</v>
      </c>
      <c r="G2472" s="261">
        <v>0</v>
      </c>
      <c r="H2472" s="261">
        <v>0</v>
      </c>
      <c r="I2472" s="261">
        <v>0</v>
      </c>
      <c r="J2472" s="261">
        <v>0</v>
      </c>
      <c r="K2472" s="261">
        <v>0</v>
      </c>
      <c r="L2472" s="261">
        <v>0</v>
      </c>
      <c r="M2472" s="261">
        <v>0</v>
      </c>
      <c r="N2472" s="261">
        <v>12</v>
      </c>
      <c r="O2472" s="261">
        <v>0</v>
      </c>
      <c r="P2472" s="261" t="s">
        <v>94</v>
      </c>
      <c r="Q2472" s="261">
        <v>0</v>
      </c>
      <c r="R2472" s="261">
        <v>0</v>
      </c>
      <c r="S2472" s="261" t="s">
        <v>70</v>
      </c>
      <c r="T2472" s="261">
        <v>0</v>
      </c>
      <c r="U2472" s="261">
        <v>0</v>
      </c>
      <c r="V2472" s="261">
        <v>20161230</v>
      </c>
      <c r="W2472" s="261" t="s">
        <v>161</v>
      </c>
      <c r="X2472" s="199"/>
    </row>
    <row r="2473" spans="1:24">
      <c r="A2473" s="261"/>
      <c r="B2473" s="261">
        <v>0</v>
      </c>
      <c r="C2473" s="261">
        <v>35489346</v>
      </c>
      <c r="D2473" s="261">
        <v>5684594</v>
      </c>
      <c r="E2473" s="261" t="s">
        <v>161</v>
      </c>
      <c r="F2473" s="261">
        <v>328967.51</v>
      </c>
      <c r="G2473" s="261">
        <v>-9960.34</v>
      </c>
      <c r="H2473" s="261">
        <v>319007.17</v>
      </c>
      <c r="I2473" s="261">
        <v>-6040.04</v>
      </c>
      <c r="J2473" s="261">
        <v>-500</v>
      </c>
      <c r="K2473" s="261">
        <v>0</v>
      </c>
      <c r="L2473" s="261">
        <v>-16500.38</v>
      </c>
      <c r="M2473" s="261">
        <v>0</v>
      </c>
      <c r="N2473" s="261">
        <v>11.1</v>
      </c>
      <c r="O2473" s="261">
        <v>332.29910000000001</v>
      </c>
      <c r="P2473" s="261" t="s">
        <v>162</v>
      </c>
      <c r="Q2473" s="261">
        <v>0</v>
      </c>
      <c r="R2473" s="261">
        <v>319007.17</v>
      </c>
      <c r="S2473" s="261" t="s">
        <v>70</v>
      </c>
      <c r="T2473" s="261">
        <v>0</v>
      </c>
      <c r="U2473" s="261">
        <v>0</v>
      </c>
      <c r="V2473" s="261">
        <v>20161230</v>
      </c>
      <c r="W2473" s="261" t="s">
        <v>161</v>
      </c>
      <c r="X2473" s="199"/>
    </row>
    <row r="2474" spans="1:24">
      <c r="A2474" s="261"/>
      <c r="B2474" s="261">
        <v>0</v>
      </c>
      <c r="C2474" s="261">
        <v>24877636</v>
      </c>
      <c r="D2474" s="261">
        <v>9846638</v>
      </c>
      <c r="E2474" s="261" t="s">
        <v>161</v>
      </c>
      <c r="F2474" s="261">
        <v>308929.33</v>
      </c>
      <c r="G2474" s="261">
        <v>-7953.5</v>
      </c>
      <c r="H2474" s="261">
        <v>300975.83</v>
      </c>
      <c r="I2474" s="261">
        <v>-3076.42</v>
      </c>
      <c r="J2474" s="261">
        <v>0</v>
      </c>
      <c r="K2474" s="261">
        <v>0</v>
      </c>
      <c r="L2474" s="261">
        <v>-11029.92</v>
      </c>
      <c r="M2474" s="261">
        <v>0</v>
      </c>
      <c r="N2474" s="261">
        <v>11.95</v>
      </c>
      <c r="O2474" s="261">
        <v>313.51650000000001</v>
      </c>
      <c r="P2474" s="261" t="s">
        <v>162</v>
      </c>
      <c r="Q2474" s="261">
        <v>0</v>
      </c>
      <c r="R2474" s="261">
        <v>300975.83</v>
      </c>
      <c r="S2474" s="261" t="s">
        <v>70</v>
      </c>
      <c r="T2474" s="261">
        <v>0</v>
      </c>
      <c r="U2474" s="261">
        <v>0</v>
      </c>
      <c r="V2474" s="261">
        <v>20161230</v>
      </c>
      <c r="W2474" s="261" t="s">
        <v>161</v>
      </c>
      <c r="X2474" s="199"/>
    </row>
    <row r="2475" spans="1:24">
      <c r="A2475" s="261"/>
      <c r="B2475" s="261">
        <v>0</v>
      </c>
      <c r="C2475" s="261">
        <v>43197636</v>
      </c>
      <c r="D2475" s="261">
        <v>4294555</v>
      </c>
      <c r="E2475" s="261" t="s">
        <v>161</v>
      </c>
      <c r="F2475" s="261">
        <v>112912.69</v>
      </c>
      <c r="G2475" s="261">
        <v>-10384.4</v>
      </c>
      <c r="H2475" s="261">
        <v>102528.29</v>
      </c>
      <c r="I2475" s="261">
        <v>-1044.44</v>
      </c>
      <c r="J2475" s="261">
        <v>0</v>
      </c>
      <c r="K2475" s="261">
        <v>0</v>
      </c>
      <c r="L2475" s="261">
        <v>-11428.84</v>
      </c>
      <c r="M2475" s="261">
        <v>0</v>
      </c>
      <c r="N2475" s="261">
        <v>11.1</v>
      </c>
      <c r="O2475" s="261">
        <v>106.80029999999999</v>
      </c>
      <c r="P2475" s="261" t="s">
        <v>162</v>
      </c>
      <c r="Q2475" s="261">
        <v>0</v>
      </c>
      <c r="R2475" s="261">
        <v>102528.29</v>
      </c>
      <c r="S2475" s="261" t="s">
        <v>70</v>
      </c>
      <c r="T2475" s="261">
        <v>0</v>
      </c>
      <c r="U2475" s="261">
        <v>0</v>
      </c>
      <c r="V2475" s="261">
        <v>20161230</v>
      </c>
      <c r="W2475" s="261" t="s">
        <v>161</v>
      </c>
      <c r="X2475" s="199"/>
    </row>
    <row r="2476" spans="1:24">
      <c r="A2476" s="261"/>
      <c r="B2476" s="261">
        <v>0</v>
      </c>
      <c r="C2476" s="261">
        <v>37589156</v>
      </c>
      <c r="D2476" s="261">
        <v>21864086</v>
      </c>
      <c r="E2476" s="261" t="s">
        <v>161</v>
      </c>
      <c r="F2476" s="261">
        <v>0</v>
      </c>
      <c r="G2476" s="261">
        <v>0</v>
      </c>
      <c r="H2476" s="261">
        <v>0</v>
      </c>
      <c r="I2476" s="261">
        <v>0</v>
      </c>
      <c r="J2476" s="261">
        <v>0</v>
      </c>
      <c r="K2476" s="261">
        <v>0</v>
      </c>
      <c r="L2476" s="261">
        <v>0</v>
      </c>
      <c r="M2476" s="261">
        <v>0</v>
      </c>
      <c r="N2476" s="261">
        <v>12.435</v>
      </c>
      <c r="O2476" s="261">
        <v>0</v>
      </c>
      <c r="P2476" s="261" t="s">
        <v>94</v>
      </c>
      <c r="Q2476" s="261">
        <v>0</v>
      </c>
      <c r="R2476" s="261">
        <v>0</v>
      </c>
      <c r="S2476" s="261" t="s">
        <v>70</v>
      </c>
      <c r="T2476" s="261">
        <v>0</v>
      </c>
      <c r="U2476" s="261">
        <v>0</v>
      </c>
      <c r="V2476" s="261">
        <v>20161230</v>
      </c>
      <c r="W2476" s="261" t="s">
        <v>161</v>
      </c>
      <c r="X2476" s="199"/>
    </row>
    <row r="2477" spans="1:24">
      <c r="A2477" s="261"/>
      <c r="B2477" s="261">
        <v>0</v>
      </c>
      <c r="C2477" s="261">
        <v>40452546</v>
      </c>
      <c r="D2477" s="261">
        <v>38784709</v>
      </c>
      <c r="E2477" s="261" t="s">
        <v>161</v>
      </c>
      <c r="F2477" s="261">
        <v>415428.57</v>
      </c>
      <c r="G2477" s="261">
        <v>-5444.48</v>
      </c>
      <c r="H2477" s="261">
        <v>409984.09</v>
      </c>
      <c r="I2477" s="261">
        <v>-3842.71</v>
      </c>
      <c r="J2477" s="261">
        <v>0</v>
      </c>
      <c r="K2477" s="261">
        <v>0</v>
      </c>
      <c r="L2477" s="261">
        <v>-9287.19</v>
      </c>
      <c r="M2477" s="261">
        <v>0</v>
      </c>
      <c r="N2477" s="261">
        <v>11.1</v>
      </c>
      <c r="O2477" s="261">
        <v>427.0668</v>
      </c>
      <c r="P2477" s="261" t="s">
        <v>162</v>
      </c>
      <c r="Q2477" s="261">
        <v>0</v>
      </c>
      <c r="R2477" s="261">
        <v>409984.09</v>
      </c>
      <c r="S2477" s="261" t="s">
        <v>70</v>
      </c>
      <c r="T2477" s="261">
        <v>0</v>
      </c>
      <c r="U2477" s="261">
        <v>0</v>
      </c>
      <c r="V2477" s="261">
        <v>20161230</v>
      </c>
      <c r="W2477" s="261" t="s">
        <v>161</v>
      </c>
      <c r="X2477" s="199"/>
    </row>
    <row r="2478" spans="1:24">
      <c r="A2478" s="261"/>
      <c r="B2478" s="261">
        <v>0</v>
      </c>
      <c r="C2478" s="261">
        <v>45765546</v>
      </c>
      <c r="D2478" s="261">
        <v>38581553</v>
      </c>
      <c r="E2478" s="261" t="s">
        <v>161</v>
      </c>
      <c r="F2478" s="261">
        <v>0</v>
      </c>
      <c r="G2478" s="261">
        <v>0</v>
      </c>
      <c r="H2478" s="261">
        <v>0</v>
      </c>
      <c r="I2478" s="261">
        <v>0</v>
      </c>
      <c r="J2478" s="261">
        <v>0</v>
      </c>
      <c r="K2478" s="261">
        <v>0</v>
      </c>
      <c r="L2478" s="261">
        <v>0</v>
      </c>
      <c r="M2478" s="261">
        <v>0</v>
      </c>
      <c r="N2478" s="261">
        <v>12.17</v>
      </c>
      <c r="O2478" s="261">
        <v>0</v>
      </c>
      <c r="P2478" s="261" t="s">
        <v>94</v>
      </c>
      <c r="Q2478" s="261">
        <v>1</v>
      </c>
      <c r="R2478" s="261">
        <v>0</v>
      </c>
      <c r="S2478" s="261" t="s">
        <v>70</v>
      </c>
      <c r="T2478" s="261">
        <v>0</v>
      </c>
      <c r="U2478" s="261">
        <v>0</v>
      </c>
      <c r="V2478" s="261">
        <v>20161230</v>
      </c>
      <c r="W2478" s="261" t="s">
        <v>161</v>
      </c>
      <c r="X2478" s="199"/>
    </row>
    <row r="2479" spans="1:24">
      <c r="A2479" s="261"/>
      <c r="B2479" s="261">
        <v>0</v>
      </c>
      <c r="C2479" s="261">
        <v>44102256</v>
      </c>
      <c r="D2479" s="261">
        <v>40716988</v>
      </c>
      <c r="E2479" s="261" t="s">
        <v>161</v>
      </c>
      <c r="F2479" s="261">
        <v>0</v>
      </c>
      <c r="G2479" s="261">
        <v>0</v>
      </c>
      <c r="H2479" s="261">
        <v>0</v>
      </c>
      <c r="I2479" s="261">
        <v>0</v>
      </c>
      <c r="J2479" s="261">
        <v>0</v>
      </c>
      <c r="K2479" s="261">
        <v>0</v>
      </c>
      <c r="L2479" s="261">
        <v>0</v>
      </c>
      <c r="M2479" s="261">
        <v>0</v>
      </c>
      <c r="N2479" s="261">
        <v>11.1</v>
      </c>
      <c r="O2479" s="261">
        <v>0</v>
      </c>
      <c r="P2479" s="261" t="s">
        <v>94</v>
      </c>
      <c r="Q2479" s="261">
        <v>0</v>
      </c>
      <c r="R2479" s="261">
        <v>0</v>
      </c>
      <c r="S2479" s="261" t="s">
        <v>70</v>
      </c>
      <c r="T2479" s="261">
        <v>0</v>
      </c>
      <c r="U2479" s="261">
        <v>0</v>
      </c>
      <c r="V2479" s="261">
        <v>20161230</v>
      </c>
      <c r="W2479" s="261" t="s">
        <v>161</v>
      </c>
      <c r="X2479" s="199"/>
    </row>
    <row r="2480" spans="1:24">
      <c r="A2480" s="261"/>
      <c r="B2480" s="261">
        <v>0</v>
      </c>
      <c r="C2480" s="261">
        <v>31469546</v>
      </c>
      <c r="D2480" s="261">
        <v>926730</v>
      </c>
      <c r="E2480" s="261" t="s">
        <v>161</v>
      </c>
      <c r="F2480" s="261">
        <v>0</v>
      </c>
      <c r="G2480" s="261">
        <v>0</v>
      </c>
      <c r="H2480" s="261">
        <v>0</v>
      </c>
      <c r="I2480" s="261">
        <v>0</v>
      </c>
      <c r="J2480" s="261">
        <v>0</v>
      </c>
      <c r="K2480" s="261">
        <v>0</v>
      </c>
      <c r="L2480" s="261">
        <v>0</v>
      </c>
      <c r="M2480" s="261">
        <v>0</v>
      </c>
      <c r="N2480" s="261">
        <v>12</v>
      </c>
      <c r="O2480" s="261">
        <v>0</v>
      </c>
      <c r="P2480" s="261" t="s">
        <v>94</v>
      </c>
      <c r="Q2480" s="261">
        <v>0</v>
      </c>
      <c r="R2480" s="261">
        <v>0</v>
      </c>
      <c r="S2480" s="261" t="s">
        <v>70</v>
      </c>
      <c r="T2480" s="261">
        <v>0</v>
      </c>
      <c r="U2480" s="261">
        <v>0</v>
      </c>
      <c r="V2480" s="261">
        <v>20161230</v>
      </c>
      <c r="W2480" s="261" t="s">
        <v>161</v>
      </c>
      <c r="X2480" s="199"/>
    </row>
    <row r="2481" spans="1:24">
      <c r="A2481" s="261"/>
      <c r="B2481" s="261">
        <v>0</v>
      </c>
      <c r="C2481" s="261">
        <v>38725256</v>
      </c>
      <c r="D2481" s="261">
        <v>35989637</v>
      </c>
      <c r="E2481" s="261" t="s">
        <v>161</v>
      </c>
      <c r="F2481" s="261">
        <v>0</v>
      </c>
      <c r="G2481" s="261">
        <v>0</v>
      </c>
      <c r="H2481" s="261">
        <v>0</v>
      </c>
      <c r="I2481" s="261">
        <v>0</v>
      </c>
      <c r="J2481" s="261">
        <v>0</v>
      </c>
      <c r="K2481" s="261">
        <v>0</v>
      </c>
      <c r="L2481" s="261">
        <v>0</v>
      </c>
      <c r="M2481" s="261">
        <v>0</v>
      </c>
      <c r="N2481" s="261">
        <v>11.11</v>
      </c>
      <c r="O2481" s="261">
        <v>0</v>
      </c>
      <c r="P2481" s="261" t="s">
        <v>94</v>
      </c>
      <c r="Q2481" s="261">
        <v>0</v>
      </c>
      <c r="R2481" s="261">
        <v>0</v>
      </c>
      <c r="S2481" s="261" t="s">
        <v>70</v>
      </c>
      <c r="T2481" s="261">
        <v>0</v>
      </c>
      <c r="U2481" s="261">
        <v>0</v>
      </c>
      <c r="V2481" s="261">
        <v>20161230</v>
      </c>
      <c r="W2481" s="261" t="s">
        <v>161</v>
      </c>
      <c r="X2481" s="199"/>
    </row>
    <row r="2482" spans="1:24">
      <c r="A2482" s="261"/>
      <c r="B2482" s="261">
        <v>0</v>
      </c>
      <c r="C2482" s="261">
        <v>31197256</v>
      </c>
      <c r="D2482" s="261">
        <v>20264393</v>
      </c>
      <c r="E2482" s="261" t="s">
        <v>161</v>
      </c>
      <c r="F2482" s="261">
        <v>0</v>
      </c>
      <c r="G2482" s="261">
        <v>0</v>
      </c>
      <c r="H2482" s="261">
        <v>0</v>
      </c>
      <c r="I2482" s="261">
        <v>0</v>
      </c>
      <c r="J2482" s="261">
        <v>0</v>
      </c>
      <c r="K2482" s="261">
        <v>0</v>
      </c>
      <c r="L2482" s="261">
        <v>0</v>
      </c>
      <c r="M2482" s="261">
        <v>0</v>
      </c>
      <c r="N2482" s="261">
        <v>12</v>
      </c>
      <c r="O2482" s="261">
        <v>0</v>
      </c>
      <c r="P2482" s="261" t="s">
        <v>94</v>
      </c>
      <c r="Q2482" s="261">
        <v>0</v>
      </c>
      <c r="R2482" s="261">
        <v>0</v>
      </c>
      <c r="S2482" s="261" t="s">
        <v>70</v>
      </c>
      <c r="T2482" s="261">
        <v>0</v>
      </c>
      <c r="U2482" s="261">
        <v>0</v>
      </c>
      <c r="V2482" s="261">
        <v>20161230</v>
      </c>
      <c r="W2482" s="261" t="s">
        <v>161</v>
      </c>
      <c r="X2482" s="199"/>
    </row>
    <row r="2483" spans="1:24">
      <c r="A2483" s="261"/>
      <c r="B2483" s="261">
        <v>0</v>
      </c>
      <c r="C2483" s="261">
        <v>43946256</v>
      </c>
      <c r="D2483" s="261">
        <v>15597266</v>
      </c>
      <c r="E2483" s="261" t="s">
        <v>161</v>
      </c>
      <c r="F2483" s="261">
        <v>68713.02</v>
      </c>
      <c r="G2483" s="261">
        <v>-937.9</v>
      </c>
      <c r="H2483" s="261">
        <v>67775.12</v>
      </c>
      <c r="I2483" s="261">
        <v>-570.20000000000005</v>
      </c>
      <c r="J2483" s="261">
        <v>0</v>
      </c>
      <c r="K2483" s="261">
        <v>0</v>
      </c>
      <c r="L2483" s="261">
        <v>-1508.1</v>
      </c>
      <c r="M2483" s="261">
        <v>0</v>
      </c>
      <c r="N2483" s="261">
        <v>9.7643000000000004</v>
      </c>
      <c r="O2483" s="261">
        <v>70.599100000000007</v>
      </c>
      <c r="P2483" s="261" t="s">
        <v>162</v>
      </c>
      <c r="Q2483" s="261">
        <v>0</v>
      </c>
      <c r="R2483" s="261">
        <v>67775.12</v>
      </c>
      <c r="S2483" s="261" t="s">
        <v>70</v>
      </c>
      <c r="T2483" s="261">
        <v>0</v>
      </c>
      <c r="U2483" s="261">
        <v>0</v>
      </c>
      <c r="V2483" s="261">
        <v>20161230</v>
      </c>
      <c r="W2483" s="261" t="s">
        <v>161</v>
      </c>
      <c r="X2483" s="199"/>
    </row>
    <row r="2484" spans="1:24">
      <c r="A2484" s="261"/>
      <c r="B2484" s="261">
        <v>0</v>
      </c>
      <c r="C2484" s="261">
        <v>38086646</v>
      </c>
      <c r="D2484" s="261">
        <v>23401474</v>
      </c>
      <c r="E2484" s="261" t="s">
        <v>161</v>
      </c>
      <c r="F2484" s="261">
        <v>0</v>
      </c>
      <c r="G2484" s="261">
        <v>0</v>
      </c>
      <c r="H2484" s="261">
        <v>0</v>
      </c>
      <c r="I2484" s="261">
        <v>0</v>
      </c>
      <c r="J2484" s="261">
        <v>0</v>
      </c>
      <c r="K2484" s="261">
        <v>0</v>
      </c>
      <c r="L2484" s="261">
        <v>0</v>
      </c>
      <c r="M2484" s="261">
        <v>0</v>
      </c>
      <c r="N2484" s="261">
        <v>11.1</v>
      </c>
      <c r="O2484" s="261">
        <v>0</v>
      </c>
      <c r="P2484" s="261" t="s">
        <v>94</v>
      </c>
      <c r="Q2484" s="261">
        <v>0</v>
      </c>
      <c r="R2484" s="261">
        <v>0</v>
      </c>
      <c r="S2484" s="261" t="s">
        <v>70</v>
      </c>
      <c r="T2484" s="261">
        <v>0</v>
      </c>
      <c r="U2484" s="261">
        <v>0</v>
      </c>
      <c r="V2484" s="261">
        <v>20161230</v>
      </c>
      <c r="W2484" s="261" t="s">
        <v>161</v>
      </c>
      <c r="X2484" s="199"/>
    </row>
    <row r="2485" spans="1:24">
      <c r="A2485" s="261"/>
      <c r="B2485" s="261">
        <v>0</v>
      </c>
      <c r="C2485" s="261">
        <v>42508356</v>
      </c>
      <c r="D2485" s="261">
        <v>18071920</v>
      </c>
      <c r="E2485" s="261" t="s">
        <v>161</v>
      </c>
      <c r="F2485" s="261">
        <v>278826.62</v>
      </c>
      <c r="G2485" s="261">
        <v>0</v>
      </c>
      <c r="H2485" s="261">
        <v>278826.62</v>
      </c>
      <c r="I2485" s="261">
        <v>0</v>
      </c>
      <c r="J2485" s="261">
        <v>0</v>
      </c>
      <c r="K2485" s="261">
        <v>0</v>
      </c>
      <c r="L2485" s="261">
        <v>0</v>
      </c>
      <c r="M2485" s="261">
        <v>0</v>
      </c>
      <c r="N2485" s="261">
        <v>12.7</v>
      </c>
      <c r="O2485" s="261">
        <v>290.44439999999997</v>
      </c>
      <c r="P2485" s="261" t="s">
        <v>162</v>
      </c>
      <c r="Q2485" s="261">
        <v>1</v>
      </c>
      <c r="R2485" s="261">
        <v>230330.47</v>
      </c>
      <c r="S2485" s="261" t="s">
        <v>77</v>
      </c>
      <c r="T2485" s="261">
        <v>20150630</v>
      </c>
      <c r="U2485" s="261">
        <v>19</v>
      </c>
      <c r="V2485" s="261">
        <v>20161230</v>
      </c>
      <c r="W2485" s="261" t="s">
        <v>161</v>
      </c>
      <c r="X2485" s="199"/>
    </row>
    <row r="2486" spans="1:24">
      <c r="A2486" s="261"/>
      <c r="B2486" s="261">
        <v>0</v>
      </c>
      <c r="C2486" s="261">
        <v>43237936</v>
      </c>
      <c r="D2486" s="261">
        <v>10956871</v>
      </c>
      <c r="E2486" s="261" t="s">
        <v>161</v>
      </c>
      <c r="F2486" s="261">
        <v>0</v>
      </c>
      <c r="G2486" s="261">
        <v>0</v>
      </c>
      <c r="H2486" s="261">
        <v>0</v>
      </c>
      <c r="I2486" s="261">
        <v>0</v>
      </c>
      <c r="J2486" s="261">
        <v>0</v>
      </c>
      <c r="K2486" s="261">
        <v>0</v>
      </c>
      <c r="L2486" s="261">
        <v>0</v>
      </c>
      <c r="M2486" s="261">
        <v>0</v>
      </c>
      <c r="N2486" s="261">
        <v>11.1</v>
      </c>
      <c r="O2486" s="261">
        <v>0</v>
      </c>
      <c r="P2486" s="261" t="s">
        <v>94</v>
      </c>
      <c r="Q2486" s="261">
        <v>0</v>
      </c>
      <c r="R2486" s="261">
        <v>0</v>
      </c>
      <c r="S2486" s="261" t="s">
        <v>70</v>
      </c>
      <c r="T2486" s="261">
        <v>0</v>
      </c>
      <c r="U2486" s="261">
        <v>0</v>
      </c>
      <c r="V2486" s="261">
        <v>20161230</v>
      </c>
      <c r="W2486" s="261" t="s">
        <v>161</v>
      </c>
      <c r="X2486" s="199"/>
    </row>
    <row r="2487" spans="1:24">
      <c r="A2487" s="261"/>
      <c r="B2487" s="261">
        <v>0</v>
      </c>
      <c r="C2487" s="261">
        <v>41429356</v>
      </c>
      <c r="D2487" s="261">
        <v>8486548</v>
      </c>
      <c r="E2487" s="261" t="s">
        <v>161</v>
      </c>
      <c r="F2487" s="261">
        <v>880888.05</v>
      </c>
      <c r="G2487" s="261">
        <v>0</v>
      </c>
      <c r="H2487" s="261">
        <v>880888.05</v>
      </c>
      <c r="I2487" s="261">
        <v>0</v>
      </c>
      <c r="J2487" s="261">
        <v>0</v>
      </c>
      <c r="K2487" s="261">
        <v>0</v>
      </c>
      <c r="L2487" s="261">
        <v>0</v>
      </c>
      <c r="M2487" s="261">
        <v>0</v>
      </c>
      <c r="N2487" s="261">
        <v>11.1</v>
      </c>
      <c r="O2487" s="261">
        <v>917.59169999999995</v>
      </c>
      <c r="P2487" s="261" t="s">
        <v>162</v>
      </c>
      <c r="Q2487" s="261">
        <v>1</v>
      </c>
      <c r="R2487" s="261">
        <v>645560.48</v>
      </c>
      <c r="S2487" s="261" t="s">
        <v>77</v>
      </c>
      <c r="T2487" s="261">
        <v>20140602</v>
      </c>
      <c r="U2487" s="261">
        <v>32</v>
      </c>
      <c r="V2487" s="261">
        <v>20161230</v>
      </c>
      <c r="W2487" s="261" t="s">
        <v>161</v>
      </c>
      <c r="X2487" s="199"/>
    </row>
    <row r="2488" spans="1:24">
      <c r="A2488" s="261"/>
      <c r="B2488" s="261">
        <v>0</v>
      </c>
      <c r="C2488" s="261">
        <v>38862846</v>
      </c>
      <c r="D2488" s="261">
        <v>14746704</v>
      </c>
      <c r="E2488" s="261" t="s">
        <v>161</v>
      </c>
      <c r="F2488" s="261">
        <v>0</v>
      </c>
      <c r="G2488" s="261">
        <v>0</v>
      </c>
      <c r="H2488" s="261">
        <v>0</v>
      </c>
      <c r="I2488" s="261">
        <v>0</v>
      </c>
      <c r="J2488" s="261">
        <v>0</v>
      </c>
      <c r="K2488" s="261">
        <v>0</v>
      </c>
      <c r="L2488" s="261">
        <v>0</v>
      </c>
      <c r="M2488" s="261">
        <v>0</v>
      </c>
      <c r="N2488" s="261">
        <v>11.1</v>
      </c>
      <c r="O2488" s="261">
        <v>0</v>
      </c>
      <c r="P2488" s="261" t="s">
        <v>94</v>
      </c>
      <c r="Q2488" s="261">
        <v>0</v>
      </c>
      <c r="R2488" s="261">
        <v>0</v>
      </c>
      <c r="S2488" s="261" t="s">
        <v>70</v>
      </c>
      <c r="T2488" s="261">
        <v>0</v>
      </c>
      <c r="U2488" s="261">
        <v>0</v>
      </c>
      <c r="V2488" s="261">
        <v>20161230</v>
      </c>
      <c r="W2488" s="261" t="s">
        <v>161</v>
      </c>
      <c r="X2488" s="199"/>
    </row>
    <row r="2489" spans="1:24">
      <c r="A2489" s="261"/>
      <c r="B2489" s="261">
        <v>0</v>
      </c>
      <c r="C2489" s="261">
        <v>25860556</v>
      </c>
      <c r="D2489" s="261">
        <v>11716565</v>
      </c>
      <c r="E2489" s="261" t="s">
        <v>161</v>
      </c>
      <c r="F2489" s="261">
        <v>0</v>
      </c>
      <c r="G2489" s="261">
        <v>0</v>
      </c>
      <c r="H2489" s="261">
        <v>0</v>
      </c>
      <c r="I2489" s="261">
        <v>0</v>
      </c>
      <c r="J2489" s="261">
        <v>0</v>
      </c>
      <c r="K2489" s="261">
        <v>0</v>
      </c>
      <c r="L2489" s="261">
        <v>0</v>
      </c>
      <c r="M2489" s="261">
        <v>0</v>
      </c>
      <c r="N2489" s="261">
        <v>11.95</v>
      </c>
      <c r="O2489" s="261">
        <v>0</v>
      </c>
      <c r="P2489" s="261" t="s">
        <v>94</v>
      </c>
      <c r="Q2489" s="261">
        <v>0</v>
      </c>
      <c r="R2489" s="261">
        <v>0</v>
      </c>
      <c r="S2489" s="261" t="s">
        <v>70</v>
      </c>
      <c r="T2489" s="261">
        <v>0</v>
      </c>
      <c r="U2489" s="261">
        <v>0</v>
      </c>
      <c r="V2489" s="261">
        <v>20161230</v>
      </c>
      <c r="W2489" s="261" t="s">
        <v>161</v>
      </c>
      <c r="X2489" s="199"/>
    </row>
    <row r="2490" spans="1:24">
      <c r="A2490" s="261"/>
      <c r="B2490" s="261">
        <v>0</v>
      </c>
      <c r="C2490" s="261">
        <v>40005846</v>
      </c>
      <c r="D2490" s="261">
        <v>30182796</v>
      </c>
      <c r="E2490" s="261" t="s">
        <v>161</v>
      </c>
      <c r="F2490" s="261">
        <v>0</v>
      </c>
      <c r="G2490" s="261">
        <v>0</v>
      </c>
      <c r="H2490" s="261">
        <v>0</v>
      </c>
      <c r="I2490" s="261">
        <v>0</v>
      </c>
      <c r="J2490" s="261">
        <v>0</v>
      </c>
      <c r="K2490" s="261">
        <v>0</v>
      </c>
      <c r="L2490" s="261">
        <v>0</v>
      </c>
      <c r="M2490" s="261">
        <v>0</v>
      </c>
      <c r="N2490" s="261">
        <v>12.5</v>
      </c>
      <c r="O2490" s="261">
        <v>0</v>
      </c>
      <c r="P2490" s="261" t="s">
        <v>94</v>
      </c>
      <c r="Q2490" s="261">
        <v>0</v>
      </c>
      <c r="R2490" s="261">
        <v>0</v>
      </c>
      <c r="S2490" s="261" t="s">
        <v>70</v>
      </c>
      <c r="T2490" s="261">
        <v>0</v>
      </c>
      <c r="U2490" s="261">
        <v>0</v>
      </c>
      <c r="V2490" s="261">
        <v>20161230</v>
      </c>
      <c r="W2490" s="261" t="s">
        <v>161</v>
      </c>
      <c r="X2490" s="199"/>
    </row>
    <row r="2491" spans="1:24">
      <c r="A2491" s="261"/>
      <c r="B2491" s="261">
        <v>0</v>
      </c>
      <c r="C2491" s="261">
        <v>27891556</v>
      </c>
      <c r="D2491" s="261">
        <v>36269275</v>
      </c>
      <c r="E2491" s="261" t="s">
        <v>161</v>
      </c>
      <c r="F2491" s="261">
        <v>0</v>
      </c>
      <c r="G2491" s="261">
        <v>0</v>
      </c>
      <c r="H2491" s="261">
        <v>0</v>
      </c>
      <c r="I2491" s="261">
        <v>0</v>
      </c>
      <c r="J2491" s="261">
        <v>0</v>
      </c>
      <c r="K2491" s="261">
        <v>0</v>
      </c>
      <c r="L2491" s="261">
        <v>0</v>
      </c>
      <c r="M2491" s="261">
        <v>0</v>
      </c>
      <c r="N2491" s="261">
        <v>12.75</v>
      </c>
      <c r="O2491" s="261">
        <v>0</v>
      </c>
      <c r="P2491" s="261" t="s">
        <v>94</v>
      </c>
      <c r="Q2491" s="261">
        <v>0</v>
      </c>
      <c r="R2491" s="261">
        <v>0</v>
      </c>
      <c r="S2491" s="261" t="s">
        <v>70</v>
      </c>
      <c r="T2491" s="261">
        <v>0</v>
      </c>
      <c r="U2491" s="261">
        <v>0</v>
      </c>
      <c r="V2491" s="261">
        <v>20161230</v>
      </c>
      <c r="W2491" s="261" t="s">
        <v>161</v>
      </c>
      <c r="X2491" s="199"/>
    </row>
    <row r="2492" spans="1:24">
      <c r="A2492" s="261"/>
      <c r="B2492" s="261">
        <v>0</v>
      </c>
      <c r="C2492" s="261">
        <v>34184146</v>
      </c>
      <c r="D2492" s="261">
        <v>25791805</v>
      </c>
      <c r="E2492" s="261" t="s">
        <v>161</v>
      </c>
      <c r="F2492" s="261">
        <v>518636.91</v>
      </c>
      <c r="G2492" s="261">
        <v>-8871.44</v>
      </c>
      <c r="H2492" s="261">
        <v>509765.47</v>
      </c>
      <c r="I2492" s="261">
        <v>-4229.05</v>
      </c>
      <c r="J2492" s="261">
        <v>0</v>
      </c>
      <c r="K2492" s="261">
        <v>0</v>
      </c>
      <c r="L2492" s="261">
        <v>-13100.49</v>
      </c>
      <c r="M2492" s="261">
        <v>0</v>
      </c>
      <c r="N2492" s="261">
        <v>9.7850000000000001</v>
      </c>
      <c r="O2492" s="261">
        <v>531.00570000000005</v>
      </c>
      <c r="P2492" s="261" t="s">
        <v>162</v>
      </c>
      <c r="Q2492" s="261">
        <v>0</v>
      </c>
      <c r="R2492" s="261">
        <v>509765.47</v>
      </c>
      <c r="S2492" s="261" t="s">
        <v>70</v>
      </c>
      <c r="T2492" s="261">
        <v>0</v>
      </c>
      <c r="U2492" s="261">
        <v>0</v>
      </c>
      <c r="V2492" s="261">
        <v>20161230</v>
      </c>
      <c r="W2492" s="261" t="s">
        <v>161</v>
      </c>
      <c r="X2492" s="199"/>
    </row>
    <row r="2493" spans="1:24">
      <c r="A2493" s="261"/>
      <c r="B2493" s="261">
        <v>0</v>
      </c>
      <c r="C2493" s="261">
        <v>31314146</v>
      </c>
      <c r="D2493" s="261">
        <v>5825236</v>
      </c>
      <c r="E2493" s="261" t="s">
        <v>161</v>
      </c>
      <c r="F2493" s="261">
        <v>0</v>
      </c>
      <c r="G2493" s="261">
        <v>0</v>
      </c>
      <c r="H2493" s="261">
        <v>0</v>
      </c>
      <c r="I2493" s="261">
        <v>0</v>
      </c>
      <c r="J2493" s="261">
        <v>0</v>
      </c>
      <c r="K2493" s="261">
        <v>0</v>
      </c>
      <c r="L2493" s="261">
        <v>0</v>
      </c>
      <c r="M2493" s="261">
        <v>0</v>
      </c>
      <c r="N2493" s="261">
        <v>11.8</v>
      </c>
      <c r="O2493" s="261">
        <v>0</v>
      </c>
      <c r="P2493" s="261" t="s">
        <v>94</v>
      </c>
      <c r="Q2493" s="261">
        <v>0</v>
      </c>
      <c r="R2493" s="261">
        <v>0</v>
      </c>
      <c r="S2493" s="261" t="s">
        <v>70</v>
      </c>
      <c r="T2493" s="261">
        <v>0</v>
      </c>
      <c r="U2493" s="261">
        <v>0</v>
      </c>
      <c r="V2493" s="261">
        <v>20161230</v>
      </c>
      <c r="W2493" s="261" t="s">
        <v>161</v>
      </c>
      <c r="X2493" s="199"/>
    </row>
    <row r="2494" spans="1:24">
      <c r="A2494" s="261"/>
      <c r="B2494" s="261">
        <v>0</v>
      </c>
      <c r="C2494" s="261">
        <v>33444946</v>
      </c>
      <c r="D2494" s="261">
        <v>10609108</v>
      </c>
      <c r="E2494" s="261" t="s">
        <v>161</v>
      </c>
      <c r="F2494" s="261">
        <v>124093.08</v>
      </c>
      <c r="G2494" s="261">
        <v>-2129.0700000000002</v>
      </c>
      <c r="H2494" s="261">
        <v>121964.01</v>
      </c>
      <c r="I2494" s="261">
        <v>-1235.76</v>
      </c>
      <c r="J2494" s="261">
        <v>0</v>
      </c>
      <c r="K2494" s="261">
        <v>0</v>
      </c>
      <c r="L2494" s="261">
        <v>-3364.83</v>
      </c>
      <c r="M2494" s="261">
        <v>-100.03</v>
      </c>
      <c r="N2494" s="261">
        <v>11.95</v>
      </c>
      <c r="O2494" s="261">
        <v>127.0458</v>
      </c>
      <c r="P2494" s="261" t="s">
        <v>162</v>
      </c>
      <c r="Q2494" s="261">
        <v>0</v>
      </c>
      <c r="R2494" s="261">
        <v>121964.01</v>
      </c>
      <c r="S2494" s="261" t="s">
        <v>70</v>
      </c>
      <c r="T2494" s="261">
        <v>0</v>
      </c>
      <c r="U2494" s="261">
        <v>0</v>
      </c>
      <c r="V2494" s="261">
        <v>20161230</v>
      </c>
      <c r="W2494" s="261" t="s">
        <v>161</v>
      </c>
      <c r="X2494" s="199"/>
    </row>
    <row r="2495" spans="1:24">
      <c r="A2495" s="261"/>
      <c r="B2495" s="261">
        <v>0</v>
      </c>
      <c r="C2495" s="261">
        <v>37786246</v>
      </c>
      <c r="D2495" s="261">
        <v>7102764</v>
      </c>
      <c r="E2495" s="261" t="s">
        <v>161</v>
      </c>
      <c r="F2495" s="261">
        <v>0</v>
      </c>
      <c r="G2495" s="261">
        <v>0</v>
      </c>
      <c r="H2495" s="261">
        <v>0</v>
      </c>
      <c r="I2495" s="261">
        <v>0</v>
      </c>
      <c r="J2495" s="261">
        <v>0</v>
      </c>
      <c r="K2495" s="261">
        <v>0</v>
      </c>
      <c r="L2495" s="261">
        <v>0</v>
      </c>
      <c r="M2495" s="261">
        <v>0</v>
      </c>
      <c r="N2495" s="261">
        <v>11.1</v>
      </c>
      <c r="O2495" s="261">
        <v>0</v>
      </c>
      <c r="P2495" s="261" t="s">
        <v>94</v>
      </c>
      <c r="Q2495" s="261">
        <v>0</v>
      </c>
      <c r="R2495" s="261">
        <v>0</v>
      </c>
      <c r="S2495" s="261" t="s">
        <v>70</v>
      </c>
      <c r="T2495" s="261">
        <v>0</v>
      </c>
      <c r="U2495" s="261">
        <v>0</v>
      </c>
      <c r="V2495" s="261">
        <v>20161230</v>
      </c>
      <c r="W2495" s="261" t="s">
        <v>161</v>
      </c>
      <c r="X2495" s="199"/>
    </row>
    <row r="2496" spans="1:24">
      <c r="A2496" s="261"/>
      <c r="B2496" s="261">
        <v>0</v>
      </c>
      <c r="C2496" s="261">
        <v>26161346</v>
      </c>
      <c r="D2496" s="261">
        <v>11534788</v>
      </c>
      <c r="E2496" s="261" t="s">
        <v>161</v>
      </c>
      <c r="F2496" s="261">
        <v>0</v>
      </c>
      <c r="G2496" s="261">
        <v>0</v>
      </c>
      <c r="H2496" s="261">
        <v>0</v>
      </c>
      <c r="I2496" s="261">
        <v>0</v>
      </c>
      <c r="J2496" s="261">
        <v>0</v>
      </c>
      <c r="K2496" s="261">
        <v>0</v>
      </c>
      <c r="L2496" s="261">
        <v>0</v>
      </c>
      <c r="M2496" s="261">
        <v>0</v>
      </c>
      <c r="N2496" s="261">
        <v>11.95</v>
      </c>
      <c r="O2496" s="261">
        <v>0</v>
      </c>
      <c r="P2496" s="261" t="s">
        <v>94</v>
      </c>
      <c r="Q2496" s="261">
        <v>0</v>
      </c>
      <c r="R2496" s="261">
        <v>0</v>
      </c>
      <c r="S2496" s="261" t="s">
        <v>70</v>
      </c>
      <c r="T2496" s="261">
        <v>0</v>
      </c>
      <c r="U2496" s="261">
        <v>0</v>
      </c>
      <c r="V2496" s="261">
        <v>20161230</v>
      </c>
      <c r="W2496" s="261" t="s">
        <v>161</v>
      </c>
      <c r="X2496" s="199"/>
    </row>
    <row r="2497" spans="1:24">
      <c r="A2497" s="261"/>
      <c r="B2497" s="261">
        <v>0</v>
      </c>
      <c r="C2497" s="261">
        <v>40715756</v>
      </c>
      <c r="D2497" s="261">
        <v>39726915</v>
      </c>
      <c r="E2497" s="261" t="s">
        <v>161</v>
      </c>
      <c r="F2497" s="261">
        <v>0</v>
      </c>
      <c r="G2497" s="261">
        <v>0</v>
      </c>
      <c r="H2497" s="261">
        <v>0</v>
      </c>
      <c r="I2497" s="261">
        <v>0</v>
      </c>
      <c r="J2497" s="261">
        <v>0</v>
      </c>
      <c r="K2497" s="261">
        <v>0</v>
      </c>
      <c r="L2497" s="261">
        <v>0</v>
      </c>
      <c r="M2497" s="261">
        <v>0</v>
      </c>
      <c r="N2497" s="261">
        <v>11.7</v>
      </c>
      <c r="O2497" s="261">
        <v>0</v>
      </c>
      <c r="P2497" s="261" t="s">
        <v>94</v>
      </c>
      <c r="Q2497" s="261">
        <v>0</v>
      </c>
      <c r="R2497" s="261">
        <v>0</v>
      </c>
      <c r="S2497" s="261" t="s">
        <v>70</v>
      </c>
      <c r="T2497" s="261">
        <v>0</v>
      </c>
      <c r="U2497" s="261">
        <v>0</v>
      </c>
      <c r="V2497" s="261">
        <v>20161230</v>
      </c>
      <c r="W2497" s="261" t="s">
        <v>161</v>
      </c>
      <c r="X2497" s="199"/>
    </row>
    <row r="2498" spans="1:24">
      <c r="A2498" s="261"/>
      <c r="B2498" s="261">
        <v>0</v>
      </c>
      <c r="C2498" s="261">
        <v>40836856</v>
      </c>
      <c r="D2498" s="261">
        <v>5192485</v>
      </c>
      <c r="E2498" s="261" t="s">
        <v>161</v>
      </c>
      <c r="F2498" s="261">
        <v>0</v>
      </c>
      <c r="G2498" s="261">
        <v>0</v>
      </c>
      <c r="H2498" s="261">
        <v>0</v>
      </c>
      <c r="I2498" s="261">
        <v>0</v>
      </c>
      <c r="J2498" s="261">
        <v>0</v>
      </c>
      <c r="K2498" s="261">
        <v>0</v>
      </c>
      <c r="L2498" s="261">
        <v>0</v>
      </c>
      <c r="M2498" s="261">
        <v>0</v>
      </c>
      <c r="N2498" s="261">
        <v>11.1</v>
      </c>
      <c r="O2498" s="261">
        <v>0</v>
      </c>
      <c r="P2498" s="261" t="s">
        <v>94</v>
      </c>
      <c r="Q2498" s="261">
        <v>0</v>
      </c>
      <c r="R2498" s="261">
        <v>0</v>
      </c>
      <c r="S2498" s="261" t="s">
        <v>70</v>
      </c>
      <c r="T2498" s="261">
        <v>0</v>
      </c>
      <c r="U2498" s="261">
        <v>0</v>
      </c>
      <c r="V2498" s="261">
        <v>20161230</v>
      </c>
      <c r="W2498" s="261" t="s">
        <v>161</v>
      </c>
      <c r="X2498" s="199"/>
    </row>
    <row r="2499" spans="1:24">
      <c r="A2499" s="261"/>
      <c r="B2499" s="261">
        <v>0</v>
      </c>
      <c r="C2499" s="261">
        <v>43885546</v>
      </c>
      <c r="D2499" s="261">
        <v>26970228</v>
      </c>
      <c r="E2499" s="261" t="s">
        <v>161</v>
      </c>
      <c r="F2499" s="261">
        <v>0</v>
      </c>
      <c r="G2499" s="261">
        <v>0</v>
      </c>
      <c r="H2499" s="261">
        <v>0</v>
      </c>
      <c r="I2499" s="261">
        <v>0</v>
      </c>
      <c r="J2499" s="261">
        <v>0</v>
      </c>
      <c r="K2499" s="261">
        <v>0</v>
      </c>
      <c r="L2499" s="261">
        <v>0</v>
      </c>
      <c r="M2499" s="261">
        <v>0</v>
      </c>
      <c r="N2499" s="261">
        <v>10.616</v>
      </c>
      <c r="O2499" s="261">
        <v>0</v>
      </c>
      <c r="P2499" s="261" t="s">
        <v>94</v>
      </c>
      <c r="Q2499" s="261">
        <v>1</v>
      </c>
      <c r="R2499" s="261">
        <v>0</v>
      </c>
      <c r="S2499" s="261" t="s">
        <v>70</v>
      </c>
      <c r="T2499" s="261">
        <v>0</v>
      </c>
      <c r="U2499" s="261">
        <v>0</v>
      </c>
      <c r="V2499" s="261">
        <v>20161230</v>
      </c>
      <c r="W2499" s="261" t="s">
        <v>161</v>
      </c>
      <c r="X2499" s="199"/>
    </row>
    <row r="2500" spans="1:24">
      <c r="A2500" s="261"/>
      <c r="B2500" s="261">
        <v>0</v>
      </c>
      <c r="C2500" s="261">
        <v>33747956</v>
      </c>
      <c r="D2500" s="261">
        <v>38190027</v>
      </c>
      <c r="E2500" s="261" t="s">
        <v>161</v>
      </c>
      <c r="F2500" s="261">
        <v>0</v>
      </c>
      <c r="G2500" s="261">
        <v>0</v>
      </c>
      <c r="H2500" s="261">
        <v>0</v>
      </c>
      <c r="I2500" s="261">
        <v>0</v>
      </c>
      <c r="J2500" s="261">
        <v>0</v>
      </c>
      <c r="K2500" s="261">
        <v>0</v>
      </c>
      <c r="L2500" s="261">
        <v>0</v>
      </c>
      <c r="M2500" s="261">
        <v>0</v>
      </c>
      <c r="N2500" s="261">
        <v>11.8</v>
      </c>
      <c r="O2500" s="261">
        <v>0</v>
      </c>
      <c r="P2500" s="261" t="s">
        <v>94</v>
      </c>
      <c r="Q2500" s="261">
        <v>0</v>
      </c>
      <c r="R2500" s="261">
        <v>0</v>
      </c>
      <c r="S2500" s="261" t="s">
        <v>70</v>
      </c>
      <c r="T2500" s="261">
        <v>0</v>
      </c>
      <c r="U2500" s="261">
        <v>0</v>
      </c>
      <c r="V2500" s="261">
        <v>20161230</v>
      </c>
      <c r="W2500" s="261" t="s">
        <v>161</v>
      </c>
      <c r="X2500" s="199"/>
    </row>
    <row r="2501" spans="1:24">
      <c r="A2501" s="261"/>
      <c r="B2501" s="261">
        <v>0</v>
      </c>
      <c r="C2501" s="261">
        <v>40414646</v>
      </c>
      <c r="D2501" s="261">
        <v>27495028</v>
      </c>
      <c r="E2501" s="261" t="s">
        <v>161</v>
      </c>
      <c r="F2501" s="261">
        <v>0</v>
      </c>
      <c r="G2501" s="261">
        <v>0</v>
      </c>
      <c r="H2501" s="261">
        <v>0</v>
      </c>
      <c r="I2501" s="261">
        <v>0</v>
      </c>
      <c r="J2501" s="261">
        <v>0</v>
      </c>
      <c r="K2501" s="261">
        <v>0</v>
      </c>
      <c r="L2501" s="261">
        <v>0</v>
      </c>
      <c r="M2501" s="261">
        <v>0</v>
      </c>
      <c r="N2501" s="261">
        <v>11.1</v>
      </c>
      <c r="O2501" s="261">
        <v>0</v>
      </c>
      <c r="P2501" s="261" t="s">
        <v>94</v>
      </c>
      <c r="Q2501" s="261">
        <v>0</v>
      </c>
      <c r="R2501" s="261">
        <v>0</v>
      </c>
      <c r="S2501" s="261" t="s">
        <v>70</v>
      </c>
      <c r="T2501" s="261">
        <v>0</v>
      </c>
      <c r="U2501" s="261">
        <v>0</v>
      </c>
      <c r="V2501" s="261">
        <v>20161230</v>
      </c>
      <c r="W2501" s="261" t="s">
        <v>161</v>
      </c>
      <c r="X2501" s="199"/>
    </row>
    <row r="2502" spans="1:24">
      <c r="A2502" s="261"/>
      <c r="B2502" s="261">
        <v>0</v>
      </c>
      <c r="C2502" s="261">
        <v>42023066</v>
      </c>
      <c r="D2502" s="261">
        <v>26869804</v>
      </c>
      <c r="E2502" s="261" t="s">
        <v>161</v>
      </c>
      <c r="F2502" s="261">
        <v>0</v>
      </c>
      <c r="G2502" s="261">
        <v>0</v>
      </c>
      <c r="H2502" s="261">
        <v>0</v>
      </c>
      <c r="I2502" s="261">
        <v>0</v>
      </c>
      <c r="J2502" s="261">
        <v>0</v>
      </c>
      <c r="K2502" s="261">
        <v>0</v>
      </c>
      <c r="L2502" s="261">
        <v>0</v>
      </c>
      <c r="M2502" s="261">
        <v>0</v>
      </c>
      <c r="N2502" s="261">
        <v>12.435</v>
      </c>
      <c r="O2502" s="261">
        <v>0</v>
      </c>
      <c r="P2502" s="261" t="s">
        <v>94</v>
      </c>
      <c r="Q2502" s="261">
        <v>1</v>
      </c>
      <c r="R2502" s="261">
        <v>0</v>
      </c>
      <c r="S2502" s="261" t="s">
        <v>70</v>
      </c>
      <c r="T2502" s="261">
        <v>0</v>
      </c>
      <c r="U2502" s="261">
        <v>0</v>
      </c>
      <c r="V2502" s="261">
        <v>20161230</v>
      </c>
      <c r="W2502" s="261" t="s">
        <v>161</v>
      </c>
      <c r="X2502" s="199"/>
    </row>
    <row r="2503" spans="1:24">
      <c r="A2503" s="261"/>
      <c r="B2503" s="261">
        <v>0</v>
      </c>
      <c r="C2503" s="261">
        <v>42508646</v>
      </c>
      <c r="D2503" s="261">
        <v>1087430</v>
      </c>
      <c r="E2503" s="261" t="s">
        <v>161</v>
      </c>
      <c r="F2503" s="261">
        <v>0</v>
      </c>
      <c r="G2503" s="261">
        <v>0</v>
      </c>
      <c r="H2503" s="261">
        <v>0</v>
      </c>
      <c r="I2503" s="261">
        <v>0</v>
      </c>
      <c r="J2503" s="261">
        <v>0</v>
      </c>
      <c r="K2503" s="261">
        <v>0</v>
      </c>
      <c r="L2503" s="261">
        <v>0</v>
      </c>
      <c r="M2503" s="261">
        <v>0</v>
      </c>
      <c r="N2503" s="261">
        <v>11.1</v>
      </c>
      <c r="O2503" s="261">
        <v>0</v>
      </c>
      <c r="P2503" s="261" t="s">
        <v>94</v>
      </c>
      <c r="Q2503" s="261">
        <v>0</v>
      </c>
      <c r="R2503" s="261">
        <v>0</v>
      </c>
      <c r="S2503" s="261" t="s">
        <v>70</v>
      </c>
      <c r="T2503" s="261">
        <v>0</v>
      </c>
      <c r="U2503" s="261">
        <v>0</v>
      </c>
      <c r="V2503" s="261">
        <v>20161230</v>
      </c>
      <c r="W2503" s="261" t="s">
        <v>161</v>
      </c>
      <c r="X2503" s="199"/>
    </row>
    <row r="2504" spans="1:24">
      <c r="A2504" s="261"/>
      <c r="B2504" s="261">
        <v>0</v>
      </c>
      <c r="C2504" s="261">
        <v>36871746</v>
      </c>
      <c r="D2504" s="261">
        <v>4921173</v>
      </c>
      <c r="E2504" s="261" t="s">
        <v>161</v>
      </c>
      <c r="F2504" s="261">
        <v>0</v>
      </c>
      <c r="G2504" s="261">
        <v>0</v>
      </c>
      <c r="H2504" s="261">
        <v>0</v>
      </c>
      <c r="I2504" s="261">
        <v>0</v>
      </c>
      <c r="J2504" s="261">
        <v>0</v>
      </c>
      <c r="K2504" s="261">
        <v>0</v>
      </c>
      <c r="L2504" s="261">
        <v>0</v>
      </c>
      <c r="M2504" s="261">
        <v>0</v>
      </c>
      <c r="N2504" s="261">
        <v>11.1</v>
      </c>
      <c r="O2504" s="261">
        <v>0</v>
      </c>
      <c r="P2504" s="261" t="s">
        <v>94</v>
      </c>
      <c r="Q2504" s="261">
        <v>0</v>
      </c>
      <c r="R2504" s="261">
        <v>0</v>
      </c>
      <c r="S2504" s="261" t="s">
        <v>70</v>
      </c>
      <c r="T2504" s="261">
        <v>0</v>
      </c>
      <c r="U2504" s="261">
        <v>0</v>
      </c>
      <c r="V2504" s="261">
        <v>20161230</v>
      </c>
      <c r="W2504" s="261" t="s">
        <v>161</v>
      </c>
      <c r="X2504" s="199"/>
    </row>
    <row r="2505" spans="1:24">
      <c r="A2505" s="261"/>
      <c r="B2505" s="261">
        <v>0</v>
      </c>
      <c r="C2505" s="261">
        <v>33877266</v>
      </c>
      <c r="D2505" s="261">
        <v>18429894</v>
      </c>
      <c r="E2505" s="261" t="s">
        <v>161</v>
      </c>
      <c r="F2505" s="261">
        <v>0</v>
      </c>
      <c r="G2505" s="261">
        <v>0</v>
      </c>
      <c r="H2505" s="261">
        <v>0</v>
      </c>
      <c r="I2505" s="261">
        <v>0</v>
      </c>
      <c r="J2505" s="261">
        <v>0</v>
      </c>
      <c r="K2505" s="261">
        <v>0</v>
      </c>
      <c r="L2505" s="261">
        <v>0</v>
      </c>
      <c r="M2505" s="261">
        <v>0</v>
      </c>
      <c r="N2505" s="261">
        <v>11.8</v>
      </c>
      <c r="O2505" s="261">
        <v>0</v>
      </c>
      <c r="P2505" s="261" t="s">
        <v>94</v>
      </c>
      <c r="Q2505" s="261">
        <v>0</v>
      </c>
      <c r="R2505" s="261">
        <v>0</v>
      </c>
      <c r="S2505" s="261" t="s">
        <v>70</v>
      </c>
      <c r="T2505" s="261">
        <v>0</v>
      </c>
      <c r="U2505" s="261">
        <v>0</v>
      </c>
      <c r="V2505" s="261">
        <v>20161230</v>
      </c>
      <c r="W2505" s="261" t="s">
        <v>161</v>
      </c>
      <c r="X2505" s="199"/>
    </row>
    <row r="2506" spans="1:24">
      <c r="A2506" s="261"/>
      <c r="B2506" s="261">
        <v>0</v>
      </c>
      <c r="C2506" s="261">
        <v>25506266</v>
      </c>
      <c r="D2506" s="261">
        <v>10671444</v>
      </c>
      <c r="E2506" s="261" t="s">
        <v>161</v>
      </c>
      <c r="F2506" s="261">
        <v>0</v>
      </c>
      <c r="G2506" s="261">
        <v>0</v>
      </c>
      <c r="H2506" s="261">
        <v>0</v>
      </c>
      <c r="I2506" s="261">
        <v>0</v>
      </c>
      <c r="J2506" s="261">
        <v>0</v>
      </c>
      <c r="K2506" s="261">
        <v>0</v>
      </c>
      <c r="L2506" s="261">
        <v>0</v>
      </c>
      <c r="M2506" s="261">
        <v>0</v>
      </c>
      <c r="N2506" s="261">
        <v>12.5</v>
      </c>
      <c r="O2506" s="261">
        <v>0</v>
      </c>
      <c r="P2506" s="261" t="s">
        <v>94</v>
      </c>
      <c r="Q2506" s="261">
        <v>0</v>
      </c>
      <c r="R2506" s="261">
        <v>0</v>
      </c>
      <c r="S2506" s="261" t="s">
        <v>70</v>
      </c>
      <c r="T2506" s="261">
        <v>0</v>
      </c>
      <c r="U2506" s="261">
        <v>0</v>
      </c>
      <c r="V2506" s="261">
        <v>20161230</v>
      </c>
      <c r="W2506" s="261" t="s">
        <v>161</v>
      </c>
      <c r="X2506" s="199"/>
    </row>
    <row r="2507" spans="1:24">
      <c r="A2507" s="261"/>
      <c r="B2507" s="261">
        <v>0</v>
      </c>
      <c r="C2507" s="261">
        <v>32461656</v>
      </c>
      <c r="D2507" s="261">
        <v>15822024</v>
      </c>
      <c r="E2507" s="261" t="s">
        <v>161</v>
      </c>
      <c r="F2507" s="261">
        <v>0</v>
      </c>
      <c r="G2507" s="261">
        <v>0</v>
      </c>
      <c r="H2507" s="261">
        <v>0</v>
      </c>
      <c r="I2507" s="261">
        <v>0</v>
      </c>
      <c r="J2507" s="261">
        <v>0</v>
      </c>
      <c r="K2507" s="261">
        <v>0</v>
      </c>
      <c r="L2507" s="261">
        <v>0</v>
      </c>
      <c r="M2507" s="261">
        <v>0</v>
      </c>
      <c r="N2507" s="261">
        <v>12</v>
      </c>
      <c r="O2507" s="261">
        <v>0</v>
      </c>
      <c r="P2507" s="261" t="s">
        <v>94</v>
      </c>
      <c r="Q2507" s="261">
        <v>0</v>
      </c>
      <c r="R2507" s="261">
        <v>0</v>
      </c>
      <c r="S2507" s="261" t="s">
        <v>70</v>
      </c>
      <c r="T2507" s="261">
        <v>0</v>
      </c>
      <c r="U2507" s="261">
        <v>0</v>
      </c>
      <c r="V2507" s="261">
        <v>20161230</v>
      </c>
      <c r="W2507" s="261" t="s">
        <v>161</v>
      </c>
      <c r="X2507" s="199"/>
    </row>
    <row r="2508" spans="1:24">
      <c r="A2508" s="261"/>
      <c r="B2508" s="261">
        <v>0</v>
      </c>
      <c r="C2508" s="261">
        <v>39534656</v>
      </c>
      <c r="D2508" s="261">
        <v>34057588</v>
      </c>
      <c r="E2508" s="261" t="s">
        <v>161</v>
      </c>
      <c r="F2508" s="261">
        <v>0</v>
      </c>
      <c r="G2508" s="261">
        <v>0</v>
      </c>
      <c r="H2508" s="261">
        <v>0</v>
      </c>
      <c r="I2508" s="261">
        <v>0</v>
      </c>
      <c r="J2508" s="261">
        <v>0</v>
      </c>
      <c r="K2508" s="261">
        <v>0</v>
      </c>
      <c r="L2508" s="261">
        <v>0</v>
      </c>
      <c r="M2508" s="261">
        <v>0</v>
      </c>
      <c r="N2508" s="261">
        <v>10.6036</v>
      </c>
      <c r="O2508" s="261">
        <v>0</v>
      </c>
      <c r="P2508" s="261" t="s">
        <v>94</v>
      </c>
      <c r="Q2508" s="261">
        <v>0</v>
      </c>
      <c r="R2508" s="261">
        <v>0</v>
      </c>
      <c r="S2508" s="261" t="s">
        <v>70</v>
      </c>
      <c r="T2508" s="261">
        <v>0</v>
      </c>
      <c r="U2508" s="261">
        <v>0</v>
      </c>
      <c r="V2508" s="261">
        <v>20161230</v>
      </c>
      <c r="W2508" s="261" t="s">
        <v>161</v>
      </c>
      <c r="X2508" s="199"/>
    </row>
    <row r="2509" spans="1:24">
      <c r="A2509" s="261"/>
      <c r="B2509" s="261">
        <v>0</v>
      </c>
      <c r="C2509" s="261">
        <v>33712366</v>
      </c>
      <c r="D2509" s="261">
        <v>26650446</v>
      </c>
      <c r="E2509" s="261" t="s">
        <v>161</v>
      </c>
      <c r="F2509" s="261">
        <v>109536.76</v>
      </c>
      <c r="G2509" s="261">
        <v>-1791.03</v>
      </c>
      <c r="H2509" s="261">
        <v>107745.73</v>
      </c>
      <c r="I2509" s="261">
        <v>-1090.8</v>
      </c>
      <c r="J2509" s="261">
        <v>0</v>
      </c>
      <c r="K2509" s="261">
        <v>0</v>
      </c>
      <c r="L2509" s="261">
        <v>-2881.83</v>
      </c>
      <c r="M2509" s="261">
        <v>0</v>
      </c>
      <c r="N2509" s="261">
        <v>11.95</v>
      </c>
      <c r="O2509" s="261">
        <v>112.2351</v>
      </c>
      <c r="P2509" s="261" t="s">
        <v>162</v>
      </c>
      <c r="Q2509" s="261">
        <v>0</v>
      </c>
      <c r="R2509" s="261">
        <v>107745.73</v>
      </c>
      <c r="S2509" s="261" t="s">
        <v>70</v>
      </c>
      <c r="T2509" s="261">
        <v>0</v>
      </c>
      <c r="U2509" s="261">
        <v>0</v>
      </c>
      <c r="V2509" s="261">
        <v>20161230</v>
      </c>
      <c r="W2509" s="261" t="s">
        <v>161</v>
      </c>
      <c r="X2509" s="199"/>
    </row>
    <row r="2510" spans="1:24">
      <c r="A2510" s="261"/>
      <c r="B2510" s="261">
        <v>0</v>
      </c>
      <c r="C2510" s="261">
        <v>36843946</v>
      </c>
      <c r="D2510" s="261">
        <v>26520778</v>
      </c>
      <c r="E2510" s="261" t="s">
        <v>161</v>
      </c>
      <c r="F2510" s="261">
        <v>0</v>
      </c>
      <c r="G2510" s="261">
        <v>0</v>
      </c>
      <c r="H2510" s="261">
        <v>0</v>
      </c>
      <c r="I2510" s="261">
        <v>0</v>
      </c>
      <c r="J2510" s="261">
        <v>0</v>
      </c>
      <c r="K2510" s="261">
        <v>0</v>
      </c>
      <c r="L2510" s="261">
        <v>0</v>
      </c>
      <c r="M2510" s="261">
        <v>0</v>
      </c>
      <c r="N2510" s="261">
        <v>11.1</v>
      </c>
      <c r="O2510" s="261">
        <v>0</v>
      </c>
      <c r="P2510" s="261" t="s">
        <v>94</v>
      </c>
      <c r="Q2510" s="261">
        <v>0</v>
      </c>
      <c r="R2510" s="261">
        <v>0</v>
      </c>
      <c r="S2510" s="261" t="s">
        <v>70</v>
      </c>
      <c r="T2510" s="261">
        <v>0</v>
      </c>
      <c r="U2510" s="261">
        <v>0</v>
      </c>
      <c r="V2510" s="261">
        <v>20161230</v>
      </c>
      <c r="W2510" s="261" t="s">
        <v>161</v>
      </c>
      <c r="X2510" s="199"/>
    </row>
    <row r="2511" spans="1:24">
      <c r="A2511" s="261"/>
      <c r="B2511" s="261">
        <v>0</v>
      </c>
      <c r="C2511" s="261">
        <v>38336946</v>
      </c>
      <c r="D2511" s="261">
        <v>29193167</v>
      </c>
      <c r="E2511" s="261" t="s">
        <v>161</v>
      </c>
      <c r="F2511" s="261">
        <v>255452.44</v>
      </c>
      <c r="G2511" s="261">
        <v>-3701.12</v>
      </c>
      <c r="H2511" s="261">
        <v>251751.32</v>
      </c>
      <c r="I2511" s="261">
        <v>-2078.59</v>
      </c>
      <c r="J2511" s="261">
        <v>0</v>
      </c>
      <c r="K2511" s="261">
        <v>0</v>
      </c>
      <c r="L2511" s="261">
        <v>-5779.71</v>
      </c>
      <c r="M2511" s="261">
        <v>0</v>
      </c>
      <c r="N2511" s="261">
        <v>9.7643000000000004</v>
      </c>
      <c r="O2511" s="261">
        <v>262.24099999999999</v>
      </c>
      <c r="P2511" s="261" t="s">
        <v>162</v>
      </c>
      <c r="Q2511" s="261">
        <v>0</v>
      </c>
      <c r="R2511" s="261">
        <v>251751.32</v>
      </c>
      <c r="S2511" s="261" t="s">
        <v>70</v>
      </c>
      <c r="T2511" s="261">
        <v>0</v>
      </c>
      <c r="U2511" s="261">
        <v>0</v>
      </c>
      <c r="V2511" s="261">
        <v>20161230</v>
      </c>
      <c r="W2511" s="261" t="s">
        <v>161</v>
      </c>
      <c r="X2511" s="199"/>
    </row>
    <row r="2512" spans="1:24">
      <c r="A2512" s="261"/>
      <c r="B2512" s="261">
        <v>0</v>
      </c>
      <c r="C2512" s="261">
        <v>37618366</v>
      </c>
      <c r="D2512" s="261">
        <v>25242429</v>
      </c>
      <c r="E2512" s="261" t="s">
        <v>161</v>
      </c>
      <c r="F2512" s="261">
        <v>188422.55</v>
      </c>
      <c r="G2512" s="261">
        <v>-5210.3999999999996</v>
      </c>
      <c r="H2512" s="261">
        <v>183212.15</v>
      </c>
      <c r="I2512" s="261">
        <v>-3712.9</v>
      </c>
      <c r="J2512" s="261">
        <v>-500</v>
      </c>
      <c r="K2512" s="261">
        <v>0</v>
      </c>
      <c r="L2512" s="261">
        <v>-9423.2999999999993</v>
      </c>
      <c r="M2512" s="261">
        <v>0</v>
      </c>
      <c r="N2512" s="261">
        <v>11.904999999999999</v>
      </c>
      <c r="O2512" s="261">
        <v>190.846</v>
      </c>
      <c r="P2512" s="261" t="s">
        <v>162</v>
      </c>
      <c r="Q2512" s="261">
        <v>0</v>
      </c>
      <c r="R2512" s="261">
        <v>183212.15</v>
      </c>
      <c r="S2512" s="261" t="s">
        <v>70</v>
      </c>
      <c r="T2512" s="261">
        <v>0</v>
      </c>
      <c r="U2512" s="261">
        <v>0</v>
      </c>
      <c r="V2512" s="261">
        <v>20161230</v>
      </c>
      <c r="W2512" s="261" t="s">
        <v>161</v>
      </c>
      <c r="X2512" s="199"/>
    </row>
    <row r="2513" spans="1:24">
      <c r="A2513" s="261"/>
      <c r="B2513" s="261">
        <v>0</v>
      </c>
      <c r="C2513" s="261">
        <v>37977946</v>
      </c>
      <c r="D2513" s="261">
        <v>28358532</v>
      </c>
      <c r="E2513" s="261" t="s">
        <v>161</v>
      </c>
      <c r="F2513" s="261">
        <v>0</v>
      </c>
      <c r="G2513" s="261">
        <v>0</v>
      </c>
      <c r="H2513" s="261">
        <v>0</v>
      </c>
      <c r="I2513" s="261">
        <v>0</v>
      </c>
      <c r="J2513" s="261">
        <v>0</v>
      </c>
      <c r="K2513" s="261">
        <v>0</v>
      </c>
      <c r="L2513" s="261">
        <v>0</v>
      </c>
      <c r="M2513" s="261">
        <v>0</v>
      </c>
      <c r="N2513" s="261">
        <v>12.5</v>
      </c>
      <c r="O2513" s="261">
        <v>0</v>
      </c>
      <c r="P2513" s="261" t="s">
        <v>94</v>
      </c>
      <c r="Q2513" s="261">
        <v>0</v>
      </c>
      <c r="R2513" s="261">
        <v>0</v>
      </c>
      <c r="S2513" s="261" t="s">
        <v>70</v>
      </c>
      <c r="T2513" s="261">
        <v>0</v>
      </c>
      <c r="U2513" s="261">
        <v>0</v>
      </c>
      <c r="V2513" s="261">
        <v>20161230</v>
      </c>
      <c r="W2513" s="261" t="s">
        <v>161</v>
      </c>
      <c r="X2513" s="199"/>
    </row>
    <row r="2514" spans="1:24">
      <c r="A2514" s="261"/>
      <c r="B2514" s="261">
        <v>0</v>
      </c>
      <c r="C2514" s="261">
        <v>36871856</v>
      </c>
      <c r="D2514" s="261">
        <v>39017723</v>
      </c>
      <c r="E2514" s="261" t="s">
        <v>161</v>
      </c>
      <c r="F2514" s="261">
        <v>0</v>
      </c>
      <c r="G2514" s="261">
        <v>0</v>
      </c>
      <c r="H2514" s="261">
        <v>0</v>
      </c>
      <c r="I2514" s="261">
        <v>0</v>
      </c>
      <c r="J2514" s="261">
        <v>0</v>
      </c>
      <c r="K2514" s="261">
        <v>0</v>
      </c>
      <c r="L2514" s="261">
        <v>0</v>
      </c>
      <c r="M2514" s="261">
        <v>0</v>
      </c>
      <c r="N2514" s="261">
        <v>11.64</v>
      </c>
      <c r="O2514" s="261">
        <v>0</v>
      </c>
      <c r="P2514" s="261" t="s">
        <v>94</v>
      </c>
      <c r="Q2514" s="261">
        <v>0</v>
      </c>
      <c r="R2514" s="261">
        <v>0</v>
      </c>
      <c r="S2514" s="261" t="s">
        <v>70</v>
      </c>
      <c r="T2514" s="261">
        <v>0</v>
      </c>
      <c r="U2514" s="261">
        <v>0</v>
      </c>
      <c r="V2514" s="261">
        <v>20161230</v>
      </c>
      <c r="W2514" s="261" t="s">
        <v>161</v>
      </c>
      <c r="X2514" s="199"/>
    </row>
    <row r="2515" spans="1:24">
      <c r="A2515" s="261"/>
      <c r="B2515" s="261">
        <v>0</v>
      </c>
      <c r="C2515" s="261">
        <v>42785466</v>
      </c>
      <c r="D2515" s="261">
        <v>27281920</v>
      </c>
      <c r="E2515" s="261" t="s">
        <v>161</v>
      </c>
      <c r="F2515" s="261">
        <v>0</v>
      </c>
      <c r="G2515" s="261">
        <v>0</v>
      </c>
      <c r="H2515" s="261">
        <v>0</v>
      </c>
      <c r="I2515" s="261">
        <v>0</v>
      </c>
      <c r="J2515" s="261">
        <v>0</v>
      </c>
      <c r="K2515" s="261">
        <v>0</v>
      </c>
      <c r="L2515" s="261">
        <v>0</v>
      </c>
      <c r="M2515" s="261">
        <v>0</v>
      </c>
      <c r="N2515" s="261">
        <v>11.1</v>
      </c>
      <c r="O2515" s="261">
        <v>0</v>
      </c>
      <c r="P2515" s="261" t="s">
        <v>94</v>
      </c>
      <c r="Q2515" s="261">
        <v>0</v>
      </c>
      <c r="R2515" s="261">
        <v>0</v>
      </c>
      <c r="S2515" s="261" t="s">
        <v>70</v>
      </c>
      <c r="T2515" s="261">
        <v>0</v>
      </c>
      <c r="U2515" s="261">
        <v>0</v>
      </c>
      <c r="V2515" s="261">
        <v>20161230</v>
      </c>
      <c r="W2515" s="261" t="s">
        <v>161</v>
      </c>
      <c r="X2515" s="199"/>
    </row>
    <row r="2516" spans="1:24">
      <c r="A2516" s="261"/>
      <c r="B2516" s="261">
        <v>0</v>
      </c>
      <c r="C2516" s="261">
        <v>34494056</v>
      </c>
      <c r="D2516" s="261">
        <v>33312774</v>
      </c>
      <c r="E2516" s="261" t="s">
        <v>161</v>
      </c>
      <c r="F2516" s="261">
        <v>0</v>
      </c>
      <c r="G2516" s="261">
        <v>0</v>
      </c>
      <c r="H2516" s="261">
        <v>0</v>
      </c>
      <c r="I2516" s="261">
        <v>0</v>
      </c>
      <c r="J2516" s="261">
        <v>0</v>
      </c>
      <c r="K2516" s="261">
        <v>0</v>
      </c>
      <c r="L2516" s="261">
        <v>0</v>
      </c>
      <c r="M2516" s="261">
        <v>0</v>
      </c>
      <c r="N2516" s="261">
        <v>11.1</v>
      </c>
      <c r="O2516" s="261">
        <v>0</v>
      </c>
      <c r="P2516" s="261" t="s">
        <v>94</v>
      </c>
      <c r="Q2516" s="261">
        <v>0</v>
      </c>
      <c r="R2516" s="261">
        <v>0</v>
      </c>
      <c r="S2516" s="261" t="s">
        <v>70</v>
      </c>
      <c r="T2516" s="261">
        <v>0</v>
      </c>
      <c r="U2516" s="261">
        <v>0</v>
      </c>
      <c r="V2516" s="261">
        <v>20161230</v>
      </c>
      <c r="W2516" s="261" t="s">
        <v>161</v>
      </c>
      <c r="X2516" s="199"/>
    </row>
    <row r="2517" spans="1:24">
      <c r="A2517" s="261"/>
      <c r="B2517" s="261">
        <v>0</v>
      </c>
      <c r="C2517" s="261">
        <v>37163856</v>
      </c>
      <c r="D2517" s="261">
        <v>21756386</v>
      </c>
      <c r="E2517" s="261" t="s">
        <v>161</v>
      </c>
      <c r="F2517" s="261">
        <v>0</v>
      </c>
      <c r="G2517" s="261">
        <v>0</v>
      </c>
      <c r="H2517" s="261">
        <v>0</v>
      </c>
      <c r="I2517" s="261">
        <v>0</v>
      </c>
      <c r="J2517" s="261">
        <v>0</v>
      </c>
      <c r="K2517" s="261">
        <v>0</v>
      </c>
      <c r="L2517" s="261">
        <v>0</v>
      </c>
      <c r="M2517" s="261">
        <v>0</v>
      </c>
      <c r="N2517" s="261">
        <v>11.375</v>
      </c>
      <c r="O2517" s="261">
        <v>0</v>
      </c>
      <c r="P2517" s="261" t="s">
        <v>94</v>
      </c>
      <c r="Q2517" s="261">
        <v>0</v>
      </c>
      <c r="R2517" s="261">
        <v>0</v>
      </c>
      <c r="S2517" s="261" t="s">
        <v>70</v>
      </c>
      <c r="T2517" s="261">
        <v>0</v>
      </c>
      <c r="U2517" s="261">
        <v>0</v>
      </c>
      <c r="V2517" s="261">
        <v>20161230</v>
      </c>
      <c r="W2517" s="261" t="s">
        <v>161</v>
      </c>
      <c r="X2517" s="199"/>
    </row>
    <row r="2518" spans="1:24">
      <c r="A2518" s="261"/>
      <c r="B2518" s="261">
        <v>0</v>
      </c>
      <c r="C2518" s="261">
        <v>27089466</v>
      </c>
      <c r="D2518" s="261">
        <v>11933638</v>
      </c>
      <c r="E2518" s="261" t="s">
        <v>161</v>
      </c>
      <c r="F2518" s="261">
        <v>0</v>
      </c>
      <c r="G2518" s="261">
        <v>0</v>
      </c>
      <c r="H2518" s="261">
        <v>0</v>
      </c>
      <c r="I2518" s="261">
        <v>0</v>
      </c>
      <c r="J2518" s="261">
        <v>0</v>
      </c>
      <c r="K2518" s="261">
        <v>0</v>
      </c>
      <c r="L2518" s="261">
        <v>0</v>
      </c>
      <c r="M2518" s="261">
        <v>0</v>
      </c>
      <c r="N2518" s="261">
        <v>11.95</v>
      </c>
      <c r="O2518" s="261">
        <v>0</v>
      </c>
      <c r="P2518" s="261" t="s">
        <v>94</v>
      </c>
      <c r="Q2518" s="261">
        <v>0</v>
      </c>
      <c r="R2518" s="261">
        <v>0</v>
      </c>
      <c r="S2518" s="261" t="s">
        <v>70</v>
      </c>
      <c r="T2518" s="261">
        <v>0</v>
      </c>
      <c r="U2518" s="261">
        <v>0</v>
      </c>
      <c r="V2518" s="261">
        <v>20161230</v>
      </c>
      <c r="W2518" s="261" t="s">
        <v>161</v>
      </c>
      <c r="X2518" s="199"/>
    </row>
    <row r="2519" spans="1:24">
      <c r="A2519" s="261"/>
      <c r="B2519" s="261">
        <v>0</v>
      </c>
      <c r="C2519" s="261">
        <v>40975956</v>
      </c>
      <c r="D2519" s="261">
        <v>15308648</v>
      </c>
      <c r="E2519" s="261" t="s">
        <v>161</v>
      </c>
      <c r="F2519" s="261">
        <v>0</v>
      </c>
      <c r="G2519" s="261">
        <v>0</v>
      </c>
      <c r="H2519" s="261">
        <v>0</v>
      </c>
      <c r="I2519" s="261">
        <v>0</v>
      </c>
      <c r="J2519" s="261">
        <v>0</v>
      </c>
      <c r="K2519" s="261">
        <v>0</v>
      </c>
      <c r="L2519" s="261">
        <v>0</v>
      </c>
      <c r="M2519" s="261">
        <v>0</v>
      </c>
      <c r="N2519" s="261">
        <v>11.312900000000001</v>
      </c>
      <c r="O2519" s="261">
        <v>0</v>
      </c>
      <c r="P2519" s="261" t="s">
        <v>94</v>
      </c>
      <c r="Q2519" s="261">
        <v>0</v>
      </c>
      <c r="R2519" s="261">
        <v>0</v>
      </c>
      <c r="S2519" s="261" t="s">
        <v>70</v>
      </c>
      <c r="T2519" s="261">
        <v>0</v>
      </c>
      <c r="U2519" s="261">
        <v>0</v>
      </c>
      <c r="V2519" s="261">
        <v>20161230</v>
      </c>
      <c r="W2519" s="261" t="s">
        <v>161</v>
      </c>
      <c r="X2519" s="199"/>
    </row>
    <row r="2520" spans="1:24">
      <c r="A2520" s="261"/>
      <c r="B2520" s="261">
        <v>0</v>
      </c>
      <c r="C2520" s="261">
        <v>41392066</v>
      </c>
      <c r="D2520" s="261">
        <v>32367321</v>
      </c>
      <c r="E2520" s="261" t="s">
        <v>161</v>
      </c>
      <c r="F2520" s="261">
        <v>528680</v>
      </c>
      <c r="G2520" s="261">
        <v>0</v>
      </c>
      <c r="H2520" s="261">
        <v>528680</v>
      </c>
      <c r="I2520" s="261">
        <v>0</v>
      </c>
      <c r="J2520" s="261">
        <v>0</v>
      </c>
      <c r="K2520" s="261">
        <v>0</v>
      </c>
      <c r="L2520" s="261">
        <v>0</v>
      </c>
      <c r="M2520" s="261">
        <v>0</v>
      </c>
      <c r="N2520" s="261">
        <v>11.1</v>
      </c>
      <c r="O2520" s="261">
        <v>550.70830000000001</v>
      </c>
      <c r="P2520" s="261" t="s">
        <v>162</v>
      </c>
      <c r="Q2520" s="261">
        <v>1</v>
      </c>
      <c r="R2520" s="261">
        <v>391089.67</v>
      </c>
      <c r="S2520" s="261" t="s">
        <v>77</v>
      </c>
      <c r="T2520" s="261">
        <v>20140630</v>
      </c>
      <c r="U2520" s="261">
        <v>31</v>
      </c>
      <c r="V2520" s="261">
        <v>20161230</v>
      </c>
      <c r="W2520" s="261" t="s">
        <v>161</v>
      </c>
      <c r="X2520" s="199"/>
    </row>
    <row r="2521" spans="1:24">
      <c r="A2521" s="261"/>
      <c r="B2521" s="261">
        <v>0</v>
      </c>
      <c r="C2521" s="261">
        <v>34552256</v>
      </c>
      <c r="D2521" s="261">
        <v>12210736</v>
      </c>
      <c r="E2521" s="261" t="s">
        <v>161</v>
      </c>
      <c r="F2521" s="261">
        <v>0</v>
      </c>
      <c r="G2521" s="261">
        <v>0</v>
      </c>
      <c r="H2521" s="261">
        <v>0</v>
      </c>
      <c r="I2521" s="261">
        <v>0</v>
      </c>
      <c r="J2521" s="261">
        <v>0</v>
      </c>
      <c r="K2521" s="261">
        <v>0</v>
      </c>
      <c r="L2521" s="261">
        <v>0</v>
      </c>
      <c r="M2521" s="261">
        <v>0</v>
      </c>
      <c r="N2521" s="261">
        <v>11.1</v>
      </c>
      <c r="O2521" s="261">
        <v>0</v>
      </c>
      <c r="P2521" s="261" t="s">
        <v>94</v>
      </c>
      <c r="Q2521" s="261">
        <v>0</v>
      </c>
      <c r="R2521" s="261">
        <v>0</v>
      </c>
      <c r="S2521" s="261" t="s">
        <v>70</v>
      </c>
      <c r="T2521" s="261">
        <v>0</v>
      </c>
      <c r="U2521" s="261">
        <v>0</v>
      </c>
      <c r="V2521" s="261">
        <v>20161230</v>
      </c>
      <c r="W2521" s="261" t="s">
        <v>161</v>
      </c>
      <c r="X2521" s="199"/>
    </row>
    <row r="2522" spans="1:24">
      <c r="A2522" s="261"/>
      <c r="B2522" s="261">
        <v>0</v>
      </c>
      <c r="C2522" s="261">
        <v>38086166</v>
      </c>
      <c r="D2522" s="261">
        <v>37075126</v>
      </c>
      <c r="E2522" s="261" t="s">
        <v>161</v>
      </c>
      <c r="F2522" s="261">
        <v>155130.75</v>
      </c>
      <c r="G2522" s="261">
        <v>0</v>
      </c>
      <c r="H2522" s="261">
        <v>155130.75</v>
      </c>
      <c r="I2522" s="261">
        <v>0</v>
      </c>
      <c r="J2522" s="261">
        <v>0</v>
      </c>
      <c r="K2522" s="261">
        <v>0</v>
      </c>
      <c r="L2522" s="261">
        <v>0</v>
      </c>
      <c r="M2522" s="261">
        <v>0</v>
      </c>
      <c r="N2522" s="261">
        <v>12.17</v>
      </c>
      <c r="O2522" s="261">
        <v>161.59450000000001</v>
      </c>
      <c r="P2522" s="261" t="s">
        <v>162</v>
      </c>
      <c r="Q2522" s="261">
        <v>0</v>
      </c>
      <c r="R2522" s="261">
        <v>152958.94</v>
      </c>
      <c r="S2522" s="261" t="s">
        <v>71</v>
      </c>
      <c r="T2522" s="261">
        <v>20170102</v>
      </c>
      <c r="U2522" s="261">
        <v>1</v>
      </c>
      <c r="V2522" s="261">
        <v>20161230</v>
      </c>
      <c r="W2522" s="261" t="s">
        <v>161</v>
      </c>
      <c r="X2522" s="199"/>
    </row>
    <row r="2523" spans="1:24">
      <c r="A2523" s="261"/>
      <c r="B2523" s="261">
        <v>0</v>
      </c>
      <c r="C2523" s="261">
        <v>41257356</v>
      </c>
      <c r="D2523" s="261">
        <v>33776947</v>
      </c>
      <c r="E2523" s="261" t="s">
        <v>161</v>
      </c>
      <c r="F2523" s="261">
        <v>0</v>
      </c>
      <c r="G2523" s="261">
        <v>0</v>
      </c>
      <c r="H2523" s="261">
        <v>0</v>
      </c>
      <c r="I2523" s="261">
        <v>0</v>
      </c>
      <c r="J2523" s="261">
        <v>0</v>
      </c>
      <c r="K2523" s="261">
        <v>0</v>
      </c>
      <c r="L2523" s="261">
        <v>0</v>
      </c>
      <c r="M2523" s="261">
        <v>0</v>
      </c>
      <c r="N2523" s="261">
        <v>11.1</v>
      </c>
      <c r="O2523" s="261">
        <v>0</v>
      </c>
      <c r="P2523" s="261" t="s">
        <v>94</v>
      </c>
      <c r="Q2523" s="261">
        <v>0</v>
      </c>
      <c r="R2523" s="261">
        <v>0</v>
      </c>
      <c r="S2523" s="261" t="s">
        <v>70</v>
      </c>
      <c r="T2523" s="261">
        <v>0</v>
      </c>
      <c r="U2523" s="261">
        <v>0</v>
      </c>
      <c r="V2523" s="261">
        <v>20161230</v>
      </c>
      <c r="W2523" s="261" t="s">
        <v>161</v>
      </c>
      <c r="X2523" s="199"/>
    </row>
    <row r="2524" spans="1:24">
      <c r="A2524" s="261"/>
      <c r="B2524" s="261">
        <v>0</v>
      </c>
      <c r="C2524" s="261">
        <v>45256266</v>
      </c>
      <c r="D2524" s="261">
        <v>40879736</v>
      </c>
      <c r="E2524" s="261" t="s">
        <v>161</v>
      </c>
      <c r="F2524" s="261">
        <v>0</v>
      </c>
      <c r="G2524" s="261">
        <v>0</v>
      </c>
      <c r="H2524" s="261">
        <v>0</v>
      </c>
      <c r="I2524" s="261">
        <v>0</v>
      </c>
      <c r="J2524" s="261">
        <v>0</v>
      </c>
      <c r="K2524" s="261">
        <v>0</v>
      </c>
      <c r="L2524" s="261">
        <v>0</v>
      </c>
      <c r="M2524" s="261">
        <v>0</v>
      </c>
      <c r="N2524" s="261">
        <v>10.58</v>
      </c>
      <c r="O2524" s="261">
        <v>0</v>
      </c>
      <c r="P2524" s="261" t="s">
        <v>94</v>
      </c>
      <c r="Q2524" s="261">
        <v>0</v>
      </c>
      <c r="R2524" s="261">
        <v>0</v>
      </c>
      <c r="S2524" s="261" t="s">
        <v>70</v>
      </c>
      <c r="T2524" s="261">
        <v>0</v>
      </c>
      <c r="U2524" s="261">
        <v>0</v>
      </c>
      <c r="V2524" s="261">
        <v>20161230</v>
      </c>
      <c r="W2524" s="261" t="s">
        <v>161</v>
      </c>
      <c r="X2524" s="199"/>
    </row>
    <row r="2525" spans="1:24">
      <c r="A2525" s="261"/>
      <c r="B2525" s="261">
        <v>0</v>
      </c>
      <c r="C2525" s="261">
        <v>35800366</v>
      </c>
      <c r="D2525" s="261">
        <v>11458968</v>
      </c>
      <c r="E2525" s="261" t="s">
        <v>161</v>
      </c>
      <c r="F2525" s="261">
        <v>491509.3</v>
      </c>
      <c r="G2525" s="261">
        <v>-7765.01</v>
      </c>
      <c r="H2525" s="261">
        <v>483744.29</v>
      </c>
      <c r="I2525" s="261">
        <v>-4116.3900000000003</v>
      </c>
      <c r="J2525" s="261">
        <v>0</v>
      </c>
      <c r="K2525" s="261">
        <v>0</v>
      </c>
      <c r="L2525" s="261">
        <v>-11881.4</v>
      </c>
      <c r="M2525" s="261">
        <v>0</v>
      </c>
      <c r="N2525" s="261">
        <v>10.050000000000001</v>
      </c>
      <c r="O2525" s="261">
        <v>503.90030000000002</v>
      </c>
      <c r="P2525" s="261" t="s">
        <v>162</v>
      </c>
      <c r="Q2525" s="261">
        <v>0</v>
      </c>
      <c r="R2525" s="261">
        <v>483744.29</v>
      </c>
      <c r="S2525" s="261" t="s">
        <v>70</v>
      </c>
      <c r="T2525" s="261">
        <v>0</v>
      </c>
      <c r="U2525" s="261">
        <v>0</v>
      </c>
      <c r="V2525" s="261">
        <v>20161230</v>
      </c>
      <c r="W2525" s="261" t="s">
        <v>161</v>
      </c>
      <c r="X2525" s="199"/>
    </row>
    <row r="2526" spans="1:24">
      <c r="A2526" s="261"/>
      <c r="B2526" s="261">
        <v>0</v>
      </c>
      <c r="C2526" s="261">
        <v>23602366</v>
      </c>
      <c r="D2526" s="261">
        <v>32699873</v>
      </c>
      <c r="E2526" s="261" t="s">
        <v>161</v>
      </c>
      <c r="F2526" s="261">
        <v>0</v>
      </c>
      <c r="G2526" s="261">
        <v>0</v>
      </c>
      <c r="H2526" s="261">
        <v>0</v>
      </c>
      <c r="I2526" s="261">
        <v>0</v>
      </c>
      <c r="J2526" s="261">
        <v>0</v>
      </c>
      <c r="K2526" s="261">
        <v>0</v>
      </c>
      <c r="L2526" s="261">
        <v>0</v>
      </c>
      <c r="M2526" s="261">
        <v>0</v>
      </c>
      <c r="N2526" s="261">
        <v>11.95</v>
      </c>
      <c r="O2526" s="261">
        <v>0</v>
      </c>
      <c r="P2526" s="261" t="s">
        <v>94</v>
      </c>
      <c r="Q2526" s="261">
        <v>0</v>
      </c>
      <c r="R2526" s="261">
        <v>0</v>
      </c>
      <c r="S2526" s="261" t="s">
        <v>70</v>
      </c>
      <c r="T2526" s="261">
        <v>0</v>
      </c>
      <c r="U2526" s="261">
        <v>0</v>
      </c>
      <c r="V2526" s="261">
        <v>20161230</v>
      </c>
      <c r="W2526" s="261" t="s">
        <v>161</v>
      </c>
      <c r="X2526" s="199"/>
    </row>
    <row r="2527" spans="1:24">
      <c r="A2527" s="261"/>
      <c r="B2527" s="261">
        <v>0</v>
      </c>
      <c r="C2527" s="261">
        <v>27060366</v>
      </c>
      <c r="D2527" s="261">
        <v>1379270</v>
      </c>
      <c r="E2527" s="261" t="s">
        <v>161</v>
      </c>
      <c r="F2527" s="261">
        <v>0</v>
      </c>
      <c r="G2527" s="261">
        <v>0</v>
      </c>
      <c r="H2527" s="261">
        <v>0</v>
      </c>
      <c r="I2527" s="261">
        <v>0</v>
      </c>
      <c r="J2527" s="261">
        <v>0</v>
      </c>
      <c r="K2527" s="261">
        <v>0</v>
      </c>
      <c r="L2527" s="261">
        <v>0</v>
      </c>
      <c r="M2527" s="261">
        <v>0</v>
      </c>
      <c r="N2527" s="261">
        <v>12.23</v>
      </c>
      <c r="O2527" s="261">
        <v>0</v>
      </c>
      <c r="P2527" s="261" t="s">
        <v>94</v>
      </c>
      <c r="Q2527" s="261">
        <v>1</v>
      </c>
      <c r="R2527" s="261">
        <v>0</v>
      </c>
      <c r="S2527" s="261" t="s">
        <v>70</v>
      </c>
      <c r="T2527" s="261">
        <v>0</v>
      </c>
      <c r="U2527" s="261">
        <v>0</v>
      </c>
      <c r="V2527" s="261">
        <v>20161230</v>
      </c>
      <c r="W2527" s="261" t="s">
        <v>161</v>
      </c>
      <c r="X2527" s="199"/>
    </row>
    <row r="2528" spans="1:24">
      <c r="A2528" s="261"/>
      <c r="B2528" s="261">
        <v>0</v>
      </c>
      <c r="C2528" s="261">
        <v>41156966</v>
      </c>
      <c r="D2528" s="261">
        <v>24666562</v>
      </c>
      <c r="E2528" s="261" t="s">
        <v>161</v>
      </c>
      <c r="F2528" s="261">
        <v>0</v>
      </c>
      <c r="G2528" s="261">
        <v>0</v>
      </c>
      <c r="H2528" s="261">
        <v>0</v>
      </c>
      <c r="I2528" s="261">
        <v>0</v>
      </c>
      <c r="J2528" s="261">
        <v>0</v>
      </c>
      <c r="K2528" s="261">
        <v>0</v>
      </c>
      <c r="L2528" s="261">
        <v>0</v>
      </c>
      <c r="M2528" s="261">
        <v>0</v>
      </c>
      <c r="N2528" s="261">
        <v>11.1</v>
      </c>
      <c r="O2528" s="261">
        <v>0</v>
      </c>
      <c r="P2528" s="261" t="s">
        <v>94</v>
      </c>
      <c r="Q2528" s="261">
        <v>0</v>
      </c>
      <c r="R2528" s="261">
        <v>0</v>
      </c>
      <c r="S2528" s="261" t="s">
        <v>70</v>
      </c>
      <c r="T2528" s="261">
        <v>0</v>
      </c>
      <c r="U2528" s="261">
        <v>0</v>
      </c>
      <c r="V2528" s="261">
        <v>20161230</v>
      </c>
      <c r="W2528" s="261" t="s">
        <v>161</v>
      </c>
      <c r="X2528" s="199"/>
    </row>
    <row r="2529" spans="1:24">
      <c r="A2529" s="261"/>
      <c r="B2529" s="261">
        <v>0</v>
      </c>
      <c r="C2529" s="261">
        <v>41560076</v>
      </c>
      <c r="D2529" s="261">
        <v>39346509</v>
      </c>
      <c r="E2529" s="261" t="s">
        <v>161</v>
      </c>
      <c r="F2529" s="261">
        <v>0</v>
      </c>
      <c r="G2529" s="261">
        <v>0</v>
      </c>
      <c r="H2529" s="261">
        <v>0</v>
      </c>
      <c r="I2529" s="261">
        <v>0</v>
      </c>
      <c r="J2529" s="261">
        <v>0</v>
      </c>
      <c r="K2529" s="261">
        <v>0</v>
      </c>
      <c r="L2529" s="261">
        <v>0</v>
      </c>
      <c r="M2529" s="261">
        <v>0</v>
      </c>
      <c r="N2529" s="261">
        <v>11.506399999999999</v>
      </c>
      <c r="O2529" s="261">
        <v>0</v>
      </c>
      <c r="P2529" s="261" t="s">
        <v>94</v>
      </c>
      <c r="Q2529" s="261">
        <v>0</v>
      </c>
      <c r="R2529" s="261">
        <v>0</v>
      </c>
      <c r="S2529" s="261" t="s">
        <v>70</v>
      </c>
      <c r="T2529" s="261">
        <v>0</v>
      </c>
      <c r="U2529" s="261">
        <v>0</v>
      </c>
      <c r="V2529" s="261">
        <v>20161230</v>
      </c>
      <c r="W2529" s="261" t="s">
        <v>161</v>
      </c>
      <c r="X2529" s="199"/>
    </row>
    <row r="2530" spans="1:24">
      <c r="A2530" s="261"/>
      <c r="B2530" s="261">
        <v>0</v>
      </c>
      <c r="C2530" s="261">
        <v>46052076</v>
      </c>
      <c r="D2530" s="261">
        <v>27700184</v>
      </c>
      <c r="E2530" s="261" t="s">
        <v>161</v>
      </c>
      <c r="F2530" s="261">
        <v>0</v>
      </c>
      <c r="G2530" s="261">
        <v>0</v>
      </c>
      <c r="H2530" s="261">
        <v>0</v>
      </c>
      <c r="I2530" s="261">
        <v>0</v>
      </c>
      <c r="J2530" s="261">
        <v>0</v>
      </c>
      <c r="K2530" s="261">
        <v>0</v>
      </c>
      <c r="L2530" s="261">
        <v>0</v>
      </c>
      <c r="M2530" s="261">
        <v>0</v>
      </c>
      <c r="N2530" s="261">
        <v>12.7</v>
      </c>
      <c r="O2530" s="261">
        <v>0</v>
      </c>
      <c r="P2530" s="261" t="s">
        <v>94</v>
      </c>
      <c r="Q2530" s="261">
        <v>1</v>
      </c>
      <c r="R2530" s="261">
        <v>0</v>
      </c>
      <c r="S2530" s="261" t="s">
        <v>70</v>
      </c>
      <c r="T2530" s="261">
        <v>0</v>
      </c>
      <c r="U2530" s="261">
        <v>0</v>
      </c>
      <c r="V2530" s="261">
        <v>20161230</v>
      </c>
      <c r="W2530" s="261" t="s">
        <v>161</v>
      </c>
      <c r="X2530" s="199"/>
    </row>
    <row r="2531" spans="1:24">
      <c r="A2531" s="261"/>
      <c r="B2531" s="261">
        <v>0</v>
      </c>
      <c r="C2531" s="261">
        <v>36499966</v>
      </c>
      <c r="D2531" s="261">
        <v>38706399</v>
      </c>
      <c r="E2531" s="261" t="s">
        <v>161</v>
      </c>
      <c r="F2531" s="261">
        <v>0</v>
      </c>
      <c r="G2531" s="261">
        <v>0</v>
      </c>
      <c r="H2531" s="261">
        <v>0</v>
      </c>
      <c r="I2531" s="261">
        <v>0</v>
      </c>
      <c r="J2531" s="261">
        <v>0</v>
      </c>
      <c r="K2531" s="261">
        <v>0</v>
      </c>
      <c r="L2531" s="261">
        <v>0</v>
      </c>
      <c r="M2531" s="261">
        <v>0</v>
      </c>
      <c r="N2531" s="261">
        <v>9.9579000000000004</v>
      </c>
      <c r="O2531" s="261">
        <v>0</v>
      </c>
      <c r="P2531" s="261" t="s">
        <v>94</v>
      </c>
      <c r="Q2531" s="261">
        <v>0</v>
      </c>
      <c r="R2531" s="261">
        <v>0</v>
      </c>
      <c r="S2531" s="261" t="s">
        <v>70</v>
      </c>
      <c r="T2531" s="261">
        <v>0</v>
      </c>
      <c r="U2531" s="261">
        <v>0</v>
      </c>
      <c r="V2531" s="261">
        <v>20161230</v>
      </c>
      <c r="W2531" s="261" t="s">
        <v>161</v>
      </c>
      <c r="X2531" s="199"/>
    </row>
    <row r="2532" spans="1:24">
      <c r="A2532" s="261"/>
      <c r="B2532" s="261">
        <v>0</v>
      </c>
      <c r="C2532" s="261">
        <v>40607076</v>
      </c>
      <c r="D2532" s="261">
        <v>8432858</v>
      </c>
      <c r="E2532" s="261" t="s">
        <v>161</v>
      </c>
      <c r="F2532" s="261">
        <v>148950.57</v>
      </c>
      <c r="G2532" s="261">
        <v>-1952.12</v>
      </c>
      <c r="H2532" s="261">
        <v>146998.45000000001</v>
      </c>
      <c r="I2532" s="261">
        <v>-1377.79</v>
      </c>
      <c r="J2532" s="261">
        <v>0</v>
      </c>
      <c r="K2532" s="261">
        <v>0</v>
      </c>
      <c r="L2532" s="261">
        <v>-3329.91</v>
      </c>
      <c r="M2532" s="261">
        <v>0</v>
      </c>
      <c r="N2532" s="261">
        <v>11.1</v>
      </c>
      <c r="O2532" s="261">
        <v>153.1234</v>
      </c>
      <c r="P2532" s="261" t="s">
        <v>162</v>
      </c>
      <c r="Q2532" s="261">
        <v>0</v>
      </c>
      <c r="R2532" s="261">
        <v>146998.45000000001</v>
      </c>
      <c r="S2532" s="261" t="s">
        <v>70</v>
      </c>
      <c r="T2532" s="261">
        <v>0</v>
      </c>
      <c r="U2532" s="261">
        <v>0</v>
      </c>
      <c r="V2532" s="261">
        <v>20161230</v>
      </c>
      <c r="W2532" s="261" t="s">
        <v>161</v>
      </c>
      <c r="X2532" s="199"/>
    </row>
    <row r="2533" spans="1:24">
      <c r="A2533" s="261"/>
      <c r="B2533" s="261">
        <v>0</v>
      </c>
      <c r="C2533" s="261">
        <v>37299076</v>
      </c>
      <c r="D2533" s="261">
        <v>29983772</v>
      </c>
      <c r="E2533" s="261" t="s">
        <v>161</v>
      </c>
      <c r="F2533" s="261">
        <v>0</v>
      </c>
      <c r="G2533" s="261">
        <v>0</v>
      </c>
      <c r="H2533" s="261">
        <v>0</v>
      </c>
      <c r="I2533" s="261">
        <v>0</v>
      </c>
      <c r="J2533" s="261">
        <v>0</v>
      </c>
      <c r="K2533" s="261">
        <v>0</v>
      </c>
      <c r="L2533" s="261">
        <v>0</v>
      </c>
      <c r="M2533" s="261">
        <v>0</v>
      </c>
      <c r="N2533" s="261">
        <v>11.1</v>
      </c>
      <c r="O2533" s="261">
        <v>0</v>
      </c>
      <c r="P2533" s="261" t="s">
        <v>94</v>
      </c>
      <c r="Q2533" s="261">
        <v>0</v>
      </c>
      <c r="R2533" s="261">
        <v>0</v>
      </c>
      <c r="S2533" s="261" t="s">
        <v>70</v>
      </c>
      <c r="T2533" s="261">
        <v>0</v>
      </c>
      <c r="U2533" s="261">
        <v>0</v>
      </c>
      <c r="V2533" s="261">
        <v>20161230</v>
      </c>
      <c r="W2533" s="261" t="s">
        <v>161</v>
      </c>
      <c r="X2533" s="199"/>
    </row>
    <row r="2534" spans="1:24">
      <c r="A2534" s="261"/>
      <c r="B2534" s="261">
        <v>0</v>
      </c>
      <c r="C2534" s="261">
        <v>47099556</v>
      </c>
      <c r="D2534" s="261">
        <v>22402334</v>
      </c>
      <c r="E2534" s="261" t="s">
        <v>161</v>
      </c>
      <c r="F2534" s="261">
        <v>1607042.98</v>
      </c>
      <c r="G2534" s="261">
        <v>0</v>
      </c>
      <c r="H2534" s="261">
        <v>1607042.98</v>
      </c>
      <c r="I2534" s="261">
        <v>0</v>
      </c>
      <c r="J2534" s="261">
        <v>0</v>
      </c>
      <c r="K2534" s="261">
        <v>0</v>
      </c>
      <c r="L2534" s="261">
        <v>0</v>
      </c>
      <c r="M2534" s="261">
        <v>0</v>
      </c>
      <c r="N2534" s="261">
        <v>12.5296</v>
      </c>
      <c r="O2534" s="261">
        <v>1674.0030999999999</v>
      </c>
      <c r="P2534" s="261" t="s">
        <v>162</v>
      </c>
      <c r="Q2534" s="261">
        <v>1</v>
      </c>
      <c r="R2534" s="261">
        <v>73869.13</v>
      </c>
      <c r="S2534" s="261" t="s">
        <v>77</v>
      </c>
      <c r="T2534" s="261">
        <v>20080630</v>
      </c>
      <c r="U2534" s="261">
        <v>103</v>
      </c>
      <c r="V2534" s="261">
        <v>20161230</v>
      </c>
      <c r="W2534" s="261" t="s">
        <v>161</v>
      </c>
      <c r="X2534" s="199"/>
    </row>
    <row r="2535" spans="1:24">
      <c r="A2535" s="261"/>
      <c r="B2535" s="261">
        <v>0</v>
      </c>
      <c r="C2535" s="261">
        <v>40683176</v>
      </c>
      <c r="D2535" s="261">
        <v>8854868</v>
      </c>
      <c r="E2535" s="261" t="s">
        <v>161</v>
      </c>
      <c r="F2535" s="261">
        <v>0</v>
      </c>
      <c r="G2535" s="261">
        <v>0</v>
      </c>
      <c r="H2535" s="261">
        <v>0</v>
      </c>
      <c r="I2535" s="261">
        <v>0</v>
      </c>
      <c r="J2535" s="261">
        <v>0</v>
      </c>
      <c r="K2535" s="261">
        <v>0</v>
      </c>
      <c r="L2535" s="261">
        <v>0</v>
      </c>
      <c r="M2535" s="261">
        <v>0</v>
      </c>
      <c r="N2535" s="261">
        <v>11.1</v>
      </c>
      <c r="O2535" s="261">
        <v>0</v>
      </c>
      <c r="P2535" s="261" t="s">
        <v>94</v>
      </c>
      <c r="Q2535" s="261">
        <v>0</v>
      </c>
      <c r="R2535" s="261">
        <v>0</v>
      </c>
      <c r="S2535" s="261" t="s">
        <v>70</v>
      </c>
      <c r="T2535" s="261">
        <v>0</v>
      </c>
      <c r="U2535" s="261">
        <v>0</v>
      </c>
      <c r="V2535" s="261">
        <v>20161230</v>
      </c>
      <c r="W2535" s="261" t="s">
        <v>161</v>
      </c>
      <c r="X2535" s="199"/>
    </row>
    <row r="2536" spans="1:24">
      <c r="A2536" s="261"/>
      <c r="B2536" s="261">
        <v>0</v>
      </c>
      <c r="C2536" s="261">
        <v>38696656</v>
      </c>
      <c r="D2536" s="261">
        <v>34187636</v>
      </c>
      <c r="E2536" s="261" t="s">
        <v>161</v>
      </c>
      <c r="F2536" s="261">
        <v>29640.41</v>
      </c>
      <c r="G2536" s="261">
        <v>-1120.2</v>
      </c>
      <c r="H2536" s="261">
        <v>28520.21</v>
      </c>
      <c r="I2536" s="261">
        <v>-248.24</v>
      </c>
      <c r="J2536" s="261">
        <v>0</v>
      </c>
      <c r="K2536" s="261">
        <v>0</v>
      </c>
      <c r="L2536" s="261">
        <v>-1368.44</v>
      </c>
      <c r="M2536" s="261">
        <v>0</v>
      </c>
      <c r="N2536" s="261">
        <v>10.050000000000001</v>
      </c>
      <c r="O2536" s="261">
        <v>29.708600000000001</v>
      </c>
      <c r="P2536" s="261" t="s">
        <v>162</v>
      </c>
      <c r="Q2536" s="261">
        <v>0</v>
      </c>
      <c r="R2536" s="261">
        <v>28520.21</v>
      </c>
      <c r="S2536" s="261" t="s">
        <v>70</v>
      </c>
      <c r="T2536" s="261">
        <v>0</v>
      </c>
      <c r="U2536" s="261">
        <v>0</v>
      </c>
      <c r="V2536" s="261">
        <v>20161230</v>
      </c>
      <c r="W2536" s="261" t="s">
        <v>161</v>
      </c>
      <c r="X2536" s="199"/>
    </row>
    <row r="2537" spans="1:24">
      <c r="A2537" s="261"/>
      <c r="B2537" s="261">
        <v>0</v>
      </c>
      <c r="C2537" s="261">
        <v>42421656</v>
      </c>
      <c r="D2537" s="261">
        <v>24001450</v>
      </c>
      <c r="E2537" s="261" t="s">
        <v>161</v>
      </c>
      <c r="F2537" s="261">
        <v>0</v>
      </c>
      <c r="G2537" s="261">
        <v>0</v>
      </c>
      <c r="H2537" s="261">
        <v>0</v>
      </c>
      <c r="I2537" s="261">
        <v>0</v>
      </c>
      <c r="J2537" s="261">
        <v>0</v>
      </c>
      <c r="K2537" s="261">
        <v>0</v>
      </c>
      <c r="L2537" s="261">
        <v>0</v>
      </c>
      <c r="M2537" s="261">
        <v>0</v>
      </c>
      <c r="N2537" s="261">
        <v>11.1</v>
      </c>
      <c r="O2537" s="261">
        <v>0</v>
      </c>
      <c r="P2537" s="261" t="s">
        <v>94</v>
      </c>
      <c r="Q2537" s="261">
        <v>0</v>
      </c>
      <c r="R2537" s="261">
        <v>0</v>
      </c>
      <c r="S2537" s="261" t="s">
        <v>70</v>
      </c>
      <c r="T2537" s="261">
        <v>0</v>
      </c>
      <c r="U2537" s="261">
        <v>0</v>
      </c>
      <c r="V2537" s="261">
        <v>20161230</v>
      </c>
      <c r="W2537" s="261" t="s">
        <v>161</v>
      </c>
      <c r="X2537" s="199"/>
    </row>
    <row r="2538" spans="1:24">
      <c r="A2538" s="261"/>
      <c r="B2538" s="261">
        <v>0</v>
      </c>
      <c r="C2538" s="261">
        <v>46834666</v>
      </c>
      <c r="D2538" s="261">
        <v>39575815</v>
      </c>
      <c r="E2538" s="261" t="s">
        <v>161</v>
      </c>
      <c r="F2538" s="261">
        <v>178300.68</v>
      </c>
      <c r="G2538" s="261">
        <v>-2023.16</v>
      </c>
      <c r="H2538" s="261">
        <v>176277.52</v>
      </c>
      <c r="I2538" s="261">
        <v>-1729.52</v>
      </c>
      <c r="J2538" s="261">
        <v>0</v>
      </c>
      <c r="K2538" s="261">
        <v>0</v>
      </c>
      <c r="L2538" s="261">
        <v>-3752.68</v>
      </c>
      <c r="M2538" s="261">
        <v>0</v>
      </c>
      <c r="N2538" s="261">
        <v>11.64</v>
      </c>
      <c r="O2538" s="261">
        <v>183.6224</v>
      </c>
      <c r="P2538" s="261" t="s">
        <v>162</v>
      </c>
      <c r="Q2538" s="261">
        <v>0</v>
      </c>
      <c r="R2538" s="261">
        <v>176277.52</v>
      </c>
      <c r="S2538" s="261" t="s">
        <v>70</v>
      </c>
      <c r="T2538" s="261">
        <v>0</v>
      </c>
      <c r="U2538" s="261">
        <v>0</v>
      </c>
      <c r="V2538" s="261">
        <v>20161230</v>
      </c>
      <c r="W2538" s="261" t="s">
        <v>161</v>
      </c>
      <c r="X2538" s="199"/>
    </row>
    <row r="2539" spans="1:24">
      <c r="A2539" s="261"/>
      <c r="B2539" s="261">
        <v>0</v>
      </c>
      <c r="C2539" s="261">
        <v>38391276</v>
      </c>
      <c r="D2539" s="261">
        <v>39284660</v>
      </c>
      <c r="E2539" s="261" t="s">
        <v>161</v>
      </c>
      <c r="F2539" s="261">
        <v>283763.90000000002</v>
      </c>
      <c r="G2539" s="261">
        <v>-3847.77</v>
      </c>
      <c r="H2539" s="261">
        <v>279916.13</v>
      </c>
      <c r="I2539" s="261">
        <v>-2624.82</v>
      </c>
      <c r="J2539" s="261">
        <v>0</v>
      </c>
      <c r="K2539" s="261">
        <v>0</v>
      </c>
      <c r="L2539" s="261">
        <v>-6472.59</v>
      </c>
      <c r="M2539" s="261">
        <v>0</v>
      </c>
      <c r="N2539" s="261">
        <v>11.1</v>
      </c>
      <c r="O2539" s="261">
        <v>291.57929999999999</v>
      </c>
      <c r="P2539" s="261" t="s">
        <v>162</v>
      </c>
      <c r="Q2539" s="261">
        <v>0</v>
      </c>
      <c r="R2539" s="261">
        <v>279782.84999999998</v>
      </c>
      <c r="S2539" s="261" t="s">
        <v>71</v>
      </c>
      <c r="T2539" s="261">
        <v>20170102</v>
      </c>
      <c r="U2539" s="261">
        <v>1</v>
      </c>
      <c r="V2539" s="261">
        <v>20161230</v>
      </c>
      <c r="W2539" s="261" t="s">
        <v>161</v>
      </c>
      <c r="X2539" s="199"/>
    </row>
    <row r="2540" spans="1:24">
      <c r="A2540" s="261"/>
      <c r="B2540" s="261">
        <v>0</v>
      </c>
      <c r="C2540" s="261">
        <v>38503756</v>
      </c>
      <c r="D2540" s="261">
        <v>33194152</v>
      </c>
      <c r="E2540" s="261" t="s">
        <v>161</v>
      </c>
      <c r="F2540" s="261">
        <v>0</v>
      </c>
      <c r="G2540" s="261">
        <v>0</v>
      </c>
      <c r="H2540" s="261">
        <v>0</v>
      </c>
      <c r="I2540" s="261">
        <v>0</v>
      </c>
      <c r="J2540" s="261">
        <v>0</v>
      </c>
      <c r="K2540" s="261">
        <v>0</v>
      </c>
      <c r="L2540" s="261">
        <v>0</v>
      </c>
      <c r="M2540" s="261">
        <v>0</v>
      </c>
      <c r="N2540" s="261">
        <v>11.141400000000001</v>
      </c>
      <c r="O2540" s="261">
        <v>0</v>
      </c>
      <c r="P2540" s="261" t="s">
        <v>94</v>
      </c>
      <c r="Q2540" s="261">
        <v>0</v>
      </c>
      <c r="R2540" s="261">
        <v>0</v>
      </c>
      <c r="S2540" s="261" t="s">
        <v>70</v>
      </c>
      <c r="T2540" s="261">
        <v>0</v>
      </c>
      <c r="U2540" s="261">
        <v>0</v>
      </c>
      <c r="V2540" s="261">
        <v>20161230</v>
      </c>
      <c r="W2540" s="261" t="s">
        <v>161</v>
      </c>
      <c r="X2540" s="199"/>
    </row>
    <row r="2541" spans="1:24">
      <c r="A2541" s="261"/>
      <c r="B2541" s="261">
        <v>0</v>
      </c>
      <c r="C2541" s="261">
        <v>41429376</v>
      </c>
      <c r="D2541" s="261">
        <v>13281371</v>
      </c>
      <c r="E2541" s="261" t="s">
        <v>161</v>
      </c>
      <c r="F2541" s="261">
        <v>0</v>
      </c>
      <c r="G2541" s="261">
        <v>0</v>
      </c>
      <c r="H2541" s="261">
        <v>0</v>
      </c>
      <c r="I2541" s="261">
        <v>0</v>
      </c>
      <c r="J2541" s="261">
        <v>0</v>
      </c>
      <c r="K2541" s="261">
        <v>0</v>
      </c>
      <c r="L2541" s="261">
        <v>0</v>
      </c>
      <c r="M2541" s="261">
        <v>0</v>
      </c>
      <c r="N2541" s="261">
        <v>11.1</v>
      </c>
      <c r="O2541" s="261">
        <v>0</v>
      </c>
      <c r="P2541" s="261" t="s">
        <v>94</v>
      </c>
      <c r="Q2541" s="261">
        <v>0</v>
      </c>
      <c r="R2541" s="261">
        <v>0</v>
      </c>
      <c r="S2541" s="261" t="s">
        <v>70</v>
      </c>
      <c r="T2541" s="261">
        <v>0</v>
      </c>
      <c r="U2541" s="261">
        <v>0</v>
      </c>
      <c r="V2541" s="261">
        <v>20161230</v>
      </c>
      <c r="W2541" s="261" t="s">
        <v>161</v>
      </c>
      <c r="X2541" s="199"/>
    </row>
    <row r="2542" spans="1:24">
      <c r="A2542" s="261"/>
      <c r="B2542" s="261">
        <v>0</v>
      </c>
      <c r="C2542" s="261">
        <v>43776766</v>
      </c>
      <c r="D2542" s="261">
        <v>40715229</v>
      </c>
      <c r="E2542" s="261" t="s">
        <v>161</v>
      </c>
      <c r="F2542" s="261">
        <v>1138253.5</v>
      </c>
      <c r="G2542" s="261">
        <v>-17431.59</v>
      </c>
      <c r="H2542" s="261">
        <v>1120821.9099999999</v>
      </c>
      <c r="I2542" s="261">
        <v>-10528.84</v>
      </c>
      <c r="J2542" s="261">
        <v>0</v>
      </c>
      <c r="K2542" s="261">
        <v>0</v>
      </c>
      <c r="L2542" s="261">
        <v>-27960.43</v>
      </c>
      <c r="M2542" s="261">
        <v>0</v>
      </c>
      <c r="N2542" s="261">
        <v>11.1</v>
      </c>
      <c r="O2542" s="261">
        <v>1167.5228</v>
      </c>
      <c r="P2542" s="261" t="s">
        <v>162</v>
      </c>
      <c r="Q2542" s="261">
        <v>0</v>
      </c>
      <c r="R2542" s="261">
        <v>1120821.9099999999</v>
      </c>
      <c r="S2542" s="261" t="s">
        <v>70</v>
      </c>
      <c r="T2542" s="261">
        <v>0</v>
      </c>
      <c r="U2542" s="261">
        <v>0</v>
      </c>
      <c r="V2542" s="261">
        <v>20161230</v>
      </c>
      <c r="W2542" s="261" t="s">
        <v>161</v>
      </c>
      <c r="X2542" s="199"/>
    </row>
    <row r="2543" spans="1:24">
      <c r="A2543" s="261"/>
      <c r="B2543" s="261">
        <v>0</v>
      </c>
      <c r="C2543" s="261">
        <v>43054766</v>
      </c>
      <c r="D2543" s="261">
        <v>24006677</v>
      </c>
      <c r="E2543" s="261" t="s">
        <v>161</v>
      </c>
      <c r="F2543" s="261">
        <v>160607.34</v>
      </c>
      <c r="G2543" s="261">
        <v>-2014.38</v>
      </c>
      <c r="H2543" s="261">
        <v>158592.95999999999</v>
      </c>
      <c r="I2543" s="261">
        <v>-1485.62</v>
      </c>
      <c r="J2543" s="261">
        <v>0</v>
      </c>
      <c r="K2543" s="261">
        <v>0</v>
      </c>
      <c r="L2543" s="261">
        <v>-3500</v>
      </c>
      <c r="M2543" s="261">
        <v>0</v>
      </c>
      <c r="N2543" s="261">
        <v>11.1</v>
      </c>
      <c r="O2543" s="261">
        <v>165.20099999999999</v>
      </c>
      <c r="P2543" s="261" t="s">
        <v>162</v>
      </c>
      <c r="Q2543" s="261">
        <v>0</v>
      </c>
      <c r="R2543" s="261">
        <v>158592.95999999999</v>
      </c>
      <c r="S2543" s="261" t="s">
        <v>70</v>
      </c>
      <c r="T2543" s="261">
        <v>0</v>
      </c>
      <c r="U2543" s="261">
        <v>0</v>
      </c>
      <c r="V2543" s="261">
        <v>20161230</v>
      </c>
      <c r="W2543" s="261" t="s">
        <v>161</v>
      </c>
      <c r="X2543" s="199"/>
    </row>
    <row r="2544" spans="1:24">
      <c r="A2544" s="261"/>
      <c r="B2544" s="261">
        <v>0</v>
      </c>
      <c r="C2544" s="261">
        <v>38562576</v>
      </c>
      <c r="D2544" s="261">
        <v>39483997</v>
      </c>
      <c r="E2544" s="261" t="s">
        <v>161</v>
      </c>
      <c r="F2544" s="261">
        <v>228607.12</v>
      </c>
      <c r="G2544" s="261">
        <v>-3207.21</v>
      </c>
      <c r="H2544" s="261">
        <v>225399.91</v>
      </c>
      <c r="I2544" s="261">
        <v>-2114.62</v>
      </c>
      <c r="J2544" s="261">
        <v>0</v>
      </c>
      <c r="K2544" s="261">
        <v>0</v>
      </c>
      <c r="L2544" s="261">
        <v>-5321.83</v>
      </c>
      <c r="M2544" s="261">
        <v>0</v>
      </c>
      <c r="N2544" s="261">
        <v>11.1</v>
      </c>
      <c r="O2544" s="261">
        <v>234.79159999999999</v>
      </c>
      <c r="P2544" s="261" t="s">
        <v>162</v>
      </c>
      <c r="Q2544" s="261">
        <v>0</v>
      </c>
      <c r="R2544" s="261">
        <v>225399.91</v>
      </c>
      <c r="S2544" s="261" t="s">
        <v>70</v>
      </c>
      <c r="T2544" s="261">
        <v>0</v>
      </c>
      <c r="U2544" s="261">
        <v>0</v>
      </c>
      <c r="V2544" s="261">
        <v>20161230</v>
      </c>
      <c r="W2544" s="261" t="s">
        <v>161</v>
      </c>
      <c r="X2544" s="199"/>
    </row>
    <row r="2545" spans="1:24">
      <c r="A2545" s="261"/>
      <c r="B2545" s="261">
        <v>0</v>
      </c>
      <c r="C2545" s="261">
        <v>25168956</v>
      </c>
      <c r="D2545" s="261">
        <v>5832522</v>
      </c>
      <c r="E2545" s="261" t="s">
        <v>161</v>
      </c>
      <c r="F2545" s="261">
        <v>353630.91</v>
      </c>
      <c r="G2545" s="261">
        <v>-9104.3700000000008</v>
      </c>
      <c r="H2545" s="261">
        <v>344526.54</v>
      </c>
      <c r="I2545" s="261">
        <v>-3521.57</v>
      </c>
      <c r="J2545" s="261">
        <v>0</v>
      </c>
      <c r="K2545" s="261">
        <v>0</v>
      </c>
      <c r="L2545" s="261">
        <v>-12625.94</v>
      </c>
      <c r="M2545" s="261">
        <v>0</v>
      </c>
      <c r="N2545" s="261">
        <v>11.95</v>
      </c>
      <c r="O2545" s="261">
        <v>358.8818</v>
      </c>
      <c r="P2545" s="261" t="s">
        <v>162</v>
      </c>
      <c r="Q2545" s="261">
        <v>0</v>
      </c>
      <c r="R2545" s="261">
        <v>344526.54</v>
      </c>
      <c r="S2545" s="261" t="s">
        <v>70</v>
      </c>
      <c r="T2545" s="261">
        <v>0</v>
      </c>
      <c r="U2545" s="261">
        <v>0</v>
      </c>
      <c r="V2545" s="261">
        <v>20161230</v>
      </c>
      <c r="W2545" s="261" t="s">
        <v>161</v>
      </c>
      <c r="X2545" s="199"/>
    </row>
    <row r="2546" spans="1:24">
      <c r="A2546" s="261"/>
      <c r="B2546" s="261">
        <v>0</v>
      </c>
      <c r="C2546" s="261">
        <v>38889956</v>
      </c>
      <c r="D2546" s="261">
        <v>20557680</v>
      </c>
      <c r="E2546" s="261" t="s">
        <v>161</v>
      </c>
      <c r="F2546" s="261">
        <v>0</v>
      </c>
      <c r="G2546" s="261">
        <v>0</v>
      </c>
      <c r="H2546" s="261">
        <v>0</v>
      </c>
      <c r="I2546" s="261">
        <v>0</v>
      </c>
      <c r="J2546" s="261">
        <v>0</v>
      </c>
      <c r="K2546" s="261">
        <v>0</v>
      </c>
      <c r="L2546" s="261">
        <v>0</v>
      </c>
      <c r="M2546" s="261">
        <v>0</v>
      </c>
      <c r="N2546" s="261">
        <v>11.1</v>
      </c>
      <c r="O2546" s="261">
        <v>0</v>
      </c>
      <c r="P2546" s="261" t="s">
        <v>94</v>
      </c>
      <c r="Q2546" s="261">
        <v>0</v>
      </c>
      <c r="R2546" s="261">
        <v>0</v>
      </c>
      <c r="S2546" s="261" t="s">
        <v>70</v>
      </c>
      <c r="T2546" s="261">
        <v>0</v>
      </c>
      <c r="U2546" s="261">
        <v>0</v>
      </c>
      <c r="V2546" s="261">
        <v>20161230</v>
      </c>
      <c r="W2546" s="261" t="s">
        <v>161</v>
      </c>
      <c r="X2546" s="199"/>
    </row>
    <row r="2547" spans="1:24">
      <c r="A2547" s="261"/>
      <c r="B2547" s="261">
        <v>0</v>
      </c>
      <c r="C2547" s="261">
        <v>45658066</v>
      </c>
      <c r="D2547" s="261">
        <v>22303570</v>
      </c>
      <c r="E2547" s="261" t="s">
        <v>161</v>
      </c>
      <c r="F2547" s="261">
        <v>0</v>
      </c>
      <c r="G2547" s="261">
        <v>0</v>
      </c>
      <c r="H2547" s="261">
        <v>0</v>
      </c>
      <c r="I2547" s="261">
        <v>0</v>
      </c>
      <c r="J2547" s="261">
        <v>0</v>
      </c>
      <c r="K2547" s="261">
        <v>0</v>
      </c>
      <c r="L2547" s="261">
        <v>0</v>
      </c>
      <c r="M2547" s="261">
        <v>0</v>
      </c>
      <c r="N2547" s="261">
        <v>10.732100000000001</v>
      </c>
      <c r="O2547" s="261">
        <v>0</v>
      </c>
      <c r="P2547" s="261" t="s">
        <v>94</v>
      </c>
      <c r="Q2547" s="261">
        <v>0</v>
      </c>
      <c r="R2547" s="261">
        <v>0</v>
      </c>
      <c r="S2547" s="261" t="s">
        <v>70</v>
      </c>
      <c r="T2547" s="261">
        <v>0</v>
      </c>
      <c r="U2547" s="261">
        <v>0</v>
      </c>
      <c r="V2547" s="261">
        <v>20161230</v>
      </c>
      <c r="W2547" s="261" t="s">
        <v>161</v>
      </c>
      <c r="X2547" s="199"/>
    </row>
    <row r="2548" spans="1:24">
      <c r="A2548" s="261"/>
      <c r="B2548" s="261">
        <v>0</v>
      </c>
      <c r="C2548" s="261">
        <v>41962676</v>
      </c>
      <c r="D2548" s="261">
        <v>17752348</v>
      </c>
      <c r="E2548" s="261" t="s">
        <v>161</v>
      </c>
      <c r="F2548" s="261">
        <v>0</v>
      </c>
      <c r="G2548" s="261">
        <v>0</v>
      </c>
      <c r="H2548" s="261">
        <v>0</v>
      </c>
      <c r="I2548" s="261">
        <v>0</v>
      </c>
      <c r="J2548" s="261">
        <v>0</v>
      </c>
      <c r="K2548" s="261">
        <v>0</v>
      </c>
      <c r="L2548" s="261">
        <v>0</v>
      </c>
      <c r="M2548" s="261">
        <v>0</v>
      </c>
      <c r="N2548" s="261">
        <v>11.1</v>
      </c>
      <c r="O2548" s="261">
        <v>0</v>
      </c>
      <c r="P2548" s="261" t="s">
        <v>94</v>
      </c>
      <c r="Q2548" s="261">
        <v>0</v>
      </c>
      <c r="R2548" s="261">
        <v>0</v>
      </c>
      <c r="S2548" s="261" t="s">
        <v>70</v>
      </c>
      <c r="T2548" s="261">
        <v>0</v>
      </c>
      <c r="U2548" s="261">
        <v>0</v>
      </c>
      <c r="V2548" s="261">
        <v>20161230</v>
      </c>
      <c r="W2548" s="261" t="s">
        <v>161</v>
      </c>
      <c r="X2548" s="199"/>
    </row>
    <row r="2549" spans="1:24">
      <c r="A2549" s="261"/>
      <c r="B2549" s="261">
        <v>0</v>
      </c>
      <c r="C2549" s="261">
        <v>29100676</v>
      </c>
      <c r="D2549" s="261">
        <v>8188483</v>
      </c>
      <c r="E2549" s="261" t="s">
        <v>161</v>
      </c>
      <c r="F2549" s="261">
        <v>0</v>
      </c>
      <c r="G2549" s="261">
        <v>0</v>
      </c>
      <c r="H2549" s="261">
        <v>0</v>
      </c>
      <c r="I2549" s="261">
        <v>0</v>
      </c>
      <c r="J2549" s="261">
        <v>0</v>
      </c>
      <c r="K2549" s="261">
        <v>0</v>
      </c>
      <c r="L2549" s="261">
        <v>0</v>
      </c>
      <c r="M2549" s="261">
        <v>0</v>
      </c>
      <c r="N2549" s="261">
        <v>11.95</v>
      </c>
      <c r="O2549" s="261">
        <v>0</v>
      </c>
      <c r="P2549" s="261" t="s">
        <v>94</v>
      </c>
      <c r="Q2549" s="261">
        <v>0</v>
      </c>
      <c r="R2549" s="261">
        <v>0</v>
      </c>
      <c r="S2549" s="261" t="s">
        <v>70</v>
      </c>
      <c r="T2549" s="261">
        <v>0</v>
      </c>
      <c r="U2549" s="261">
        <v>0</v>
      </c>
      <c r="V2549" s="261">
        <v>20161230</v>
      </c>
      <c r="W2549" s="261" t="s">
        <v>161</v>
      </c>
      <c r="X2549" s="199"/>
    </row>
    <row r="2550" spans="1:24">
      <c r="A2550" s="261"/>
      <c r="B2550" s="261">
        <v>0</v>
      </c>
      <c r="C2550" s="261">
        <v>26791676</v>
      </c>
      <c r="D2550" s="261">
        <v>22840826</v>
      </c>
      <c r="E2550" s="261" t="s">
        <v>161</v>
      </c>
      <c r="F2550" s="261">
        <v>0</v>
      </c>
      <c r="G2550" s="261">
        <v>0</v>
      </c>
      <c r="H2550" s="261">
        <v>0</v>
      </c>
      <c r="I2550" s="261">
        <v>0</v>
      </c>
      <c r="J2550" s="261">
        <v>0</v>
      </c>
      <c r="K2550" s="261">
        <v>0</v>
      </c>
      <c r="L2550" s="261">
        <v>0</v>
      </c>
      <c r="M2550" s="261">
        <v>0</v>
      </c>
      <c r="N2550" s="261">
        <v>12.5</v>
      </c>
      <c r="O2550" s="261">
        <v>0</v>
      </c>
      <c r="P2550" s="261" t="s">
        <v>94</v>
      </c>
      <c r="Q2550" s="261">
        <v>0</v>
      </c>
      <c r="R2550" s="261">
        <v>0</v>
      </c>
      <c r="S2550" s="261" t="s">
        <v>70</v>
      </c>
      <c r="T2550" s="261">
        <v>0</v>
      </c>
      <c r="U2550" s="261">
        <v>0</v>
      </c>
      <c r="V2550" s="261">
        <v>20161230</v>
      </c>
      <c r="W2550" s="261" t="s">
        <v>161</v>
      </c>
      <c r="X2550" s="199"/>
    </row>
    <row r="2551" spans="1:24">
      <c r="A2551" s="261"/>
      <c r="B2551" s="261">
        <v>0</v>
      </c>
      <c r="C2551" s="261">
        <v>33615166</v>
      </c>
      <c r="D2551" s="261">
        <v>38010855</v>
      </c>
      <c r="E2551" s="261" t="s">
        <v>161</v>
      </c>
      <c r="F2551" s="261">
        <v>0</v>
      </c>
      <c r="G2551" s="261">
        <v>0</v>
      </c>
      <c r="H2551" s="261">
        <v>0</v>
      </c>
      <c r="I2551" s="261">
        <v>0</v>
      </c>
      <c r="J2551" s="261">
        <v>0</v>
      </c>
      <c r="K2551" s="261">
        <v>0</v>
      </c>
      <c r="L2551" s="261">
        <v>0</v>
      </c>
      <c r="M2551" s="261">
        <v>0</v>
      </c>
      <c r="N2551" s="261">
        <v>11.8</v>
      </c>
      <c r="O2551" s="261">
        <v>0</v>
      </c>
      <c r="P2551" s="261" t="s">
        <v>94</v>
      </c>
      <c r="Q2551" s="261">
        <v>0</v>
      </c>
      <c r="R2551" s="261">
        <v>0</v>
      </c>
      <c r="S2551" s="261" t="s">
        <v>70</v>
      </c>
      <c r="T2551" s="261">
        <v>0</v>
      </c>
      <c r="U2551" s="261">
        <v>0</v>
      </c>
      <c r="V2551" s="261">
        <v>20161230</v>
      </c>
      <c r="W2551" s="261" t="s">
        <v>161</v>
      </c>
      <c r="X2551" s="199"/>
    </row>
    <row r="2552" spans="1:24">
      <c r="A2552" s="261"/>
      <c r="B2552" s="261">
        <v>0</v>
      </c>
      <c r="C2552" s="261">
        <v>42352676</v>
      </c>
      <c r="D2552" s="261">
        <v>15009752</v>
      </c>
      <c r="E2552" s="261" t="s">
        <v>161</v>
      </c>
      <c r="F2552" s="261">
        <v>0</v>
      </c>
      <c r="G2552" s="261">
        <v>0</v>
      </c>
      <c r="H2552" s="261">
        <v>0</v>
      </c>
      <c r="I2552" s="261">
        <v>0</v>
      </c>
      <c r="J2552" s="261">
        <v>0</v>
      </c>
      <c r="K2552" s="261">
        <v>0</v>
      </c>
      <c r="L2552" s="261">
        <v>0</v>
      </c>
      <c r="M2552" s="261">
        <v>0</v>
      </c>
      <c r="N2552" s="261">
        <v>11.904999999999999</v>
      </c>
      <c r="O2552" s="261">
        <v>0</v>
      </c>
      <c r="P2552" s="261" t="s">
        <v>94</v>
      </c>
      <c r="Q2552" s="261">
        <v>0</v>
      </c>
      <c r="R2552" s="261">
        <v>0</v>
      </c>
      <c r="S2552" s="261" t="s">
        <v>70</v>
      </c>
      <c r="T2552" s="261">
        <v>0</v>
      </c>
      <c r="U2552" s="261">
        <v>0</v>
      </c>
      <c r="V2552" s="261">
        <v>20161230</v>
      </c>
      <c r="W2552" s="261" t="s">
        <v>161</v>
      </c>
      <c r="X2552" s="199"/>
    </row>
    <row r="2553" spans="1:24">
      <c r="A2553" s="261"/>
      <c r="B2553" s="261">
        <v>0</v>
      </c>
      <c r="C2553" s="261">
        <v>40487166</v>
      </c>
      <c r="D2553" s="261">
        <v>15275020</v>
      </c>
      <c r="E2553" s="261" t="s">
        <v>161</v>
      </c>
      <c r="F2553" s="261">
        <v>695473.95</v>
      </c>
      <c r="G2553" s="261">
        <v>-9362.66</v>
      </c>
      <c r="H2553" s="261">
        <v>686111.29</v>
      </c>
      <c r="I2553" s="261">
        <v>-5824.59</v>
      </c>
      <c r="J2553" s="261">
        <v>0</v>
      </c>
      <c r="K2553" s="261">
        <v>0</v>
      </c>
      <c r="L2553" s="261">
        <v>-15187.25</v>
      </c>
      <c r="M2553" s="261">
        <v>0</v>
      </c>
      <c r="N2553" s="261">
        <v>10.050000000000001</v>
      </c>
      <c r="O2553" s="261">
        <v>714.69929999999999</v>
      </c>
      <c r="P2553" s="261" t="s">
        <v>162</v>
      </c>
      <c r="Q2553" s="261">
        <v>0</v>
      </c>
      <c r="R2553" s="261">
        <v>686111.29</v>
      </c>
      <c r="S2553" s="261" t="s">
        <v>70</v>
      </c>
      <c r="T2553" s="261">
        <v>0</v>
      </c>
      <c r="U2553" s="261">
        <v>0</v>
      </c>
      <c r="V2553" s="261">
        <v>20161230</v>
      </c>
      <c r="W2553" s="261" t="s">
        <v>161</v>
      </c>
      <c r="X2553" s="199"/>
    </row>
    <row r="2554" spans="1:24">
      <c r="A2554" s="261"/>
      <c r="B2554" s="261">
        <v>0</v>
      </c>
      <c r="C2554" s="261">
        <v>44969676</v>
      </c>
      <c r="D2554" s="261">
        <v>3653485</v>
      </c>
      <c r="E2554" s="261" t="s">
        <v>161</v>
      </c>
      <c r="F2554" s="261">
        <v>0</v>
      </c>
      <c r="G2554" s="261">
        <v>0</v>
      </c>
      <c r="H2554" s="261">
        <v>0</v>
      </c>
      <c r="I2554" s="261">
        <v>0</v>
      </c>
      <c r="J2554" s="261">
        <v>0</v>
      </c>
      <c r="K2554" s="261">
        <v>0</v>
      </c>
      <c r="L2554" s="261">
        <v>0</v>
      </c>
      <c r="M2554" s="261">
        <v>0</v>
      </c>
      <c r="N2554" s="261">
        <v>11.1</v>
      </c>
      <c r="O2554" s="261">
        <v>0</v>
      </c>
      <c r="P2554" s="261" t="s">
        <v>94</v>
      </c>
      <c r="Q2554" s="261">
        <v>0</v>
      </c>
      <c r="R2554" s="261">
        <v>0</v>
      </c>
      <c r="S2554" s="261" t="s">
        <v>70</v>
      </c>
      <c r="T2554" s="261">
        <v>0</v>
      </c>
      <c r="U2554" s="261">
        <v>0</v>
      </c>
      <c r="V2554" s="261">
        <v>20161230</v>
      </c>
      <c r="W2554" s="261" t="s">
        <v>161</v>
      </c>
      <c r="X2554" s="199"/>
    </row>
    <row r="2555" spans="1:24">
      <c r="A2555" s="261"/>
      <c r="B2555" s="261">
        <v>0</v>
      </c>
      <c r="C2555" s="261">
        <v>33037076</v>
      </c>
      <c r="D2555" s="261">
        <v>9531493</v>
      </c>
      <c r="E2555" s="261" t="s">
        <v>161</v>
      </c>
      <c r="F2555" s="261">
        <v>108758.86</v>
      </c>
      <c r="G2555" s="261">
        <v>0</v>
      </c>
      <c r="H2555" s="261">
        <v>108758.86</v>
      </c>
      <c r="I2555" s="261">
        <v>0</v>
      </c>
      <c r="J2555" s="261">
        <v>0</v>
      </c>
      <c r="K2555" s="261">
        <v>0</v>
      </c>
      <c r="L2555" s="261">
        <v>0</v>
      </c>
      <c r="M2555" s="261">
        <v>0</v>
      </c>
      <c r="N2555" s="261">
        <v>12.5</v>
      </c>
      <c r="O2555" s="261">
        <v>113.29049999999999</v>
      </c>
      <c r="P2555" s="261" t="s">
        <v>162</v>
      </c>
      <c r="Q2555" s="261">
        <v>1</v>
      </c>
      <c r="R2555" s="261">
        <v>95914.87</v>
      </c>
      <c r="S2555" s="261" t="s">
        <v>77</v>
      </c>
      <c r="T2555" s="261">
        <v>20160531</v>
      </c>
      <c r="U2555" s="261">
        <v>8</v>
      </c>
      <c r="V2555" s="261">
        <v>20161230</v>
      </c>
      <c r="W2555" s="261" t="s">
        <v>161</v>
      </c>
      <c r="X2555" s="199"/>
    </row>
    <row r="2556" spans="1:24">
      <c r="A2556" s="261"/>
      <c r="B2556" s="261">
        <v>0</v>
      </c>
      <c r="C2556" s="261">
        <v>35244776</v>
      </c>
      <c r="D2556" s="261">
        <v>12182663</v>
      </c>
      <c r="E2556" s="261" t="s">
        <v>161</v>
      </c>
      <c r="F2556" s="261">
        <v>0</v>
      </c>
      <c r="G2556" s="261">
        <v>0</v>
      </c>
      <c r="H2556" s="261">
        <v>0</v>
      </c>
      <c r="I2556" s="261">
        <v>0</v>
      </c>
      <c r="J2556" s="261">
        <v>0</v>
      </c>
      <c r="K2556" s="261">
        <v>0</v>
      </c>
      <c r="L2556" s="261">
        <v>0</v>
      </c>
      <c r="M2556" s="261">
        <v>0</v>
      </c>
      <c r="N2556" s="261">
        <v>11.1</v>
      </c>
      <c r="O2556" s="261">
        <v>0</v>
      </c>
      <c r="P2556" s="261" t="s">
        <v>94</v>
      </c>
      <c r="Q2556" s="261">
        <v>0</v>
      </c>
      <c r="R2556" s="261">
        <v>0</v>
      </c>
      <c r="S2556" s="261" t="s">
        <v>70</v>
      </c>
      <c r="T2556" s="261">
        <v>0</v>
      </c>
      <c r="U2556" s="261">
        <v>0</v>
      </c>
      <c r="V2556" s="261">
        <v>20161230</v>
      </c>
      <c r="W2556" s="261" t="s">
        <v>161</v>
      </c>
      <c r="X2556" s="199"/>
    </row>
    <row r="2557" spans="1:24">
      <c r="A2557" s="261"/>
      <c r="B2557" s="261">
        <v>0</v>
      </c>
      <c r="C2557" s="261">
        <v>43285876</v>
      </c>
      <c r="D2557" s="261">
        <v>19904541</v>
      </c>
      <c r="E2557" s="261" t="s">
        <v>161</v>
      </c>
      <c r="F2557" s="261">
        <v>0</v>
      </c>
      <c r="G2557" s="261">
        <v>0</v>
      </c>
      <c r="H2557" s="261">
        <v>0</v>
      </c>
      <c r="I2557" s="261">
        <v>0</v>
      </c>
      <c r="J2557" s="261">
        <v>0</v>
      </c>
      <c r="K2557" s="261">
        <v>0</v>
      </c>
      <c r="L2557" s="261">
        <v>0</v>
      </c>
      <c r="M2557" s="261">
        <v>0</v>
      </c>
      <c r="N2557" s="261">
        <v>12.7</v>
      </c>
      <c r="O2557" s="261">
        <v>0</v>
      </c>
      <c r="P2557" s="261" t="s">
        <v>94</v>
      </c>
      <c r="Q2557" s="261">
        <v>0</v>
      </c>
      <c r="R2557" s="261">
        <v>0</v>
      </c>
      <c r="S2557" s="261" t="s">
        <v>70</v>
      </c>
      <c r="T2557" s="261">
        <v>0</v>
      </c>
      <c r="U2557" s="261">
        <v>0</v>
      </c>
      <c r="V2557" s="261">
        <v>20161230</v>
      </c>
      <c r="W2557" s="261" t="s">
        <v>161</v>
      </c>
      <c r="X2557" s="199"/>
    </row>
    <row r="2558" spans="1:24">
      <c r="A2558" s="261"/>
      <c r="B2558" s="261">
        <v>0</v>
      </c>
      <c r="C2558" s="261">
        <v>39095876</v>
      </c>
      <c r="D2558" s="261">
        <v>27449631</v>
      </c>
      <c r="E2558" s="261" t="s">
        <v>161</v>
      </c>
      <c r="F2558" s="261">
        <v>0</v>
      </c>
      <c r="G2558" s="261">
        <v>0</v>
      </c>
      <c r="H2558" s="261">
        <v>0</v>
      </c>
      <c r="I2558" s="261">
        <v>0</v>
      </c>
      <c r="J2558" s="261">
        <v>0</v>
      </c>
      <c r="K2558" s="261">
        <v>0</v>
      </c>
      <c r="L2558" s="261">
        <v>0</v>
      </c>
      <c r="M2558" s="261">
        <v>0</v>
      </c>
      <c r="N2558" s="261">
        <v>12.5</v>
      </c>
      <c r="O2558" s="261">
        <v>0</v>
      </c>
      <c r="P2558" s="261" t="s">
        <v>94</v>
      </c>
      <c r="Q2558" s="261">
        <v>0</v>
      </c>
      <c r="R2558" s="261">
        <v>0</v>
      </c>
      <c r="S2558" s="261" t="s">
        <v>70</v>
      </c>
      <c r="T2558" s="261">
        <v>0</v>
      </c>
      <c r="U2558" s="261">
        <v>0</v>
      </c>
      <c r="V2558" s="261">
        <v>20161230</v>
      </c>
      <c r="W2558" s="261" t="s">
        <v>161</v>
      </c>
      <c r="X2558" s="199"/>
    </row>
    <row r="2559" spans="1:24">
      <c r="A2559" s="261"/>
      <c r="B2559" s="261">
        <v>0</v>
      </c>
      <c r="C2559" s="261">
        <v>34184276</v>
      </c>
      <c r="D2559" s="261">
        <v>1325990</v>
      </c>
      <c r="E2559" s="261" t="s">
        <v>161</v>
      </c>
      <c r="F2559" s="261">
        <v>0</v>
      </c>
      <c r="G2559" s="261">
        <v>0</v>
      </c>
      <c r="H2559" s="261">
        <v>0</v>
      </c>
      <c r="I2559" s="261">
        <v>0</v>
      </c>
      <c r="J2559" s="261">
        <v>0</v>
      </c>
      <c r="K2559" s="261">
        <v>0</v>
      </c>
      <c r="L2559" s="261">
        <v>0</v>
      </c>
      <c r="M2559" s="261">
        <v>0</v>
      </c>
      <c r="N2559" s="261">
        <v>11.1</v>
      </c>
      <c r="O2559" s="261">
        <v>0</v>
      </c>
      <c r="P2559" s="261" t="s">
        <v>94</v>
      </c>
      <c r="Q2559" s="261">
        <v>0</v>
      </c>
      <c r="R2559" s="261">
        <v>0</v>
      </c>
      <c r="S2559" s="261" t="s">
        <v>70</v>
      </c>
      <c r="T2559" s="261">
        <v>0</v>
      </c>
      <c r="U2559" s="261">
        <v>0</v>
      </c>
      <c r="V2559" s="261">
        <v>20161230</v>
      </c>
      <c r="W2559" s="261" t="s">
        <v>161</v>
      </c>
      <c r="X2559" s="199"/>
    </row>
    <row r="2560" spans="1:24">
      <c r="A2560" s="261"/>
      <c r="B2560" s="261">
        <v>0</v>
      </c>
      <c r="C2560" s="261">
        <v>38697366</v>
      </c>
      <c r="D2560" s="261">
        <v>23318139</v>
      </c>
      <c r="E2560" s="261" t="s">
        <v>161</v>
      </c>
      <c r="F2560" s="261">
        <v>0</v>
      </c>
      <c r="G2560" s="261">
        <v>0</v>
      </c>
      <c r="H2560" s="261">
        <v>0</v>
      </c>
      <c r="I2560" s="261">
        <v>0</v>
      </c>
      <c r="J2560" s="261">
        <v>0</v>
      </c>
      <c r="K2560" s="261">
        <v>0</v>
      </c>
      <c r="L2560" s="261">
        <v>0</v>
      </c>
      <c r="M2560" s="261">
        <v>0</v>
      </c>
      <c r="N2560" s="261">
        <v>11.1</v>
      </c>
      <c r="O2560" s="261">
        <v>0</v>
      </c>
      <c r="P2560" s="261" t="s">
        <v>94</v>
      </c>
      <c r="Q2560" s="261">
        <v>0</v>
      </c>
      <c r="R2560" s="261">
        <v>0</v>
      </c>
      <c r="S2560" s="261" t="s">
        <v>70</v>
      </c>
      <c r="T2560" s="261">
        <v>0</v>
      </c>
      <c r="U2560" s="261">
        <v>0</v>
      </c>
      <c r="V2560" s="261">
        <v>20161230</v>
      </c>
      <c r="W2560" s="261" t="s">
        <v>161</v>
      </c>
      <c r="X2560" s="199"/>
    </row>
    <row r="2561" spans="1:24">
      <c r="A2561" s="261"/>
      <c r="B2561" s="261">
        <v>0</v>
      </c>
      <c r="C2561" s="261">
        <v>39209876</v>
      </c>
      <c r="D2561" s="261">
        <v>5335683</v>
      </c>
      <c r="E2561" s="261" t="s">
        <v>161</v>
      </c>
      <c r="F2561" s="261">
        <v>0</v>
      </c>
      <c r="G2561" s="261">
        <v>0</v>
      </c>
      <c r="H2561" s="261">
        <v>0</v>
      </c>
      <c r="I2561" s="261">
        <v>0</v>
      </c>
      <c r="J2561" s="261">
        <v>0</v>
      </c>
      <c r="K2561" s="261">
        <v>0</v>
      </c>
      <c r="L2561" s="261">
        <v>0</v>
      </c>
      <c r="M2561" s="261">
        <v>0</v>
      </c>
      <c r="N2561" s="261">
        <v>12.5</v>
      </c>
      <c r="O2561" s="261">
        <v>0</v>
      </c>
      <c r="P2561" s="261" t="s">
        <v>94</v>
      </c>
      <c r="Q2561" s="261">
        <v>0</v>
      </c>
      <c r="R2561" s="261">
        <v>0</v>
      </c>
      <c r="S2561" s="261" t="s">
        <v>70</v>
      </c>
      <c r="T2561" s="261">
        <v>0</v>
      </c>
      <c r="U2561" s="261">
        <v>0</v>
      </c>
      <c r="V2561" s="261">
        <v>20161230</v>
      </c>
      <c r="W2561" s="261" t="s">
        <v>161</v>
      </c>
      <c r="X2561" s="199"/>
    </row>
    <row r="2562" spans="1:24">
      <c r="A2562" s="261"/>
      <c r="B2562" s="261">
        <v>0</v>
      </c>
      <c r="C2562" s="261">
        <v>26774276</v>
      </c>
      <c r="D2562" s="261">
        <v>13996369</v>
      </c>
      <c r="E2562" s="261" t="s">
        <v>161</v>
      </c>
      <c r="F2562" s="261">
        <v>0</v>
      </c>
      <c r="G2562" s="261">
        <v>0</v>
      </c>
      <c r="H2562" s="261">
        <v>0</v>
      </c>
      <c r="I2562" s="261">
        <v>0</v>
      </c>
      <c r="J2562" s="261">
        <v>0</v>
      </c>
      <c r="K2562" s="261">
        <v>0</v>
      </c>
      <c r="L2562" s="261">
        <v>0</v>
      </c>
      <c r="M2562" s="261">
        <v>0</v>
      </c>
      <c r="N2562" s="261">
        <v>11.95</v>
      </c>
      <c r="O2562" s="261">
        <v>0</v>
      </c>
      <c r="P2562" s="261" t="s">
        <v>94</v>
      </c>
      <c r="Q2562" s="261">
        <v>0</v>
      </c>
      <c r="R2562" s="261">
        <v>0</v>
      </c>
      <c r="S2562" s="261" t="s">
        <v>70</v>
      </c>
      <c r="T2562" s="261">
        <v>0</v>
      </c>
      <c r="U2562" s="261">
        <v>0</v>
      </c>
      <c r="V2562" s="261">
        <v>20161230</v>
      </c>
      <c r="W2562" s="261" t="s">
        <v>161</v>
      </c>
      <c r="X2562" s="199"/>
    </row>
    <row r="2563" spans="1:24">
      <c r="A2563" s="261"/>
      <c r="B2563" s="261">
        <v>0</v>
      </c>
      <c r="C2563" s="261">
        <v>30199276</v>
      </c>
      <c r="D2563" s="261">
        <v>37168183</v>
      </c>
      <c r="E2563" s="261" t="s">
        <v>161</v>
      </c>
      <c r="F2563" s="261">
        <v>0</v>
      </c>
      <c r="G2563" s="261">
        <v>0</v>
      </c>
      <c r="H2563" s="261">
        <v>0</v>
      </c>
      <c r="I2563" s="261">
        <v>0</v>
      </c>
      <c r="J2563" s="261">
        <v>0</v>
      </c>
      <c r="K2563" s="261">
        <v>0</v>
      </c>
      <c r="L2563" s="261">
        <v>0</v>
      </c>
      <c r="M2563" s="261">
        <v>0</v>
      </c>
      <c r="N2563" s="261">
        <v>12.35</v>
      </c>
      <c r="O2563" s="261">
        <v>0</v>
      </c>
      <c r="P2563" s="261" t="s">
        <v>94</v>
      </c>
      <c r="Q2563" s="261">
        <v>1</v>
      </c>
      <c r="R2563" s="261">
        <v>0</v>
      </c>
      <c r="S2563" s="261" t="s">
        <v>70</v>
      </c>
      <c r="T2563" s="261">
        <v>0</v>
      </c>
      <c r="U2563" s="261">
        <v>0</v>
      </c>
      <c r="V2563" s="261">
        <v>20161230</v>
      </c>
      <c r="W2563" s="261" t="s">
        <v>161</v>
      </c>
      <c r="X2563" s="199"/>
    </row>
    <row r="2564" spans="1:24">
      <c r="A2564" s="261"/>
      <c r="B2564" s="261">
        <v>0</v>
      </c>
      <c r="C2564" s="261">
        <v>45060086</v>
      </c>
      <c r="D2564" s="261">
        <v>40534342</v>
      </c>
      <c r="E2564" s="261" t="s">
        <v>161</v>
      </c>
      <c r="F2564" s="261">
        <v>418177.91</v>
      </c>
      <c r="G2564" s="261">
        <v>-5062.1000000000004</v>
      </c>
      <c r="H2564" s="261">
        <v>413115.81</v>
      </c>
      <c r="I2564" s="261">
        <v>-3868.15</v>
      </c>
      <c r="J2564" s="261">
        <v>0</v>
      </c>
      <c r="K2564" s="261">
        <v>0</v>
      </c>
      <c r="L2564" s="261">
        <v>-8930.25</v>
      </c>
      <c r="M2564" s="261">
        <v>-3.87</v>
      </c>
      <c r="N2564" s="261">
        <v>11.1</v>
      </c>
      <c r="O2564" s="261">
        <v>430.32900000000001</v>
      </c>
      <c r="P2564" s="261" t="s">
        <v>162</v>
      </c>
      <c r="Q2564" s="261">
        <v>0</v>
      </c>
      <c r="R2564" s="261">
        <v>413115.81</v>
      </c>
      <c r="S2564" s="261" t="s">
        <v>70</v>
      </c>
      <c r="T2564" s="261">
        <v>0</v>
      </c>
      <c r="U2564" s="261">
        <v>0</v>
      </c>
      <c r="V2564" s="261">
        <v>20161230</v>
      </c>
      <c r="W2564" s="261" t="s">
        <v>161</v>
      </c>
      <c r="X2564" s="199"/>
    </row>
    <row r="2565" spans="1:24">
      <c r="A2565" s="261"/>
      <c r="B2565" s="261">
        <v>0</v>
      </c>
      <c r="C2565" s="261">
        <v>25507466</v>
      </c>
      <c r="D2565" s="261">
        <v>35715217</v>
      </c>
      <c r="E2565" s="261" t="s">
        <v>161</v>
      </c>
      <c r="F2565" s="261">
        <v>0</v>
      </c>
      <c r="G2565" s="261">
        <v>0</v>
      </c>
      <c r="H2565" s="261">
        <v>0</v>
      </c>
      <c r="I2565" s="261">
        <v>0</v>
      </c>
      <c r="J2565" s="261">
        <v>0</v>
      </c>
      <c r="K2565" s="261">
        <v>0</v>
      </c>
      <c r="L2565" s="261">
        <v>0</v>
      </c>
      <c r="M2565" s="261">
        <v>0</v>
      </c>
      <c r="N2565" s="261">
        <v>11.95</v>
      </c>
      <c r="O2565" s="261">
        <v>0</v>
      </c>
      <c r="P2565" s="261" t="s">
        <v>94</v>
      </c>
      <c r="Q2565" s="261">
        <v>0</v>
      </c>
      <c r="R2565" s="261">
        <v>0</v>
      </c>
      <c r="S2565" s="261" t="s">
        <v>70</v>
      </c>
      <c r="T2565" s="261">
        <v>0</v>
      </c>
      <c r="U2565" s="261">
        <v>0</v>
      </c>
      <c r="V2565" s="261">
        <v>20161230</v>
      </c>
      <c r="W2565" s="261" t="s">
        <v>161</v>
      </c>
      <c r="X2565" s="199"/>
    </row>
    <row r="2566" spans="1:24">
      <c r="A2566" s="261"/>
      <c r="B2566" s="261">
        <v>0</v>
      </c>
      <c r="C2566" s="261">
        <v>46052086</v>
      </c>
      <c r="D2566" s="261">
        <v>40995365</v>
      </c>
      <c r="E2566" s="261" t="s">
        <v>161</v>
      </c>
      <c r="F2566" s="261">
        <v>1387575.31</v>
      </c>
      <c r="G2566" s="261">
        <v>-15604.52</v>
      </c>
      <c r="H2566" s="261">
        <v>1371970.79</v>
      </c>
      <c r="I2566" s="261">
        <v>-14685.17</v>
      </c>
      <c r="J2566" s="261">
        <v>0</v>
      </c>
      <c r="K2566" s="261">
        <v>0</v>
      </c>
      <c r="L2566" s="261">
        <v>-30289.69</v>
      </c>
      <c r="M2566" s="261">
        <v>0</v>
      </c>
      <c r="N2566" s="261">
        <v>12.7</v>
      </c>
      <c r="O2566" s="261">
        <v>1429.1361999999999</v>
      </c>
      <c r="P2566" s="261" t="s">
        <v>162</v>
      </c>
      <c r="Q2566" s="261">
        <v>0</v>
      </c>
      <c r="R2566" s="261">
        <v>1371970.79</v>
      </c>
      <c r="S2566" s="261" t="s">
        <v>70</v>
      </c>
      <c r="T2566" s="261">
        <v>0</v>
      </c>
      <c r="U2566" s="261">
        <v>0</v>
      </c>
      <c r="V2566" s="261">
        <v>20161230</v>
      </c>
      <c r="W2566" s="261" t="s">
        <v>161</v>
      </c>
      <c r="X2566" s="199"/>
    </row>
    <row r="2567" spans="1:24">
      <c r="A2567" s="261"/>
      <c r="B2567" s="261">
        <v>0</v>
      </c>
      <c r="C2567" s="261">
        <v>29874376</v>
      </c>
      <c r="D2567" s="261">
        <v>17788147</v>
      </c>
      <c r="E2567" s="261" t="s">
        <v>161</v>
      </c>
      <c r="F2567" s="261">
        <v>0</v>
      </c>
      <c r="G2567" s="261">
        <v>0</v>
      </c>
      <c r="H2567" s="261">
        <v>0</v>
      </c>
      <c r="I2567" s="261">
        <v>0</v>
      </c>
      <c r="J2567" s="261">
        <v>0</v>
      </c>
      <c r="K2567" s="261">
        <v>0</v>
      </c>
      <c r="L2567" s="261">
        <v>0</v>
      </c>
      <c r="M2567" s="261">
        <v>0</v>
      </c>
      <c r="N2567" s="261">
        <v>11.95</v>
      </c>
      <c r="O2567" s="261">
        <v>0</v>
      </c>
      <c r="P2567" s="261" t="s">
        <v>94</v>
      </c>
      <c r="Q2567" s="261">
        <v>0</v>
      </c>
      <c r="R2567" s="261">
        <v>0</v>
      </c>
      <c r="S2567" s="261" t="s">
        <v>70</v>
      </c>
      <c r="T2567" s="261">
        <v>0</v>
      </c>
      <c r="U2567" s="261">
        <v>0</v>
      </c>
      <c r="V2567" s="261">
        <v>20161230</v>
      </c>
      <c r="W2567" s="261" t="s">
        <v>161</v>
      </c>
      <c r="X2567" s="199"/>
    </row>
    <row r="2568" spans="1:24">
      <c r="A2568" s="261"/>
      <c r="B2568" s="261">
        <v>0</v>
      </c>
      <c r="C2568" s="261">
        <v>41083376</v>
      </c>
      <c r="D2568" s="261">
        <v>23837419</v>
      </c>
      <c r="E2568" s="261" t="s">
        <v>161</v>
      </c>
      <c r="F2568" s="261">
        <v>0</v>
      </c>
      <c r="G2568" s="261">
        <v>0</v>
      </c>
      <c r="H2568" s="261">
        <v>0</v>
      </c>
      <c r="I2568" s="261">
        <v>0</v>
      </c>
      <c r="J2568" s="261">
        <v>0</v>
      </c>
      <c r="K2568" s="261">
        <v>0</v>
      </c>
      <c r="L2568" s="261">
        <v>0</v>
      </c>
      <c r="M2568" s="261">
        <v>0</v>
      </c>
      <c r="N2568" s="261">
        <v>11.1</v>
      </c>
      <c r="O2568" s="261">
        <v>0</v>
      </c>
      <c r="P2568" s="261" t="s">
        <v>94</v>
      </c>
      <c r="Q2568" s="261">
        <v>0</v>
      </c>
      <c r="R2568" s="261">
        <v>0</v>
      </c>
      <c r="S2568" s="261" t="s">
        <v>70</v>
      </c>
      <c r="T2568" s="261">
        <v>0</v>
      </c>
      <c r="U2568" s="261">
        <v>0</v>
      </c>
      <c r="V2568" s="261">
        <v>20161230</v>
      </c>
      <c r="W2568" s="261" t="s">
        <v>161</v>
      </c>
      <c r="X2568" s="199"/>
    </row>
    <row r="2569" spans="1:24">
      <c r="A2569" s="261"/>
      <c r="B2569" s="261">
        <v>0</v>
      </c>
      <c r="C2569" s="261">
        <v>45430476</v>
      </c>
      <c r="D2569" s="261">
        <v>40971169</v>
      </c>
      <c r="E2569" s="261" t="s">
        <v>161</v>
      </c>
      <c r="F2569" s="261">
        <v>0</v>
      </c>
      <c r="G2569" s="261">
        <v>0</v>
      </c>
      <c r="H2569" s="261">
        <v>0</v>
      </c>
      <c r="I2569" s="261">
        <v>0</v>
      </c>
      <c r="J2569" s="261">
        <v>0</v>
      </c>
      <c r="K2569" s="261">
        <v>0</v>
      </c>
      <c r="L2569" s="261">
        <v>0</v>
      </c>
      <c r="M2569" s="261">
        <v>0</v>
      </c>
      <c r="N2569" s="261">
        <v>12.5</v>
      </c>
      <c r="O2569" s="261">
        <v>0</v>
      </c>
      <c r="P2569" s="261" t="s">
        <v>94</v>
      </c>
      <c r="Q2569" s="261">
        <v>0</v>
      </c>
      <c r="R2569" s="261">
        <v>0</v>
      </c>
      <c r="S2569" s="261" t="s">
        <v>70</v>
      </c>
      <c r="T2569" s="261">
        <v>0</v>
      </c>
      <c r="U2569" s="261">
        <v>0</v>
      </c>
      <c r="V2569" s="261">
        <v>20161230</v>
      </c>
      <c r="W2569" s="261" t="s">
        <v>161</v>
      </c>
      <c r="X2569" s="199"/>
    </row>
    <row r="2570" spans="1:24">
      <c r="A2570" s="261"/>
      <c r="B2570" s="261">
        <v>0</v>
      </c>
      <c r="C2570" s="261">
        <v>37439566</v>
      </c>
      <c r="D2570" s="261">
        <v>36425777</v>
      </c>
      <c r="E2570" s="261" t="s">
        <v>161</v>
      </c>
      <c r="F2570" s="261">
        <v>0</v>
      </c>
      <c r="G2570" s="261">
        <v>0</v>
      </c>
      <c r="H2570" s="261">
        <v>0</v>
      </c>
      <c r="I2570" s="261">
        <v>0</v>
      </c>
      <c r="J2570" s="261">
        <v>0</v>
      </c>
      <c r="K2570" s="261">
        <v>0</v>
      </c>
      <c r="L2570" s="261">
        <v>0</v>
      </c>
      <c r="M2570" s="261">
        <v>0</v>
      </c>
      <c r="N2570" s="261">
        <v>11.1</v>
      </c>
      <c r="O2570" s="261">
        <v>0</v>
      </c>
      <c r="P2570" s="261" t="s">
        <v>94</v>
      </c>
      <c r="Q2570" s="261">
        <v>0</v>
      </c>
      <c r="R2570" s="261">
        <v>0</v>
      </c>
      <c r="S2570" s="261" t="s">
        <v>70</v>
      </c>
      <c r="T2570" s="261">
        <v>0</v>
      </c>
      <c r="U2570" s="261">
        <v>0</v>
      </c>
      <c r="V2570" s="261">
        <v>20161230</v>
      </c>
      <c r="W2570" s="261" t="s">
        <v>161</v>
      </c>
      <c r="X2570" s="199"/>
    </row>
    <row r="2571" spans="1:24">
      <c r="A2571" s="261"/>
      <c r="B2571" s="261">
        <v>0</v>
      </c>
      <c r="C2571" s="261">
        <v>34160666</v>
      </c>
      <c r="D2571" s="261">
        <v>17919006</v>
      </c>
      <c r="E2571" s="261" t="s">
        <v>161</v>
      </c>
      <c r="F2571" s="261">
        <v>0</v>
      </c>
      <c r="G2571" s="261">
        <v>0</v>
      </c>
      <c r="H2571" s="261">
        <v>0</v>
      </c>
      <c r="I2571" s="261">
        <v>0</v>
      </c>
      <c r="J2571" s="261">
        <v>0</v>
      </c>
      <c r="K2571" s="261">
        <v>0</v>
      </c>
      <c r="L2571" s="261">
        <v>0</v>
      </c>
      <c r="M2571" s="261">
        <v>0</v>
      </c>
      <c r="N2571" s="261">
        <v>12</v>
      </c>
      <c r="O2571" s="261">
        <v>0</v>
      </c>
      <c r="P2571" s="261" t="s">
        <v>94</v>
      </c>
      <c r="Q2571" s="261">
        <v>0</v>
      </c>
      <c r="R2571" s="261">
        <v>0</v>
      </c>
      <c r="S2571" s="261" t="s">
        <v>70</v>
      </c>
      <c r="T2571" s="261">
        <v>0</v>
      </c>
      <c r="U2571" s="261">
        <v>0</v>
      </c>
      <c r="V2571" s="261">
        <v>20161230</v>
      </c>
      <c r="W2571" s="261" t="s">
        <v>161</v>
      </c>
      <c r="X2571" s="199"/>
    </row>
    <row r="2572" spans="1:24">
      <c r="A2572" s="261"/>
      <c r="B2572" s="261">
        <v>0</v>
      </c>
      <c r="C2572" s="261">
        <v>41039476</v>
      </c>
      <c r="D2572" s="261">
        <v>10952787</v>
      </c>
      <c r="E2572" s="261" t="s">
        <v>161</v>
      </c>
      <c r="F2572" s="261">
        <v>0</v>
      </c>
      <c r="G2572" s="261">
        <v>0</v>
      </c>
      <c r="H2572" s="261">
        <v>0</v>
      </c>
      <c r="I2572" s="261">
        <v>0</v>
      </c>
      <c r="J2572" s="261">
        <v>0</v>
      </c>
      <c r="K2572" s="261">
        <v>0</v>
      </c>
      <c r="L2572" s="261">
        <v>0</v>
      </c>
      <c r="M2572" s="261">
        <v>0</v>
      </c>
      <c r="N2572" s="261">
        <v>11.1</v>
      </c>
      <c r="O2572" s="261">
        <v>0</v>
      </c>
      <c r="P2572" s="261" t="s">
        <v>94</v>
      </c>
      <c r="Q2572" s="261">
        <v>0</v>
      </c>
      <c r="R2572" s="261">
        <v>0</v>
      </c>
      <c r="S2572" s="261" t="s">
        <v>70</v>
      </c>
      <c r="T2572" s="261">
        <v>0</v>
      </c>
      <c r="U2572" s="261">
        <v>0</v>
      </c>
      <c r="V2572" s="261">
        <v>20161230</v>
      </c>
      <c r="W2572" s="261" t="s">
        <v>161</v>
      </c>
      <c r="X2572" s="199"/>
    </row>
    <row r="2573" spans="1:24">
      <c r="A2573" s="261"/>
      <c r="B2573" s="261">
        <v>0</v>
      </c>
      <c r="C2573" s="261">
        <v>40120286</v>
      </c>
      <c r="D2573" s="261">
        <v>18813995</v>
      </c>
      <c r="E2573" s="261" t="s">
        <v>161</v>
      </c>
      <c r="F2573" s="261">
        <v>0</v>
      </c>
      <c r="G2573" s="261">
        <v>0</v>
      </c>
      <c r="H2573" s="261">
        <v>0</v>
      </c>
      <c r="I2573" s="261">
        <v>0</v>
      </c>
      <c r="J2573" s="261">
        <v>0</v>
      </c>
      <c r="K2573" s="261">
        <v>0</v>
      </c>
      <c r="L2573" s="261">
        <v>0</v>
      </c>
      <c r="M2573" s="261">
        <v>0</v>
      </c>
      <c r="N2573" s="261">
        <v>11.11</v>
      </c>
      <c r="O2573" s="261">
        <v>0</v>
      </c>
      <c r="P2573" s="261" t="s">
        <v>94</v>
      </c>
      <c r="Q2573" s="261">
        <v>0</v>
      </c>
      <c r="R2573" s="261">
        <v>0</v>
      </c>
      <c r="S2573" s="261" t="s">
        <v>70</v>
      </c>
      <c r="T2573" s="261">
        <v>0</v>
      </c>
      <c r="U2573" s="261">
        <v>0</v>
      </c>
      <c r="V2573" s="261">
        <v>20161230</v>
      </c>
      <c r="W2573" s="261" t="s">
        <v>161</v>
      </c>
      <c r="X2573" s="199"/>
    </row>
    <row r="2574" spans="1:24">
      <c r="A2574" s="261"/>
      <c r="B2574" s="261">
        <v>0</v>
      </c>
      <c r="C2574" s="261">
        <v>32065576</v>
      </c>
      <c r="D2574" s="261">
        <v>33819227</v>
      </c>
      <c r="E2574" s="261" t="s">
        <v>161</v>
      </c>
      <c r="F2574" s="261">
        <v>422995.01</v>
      </c>
      <c r="G2574" s="261">
        <v>0</v>
      </c>
      <c r="H2574" s="261">
        <v>422995.01</v>
      </c>
      <c r="I2574" s="261">
        <v>0</v>
      </c>
      <c r="J2574" s="261">
        <v>0</v>
      </c>
      <c r="K2574" s="261">
        <v>0</v>
      </c>
      <c r="L2574" s="261">
        <v>0</v>
      </c>
      <c r="M2574" s="261">
        <v>0</v>
      </c>
      <c r="N2574" s="261">
        <v>11.8</v>
      </c>
      <c r="O2574" s="261">
        <v>440.6198</v>
      </c>
      <c r="P2574" s="261" t="s">
        <v>162</v>
      </c>
      <c r="Q2574" s="261">
        <v>1</v>
      </c>
      <c r="R2574" s="261">
        <v>394830.54</v>
      </c>
      <c r="S2574" s="261" t="s">
        <v>74</v>
      </c>
      <c r="T2574" s="261">
        <v>20160930</v>
      </c>
      <c r="U2574" s="261">
        <v>4</v>
      </c>
      <c r="V2574" s="261">
        <v>20161230</v>
      </c>
      <c r="W2574" s="261" t="s">
        <v>161</v>
      </c>
      <c r="X2574" s="199"/>
    </row>
    <row r="2575" spans="1:24">
      <c r="A2575" s="261"/>
      <c r="B2575" s="261">
        <v>0</v>
      </c>
      <c r="C2575" s="261">
        <v>42166286</v>
      </c>
      <c r="D2575" s="261">
        <v>30318252</v>
      </c>
      <c r="E2575" s="261" t="s">
        <v>161</v>
      </c>
      <c r="F2575" s="261">
        <v>791015.16</v>
      </c>
      <c r="G2575" s="261">
        <v>-10729.45</v>
      </c>
      <c r="H2575" s="261">
        <v>780285.71</v>
      </c>
      <c r="I2575" s="261">
        <v>-7316.89</v>
      </c>
      <c r="J2575" s="261">
        <v>0</v>
      </c>
      <c r="K2575" s="261">
        <v>0</v>
      </c>
      <c r="L2575" s="261">
        <v>-18046.34</v>
      </c>
      <c r="M2575" s="261">
        <v>-589.33000000000004</v>
      </c>
      <c r="N2575" s="261">
        <v>11.1</v>
      </c>
      <c r="O2575" s="261">
        <v>812.79759999999999</v>
      </c>
      <c r="P2575" s="261" t="s">
        <v>162</v>
      </c>
      <c r="Q2575" s="261">
        <v>0</v>
      </c>
      <c r="R2575" s="261">
        <v>780285.71</v>
      </c>
      <c r="S2575" s="261" t="s">
        <v>70</v>
      </c>
      <c r="T2575" s="261">
        <v>0</v>
      </c>
      <c r="U2575" s="261">
        <v>0</v>
      </c>
      <c r="V2575" s="261">
        <v>20161230</v>
      </c>
      <c r="W2575" s="261" t="s">
        <v>161</v>
      </c>
      <c r="X2575" s="199"/>
    </row>
    <row r="2576" spans="1:24">
      <c r="A2576" s="261"/>
      <c r="B2576" s="261">
        <v>0</v>
      </c>
      <c r="C2576" s="261">
        <v>40120386</v>
      </c>
      <c r="D2576" s="261">
        <v>5483244</v>
      </c>
      <c r="E2576" s="261" t="s">
        <v>161</v>
      </c>
      <c r="F2576" s="261">
        <v>2346986.61</v>
      </c>
      <c r="G2576" s="261">
        <v>0</v>
      </c>
      <c r="H2576" s="261">
        <v>2346986.61</v>
      </c>
      <c r="I2576" s="261">
        <v>0</v>
      </c>
      <c r="J2576" s="261">
        <v>0</v>
      </c>
      <c r="K2576" s="261">
        <v>0</v>
      </c>
      <c r="L2576" s="261">
        <v>0</v>
      </c>
      <c r="M2576" s="261">
        <v>0</v>
      </c>
      <c r="N2576" s="261">
        <v>11.64</v>
      </c>
      <c r="O2576" s="261">
        <v>2444.7777000000001</v>
      </c>
      <c r="P2576" s="261" t="s">
        <v>162</v>
      </c>
      <c r="Q2576" s="261">
        <v>1</v>
      </c>
      <c r="R2576" s="261">
        <v>1376253.25</v>
      </c>
      <c r="S2576" s="261" t="s">
        <v>77</v>
      </c>
      <c r="T2576" s="261">
        <v>20101231</v>
      </c>
      <c r="U2576" s="261">
        <v>73</v>
      </c>
      <c r="V2576" s="261">
        <v>20161230</v>
      </c>
      <c r="W2576" s="261" t="s">
        <v>161</v>
      </c>
      <c r="X2576" s="199"/>
    </row>
    <row r="2577" spans="1:24">
      <c r="A2577" s="261"/>
      <c r="B2577" s="261">
        <v>0</v>
      </c>
      <c r="C2577" s="261">
        <v>46953386</v>
      </c>
      <c r="D2577" s="261">
        <v>16626673</v>
      </c>
      <c r="E2577" s="261" t="s">
        <v>161</v>
      </c>
      <c r="F2577" s="261">
        <v>396457.71</v>
      </c>
      <c r="G2577" s="261">
        <v>0</v>
      </c>
      <c r="H2577" s="261">
        <v>396457.71</v>
      </c>
      <c r="I2577" s="261">
        <v>0</v>
      </c>
      <c r="J2577" s="261">
        <v>0</v>
      </c>
      <c r="K2577" s="261">
        <v>0</v>
      </c>
      <c r="L2577" s="261">
        <v>0</v>
      </c>
      <c r="M2577" s="261">
        <v>0</v>
      </c>
      <c r="N2577" s="261">
        <v>11.7</v>
      </c>
      <c r="O2577" s="261">
        <v>412.97680000000003</v>
      </c>
      <c r="P2577" s="261" t="s">
        <v>162</v>
      </c>
      <c r="Q2577" s="261">
        <v>1</v>
      </c>
      <c r="R2577" s="261">
        <v>18768.64</v>
      </c>
      <c r="S2577" s="261" t="s">
        <v>77</v>
      </c>
      <c r="T2577" s="261">
        <v>20090430</v>
      </c>
      <c r="U2577" s="261">
        <v>93</v>
      </c>
      <c r="V2577" s="261">
        <v>20161230</v>
      </c>
      <c r="W2577" s="261" t="s">
        <v>161</v>
      </c>
      <c r="X2577" s="199"/>
    </row>
    <row r="2578" spans="1:24">
      <c r="A2578" s="261"/>
      <c r="B2578" s="261">
        <v>0</v>
      </c>
      <c r="C2578" s="261">
        <v>42462866</v>
      </c>
      <c r="D2578" s="261">
        <v>5689070</v>
      </c>
      <c r="E2578" s="261" t="s">
        <v>161</v>
      </c>
      <c r="F2578" s="261">
        <v>2033672.93</v>
      </c>
      <c r="G2578" s="261">
        <v>0</v>
      </c>
      <c r="H2578" s="261">
        <v>2033672.93</v>
      </c>
      <c r="I2578" s="261">
        <v>0</v>
      </c>
      <c r="J2578" s="261">
        <v>0</v>
      </c>
      <c r="K2578" s="261">
        <v>0</v>
      </c>
      <c r="L2578" s="261">
        <v>0</v>
      </c>
      <c r="M2578" s="261">
        <v>0</v>
      </c>
      <c r="N2578" s="261">
        <v>11.7</v>
      </c>
      <c r="O2578" s="261">
        <v>2118.4092999999998</v>
      </c>
      <c r="P2578" s="261" t="s">
        <v>162</v>
      </c>
      <c r="Q2578" s="261">
        <v>1</v>
      </c>
      <c r="R2578" s="261">
        <v>1251713.8899999999</v>
      </c>
      <c r="S2578" s="261" t="s">
        <v>77</v>
      </c>
      <c r="T2578" s="261">
        <v>20110531</v>
      </c>
      <c r="U2578" s="261">
        <v>68</v>
      </c>
      <c r="V2578" s="261">
        <v>20161230</v>
      </c>
      <c r="W2578" s="261" t="s">
        <v>161</v>
      </c>
      <c r="X2578" s="199"/>
    </row>
    <row r="2579" spans="1:24">
      <c r="A2579" s="261"/>
      <c r="B2579" s="261">
        <v>0</v>
      </c>
      <c r="C2579" s="261">
        <v>39384486</v>
      </c>
      <c r="D2579" s="261">
        <v>13839327</v>
      </c>
      <c r="E2579" s="261" t="s">
        <v>161</v>
      </c>
      <c r="F2579" s="261">
        <v>0</v>
      </c>
      <c r="G2579" s="261">
        <v>0</v>
      </c>
      <c r="H2579" s="261">
        <v>0</v>
      </c>
      <c r="I2579" s="261">
        <v>0</v>
      </c>
      <c r="J2579" s="261">
        <v>0</v>
      </c>
      <c r="K2579" s="261">
        <v>0</v>
      </c>
      <c r="L2579" s="261">
        <v>0</v>
      </c>
      <c r="M2579" s="261">
        <v>0</v>
      </c>
      <c r="N2579" s="261">
        <v>11.1</v>
      </c>
      <c r="O2579" s="261">
        <v>0</v>
      </c>
      <c r="P2579" s="261" t="s">
        <v>94</v>
      </c>
      <c r="Q2579" s="261">
        <v>0</v>
      </c>
      <c r="R2579" s="261">
        <v>0</v>
      </c>
      <c r="S2579" s="261" t="s">
        <v>70</v>
      </c>
      <c r="T2579" s="261">
        <v>0</v>
      </c>
      <c r="U2579" s="261">
        <v>0</v>
      </c>
      <c r="V2579" s="261">
        <v>20161230</v>
      </c>
      <c r="W2579" s="261" t="s">
        <v>161</v>
      </c>
      <c r="X2579" s="199"/>
    </row>
    <row r="2580" spans="1:24">
      <c r="A2580" s="261"/>
      <c r="B2580" s="261">
        <v>0</v>
      </c>
      <c r="C2580" s="261">
        <v>36373486</v>
      </c>
      <c r="D2580" s="261">
        <v>24463222</v>
      </c>
      <c r="E2580" s="261" t="s">
        <v>161</v>
      </c>
      <c r="F2580" s="261">
        <v>0</v>
      </c>
      <c r="G2580" s="261">
        <v>0</v>
      </c>
      <c r="H2580" s="261">
        <v>0</v>
      </c>
      <c r="I2580" s="261">
        <v>0</v>
      </c>
      <c r="J2580" s="261">
        <v>0</v>
      </c>
      <c r="K2580" s="261">
        <v>0</v>
      </c>
      <c r="L2580" s="261">
        <v>0</v>
      </c>
      <c r="M2580" s="261">
        <v>0</v>
      </c>
      <c r="N2580" s="261">
        <v>11.1</v>
      </c>
      <c r="O2580" s="261">
        <v>0</v>
      </c>
      <c r="P2580" s="261" t="s">
        <v>94</v>
      </c>
      <c r="Q2580" s="261">
        <v>0</v>
      </c>
      <c r="R2580" s="261">
        <v>0</v>
      </c>
      <c r="S2580" s="261" t="s">
        <v>70</v>
      </c>
      <c r="T2580" s="261">
        <v>0</v>
      </c>
      <c r="U2580" s="261">
        <v>0</v>
      </c>
      <c r="V2580" s="261">
        <v>20161230</v>
      </c>
      <c r="W2580" s="261" t="s">
        <v>161</v>
      </c>
      <c r="X2580" s="199"/>
    </row>
    <row r="2581" spans="1:24">
      <c r="A2581" s="261"/>
      <c r="B2581" s="261">
        <v>0</v>
      </c>
      <c r="C2581" s="261">
        <v>34387676</v>
      </c>
      <c r="D2581" s="261">
        <v>24942115</v>
      </c>
      <c r="E2581" s="261" t="s">
        <v>161</v>
      </c>
      <c r="F2581" s="261">
        <v>0</v>
      </c>
      <c r="G2581" s="261">
        <v>0</v>
      </c>
      <c r="H2581" s="261">
        <v>0</v>
      </c>
      <c r="I2581" s="261">
        <v>0</v>
      </c>
      <c r="J2581" s="261">
        <v>0</v>
      </c>
      <c r="K2581" s="261">
        <v>0</v>
      </c>
      <c r="L2581" s="261">
        <v>0</v>
      </c>
      <c r="M2581" s="261">
        <v>0</v>
      </c>
      <c r="N2581" s="261">
        <v>12.5</v>
      </c>
      <c r="O2581" s="261">
        <v>0</v>
      </c>
      <c r="P2581" s="261" t="s">
        <v>94</v>
      </c>
      <c r="Q2581" s="261">
        <v>0</v>
      </c>
      <c r="R2581" s="261">
        <v>0</v>
      </c>
      <c r="S2581" s="261" t="s">
        <v>70</v>
      </c>
      <c r="T2581" s="261">
        <v>0</v>
      </c>
      <c r="U2581" s="261">
        <v>0</v>
      </c>
      <c r="V2581" s="261">
        <v>20161230</v>
      </c>
      <c r="W2581" s="261" t="s">
        <v>161</v>
      </c>
      <c r="X2581" s="199"/>
    </row>
    <row r="2582" spans="1:24">
      <c r="A2582" s="261"/>
      <c r="B2582" s="261">
        <v>0</v>
      </c>
      <c r="C2582" s="261">
        <v>34184586</v>
      </c>
      <c r="D2582" s="261">
        <v>26705942</v>
      </c>
      <c r="E2582" s="261" t="s">
        <v>161</v>
      </c>
      <c r="F2582" s="261">
        <v>264819.82</v>
      </c>
      <c r="G2582" s="261">
        <v>-4407.7299999999996</v>
      </c>
      <c r="H2582" s="261">
        <v>260412.09</v>
      </c>
      <c r="I2582" s="261">
        <v>-2449.58</v>
      </c>
      <c r="J2582" s="261">
        <v>0</v>
      </c>
      <c r="K2582" s="261">
        <v>0</v>
      </c>
      <c r="L2582" s="261">
        <v>-6857.31</v>
      </c>
      <c r="M2582" s="261">
        <v>0</v>
      </c>
      <c r="N2582" s="261">
        <v>11.1</v>
      </c>
      <c r="O2582" s="261">
        <v>271.26260000000002</v>
      </c>
      <c r="P2582" s="261" t="s">
        <v>162</v>
      </c>
      <c r="Q2582" s="261">
        <v>0</v>
      </c>
      <c r="R2582" s="261">
        <v>260412.09</v>
      </c>
      <c r="S2582" s="261" t="s">
        <v>70</v>
      </c>
      <c r="T2582" s="261">
        <v>0</v>
      </c>
      <c r="U2582" s="261">
        <v>0</v>
      </c>
      <c r="V2582" s="261">
        <v>20161230</v>
      </c>
      <c r="W2582" s="261" t="s">
        <v>161</v>
      </c>
      <c r="X2582" s="199"/>
    </row>
    <row r="2583" spans="1:24">
      <c r="A2583" s="261"/>
      <c r="B2583" s="261">
        <v>0</v>
      </c>
      <c r="C2583" s="261">
        <v>38725586</v>
      </c>
      <c r="D2583" s="261">
        <v>33791833</v>
      </c>
      <c r="E2583" s="261" t="s">
        <v>161</v>
      </c>
      <c r="F2583" s="261">
        <v>391132.02</v>
      </c>
      <c r="G2583" s="261">
        <v>-5487.39</v>
      </c>
      <c r="H2583" s="261">
        <v>385644.63</v>
      </c>
      <c r="I2583" s="261">
        <v>-3617.97</v>
      </c>
      <c r="J2583" s="261">
        <v>0</v>
      </c>
      <c r="K2583" s="261">
        <v>0</v>
      </c>
      <c r="L2583" s="261">
        <v>-9105.36</v>
      </c>
      <c r="M2583" s="261">
        <v>0</v>
      </c>
      <c r="N2583" s="261">
        <v>11.1</v>
      </c>
      <c r="O2583" s="261">
        <v>401.71319999999997</v>
      </c>
      <c r="P2583" s="261" t="s">
        <v>162</v>
      </c>
      <c r="Q2583" s="261">
        <v>0</v>
      </c>
      <c r="R2583" s="261">
        <v>385644.63</v>
      </c>
      <c r="S2583" s="261" t="s">
        <v>70</v>
      </c>
      <c r="T2583" s="261">
        <v>0</v>
      </c>
      <c r="U2583" s="261">
        <v>0</v>
      </c>
      <c r="V2583" s="261">
        <v>20161230</v>
      </c>
      <c r="W2583" s="261" t="s">
        <v>161</v>
      </c>
      <c r="X2583" s="199"/>
    </row>
    <row r="2584" spans="1:24">
      <c r="A2584" s="261"/>
      <c r="B2584" s="261">
        <v>0</v>
      </c>
      <c r="C2584" s="261">
        <v>40248586</v>
      </c>
      <c r="D2584" s="261">
        <v>40010933</v>
      </c>
      <c r="E2584" s="261" t="s">
        <v>161</v>
      </c>
      <c r="F2584" s="261">
        <v>223010.43</v>
      </c>
      <c r="G2584" s="261">
        <v>-3090.66</v>
      </c>
      <c r="H2584" s="261">
        <v>219919.77</v>
      </c>
      <c r="I2584" s="261">
        <v>-1814.61</v>
      </c>
      <c r="J2584" s="261">
        <v>0</v>
      </c>
      <c r="K2584" s="261">
        <v>0</v>
      </c>
      <c r="L2584" s="261">
        <v>-4905.2700000000004</v>
      </c>
      <c r="M2584" s="261">
        <v>0</v>
      </c>
      <c r="N2584" s="261">
        <v>9.7643000000000004</v>
      </c>
      <c r="O2584" s="261">
        <v>229.0831</v>
      </c>
      <c r="P2584" s="261" t="s">
        <v>162</v>
      </c>
      <c r="Q2584" s="261">
        <v>0</v>
      </c>
      <c r="R2584" s="261">
        <v>219919.77</v>
      </c>
      <c r="S2584" s="261" t="s">
        <v>70</v>
      </c>
      <c r="T2584" s="261">
        <v>0</v>
      </c>
      <c r="U2584" s="261">
        <v>0</v>
      </c>
      <c r="V2584" s="261">
        <v>20161230</v>
      </c>
      <c r="W2584" s="261" t="s">
        <v>161</v>
      </c>
      <c r="X2584" s="199"/>
    </row>
    <row r="2585" spans="1:24">
      <c r="A2585" s="261"/>
      <c r="B2585" s="261">
        <v>0</v>
      </c>
      <c r="C2585" s="261">
        <v>29131686</v>
      </c>
      <c r="D2585" s="261">
        <v>10291864</v>
      </c>
      <c r="E2585" s="261" t="s">
        <v>161</v>
      </c>
      <c r="F2585" s="261">
        <v>124771.53</v>
      </c>
      <c r="G2585" s="261">
        <v>-2552.25</v>
      </c>
      <c r="H2585" s="261">
        <v>122219.28</v>
      </c>
      <c r="I2585" s="261">
        <v>-1247.72</v>
      </c>
      <c r="J2585" s="261">
        <v>0</v>
      </c>
      <c r="K2585" s="261">
        <v>0</v>
      </c>
      <c r="L2585" s="261">
        <v>-3799.97</v>
      </c>
      <c r="M2585" s="261">
        <v>0</v>
      </c>
      <c r="N2585" s="261">
        <v>12</v>
      </c>
      <c r="O2585" s="261">
        <v>127.31180000000001</v>
      </c>
      <c r="P2585" s="261" t="s">
        <v>162</v>
      </c>
      <c r="Q2585" s="261">
        <v>0</v>
      </c>
      <c r="R2585" s="261">
        <v>122219.28</v>
      </c>
      <c r="S2585" s="261" t="s">
        <v>70</v>
      </c>
      <c r="T2585" s="261">
        <v>0</v>
      </c>
      <c r="U2585" s="261">
        <v>0</v>
      </c>
      <c r="V2585" s="261">
        <v>20161230</v>
      </c>
      <c r="W2585" s="261" t="s">
        <v>161</v>
      </c>
      <c r="X2585" s="199"/>
    </row>
    <row r="2586" spans="1:24">
      <c r="A2586" s="261"/>
      <c r="B2586" s="261">
        <v>0</v>
      </c>
      <c r="C2586" s="261">
        <v>39661686</v>
      </c>
      <c r="D2586" s="261">
        <v>39075383</v>
      </c>
      <c r="E2586" s="261" t="s">
        <v>161</v>
      </c>
      <c r="F2586" s="261">
        <v>0</v>
      </c>
      <c r="G2586" s="261">
        <v>0</v>
      </c>
      <c r="H2586" s="261">
        <v>0</v>
      </c>
      <c r="I2586" s="261">
        <v>0</v>
      </c>
      <c r="J2586" s="261">
        <v>0</v>
      </c>
      <c r="K2586" s="261">
        <v>0</v>
      </c>
      <c r="L2586" s="261">
        <v>0</v>
      </c>
      <c r="M2586" s="261">
        <v>0</v>
      </c>
      <c r="N2586" s="261">
        <v>11.375</v>
      </c>
      <c r="O2586" s="261">
        <v>0</v>
      </c>
      <c r="P2586" s="261" t="s">
        <v>94</v>
      </c>
      <c r="Q2586" s="261">
        <v>0</v>
      </c>
      <c r="R2586" s="261">
        <v>0</v>
      </c>
      <c r="S2586" s="261" t="s">
        <v>70</v>
      </c>
      <c r="T2586" s="261">
        <v>0</v>
      </c>
      <c r="U2586" s="261">
        <v>0</v>
      </c>
      <c r="V2586" s="261">
        <v>20161230</v>
      </c>
      <c r="W2586" s="261" t="s">
        <v>161</v>
      </c>
      <c r="X2586" s="199"/>
    </row>
    <row r="2587" spans="1:24">
      <c r="A2587" s="261"/>
      <c r="B2587" s="261">
        <v>0</v>
      </c>
      <c r="C2587" s="261">
        <v>36679776</v>
      </c>
      <c r="D2587" s="261">
        <v>35161732</v>
      </c>
      <c r="E2587" s="261" t="s">
        <v>161</v>
      </c>
      <c r="F2587" s="261">
        <v>0</v>
      </c>
      <c r="G2587" s="261">
        <v>0</v>
      </c>
      <c r="H2587" s="261">
        <v>0</v>
      </c>
      <c r="I2587" s="261">
        <v>0</v>
      </c>
      <c r="J2587" s="261">
        <v>0</v>
      </c>
      <c r="K2587" s="261">
        <v>0</v>
      </c>
      <c r="L2587" s="261">
        <v>0</v>
      </c>
      <c r="M2587" s="261">
        <v>0</v>
      </c>
      <c r="N2587" s="261">
        <v>10.845000000000001</v>
      </c>
      <c r="O2587" s="261">
        <v>0</v>
      </c>
      <c r="P2587" s="261" t="s">
        <v>94</v>
      </c>
      <c r="Q2587" s="261">
        <v>0</v>
      </c>
      <c r="R2587" s="261">
        <v>0</v>
      </c>
      <c r="S2587" s="261" t="s">
        <v>70</v>
      </c>
      <c r="T2587" s="261">
        <v>0</v>
      </c>
      <c r="U2587" s="261">
        <v>0</v>
      </c>
      <c r="V2587" s="261">
        <v>20161230</v>
      </c>
      <c r="W2587" s="261" t="s">
        <v>161</v>
      </c>
      <c r="X2587" s="199"/>
    </row>
    <row r="2588" spans="1:24">
      <c r="A2588" s="261"/>
      <c r="B2588" s="261">
        <v>0</v>
      </c>
      <c r="C2588" s="261">
        <v>35699686</v>
      </c>
      <c r="D2588" s="261">
        <v>21282690</v>
      </c>
      <c r="E2588" s="261" t="s">
        <v>161</v>
      </c>
      <c r="F2588" s="261">
        <v>476895.03</v>
      </c>
      <c r="G2588" s="261">
        <v>-7360.43</v>
      </c>
      <c r="H2588" s="261">
        <v>469534.6</v>
      </c>
      <c r="I2588" s="261">
        <v>-4411.28</v>
      </c>
      <c r="J2588" s="261">
        <v>0</v>
      </c>
      <c r="K2588" s="261">
        <v>0</v>
      </c>
      <c r="L2588" s="261">
        <v>-11771.71</v>
      </c>
      <c r="M2588" s="261">
        <v>0</v>
      </c>
      <c r="N2588" s="261">
        <v>11.1</v>
      </c>
      <c r="O2588" s="261">
        <v>489.0985</v>
      </c>
      <c r="P2588" s="261" t="s">
        <v>162</v>
      </c>
      <c r="Q2588" s="261">
        <v>0</v>
      </c>
      <c r="R2588" s="261">
        <v>469534.6</v>
      </c>
      <c r="S2588" s="261" t="s">
        <v>70</v>
      </c>
      <c r="T2588" s="261">
        <v>0</v>
      </c>
      <c r="U2588" s="261">
        <v>0</v>
      </c>
      <c r="V2588" s="261">
        <v>20161230</v>
      </c>
      <c r="W2588" s="261" t="s">
        <v>161</v>
      </c>
      <c r="X2588" s="199"/>
    </row>
    <row r="2589" spans="1:24">
      <c r="A2589" s="261"/>
      <c r="B2589" s="261">
        <v>0</v>
      </c>
      <c r="C2589" s="261">
        <v>38503786</v>
      </c>
      <c r="D2589" s="261">
        <v>12150133</v>
      </c>
      <c r="E2589" s="261" t="s">
        <v>161</v>
      </c>
      <c r="F2589" s="261">
        <v>349942.12</v>
      </c>
      <c r="G2589" s="261">
        <v>-56176.98</v>
      </c>
      <c r="H2589" s="261">
        <v>293765.14</v>
      </c>
      <c r="I2589" s="261">
        <v>-3236.96</v>
      </c>
      <c r="J2589" s="261">
        <v>0</v>
      </c>
      <c r="K2589" s="261">
        <v>0</v>
      </c>
      <c r="L2589" s="261">
        <v>-59413.94</v>
      </c>
      <c r="M2589" s="261">
        <v>-51267.46</v>
      </c>
      <c r="N2589" s="261">
        <v>11.1</v>
      </c>
      <c r="O2589" s="261">
        <v>306.00540000000001</v>
      </c>
      <c r="P2589" s="261" t="s">
        <v>162</v>
      </c>
      <c r="Q2589" s="261">
        <v>0</v>
      </c>
      <c r="R2589" s="261">
        <v>293765.14</v>
      </c>
      <c r="S2589" s="261" t="s">
        <v>70</v>
      </c>
      <c r="T2589" s="261">
        <v>0</v>
      </c>
      <c r="U2589" s="261">
        <v>0</v>
      </c>
      <c r="V2589" s="261">
        <v>20161230</v>
      </c>
      <c r="W2589" s="261" t="s">
        <v>161</v>
      </c>
      <c r="X2589" s="199"/>
    </row>
    <row r="2590" spans="1:24">
      <c r="A2590" s="261"/>
      <c r="B2590" s="261">
        <v>0</v>
      </c>
      <c r="C2590" s="261">
        <v>47102786</v>
      </c>
      <c r="D2590" s="261">
        <v>41200335</v>
      </c>
      <c r="E2590" s="261" t="s">
        <v>161</v>
      </c>
      <c r="F2590" s="261">
        <v>120794.41</v>
      </c>
      <c r="G2590" s="261">
        <v>-1330.24</v>
      </c>
      <c r="H2590" s="261">
        <v>119464.17</v>
      </c>
      <c r="I2590" s="261">
        <v>-1065</v>
      </c>
      <c r="J2590" s="261">
        <v>0</v>
      </c>
      <c r="K2590" s="261">
        <v>0</v>
      </c>
      <c r="L2590" s="261">
        <v>-2395.2399999999998</v>
      </c>
      <c r="M2590" s="261">
        <v>0</v>
      </c>
      <c r="N2590" s="261">
        <v>10.58</v>
      </c>
      <c r="O2590" s="261">
        <v>124.4418</v>
      </c>
      <c r="P2590" s="261" t="s">
        <v>162</v>
      </c>
      <c r="Q2590" s="261">
        <v>0</v>
      </c>
      <c r="R2590" s="261">
        <v>119464.17</v>
      </c>
      <c r="S2590" s="261" t="s">
        <v>70</v>
      </c>
      <c r="T2590" s="261">
        <v>0</v>
      </c>
      <c r="U2590" s="261">
        <v>0</v>
      </c>
      <c r="V2590" s="261">
        <v>20161230</v>
      </c>
      <c r="W2590" s="261" t="s">
        <v>161</v>
      </c>
      <c r="X2590" s="199"/>
    </row>
    <row r="2591" spans="1:24">
      <c r="A2591" s="261"/>
      <c r="B2591" s="261">
        <v>0</v>
      </c>
      <c r="C2591" s="261">
        <v>36202976</v>
      </c>
      <c r="D2591" s="261">
        <v>24969041</v>
      </c>
      <c r="E2591" s="261" t="s">
        <v>161</v>
      </c>
      <c r="F2591" s="261">
        <v>0</v>
      </c>
      <c r="G2591" s="261">
        <v>0</v>
      </c>
      <c r="H2591" s="261">
        <v>0</v>
      </c>
      <c r="I2591" s="261">
        <v>0</v>
      </c>
      <c r="J2591" s="261">
        <v>0</v>
      </c>
      <c r="K2591" s="261">
        <v>0</v>
      </c>
      <c r="L2591" s="261">
        <v>0</v>
      </c>
      <c r="M2591" s="261">
        <v>0</v>
      </c>
      <c r="N2591" s="261">
        <v>11.1</v>
      </c>
      <c r="O2591" s="261">
        <v>0</v>
      </c>
      <c r="P2591" s="261" t="s">
        <v>94</v>
      </c>
      <c r="Q2591" s="261">
        <v>0</v>
      </c>
      <c r="R2591" s="261">
        <v>0</v>
      </c>
      <c r="S2591" s="261" t="s">
        <v>70</v>
      </c>
      <c r="T2591" s="261">
        <v>0</v>
      </c>
      <c r="U2591" s="261">
        <v>0</v>
      </c>
      <c r="V2591" s="261">
        <v>20161230</v>
      </c>
      <c r="W2591" s="261" t="s">
        <v>161</v>
      </c>
      <c r="X2591" s="199"/>
    </row>
    <row r="2592" spans="1:24">
      <c r="A2592" s="261"/>
      <c r="B2592" s="261">
        <v>0</v>
      </c>
      <c r="C2592" s="261">
        <v>41559976</v>
      </c>
      <c r="D2592" s="261">
        <v>13971654</v>
      </c>
      <c r="E2592" s="261" t="s">
        <v>161</v>
      </c>
      <c r="F2592" s="261">
        <v>230107.19</v>
      </c>
      <c r="G2592" s="261">
        <v>-3023.59</v>
      </c>
      <c r="H2592" s="261">
        <v>227083.6</v>
      </c>
      <c r="I2592" s="261">
        <v>-1946.6</v>
      </c>
      <c r="J2592" s="261">
        <v>0</v>
      </c>
      <c r="K2592" s="261">
        <v>0</v>
      </c>
      <c r="L2592" s="261">
        <v>-4970.1899999999996</v>
      </c>
      <c r="M2592" s="261">
        <v>0</v>
      </c>
      <c r="N2592" s="261">
        <v>10.151400000000001</v>
      </c>
      <c r="O2592" s="261">
        <v>236.5454</v>
      </c>
      <c r="P2592" s="261" t="s">
        <v>162</v>
      </c>
      <c r="Q2592" s="261">
        <v>0</v>
      </c>
      <c r="R2592" s="261">
        <v>227083.6</v>
      </c>
      <c r="S2592" s="261" t="s">
        <v>70</v>
      </c>
      <c r="T2592" s="261">
        <v>0</v>
      </c>
      <c r="U2592" s="261">
        <v>0</v>
      </c>
      <c r="V2592" s="261">
        <v>20161230</v>
      </c>
      <c r="W2592" s="261" t="s">
        <v>161</v>
      </c>
      <c r="X2592" s="199"/>
    </row>
    <row r="2593" spans="1:24">
      <c r="A2593" s="261"/>
      <c r="B2593" s="261">
        <v>0</v>
      </c>
      <c r="C2593" s="261">
        <v>42023096</v>
      </c>
      <c r="D2593" s="261">
        <v>22985802</v>
      </c>
      <c r="E2593" s="261" t="s">
        <v>161</v>
      </c>
      <c r="F2593" s="261">
        <v>0</v>
      </c>
      <c r="G2593" s="261">
        <v>0</v>
      </c>
      <c r="H2593" s="261">
        <v>0</v>
      </c>
      <c r="I2593" s="261">
        <v>0</v>
      </c>
      <c r="J2593" s="261">
        <v>0</v>
      </c>
      <c r="K2593" s="261">
        <v>0</v>
      </c>
      <c r="L2593" s="261">
        <v>0</v>
      </c>
      <c r="M2593" s="261">
        <v>0</v>
      </c>
      <c r="N2593" s="261">
        <v>11.1</v>
      </c>
      <c r="O2593" s="261">
        <v>0</v>
      </c>
      <c r="P2593" s="261" t="s">
        <v>94</v>
      </c>
      <c r="Q2593" s="261">
        <v>0</v>
      </c>
      <c r="R2593" s="261">
        <v>0</v>
      </c>
      <c r="S2593" s="261" t="s">
        <v>70</v>
      </c>
      <c r="T2593" s="261">
        <v>0</v>
      </c>
      <c r="U2593" s="261">
        <v>0</v>
      </c>
      <c r="V2593" s="261">
        <v>20161230</v>
      </c>
      <c r="W2593" s="261" t="s">
        <v>161</v>
      </c>
      <c r="X2593" s="199"/>
    </row>
    <row r="2594" spans="1:24">
      <c r="A2594" s="261"/>
      <c r="B2594" s="261">
        <v>0</v>
      </c>
      <c r="C2594" s="261">
        <v>42673186</v>
      </c>
      <c r="D2594" s="261">
        <v>33777810</v>
      </c>
      <c r="E2594" s="261" t="s">
        <v>161</v>
      </c>
      <c r="F2594" s="261">
        <v>1035458</v>
      </c>
      <c r="G2594" s="261">
        <v>0</v>
      </c>
      <c r="H2594" s="261">
        <v>1035458</v>
      </c>
      <c r="I2594" s="261">
        <v>0</v>
      </c>
      <c r="J2594" s="261">
        <v>0</v>
      </c>
      <c r="K2594" s="261">
        <v>0</v>
      </c>
      <c r="L2594" s="261">
        <v>0</v>
      </c>
      <c r="M2594" s="261">
        <v>0</v>
      </c>
      <c r="N2594" s="261">
        <v>11.1</v>
      </c>
      <c r="O2594" s="261">
        <v>1078.6021000000001</v>
      </c>
      <c r="P2594" s="261" t="s">
        <v>162</v>
      </c>
      <c r="Q2594" s="261">
        <v>1</v>
      </c>
      <c r="R2594" s="261">
        <v>913514.53</v>
      </c>
      <c r="S2594" s="261" t="s">
        <v>77</v>
      </c>
      <c r="T2594" s="261">
        <v>20160229</v>
      </c>
      <c r="U2594" s="261">
        <v>11</v>
      </c>
      <c r="V2594" s="261">
        <v>20161230</v>
      </c>
      <c r="W2594" s="261" t="s">
        <v>161</v>
      </c>
      <c r="X2594" s="199"/>
    </row>
    <row r="2595" spans="1:24">
      <c r="A2595" s="261"/>
      <c r="B2595" s="261">
        <v>0</v>
      </c>
      <c r="C2595" s="261">
        <v>36717096</v>
      </c>
      <c r="D2595" s="261">
        <v>22287620</v>
      </c>
      <c r="E2595" s="261" t="s">
        <v>161</v>
      </c>
      <c r="F2595" s="261">
        <v>0</v>
      </c>
      <c r="G2595" s="261">
        <v>0</v>
      </c>
      <c r="H2595" s="261">
        <v>0</v>
      </c>
      <c r="I2595" s="261">
        <v>0</v>
      </c>
      <c r="J2595" s="261">
        <v>0</v>
      </c>
      <c r="K2595" s="261">
        <v>0</v>
      </c>
      <c r="L2595" s="261">
        <v>0</v>
      </c>
      <c r="M2595" s="261">
        <v>0</v>
      </c>
      <c r="N2595" s="261">
        <v>11.141400000000001</v>
      </c>
      <c r="O2595" s="261">
        <v>0</v>
      </c>
      <c r="P2595" s="261" t="s">
        <v>94</v>
      </c>
      <c r="Q2595" s="261">
        <v>0</v>
      </c>
      <c r="R2595" s="261">
        <v>0</v>
      </c>
      <c r="S2595" s="261" t="s">
        <v>70</v>
      </c>
      <c r="T2595" s="261">
        <v>0</v>
      </c>
      <c r="U2595" s="261">
        <v>0</v>
      </c>
      <c r="V2595" s="261">
        <v>20161230</v>
      </c>
      <c r="W2595" s="261" t="s">
        <v>161</v>
      </c>
      <c r="X2595" s="199"/>
    </row>
    <row r="2596" spans="1:24">
      <c r="A2596" s="261"/>
      <c r="B2596" s="261">
        <v>0</v>
      </c>
      <c r="C2596" s="261">
        <v>42838176</v>
      </c>
      <c r="D2596" s="261">
        <v>39006917</v>
      </c>
      <c r="E2596" s="261" t="s">
        <v>161</v>
      </c>
      <c r="F2596" s="261">
        <v>437966.75</v>
      </c>
      <c r="G2596" s="261">
        <v>-27810.45</v>
      </c>
      <c r="H2596" s="261">
        <v>410156.3</v>
      </c>
      <c r="I2596" s="261">
        <v>-7997.52</v>
      </c>
      <c r="J2596" s="261">
        <v>-500</v>
      </c>
      <c r="K2596" s="261">
        <v>0</v>
      </c>
      <c r="L2596" s="261">
        <v>-36307.97</v>
      </c>
      <c r="M2596" s="261">
        <v>-5577.11</v>
      </c>
      <c r="N2596" s="261">
        <v>11.1</v>
      </c>
      <c r="O2596" s="261">
        <v>427.24610000000001</v>
      </c>
      <c r="P2596" s="261" t="s">
        <v>162</v>
      </c>
      <c r="Q2596" s="261">
        <v>0</v>
      </c>
      <c r="R2596" s="261">
        <v>409611.58</v>
      </c>
      <c r="S2596" s="261" t="s">
        <v>71</v>
      </c>
      <c r="T2596" s="261">
        <v>20170102</v>
      </c>
      <c r="U2596" s="261">
        <v>1</v>
      </c>
      <c r="V2596" s="261">
        <v>20161230</v>
      </c>
      <c r="W2596" s="261" t="s">
        <v>161</v>
      </c>
      <c r="X2596" s="199"/>
    </row>
    <row r="2597" spans="1:24">
      <c r="A2597" s="261"/>
      <c r="B2597" s="261">
        <v>0</v>
      </c>
      <c r="C2597" s="261">
        <v>42422276</v>
      </c>
      <c r="D2597" s="261">
        <v>19618471</v>
      </c>
      <c r="E2597" s="261" t="s">
        <v>161</v>
      </c>
      <c r="F2597" s="261">
        <v>0</v>
      </c>
      <c r="G2597" s="261">
        <v>0</v>
      </c>
      <c r="H2597" s="261">
        <v>0</v>
      </c>
      <c r="I2597" s="261">
        <v>0</v>
      </c>
      <c r="J2597" s="261">
        <v>0</v>
      </c>
      <c r="K2597" s="261">
        <v>0</v>
      </c>
      <c r="L2597" s="261">
        <v>0</v>
      </c>
      <c r="M2597" s="261">
        <v>0</v>
      </c>
      <c r="N2597" s="261">
        <v>11.1</v>
      </c>
      <c r="O2597" s="261">
        <v>0</v>
      </c>
      <c r="P2597" s="261" t="s">
        <v>94</v>
      </c>
      <c r="Q2597" s="261">
        <v>0</v>
      </c>
      <c r="R2597" s="261">
        <v>0</v>
      </c>
      <c r="S2597" s="261" t="s">
        <v>70</v>
      </c>
      <c r="T2597" s="261">
        <v>0</v>
      </c>
      <c r="U2597" s="261">
        <v>0</v>
      </c>
      <c r="V2597" s="261">
        <v>20161230</v>
      </c>
      <c r="W2597" s="261" t="s">
        <v>161</v>
      </c>
      <c r="X2597" s="199"/>
    </row>
    <row r="2598" spans="1:24">
      <c r="A2598" s="261"/>
      <c r="B2598" s="261">
        <v>0</v>
      </c>
      <c r="C2598" s="261">
        <v>45060296</v>
      </c>
      <c r="D2598" s="261">
        <v>30901870</v>
      </c>
      <c r="E2598" s="261" t="s">
        <v>161</v>
      </c>
      <c r="F2598" s="261">
        <v>0</v>
      </c>
      <c r="G2598" s="261">
        <v>0</v>
      </c>
      <c r="H2598" s="261">
        <v>0</v>
      </c>
      <c r="I2598" s="261">
        <v>0</v>
      </c>
      <c r="J2598" s="261">
        <v>0</v>
      </c>
      <c r="K2598" s="261">
        <v>0</v>
      </c>
      <c r="L2598" s="261">
        <v>0</v>
      </c>
      <c r="M2598" s="261">
        <v>0</v>
      </c>
      <c r="N2598" s="261">
        <v>10.315</v>
      </c>
      <c r="O2598" s="261">
        <v>0</v>
      </c>
      <c r="P2598" s="261" t="s">
        <v>94</v>
      </c>
      <c r="Q2598" s="261">
        <v>0</v>
      </c>
      <c r="R2598" s="261">
        <v>0</v>
      </c>
      <c r="S2598" s="261" t="s">
        <v>70</v>
      </c>
      <c r="T2598" s="261">
        <v>0</v>
      </c>
      <c r="U2598" s="261">
        <v>0</v>
      </c>
      <c r="V2598" s="261">
        <v>20161230</v>
      </c>
      <c r="W2598" s="261" t="s">
        <v>161</v>
      </c>
      <c r="X2598" s="199"/>
    </row>
    <row r="2599" spans="1:24">
      <c r="A2599" s="261"/>
      <c r="B2599" s="261">
        <v>0</v>
      </c>
      <c r="C2599" s="261">
        <v>39822386</v>
      </c>
      <c r="D2599" s="261">
        <v>25271020</v>
      </c>
      <c r="E2599" s="261" t="s">
        <v>161</v>
      </c>
      <c r="F2599" s="261">
        <v>0</v>
      </c>
      <c r="G2599" s="261">
        <v>0</v>
      </c>
      <c r="H2599" s="261">
        <v>0</v>
      </c>
      <c r="I2599" s="261">
        <v>0</v>
      </c>
      <c r="J2599" s="261">
        <v>0</v>
      </c>
      <c r="K2599" s="261">
        <v>0</v>
      </c>
      <c r="L2599" s="261">
        <v>0</v>
      </c>
      <c r="M2599" s="261">
        <v>0</v>
      </c>
      <c r="N2599" s="261">
        <v>11.1</v>
      </c>
      <c r="O2599" s="261">
        <v>0</v>
      </c>
      <c r="P2599" s="261" t="s">
        <v>94</v>
      </c>
      <c r="Q2599" s="261">
        <v>0</v>
      </c>
      <c r="R2599" s="261">
        <v>0</v>
      </c>
      <c r="S2599" s="261" t="s">
        <v>70</v>
      </c>
      <c r="T2599" s="261">
        <v>0</v>
      </c>
      <c r="U2599" s="261">
        <v>0</v>
      </c>
      <c r="V2599" s="261">
        <v>20161230</v>
      </c>
      <c r="W2599" s="261" t="s">
        <v>161</v>
      </c>
      <c r="X2599" s="199"/>
    </row>
    <row r="2600" spans="1:24">
      <c r="A2600" s="261"/>
      <c r="B2600" s="261">
        <v>0</v>
      </c>
      <c r="C2600" s="261">
        <v>43093386</v>
      </c>
      <c r="D2600" s="261">
        <v>8893894</v>
      </c>
      <c r="E2600" s="261" t="s">
        <v>161</v>
      </c>
      <c r="F2600" s="261">
        <v>0</v>
      </c>
      <c r="G2600" s="261">
        <v>0</v>
      </c>
      <c r="H2600" s="261">
        <v>0</v>
      </c>
      <c r="I2600" s="261">
        <v>0</v>
      </c>
      <c r="J2600" s="261">
        <v>0</v>
      </c>
      <c r="K2600" s="261">
        <v>0</v>
      </c>
      <c r="L2600" s="261">
        <v>0</v>
      </c>
      <c r="M2600" s="261">
        <v>0</v>
      </c>
      <c r="N2600" s="261">
        <v>11.1</v>
      </c>
      <c r="O2600" s="261">
        <v>0</v>
      </c>
      <c r="P2600" s="261" t="s">
        <v>94</v>
      </c>
      <c r="Q2600" s="261">
        <v>0</v>
      </c>
      <c r="R2600" s="261">
        <v>0</v>
      </c>
      <c r="S2600" s="261" t="s">
        <v>70</v>
      </c>
      <c r="T2600" s="261">
        <v>0</v>
      </c>
      <c r="U2600" s="261">
        <v>0</v>
      </c>
      <c r="V2600" s="261">
        <v>20161230</v>
      </c>
      <c r="W2600" s="261" t="s">
        <v>161</v>
      </c>
      <c r="X2600" s="199"/>
    </row>
    <row r="2601" spans="1:24">
      <c r="A2601" s="261"/>
      <c r="B2601" s="261">
        <v>0</v>
      </c>
      <c r="C2601" s="261">
        <v>43054296</v>
      </c>
      <c r="D2601" s="261">
        <v>35810913</v>
      </c>
      <c r="E2601" s="261" t="s">
        <v>161</v>
      </c>
      <c r="F2601" s="261">
        <v>0</v>
      </c>
      <c r="G2601" s="261">
        <v>0</v>
      </c>
      <c r="H2601" s="261">
        <v>0</v>
      </c>
      <c r="I2601" s="261">
        <v>0</v>
      </c>
      <c r="J2601" s="261">
        <v>0</v>
      </c>
      <c r="K2601" s="261">
        <v>0</v>
      </c>
      <c r="L2601" s="261">
        <v>0</v>
      </c>
      <c r="M2601" s="261">
        <v>0</v>
      </c>
      <c r="N2601" s="261">
        <v>11.1</v>
      </c>
      <c r="O2601" s="261">
        <v>0</v>
      </c>
      <c r="P2601" s="261" t="s">
        <v>94</v>
      </c>
      <c r="Q2601" s="261">
        <v>0</v>
      </c>
      <c r="R2601" s="261">
        <v>0</v>
      </c>
      <c r="S2601" s="261" t="s">
        <v>70</v>
      </c>
      <c r="T2601" s="261">
        <v>0</v>
      </c>
      <c r="U2601" s="261">
        <v>0</v>
      </c>
      <c r="V2601" s="261">
        <v>20161230</v>
      </c>
      <c r="W2601" s="261" t="s">
        <v>161</v>
      </c>
      <c r="X2601" s="199"/>
    </row>
    <row r="2602" spans="1:24">
      <c r="A2602" s="261"/>
      <c r="B2602" s="261">
        <v>0</v>
      </c>
      <c r="C2602" s="261">
        <v>28128296</v>
      </c>
      <c r="D2602" s="261">
        <v>10944850</v>
      </c>
      <c r="E2602" s="261" t="s">
        <v>161</v>
      </c>
      <c r="F2602" s="261">
        <v>524298.69999999995</v>
      </c>
      <c r="G2602" s="261">
        <v>-11419.2</v>
      </c>
      <c r="H2602" s="261">
        <v>512879.5</v>
      </c>
      <c r="I2602" s="261">
        <v>-5221.1400000000003</v>
      </c>
      <c r="J2602" s="261">
        <v>0</v>
      </c>
      <c r="K2602" s="261">
        <v>0</v>
      </c>
      <c r="L2602" s="261">
        <v>-16640.34</v>
      </c>
      <c r="M2602" s="261">
        <v>-0.05</v>
      </c>
      <c r="N2602" s="261">
        <v>11.95</v>
      </c>
      <c r="O2602" s="261">
        <v>534.24950000000001</v>
      </c>
      <c r="P2602" s="261" t="s">
        <v>162</v>
      </c>
      <c r="Q2602" s="261">
        <v>0</v>
      </c>
      <c r="R2602" s="261">
        <v>512879.5</v>
      </c>
      <c r="S2602" s="261" t="s">
        <v>70</v>
      </c>
      <c r="T2602" s="261">
        <v>0</v>
      </c>
      <c r="U2602" s="261">
        <v>0</v>
      </c>
      <c r="V2602" s="261">
        <v>20161230</v>
      </c>
      <c r="W2602" s="261" t="s">
        <v>161</v>
      </c>
      <c r="X2602" s="199"/>
    </row>
    <row r="2603" spans="1:24">
      <c r="A2603" s="261"/>
      <c r="B2603" s="261">
        <v>0</v>
      </c>
      <c r="C2603" s="261">
        <v>36717386</v>
      </c>
      <c r="D2603" s="261">
        <v>11268358</v>
      </c>
      <c r="E2603" s="261" t="s">
        <v>161</v>
      </c>
      <c r="F2603" s="261">
        <v>0</v>
      </c>
      <c r="G2603" s="261">
        <v>0</v>
      </c>
      <c r="H2603" s="261">
        <v>0</v>
      </c>
      <c r="I2603" s="261">
        <v>0</v>
      </c>
      <c r="J2603" s="261">
        <v>0</v>
      </c>
      <c r="K2603" s="261">
        <v>0</v>
      </c>
      <c r="L2603" s="261">
        <v>0</v>
      </c>
      <c r="M2603" s="261">
        <v>0</v>
      </c>
      <c r="N2603" s="261">
        <v>11.1</v>
      </c>
      <c r="O2603" s="261">
        <v>0</v>
      </c>
      <c r="P2603" s="261" t="s">
        <v>94</v>
      </c>
      <c r="Q2603" s="261">
        <v>0</v>
      </c>
      <c r="R2603" s="261">
        <v>0</v>
      </c>
      <c r="S2603" s="261" t="s">
        <v>70</v>
      </c>
      <c r="T2603" s="261">
        <v>0</v>
      </c>
      <c r="U2603" s="261">
        <v>0</v>
      </c>
      <c r="V2603" s="261">
        <v>20161230</v>
      </c>
      <c r="W2603" s="261" t="s">
        <v>161</v>
      </c>
      <c r="X2603" s="199"/>
    </row>
    <row r="2604" spans="1:24">
      <c r="A2604" s="261"/>
      <c r="B2604" s="261">
        <v>0</v>
      </c>
      <c r="C2604" s="261">
        <v>40248386</v>
      </c>
      <c r="D2604" s="261">
        <v>26100158</v>
      </c>
      <c r="E2604" s="261" t="s">
        <v>161</v>
      </c>
      <c r="F2604" s="261">
        <v>393739.88</v>
      </c>
      <c r="G2604" s="261">
        <v>0</v>
      </c>
      <c r="H2604" s="261">
        <v>393739.88</v>
      </c>
      <c r="I2604" s="261">
        <v>0</v>
      </c>
      <c r="J2604" s="261">
        <v>0</v>
      </c>
      <c r="K2604" s="261">
        <v>0</v>
      </c>
      <c r="L2604" s="261">
        <v>0</v>
      </c>
      <c r="M2604" s="261">
        <v>0</v>
      </c>
      <c r="N2604" s="261">
        <v>10.58</v>
      </c>
      <c r="O2604" s="261">
        <v>410.14569999999998</v>
      </c>
      <c r="P2604" s="261" t="s">
        <v>162</v>
      </c>
      <c r="Q2604" s="261">
        <v>1</v>
      </c>
      <c r="R2604" s="261">
        <v>368683.87</v>
      </c>
      <c r="S2604" s="261" t="s">
        <v>76</v>
      </c>
      <c r="T2604" s="261">
        <v>20160801</v>
      </c>
      <c r="U2604" s="261">
        <v>6</v>
      </c>
      <c r="V2604" s="261">
        <v>20161230</v>
      </c>
      <c r="W2604" s="261" t="s">
        <v>161</v>
      </c>
      <c r="X2604" s="199"/>
    </row>
    <row r="2605" spans="1:24">
      <c r="A2605" s="261"/>
      <c r="B2605" s="261">
        <v>0</v>
      </c>
      <c r="C2605" s="261">
        <v>43617476</v>
      </c>
      <c r="D2605" s="261">
        <v>24947134</v>
      </c>
      <c r="E2605" s="261" t="s">
        <v>161</v>
      </c>
      <c r="F2605" s="261">
        <v>0</v>
      </c>
      <c r="G2605" s="261">
        <v>0</v>
      </c>
      <c r="H2605" s="261">
        <v>0</v>
      </c>
      <c r="I2605" s="261">
        <v>0</v>
      </c>
      <c r="J2605" s="261">
        <v>0</v>
      </c>
      <c r="K2605" s="261">
        <v>0</v>
      </c>
      <c r="L2605" s="261">
        <v>0</v>
      </c>
      <c r="M2605" s="261">
        <v>0</v>
      </c>
      <c r="N2605" s="261">
        <v>11.1</v>
      </c>
      <c r="O2605" s="261">
        <v>0</v>
      </c>
      <c r="P2605" s="261" t="s">
        <v>94</v>
      </c>
      <c r="Q2605" s="261">
        <v>0</v>
      </c>
      <c r="R2605" s="261">
        <v>0</v>
      </c>
      <c r="S2605" s="261" t="s">
        <v>70</v>
      </c>
      <c r="T2605" s="261">
        <v>0</v>
      </c>
      <c r="U2605" s="261">
        <v>0</v>
      </c>
      <c r="V2605" s="261">
        <v>20161230</v>
      </c>
      <c r="W2605" s="261" t="s">
        <v>161</v>
      </c>
      <c r="X2605" s="199"/>
    </row>
    <row r="2606" spans="1:24">
      <c r="A2606" s="261"/>
      <c r="B2606" s="261">
        <v>0</v>
      </c>
      <c r="C2606" s="261">
        <v>42785476</v>
      </c>
      <c r="D2606" s="261">
        <v>34624081</v>
      </c>
      <c r="E2606" s="261" t="s">
        <v>161</v>
      </c>
      <c r="F2606" s="261">
        <v>172187.81</v>
      </c>
      <c r="G2606" s="261">
        <v>-2220.65</v>
      </c>
      <c r="H2606" s="261">
        <v>169967.16</v>
      </c>
      <c r="I2606" s="261">
        <v>-1442.07</v>
      </c>
      <c r="J2606" s="261">
        <v>0</v>
      </c>
      <c r="K2606" s="261">
        <v>0</v>
      </c>
      <c r="L2606" s="261">
        <v>-3662.72</v>
      </c>
      <c r="M2606" s="261">
        <v>0</v>
      </c>
      <c r="N2606" s="261">
        <v>10.050000000000001</v>
      </c>
      <c r="O2606" s="261">
        <v>177.04910000000001</v>
      </c>
      <c r="P2606" s="261" t="s">
        <v>162</v>
      </c>
      <c r="Q2606" s="261">
        <v>0</v>
      </c>
      <c r="R2606" s="261">
        <v>169967.16</v>
      </c>
      <c r="S2606" s="261" t="s">
        <v>70</v>
      </c>
      <c r="T2606" s="261">
        <v>0</v>
      </c>
      <c r="U2606" s="261">
        <v>0</v>
      </c>
      <c r="V2606" s="261">
        <v>20161230</v>
      </c>
      <c r="W2606" s="261" t="s">
        <v>161</v>
      </c>
      <c r="X2606" s="199"/>
    </row>
    <row r="2607" spans="1:24">
      <c r="A2607" s="261"/>
      <c r="B2607" s="261">
        <v>0</v>
      </c>
      <c r="C2607" s="261">
        <v>45614576</v>
      </c>
      <c r="D2607" s="261">
        <v>36973938</v>
      </c>
      <c r="E2607" s="261" t="s">
        <v>161</v>
      </c>
      <c r="F2607" s="261">
        <v>436319.72</v>
      </c>
      <c r="G2607" s="261">
        <v>-4910.87</v>
      </c>
      <c r="H2607" s="261">
        <v>431408.85</v>
      </c>
      <c r="I2607" s="261">
        <v>-4617.72</v>
      </c>
      <c r="J2607" s="261">
        <v>0</v>
      </c>
      <c r="K2607" s="261">
        <v>0</v>
      </c>
      <c r="L2607" s="261">
        <v>-9528.59</v>
      </c>
      <c r="M2607" s="261">
        <v>0</v>
      </c>
      <c r="N2607" s="261">
        <v>12.7</v>
      </c>
      <c r="O2607" s="261">
        <v>449.38420000000002</v>
      </c>
      <c r="P2607" s="261" t="s">
        <v>162</v>
      </c>
      <c r="Q2607" s="261">
        <v>0</v>
      </c>
      <c r="R2607" s="261">
        <v>431408.85</v>
      </c>
      <c r="S2607" s="261" t="s">
        <v>70</v>
      </c>
      <c r="T2607" s="261">
        <v>0</v>
      </c>
      <c r="U2607" s="261">
        <v>0</v>
      </c>
      <c r="V2607" s="261">
        <v>20161230</v>
      </c>
      <c r="W2607" s="261" t="s">
        <v>161</v>
      </c>
      <c r="X2607" s="199"/>
    </row>
    <row r="2608" spans="1:24">
      <c r="A2608" s="261"/>
      <c r="B2608" s="261">
        <v>0</v>
      </c>
      <c r="C2608" s="261">
        <v>36643396</v>
      </c>
      <c r="D2608" s="261">
        <v>9580286</v>
      </c>
      <c r="E2608" s="261" t="s">
        <v>161</v>
      </c>
      <c r="F2608" s="261">
        <v>333872.98</v>
      </c>
      <c r="G2608" s="261">
        <v>-5028.87</v>
      </c>
      <c r="H2608" s="261">
        <v>328844.11</v>
      </c>
      <c r="I2608" s="261">
        <v>-3088.33</v>
      </c>
      <c r="J2608" s="261">
        <v>0</v>
      </c>
      <c r="K2608" s="261">
        <v>0</v>
      </c>
      <c r="L2608" s="261">
        <v>-8117.2</v>
      </c>
      <c r="M2608" s="261">
        <v>0</v>
      </c>
      <c r="N2608" s="261">
        <v>11.1</v>
      </c>
      <c r="O2608" s="261">
        <v>342.54590000000002</v>
      </c>
      <c r="P2608" s="261" t="s">
        <v>162</v>
      </c>
      <c r="Q2608" s="261">
        <v>0</v>
      </c>
      <c r="R2608" s="261">
        <v>328844.11</v>
      </c>
      <c r="S2608" s="261" t="s">
        <v>70</v>
      </c>
      <c r="T2608" s="261">
        <v>0</v>
      </c>
      <c r="U2608" s="261">
        <v>0</v>
      </c>
      <c r="V2608" s="261">
        <v>20161230</v>
      </c>
      <c r="W2608" s="261" t="s">
        <v>161</v>
      </c>
      <c r="X2608" s="199"/>
    </row>
    <row r="2609" spans="1:24">
      <c r="A2609" s="261"/>
      <c r="B2609" s="261">
        <v>0</v>
      </c>
      <c r="C2609" s="261">
        <v>43776576</v>
      </c>
      <c r="D2609" s="261">
        <v>38637013</v>
      </c>
      <c r="E2609" s="261" t="s">
        <v>161</v>
      </c>
      <c r="F2609" s="261">
        <v>319727.11</v>
      </c>
      <c r="G2609" s="261">
        <v>-3757.05</v>
      </c>
      <c r="H2609" s="261">
        <v>315970.06</v>
      </c>
      <c r="I2609" s="261">
        <v>-3383.78</v>
      </c>
      <c r="J2609" s="261">
        <v>0</v>
      </c>
      <c r="K2609" s="261">
        <v>0</v>
      </c>
      <c r="L2609" s="261">
        <v>-7140.83</v>
      </c>
      <c r="M2609" s="261">
        <v>0</v>
      </c>
      <c r="N2609" s="261">
        <v>12.7</v>
      </c>
      <c r="O2609" s="261">
        <v>329.13549999999998</v>
      </c>
      <c r="P2609" s="261" t="s">
        <v>162</v>
      </c>
      <c r="Q2609" s="261">
        <v>0</v>
      </c>
      <c r="R2609" s="261">
        <v>315970.06</v>
      </c>
      <c r="S2609" s="261" t="s">
        <v>70</v>
      </c>
      <c r="T2609" s="261">
        <v>0</v>
      </c>
      <c r="U2609" s="261">
        <v>0</v>
      </c>
      <c r="V2609" s="261">
        <v>20161230</v>
      </c>
      <c r="W2609" s="261" t="s">
        <v>161</v>
      </c>
      <c r="X2609" s="199"/>
    </row>
    <row r="2610" spans="1:24">
      <c r="A2610" s="261"/>
      <c r="B2610" s="261">
        <v>0</v>
      </c>
      <c r="C2610" s="261">
        <v>31469586</v>
      </c>
      <c r="D2610" s="261">
        <v>10808133</v>
      </c>
      <c r="E2610" s="261" t="s">
        <v>161</v>
      </c>
      <c r="F2610" s="261">
        <v>0</v>
      </c>
      <c r="G2610" s="261">
        <v>0</v>
      </c>
      <c r="H2610" s="261">
        <v>0</v>
      </c>
      <c r="I2610" s="261">
        <v>0</v>
      </c>
      <c r="J2610" s="261">
        <v>0</v>
      </c>
      <c r="K2610" s="261">
        <v>0</v>
      </c>
      <c r="L2610" s="261">
        <v>0</v>
      </c>
      <c r="M2610" s="261">
        <v>0</v>
      </c>
      <c r="N2610" s="261">
        <v>12</v>
      </c>
      <c r="O2610" s="261">
        <v>0</v>
      </c>
      <c r="P2610" s="261" t="s">
        <v>94</v>
      </c>
      <c r="Q2610" s="261">
        <v>0</v>
      </c>
      <c r="R2610" s="261">
        <v>0</v>
      </c>
      <c r="S2610" s="261" t="s">
        <v>70</v>
      </c>
      <c r="T2610" s="261">
        <v>0</v>
      </c>
      <c r="U2610" s="261">
        <v>0</v>
      </c>
      <c r="V2610" s="261">
        <v>20161230</v>
      </c>
      <c r="W2610" s="261" t="s">
        <v>161</v>
      </c>
      <c r="X2610" s="199"/>
    </row>
    <row r="2611" spans="1:24">
      <c r="A2611" s="261"/>
      <c r="B2611" s="261">
        <v>0</v>
      </c>
      <c r="C2611" s="261">
        <v>29524686</v>
      </c>
      <c r="D2611" s="261">
        <v>22329671</v>
      </c>
      <c r="E2611" s="261" t="s">
        <v>161</v>
      </c>
      <c r="F2611" s="261">
        <v>0</v>
      </c>
      <c r="G2611" s="261">
        <v>0</v>
      </c>
      <c r="H2611" s="261">
        <v>0</v>
      </c>
      <c r="I2611" s="261">
        <v>0</v>
      </c>
      <c r="J2611" s="261">
        <v>0</v>
      </c>
      <c r="K2611" s="261">
        <v>0</v>
      </c>
      <c r="L2611" s="261">
        <v>0</v>
      </c>
      <c r="M2611" s="261">
        <v>0</v>
      </c>
      <c r="N2611" s="261">
        <v>12</v>
      </c>
      <c r="O2611" s="261">
        <v>0</v>
      </c>
      <c r="P2611" s="261" t="s">
        <v>94</v>
      </c>
      <c r="Q2611" s="261">
        <v>0</v>
      </c>
      <c r="R2611" s="261">
        <v>0</v>
      </c>
      <c r="S2611" s="261" t="s">
        <v>70</v>
      </c>
      <c r="T2611" s="261">
        <v>0</v>
      </c>
      <c r="U2611" s="261">
        <v>0</v>
      </c>
      <c r="V2611" s="261">
        <v>20161230</v>
      </c>
      <c r="W2611" s="261" t="s">
        <v>161</v>
      </c>
      <c r="X2611" s="199"/>
    </row>
    <row r="2612" spans="1:24">
      <c r="A2612" s="261"/>
      <c r="B2612" s="261">
        <v>0</v>
      </c>
      <c r="C2612" s="261">
        <v>31381786</v>
      </c>
      <c r="D2612" s="261">
        <v>34160849</v>
      </c>
      <c r="E2612" s="261" t="s">
        <v>161</v>
      </c>
      <c r="F2612" s="261">
        <v>481419.1</v>
      </c>
      <c r="G2612" s="261">
        <v>-8772.31</v>
      </c>
      <c r="H2612" s="261">
        <v>472646.79</v>
      </c>
      <c r="I2612" s="261">
        <v>-4794.13</v>
      </c>
      <c r="J2612" s="261">
        <v>0</v>
      </c>
      <c r="K2612" s="261">
        <v>0</v>
      </c>
      <c r="L2612" s="261">
        <v>-13566.44</v>
      </c>
      <c r="M2612" s="261">
        <v>0</v>
      </c>
      <c r="N2612" s="261">
        <v>11.95</v>
      </c>
      <c r="O2612" s="261">
        <v>492.34039999999999</v>
      </c>
      <c r="P2612" s="261" t="s">
        <v>162</v>
      </c>
      <c r="Q2612" s="261">
        <v>0</v>
      </c>
      <c r="R2612" s="261">
        <v>472646.79</v>
      </c>
      <c r="S2612" s="261" t="s">
        <v>70</v>
      </c>
      <c r="T2612" s="261">
        <v>0</v>
      </c>
      <c r="U2612" s="261">
        <v>0</v>
      </c>
      <c r="V2612" s="261">
        <v>20161230</v>
      </c>
      <c r="W2612" s="261" t="s">
        <v>161</v>
      </c>
      <c r="X2612" s="199"/>
    </row>
    <row r="2613" spans="1:24">
      <c r="A2613" s="261"/>
      <c r="B2613" s="261">
        <v>0</v>
      </c>
      <c r="C2613" s="261">
        <v>30224786</v>
      </c>
      <c r="D2613" s="261">
        <v>34873981</v>
      </c>
      <c r="E2613" s="261" t="s">
        <v>161</v>
      </c>
      <c r="F2613" s="261">
        <v>0</v>
      </c>
      <c r="G2613" s="261">
        <v>0</v>
      </c>
      <c r="H2613" s="261">
        <v>0</v>
      </c>
      <c r="I2613" s="261">
        <v>0</v>
      </c>
      <c r="J2613" s="261">
        <v>0</v>
      </c>
      <c r="K2613" s="261">
        <v>0</v>
      </c>
      <c r="L2613" s="261">
        <v>0</v>
      </c>
      <c r="M2613" s="261">
        <v>0</v>
      </c>
      <c r="N2613" s="261">
        <v>11.95</v>
      </c>
      <c r="O2613" s="261">
        <v>0</v>
      </c>
      <c r="P2613" s="261" t="s">
        <v>94</v>
      </c>
      <c r="Q2613" s="261">
        <v>0</v>
      </c>
      <c r="R2613" s="261">
        <v>0</v>
      </c>
      <c r="S2613" s="261" t="s">
        <v>70</v>
      </c>
      <c r="T2613" s="261">
        <v>0</v>
      </c>
      <c r="U2613" s="261">
        <v>0</v>
      </c>
      <c r="V2613" s="261">
        <v>20161230</v>
      </c>
      <c r="W2613" s="261" t="s">
        <v>161</v>
      </c>
      <c r="X2613" s="199"/>
    </row>
    <row r="2614" spans="1:24">
      <c r="A2614" s="261"/>
      <c r="B2614" s="261">
        <v>0</v>
      </c>
      <c r="C2614" s="261">
        <v>32281776</v>
      </c>
      <c r="D2614" s="261">
        <v>23229345</v>
      </c>
      <c r="E2614" s="261" t="s">
        <v>161</v>
      </c>
      <c r="F2614" s="261">
        <v>0</v>
      </c>
      <c r="G2614" s="261">
        <v>0</v>
      </c>
      <c r="H2614" s="261">
        <v>0</v>
      </c>
      <c r="I2614" s="261">
        <v>0</v>
      </c>
      <c r="J2614" s="261">
        <v>0</v>
      </c>
      <c r="K2614" s="261">
        <v>0</v>
      </c>
      <c r="L2614" s="261">
        <v>0</v>
      </c>
      <c r="M2614" s="261">
        <v>0</v>
      </c>
      <c r="N2614" s="261">
        <v>13.15</v>
      </c>
      <c r="O2614" s="261">
        <v>0</v>
      </c>
      <c r="P2614" s="261" t="s">
        <v>94</v>
      </c>
      <c r="Q2614" s="261">
        <v>0</v>
      </c>
      <c r="R2614" s="261">
        <v>0</v>
      </c>
      <c r="S2614" s="261" t="s">
        <v>70</v>
      </c>
      <c r="T2614" s="261">
        <v>0</v>
      </c>
      <c r="U2614" s="261">
        <v>0</v>
      </c>
      <c r="V2614" s="261">
        <v>20161230</v>
      </c>
      <c r="W2614" s="261" t="s">
        <v>161</v>
      </c>
      <c r="X2614" s="199"/>
    </row>
    <row r="2615" spans="1:24">
      <c r="A2615" s="261"/>
      <c r="B2615" s="261">
        <v>0</v>
      </c>
      <c r="C2615" s="261">
        <v>45156596</v>
      </c>
      <c r="D2615" s="261">
        <v>36484377</v>
      </c>
      <c r="E2615" s="261" t="s">
        <v>161</v>
      </c>
      <c r="F2615" s="261">
        <v>219012.6</v>
      </c>
      <c r="G2615" s="261">
        <v>-2588.37</v>
      </c>
      <c r="H2615" s="261">
        <v>216424.23</v>
      </c>
      <c r="I2615" s="261">
        <v>-2135.37</v>
      </c>
      <c r="J2615" s="261">
        <v>0</v>
      </c>
      <c r="K2615" s="261">
        <v>0</v>
      </c>
      <c r="L2615" s="261">
        <v>-4723.74</v>
      </c>
      <c r="M2615" s="261">
        <v>0</v>
      </c>
      <c r="N2615" s="261">
        <v>11.7</v>
      </c>
      <c r="O2615" s="261">
        <v>225.4419</v>
      </c>
      <c r="P2615" s="261" t="s">
        <v>162</v>
      </c>
      <c r="Q2615" s="261">
        <v>0</v>
      </c>
      <c r="R2615" s="261">
        <v>216424.23</v>
      </c>
      <c r="S2615" s="261" t="s">
        <v>70</v>
      </c>
      <c r="T2615" s="261">
        <v>0</v>
      </c>
      <c r="U2615" s="261">
        <v>0</v>
      </c>
      <c r="V2615" s="261">
        <v>20161230</v>
      </c>
      <c r="W2615" s="261" t="s">
        <v>161</v>
      </c>
      <c r="X2615" s="199"/>
    </row>
    <row r="2616" spans="1:24">
      <c r="A2616" s="261"/>
      <c r="B2616" s="261">
        <v>0</v>
      </c>
      <c r="C2616" s="261">
        <v>28602886</v>
      </c>
      <c r="D2616" s="261">
        <v>20398759</v>
      </c>
      <c r="E2616" s="261" t="s">
        <v>161</v>
      </c>
      <c r="F2616" s="261">
        <v>0</v>
      </c>
      <c r="G2616" s="261">
        <v>0</v>
      </c>
      <c r="H2616" s="261">
        <v>0</v>
      </c>
      <c r="I2616" s="261">
        <v>0</v>
      </c>
      <c r="J2616" s="261">
        <v>0</v>
      </c>
      <c r="K2616" s="261">
        <v>0</v>
      </c>
      <c r="L2616" s="261">
        <v>0</v>
      </c>
      <c r="M2616" s="261">
        <v>0</v>
      </c>
      <c r="N2616" s="261">
        <v>12</v>
      </c>
      <c r="O2616" s="261">
        <v>0</v>
      </c>
      <c r="P2616" s="261" t="s">
        <v>94</v>
      </c>
      <c r="Q2616" s="261">
        <v>0</v>
      </c>
      <c r="R2616" s="261">
        <v>0</v>
      </c>
      <c r="S2616" s="261" t="s">
        <v>70</v>
      </c>
      <c r="T2616" s="261">
        <v>0</v>
      </c>
      <c r="U2616" s="261">
        <v>0</v>
      </c>
      <c r="V2616" s="261">
        <v>20161230</v>
      </c>
      <c r="W2616" s="261" t="s">
        <v>161</v>
      </c>
      <c r="X2616" s="199"/>
    </row>
    <row r="2617" spans="1:24">
      <c r="A2617" s="261"/>
      <c r="B2617" s="261">
        <v>0</v>
      </c>
      <c r="C2617" s="261">
        <v>38862876</v>
      </c>
      <c r="D2617" s="261">
        <v>28254283</v>
      </c>
      <c r="E2617" s="261" t="s">
        <v>161</v>
      </c>
      <c r="F2617" s="261">
        <v>0</v>
      </c>
      <c r="G2617" s="261">
        <v>0</v>
      </c>
      <c r="H2617" s="261">
        <v>0</v>
      </c>
      <c r="I2617" s="261">
        <v>0</v>
      </c>
      <c r="J2617" s="261">
        <v>0</v>
      </c>
      <c r="K2617" s="261">
        <v>0</v>
      </c>
      <c r="L2617" s="261">
        <v>0</v>
      </c>
      <c r="M2617" s="261">
        <v>0</v>
      </c>
      <c r="N2617" s="261">
        <v>11.7</v>
      </c>
      <c r="O2617" s="261">
        <v>0</v>
      </c>
      <c r="P2617" s="261" t="s">
        <v>94</v>
      </c>
      <c r="Q2617" s="261">
        <v>0</v>
      </c>
      <c r="R2617" s="261">
        <v>0</v>
      </c>
      <c r="S2617" s="261" t="s">
        <v>70</v>
      </c>
      <c r="T2617" s="261">
        <v>0</v>
      </c>
      <c r="U2617" s="261">
        <v>0</v>
      </c>
      <c r="V2617" s="261">
        <v>20161230</v>
      </c>
      <c r="W2617" s="261" t="s">
        <v>161</v>
      </c>
      <c r="X2617" s="199"/>
    </row>
    <row r="2618" spans="1:24">
      <c r="A2618" s="261"/>
      <c r="B2618" s="261">
        <v>0</v>
      </c>
      <c r="C2618" s="261">
        <v>32993876</v>
      </c>
      <c r="D2618" s="261">
        <v>24161134</v>
      </c>
      <c r="E2618" s="261" t="s">
        <v>161</v>
      </c>
      <c r="F2618" s="261">
        <v>0</v>
      </c>
      <c r="G2618" s="261">
        <v>0</v>
      </c>
      <c r="H2618" s="261">
        <v>0</v>
      </c>
      <c r="I2618" s="261">
        <v>0</v>
      </c>
      <c r="J2618" s="261">
        <v>0</v>
      </c>
      <c r="K2618" s="261">
        <v>0</v>
      </c>
      <c r="L2618" s="261">
        <v>0</v>
      </c>
      <c r="M2618" s="261">
        <v>0</v>
      </c>
      <c r="N2618" s="261">
        <v>12.65</v>
      </c>
      <c r="O2618" s="261">
        <v>0</v>
      </c>
      <c r="P2618" s="261" t="s">
        <v>94</v>
      </c>
      <c r="Q2618" s="261">
        <v>0</v>
      </c>
      <c r="R2618" s="261">
        <v>0</v>
      </c>
      <c r="S2618" s="261" t="s">
        <v>70</v>
      </c>
      <c r="T2618" s="261">
        <v>0</v>
      </c>
      <c r="U2618" s="261">
        <v>0</v>
      </c>
      <c r="V2618" s="261">
        <v>20161230</v>
      </c>
      <c r="W2618" s="261" t="s">
        <v>161</v>
      </c>
      <c r="X2618" s="199"/>
    </row>
    <row r="2619" spans="1:24">
      <c r="A2619" s="261"/>
      <c r="B2619" s="261">
        <v>0</v>
      </c>
      <c r="C2619" s="261">
        <v>39534696</v>
      </c>
      <c r="D2619" s="261">
        <v>25078782</v>
      </c>
      <c r="E2619" s="261" t="s">
        <v>161</v>
      </c>
      <c r="F2619" s="261">
        <v>0</v>
      </c>
      <c r="G2619" s="261">
        <v>0</v>
      </c>
      <c r="H2619" s="261">
        <v>0</v>
      </c>
      <c r="I2619" s="261">
        <v>0</v>
      </c>
      <c r="J2619" s="261">
        <v>0</v>
      </c>
      <c r="K2619" s="261">
        <v>0</v>
      </c>
      <c r="L2619" s="261">
        <v>0</v>
      </c>
      <c r="M2619" s="261">
        <v>0</v>
      </c>
      <c r="N2619" s="261">
        <v>12.17</v>
      </c>
      <c r="O2619" s="261">
        <v>0</v>
      </c>
      <c r="P2619" s="261" t="s">
        <v>94</v>
      </c>
      <c r="Q2619" s="261">
        <v>0</v>
      </c>
      <c r="R2619" s="261">
        <v>0</v>
      </c>
      <c r="S2619" s="261" t="s">
        <v>70</v>
      </c>
      <c r="T2619" s="261">
        <v>0</v>
      </c>
      <c r="U2619" s="261">
        <v>0</v>
      </c>
      <c r="V2619" s="261">
        <v>20161230</v>
      </c>
      <c r="W2619" s="261" t="s">
        <v>161</v>
      </c>
      <c r="X2619" s="199"/>
    </row>
    <row r="2620" spans="1:24">
      <c r="A2620" s="261"/>
      <c r="B2620" s="261">
        <v>0</v>
      </c>
      <c r="C2620" s="261">
        <v>34159876</v>
      </c>
      <c r="D2620" s="261">
        <v>725425</v>
      </c>
      <c r="E2620" s="261" t="s">
        <v>161</v>
      </c>
      <c r="F2620" s="261">
        <v>0</v>
      </c>
      <c r="G2620" s="261">
        <v>0</v>
      </c>
      <c r="H2620" s="261">
        <v>0</v>
      </c>
      <c r="I2620" s="261">
        <v>0</v>
      </c>
      <c r="J2620" s="261">
        <v>0</v>
      </c>
      <c r="K2620" s="261">
        <v>0</v>
      </c>
      <c r="L2620" s="261">
        <v>0</v>
      </c>
      <c r="M2620" s="261">
        <v>0</v>
      </c>
      <c r="N2620" s="261">
        <v>11.1</v>
      </c>
      <c r="O2620" s="261">
        <v>0</v>
      </c>
      <c r="P2620" s="261" t="s">
        <v>94</v>
      </c>
      <c r="Q2620" s="261">
        <v>0</v>
      </c>
      <c r="R2620" s="261">
        <v>0</v>
      </c>
      <c r="S2620" s="261" t="s">
        <v>70</v>
      </c>
      <c r="T2620" s="261">
        <v>0</v>
      </c>
      <c r="U2620" s="261">
        <v>0</v>
      </c>
      <c r="V2620" s="261">
        <v>20161230</v>
      </c>
      <c r="W2620" s="261" t="s">
        <v>161</v>
      </c>
      <c r="X2620" s="199"/>
    </row>
    <row r="2621" spans="1:24">
      <c r="A2621" s="261"/>
      <c r="B2621" s="261">
        <v>0</v>
      </c>
      <c r="C2621" s="261">
        <v>36499976</v>
      </c>
      <c r="D2621" s="261">
        <v>17511747</v>
      </c>
      <c r="E2621" s="261" t="s">
        <v>161</v>
      </c>
      <c r="F2621" s="261">
        <v>0</v>
      </c>
      <c r="G2621" s="261">
        <v>0</v>
      </c>
      <c r="H2621" s="261">
        <v>0</v>
      </c>
      <c r="I2621" s="261">
        <v>0</v>
      </c>
      <c r="J2621" s="261">
        <v>0</v>
      </c>
      <c r="K2621" s="261">
        <v>0</v>
      </c>
      <c r="L2621" s="261">
        <v>0</v>
      </c>
      <c r="M2621" s="261">
        <v>0</v>
      </c>
      <c r="N2621" s="261">
        <v>11.1</v>
      </c>
      <c r="O2621" s="261">
        <v>0</v>
      </c>
      <c r="P2621" s="261" t="s">
        <v>94</v>
      </c>
      <c r="Q2621" s="261">
        <v>0</v>
      </c>
      <c r="R2621" s="261">
        <v>0</v>
      </c>
      <c r="S2621" s="261" t="s">
        <v>70</v>
      </c>
      <c r="T2621" s="261">
        <v>0</v>
      </c>
      <c r="U2621" s="261">
        <v>0</v>
      </c>
      <c r="V2621" s="261">
        <v>20161230</v>
      </c>
      <c r="W2621" s="261" t="s">
        <v>161</v>
      </c>
      <c r="X2621" s="199"/>
    </row>
    <row r="2622" spans="1:24">
      <c r="A2622" s="261"/>
      <c r="B2622" s="261">
        <v>0</v>
      </c>
      <c r="C2622" s="261">
        <v>30664086</v>
      </c>
      <c r="D2622" s="261">
        <v>7143821</v>
      </c>
      <c r="E2622" s="261" t="s">
        <v>161</v>
      </c>
      <c r="F2622" s="261">
        <v>0</v>
      </c>
      <c r="G2622" s="261">
        <v>0</v>
      </c>
      <c r="H2622" s="261">
        <v>0</v>
      </c>
      <c r="I2622" s="261">
        <v>0</v>
      </c>
      <c r="J2622" s="261">
        <v>0</v>
      </c>
      <c r="K2622" s="261">
        <v>0</v>
      </c>
      <c r="L2622" s="261">
        <v>0</v>
      </c>
      <c r="M2622" s="261">
        <v>0</v>
      </c>
      <c r="N2622" s="261">
        <v>11.95</v>
      </c>
      <c r="O2622" s="261">
        <v>0</v>
      </c>
      <c r="P2622" s="261" t="s">
        <v>94</v>
      </c>
      <c r="Q2622" s="261">
        <v>0</v>
      </c>
      <c r="R2622" s="261">
        <v>0</v>
      </c>
      <c r="S2622" s="261" t="s">
        <v>70</v>
      </c>
      <c r="T2622" s="261">
        <v>0</v>
      </c>
      <c r="U2622" s="261">
        <v>0</v>
      </c>
      <c r="V2622" s="261">
        <v>20161230</v>
      </c>
      <c r="W2622" s="261" t="s">
        <v>161</v>
      </c>
      <c r="X2622" s="199"/>
    </row>
    <row r="2623" spans="1:24">
      <c r="A2623" s="261"/>
      <c r="B2623" s="261">
        <v>0</v>
      </c>
      <c r="C2623" s="261">
        <v>31173986</v>
      </c>
      <c r="D2623" s="261">
        <v>36987449</v>
      </c>
      <c r="E2623" s="261" t="s">
        <v>161</v>
      </c>
      <c r="F2623" s="261">
        <v>82806.509999999995</v>
      </c>
      <c r="G2623" s="261">
        <v>-1552.19</v>
      </c>
      <c r="H2623" s="261">
        <v>81254.320000000007</v>
      </c>
      <c r="I2623" s="261">
        <v>-824.61</v>
      </c>
      <c r="J2623" s="261">
        <v>0</v>
      </c>
      <c r="K2623" s="261">
        <v>0</v>
      </c>
      <c r="L2623" s="261">
        <v>-2376.8000000000002</v>
      </c>
      <c r="M2623" s="261">
        <v>0</v>
      </c>
      <c r="N2623" s="261">
        <v>11.95</v>
      </c>
      <c r="O2623" s="261">
        <v>84.639899999999997</v>
      </c>
      <c r="P2623" s="261" t="s">
        <v>162</v>
      </c>
      <c r="Q2623" s="261">
        <v>0</v>
      </c>
      <c r="R2623" s="261">
        <v>81254.320000000007</v>
      </c>
      <c r="S2623" s="261" t="s">
        <v>70</v>
      </c>
      <c r="T2623" s="261">
        <v>0</v>
      </c>
      <c r="U2623" s="261">
        <v>0</v>
      </c>
      <c r="V2623" s="261">
        <v>20161230</v>
      </c>
      <c r="W2623" s="261" t="s">
        <v>161</v>
      </c>
      <c r="X2623" s="199"/>
    </row>
    <row r="2624" spans="1:24">
      <c r="A2624" s="261"/>
      <c r="B2624" s="261">
        <v>0</v>
      </c>
      <c r="C2624" s="261">
        <v>39916986</v>
      </c>
      <c r="D2624" s="261">
        <v>9534575</v>
      </c>
      <c r="E2624" s="261" t="s">
        <v>161</v>
      </c>
      <c r="F2624" s="261">
        <v>0</v>
      </c>
      <c r="G2624" s="261">
        <v>0</v>
      </c>
      <c r="H2624" s="261">
        <v>0</v>
      </c>
      <c r="I2624" s="261">
        <v>0</v>
      </c>
      <c r="J2624" s="261">
        <v>0</v>
      </c>
      <c r="K2624" s="261">
        <v>0</v>
      </c>
      <c r="L2624" s="261">
        <v>0</v>
      </c>
      <c r="M2624" s="261">
        <v>0</v>
      </c>
      <c r="N2624" s="261">
        <v>11.1</v>
      </c>
      <c r="O2624" s="261">
        <v>0</v>
      </c>
      <c r="P2624" s="261" t="s">
        <v>94</v>
      </c>
      <c r="Q2624" s="261">
        <v>0</v>
      </c>
      <c r="R2624" s="261">
        <v>0</v>
      </c>
      <c r="S2624" s="261" t="s">
        <v>70</v>
      </c>
      <c r="T2624" s="261">
        <v>0</v>
      </c>
      <c r="U2624" s="261">
        <v>0</v>
      </c>
      <c r="V2624" s="261">
        <v>20161230</v>
      </c>
      <c r="W2624" s="261" t="s">
        <v>161</v>
      </c>
      <c r="X2624" s="199"/>
    </row>
    <row r="2625" spans="1:24">
      <c r="A2625" s="261"/>
      <c r="B2625" s="261">
        <v>0</v>
      </c>
      <c r="C2625" s="261">
        <v>32949986</v>
      </c>
      <c r="D2625" s="261">
        <v>9604562</v>
      </c>
      <c r="E2625" s="261" t="s">
        <v>161</v>
      </c>
      <c r="F2625" s="261">
        <v>0</v>
      </c>
      <c r="G2625" s="261">
        <v>0</v>
      </c>
      <c r="H2625" s="261">
        <v>0</v>
      </c>
      <c r="I2625" s="261">
        <v>0</v>
      </c>
      <c r="J2625" s="261">
        <v>0</v>
      </c>
      <c r="K2625" s="261">
        <v>0</v>
      </c>
      <c r="L2625" s="261">
        <v>0</v>
      </c>
      <c r="M2625" s="261">
        <v>0</v>
      </c>
      <c r="N2625" s="261">
        <v>11.8</v>
      </c>
      <c r="O2625" s="261">
        <v>0</v>
      </c>
      <c r="P2625" s="261" t="s">
        <v>94</v>
      </c>
      <c r="Q2625" s="261">
        <v>0</v>
      </c>
      <c r="R2625" s="261">
        <v>0</v>
      </c>
      <c r="S2625" s="261" t="s">
        <v>70</v>
      </c>
      <c r="T2625" s="261">
        <v>0</v>
      </c>
      <c r="U2625" s="261">
        <v>0</v>
      </c>
      <c r="V2625" s="261">
        <v>20161230</v>
      </c>
      <c r="W2625" s="261" t="s">
        <v>161</v>
      </c>
      <c r="X2625" s="199"/>
    </row>
    <row r="2626" spans="1:24">
      <c r="A2626" s="261"/>
      <c r="B2626" s="261">
        <v>0</v>
      </c>
      <c r="C2626" s="261">
        <v>37163896</v>
      </c>
      <c r="D2626" s="261">
        <v>39128632</v>
      </c>
      <c r="E2626" s="261" t="s">
        <v>161</v>
      </c>
      <c r="F2626" s="261">
        <v>0</v>
      </c>
      <c r="G2626" s="261">
        <v>0</v>
      </c>
      <c r="H2626" s="261">
        <v>0</v>
      </c>
      <c r="I2626" s="261">
        <v>0</v>
      </c>
      <c r="J2626" s="261">
        <v>0</v>
      </c>
      <c r="K2626" s="261">
        <v>0</v>
      </c>
      <c r="L2626" s="261">
        <v>0</v>
      </c>
      <c r="M2626" s="261">
        <v>0</v>
      </c>
      <c r="N2626" s="261">
        <v>10.58</v>
      </c>
      <c r="O2626" s="261">
        <v>0</v>
      </c>
      <c r="P2626" s="261" t="s">
        <v>94</v>
      </c>
      <c r="Q2626" s="261">
        <v>0</v>
      </c>
      <c r="R2626" s="261">
        <v>0</v>
      </c>
      <c r="S2626" s="261" t="s">
        <v>70</v>
      </c>
      <c r="T2626" s="261">
        <v>0</v>
      </c>
      <c r="U2626" s="261">
        <v>0</v>
      </c>
      <c r="V2626" s="261">
        <v>20161230</v>
      </c>
      <c r="W2626" s="261" t="s">
        <v>161</v>
      </c>
      <c r="X2626" s="199"/>
    </row>
    <row r="2627" spans="1:24">
      <c r="A2627" s="261"/>
      <c r="B2627" s="261">
        <v>0</v>
      </c>
      <c r="C2627" s="261">
        <v>39882896</v>
      </c>
      <c r="D2627" s="261">
        <v>13598492</v>
      </c>
      <c r="E2627" s="261" t="s">
        <v>161</v>
      </c>
      <c r="F2627" s="261">
        <v>454007.02</v>
      </c>
      <c r="G2627" s="261">
        <v>-6086.4</v>
      </c>
      <c r="H2627" s="261">
        <v>447920.62</v>
      </c>
      <c r="I2627" s="261">
        <v>-4199.5600000000004</v>
      </c>
      <c r="J2627" s="261">
        <v>0</v>
      </c>
      <c r="K2627" s="261">
        <v>0</v>
      </c>
      <c r="L2627" s="261">
        <v>-10285.959999999999</v>
      </c>
      <c r="M2627" s="261">
        <v>0</v>
      </c>
      <c r="N2627" s="261">
        <v>11.1</v>
      </c>
      <c r="O2627" s="261">
        <v>466.584</v>
      </c>
      <c r="P2627" s="261" t="s">
        <v>162</v>
      </c>
      <c r="Q2627" s="261">
        <v>0</v>
      </c>
      <c r="R2627" s="261">
        <v>447920.62</v>
      </c>
      <c r="S2627" s="261" t="s">
        <v>70</v>
      </c>
      <c r="T2627" s="261">
        <v>0</v>
      </c>
      <c r="U2627" s="261">
        <v>0</v>
      </c>
      <c r="V2627" s="261">
        <v>20161230</v>
      </c>
      <c r="W2627" s="261" t="s">
        <v>161</v>
      </c>
      <c r="X2627" s="199"/>
    </row>
    <row r="2628" spans="1:24">
      <c r="A2628" s="261"/>
      <c r="B2628" s="261">
        <v>0</v>
      </c>
      <c r="C2628" s="261">
        <v>39974186</v>
      </c>
      <c r="D2628" s="261">
        <v>8916406</v>
      </c>
      <c r="E2628" s="261" t="s">
        <v>161</v>
      </c>
      <c r="F2628" s="261">
        <v>0</v>
      </c>
      <c r="G2628" s="261">
        <v>0</v>
      </c>
      <c r="H2628" s="261">
        <v>0</v>
      </c>
      <c r="I2628" s="261">
        <v>0</v>
      </c>
      <c r="J2628" s="261">
        <v>0</v>
      </c>
      <c r="K2628" s="261">
        <v>0</v>
      </c>
      <c r="L2628" s="261">
        <v>0</v>
      </c>
      <c r="M2628" s="261">
        <v>0</v>
      </c>
      <c r="N2628" s="261">
        <v>12.17</v>
      </c>
      <c r="O2628" s="261">
        <v>0</v>
      </c>
      <c r="P2628" s="261" t="s">
        <v>94</v>
      </c>
      <c r="Q2628" s="261">
        <v>0</v>
      </c>
      <c r="R2628" s="261">
        <v>0</v>
      </c>
      <c r="S2628" s="261" t="s">
        <v>70</v>
      </c>
      <c r="T2628" s="261">
        <v>0</v>
      </c>
      <c r="U2628" s="261">
        <v>0</v>
      </c>
      <c r="V2628" s="261">
        <v>20161230</v>
      </c>
      <c r="W2628" s="261" t="s">
        <v>161</v>
      </c>
      <c r="X2628" s="199"/>
    </row>
    <row r="2629" spans="1:24">
      <c r="A2629" s="261"/>
      <c r="B2629" s="261">
        <v>0</v>
      </c>
      <c r="C2629" s="261">
        <v>46739996</v>
      </c>
      <c r="D2629" s="261">
        <v>40706977</v>
      </c>
      <c r="E2629" s="261" t="s">
        <v>161</v>
      </c>
      <c r="F2629" s="261">
        <v>166299.26</v>
      </c>
      <c r="G2629" s="261">
        <v>-1840.85</v>
      </c>
      <c r="H2629" s="261">
        <v>164458.41</v>
      </c>
      <c r="I2629" s="261">
        <v>-1732.28</v>
      </c>
      <c r="J2629" s="261">
        <v>0</v>
      </c>
      <c r="K2629" s="261">
        <v>0</v>
      </c>
      <c r="L2629" s="261">
        <v>-3573.13</v>
      </c>
      <c r="M2629" s="261">
        <v>0</v>
      </c>
      <c r="N2629" s="261">
        <v>12.5</v>
      </c>
      <c r="O2629" s="261">
        <v>171.3108</v>
      </c>
      <c r="P2629" s="261" t="s">
        <v>162</v>
      </c>
      <c r="Q2629" s="261">
        <v>0</v>
      </c>
      <c r="R2629" s="261">
        <v>164458.41</v>
      </c>
      <c r="S2629" s="261" t="s">
        <v>70</v>
      </c>
      <c r="T2629" s="261">
        <v>0</v>
      </c>
      <c r="U2629" s="261">
        <v>0</v>
      </c>
      <c r="V2629" s="261">
        <v>20161230</v>
      </c>
      <c r="W2629" s="261" t="s">
        <v>161</v>
      </c>
      <c r="X2629" s="199"/>
    </row>
    <row r="2630" spans="1:24">
      <c r="A2630" s="261"/>
      <c r="B2630" s="261">
        <v>0</v>
      </c>
      <c r="C2630" s="261">
        <v>41872996</v>
      </c>
      <c r="D2630" s="261">
        <v>1383170</v>
      </c>
      <c r="E2630" s="261" t="s">
        <v>161</v>
      </c>
      <c r="F2630" s="261">
        <v>0</v>
      </c>
      <c r="G2630" s="261">
        <v>0</v>
      </c>
      <c r="H2630" s="261">
        <v>0</v>
      </c>
      <c r="I2630" s="261">
        <v>0</v>
      </c>
      <c r="J2630" s="261">
        <v>0</v>
      </c>
      <c r="K2630" s="261">
        <v>0</v>
      </c>
      <c r="L2630" s="261">
        <v>0</v>
      </c>
      <c r="M2630" s="261">
        <v>0</v>
      </c>
      <c r="N2630" s="261">
        <v>11.1</v>
      </c>
      <c r="O2630" s="261">
        <v>0</v>
      </c>
      <c r="P2630" s="261" t="s">
        <v>94</v>
      </c>
      <c r="Q2630" s="261">
        <v>0</v>
      </c>
      <c r="R2630" s="261">
        <v>0</v>
      </c>
      <c r="S2630" s="261" t="s">
        <v>70</v>
      </c>
      <c r="T2630" s="261">
        <v>0</v>
      </c>
      <c r="U2630" s="261">
        <v>0</v>
      </c>
      <c r="V2630" s="261">
        <v>20161230</v>
      </c>
      <c r="W2630" s="261" t="s">
        <v>161</v>
      </c>
      <c r="X2630" s="199"/>
    </row>
    <row r="2631" spans="1:24">
      <c r="A2631" s="261"/>
      <c r="B2631" s="261">
        <v>0</v>
      </c>
      <c r="C2631" s="261">
        <v>38725196</v>
      </c>
      <c r="D2631" s="261">
        <v>32194116</v>
      </c>
      <c r="E2631" s="261" t="s">
        <v>161</v>
      </c>
      <c r="F2631" s="261">
        <v>242949.47</v>
      </c>
      <c r="G2631" s="261">
        <v>-3687.49</v>
      </c>
      <c r="H2631" s="261">
        <v>239261.98</v>
      </c>
      <c r="I2631" s="261">
        <v>-4331</v>
      </c>
      <c r="J2631" s="261">
        <v>-500</v>
      </c>
      <c r="K2631" s="261">
        <v>0</v>
      </c>
      <c r="L2631" s="261">
        <v>-8518.49</v>
      </c>
      <c r="M2631" s="261">
        <v>0</v>
      </c>
      <c r="N2631" s="261">
        <v>11.64</v>
      </c>
      <c r="O2631" s="261">
        <v>249.2312</v>
      </c>
      <c r="P2631" s="261" t="s">
        <v>162</v>
      </c>
      <c r="Q2631" s="261">
        <v>0</v>
      </c>
      <c r="R2631" s="261">
        <v>233219.33</v>
      </c>
      <c r="S2631" s="261" t="s">
        <v>72</v>
      </c>
      <c r="T2631" s="261">
        <v>20161130</v>
      </c>
      <c r="U2631" s="261">
        <v>2</v>
      </c>
      <c r="V2631" s="261">
        <v>20161230</v>
      </c>
      <c r="W2631" s="261" t="s">
        <v>161</v>
      </c>
      <c r="X2631" s="199"/>
    </row>
    <row r="2632" spans="1:24">
      <c r="A2632" s="261"/>
      <c r="B2632" s="261">
        <v>0</v>
      </c>
      <c r="C2632" s="261">
        <v>38310007</v>
      </c>
      <c r="D2632" s="261">
        <v>12386329</v>
      </c>
      <c r="E2632" s="261" t="s">
        <v>161</v>
      </c>
      <c r="F2632" s="261">
        <v>502313.03</v>
      </c>
      <c r="G2632" s="261">
        <v>-7277.75</v>
      </c>
      <c r="H2632" s="261">
        <v>495035.28</v>
      </c>
      <c r="I2632" s="261">
        <v>-4087.27</v>
      </c>
      <c r="J2632" s="261">
        <v>0</v>
      </c>
      <c r="K2632" s="261">
        <v>0</v>
      </c>
      <c r="L2632" s="261">
        <v>-11365.02</v>
      </c>
      <c r="M2632" s="261">
        <v>0</v>
      </c>
      <c r="N2632" s="261">
        <v>9.7643000000000004</v>
      </c>
      <c r="O2632" s="261">
        <v>515.66179999999997</v>
      </c>
      <c r="P2632" s="261" t="s">
        <v>162</v>
      </c>
      <c r="Q2632" s="261">
        <v>0</v>
      </c>
      <c r="R2632" s="261">
        <v>495035.28</v>
      </c>
      <c r="S2632" s="261" t="s">
        <v>70</v>
      </c>
      <c r="T2632" s="261">
        <v>0</v>
      </c>
      <c r="U2632" s="261">
        <v>0</v>
      </c>
      <c r="V2632" s="261">
        <v>20161230</v>
      </c>
      <c r="W2632" s="261" t="s">
        <v>161</v>
      </c>
      <c r="X2632" s="199"/>
    </row>
    <row r="2633" spans="1:24">
      <c r="A2633" s="261"/>
      <c r="B2633" s="261">
        <v>0</v>
      </c>
      <c r="C2633" s="261">
        <v>28210296</v>
      </c>
      <c r="D2633" s="261">
        <v>22954778</v>
      </c>
      <c r="E2633" s="261" t="s">
        <v>161</v>
      </c>
      <c r="F2633" s="261">
        <v>0</v>
      </c>
      <c r="G2633" s="261">
        <v>0</v>
      </c>
      <c r="H2633" s="261">
        <v>0</v>
      </c>
      <c r="I2633" s="261">
        <v>0</v>
      </c>
      <c r="J2633" s="261">
        <v>0</v>
      </c>
      <c r="K2633" s="261">
        <v>0</v>
      </c>
      <c r="L2633" s="261">
        <v>0</v>
      </c>
      <c r="M2633" s="261">
        <v>0</v>
      </c>
      <c r="N2633" s="261">
        <v>11.95</v>
      </c>
      <c r="O2633" s="261">
        <v>0</v>
      </c>
      <c r="P2633" s="261" t="s">
        <v>94</v>
      </c>
      <c r="Q2633" s="261">
        <v>0</v>
      </c>
      <c r="R2633" s="261">
        <v>0</v>
      </c>
      <c r="S2633" s="261" t="s">
        <v>70</v>
      </c>
      <c r="T2633" s="261">
        <v>0</v>
      </c>
      <c r="U2633" s="261">
        <v>0</v>
      </c>
      <c r="V2633" s="261">
        <v>20161230</v>
      </c>
      <c r="W2633" s="261" t="s">
        <v>161</v>
      </c>
      <c r="X2633" s="199"/>
    </row>
    <row r="2634" spans="1:24">
      <c r="A2634" s="261"/>
      <c r="B2634" s="261">
        <v>0</v>
      </c>
      <c r="C2634" s="261">
        <v>37475296</v>
      </c>
      <c r="D2634" s="261">
        <v>38444510</v>
      </c>
      <c r="E2634" s="261" t="s">
        <v>161</v>
      </c>
      <c r="F2634" s="261">
        <v>0</v>
      </c>
      <c r="G2634" s="261">
        <v>0</v>
      </c>
      <c r="H2634" s="261">
        <v>0</v>
      </c>
      <c r="I2634" s="261">
        <v>0</v>
      </c>
      <c r="J2634" s="261">
        <v>0</v>
      </c>
      <c r="K2634" s="261">
        <v>0</v>
      </c>
      <c r="L2634" s="261">
        <v>0</v>
      </c>
      <c r="M2634" s="261">
        <v>0</v>
      </c>
      <c r="N2634" s="261">
        <v>12.5</v>
      </c>
      <c r="O2634" s="261">
        <v>0</v>
      </c>
      <c r="P2634" s="261" t="s">
        <v>94</v>
      </c>
      <c r="Q2634" s="261">
        <v>0</v>
      </c>
      <c r="R2634" s="261">
        <v>0</v>
      </c>
      <c r="S2634" s="261" t="s">
        <v>70</v>
      </c>
      <c r="T2634" s="261">
        <v>0</v>
      </c>
      <c r="U2634" s="261">
        <v>0</v>
      </c>
      <c r="V2634" s="261">
        <v>20161230</v>
      </c>
      <c r="W2634" s="261" t="s">
        <v>161</v>
      </c>
      <c r="X2634" s="199"/>
    </row>
    <row r="2635" spans="1:24">
      <c r="A2635" s="261"/>
      <c r="B2635" s="261">
        <v>0</v>
      </c>
      <c r="C2635" s="261">
        <v>33615007</v>
      </c>
      <c r="D2635" s="261">
        <v>16513392</v>
      </c>
      <c r="E2635" s="261" t="s">
        <v>161</v>
      </c>
      <c r="F2635" s="261">
        <v>416624.34</v>
      </c>
      <c r="G2635" s="261">
        <v>-7015.8</v>
      </c>
      <c r="H2635" s="261">
        <v>409608.54</v>
      </c>
      <c r="I2635" s="261">
        <v>-4287.76</v>
      </c>
      <c r="J2635" s="261">
        <v>-500</v>
      </c>
      <c r="K2635" s="261">
        <v>0</v>
      </c>
      <c r="L2635" s="261">
        <v>-11803.56</v>
      </c>
      <c r="M2635" s="261">
        <v>0</v>
      </c>
      <c r="N2635" s="261">
        <v>12.35</v>
      </c>
      <c r="O2635" s="261">
        <v>426.67559999999997</v>
      </c>
      <c r="P2635" s="261" t="s">
        <v>162</v>
      </c>
      <c r="Q2635" s="261">
        <v>0</v>
      </c>
      <c r="R2635" s="261">
        <v>402520.53</v>
      </c>
      <c r="S2635" s="261" t="s">
        <v>71</v>
      </c>
      <c r="T2635" s="261">
        <v>20170102</v>
      </c>
      <c r="U2635" s="261">
        <v>1</v>
      </c>
      <c r="V2635" s="261">
        <v>20161230</v>
      </c>
      <c r="W2635" s="261" t="s">
        <v>161</v>
      </c>
      <c r="X2635" s="199"/>
    </row>
    <row r="2636" spans="1:24">
      <c r="A2636" s="261"/>
      <c r="B2636" s="261">
        <v>0</v>
      </c>
      <c r="C2636" s="261">
        <v>43324386</v>
      </c>
      <c r="D2636" s="261">
        <v>12359900</v>
      </c>
      <c r="E2636" s="261" t="s">
        <v>161</v>
      </c>
      <c r="F2636" s="261">
        <v>229375.03</v>
      </c>
      <c r="G2636" s="261">
        <v>-97513.03</v>
      </c>
      <c r="H2636" s="261">
        <v>131862</v>
      </c>
      <c r="I2636" s="261">
        <v>-2121.7199999999998</v>
      </c>
      <c r="J2636" s="261">
        <v>0</v>
      </c>
      <c r="K2636" s="261">
        <v>0</v>
      </c>
      <c r="L2636" s="261">
        <v>-99634.75</v>
      </c>
      <c r="M2636" s="261">
        <v>-94697.49</v>
      </c>
      <c r="N2636" s="261">
        <v>11.1</v>
      </c>
      <c r="O2636" s="261">
        <v>137.3563</v>
      </c>
      <c r="P2636" s="261" t="s">
        <v>162</v>
      </c>
      <c r="Q2636" s="261">
        <v>0</v>
      </c>
      <c r="R2636" s="261">
        <v>131862</v>
      </c>
      <c r="S2636" s="261" t="s">
        <v>70</v>
      </c>
      <c r="T2636" s="261">
        <v>0</v>
      </c>
      <c r="U2636" s="261">
        <v>0</v>
      </c>
      <c r="V2636" s="261">
        <v>20161230</v>
      </c>
      <c r="W2636" s="261" t="s">
        <v>161</v>
      </c>
      <c r="X2636" s="199"/>
    </row>
    <row r="2637" spans="1:24">
      <c r="A2637" s="261"/>
      <c r="B2637" s="261">
        <v>0</v>
      </c>
      <c r="C2637" s="261">
        <v>40120396</v>
      </c>
      <c r="D2637" s="261">
        <v>27605731</v>
      </c>
      <c r="E2637" s="261" t="s">
        <v>161</v>
      </c>
      <c r="F2637" s="261">
        <v>0</v>
      </c>
      <c r="G2637" s="261">
        <v>0</v>
      </c>
      <c r="H2637" s="261">
        <v>0</v>
      </c>
      <c r="I2637" s="261">
        <v>0</v>
      </c>
      <c r="J2637" s="261">
        <v>0</v>
      </c>
      <c r="K2637" s="261">
        <v>0</v>
      </c>
      <c r="L2637" s="261">
        <v>0</v>
      </c>
      <c r="M2637" s="261">
        <v>0</v>
      </c>
      <c r="N2637" s="261">
        <v>11.904999999999999</v>
      </c>
      <c r="O2637" s="261">
        <v>0</v>
      </c>
      <c r="P2637" s="261" t="s">
        <v>94</v>
      </c>
      <c r="Q2637" s="261">
        <v>0</v>
      </c>
      <c r="R2637" s="261">
        <v>0</v>
      </c>
      <c r="S2637" s="261" t="s">
        <v>70</v>
      </c>
      <c r="T2637" s="261">
        <v>0</v>
      </c>
      <c r="U2637" s="261">
        <v>0</v>
      </c>
      <c r="V2637" s="261">
        <v>20161230</v>
      </c>
      <c r="W2637" s="261" t="s">
        <v>161</v>
      </c>
      <c r="X2637" s="199"/>
    </row>
    <row r="2638" spans="1:24">
      <c r="A2638" s="261"/>
      <c r="B2638" s="261">
        <v>0</v>
      </c>
      <c r="C2638" s="261">
        <v>41125386</v>
      </c>
      <c r="D2638" s="261">
        <v>39833657</v>
      </c>
      <c r="E2638" s="261" t="s">
        <v>161</v>
      </c>
      <c r="F2638" s="261">
        <v>0</v>
      </c>
      <c r="G2638" s="261">
        <v>0</v>
      </c>
      <c r="H2638" s="261">
        <v>0</v>
      </c>
      <c r="I2638" s="261">
        <v>0</v>
      </c>
      <c r="J2638" s="261">
        <v>0</v>
      </c>
      <c r="K2638" s="261">
        <v>0</v>
      </c>
      <c r="L2638" s="261">
        <v>0</v>
      </c>
      <c r="M2638" s="261">
        <v>0</v>
      </c>
      <c r="N2638" s="261">
        <v>10.845000000000001</v>
      </c>
      <c r="O2638" s="261">
        <v>0</v>
      </c>
      <c r="P2638" s="261" t="s">
        <v>94</v>
      </c>
      <c r="Q2638" s="261">
        <v>0</v>
      </c>
      <c r="R2638" s="261">
        <v>0</v>
      </c>
      <c r="S2638" s="261" t="s">
        <v>70</v>
      </c>
      <c r="T2638" s="261">
        <v>0</v>
      </c>
      <c r="U2638" s="261">
        <v>0</v>
      </c>
      <c r="V2638" s="261">
        <v>20161230</v>
      </c>
      <c r="W2638" s="261" t="s">
        <v>161</v>
      </c>
      <c r="X2638" s="199"/>
    </row>
    <row r="2639" spans="1:24">
      <c r="A2639" s="261"/>
      <c r="B2639" s="261">
        <v>0</v>
      </c>
      <c r="C2639" s="261">
        <v>34184396</v>
      </c>
      <c r="D2639" s="261">
        <v>2105255</v>
      </c>
      <c r="E2639" s="261" t="s">
        <v>161</v>
      </c>
      <c r="F2639" s="261">
        <v>0</v>
      </c>
      <c r="G2639" s="261">
        <v>0</v>
      </c>
      <c r="H2639" s="261">
        <v>0</v>
      </c>
      <c r="I2639" s="261">
        <v>0</v>
      </c>
      <c r="J2639" s="261">
        <v>0</v>
      </c>
      <c r="K2639" s="261">
        <v>0</v>
      </c>
      <c r="L2639" s="261">
        <v>0</v>
      </c>
      <c r="M2639" s="261">
        <v>0</v>
      </c>
      <c r="N2639" s="261">
        <v>11.1</v>
      </c>
      <c r="O2639" s="261">
        <v>0</v>
      </c>
      <c r="P2639" s="261" t="s">
        <v>94</v>
      </c>
      <c r="Q2639" s="261">
        <v>0</v>
      </c>
      <c r="R2639" s="261">
        <v>0</v>
      </c>
      <c r="S2639" s="261" t="s">
        <v>70</v>
      </c>
      <c r="T2639" s="261">
        <v>0</v>
      </c>
      <c r="U2639" s="261">
        <v>0</v>
      </c>
      <c r="V2639" s="261">
        <v>20161230</v>
      </c>
      <c r="W2639" s="261" t="s">
        <v>161</v>
      </c>
      <c r="X2639" s="199"/>
    </row>
    <row r="2640" spans="1:24">
      <c r="A2640" s="261"/>
      <c r="B2640" s="261">
        <v>0</v>
      </c>
      <c r="C2640" s="261">
        <v>39755396</v>
      </c>
      <c r="D2640" s="261">
        <v>39807026</v>
      </c>
      <c r="E2640" s="261" t="s">
        <v>161</v>
      </c>
      <c r="F2640" s="261">
        <v>308967.63</v>
      </c>
      <c r="G2640" s="261">
        <v>-4167.63</v>
      </c>
      <c r="H2640" s="261">
        <v>304800</v>
      </c>
      <c r="I2640" s="261">
        <v>-2792.29</v>
      </c>
      <c r="J2640" s="261">
        <v>0</v>
      </c>
      <c r="K2640" s="261">
        <v>0</v>
      </c>
      <c r="L2640" s="261">
        <v>-6959.92</v>
      </c>
      <c r="M2640" s="261">
        <v>-0.02</v>
      </c>
      <c r="N2640" s="261">
        <v>10.845000000000001</v>
      </c>
      <c r="O2640" s="261">
        <v>317.5</v>
      </c>
      <c r="P2640" s="261" t="s">
        <v>162</v>
      </c>
      <c r="Q2640" s="261">
        <v>0</v>
      </c>
      <c r="R2640" s="261">
        <v>304800</v>
      </c>
      <c r="S2640" s="261" t="s">
        <v>70</v>
      </c>
      <c r="T2640" s="261">
        <v>0</v>
      </c>
      <c r="U2640" s="261">
        <v>0</v>
      </c>
      <c r="V2640" s="261">
        <v>20161230</v>
      </c>
      <c r="W2640" s="261" t="s">
        <v>161</v>
      </c>
      <c r="X2640" s="199"/>
    </row>
    <row r="2641" spans="1:24">
      <c r="A2641" s="261"/>
      <c r="B2641" s="261">
        <v>0</v>
      </c>
      <c r="C2641" s="261">
        <v>39290396</v>
      </c>
      <c r="D2641" s="261">
        <v>39676525</v>
      </c>
      <c r="E2641" s="261" t="s">
        <v>161</v>
      </c>
      <c r="F2641" s="261">
        <v>0</v>
      </c>
      <c r="G2641" s="261">
        <v>0</v>
      </c>
      <c r="H2641" s="261">
        <v>0</v>
      </c>
      <c r="I2641" s="261">
        <v>0</v>
      </c>
      <c r="J2641" s="261">
        <v>0</v>
      </c>
      <c r="K2641" s="261">
        <v>0</v>
      </c>
      <c r="L2641" s="261">
        <v>0</v>
      </c>
      <c r="M2641" s="261">
        <v>0</v>
      </c>
      <c r="N2641" s="261">
        <v>11.1</v>
      </c>
      <c r="O2641" s="261">
        <v>0</v>
      </c>
      <c r="P2641" s="261" t="s">
        <v>94</v>
      </c>
      <c r="Q2641" s="261">
        <v>0</v>
      </c>
      <c r="R2641" s="261">
        <v>0</v>
      </c>
      <c r="S2641" s="261" t="s">
        <v>70</v>
      </c>
      <c r="T2641" s="261">
        <v>0</v>
      </c>
      <c r="U2641" s="261">
        <v>0</v>
      </c>
      <c r="V2641" s="261">
        <v>20161230</v>
      </c>
      <c r="W2641" s="261" t="s">
        <v>161</v>
      </c>
      <c r="X2641" s="199"/>
    </row>
    <row r="2642" spans="1:24">
      <c r="A2642" s="261"/>
      <c r="B2642" s="261">
        <v>0</v>
      </c>
      <c r="C2642" s="261">
        <v>33444396</v>
      </c>
      <c r="D2642" s="261">
        <v>37770162</v>
      </c>
      <c r="E2642" s="261" t="s">
        <v>161</v>
      </c>
      <c r="F2642" s="261">
        <v>130932.11</v>
      </c>
      <c r="G2642" s="261">
        <v>-2173.7800000000002</v>
      </c>
      <c r="H2642" s="261">
        <v>128758.33</v>
      </c>
      <c r="I2642" s="261">
        <v>-1363.88</v>
      </c>
      <c r="J2642" s="261">
        <v>0</v>
      </c>
      <c r="K2642" s="261">
        <v>0</v>
      </c>
      <c r="L2642" s="261">
        <v>-3537.66</v>
      </c>
      <c r="M2642" s="261">
        <v>0</v>
      </c>
      <c r="N2642" s="261">
        <v>12.5</v>
      </c>
      <c r="O2642" s="261">
        <v>134.1233</v>
      </c>
      <c r="P2642" s="261" t="s">
        <v>162</v>
      </c>
      <c r="Q2642" s="261">
        <v>0</v>
      </c>
      <c r="R2642" s="261">
        <v>128758.33</v>
      </c>
      <c r="S2642" s="261" t="s">
        <v>70</v>
      </c>
      <c r="T2642" s="261">
        <v>0</v>
      </c>
      <c r="U2642" s="261">
        <v>0</v>
      </c>
      <c r="V2642" s="261">
        <v>20161230</v>
      </c>
      <c r="W2642" s="261" t="s">
        <v>161</v>
      </c>
      <c r="X2642" s="199"/>
    </row>
    <row r="2643" spans="1:24">
      <c r="A2643" s="261"/>
      <c r="B2643" s="261">
        <v>0</v>
      </c>
      <c r="C2643" s="261">
        <v>41257396</v>
      </c>
      <c r="D2643" s="261">
        <v>24827269</v>
      </c>
      <c r="E2643" s="261" t="s">
        <v>161</v>
      </c>
      <c r="F2643" s="261">
        <v>0</v>
      </c>
      <c r="G2643" s="261">
        <v>0</v>
      </c>
      <c r="H2643" s="261">
        <v>0</v>
      </c>
      <c r="I2643" s="261">
        <v>0</v>
      </c>
      <c r="J2643" s="261">
        <v>0</v>
      </c>
      <c r="K2643" s="261">
        <v>0</v>
      </c>
      <c r="L2643" s="261">
        <v>0</v>
      </c>
      <c r="M2643" s="261">
        <v>0</v>
      </c>
      <c r="N2643" s="261">
        <v>11.1</v>
      </c>
      <c r="O2643" s="261">
        <v>0</v>
      </c>
      <c r="P2643" s="261" t="s">
        <v>94</v>
      </c>
      <c r="Q2643" s="261">
        <v>0</v>
      </c>
      <c r="R2643" s="261">
        <v>0</v>
      </c>
      <c r="S2643" s="261" t="s">
        <v>70</v>
      </c>
      <c r="T2643" s="261">
        <v>0</v>
      </c>
      <c r="U2643" s="261">
        <v>0</v>
      </c>
      <c r="V2643" s="261">
        <v>20161230</v>
      </c>
      <c r="W2643" s="261" t="s">
        <v>161</v>
      </c>
      <c r="X2643" s="199"/>
    </row>
    <row r="2644" spans="1:24">
      <c r="A2644" s="261"/>
      <c r="B2644" s="261">
        <v>0</v>
      </c>
      <c r="C2644" s="261">
        <v>46189396</v>
      </c>
      <c r="D2644" s="261">
        <v>30133802</v>
      </c>
      <c r="E2644" s="261" t="s">
        <v>161</v>
      </c>
      <c r="F2644" s="261">
        <v>0</v>
      </c>
      <c r="G2644" s="261">
        <v>0</v>
      </c>
      <c r="H2644" s="261">
        <v>0</v>
      </c>
      <c r="I2644" s="261">
        <v>0</v>
      </c>
      <c r="J2644" s="261">
        <v>0</v>
      </c>
      <c r="K2644" s="261">
        <v>0</v>
      </c>
      <c r="L2644" s="261">
        <v>0</v>
      </c>
      <c r="M2644" s="261">
        <v>0</v>
      </c>
      <c r="N2644" s="261">
        <v>10.151400000000001</v>
      </c>
      <c r="O2644" s="261">
        <v>0</v>
      </c>
      <c r="P2644" s="261" t="s">
        <v>94</v>
      </c>
      <c r="Q2644" s="261">
        <v>0</v>
      </c>
      <c r="R2644" s="261">
        <v>0</v>
      </c>
      <c r="S2644" s="261" t="s">
        <v>70</v>
      </c>
      <c r="T2644" s="261">
        <v>0</v>
      </c>
      <c r="U2644" s="261">
        <v>0</v>
      </c>
      <c r="V2644" s="261">
        <v>20161230</v>
      </c>
      <c r="W2644" s="261" t="s">
        <v>161</v>
      </c>
      <c r="X2644" s="199"/>
    </row>
    <row r="2645" spans="1:24">
      <c r="A2645" s="261"/>
      <c r="B2645" s="261">
        <v>0</v>
      </c>
      <c r="C2645" s="261">
        <v>38923107</v>
      </c>
      <c r="D2645" s="261">
        <v>13877405</v>
      </c>
      <c r="E2645" s="261" t="s">
        <v>161</v>
      </c>
      <c r="F2645" s="261">
        <v>246892.36</v>
      </c>
      <c r="G2645" s="261">
        <v>-3304.98</v>
      </c>
      <c r="H2645" s="261">
        <v>243587.38</v>
      </c>
      <c r="I2645" s="261">
        <v>-2558.42</v>
      </c>
      <c r="J2645" s="261">
        <v>0</v>
      </c>
      <c r="K2645" s="261">
        <v>0</v>
      </c>
      <c r="L2645" s="261">
        <v>-5863.4</v>
      </c>
      <c r="M2645" s="261">
        <v>-105.77</v>
      </c>
      <c r="N2645" s="261">
        <v>12.435</v>
      </c>
      <c r="O2645" s="261">
        <v>253.73689999999999</v>
      </c>
      <c r="P2645" s="261" t="s">
        <v>162</v>
      </c>
      <c r="Q2645" s="261">
        <v>0</v>
      </c>
      <c r="R2645" s="261">
        <v>243587.38</v>
      </c>
      <c r="S2645" s="261" t="s">
        <v>70</v>
      </c>
      <c r="T2645" s="261">
        <v>0</v>
      </c>
      <c r="U2645" s="261">
        <v>0</v>
      </c>
      <c r="V2645" s="261">
        <v>20161230</v>
      </c>
      <c r="W2645" s="261" t="s">
        <v>161</v>
      </c>
      <c r="X2645" s="199"/>
    </row>
    <row r="2646" spans="1:24">
      <c r="A2646" s="261"/>
      <c r="B2646" s="261">
        <v>0</v>
      </c>
      <c r="C2646" s="261">
        <v>37439396</v>
      </c>
      <c r="D2646" s="261">
        <v>31395384</v>
      </c>
      <c r="E2646" s="261" t="s">
        <v>161</v>
      </c>
      <c r="F2646" s="261">
        <v>1214211.8700000001</v>
      </c>
      <c r="G2646" s="261">
        <v>0</v>
      </c>
      <c r="H2646" s="261">
        <v>1214211.8700000001</v>
      </c>
      <c r="I2646" s="261">
        <v>0</v>
      </c>
      <c r="J2646" s="261">
        <v>0</v>
      </c>
      <c r="K2646" s="261">
        <v>0</v>
      </c>
      <c r="L2646" s="261">
        <v>0</v>
      </c>
      <c r="M2646" s="261">
        <v>0</v>
      </c>
      <c r="N2646" s="261">
        <v>10.845000000000001</v>
      </c>
      <c r="O2646" s="261">
        <v>1264.8040000000001</v>
      </c>
      <c r="P2646" s="261" t="s">
        <v>162</v>
      </c>
      <c r="Q2646" s="261">
        <v>1</v>
      </c>
      <c r="R2646" s="261">
        <v>1084505.05</v>
      </c>
      <c r="S2646" s="261" t="s">
        <v>77</v>
      </c>
      <c r="T2646" s="261">
        <v>20160502</v>
      </c>
      <c r="U2646" s="261">
        <v>9</v>
      </c>
      <c r="V2646" s="261">
        <v>20161230</v>
      </c>
      <c r="W2646" s="261" t="s">
        <v>161</v>
      </c>
      <c r="X2646" s="199"/>
    </row>
    <row r="2647" spans="1:24">
      <c r="A2647" s="261"/>
      <c r="B2647" s="261">
        <v>0</v>
      </c>
      <c r="C2647" s="261">
        <v>39323586</v>
      </c>
      <c r="D2647" s="261">
        <v>5675366</v>
      </c>
      <c r="E2647" s="261" t="s">
        <v>161</v>
      </c>
      <c r="F2647" s="261">
        <v>0</v>
      </c>
      <c r="G2647" s="261">
        <v>0</v>
      </c>
      <c r="H2647" s="261">
        <v>0</v>
      </c>
      <c r="I2647" s="261">
        <v>0</v>
      </c>
      <c r="J2647" s="261">
        <v>0</v>
      </c>
      <c r="K2647" s="261">
        <v>0</v>
      </c>
      <c r="L2647" s="261">
        <v>0</v>
      </c>
      <c r="M2647" s="261">
        <v>0</v>
      </c>
      <c r="N2647" s="261">
        <v>11.1</v>
      </c>
      <c r="O2647" s="261">
        <v>0</v>
      </c>
      <c r="P2647" s="261" t="s">
        <v>94</v>
      </c>
      <c r="Q2647" s="261">
        <v>0</v>
      </c>
      <c r="R2647" s="261">
        <v>0</v>
      </c>
      <c r="S2647" s="261" t="s">
        <v>70</v>
      </c>
      <c r="T2647" s="261">
        <v>0</v>
      </c>
      <c r="U2647" s="261">
        <v>0</v>
      </c>
      <c r="V2647" s="261">
        <v>20161230</v>
      </c>
      <c r="W2647" s="261" t="s">
        <v>161</v>
      </c>
      <c r="X2647" s="199"/>
    </row>
    <row r="2648" spans="1:24">
      <c r="A2648" s="261"/>
      <c r="B2648" s="261">
        <v>0</v>
      </c>
      <c r="C2648" s="261">
        <v>38976496</v>
      </c>
      <c r="D2648" s="261">
        <v>1799185</v>
      </c>
      <c r="E2648" s="261" t="s">
        <v>161</v>
      </c>
      <c r="F2648" s="261">
        <v>0</v>
      </c>
      <c r="G2648" s="261">
        <v>0</v>
      </c>
      <c r="H2648" s="261">
        <v>0</v>
      </c>
      <c r="I2648" s="261">
        <v>0</v>
      </c>
      <c r="J2648" s="261">
        <v>0</v>
      </c>
      <c r="K2648" s="261">
        <v>0</v>
      </c>
      <c r="L2648" s="261">
        <v>0</v>
      </c>
      <c r="M2648" s="261">
        <v>0</v>
      </c>
      <c r="N2648" s="261">
        <v>11.1</v>
      </c>
      <c r="O2648" s="261">
        <v>0</v>
      </c>
      <c r="P2648" s="261" t="s">
        <v>94</v>
      </c>
      <c r="Q2648" s="261">
        <v>1</v>
      </c>
      <c r="R2648" s="261">
        <v>0</v>
      </c>
      <c r="S2648" s="261" t="s">
        <v>70</v>
      </c>
      <c r="T2648" s="261">
        <v>0</v>
      </c>
      <c r="U2648" s="261">
        <v>0</v>
      </c>
      <c r="V2648" s="261">
        <v>20161230</v>
      </c>
      <c r="W2648" s="261" t="s">
        <v>161</v>
      </c>
      <c r="X2648" s="199"/>
    </row>
    <row r="2649" spans="1:24">
      <c r="A2649" s="261"/>
      <c r="B2649" s="261">
        <v>0</v>
      </c>
      <c r="C2649" s="261">
        <v>41682686</v>
      </c>
      <c r="D2649" s="261">
        <v>19481573</v>
      </c>
      <c r="E2649" s="261" t="s">
        <v>161</v>
      </c>
      <c r="F2649" s="261">
        <v>0</v>
      </c>
      <c r="G2649" s="261">
        <v>0</v>
      </c>
      <c r="H2649" s="261">
        <v>0</v>
      </c>
      <c r="I2649" s="261">
        <v>0</v>
      </c>
      <c r="J2649" s="261">
        <v>0</v>
      </c>
      <c r="K2649" s="261">
        <v>0</v>
      </c>
      <c r="L2649" s="261">
        <v>0</v>
      </c>
      <c r="M2649" s="261">
        <v>0</v>
      </c>
      <c r="N2649" s="261">
        <v>11.7</v>
      </c>
      <c r="O2649" s="261">
        <v>0</v>
      </c>
      <c r="P2649" s="261" t="s">
        <v>94</v>
      </c>
      <c r="Q2649" s="261">
        <v>0</v>
      </c>
      <c r="R2649" s="261">
        <v>0</v>
      </c>
      <c r="S2649" s="261" t="s">
        <v>70</v>
      </c>
      <c r="T2649" s="261">
        <v>0</v>
      </c>
      <c r="U2649" s="261">
        <v>0</v>
      </c>
      <c r="V2649" s="261">
        <v>20161230</v>
      </c>
      <c r="W2649" s="261" t="s">
        <v>161</v>
      </c>
      <c r="X2649" s="199"/>
    </row>
    <row r="2650" spans="1:24">
      <c r="A2650" s="261"/>
      <c r="B2650" s="261">
        <v>0</v>
      </c>
      <c r="C2650" s="261">
        <v>42616307</v>
      </c>
      <c r="D2650" s="261">
        <v>4569280</v>
      </c>
      <c r="E2650" s="261" t="s">
        <v>161</v>
      </c>
      <c r="F2650" s="261">
        <v>1142694.53</v>
      </c>
      <c r="G2650" s="261">
        <v>-560.48</v>
      </c>
      <c r="H2650" s="261">
        <v>1142134.05</v>
      </c>
      <c r="I2650" s="261">
        <v>-630.79999999999995</v>
      </c>
      <c r="J2650" s="261">
        <v>-1500</v>
      </c>
      <c r="K2650" s="261">
        <v>0</v>
      </c>
      <c r="L2650" s="261">
        <v>-2691.28</v>
      </c>
      <c r="M2650" s="261">
        <v>0</v>
      </c>
      <c r="N2650" s="261">
        <v>11.1</v>
      </c>
      <c r="O2650" s="261">
        <v>1189.723</v>
      </c>
      <c r="P2650" s="261" t="s">
        <v>162</v>
      </c>
      <c r="Q2650" s="261">
        <v>1</v>
      </c>
      <c r="R2650" s="261">
        <v>1007582.34</v>
      </c>
      <c r="S2650" s="261" t="s">
        <v>77</v>
      </c>
      <c r="T2650" s="261">
        <v>20160229</v>
      </c>
      <c r="U2650" s="261">
        <v>11</v>
      </c>
      <c r="V2650" s="261">
        <v>20161230</v>
      </c>
      <c r="W2650" s="261" t="s">
        <v>161</v>
      </c>
      <c r="X2650" s="199"/>
    </row>
    <row r="2651" spans="1:24">
      <c r="A2651" s="261"/>
      <c r="B2651" s="261">
        <v>0</v>
      </c>
      <c r="C2651" s="261">
        <v>45156686</v>
      </c>
      <c r="D2651" s="261">
        <v>40677832</v>
      </c>
      <c r="E2651" s="261" t="s">
        <v>161</v>
      </c>
      <c r="F2651" s="261">
        <v>11477.3</v>
      </c>
      <c r="G2651" s="261">
        <v>-5710.53</v>
      </c>
      <c r="H2651" s="261">
        <v>5766.77</v>
      </c>
      <c r="I2651" s="261">
        <v>-111.9</v>
      </c>
      <c r="J2651" s="261">
        <v>0</v>
      </c>
      <c r="K2651" s="261">
        <v>0</v>
      </c>
      <c r="L2651" s="261">
        <v>-5822.43</v>
      </c>
      <c r="M2651" s="261">
        <v>0</v>
      </c>
      <c r="N2651" s="261">
        <v>11.7</v>
      </c>
      <c r="O2651" s="261">
        <v>6.0071000000000003</v>
      </c>
      <c r="P2651" s="261" t="s">
        <v>162</v>
      </c>
      <c r="Q2651" s="261">
        <v>0</v>
      </c>
      <c r="R2651" s="261">
        <v>5766.77</v>
      </c>
      <c r="S2651" s="261" t="s">
        <v>70</v>
      </c>
      <c r="T2651" s="261">
        <v>0</v>
      </c>
      <c r="U2651" s="261">
        <v>0</v>
      </c>
      <c r="V2651" s="261">
        <v>20161230</v>
      </c>
      <c r="W2651" s="261" t="s">
        <v>161</v>
      </c>
      <c r="X2651" s="199"/>
    </row>
    <row r="2652" spans="1:24">
      <c r="A2652" s="261"/>
      <c r="B2652" s="261">
        <v>0</v>
      </c>
      <c r="C2652" s="261">
        <v>27654696</v>
      </c>
      <c r="D2652" s="261">
        <v>28414790</v>
      </c>
      <c r="E2652" s="261" t="s">
        <v>161</v>
      </c>
      <c r="F2652" s="261">
        <v>0</v>
      </c>
      <c r="G2652" s="261">
        <v>0</v>
      </c>
      <c r="H2652" s="261">
        <v>0</v>
      </c>
      <c r="I2652" s="261">
        <v>0</v>
      </c>
      <c r="J2652" s="261">
        <v>0</v>
      </c>
      <c r="K2652" s="261">
        <v>0</v>
      </c>
      <c r="L2652" s="261">
        <v>0</v>
      </c>
      <c r="M2652" s="261">
        <v>0</v>
      </c>
      <c r="N2652" s="261">
        <v>12.25</v>
      </c>
      <c r="O2652" s="261">
        <v>0</v>
      </c>
      <c r="P2652" s="261" t="s">
        <v>94</v>
      </c>
      <c r="Q2652" s="261">
        <v>1</v>
      </c>
      <c r="R2652" s="261">
        <v>0</v>
      </c>
      <c r="S2652" s="261" t="s">
        <v>70</v>
      </c>
      <c r="T2652" s="261">
        <v>0</v>
      </c>
      <c r="U2652" s="261">
        <v>0</v>
      </c>
      <c r="V2652" s="261">
        <v>20161230</v>
      </c>
      <c r="W2652" s="261" t="s">
        <v>161</v>
      </c>
      <c r="X2652" s="199"/>
    </row>
    <row r="2653" spans="1:24">
      <c r="A2653" s="261"/>
      <c r="B2653" s="261">
        <v>0</v>
      </c>
      <c r="C2653" s="261">
        <v>45217696</v>
      </c>
      <c r="D2653" s="261">
        <v>8878325</v>
      </c>
      <c r="E2653" s="261" t="s">
        <v>161</v>
      </c>
      <c r="F2653" s="261">
        <v>0</v>
      </c>
      <c r="G2653" s="261">
        <v>0</v>
      </c>
      <c r="H2653" s="261">
        <v>0</v>
      </c>
      <c r="I2653" s="261">
        <v>0</v>
      </c>
      <c r="J2653" s="261">
        <v>0</v>
      </c>
      <c r="K2653" s="261">
        <v>0</v>
      </c>
      <c r="L2653" s="261">
        <v>0</v>
      </c>
      <c r="M2653" s="261">
        <v>0</v>
      </c>
      <c r="N2653" s="261">
        <v>11.119300000000001</v>
      </c>
      <c r="O2653" s="261">
        <v>0</v>
      </c>
      <c r="P2653" s="261" t="s">
        <v>94</v>
      </c>
      <c r="Q2653" s="261">
        <v>0</v>
      </c>
      <c r="R2653" s="261">
        <v>0</v>
      </c>
      <c r="S2653" s="261" t="s">
        <v>70</v>
      </c>
      <c r="T2653" s="261">
        <v>0</v>
      </c>
      <c r="U2653" s="261">
        <v>0</v>
      </c>
      <c r="V2653" s="261">
        <v>20161230</v>
      </c>
      <c r="W2653" s="261" t="s">
        <v>161</v>
      </c>
      <c r="X2653" s="199"/>
    </row>
    <row r="2654" spans="1:24">
      <c r="A2654" s="261"/>
      <c r="B2654" s="261">
        <v>0</v>
      </c>
      <c r="C2654" s="261">
        <v>46522407</v>
      </c>
      <c r="D2654" s="261">
        <v>22145292</v>
      </c>
      <c r="E2654" s="261" t="s">
        <v>161</v>
      </c>
      <c r="F2654" s="261">
        <v>0</v>
      </c>
      <c r="G2654" s="261">
        <v>0</v>
      </c>
      <c r="H2654" s="261">
        <v>0</v>
      </c>
      <c r="I2654" s="261">
        <v>0</v>
      </c>
      <c r="J2654" s="261">
        <v>0</v>
      </c>
      <c r="K2654" s="261">
        <v>0</v>
      </c>
      <c r="L2654" s="261">
        <v>0</v>
      </c>
      <c r="M2654" s="261">
        <v>0</v>
      </c>
      <c r="N2654" s="261">
        <v>10.315</v>
      </c>
      <c r="O2654" s="261">
        <v>0</v>
      </c>
      <c r="P2654" s="261" t="s">
        <v>94</v>
      </c>
      <c r="Q2654" s="261">
        <v>0</v>
      </c>
      <c r="R2654" s="261">
        <v>0</v>
      </c>
      <c r="S2654" s="261" t="s">
        <v>70</v>
      </c>
      <c r="T2654" s="261">
        <v>0</v>
      </c>
      <c r="U2654" s="261">
        <v>0</v>
      </c>
      <c r="V2654" s="261">
        <v>20161230</v>
      </c>
      <c r="W2654" s="261" t="s">
        <v>161</v>
      </c>
      <c r="X2654" s="199"/>
    </row>
    <row r="2655" spans="1:24">
      <c r="A2655" s="261"/>
      <c r="B2655" s="261">
        <v>0</v>
      </c>
      <c r="C2655" s="261">
        <v>46189407</v>
      </c>
      <c r="D2655" s="261">
        <v>27627514</v>
      </c>
      <c r="E2655" s="261" t="s">
        <v>161</v>
      </c>
      <c r="F2655" s="261">
        <v>0</v>
      </c>
      <c r="G2655" s="261">
        <v>0</v>
      </c>
      <c r="H2655" s="261">
        <v>0</v>
      </c>
      <c r="I2655" s="261">
        <v>0</v>
      </c>
      <c r="J2655" s="261">
        <v>0</v>
      </c>
      <c r="K2655" s="261">
        <v>0</v>
      </c>
      <c r="L2655" s="261">
        <v>0</v>
      </c>
      <c r="M2655" s="261">
        <v>0</v>
      </c>
      <c r="N2655" s="261">
        <v>12.435</v>
      </c>
      <c r="O2655" s="261">
        <v>0</v>
      </c>
      <c r="P2655" s="261" t="s">
        <v>94</v>
      </c>
      <c r="Q2655" s="261">
        <v>0</v>
      </c>
      <c r="R2655" s="261">
        <v>0</v>
      </c>
      <c r="S2655" s="261" t="s">
        <v>70</v>
      </c>
      <c r="T2655" s="261">
        <v>0</v>
      </c>
      <c r="U2655" s="261">
        <v>0</v>
      </c>
      <c r="V2655" s="261">
        <v>20161230</v>
      </c>
      <c r="W2655" s="261" t="s">
        <v>161</v>
      </c>
      <c r="X2655" s="199"/>
    </row>
    <row r="2656" spans="1:24">
      <c r="A2656" s="261"/>
      <c r="B2656" s="261">
        <v>0</v>
      </c>
      <c r="C2656" s="261">
        <v>38588407</v>
      </c>
      <c r="D2656" s="261">
        <v>10930737</v>
      </c>
      <c r="E2656" s="261" t="s">
        <v>161</v>
      </c>
      <c r="F2656" s="261">
        <v>156916.47</v>
      </c>
      <c r="G2656" s="261">
        <v>-2257.92</v>
      </c>
      <c r="H2656" s="261">
        <v>154658.54999999999</v>
      </c>
      <c r="I2656" s="261">
        <v>-1314.18</v>
      </c>
      <c r="J2656" s="261">
        <v>0</v>
      </c>
      <c r="K2656" s="261">
        <v>0</v>
      </c>
      <c r="L2656" s="261">
        <v>-3572.1</v>
      </c>
      <c r="M2656" s="261">
        <v>0</v>
      </c>
      <c r="N2656" s="261">
        <v>10.050000000000001</v>
      </c>
      <c r="O2656" s="261">
        <v>161.1027</v>
      </c>
      <c r="P2656" s="261" t="s">
        <v>162</v>
      </c>
      <c r="Q2656" s="261">
        <v>0</v>
      </c>
      <c r="R2656" s="261">
        <v>154658.54999999999</v>
      </c>
      <c r="S2656" s="261" t="s">
        <v>70</v>
      </c>
      <c r="T2656" s="261">
        <v>0</v>
      </c>
      <c r="U2656" s="261">
        <v>0</v>
      </c>
      <c r="V2656" s="261">
        <v>20161230</v>
      </c>
      <c r="W2656" s="261" t="s">
        <v>161</v>
      </c>
      <c r="X2656" s="199"/>
    </row>
    <row r="2657" spans="1:24">
      <c r="A2657" s="261"/>
      <c r="B2657" s="261">
        <v>0</v>
      </c>
      <c r="C2657" s="261">
        <v>38503886</v>
      </c>
      <c r="D2657" s="261">
        <v>11389410</v>
      </c>
      <c r="E2657" s="261" t="s">
        <v>161</v>
      </c>
      <c r="F2657" s="261">
        <v>0</v>
      </c>
      <c r="G2657" s="261">
        <v>0</v>
      </c>
      <c r="H2657" s="261">
        <v>0</v>
      </c>
      <c r="I2657" s="261">
        <v>0</v>
      </c>
      <c r="J2657" s="261">
        <v>0</v>
      </c>
      <c r="K2657" s="261">
        <v>0</v>
      </c>
      <c r="L2657" s="261">
        <v>0</v>
      </c>
      <c r="M2657" s="261">
        <v>0</v>
      </c>
      <c r="N2657" s="261">
        <v>11.1</v>
      </c>
      <c r="O2657" s="261">
        <v>0</v>
      </c>
      <c r="P2657" s="261" t="s">
        <v>94</v>
      </c>
      <c r="Q2657" s="261">
        <v>0</v>
      </c>
      <c r="R2657" s="261">
        <v>0</v>
      </c>
      <c r="S2657" s="261" t="s">
        <v>70</v>
      </c>
      <c r="T2657" s="261">
        <v>0</v>
      </c>
      <c r="U2657" s="261">
        <v>0</v>
      </c>
      <c r="V2657" s="261">
        <v>20161230</v>
      </c>
      <c r="W2657" s="261" t="s">
        <v>161</v>
      </c>
      <c r="X2657" s="199"/>
    </row>
    <row r="2658" spans="1:24">
      <c r="A2658" s="261"/>
      <c r="B2658" s="261">
        <v>0</v>
      </c>
      <c r="C2658" s="261">
        <v>25169786</v>
      </c>
      <c r="D2658" s="261">
        <v>19724390</v>
      </c>
      <c r="E2658" s="261" t="s">
        <v>161</v>
      </c>
      <c r="F2658" s="261">
        <v>0</v>
      </c>
      <c r="G2658" s="261">
        <v>0</v>
      </c>
      <c r="H2658" s="261">
        <v>0</v>
      </c>
      <c r="I2658" s="261">
        <v>0</v>
      </c>
      <c r="J2658" s="261">
        <v>0</v>
      </c>
      <c r="K2658" s="261">
        <v>0</v>
      </c>
      <c r="L2658" s="261">
        <v>0</v>
      </c>
      <c r="M2658" s="261">
        <v>0</v>
      </c>
      <c r="N2658" s="261">
        <v>12.45</v>
      </c>
      <c r="O2658" s="261">
        <v>0</v>
      </c>
      <c r="P2658" s="261" t="s">
        <v>94</v>
      </c>
      <c r="Q2658" s="261">
        <v>0</v>
      </c>
      <c r="R2658" s="261">
        <v>0</v>
      </c>
      <c r="S2658" s="261" t="s">
        <v>70</v>
      </c>
      <c r="T2658" s="261">
        <v>0</v>
      </c>
      <c r="U2658" s="261">
        <v>0</v>
      </c>
      <c r="V2658" s="261">
        <v>20161230</v>
      </c>
      <c r="W2658" s="261" t="s">
        <v>161</v>
      </c>
      <c r="X2658" s="199"/>
    </row>
    <row r="2659" spans="1:24">
      <c r="A2659" s="261"/>
      <c r="B2659" s="261">
        <v>0</v>
      </c>
      <c r="C2659" s="261">
        <v>29993507</v>
      </c>
      <c r="D2659" s="261">
        <v>35620348</v>
      </c>
      <c r="E2659" s="261" t="s">
        <v>161</v>
      </c>
      <c r="F2659" s="261">
        <v>0</v>
      </c>
      <c r="G2659" s="261">
        <v>0</v>
      </c>
      <c r="H2659" s="261">
        <v>0</v>
      </c>
      <c r="I2659" s="261">
        <v>0</v>
      </c>
      <c r="J2659" s="261">
        <v>0</v>
      </c>
      <c r="K2659" s="261">
        <v>0</v>
      </c>
      <c r="L2659" s="261">
        <v>0</v>
      </c>
      <c r="M2659" s="261">
        <v>0</v>
      </c>
      <c r="N2659" s="261">
        <v>12.5</v>
      </c>
      <c r="O2659" s="261">
        <v>0</v>
      </c>
      <c r="P2659" s="261" t="s">
        <v>94</v>
      </c>
      <c r="Q2659" s="261">
        <v>0</v>
      </c>
      <c r="R2659" s="261">
        <v>0</v>
      </c>
      <c r="S2659" s="261" t="s">
        <v>70</v>
      </c>
      <c r="T2659" s="261">
        <v>0</v>
      </c>
      <c r="U2659" s="261">
        <v>0</v>
      </c>
      <c r="V2659" s="261">
        <v>20161230</v>
      </c>
      <c r="W2659" s="261" t="s">
        <v>161</v>
      </c>
      <c r="X2659" s="199"/>
    </row>
    <row r="2660" spans="1:24">
      <c r="A2660" s="261"/>
      <c r="B2660" s="261">
        <v>0</v>
      </c>
      <c r="C2660" s="261">
        <v>36463886</v>
      </c>
      <c r="D2660" s="261">
        <v>22886169</v>
      </c>
      <c r="E2660" s="261" t="s">
        <v>161</v>
      </c>
      <c r="F2660" s="261">
        <v>0</v>
      </c>
      <c r="G2660" s="261">
        <v>0</v>
      </c>
      <c r="H2660" s="261">
        <v>0</v>
      </c>
      <c r="I2660" s="261">
        <v>0</v>
      </c>
      <c r="J2660" s="261">
        <v>0</v>
      </c>
      <c r="K2660" s="261">
        <v>0</v>
      </c>
      <c r="L2660" s="261">
        <v>0</v>
      </c>
      <c r="M2660" s="261">
        <v>0</v>
      </c>
      <c r="N2660" s="261">
        <v>12</v>
      </c>
      <c r="O2660" s="261">
        <v>0</v>
      </c>
      <c r="P2660" s="261" t="s">
        <v>94</v>
      </c>
      <c r="Q2660" s="261">
        <v>0</v>
      </c>
      <c r="R2660" s="261">
        <v>0</v>
      </c>
      <c r="S2660" s="261" t="s">
        <v>70</v>
      </c>
      <c r="T2660" s="261">
        <v>0</v>
      </c>
      <c r="U2660" s="261">
        <v>0</v>
      </c>
      <c r="V2660" s="261">
        <v>20161230</v>
      </c>
      <c r="W2660" s="261" t="s">
        <v>161</v>
      </c>
      <c r="X2660" s="199"/>
    </row>
    <row r="2661" spans="1:24">
      <c r="A2661" s="261"/>
      <c r="B2661" s="261">
        <v>0</v>
      </c>
      <c r="C2661" s="261">
        <v>33584986</v>
      </c>
      <c r="D2661" s="261">
        <v>27943363</v>
      </c>
      <c r="E2661" s="261" t="s">
        <v>161</v>
      </c>
      <c r="F2661" s="261">
        <v>411976.27</v>
      </c>
      <c r="G2661" s="261">
        <v>-6937.65</v>
      </c>
      <c r="H2661" s="261">
        <v>405038.62</v>
      </c>
      <c r="I2661" s="261">
        <v>-4051.1</v>
      </c>
      <c r="J2661" s="261">
        <v>0</v>
      </c>
      <c r="K2661" s="261">
        <v>0</v>
      </c>
      <c r="L2661" s="261">
        <v>-10988.75</v>
      </c>
      <c r="M2661" s="261">
        <v>0</v>
      </c>
      <c r="N2661" s="261">
        <v>11.8</v>
      </c>
      <c r="O2661" s="261">
        <v>421.91520000000003</v>
      </c>
      <c r="P2661" s="261" t="s">
        <v>162</v>
      </c>
      <c r="Q2661" s="261">
        <v>0</v>
      </c>
      <c r="R2661" s="261">
        <v>405038.62</v>
      </c>
      <c r="S2661" s="261" t="s">
        <v>70</v>
      </c>
      <c r="T2661" s="261">
        <v>0</v>
      </c>
      <c r="U2661" s="261">
        <v>0</v>
      </c>
      <c r="V2661" s="261">
        <v>20161230</v>
      </c>
      <c r="W2661" s="261" t="s">
        <v>161</v>
      </c>
      <c r="X2661" s="199"/>
    </row>
    <row r="2662" spans="1:24">
      <c r="A2662" s="261"/>
      <c r="B2662" s="261">
        <v>0</v>
      </c>
      <c r="C2662" s="261">
        <v>39384607</v>
      </c>
      <c r="D2662" s="261">
        <v>24774827</v>
      </c>
      <c r="E2662" s="261" t="s">
        <v>161</v>
      </c>
      <c r="F2662" s="261">
        <v>259404.48</v>
      </c>
      <c r="G2662" s="261">
        <v>-3652.96</v>
      </c>
      <c r="H2662" s="261">
        <v>255751.52</v>
      </c>
      <c r="I2662" s="261">
        <v>-2399.4899999999998</v>
      </c>
      <c r="J2662" s="261">
        <v>0</v>
      </c>
      <c r="K2662" s="261">
        <v>0</v>
      </c>
      <c r="L2662" s="261">
        <v>-6052.45</v>
      </c>
      <c r="M2662" s="261">
        <v>-11.16</v>
      </c>
      <c r="N2662" s="261">
        <v>11.1</v>
      </c>
      <c r="O2662" s="261">
        <v>266.40780000000001</v>
      </c>
      <c r="P2662" s="261" t="s">
        <v>162</v>
      </c>
      <c r="Q2662" s="261">
        <v>0</v>
      </c>
      <c r="R2662" s="261">
        <v>255751.52</v>
      </c>
      <c r="S2662" s="261" t="s">
        <v>70</v>
      </c>
      <c r="T2662" s="261">
        <v>0</v>
      </c>
      <c r="U2662" s="261">
        <v>0</v>
      </c>
      <c r="V2662" s="261">
        <v>20161230</v>
      </c>
      <c r="W2662" s="261" t="s">
        <v>161</v>
      </c>
      <c r="X2662" s="199"/>
    </row>
    <row r="2663" spans="1:24">
      <c r="A2663" s="261"/>
      <c r="B2663" s="261">
        <v>0</v>
      </c>
      <c r="C2663" s="261">
        <v>26479986</v>
      </c>
      <c r="D2663" s="261">
        <v>13673792</v>
      </c>
      <c r="E2663" s="261" t="s">
        <v>161</v>
      </c>
      <c r="F2663" s="261">
        <v>0</v>
      </c>
      <c r="G2663" s="261">
        <v>0</v>
      </c>
      <c r="H2663" s="261">
        <v>0</v>
      </c>
      <c r="I2663" s="261">
        <v>0</v>
      </c>
      <c r="J2663" s="261">
        <v>0</v>
      </c>
      <c r="K2663" s="261">
        <v>0</v>
      </c>
      <c r="L2663" s="261">
        <v>0</v>
      </c>
      <c r="M2663" s="261">
        <v>0</v>
      </c>
      <c r="N2663" s="261">
        <v>11.95</v>
      </c>
      <c r="O2663" s="261">
        <v>0</v>
      </c>
      <c r="P2663" s="261" t="s">
        <v>94</v>
      </c>
      <c r="Q2663" s="261">
        <v>0</v>
      </c>
      <c r="R2663" s="261">
        <v>0</v>
      </c>
      <c r="S2663" s="261" t="s">
        <v>70</v>
      </c>
      <c r="T2663" s="261">
        <v>0</v>
      </c>
      <c r="U2663" s="261">
        <v>0</v>
      </c>
      <c r="V2663" s="261">
        <v>20161230</v>
      </c>
      <c r="W2663" s="261" t="s">
        <v>161</v>
      </c>
      <c r="X2663" s="199"/>
    </row>
    <row r="2664" spans="1:24">
      <c r="A2664" s="261"/>
      <c r="B2664" s="261">
        <v>0</v>
      </c>
      <c r="C2664" s="261">
        <v>28402986</v>
      </c>
      <c r="D2664" s="261">
        <v>33457875</v>
      </c>
      <c r="E2664" s="261" t="s">
        <v>161</v>
      </c>
      <c r="F2664" s="261">
        <v>0</v>
      </c>
      <c r="G2664" s="261">
        <v>0</v>
      </c>
      <c r="H2664" s="261">
        <v>0</v>
      </c>
      <c r="I2664" s="261">
        <v>0</v>
      </c>
      <c r="J2664" s="261">
        <v>0</v>
      </c>
      <c r="K2664" s="261">
        <v>0</v>
      </c>
      <c r="L2664" s="261">
        <v>0</v>
      </c>
      <c r="M2664" s="261">
        <v>0</v>
      </c>
      <c r="N2664" s="261">
        <v>11.95</v>
      </c>
      <c r="O2664" s="261">
        <v>0</v>
      </c>
      <c r="P2664" s="261" t="s">
        <v>94</v>
      </c>
      <c r="Q2664" s="261">
        <v>0</v>
      </c>
      <c r="R2664" s="261">
        <v>0</v>
      </c>
      <c r="S2664" s="261" t="s">
        <v>70</v>
      </c>
      <c r="T2664" s="261">
        <v>0</v>
      </c>
      <c r="U2664" s="261">
        <v>0</v>
      </c>
      <c r="V2664" s="261">
        <v>20161230</v>
      </c>
      <c r="W2664" s="261" t="s">
        <v>161</v>
      </c>
      <c r="X2664" s="199"/>
    </row>
    <row r="2665" spans="1:24">
      <c r="A2665" s="261"/>
      <c r="B2665" s="261">
        <v>0</v>
      </c>
      <c r="C2665" s="261">
        <v>31469607</v>
      </c>
      <c r="D2665" s="261">
        <v>12205203</v>
      </c>
      <c r="E2665" s="261" t="s">
        <v>161</v>
      </c>
      <c r="F2665" s="261">
        <v>169123.52</v>
      </c>
      <c r="G2665" s="261">
        <v>-3109.43</v>
      </c>
      <c r="H2665" s="261">
        <v>166014.09</v>
      </c>
      <c r="I2665" s="261">
        <v>-1691.24</v>
      </c>
      <c r="J2665" s="261">
        <v>0</v>
      </c>
      <c r="K2665" s="261">
        <v>0</v>
      </c>
      <c r="L2665" s="261">
        <v>-4800.67</v>
      </c>
      <c r="M2665" s="261">
        <v>0</v>
      </c>
      <c r="N2665" s="261">
        <v>12</v>
      </c>
      <c r="O2665" s="261">
        <v>172.93129999999999</v>
      </c>
      <c r="P2665" s="261" t="s">
        <v>162</v>
      </c>
      <c r="Q2665" s="261">
        <v>0</v>
      </c>
      <c r="R2665" s="261">
        <v>166014.09</v>
      </c>
      <c r="S2665" s="261" t="s">
        <v>70</v>
      </c>
      <c r="T2665" s="261">
        <v>0</v>
      </c>
      <c r="U2665" s="261">
        <v>0</v>
      </c>
      <c r="V2665" s="261">
        <v>20161230</v>
      </c>
      <c r="W2665" s="261" t="s">
        <v>161</v>
      </c>
      <c r="X2665" s="199"/>
    </row>
    <row r="2666" spans="1:24">
      <c r="A2666" s="261"/>
      <c r="B2666" s="261">
        <v>0</v>
      </c>
      <c r="C2666" s="261">
        <v>32065996</v>
      </c>
      <c r="D2666" s="261">
        <v>937890</v>
      </c>
      <c r="E2666" s="261" t="s">
        <v>161</v>
      </c>
      <c r="F2666" s="261">
        <v>0</v>
      </c>
      <c r="G2666" s="261">
        <v>0</v>
      </c>
      <c r="H2666" s="261">
        <v>0</v>
      </c>
      <c r="I2666" s="261">
        <v>0</v>
      </c>
      <c r="J2666" s="261">
        <v>0</v>
      </c>
      <c r="K2666" s="261">
        <v>0</v>
      </c>
      <c r="L2666" s="261">
        <v>0</v>
      </c>
      <c r="M2666" s="261">
        <v>0</v>
      </c>
      <c r="N2666" s="261">
        <v>12</v>
      </c>
      <c r="O2666" s="261">
        <v>0</v>
      </c>
      <c r="P2666" s="261" t="s">
        <v>94</v>
      </c>
      <c r="Q2666" s="261">
        <v>0</v>
      </c>
      <c r="R2666" s="261">
        <v>0</v>
      </c>
      <c r="S2666" s="261" t="s">
        <v>70</v>
      </c>
      <c r="T2666" s="261">
        <v>0</v>
      </c>
      <c r="U2666" s="261">
        <v>0</v>
      </c>
      <c r="V2666" s="261">
        <v>20161230</v>
      </c>
      <c r="W2666" s="261" t="s">
        <v>161</v>
      </c>
      <c r="X2666" s="199"/>
    </row>
    <row r="2667" spans="1:24">
      <c r="A2667" s="261"/>
      <c r="B2667" s="261">
        <v>0</v>
      </c>
      <c r="C2667" s="261">
        <v>40528096</v>
      </c>
      <c r="D2667" s="261">
        <v>38904200</v>
      </c>
      <c r="E2667" s="261" t="s">
        <v>161</v>
      </c>
      <c r="F2667" s="261">
        <v>456149.73</v>
      </c>
      <c r="G2667" s="261">
        <v>-6124.96</v>
      </c>
      <c r="H2667" s="261">
        <v>450024.77</v>
      </c>
      <c r="I2667" s="261">
        <v>-3858.81</v>
      </c>
      <c r="J2667" s="261">
        <v>0</v>
      </c>
      <c r="K2667" s="261">
        <v>0</v>
      </c>
      <c r="L2667" s="261">
        <v>-9983.77</v>
      </c>
      <c r="M2667" s="261">
        <v>0</v>
      </c>
      <c r="N2667" s="261">
        <v>10.151400000000001</v>
      </c>
      <c r="O2667" s="261">
        <v>468.7758</v>
      </c>
      <c r="P2667" s="261" t="s">
        <v>162</v>
      </c>
      <c r="Q2667" s="261">
        <v>0</v>
      </c>
      <c r="R2667" s="261">
        <v>450024.77</v>
      </c>
      <c r="S2667" s="261" t="s">
        <v>70</v>
      </c>
      <c r="T2667" s="261">
        <v>0</v>
      </c>
      <c r="U2667" s="261">
        <v>0</v>
      </c>
      <c r="V2667" s="261">
        <v>20161230</v>
      </c>
      <c r="W2667" s="261" t="s">
        <v>161</v>
      </c>
      <c r="X2667" s="199"/>
    </row>
    <row r="2668" spans="1:24">
      <c r="A2668" s="261"/>
      <c r="B2668" s="261">
        <v>0</v>
      </c>
      <c r="C2668" s="261">
        <v>41915807</v>
      </c>
      <c r="D2668" s="261">
        <v>19958155</v>
      </c>
      <c r="E2668" s="261" t="s">
        <v>161</v>
      </c>
      <c r="F2668" s="261">
        <v>0</v>
      </c>
      <c r="G2668" s="261">
        <v>0</v>
      </c>
      <c r="H2668" s="261">
        <v>0</v>
      </c>
      <c r="I2668" s="261">
        <v>0</v>
      </c>
      <c r="J2668" s="261">
        <v>0</v>
      </c>
      <c r="K2668" s="261">
        <v>0</v>
      </c>
      <c r="L2668" s="261">
        <v>0</v>
      </c>
      <c r="M2668" s="261">
        <v>0</v>
      </c>
      <c r="N2668" s="261">
        <v>11.1</v>
      </c>
      <c r="O2668" s="261">
        <v>0</v>
      </c>
      <c r="P2668" s="261" t="s">
        <v>94</v>
      </c>
      <c r="Q2668" s="261">
        <v>0</v>
      </c>
      <c r="R2668" s="261">
        <v>0</v>
      </c>
      <c r="S2668" s="261" t="s">
        <v>70</v>
      </c>
      <c r="T2668" s="261">
        <v>0</v>
      </c>
      <c r="U2668" s="261">
        <v>0</v>
      </c>
      <c r="V2668" s="261">
        <v>20161230</v>
      </c>
      <c r="W2668" s="261" t="s">
        <v>161</v>
      </c>
      <c r="X2668" s="199"/>
    </row>
    <row r="2669" spans="1:24">
      <c r="A2669" s="261"/>
      <c r="B2669" s="261">
        <v>0</v>
      </c>
      <c r="C2669" s="261">
        <v>40753007</v>
      </c>
      <c r="D2669" s="261">
        <v>40120489</v>
      </c>
      <c r="E2669" s="261" t="s">
        <v>161</v>
      </c>
      <c r="F2669" s="261">
        <v>0</v>
      </c>
      <c r="G2669" s="261">
        <v>0</v>
      </c>
      <c r="H2669" s="261">
        <v>0</v>
      </c>
      <c r="I2669" s="261">
        <v>0</v>
      </c>
      <c r="J2669" s="261">
        <v>0</v>
      </c>
      <c r="K2669" s="261">
        <v>0</v>
      </c>
      <c r="L2669" s="261">
        <v>0</v>
      </c>
      <c r="M2669" s="261">
        <v>0</v>
      </c>
      <c r="N2669" s="261">
        <v>11.904999999999999</v>
      </c>
      <c r="O2669" s="261">
        <v>0</v>
      </c>
      <c r="P2669" s="261" t="s">
        <v>94</v>
      </c>
      <c r="Q2669" s="261">
        <v>0</v>
      </c>
      <c r="R2669" s="261">
        <v>0</v>
      </c>
      <c r="S2669" s="261" t="s">
        <v>70</v>
      </c>
      <c r="T2669" s="261">
        <v>0</v>
      </c>
      <c r="U2669" s="261">
        <v>0</v>
      </c>
      <c r="V2669" s="261">
        <v>20161230</v>
      </c>
      <c r="W2669" s="261" t="s">
        <v>161</v>
      </c>
      <c r="X2669" s="199"/>
    </row>
    <row r="2670" spans="1:24">
      <c r="A2670" s="261"/>
      <c r="B2670" s="261">
        <v>0</v>
      </c>
      <c r="C2670" s="261">
        <v>31174007</v>
      </c>
      <c r="D2670" s="261">
        <v>37078190</v>
      </c>
      <c r="E2670" s="261" t="s">
        <v>161</v>
      </c>
      <c r="F2670" s="261">
        <v>0</v>
      </c>
      <c r="G2670" s="261">
        <v>0</v>
      </c>
      <c r="H2670" s="261">
        <v>0</v>
      </c>
      <c r="I2670" s="261">
        <v>0</v>
      </c>
      <c r="J2670" s="261">
        <v>0</v>
      </c>
      <c r="K2670" s="261">
        <v>0</v>
      </c>
      <c r="L2670" s="261">
        <v>0</v>
      </c>
      <c r="M2670" s="261">
        <v>0</v>
      </c>
      <c r="N2670" s="261">
        <v>12.07</v>
      </c>
      <c r="O2670" s="261">
        <v>0</v>
      </c>
      <c r="P2670" s="261" t="s">
        <v>94</v>
      </c>
      <c r="Q2670" s="261">
        <v>1</v>
      </c>
      <c r="R2670" s="261">
        <v>0</v>
      </c>
      <c r="S2670" s="261" t="s">
        <v>70</v>
      </c>
      <c r="T2670" s="261">
        <v>0</v>
      </c>
      <c r="U2670" s="261">
        <v>0</v>
      </c>
      <c r="V2670" s="261">
        <v>20161230</v>
      </c>
      <c r="W2670" s="261" t="s">
        <v>161</v>
      </c>
      <c r="X2670" s="199"/>
    </row>
    <row r="2671" spans="1:24">
      <c r="A2671" s="261"/>
      <c r="B2671" s="261">
        <v>0</v>
      </c>
      <c r="C2671" s="261">
        <v>38944196</v>
      </c>
      <c r="D2671" s="261">
        <v>26334285</v>
      </c>
      <c r="E2671" s="261" t="s">
        <v>161</v>
      </c>
      <c r="F2671" s="261">
        <v>0</v>
      </c>
      <c r="G2671" s="261">
        <v>0</v>
      </c>
      <c r="H2671" s="261">
        <v>0</v>
      </c>
      <c r="I2671" s="261">
        <v>0</v>
      </c>
      <c r="J2671" s="261">
        <v>0</v>
      </c>
      <c r="K2671" s="261">
        <v>0</v>
      </c>
      <c r="L2671" s="261">
        <v>0</v>
      </c>
      <c r="M2671" s="261">
        <v>0</v>
      </c>
      <c r="N2671" s="261">
        <v>11.1</v>
      </c>
      <c r="O2671" s="261">
        <v>0</v>
      </c>
      <c r="P2671" s="261" t="s">
        <v>94</v>
      </c>
      <c r="Q2671" s="261">
        <v>0</v>
      </c>
      <c r="R2671" s="261">
        <v>0</v>
      </c>
      <c r="S2671" s="261" t="s">
        <v>70</v>
      </c>
      <c r="T2671" s="261">
        <v>0</v>
      </c>
      <c r="U2671" s="261">
        <v>0</v>
      </c>
      <c r="V2671" s="261">
        <v>20161230</v>
      </c>
      <c r="W2671" s="261" t="s">
        <v>161</v>
      </c>
      <c r="X2671" s="199"/>
    </row>
    <row r="2672" spans="1:24">
      <c r="A2672" s="261"/>
      <c r="B2672" s="261">
        <v>0</v>
      </c>
      <c r="C2672" s="261">
        <v>39662107</v>
      </c>
      <c r="D2672" s="261">
        <v>17911811</v>
      </c>
      <c r="E2672" s="261" t="s">
        <v>161</v>
      </c>
      <c r="F2672" s="261">
        <v>0</v>
      </c>
      <c r="G2672" s="261">
        <v>0</v>
      </c>
      <c r="H2672" s="261">
        <v>0</v>
      </c>
      <c r="I2672" s="261">
        <v>0</v>
      </c>
      <c r="J2672" s="261">
        <v>0</v>
      </c>
      <c r="K2672" s="261">
        <v>0</v>
      </c>
      <c r="L2672" s="261">
        <v>0</v>
      </c>
      <c r="M2672" s="261">
        <v>0</v>
      </c>
      <c r="N2672" s="261">
        <v>11.1</v>
      </c>
      <c r="O2672" s="261">
        <v>0</v>
      </c>
      <c r="P2672" s="261" t="s">
        <v>94</v>
      </c>
      <c r="Q2672" s="261">
        <v>0</v>
      </c>
      <c r="R2672" s="261">
        <v>0</v>
      </c>
      <c r="S2672" s="261" t="s">
        <v>70</v>
      </c>
      <c r="T2672" s="261">
        <v>0</v>
      </c>
      <c r="U2672" s="261">
        <v>0</v>
      </c>
      <c r="V2672" s="261">
        <v>20161230</v>
      </c>
      <c r="W2672" s="261" t="s">
        <v>161</v>
      </c>
      <c r="X2672" s="199"/>
    </row>
    <row r="2673" spans="1:24">
      <c r="A2673" s="261"/>
      <c r="B2673" s="261">
        <v>0</v>
      </c>
      <c r="C2673" s="261">
        <v>42673107</v>
      </c>
      <c r="D2673" s="261">
        <v>428360</v>
      </c>
      <c r="E2673" s="261" t="s">
        <v>161</v>
      </c>
      <c r="F2673" s="261">
        <v>174093.9</v>
      </c>
      <c r="G2673" s="261">
        <v>-2184.0100000000002</v>
      </c>
      <c r="H2673" s="261">
        <v>171909.89</v>
      </c>
      <c r="I2673" s="261">
        <v>-1610.37</v>
      </c>
      <c r="J2673" s="261">
        <v>0</v>
      </c>
      <c r="K2673" s="261">
        <v>0</v>
      </c>
      <c r="L2673" s="261">
        <v>-3794.38</v>
      </c>
      <c r="M2673" s="261">
        <v>0</v>
      </c>
      <c r="N2673" s="261">
        <v>11.1</v>
      </c>
      <c r="O2673" s="261">
        <v>179.0728</v>
      </c>
      <c r="P2673" s="261" t="s">
        <v>162</v>
      </c>
      <c r="Q2673" s="261">
        <v>0</v>
      </c>
      <c r="R2673" s="261">
        <v>171909.89</v>
      </c>
      <c r="S2673" s="261" t="s">
        <v>70</v>
      </c>
      <c r="T2673" s="261">
        <v>0</v>
      </c>
      <c r="U2673" s="261">
        <v>0</v>
      </c>
      <c r="V2673" s="261">
        <v>20161230</v>
      </c>
      <c r="W2673" s="261" t="s">
        <v>161</v>
      </c>
      <c r="X2673" s="199"/>
    </row>
    <row r="2674" spans="1:24">
      <c r="A2674" s="261"/>
      <c r="B2674" s="261">
        <v>0</v>
      </c>
      <c r="C2674" s="261">
        <v>29029107</v>
      </c>
      <c r="D2674" s="261">
        <v>22540180</v>
      </c>
      <c r="E2674" s="261" t="s">
        <v>161</v>
      </c>
      <c r="F2674" s="261">
        <v>0</v>
      </c>
      <c r="G2674" s="261">
        <v>0</v>
      </c>
      <c r="H2674" s="261">
        <v>0</v>
      </c>
      <c r="I2674" s="261">
        <v>0</v>
      </c>
      <c r="J2674" s="261">
        <v>0</v>
      </c>
      <c r="K2674" s="261">
        <v>0</v>
      </c>
      <c r="L2674" s="261">
        <v>0</v>
      </c>
      <c r="M2674" s="261">
        <v>0</v>
      </c>
      <c r="N2674" s="261">
        <v>12.35</v>
      </c>
      <c r="O2674" s="261">
        <v>0</v>
      </c>
      <c r="P2674" s="261" t="s">
        <v>94</v>
      </c>
      <c r="Q2674" s="261">
        <v>0</v>
      </c>
      <c r="R2674" s="261">
        <v>0</v>
      </c>
      <c r="S2674" s="261" t="s">
        <v>70</v>
      </c>
      <c r="T2674" s="261">
        <v>0</v>
      </c>
      <c r="U2674" s="261">
        <v>0</v>
      </c>
      <c r="V2674" s="261">
        <v>20161230</v>
      </c>
      <c r="W2674" s="261" t="s">
        <v>161</v>
      </c>
      <c r="X2674" s="199"/>
    </row>
    <row r="2675" spans="1:24">
      <c r="A2675" s="261"/>
      <c r="B2675" s="261">
        <v>0</v>
      </c>
      <c r="C2675" s="261">
        <v>31769107</v>
      </c>
      <c r="D2675" s="261">
        <v>22695186</v>
      </c>
      <c r="E2675" s="261" t="s">
        <v>161</v>
      </c>
      <c r="F2675" s="261">
        <v>0</v>
      </c>
      <c r="G2675" s="261">
        <v>0</v>
      </c>
      <c r="H2675" s="261">
        <v>0</v>
      </c>
      <c r="I2675" s="261">
        <v>0</v>
      </c>
      <c r="J2675" s="261">
        <v>0</v>
      </c>
      <c r="K2675" s="261">
        <v>0</v>
      </c>
      <c r="L2675" s="261">
        <v>0</v>
      </c>
      <c r="M2675" s="261">
        <v>0</v>
      </c>
      <c r="N2675" s="261">
        <v>12.5</v>
      </c>
      <c r="O2675" s="261">
        <v>0</v>
      </c>
      <c r="P2675" s="261" t="s">
        <v>94</v>
      </c>
      <c r="Q2675" s="261">
        <v>0</v>
      </c>
      <c r="R2675" s="261">
        <v>0</v>
      </c>
      <c r="S2675" s="261" t="s">
        <v>70</v>
      </c>
      <c r="T2675" s="261">
        <v>0</v>
      </c>
      <c r="U2675" s="261">
        <v>0</v>
      </c>
      <c r="V2675" s="261">
        <v>20161230</v>
      </c>
      <c r="W2675" s="261" t="s">
        <v>161</v>
      </c>
      <c r="X2675" s="199"/>
    </row>
    <row r="2676" spans="1:24">
      <c r="A2676" s="261"/>
      <c r="B2676" s="261">
        <v>0</v>
      </c>
      <c r="C2676" s="261">
        <v>43152017</v>
      </c>
      <c r="D2676" s="261">
        <v>11484452</v>
      </c>
      <c r="E2676" s="261" t="s">
        <v>161</v>
      </c>
      <c r="F2676" s="261">
        <v>0</v>
      </c>
      <c r="G2676" s="261">
        <v>0</v>
      </c>
      <c r="H2676" s="261">
        <v>0</v>
      </c>
      <c r="I2676" s="261">
        <v>0</v>
      </c>
      <c r="J2676" s="261">
        <v>0</v>
      </c>
      <c r="K2676" s="261">
        <v>0</v>
      </c>
      <c r="L2676" s="261">
        <v>0</v>
      </c>
      <c r="M2676" s="261">
        <v>0</v>
      </c>
      <c r="N2676" s="261">
        <v>10.151400000000001</v>
      </c>
      <c r="O2676" s="261">
        <v>0</v>
      </c>
      <c r="P2676" s="261" t="s">
        <v>94</v>
      </c>
      <c r="Q2676" s="261">
        <v>0</v>
      </c>
      <c r="R2676" s="261">
        <v>0</v>
      </c>
      <c r="S2676" s="261" t="s">
        <v>70</v>
      </c>
      <c r="T2676" s="261">
        <v>0</v>
      </c>
      <c r="U2676" s="261">
        <v>0</v>
      </c>
      <c r="V2676" s="261">
        <v>20161230</v>
      </c>
      <c r="W2676" s="261" t="s">
        <v>161</v>
      </c>
      <c r="X2676" s="199"/>
    </row>
    <row r="2677" spans="1:24">
      <c r="A2677" s="261"/>
      <c r="B2677" s="261">
        <v>0</v>
      </c>
      <c r="C2677" s="261">
        <v>33712396</v>
      </c>
      <c r="D2677" s="261">
        <v>9421782</v>
      </c>
      <c r="E2677" s="261" t="s">
        <v>161</v>
      </c>
      <c r="F2677" s="261">
        <v>0</v>
      </c>
      <c r="G2677" s="261">
        <v>0</v>
      </c>
      <c r="H2677" s="261">
        <v>0</v>
      </c>
      <c r="I2677" s="261">
        <v>0</v>
      </c>
      <c r="J2677" s="261">
        <v>0</v>
      </c>
      <c r="K2677" s="261">
        <v>0</v>
      </c>
      <c r="L2677" s="261">
        <v>0</v>
      </c>
      <c r="M2677" s="261">
        <v>0</v>
      </c>
      <c r="N2677" s="261">
        <v>12</v>
      </c>
      <c r="O2677" s="261">
        <v>0</v>
      </c>
      <c r="P2677" s="261" t="s">
        <v>94</v>
      </c>
      <c r="Q2677" s="261">
        <v>0</v>
      </c>
      <c r="R2677" s="261">
        <v>0</v>
      </c>
      <c r="S2677" s="261" t="s">
        <v>70</v>
      </c>
      <c r="T2677" s="261">
        <v>0</v>
      </c>
      <c r="U2677" s="261">
        <v>0</v>
      </c>
      <c r="V2677" s="261">
        <v>20161230</v>
      </c>
      <c r="W2677" s="261" t="s">
        <v>161</v>
      </c>
      <c r="X2677" s="199"/>
    </row>
    <row r="2678" spans="1:24">
      <c r="A2678" s="261"/>
      <c r="B2678" s="261">
        <v>0</v>
      </c>
      <c r="C2678" s="261">
        <v>45060117</v>
      </c>
      <c r="D2678" s="261">
        <v>29977058</v>
      </c>
      <c r="E2678" s="261" t="s">
        <v>161</v>
      </c>
      <c r="F2678" s="261">
        <v>1480416.56</v>
      </c>
      <c r="G2678" s="261">
        <v>0</v>
      </c>
      <c r="H2678" s="261">
        <v>1480416.56</v>
      </c>
      <c r="I2678" s="261">
        <v>0</v>
      </c>
      <c r="J2678" s="261">
        <v>0</v>
      </c>
      <c r="K2678" s="261">
        <v>0</v>
      </c>
      <c r="L2678" s="261">
        <v>0</v>
      </c>
      <c r="M2678" s="261">
        <v>0</v>
      </c>
      <c r="N2678" s="261">
        <v>11.1</v>
      </c>
      <c r="O2678" s="261">
        <v>1542.1006</v>
      </c>
      <c r="P2678" s="261" t="s">
        <v>162</v>
      </c>
      <c r="Q2678" s="261">
        <v>1</v>
      </c>
      <c r="R2678" s="261">
        <v>812369.73</v>
      </c>
      <c r="S2678" s="261" t="s">
        <v>77</v>
      </c>
      <c r="T2678" s="261">
        <v>20080430</v>
      </c>
      <c r="U2678" s="261">
        <v>105</v>
      </c>
      <c r="V2678" s="261">
        <v>20161230</v>
      </c>
      <c r="W2678" s="261" t="s">
        <v>161</v>
      </c>
      <c r="X2678" s="199"/>
    </row>
    <row r="2679" spans="1:24">
      <c r="A2679" s="261"/>
      <c r="B2679" s="261">
        <v>0</v>
      </c>
      <c r="C2679" s="261">
        <v>31197307</v>
      </c>
      <c r="D2679" s="261">
        <v>24137136</v>
      </c>
      <c r="E2679" s="261" t="s">
        <v>161</v>
      </c>
      <c r="F2679" s="261">
        <v>0</v>
      </c>
      <c r="G2679" s="261">
        <v>0</v>
      </c>
      <c r="H2679" s="261">
        <v>0</v>
      </c>
      <c r="I2679" s="261">
        <v>0</v>
      </c>
      <c r="J2679" s="261">
        <v>0</v>
      </c>
      <c r="K2679" s="261">
        <v>0</v>
      </c>
      <c r="L2679" s="261">
        <v>0</v>
      </c>
      <c r="M2679" s="261">
        <v>0</v>
      </c>
      <c r="N2679" s="261">
        <v>11.95</v>
      </c>
      <c r="O2679" s="261">
        <v>0</v>
      </c>
      <c r="P2679" s="261" t="s">
        <v>94</v>
      </c>
      <c r="Q2679" s="261">
        <v>0</v>
      </c>
      <c r="R2679" s="261">
        <v>0</v>
      </c>
      <c r="S2679" s="261" t="s">
        <v>70</v>
      </c>
      <c r="T2679" s="261">
        <v>0</v>
      </c>
      <c r="U2679" s="261">
        <v>0</v>
      </c>
      <c r="V2679" s="261">
        <v>20161230</v>
      </c>
      <c r="W2679" s="261" t="s">
        <v>161</v>
      </c>
      <c r="X2679" s="199"/>
    </row>
    <row r="2680" spans="1:24">
      <c r="A2680" s="261"/>
      <c r="B2680" s="261">
        <v>0</v>
      </c>
      <c r="C2680" s="261">
        <v>43886396</v>
      </c>
      <c r="D2680" s="261">
        <v>13779490</v>
      </c>
      <c r="E2680" s="261" t="s">
        <v>161</v>
      </c>
      <c r="F2680" s="261">
        <v>0</v>
      </c>
      <c r="G2680" s="261">
        <v>0</v>
      </c>
      <c r="H2680" s="261">
        <v>0</v>
      </c>
      <c r="I2680" s="261">
        <v>0</v>
      </c>
      <c r="J2680" s="261">
        <v>0</v>
      </c>
      <c r="K2680" s="261">
        <v>0</v>
      </c>
      <c r="L2680" s="261">
        <v>0</v>
      </c>
      <c r="M2680" s="261">
        <v>0</v>
      </c>
      <c r="N2680" s="261">
        <v>11.1</v>
      </c>
      <c r="O2680" s="261">
        <v>0</v>
      </c>
      <c r="P2680" s="261" t="s">
        <v>94</v>
      </c>
      <c r="Q2680" s="261">
        <v>0</v>
      </c>
      <c r="R2680" s="261">
        <v>0</v>
      </c>
      <c r="S2680" s="261" t="s">
        <v>70</v>
      </c>
      <c r="T2680" s="261">
        <v>0</v>
      </c>
      <c r="U2680" s="261">
        <v>0</v>
      </c>
      <c r="V2680" s="261">
        <v>20161230</v>
      </c>
      <c r="W2680" s="261" t="s">
        <v>161</v>
      </c>
      <c r="X2680" s="199"/>
    </row>
    <row r="2681" spans="1:24">
      <c r="A2681" s="261"/>
      <c r="B2681" s="261">
        <v>0</v>
      </c>
      <c r="C2681" s="261">
        <v>30198307</v>
      </c>
      <c r="D2681" s="261">
        <v>8464142</v>
      </c>
      <c r="E2681" s="261" t="s">
        <v>161</v>
      </c>
      <c r="F2681" s="261">
        <v>487267.68</v>
      </c>
      <c r="G2681" s="261">
        <v>-9392.4500000000007</v>
      </c>
      <c r="H2681" s="261">
        <v>477875.23</v>
      </c>
      <c r="I2681" s="261">
        <v>-4872.68</v>
      </c>
      <c r="J2681" s="261">
        <v>0</v>
      </c>
      <c r="K2681" s="261">
        <v>0</v>
      </c>
      <c r="L2681" s="261">
        <v>-14265.13</v>
      </c>
      <c r="M2681" s="261">
        <v>0</v>
      </c>
      <c r="N2681" s="261">
        <v>12</v>
      </c>
      <c r="O2681" s="261">
        <v>497.7867</v>
      </c>
      <c r="P2681" s="261" t="s">
        <v>162</v>
      </c>
      <c r="Q2681" s="261">
        <v>0</v>
      </c>
      <c r="R2681" s="261">
        <v>477875.23</v>
      </c>
      <c r="S2681" s="261" t="s">
        <v>70</v>
      </c>
      <c r="T2681" s="261">
        <v>0</v>
      </c>
      <c r="U2681" s="261">
        <v>0</v>
      </c>
      <c r="V2681" s="261">
        <v>20161230</v>
      </c>
      <c r="W2681" s="261" t="s">
        <v>161</v>
      </c>
      <c r="X2681" s="199"/>
    </row>
    <row r="2682" spans="1:24">
      <c r="A2682" s="261"/>
      <c r="B2682" s="261">
        <v>0</v>
      </c>
      <c r="C2682" s="261">
        <v>41125407</v>
      </c>
      <c r="D2682" s="261">
        <v>21893663</v>
      </c>
      <c r="E2682" s="261" t="s">
        <v>161</v>
      </c>
      <c r="F2682" s="261">
        <v>672861.18</v>
      </c>
      <c r="G2682" s="261">
        <v>-8690.67</v>
      </c>
      <c r="H2682" s="261">
        <v>664170.51</v>
      </c>
      <c r="I2682" s="261">
        <v>-6223.97</v>
      </c>
      <c r="J2682" s="261">
        <v>-500</v>
      </c>
      <c r="K2682" s="261">
        <v>0</v>
      </c>
      <c r="L2682" s="261">
        <v>-15414.64</v>
      </c>
      <c r="M2682" s="261">
        <v>0</v>
      </c>
      <c r="N2682" s="261">
        <v>11.1</v>
      </c>
      <c r="O2682" s="261">
        <v>691.84429999999998</v>
      </c>
      <c r="P2682" s="261" t="s">
        <v>162</v>
      </c>
      <c r="Q2682" s="261">
        <v>0</v>
      </c>
      <c r="R2682" s="261">
        <v>655399.44999999995</v>
      </c>
      <c r="S2682" s="261" t="s">
        <v>71</v>
      </c>
      <c r="T2682" s="261">
        <v>20170102</v>
      </c>
      <c r="U2682" s="261">
        <v>1</v>
      </c>
      <c r="V2682" s="261">
        <v>20161230</v>
      </c>
      <c r="W2682" s="261" t="s">
        <v>161</v>
      </c>
      <c r="X2682" s="199"/>
    </row>
    <row r="2683" spans="1:24">
      <c r="A2683" s="261"/>
      <c r="B2683" s="261">
        <v>0</v>
      </c>
      <c r="C2683" s="261">
        <v>28581217</v>
      </c>
      <c r="D2683" s="261">
        <v>36326108</v>
      </c>
      <c r="E2683" s="261" t="s">
        <v>161</v>
      </c>
      <c r="F2683" s="261">
        <v>0</v>
      </c>
      <c r="G2683" s="261">
        <v>0</v>
      </c>
      <c r="H2683" s="261">
        <v>0</v>
      </c>
      <c r="I2683" s="261">
        <v>0</v>
      </c>
      <c r="J2683" s="261">
        <v>0</v>
      </c>
      <c r="K2683" s="261">
        <v>0</v>
      </c>
      <c r="L2683" s="261">
        <v>0</v>
      </c>
      <c r="M2683" s="261">
        <v>0</v>
      </c>
      <c r="N2683" s="261">
        <v>11.95</v>
      </c>
      <c r="O2683" s="261">
        <v>0</v>
      </c>
      <c r="P2683" s="261" t="s">
        <v>94</v>
      </c>
      <c r="Q2683" s="261">
        <v>0</v>
      </c>
      <c r="R2683" s="261">
        <v>0</v>
      </c>
      <c r="S2683" s="261" t="s">
        <v>70</v>
      </c>
      <c r="T2683" s="261">
        <v>0</v>
      </c>
      <c r="U2683" s="261">
        <v>0</v>
      </c>
      <c r="V2683" s="261">
        <v>20161230</v>
      </c>
      <c r="W2683" s="261" t="s">
        <v>161</v>
      </c>
      <c r="X2683" s="199"/>
    </row>
    <row r="2684" spans="1:24">
      <c r="A2684" s="261"/>
      <c r="B2684" s="261">
        <v>0</v>
      </c>
      <c r="C2684" s="261">
        <v>42954317</v>
      </c>
      <c r="D2684" s="261">
        <v>23105790</v>
      </c>
      <c r="E2684" s="261" t="s">
        <v>161</v>
      </c>
      <c r="F2684" s="261">
        <v>890719.35</v>
      </c>
      <c r="G2684" s="261">
        <v>-11171.71</v>
      </c>
      <c r="H2684" s="261">
        <v>879547.64</v>
      </c>
      <c r="I2684" s="261">
        <v>-8239.15</v>
      </c>
      <c r="J2684" s="261">
        <v>0</v>
      </c>
      <c r="K2684" s="261">
        <v>0</v>
      </c>
      <c r="L2684" s="261">
        <v>-19410.86</v>
      </c>
      <c r="M2684" s="261">
        <v>-0.01</v>
      </c>
      <c r="N2684" s="261">
        <v>11.1</v>
      </c>
      <c r="O2684" s="261">
        <v>916.19550000000004</v>
      </c>
      <c r="P2684" s="261" t="s">
        <v>162</v>
      </c>
      <c r="Q2684" s="261">
        <v>0</v>
      </c>
      <c r="R2684" s="261">
        <v>879547.64</v>
      </c>
      <c r="S2684" s="261" t="s">
        <v>70</v>
      </c>
      <c r="T2684" s="261">
        <v>0</v>
      </c>
      <c r="U2684" s="261">
        <v>0</v>
      </c>
      <c r="V2684" s="261">
        <v>20161230</v>
      </c>
      <c r="W2684" s="261" t="s">
        <v>161</v>
      </c>
      <c r="X2684" s="199"/>
    </row>
    <row r="2685" spans="1:24">
      <c r="A2685" s="261"/>
      <c r="B2685" s="261">
        <v>0</v>
      </c>
      <c r="C2685" s="261">
        <v>43324317</v>
      </c>
      <c r="D2685" s="261">
        <v>31542169</v>
      </c>
      <c r="E2685" s="261" t="s">
        <v>161</v>
      </c>
      <c r="F2685" s="261">
        <v>13183.35</v>
      </c>
      <c r="G2685" s="261">
        <v>-13183.35</v>
      </c>
      <c r="H2685" s="261">
        <v>0</v>
      </c>
      <c r="I2685" s="261">
        <v>-73.7</v>
      </c>
      <c r="J2685" s="261">
        <v>-500</v>
      </c>
      <c r="K2685" s="261">
        <v>0</v>
      </c>
      <c r="L2685" s="261">
        <v>-13757.05</v>
      </c>
      <c r="M2685" s="261">
        <v>0</v>
      </c>
      <c r="N2685" s="261">
        <v>12.7</v>
      </c>
      <c r="O2685" s="261">
        <v>0</v>
      </c>
      <c r="P2685" s="261" t="s">
        <v>94</v>
      </c>
      <c r="Q2685" s="261">
        <v>0</v>
      </c>
      <c r="R2685" s="261">
        <v>0</v>
      </c>
      <c r="S2685" s="261" t="s">
        <v>70</v>
      </c>
      <c r="T2685" s="261">
        <v>0</v>
      </c>
      <c r="U2685" s="261">
        <v>0</v>
      </c>
      <c r="V2685" s="261">
        <v>20161230</v>
      </c>
      <c r="W2685" s="261" t="s">
        <v>161</v>
      </c>
      <c r="X2685" s="199"/>
    </row>
    <row r="2686" spans="1:24">
      <c r="A2686" s="261"/>
      <c r="B2686" s="261">
        <v>0</v>
      </c>
      <c r="C2686" s="261">
        <v>42837696</v>
      </c>
      <c r="D2686" s="261">
        <v>23920692</v>
      </c>
      <c r="E2686" s="261" t="s">
        <v>161</v>
      </c>
      <c r="F2686" s="261">
        <v>433636.93</v>
      </c>
      <c r="G2686" s="261">
        <v>-5238.92</v>
      </c>
      <c r="H2686" s="261">
        <v>428398.01</v>
      </c>
      <c r="I2686" s="261">
        <v>-4517.05</v>
      </c>
      <c r="J2686" s="261">
        <v>0</v>
      </c>
      <c r="K2686" s="261">
        <v>0</v>
      </c>
      <c r="L2686" s="261">
        <v>-9755.9699999999993</v>
      </c>
      <c r="M2686" s="261">
        <v>-0.03</v>
      </c>
      <c r="N2686" s="261">
        <v>12.5</v>
      </c>
      <c r="O2686" s="261">
        <v>446.24790000000002</v>
      </c>
      <c r="P2686" s="261" t="s">
        <v>162</v>
      </c>
      <c r="Q2686" s="261">
        <v>0</v>
      </c>
      <c r="R2686" s="261">
        <v>428398.01</v>
      </c>
      <c r="S2686" s="261" t="s">
        <v>70</v>
      </c>
      <c r="T2686" s="261">
        <v>0</v>
      </c>
      <c r="U2686" s="261">
        <v>0</v>
      </c>
      <c r="V2686" s="261">
        <v>20161230</v>
      </c>
      <c r="W2686" s="261" t="s">
        <v>161</v>
      </c>
      <c r="X2686" s="199"/>
    </row>
    <row r="2687" spans="1:24">
      <c r="A2687" s="261"/>
      <c r="B2687" s="261">
        <v>0</v>
      </c>
      <c r="C2687" s="261">
        <v>34748796</v>
      </c>
      <c r="D2687" s="261">
        <v>11614569</v>
      </c>
      <c r="E2687" s="261" t="s">
        <v>161</v>
      </c>
      <c r="F2687" s="261">
        <v>0</v>
      </c>
      <c r="G2687" s="261">
        <v>0</v>
      </c>
      <c r="H2687" s="261">
        <v>0</v>
      </c>
      <c r="I2687" s="261">
        <v>0</v>
      </c>
      <c r="J2687" s="261">
        <v>0</v>
      </c>
      <c r="K2687" s="261">
        <v>0</v>
      </c>
      <c r="L2687" s="261">
        <v>0</v>
      </c>
      <c r="M2687" s="261">
        <v>0</v>
      </c>
      <c r="N2687" s="261">
        <v>10.58</v>
      </c>
      <c r="O2687" s="261">
        <v>0</v>
      </c>
      <c r="P2687" s="261" t="s">
        <v>94</v>
      </c>
      <c r="Q2687" s="261">
        <v>1</v>
      </c>
      <c r="R2687" s="261">
        <v>0</v>
      </c>
      <c r="S2687" s="261" t="s">
        <v>70</v>
      </c>
      <c r="T2687" s="261">
        <v>0</v>
      </c>
      <c r="U2687" s="261">
        <v>0</v>
      </c>
      <c r="V2687" s="261">
        <v>20161230</v>
      </c>
      <c r="W2687" s="261" t="s">
        <v>161</v>
      </c>
      <c r="X2687" s="199"/>
    </row>
    <row r="2688" spans="1:24">
      <c r="A2688" s="261"/>
      <c r="B2688" s="261">
        <v>0</v>
      </c>
      <c r="C2688" s="261">
        <v>42785417</v>
      </c>
      <c r="D2688" s="261">
        <v>8054291</v>
      </c>
      <c r="E2688" s="261" t="s">
        <v>161</v>
      </c>
      <c r="F2688" s="261">
        <v>568987.48</v>
      </c>
      <c r="G2688" s="261">
        <v>0</v>
      </c>
      <c r="H2688" s="261">
        <v>568987.48</v>
      </c>
      <c r="I2688" s="261">
        <v>0</v>
      </c>
      <c r="J2688" s="261">
        <v>0</v>
      </c>
      <c r="K2688" s="261">
        <v>0</v>
      </c>
      <c r="L2688" s="261">
        <v>0</v>
      </c>
      <c r="M2688" s="261">
        <v>0</v>
      </c>
      <c r="N2688" s="261">
        <v>12.17</v>
      </c>
      <c r="O2688" s="261">
        <v>592.69529999999997</v>
      </c>
      <c r="P2688" s="261" t="s">
        <v>162</v>
      </c>
      <c r="Q2688" s="261">
        <v>1</v>
      </c>
      <c r="R2688" s="261">
        <v>354265.97</v>
      </c>
      <c r="S2688" s="261" t="s">
        <v>77</v>
      </c>
      <c r="T2688" s="261">
        <v>20110531</v>
      </c>
      <c r="U2688" s="261">
        <v>68</v>
      </c>
      <c r="V2688" s="261">
        <v>20161230</v>
      </c>
      <c r="W2688" s="261" t="s">
        <v>161</v>
      </c>
      <c r="X2688" s="199"/>
    </row>
    <row r="2689" spans="1:24">
      <c r="A2689" s="261"/>
      <c r="B2689" s="261">
        <v>0</v>
      </c>
      <c r="C2689" s="261">
        <v>44803417</v>
      </c>
      <c r="D2689" s="261">
        <v>36294469</v>
      </c>
      <c r="E2689" s="261" t="s">
        <v>161</v>
      </c>
      <c r="F2689" s="261">
        <v>0</v>
      </c>
      <c r="G2689" s="261">
        <v>0</v>
      </c>
      <c r="H2689" s="261">
        <v>0</v>
      </c>
      <c r="I2689" s="261">
        <v>0</v>
      </c>
      <c r="J2689" s="261">
        <v>0</v>
      </c>
      <c r="K2689" s="261">
        <v>0</v>
      </c>
      <c r="L2689" s="261">
        <v>0</v>
      </c>
      <c r="M2689" s="261">
        <v>0</v>
      </c>
      <c r="N2689" s="261">
        <v>10.732100000000001</v>
      </c>
      <c r="O2689" s="261">
        <v>0</v>
      </c>
      <c r="P2689" s="261" t="s">
        <v>94</v>
      </c>
      <c r="Q2689" s="261">
        <v>0</v>
      </c>
      <c r="R2689" s="261">
        <v>0</v>
      </c>
      <c r="S2689" s="261" t="s">
        <v>70</v>
      </c>
      <c r="T2689" s="261">
        <v>0</v>
      </c>
      <c r="U2689" s="261">
        <v>0</v>
      </c>
      <c r="V2689" s="261">
        <v>20161230</v>
      </c>
      <c r="W2689" s="261" t="s">
        <v>161</v>
      </c>
      <c r="X2689" s="199"/>
    </row>
    <row r="2690" spans="1:24">
      <c r="A2690" s="261"/>
      <c r="B2690" s="261">
        <v>0</v>
      </c>
      <c r="C2690" s="261">
        <v>42887896</v>
      </c>
      <c r="D2690" s="261">
        <v>33796558</v>
      </c>
      <c r="E2690" s="261" t="s">
        <v>161</v>
      </c>
      <c r="F2690" s="261">
        <v>515421.98</v>
      </c>
      <c r="G2690" s="261">
        <v>-6464.62</v>
      </c>
      <c r="H2690" s="261">
        <v>508957.36</v>
      </c>
      <c r="I2690" s="261">
        <v>-4767.6499999999996</v>
      </c>
      <c r="J2690" s="261">
        <v>0</v>
      </c>
      <c r="K2690" s="261">
        <v>0</v>
      </c>
      <c r="L2690" s="261">
        <v>-11232.27</v>
      </c>
      <c r="M2690" s="261">
        <v>0</v>
      </c>
      <c r="N2690" s="261">
        <v>11.1</v>
      </c>
      <c r="O2690" s="261">
        <v>530.16390000000001</v>
      </c>
      <c r="P2690" s="261" t="s">
        <v>162</v>
      </c>
      <c r="Q2690" s="261">
        <v>0</v>
      </c>
      <c r="R2690" s="261">
        <v>508957.36</v>
      </c>
      <c r="S2690" s="261" t="s">
        <v>70</v>
      </c>
      <c r="T2690" s="261">
        <v>0</v>
      </c>
      <c r="U2690" s="261">
        <v>0</v>
      </c>
      <c r="V2690" s="261">
        <v>20161230</v>
      </c>
      <c r="W2690" s="261" t="s">
        <v>161</v>
      </c>
      <c r="X2690" s="199"/>
    </row>
    <row r="2691" spans="1:24">
      <c r="A2691" s="261"/>
      <c r="B2691" s="261">
        <v>0</v>
      </c>
      <c r="C2691" s="261">
        <v>32110617</v>
      </c>
      <c r="D2691" s="261">
        <v>30160019</v>
      </c>
      <c r="E2691" s="261" t="s">
        <v>161</v>
      </c>
      <c r="F2691" s="261">
        <v>258043.05</v>
      </c>
      <c r="G2691" s="261">
        <v>-4586.57</v>
      </c>
      <c r="H2691" s="261">
        <v>253456.48</v>
      </c>
      <c r="I2691" s="261">
        <v>-2537.42</v>
      </c>
      <c r="J2691" s="261">
        <v>0</v>
      </c>
      <c r="K2691" s="261">
        <v>0</v>
      </c>
      <c r="L2691" s="261">
        <v>-7123.99</v>
      </c>
      <c r="M2691" s="261">
        <v>0</v>
      </c>
      <c r="N2691" s="261">
        <v>11.8</v>
      </c>
      <c r="O2691" s="261">
        <v>264.0172</v>
      </c>
      <c r="P2691" s="261" t="s">
        <v>162</v>
      </c>
      <c r="Q2691" s="261">
        <v>0</v>
      </c>
      <c r="R2691" s="261">
        <v>253456.48</v>
      </c>
      <c r="S2691" s="261" t="s">
        <v>70</v>
      </c>
      <c r="T2691" s="261">
        <v>0</v>
      </c>
      <c r="U2691" s="261">
        <v>0</v>
      </c>
      <c r="V2691" s="261">
        <v>20161230</v>
      </c>
      <c r="W2691" s="261" t="s">
        <v>161</v>
      </c>
      <c r="X2691" s="199"/>
    </row>
    <row r="2692" spans="1:24">
      <c r="A2692" s="261"/>
      <c r="B2692" s="261">
        <v>0</v>
      </c>
      <c r="C2692" s="261">
        <v>40248807</v>
      </c>
      <c r="D2692" s="261">
        <v>5697086</v>
      </c>
      <c r="E2692" s="261" t="s">
        <v>161</v>
      </c>
      <c r="F2692" s="261">
        <v>0</v>
      </c>
      <c r="G2692" s="261">
        <v>0</v>
      </c>
      <c r="H2692" s="261">
        <v>0</v>
      </c>
      <c r="I2692" s="261">
        <v>0</v>
      </c>
      <c r="J2692" s="261">
        <v>0</v>
      </c>
      <c r="K2692" s="261">
        <v>0</v>
      </c>
      <c r="L2692" s="261">
        <v>0</v>
      </c>
      <c r="M2692" s="261">
        <v>0</v>
      </c>
      <c r="N2692" s="261">
        <v>11.1</v>
      </c>
      <c r="O2692" s="261">
        <v>0</v>
      </c>
      <c r="P2692" s="261" t="s">
        <v>94</v>
      </c>
      <c r="Q2692" s="261">
        <v>0</v>
      </c>
      <c r="R2692" s="261">
        <v>0</v>
      </c>
      <c r="S2692" s="261" t="s">
        <v>70</v>
      </c>
      <c r="T2692" s="261">
        <v>0</v>
      </c>
      <c r="U2692" s="261">
        <v>0</v>
      </c>
      <c r="V2692" s="261">
        <v>20161230</v>
      </c>
      <c r="W2692" s="261" t="s">
        <v>161</v>
      </c>
      <c r="X2692" s="199"/>
    </row>
    <row r="2693" spans="1:24">
      <c r="A2693" s="261"/>
      <c r="B2693" s="261">
        <v>0</v>
      </c>
      <c r="C2693" s="261">
        <v>43719007</v>
      </c>
      <c r="D2693" s="261">
        <v>49220</v>
      </c>
      <c r="E2693" s="261" t="s">
        <v>161</v>
      </c>
      <c r="F2693" s="261">
        <v>0</v>
      </c>
      <c r="G2693" s="261">
        <v>0</v>
      </c>
      <c r="H2693" s="261">
        <v>0</v>
      </c>
      <c r="I2693" s="261">
        <v>0</v>
      </c>
      <c r="J2693" s="261">
        <v>0</v>
      </c>
      <c r="K2693" s="261">
        <v>0</v>
      </c>
      <c r="L2693" s="261">
        <v>0</v>
      </c>
      <c r="M2693" s="261">
        <v>0</v>
      </c>
      <c r="N2693" s="261">
        <v>11.1</v>
      </c>
      <c r="O2693" s="261">
        <v>0</v>
      </c>
      <c r="P2693" s="261" t="s">
        <v>94</v>
      </c>
      <c r="Q2693" s="261">
        <v>0</v>
      </c>
      <c r="R2693" s="261">
        <v>0</v>
      </c>
      <c r="S2693" s="261" t="s">
        <v>70</v>
      </c>
      <c r="T2693" s="261">
        <v>0</v>
      </c>
      <c r="U2693" s="261">
        <v>0</v>
      </c>
      <c r="V2693" s="261">
        <v>20161230</v>
      </c>
      <c r="W2693" s="261" t="s">
        <v>161</v>
      </c>
      <c r="X2693" s="199"/>
    </row>
    <row r="2694" spans="1:24">
      <c r="A2694" s="261"/>
      <c r="B2694" s="261">
        <v>0</v>
      </c>
      <c r="C2694" s="261">
        <v>30096907</v>
      </c>
      <c r="D2694" s="261">
        <v>22540583</v>
      </c>
      <c r="E2694" s="261" t="s">
        <v>161</v>
      </c>
      <c r="F2694" s="261">
        <v>0</v>
      </c>
      <c r="G2694" s="261">
        <v>0</v>
      </c>
      <c r="H2694" s="261">
        <v>0</v>
      </c>
      <c r="I2694" s="261">
        <v>0</v>
      </c>
      <c r="J2694" s="261">
        <v>0</v>
      </c>
      <c r="K2694" s="261">
        <v>0</v>
      </c>
      <c r="L2694" s="261">
        <v>0</v>
      </c>
      <c r="M2694" s="261">
        <v>0</v>
      </c>
      <c r="N2694" s="261">
        <v>12.37</v>
      </c>
      <c r="O2694" s="261">
        <v>0</v>
      </c>
      <c r="P2694" s="261" t="s">
        <v>94</v>
      </c>
      <c r="Q2694" s="261">
        <v>0</v>
      </c>
      <c r="R2694" s="261">
        <v>0</v>
      </c>
      <c r="S2694" s="261" t="s">
        <v>70</v>
      </c>
      <c r="T2694" s="261">
        <v>0</v>
      </c>
      <c r="U2694" s="261">
        <v>0</v>
      </c>
      <c r="V2694" s="261">
        <v>20161230</v>
      </c>
      <c r="W2694" s="261" t="s">
        <v>161</v>
      </c>
      <c r="X2694" s="199"/>
    </row>
    <row r="2695" spans="1:24">
      <c r="A2695" s="261"/>
      <c r="B2695" s="261">
        <v>0</v>
      </c>
      <c r="C2695" s="261">
        <v>34387617</v>
      </c>
      <c r="D2695" s="261">
        <v>5684688</v>
      </c>
      <c r="E2695" s="261" t="s">
        <v>161</v>
      </c>
      <c r="F2695" s="261">
        <v>307645.21000000002</v>
      </c>
      <c r="G2695" s="261">
        <v>-4991.2700000000004</v>
      </c>
      <c r="H2695" s="261">
        <v>302653.94</v>
      </c>
      <c r="I2695" s="261">
        <v>-2845.72</v>
      </c>
      <c r="J2695" s="261">
        <v>0</v>
      </c>
      <c r="K2695" s="261">
        <v>0</v>
      </c>
      <c r="L2695" s="261">
        <v>-7836.99</v>
      </c>
      <c r="M2695" s="261">
        <v>0</v>
      </c>
      <c r="N2695" s="261">
        <v>11.1</v>
      </c>
      <c r="O2695" s="261">
        <v>315.2645</v>
      </c>
      <c r="P2695" s="261" t="s">
        <v>162</v>
      </c>
      <c r="Q2695" s="261">
        <v>0</v>
      </c>
      <c r="R2695" s="261">
        <v>302653.94</v>
      </c>
      <c r="S2695" s="261" t="s">
        <v>70</v>
      </c>
      <c r="T2695" s="261">
        <v>0</v>
      </c>
      <c r="U2695" s="261">
        <v>0</v>
      </c>
      <c r="V2695" s="261">
        <v>20161230</v>
      </c>
      <c r="W2695" s="261" t="s">
        <v>161</v>
      </c>
      <c r="X2695" s="199"/>
    </row>
    <row r="2696" spans="1:24">
      <c r="A2696" s="261"/>
      <c r="B2696" s="261">
        <v>0</v>
      </c>
      <c r="C2696" s="261">
        <v>43238307</v>
      </c>
      <c r="D2696" s="261">
        <v>9381361</v>
      </c>
      <c r="E2696" s="261" t="s">
        <v>161</v>
      </c>
      <c r="F2696" s="261">
        <v>0</v>
      </c>
      <c r="G2696" s="261">
        <v>0</v>
      </c>
      <c r="H2696" s="261">
        <v>0</v>
      </c>
      <c r="I2696" s="261">
        <v>0</v>
      </c>
      <c r="J2696" s="261">
        <v>0</v>
      </c>
      <c r="K2696" s="261">
        <v>0</v>
      </c>
      <c r="L2696" s="261">
        <v>0</v>
      </c>
      <c r="M2696" s="261">
        <v>0</v>
      </c>
      <c r="N2696" s="261">
        <v>11.1</v>
      </c>
      <c r="O2696" s="261">
        <v>0</v>
      </c>
      <c r="P2696" s="261" t="s">
        <v>94</v>
      </c>
      <c r="Q2696" s="261">
        <v>0</v>
      </c>
      <c r="R2696" s="261">
        <v>0</v>
      </c>
      <c r="S2696" s="261" t="s">
        <v>70</v>
      </c>
      <c r="T2696" s="261">
        <v>0</v>
      </c>
      <c r="U2696" s="261">
        <v>0</v>
      </c>
      <c r="V2696" s="261">
        <v>20161230</v>
      </c>
      <c r="W2696" s="261" t="s">
        <v>161</v>
      </c>
      <c r="X2696" s="199"/>
    </row>
    <row r="2697" spans="1:24">
      <c r="A2697" s="261"/>
      <c r="B2697" s="261">
        <v>0</v>
      </c>
      <c r="C2697" s="261">
        <v>26744917</v>
      </c>
      <c r="D2697" s="261">
        <v>21008183</v>
      </c>
      <c r="E2697" s="261" t="s">
        <v>161</v>
      </c>
      <c r="F2697" s="261">
        <v>0</v>
      </c>
      <c r="G2697" s="261">
        <v>0</v>
      </c>
      <c r="H2697" s="261">
        <v>0</v>
      </c>
      <c r="I2697" s="261">
        <v>0</v>
      </c>
      <c r="J2697" s="261">
        <v>0</v>
      </c>
      <c r="K2697" s="261">
        <v>0</v>
      </c>
      <c r="L2697" s="261">
        <v>0</v>
      </c>
      <c r="M2697" s="261">
        <v>0</v>
      </c>
      <c r="N2697" s="261">
        <v>12.45</v>
      </c>
      <c r="O2697" s="261">
        <v>0</v>
      </c>
      <c r="P2697" s="261" t="s">
        <v>94</v>
      </c>
      <c r="Q2697" s="261">
        <v>0</v>
      </c>
      <c r="R2697" s="261">
        <v>0</v>
      </c>
      <c r="S2697" s="261" t="s">
        <v>70</v>
      </c>
      <c r="T2697" s="261">
        <v>0</v>
      </c>
      <c r="U2697" s="261">
        <v>0</v>
      </c>
      <c r="V2697" s="261">
        <v>20161230</v>
      </c>
      <c r="W2697" s="261" t="s">
        <v>161</v>
      </c>
      <c r="X2697" s="199"/>
    </row>
    <row r="2698" spans="1:24">
      <c r="A2698" s="261"/>
      <c r="B2698" s="261">
        <v>0</v>
      </c>
      <c r="C2698" s="261">
        <v>38976507</v>
      </c>
      <c r="D2698" s="261">
        <v>9796506</v>
      </c>
      <c r="E2698" s="261" t="s">
        <v>161</v>
      </c>
      <c r="F2698" s="261">
        <v>0</v>
      </c>
      <c r="G2698" s="261">
        <v>0</v>
      </c>
      <c r="H2698" s="261">
        <v>0</v>
      </c>
      <c r="I2698" s="261">
        <v>0</v>
      </c>
      <c r="J2698" s="261">
        <v>0</v>
      </c>
      <c r="K2698" s="261">
        <v>0</v>
      </c>
      <c r="L2698" s="261">
        <v>0</v>
      </c>
      <c r="M2698" s="261">
        <v>0</v>
      </c>
      <c r="N2698" s="261">
        <v>11.1</v>
      </c>
      <c r="O2698" s="261">
        <v>0</v>
      </c>
      <c r="P2698" s="261" t="s">
        <v>94</v>
      </c>
      <c r="Q2698" s="261">
        <v>0</v>
      </c>
      <c r="R2698" s="261">
        <v>0</v>
      </c>
      <c r="S2698" s="261" t="s">
        <v>70</v>
      </c>
      <c r="T2698" s="261">
        <v>0</v>
      </c>
      <c r="U2698" s="261">
        <v>0</v>
      </c>
      <c r="V2698" s="261">
        <v>20161230</v>
      </c>
      <c r="W2698" s="261" t="s">
        <v>161</v>
      </c>
      <c r="X2698" s="199"/>
    </row>
    <row r="2699" spans="1:24">
      <c r="A2699" s="261"/>
      <c r="B2699" s="261">
        <v>0</v>
      </c>
      <c r="C2699" s="261">
        <v>27723027</v>
      </c>
      <c r="D2699" s="261">
        <v>11218503</v>
      </c>
      <c r="E2699" s="261" t="s">
        <v>161</v>
      </c>
      <c r="F2699" s="261">
        <v>0</v>
      </c>
      <c r="G2699" s="261">
        <v>0</v>
      </c>
      <c r="H2699" s="261">
        <v>0</v>
      </c>
      <c r="I2699" s="261">
        <v>0</v>
      </c>
      <c r="J2699" s="261">
        <v>0</v>
      </c>
      <c r="K2699" s="261">
        <v>0</v>
      </c>
      <c r="L2699" s="261">
        <v>0</v>
      </c>
      <c r="M2699" s="261">
        <v>0</v>
      </c>
      <c r="N2699" s="261">
        <v>11.95</v>
      </c>
      <c r="O2699" s="261">
        <v>0</v>
      </c>
      <c r="P2699" s="261" t="s">
        <v>94</v>
      </c>
      <c r="Q2699" s="261">
        <v>0</v>
      </c>
      <c r="R2699" s="261">
        <v>0</v>
      </c>
      <c r="S2699" s="261" t="s">
        <v>70</v>
      </c>
      <c r="T2699" s="261">
        <v>0</v>
      </c>
      <c r="U2699" s="261">
        <v>0</v>
      </c>
      <c r="V2699" s="261">
        <v>20161230</v>
      </c>
      <c r="W2699" s="261" t="s">
        <v>161</v>
      </c>
      <c r="X2699" s="199"/>
    </row>
    <row r="2700" spans="1:24">
      <c r="A2700" s="261"/>
      <c r="B2700" s="261">
        <v>0</v>
      </c>
      <c r="C2700" s="261">
        <v>39422607</v>
      </c>
      <c r="D2700" s="261">
        <v>38344317</v>
      </c>
      <c r="E2700" s="261" t="s">
        <v>161</v>
      </c>
      <c r="F2700" s="261">
        <v>0</v>
      </c>
      <c r="G2700" s="261">
        <v>0</v>
      </c>
      <c r="H2700" s="261">
        <v>0</v>
      </c>
      <c r="I2700" s="261">
        <v>0</v>
      </c>
      <c r="J2700" s="261">
        <v>0</v>
      </c>
      <c r="K2700" s="261">
        <v>0</v>
      </c>
      <c r="L2700" s="261">
        <v>0</v>
      </c>
      <c r="M2700" s="261">
        <v>0</v>
      </c>
      <c r="N2700" s="261">
        <v>11.1</v>
      </c>
      <c r="O2700" s="261">
        <v>0</v>
      </c>
      <c r="P2700" s="261" t="s">
        <v>94</v>
      </c>
      <c r="Q2700" s="261">
        <v>0</v>
      </c>
      <c r="R2700" s="261">
        <v>0</v>
      </c>
      <c r="S2700" s="261" t="s">
        <v>70</v>
      </c>
      <c r="T2700" s="261">
        <v>0</v>
      </c>
      <c r="U2700" s="261">
        <v>0</v>
      </c>
      <c r="V2700" s="261">
        <v>20161230</v>
      </c>
      <c r="W2700" s="261" t="s">
        <v>161</v>
      </c>
      <c r="X2700" s="199"/>
    </row>
    <row r="2701" spans="1:24">
      <c r="A2701" s="261"/>
      <c r="B2701" s="261">
        <v>0</v>
      </c>
      <c r="C2701" s="261">
        <v>39635027</v>
      </c>
      <c r="D2701" s="261">
        <v>5019236</v>
      </c>
      <c r="E2701" s="261" t="s">
        <v>161</v>
      </c>
      <c r="F2701" s="261">
        <v>242743.59</v>
      </c>
      <c r="G2701" s="261">
        <v>-3314.53</v>
      </c>
      <c r="H2701" s="261">
        <v>239429.06</v>
      </c>
      <c r="I2701" s="261">
        <v>-2245.38</v>
      </c>
      <c r="J2701" s="261">
        <v>0</v>
      </c>
      <c r="K2701" s="261">
        <v>0</v>
      </c>
      <c r="L2701" s="261">
        <v>-5559.91</v>
      </c>
      <c r="M2701" s="261">
        <v>-28.35</v>
      </c>
      <c r="N2701" s="261">
        <v>11.1</v>
      </c>
      <c r="O2701" s="261">
        <v>249.40530000000001</v>
      </c>
      <c r="P2701" s="261" t="s">
        <v>162</v>
      </c>
      <c r="Q2701" s="261">
        <v>0</v>
      </c>
      <c r="R2701" s="261">
        <v>239429.06</v>
      </c>
      <c r="S2701" s="261" t="s">
        <v>70</v>
      </c>
      <c r="T2701" s="261">
        <v>0</v>
      </c>
      <c r="U2701" s="261">
        <v>0</v>
      </c>
      <c r="V2701" s="261">
        <v>20161230</v>
      </c>
      <c r="W2701" s="261" t="s">
        <v>161</v>
      </c>
      <c r="X2701" s="199"/>
    </row>
    <row r="2702" spans="1:24">
      <c r="A2702" s="261"/>
      <c r="B2702" s="261">
        <v>0</v>
      </c>
      <c r="C2702" s="261">
        <v>37759027</v>
      </c>
      <c r="D2702" s="261">
        <v>17752469</v>
      </c>
      <c r="E2702" s="261" t="s">
        <v>161</v>
      </c>
      <c r="F2702" s="261">
        <v>0</v>
      </c>
      <c r="G2702" s="261">
        <v>0</v>
      </c>
      <c r="H2702" s="261">
        <v>0</v>
      </c>
      <c r="I2702" s="261">
        <v>0</v>
      </c>
      <c r="J2702" s="261">
        <v>0</v>
      </c>
      <c r="K2702" s="261">
        <v>0</v>
      </c>
      <c r="L2702" s="261">
        <v>0</v>
      </c>
      <c r="M2702" s="261">
        <v>0</v>
      </c>
      <c r="N2702" s="261">
        <v>11.1</v>
      </c>
      <c r="O2702" s="261">
        <v>0</v>
      </c>
      <c r="P2702" s="261" t="s">
        <v>94</v>
      </c>
      <c r="Q2702" s="261">
        <v>0</v>
      </c>
      <c r="R2702" s="261">
        <v>0</v>
      </c>
      <c r="S2702" s="261" t="s">
        <v>70</v>
      </c>
      <c r="T2702" s="261">
        <v>0</v>
      </c>
      <c r="U2702" s="261">
        <v>0</v>
      </c>
      <c r="V2702" s="261">
        <v>20161230</v>
      </c>
      <c r="W2702" s="261" t="s">
        <v>161</v>
      </c>
      <c r="X2702" s="199"/>
    </row>
    <row r="2703" spans="1:24">
      <c r="A2703" s="261"/>
      <c r="B2703" s="261">
        <v>0</v>
      </c>
      <c r="C2703" s="261">
        <v>31036317</v>
      </c>
      <c r="D2703" s="261">
        <v>11507670</v>
      </c>
      <c r="E2703" s="261" t="s">
        <v>161</v>
      </c>
      <c r="F2703" s="261">
        <v>0</v>
      </c>
      <c r="G2703" s="261">
        <v>0</v>
      </c>
      <c r="H2703" s="261">
        <v>0</v>
      </c>
      <c r="I2703" s="261">
        <v>0</v>
      </c>
      <c r="J2703" s="261">
        <v>0</v>
      </c>
      <c r="K2703" s="261">
        <v>0</v>
      </c>
      <c r="L2703" s="261">
        <v>0</v>
      </c>
      <c r="M2703" s="261">
        <v>0</v>
      </c>
      <c r="N2703" s="261">
        <v>11.95</v>
      </c>
      <c r="O2703" s="261">
        <v>0</v>
      </c>
      <c r="P2703" s="261" t="s">
        <v>94</v>
      </c>
      <c r="Q2703" s="261">
        <v>0</v>
      </c>
      <c r="R2703" s="261">
        <v>0</v>
      </c>
      <c r="S2703" s="261" t="s">
        <v>70</v>
      </c>
      <c r="T2703" s="261">
        <v>0</v>
      </c>
      <c r="U2703" s="261">
        <v>0</v>
      </c>
      <c r="V2703" s="261">
        <v>20161230</v>
      </c>
      <c r="W2703" s="261" t="s">
        <v>161</v>
      </c>
      <c r="X2703" s="199"/>
    </row>
    <row r="2704" spans="1:24">
      <c r="A2704" s="261"/>
      <c r="B2704" s="261">
        <v>0</v>
      </c>
      <c r="C2704" s="261">
        <v>32009707</v>
      </c>
      <c r="D2704" s="261">
        <v>29438030</v>
      </c>
      <c r="E2704" s="261" t="s">
        <v>161</v>
      </c>
      <c r="F2704" s="261">
        <v>0</v>
      </c>
      <c r="G2704" s="261">
        <v>0</v>
      </c>
      <c r="H2704" s="261">
        <v>0</v>
      </c>
      <c r="I2704" s="261">
        <v>0</v>
      </c>
      <c r="J2704" s="261">
        <v>0</v>
      </c>
      <c r="K2704" s="261">
        <v>0</v>
      </c>
      <c r="L2704" s="261">
        <v>0</v>
      </c>
      <c r="M2704" s="261">
        <v>0</v>
      </c>
      <c r="N2704" s="261">
        <v>12.5</v>
      </c>
      <c r="O2704" s="261">
        <v>0</v>
      </c>
      <c r="P2704" s="261" t="s">
        <v>94</v>
      </c>
      <c r="Q2704" s="261">
        <v>0</v>
      </c>
      <c r="R2704" s="261">
        <v>0</v>
      </c>
      <c r="S2704" s="261" t="s">
        <v>70</v>
      </c>
      <c r="T2704" s="261">
        <v>0</v>
      </c>
      <c r="U2704" s="261">
        <v>0</v>
      </c>
      <c r="V2704" s="261">
        <v>20161230</v>
      </c>
      <c r="W2704" s="261" t="s">
        <v>161</v>
      </c>
      <c r="X2704" s="199"/>
    </row>
    <row r="2705" spans="1:24">
      <c r="A2705" s="261"/>
      <c r="B2705" s="261">
        <v>0</v>
      </c>
      <c r="C2705" s="261">
        <v>43197807</v>
      </c>
      <c r="D2705" s="261">
        <v>10990202</v>
      </c>
      <c r="E2705" s="261" t="s">
        <v>161</v>
      </c>
      <c r="F2705" s="261">
        <v>0</v>
      </c>
      <c r="G2705" s="261">
        <v>0</v>
      </c>
      <c r="H2705" s="261">
        <v>0</v>
      </c>
      <c r="I2705" s="261">
        <v>0</v>
      </c>
      <c r="J2705" s="261">
        <v>0</v>
      </c>
      <c r="K2705" s="261">
        <v>0</v>
      </c>
      <c r="L2705" s="261">
        <v>0</v>
      </c>
      <c r="M2705" s="261">
        <v>0</v>
      </c>
      <c r="N2705" s="261">
        <v>11.1</v>
      </c>
      <c r="O2705" s="261">
        <v>0</v>
      </c>
      <c r="P2705" s="261" t="s">
        <v>94</v>
      </c>
      <c r="Q2705" s="261">
        <v>0</v>
      </c>
      <c r="R2705" s="261">
        <v>0</v>
      </c>
      <c r="S2705" s="261" t="s">
        <v>70</v>
      </c>
      <c r="T2705" s="261">
        <v>0</v>
      </c>
      <c r="U2705" s="261">
        <v>0</v>
      </c>
      <c r="V2705" s="261">
        <v>20161230</v>
      </c>
      <c r="W2705" s="261" t="s">
        <v>161</v>
      </c>
      <c r="X2705" s="199"/>
    </row>
    <row r="2706" spans="1:24">
      <c r="A2706" s="261"/>
      <c r="B2706" s="261">
        <v>0</v>
      </c>
      <c r="C2706" s="261">
        <v>31495417</v>
      </c>
      <c r="D2706" s="261">
        <v>4311230</v>
      </c>
      <c r="E2706" s="261" t="s">
        <v>161</v>
      </c>
      <c r="F2706" s="261">
        <v>0</v>
      </c>
      <c r="G2706" s="261">
        <v>0</v>
      </c>
      <c r="H2706" s="261">
        <v>0</v>
      </c>
      <c r="I2706" s="261">
        <v>0</v>
      </c>
      <c r="J2706" s="261">
        <v>0</v>
      </c>
      <c r="K2706" s="261">
        <v>0</v>
      </c>
      <c r="L2706" s="261">
        <v>0</v>
      </c>
      <c r="M2706" s="261">
        <v>0</v>
      </c>
      <c r="N2706" s="261">
        <v>12.55</v>
      </c>
      <c r="O2706" s="261">
        <v>0</v>
      </c>
      <c r="P2706" s="261" t="s">
        <v>94</v>
      </c>
      <c r="Q2706" s="261">
        <v>0</v>
      </c>
      <c r="R2706" s="261">
        <v>0</v>
      </c>
      <c r="S2706" s="261" t="s">
        <v>70</v>
      </c>
      <c r="T2706" s="261">
        <v>0</v>
      </c>
      <c r="U2706" s="261">
        <v>0</v>
      </c>
      <c r="V2706" s="261">
        <v>20161230</v>
      </c>
      <c r="W2706" s="261" t="s">
        <v>161</v>
      </c>
      <c r="X2706" s="199"/>
    </row>
    <row r="2707" spans="1:24">
      <c r="A2707" s="261"/>
      <c r="B2707" s="261">
        <v>0</v>
      </c>
      <c r="C2707" s="261">
        <v>41747907</v>
      </c>
      <c r="D2707" s="261">
        <v>17378912</v>
      </c>
      <c r="E2707" s="261" t="s">
        <v>161</v>
      </c>
      <c r="F2707" s="261">
        <v>0</v>
      </c>
      <c r="G2707" s="261">
        <v>0</v>
      </c>
      <c r="H2707" s="261">
        <v>0</v>
      </c>
      <c r="I2707" s="261">
        <v>0</v>
      </c>
      <c r="J2707" s="261">
        <v>0</v>
      </c>
      <c r="K2707" s="261">
        <v>0</v>
      </c>
      <c r="L2707" s="261">
        <v>0</v>
      </c>
      <c r="M2707" s="261">
        <v>0</v>
      </c>
      <c r="N2707" s="261">
        <v>11.1</v>
      </c>
      <c r="O2707" s="261">
        <v>0</v>
      </c>
      <c r="P2707" s="261" t="s">
        <v>94</v>
      </c>
      <c r="Q2707" s="261">
        <v>0</v>
      </c>
      <c r="R2707" s="261">
        <v>0</v>
      </c>
      <c r="S2707" s="261" t="s">
        <v>70</v>
      </c>
      <c r="T2707" s="261">
        <v>0</v>
      </c>
      <c r="U2707" s="261">
        <v>0</v>
      </c>
      <c r="V2707" s="261">
        <v>20161230</v>
      </c>
      <c r="W2707" s="261" t="s">
        <v>161</v>
      </c>
      <c r="X2707" s="199"/>
    </row>
    <row r="2708" spans="1:24">
      <c r="A2708" s="261"/>
      <c r="B2708" s="261">
        <v>0</v>
      </c>
      <c r="C2708" s="261">
        <v>45431017</v>
      </c>
      <c r="D2708" s="261">
        <v>36473573</v>
      </c>
      <c r="E2708" s="261" t="s">
        <v>161</v>
      </c>
      <c r="F2708" s="261">
        <v>0</v>
      </c>
      <c r="G2708" s="261">
        <v>0</v>
      </c>
      <c r="H2708" s="261">
        <v>0</v>
      </c>
      <c r="I2708" s="261">
        <v>0</v>
      </c>
      <c r="J2708" s="261">
        <v>0</v>
      </c>
      <c r="K2708" s="261">
        <v>0</v>
      </c>
      <c r="L2708" s="261">
        <v>0</v>
      </c>
      <c r="M2708" s="261">
        <v>0</v>
      </c>
      <c r="N2708" s="261">
        <v>10.538600000000001</v>
      </c>
      <c r="O2708" s="261">
        <v>0</v>
      </c>
      <c r="P2708" s="261" t="s">
        <v>94</v>
      </c>
      <c r="Q2708" s="261">
        <v>0</v>
      </c>
      <c r="R2708" s="261">
        <v>0</v>
      </c>
      <c r="S2708" s="261" t="s">
        <v>70</v>
      </c>
      <c r="T2708" s="261">
        <v>0</v>
      </c>
      <c r="U2708" s="261">
        <v>0</v>
      </c>
      <c r="V2708" s="261">
        <v>20161230</v>
      </c>
      <c r="W2708" s="261" t="s">
        <v>161</v>
      </c>
      <c r="X2708" s="199"/>
    </row>
    <row r="2709" spans="1:24">
      <c r="A2709" s="261"/>
      <c r="B2709" s="261">
        <v>0</v>
      </c>
      <c r="C2709" s="261">
        <v>25375017</v>
      </c>
      <c r="D2709" s="261">
        <v>35830110</v>
      </c>
      <c r="E2709" s="261" t="s">
        <v>161</v>
      </c>
      <c r="F2709" s="261">
        <v>0</v>
      </c>
      <c r="G2709" s="261">
        <v>0</v>
      </c>
      <c r="H2709" s="261">
        <v>0</v>
      </c>
      <c r="I2709" s="261">
        <v>0</v>
      </c>
      <c r="J2709" s="261">
        <v>0</v>
      </c>
      <c r="K2709" s="261">
        <v>0</v>
      </c>
      <c r="L2709" s="261">
        <v>0</v>
      </c>
      <c r="M2709" s="261">
        <v>0</v>
      </c>
      <c r="N2709" s="261">
        <v>11.95</v>
      </c>
      <c r="O2709" s="261">
        <v>0</v>
      </c>
      <c r="P2709" s="261" t="s">
        <v>94</v>
      </c>
      <c r="Q2709" s="261">
        <v>0</v>
      </c>
      <c r="R2709" s="261">
        <v>0</v>
      </c>
      <c r="S2709" s="261" t="s">
        <v>70</v>
      </c>
      <c r="T2709" s="261">
        <v>0</v>
      </c>
      <c r="U2709" s="261">
        <v>0</v>
      </c>
      <c r="V2709" s="261">
        <v>20161230</v>
      </c>
      <c r="W2709" s="261" t="s">
        <v>161</v>
      </c>
      <c r="X2709" s="199"/>
    </row>
    <row r="2710" spans="1:24">
      <c r="A2710" s="261"/>
      <c r="B2710" s="261">
        <v>0</v>
      </c>
      <c r="C2710" s="261">
        <v>46350427</v>
      </c>
      <c r="D2710" s="261">
        <v>8075566</v>
      </c>
      <c r="E2710" s="261" t="s">
        <v>161</v>
      </c>
      <c r="F2710" s="261">
        <v>0</v>
      </c>
      <c r="G2710" s="261">
        <v>0</v>
      </c>
      <c r="H2710" s="261">
        <v>0</v>
      </c>
      <c r="I2710" s="261">
        <v>0</v>
      </c>
      <c r="J2710" s="261">
        <v>0</v>
      </c>
      <c r="K2710" s="261">
        <v>0</v>
      </c>
      <c r="L2710" s="261">
        <v>0</v>
      </c>
      <c r="M2710" s="261">
        <v>0</v>
      </c>
      <c r="N2710" s="261">
        <v>10.925700000000001</v>
      </c>
      <c r="O2710" s="261">
        <v>0</v>
      </c>
      <c r="P2710" s="261" t="s">
        <v>94</v>
      </c>
      <c r="Q2710" s="261">
        <v>0</v>
      </c>
      <c r="R2710" s="261">
        <v>0</v>
      </c>
      <c r="S2710" s="261" t="s">
        <v>70</v>
      </c>
      <c r="T2710" s="261">
        <v>0</v>
      </c>
      <c r="U2710" s="261">
        <v>0</v>
      </c>
      <c r="V2710" s="261">
        <v>20161230</v>
      </c>
      <c r="W2710" s="261" t="s">
        <v>161</v>
      </c>
      <c r="X2710" s="199"/>
    </row>
    <row r="2711" spans="1:24">
      <c r="A2711" s="261"/>
      <c r="B2711" s="261">
        <v>0</v>
      </c>
      <c r="C2711" s="261">
        <v>32194017</v>
      </c>
      <c r="D2711" s="261">
        <v>8582928</v>
      </c>
      <c r="E2711" s="261" t="s">
        <v>161</v>
      </c>
      <c r="F2711" s="261">
        <v>0</v>
      </c>
      <c r="G2711" s="261">
        <v>0</v>
      </c>
      <c r="H2711" s="261">
        <v>0</v>
      </c>
      <c r="I2711" s="261">
        <v>0</v>
      </c>
      <c r="J2711" s="261">
        <v>0</v>
      </c>
      <c r="K2711" s="261">
        <v>0</v>
      </c>
      <c r="L2711" s="261">
        <v>0</v>
      </c>
      <c r="M2711" s="261">
        <v>0</v>
      </c>
      <c r="N2711" s="261">
        <v>11.8</v>
      </c>
      <c r="O2711" s="261">
        <v>0</v>
      </c>
      <c r="P2711" s="261" t="s">
        <v>94</v>
      </c>
      <c r="Q2711" s="261">
        <v>0</v>
      </c>
      <c r="R2711" s="261">
        <v>0</v>
      </c>
      <c r="S2711" s="261" t="s">
        <v>70</v>
      </c>
      <c r="T2711" s="261">
        <v>0</v>
      </c>
      <c r="U2711" s="261">
        <v>0</v>
      </c>
      <c r="V2711" s="261">
        <v>20161230</v>
      </c>
      <c r="W2711" s="261" t="s">
        <v>161</v>
      </c>
      <c r="X2711" s="199"/>
    </row>
    <row r="2712" spans="1:24">
      <c r="A2712" s="261"/>
      <c r="B2712" s="261">
        <v>0</v>
      </c>
      <c r="C2712" s="261">
        <v>44611517</v>
      </c>
      <c r="D2712" s="261">
        <v>8750641</v>
      </c>
      <c r="E2712" s="261" t="s">
        <v>161</v>
      </c>
      <c r="F2712" s="261">
        <v>0</v>
      </c>
      <c r="G2712" s="261">
        <v>0</v>
      </c>
      <c r="H2712" s="261">
        <v>0</v>
      </c>
      <c r="I2712" s="261">
        <v>0</v>
      </c>
      <c r="J2712" s="261">
        <v>0</v>
      </c>
      <c r="K2712" s="261">
        <v>0</v>
      </c>
      <c r="L2712" s="261">
        <v>0</v>
      </c>
      <c r="M2712" s="261">
        <v>0</v>
      </c>
      <c r="N2712" s="261">
        <v>12.7</v>
      </c>
      <c r="O2712" s="261">
        <v>0</v>
      </c>
      <c r="P2712" s="261" t="s">
        <v>94</v>
      </c>
      <c r="Q2712" s="261">
        <v>0</v>
      </c>
      <c r="R2712" s="261">
        <v>0</v>
      </c>
      <c r="S2712" s="261" t="s">
        <v>70</v>
      </c>
      <c r="T2712" s="261">
        <v>0</v>
      </c>
      <c r="U2712" s="261">
        <v>0</v>
      </c>
      <c r="V2712" s="261">
        <v>20161230</v>
      </c>
      <c r="W2712" s="261" t="s">
        <v>161</v>
      </c>
      <c r="X2712" s="199"/>
    </row>
    <row r="2713" spans="1:24">
      <c r="A2713" s="261"/>
      <c r="B2713" s="261">
        <v>0</v>
      </c>
      <c r="C2713" s="261">
        <v>38923117</v>
      </c>
      <c r="D2713" s="261">
        <v>11933965</v>
      </c>
      <c r="E2713" s="261" t="s">
        <v>161</v>
      </c>
      <c r="F2713" s="261">
        <v>0</v>
      </c>
      <c r="G2713" s="261">
        <v>0</v>
      </c>
      <c r="H2713" s="261">
        <v>0</v>
      </c>
      <c r="I2713" s="261">
        <v>0</v>
      </c>
      <c r="J2713" s="261">
        <v>0</v>
      </c>
      <c r="K2713" s="261">
        <v>0</v>
      </c>
      <c r="L2713" s="261">
        <v>0</v>
      </c>
      <c r="M2713" s="261">
        <v>0</v>
      </c>
      <c r="N2713" s="261">
        <v>10.151400000000001</v>
      </c>
      <c r="O2713" s="261">
        <v>0</v>
      </c>
      <c r="P2713" s="261" t="s">
        <v>94</v>
      </c>
      <c r="Q2713" s="261">
        <v>0</v>
      </c>
      <c r="R2713" s="261">
        <v>0</v>
      </c>
      <c r="S2713" s="261" t="s">
        <v>70</v>
      </c>
      <c r="T2713" s="261">
        <v>0</v>
      </c>
      <c r="U2713" s="261">
        <v>0</v>
      </c>
      <c r="V2713" s="261">
        <v>20161230</v>
      </c>
      <c r="W2713" s="261" t="s">
        <v>161</v>
      </c>
      <c r="X2713" s="199"/>
    </row>
    <row r="2714" spans="1:24">
      <c r="A2714" s="261"/>
      <c r="B2714" s="261">
        <v>0</v>
      </c>
      <c r="C2714" s="261">
        <v>33712117</v>
      </c>
      <c r="D2714" s="261">
        <v>24504649</v>
      </c>
      <c r="E2714" s="261" t="s">
        <v>161</v>
      </c>
      <c r="F2714" s="261">
        <v>0</v>
      </c>
      <c r="G2714" s="261">
        <v>0</v>
      </c>
      <c r="H2714" s="261">
        <v>0</v>
      </c>
      <c r="I2714" s="261">
        <v>0</v>
      </c>
      <c r="J2714" s="261">
        <v>0</v>
      </c>
      <c r="K2714" s="261">
        <v>0</v>
      </c>
      <c r="L2714" s="261">
        <v>0</v>
      </c>
      <c r="M2714" s="261">
        <v>0</v>
      </c>
      <c r="N2714" s="261">
        <v>11.8</v>
      </c>
      <c r="O2714" s="261">
        <v>0</v>
      </c>
      <c r="P2714" s="261" t="s">
        <v>94</v>
      </c>
      <c r="Q2714" s="261">
        <v>0</v>
      </c>
      <c r="R2714" s="261">
        <v>0</v>
      </c>
      <c r="S2714" s="261" t="s">
        <v>70</v>
      </c>
      <c r="T2714" s="261">
        <v>0</v>
      </c>
      <c r="U2714" s="261">
        <v>0</v>
      </c>
      <c r="V2714" s="261">
        <v>20161230</v>
      </c>
      <c r="W2714" s="261" t="s">
        <v>161</v>
      </c>
      <c r="X2714" s="199"/>
    </row>
    <row r="2715" spans="1:24">
      <c r="A2715" s="261"/>
      <c r="B2715" s="261">
        <v>0</v>
      </c>
      <c r="C2715" s="261">
        <v>33688017</v>
      </c>
      <c r="D2715" s="261">
        <v>37078844</v>
      </c>
      <c r="E2715" s="261" t="s">
        <v>161</v>
      </c>
      <c r="F2715" s="261">
        <v>0</v>
      </c>
      <c r="G2715" s="261">
        <v>0</v>
      </c>
      <c r="H2715" s="261">
        <v>0</v>
      </c>
      <c r="I2715" s="261">
        <v>0</v>
      </c>
      <c r="J2715" s="261">
        <v>0</v>
      </c>
      <c r="K2715" s="261">
        <v>0</v>
      </c>
      <c r="L2715" s="261">
        <v>0</v>
      </c>
      <c r="M2715" s="261">
        <v>0</v>
      </c>
      <c r="N2715" s="261">
        <v>12.5</v>
      </c>
      <c r="O2715" s="261">
        <v>0</v>
      </c>
      <c r="P2715" s="261" t="s">
        <v>94</v>
      </c>
      <c r="Q2715" s="261">
        <v>0</v>
      </c>
      <c r="R2715" s="261">
        <v>0</v>
      </c>
      <c r="S2715" s="261" t="s">
        <v>70</v>
      </c>
      <c r="T2715" s="261">
        <v>0</v>
      </c>
      <c r="U2715" s="261">
        <v>0</v>
      </c>
      <c r="V2715" s="261">
        <v>20161230</v>
      </c>
      <c r="W2715" s="261" t="s">
        <v>161</v>
      </c>
      <c r="X2715" s="199"/>
    </row>
    <row r="2716" spans="1:24">
      <c r="A2716" s="261"/>
      <c r="B2716" s="261">
        <v>0</v>
      </c>
      <c r="C2716" s="261">
        <v>46834217</v>
      </c>
      <c r="D2716" s="261">
        <v>11941656</v>
      </c>
      <c r="E2716" s="261" t="s">
        <v>161</v>
      </c>
      <c r="F2716" s="261">
        <v>0</v>
      </c>
      <c r="G2716" s="261">
        <v>0</v>
      </c>
      <c r="H2716" s="261">
        <v>0</v>
      </c>
      <c r="I2716" s="261">
        <v>0</v>
      </c>
      <c r="J2716" s="261">
        <v>0</v>
      </c>
      <c r="K2716" s="261">
        <v>0</v>
      </c>
      <c r="L2716" s="261">
        <v>0</v>
      </c>
      <c r="M2716" s="261">
        <v>0</v>
      </c>
      <c r="N2716" s="261">
        <v>12.5</v>
      </c>
      <c r="O2716" s="261">
        <v>0</v>
      </c>
      <c r="P2716" s="261" t="s">
        <v>94</v>
      </c>
      <c r="Q2716" s="261">
        <v>0</v>
      </c>
      <c r="R2716" s="261">
        <v>0</v>
      </c>
      <c r="S2716" s="261" t="s">
        <v>70</v>
      </c>
      <c r="T2716" s="261">
        <v>0</v>
      </c>
      <c r="U2716" s="261">
        <v>0</v>
      </c>
      <c r="V2716" s="261">
        <v>20161230</v>
      </c>
      <c r="W2716" s="261" t="s">
        <v>161</v>
      </c>
      <c r="X2716" s="199"/>
    </row>
    <row r="2717" spans="1:24">
      <c r="A2717" s="261"/>
      <c r="B2717" s="261">
        <v>0</v>
      </c>
      <c r="C2717" s="261">
        <v>27563617</v>
      </c>
      <c r="D2717" s="261">
        <v>30431605</v>
      </c>
      <c r="E2717" s="261" t="s">
        <v>161</v>
      </c>
      <c r="F2717" s="261">
        <v>0</v>
      </c>
      <c r="G2717" s="261">
        <v>0</v>
      </c>
      <c r="H2717" s="261">
        <v>0</v>
      </c>
      <c r="I2717" s="261">
        <v>0</v>
      </c>
      <c r="J2717" s="261">
        <v>0</v>
      </c>
      <c r="K2717" s="261">
        <v>0</v>
      </c>
      <c r="L2717" s="261">
        <v>0</v>
      </c>
      <c r="M2717" s="261">
        <v>0</v>
      </c>
      <c r="N2717" s="261">
        <v>12.07</v>
      </c>
      <c r="O2717" s="261">
        <v>0</v>
      </c>
      <c r="P2717" s="261" t="s">
        <v>94</v>
      </c>
      <c r="Q2717" s="261">
        <v>0</v>
      </c>
      <c r="R2717" s="261">
        <v>0</v>
      </c>
      <c r="S2717" s="261" t="s">
        <v>70</v>
      </c>
      <c r="T2717" s="261">
        <v>0</v>
      </c>
      <c r="U2717" s="261">
        <v>0</v>
      </c>
      <c r="V2717" s="261">
        <v>20161230</v>
      </c>
      <c r="W2717" s="261" t="s">
        <v>161</v>
      </c>
      <c r="X2717" s="199"/>
    </row>
    <row r="2718" spans="1:24">
      <c r="A2718" s="261"/>
      <c r="B2718" s="261">
        <v>0</v>
      </c>
      <c r="C2718" s="261">
        <v>33854317</v>
      </c>
      <c r="D2718" s="261">
        <v>15341494</v>
      </c>
      <c r="E2718" s="261" t="s">
        <v>161</v>
      </c>
      <c r="F2718" s="261">
        <v>0</v>
      </c>
      <c r="G2718" s="261">
        <v>0</v>
      </c>
      <c r="H2718" s="261">
        <v>0</v>
      </c>
      <c r="I2718" s="261">
        <v>0</v>
      </c>
      <c r="J2718" s="261">
        <v>0</v>
      </c>
      <c r="K2718" s="261">
        <v>0</v>
      </c>
      <c r="L2718" s="261">
        <v>0</v>
      </c>
      <c r="M2718" s="261">
        <v>0</v>
      </c>
      <c r="N2718" s="261">
        <v>13.95</v>
      </c>
      <c r="O2718" s="261">
        <v>0</v>
      </c>
      <c r="P2718" s="261" t="s">
        <v>94</v>
      </c>
      <c r="Q2718" s="261">
        <v>0</v>
      </c>
      <c r="R2718" s="261">
        <v>0</v>
      </c>
      <c r="S2718" s="261" t="s">
        <v>70</v>
      </c>
      <c r="T2718" s="261">
        <v>0</v>
      </c>
      <c r="U2718" s="261">
        <v>0</v>
      </c>
      <c r="V2718" s="261">
        <v>20161230</v>
      </c>
      <c r="W2718" s="261" t="s">
        <v>161</v>
      </c>
      <c r="X2718" s="199"/>
    </row>
    <row r="2719" spans="1:24">
      <c r="A2719" s="261"/>
      <c r="B2719" s="261">
        <v>0</v>
      </c>
      <c r="C2719" s="261">
        <v>28842627</v>
      </c>
      <c r="D2719" s="261">
        <v>15907129</v>
      </c>
      <c r="E2719" s="261" t="s">
        <v>161</v>
      </c>
      <c r="F2719" s="261">
        <v>145646.60999999999</v>
      </c>
      <c r="G2719" s="261">
        <v>-3074.48</v>
      </c>
      <c r="H2719" s="261">
        <v>142572.13</v>
      </c>
      <c r="I2719" s="261">
        <v>-1450.4</v>
      </c>
      <c r="J2719" s="261">
        <v>0</v>
      </c>
      <c r="K2719" s="261">
        <v>0</v>
      </c>
      <c r="L2719" s="261">
        <v>-4524.88</v>
      </c>
      <c r="M2719" s="261">
        <v>0</v>
      </c>
      <c r="N2719" s="261">
        <v>11.95</v>
      </c>
      <c r="O2719" s="261">
        <v>148.51259999999999</v>
      </c>
      <c r="P2719" s="261" t="s">
        <v>162</v>
      </c>
      <c r="Q2719" s="261">
        <v>0</v>
      </c>
      <c r="R2719" s="261">
        <v>142572.13</v>
      </c>
      <c r="S2719" s="261" t="s">
        <v>70</v>
      </c>
      <c r="T2719" s="261">
        <v>0</v>
      </c>
      <c r="U2719" s="261">
        <v>0</v>
      </c>
      <c r="V2719" s="261">
        <v>20161230</v>
      </c>
      <c r="W2719" s="261" t="s">
        <v>161</v>
      </c>
      <c r="X2719" s="199"/>
    </row>
    <row r="2720" spans="1:24">
      <c r="A2720" s="261"/>
      <c r="B2720" s="261">
        <v>0</v>
      </c>
      <c r="C2720" s="261">
        <v>41039617</v>
      </c>
      <c r="D2720" s="261">
        <v>37903683</v>
      </c>
      <c r="E2720" s="261" t="s">
        <v>161</v>
      </c>
      <c r="F2720" s="261">
        <v>279536.05</v>
      </c>
      <c r="G2720" s="261">
        <v>-3763.65</v>
      </c>
      <c r="H2720" s="261">
        <v>275772.40000000002</v>
      </c>
      <c r="I2720" s="261">
        <v>-2585.71</v>
      </c>
      <c r="J2720" s="261">
        <v>0</v>
      </c>
      <c r="K2720" s="261">
        <v>0</v>
      </c>
      <c r="L2720" s="261">
        <v>-6349.36</v>
      </c>
      <c r="M2720" s="261">
        <v>0</v>
      </c>
      <c r="N2720" s="261">
        <v>11.1</v>
      </c>
      <c r="O2720" s="261">
        <v>287.2629</v>
      </c>
      <c r="P2720" s="261" t="s">
        <v>162</v>
      </c>
      <c r="Q2720" s="261">
        <v>0</v>
      </c>
      <c r="R2720" s="261">
        <v>275772.40000000002</v>
      </c>
      <c r="S2720" s="261" t="s">
        <v>70</v>
      </c>
      <c r="T2720" s="261">
        <v>0</v>
      </c>
      <c r="U2720" s="261">
        <v>0</v>
      </c>
      <c r="V2720" s="261">
        <v>20161230</v>
      </c>
      <c r="W2720" s="261" t="s">
        <v>161</v>
      </c>
      <c r="X2720" s="199"/>
    </row>
    <row r="2721" spans="1:24">
      <c r="A2721" s="261"/>
      <c r="B2721" s="261">
        <v>0</v>
      </c>
      <c r="C2721" s="261">
        <v>30369527</v>
      </c>
      <c r="D2721" s="261">
        <v>30887202</v>
      </c>
      <c r="E2721" s="261" t="s">
        <v>161</v>
      </c>
      <c r="F2721" s="261">
        <v>167191.69</v>
      </c>
      <c r="G2721" s="261">
        <v>0</v>
      </c>
      <c r="H2721" s="261">
        <v>167191.69</v>
      </c>
      <c r="I2721" s="261">
        <v>0</v>
      </c>
      <c r="J2721" s="261">
        <v>0</v>
      </c>
      <c r="K2721" s="261">
        <v>0</v>
      </c>
      <c r="L2721" s="261">
        <v>0</v>
      </c>
      <c r="M2721" s="261">
        <v>0</v>
      </c>
      <c r="N2721" s="261">
        <v>11.95</v>
      </c>
      <c r="O2721" s="261">
        <v>174.15799999999999</v>
      </c>
      <c r="P2721" s="261" t="s">
        <v>162</v>
      </c>
      <c r="Q2721" s="261">
        <v>0</v>
      </c>
      <c r="R2721" s="261">
        <v>163966.04999999999</v>
      </c>
      <c r="S2721" s="261" t="s">
        <v>71</v>
      </c>
      <c r="T2721" s="261">
        <v>20170102</v>
      </c>
      <c r="U2721" s="261">
        <v>1</v>
      </c>
      <c r="V2721" s="261">
        <v>20161230</v>
      </c>
      <c r="W2721" s="261" t="s">
        <v>161</v>
      </c>
      <c r="X2721" s="199"/>
    </row>
    <row r="2722" spans="1:24">
      <c r="A2722" s="261"/>
      <c r="B2722" s="261">
        <v>0</v>
      </c>
      <c r="C2722" s="261">
        <v>35326627</v>
      </c>
      <c r="D2722" s="261">
        <v>36222665</v>
      </c>
      <c r="E2722" s="261" t="s">
        <v>161</v>
      </c>
      <c r="F2722" s="261">
        <v>0</v>
      </c>
      <c r="G2722" s="261">
        <v>0</v>
      </c>
      <c r="H2722" s="261">
        <v>0</v>
      </c>
      <c r="I2722" s="261">
        <v>0</v>
      </c>
      <c r="J2722" s="261">
        <v>0</v>
      </c>
      <c r="K2722" s="261">
        <v>0</v>
      </c>
      <c r="L2722" s="261">
        <v>0</v>
      </c>
      <c r="M2722" s="261">
        <v>0</v>
      </c>
      <c r="N2722" s="261">
        <v>11.1</v>
      </c>
      <c r="O2722" s="261">
        <v>0</v>
      </c>
      <c r="P2722" s="261" t="s">
        <v>94</v>
      </c>
      <c r="Q2722" s="261">
        <v>0</v>
      </c>
      <c r="R2722" s="261">
        <v>0</v>
      </c>
      <c r="S2722" s="261" t="s">
        <v>70</v>
      </c>
      <c r="T2722" s="261">
        <v>0</v>
      </c>
      <c r="U2722" s="261">
        <v>0</v>
      </c>
      <c r="V2722" s="261">
        <v>20161230</v>
      </c>
      <c r="W2722" s="261" t="s">
        <v>161</v>
      </c>
      <c r="X2722" s="199"/>
    </row>
    <row r="2723" spans="1:24">
      <c r="A2723" s="261"/>
      <c r="B2723" s="261">
        <v>0</v>
      </c>
      <c r="C2723" s="261">
        <v>45338317</v>
      </c>
      <c r="D2723" s="261">
        <v>11217003</v>
      </c>
      <c r="E2723" s="261" t="s">
        <v>161</v>
      </c>
      <c r="F2723" s="261">
        <v>2058480.5</v>
      </c>
      <c r="G2723" s="261">
        <v>-22668.69</v>
      </c>
      <c r="H2723" s="261">
        <v>2035811.81</v>
      </c>
      <c r="I2723" s="261">
        <v>-21785.59</v>
      </c>
      <c r="J2723" s="261">
        <v>-500</v>
      </c>
      <c r="K2723" s="261">
        <v>0</v>
      </c>
      <c r="L2723" s="261">
        <v>-44954.28</v>
      </c>
      <c r="M2723" s="261">
        <v>0</v>
      </c>
      <c r="N2723" s="261">
        <v>12.7</v>
      </c>
      <c r="O2723" s="261">
        <v>2120.6372999999999</v>
      </c>
      <c r="P2723" s="261" t="s">
        <v>162</v>
      </c>
      <c r="Q2723" s="261">
        <v>0</v>
      </c>
      <c r="R2723" s="261">
        <v>2012903.2</v>
      </c>
      <c r="S2723" s="261" t="s">
        <v>71</v>
      </c>
      <c r="T2723" s="261">
        <v>20170102</v>
      </c>
      <c r="U2723" s="261">
        <v>1</v>
      </c>
      <c r="V2723" s="261">
        <v>20161230</v>
      </c>
      <c r="W2723" s="261" t="s">
        <v>161</v>
      </c>
      <c r="X2723" s="199"/>
    </row>
    <row r="2724" spans="1:24">
      <c r="A2724" s="261"/>
      <c r="B2724" s="261">
        <v>0</v>
      </c>
      <c r="C2724" s="261">
        <v>40808727</v>
      </c>
      <c r="D2724" s="261">
        <v>31731810</v>
      </c>
      <c r="E2724" s="261" t="s">
        <v>161</v>
      </c>
      <c r="F2724" s="261">
        <v>511161.92</v>
      </c>
      <c r="G2724" s="261">
        <v>-6700.59</v>
      </c>
      <c r="H2724" s="261">
        <v>504461.33</v>
      </c>
      <c r="I2724" s="261">
        <v>-4728.25</v>
      </c>
      <c r="J2724" s="261">
        <v>0</v>
      </c>
      <c r="K2724" s="261">
        <v>0</v>
      </c>
      <c r="L2724" s="261">
        <v>-11428.84</v>
      </c>
      <c r="M2724" s="261">
        <v>0</v>
      </c>
      <c r="N2724" s="261">
        <v>11.1</v>
      </c>
      <c r="O2724" s="261">
        <v>525.48059999999998</v>
      </c>
      <c r="P2724" s="261" t="s">
        <v>162</v>
      </c>
      <c r="Q2724" s="261">
        <v>0</v>
      </c>
      <c r="R2724" s="261">
        <v>504461.33</v>
      </c>
      <c r="S2724" s="261" t="s">
        <v>70</v>
      </c>
      <c r="T2724" s="261">
        <v>0</v>
      </c>
      <c r="U2724" s="261">
        <v>0</v>
      </c>
      <c r="V2724" s="261">
        <v>20161230</v>
      </c>
      <c r="W2724" s="261" t="s">
        <v>161</v>
      </c>
      <c r="X2724" s="199"/>
    </row>
    <row r="2725" spans="1:24">
      <c r="A2725" s="261"/>
      <c r="B2725" s="261">
        <v>0</v>
      </c>
      <c r="C2725" s="261">
        <v>37618417</v>
      </c>
      <c r="D2725" s="261">
        <v>430660</v>
      </c>
      <c r="E2725" s="261" t="s">
        <v>161</v>
      </c>
      <c r="F2725" s="261">
        <v>285296.96999999997</v>
      </c>
      <c r="G2725" s="261">
        <v>-9998.9500000000007</v>
      </c>
      <c r="H2725" s="261">
        <v>275298.02</v>
      </c>
      <c r="I2725" s="261">
        <v>-2639</v>
      </c>
      <c r="J2725" s="261">
        <v>0</v>
      </c>
      <c r="K2725" s="261">
        <v>0</v>
      </c>
      <c r="L2725" s="261">
        <v>-12637.95</v>
      </c>
      <c r="M2725" s="261">
        <v>-648.49</v>
      </c>
      <c r="N2725" s="261">
        <v>11.1</v>
      </c>
      <c r="O2725" s="261">
        <v>286.7688</v>
      </c>
      <c r="P2725" s="261" t="s">
        <v>162</v>
      </c>
      <c r="Q2725" s="261">
        <v>0</v>
      </c>
      <c r="R2725" s="261">
        <v>275298.02</v>
      </c>
      <c r="S2725" s="261" t="s">
        <v>70</v>
      </c>
      <c r="T2725" s="261">
        <v>0</v>
      </c>
      <c r="U2725" s="261">
        <v>0</v>
      </c>
      <c r="V2725" s="261">
        <v>20161230</v>
      </c>
      <c r="W2725" s="261" t="s">
        <v>161</v>
      </c>
      <c r="X2725" s="199"/>
    </row>
    <row r="2726" spans="1:24">
      <c r="A2726" s="261"/>
      <c r="B2726" s="261">
        <v>0</v>
      </c>
      <c r="C2726" s="261">
        <v>28657717</v>
      </c>
      <c r="D2726" s="261">
        <v>12735115</v>
      </c>
      <c r="E2726" s="261" t="s">
        <v>161</v>
      </c>
      <c r="F2726" s="261">
        <v>0</v>
      </c>
      <c r="G2726" s="261">
        <v>0</v>
      </c>
      <c r="H2726" s="261">
        <v>0</v>
      </c>
      <c r="I2726" s="261">
        <v>0</v>
      </c>
      <c r="J2726" s="261">
        <v>0</v>
      </c>
      <c r="K2726" s="261">
        <v>0</v>
      </c>
      <c r="L2726" s="261">
        <v>0</v>
      </c>
      <c r="M2726" s="261">
        <v>0</v>
      </c>
      <c r="N2726" s="261">
        <v>12.75</v>
      </c>
      <c r="O2726" s="261">
        <v>0</v>
      </c>
      <c r="P2726" s="261" t="s">
        <v>94</v>
      </c>
      <c r="Q2726" s="261">
        <v>0</v>
      </c>
      <c r="R2726" s="261">
        <v>0</v>
      </c>
      <c r="S2726" s="261" t="s">
        <v>70</v>
      </c>
      <c r="T2726" s="261">
        <v>0</v>
      </c>
      <c r="U2726" s="261">
        <v>0</v>
      </c>
      <c r="V2726" s="261">
        <v>20161230</v>
      </c>
      <c r="W2726" s="261" t="s">
        <v>161</v>
      </c>
      <c r="X2726" s="199"/>
    </row>
    <row r="2727" spans="1:24">
      <c r="A2727" s="261"/>
      <c r="B2727" s="261">
        <v>0</v>
      </c>
      <c r="C2727" s="261">
        <v>42785517</v>
      </c>
      <c r="D2727" s="261">
        <v>5457782</v>
      </c>
      <c r="E2727" s="261" t="s">
        <v>161</v>
      </c>
      <c r="F2727" s="261">
        <v>351682.74</v>
      </c>
      <c r="G2727" s="261">
        <v>-8673.58</v>
      </c>
      <c r="H2727" s="261">
        <v>343009.16</v>
      </c>
      <c r="I2727" s="261">
        <v>-6466.2</v>
      </c>
      <c r="J2727" s="261">
        <v>-500</v>
      </c>
      <c r="K2727" s="261">
        <v>0</v>
      </c>
      <c r="L2727" s="261">
        <v>-15639.78</v>
      </c>
      <c r="M2727" s="261">
        <v>0</v>
      </c>
      <c r="N2727" s="261">
        <v>11.1</v>
      </c>
      <c r="O2727" s="261">
        <v>357.30119999999999</v>
      </c>
      <c r="P2727" s="261" t="s">
        <v>162</v>
      </c>
      <c r="Q2727" s="261">
        <v>0</v>
      </c>
      <c r="R2727" s="261">
        <v>343009.16</v>
      </c>
      <c r="S2727" s="261" t="s">
        <v>70</v>
      </c>
      <c r="T2727" s="261">
        <v>0</v>
      </c>
      <c r="U2727" s="261">
        <v>0</v>
      </c>
      <c r="V2727" s="261">
        <v>20161230</v>
      </c>
      <c r="W2727" s="261" t="s">
        <v>161</v>
      </c>
      <c r="X2727" s="199"/>
    </row>
    <row r="2728" spans="1:24">
      <c r="A2728" s="261"/>
      <c r="B2728" s="261">
        <v>0</v>
      </c>
      <c r="C2728" s="261">
        <v>42166827</v>
      </c>
      <c r="D2728" s="261">
        <v>23574701</v>
      </c>
      <c r="E2728" s="261" t="s">
        <v>161</v>
      </c>
      <c r="F2728" s="261">
        <v>0</v>
      </c>
      <c r="G2728" s="261">
        <v>0</v>
      </c>
      <c r="H2728" s="261">
        <v>0</v>
      </c>
      <c r="I2728" s="261">
        <v>0</v>
      </c>
      <c r="J2728" s="261">
        <v>0</v>
      </c>
      <c r="K2728" s="261">
        <v>0</v>
      </c>
      <c r="L2728" s="261">
        <v>0</v>
      </c>
      <c r="M2728" s="261">
        <v>0</v>
      </c>
      <c r="N2728" s="261">
        <v>11.119300000000001</v>
      </c>
      <c r="O2728" s="261">
        <v>0</v>
      </c>
      <c r="P2728" s="261" t="s">
        <v>94</v>
      </c>
      <c r="Q2728" s="261">
        <v>0</v>
      </c>
      <c r="R2728" s="261">
        <v>0</v>
      </c>
      <c r="S2728" s="261" t="s">
        <v>70</v>
      </c>
      <c r="T2728" s="261">
        <v>0</v>
      </c>
      <c r="U2728" s="261">
        <v>0</v>
      </c>
      <c r="V2728" s="261">
        <v>20161230</v>
      </c>
      <c r="W2728" s="261" t="s">
        <v>161</v>
      </c>
      <c r="X2728" s="199"/>
    </row>
    <row r="2729" spans="1:24">
      <c r="A2729" s="261"/>
      <c r="B2729" s="261">
        <v>0</v>
      </c>
      <c r="C2729" s="261">
        <v>35937827</v>
      </c>
      <c r="D2729" s="261">
        <v>8190298</v>
      </c>
      <c r="E2729" s="261" t="s">
        <v>161</v>
      </c>
      <c r="F2729" s="261">
        <v>0</v>
      </c>
      <c r="G2729" s="261">
        <v>0</v>
      </c>
      <c r="H2729" s="261">
        <v>0</v>
      </c>
      <c r="I2729" s="261">
        <v>0</v>
      </c>
      <c r="J2729" s="261">
        <v>0</v>
      </c>
      <c r="K2729" s="261">
        <v>0</v>
      </c>
      <c r="L2729" s="261">
        <v>0</v>
      </c>
      <c r="M2729" s="261">
        <v>0</v>
      </c>
      <c r="N2729" s="261">
        <v>11.1</v>
      </c>
      <c r="O2729" s="261">
        <v>0</v>
      </c>
      <c r="P2729" s="261" t="s">
        <v>94</v>
      </c>
      <c r="Q2729" s="261">
        <v>0</v>
      </c>
      <c r="R2729" s="261">
        <v>0</v>
      </c>
      <c r="S2729" s="261" t="s">
        <v>70</v>
      </c>
      <c r="T2729" s="261">
        <v>0</v>
      </c>
      <c r="U2729" s="261">
        <v>0</v>
      </c>
      <c r="V2729" s="261">
        <v>20161230</v>
      </c>
      <c r="W2729" s="261" t="s">
        <v>161</v>
      </c>
      <c r="X2729" s="199"/>
    </row>
    <row r="2730" spans="1:24">
      <c r="A2730" s="261"/>
      <c r="B2730" s="261">
        <v>0</v>
      </c>
      <c r="C2730" s="261">
        <v>43237827</v>
      </c>
      <c r="D2730" s="261">
        <v>13348214</v>
      </c>
      <c r="E2730" s="261" t="s">
        <v>161</v>
      </c>
      <c r="F2730" s="261">
        <v>384916.13</v>
      </c>
      <c r="G2730" s="261">
        <v>-4625.34</v>
      </c>
      <c r="H2730" s="261">
        <v>380290.79</v>
      </c>
      <c r="I2730" s="261">
        <v>-4073.7</v>
      </c>
      <c r="J2730" s="261">
        <v>0</v>
      </c>
      <c r="K2730" s="261">
        <v>0</v>
      </c>
      <c r="L2730" s="261">
        <v>-8699.0400000000009</v>
      </c>
      <c r="M2730" s="261">
        <v>0</v>
      </c>
      <c r="N2730" s="261">
        <v>12.7</v>
      </c>
      <c r="O2730" s="261">
        <v>396.13619999999997</v>
      </c>
      <c r="P2730" s="261" t="s">
        <v>162</v>
      </c>
      <c r="Q2730" s="261">
        <v>0</v>
      </c>
      <c r="R2730" s="261">
        <v>380290.79</v>
      </c>
      <c r="S2730" s="261" t="s">
        <v>70</v>
      </c>
      <c r="T2730" s="261">
        <v>0</v>
      </c>
      <c r="U2730" s="261">
        <v>0</v>
      </c>
      <c r="V2730" s="261">
        <v>20161230</v>
      </c>
      <c r="W2730" s="261" t="s">
        <v>161</v>
      </c>
      <c r="X2730" s="199"/>
    </row>
    <row r="2731" spans="1:24">
      <c r="A2731" s="261"/>
      <c r="B2731" s="261">
        <v>0</v>
      </c>
      <c r="C2731" s="261">
        <v>37299817</v>
      </c>
      <c r="D2731" s="261">
        <v>30631196</v>
      </c>
      <c r="E2731" s="261" t="s">
        <v>161</v>
      </c>
      <c r="F2731" s="261">
        <v>199531.92</v>
      </c>
      <c r="G2731" s="261">
        <v>-3437.14</v>
      </c>
      <c r="H2731" s="261">
        <v>196094.78</v>
      </c>
      <c r="I2731" s="261">
        <v>-1620.18</v>
      </c>
      <c r="J2731" s="261">
        <v>-417.28</v>
      </c>
      <c r="K2731" s="261">
        <v>0</v>
      </c>
      <c r="L2731" s="261">
        <v>-5474.6</v>
      </c>
      <c r="M2731" s="261">
        <v>0</v>
      </c>
      <c r="N2731" s="261">
        <v>9.7643000000000004</v>
      </c>
      <c r="O2731" s="261">
        <v>204.2654</v>
      </c>
      <c r="P2731" s="261" t="s">
        <v>162</v>
      </c>
      <c r="Q2731" s="261">
        <v>0</v>
      </c>
      <c r="R2731" s="261">
        <v>196094.78</v>
      </c>
      <c r="S2731" s="261" t="s">
        <v>70</v>
      </c>
      <c r="T2731" s="261">
        <v>0</v>
      </c>
      <c r="U2731" s="261">
        <v>0</v>
      </c>
      <c r="V2731" s="261">
        <v>20161230</v>
      </c>
      <c r="W2731" s="261" t="s">
        <v>161</v>
      </c>
      <c r="X2731" s="199"/>
    </row>
    <row r="2732" spans="1:24">
      <c r="A2732" s="261"/>
      <c r="B2732" s="261">
        <v>0</v>
      </c>
      <c r="C2732" s="261">
        <v>37232617</v>
      </c>
      <c r="D2732" s="261">
        <v>25840903</v>
      </c>
      <c r="E2732" s="261" t="s">
        <v>161</v>
      </c>
      <c r="F2732" s="261">
        <v>0</v>
      </c>
      <c r="G2732" s="261">
        <v>0</v>
      </c>
      <c r="H2732" s="261">
        <v>0</v>
      </c>
      <c r="I2732" s="261">
        <v>0</v>
      </c>
      <c r="J2732" s="261">
        <v>0</v>
      </c>
      <c r="K2732" s="261">
        <v>0</v>
      </c>
      <c r="L2732" s="261">
        <v>0</v>
      </c>
      <c r="M2732" s="261">
        <v>0</v>
      </c>
      <c r="N2732" s="261">
        <v>11.141400000000001</v>
      </c>
      <c r="O2732" s="261">
        <v>0</v>
      </c>
      <c r="P2732" s="261" t="s">
        <v>94</v>
      </c>
      <c r="Q2732" s="261">
        <v>0</v>
      </c>
      <c r="R2732" s="261">
        <v>0</v>
      </c>
      <c r="S2732" s="261" t="s">
        <v>70</v>
      </c>
      <c r="T2732" s="261">
        <v>0</v>
      </c>
      <c r="U2732" s="261">
        <v>0</v>
      </c>
      <c r="V2732" s="261">
        <v>20161230</v>
      </c>
      <c r="W2732" s="261" t="s">
        <v>161</v>
      </c>
      <c r="X2732" s="199"/>
    </row>
    <row r="2733" spans="1:24">
      <c r="A2733" s="261"/>
      <c r="B2733" s="261">
        <v>0</v>
      </c>
      <c r="C2733" s="261">
        <v>40837617</v>
      </c>
      <c r="D2733" s="261">
        <v>13488747</v>
      </c>
      <c r="E2733" s="261" t="s">
        <v>161</v>
      </c>
      <c r="F2733" s="261">
        <v>0</v>
      </c>
      <c r="G2733" s="261">
        <v>0</v>
      </c>
      <c r="H2733" s="261">
        <v>0</v>
      </c>
      <c r="I2733" s="261">
        <v>0</v>
      </c>
      <c r="J2733" s="261">
        <v>0</v>
      </c>
      <c r="K2733" s="261">
        <v>0</v>
      </c>
      <c r="L2733" s="261">
        <v>0</v>
      </c>
      <c r="M2733" s="261">
        <v>0</v>
      </c>
      <c r="N2733" s="261">
        <v>11.1</v>
      </c>
      <c r="O2733" s="261">
        <v>0</v>
      </c>
      <c r="P2733" s="261" t="s">
        <v>94</v>
      </c>
      <c r="Q2733" s="261">
        <v>1</v>
      </c>
      <c r="R2733" s="261">
        <v>0</v>
      </c>
      <c r="S2733" s="261" t="s">
        <v>70</v>
      </c>
      <c r="T2733" s="261">
        <v>0</v>
      </c>
      <c r="U2733" s="261">
        <v>0</v>
      </c>
      <c r="V2733" s="261">
        <v>20161230</v>
      </c>
      <c r="W2733" s="261" t="s">
        <v>161</v>
      </c>
      <c r="X2733" s="199"/>
    </row>
    <row r="2734" spans="1:24">
      <c r="A2734" s="261"/>
      <c r="B2734" s="261">
        <v>0</v>
      </c>
      <c r="C2734" s="261">
        <v>40075617</v>
      </c>
      <c r="D2734" s="261">
        <v>11798654</v>
      </c>
      <c r="E2734" s="261" t="s">
        <v>161</v>
      </c>
      <c r="F2734" s="261">
        <v>0</v>
      </c>
      <c r="G2734" s="261">
        <v>0</v>
      </c>
      <c r="H2734" s="261">
        <v>0</v>
      </c>
      <c r="I2734" s="261">
        <v>0</v>
      </c>
      <c r="J2734" s="261">
        <v>0</v>
      </c>
      <c r="K2734" s="261">
        <v>0</v>
      </c>
      <c r="L2734" s="261">
        <v>0</v>
      </c>
      <c r="M2734" s="261">
        <v>0</v>
      </c>
      <c r="N2734" s="261">
        <v>11.1</v>
      </c>
      <c r="O2734" s="261">
        <v>0</v>
      </c>
      <c r="P2734" s="261" t="s">
        <v>94</v>
      </c>
      <c r="Q2734" s="261">
        <v>0</v>
      </c>
      <c r="R2734" s="261">
        <v>0</v>
      </c>
      <c r="S2734" s="261" t="s">
        <v>70</v>
      </c>
      <c r="T2734" s="261">
        <v>0</v>
      </c>
      <c r="U2734" s="261">
        <v>0</v>
      </c>
      <c r="V2734" s="261">
        <v>20161230</v>
      </c>
      <c r="W2734" s="261" t="s">
        <v>161</v>
      </c>
      <c r="X2734" s="199"/>
    </row>
    <row r="2735" spans="1:24">
      <c r="A2735" s="261"/>
      <c r="B2735" s="261">
        <v>0</v>
      </c>
      <c r="C2735" s="261">
        <v>31439917</v>
      </c>
      <c r="D2735" s="261">
        <v>37407457</v>
      </c>
      <c r="E2735" s="261" t="s">
        <v>161</v>
      </c>
      <c r="F2735" s="261">
        <v>0</v>
      </c>
      <c r="G2735" s="261">
        <v>0</v>
      </c>
      <c r="H2735" s="261">
        <v>0</v>
      </c>
      <c r="I2735" s="261">
        <v>0</v>
      </c>
      <c r="J2735" s="261">
        <v>0</v>
      </c>
      <c r="K2735" s="261">
        <v>0</v>
      </c>
      <c r="L2735" s="261">
        <v>0</v>
      </c>
      <c r="M2735" s="261">
        <v>0</v>
      </c>
      <c r="N2735" s="261">
        <v>11.8</v>
      </c>
      <c r="O2735" s="261">
        <v>0</v>
      </c>
      <c r="P2735" s="261" t="s">
        <v>94</v>
      </c>
      <c r="Q2735" s="261">
        <v>0</v>
      </c>
      <c r="R2735" s="261">
        <v>0</v>
      </c>
      <c r="S2735" s="261" t="s">
        <v>70</v>
      </c>
      <c r="T2735" s="261">
        <v>0</v>
      </c>
      <c r="U2735" s="261">
        <v>0</v>
      </c>
      <c r="V2735" s="261">
        <v>20161230</v>
      </c>
      <c r="W2735" s="261" t="s">
        <v>161</v>
      </c>
      <c r="X2735" s="199"/>
    </row>
    <row r="2736" spans="1:24">
      <c r="A2736" s="261"/>
      <c r="B2736" s="261">
        <v>0</v>
      </c>
      <c r="C2736" s="261">
        <v>40934037</v>
      </c>
      <c r="D2736" s="261">
        <v>33614939</v>
      </c>
      <c r="E2736" s="261" t="s">
        <v>161</v>
      </c>
      <c r="F2736" s="261">
        <v>486308.75</v>
      </c>
      <c r="G2736" s="261">
        <v>-6546.82</v>
      </c>
      <c r="H2736" s="261">
        <v>479761.93</v>
      </c>
      <c r="I2736" s="261">
        <v>-4072.84</v>
      </c>
      <c r="J2736" s="261">
        <v>0</v>
      </c>
      <c r="K2736" s="261">
        <v>0</v>
      </c>
      <c r="L2736" s="261">
        <v>-10619.66</v>
      </c>
      <c r="M2736" s="261">
        <v>0</v>
      </c>
      <c r="N2736" s="261">
        <v>10.050000000000001</v>
      </c>
      <c r="O2736" s="261">
        <v>499.75200000000001</v>
      </c>
      <c r="P2736" s="261" t="s">
        <v>162</v>
      </c>
      <c r="Q2736" s="261">
        <v>0</v>
      </c>
      <c r="R2736" s="261">
        <v>479761.93</v>
      </c>
      <c r="S2736" s="261" t="s">
        <v>70</v>
      </c>
      <c r="T2736" s="261">
        <v>0</v>
      </c>
      <c r="U2736" s="261">
        <v>0</v>
      </c>
      <c r="V2736" s="261">
        <v>20161230</v>
      </c>
      <c r="W2736" s="261" t="s">
        <v>161</v>
      </c>
      <c r="X2736" s="199"/>
    </row>
    <row r="2737" spans="1:24">
      <c r="A2737" s="261"/>
      <c r="B2737" s="261">
        <v>0</v>
      </c>
      <c r="C2737" s="261">
        <v>38443037</v>
      </c>
      <c r="D2737" s="261">
        <v>36941149</v>
      </c>
      <c r="E2737" s="261" t="s">
        <v>161</v>
      </c>
      <c r="F2737" s="261">
        <v>0</v>
      </c>
      <c r="G2737" s="261">
        <v>0</v>
      </c>
      <c r="H2737" s="261">
        <v>0</v>
      </c>
      <c r="I2737" s="261">
        <v>0</v>
      </c>
      <c r="J2737" s="261">
        <v>0</v>
      </c>
      <c r="K2737" s="261">
        <v>0</v>
      </c>
      <c r="L2737" s="261">
        <v>0</v>
      </c>
      <c r="M2737" s="261">
        <v>0</v>
      </c>
      <c r="N2737" s="261">
        <v>12.17</v>
      </c>
      <c r="O2737" s="261">
        <v>0</v>
      </c>
      <c r="P2737" s="261" t="s">
        <v>94</v>
      </c>
      <c r="Q2737" s="261">
        <v>0</v>
      </c>
      <c r="R2737" s="261">
        <v>0</v>
      </c>
      <c r="S2737" s="261" t="s">
        <v>70</v>
      </c>
      <c r="T2737" s="261">
        <v>0</v>
      </c>
      <c r="U2737" s="261">
        <v>0</v>
      </c>
      <c r="V2737" s="261">
        <v>20161230</v>
      </c>
      <c r="W2737" s="261" t="s">
        <v>161</v>
      </c>
      <c r="X2737" s="199"/>
    </row>
    <row r="2738" spans="1:24">
      <c r="A2738" s="261"/>
      <c r="B2738" s="261">
        <v>0</v>
      </c>
      <c r="C2738" s="261">
        <v>28697037</v>
      </c>
      <c r="D2738" s="261">
        <v>36302819</v>
      </c>
      <c r="E2738" s="261" t="s">
        <v>161</v>
      </c>
      <c r="F2738" s="261">
        <v>214485.55</v>
      </c>
      <c r="G2738" s="261">
        <v>-4574.7700000000004</v>
      </c>
      <c r="H2738" s="261">
        <v>209910.78</v>
      </c>
      <c r="I2738" s="261">
        <v>-2135.92</v>
      </c>
      <c r="J2738" s="261">
        <v>0</v>
      </c>
      <c r="K2738" s="261">
        <v>0</v>
      </c>
      <c r="L2738" s="261">
        <v>-6710.69</v>
      </c>
      <c r="M2738" s="261">
        <v>-183.57</v>
      </c>
      <c r="N2738" s="261">
        <v>11.95</v>
      </c>
      <c r="O2738" s="261">
        <v>218.65710000000001</v>
      </c>
      <c r="P2738" s="261" t="s">
        <v>162</v>
      </c>
      <c r="Q2738" s="261">
        <v>0</v>
      </c>
      <c r="R2738" s="261">
        <v>209910.78</v>
      </c>
      <c r="S2738" s="261" t="s">
        <v>70</v>
      </c>
      <c r="T2738" s="261">
        <v>0</v>
      </c>
      <c r="U2738" s="261">
        <v>0</v>
      </c>
      <c r="V2738" s="261">
        <v>20161230</v>
      </c>
      <c r="W2738" s="261" t="s">
        <v>161</v>
      </c>
      <c r="X2738" s="199"/>
    </row>
    <row r="2739" spans="1:24">
      <c r="A2739" s="261"/>
      <c r="B2739" s="261">
        <v>0</v>
      </c>
      <c r="C2739" s="261">
        <v>36286027</v>
      </c>
      <c r="D2739" s="261">
        <v>11218984</v>
      </c>
      <c r="E2739" s="261" t="s">
        <v>161</v>
      </c>
      <c r="F2739" s="261">
        <v>643083.94999999995</v>
      </c>
      <c r="G2739" s="261">
        <v>0</v>
      </c>
      <c r="H2739" s="261">
        <v>643083.94999999995</v>
      </c>
      <c r="I2739" s="261">
        <v>0</v>
      </c>
      <c r="J2739" s="261">
        <v>0</v>
      </c>
      <c r="K2739" s="261">
        <v>0</v>
      </c>
      <c r="L2739" s="261">
        <v>0</v>
      </c>
      <c r="M2739" s="261">
        <v>0</v>
      </c>
      <c r="N2739" s="261">
        <v>11.141400000000001</v>
      </c>
      <c r="O2739" s="261">
        <v>669.87909999999999</v>
      </c>
      <c r="P2739" s="261" t="s">
        <v>162</v>
      </c>
      <c r="Q2739" s="261">
        <v>1</v>
      </c>
      <c r="R2739" s="261">
        <v>371083.78</v>
      </c>
      <c r="S2739" s="261" t="s">
        <v>77</v>
      </c>
      <c r="T2739" s="261">
        <v>20111031</v>
      </c>
      <c r="U2739" s="261">
        <v>63</v>
      </c>
      <c r="V2739" s="261">
        <v>20161230</v>
      </c>
      <c r="W2739" s="261" t="s">
        <v>161</v>
      </c>
      <c r="X2739" s="199"/>
    </row>
    <row r="2740" spans="1:24">
      <c r="A2740" s="261"/>
      <c r="B2740" s="261">
        <v>0</v>
      </c>
      <c r="C2740" s="261">
        <v>36871817</v>
      </c>
      <c r="D2740" s="261">
        <v>364545</v>
      </c>
      <c r="E2740" s="261" t="s">
        <v>161</v>
      </c>
      <c r="F2740" s="261">
        <v>0</v>
      </c>
      <c r="G2740" s="261">
        <v>0</v>
      </c>
      <c r="H2740" s="261">
        <v>0</v>
      </c>
      <c r="I2740" s="261">
        <v>0</v>
      </c>
      <c r="J2740" s="261">
        <v>0</v>
      </c>
      <c r="K2740" s="261">
        <v>0</v>
      </c>
      <c r="L2740" s="261">
        <v>0</v>
      </c>
      <c r="M2740" s="261">
        <v>0</v>
      </c>
      <c r="N2740" s="261">
        <v>11.1</v>
      </c>
      <c r="O2740" s="261">
        <v>0</v>
      </c>
      <c r="P2740" s="261" t="s">
        <v>94</v>
      </c>
      <c r="Q2740" s="261">
        <v>0</v>
      </c>
      <c r="R2740" s="261">
        <v>0</v>
      </c>
      <c r="S2740" s="261" t="s">
        <v>70</v>
      </c>
      <c r="T2740" s="261">
        <v>0</v>
      </c>
      <c r="U2740" s="261">
        <v>0</v>
      </c>
      <c r="V2740" s="261">
        <v>20161230</v>
      </c>
      <c r="W2740" s="261" t="s">
        <v>161</v>
      </c>
      <c r="X2740" s="199"/>
    </row>
    <row r="2741" spans="1:24">
      <c r="A2741" s="261"/>
      <c r="B2741" s="261">
        <v>0</v>
      </c>
      <c r="C2741" s="261">
        <v>41363817</v>
      </c>
      <c r="D2741" s="261">
        <v>40282691</v>
      </c>
      <c r="E2741" s="261" t="s">
        <v>161</v>
      </c>
      <c r="F2741" s="261">
        <v>0</v>
      </c>
      <c r="G2741" s="261">
        <v>0</v>
      </c>
      <c r="H2741" s="261">
        <v>0</v>
      </c>
      <c r="I2741" s="261">
        <v>0</v>
      </c>
      <c r="J2741" s="261">
        <v>0</v>
      </c>
      <c r="K2741" s="261">
        <v>0</v>
      </c>
      <c r="L2741" s="261">
        <v>0</v>
      </c>
      <c r="M2741" s="261">
        <v>0</v>
      </c>
      <c r="N2741" s="261">
        <v>12.5</v>
      </c>
      <c r="O2741" s="261">
        <v>0</v>
      </c>
      <c r="P2741" s="261" t="s">
        <v>94</v>
      </c>
      <c r="Q2741" s="261">
        <v>0</v>
      </c>
      <c r="R2741" s="261">
        <v>0</v>
      </c>
      <c r="S2741" s="261" t="s">
        <v>70</v>
      </c>
      <c r="T2741" s="261">
        <v>0</v>
      </c>
      <c r="U2741" s="261">
        <v>0</v>
      </c>
      <c r="V2741" s="261">
        <v>20161230</v>
      </c>
      <c r="W2741" s="261" t="s">
        <v>161</v>
      </c>
      <c r="X2741" s="199"/>
    </row>
    <row r="2742" spans="1:24">
      <c r="A2742" s="261"/>
      <c r="B2742" s="261">
        <v>0</v>
      </c>
      <c r="C2742" s="261">
        <v>42887817</v>
      </c>
      <c r="D2742" s="261">
        <v>40510476</v>
      </c>
      <c r="E2742" s="261" t="s">
        <v>161</v>
      </c>
      <c r="F2742" s="261">
        <v>0</v>
      </c>
      <c r="G2742" s="261">
        <v>0</v>
      </c>
      <c r="H2742" s="261">
        <v>0</v>
      </c>
      <c r="I2742" s="261">
        <v>0</v>
      </c>
      <c r="J2742" s="261">
        <v>0</v>
      </c>
      <c r="K2742" s="261">
        <v>0</v>
      </c>
      <c r="L2742" s="261">
        <v>0</v>
      </c>
      <c r="M2742" s="261">
        <v>0</v>
      </c>
      <c r="N2742" s="261">
        <v>11.7</v>
      </c>
      <c r="O2742" s="261">
        <v>0</v>
      </c>
      <c r="P2742" s="261" t="s">
        <v>94</v>
      </c>
      <c r="Q2742" s="261">
        <v>0</v>
      </c>
      <c r="R2742" s="261">
        <v>0</v>
      </c>
      <c r="S2742" s="261" t="s">
        <v>70</v>
      </c>
      <c r="T2742" s="261">
        <v>0</v>
      </c>
      <c r="U2742" s="261">
        <v>0</v>
      </c>
      <c r="V2742" s="261">
        <v>20161230</v>
      </c>
      <c r="W2742" s="261" t="s">
        <v>161</v>
      </c>
      <c r="X2742" s="199"/>
    </row>
    <row r="2743" spans="1:24">
      <c r="A2743" s="261"/>
      <c r="B2743" s="261">
        <v>0</v>
      </c>
      <c r="C2743" s="261">
        <v>42167127</v>
      </c>
      <c r="D2743" s="261">
        <v>29071234</v>
      </c>
      <c r="E2743" s="261" t="s">
        <v>161</v>
      </c>
      <c r="F2743" s="261">
        <v>1262608.23</v>
      </c>
      <c r="G2743" s="261">
        <v>-16185.53</v>
      </c>
      <c r="H2743" s="261">
        <v>1246422.7</v>
      </c>
      <c r="I2743" s="261">
        <v>-11679.13</v>
      </c>
      <c r="J2743" s="261">
        <v>0</v>
      </c>
      <c r="K2743" s="261">
        <v>0</v>
      </c>
      <c r="L2743" s="261">
        <v>-27864.66</v>
      </c>
      <c r="M2743" s="261">
        <v>0</v>
      </c>
      <c r="N2743" s="261">
        <v>11.1</v>
      </c>
      <c r="O2743" s="261">
        <v>1298.357</v>
      </c>
      <c r="P2743" s="261" t="s">
        <v>162</v>
      </c>
      <c r="Q2743" s="261">
        <v>0</v>
      </c>
      <c r="R2743" s="261">
        <v>1246422.7</v>
      </c>
      <c r="S2743" s="261" t="s">
        <v>70</v>
      </c>
      <c r="T2743" s="261">
        <v>0</v>
      </c>
      <c r="U2743" s="261">
        <v>0</v>
      </c>
      <c r="V2743" s="261">
        <v>20161230</v>
      </c>
      <c r="W2743" s="261" t="s">
        <v>161</v>
      </c>
      <c r="X2743" s="199"/>
    </row>
    <row r="2744" spans="1:24">
      <c r="A2744" s="261"/>
      <c r="B2744" s="261">
        <v>0</v>
      </c>
      <c r="C2744" s="261">
        <v>34183237</v>
      </c>
      <c r="D2744" s="261">
        <v>19361908</v>
      </c>
      <c r="E2744" s="261" t="s">
        <v>161</v>
      </c>
      <c r="F2744" s="261">
        <v>0</v>
      </c>
      <c r="G2744" s="261">
        <v>0</v>
      </c>
      <c r="H2744" s="261">
        <v>0</v>
      </c>
      <c r="I2744" s="261">
        <v>0</v>
      </c>
      <c r="J2744" s="261">
        <v>0</v>
      </c>
      <c r="K2744" s="261">
        <v>0</v>
      </c>
      <c r="L2744" s="261">
        <v>0</v>
      </c>
      <c r="M2744" s="261">
        <v>0</v>
      </c>
      <c r="N2744" s="261">
        <v>12.5</v>
      </c>
      <c r="O2744" s="261">
        <v>0</v>
      </c>
      <c r="P2744" s="261" t="s">
        <v>94</v>
      </c>
      <c r="Q2744" s="261">
        <v>0</v>
      </c>
      <c r="R2744" s="261">
        <v>0</v>
      </c>
      <c r="S2744" s="261" t="s">
        <v>70</v>
      </c>
      <c r="T2744" s="261">
        <v>0</v>
      </c>
      <c r="U2744" s="261">
        <v>0</v>
      </c>
      <c r="V2744" s="261">
        <v>20161230</v>
      </c>
      <c r="W2744" s="261" t="s">
        <v>161</v>
      </c>
      <c r="X2744" s="199"/>
    </row>
    <row r="2745" spans="1:24">
      <c r="A2745" s="261"/>
      <c r="B2745" s="261">
        <v>0</v>
      </c>
      <c r="C2745" s="261">
        <v>36463917</v>
      </c>
      <c r="D2745" s="261">
        <v>32678163</v>
      </c>
      <c r="E2745" s="261" t="s">
        <v>161</v>
      </c>
      <c r="F2745" s="261">
        <v>0</v>
      </c>
      <c r="G2745" s="261">
        <v>0</v>
      </c>
      <c r="H2745" s="261">
        <v>0</v>
      </c>
      <c r="I2745" s="261">
        <v>0</v>
      </c>
      <c r="J2745" s="261">
        <v>0</v>
      </c>
      <c r="K2745" s="261">
        <v>0</v>
      </c>
      <c r="L2745" s="261">
        <v>0</v>
      </c>
      <c r="M2745" s="261">
        <v>0</v>
      </c>
      <c r="N2745" s="261">
        <v>12.5</v>
      </c>
      <c r="O2745" s="261">
        <v>0</v>
      </c>
      <c r="P2745" s="261" t="s">
        <v>94</v>
      </c>
      <c r="Q2745" s="261">
        <v>1</v>
      </c>
      <c r="R2745" s="261">
        <v>0</v>
      </c>
      <c r="S2745" s="261" t="s">
        <v>70</v>
      </c>
      <c r="T2745" s="261">
        <v>0</v>
      </c>
      <c r="U2745" s="261">
        <v>0</v>
      </c>
      <c r="V2745" s="261">
        <v>20161230</v>
      </c>
      <c r="W2745" s="261" t="s">
        <v>161</v>
      </c>
      <c r="X2745" s="199"/>
    </row>
    <row r="2746" spans="1:24">
      <c r="A2746" s="261"/>
      <c r="B2746" s="261">
        <v>0</v>
      </c>
      <c r="C2746" s="261">
        <v>35800437</v>
      </c>
      <c r="D2746" s="261">
        <v>38778059</v>
      </c>
      <c r="E2746" s="261" t="s">
        <v>161</v>
      </c>
      <c r="F2746" s="261">
        <v>280654.18</v>
      </c>
      <c r="G2746" s="261">
        <v>-4281.53</v>
      </c>
      <c r="H2746" s="261">
        <v>276372.65000000002</v>
      </c>
      <c r="I2746" s="261">
        <v>-2908.28</v>
      </c>
      <c r="J2746" s="261">
        <v>0</v>
      </c>
      <c r="K2746" s="261">
        <v>0</v>
      </c>
      <c r="L2746" s="261">
        <v>-7189.81</v>
      </c>
      <c r="M2746" s="261">
        <v>0</v>
      </c>
      <c r="N2746" s="261">
        <v>12.435</v>
      </c>
      <c r="O2746" s="261">
        <v>287.88819999999998</v>
      </c>
      <c r="P2746" s="261" t="s">
        <v>162</v>
      </c>
      <c r="Q2746" s="261">
        <v>0</v>
      </c>
      <c r="R2746" s="261">
        <v>276372.65000000002</v>
      </c>
      <c r="S2746" s="261" t="s">
        <v>70</v>
      </c>
      <c r="T2746" s="261">
        <v>0</v>
      </c>
      <c r="U2746" s="261">
        <v>0</v>
      </c>
      <c r="V2746" s="261">
        <v>20161230</v>
      </c>
      <c r="W2746" s="261" t="s">
        <v>161</v>
      </c>
      <c r="X2746" s="199"/>
    </row>
    <row r="2747" spans="1:24">
      <c r="A2747" s="261"/>
      <c r="B2747" s="261">
        <v>0</v>
      </c>
      <c r="C2747" s="261">
        <v>41125437</v>
      </c>
      <c r="D2747" s="261">
        <v>40242442</v>
      </c>
      <c r="E2747" s="261" t="s">
        <v>161</v>
      </c>
      <c r="F2747" s="261">
        <v>267401.95</v>
      </c>
      <c r="G2747" s="261">
        <v>0</v>
      </c>
      <c r="H2747" s="261">
        <v>267401.95</v>
      </c>
      <c r="I2747" s="261">
        <v>0</v>
      </c>
      <c r="J2747" s="261">
        <v>0</v>
      </c>
      <c r="K2747" s="261">
        <v>0</v>
      </c>
      <c r="L2747" s="261">
        <v>0</v>
      </c>
      <c r="M2747" s="261">
        <v>0</v>
      </c>
      <c r="N2747" s="261">
        <v>12.435</v>
      </c>
      <c r="O2747" s="261">
        <v>278.5437</v>
      </c>
      <c r="P2747" s="261" t="s">
        <v>162</v>
      </c>
      <c r="Q2747" s="261">
        <v>1</v>
      </c>
      <c r="R2747" s="261">
        <v>151037.64000000001</v>
      </c>
      <c r="S2747" s="261" t="s">
        <v>77</v>
      </c>
      <c r="T2747" s="261">
        <v>20090203</v>
      </c>
      <c r="U2747" s="261">
        <v>96</v>
      </c>
      <c r="V2747" s="261">
        <v>20161230</v>
      </c>
      <c r="W2747" s="261" t="s">
        <v>161</v>
      </c>
      <c r="X2747" s="199"/>
    </row>
    <row r="2748" spans="1:24">
      <c r="A2748" s="261"/>
      <c r="B2748" s="261">
        <v>0</v>
      </c>
      <c r="C2748" s="261">
        <v>40203127</v>
      </c>
      <c r="D2748" s="261">
        <v>17189151</v>
      </c>
      <c r="E2748" s="261" t="s">
        <v>161</v>
      </c>
      <c r="F2748" s="261">
        <v>1290479.95</v>
      </c>
      <c r="G2748" s="261">
        <v>-17295.75</v>
      </c>
      <c r="H2748" s="261">
        <v>1273184.2</v>
      </c>
      <c r="I2748" s="261">
        <v>-11936.94</v>
      </c>
      <c r="J2748" s="261">
        <v>0</v>
      </c>
      <c r="K2748" s="261">
        <v>0</v>
      </c>
      <c r="L2748" s="261">
        <v>-29232.69</v>
      </c>
      <c r="M2748" s="261">
        <v>0</v>
      </c>
      <c r="N2748" s="261">
        <v>11.1</v>
      </c>
      <c r="O2748" s="261">
        <v>1326.2335</v>
      </c>
      <c r="P2748" s="261" t="s">
        <v>162</v>
      </c>
      <c r="Q2748" s="261">
        <v>0</v>
      </c>
      <c r="R2748" s="261">
        <v>1273184.2</v>
      </c>
      <c r="S2748" s="261" t="s">
        <v>70</v>
      </c>
      <c r="T2748" s="261">
        <v>0</v>
      </c>
      <c r="U2748" s="261">
        <v>0</v>
      </c>
      <c r="V2748" s="261">
        <v>20161230</v>
      </c>
      <c r="W2748" s="261" t="s">
        <v>161</v>
      </c>
      <c r="X2748" s="199"/>
    </row>
    <row r="2749" spans="1:24">
      <c r="A2749" s="261"/>
      <c r="B2749" s="261">
        <v>0</v>
      </c>
      <c r="C2749" s="261">
        <v>38391537</v>
      </c>
      <c r="D2749" s="261">
        <v>10920221</v>
      </c>
      <c r="E2749" s="261" t="s">
        <v>161</v>
      </c>
      <c r="F2749" s="261">
        <v>0</v>
      </c>
      <c r="G2749" s="261">
        <v>0</v>
      </c>
      <c r="H2749" s="261">
        <v>0</v>
      </c>
      <c r="I2749" s="261">
        <v>0</v>
      </c>
      <c r="J2749" s="261">
        <v>0</v>
      </c>
      <c r="K2749" s="261">
        <v>0</v>
      </c>
      <c r="L2749" s="261">
        <v>0</v>
      </c>
      <c r="M2749" s="261">
        <v>0</v>
      </c>
      <c r="N2749" s="261">
        <v>11.1</v>
      </c>
      <c r="O2749" s="261">
        <v>0</v>
      </c>
      <c r="P2749" s="261" t="s">
        <v>94</v>
      </c>
      <c r="Q2749" s="261">
        <v>0</v>
      </c>
      <c r="R2749" s="261">
        <v>0</v>
      </c>
      <c r="S2749" s="261" t="s">
        <v>70</v>
      </c>
      <c r="T2749" s="261">
        <v>0</v>
      </c>
      <c r="U2749" s="261">
        <v>0</v>
      </c>
      <c r="V2749" s="261">
        <v>20161230</v>
      </c>
      <c r="W2749" s="261" t="s">
        <v>161</v>
      </c>
      <c r="X2749" s="199"/>
    </row>
    <row r="2750" spans="1:24">
      <c r="A2750" s="261"/>
      <c r="B2750" s="261">
        <v>0</v>
      </c>
      <c r="C2750" s="261">
        <v>40644127</v>
      </c>
      <c r="D2750" s="261">
        <v>17481165</v>
      </c>
      <c r="E2750" s="261" t="s">
        <v>161</v>
      </c>
      <c r="F2750" s="261">
        <v>0</v>
      </c>
      <c r="G2750" s="261">
        <v>0</v>
      </c>
      <c r="H2750" s="261">
        <v>0</v>
      </c>
      <c r="I2750" s="261">
        <v>0</v>
      </c>
      <c r="J2750" s="261">
        <v>0</v>
      </c>
      <c r="K2750" s="261">
        <v>0</v>
      </c>
      <c r="L2750" s="261">
        <v>0</v>
      </c>
      <c r="M2750" s="261">
        <v>0</v>
      </c>
      <c r="N2750" s="261">
        <v>11.1</v>
      </c>
      <c r="O2750" s="261">
        <v>0</v>
      </c>
      <c r="P2750" s="261" t="s">
        <v>94</v>
      </c>
      <c r="Q2750" s="261">
        <v>0</v>
      </c>
      <c r="R2750" s="261">
        <v>0</v>
      </c>
      <c r="S2750" s="261" t="s">
        <v>70</v>
      </c>
      <c r="T2750" s="261">
        <v>0</v>
      </c>
      <c r="U2750" s="261">
        <v>0</v>
      </c>
      <c r="V2750" s="261">
        <v>20161230</v>
      </c>
      <c r="W2750" s="261" t="s">
        <v>161</v>
      </c>
      <c r="X2750" s="199"/>
    </row>
    <row r="2751" spans="1:24">
      <c r="A2751" s="261"/>
      <c r="B2751" s="261">
        <v>0</v>
      </c>
      <c r="C2751" s="261">
        <v>41682637</v>
      </c>
      <c r="D2751" s="261">
        <v>9190172</v>
      </c>
      <c r="E2751" s="261" t="s">
        <v>161</v>
      </c>
      <c r="F2751" s="261">
        <v>0</v>
      </c>
      <c r="G2751" s="261">
        <v>0</v>
      </c>
      <c r="H2751" s="261">
        <v>0</v>
      </c>
      <c r="I2751" s="261">
        <v>0</v>
      </c>
      <c r="J2751" s="261">
        <v>0</v>
      </c>
      <c r="K2751" s="261">
        <v>0</v>
      </c>
      <c r="L2751" s="261">
        <v>0</v>
      </c>
      <c r="M2751" s="261">
        <v>0</v>
      </c>
      <c r="N2751" s="261">
        <v>10.58</v>
      </c>
      <c r="O2751" s="261">
        <v>0</v>
      </c>
      <c r="P2751" s="261" t="s">
        <v>94</v>
      </c>
      <c r="Q2751" s="261">
        <v>0</v>
      </c>
      <c r="R2751" s="261">
        <v>0</v>
      </c>
      <c r="S2751" s="261" t="s">
        <v>70</v>
      </c>
      <c r="T2751" s="261">
        <v>0</v>
      </c>
      <c r="U2751" s="261">
        <v>0</v>
      </c>
      <c r="V2751" s="261">
        <v>20161230</v>
      </c>
      <c r="W2751" s="261" t="s">
        <v>161</v>
      </c>
      <c r="X2751" s="199"/>
    </row>
    <row r="2752" spans="1:24">
      <c r="A2752" s="261"/>
      <c r="B2752" s="261">
        <v>0</v>
      </c>
      <c r="C2752" s="261">
        <v>31295627</v>
      </c>
      <c r="D2752" s="261">
        <v>5000333</v>
      </c>
      <c r="E2752" s="261" t="s">
        <v>161</v>
      </c>
      <c r="F2752" s="261">
        <v>0</v>
      </c>
      <c r="G2752" s="261">
        <v>0</v>
      </c>
      <c r="H2752" s="261">
        <v>0</v>
      </c>
      <c r="I2752" s="261">
        <v>0</v>
      </c>
      <c r="J2752" s="261">
        <v>0</v>
      </c>
      <c r="K2752" s="261">
        <v>0</v>
      </c>
      <c r="L2752" s="261">
        <v>0</v>
      </c>
      <c r="M2752" s="261">
        <v>0</v>
      </c>
      <c r="N2752" s="261">
        <v>12</v>
      </c>
      <c r="O2752" s="261">
        <v>0</v>
      </c>
      <c r="P2752" s="261" t="s">
        <v>94</v>
      </c>
      <c r="Q2752" s="261">
        <v>0</v>
      </c>
      <c r="R2752" s="261">
        <v>0</v>
      </c>
      <c r="S2752" s="261" t="s">
        <v>70</v>
      </c>
      <c r="T2752" s="261">
        <v>0</v>
      </c>
      <c r="U2752" s="261">
        <v>0</v>
      </c>
      <c r="V2752" s="261">
        <v>20161230</v>
      </c>
      <c r="W2752" s="261" t="s">
        <v>161</v>
      </c>
      <c r="X2752" s="199"/>
    </row>
    <row r="2753" spans="1:24">
      <c r="A2753" s="261"/>
      <c r="B2753" s="261">
        <v>0</v>
      </c>
      <c r="C2753" s="261">
        <v>33538327</v>
      </c>
      <c r="D2753" s="261">
        <v>37937718</v>
      </c>
      <c r="E2753" s="261" t="s">
        <v>161</v>
      </c>
      <c r="F2753" s="261">
        <v>0</v>
      </c>
      <c r="G2753" s="261">
        <v>0</v>
      </c>
      <c r="H2753" s="261">
        <v>0</v>
      </c>
      <c r="I2753" s="261">
        <v>0</v>
      </c>
      <c r="J2753" s="261">
        <v>0</v>
      </c>
      <c r="K2753" s="261">
        <v>0</v>
      </c>
      <c r="L2753" s="261">
        <v>0</v>
      </c>
      <c r="M2753" s="261">
        <v>0</v>
      </c>
      <c r="N2753" s="261">
        <v>11.8</v>
      </c>
      <c r="O2753" s="261">
        <v>0</v>
      </c>
      <c r="P2753" s="261" t="s">
        <v>94</v>
      </c>
      <c r="Q2753" s="261">
        <v>0</v>
      </c>
      <c r="R2753" s="261">
        <v>0</v>
      </c>
      <c r="S2753" s="261" t="s">
        <v>70</v>
      </c>
      <c r="T2753" s="261">
        <v>0</v>
      </c>
      <c r="U2753" s="261">
        <v>0</v>
      </c>
      <c r="V2753" s="261">
        <v>20161230</v>
      </c>
      <c r="W2753" s="261" t="s">
        <v>161</v>
      </c>
      <c r="X2753" s="199"/>
    </row>
    <row r="2754" spans="1:24">
      <c r="A2754" s="261"/>
      <c r="B2754" s="261">
        <v>0</v>
      </c>
      <c r="C2754" s="261">
        <v>37013727</v>
      </c>
      <c r="D2754" s="261">
        <v>7141004</v>
      </c>
      <c r="E2754" s="261" t="s">
        <v>161</v>
      </c>
      <c r="F2754" s="261">
        <v>0</v>
      </c>
      <c r="G2754" s="261">
        <v>0</v>
      </c>
      <c r="H2754" s="261">
        <v>0</v>
      </c>
      <c r="I2754" s="261">
        <v>0</v>
      </c>
      <c r="J2754" s="261">
        <v>0</v>
      </c>
      <c r="K2754" s="261">
        <v>0</v>
      </c>
      <c r="L2754" s="261">
        <v>0</v>
      </c>
      <c r="M2754" s="261">
        <v>0</v>
      </c>
      <c r="N2754" s="261">
        <v>11.1</v>
      </c>
      <c r="O2754" s="261">
        <v>0</v>
      </c>
      <c r="P2754" s="261" t="s">
        <v>94</v>
      </c>
      <c r="Q2754" s="261">
        <v>0</v>
      </c>
      <c r="R2754" s="261">
        <v>0</v>
      </c>
      <c r="S2754" s="261" t="s">
        <v>70</v>
      </c>
      <c r="T2754" s="261">
        <v>0</v>
      </c>
      <c r="U2754" s="261">
        <v>0</v>
      </c>
      <c r="V2754" s="261">
        <v>20161230</v>
      </c>
      <c r="W2754" s="261" t="s">
        <v>161</v>
      </c>
      <c r="X2754" s="199"/>
    </row>
    <row r="2755" spans="1:24">
      <c r="A2755" s="261">
        <v>75659764</v>
      </c>
      <c r="B2755" s="261">
        <v>40486427</v>
      </c>
      <c r="C2755" s="261">
        <v>40486427</v>
      </c>
      <c r="D2755" s="261">
        <v>10365946</v>
      </c>
      <c r="E2755" s="261" t="s">
        <v>161</v>
      </c>
      <c r="F2755" s="261">
        <v>0</v>
      </c>
      <c r="G2755" s="261">
        <v>0</v>
      </c>
      <c r="H2755" s="261">
        <v>0</v>
      </c>
      <c r="I2755" s="261">
        <v>0</v>
      </c>
      <c r="J2755" s="261">
        <v>0</v>
      </c>
      <c r="K2755" s="261">
        <v>0</v>
      </c>
      <c r="L2755" s="261">
        <v>0</v>
      </c>
      <c r="M2755" s="261">
        <v>0</v>
      </c>
      <c r="N2755" s="261">
        <v>11.1</v>
      </c>
      <c r="O2755" s="261">
        <v>0</v>
      </c>
      <c r="P2755" s="261" t="s">
        <v>94</v>
      </c>
      <c r="Q2755" s="261">
        <v>0</v>
      </c>
      <c r="R2755" s="261">
        <v>0</v>
      </c>
      <c r="S2755" s="261" t="s">
        <v>70</v>
      </c>
      <c r="T2755" s="261">
        <v>0</v>
      </c>
      <c r="U2755" s="261">
        <v>0</v>
      </c>
      <c r="V2755" s="261">
        <v>20161230</v>
      </c>
      <c r="W2755" s="262" t="s">
        <v>41</v>
      </c>
      <c r="X2755" s="199"/>
    </row>
    <row r="2756" spans="1:24">
      <c r="A2756" s="261"/>
      <c r="B2756" s="261">
        <v>0</v>
      </c>
      <c r="C2756" s="261">
        <v>38230527</v>
      </c>
      <c r="D2756" s="261">
        <v>14971294</v>
      </c>
      <c r="E2756" s="261" t="s">
        <v>161</v>
      </c>
      <c r="F2756" s="261">
        <v>0</v>
      </c>
      <c r="G2756" s="261">
        <v>0</v>
      </c>
      <c r="H2756" s="261">
        <v>0</v>
      </c>
      <c r="I2756" s="261">
        <v>0</v>
      </c>
      <c r="J2756" s="261">
        <v>0</v>
      </c>
      <c r="K2756" s="261">
        <v>0</v>
      </c>
      <c r="L2756" s="261">
        <v>0</v>
      </c>
      <c r="M2756" s="261">
        <v>0</v>
      </c>
      <c r="N2756" s="261">
        <v>12.5</v>
      </c>
      <c r="O2756" s="261">
        <v>0</v>
      </c>
      <c r="P2756" s="261" t="s">
        <v>94</v>
      </c>
      <c r="Q2756" s="261">
        <v>0</v>
      </c>
      <c r="R2756" s="261">
        <v>0</v>
      </c>
      <c r="S2756" s="261" t="s">
        <v>70</v>
      </c>
      <c r="T2756" s="261">
        <v>0</v>
      </c>
      <c r="U2756" s="261">
        <v>0</v>
      </c>
      <c r="V2756" s="261">
        <v>20161230</v>
      </c>
      <c r="W2756" s="261" t="s">
        <v>161</v>
      </c>
      <c r="X2756" s="199"/>
    </row>
    <row r="2757" spans="1:24">
      <c r="A2757" s="261"/>
      <c r="B2757" s="261">
        <v>0</v>
      </c>
      <c r="C2757" s="261">
        <v>33369727</v>
      </c>
      <c r="D2757" s="261">
        <v>8523251</v>
      </c>
      <c r="E2757" s="261" t="s">
        <v>161</v>
      </c>
      <c r="F2757" s="261">
        <v>0</v>
      </c>
      <c r="G2757" s="261">
        <v>0</v>
      </c>
      <c r="H2757" s="261">
        <v>0</v>
      </c>
      <c r="I2757" s="261">
        <v>0</v>
      </c>
      <c r="J2757" s="261">
        <v>0</v>
      </c>
      <c r="K2757" s="261">
        <v>0</v>
      </c>
      <c r="L2757" s="261">
        <v>0</v>
      </c>
      <c r="M2757" s="261">
        <v>0</v>
      </c>
      <c r="N2757" s="261">
        <v>13.15</v>
      </c>
      <c r="O2757" s="261">
        <v>0</v>
      </c>
      <c r="P2757" s="261" t="s">
        <v>94</v>
      </c>
      <c r="Q2757" s="261">
        <v>0</v>
      </c>
      <c r="R2757" s="261">
        <v>0</v>
      </c>
      <c r="S2757" s="261" t="s">
        <v>70</v>
      </c>
      <c r="T2757" s="261">
        <v>0</v>
      </c>
      <c r="U2757" s="261">
        <v>0</v>
      </c>
      <c r="V2757" s="261">
        <v>20161230</v>
      </c>
      <c r="W2757" s="261" t="s">
        <v>161</v>
      </c>
      <c r="X2757" s="199"/>
    </row>
    <row r="2758" spans="1:24">
      <c r="A2758" s="261"/>
      <c r="B2758" s="261">
        <v>0</v>
      </c>
      <c r="C2758" s="261">
        <v>27590527</v>
      </c>
      <c r="D2758" s="261">
        <v>25195443</v>
      </c>
      <c r="E2758" s="261" t="s">
        <v>161</v>
      </c>
      <c r="F2758" s="261">
        <v>0</v>
      </c>
      <c r="G2758" s="261">
        <v>0</v>
      </c>
      <c r="H2758" s="261">
        <v>0</v>
      </c>
      <c r="I2758" s="261">
        <v>0</v>
      </c>
      <c r="J2758" s="261">
        <v>0</v>
      </c>
      <c r="K2758" s="261">
        <v>0</v>
      </c>
      <c r="L2758" s="261">
        <v>0</v>
      </c>
      <c r="M2758" s="261">
        <v>0</v>
      </c>
      <c r="N2758" s="261">
        <v>12.5</v>
      </c>
      <c r="O2758" s="261">
        <v>0</v>
      </c>
      <c r="P2758" s="261" t="s">
        <v>94</v>
      </c>
      <c r="Q2758" s="261">
        <v>0</v>
      </c>
      <c r="R2758" s="261">
        <v>0</v>
      </c>
      <c r="S2758" s="261" t="s">
        <v>70</v>
      </c>
      <c r="T2758" s="261">
        <v>0</v>
      </c>
      <c r="U2758" s="261">
        <v>0</v>
      </c>
      <c r="V2758" s="261">
        <v>20161230</v>
      </c>
      <c r="W2758" s="261" t="s">
        <v>161</v>
      </c>
      <c r="X2758" s="199"/>
    </row>
    <row r="2759" spans="1:24">
      <c r="A2759" s="261"/>
      <c r="B2759" s="261">
        <v>0</v>
      </c>
      <c r="C2759" s="261">
        <v>41392047</v>
      </c>
      <c r="D2759" s="261">
        <v>36678634</v>
      </c>
      <c r="E2759" s="261" t="s">
        <v>161</v>
      </c>
      <c r="F2759" s="261">
        <v>787204.95</v>
      </c>
      <c r="G2759" s="261">
        <v>-9933.91</v>
      </c>
      <c r="H2759" s="261">
        <v>777271.04</v>
      </c>
      <c r="I2759" s="261">
        <v>-7675.25</v>
      </c>
      <c r="J2759" s="261">
        <v>0</v>
      </c>
      <c r="K2759" s="261">
        <v>0</v>
      </c>
      <c r="L2759" s="261">
        <v>-17609.16</v>
      </c>
      <c r="M2759" s="261">
        <v>0</v>
      </c>
      <c r="N2759" s="261">
        <v>11.7</v>
      </c>
      <c r="O2759" s="261">
        <v>809.65729999999996</v>
      </c>
      <c r="P2759" s="261" t="s">
        <v>162</v>
      </c>
      <c r="Q2759" s="261">
        <v>0</v>
      </c>
      <c r="R2759" s="261">
        <v>777271.04</v>
      </c>
      <c r="S2759" s="261" t="s">
        <v>70</v>
      </c>
      <c r="T2759" s="261">
        <v>0</v>
      </c>
      <c r="U2759" s="261">
        <v>0</v>
      </c>
      <c r="V2759" s="261">
        <v>20161230</v>
      </c>
      <c r="W2759" s="261" t="s">
        <v>161</v>
      </c>
      <c r="X2759" s="199"/>
    </row>
    <row r="2760" spans="1:24">
      <c r="A2760" s="261"/>
      <c r="B2760" s="261">
        <v>0</v>
      </c>
      <c r="C2760" s="261">
        <v>28303527</v>
      </c>
      <c r="D2760" s="261">
        <v>5630015</v>
      </c>
      <c r="E2760" s="261" t="s">
        <v>161</v>
      </c>
      <c r="F2760" s="261">
        <v>0</v>
      </c>
      <c r="G2760" s="261">
        <v>0</v>
      </c>
      <c r="H2760" s="261">
        <v>0</v>
      </c>
      <c r="I2760" s="261">
        <v>0</v>
      </c>
      <c r="J2760" s="261">
        <v>0</v>
      </c>
      <c r="K2760" s="261">
        <v>0</v>
      </c>
      <c r="L2760" s="261">
        <v>0</v>
      </c>
      <c r="M2760" s="261">
        <v>0</v>
      </c>
      <c r="N2760" s="261">
        <v>11.95</v>
      </c>
      <c r="O2760" s="261">
        <v>0</v>
      </c>
      <c r="P2760" s="261" t="s">
        <v>94</v>
      </c>
      <c r="Q2760" s="261">
        <v>0</v>
      </c>
      <c r="R2760" s="261">
        <v>0</v>
      </c>
      <c r="S2760" s="261" t="s">
        <v>70</v>
      </c>
      <c r="T2760" s="261">
        <v>0</v>
      </c>
      <c r="U2760" s="261">
        <v>0</v>
      </c>
      <c r="V2760" s="261">
        <v>20161230</v>
      </c>
      <c r="W2760" s="261" t="s">
        <v>161</v>
      </c>
      <c r="X2760" s="199"/>
    </row>
    <row r="2761" spans="1:24">
      <c r="A2761" s="261"/>
      <c r="B2761" s="261">
        <v>0</v>
      </c>
      <c r="C2761" s="261">
        <v>33687827</v>
      </c>
      <c r="D2761" s="261">
        <v>8465927</v>
      </c>
      <c r="E2761" s="261" t="s">
        <v>161</v>
      </c>
      <c r="F2761" s="261">
        <v>0</v>
      </c>
      <c r="G2761" s="261">
        <v>0</v>
      </c>
      <c r="H2761" s="261">
        <v>0</v>
      </c>
      <c r="I2761" s="261">
        <v>0</v>
      </c>
      <c r="J2761" s="261">
        <v>0</v>
      </c>
      <c r="K2761" s="261">
        <v>0</v>
      </c>
      <c r="L2761" s="261">
        <v>0</v>
      </c>
      <c r="M2761" s="261">
        <v>0</v>
      </c>
      <c r="N2761" s="261">
        <v>11.8</v>
      </c>
      <c r="O2761" s="261">
        <v>0</v>
      </c>
      <c r="P2761" s="261" t="s">
        <v>94</v>
      </c>
      <c r="Q2761" s="261">
        <v>0</v>
      </c>
      <c r="R2761" s="261">
        <v>0</v>
      </c>
      <c r="S2761" s="261" t="s">
        <v>70</v>
      </c>
      <c r="T2761" s="261">
        <v>0</v>
      </c>
      <c r="U2761" s="261">
        <v>0</v>
      </c>
      <c r="V2761" s="261">
        <v>20161230</v>
      </c>
      <c r="W2761" s="261" t="s">
        <v>161</v>
      </c>
      <c r="X2761" s="199"/>
    </row>
    <row r="2762" spans="1:24">
      <c r="A2762" s="261"/>
      <c r="B2762" s="261">
        <v>0</v>
      </c>
      <c r="C2762" s="261">
        <v>23859827</v>
      </c>
      <c r="D2762" s="261">
        <v>13811052</v>
      </c>
      <c r="E2762" s="261" t="s">
        <v>161</v>
      </c>
      <c r="F2762" s="261">
        <v>140617.78</v>
      </c>
      <c r="G2762" s="261">
        <v>-3894.24</v>
      </c>
      <c r="H2762" s="261">
        <v>136723.54</v>
      </c>
      <c r="I2762" s="261">
        <v>-1400.32</v>
      </c>
      <c r="J2762" s="261">
        <v>0</v>
      </c>
      <c r="K2762" s="261">
        <v>0</v>
      </c>
      <c r="L2762" s="261">
        <v>-5294.56</v>
      </c>
      <c r="M2762" s="261">
        <v>0</v>
      </c>
      <c r="N2762" s="261">
        <v>11.95</v>
      </c>
      <c r="O2762" s="261">
        <v>142.4204</v>
      </c>
      <c r="P2762" s="261" t="s">
        <v>162</v>
      </c>
      <c r="Q2762" s="261">
        <v>0</v>
      </c>
      <c r="R2762" s="261">
        <v>136723.54</v>
      </c>
      <c r="S2762" s="261" t="s">
        <v>70</v>
      </c>
      <c r="T2762" s="261">
        <v>0</v>
      </c>
      <c r="U2762" s="261">
        <v>0</v>
      </c>
      <c r="V2762" s="261">
        <v>20161230</v>
      </c>
      <c r="W2762" s="261" t="s">
        <v>161</v>
      </c>
      <c r="X2762" s="199"/>
    </row>
    <row r="2763" spans="1:24">
      <c r="A2763" s="261"/>
      <c r="B2763" s="261">
        <v>0</v>
      </c>
      <c r="C2763" s="261">
        <v>37300037</v>
      </c>
      <c r="D2763" s="261">
        <v>12099212</v>
      </c>
      <c r="E2763" s="261" t="s">
        <v>161</v>
      </c>
      <c r="F2763" s="261">
        <v>610382.56999999995</v>
      </c>
      <c r="G2763" s="261">
        <v>0</v>
      </c>
      <c r="H2763" s="261">
        <v>610382.56999999995</v>
      </c>
      <c r="I2763" s="261">
        <v>0</v>
      </c>
      <c r="J2763" s="261">
        <v>0</v>
      </c>
      <c r="K2763" s="261">
        <v>0</v>
      </c>
      <c r="L2763" s="261">
        <v>0</v>
      </c>
      <c r="M2763" s="261">
        <v>0</v>
      </c>
      <c r="N2763" s="261">
        <v>10.732100000000001</v>
      </c>
      <c r="O2763" s="261">
        <v>635.8152</v>
      </c>
      <c r="P2763" s="261" t="s">
        <v>162</v>
      </c>
      <c r="Q2763" s="261">
        <v>1</v>
      </c>
      <c r="R2763" s="261">
        <v>361149.86</v>
      </c>
      <c r="S2763" s="261" t="s">
        <v>77</v>
      </c>
      <c r="T2763" s="261">
        <v>20120402</v>
      </c>
      <c r="U2763" s="261">
        <v>58</v>
      </c>
      <c r="V2763" s="261">
        <v>20161230</v>
      </c>
      <c r="W2763" s="261" t="s">
        <v>161</v>
      </c>
      <c r="X2763" s="199"/>
    </row>
    <row r="2764" spans="1:24">
      <c r="A2764" s="261"/>
      <c r="B2764" s="261">
        <v>0</v>
      </c>
      <c r="C2764" s="261">
        <v>37232627</v>
      </c>
      <c r="D2764" s="261">
        <v>24107006</v>
      </c>
      <c r="E2764" s="261" t="s">
        <v>161</v>
      </c>
      <c r="F2764" s="261">
        <v>0</v>
      </c>
      <c r="G2764" s="261">
        <v>0</v>
      </c>
      <c r="H2764" s="261">
        <v>0</v>
      </c>
      <c r="I2764" s="261">
        <v>0</v>
      </c>
      <c r="J2764" s="261">
        <v>0</v>
      </c>
      <c r="K2764" s="261">
        <v>0</v>
      </c>
      <c r="L2764" s="261">
        <v>0</v>
      </c>
      <c r="M2764" s="261">
        <v>0</v>
      </c>
      <c r="N2764" s="261">
        <v>11.1</v>
      </c>
      <c r="O2764" s="261">
        <v>0</v>
      </c>
      <c r="P2764" s="261" t="s">
        <v>94</v>
      </c>
      <c r="Q2764" s="261">
        <v>0</v>
      </c>
      <c r="R2764" s="261">
        <v>0</v>
      </c>
      <c r="S2764" s="261" t="s">
        <v>70</v>
      </c>
      <c r="T2764" s="261">
        <v>0</v>
      </c>
      <c r="U2764" s="261">
        <v>0</v>
      </c>
      <c r="V2764" s="261">
        <v>20161230</v>
      </c>
      <c r="W2764" s="261" t="s">
        <v>161</v>
      </c>
      <c r="X2764" s="199"/>
    </row>
    <row r="2765" spans="1:24">
      <c r="A2765" s="261"/>
      <c r="B2765" s="261">
        <v>0</v>
      </c>
      <c r="C2765" s="261">
        <v>42023037</v>
      </c>
      <c r="D2765" s="261">
        <v>32815365</v>
      </c>
      <c r="E2765" s="261" t="s">
        <v>161</v>
      </c>
      <c r="F2765" s="261">
        <v>0</v>
      </c>
      <c r="G2765" s="261">
        <v>0</v>
      </c>
      <c r="H2765" s="261">
        <v>0</v>
      </c>
      <c r="I2765" s="261">
        <v>0</v>
      </c>
      <c r="J2765" s="261">
        <v>0</v>
      </c>
      <c r="K2765" s="261">
        <v>0</v>
      </c>
      <c r="L2765" s="261">
        <v>0</v>
      </c>
      <c r="M2765" s="261">
        <v>0</v>
      </c>
      <c r="N2765" s="261">
        <v>11.64</v>
      </c>
      <c r="O2765" s="261">
        <v>0</v>
      </c>
      <c r="P2765" s="261" t="s">
        <v>94</v>
      </c>
      <c r="Q2765" s="261">
        <v>0</v>
      </c>
      <c r="R2765" s="261">
        <v>0</v>
      </c>
      <c r="S2765" s="261" t="s">
        <v>70</v>
      </c>
      <c r="T2765" s="261">
        <v>0</v>
      </c>
      <c r="U2765" s="261">
        <v>0</v>
      </c>
      <c r="V2765" s="261">
        <v>20161230</v>
      </c>
      <c r="W2765" s="261" t="s">
        <v>161</v>
      </c>
      <c r="X2765" s="199"/>
    </row>
    <row r="2766" spans="1:24">
      <c r="A2766" s="261"/>
      <c r="B2766" s="261">
        <v>0</v>
      </c>
      <c r="C2766" s="261">
        <v>42266147</v>
      </c>
      <c r="D2766" s="261">
        <v>8456992</v>
      </c>
      <c r="E2766" s="261" t="s">
        <v>161</v>
      </c>
      <c r="F2766" s="261">
        <v>0</v>
      </c>
      <c r="G2766" s="261">
        <v>0</v>
      </c>
      <c r="H2766" s="261">
        <v>0</v>
      </c>
      <c r="I2766" s="261">
        <v>0</v>
      </c>
      <c r="J2766" s="261">
        <v>0</v>
      </c>
      <c r="K2766" s="261">
        <v>0</v>
      </c>
      <c r="L2766" s="261">
        <v>0</v>
      </c>
      <c r="M2766" s="261">
        <v>0</v>
      </c>
      <c r="N2766" s="261">
        <v>11.1</v>
      </c>
      <c r="O2766" s="261">
        <v>0</v>
      </c>
      <c r="P2766" s="261" t="s">
        <v>94</v>
      </c>
      <c r="Q2766" s="261">
        <v>0</v>
      </c>
      <c r="R2766" s="261">
        <v>0</v>
      </c>
      <c r="S2766" s="261" t="s">
        <v>70</v>
      </c>
      <c r="T2766" s="261">
        <v>0</v>
      </c>
      <c r="U2766" s="261">
        <v>0</v>
      </c>
      <c r="V2766" s="261">
        <v>20161230</v>
      </c>
      <c r="W2766" s="261" t="s">
        <v>161</v>
      </c>
      <c r="X2766" s="199"/>
    </row>
    <row r="2767" spans="1:24">
      <c r="A2767" s="261"/>
      <c r="B2767" s="261">
        <v>0</v>
      </c>
      <c r="C2767" s="261">
        <v>33615147</v>
      </c>
      <c r="D2767" s="261">
        <v>13444108</v>
      </c>
      <c r="E2767" s="261" t="s">
        <v>161</v>
      </c>
      <c r="F2767" s="261">
        <v>0</v>
      </c>
      <c r="G2767" s="261">
        <v>0</v>
      </c>
      <c r="H2767" s="261">
        <v>0</v>
      </c>
      <c r="I2767" s="261">
        <v>0</v>
      </c>
      <c r="J2767" s="261">
        <v>0</v>
      </c>
      <c r="K2767" s="261">
        <v>0</v>
      </c>
      <c r="L2767" s="261">
        <v>0</v>
      </c>
      <c r="M2767" s="261">
        <v>0</v>
      </c>
      <c r="N2767" s="261">
        <v>11.8</v>
      </c>
      <c r="O2767" s="261">
        <v>0</v>
      </c>
      <c r="P2767" s="261" t="s">
        <v>94</v>
      </c>
      <c r="Q2767" s="261">
        <v>0</v>
      </c>
      <c r="R2767" s="261">
        <v>0</v>
      </c>
      <c r="S2767" s="261" t="s">
        <v>70</v>
      </c>
      <c r="T2767" s="261">
        <v>0</v>
      </c>
      <c r="U2767" s="261">
        <v>0</v>
      </c>
      <c r="V2767" s="261">
        <v>20161230</v>
      </c>
      <c r="W2767" s="261" t="s">
        <v>161</v>
      </c>
      <c r="X2767" s="199"/>
    </row>
    <row r="2768" spans="1:24">
      <c r="A2768" s="261"/>
      <c r="B2768" s="261">
        <v>0</v>
      </c>
      <c r="C2768" s="261">
        <v>32426037</v>
      </c>
      <c r="D2768" s="261">
        <v>5061510</v>
      </c>
      <c r="E2768" s="261" t="s">
        <v>161</v>
      </c>
      <c r="F2768" s="261">
        <v>0</v>
      </c>
      <c r="G2768" s="261">
        <v>0</v>
      </c>
      <c r="H2768" s="261">
        <v>0</v>
      </c>
      <c r="I2768" s="261">
        <v>0</v>
      </c>
      <c r="J2768" s="261">
        <v>0</v>
      </c>
      <c r="K2768" s="261">
        <v>0</v>
      </c>
      <c r="L2768" s="261">
        <v>0</v>
      </c>
      <c r="M2768" s="261">
        <v>0</v>
      </c>
      <c r="N2768" s="261">
        <v>11.8</v>
      </c>
      <c r="O2768" s="261">
        <v>0</v>
      </c>
      <c r="P2768" s="261" t="s">
        <v>94</v>
      </c>
      <c r="Q2768" s="261">
        <v>0</v>
      </c>
      <c r="R2768" s="261">
        <v>0</v>
      </c>
      <c r="S2768" s="261" t="s">
        <v>70</v>
      </c>
      <c r="T2768" s="261">
        <v>0</v>
      </c>
      <c r="U2768" s="261">
        <v>0</v>
      </c>
      <c r="V2768" s="261">
        <v>20161230</v>
      </c>
      <c r="W2768" s="261" t="s">
        <v>161</v>
      </c>
      <c r="X2768" s="199"/>
    </row>
    <row r="2769" spans="1:24">
      <c r="A2769" s="261"/>
      <c r="B2769" s="261">
        <v>0</v>
      </c>
      <c r="C2769" s="261">
        <v>43238137</v>
      </c>
      <c r="D2769" s="261">
        <v>37349332</v>
      </c>
      <c r="E2769" s="261" t="s">
        <v>161</v>
      </c>
      <c r="F2769" s="261">
        <v>0</v>
      </c>
      <c r="G2769" s="261">
        <v>0</v>
      </c>
      <c r="H2769" s="261">
        <v>0</v>
      </c>
      <c r="I2769" s="261">
        <v>0</v>
      </c>
      <c r="J2769" s="261">
        <v>0</v>
      </c>
      <c r="K2769" s="261">
        <v>0</v>
      </c>
      <c r="L2769" s="261">
        <v>0</v>
      </c>
      <c r="M2769" s="261">
        <v>0</v>
      </c>
      <c r="N2769" s="261">
        <v>11.11</v>
      </c>
      <c r="O2769" s="261">
        <v>0</v>
      </c>
      <c r="P2769" s="261" t="s">
        <v>94</v>
      </c>
      <c r="Q2769" s="261">
        <v>0</v>
      </c>
      <c r="R2769" s="261">
        <v>0</v>
      </c>
      <c r="S2769" s="261" t="s">
        <v>70</v>
      </c>
      <c r="T2769" s="261">
        <v>0</v>
      </c>
      <c r="U2769" s="261">
        <v>0</v>
      </c>
      <c r="V2769" s="261">
        <v>20161230</v>
      </c>
      <c r="W2769" s="261" t="s">
        <v>161</v>
      </c>
      <c r="X2769" s="199"/>
    </row>
    <row r="2770" spans="1:24">
      <c r="A2770" s="261"/>
      <c r="B2770" s="261">
        <v>0</v>
      </c>
      <c r="C2770" s="261">
        <v>40528137</v>
      </c>
      <c r="D2770" s="261">
        <v>23423313</v>
      </c>
      <c r="E2770" s="261" t="s">
        <v>161</v>
      </c>
      <c r="F2770" s="261">
        <v>0</v>
      </c>
      <c r="G2770" s="261">
        <v>0</v>
      </c>
      <c r="H2770" s="261">
        <v>0</v>
      </c>
      <c r="I2770" s="261">
        <v>0</v>
      </c>
      <c r="J2770" s="261">
        <v>0</v>
      </c>
      <c r="K2770" s="261">
        <v>0</v>
      </c>
      <c r="L2770" s="261">
        <v>0</v>
      </c>
      <c r="M2770" s="261">
        <v>0</v>
      </c>
      <c r="N2770" s="261">
        <v>10.845000000000001</v>
      </c>
      <c r="O2770" s="261">
        <v>0</v>
      </c>
      <c r="P2770" s="261" t="s">
        <v>94</v>
      </c>
      <c r="Q2770" s="261">
        <v>0</v>
      </c>
      <c r="R2770" s="261">
        <v>0</v>
      </c>
      <c r="S2770" s="261" t="s">
        <v>70</v>
      </c>
      <c r="T2770" s="261">
        <v>0</v>
      </c>
      <c r="U2770" s="261">
        <v>0</v>
      </c>
      <c r="V2770" s="261">
        <v>20161230</v>
      </c>
      <c r="W2770" s="261" t="s">
        <v>161</v>
      </c>
      <c r="X2770" s="199"/>
    </row>
    <row r="2771" spans="1:24">
      <c r="A2771" s="261"/>
      <c r="B2771" s="261">
        <v>0</v>
      </c>
      <c r="C2771" s="261">
        <v>34359247</v>
      </c>
      <c r="D2771" s="261">
        <v>32040548</v>
      </c>
      <c r="E2771" s="261" t="s">
        <v>161</v>
      </c>
      <c r="F2771" s="261">
        <v>0</v>
      </c>
      <c r="G2771" s="261">
        <v>0</v>
      </c>
      <c r="H2771" s="261">
        <v>0</v>
      </c>
      <c r="I2771" s="261">
        <v>0</v>
      </c>
      <c r="J2771" s="261">
        <v>0</v>
      </c>
      <c r="K2771" s="261">
        <v>0</v>
      </c>
      <c r="L2771" s="261">
        <v>0</v>
      </c>
      <c r="M2771" s="261">
        <v>0</v>
      </c>
      <c r="N2771" s="261">
        <v>11.1</v>
      </c>
      <c r="O2771" s="261">
        <v>0</v>
      </c>
      <c r="P2771" s="261" t="s">
        <v>94</v>
      </c>
      <c r="Q2771" s="261">
        <v>0</v>
      </c>
      <c r="R2771" s="261">
        <v>0</v>
      </c>
      <c r="S2771" s="261" t="s">
        <v>70</v>
      </c>
      <c r="T2771" s="261">
        <v>0</v>
      </c>
      <c r="U2771" s="261">
        <v>0</v>
      </c>
      <c r="V2771" s="261">
        <v>20161230</v>
      </c>
      <c r="W2771" s="261" t="s">
        <v>161</v>
      </c>
      <c r="X2771" s="199"/>
    </row>
    <row r="2772" spans="1:24">
      <c r="A2772" s="261"/>
      <c r="B2772" s="261">
        <v>0</v>
      </c>
      <c r="C2772" s="261">
        <v>43238247</v>
      </c>
      <c r="D2772" s="261">
        <v>15697326</v>
      </c>
      <c r="E2772" s="261" t="s">
        <v>161</v>
      </c>
      <c r="F2772" s="261">
        <v>0</v>
      </c>
      <c r="G2772" s="261">
        <v>0</v>
      </c>
      <c r="H2772" s="261">
        <v>0</v>
      </c>
      <c r="I2772" s="261">
        <v>0</v>
      </c>
      <c r="J2772" s="261">
        <v>0</v>
      </c>
      <c r="K2772" s="261">
        <v>0</v>
      </c>
      <c r="L2772" s="261">
        <v>0</v>
      </c>
      <c r="M2772" s="261">
        <v>0</v>
      </c>
      <c r="N2772" s="261">
        <v>11.375</v>
      </c>
      <c r="O2772" s="261">
        <v>0</v>
      </c>
      <c r="P2772" s="261" t="s">
        <v>94</v>
      </c>
      <c r="Q2772" s="261">
        <v>0</v>
      </c>
      <c r="R2772" s="261">
        <v>0</v>
      </c>
      <c r="S2772" s="261" t="s">
        <v>70</v>
      </c>
      <c r="T2772" s="261">
        <v>0</v>
      </c>
      <c r="U2772" s="261">
        <v>0</v>
      </c>
      <c r="V2772" s="261">
        <v>20161230</v>
      </c>
      <c r="W2772" s="261" t="s">
        <v>161</v>
      </c>
      <c r="X2772" s="199"/>
    </row>
    <row r="2773" spans="1:24">
      <c r="A2773" s="261"/>
      <c r="B2773" s="261">
        <v>0</v>
      </c>
      <c r="C2773" s="261">
        <v>39422237</v>
      </c>
      <c r="D2773" s="261">
        <v>28276526</v>
      </c>
      <c r="E2773" s="261" t="s">
        <v>161</v>
      </c>
      <c r="F2773" s="261">
        <v>0</v>
      </c>
      <c r="G2773" s="261">
        <v>0</v>
      </c>
      <c r="H2773" s="261">
        <v>0</v>
      </c>
      <c r="I2773" s="261">
        <v>0</v>
      </c>
      <c r="J2773" s="261">
        <v>0</v>
      </c>
      <c r="K2773" s="261">
        <v>0</v>
      </c>
      <c r="L2773" s="261">
        <v>0</v>
      </c>
      <c r="M2773" s="261">
        <v>0</v>
      </c>
      <c r="N2773" s="261">
        <v>12.17</v>
      </c>
      <c r="O2773" s="261">
        <v>0</v>
      </c>
      <c r="P2773" s="261" t="s">
        <v>94</v>
      </c>
      <c r="Q2773" s="261">
        <v>1</v>
      </c>
      <c r="R2773" s="261">
        <v>0</v>
      </c>
      <c r="S2773" s="261" t="s">
        <v>70</v>
      </c>
      <c r="T2773" s="261">
        <v>0</v>
      </c>
      <c r="U2773" s="261">
        <v>0</v>
      </c>
      <c r="V2773" s="261">
        <v>20161230</v>
      </c>
      <c r="W2773" s="261" t="s">
        <v>161</v>
      </c>
      <c r="X2773" s="199"/>
    </row>
    <row r="2774" spans="1:24">
      <c r="A2774" s="261"/>
      <c r="B2774" s="261">
        <v>0</v>
      </c>
      <c r="C2774" s="261">
        <v>36569137</v>
      </c>
      <c r="D2774" s="261">
        <v>38921930</v>
      </c>
      <c r="E2774" s="261" t="s">
        <v>161</v>
      </c>
      <c r="F2774" s="261">
        <v>0</v>
      </c>
      <c r="G2774" s="261">
        <v>0</v>
      </c>
      <c r="H2774" s="261">
        <v>0</v>
      </c>
      <c r="I2774" s="261">
        <v>0</v>
      </c>
      <c r="J2774" s="261">
        <v>0</v>
      </c>
      <c r="K2774" s="261">
        <v>0</v>
      </c>
      <c r="L2774" s="261">
        <v>0</v>
      </c>
      <c r="M2774" s="261">
        <v>0</v>
      </c>
      <c r="N2774" s="261">
        <v>9.8864000000000001</v>
      </c>
      <c r="O2774" s="261">
        <v>0</v>
      </c>
      <c r="P2774" s="261" t="s">
        <v>94</v>
      </c>
      <c r="Q2774" s="261">
        <v>0</v>
      </c>
      <c r="R2774" s="261">
        <v>0</v>
      </c>
      <c r="S2774" s="261" t="s">
        <v>70</v>
      </c>
      <c r="T2774" s="261">
        <v>0</v>
      </c>
      <c r="U2774" s="261">
        <v>0</v>
      </c>
      <c r="V2774" s="261">
        <v>20161230</v>
      </c>
      <c r="W2774" s="261" t="s">
        <v>161</v>
      </c>
      <c r="X2774" s="199"/>
    </row>
    <row r="2775" spans="1:24">
      <c r="A2775" s="261"/>
      <c r="B2775" s="261">
        <v>0</v>
      </c>
      <c r="C2775" s="261">
        <v>38725347</v>
      </c>
      <c r="D2775" s="261">
        <v>29932195</v>
      </c>
      <c r="E2775" s="261" t="s">
        <v>161</v>
      </c>
      <c r="F2775" s="261">
        <v>431923.58</v>
      </c>
      <c r="G2775" s="261">
        <v>-6076.77</v>
      </c>
      <c r="H2775" s="261">
        <v>425846.81</v>
      </c>
      <c r="I2775" s="261">
        <v>-3617.36</v>
      </c>
      <c r="J2775" s="261">
        <v>-500</v>
      </c>
      <c r="K2775" s="261">
        <v>0</v>
      </c>
      <c r="L2775" s="261">
        <v>-10194.129999999999</v>
      </c>
      <c r="M2775" s="261">
        <v>0</v>
      </c>
      <c r="N2775" s="261">
        <v>10.050000000000001</v>
      </c>
      <c r="O2775" s="261">
        <v>443.59039999999999</v>
      </c>
      <c r="P2775" s="261" t="s">
        <v>162</v>
      </c>
      <c r="Q2775" s="261">
        <v>0</v>
      </c>
      <c r="R2775" s="261">
        <v>419719.15</v>
      </c>
      <c r="S2775" s="261" t="s">
        <v>71</v>
      </c>
      <c r="T2775" s="261">
        <v>20170102</v>
      </c>
      <c r="U2775" s="261">
        <v>1</v>
      </c>
      <c r="V2775" s="261">
        <v>20161230</v>
      </c>
      <c r="W2775" s="261" t="s">
        <v>161</v>
      </c>
      <c r="X2775" s="199"/>
    </row>
    <row r="2776" spans="1:24">
      <c r="A2776" s="261"/>
      <c r="B2776" s="261">
        <v>0</v>
      </c>
      <c r="C2776" s="261">
        <v>42785347</v>
      </c>
      <c r="D2776" s="261">
        <v>23974930</v>
      </c>
      <c r="E2776" s="261" t="s">
        <v>161</v>
      </c>
      <c r="F2776" s="261">
        <v>0</v>
      </c>
      <c r="G2776" s="261">
        <v>0</v>
      </c>
      <c r="H2776" s="261">
        <v>0</v>
      </c>
      <c r="I2776" s="261">
        <v>0</v>
      </c>
      <c r="J2776" s="261">
        <v>0</v>
      </c>
      <c r="K2776" s="261">
        <v>0</v>
      </c>
      <c r="L2776" s="261">
        <v>0</v>
      </c>
      <c r="M2776" s="261">
        <v>0</v>
      </c>
      <c r="N2776" s="261">
        <v>11.1</v>
      </c>
      <c r="O2776" s="261">
        <v>0</v>
      </c>
      <c r="P2776" s="261" t="s">
        <v>94</v>
      </c>
      <c r="Q2776" s="261">
        <v>0</v>
      </c>
      <c r="R2776" s="261">
        <v>0</v>
      </c>
      <c r="S2776" s="261" t="s">
        <v>70</v>
      </c>
      <c r="T2776" s="261">
        <v>0</v>
      </c>
      <c r="U2776" s="261">
        <v>0</v>
      </c>
      <c r="V2776" s="261">
        <v>20161230</v>
      </c>
      <c r="W2776" s="261" t="s">
        <v>161</v>
      </c>
      <c r="X2776" s="199"/>
    </row>
    <row r="2777" spans="1:24">
      <c r="A2777" s="261"/>
      <c r="B2777" s="261">
        <v>0</v>
      </c>
      <c r="C2777" s="261">
        <v>44969727</v>
      </c>
      <c r="D2777" s="261">
        <v>40804574</v>
      </c>
      <c r="E2777" s="261" t="s">
        <v>161</v>
      </c>
      <c r="F2777" s="261">
        <v>0</v>
      </c>
      <c r="G2777" s="261">
        <v>0</v>
      </c>
      <c r="H2777" s="261">
        <v>0</v>
      </c>
      <c r="I2777" s="261">
        <v>0</v>
      </c>
      <c r="J2777" s="261">
        <v>0</v>
      </c>
      <c r="K2777" s="261">
        <v>0</v>
      </c>
      <c r="L2777" s="261">
        <v>0</v>
      </c>
      <c r="M2777" s="261">
        <v>0</v>
      </c>
      <c r="N2777" s="261">
        <v>11.1</v>
      </c>
      <c r="O2777" s="261">
        <v>0</v>
      </c>
      <c r="P2777" s="261" t="s">
        <v>94</v>
      </c>
      <c r="Q2777" s="261">
        <v>0</v>
      </c>
      <c r="R2777" s="261">
        <v>0</v>
      </c>
      <c r="S2777" s="261" t="s">
        <v>70</v>
      </c>
      <c r="T2777" s="261">
        <v>0</v>
      </c>
      <c r="U2777" s="261">
        <v>0</v>
      </c>
      <c r="V2777" s="261">
        <v>20161230</v>
      </c>
      <c r="W2777" s="261" t="s">
        <v>161</v>
      </c>
      <c r="X2777" s="199"/>
    </row>
    <row r="2778" spans="1:24">
      <c r="A2778" s="261"/>
      <c r="B2778" s="261">
        <v>0</v>
      </c>
      <c r="C2778" s="261">
        <v>25506337</v>
      </c>
      <c r="D2778" s="261">
        <v>35645298</v>
      </c>
      <c r="E2778" s="261" t="s">
        <v>161</v>
      </c>
      <c r="F2778" s="261">
        <v>0</v>
      </c>
      <c r="G2778" s="261">
        <v>0</v>
      </c>
      <c r="H2778" s="261">
        <v>0</v>
      </c>
      <c r="I2778" s="261">
        <v>0</v>
      </c>
      <c r="J2778" s="261">
        <v>0</v>
      </c>
      <c r="K2778" s="261">
        <v>0</v>
      </c>
      <c r="L2778" s="261">
        <v>0</v>
      </c>
      <c r="M2778" s="261">
        <v>0</v>
      </c>
      <c r="N2778" s="261">
        <v>13.95</v>
      </c>
      <c r="O2778" s="261">
        <v>0</v>
      </c>
      <c r="P2778" s="261" t="s">
        <v>94</v>
      </c>
      <c r="Q2778" s="261">
        <v>0</v>
      </c>
      <c r="R2778" s="261">
        <v>0</v>
      </c>
      <c r="S2778" s="261" t="s">
        <v>70</v>
      </c>
      <c r="T2778" s="261">
        <v>0</v>
      </c>
      <c r="U2778" s="261">
        <v>0</v>
      </c>
      <c r="V2778" s="261">
        <v>20161230</v>
      </c>
      <c r="W2778" s="261" t="s">
        <v>161</v>
      </c>
      <c r="X2778" s="199"/>
    </row>
    <row r="2779" spans="1:24">
      <c r="A2779" s="261"/>
      <c r="B2779" s="261">
        <v>0</v>
      </c>
      <c r="C2779" s="261">
        <v>33517447</v>
      </c>
      <c r="D2779" s="261">
        <v>463785</v>
      </c>
      <c r="E2779" s="261" t="s">
        <v>161</v>
      </c>
      <c r="F2779" s="261">
        <v>0</v>
      </c>
      <c r="G2779" s="261">
        <v>0</v>
      </c>
      <c r="H2779" s="261">
        <v>0</v>
      </c>
      <c r="I2779" s="261">
        <v>0</v>
      </c>
      <c r="J2779" s="261">
        <v>0</v>
      </c>
      <c r="K2779" s="261">
        <v>0</v>
      </c>
      <c r="L2779" s="261">
        <v>0</v>
      </c>
      <c r="M2779" s="261">
        <v>0</v>
      </c>
      <c r="N2779" s="261">
        <v>12</v>
      </c>
      <c r="O2779" s="261">
        <v>0</v>
      </c>
      <c r="P2779" s="261" t="s">
        <v>94</v>
      </c>
      <c r="Q2779" s="261">
        <v>0</v>
      </c>
      <c r="R2779" s="261">
        <v>0</v>
      </c>
      <c r="S2779" s="261" t="s">
        <v>70</v>
      </c>
      <c r="T2779" s="261">
        <v>0</v>
      </c>
      <c r="U2779" s="261">
        <v>0</v>
      </c>
      <c r="V2779" s="261">
        <v>20161230</v>
      </c>
      <c r="W2779" s="261" t="s">
        <v>161</v>
      </c>
      <c r="X2779" s="199"/>
    </row>
    <row r="2780" spans="1:24">
      <c r="A2780" s="261"/>
      <c r="B2780" s="261">
        <v>0</v>
      </c>
      <c r="C2780" s="261">
        <v>45338337</v>
      </c>
      <c r="D2780" s="261">
        <v>18078477</v>
      </c>
      <c r="E2780" s="261" t="s">
        <v>161</v>
      </c>
      <c r="F2780" s="261">
        <v>0</v>
      </c>
      <c r="G2780" s="261">
        <v>0</v>
      </c>
      <c r="H2780" s="261">
        <v>0</v>
      </c>
      <c r="I2780" s="261">
        <v>0</v>
      </c>
      <c r="J2780" s="261">
        <v>0</v>
      </c>
      <c r="K2780" s="261">
        <v>0</v>
      </c>
      <c r="L2780" s="261">
        <v>0</v>
      </c>
      <c r="M2780" s="261">
        <v>0</v>
      </c>
      <c r="N2780" s="261">
        <v>12.7</v>
      </c>
      <c r="O2780" s="261">
        <v>0</v>
      </c>
      <c r="P2780" s="261" t="s">
        <v>94</v>
      </c>
      <c r="Q2780" s="261">
        <v>1</v>
      </c>
      <c r="R2780" s="261">
        <v>0</v>
      </c>
      <c r="S2780" s="261" t="s">
        <v>70</v>
      </c>
      <c r="T2780" s="261">
        <v>0</v>
      </c>
      <c r="U2780" s="261">
        <v>0</v>
      </c>
      <c r="V2780" s="261">
        <v>20161230</v>
      </c>
      <c r="W2780" s="261" t="s">
        <v>161</v>
      </c>
      <c r="X2780" s="199"/>
    </row>
    <row r="2781" spans="1:24">
      <c r="A2781" s="261"/>
      <c r="B2781" s="261">
        <v>0</v>
      </c>
      <c r="C2781" s="261">
        <v>45890037</v>
      </c>
      <c r="D2781" s="261">
        <v>15633365</v>
      </c>
      <c r="E2781" s="261" t="s">
        <v>161</v>
      </c>
      <c r="F2781" s="261">
        <v>0</v>
      </c>
      <c r="G2781" s="261">
        <v>0</v>
      </c>
      <c r="H2781" s="261">
        <v>0</v>
      </c>
      <c r="I2781" s="261">
        <v>0</v>
      </c>
      <c r="J2781" s="261">
        <v>0</v>
      </c>
      <c r="K2781" s="261">
        <v>0</v>
      </c>
      <c r="L2781" s="261">
        <v>0</v>
      </c>
      <c r="M2781" s="261">
        <v>0</v>
      </c>
      <c r="N2781" s="261">
        <v>10.732100000000001</v>
      </c>
      <c r="O2781" s="261">
        <v>0</v>
      </c>
      <c r="P2781" s="261" t="s">
        <v>94</v>
      </c>
      <c r="Q2781" s="261">
        <v>0</v>
      </c>
      <c r="R2781" s="261">
        <v>0</v>
      </c>
      <c r="S2781" s="261" t="s">
        <v>70</v>
      </c>
      <c r="T2781" s="261">
        <v>0</v>
      </c>
      <c r="U2781" s="261">
        <v>0</v>
      </c>
      <c r="V2781" s="261">
        <v>20161230</v>
      </c>
      <c r="W2781" s="261" t="s">
        <v>161</v>
      </c>
      <c r="X2781" s="199"/>
    </row>
    <row r="2782" spans="1:24">
      <c r="A2782" s="261"/>
      <c r="B2782" s="261">
        <v>0</v>
      </c>
      <c r="C2782" s="261">
        <v>30074037</v>
      </c>
      <c r="D2782" s="261">
        <v>37037871</v>
      </c>
      <c r="E2782" s="261" t="s">
        <v>161</v>
      </c>
      <c r="F2782" s="261">
        <v>0</v>
      </c>
      <c r="G2782" s="261">
        <v>0</v>
      </c>
      <c r="H2782" s="261">
        <v>0</v>
      </c>
      <c r="I2782" s="261">
        <v>0</v>
      </c>
      <c r="J2782" s="261">
        <v>0</v>
      </c>
      <c r="K2782" s="261">
        <v>0</v>
      </c>
      <c r="L2782" s="261">
        <v>0</v>
      </c>
      <c r="M2782" s="261">
        <v>0</v>
      </c>
      <c r="N2782" s="261">
        <v>12.5</v>
      </c>
      <c r="O2782" s="261">
        <v>0</v>
      </c>
      <c r="P2782" s="261" t="s">
        <v>94</v>
      </c>
      <c r="Q2782" s="261">
        <v>0</v>
      </c>
      <c r="R2782" s="261">
        <v>0</v>
      </c>
      <c r="S2782" s="261" t="s">
        <v>70</v>
      </c>
      <c r="T2782" s="261">
        <v>0</v>
      </c>
      <c r="U2782" s="261">
        <v>0</v>
      </c>
      <c r="V2782" s="261">
        <v>20161230</v>
      </c>
      <c r="W2782" s="261" t="s">
        <v>161</v>
      </c>
      <c r="X2782" s="199"/>
    </row>
    <row r="2783" spans="1:24">
      <c r="A2783" s="261"/>
      <c r="B2783" s="261">
        <v>0</v>
      </c>
      <c r="C2783" s="261">
        <v>38612647</v>
      </c>
      <c r="D2783" s="261">
        <v>36286050</v>
      </c>
      <c r="E2783" s="261" t="s">
        <v>161</v>
      </c>
      <c r="F2783" s="261">
        <v>0</v>
      </c>
      <c r="G2783" s="261">
        <v>0</v>
      </c>
      <c r="H2783" s="261">
        <v>0</v>
      </c>
      <c r="I2783" s="261">
        <v>0</v>
      </c>
      <c r="J2783" s="261">
        <v>0</v>
      </c>
      <c r="K2783" s="261">
        <v>0</v>
      </c>
      <c r="L2783" s="261">
        <v>0</v>
      </c>
      <c r="M2783" s="261">
        <v>0</v>
      </c>
      <c r="N2783" s="261">
        <v>10.97</v>
      </c>
      <c r="O2783" s="261">
        <v>0</v>
      </c>
      <c r="P2783" s="261" t="s">
        <v>94</v>
      </c>
      <c r="Q2783" s="261">
        <v>0</v>
      </c>
      <c r="R2783" s="261">
        <v>0</v>
      </c>
      <c r="S2783" s="261" t="s">
        <v>70</v>
      </c>
      <c r="T2783" s="261">
        <v>0</v>
      </c>
      <c r="U2783" s="261">
        <v>0</v>
      </c>
      <c r="V2783" s="261">
        <v>20161230</v>
      </c>
      <c r="W2783" s="261" t="s">
        <v>161</v>
      </c>
      <c r="X2783" s="199"/>
    </row>
    <row r="2784" spans="1:24">
      <c r="A2784" s="261"/>
      <c r="B2784" s="261">
        <v>0</v>
      </c>
      <c r="C2784" s="261">
        <v>45658037</v>
      </c>
      <c r="D2784" s="261">
        <v>40704333</v>
      </c>
      <c r="E2784" s="261" t="s">
        <v>161</v>
      </c>
      <c r="F2784" s="261">
        <v>0</v>
      </c>
      <c r="G2784" s="261">
        <v>0</v>
      </c>
      <c r="H2784" s="261">
        <v>0</v>
      </c>
      <c r="I2784" s="261">
        <v>0</v>
      </c>
      <c r="J2784" s="261">
        <v>0</v>
      </c>
      <c r="K2784" s="261">
        <v>0</v>
      </c>
      <c r="L2784" s="261">
        <v>0</v>
      </c>
      <c r="M2784" s="261">
        <v>0</v>
      </c>
      <c r="N2784" s="261">
        <v>11.25</v>
      </c>
      <c r="O2784" s="261">
        <v>0</v>
      </c>
      <c r="P2784" s="261" t="s">
        <v>94</v>
      </c>
      <c r="Q2784" s="261">
        <v>0</v>
      </c>
      <c r="R2784" s="261">
        <v>0</v>
      </c>
      <c r="S2784" s="261" t="s">
        <v>70</v>
      </c>
      <c r="T2784" s="261">
        <v>0</v>
      </c>
      <c r="U2784" s="261">
        <v>0</v>
      </c>
      <c r="V2784" s="261">
        <v>20161230</v>
      </c>
      <c r="W2784" s="261" t="s">
        <v>161</v>
      </c>
      <c r="X2784" s="199"/>
    </row>
    <row r="2785" spans="1:24">
      <c r="A2785" s="261"/>
      <c r="B2785" s="261">
        <v>0</v>
      </c>
      <c r="C2785" s="261">
        <v>40868647</v>
      </c>
      <c r="D2785" s="261">
        <v>27259240</v>
      </c>
      <c r="E2785" s="261" t="s">
        <v>161</v>
      </c>
      <c r="F2785" s="261">
        <v>0</v>
      </c>
      <c r="G2785" s="261">
        <v>0</v>
      </c>
      <c r="H2785" s="261">
        <v>0</v>
      </c>
      <c r="I2785" s="261">
        <v>0</v>
      </c>
      <c r="J2785" s="261">
        <v>0</v>
      </c>
      <c r="K2785" s="261">
        <v>0</v>
      </c>
      <c r="L2785" s="261">
        <v>0</v>
      </c>
      <c r="M2785" s="261">
        <v>0</v>
      </c>
      <c r="N2785" s="261">
        <v>10.345000000000001</v>
      </c>
      <c r="O2785" s="261">
        <v>0</v>
      </c>
      <c r="P2785" s="261" t="s">
        <v>94</v>
      </c>
      <c r="Q2785" s="261">
        <v>0</v>
      </c>
      <c r="R2785" s="261">
        <v>0</v>
      </c>
      <c r="S2785" s="261" t="s">
        <v>70</v>
      </c>
      <c r="T2785" s="261">
        <v>0</v>
      </c>
      <c r="U2785" s="261">
        <v>0</v>
      </c>
      <c r="V2785" s="261">
        <v>20161230</v>
      </c>
      <c r="W2785" s="261" t="s">
        <v>161</v>
      </c>
      <c r="X2785" s="199"/>
    </row>
    <row r="2786" spans="1:24">
      <c r="A2786" s="261"/>
      <c r="B2786" s="261">
        <v>0</v>
      </c>
      <c r="C2786" s="261">
        <v>43054637</v>
      </c>
      <c r="D2786" s="261">
        <v>23150879</v>
      </c>
      <c r="E2786" s="261" t="s">
        <v>161</v>
      </c>
      <c r="F2786" s="261">
        <v>0</v>
      </c>
      <c r="G2786" s="261">
        <v>0</v>
      </c>
      <c r="H2786" s="261">
        <v>0</v>
      </c>
      <c r="I2786" s="261">
        <v>0</v>
      </c>
      <c r="J2786" s="261">
        <v>0</v>
      </c>
      <c r="K2786" s="261">
        <v>0</v>
      </c>
      <c r="L2786" s="261">
        <v>0</v>
      </c>
      <c r="M2786" s="261">
        <v>0</v>
      </c>
      <c r="N2786" s="261">
        <v>11.1</v>
      </c>
      <c r="O2786" s="261">
        <v>0</v>
      </c>
      <c r="P2786" s="261" t="s">
        <v>94</v>
      </c>
      <c r="Q2786" s="261">
        <v>0</v>
      </c>
      <c r="R2786" s="261">
        <v>0</v>
      </c>
      <c r="S2786" s="261" t="s">
        <v>70</v>
      </c>
      <c r="T2786" s="261">
        <v>0</v>
      </c>
      <c r="U2786" s="261">
        <v>0</v>
      </c>
      <c r="V2786" s="261">
        <v>20161230</v>
      </c>
      <c r="W2786" s="261" t="s">
        <v>161</v>
      </c>
      <c r="X2786" s="199"/>
    </row>
    <row r="2787" spans="1:24">
      <c r="A2787" s="261"/>
      <c r="B2787" s="261">
        <v>0</v>
      </c>
      <c r="C2787" s="261">
        <v>37900847</v>
      </c>
      <c r="D2787" s="261">
        <v>30361162</v>
      </c>
      <c r="E2787" s="261" t="s">
        <v>161</v>
      </c>
      <c r="F2787" s="261">
        <v>0</v>
      </c>
      <c r="G2787" s="261">
        <v>0</v>
      </c>
      <c r="H2787" s="261">
        <v>0</v>
      </c>
      <c r="I2787" s="261">
        <v>0</v>
      </c>
      <c r="J2787" s="261">
        <v>0</v>
      </c>
      <c r="K2787" s="261">
        <v>0</v>
      </c>
      <c r="L2787" s="261">
        <v>0</v>
      </c>
      <c r="M2787" s="261">
        <v>0</v>
      </c>
      <c r="N2787" s="261">
        <v>11.64</v>
      </c>
      <c r="O2787" s="261">
        <v>0</v>
      </c>
      <c r="P2787" s="261" t="s">
        <v>94</v>
      </c>
      <c r="Q2787" s="261">
        <v>0</v>
      </c>
      <c r="R2787" s="261">
        <v>0</v>
      </c>
      <c r="S2787" s="261" t="s">
        <v>70</v>
      </c>
      <c r="T2787" s="261">
        <v>0</v>
      </c>
      <c r="U2787" s="261">
        <v>0</v>
      </c>
      <c r="V2787" s="261">
        <v>20161230</v>
      </c>
      <c r="W2787" s="261" t="s">
        <v>161</v>
      </c>
      <c r="X2787" s="199"/>
    </row>
    <row r="2788" spans="1:24">
      <c r="A2788" s="261"/>
      <c r="B2788" s="261">
        <v>0</v>
      </c>
      <c r="C2788" s="261">
        <v>43616847</v>
      </c>
      <c r="D2788" s="261">
        <v>18234587</v>
      </c>
      <c r="E2788" s="261" t="s">
        <v>161</v>
      </c>
      <c r="F2788" s="261">
        <v>351478.97</v>
      </c>
      <c r="G2788" s="261">
        <v>-4314.3500000000004</v>
      </c>
      <c r="H2788" s="261">
        <v>347164.62</v>
      </c>
      <c r="I2788" s="261">
        <v>-3251.18</v>
      </c>
      <c r="J2788" s="261">
        <v>0</v>
      </c>
      <c r="K2788" s="261">
        <v>0</v>
      </c>
      <c r="L2788" s="261">
        <v>-7565.53</v>
      </c>
      <c r="M2788" s="261">
        <v>0</v>
      </c>
      <c r="N2788" s="261">
        <v>11.1</v>
      </c>
      <c r="O2788" s="261">
        <v>361.62979999999999</v>
      </c>
      <c r="P2788" s="261" t="s">
        <v>162</v>
      </c>
      <c r="Q2788" s="261">
        <v>0</v>
      </c>
      <c r="R2788" s="261">
        <v>347164.62</v>
      </c>
      <c r="S2788" s="261" t="s">
        <v>70</v>
      </c>
      <c r="T2788" s="261">
        <v>0</v>
      </c>
      <c r="U2788" s="261">
        <v>0</v>
      </c>
      <c r="V2788" s="261">
        <v>20161230</v>
      </c>
      <c r="W2788" s="261" t="s">
        <v>161</v>
      </c>
      <c r="X2788" s="199"/>
    </row>
    <row r="2789" spans="1:24">
      <c r="A2789" s="261"/>
      <c r="B2789" s="261">
        <v>0</v>
      </c>
      <c r="C2789" s="261">
        <v>36343737</v>
      </c>
      <c r="D2789" s="261">
        <v>8604145</v>
      </c>
      <c r="E2789" s="261" t="s">
        <v>161</v>
      </c>
      <c r="F2789" s="261">
        <v>0</v>
      </c>
      <c r="G2789" s="261">
        <v>0</v>
      </c>
      <c r="H2789" s="261">
        <v>0</v>
      </c>
      <c r="I2789" s="261">
        <v>0</v>
      </c>
      <c r="J2789" s="261">
        <v>0</v>
      </c>
      <c r="K2789" s="261">
        <v>0</v>
      </c>
      <c r="L2789" s="261">
        <v>0</v>
      </c>
      <c r="M2789" s="261">
        <v>0</v>
      </c>
      <c r="N2789" s="261">
        <v>11.1</v>
      </c>
      <c r="O2789" s="261">
        <v>0</v>
      </c>
      <c r="P2789" s="261" t="s">
        <v>94</v>
      </c>
      <c r="Q2789" s="261">
        <v>0</v>
      </c>
      <c r="R2789" s="261">
        <v>0</v>
      </c>
      <c r="S2789" s="261" t="s">
        <v>70</v>
      </c>
      <c r="T2789" s="261">
        <v>0</v>
      </c>
      <c r="U2789" s="261">
        <v>0</v>
      </c>
      <c r="V2789" s="261">
        <v>20161230</v>
      </c>
      <c r="W2789" s="261" t="s">
        <v>161</v>
      </c>
      <c r="X2789" s="199"/>
    </row>
    <row r="2790" spans="1:24">
      <c r="A2790" s="261"/>
      <c r="B2790" s="261">
        <v>0</v>
      </c>
      <c r="C2790" s="261">
        <v>35182837</v>
      </c>
      <c r="D2790" s="261">
        <v>1310685</v>
      </c>
      <c r="E2790" s="261" t="s">
        <v>161</v>
      </c>
      <c r="F2790" s="261">
        <v>421214.19</v>
      </c>
      <c r="G2790" s="261">
        <v>-6664.02</v>
      </c>
      <c r="H2790" s="261">
        <v>414550.17</v>
      </c>
      <c r="I2790" s="261">
        <v>-3896.23</v>
      </c>
      <c r="J2790" s="261">
        <v>0</v>
      </c>
      <c r="K2790" s="261">
        <v>0</v>
      </c>
      <c r="L2790" s="261">
        <v>-10560.25</v>
      </c>
      <c r="M2790" s="261">
        <v>0</v>
      </c>
      <c r="N2790" s="261">
        <v>11.1</v>
      </c>
      <c r="O2790" s="261">
        <v>431.82310000000001</v>
      </c>
      <c r="P2790" s="261" t="s">
        <v>162</v>
      </c>
      <c r="Q2790" s="261">
        <v>0</v>
      </c>
      <c r="R2790" s="261">
        <v>414550.17</v>
      </c>
      <c r="S2790" s="261" t="s">
        <v>70</v>
      </c>
      <c r="T2790" s="261">
        <v>0</v>
      </c>
      <c r="U2790" s="261">
        <v>0</v>
      </c>
      <c r="V2790" s="261">
        <v>20161230</v>
      </c>
      <c r="W2790" s="261" t="s">
        <v>161</v>
      </c>
      <c r="X2790" s="199"/>
    </row>
    <row r="2791" spans="1:24">
      <c r="A2791" s="261"/>
      <c r="B2791" s="261">
        <v>0</v>
      </c>
      <c r="C2791" s="261">
        <v>39384337</v>
      </c>
      <c r="D2791" s="261">
        <v>14900237</v>
      </c>
      <c r="E2791" s="261" t="s">
        <v>161</v>
      </c>
      <c r="F2791" s="261">
        <v>418993.74</v>
      </c>
      <c r="G2791" s="261">
        <v>-5789.64</v>
      </c>
      <c r="H2791" s="261">
        <v>413204.1</v>
      </c>
      <c r="I2791" s="261">
        <v>-3764.96</v>
      </c>
      <c r="J2791" s="261">
        <v>0</v>
      </c>
      <c r="K2791" s="261">
        <v>0</v>
      </c>
      <c r="L2791" s="261">
        <v>-9554.6</v>
      </c>
      <c r="M2791" s="261">
        <v>0</v>
      </c>
      <c r="N2791" s="261">
        <v>10.7829</v>
      </c>
      <c r="O2791" s="261">
        <v>430.42090000000002</v>
      </c>
      <c r="P2791" s="261" t="s">
        <v>162</v>
      </c>
      <c r="Q2791" s="261">
        <v>0</v>
      </c>
      <c r="R2791" s="261">
        <v>413204.1</v>
      </c>
      <c r="S2791" s="261" t="s">
        <v>70</v>
      </c>
      <c r="T2791" s="261">
        <v>0</v>
      </c>
      <c r="U2791" s="261">
        <v>0</v>
      </c>
      <c r="V2791" s="261">
        <v>20161230</v>
      </c>
      <c r="W2791" s="261" t="s">
        <v>161</v>
      </c>
      <c r="X2791" s="199"/>
    </row>
    <row r="2792" spans="1:24">
      <c r="A2792" s="261"/>
      <c r="B2792" s="261">
        <v>0</v>
      </c>
      <c r="C2792" s="261">
        <v>29071437</v>
      </c>
      <c r="D2792" s="261">
        <v>11020131</v>
      </c>
      <c r="E2792" s="261" t="s">
        <v>161</v>
      </c>
      <c r="F2792" s="261">
        <v>0</v>
      </c>
      <c r="G2792" s="261">
        <v>0</v>
      </c>
      <c r="H2792" s="261">
        <v>0</v>
      </c>
      <c r="I2792" s="261">
        <v>0</v>
      </c>
      <c r="J2792" s="261">
        <v>0</v>
      </c>
      <c r="K2792" s="261">
        <v>0</v>
      </c>
      <c r="L2792" s="261">
        <v>0</v>
      </c>
      <c r="M2792" s="261">
        <v>0</v>
      </c>
      <c r="N2792" s="261">
        <v>12.37</v>
      </c>
      <c r="O2792" s="261">
        <v>0</v>
      </c>
      <c r="P2792" s="261" t="s">
        <v>94</v>
      </c>
      <c r="Q2792" s="261">
        <v>0</v>
      </c>
      <c r="R2792" s="261">
        <v>0</v>
      </c>
      <c r="S2792" s="261" t="s">
        <v>70</v>
      </c>
      <c r="T2792" s="261">
        <v>0</v>
      </c>
      <c r="U2792" s="261">
        <v>0</v>
      </c>
      <c r="V2792" s="261">
        <v>20161230</v>
      </c>
      <c r="W2792" s="261" t="s">
        <v>161</v>
      </c>
      <c r="X2792" s="199"/>
    </row>
    <row r="2793" spans="1:24">
      <c r="A2793" s="261"/>
      <c r="B2793" s="261">
        <v>0</v>
      </c>
      <c r="C2793" s="261">
        <v>42554437</v>
      </c>
      <c r="D2793" s="261">
        <v>1071250</v>
      </c>
      <c r="E2793" s="261" t="s">
        <v>161</v>
      </c>
      <c r="F2793" s="261">
        <v>0</v>
      </c>
      <c r="G2793" s="261">
        <v>0</v>
      </c>
      <c r="H2793" s="261">
        <v>0</v>
      </c>
      <c r="I2793" s="261">
        <v>0</v>
      </c>
      <c r="J2793" s="261">
        <v>0</v>
      </c>
      <c r="K2793" s="261">
        <v>0</v>
      </c>
      <c r="L2793" s="261">
        <v>0</v>
      </c>
      <c r="M2793" s="261">
        <v>0</v>
      </c>
      <c r="N2793" s="261">
        <v>11.1</v>
      </c>
      <c r="O2793" s="261">
        <v>0</v>
      </c>
      <c r="P2793" s="261" t="s">
        <v>94</v>
      </c>
      <c r="Q2793" s="261">
        <v>0</v>
      </c>
      <c r="R2793" s="261">
        <v>0</v>
      </c>
      <c r="S2793" s="261" t="s">
        <v>70</v>
      </c>
      <c r="T2793" s="261">
        <v>0</v>
      </c>
      <c r="U2793" s="261">
        <v>0</v>
      </c>
      <c r="V2793" s="261">
        <v>20161230</v>
      </c>
      <c r="W2793" s="261" t="s">
        <v>161</v>
      </c>
      <c r="X2793" s="199"/>
    </row>
    <row r="2794" spans="1:24">
      <c r="A2794" s="261"/>
      <c r="B2794" s="261">
        <v>0</v>
      </c>
      <c r="C2794" s="261">
        <v>46052437</v>
      </c>
      <c r="D2794" s="261">
        <v>28163537</v>
      </c>
      <c r="E2794" s="261" t="s">
        <v>161</v>
      </c>
      <c r="F2794" s="261">
        <v>161343.81</v>
      </c>
      <c r="G2794" s="261">
        <v>-1912.01</v>
      </c>
      <c r="H2794" s="261">
        <v>159431.79999999999</v>
      </c>
      <c r="I2794" s="261">
        <v>-1458.14</v>
      </c>
      <c r="J2794" s="261">
        <v>0</v>
      </c>
      <c r="K2794" s="261">
        <v>0</v>
      </c>
      <c r="L2794" s="261">
        <v>-3370.15</v>
      </c>
      <c r="M2794" s="261">
        <v>0</v>
      </c>
      <c r="N2794" s="261">
        <v>10.845000000000001</v>
      </c>
      <c r="O2794" s="261">
        <v>166.07480000000001</v>
      </c>
      <c r="P2794" s="261" t="s">
        <v>162</v>
      </c>
      <c r="Q2794" s="261">
        <v>0</v>
      </c>
      <c r="R2794" s="261">
        <v>159431.79999999999</v>
      </c>
      <c r="S2794" s="261" t="s">
        <v>70</v>
      </c>
      <c r="T2794" s="261">
        <v>0</v>
      </c>
      <c r="U2794" s="261">
        <v>0</v>
      </c>
      <c r="V2794" s="261">
        <v>20161230</v>
      </c>
      <c r="W2794" s="261" t="s">
        <v>161</v>
      </c>
      <c r="X2794" s="199"/>
    </row>
    <row r="2795" spans="1:24">
      <c r="A2795" s="261"/>
      <c r="B2795" s="261">
        <v>0</v>
      </c>
      <c r="C2795" s="261">
        <v>44902437</v>
      </c>
      <c r="D2795" s="261">
        <v>19086267</v>
      </c>
      <c r="E2795" s="261" t="s">
        <v>161</v>
      </c>
      <c r="F2795" s="261">
        <v>0</v>
      </c>
      <c r="G2795" s="261">
        <v>0</v>
      </c>
      <c r="H2795" s="261">
        <v>0</v>
      </c>
      <c r="I2795" s="261">
        <v>0</v>
      </c>
      <c r="J2795" s="261">
        <v>0</v>
      </c>
      <c r="K2795" s="261">
        <v>0</v>
      </c>
      <c r="L2795" s="261">
        <v>0</v>
      </c>
      <c r="M2795" s="261">
        <v>0</v>
      </c>
      <c r="N2795" s="261">
        <v>11.1</v>
      </c>
      <c r="O2795" s="261">
        <v>0</v>
      </c>
      <c r="P2795" s="261" t="s">
        <v>94</v>
      </c>
      <c r="Q2795" s="261">
        <v>0</v>
      </c>
      <c r="R2795" s="261">
        <v>0</v>
      </c>
      <c r="S2795" s="261" t="s">
        <v>70</v>
      </c>
      <c r="T2795" s="261">
        <v>0</v>
      </c>
      <c r="U2795" s="261">
        <v>0</v>
      </c>
      <c r="V2795" s="261">
        <v>20161230</v>
      </c>
      <c r="W2795" s="261" t="s">
        <v>161</v>
      </c>
      <c r="X2795" s="199"/>
    </row>
    <row r="2796" spans="1:24">
      <c r="A2796" s="261"/>
      <c r="B2796" s="261">
        <v>0</v>
      </c>
      <c r="C2796" s="261">
        <v>31197047</v>
      </c>
      <c r="D2796" s="261">
        <v>21874458</v>
      </c>
      <c r="E2796" s="261" t="s">
        <v>161</v>
      </c>
      <c r="F2796" s="261">
        <v>437352.01</v>
      </c>
      <c r="G2796" s="261">
        <v>0</v>
      </c>
      <c r="H2796" s="261">
        <v>437352.01</v>
      </c>
      <c r="I2796" s="261">
        <v>0</v>
      </c>
      <c r="J2796" s="261">
        <v>0</v>
      </c>
      <c r="K2796" s="261">
        <v>0</v>
      </c>
      <c r="L2796" s="261">
        <v>0</v>
      </c>
      <c r="M2796" s="261">
        <v>0</v>
      </c>
      <c r="N2796" s="261">
        <v>11.95</v>
      </c>
      <c r="O2796" s="261">
        <v>455.57499999999999</v>
      </c>
      <c r="P2796" s="261" t="s">
        <v>162</v>
      </c>
      <c r="Q2796" s="261">
        <v>1</v>
      </c>
      <c r="R2796" s="261">
        <v>411950.4</v>
      </c>
      <c r="S2796" s="261" t="s">
        <v>74</v>
      </c>
      <c r="T2796" s="261">
        <v>20160930</v>
      </c>
      <c r="U2796" s="261">
        <v>4</v>
      </c>
      <c r="V2796" s="261">
        <v>20161230</v>
      </c>
      <c r="W2796" s="261" t="s">
        <v>161</v>
      </c>
      <c r="X2796" s="199"/>
    </row>
    <row r="2797" spans="1:24">
      <c r="A2797" s="261"/>
      <c r="B2797" s="261">
        <v>0</v>
      </c>
      <c r="C2797" s="261">
        <v>44568257</v>
      </c>
      <c r="D2797" s="261">
        <v>12547109</v>
      </c>
      <c r="E2797" s="261" t="s">
        <v>161</v>
      </c>
      <c r="F2797" s="261">
        <v>0</v>
      </c>
      <c r="G2797" s="261">
        <v>0</v>
      </c>
      <c r="H2797" s="261">
        <v>0</v>
      </c>
      <c r="I2797" s="261">
        <v>0</v>
      </c>
      <c r="J2797" s="261">
        <v>0</v>
      </c>
      <c r="K2797" s="261">
        <v>0</v>
      </c>
      <c r="L2797" s="261">
        <v>0</v>
      </c>
      <c r="M2797" s="261">
        <v>0</v>
      </c>
      <c r="N2797" s="261">
        <v>10.345000000000001</v>
      </c>
      <c r="O2797" s="261">
        <v>0</v>
      </c>
      <c r="P2797" s="261" t="s">
        <v>94</v>
      </c>
      <c r="Q2797" s="261">
        <v>0</v>
      </c>
      <c r="R2797" s="261">
        <v>0</v>
      </c>
      <c r="S2797" s="261" t="s">
        <v>70</v>
      </c>
      <c r="T2797" s="261">
        <v>0</v>
      </c>
      <c r="U2797" s="261">
        <v>0</v>
      </c>
      <c r="V2797" s="261">
        <v>20161230</v>
      </c>
      <c r="W2797" s="261" t="s">
        <v>161</v>
      </c>
      <c r="X2797" s="199"/>
    </row>
    <row r="2798" spans="1:24">
      <c r="A2798" s="261"/>
      <c r="B2798" s="261">
        <v>0</v>
      </c>
      <c r="C2798" s="261">
        <v>44803357</v>
      </c>
      <c r="D2798" s="261">
        <v>30098145</v>
      </c>
      <c r="E2798" s="261" t="s">
        <v>161</v>
      </c>
      <c r="F2798" s="261">
        <v>0</v>
      </c>
      <c r="G2798" s="261">
        <v>0</v>
      </c>
      <c r="H2798" s="261">
        <v>0</v>
      </c>
      <c r="I2798" s="261">
        <v>0</v>
      </c>
      <c r="J2798" s="261">
        <v>0</v>
      </c>
      <c r="K2798" s="261">
        <v>0</v>
      </c>
      <c r="L2798" s="261">
        <v>0</v>
      </c>
      <c r="M2798" s="261">
        <v>0</v>
      </c>
      <c r="N2798" s="261">
        <v>11.7</v>
      </c>
      <c r="O2798" s="261">
        <v>0</v>
      </c>
      <c r="P2798" s="261" t="s">
        <v>94</v>
      </c>
      <c r="Q2798" s="261">
        <v>0</v>
      </c>
      <c r="R2798" s="261">
        <v>0</v>
      </c>
      <c r="S2798" s="261" t="s">
        <v>70</v>
      </c>
      <c r="T2798" s="261">
        <v>0</v>
      </c>
      <c r="U2798" s="261">
        <v>0</v>
      </c>
      <c r="V2798" s="261">
        <v>20161230</v>
      </c>
      <c r="W2798" s="261" t="s">
        <v>161</v>
      </c>
      <c r="X2798" s="199"/>
    </row>
    <row r="2799" spans="1:24">
      <c r="A2799" s="261"/>
      <c r="B2799" s="261">
        <v>0</v>
      </c>
      <c r="C2799" s="261">
        <v>25919147</v>
      </c>
      <c r="D2799" s="261">
        <v>8446344</v>
      </c>
      <c r="E2799" s="261" t="s">
        <v>161</v>
      </c>
      <c r="F2799" s="261">
        <v>0</v>
      </c>
      <c r="G2799" s="261">
        <v>0</v>
      </c>
      <c r="H2799" s="261">
        <v>0</v>
      </c>
      <c r="I2799" s="261">
        <v>0</v>
      </c>
      <c r="J2799" s="261">
        <v>0</v>
      </c>
      <c r="K2799" s="261">
        <v>0</v>
      </c>
      <c r="L2799" s="261">
        <v>0</v>
      </c>
      <c r="M2799" s="261">
        <v>0</v>
      </c>
      <c r="N2799" s="261">
        <v>12.45</v>
      </c>
      <c r="O2799" s="261">
        <v>0</v>
      </c>
      <c r="P2799" s="261" t="s">
        <v>94</v>
      </c>
      <c r="Q2799" s="261">
        <v>0</v>
      </c>
      <c r="R2799" s="261">
        <v>0</v>
      </c>
      <c r="S2799" s="261" t="s">
        <v>70</v>
      </c>
      <c r="T2799" s="261">
        <v>0</v>
      </c>
      <c r="U2799" s="261">
        <v>0</v>
      </c>
      <c r="V2799" s="261">
        <v>20161230</v>
      </c>
      <c r="W2799" s="261" t="s">
        <v>161</v>
      </c>
      <c r="X2799" s="199"/>
    </row>
    <row r="2800" spans="1:24">
      <c r="A2800" s="261"/>
      <c r="B2800" s="261">
        <v>0</v>
      </c>
      <c r="C2800" s="261">
        <v>30787147</v>
      </c>
      <c r="D2800" s="261">
        <v>15376535</v>
      </c>
      <c r="E2800" s="261" t="s">
        <v>161</v>
      </c>
      <c r="F2800" s="261">
        <v>0</v>
      </c>
      <c r="G2800" s="261">
        <v>0</v>
      </c>
      <c r="H2800" s="261">
        <v>0</v>
      </c>
      <c r="I2800" s="261">
        <v>0</v>
      </c>
      <c r="J2800" s="261">
        <v>0</v>
      </c>
      <c r="K2800" s="261">
        <v>0</v>
      </c>
      <c r="L2800" s="261">
        <v>0</v>
      </c>
      <c r="M2800" s="261">
        <v>0</v>
      </c>
      <c r="N2800" s="261">
        <v>13.55</v>
      </c>
      <c r="O2800" s="261">
        <v>0</v>
      </c>
      <c r="P2800" s="261" t="s">
        <v>94</v>
      </c>
      <c r="Q2800" s="261">
        <v>1</v>
      </c>
      <c r="R2800" s="261">
        <v>0</v>
      </c>
      <c r="S2800" s="261" t="s">
        <v>70</v>
      </c>
      <c r="T2800" s="261">
        <v>0</v>
      </c>
      <c r="U2800" s="261">
        <v>0</v>
      </c>
      <c r="V2800" s="261">
        <v>20161230</v>
      </c>
      <c r="W2800" s="261" t="s">
        <v>161</v>
      </c>
      <c r="X2800" s="199"/>
    </row>
    <row r="2801" spans="1:24">
      <c r="A2801" s="261"/>
      <c r="B2801" s="261">
        <v>0</v>
      </c>
      <c r="C2801" s="261">
        <v>38047357</v>
      </c>
      <c r="D2801" s="261">
        <v>27706486</v>
      </c>
      <c r="E2801" s="261" t="s">
        <v>161</v>
      </c>
      <c r="F2801" s="261">
        <v>0</v>
      </c>
      <c r="G2801" s="261">
        <v>0</v>
      </c>
      <c r="H2801" s="261">
        <v>0</v>
      </c>
      <c r="I2801" s="261">
        <v>0</v>
      </c>
      <c r="J2801" s="261">
        <v>0</v>
      </c>
      <c r="K2801" s="261">
        <v>0</v>
      </c>
      <c r="L2801" s="261">
        <v>0</v>
      </c>
      <c r="M2801" s="261">
        <v>0</v>
      </c>
      <c r="N2801" s="261">
        <v>11.1</v>
      </c>
      <c r="O2801" s="261">
        <v>0</v>
      </c>
      <c r="P2801" s="261" t="s">
        <v>94</v>
      </c>
      <c r="Q2801" s="261">
        <v>0</v>
      </c>
      <c r="R2801" s="261">
        <v>0</v>
      </c>
      <c r="S2801" s="261" t="s">
        <v>70</v>
      </c>
      <c r="T2801" s="261">
        <v>0</v>
      </c>
      <c r="U2801" s="261">
        <v>0</v>
      </c>
      <c r="V2801" s="261">
        <v>20161230</v>
      </c>
      <c r="W2801" s="261" t="s">
        <v>161</v>
      </c>
      <c r="X2801" s="199"/>
    </row>
    <row r="2802" spans="1:24">
      <c r="A2802" s="261"/>
      <c r="B2802" s="261">
        <v>0</v>
      </c>
      <c r="C2802" s="261">
        <v>34676247</v>
      </c>
      <c r="D2802" s="261">
        <v>4625300</v>
      </c>
      <c r="E2802" s="261" t="s">
        <v>161</v>
      </c>
      <c r="F2802" s="261">
        <v>0</v>
      </c>
      <c r="G2802" s="261">
        <v>0</v>
      </c>
      <c r="H2802" s="261">
        <v>0</v>
      </c>
      <c r="I2802" s="261">
        <v>0</v>
      </c>
      <c r="J2802" s="261">
        <v>0</v>
      </c>
      <c r="K2802" s="261">
        <v>0</v>
      </c>
      <c r="L2802" s="261">
        <v>0</v>
      </c>
      <c r="M2802" s="261">
        <v>0</v>
      </c>
      <c r="N2802" s="261">
        <v>11.1</v>
      </c>
      <c r="O2802" s="261">
        <v>0</v>
      </c>
      <c r="P2802" s="261" t="s">
        <v>94</v>
      </c>
      <c r="Q2802" s="261">
        <v>0</v>
      </c>
      <c r="R2802" s="261">
        <v>0</v>
      </c>
      <c r="S2802" s="261" t="s">
        <v>70</v>
      </c>
      <c r="T2802" s="261">
        <v>0</v>
      </c>
      <c r="U2802" s="261">
        <v>0</v>
      </c>
      <c r="V2802" s="261">
        <v>20161230</v>
      </c>
      <c r="W2802" s="261" t="s">
        <v>161</v>
      </c>
      <c r="X2802" s="199"/>
    </row>
    <row r="2803" spans="1:24">
      <c r="A2803" s="261"/>
      <c r="B2803" s="261">
        <v>0</v>
      </c>
      <c r="C2803" s="261">
        <v>37978637</v>
      </c>
      <c r="D2803" s="261">
        <v>12693031</v>
      </c>
      <c r="E2803" s="261" t="s">
        <v>161</v>
      </c>
      <c r="F2803" s="261">
        <v>0</v>
      </c>
      <c r="G2803" s="261">
        <v>0</v>
      </c>
      <c r="H2803" s="261">
        <v>0</v>
      </c>
      <c r="I2803" s="261">
        <v>0</v>
      </c>
      <c r="J2803" s="261">
        <v>0</v>
      </c>
      <c r="K2803" s="261">
        <v>0</v>
      </c>
      <c r="L2803" s="261">
        <v>0</v>
      </c>
      <c r="M2803" s="261">
        <v>0</v>
      </c>
      <c r="N2803" s="261">
        <v>12.17</v>
      </c>
      <c r="O2803" s="261">
        <v>0</v>
      </c>
      <c r="P2803" s="261" t="s">
        <v>94</v>
      </c>
      <c r="Q2803" s="261">
        <v>0</v>
      </c>
      <c r="R2803" s="261">
        <v>0</v>
      </c>
      <c r="S2803" s="261" t="s">
        <v>70</v>
      </c>
      <c r="T2803" s="261">
        <v>0</v>
      </c>
      <c r="U2803" s="261">
        <v>0</v>
      </c>
      <c r="V2803" s="261">
        <v>20161230</v>
      </c>
      <c r="W2803" s="261" t="s">
        <v>161</v>
      </c>
      <c r="X2803" s="199"/>
    </row>
    <row r="2804" spans="1:24">
      <c r="A2804" s="261"/>
      <c r="B2804" s="261">
        <v>0</v>
      </c>
      <c r="C2804" s="261">
        <v>30594557</v>
      </c>
      <c r="D2804" s="261">
        <v>36718604</v>
      </c>
      <c r="E2804" s="261" t="s">
        <v>161</v>
      </c>
      <c r="F2804" s="261">
        <v>0</v>
      </c>
      <c r="G2804" s="261">
        <v>0</v>
      </c>
      <c r="H2804" s="261">
        <v>0</v>
      </c>
      <c r="I2804" s="261">
        <v>0</v>
      </c>
      <c r="J2804" s="261">
        <v>0</v>
      </c>
      <c r="K2804" s="261">
        <v>0</v>
      </c>
      <c r="L2804" s="261">
        <v>0</v>
      </c>
      <c r="M2804" s="261">
        <v>0</v>
      </c>
      <c r="N2804" s="261">
        <v>12.09</v>
      </c>
      <c r="O2804" s="261">
        <v>0</v>
      </c>
      <c r="P2804" s="261" t="s">
        <v>94</v>
      </c>
      <c r="Q2804" s="261">
        <v>0</v>
      </c>
      <c r="R2804" s="261">
        <v>0</v>
      </c>
      <c r="S2804" s="261" t="s">
        <v>70</v>
      </c>
      <c r="T2804" s="261">
        <v>0</v>
      </c>
      <c r="U2804" s="261">
        <v>0</v>
      </c>
      <c r="V2804" s="261">
        <v>20161230</v>
      </c>
      <c r="W2804" s="261" t="s">
        <v>161</v>
      </c>
      <c r="X2804" s="199"/>
    </row>
    <row r="2805" spans="1:24">
      <c r="A2805" s="261"/>
      <c r="B2805" s="261">
        <v>0</v>
      </c>
      <c r="C2805" s="261">
        <v>32462737</v>
      </c>
      <c r="D2805" s="261">
        <v>13130007</v>
      </c>
      <c r="E2805" s="261" t="s">
        <v>161</v>
      </c>
      <c r="F2805" s="261">
        <v>0</v>
      </c>
      <c r="G2805" s="261">
        <v>0</v>
      </c>
      <c r="H2805" s="261">
        <v>0</v>
      </c>
      <c r="I2805" s="261">
        <v>0</v>
      </c>
      <c r="J2805" s="261">
        <v>0</v>
      </c>
      <c r="K2805" s="261">
        <v>0</v>
      </c>
      <c r="L2805" s="261">
        <v>0</v>
      </c>
      <c r="M2805" s="261">
        <v>0</v>
      </c>
      <c r="N2805" s="261">
        <v>12</v>
      </c>
      <c r="O2805" s="261">
        <v>0</v>
      </c>
      <c r="P2805" s="261" t="s">
        <v>94</v>
      </c>
      <c r="Q2805" s="261">
        <v>0</v>
      </c>
      <c r="R2805" s="261">
        <v>0</v>
      </c>
      <c r="S2805" s="261" t="s">
        <v>70</v>
      </c>
      <c r="T2805" s="261">
        <v>0</v>
      </c>
      <c r="U2805" s="261">
        <v>0</v>
      </c>
      <c r="V2805" s="261">
        <v>20161230</v>
      </c>
      <c r="W2805" s="261" t="s">
        <v>161</v>
      </c>
      <c r="X2805" s="199"/>
    </row>
    <row r="2806" spans="1:24">
      <c r="A2806" s="261"/>
      <c r="B2806" s="261">
        <v>0</v>
      </c>
      <c r="C2806" s="261">
        <v>34748557</v>
      </c>
      <c r="D2806" s="261">
        <v>266725</v>
      </c>
      <c r="E2806" s="261" t="s">
        <v>161</v>
      </c>
      <c r="F2806" s="261">
        <v>0</v>
      </c>
      <c r="G2806" s="261">
        <v>0</v>
      </c>
      <c r="H2806" s="261">
        <v>0</v>
      </c>
      <c r="I2806" s="261">
        <v>0</v>
      </c>
      <c r="J2806" s="261">
        <v>0</v>
      </c>
      <c r="K2806" s="261">
        <v>0</v>
      </c>
      <c r="L2806" s="261">
        <v>0</v>
      </c>
      <c r="M2806" s="261">
        <v>0</v>
      </c>
      <c r="N2806" s="261">
        <v>12.5</v>
      </c>
      <c r="O2806" s="261">
        <v>0</v>
      </c>
      <c r="P2806" s="261" t="s">
        <v>94</v>
      </c>
      <c r="Q2806" s="261">
        <v>1</v>
      </c>
      <c r="R2806" s="261">
        <v>0</v>
      </c>
      <c r="S2806" s="261" t="s">
        <v>70</v>
      </c>
      <c r="T2806" s="261">
        <v>0</v>
      </c>
      <c r="U2806" s="261">
        <v>0</v>
      </c>
      <c r="V2806" s="261">
        <v>20161230</v>
      </c>
      <c r="W2806" s="261" t="s">
        <v>161</v>
      </c>
      <c r="X2806" s="199"/>
    </row>
    <row r="2807" spans="1:24">
      <c r="A2807" s="261"/>
      <c r="B2807" s="261">
        <v>0</v>
      </c>
      <c r="C2807" s="261">
        <v>44346347</v>
      </c>
      <c r="D2807" s="261">
        <v>39303104</v>
      </c>
      <c r="E2807" s="261" t="s">
        <v>161</v>
      </c>
      <c r="F2807" s="261">
        <v>399263.59</v>
      </c>
      <c r="G2807" s="261">
        <v>-4831.49</v>
      </c>
      <c r="H2807" s="261">
        <v>394432.1</v>
      </c>
      <c r="I2807" s="261">
        <v>-3608.34</v>
      </c>
      <c r="J2807" s="261">
        <v>0</v>
      </c>
      <c r="K2807" s="261">
        <v>0</v>
      </c>
      <c r="L2807" s="261">
        <v>-8439.83</v>
      </c>
      <c r="M2807" s="261">
        <v>0</v>
      </c>
      <c r="N2807" s="261">
        <v>10.845000000000001</v>
      </c>
      <c r="O2807" s="261">
        <v>410.86680000000001</v>
      </c>
      <c r="P2807" s="261" t="s">
        <v>162</v>
      </c>
      <c r="Q2807" s="261">
        <v>0</v>
      </c>
      <c r="R2807" s="261">
        <v>394432.1</v>
      </c>
      <c r="S2807" s="261" t="s">
        <v>70</v>
      </c>
      <c r="T2807" s="261">
        <v>0</v>
      </c>
      <c r="U2807" s="261">
        <v>0</v>
      </c>
      <c r="V2807" s="261">
        <v>20161230</v>
      </c>
      <c r="W2807" s="261" t="s">
        <v>161</v>
      </c>
      <c r="X2807" s="199"/>
    </row>
    <row r="2808" spans="1:24">
      <c r="A2808" s="261"/>
      <c r="B2808" s="261">
        <v>0</v>
      </c>
      <c r="C2808" s="261">
        <v>37013447</v>
      </c>
      <c r="D2808" s="261">
        <v>35371796</v>
      </c>
      <c r="E2808" s="261" t="s">
        <v>161</v>
      </c>
      <c r="F2808" s="261">
        <v>0</v>
      </c>
      <c r="G2808" s="261">
        <v>0</v>
      </c>
      <c r="H2808" s="261">
        <v>0</v>
      </c>
      <c r="I2808" s="261">
        <v>0</v>
      </c>
      <c r="J2808" s="261">
        <v>0</v>
      </c>
      <c r="K2808" s="261">
        <v>0</v>
      </c>
      <c r="L2808" s="261">
        <v>0</v>
      </c>
      <c r="M2808" s="261">
        <v>0</v>
      </c>
      <c r="N2808" s="261">
        <v>11.1</v>
      </c>
      <c r="O2808" s="261">
        <v>0</v>
      </c>
      <c r="P2808" s="261" t="s">
        <v>94</v>
      </c>
      <c r="Q2808" s="261">
        <v>0</v>
      </c>
      <c r="R2808" s="261">
        <v>0</v>
      </c>
      <c r="S2808" s="261" t="s">
        <v>70</v>
      </c>
      <c r="T2808" s="261">
        <v>0</v>
      </c>
      <c r="U2808" s="261">
        <v>0</v>
      </c>
      <c r="V2808" s="261">
        <v>20161230</v>
      </c>
      <c r="W2808" s="261" t="s">
        <v>161</v>
      </c>
      <c r="X2808" s="199"/>
    </row>
    <row r="2809" spans="1:24">
      <c r="A2809" s="261"/>
      <c r="B2809" s="261">
        <v>0</v>
      </c>
      <c r="C2809" s="261">
        <v>46350447</v>
      </c>
      <c r="D2809" s="261">
        <v>32285697</v>
      </c>
      <c r="E2809" s="261" t="s">
        <v>161</v>
      </c>
      <c r="F2809" s="261">
        <v>81509.31</v>
      </c>
      <c r="G2809" s="261">
        <v>-965.03</v>
      </c>
      <c r="H2809" s="261">
        <v>80544.28</v>
      </c>
      <c r="I2809" s="261">
        <v>-689.53</v>
      </c>
      <c r="J2809" s="261">
        <v>0</v>
      </c>
      <c r="K2809" s="261">
        <v>0</v>
      </c>
      <c r="L2809" s="261">
        <v>-1654.56</v>
      </c>
      <c r="M2809" s="261">
        <v>0</v>
      </c>
      <c r="N2809" s="261">
        <v>10.151400000000001</v>
      </c>
      <c r="O2809" s="261">
        <v>83.900300000000001</v>
      </c>
      <c r="P2809" s="261" t="s">
        <v>162</v>
      </c>
      <c r="Q2809" s="261">
        <v>0</v>
      </c>
      <c r="R2809" s="261">
        <v>80544.28</v>
      </c>
      <c r="S2809" s="261" t="s">
        <v>70</v>
      </c>
      <c r="T2809" s="261">
        <v>0</v>
      </c>
      <c r="U2809" s="261">
        <v>0</v>
      </c>
      <c r="V2809" s="261">
        <v>20161230</v>
      </c>
      <c r="W2809" s="261" t="s">
        <v>161</v>
      </c>
      <c r="X2809" s="199"/>
    </row>
    <row r="2810" spans="1:24">
      <c r="A2810" s="261"/>
      <c r="B2810" s="261">
        <v>0</v>
      </c>
      <c r="C2810" s="261">
        <v>33343837</v>
      </c>
      <c r="D2810" s="261">
        <v>23043904</v>
      </c>
      <c r="E2810" s="261" t="s">
        <v>161</v>
      </c>
      <c r="F2810" s="261">
        <v>1070114.82</v>
      </c>
      <c r="G2810" s="261">
        <v>-18020.64</v>
      </c>
      <c r="H2810" s="261">
        <v>1052094.18</v>
      </c>
      <c r="I2810" s="261">
        <v>-10522.8</v>
      </c>
      <c r="J2810" s="261">
        <v>0</v>
      </c>
      <c r="K2810" s="261">
        <v>0</v>
      </c>
      <c r="L2810" s="261">
        <v>-28543.439999999999</v>
      </c>
      <c r="M2810" s="261">
        <v>0</v>
      </c>
      <c r="N2810" s="261">
        <v>11.8</v>
      </c>
      <c r="O2810" s="261">
        <v>1095.9313999999999</v>
      </c>
      <c r="P2810" s="261" t="s">
        <v>162</v>
      </c>
      <c r="Q2810" s="261">
        <v>0</v>
      </c>
      <c r="R2810" s="261">
        <v>1052094.18</v>
      </c>
      <c r="S2810" s="261" t="s">
        <v>70</v>
      </c>
      <c r="T2810" s="261">
        <v>0</v>
      </c>
      <c r="U2810" s="261">
        <v>0</v>
      </c>
      <c r="V2810" s="261">
        <v>20161230</v>
      </c>
      <c r="W2810" s="261" t="s">
        <v>161</v>
      </c>
      <c r="X2810" s="199"/>
    </row>
    <row r="2811" spans="1:24">
      <c r="A2811" s="261"/>
      <c r="B2811" s="261">
        <v>0</v>
      </c>
      <c r="C2811" s="261">
        <v>28228547</v>
      </c>
      <c r="D2811" s="261">
        <v>36569066</v>
      </c>
      <c r="E2811" s="261" t="s">
        <v>161</v>
      </c>
      <c r="F2811" s="261">
        <v>156189.13</v>
      </c>
      <c r="G2811" s="261">
        <v>0</v>
      </c>
      <c r="H2811" s="261">
        <v>156189.13</v>
      </c>
      <c r="I2811" s="261">
        <v>0</v>
      </c>
      <c r="J2811" s="261">
        <v>0</v>
      </c>
      <c r="K2811" s="261">
        <v>0</v>
      </c>
      <c r="L2811" s="261">
        <v>0</v>
      </c>
      <c r="M2811" s="261">
        <v>0</v>
      </c>
      <c r="N2811" s="261">
        <v>11.95</v>
      </c>
      <c r="O2811" s="261">
        <v>162.697</v>
      </c>
      <c r="P2811" s="261" t="s">
        <v>162</v>
      </c>
      <c r="Q2811" s="261">
        <v>0</v>
      </c>
      <c r="R2811" s="261">
        <v>152787.46</v>
      </c>
      <c r="S2811" s="261" t="s">
        <v>71</v>
      </c>
      <c r="T2811" s="261">
        <v>20170102</v>
      </c>
      <c r="U2811" s="261">
        <v>1</v>
      </c>
      <c r="V2811" s="261">
        <v>20161230</v>
      </c>
      <c r="W2811" s="261" t="s">
        <v>161</v>
      </c>
      <c r="X2811" s="199"/>
    </row>
    <row r="2812" spans="1:24">
      <c r="A2812" s="261"/>
      <c r="B2812" s="261">
        <v>0</v>
      </c>
      <c r="C2812" s="261">
        <v>40486757</v>
      </c>
      <c r="D2812" s="261">
        <v>9854081</v>
      </c>
      <c r="E2812" s="261" t="s">
        <v>161</v>
      </c>
      <c r="F2812" s="261">
        <v>0</v>
      </c>
      <c r="G2812" s="261">
        <v>0</v>
      </c>
      <c r="H2812" s="261">
        <v>0</v>
      </c>
      <c r="I2812" s="261">
        <v>0</v>
      </c>
      <c r="J2812" s="261">
        <v>0</v>
      </c>
      <c r="K2812" s="261">
        <v>0</v>
      </c>
      <c r="L2812" s="261">
        <v>0</v>
      </c>
      <c r="M2812" s="261">
        <v>0</v>
      </c>
      <c r="N2812" s="261">
        <v>12.5</v>
      </c>
      <c r="O2812" s="261">
        <v>0</v>
      </c>
      <c r="P2812" s="261" t="s">
        <v>94</v>
      </c>
      <c r="Q2812" s="261">
        <v>0</v>
      </c>
      <c r="R2812" s="261">
        <v>0</v>
      </c>
      <c r="S2812" s="261" t="s">
        <v>70</v>
      </c>
      <c r="T2812" s="261">
        <v>0</v>
      </c>
      <c r="U2812" s="261">
        <v>0</v>
      </c>
      <c r="V2812" s="261">
        <v>20161230</v>
      </c>
      <c r="W2812" s="261" t="s">
        <v>161</v>
      </c>
      <c r="X2812" s="199"/>
    </row>
    <row r="2813" spans="1:24">
      <c r="A2813" s="261"/>
      <c r="B2813" s="261">
        <v>0</v>
      </c>
      <c r="C2813" s="261">
        <v>30751647</v>
      </c>
      <c r="D2813" s="261">
        <v>13717389</v>
      </c>
      <c r="E2813" s="261" t="s">
        <v>161</v>
      </c>
      <c r="F2813" s="261">
        <v>849501.83</v>
      </c>
      <c r="G2813" s="261">
        <v>-14899.57</v>
      </c>
      <c r="H2813" s="261">
        <v>834602.26</v>
      </c>
      <c r="I2813" s="261">
        <v>-8459.6200000000008</v>
      </c>
      <c r="J2813" s="261">
        <v>-500</v>
      </c>
      <c r="K2813" s="261">
        <v>0</v>
      </c>
      <c r="L2813" s="261">
        <v>-23859.19</v>
      </c>
      <c r="M2813" s="261">
        <v>0</v>
      </c>
      <c r="N2813" s="261">
        <v>11.95</v>
      </c>
      <c r="O2813" s="261">
        <v>869.37739999999997</v>
      </c>
      <c r="P2813" s="261" t="s">
        <v>162</v>
      </c>
      <c r="Q2813" s="261">
        <v>0</v>
      </c>
      <c r="R2813" s="261">
        <v>818388.8</v>
      </c>
      <c r="S2813" s="261" t="s">
        <v>72</v>
      </c>
      <c r="T2813" s="261">
        <v>20161130</v>
      </c>
      <c r="U2813" s="261">
        <v>2</v>
      </c>
      <c r="V2813" s="261">
        <v>20161230</v>
      </c>
      <c r="W2813" s="261" t="s">
        <v>161</v>
      </c>
      <c r="X2813" s="199"/>
    </row>
    <row r="2814" spans="1:24">
      <c r="A2814" s="261"/>
      <c r="B2814" s="261">
        <v>0</v>
      </c>
      <c r="C2814" s="261">
        <v>26624647</v>
      </c>
      <c r="D2814" s="261">
        <v>10240431</v>
      </c>
      <c r="E2814" s="261" t="s">
        <v>161</v>
      </c>
      <c r="F2814" s="261">
        <v>0</v>
      </c>
      <c r="G2814" s="261">
        <v>0</v>
      </c>
      <c r="H2814" s="261">
        <v>0</v>
      </c>
      <c r="I2814" s="261">
        <v>0</v>
      </c>
      <c r="J2814" s="261">
        <v>0</v>
      </c>
      <c r="K2814" s="261">
        <v>0</v>
      </c>
      <c r="L2814" s="261">
        <v>0</v>
      </c>
      <c r="M2814" s="261">
        <v>0</v>
      </c>
      <c r="N2814" s="261">
        <v>12.95</v>
      </c>
      <c r="O2814" s="261">
        <v>0</v>
      </c>
      <c r="P2814" s="261" t="s">
        <v>94</v>
      </c>
      <c r="Q2814" s="261">
        <v>0</v>
      </c>
      <c r="R2814" s="261">
        <v>0</v>
      </c>
      <c r="S2814" s="261" t="s">
        <v>70</v>
      </c>
      <c r="T2814" s="261">
        <v>0</v>
      </c>
      <c r="U2814" s="261">
        <v>0</v>
      </c>
      <c r="V2814" s="261">
        <v>20161230</v>
      </c>
      <c r="W2814" s="261" t="s">
        <v>161</v>
      </c>
      <c r="X2814" s="199"/>
    </row>
    <row r="2815" spans="1:24">
      <c r="A2815" s="261"/>
      <c r="B2815" s="261">
        <v>0</v>
      </c>
      <c r="C2815" s="261">
        <v>34184047</v>
      </c>
      <c r="D2815" s="261">
        <v>18184833</v>
      </c>
      <c r="E2815" s="261" t="s">
        <v>161</v>
      </c>
      <c r="F2815" s="261">
        <v>715553.51</v>
      </c>
      <c r="G2815" s="261">
        <v>-11807.79</v>
      </c>
      <c r="H2815" s="261">
        <v>703745.72</v>
      </c>
      <c r="I2815" s="261">
        <v>-7669.14</v>
      </c>
      <c r="J2815" s="261">
        <v>-500</v>
      </c>
      <c r="K2815" s="261">
        <v>0</v>
      </c>
      <c r="L2815" s="261">
        <v>-19976.93</v>
      </c>
      <c r="M2815" s="261">
        <v>0</v>
      </c>
      <c r="N2815" s="261">
        <v>11.64</v>
      </c>
      <c r="O2815" s="261">
        <v>733.06849999999997</v>
      </c>
      <c r="P2815" s="261" t="s">
        <v>162</v>
      </c>
      <c r="Q2815" s="261">
        <v>0</v>
      </c>
      <c r="R2815" s="261">
        <v>691823.39</v>
      </c>
      <c r="S2815" s="261" t="s">
        <v>71</v>
      </c>
      <c r="T2815" s="261">
        <v>20170102</v>
      </c>
      <c r="U2815" s="261">
        <v>1</v>
      </c>
      <c r="V2815" s="261">
        <v>20161230</v>
      </c>
      <c r="W2815" s="261" t="s">
        <v>161</v>
      </c>
      <c r="X2815" s="199"/>
    </row>
    <row r="2816" spans="1:24">
      <c r="A2816" s="261"/>
      <c r="B2816" s="261">
        <v>0</v>
      </c>
      <c r="C2816" s="261">
        <v>43375747</v>
      </c>
      <c r="D2816" s="261">
        <v>37509807</v>
      </c>
      <c r="E2816" s="261" t="s">
        <v>161</v>
      </c>
      <c r="F2816" s="261">
        <v>1179546.3400000001</v>
      </c>
      <c r="G2816" s="261">
        <v>0</v>
      </c>
      <c r="H2816" s="261">
        <v>1179546.3400000001</v>
      </c>
      <c r="I2816" s="261">
        <v>0</v>
      </c>
      <c r="J2816" s="261">
        <v>0</v>
      </c>
      <c r="K2816" s="261">
        <v>0</v>
      </c>
      <c r="L2816" s="261">
        <v>0</v>
      </c>
      <c r="M2816" s="261">
        <v>0</v>
      </c>
      <c r="N2816" s="261">
        <v>12.435</v>
      </c>
      <c r="O2816" s="261">
        <v>1228.6940999999999</v>
      </c>
      <c r="P2816" s="261" t="s">
        <v>162</v>
      </c>
      <c r="Q2816" s="261">
        <v>1</v>
      </c>
      <c r="R2816" s="261">
        <v>984758.66</v>
      </c>
      <c r="S2816" s="261" t="s">
        <v>77</v>
      </c>
      <c r="T2816" s="261">
        <v>20150731</v>
      </c>
      <c r="U2816" s="261">
        <v>18</v>
      </c>
      <c r="V2816" s="261">
        <v>20161230</v>
      </c>
      <c r="W2816" s="261" t="s">
        <v>161</v>
      </c>
      <c r="X2816" s="199"/>
    </row>
    <row r="2817" spans="1:24">
      <c r="A2817" s="261"/>
      <c r="B2817" s="261">
        <v>0</v>
      </c>
      <c r="C2817" s="261">
        <v>42462857</v>
      </c>
      <c r="D2817" s="261">
        <v>16006753</v>
      </c>
      <c r="E2817" s="261" t="s">
        <v>161</v>
      </c>
      <c r="F2817" s="261">
        <v>480998.07</v>
      </c>
      <c r="G2817" s="261">
        <v>-5779.87</v>
      </c>
      <c r="H2817" s="261">
        <v>475218.2</v>
      </c>
      <c r="I2817" s="261">
        <v>-5090.5600000000004</v>
      </c>
      <c r="J2817" s="261">
        <v>0</v>
      </c>
      <c r="K2817" s="261">
        <v>0</v>
      </c>
      <c r="L2817" s="261">
        <v>-10870.43</v>
      </c>
      <c r="M2817" s="261">
        <v>0</v>
      </c>
      <c r="N2817" s="261">
        <v>12.7</v>
      </c>
      <c r="O2817" s="261">
        <v>495.01900000000001</v>
      </c>
      <c r="P2817" s="261" t="s">
        <v>162</v>
      </c>
      <c r="Q2817" s="261">
        <v>0</v>
      </c>
      <c r="R2817" s="261">
        <v>475218.2</v>
      </c>
      <c r="S2817" s="261" t="s">
        <v>70</v>
      </c>
      <c r="T2817" s="261">
        <v>0</v>
      </c>
      <c r="U2817" s="261">
        <v>0</v>
      </c>
      <c r="V2817" s="261">
        <v>20161230</v>
      </c>
      <c r="W2817" s="261" t="s">
        <v>161</v>
      </c>
      <c r="X2817" s="199"/>
    </row>
    <row r="2818" spans="1:24">
      <c r="A2818" s="261"/>
      <c r="B2818" s="261">
        <v>0</v>
      </c>
      <c r="C2818" s="261">
        <v>26368647</v>
      </c>
      <c r="D2818" s="261">
        <v>10425973</v>
      </c>
      <c r="E2818" s="261" t="s">
        <v>161</v>
      </c>
      <c r="F2818" s="261">
        <v>0</v>
      </c>
      <c r="G2818" s="261">
        <v>0</v>
      </c>
      <c r="H2818" s="261">
        <v>0</v>
      </c>
      <c r="I2818" s="261">
        <v>0</v>
      </c>
      <c r="J2818" s="261">
        <v>0</v>
      </c>
      <c r="K2818" s="261">
        <v>0</v>
      </c>
      <c r="L2818" s="261">
        <v>0</v>
      </c>
      <c r="M2818" s="261">
        <v>0</v>
      </c>
      <c r="N2818" s="261">
        <v>12.5</v>
      </c>
      <c r="O2818" s="261">
        <v>0</v>
      </c>
      <c r="P2818" s="261" t="s">
        <v>94</v>
      </c>
      <c r="Q2818" s="261">
        <v>0</v>
      </c>
      <c r="R2818" s="261">
        <v>0</v>
      </c>
      <c r="S2818" s="261" t="s">
        <v>70</v>
      </c>
      <c r="T2818" s="261">
        <v>0</v>
      </c>
      <c r="U2818" s="261">
        <v>0</v>
      </c>
      <c r="V2818" s="261">
        <v>20161230</v>
      </c>
      <c r="W2818" s="261" t="s">
        <v>161</v>
      </c>
      <c r="X2818" s="199"/>
    </row>
    <row r="2819" spans="1:24">
      <c r="A2819" s="261"/>
      <c r="B2819" s="261">
        <v>0</v>
      </c>
      <c r="C2819" s="261">
        <v>41392147</v>
      </c>
      <c r="D2819" s="261">
        <v>25113578</v>
      </c>
      <c r="E2819" s="261" t="s">
        <v>161</v>
      </c>
      <c r="F2819" s="261">
        <v>0</v>
      </c>
      <c r="G2819" s="261">
        <v>0</v>
      </c>
      <c r="H2819" s="261">
        <v>0</v>
      </c>
      <c r="I2819" s="261">
        <v>0</v>
      </c>
      <c r="J2819" s="261">
        <v>0</v>
      </c>
      <c r="K2819" s="261">
        <v>0</v>
      </c>
      <c r="L2819" s="261">
        <v>0</v>
      </c>
      <c r="M2819" s="261">
        <v>0</v>
      </c>
      <c r="N2819" s="261">
        <v>11.1</v>
      </c>
      <c r="O2819" s="261">
        <v>0</v>
      </c>
      <c r="P2819" s="261" t="s">
        <v>94</v>
      </c>
      <c r="Q2819" s="261">
        <v>0</v>
      </c>
      <c r="R2819" s="261">
        <v>0</v>
      </c>
      <c r="S2819" s="261" t="s">
        <v>70</v>
      </c>
      <c r="T2819" s="261">
        <v>0</v>
      </c>
      <c r="U2819" s="261">
        <v>0</v>
      </c>
      <c r="V2819" s="261">
        <v>20161230</v>
      </c>
      <c r="W2819" s="261" t="s">
        <v>161</v>
      </c>
      <c r="X2819" s="199"/>
    </row>
    <row r="2820" spans="1:24">
      <c r="A2820" s="261"/>
      <c r="B2820" s="261">
        <v>0</v>
      </c>
      <c r="C2820" s="261">
        <v>31262847</v>
      </c>
      <c r="D2820" s="261">
        <v>14127968</v>
      </c>
      <c r="E2820" s="261" t="s">
        <v>161</v>
      </c>
      <c r="F2820" s="261">
        <v>0</v>
      </c>
      <c r="G2820" s="261">
        <v>0</v>
      </c>
      <c r="H2820" s="261">
        <v>0</v>
      </c>
      <c r="I2820" s="261">
        <v>0</v>
      </c>
      <c r="J2820" s="261">
        <v>0</v>
      </c>
      <c r="K2820" s="261">
        <v>0</v>
      </c>
      <c r="L2820" s="261">
        <v>0</v>
      </c>
      <c r="M2820" s="261">
        <v>0</v>
      </c>
      <c r="N2820" s="261">
        <v>12</v>
      </c>
      <c r="O2820" s="261">
        <v>0</v>
      </c>
      <c r="P2820" s="261" t="s">
        <v>94</v>
      </c>
      <c r="Q2820" s="261">
        <v>0</v>
      </c>
      <c r="R2820" s="261">
        <v>0</v>
      </c>
      <c r="S2820" s="261" t="s">
        <v>70</v>
      </c>
      <c r="T2820" s="261">
        <v>0</v>
      </c>
      <c r="U2820" s="261">
        <v>0</v>
      </c>
      <c r="V2820" s="261">
        <v>20161230</v>
      </c>
      <c r="W2820" s="261" t="s">
        <v>161</v>
      </c>
      <c r="X2820" s="199"/>
    </row>
    <row r="2821" spans="1:24">
      <c r="A2821" s="261"/>
      <c r="B2821" s="261">
        <v>0</v>
      </c>
      <c r="C2821" s="261">
        <v>40380247</v>
      </c>
      <c r="D2821" s="261">
        <v>39974686</v>
      </c>
      <c r="E2821" s="261" t="s">
        <v>161</v>
      </c>
      <c r="F2821" s="261">
        <v>4041225.01</v>
      </c>
      <c r="G2821" s="261">
        <v>-104924.87</v>
      </c>
      <c r="H2821" s="261">
        <v>3936300.14</v>
      </c>
      <c r="I2821" s="261">
        <v>-69020.34</v>
      </c>
      <c r="J2821" s="261">
        <v>-531.58000000000004</v>
      </c>
      <c r="K2821" s="261">
        <v>0</v>
      </c>
      <c r="L2821" s="261">
        <v>-174476.79</v>
      </c>
      <c r="M2821" s="261">
        <v>0</v>
      </c>
      <c r="N2821" s="261">
        <v>10.315</v>
      </c>
      <c r="O2821" s="261">
        <v>4100.3126000000002</v>
      </c>
      <c r="P2821" s="261" t="s">
        <v>162</v>
      </c>
      <c r="Q2821" s="261">
        <v>0</v>
      </c>
      <c r="R2821" s="261">
        <v>3934987.51</v>
      </c>
      <c r="S2821" s="261" t="s">
        <v>71</v>
      </c>
      <c r="T2821" s="261">
        <v>20170102</v>
      </c>
      <c r="U2821" s="261">
        <v>1</v>
      </c>
      <c r="V2821" s="261">
        <v>20161230</v>
      </c>
      <c r="W2821" s="261" t="s">
        <v>161</v>
      </c>
      <c r="X2821" s="199"/>
    </row>
    <row r="2822" spans="1:24">
      <c r="A2822" s="261"/>
      <c r="B2822" s="261">
        <v>0</v>
      </c>
      <c r="C2822" s="261">
        <v>39422067</v>
      </c>
      <c r="D2822" s="261">
        <v>9517995</v>
      </c>
      <c r="E2822" s="261" t="s">
        <v>161</v>
      </c>
      <c r="F2822" s="261">
        <v>0</v>
      </c>
      <c r="G2822" s="261">
        <v>0</v>
      </c>
      <c r="H2822" s="261">
        <v>0</v>
      </c>
      <c r="I2822" s="261">
        <v>0</v>
      </c>
      <c r="J2822" s="261">
        <v>0</v>
      </c>
      <c r="K2822" s="261">
        <v>0</v>
      </c>
      <c r="L2822" s="261">
        <v>0</v>
      </c>
      <c r="M2822" s="261">
        <v>0</v>
      </c>
      <c r="N2822" s="261">
        <v>11.1</v>
      </c>
      <c r="O2822" s="261">
        <v>0</v>
      </c>
      <c r="P2822" s="261" t="s">
        <v>94</v>
      </c>
      <c r="Q2822" s="261">
        <v>0</v>
      </c>
      <c r="R2822" s="261">
        <v>0</v>
      </c>
      <c r="S2822" s="261" t="s">
        <v>70</v>
      </c>
      <c r="T2822" s="261">
        <v>0</v>
      </c>
      <c r="U2822" s="261">
        <v>0</v>
      </c>
      <c r="V2822" s="261">
        <v>20161230</v>
      </c>
      <c r="W2822" s="261" t="s">
        <v>161</v>
      </c>
      <c r="X2822" s="199"/>
    </row>
    <row r="2823" spans="1:24">
      <c r="A2823" s="261"/>
      <c r="B2823" s="261">
        <v>0</v>
      </c>
      <c r="C2823" s="261">
        <v>40487247</v>
      </c>
      <c r="D2823" s="261">
        <v>4999078</v>
      </c>
      <c r="E2823" s="261" t="s">
        <v>161</v>
      </c>
      <c r="F2823" s="261">
        <v>0</v>
      </c>
      <c r="G2823" s="261">
        <v>0</v>
      </c>
      <c r="H2823" s="261">
        <v>0</v>
      </c>
      <c r="I2823" s="261">
        <v>0</v>
      </c>
      <c r="J2823" s="261">
        <v>0</v>
      </c>
      <c r="K2823" s="261">
        <v>0</v>
      </c>
      <c r="L2823" s="261">
        <v>0</v>
      </c>
      <c r="M2823" s="261">
        <v>0</v>
      </c>
      <c r="N2823" s="261">
        <v>11.1</v>
      </c>
      <c r="O2823" s="261">
        <v>0</v>
      </c>
      <c r="P2823" s="261" t="s">
        <v>94</v>
      </c>
      <c r="Q2823" s="261">
        <v>1</v>
      </c>
      <c r="R2823" s="261">
        <v>0</v>
      </c>
      <c r="S2823" s="261" t="s">
        <v>70</v>
      </c>
      <c r="T2823" s="261">
        <v>0</v>
      </c>
      <c r="U2823" s="261">
        <v>0</v>
      </c>
      <c r="V2823" s="261">
        <v>20161230</v>
      </c>
      <c r="W2823" s="261" t="s">
        <v>161</v>
      </c>
      <c r="X2823" s="199"/>
    </row>
    <row r="2824" spans="1:24">
      <c r="A2824" s="261"/>
      <c r="B2824" s="261">
        <v>0</v>
      </c>
      <c r="C2824" s="261">
        <v>45113847</v>
      </c>
      <c r="D2824" s="261">
        <v>36261996</v>
      </c>
      <c r="E2824" s="261" t="s">
        <v>161</v>
      </c>
      <c r="F2824" s="261">
        <v>0</v>
      </c>
      <c r="G2824" s="261">
        <v>0</v>
      </c>
      <c r="H2824" s="261">
        <v>0</v>
      </c>
      <c r="I2824" s="261">
        <v>0</v>
      </c>
      <c r="J2824" s="261">
        <v>0</v>
      </c>
      <c r="K2824" s="261">
        <v>0</v>
      </c>
      <c r="L2824" s="261">
        <v>0</v>
      </c>
      <c r="M2824" s="261">
        <v>0</v>
      </c>
      <c r="N2824" s="261">
        <v>12.7</v>
      </c>
      <c r="O2824" s="261">
        <v>0</v>
      </c>
      <c r="P2824" s="261" t="s">
        <v>94</v>
      </c>
      <c r="Q2824" s="261">
        <v>0</v>
      </c>
      <c r="R2824" s="261">
        <v>0</v>
      </c>
      <c r="S2824" s="261" t="s">
        <v>70</v>
      </c>
      <c r="T2824" s="261">
        <v>0</v>
      </c>
      <c r="U2824" s="261">
        <v>0</v>
      </c>
      <c r="V2824" s="261">
        <v>20161230</v>
      </c>
      <c r="W2824" s="261" t="s">
        <v>161</v>
      </c>
      <c r="X2824" s="199"/>
    </row>
    <row r="2825" spans="1:24">
      <c r="A2825" s="261"/>
      <c r="B2825" s="261">
        <v>0</v>
      </c>
      <c r="C2825" s="261">
        <v>36463847</v>
      </c>
      <c r="D2825" s="261">
        <v>11532797</v>
      </c>
      <c r="E2825" s="261" t="s">
        <v>161</v>
      </c>
      <c r="F2825" s="261">
        <v>517486.8</v>
      </c>
      <c r="G2825" s="261">
        <v>0</v>
      </c>
      <c r="H2825" s="261">
        <v>517486.8</v>
      </c>
      <c r="I2825" s="261">
        <v>0</v>
      </c>
      <c r="J2825" s="261">
        <v>0</v>
      </c>
      <c r="K2825" s="261">
        <v>0</v>
      </c>
      <c r="L2825" s="261">
        <v>0</v>
      </c>
      <c r="M2825" s="261">
        <v>0</v>
      </c>
      <c r="N2825" s="261">
        <v>11.312900000000001</v>
      </c>
      <c r="O2825" s="261">
        <v>539.04880000000003</v>
      </c>
      <c r="P2825" s="261" t="s">
        <v>162</v>
      </c>
      <c r="Q2825" s="261">
        <v>1</v>
      </c>
      <c r="R2825" s="261">
        <v>485839.98</v>
      </c>
      <c r="S2825" s="261" t="s">
        <v>75</v>
      </c>
      <c r="T2825" s="261">
        <v>20160831</v>
      </c>
      <c r="U2825" s="261">
        <v>5</v>
      </c>
      <c r="V2825" s="261">
        <v>20161230</v>
      </c>
      <c r="W2825" s="261" t="s">
        <v>161</v>
      </c>
      <c r="X2825" s="199"/>
    </row>
    <row r="2826" spans="1:24">
      <c r="A2826" s="261"/>
      <c r="B2826" s="261">
        <v>0</v>
      </c>
      <c r="C2826" s="261">
        <v>36036947</v>
      </c>
      <c r="D2826" s="261">
        <v>21911021</v>
      </c>
      <c r="E2826" s="261" t="s">
        <v>161</v>
      </c>
      <c r="F2826" s="261">
        <v>463236.12</v>
      </c>
      <c r="G2826" s="261">
        <v>-7149.63</v>
      </c>
      <c r="H2826" s="261">
        <v>456086.49</v>
      </c>
      <c r="I2826" s="261">
        <v>-4284.93</v>
      </c>
      <c r="J2826" s="261">
        <v>0</v>
      </c>
      <c r="K2826" s="261">
        <v>0</v>
      </c>
      <c r="L2826" s="261">
        <v>-11434.56</v>
      </c>
      <c r="M2826" s="261">
        <v>0</v>
      </c>
      <c r="N2826" s="261">
        <v>11.1</v>
      </c>
      <c r="O2826" s="261">
        <v>475.09010000000001</v>
      </c>
      <c r="P2826" s="261" t="s">
        <v>162</v>
      </c>
      <c r="Q2826" s="261">
        <v>0</v>
      </c>
      <c r="R2826" s="261">
        <v>456086.49</v>
      </c>
      <c r="S2826" s="261" t="s">
        <v>70</v>
      </c>
      <c r="T2826" s="261">
        <v>0</v>
      </c>
      <c r="U2826" s="261">
        <v>0</v>
      </c>
      <c r="V2826" s="261">
        <v>20161230</v>
      </c>
      <c r="W2826" s="261" t="s">
        <v>161</v>
      </c>
      <c r="X2826" s="199"/>
    </row>
    <row r="2827" spans="1:24">
      <c r="A2827" s="261"/>
      <c r="B2827" s="261">
        <v>0</v>
      </c>
      <c r="C2827" s="261">
        <v>39421347</v>
      </c>
      <c r="D2827" s="261">
        <v>39676468</v>
      </c>
      <c r="E2827" s="261" t="s">
        <v>161</v>
      </c>
      <c r="F2827" s="261">
        <v>2032466.04</v>
      </c>
      <c r="G2827" s="261">
        <v>-27233.45</v>
      </c>
      <c r="H2827" s="261">
        <v>2005232.59</v>
      </c>
      <c r="I2827" s="261">
        <v>-18817.25</v>
      </c>
      <c r="J2827" s="261">
        <v>-500</v>
      </c>
      <c r="K2827" s="261">
        <v>0</v>
      </c>
      <c r="L2827" s="261">
        <v>-46550.7</v>
      </c>
      <c r="M2827" s="261">
        <v>0</v>
      </c>
      <c r="N2827" s="261">
        <v>11.11</v>
      </c>
      <c r="O2827" s="261">
        <v>2088.7838999999999</v>
      </c>
      <c r="P2827" s="261" t="s">
        <v>162</v>
      </c>
      <c r="Q2827" s="261">
        <v>0</v>
      </c>
      <c r="R2827" s="261">
        <v>1977747</v>
      </c>
      <c r="S2827" s="261" t="s">
        <v>71</v>
      </c>
      <c r="T2827" s="261">
        <v>20170102</v>
      </c>
      <c r="U2827" s="261">
        <v>1</v>
      </c>
      <c r="V2827" s="261">
        <v>20161230</v>
      </c>
      <c r="W2827" s="261" t="s">
        <v>161</v>
      </c>
      <c r="X2827" s="199"/>
    </row>
    <row r="2828" spans="1:24">
      <c r="A2828" s="261"/>
      <c r="B2828" s="261">
        <v>0</v>
      </c>
      <c r="C2828" s="261">
        <v>40782947</v>
      </c>
      <c r="D2828" s="261">
        <v>40138359</v>
      </c>
      <c r="E2828" s="261" t="s">
        <v>161</v>
      </c>
      <c r="F2828" s="261">
        <v>0</v>
      </c>
      <c r="G2828" s="261">
        <v>0</v>
      </c>
      <c r="H2828" s="261">
        <v>0</v>
      </c>
      <c r="I2828" s="261">
        <v>0</v>
      </c>
      <c r="J2828" s="261">
        <v>0</v>
      </c>
      <c r="K2828" s="261">
        <v>0</v>
      </c>
      <c r="L2828" s="261">
        <v>0</v>
      </c>
      <c r="M2828" s="261">
        <v>0</v>
      </c>
      <c r="N2828" s="261">
        <v>11.312900000000001</v>
      </c>
      <c r="O2828" s="261">
        <v>0</v>
      </c>
      <c r="P2828" s="261" t="s">
        <v>94</v>
      </c>
      <c r="Q2828" s="261">
        <v>0</v>
      </c>
      <c r="R2828" s="261">
        <v>0</v>
      </c>
      <c r="S2828" s="261" t="s">
        <v>70</v>
      </c>
      <c r="T2828" s="261">
        <v>0</v>
      </c>
      <c r="U2828" s="261">
        <v>0</v>
      </c>
      <c r="V2828" s="261">
        <v>20161230</v>
      </c>
      <c r="W2828" s="261" t="s">
        <v>161</v>
      </c>
      <c r="X2828" s="199"/>
    </row>
    <row r="2829" spans="1:24">
      <c r="A2829" s="261"/>
      <c r="B2829" s="261">
        <v>0</v>
      </c>
      <c r="C2829" s="261">
        <v>36499947</v>
      </c>
      <c r="D2829" s="261">
        <v>901640</v>
      </c>
      <c r="E2829" s="261" t="s">
        <v>161</v>
      </c>
      <c r="F2829" s="261">
        <v>0</v>
      </c>
      <c r="G2829" s="261">
        <v>0</v>
      </c>
      <c r="H2829" s="261">
        <v>0</v>
      </c>
      <c r="I2829" s="261">
        <v>0</v>
      </c>
      <c r="J2829" s="261">
        <v>0</v>
      </c>
      <c r="K2829" s="261">
        <v>0</v>
      </c>
      <c r="L2829" s="261">
        <v>0</v>
      </c>
      <c r="M2829" s="261">
        <v>0</v>
      </c>
      <c r="N2829" s="261">
        <v>11.1</v>
      </c>
      <c r="O2829" s="261">
        <v>0</v>
      </c>
      <c r="P2829" s="261" t="s">
        <v>94</v>
      </c>
      <c r="Q2829" s="261">
        <v>0</v>
      </c>
      <c r="R2829" s="261">
        <v>0</v>
      </c>
      <c r="S2829" s="261" t="s">
        <v>70</v>
      </c>
      <c r="T2829" s="261">
        <v>0</v>
      </c>
      <c r="U2829" s="261">
        <v>0</v>
      </c>
      <c r="V2829" s="261">
        <v>20161230</v>
      </c>
      <c r="W2829" s="261" t="s">
        <v>161</v>
      </c>
      <c r="X2829" s="199"/>
    </row>
    <row r="2830" spans="1:24">
      <c r="A2830" s="261"/>
      <c r="B2830" s="261">
        <v>0</v>
      </c>
      <c r="C2830" s="261">
        <v>27179167</v>
      </c>
      <c r="D2830" s="261">
        <v>35391735</v>
      </c>
      <c r="E2830" s="261" t="s">
        <v>161</v>
      </c>
      <c r="F2830" s="261">
        <v>0</v>
      </c>
      <c r="G2830" s="261">
        <v>0</v>
      </c>
      <c r="H2830" s="261">
        <v>0</v>
      </c>
      <c r="I2830" s="261">
        <v>0</v>
      </c>
      <c r="J2830" s="261">
        <v>0</v>
      </c>
      <c r="K2830" s="261">
        <v>0</v>
      </c>
      <c r="L2830" s="261">
        <v>0</v>
      </c>
      <c r="M2830" s="261">
        <v>0</v>
      </c>
      <c r="N2830" s="261">
        <v>12.35</v>
      </c>
      <c r="O2830" s="261">
        <v>0</v>
      </c>
      <c r="P2830" s="261" t="s">
        <v>94</v>
      </c>
      <c r="Q2830" s="261">
        <v>0</v>
      </c>
      <c r="R2830" s="261">
        <v>0</v>
      </c>
      <c r="S2830" s="261" t="s">
        <v>70</v>
      </c>
      <c r="T2830" s="261">
        <v>0</v>
      </c>
      <c r="U2830" s="261">
        <v>0</v>
      </c>
      <c r="V2830" s="261">
        <v>20161230</v>
      </c>
      <c r="W2830" s="261" t="s">
        <v>161</v>
      </c>
      <c r="X2830" s="199"/>
    </row>
    <row r="2831" spans="1:24">
      <c r="A2831" s="261"/>
      <c r="B2831" s="261">
        <v>0</v>
      </c>
      <c r="C2831" s="261">
        <v>42673157</v>
      </c>
      <c r="D2831" s="261">
        <v>23689975</v>
      </c>
      <c r="E2831" s="261" t="s">
        <v>161</v>
      </c>
      <c r="F2831" s="261">
        <v>615653.22</v>
      </c>
      <c r="G2831" s="261">
        <v>0</v>
      </c>
      <c r="H2831" s="261">
        <v>615653.22</v>
      </c>
      <c r="I2831" s="261">
        <v>0</v>
      </c>
      <c r="J2831" s="261">
        <v>0</v>
      </c>
      <c r="K2831" s="261">
        <v>0</v>
      </c>
      <c r="L2831" s="261">
        <v>0</v>
      </c>
      <c r="M2831" s="261">
        <v>0</v>
      </c>
      <c r="N2831" s="261">
        <v>11.11</v>
      </c>
      <c r="O2831" s="261">
        <v>641.30539999999996</v>
      </c>
      <c r="P2831" s="261" t="s">
        <v>162</v>
      </c>
      <c r="Q2831" s="261">
        <v>1</v>
      </c>
      <c r="R2831" s="261">
        <v>567715.85</v>
      </c>
      <c r="S2831" s="261" t="s">
        <v>77</v>
      </c>
      <c r="T2831" s="261">
        <v>20160630</v>
      </c>
      <c r="U2831" s="261">
        <v>7</v>
      </c>
      <c r="V2831" s="261">
        <v>20161230</v>
      </c>
      <c r="W2831" s="261" t="s">
        <v>161</v>
      </c>
      <c r="X2831" s="199"/>
    </row>
    <row r="2832" spans="1:24">
      <c r="A2832" s="261"/>
      <c r="B2832" s="261">
        <v>0</v>
      </c>
      <c r="C2832" s="261">
        <v>34778447</v>
      </c>
      <c r="D2832" s="261">
        <v>9003004</v>
      </c>
      <c r="E2832" s="261" t="s">
        <v>161</v>
      </c>
      <c r="F2832" s="261">
        <v>0</v>
      </c>
      <c r="G2832" s="261">
        <v>0</v>
      </c>
      <c r="H2832" s="261">
        <v>0</v>
      </c>
      <c r="I2832" s="261">
        <v>0</v>
      </c>
      <c r="J2832" s="261">
        <v>0</v>
      </c>
      <c r="K2832" s="261">
        <v>0</v>
      </c>
      <c r="L2832" s="261">
        <v>0</v>
      </c>
      <c r="M2832" s="261">
        <v>0</v>
      </c>
      <c r="N2832" s="261">
        <v>11.1</v>
      </c>
      <c r="O2832" s="261">
        <v>0</v>
      </c>
      <c r="P2832" s="261" t="s">
        <v>94</v>
      </c>
      <c r="Q2832" s="261">
        <v>0</v>
      </c>
      <c r="R2832" s="261">
        <v>0</v>
      </c>
      <c r="S2832" s="261" t="s">
        <v>70</v>
      </c>
      <c r="T2832" s="261">
        <v>0</v>
      </c>
      <c r="U2832" s="261">
        <v>0</v>
      </c>
      <c r="V2832" s="261">
        <v>20161230</v>
      </c>
      <c r="W2832" s="261" t="s">
        <v>161</v>
      </c>
      <c r="X2832" s="199"/>
    </row>
    <row r="2833" spans="1:24">
      <c r="A2833" s="261"/>
      <c r="B2833" s="261">
        <v>0</v>
      </c>
      <c r="C2833" s="261">
        <v>45008267</v>
      </c>
      <c r="D2833" s="261">
        <v>8682650</v>
      </c>
      <c r="E2833" s="261" t="s">
        <v>161</v>
      </c>
      <c r="F2833" s="261">
        <v>0</v>
      </c>
      <c r="G2833" s="261">
        <v>0</v>
      </c>
      <c r="H2833" s="261">
        <v>0</v>
      </c>
      <c r="I2833" s="261">
        <v>0</v>
      </c>
      <c r="J2833" s="261">
        <v>0</v>
      </c>
      <c r="K2833" s="261">
        <v>0</v>
      </c>
      <c r="L2833" s="261">
        <v>0</v>
      </c>
      <c r="M2833" s="261">
        <v>0</v>
      </c>
      <c r="N2833" s="261">
        <v>10.345000000000001</v>
      </c>
      <c r="O2833" s="261">
        <v>0</v>
      </c>
      <c r="P2833" s="261" t="s">
        <v>94</v>
      </c>
      <c r="Q2833" s="261">
        <v>0</v>
      </c>
      <c r="R2833" s="261">
        <v>0</v>
      </c>
      <c r="S2833" s="261" t="s">
        <v>70</v>
      </c>
      <c r="T2833" s="261">
        <v>0</v>
      </c>
      <c r="U2833" s="261">
        <v>0</v>
      </c>
      <c r="V2833" s="261">
        <v>20161230</v>
      </c>
      <c r="W2833" s="261" t="s">
        <v>161</v>
      </c>
      <c r="X2833" s="199"/>
    </row>
    <row r="2834" spans="1:24">
      <c r="A2834" s="261"/>
      <c r="B2834" s="261">
        <v>0</v>
      </c>
      <c r="C2834" s="261">
        <v>47102257</v>
      </c>
      <c r="D2834" s="261">
        <v>31390828</v>
      </c>
      <c r="E2834" s="261" t="s">
        <v>161</v>
      </c>
      <c r="F2834" s="261">
        <v>0</v>
      </c>
      <c r="G2834" s="261">
        <v>0</v>
      </c>
      <c r="H2834" s="261">
        <v>0</v>
      </c>
      <c r="I2834" s="261">
        <v>0</v>
      </c>
      <c r="J2834" s="261">
        <v>0</v>
      </c>
      <c r="K2834" s="261">
        <v>0</v>
      </c>
      <c r="L2834" s="261">
        <v>0</v>
      </c>
      <c r="M2834" s="261">
        <v>0</v>
      </c>
      <c r="N2834" s="261">
        <v>12.7</v>
      </c>
      <c r="O2834" s="261">
        <v>0</v>
      </c>
      <c r="P2834" s="261" t="s">
        <v>94</v>
      </c>
      <c r="Q2834" s="261">
        <v>0</v>
      </c>
      <c r="R2834" s="261">
        <v>0</v>
      </c>
      <c r="S2834" s="261" t="s">
        <v>70</v>
      </c>
      <c r="T2834" s="261">
        <v>0</v>
      </c>
      <c r="U2834" s="261">
        <v>0</v>
      </c>
      <c r="V2834" s="261">
        <v>20161230</v>
      </c>
      <c r="W2834" s="261" t="s">
        <v>161</v>
      </c>
      <c r="X2834" s="199"/>
    </row>
    <row r="2835" spans="1:24">
      <c r="A2835" s="261"/>
      <c r="B2835" s="261">
        <v>0</v>
      </c>
      <c r="C2835" s="261">
        <v>41039447</v>
      </c>
      <c r="D2835" s="261">
        <v>22688213</v>
      </c>
      <c r="E2835" s="261" t="s">
        <v>161</v>
      </c>
      <c r="F2835" s="261">
        <v>0</v>
      </c>
      <c r="G2835" s="261">
        <v>0</v>
      </c>
      <c r="H2835" s="261">
        <v>0</v>
      </c>
      <c r="I2835" s="261">
        <v>0</v>
      </c>
      <c r="J2835" s="261">
        <v>0</v>
      </c>
      <c r="K2835" s="261">
        <v>0</v>
      </c>
      <c r="L2835" s="261">
        <v>0</v>
      </c>
      <c r="M2835" s="261">
        <v>0</v>
      </c>
      <c r="N2835" s="261">
        <v>11.312900000000001</v>
      </c>
      <c r="O2835" s="261">
        <v>0</v>
      </c>
      <c r="P2835" s="261" t="s">
        <v>94</v>
      </c>
      <c r="Q2835" s="261">
        <v>0</v>
      </c>
      <c r="R2835" s="261">
        <v>0</v>
      </c>
      <c r="S2835" s="261" t="s">
        <v>70</v>
      </c>
      <c r="T2835" s="261">
        <v>0</v>
      </c>
      <c r="U2835" s="261">
        <v>0</v>
      </c>
      <c r="V2835" s="261">
        <v>20161230</v>
      </c>
      <c r="W2835" s="261" t="s">
        <v>161</v>
      </c>
      <c r="X2835" s="199"/>
    </row>
    <row r="2836" spans="1:24">
      <c r="A2836" s="261"/>
      <c r="B2836" s="261">
        <v>0</v>
      </c>
      <c r="C2836" s="261">
        <v>27211647</v>
      </c>
      <c r="D2836" s="261">
        <v>8515436</v>
      </c>
      <c r="E2836" s="261" t="s">
        <v>161</v>
      </c>
      <c r="F2836" s="261">
        <v>40516.410000000003</v>
      </c>
      <c r="G2836" s="261">
        <v>-5284.47</v>
      </c>
      <c r="H2836" s="261">
        <v>35231.94</v>
      </c>
      <c r="I2836" s="261">
        <v>-626.36</v>
      </c>
      <c r="J2836" s="261">
        <v>-500</v>
      </c>
      <c r="K2836" s="261">
        <v>0</v>
      </c>
      <c r="L2836" s="261">
        <v>-6410.83</v>
      </c>
      <c r="M2836" s="261">
        <v>0</v>
      </c>
      <c r="N2836" s="261">
        <v>11.95</v>
      </c>
      <c r="O2836" s="261">
        <v>36.6999</v>
      </c>
      <c r="P2836" s="261" t="s">
        <v>162</v>
      </c>
      <c r="Q2836" s="261">
        <v>0</v>
      </c>
      <c r="R2836" s="261">
        <v>35231.94</v>
      </c>
      <c r="S2836" s="261" t="s">
        <v>70</v>
      </c>
      <c r="T2836" s="261">
        <v>0</v>
      </c>
      <c r="U2836" s="261">
        <v>0</v>
      </c>
      <c r="V2836" s="261">
        <v>20161230</v>
      </c>
      <c r="W2836" s="261" t="s">
        <v>161</v>
      </c>
      <c r="X2836" s="199"/>
    </row>
    <row r="2837" spans="1:24">
      <c r="A2837" s="261"/>
      <c r="B2837" s="261">
        <v>0</v>
      </c>
      <c r="C2837" s="261">
        <v>33318257</v>
      </c>
      <c r="D2837" s="261">
        <v>37738353</v>
      </c>
      <c r="E2837" s="261" t="s">
        <v>161</v>
      </c>
      <c r="F2837" s="261">
        <v>0</v>
      </c>
      <c r="G2837" s="261">
        <v>0</v>
      </c>
      <c r="H2837" s="261">
        <v>0</v>
      </c>
      <c r="I2837" s="261">
        <v>0</v>
      </c>
      <c r="J2837" s="261">
        <v>0</v>
      </c>
      <c r="K2837" s="261">
        <v>0</v>
      </c>
      <c r="L2837" s="261">
        <v>0</v>
      </c>
      <c r="M2837" s="261">
        <v>0</v>
      </c>
      <c r="N2837" s="261">
        <v>11.8</v>
      </c>
      <c r="O2837" s="261">
        <v>0</v>
      </c>
      <c r="P2837" s="261" t="s">
        <v>94</v>
      </c>
      <c r="Q2837" s="261">
        <v>0</v>
      </c>
      <c r="R2837" s="261">
        <v>0</v>
      </c>
      <c r="S2837" s="261" t="s">
        <v>70</v>
      </c>
      <c r="T2837" s="261">
        <v>0</v>
      </c>
      <c r="U2837" s="261">
        <v>0</v>
      </c>
      <c r="V2837" s="261">
        <v>20161230</v>
      </c>
      <c r="W2837" s="261" t="s">
        <v>161</v>
      </c>
      <c r="X2837" s="199"/>
    </row>
    <row r="2838" spans="1:24">
      <c r="A2838" s="261"/>
      <c r="B2838" s="261">
        <v>0</v>
      </c>
      <c r="C2838" s="261">
        <v>27873467</v>
      </c>
      <c r="D2838" s="261">
        <v>4740210</v>
      </c>
      <c r="E2838" s="261" t="s">
        <v>161</v>
      </c>
      <c r="F2838" s="261">
        <v>224622.97</v>
      </c>
      <c r="G2838" s="261">
        <v>-5050.82</v>
      </c>
      <c r="H2838" s="261">
        <v>219572.15</v>
      </c>
      <c r="I2838" s="261">
        <v>-2236.87</v>
      </c>
      <c r="J2838" s="261">
        <v>0</v>
      </c>
      <c r="K2838" s="261">
        <v>0</v>
      </c>
      <c r="L2838" s="261">
        <v>-7287.69</v>
      </c>
      <c r="M2838" s="261">
        <v>0</v>
      </c>
      <c r="N2838" s="261">
        <v>11.95</v>
      </c>
      <c r="O2838" s="261">
        <v>228.721</v>
      </c>
      <c r="P2838" s="261" t="s">
        <v>162</v>
      </c>
      <c r="Q2838" s="261">
        <v>0</v>
      </c>
      <c r="R2838" s="261">
        <v>219572.15</v>
      </c>
      <c r="S2838" s="261" t="s">
        <v>70</v>
      </c>
      <c r="T2838" s="261">
        <v>0</v>
      </c>
      <c r="U2838" s="261">
        <v>0</v>
      </c>
      <c r="V2838" s="261">
        <v>20161230</v>
      </c>
      <c r="W2838" s="261" t="s">
        <v>161</v>
      </c>
      <c r="X2838" s="199"/>
    </row>
    <row r="2839" spans="1:24">
      <c r="A2839" s="261"/>
      <c r="B2839" s="261">
        <v>0</v>
      </c>
      <c r="C2839" s="261">
        <v>32484747</v>
      </c>
      <c r="D2839" s="261">
        <v>4599165</v>
      </c>
      <c r="E2839" s="261" t="s">
        <v>161</v>
      </c>
      <c r="F2839" s="261">
        <v>0</v>
      </c>
      <c r="G2839" s="261">
        <v>0</v>
      </c>
      <c r="H2839" s="261">
        <v>0</v>
      </c>
      <c r="I2839" s="261">
        <v>0</v>
      </c>
      <c r="J2839" s="261">
        <v>0</v>
      </c>
      <c r="K2839" s="261">
        <v>0</v>
      </c>
      <c r="L2839" s="261">
        <v>0</v>
      </c>
      <c r="M2839" s="261">
        <v>0</v>
      </c>
      <c r="N2839" s="261">
        <v>11.8</v>
      </c>
      <c r="O2839" s="261">
        <v>0</v>
      </c>
      <c r="P2839" s="261" t="s">
        <v>94</v>
      </c>
      <c r="Q2839" s="261">
        <v>0</v>
      </c>
      <c r="R2839" s="261">
        <v>0</v>
      </c>
      <c r="S2839" s="261" t="s">
        <v>70</v>
      </c>
      <c r="T2839" s="261">
        <v>0</v>
      </c>
      <c r="U2839" s="261">
        <v>0</v>
      </c>
      <c r="V2839" s="261">
        <v>20161230</v>
      </c>
      <c r="W2839" s="261" t="s">
        <v>161</v>
      </c>
      <c r="X2839" s="199"/>
    </row>
    <row r="2840" spans="1:24">
      <c r="A2840" s="261"/>
      <c r="B2840" s="261">
        <v>0</v>
      </c>
      <c r="C2840" s="261">
        <v>42727747</v>
      </c>
      <c r="D2840" s="261">
        <v>8082731</v>
      </c>
      <c r="E2840" s="261" t="s">
        <v>161</v>
      </c>
      <c r="F2840" s="261">
        <v>285220.25</v>
      </c>
      <c r="G2840" s="261">
        <v>-3678.39</v>
      </c>
      <c r="H2840" s="261">
        <v>281541.86</v>
      </c>
      <c r="I2840" s="261">
        <v>-2388.7199999999998</v>
      </c>
      <c r="J2840" s="261">
        <v>0</v>
      </c>
      <c r="K2840" s="261">
        <v>0</v>
      </c>
      <c r="L2840" s="261">
        <v>-6067.11</v>
      </c>
      <c r="M2840" s="261">
        <v>0</v>
      </c>
      <c r="N2840" s="261">
        <v>10.050000000000001</v>
      </c>
      <c r="O2840" s="261">
        <v>293.27280000000002</v>
      </c>
      <c r="P2840" s="261" t="s">
        <v>162</v>
      </c>
      <c r="Q2840" s="261">
        <v>0</v>
      </c>
      <c r="R2840" s="261">
        <v>281541.86</v>
      </c>
      <c r="S2840" s="261" t="s">
        <v>70</v>
      </c>
      <c r="T2840" s="261">
        <v>0</v>
      </c>
      <c r="U2840" s="261">
        <v>0</v>
      </c>
      <c r="V2840" s="261">
        <v>20161230</v>
      </c>
      <c r="W2840" s="261" t="s">
        <v>161</v>
      </c>
      <c r="X2840" s="199"/>
    </row>
    <row r="2841" spans="1:24">
      <c r="A2841" s="261"/>
      <c r="B2841" s="261">
        <v>0</v>
      </c>
      <c r="C2841" s="261">
        <v>42838357</v>
      </c>
      <c r="D2841" s="261">
        <v>31597661</v>
      </c>
      <c r="E2841" s="261" t="s">
        <v>161</v>
      </c>
      <c r="F2841" s="261">
        <v>0</v>
      </c>
      <c r="G2841" s="261">
        <v>0</v>
      </c>
      <c r="H2841" s="261">
        <v>0</v>
      </c>
      <c r="I2841" s="261">
        <v>0</v>
      </c>
      <c r="J2841" s="261">
        <v>0</v>
      </c>
      <c r="K2841" s="261">
        <v>0</v>
      </c>
      <c r="L2841" s="261">
        <v>0</v>
      </c>
      <c r="M2841" s="261">
        <v>0</v>
      </c>
      <c r="N2841" s="261">
        <v>12.5</v>
      </c>
      <c r="O2841" s="261">
        <v>0</v>
      </c>
      <c r="P2841" s="261" t="s">
        <v>94</v>
      </c>
      <c r="Q2841" s="261">
        <v>0</v>
      </c>
      <c r="R2841" s="261">
        <v>0</v>
      </c>
      <c r="S2841" s="261" t="s">
        <v>70</v>
      </c>
      <c r="T2841" s="261">
        <v>0</v>
      </c>
      <c r="U2841" s="261">
        <v>0</v>
      </c>
      <c r="V2841" s="261">
        <v>20161230</v>
      </c>
      <c r="W2841" s="261" t="s">
        <v>161</v>
      </c>
      <c r="X2841" s="199"/>
    </row>
    <row r="2842" spans="1:24">
      <c r="A2842" s="261"/>
      <c r="B2842" s="261">
        <v>0</v>
      </c>
      <c r="C2842" s="261">
        <v>44761457</v>
      </c>
      <c r="D2842" s="261">
        <v>30762401</v>
      </c>
      <c r="E2842" s="261" t="s">
        <v>161</v>
      </c>
      <c r="F2842" s="261">
        <v>0</v>
      </c>
      <c r="G2842" s="261">
        <v>0</v>
      </c>
      <c r="H2842" s="261">
        <v>0</v>
      </c>
      <c r="I2842" s="261">
        <v>0</v>
      </c>
      <c r="J2842" s="261">
        <v>0</v>
      </c>
      <c r="K2842" s="261">
        <v>0</v>
      </c>
      <c r="L2842" s="261">
        <v>0</v>
      </c>
      <c r="M2842" s="261">
        <v>0</v>
      </c>
      <c r="N2842" s="261">
        <v>11.11</v>
      </c>
      <c r="O2842" s="261">
        <v>0</v>
      </c>
      <c r="P2842" s="261" t="s">
        <v>94</v>
      </c>
      <c r="Q2842" s="261">
        <v>0</v>
      </c>
      <c r="R2842" s="261">
        <v>0</v>
      </c>
      <c r="S2842" s="261" t="s">
        <v>70</v>
      </c>
      <c r="T2842" s="261">
        <v>0</v>
      </c>
      <c r="U2842" s="261">
        <v>0</v>
      </c>
      <c r="V2842" s="261">
        <v>20161230</v>
      </c>
      <c r="W2842" s="261" t="s">
        <v>161</v>
      </c>
      <c r="X2842" s="199"/>
    </row>
    <row r="2843" spans="1:24">
      <c r="A2843" s="261"/>
      <c r="B2843" s="261">
        <v>0</v>
      </c>
      <c r="C2843" s="261">
        <v>43054667</v>
      </c>
      <c r="D2843" s="261">
        <v>20192222</v>
      </c>
      <c r="E2843" s="261" t="s">
        <v>161</v>
      </c>
      <c r="F2843" s="261">
        <v>0</v>
      </c>
      <c r="G2843" s="261">
        <v>0</v>
      </c>
      <c r="H2843" s="261">
        <v>0</v>
      </c>
      <c r="I2843" s="261">
        <v>0</v>
      </c>
      <c r="J2843" s="261">
        <v>0</v>
      </c>
      <c r="K2843" s="261">
        <v>0</v>
      </c>
      <c r="L2843" s="261">
        <v>0</v>
      </c>
      <c r="M2843" s="261">
        <v>0</v>
      </c>
      <c r="N2843" s="261">
        <v>12.7</v>
      </c>
      <c r="O2843" s="261">
        <v>0</v>
      </c>
      <c r="P2843" s="261" t="s">
        <v>94</v>
      </c>
      <c r="Q2843" s="261">
        <v>0</v>
      </c>
      <c r="R2843" s="261">
        <v>0</v>
      </c>
      <c r="S2843" s="261" t="s">
        <v>70</v>
      </c>
      <c r="T2843" s="261">
        <v>0</v>
      </c>
      <c r="U2843" s="261">
        <v>0</v>
      </c>
      <c r="V2843" s="261">
        <v>20161230</v>
      </c>
      <c r="W2843" s="261" t="s">
        <v>161</v>
      </c>
      <c r="X2843" s="199"/>
    </row>
    <row r="2844" spans="1:24">
      <c r="A2844" s="261"/>
      <c r="B2844" s="261">
        <v>0</v>
      </c>
      <c r="C2844" s="261">
        <v>43237847</v>
      </c>
      <c r="D2844" s="261">
        <v>31258134</v>
      </c>
      <c r="E2844" s="261" t="s">
        <v>161</v>
      </c>
      <c r="F2844" s="261">
        <v>0</v>
      </c>
      <c r="G2844" s="261">
        <v>0</v>
      </c>
      <c r="H2844" s="261">
        <v>0</v>
      </c>
      <c r="I2844" s="261">
        <v>0</v>
      </c>
      <c r="J2844" s="261">
        <v>0</v>
      </c>
      <c r="K2844" s="261">
        <v>0</v>
      </c>
      <c r="L2844" s="261">
        <v>0</v>
      </c>
      <c r="M2844" s="261">
        <v>0</v>
      </c>
      <c r="N2844" s="261">
        <v>12.7</v>
      </c>
      <c r="O2844" s="261">
        <v>0</v>
      </c>
      <c r="P2844" s="261" t="s">
        <v>94</v>
      </c>
      <c r="Q2844" s="261">
        <v>1</v>
      </c>
      <c r="R2844" s="261">
        <v>0</v>
      </c>
      <c r="S2844" s="261" t="s">
        <v>70</v>
      </c>
      <c r="T2844" s="261">
        <v>0</v>
      </c>
      <c r="U2844" s="261">
        <v>0</v>
      </c>
      <c r="V2844" s="261">
        <v>20161230</v>
      </c>
      <c r="W2844" s="261" t="s">
        <v>161</v>
      </c>
      <c r="X2844" s="199"/>
    </row>
    <row r="2845" spans="1:24">
      <c r="A2845" s="261"/>
      <c r="B2845" s="261">
        <v>0</v>
      </c>
      <c r="C2845" s="261">
        <v>43197847</v>
      </c>
      <c r="D2845" s="261">
        <v>33901511</v>
      </c>
      <c r="E2845" s="261" t="s">
        <v>161</v>
      </c>
      <c r="F2845" s="261">
        <v>0</v>
      </c>
      <c r="G2845" s="261">
        <v>0</v>
      </c>
      <c r="H2845" s="261">
        <v>0</v>
      </c>
      <c r="I2845" s="261">
        <v>0</v>
      </c>
      <c r="J2845" s="261">
        <v>0</v>
      </c>
      <c r="K2845" s="261">
        <v>0</v>
      </c>
      <c r="L2845" s="261">
        <v>0</v>
      </c>
      <c r="M2845" s="261">
        <v>0</v>
      </c>
      <c r="N2845" s="261">
        <v>11.1</v>
      </c>
      <c r="O2845" s="261">
        <v>0</v>
      </c>
      <c r="P2845" s="261" t="s">
        <v>94</v>
      </c>
      <c r="Q2845" s="261">
        <v>1</v>
      </c>
      <c r="R2845" s="261">
        <v>0</v>
      </c>
      <c r="S2845" s="261" t="s">
        <v>70</v>
      </c>
      <c r="T2845" s="261">
        <v>0</v>
      </c>
      <c r="U2845" s="261">
        <v>0</v>
      </c>
      <c r="V2845" s="261">
        <v>20161230</v>
      </c>
      <c r="W2845" s="261" t="s">
        <v>161</v>
      </c>
      <c r="X2845" s="199"/>
    </row>
    <row r="2846" spans="1:24">
      <c r="A2846" s="261"/>
      <c r="B2846" s="261">
        <v>0</v>
      </c>
      <c r="C2846" s="261">
        <v>38725557</v>
      </c>
      <c r="D2846" s="261">
        <v>25782966</v>
      </c>
      <c r="E2846" s="261" t="s">
        <v>161</v>
      </c>
      <c r="F2846" s="261">
        <v>161813.26999999999</v>
      </c>
      <c r="G2846" s="261">
        <v>-2270.1799999999998</v>
      </c>
      <c r="H2846" s="261">
        <v>159543.09</v>
      </c>
      <c r="I2846" s="261">
        <v>-1496.77</v>
      </c>
      <c r="J2846" s="261">
        <v>0</v>
      </c>
      <c r="K2846" s="261">
        <v>0</v>
      </c>
      <c r="L2846" s="261">
        <v>-3766.95</v>
      </c>
      <c r="M2846" s="261">
        <v>0</v>
      </c>
      <c r="N2846" s="261">
        <v>11.1</v>
      </c>
      <c r="O2846" s="261">
        <v>166.19069999999999</v>
      </c>
      <c r="P2846" s="261" t="s">
        <v>162</v>
      </c>
      <c r="Q2846" s="261">
        <v>0</v>
      </c>
      <c r="R2846" s="261">
        <v>159543.09</v>
      </c>
      <c r="S2846" s="261" t="s">
        <v>70</v>
      </c>
      <c r="T2846" s="261">
        <v>0</v>
      </c>
      <c r="U2846" s="261">
        <v>0</v>
      </c>
      <c r="V2846" s="261">
        <v>20161230</v>
      </c>
      <c r="W2846" s="261" t="s">
        <v>161</v>
      </c>
      <c r="X2846" s="199"/>
    </row>
    <row r="2847" spans="1:24">
      <c r="A2847" s="261"/>
      <c r="B2847" s="261">
        <v>0</v>
      </c>
      <c r="C2847" s="261">
        <v>38697557</v>
      </c>
      <c r="D2847" s="261">
        <v>29304981</v>
      </c>
      <c r="E2847" s="261" t="s">
        <v>161</v>
      </c>
      <c r="F2847" s="261">
        <v>62139.24</v>
      </c>
      <c r="G2847" s="261">
        <v>-871.78</v>
      </c>
      <c r="H2847" s="261">
        <v>61267.46</v>
      </c>
      <c r="I2847" s="261">
        <v>-574.79</v>
      </c>
      <c r="J2847" s="261">
        <v>0</v>
      </c>
      <c r="K2847" s="261">
        <v>0</v>
      </c>
      <c r="L2847" s="261">
        <v>-1446.57</v>
      </c>
      <c r="M2847" s="261">
        <v>0</v>
      </c>
      <c r="N2847" s="261">
        <v>11.1</v>
      </c>
      <c r="O2847" s="261">
        <v>63.820300000000003</v>
      </c>
      <c r="P2847" s="261" t="s">
        <v>162</v>
      </c>
      <c r="Q2847" s="261">
        <v>0</v>
      </c>
      <c r="R2847" s="261">
        <v>61267.46</v>
      </c>
      <c r="S2847" s="261" t="s">
        <v>70</v>
      </c>
      <c r="T2847" s="261">
        <v>0</v>
      </c>
      <c r="U2847" s="261">
        <v>0</v>
      </c>
      <c r="V2847" s="261">
        <v>20161230</v>
      </c>
      <c r="W2847" s="261" t="s">
        <v>161</v>
      </c>
      <c r="X2847" s="199"/>
    </row>
    <row r="2848" spans="1:24">
      <c r="A2848" s="261"/>
      <c r="B2848" s="261">
        <v>0</v>
      </c>
      <c r="C2848" s="261">
        <v>38230767</v>
      </c>
      <c r="D2848" s="261">
        <v>5302098</v>
      </c>
      <c r="E2848" s="261" t="s">
        <v>161</v>
      </c>
      <c r="F2848" s="261">
        <v>0</v>
      </c>
      <c r="G2848" s="261">
        <v>0</v>
      </c>
      <c r="H2848" s="261">
        <v>0</v>
      </c>
      <c r="I2848" s="261">
        <v>0</v>
      </c>
      <c r="J2848" s="261">
        <v>0</v>
      </c>
      <c r="K2848" s="261">
        <v>0</v>
      </c>
      <c r="L2848" s="261">
        <v>0</v>
      </c>
      <c r="M2848" s="261">
        <v>0</v>
      </c>
      <c r="N2848" s="261">
        <v>11.1</v>
      </c>
      <c r="O2848" s="261">
        <v>0</v>
      </c>
      <c r="P2848" s="261" t="s">
        <v>94</v>
      </c>
      <c r="Q2848" s="261">
        <v>0</v>
      </c>
      <c r="R2848" s="261">
        <v>0</v>
      </c>
      <c r="S2848" s="261" t="s">
        <v>70</v>
      </c>
      <c r="T2848" s="261">
        <v>0</v>
      </c>
      <c r="U2848" s="261">
        <v>0</v>
      </c>
      <c r="V2848" s="261">
        <v>20161230</v>
      </c>
      <c r="W2848" s="261" t="s">
        <v>161</v>
      </c>
      <c r="X2848" s="199"/>
    </row>
    <row r="2849" spans="1:24">
      <c r="A2849" s="261"/>
      <c r="B2849" s="261">
        <v>0</v>
      </c>
      <c r="C2849" s="261">
        <v>43466057</v>
      </c>
      <c r="D2849" s="261">
        <v>40596570</v>
      </c>
      <c r="E2849" s="261" t="s">
        <v>161</v>
      </c>
      <c r="F2849" s="261">
        <v>463437.57</v>
      </c>
      <c r="G2849" s="261">
        <v>0</v>
      </c>
      <c r="H2849" s="261">
        <v>463437.57</v>
      </c>
      <c r="I2849" s="261">
        <v>0</v>
      </c>
      <c r="J2849" s="261">
        <v>0</v>
      </c>
      <c r="K2849" s="261">
        <v>0</v>
      </c>
      <c r="L2849" s="261">
        <v>0</v>
      </c>
      <c r="M2849" s="261">
        <v>0</v>
      </c>
      <c r="N2849" s="261">
        <v>12.435</v>
      </c>
      <c r="O2849" s="261">
        <v>482.7475</v>
      </c>
      <c r="P2849" s="261" t="s">
        <v>162</v>
      </c>
      <c r="Q2849" s="261">
        <v>1</v>
      </c>
      <c r="R2849" s="261">
        <v>288535.18</v>
      </c>
      <c r="S2849" s="261" t="s">
        <v>77</v>
      </c>
      <c r="T2849" s="261">
        <v>20110228</v>
      </c>
      <c r="U2849" s="261">
        <v>71</v>
      </c>
      <c r="V2849" s="261">
        <v>20161230</v>
      </c>
      <c r="W2849" s="261" t="s">
        <v>161</v>
      </c>
      <c r="X2849" s="199"/>
    </row>
    <row r="2850" spans="1:24">
      <c r="A2850" s="261"/>
      <c r="B2850" s="261">
        <v>0</v>
      </c>
      <c r="C2850" s="261">
        <v>37200867</v>
      </c>
      <c r="D2850" s="261">
        <v>23085361</v>
      </c>
      <c r="E2850" s="261" t="s">
        <v>161</v>
      </c>
      <c r="F2850" s="261">
        <v>0</v>
      </c>
      <c r="G2850" s="261">
        <v>0</v>
      </c>
      <c r="H2850" s="261">
        <v>0</v>
      </c>
      <c r="I2850" s="261">
        <v>0</v>
      </c>
      <c r="J2850" s="261">
        <v>0</v>
      </c>
      <c r="K2850" s="261">
        <v>0</v>
      </c>
      <c r="L2850" s="261">
        <v>0</v>
      </c>
      <c r="M2850" s="261">
        <v>0</v>
      </c>
      <c r="N2850" s="261">
        <v>11.1</v>
      </c>
      <c r="O2850" s="261">
        <v>0</v>
      </c>
      <c r="P2850" s="261" t="s">
        <v>94</v>
      </c>
      <c r="Q2850" s="261">
        <v>0</v>
      </c>
      <c r="R2850" s="261">
        <v>0</v>
      </c>
      <c r="S2850" s="261" t="s">
        <v>70</v>
      </c>
      <c r="T2850" s="261">
        <v>0</v>
      </c>
      <c r="U2850" s="261">
        <v>0</v>
      </c>
      <c r="V2850" s="261">
        <v>20161230</v>
      </c>
      <c r="W2850" s="261" t="s">
        <v>161</v>
      </c>
      <c r="X2850" s="199"/>
    </row>
    <row r="2851" spans="1:24">
      <c r="A2851" s="261"/>
      <c r="B2851" s="261">
        <v>0</v>
      </c>
      <c r="C2851" s="261">
        <v>27534157</v>
      </c>
      <c r="D2851" s="261">
        <v>35778222</v>
      </c>
      <c r="E2851" s="261" t="s">
        <v>161</v>
      </c>
      <c r="F2851" s="261">
        <v>0</v>
      </c>
      <c r="G2851" s="261">
        <v>0</v>
      </c>
      <c r="H2851" s="261">
        <v>0</v>
      </c>
      <c r="I2851" s="261">
        <v>0</v>
      </c>
      <c r="J2851" s="261">
        <v>0</v>
      </c>
      <c r="K2851" s="261">
        <v>0</v>
      </c>
      <c r="L2851" s="261">
        <v>0</v>
      </c>
      <c r="M2851" s="261">
        <v>0</v>
      </c>
      <c r="N2851" s="261">
        <v>12.35</v>
      </c>
      <c r="O2851" s="261">
        <v>0</v>
      </c>
      <c r="P2851" s="261" t="s">
        <v>94</v>
      </c>
      <c r="Q2851" s="261">
        <v>0</v>
      </c>
      <c r="R2851" s="261">
        <v>0</v>
      </c>
      <c r="S2851" s="261" t="s">
        <v>70</v>
      </c>
      <c r="T2851" s="261">
        <v>0</v>
      </c>
      <c r="U2851" s="261">
        <v>0</v>
      </c>
      <c r="V2851" s="261">
        <v>20161230</v>
      </c>
      <c r="W2851" s="261" t="s">
        <v>161</v>
      </c>
      <c r="X2851" s="199"/>
    </row>
    <row r="2852" spans="1:24">
      <c r="A2852" s="261"/>
      <c r="B2852" s="261">
        <v>0</v>
      </c>
      <c r="C2852" s="261">
        <v>40783757</v>
      </c>
      <c r="D2852" s="261">
        <v>22051120</v>
      </c>
      <c r="E2852" s="261" t="s">
        <v>161</v>
      </c>
      <c r="F2852" s="261">
        <v>854076.76</v>
      </c>
      <c r="G2852" s="261">
        <v>-854076.76</v>
      </c>
      <c r="H2852" s="261">
        <v>0</v>
      </c>
      <c r="I2852" s="261">
        <v>-5003.47</v>
      </c>
      <c r="J2852" s="261">
        <v>0</v>
      </c>
      <c r="K2852" s="261">
        <v>0</v>
      </c>
      <c r="L2852" s="261">
        <v>-859080.23</v>
      </c>
      <c r="M2852" s="261">
        <v>-842882.12</v>
      </c>
      <c r="N2852" s="261">
        <v>11.1</v>
      </c>
      <c r="O2852" s="261">
        <v>0</v>
      </c>
      <c r="P2852" s="261" t="s">
        <v>94</v>
      </c>
      <c r="Q2852" s="261">
        <v>0</v>
      </c>
      <c r="R2852" s="261">
        <v>0</v>
      </c>
      <c r="S2852" s="261" t="s">
        <v>70</v>
      </c>
      <c r="T2852" s="261">
        <v>0</v>
      </c>
      <c r="U2852" s="261">
        <v>0</v>
      </c>
      <c r="V2852" s="261">
        <v>20161230</v>
      </c>
      <c r="W2852" s="261" t="s">
        <v>161</v>
      </c>
      <c r="X2852" s="199"/>
    </row>
    <row r="2853" spans="1:24">
      <c r="A2853" s="261"/>
      <c r="B2853" s="261">
        <v>0</v>
      </c>
      <c r="C2853" s="261">
        <v>43677157</v>
      </c>
      <c r="D2853" s="261">
        <v>17300841</v>
      </c>
      <c r="E2853" s="261" t="s">
        <v>161</v>
      </c>
      <c r="F2853" s="261">
        <v>241029.89</v>
      </c>
      <c r="G2853" s="261">
        <v>-2959.16</v>
      </c>
      <c r="H2853" s="261">
        <v>238070.73</v>
      </c>
      <c r="I2853" s="261">
        <v>-2229.5300000000002</v>
      </c>
      <c r="J2853" s="261">
        <v>0</v>
      </c>
      <c r="K2853" s="261">
        <v>0</v>
      </c>
      <c r="L2853" s="261">
        <v>-5188.6899999999996</v>
      </c>
      <c r="M2853" s="261">
        <v>0</v>
      </c>
      <c r="N2853" s="261">
        <v>11.1</v>
      </c>
      <c r="O2853" s="261">
        <v>247.99029999999999</v>
      </c>
      <c r="P2853" s="261" t="s">
        <v>162</v>
      </c>
      <c r="Q2853" s="261">
        <v>0</v>
      </c>
      <c r="R2853" s="261">
        <v>238070.73</v>
      </c>
      <c r="S2853" s="261" t="s">
        <v>70</v>
      </c>
      <c r="T2853" s="261">
        <v>0</v>
      </c>
      <c r="U2853" s="261">
        <v>0</v>
      </c>
      <c r="V2853" s="261">
        <v>20161230</v>
      </c>
      <c r="W2853" s="261" t="s">
        <v>161</v>
      </c>
      <c r="X2853" s="199"/>
    </row>
    <row r="2854" spans="1:24">
      <c r="A2854" s="261"/>
      <c r="B2854" s="261">
        <v>0</v>
      </c>
      <c r="C2854" s="261">
        <v>39384257</v>
      </c>
      <c r="D2854" s="261">
        <v>9002089</v>
      </c>
      <c r="E2854" s="261" t="s">
        <v>161</v>
      </c>
      <c r="F2854" s="261">
        <v>0</v>
      </c>
      <c r="G2854" s="261">
        <v>0</v>
      </c>
      <c r="H2854" s="261">
        <v>0</v>
      </c>
      <c r="I2854" s="261">
        <v>0</v>
      </c>
      <c r="J2854" s="261">
        <v>0</v>
      </c>
      <c r="K2854" s="261">
        <v>0</v>
      </c>
      <c r="L2854" s="261">
        <v>0</v>
      </c>
      <c r="M2854" s="261">
        <v>0</v>
      </c>
      <c r="N2854" s="261">
        <v>11.1</v>
      </c>
      <c r="O2854" s="261">
        <v>0</v>
      </c>
      <c r="P2854" s="261" t="s">
        <v>94</v>
      </c>
      <c r="Q2854" s="261">
        <v>0</v>
      </c>
      <c r="R2854" s="261">
        <v>0</v>
      </c>
      <c r="S2854" s="261" t="s">
        <v>70</v>
      </c>
      <c r="T2854" s="261">
        <v>0</v>
      </c>
      <c r="U2854" s="261">
        <v>0</v>
      </c>
      <c r="V2854" s="261">
        <v>20161230</v>
      </c>
      <c r="W2854" s="261" t="s">
        <v>161</v>
      </c>
      <c r="X2854" s="199"/>
    </row>
    <row r="2855" spans="1:24">
      <c r="A2855" s="261"/>
      <c r="B2855" s="261">
        <v>0</v>
      </c>
      <c r="C2855" s="261">
        <v>29655857</v>
      </c>
      <c r="D2855" s="261">
        <v>8083748</v>
      </c>
      <c r="E2855" s="261" t="s">
        <v>161</v>
      </c>
      <c r="F2855" s="261">
        <v>0</v>
      </c>
      <c r="G2855" s="261">
        <v>0</v>
      </c>
      <c r="H2855" s="261">
        <v>0</v>
      </c>
      <c r="I2855" s="261">
        <v>0</v>
      </c>
      <c r="J2855" s="261">
        <v>0</v>
      </c>
      <c r="K2855" s="261">
        <v>0</v>
      </c>
      <c r="L2855" s="261">
        <v>0</v>
      </c>
      <c r="M2855" s="261">
        <v>0</v>
      </c>
      <c r="N2855" s="261">
        <v>12.75</v>
      </c>
      <c r="O2855" s="261">
        <v>0</v>
      </c>
      <c r="P2855" s="261" t="s">
        <v>94</v>
      </c>
      <c r="Q2855" s="261">
        <v>0</v>
      </c>
      <c r="R2855" s="261">
        <v>0</v>
      </c>
      <c r="S2855" s="261" t="s">
        <v>70</v>
      </c>
      <c r="T2855" s="261">
        <v>0</v>
      </c>
      <c r="U2855" s="261">
        <v>0</v>
      </c>
      <c r="V2855" s="261">
        <v>20161230</v>
      </c>
      <c r="W2855" s="261" t="s">
        <v>161</v>
      </c>
      <c r="X2855" s="199"/>
    </row>
    <row r="2856" spans="1:24">
      <c r="A2856" s="261"/>
      <c r="B2856" s="261">
        <v>0</v>
      </c>
      <c r="C2856" s="261">
        <v>38124857</v>
      </c>
      <c r="D2856" s="261">
        <v>11539562</v>
      </c>
      <c r="E2856" s="261" t="s">
        <v>161</v>
      </c>
      <c r="F2856" s="261">
        <v>604808.77</v>
      </c>
      <c r="G2856" s="261">
        <v>-10112.08</v>
      </c>
      <c r="H2856" s="261">
        <v>594696.68999999994</v>
      </c>
      <c r="I2856" s="261">
        <v>-5594.48</v>
      </c>
      <c r="J2856" s="261">
        <v>0</v>
      </c>
      <c r="K2856" s="261">
        <v>0</v>
      </c>
      <c r="L2856" s="261">
        <v>-15706.56</v>
      </c>
      <c r="M2856" s="261">
        <v>-392.25</v>
      </c>
      <c r="N2856" s="261">
        <v>11.1</v>
      </c>
      <c r="O2856" s="261">
        <v>619.47569999999996</v>
      </c>
      <c r="P2856" s="261" t="s">
        <v>162</v>
      </c>
      <c r="Q2856" s="261">
        <v>0</v>
      </c>
      <c r="R2856" s="261">
        <v>594696.68999999994</v>
      </c>
      <c r="S2856" s="261" t="s">
        <v>70</v>
      </c>
      <c r="T2856" s="261">
        <v>0</v>
      </c>
      <c r="U2856" s="261">
        <v>0</v>
      </c>
      <c r="V2856" s="261">
        <v>20161230</v>
      </c>
      <c r="W2856" s="261" t="s">
        <v>161</v>
      </c>
      <c r="X2856" s="199"/>
    </row>
    <row r="2857" spans="1:24">
      <c r="A2857" s="261"/>
      <c r="B2857" s="261">
        <v>0</v>
      </c>
      <c r="C2857" s="261">
        <v>28083957</v>
      </c>
      <c r="D2857" s="261">
        <v>16426722</v>
      </c>
      <c r="E2857" s="261" t="s">
        <v>161</v>
      </c>
      <c r="F2857" s="261">
        <v>303315</v>
      </c>
      <c r="G2857" s="261">
        <v>-6605.96</v>
      </c>
      <c r="H2857" s="261">
        <v>296709.03999999998</v>
      </c>
      <c r="I2857" s="261">
        <v>-3020.51</v>
      </c>
      <c r="J2857" s="261">
        <v>0</v>
      </c>
      <c r="K2857" s="261">
        <v>0</v>
      </c>
      <c r="L2857" s="261">
        <v>-9626.4699999999993</v>
      </c>
      <c r="M2857" s="261">
        <v>0</v>
      </c>
      <c r="N2857" s="261">
        <v>11.95</v>
      </c>
      <c r="O2857" s="261">
        <v>309.07190000000003</v>
      </c>
      <c r="P2857" s="261" t="s">
        <v>162</v>
      </c>
      <c r="Q2857" s="261">
        <v>0</v>
      </c>
      <c r="R2857" s="261">
        <v>296709.03999999998</v>
      </c>
      <c r="S2857" s="261" t="s">
        <v>70</v>
      </c>
      <c r="T2857" s="261">
        <v>0</v>
      </c>
      <c r="U2857" s="261">
        <v>0</v>
      </c>
      <c r="V2857" s="261">
        <v>20161230</v>
      </c>
      <c r="W2857" s="261" t="s">
        <v>161</v>
      </c>
      <c r="X2857" s="199"/>
    </row>
    <row r="2858" spans="1:24">
      <c r="A2858" s="261"/>
      <c r="B2858" s="261">
        <v>0</v>
      </c>
      <c r="C2858" s="261">
        <v>39422077</v>
      </c>
      <c r="D2858" s="261">
        <v>13288695</v>
      </c>
      <c r="E2858" s="261" t="s">
        <v>161</v>
      </c>
      <c r="F2858" s="261">
        <v>0</v>
      </c>
      <c r="G2858" s="261">
        <v>0</v>
      </c>
      <c r="H2858" s="261">
        <v>0</v>
      </c>
      <c r="I2858" s="261">
        <v>0</v>
      </c>
      <c r="J2858" s="261">
        <v>0</v>
      </c>
      <c r="K2858" s="261">
        <v>0</v>
      </c>
      <c r="L2858" s="261">
        <v>0</v>
      </c>
      <c r="M2858" s="261">
        <v>0</v>
      </c>
      <c r="N2858" s="261">
        <v>11.1</v>
      </c>
      <c r="O2858" s="261">
        <v>0</v>
      </c>
      <c r="P2858" s="261" t="s">
        <v>94</v>
      </c>
      <c r="Q2858" s="261">
        <v>0</v>
      </c>
      <c r="R2858" s="261">
        <v>0</v>
      </c>
      <c r="S2858" s="261" t="s">
        <v>70</v>
      </c>
      <c r="T2858" s="261">
        <v>0</v>
      </c>
      <c r="U2858" s="261">
        <v>0</v>
      </c>
      <c r="V2858" s="261">
        <v>20161230</v>
      </c>
      <c r="W2858" s="261" t="s">
        <v>161</v>
      </c>
      <c r="X2858" s="199"/>
    </row>
    <row r="2859" spans="1:24">
      <c r="A2859" s="261"/>
      <c r="B2859" s="261">
        <v>0</v>
      </c>
      <c r="C2859" s="261">
        <v>29263957</v>
      </c>
      <c r="D2859" s="261">
        <v>15527212</v>
      </c>
      <c r="E2859" s="261" t="s">
        <v>161</v>
      </c>
      <c r="F2859" s="261">
        <v>727778.91</v>
      </c>
      <c r="G2859" s="261">
        <v>-14998.58</v>
      </c>
      <c r="H2859" s="261">
        <v>712780.33</v>
      </c>
      <c r="I2859" s="261">
        <v>-7490.06</v>
      </c>
      <c r="J2859" s="261">
        <v>0</v>
      </c>
      <c r="K2859" s="261">
        <v>0</v>
      </c>
      <c r="L2859" s="261">
        <v>-22488.639999999999</v>
      </c>
      <c r="M2859" s="261">
        <v>0</v>
      </c>
      <c r="N2859" s="261">
        <v>12.35</v>
      </c>
      <c r="O2859" s="261">
        <v>742.47950000000003</v>
      </c>
      <c r="P2859" s="261" t="s">
        <v>162</v>
      </c>
      <c r="Q2859" s="261">
        <v>0</v>
      </c>
      <c r="R2859" s="261">
        <v>712780.33</v>
      </c>
      <c r="S2859" s="261" t="s">
        <v>70</v>
      </c>
      <c r="T2859" s="261">
        <v>0</v>
      </c>
      <c r="U2859" s="261">
        <v>0</v>
      </c>
      <c r="V2859" s="261">
        <v>20161230</v>
      </c>
      <c r="W2859" s="261" t="s">
        <v>161</v>
      </c>
      <c r="X2859" s="199"/>
    </row>
    <row r="2860" spans="1:24">
      <c r="A2860" s="261"/>
      <c r="B2860" s="261">
        <v>0</v>
      </c>
      <c r="C2860" s="261">
        <v>29525067</v>
      </c>
      <c r="D2860" s="261">
        <v>8032861</v>
      </c>
      <c r="E2860" s="261" t="s">
        <v>161</v>
      </c>
      <c r="F2860" s="261">
        <v>1375338.61</v>
      </c>
      <c r="G2860" s="261">
        <v>0</v>
      </c>
      <c r="H2860" s="261">
        <v>1375338.61</v>
      </c>
      <c r="I2860" s="261">
        <v>0</v>
      </c>
      <c r="J2860" s="261">
        <v>0</v>
      </c>
      <c r="K2860" s="261">
        <v>0</v>
      </c>
      <c r="L2860" s="261">
        <v>0</v>
      </c>
      <c r="M2860" s="261">
        <v>0</v>
      </c>
      <c r="N2860" s="261">
        <v>13.55</v>
      </c>
      <c r="O2860" s="261">
        <v>1432.6443999999999</v>
      </c>
      <c r="P2860" s="261" t="s">
        <v>162</v>
      </c>
      <c r="Q2860" s="261">
        <v>1</v>
      </c>
      <c r="R2860" s="261">
        <v>653898.04</v>
      </c>
      <c r="S2860" s="261" t="s">
        <v>77</v>
      </c>
      <c r="T2860" s="261">
        <v>20100301</v>
      </c>
      <c r="U2860" s="261">
        <v>83</v>
      </c>
      <c r="V2860" s="261">
        <v>20161230</v>
      </c>
      <c r="W2860" s="261" t="s">
        <v>161</v>
      </c>
      <c r="X2860" s="199"/>
    </row>
    <row r="2861" spans="1:24">
      <c r="A2861" s="261"/>
      <c r="B2861" s="261">
        <v>0</v>
      </c>
      <c r="C2861" s="261">
        <v>35911067</v>
      </c>
      <c r="D2861" s="261">
        <v>22641103</v>
      </c>
      <c r="E2861" s="261" t="s">
        <v>161</v>
      </c>
      <c r="F2861" s="261">
        <v>0</v>
      </c>
      <c r="G2861" s="261">
        <v>0</v>
      </c>
      <c r="H2861" s="261">
        <v>0</v>
      </c>
      <c r="I2861" s="261">
        <v>0</v>
      </c>
      <c r="J2861" s="261">
        <v>0</v>
      </c>
      <c r="K2861" s="261">
        <v>0</v>
      </c>
      <c r="L2861" s="261">
        <v>0</v>
      </c>
      <c r="M2861" s="261">
        <v>0</v>
      </c>
      <c r="N2861" s="261">
        <v>11.1</v>
      </c>
      <c r="O2861" s="261">
        <v>0</v>
      </c>
      <c r="P2861" s="261" t="s">
        <v>94</v>
      </c>
      <c r="Q2861" s="261">
        <v>0</v>
      </c>
      <c r="R2861" s="261">
        <v>0</v>
      </c>
      <c r="S2861" s="261" t="s">
        <v>70</v>
      </c>
      <c r="T2861" s="261">
        <v>0</v>
      </c>
      <c r="U2861" s="261">
        <v>0</v>
      </c>
      <c r="V2861" s="261">
        <v>20161230</v>
      </c>
      <c r="W2861" s="261" t="s">
        <v>161</v>
      </c>
      <c r="X2861" s="199"/>
    </row>
    <row r="2862" spans="1:24">
      <c r="A2862" s="261"/>
      <c r="B2862" s="261">
        <v>0</v>
      </c>
      <c r="C2862" s="261">
        <v>36286077</v>
      </c>
      <c r="D2862" s="261">
        <v>38384699</v>
      </c>
      <c r="E2862" s="261" t="s">
        <v>161</v>
      </c>
      <c r="F2862" s="261">
        <v>285467.78999999998</v>
      </c>
      <c r="G2862" s="261">
        <v>-8217.18</v>
      </c>
      <c r="H2862" s="261">
        <v>277250.61</v>
      </c>
      <c r="I2862" s="261">
        <v>-5879.61</v>
      </c>
      <c r="J2862" s="261">
        <v>-500</v>
      </c>
      <c r="K2862" s="261">
        <v>0</v>
      </c>
      <c r="L2862" s="261">
        <v>-14596.79</v>
      </c>
      <c r="M2862" s="261">
        <v>0</v>
      </c>
      <c r="N2862" s="261">
        <v>11.1</v>
      </c>
      <c r="O2862" s="261">
        <v>288.80270000000002</v>
      </c>
      <c r="P2862" s="261" t="s">
        <v>162</v>
      </c>
      <c r="Q2862" s="261">
        <v>1</v>
      </c>
      <c r="R2862" s="261">
        <v>269047.96999999997</v>
      </c>
      <c r="S2862" s="261" t="s">
        <v>72</v>
      </c>
      <c r="T2862" s="261">
        <v>20161130</v>
      </c>
      <c r="U2862" s="261">
        <v>2</v>
      </c>
      <c r="V2862" s="261">
        <v>20161230</v>
      </c>
      <c r="W2862" s="261" t="s">
        <v>161</v>
      </c>
      <c r="X2862" s="199"/>
    </row>
    <row r="2863" spans="1:24">
      <c r="A2863" s="261"/>
      <c r="B2863" s="261">
        <v>0</v>
      </c>
      <c r="C2863" s="261">
        <v>23534067</v>
      </c>
      <c r="D2863" s="261">
        <v>1034850</v>
      </c>
      <c r="E2863" s="261" t="s">
        <v>161</v>
      </c>
      <c r="F2863" s="261">
        <v>867357.03</v>
      </c>
      <c r="G2863" s="261">
        <v>-48279.96</v>
      </c>
      <c r="H2863" s="261">
        <v>819077.07</v>
      </c>
      <c r="I2863" s="261">
        <v>-17035.66</v>
      </c>
      <c r="J2863" s="261">
        <v>-500</v>
      </c>
      <c r="K2863" s="261">
        <v>0</v>
      </c>
      <c r="L2863" s="261">
        <v>-65815.62</v>
      </c>
      <c r="M2863" s="261">
        <v>0</v>
      </c>
      <c r="N2863" s="261">
        <v>11.95</v>
      </c>
      <c r="O2863" s="261">
        <v>853.20529999999997</v>
      </c>
      <c r="P2863" s="261" t="s">
        <v>162</v>
      </c>
      <c r="Q2863" s="261">
        <v>0</v>
      </c>
      <c r="R2863" s="261">
        <v>819077.07</v>
      </c>
      <c r="S2863" s="261" t="s">
        <v>70</v>
      </c>
      <c r="T2863" s="261">
        <v>0</v>
      </c>
      <c r="U2863" s="261">
        <v>0</v>
      </c>
      <c r="V2863" s="261">
        <v>20161230</v>
      </c>
      <c r="W2863" s="261" t="s">
        <v>161</v>
      </c>
      <c r="X2863" s="199"/>
    </row>
    <row r="2864" spans="1:24">
      <c r="A2864" s="261"/>
      <c r="B2864" s="261">
        <v>0</v>
      </c>
      <c r="C2864" s="261">
        <v>40203177</v>
      </c>
      <c r="D2864" s="261">
        <v>39972737</v>
      </c>
      <c r="E2864" s="261" t="s">
        <v>161</v>
      </c>
      <c r="F2864" s="261">
        <v>602956.05000000005</v>
      </c>
      <c r="G2864" s="261">
        <v>-16442.810000000001</v>
      </c>
      <c r="H2864" s="261">
        <v>586513.24</v>
      </c>
      <c r="I2864" s="261">
        <v>-9688.73</v>
      </c>
      <c r="J2864" s="261">
        <v>-500</v>
      </c>
      <c r="K2864" s="261">
        <v>0</v>
      </c>
      <c r="L2864" s="261">
        <v>-26631.54</v>
      </c>
      <c r="M2864" s="261">
        <v>0</v>
      </c>
      <c r="N2864" s="261">
        <v>9.7071000000000005</v>
      </c>
      <c r="O2864" s="261">
        <v>610.95129999999995</v>
      </c>
      <c r="P2864" s="261" t="s">
        <v>162</v>
      </c>
      <c r="Q2864" s="261">
        <v>0</v>
      </c>
      <c r="R2864" s="261">
        <v>586513.24</v>
      </c>
      <c r="S2864" s="261" t="s">
        <v>70</v>
      </c>
      <c r="T2864" s="261">
        <v>0</v>
      </c>
      <c r="U2864" s="261">
        <v>0</v>
      </c>
      <c r="V2864" s="261">
        <v>20161230</v>
      </c>
      <c r="W2864" s="261" t="s">
        <v>161</v>
      </c>
      <c r="X2864" s="199"/>
    </row>
    <row r="2865" spans="1:24">
      <c r="A2865" s="261"/>
      <c r="B2865" s="261">
        <v>0</v>
      </c>
      <c r="C2865" s="261">
        <v>42554557</v>
      </c>
      <c r="D2865" s="261">
        <v>21585970</v>
      </c>
      <c r="E2865" s="261" t="s">
        <v>161</v>
      </c>
      <c r="F2865" s="261">
        <v>221534.99</v>
      </c>
      <c r="G2865" s="261">
        <v>-5759.1</v>
      </c>
      <c r="H2865" s="261">
        <v>215775.89</v>
      </c>
      <c r="I2865" s="261">
        <v>-2049.1999999999998</v>
      </c>
      <c r="J2865" s="261">
        <v>0</v>
      </c>
      <c r="K2865" s="261">
        <v>0</v>
      </c>
      <c r="L2865" s="261">
        <v>-7808.3</v>
      </c>
      <c r="M2865" s="261">
        <v>-24.69</v>
      </c>
      <c r="N2865" s="261">
        <v>11.1</v>
      </c>
      <c r="O2865" s="261">
        <v>224.76660000000001</v>
      </c>
      <c r="P2865" s="261" t="s">
        <v>162</v>
      </c>
      <c r="Q2865" s="261">
        <v>0</v>
      </c>
      <c r="R2865" s="261">
        <v>215775.89</v>
      </c>
      <c r="S2865" s="261" t="s">
        <v>70</v>
      </c>
      <c r="T2865" s="261">
        <v>0</v>
      </c>
      <c r="U2865" s="261">
        <v>0</v>
      </c>
      <c r="V2865" s="261">
        <v>20161230</v>
      </c>
      <c r="W2865" s="261" t="s">
        <v>161</v>
      </c>
      <c r="X2865" s="199"/>
    </row>
    <row r="2866" spans="1:24">
      <c r="A2866" s="261"/>
      <c r="B2866" s="261">
        <v>0</v>
      </c>
      <c r="C2866" s="261">
        <v>31675067</v>
      </c>
      <c r="D2866" s="261">
        <v>11765671</v>
      </c>
      <c r="E2866" s="261" t="s">
        <v>161</v>
      </c>
      <c r="F2866" s="261">
        <v>0</v>
      </c>
      <c r="G2866" s="261">
        <v>0</v>
      </c>
      <c r="H2866" s="261">
        <v>0</v>
      </c>
      <c r="I2866" s="261">
        <v>0</v>
      </c>
      <c r="J2866" s="261">
        <v>0</v>
      </c>
      <c r="K2866" s="261">
        <v>0</v>
      </c>
      <c r="L2866" s="261">
        <v>0</v>
      </c>
      <c r="M2866" s="261">
        <v>0</v>
      </c>
      <c r="N2866" s="261">
        <v>11.8</v>
      </c>
      <c r="O2866" s="261">
        <v>0</v>
      </c>
      <c r="P2866" s="261" t="s">
        <v>94</v>
      </c>
      <c r="Q2866" s="261">
        <v>0</v>
      </c>
      <c r="R2866" s="261">
        <v>0</v>
      </c>
      <c r="S2866" s="261" t="s">
        <v>70</v>
      </c>
      <c r="T2866" s="261">
        <v>0</v>
      </c>
      <c r="U2866" s="261">
        <v>0</v>
      </c>
      <c r="V2866" s="261">
        <v>20161230</v>
      </c>
      <c r="W2866" s="261" t="s">
        <v>161</v>
      </c>
      <c r="X2866" s="199"/>
    </row>
    <row r="2867" spans="1:24">
      <c r="A2867" s="261"/>
      <c r="B2867" s="261">
        <v>0</v>
      </c>
      <c r="C2867" s="261">
        <v>25228177</v>
      </c>
      <c r="D2867" s="261">
        <v>9821218</v>
      </c>
      <c r="E2867" s="261" t="s">
        <v>161</v>
      </c>
      <c r="F2867" s="261">
        <v>0</v>
      </c>
      <c r="G2867" s="261">
        <v>0</v>
      </c>
      <c r="H2867" s="261">
        <v>0</v>
      </c>
      <c r="I2867" s="261">
        <v>0</v>
      </c>
      <c r="J2867" s="261">
        <v>0</v>
      </c>
      <c r="K2867" s="261">
        <v>0</v>
      </c>
      <c r="L2867" s="261">
        <v>0</v>
      </c>
      <c r="M2867" s="261">
        <v>0</v>
      </c>
      <c r="N2867" s="261">
        <v>11.95</v>
      </c>
      <c r="O2867" s="261">
        <v>0</v>
      </c>
      <c r="P2867" s="261" t="s">
        <v>94</v>
      </c>
      <c r="Q2867" s="261">
        <v>0</v>
      </c>
      <c r="R2867" s="261">
        <v>0</v>
      </c>
      <c r="S2867" s="261" t="s">
        <v>70</v>
      </c>
      <c r="T2867" s="261">
        <v>0</v>
      </c>
      <c r="U2867" s="261">
        <v>0</v>
      </c>
      <c r="V2867" s="261">
        <v>20161230</v>
      </c>
      <c r="W2867" s="261" t="s">
        <v>161</v>
      </c>
      <c r="X2867" s="199"/>
    </row>
    <row r="2868" spans="1:24">
      <c r="A2868" s="261"/>
      <c r="B2868" s="261">
        <v>0</v>
      </c>
      <c r="C2868" s="261">
        <v>43094177</v>
      </c>
      <c r="D2868" s="261">
        <v>1154530</v>
      </c>
      <c r="E2868" s="261" t="s">
        <v>161</v>
      </c>
      <c r="F2868" s="261">
        <v>0</v>
      </c>
      <c r="G2868" s="261">
        <v>0</v>
      </c>
      <c r="H2868" s="261">
        <v>0</v>
      </c>
      <c r="I2868" s="261">
        <v>0</v>
      </c>
      <c r="J2868" s="261">
        <v>0</v>
      </c>
      <c r="K2868" s="261">
        <v>0</v>
      </c>
      <c r="L2868" s="261">
        <v>0</v>
      </c>
      <c r="M2868" s="261">
        <v>0</v>
      </c>
      <c r="N2868" s="261">
        <v>11.1</v>
      </c>
      <c r="O2868" s="261">
        <v>0</v>
      </c>
      <c r="P2868" s="261" t="s">
        <v>94</v>
      </c>
      <c r="Q2868" s="261">
        <v>0</v>
      </c>
      <c r="R2868" s="261">
        <v>0</v>
      </c>
      <c r="S2868" s="261" t="s">
        <v>70</v>
      </c>
      <c r="T2868" s="261">
        <v>0</v>
      </c>
      <c r="U2868" s="261">
        <v>0</v>
      </c>
      <c r="V2868" s="261">
        <v>20161230</v>
      </c>
      <c r="W2868" s="261" t="s">
        <v>161</v>
      </c>
      <c r="X2868" s="199"/>
    </row>
    <row r="2869" spans="1:24">
      <c r="A2869" s="261"/>
      <c r="B2869" s="261">
        <v>0</v>
      </c>
      <c r="C2869" s="261">
        <v>40203167</v>
      </c>
      <c r="D2869" s="261">
        <v>19972788</v>
      </c>
      <c r="E2869" s="261" t="s">
        <v>161</v>
      </c>
      <c r="F2869" s="261">
        <v>0</v>
      </c>
      <c r="G2869" s="261">
        <v>0</v>
      </c>
      <c r="H2869" s="261">
        <v>0</v>
      </c>
      <c r="I2869" s="261">
        <v>0</v>
      </c>
      <c r="J2869" s="261">
        <v>0</v>
      </c>
      <c r="K2869" s="261">
        <v>0</v>
      </c>
      <c r="L2869" s="261">
        <v>0</v>
      </c>
      <c r="M2869" s="261">
        <v>0</v>
      </c>
      <c r="N2869" s="261">
        <v>11.1</v>
      </c>
      <c r="O2869" s="261">
        <v>0</v>
      </c>
      <c r="P2869" s="261" t="s">
        <v>94</v>
      </c>
      <c r="Q2869" s="261">
        <v>0</v>
      </c>
      <c r="R2869" s="261">
        <v>0</v>
      </c>
      <c r="S2869" s="261" t="s">
        <v>70</v>
      </c>
      <c r="T2869" s="261">
        <v>0</v>
      </c>
      <c r="U2869" s="261">
        <v>0</v>
      </c>
      <c r="V2869" s="261">
        <v>20161230</v>
      </c>
      <c r="W2869" s="261" t="s">
        <v>161</v>
      </c>
      <c r="X2869" s="199"/>
    </row>
    <row r="2870" spans="1:24">
      <c r="A2870" s="261"/>
      <c r="B2870" s="261">
        <v>0</v>
      </c>
      <c r="C2870" s="261">
        <v>37340277</v>
      </c>
      <c r="D2870" s="261">
        <v>9092269</v>
      </c>
      <c r="E2870" s="261" t="s">
        <v>161</v>
      </c>
      <c r="F2870" s="261">
        <v>278235.21999999997</v>
      </c>
      <c r="G2870" s="261">
        <v>-9515.2199999999993</v>
      </c>
      <c r="H2870" s="261">
        <v>268720</v>
      </c>
      <c r="I2870" s="261">
        <v>-2573.6799999999998</v>
      </c>
      <c r="J2870" s="261">
        <v>0</v>
      </c>
      <c r="K2870" s="261">
        <v>0</v>
      </c>
      <c r="L2870" s="261">
        <v>-12088.9</v>
      </c>
      <c r="M2870" s="261">
        <v>0</v>
      </c>
      <c r="N2870" s="261">
        <v>11.1</v>
      </c>
      <c r="O2870" s="261">
        <v>279.91669999999999</v>
      </c>
      <c r="P2870" s="261" t="s">
        <v>162</v>
      </c>
      <c r="Q2870" s="261">
        <v>0</v>
      </c>
      <c r="R2870" s="261">
        <v>268720</v>
      </c>
      <c r="S2870" s="261" t="s">
        <v>70</v>
      </c>
      <c r="T2870" s="261">
        <v>0</v>
      </c>
      <c r="U2870" s="261">
        <v>0</v>
      </c>
      <c r="V2870" s="261">
        <v>20161230</v>
      </c>
      <c r="W2870" s="261" t="s">
        <v>161</v>
      </c>
      <c r="X2870" s="199"/>
    </row>
    <row r="2871" spans="1:24">
      <c r="A2871" s="261"/>
      <c r="B2871" s="261">
        <v>0</v>
      </c>
      <c r="C2871" s="261">
        <v>33584167</v>
      </c>
      <c r="D2871" s="261">
        <v>33412599</v>
      </c>
      <c r="E2871" s="261" t="s">
        <v>161</v>
      </c>
      <c r="F2871" s="261">
        <v>0</v>
      </c>
      <c r="G2871" s="261">
        <v>0</v>
      </c>
      <c r="H2871" s="261">
        <v>0</v>
      </c>
      <c r="I2871" s="261">
        <v>0</v>
      </c>
      <c r="J2871" s="261">
        <v>0</v>
      </c>
      <c r="K2871" s="261">
        <v>0</v>
      </c>
      <c r="L2871" s="261">
        <v>0</v>
      </c>
      <c r="M2871" s="261">
        <v>0</v>
      </c>
      <c r="N2871" s="261">
        <v>11.8</v>
      </c>
      <c r="O2871" s="261">
        <v>0</v>
      </c>
      <c r="P2871" s="261" t="s">
        <v>94</v>
      </c>
      <c r="Q2871" s="261">
        <v>0</v>
      </c>
      <c r="R2871" s="261">
        <v>0</v>
      </c>
      <c r="S2871" s="261" t="s">
        <v>70</v>
      </c>
      <c r="T2871" s="261">
        <v>0</v>
      </c>
      <c r="U2871" s="261">
        <v>0</v>
      </c>
      <c r="V2871" s="261">
        <v>20161230</v>
      </c>
      <c r="W2871" s="261" t="s">
        <v>161</v>
      </c>
      <c r="X2871" s="199"/>
    </row>
    <row r="2872" spans="1:24">
      <c r="A2872" s="261"/>
      <c r="B2872" s="261">
        <v>0</v>
      </c>
      <c r="C2872" s="261">
        <v>24166177</v>
      </c>
      <c r="D2872" s="261">
        <v>13622013</v>
      </c>
      <c r="E2872" s="261" t="s">
        <v>161</v>
      </c>
      <c r="F2872" s="261">
        <v>0</v>
      </c>
      <c r="G2872" s="261">
        <v>0</v>
      </c>
      <c r="H2872" s="261">
        <v>0</v>
      </c>
      <c r="I2872" s="261">
        <v>0</v>
      </c>
      <c r="J2872" s="261">
        <v>0</v>
      </c>
      <c r="K2872" s="261">
        <v>0</v>
      </c>
      <c r="L2872" s="261">
        <v>0</v>
      </c>
      <c r="M2872" s="261">
        <v>0</v>
      </c>
      <c r="N2872" s="261">
        <v>12.15</v>
      </c>
      <c r="O2872" s="261">
        <v>0</v>
      </c>
      <c r="P2872" s="261" t="s">
        <v>94</v>
      </c>
      <c r="Q2872" s="261">
        <v>0</v>
      </c>
      <c r="R2872" s="261">
        <v>0</v>
      </c>
      <c r="S2872" s="261" t="s">
        <v>70</v>
      </c>
      <c r="T2872" s="261">
        <v>0</v>
      </c>
      <c r="U2872" s="261">
        <v>0</v>
      </c>
      <c r="V2872" s="261">
        <v>20161230</v>
      </c>
      <c r="W2872" s="261" t="s">
        <v>161</v>
      </c>
      <c r="X2872" s="199"/>
    </row>
    <row r="2873" spans="1:24">
      <c r="A2873" s="261"/>
      <c r="B2873" s="261">
        <v>0</v>
      </c>
      <c r="C2873" s="261">
        <v>40487177</v>
      </c>
      <c r="D2873" s="261">
        <v>13097992</v>
      </c>
      <c r="E2873" s="261" t="s">
        <v>161</v>
      </c>
      <c r="F2873" s="261">
        <v>0</v>
      </c>
      <c r="G2873" s="261">
        <v>0</v>
      </c>
      <c r="H2873" s="261">
        <v>0</v>
      </c>
      <c r="I2873" s="261">
        <v>0</v>
      </c>
      <c r="J2873" s="261">
        <v>0</v>
      </c>
      <c r="K2873" s="261">
        <v>0</v>
      </c>
      <c r="L2873" s="261">
        <v>0</v>
      </c>
      <c r="M2873" s="261">
        <v>0</v>
      </c>
      <c r="N2873" s="261">
        <v>11.1</v>
      </c>
      <c r="O2873" s="261">
        <v>0</v>
      </c>
      <c r="P2873" s="261" t="s">
        <v>94</v>
      </c>
      <c r="Q2873" s="261">
        <v>0</v>
      </c>
      <c r="R2873" s="261">
        <v>0</v>
      </c>
      <c r="S2873" s="261" t="s">
        <v>70</v>
      </c>
      <c r="T2873" s="261">
        <v>0</v>
      </c>
      <c r="U2873" s="261">
        <v>0</v>
      </c>
      <c r="V2873" s="261">
        <v>20161230</v>
      </c>
      <c r="W2873" s="261" t="s">
        <v>161</v>
      </c>
      <c r="X2873" s="199"/>
    </row>
    <row r="2874" spans="1:24">
      <c r="A2874" s="261"/>
      <c r="B2874" s="261">
        <v>0</v>
      </c>
      <c r="C2874" s="261">
        <v>35326757</v>
      </c>
      <c r="D2874" s="261">
        <v>38122115</v>
      </c>
      <c r="E2874" s="261" t="s">
        <v>161</v>
      </c>
      <c r="F2874" s="261">
        <v>0</v>
      </c>
      <c r="G2874" s="261">
        <v>0</v>
      </c>
      <c r="H2874" s="261">
        <v>0</v>
      </c>
      <c r="I2874" s="261">
        <v>0</v>
      </c>
      <c r="J2874" s="261">
        <v>0</v>
      </c>
      <c r="K2874" s="261">
        <v>0</v>
      </c>
      <c r="L2874" s="261">
        <v>0</v>
      </c>
      <c r="M2874" s="261">
        <v>0</v>
      </c>
      <c r="N2874" s="261">
        <v>11.1</v>
      </c>
      <c r="O2874" s="261">
        <v>0</v>
      </c>
      <c r="P2874" s="261" t="s">
        <v>94</v>
      </c>
      <c r="Q2874" s="261">
        <v>0</v>
      </c>
      <c r="R2874" s="261">
        <v>0</v>
      </c>
      <c r="S2874" s="261" t="s">
        <v>70</v>
      </c>
      <c r="T2874" s="261">
        <v>0</v>
      </c>
      <c r="U2874" s="261">
        <v>0</v>
      </c>
      <c r="V2874" s="261">
        <v>20161230</v>
      </c>
      <c r="W2874" s="261" t="s">
        <v>161</v>
      </c>
      <c r="X2874" s="199"/>
    </row>
    <row r="2875" spans="1:24">
      <c r="A2875" s="261"/>
      <c r="B2875" s="261">
        <v>0</v>
      </c>
      <c r="C2875" s="261">
        <v>38087267</v>
      </c>
      <c r="D2875" s="261">
        <v>29560470</v>
      </c>
      <c r="E2875" s="261" t="s">
        <v>161</v>
      </c>
      <c r="F2875" s="261">
        <v>0</v>
      </c>
      <c r="G2875" s="261">
        <v>0</v>
      </c>
      <c r="H2875" s="261">
        <v>0</v>
      </c>
      <c r="I2875" s="261">
        <v>0</v>
      </c>
      <c r="J2875" s="261">
        <v>0</v>
      </c>
      <c r="K2875" s="261">
        <v>0</v>
      </c>
      <c r="L2875" s="261">
        <v>0</v>
      </c>
      <c r="M2875" s="261">
        <v>0</v>
      </c>
      <c r="N2875" s="261">
        <v>11.1</v>
      </c>
      <c r="O2875" s="261">
        <v>0</v>
      </c>
      <c r="P2875" s="261" t="s">
        <v>94</v>
      </c>
      <c r="Q2875" s="261">
        <v>0</v>
      </c>
      <c r="R2875" s="261">
        <v>0</v>
      </c>
      <c r="S2875" s="261" t="s">
        <v>70</v>
      </c>
      <c r="T2875" s="261">
        <v>0</v>
      </c>
      <c r="U2875" s="261">
        <v>0</v>
      </c>
      <c r="V2875" s="261">
        <v>20161230</v>
      </c>
      <c r="W2875" s="261" t="s">
        <v>161</v>
      </c>
      <c r="X2875" s="199"/>
    </row>
    <row r="2876" spans="1:24">
      <c r="A2876" s="261"/>
      <c r="B2876" s="261">
        <v>0</v>
      </c>
      <c r="C2876" s="261">
        <v>31088267</v>
      </c>
      <c r="D2876" s="261">
        <v>16108939</v>
      </c>
      <c r="E2876" s="261" t="s">
        <v>161</v>
      </c>
      <c r="F2876" s="261">
        <v>0</v>
      </c>
      <c r="G2876" s="261">
        <v>0</v>
      </c>
      <c r="H2876" s="261">
        <v>0</v>
      </c>
      <c r="I2876" s="261">
        <v>0</v>
      </c>
      <c r="J2876" s="261">
        <v>0</v>
      </c>
      <c r="K2876" s="261">
        <v>0</v>
      </c>
      <c r="L2876" s="261">
        <v>0</v>
      </c>
      <c r="M2876" s="261">
        <v>0</v>
      </c>
      <c r="N2876" s="261">
        <v>12.75</v>
      </c>
      <c r="O2876" s="261">
        <v>0</v>
      </c>
      <c r="P2876" s="261" t="s">
        <v>94</v>
      </c>
      <c r="Q2876" s="261">
        <v>0</v>
      </c>
      <c r="R2876" s="261">
        <v>0</v>
      </c>
      <c r="S2876" s="261" t="s">
        <v>70</v>
      </c>
      <c r="T2876" s="261">
        <v>0</v>
      </c>
      <c r="U2876" s="261">
        <v>0</v>
      </c>
      <c r="V2876" s="261">
        <v>20161230</v>
      </c>
      <c r="W2876" s="261" t="s">
        <v>161</v>
      </c>
      <c r="X2876" s="199"/>
    </row>
    <row r="2877" spans="1:24">
      <c r="A2877" s="261"/>
      <c r="B2877" s="261">
        <v>0</v>
      </c>
      <c r="C2877" s="261">
        <v>32303477</v>
      </c>
      <c r="D2877" s="261">
        <v>1774120</v>
      </c>
      <c r="E2877" s="261" t="s">
        <v>161</v>
      </c>
      <c r="F2877" s="261">
        <v>0</v>
      </c>
      <c r="G2877" s="261">
        <v>0</v>
      </c>
      <c r="H2877" s="261">
        <v>0</v>
      </c>
      <c r="I2877" s="261">
        <v>0</v>
      </c>
      <c r="J2877" s="261">
        <v>0</v>
      </c>
      <c r="K2877" s="261">
        <v>0</v>
      </c>
      <c r="L2877" s="261">
        <v>0</v>
      </c>
      <c r="M2877" s="261">
        <v>0</v>
      </c>
      <c r="N2877" s="261">
        <v>12.5</v>
      </c>
      <c r="O2877" s="261">
        <v>0</v>
      </c>
      <c r="P2877" s="261" t="s">
        <v>94</v>
      </c>
      <c r="Q2877" s="261">
        <v>0</v>
      </c>
      <c r="R2877" s="261">
        <v>0</v>
      </c>
      <c r="S2877" s="261" t="s">
        <v>70</v>
      </c>
      <c r="T2877" s="261">
        <v>0</v>
      </c>
      <c r="U2877" s="261">
        <v>0</v>
      </c>
      <c r="V2877" s="261">
        <v>20161230</v>
      </c>
      <c r="W2877" s="261" t="s">
        <v>161</v>
      </c>
      <c r="X2877" s="199"/>
    </row>
    <row r="2878" spans="1:24">
      <c r="A2878" s="261"/>
      <c r="B2878" s="261">
        <v>0</v>
      </c>
      <c r="C2878" s="261">
        <v>39694467</v>
      </c>
      <c r="D2878" s="261">
        <v>13155132</v>
      </c>
      <c r="E2878" s="261" t="s">
        <v>161</v>
      </c>
      <c r="F2878" s="261">
        <v>0</v>
      </c>
      <c r="G2878" s="261">
        <v>0</v>
      </c>
      <c r="H2878" s="261">
        <v>0</v>
      </c>
      <c r="I2878" s="261">
        <v>0</v>
      </c>
      <c r="J2878" s="261">
        <v>0</v>
      </c>
      <c r="K2878" s="261">
        <v>0</v>
      </c>
      <c r="L2878" s="261">
        <v>0</v>
      </c>
      <c r="M2878" s="261">
        <v>0</v>
      </c>
      <c r="N2878" s="261">
        <v>11.1</v>
      </c>
      <c r="O2878" s="261">
        <v>0</v>
      </c>
      <c r="P2878" s="261" t="s">
        <v>94</v>
      </c>
      <c r="Q2878" s="261">
        <v>0</v>
      </c>
      <c r="R2878" s="261">
        <v>0</v>
      </c>
      <c r="S2878" s="261" t="s">
        <v>70</v>
      </c>
      <c r="T2878" s="261">
        <v>0</v>
      </c>
      <c r="U2878" s="261">
        <v>0</v>
      </c>
      <c r="V2878" s="261">
        <v>20161230</v>
      </c>
      <c r="W2878" s="261" t="s">
        <v>161</v>
      </c>
      <c r="X2878" s="199"/>
    </row>
    <row r="2879" spans="1:24">
      <c r="A2879" s="261"/>
      <c r="B2879" s="261">
        <v>0</v>
      </c>
      <c r="C2879" s="261">
        <v>24735467</v>
      </c>
      <c r="D2879" s="261">
        <v>12279280</v>
      </c>
      <c r="E2879" s="261" t="s">
        <v>161</v>
      </c>
      <c r="F2879" s="261">
        <v>0</v>
      </c>
      <c r="G2879" s="261">
        <v>0</v>
      </c>
      <c r="H2879" s="261">
        <v>0</v>
      </c>
      <c r="I2879" s="261">
        <v>0</v>
      </c>
      <c r="J2879" s="261">
        <v>0</v>
      </c>
      <c r="K2879" s="261">
        <v>0</v>
      </c>
      <c r="L2879" s="261">
        <v>0</v>
      </c>
      <c r="M2879" s="261">
        <v>0</v>
      </c>
      <c r="N2879" s="261">
        <v>12.09</v>
      </c>
      <c r="O2879" s="261">
        <v>0</v>
      </c>
      <c r="P2879" s="261" t="s">
        <v>94</v>
      </c>
      <c r="Q2879" s="261">
        <v>1</v>
      </c>
      <c r="R2879" s="261">
        <v>0</v>
      </c>
      <c r="S2879" s="261" t="s">
        <v>70</v>
      </c>
      <c r="T2879" s="261">
        <v>0</v>
      </c>
      <c r="U2879" s="261">
        <v>0</v>
      </c>
      <c r="V2879" s="261">
        <v>20161230</v>
      </c>
      <c r="W2879" s="261" t="s">
        <v>161</v>
      </c>
      <c r="X2879" s="199"/>
    </row>
    <row r="2880" spans="1:24">
      <c r="A2880" s="261"/>
      <c r="B2880" s="261">
        <v>0</v>
      </c>
      <c r="C2880" s="261">
        <v>33517467</v>
      </c>
      <c r="D2880" s="261">
        <v>36980702</v>
      </c>
      <c r="E2880" s="261" t="s">
        <v>161</v>
      </c>
      <c r="F2880" s="261">
        <v>0</v>
      </c>
      <c r="G2880" s="261">
        <v>0</v>
      </c>
      <c r="H2880" s="261">
        <v>0</v>
      </c>
      <c r="I2880" s="261">
        <v>0</v>
      </c>
      <c r="J2880" s="261">
        <v>0</v>
      </c>
      <c r="K2880" s="261">
        <v>0</v>
      </c>
      <c r="L2880" s="261">
        <v>0</v>
      </c>
      <c r="M2880" s="261">
        <v>0</v>
      </c>
      <c r="N2880" s="261">
        <v>11.8</v>
      </c>
      <c r="O2880" s="261">
        <v>0</v>
      </c>
      <c r="P2880" s="261" t="s">
        <v>94</v>
      </c>
      <c r="Q2880" s="261">
        <v>0</v>
      </c>
      <c r="R2880" s="261">
        <v>0</v>
      </c>
      <c r="S2880" s="261" t="s">
        <v>70</v>
      </c>
      <c r="T2880" s="261">
        <v>0</v>
      </c>
      <c r="U2880" s="261">
        <v>0</v>
      </c>
      <c r="V2880" s="261">
        <v>20161230</v>
      </c>
      <c r="W2880" s="261" t="s">
        <v>161</v>
      </c>
      <c r="X2880" s="199"/>
    </row>
    <row r="2881" spans="1:24">
      <c r="A2881" s="261"/>
      <c r="B2881" s="261">
        <v>0</v>
      </c>
      <c r="C2881" s="261">
        <v>30266677</v>
      </c>
      <c r="D2881" s="261">
        <v>17322867</v>
      </c>
      <c r="E2881" s="261" t="s">
        <v>161</v>
      </c>
      <c r="F2881" s="261">
        <v>0</v>
      </c>
      <c r="G2881" s="261">
        <v>0</v>
      </c>
      <c r="H2881" s="261">
        <v>0</v>
      </c>
      <c r="I2881" s="261">
        <v>0</v>
      </c>
      <c r="J2881" s="261">
        <v>0</v>
      </c>
      <c r="K2881" s="261">
        <v>0</v>
      </c>
      <c r="L2881" s="261">
        <v>0</v>
      </c>
      <c r="M2881" s="261">
        <v>0</v>
      </c>
      <c r="N2881" s="261">
        <v>13.15</v>
      </c>
      <c r="O2881" s="261">
        <v>0</v>
      </c>
      <c r="P2881" s="261" t="s">
        <v>94</v>
      </c>
      <c r="Q2881" s="261">
        <v>0</v>
      </c>
      <c r="R2881" s="261">
        <v>0</v>
      </c>
      <c r="S2881" s="261" t="s">
        <v>70</v>
      </c>
      <c r="T2881" s="261">
        <v>0</v>
      </c>
      <c r="U2881" s="261">
        <v>0</v>
      </c>
      <c r="V2881" s="261">
        <v>20161230</v>
      </c>
      <c r="W2881" s="261" t="s">
        <v>161</v>
      </c>
      <c r="X2881" s="199"/>
    </row>
    <row r="2882" spans="1:24">
      <c r="A2882" s="261"/>
      <c r="B2882" s="261">
        <v>0</v>
      </c>
      <c r="C2882" s="261">
        <v>38697577</v>
      </c>
      <c r="D2882" s="261">
        <v>10615279</v>
      </c>
      <c r="E2882" s="261" t="s">
        <v>161</v>
      </c>
      <c r="F2882" s="261">
        <v>161761.75</v>
      </c>
      <c r="G2882" s="261">
        <v>-2269.46</v>
      </c>
      <c r="H2882" s="261">
        <v>159492.29</v>
      </c>
      <c r="I2882" s="261">
        <v>-1496.3</v>
      </c>
      <c r="J2882" s="261">
        <v>0</v>
      </c>
      <c r="K2882" s="261">
        <v>0</v>
      </c>
      <c r="L2882" s="261">
        <v>-3765.76</v>
      </c>
      <c r="M2882" s="261">
        <v>0</v>
      </c>
      <c r="N2882" s="261">
        <v>11.1</v>
      </c>
      <c r="O2882" s="261">
        <v>166.1378</v>
      </c>
      <c r="P2882" s="261" t="s">
        <v>162</v>
      </c>
      <c r="Q2882" s="261">
        <v>0</v>
      </c>
      <c r="R2882" s="261">
        <v>159492.29</v>
      </c>
      <c r="S2882" s="261" t="s">
        <v>70</v>
      </c>
      <c r="T2882" s="261">
        <v>0</v>
      </c>
      <c r="U2882" s="261">
        <v>0</v>
      </c>
      <c r="V2882" s="261">
        <v>20161230</v>
      </c>
      <c r="W2882" s="261" t="s">
        <v>161</v>
      </c>
      <c r="X2882" s="199"/>
    </row>
    <row r="2883" spans="1:24">
      <c r="A2883" s="261"/>
      <c r="B2883" s="261">
        <v>0</v>
      </c>
      <c r="C2883" s="261">
        <v>43420777</v>
      </c>
      <c r="D2883" s="261">
        <v>40627225</v>
      </c>
      <c r="E2883" s="261" t="s">
        <v>161</v>
      </c>
      <c r="F2883" s="261">
        <v>0</v>
      </c>
      <c r="G2883" s="261">
        <v>0</v>
      </c>
      <c r="H2883" s="261">
        <v>0</v>
      </c>
      <c r="I2883" s="261">
        <v>0</v>
      </c>
      <c r="J2883" s="261">
        <v>0</v>
      </c>
      <c r="K2883" s="261">
        <v>0</v>
      </c>
      <c r="L2883" s="261">
        <v>0</v>
      </c>
      <c r="M2883" s="261">
        <v>0</v>
      </c>
      <c r="N2883" s="261">
        <v>11.7</v>
      </c>
      <c r="O2883" s="261">
        <v>0</v>
      </c>
      <c r="P2883" s="261" t="s">
        <v>94</v>
      </c>
      <c r="Q2883" s="261">
        <v>0</v>
      </c>
      <c r="R2883" s="261">
        <v>0</v>
      </c>
      <c r="S2883" s="261" t="s">
        <v>70</v>
      </c>
      <c r="T2883" s="261">
        <v>0</v>
      </c>
      <c r="U2883" s="261">
        <v>0</v>
      </c>
      <c r="V2883" s="261">
        <v>20161230</v>
      </c>
      <c r="W2883" s="261" t="s">
        <v>161</v>
      </c>
      <c r="X2883" s="199"/>
    </row>
    <row r="2884" spans="1:24">
      <c r="A2884" s="261"/>
      <c r="B2884" s="261">
        <v>0</v>
      </c>
      <c r="C2884" s="261">
        <v>39127957</v>
      </c>
      <c r="D2884" s="261">
        <v>21757477</v>
      </c>
      <c r="E2884" s="261" t="s">
        <v>161</v>
      </c>
      <c r="F2884" s="261">
        <v>827766.33</v>
      </c>
      <c r="G2884" s="261">
        <v>-4385.1499999999996</v>
      </c>
      <c r="H2884" s="261">
        <v>823381.18</v>
      </c>
      <c r="I2884" s="261">
        <v>0</v>
      </c>
      <c r="J2884" s="261">
        <v>-500</v>
      </c>
      <c r="K2884" s="261">
        <v>0</v>
      </c>
      <c r="L2884" s="261">
        <v>-4885.1499999999996</v>
      </c>
      <c r="M2884" s="261">
        <v>0</v>
      </c>
      <c r="N2884" s="261">
        <v>11.1</v>
      </c>
      <c r="O2884" s="261">
        <v>857.68870000000004</v>
      </c>
      <c r="P2884" s="261" t="s">
        <v>162</v>
      </c>
      <c r="Q2884" s="261">
        <v>0</v>
      </c>
      <c r="R2884" s="261">
        <v>811968.44</v>
      </c>
      <c r="S2884" s="261" t="s">
        <v>71</v>
      </c>
      <c r="T2884" s="261">
        <v>20170102</v>
      </c>
      <c r="U2884" s="261">
        <v>1</v>
      </c>
      <c r="V2884" s="261">
        <v>20161230</v>
      </c>
      <c r="W2884" s="261" t="s">
        <v>161</v>
      </c>
      <c r="X2884" s="199"/>
    </row>
    <row r="2885" spans="1:24">
      <c r="A2885" s="261"/>
      <c r="B2885" s="261">
        <v>0</v>
      </c>
      <c r="C2885" s="261">
        <v>33273877</v>
      </c>
      <c r="D2885" s="261">
        <v>11940749</v>
      </c>
      <c r="E2885" s="261" t="s">
        <v>161</v>
      </c>
      <c r="F2885" s="261">
        <v>0</v>
      </c>
      <c r="G2885" s="261">
        <v>0</v>
      </c>
      <c r="H2885" s="261">
        <v>0</v>
      </c>
      <c r="I2885" s="261">
        <v>0</v>
      </c>
      <c r="J2885" s="261">
        <v>0</v>
      </c>
      <c r="K2885" s="261">
        <v>0</v>
      </c>
      <c r="L2885" s="261">
        <v>0</v>
      </c>
      <c r="M2885" s="261">
        <v>0</v>
      </c>
      <c r="N2885" s="261">
        <v>12.5</v>
      </c>
      <c r="O2885" s="261">
        <v>0</v>
      </c>
      <c r="P2885" s="261" t="s">
        <v>94</v>
      </c>
      <c r="Q2885" s="261">
        <v>0</v>
      </c>
      <c r="R2885" s="261">
        <v>0</v>
      </c>
      <c r="S2885" s="261" t="s">
        <v>70</v>
      </c>
      <c r="T2885" s="261">
        <v>0</v>
      </c>
      <c r="U2885" s="261">
        <v>0</v>
      </c>
      <c r="V2885" s="261">
        <v>20161230</v>
      </c>
      <c r="W2885" s="261" t="s">
        <v>161</v>
      </c>
      <c r="X2885" s="199"/>
    </row>
    <row r="2886" spans="1:24">
      <c r="A2886" s="261"/>
      <c r="B2886" s="261">
        <v>0</v>
      </c>
      <c r="C2886" s="261">
        <v>30824877</v>
      </c>
      <c r="D2886" s="261">
        <v>37291069</v>
      </c>
      <c r="E2886" s="261" t="s">
        <v>161</v>
      </c>
      <c r="F2886" s="261">
        <v>0</v>
      </c>
      <c r="G2886" s="261">
        <v>0</v>
      </c>
      <c r="H2886" s="261">
        <v>0</v>
      </c>
      <c r="I2886" s="261">
        <v>0</v>
      </c>
      <c r="J2886" s="261">
        <v>0</v>
      </c>
      <c r="K2886" s="261">
        <v>0</v>
      </c>
      <c r="L2886" s="261">
        <v>0</v>
      </c>
      <c r="M2886" s="261">
        <v>0</v>
      </c>
      <c r="N2886" s="261">
        <v>11.8</v>
      </c>
      <c r="O2886" s="261">
        <v>0</v>
      </c>
      <c r="P2886" s="261" t="s">
        <v>94</v>
      </c>
      <c r="Q2886" s="261">
        <v>0</v>
      </c>
      <c r="R2886" s="261">
        <v>0</v>
      </c>
      <c r="S2886" s="261" t="s">
        <v>70</v>
      </c>
      <c r="T2886" s="261">
        <v>0</v>
      </c>
      <c r="U2886" s="261">
        <v>0</v>
      </c>
      <c r="V2886" s="261">
        <v>20161230</v>
      </c>
      <c r="W2886" s="261" t="s">
        <v>161</v>
      </c>
      <c r="X2886" s="199"/>
    </row>
    <row r="2887" spans="1:24">
      <c r="A2887" s="261"/>
      <c r="B2887" s="261">
        <v>0</v>
      </c>
      <c r="C2887" s="261">
        <v>45156667</v>
      </c>
      <c r="D2887" s="261">
        <v>27805934</v>
      </c>
      <c r="E2887" s="261" t="s">
        <v>161</v>
      </c>
      <c r="F2887" s="261">
        <v>503644.12</v>
      </c>
      <c r="G2887" s="261">
        <v>-5956.28</v>
      </c>
      <c r="H2887" s="261">
        <v>497687.84</v>
      </c>
      <c r="I2887" s="261">
        <v>-4910.53</v>
      </c>
      <c r="J2887" s="261">
        <v>0</v>
      </c>
      <c r="K2887" s="261">
        <v>0</v>
      </c>
      <c r="L2887" s="261">
        <v>-10866.81</v>
      </c>
      <c r="M2887" s="261">
        <v>-2.2000000000000002</v>
      </c>
      <c r="N2887" s="261">
        <v>11.7</v>
      </c>
      <c r="O2887" s="261">
        <v>518.4248</v>
      </c>
      <c r="P2887" s="261" t="s">
        <v>162</v>
      </c>
      <c r="Q2887" s="261">
        <v>0</v>
      </c>
      <c r="R2887" s="261">
        <v>497687.84</v>
      </c>
      <c r="S2887" s="261" t="s">
        <v>70</v>
      </c>
      <c r="T2887" s="261">
        <v>0</v>
      </c>
      <c r="U2887" s="261">
        <v>0</v>
      </c>
      <c r="V2887" s="261">
        <v>20161230</v>
      </c>
      <c r="W2887" s="261" t="s">
        <v>161</v>
      </c>
      <c r="X2887" s="199"/>
    </row>
    <row r="2888" spans="1:24">
      <c r="A2888" s="261"/>
      <c r="B2888" s="261">
        <v>0</v>
      </c>
      <c r="C2888" s="261">
        <v>46883977</v>
      </c>
      <c r="D2888" s="261">
        <v>41227463</v>
      </c>
      <c r="E2888" s="261" t="s">
        <v>161</v>
      </c>
      <c r="F2888" s="261">
        <v>843627.83</v>
      </c>
      <c r="G2888" s="261">
        <v>0</v>
      </c>
      <c r="H2888" s="261">
        <v>843627.83</v>
      </c>
      <c r="I2888" s="261">
        <v>0</v>
      </c>
      <c r="J2888" s="261">
        <v>0</v>
      </c>
      <c r="K2888" s="261">
        <v>0</v>
      </c>
      <c r="L2888" s="261">
        <v>0</v>
      </c>
      <c r="M2888" s="261">
        <v>0</v>
      </c>
      <c r="N2888" s="261">
        <v>12.7</v>
      </c>
      <c r="O2888" s="261">
        <v>878.779</v>
      </c>
      <c r="P2888" s="261" t="s">
        <v>162</v>
      </c>
      <c r="Q2888" s="261">
        <v>1</v>
      </c>
      <c r="R2888" s="261">
        <v>668963.9</v>
      </c>
      <c r="S2888" s="261" t="s">
        <v>77</v>
      </c>
      <c r="T2888" s="261">
        <v>20141031</v>
      </c>
      <c r="U2888" s="261">
        <v>27</v>
      </c>
      <c r="V2888" s="261">
        <v>20161230</v>
      </c>
      <c r="W2888" s="261" t="s">
        <v>161</v>
      </c>
      <c r="X2888" s="199"/>
    </row>
    <row r="2889" spans="1:24">
      <c r="A2889" s="261"/>
      <c r="B2889" s="261">
        <v>0</v>
      </c>
      <c r="C2889" s="261">
        <v>25079877</v>
      </c>
      <c r="D2889" s="261">
        <v>35179639</v>
      </c>
      <c r="E2889" s="261" t="s">
        <v>161</v>
      </c>
      <c r="F2889" s="261">
        <v>0</v>
      </c>
      <c r="G2889" s="261">
        <v>0</v>
      </c>
      <c r="H2889" s="261">
        <v>0</v>
      </c>
      <c r="I2889" s="261">
        <v>0</v>
      </c>
      <c r="J2889" s="261">
        <v>0</v>
      </c>
      <c r="K2889" s="261">
        <v>0</v>
      </c>
      <c r="L2889" s="261">
        <v>0</v>
      </c>
      <c r="M2889" s="261">
        <v>0</v>
      </c>
      <c r="N2889" s="261">
        <v>12.5</v>
      </c>
      <c r="O2889" s="261">
        <v>0</v>
      </c>
      <c r="P2889" s="261" t="s">
        <v>94</v>
      </c>
      <c r="Q2889" s="261">
        <v>0</v>
      </c>
      <c r="R2889" s="261">
        <v>0</v>
      </c>
      <c r="S2889" s="261" t="s">
        <v>70</v>
      </c>
      <c r="T2889" s="261">
        <v>0</v>
      </c>
      <c r="U2889" s="261">
        <v>0</v>
      </c>
      <c r="V2889" s="261">
        <v>20161230</v>
      </c>
      <c r="W2889" s="261" t="s">
        <v>161</v>
      </c>
      <c r="X2889" s="199"/>
    </row>
    <row r="2890" spans="1:24">
      <c r="A2890" s="261"/>
      <c r="B2890" s="261">
        <v>0</v>
      </c>
      <c r="C2890" s="261">
        <v>33343767</v>
      </c>
      <c r="D2890" s="261">
        <v>8900086</v>
      </c>
      <c r="E2890" s="261" t="s">
        <v>161</v>
      </c>
      <c r="F2890" s="261">
        <v>498217.99</v>
      </c>
      <c r="G2890" s="261">
        <v>-8010.69</v>
      </c>
      <c r="H2890" s="261">
        <v>490207.3</v>
      </c>
      <c r="I2890" s="261">
        <v>-5682.43</v>
      </c>
      <c r="J2890" s="261">
        <v>-500</v>
      </c>
      <c r="K2890" s="261">
        <v>0</v>
      </c>
      <c r="L2890" s="261">
        <v>-14193.12</v>
      </c>
      <c r="M2890" s="261">
        <v>0</v>
      </c>
      <c r="N2890" s="261">
        <v>12.75</v>
      </c>
      <c r="O2890" s="261">
        <v>510.63260000000002</v>
      </c>
      <c r="P2890" s="261" t="s">
        <v>162</v>
      </c>
      <c r="Q2890" s="261">
        <v>0</v>
      </c>
      <c r="R2890" s="261">
        <v>482111.49</v>
      </c>
      <c r="S2890" s="261" t="s">
        <v>71</v>
      </c>
      <c r="T2890" s="261">
        <v>20170102</v>
      </c>
      <c r="U2890" s="261">
        <v>1</v>
      </c>
      <c r="V2890" s="261">
        <v>20161230</v>
      </c>
      <c r="W2890" s="261" t="s">
        <v>161</v>
      </c>
      <c r="X2890" s="199"/>
    </row>
    <row r="2891" spans="1:24">
      <c r="A2891" s="261"/>
      <c r="B2891" s="261">
        <v>0</v>
      </c>
      <c r="C2891" s="261">
        <v>40331087</v>
      </c>
      <c r="D2891" s="261">
        <v>18691066</v>
      </c>
      <c r="E2891" s="261" t="s">
        <v>161</v>
      </c>
      <c r="F2891" s="261">
        <v>0</v>
      </c>
      <c r="G2891" s="261">
        <v>0</v>
      </c>
      <c r="H2891" s="261">
        <v>0</v>
      </c>
      <c r="I2891" s="261">
        <v>0</v>
      </c>
      <c r="J2891" s="261">
        <v>0</v>
      </c>
      <c r="K2891" s="261">
        <v>0</v>
      </c>
      <c r="L2891" s="261">
        <v>0</v>
      </c>
      <c r="M2891" s="261">
        <v>0</v>
      </c>
      <c r="N2891" s="261">
        <v>11.1</v>
      </c>
      <c r="O2891" s="261">
        <v>0</v>
      </c>
      <c r="P2891" s="261" t="s">
        <v>94</v>
      </c>
      <c r="Q2891" s="261">
        <v>0</v>
      </c>
      <c r="R2891" s="261">
        <v>0</v>
      </c>
      <c r="S2891" s="261" t="s">
        <v>70</v>
      </c>
      <c r="T2891" s="261">
        <v>0</v>
      </c>
      <c r="U2891" s="261">
        <v>0</v>
      </c>
      <c r="V2891" s="261">
        <v>20161230</v>
      </c>
      <c r="W2891" s="261" t="s">
        <v>161</v>
      </c>
      <c r="X2891" s="199"/>
    </row>
    <row r="2892" spans="1:24">
      <c r="A2892" s="261"/>
      <c r="B2892" s="261">
        <v>0</v>
      </c>
      <c r="C2892" s="261">
        <v>38086767</v>
      </c>
      <c r="D2892" s="261">
        <v>33699584</v>
      </c>
      <c r="E2892" s="261" t="s">
        <v>161</v>
      </c>
      <c r="F2892" s="261">
        <v>0</v>
      </c>
      <c r="G2892" s="261">
        <v>0</v>
      </c>
      <c r="H2892" s="261">
        <v>0</v>
      </c>
      <c r="I2892" s="261">
        <v>0</v>
      </c>
      <c r="J2892" s="261">
        <v>0</v>
      </c>
      <c r="K2892" s="261">
        <v>0</v>
      </c>
      <c r="L2892" s="261">
        <v>0</v>
      </c>
      <c r="M2892" s="261">
        <v>0</v>
      </c>
      <c r="N2892" s="261">
        <v>11.5</v>
      </c>
      <c r="O2892" s="261">
        <v>0</v>
      </c>
      <c r="P2892" s="261" t="s">
        <v>94</v>
      </c>
      <c r="Q2892" s="261">
        <v>0</v>
      </c>
      <c r="R2892" s="261">
        <v>0</v>
      </c>
      <c r="S2892" s="261" t="s">
        <v>70</v>
      </c>
      <c r="T2892" s="261">
        <v>0</v>
      </c>
      <c r="U2892" s="261">
        <v>0</v>
      </c>
      <c r="V2892" s="261">
        <v>20161230</v>
      </c>
      <c r="W2892" s="261" t="s">
        <v>161</v>
      </c>
      <c r="X2892" s="199"/>
    </row>
    <row r="2893" spans="1:24">
      <c r="A2893" s="261"/>
      <c r="B2893" s="261">
        <v>0</v>
      </c>
      <c r="C2893" s="261">
        <v>40715867</v>
      </c>
      <c r="D2893" s="261">
        <v>12021319</v>
      </c>
      <c r="E2893" s="261" t="s">
        <v>161</v>
      </c>
      <c r="F2893" s="261">
        <v>311961.51</v>
      </c>
      <c r="G2893" s="261">
        <v>-9000.48</v>
      </c>
      <c r="H2893" s="261">
        <v>302961.03000000003</v>
      </c>
      <c r="I2893" s="261">
        <v>-2885.64</v>
      </c>
      <c r="J2893" s="261">
        <v>0</v>
      </c>
      <c r="K2893" s="261">
        <v>0</v>
      </c>
      <c r="L2893" s="261">
        <v>-11886.12</v>
      </c>
      <c r="M2893" s="261">
        <v>-0.12</v>
      </c>
      <c r="N2893" s="261">
        <v>11.1</v>
      </c>
      <c r="O2893" s="261">
        <v>315.58440000000002</v>
      </c>
      <c r="P2893" s="261" t="s">
        <v>162</v>
      </c>
      <c r="Q2893" s="261">
        <v>0</v>
      </c>
      <c r="R2893" s="261">
        <v>302961.03000000003</v>
      </c>
      <c r="S2893" s="261" t="s">
        <v>70</v>
      </c>
      <c r="T2893" s="261">
        <v>0</v>
      </c>
      <c r="U2893" s="261">
        <v>0</v>
      </c>
      <c r="V2893" s="261">
        <v>20161230</v>
      </c>
      <c r="W2893" s="261" t="s">
        <v>161</v>
      </c>
      <c r="X2893" s="199"/>
    </row>
    <row r="2894" spans="1:24">
      <c r="A2894" s="261"/>
      <c r="B2894" s="261">
        <v>0</v>
      </c>
      <c r="C2894" s="261">
        <v>31749187</v>
      </c>
      <c r="D2894" s="261">
        <v>10062197</v>
      </c>
      <c r="E2894" s="261" t="s">
        <v>161</v>
      </c>
      <c r="F2894" s="261">
        <v>0</v>
      </c>
      <c r="G2894" s="261">
        <v>0</v>
      </c>
      <c r="H2894" s="261">
        <v>0</v>
      </c>
      <c r="I2894" s="261">
        <v>0</v>
      </c>
      <c r="J2894" s="261">
        <v>0</v>
      </c>
      <c r="K2894" s="261">
        <v>0</v>
      </c>
      <c r="L2894" s="261">
        <v>0</v>
      </c>
      <c r="M2894" s="261">
        <v>0</v>
      </c>
      <c r="N2894" s="261">
        <v>11.95</v>
      </c>
      <c r="O2894" s="261">
        <v>0</v>
      </c>
      <c r="P2894" s="261" t="s">
        <v>94</v>
      </c>
      <c r="Q2894" s="261">
        <v>0</v>
      </c>
      <c r="R2894" s="261">
        <v>0</v>
      </c>
      <c r="S2894" s="261" t="s">
        <v>70</v>
      </c>
      <c r="T2894" s="261">
        <v>0</v>
      </c>
      <c r="U2894" s="261">
        <v>0</v>
      </c>
      <c r="V2894" s="261">
        <v>20161230</v>
      </c>
      <c r="W2894" s="261" t="s">
        <v>161</v>
      </c>
      <c r="X2894" s="199"/>
    </row>
    <row r="2895" spans="1:24">
      <c r="A2895" s="261"/>
      <c r="B2895" s="261">
        <v>0</v>
      </c>
      <c r="C2895" s="261">
        <v>43003077</v>
      </c>
      <c r="D2895" s="261">
        <v>39168718</v>
      </c>
      <c r="E2895" s="261" t="s">
        <v>161</v>
      </c>
      <c r="F2895" s="261">
        <v>512395.72</v>
      </c>
      <c r="G2895" s="261">
        <v>-6163.46</v>
      </c>
      <c r="H2895" s="261">
        <v>506232.26</v>
      </c>
      <c r="I2895" s="261">
        <v>-4912.3900000000003</v>
      </c>
      <c r="J2895" s="261">
        <v>-500</v>
      </c>
      <c r="K2895" s="261">
        <v>0</v>
      </c>
      <c r="L2895" s="261">
        <v>-11575.85</v>
      </c>
      <c r="M2895" s="261">
        <v>0</v>
      </c>
      <c r="N2895" s="261">
        <v>11.1</v>
      </c>
      <c r="O2895" s="261">
        <v>527.32529999999997</v>
      </c>
      <c r="P2895" s="261" t="s">
        <v>162</v>
      </c>
      <c r="Q2895" s="261">
        <v>0</v>
      </c>
      <c r="R2895" s="261">
        <v>493733.78</v>
      </c>
      <c r="S2895" s="261" t="s">
        <v>72</v>
      </c>
      <c r="T2895" s="261">
        <v>20161130</v>
      </c>
      <c r="U2895" s="261">
        <v>2</v>
      </c>
      <c r="V2895" s="261">
        <v>20161230</v>
      </c>
      <c r="W2895" s="261" t="s">
        <v>161</v>
      </c>
      <c r="X2895" s="199"/>
    </row>
    <row r="2896" spans="1:24">
      <c r="A2896" s="261"/>
      <c r="B2896" s="261">
        <v>0</v>
      </c>
      <c r="C2896" s="261">
        <v>33369467</v>
      </c>
      <c r="D2896" s="261">
        <v>33773527</v>
      </c>
      <c r="E2896" s="261" t="s">
        <v>161</v>
      </c>
      <c r="F2896" s="261">
        <v>0</v>
      </c>
      <c r="G2896" s="261">
        <v>0</v>
      </c>
      <c r="H2896" s="261">
        <v>0</v>
      </c>
      <c r="I2896" s="261">
        <v>0</v>
      </c>
      <c r="J2896" s="261">
        <v>0</v>
      </c>
      <c r="K2896" s="261">
        <v>0</v>
      </c>
      <c r="L2896" s="261">
        <v>0</v>
      </c>
      <c r="M2896" s="261">
        <v>0</v>
      </c>
      <c r="N2896" s="261">
        <v>11.95</v>
      </c>
      <c r="O2896" s="261">
        <v>0</v>
      </c>
      <c r="P2896" s="261" t="s">
        <v>94</v>
      </c>
      <c r="Q2896" s="261">
        <v>0</v>
      </c>
      <c r="R2896" s="261">
        <v>0</v>
      </c>
      <c r="S2896" s="261" t="s">
        <v>70</v>
      </c>
      <c r="T2896" s="261">
        <v>0</v>
      </c>
      <c r="U2896" s="261">
        <v>0</v>
      </c>
      <c r="V2896" s="261">
        <v>20161230</v>
      </c>
      <c r="W2896" s="261" t="s">
        <v>161</v>
      </c>
      <c r="X2896" s="199"/>
    </row>
    <row r="2897" spans="1:24">
      <c r="A2897" s="261"/>
      <c r="B2897" s="261">
        <v>0</v>
      </c>
      <c r="C2897" s="261">
        <v>31675077</v>
      </c>
      <c r="D2897" s="261">
        <v>36429190</v>
      </c>
      <c r="E2897" s="261" t="s">
        <v>161</v>
      </c>
      <c r="F2897" s="261">
        <v>0</v>
      </c>
      <c r="G2897" s="261">
        <v>0</v>
      </c>
      <c r="H2897" s="261">
        <v>0</v>
      </c>
      <c r="I2897" s="261">
        <v>0</v>
      </c>
      <c r="J2897" s="261">
        <v>0</v>
      </c>
      <c r="K2897" s="261">
        <v>0</v>
      </c>
      <c r="L2897" s="261">
        <v>0</v>
      </c>
      <c r="M2897" s="261">
        <v>0</v>
      </c>
      <c r="N2897" s="261">
        <v>11.8</v>
      </c>
      <c r="O2897" s="261">
        <v>0</v>
      </c>
      <c r="P2897" s="261" t="s">
        <v>94</v>
      </c>
      <c r="Q2897" s="261">
        <v>0</v>
      </c>
      <c r="R2897" s="261">
        <v>0</v>
      </c>
      <c r="S2897" s="261" t="s">
        <v>70</v>
      </c>
      <c r="T2897" s="261">
        <v>0</v>
      </c>
      <c r="U2897" s="261">
        <v>0</v>
      </c>
      <c r="V2897" s="261">
        <v>20161230</v>
      </c>
      <c r="W2897" s="261" t="s">
        <v>161</v>
      </c>
      <c r="X2897" s="199"/>
    </row>
    <row r="2898" spans="1:24">
      <c r="A2898" s="261"/>
      <c r="B2898" s="261">
        <v>0</v>
      </c>
      <c r="C2898" s="261">
        <v>43677077</v>
      </c>
      <c r="D2898" s="261">
        <v>30766370</v>
      </c>
      <c r="E2898" s="261" t="s">
        <v>161</v>
      </c>
      <c r="F2898" s="261">
        <v>0</v>
      </c>
      <c r="G2898" s="261">
        <v>0</v>
      </c>
      <c r="H2898" s="261">
        <v>0</v>
      </c>
      <c r="I2898" s="261">
        <v>0</v>
      </c>
      <c r="J2898" s="261">
        <v>0</v>
      </c>
      <c r="K2898" s="261">
        <v>0</v>
      </c>
      <c r="L2898" s="261">
        <v>0</v>
      </c>
      <c r="M2898" s="261">
        <v>0</v>
      </c>
      <c r="N2898" s="261">
        <v>11.7</v>
      </c>
      <c r="O2898" s="261">
        <v>0</v>
      </c>
      <c r="P2898" s="261" t="s">
        <v>94</v>
      </c>
      <c r="Q2898" s="261">
        <v>0</v>
      </c>
      <c r="R2898" s="261">
        <v>0</v>
      </c>
      <c r="S2898" s="261" t="s">
        <v>70</v>
      </c>
      <c r="T2898" s="261">
        <v>0</v>
      </c>
      <c r="U2898" s="261">
        <v>0</v>
      </c>
      <c r="V2898" s="261">
        <v>20161230</v>
      </c>
      <c r="W2898" s="261" t="s">
        <v>161</v>
      </c>
      <c r="X2898" s="199"/>
    </row>
    <row r="2899" spans="1:24">
      <c r="A2899" s="261"/>
      <c r="B2899" s="261">
        <v>0</v>
      </c>
      <c r="C2899" s="261">
        <v>46996387</v>
      </c>
      <c r="D2899" s="261">
        <v>25494227</v>
      </c>
      <c r="E2899" s="261" t="s">
        <v>161</v>
      </c>
      <c r="F2899" s="261">
        <v>363613.96</v>
      </c>
      <c r="G2899" s="261">
        <v>-7856.54</v>
      </c>
      <c r="H2899" s="261">
        <v>355757.42</v>
      </c>
      <c r="I2899" s="261">
        <v>-5314.38</v>
      </c>
      <c r="J2899" s="261">
        <v>-1500</v>
      </c>
      <c r="K2899" s="261">
        <v>0</v>
      </c>
      <c r="L2899" s="261">
        <v>-14670.92</v>
      </c>
      <c r="M2899" s="261">
        <v>0</v>
      </c>
      <c r="N2899" s="261">
        <v>11.375</v>
      </c>
      <c r="O2899" s="261">
        <v>370.5806</v>
      </c>
      <c r="P2899" s="261" t="s">
        <v>162</v>
      </c>
      <c r="Q2899" s="261">
        <v>0</v>
      </c>
      <c r="R2899" s="261">
        <v>347751.22</v>
      </c>
      <c r="S2899" s="261" t="s">
        <v>72</v>
      </c>
      <c r="T2899" s="261">
        <v>20161130</v>
      </c>
      <c r="U2899" s="261">
        <v>2</v>
      </c>
      <c r="V2899" s="261">
        <v>20161230</v>
      </c>
      <c r="W2899" s="261" t="s">
        <v>161</v>
      </c>
      <c r="X2899" s="199"/>
    </row>
    <row r="2900" spans="1:24">
      <c r="A2900" s="261"/>
      <c r="B2900" s="261">
        <v>0</v>
      </c>
      <c r="C2900" s="261">
        <v>42023077</v>
      </c>
      <c r="D2900" s="261">
        <v>24573096</v>
      </c>
      <c r="E2900" s="261" t="s">
        <v>161</v>
      </c>
      <c r="F2900" s="261">
        <v>0</v>
      </c>
      <c r="G2900" s="261">
        <v>0</v>
      </c>
      <c r="H2900" s="261">
        <v>0</v>
      </c>
      <c r="I2900" s="261">
        <v>0</v>
      </c>
      <c r="J2900" s="261">
        <v>0</v>
      </c>
      <c r="K2900" s="261">
        <v>0</v>
      </c>
      <c r="L2900" s="261">
        <v>0</v>
      </c>
      <c r="M2900" s="261">
        <v>0</v>
      </c>
      <c r="N2900" s="261">
        <v>11.1</v>
      </c>
      <c r="O2900" s="261">
        <v>0</v>
      </c>
      <c r="P2900" s="261" t="s">
        <v>94</v>
      </c>
      <c r="Q2900" s="261">
        <v>0</v>
      </c>
      <c r="R2900" s="261">
        <v>0</v>
      </c>
      <c r="S2900" s="261" t="s">
        <v>70</v>
      </c>
      <c r="T2900" s="261">
        <v>0</v>
      </c>
      <c r="U2900" s="261">
        <v>0</v>
      </c>
      <c r="V2900" s="261">
        <v>20161230</v>
      </c>
      <c r="W2900" s="261" t="s">
        <v>161</v>
      </c>
      <c r="X2900" s="199"/>
    </row>
    <row r="2901" spans="1:24">
      <c r="A2901" s="261"/>
      <c r="B2901" s="261">
        <v>0</v>
      </c>
      <c r="C2901" s="261">
        <v>37395177</v>
      </c>
      <c r="D2901" s="261">
        <v>5157861</v>
      </c>
      <c r="E2901" s="261" t="s">
        <v>161</v>
      </c>
      <c r="F2901" s="261">
        <v>0</v>
      </c>
      <c r="G2901" s="261">
        <v>0</v>
      </c>
      <c r="H2901" s="261">
        <v>0</v>
      </c>
      <c r="I2901" s="261">
        <v>0</v>
      </c>
      <c r="J2901" s="261">
        <v>0</v>
      </c>
      <c r="K2901" s="261">
        <v>0</v>
      </c>
      <c r="L2901" s="261">
        <v>0</v>
      </c>
      <c r="M2901" s="261">
        <v>0</v>
      </c>
      <c r="N2901" s="261">
        <v>11.1</v>
      </c>
      <c r="O2901" s="261">
        <v>0</v>
      </c>
      <c r="P2901" s="261" t="s">
        <v>94</v>
      </c>
      <c r="Q2901" s="261">
        <v>0</v>
      </c>
      <c r="R2901" s="261">
        <v>0</v>
      </c>
      <c r="S2901" s="261" t="s">
        <v>70</v>
      </c>
      <c r="T2901" s="261">
        <v>0</v>
      </c>
      <c r="U2901" s="261">
        <v>0</v>
      </c>
      <c r="V2901" s="261">
        <v>20161230</v>
      </c>
      <c r="W2901" s="261" t="s">
        <v>161</v>
      </c>
      <c r="X2901" s="199"/>
    </row>
    <row r="2902" spans="1:24">
      <c r="A2902" s="261"/>
      <c r="B2902" s="261">
        <v>0</v>
      </c>
      <c r="C2902" s="261">
        <v>41962667</v>
      </c>
      <c r="D2902" s="261">
        <v>9609810</v>
      </c>
      <c r="E2902" s="261" t="s">
        <v>161</v>
      </c>
      <c r="F2902" s="261">
        <v>0</v>
      </c>
      <c r="G2902" s="261">
        <v>0</v>
      </c>
      <c r="H2902" s="261">
        <v>0</v>
      </c>
      <c r="I2902" s="261">
        <v>0</v>
      </c>
      <c r="J2902" s="261">
        <v>0</v>
      </c>
      <c r="K2902" s="261">
        <v>0</v>
      </c>
      <c r="L2902" s="261">
        <v>0</v>
      </c>
      <c r="M2902" s="261">
        <v>0</v>
      </c>
      <c r="N2902" s="261">
        <v>11.11</v>
      </c>
      <c r="O2902" s="261">
        <v>0</v>
      </c>
      <c r="P2902" s="261" t="s">
        <v>94</v>
      </c>
      <c r="Q2902" s="261">
        <v>0</v>
      </c>
      <c r="R2902" s="261">
        <v>0</v>
      </c>
      <c r="S2902" s="261" t="s">
        <v>70</v>
      </c>
      <c r="T2902" s="261">
        <v>0</v>
      </c>
      <c r="U2902" s="261">
        <v>0</v>
      </c>
      <c r="V2902" s="261">
        <v>20161230</v>
      </c>
      <c r="W2902" s="261" t="s">
        <v>161</v>
      </c>
      <c r="X2902" s="199"/>
    </row>
    <row r="2903" spans="1:24">
      <c r="A2903" s="261"/>
      <c r="B2903" s="261">
        <v>0</v>
      </c>
      <c r="C2903" s="261">
        <v>38010587</v>
      </c>
      <c r="D2903" s="261">
        <v>36824484</v>
      </c>
      <c r="E2903" s="261" t="s">
        <v>161</v>
      </c>
      <c r="F2903" s="261">
        <v>279080.82</v>
      </c>
      <c r="G2903" s="261">
        <v>-3907.04</v>
      </c>
      <c r="H2903" s="261">
        <v>275173.78000000003</v>
      </c>
      <c r="I2903" s="261">
        <v>-2830.34</v>
      </c>
      <c r="J2903" s="261">
        <v>0</v>
      </c>
      <c r="K2903" s="261">
        <v>0</v>
      </c>
      <c r="L2903" s="261">
        <v>-6737.38</v>
      </c>
      <c r="M2903" s="261">
        <v>0</v>
      </c>
      <c r="N2903" s="261">
        <v>12.17</v>
      </c>
      <c r="O2903" s="261">
        <v>286.63940000000002</v>
      </c>
      <c r="P2903" s="261" t="s">
        <v>162</v>
      </c>
      <c r="Q2903" s="261">
        <v>0</v>
      </c>
      <c r="R2903" s="261">
        <v>275173.78000000003</v>
      </c>
      <c r="S2903" s="261" t="s">
        <v>70</v>
      </c>
      <c r="T2903" s="261">
        <v>0</v>
      </c>
      <c r="U2903" s="261">
        <v>0</v>
      </c>
      <c r="V2903" s="261">
        <v>20161230</v>
      </c>
      <c r="W2903" s="261" t="s">
        <v>161</v>
      </c>
      <c r="X2903" s="199"/>
    </row>
    <row r="2904" spans="1:24">
      <c r="A2904" s="261"/>
      <c r="B2904" s="261">
        <v>0</v>
      </c>
      <c r="C2904" s="261">
        <v>38086487</v>
      </c>
      <c r="D2904" s="261">
        <v>37625727</v>
      </c>
      <c r="E2904" s="261" t="s">
        <v>161</v>
      </c>
      <c r="F2904" s="261">
        <v>338960.92</v>
      </c>
      <c r="G2904" s="261">
        <v>-4990.08</v>
      </c>
      <c r="H2904" s="261">
        <v>333970.84000000003</v>
      </c>
      <c r="I2904" s="261">
        <v>-2838.8</v>
      </c>
      <c r="J2904" s="261">
        <v>0</v>
      </c>
      <c r="K2904" s="261">
        <v>0</v>
      </c>
      <c r="L2904" s="261">
        <v>-7828.88</v>
      </c>
      <c r="M2904" s="261">
        <v>0</v>
      </c>
      <c r="N2904" s="261">
        <v>10.050000000000001</v>
      </c>
      <c r="O2904" s="261">
        <v>347.88630000000001</v>
      </c>
      <c r="P2904" s="261" t="s">
        <v>162</v>
      </c>
      <c r="Q2904" s="261">
        <v>0</v>
      </c>
      <c r="R2904" s="261">
        <v>333970.84000000003</v>
      </c>
      <c r="S2904" s="261" t="s">
        <v>70</v>
      </c>
      <c r="T2904" s="261">
        <v>0</v>
      </c>
      <c r="U2904" s="261">
        <v>0</v>
      </c>
      <c r="V2904" s="261">
        <v>20161230</v>
      </c>
      <c r="W2904" s="261" t="s">
        <v>161</v>
      </c>
      <c r="X2904" s="199"/>
    </row>
    <row r="2905" spans="1:24">
      <c r="A2905" s="261"/>
      <c r="B2905" s="261">
        <v>0</v>
      </c>
      <c r="C2905" s="261">
        <v>44679277</v>
      </c>
      <c r="D2905" s="261">
        <v>11368622</v>
      </c>
      <c r="E2905" s="261" t="s">
        <v>161</v>
      </c>
      <c r="F2905" s="261">
        <v>279457.2</v>
      </c>
      <c r="G2905" s="261">
        <v>-3358.02</v>
      </c>
      <c r="H2905" s="261">
        <v>276099.18</v>
      </c>
      <c r="I2905" s="261">
        <v>-2584.98</v>
      </c>
      <c r="J2905" s="261">
        <v>0</v>
      </c>
      <c r="K2905" s="261">
        <v>0</v>
      </c>
      <c r="L2905" s="261">
        <v>-5943</v>
      </c>
      <c r="M2905" s="261">
        <v>0</v>
      </c>
      <c r="N2905" s="261">
        <v>11.1</v>
      </c>
      <c r="O2905" s="261">
        <v>287.60329999999999</v>
      </c>
      <c r="P2905" s="261" t="s">
        <v>162</v>
      </c>
      <c r="Q2905" s="261">
        <v>0</v>
      </c>
      <c r="R2905" s="261">
        <v>276099.18</v>
      </c>
      <c r="S2905" s="261" t="s">
        <v>70</v>
      </c>
      <c r="T2905" s="261">
        <v>0</v>
      </c>
      <c r="U2905" s="261">
        <v>0</v>
      </c>
      <c r="V2905" s="261">
        <v>20161230</v>
      </c>
      <c r="W2905" s="261" t="s">
        <v>161</v>
      </c>
      <c r="X2905" s="199"/>
    </row>
    <row r="2906" spans="1:24">
      <c r="A2906" s="261"/>
      <c r="B2906" s="261">
        <v>0</v>
      </c>
      <c r="C2906" s="261">
        <v>46603587</v>
      </c>
      <c r="D2906" s="261">
        <v>29969844</v>
      </c>
      <c r="E2906" s="261" t="s">
        <v>161</v>
      </c>
      <c r="F2906" s="261">
        <v>140413.29</v>
      </c>
      <c r="G2906" s="261">
        <v>-1622.37</v>
      </c>
      <c r="H2906" s="261">
        <v>138790.92000000001</v>
      </c>
      <c r="I2906" s="261">
        <v>-1462.64</v>
      </c>
      <c r="J2906" s="261">
        <v>0</v>
      </c>
      <c r="K2906" s="261">
        <v>0</v>
      </c>
      <c r="L2906" s="261">
        <v>-3085.01</v>
      </c>
      <c r="M2906" s="261">
        <v>-68.08</v>
      </c>
      <c r="N2906" s="261">
        <v>12.5</v>
      </c>
      <c r="O2906" s="261">
        <v>144.57390000000001</v>
      </c>
      <c r="P2906" s="261" t="s">
        <v>162</v>
      </c>
      <c r="Q2906" s="261">
        <v>0</v>
      </c>
      <c r="R2906" s="261">
        <v>138790.92000000001</v>
      </c>
      <c r="S2906" s="261" t="s">
        <v>70</v>
      </c>
      <c r="T2906" s="261">
        <v>0</v>
      </c>
      <c r="U2906" s="261">
        <v>0</v>
      </c>
      <c r="V2906" s="261">
        <v>20161230</v>
      </c>
      <c r="W2906" s="261" t="s">
        <v>161</v>
      </c>
      <c r="X2906" s="199"/>
    </row>
    <row r="2907" spans="1:24">
      <c r="A2907" s="261"/>
      <c r="B2907" s="261">
        <v>0</v>
      </c>
      <c r="C2907" s="261">
        <v>41039277</v>
      </c>
      <c r="D2907" s="261">
        <v>39156974</v>
      </c>
      <c r="E2907" s="261" t="s">
        <v>161</v>
      </c>
      <c r="F2907" s="261">
        <v>185701.54</v>
      </c>
      <c r="G2907" s="261">
        <v>-2396.4899999999998</v>
      </c>
      <c r="H2907" s="261">
        <v>183305.05</v>
      </c>
      <c r="I2907" s="261">
        <v>-1810.59</v>
      </c>
      <c r="J2907" s="261">
        <v>0</v>
      </c>
      <c r="K2907" s="261">
        <v>0</v>
      </c>
      <c r="L2907" s="261">
        <v>-4207.08</v>
      </c>
      <c r="M2907" s="261">
        <v>0</v>
      </c>
      <c r="N2907" s="261">
        <v>11.7</v>
      </c>
      <c r="O2907" s="261">
        <v>190.94280000000001</v>
      </c>
      <c r="P2907" s="261" t="s">
        <v>162</v>
      </c>
      <c r="Q2907" s="261">
        <v>0</v>
      </c>
      <c r="R2907" s="261">
        <v>183305.05</v>
      </c>
      <c r="S2907" s="261" t="s">
        <v>70</v>
      </c>
      <c r="T2907" s="261">
        <v>0</v>
      </c>
      <c r="U2907" s="261">
        <v>0</v>
      </c>
      <c r="V2907" s="261">
        <v>20161230</v>
      </c>
      <c r="W2907" s="261" t="s">
        <v>161</v>
      </c>
      <c r="X2907" s="199"/>
    </row>
    <row r="2908" spans="1:24">
      <c r="A2908" s="261"/>
      <c r="B2908" s="261">
        <v>0</v>
      </c>
      <c r="C2908" s="261">
        <v>39822377</v>
      </c>
      <c r="D2908" s="261">
        <v>21774397</v>
      </c>
      <c r="E2908" s="261" t="s">
        <v>161</v>
      </c>
      <c r="F2908" s="261">
        <v>1290046.96</v>
      </c>
      <c r="G2908" s="261">
        <v>0</v>
      </c>
      <c r="H2908" s="261">
        <v>1290046.96</v>
      </c>
      <c r="I2908" s="261">
        <v>0</v>
      </c>
      <c r="J2908" s="261">
        <v>0</v>
      </c>
      <c r="K2908" s="261">
        <v>0</v>
      </c>
      <c r="L2908" s="261">
        <v>0</v>
      </c>
      <c r="M2908" s="261">
        <v>0</v>
      </c>
      <c r="N2908" s="261">
        <v>11.1</v>
      </c>
      <c r="O2908" s="261">
        <v>1343.7989</v>
      </c>
      <c r="P2908" s="261" t="s">
        <v>162</v>
      </c>
      <c r="Q2908" s="261">
        <v>1</v>
      </c>
      <c r="R2908" s="261">
        <v>705313.75</v>
      </c>
      <c r="S2908" s="261" t="s">
        <v>77</v>
      </c>
      <c r="T2908" s="261">
        <v>20090831</v>
      </c>
      <c r="U2908" s="261">
        <v>89</v>
      </c>
      <c r="V2908" s="261">
        <v>20161230</v>
      </c>
      <c r="W2908" s="261" t="s">
        <v>161</v>
      </c>
      <c r="X2908" s="199"/>
    </row>
    <row r="2909" spans="1:24">
      <c r="A2909" s="261"/>
      <c r="B2909" s="261">
        <v>0</v>
      </c>
      <c r="C2909" s="261">
        <v>40715767</v>
      </c>
      <c r="D2909" s="261">
        <v>15625111</v>
      </c>
      <c r="E2909" s="261" t="s">
        <v>161</v>
      </c>
      <c r="F2909" s="261">
        <v>0</v>
      </c>
      <c r="G2909" s="261">
        <v>0</v>
      </c>
      <c r="H2909" s="261">
        <v>0</v>
      </c>
      <c r="I2909" s="261">
        <v>0</v>
      </c>
      <c r="J2909" s="261">
        <v>0</v>
      </c>
      <c r="K2909" s="261">
        <v>0</v>
      </c>
      <c r="L2909" s="261">
        <v>0</v>
      </c>
      <c r="M2909" s="261">
        <v>0</v>
      </c>
      <c r="N2909" s="261">
        <v>12.17</v>
      </c>
      <c r="O2909" s="261">
        <v>0</v>
      </c>
      <c r="P2909" s="261" t="s">
        <v>94</v>
      </c>
      <c r="Q2909" s="261">
        <v>1</v>
      </c>
      <c r="R2909" s="261">
        <v>0</v>
      </c>
      <c r="S2909" s="261" t="s">
        <v>70</v>
      </c>
      <c r="T2909" s="261">
        <v>0</v>
      </c>
      <c r="U2909" s="261">
        <v>0</v>
      </c>
      <c r="V2909" s="261">
        <v>20161230</v>
      </c>
      <c r="W2909" s="261" t="s">
        <v>161</v>
      </c>
      <c r="X2909" s="199"/>
    </row>
    <row r="2910" spans="1:24">
      <c r="A2910" s="261"/>
      <c r="B2910" s="261">
        <v>0</v>
      </c>
      <c r="C2910" s="261">
        <v>44526767</v>
      </c>
      <c r="D2910" s="261">
        <v>36113459</v>
      </c>
      <c r="E2910" s="261" t="s">
        <v>161</v>
      </c>
      <c r="F2910" s="261">
        <v>0</v>
      </c>
      <c r="G2910" s="261">
        <v>0</v>
      </c>
      <c r="H2910" s="261">
        <v>0</v>
      </c>
      <c r="I2910" s="261">
        <v>0</v>
      </c>
      <c r="J2910" s="261">
        <v>0</v>
      </c>
      <c r="K2910" s="261">
        <v>0</v>
      </c>
      <c r="L2910" s="261">
        <v>0</v>
      </c>
      <c r="M2910" s="261">
        <v>0</v>
      </c>
      <c r="N2910" s="261">
        <v>11.1</v>
      </c>
      <c r="O2910" s="261">
        <v>0</v>
      </c>
      <c r="P2910" s="261" t="s">
        <v>94</v>
      </c>
      <c r="Q2910" s="261">
        <v>0</v>
      </c>
      <c r="R2910" s="261">
        <v>0</v>
      </c>
      <c r="S2910" s="261" t="s">
        <v>70</v>
      </c>
      <c r="T2910" s="261">
        <v>0</v>
      </c>
      <c r="U2910" s="261">
        <v>0</v>
      </c>
      <c r="V2910" s="261">
        <v>20161230</v>
      </c>
      <c r="W2910" s="261" t="s">
        <v>161</v>
      </c>
      <c r="X2910" s="199"/>
    </row>
    <row r="2911" spans="1:24">
      <c r="A2911" s="261"/>
      <c r="B2911" s="261">
        <v>0</v>
      </c>
      <c r="C2911" s="261">
        <v>43553687</v>
      </c>
      <c r="D2911" s="261">
        <v>29387324</v>
      </c>
      <c r="E2911" s="261" t="s">
        <v>161</v>
      </c>
      <c r="F2911" s="261">
        <v>211694.04</v>
      </c>
      <c r="G2911" s="261">
        <v>-2598.5100000000002</v>
      </c>
      <c r="H2911" s="261">
        <v>209095.53</v>
      </c>
      <c r="I2911" s="261">
        <v>-1958.17</v>
      </c>
      <c r="J2911" s="261">
        <v>0</v>
      </c>
      <c r="K2911" s="261">
        <v>0</v>
      </c>
      <c r="L2911" s="261">
        <v>-4556.68</v>
      </c>
      <c r="M2911" s="261">
        <v>0</v>
      </c>
      <c r="N2911" s="261">
        <v>11.1</v>
      </c>
      <c r="O2911" s="261">
        <v>217.80779999999999</v>
      </c>
      <c r="P2911" s="261" t="s">
        <v>162</v>
      </c>
      <c r="Q2911" s="261">
        <v>0</v>
      </c>
      <c r="R2911" s="261">
        <v>209095.53</v>
      </c>
      <c r="S2911" s="261" t="s">
        <v>70</v>
      </c>
      <c r="T2911" s="261">
        <v>0</v>
      </c>
      <c r="U2911" s="261">
        <v>0</v>
      </c>
      <c r="V2911" s="261">
        <v>20161230</v>
      </c>
      <c r="W2911" s="261" t="s">
        <v>161</v>
      </c>
      <c r="X2911" s="199"/>
    </row>
    <row r="2912" spans="1:24">
      <c r="A2912" s="261"/>
      <c r="B2912" s="261">
        <v>0</v>
      </c>
      <c r="C2912" s="261">
        <v>44392687</v>
      </c>
      <c r="D2912" s="261">
        <v>11950976</v>
      </c>
      <c r="E2912" s="261" t="s">
        <v>161</v>
      </c>
      <c r="F2912" s="261">
        <v>42018.400000000001</v>
      </c>
      <c r="G2912" s="261">
        <v>-504.76</v>
      </c>
      <c r="H2912" s="261">
        <v>41513.64</v>
      </c>
      <c r="I2912" s="261">
        <v>-389.02</v>
      </c>
      <c r="J2912" s="261">
        <v>0</v>
      </c>
      <c r="K2912" s="261">
        <v>0</v>
      </c>
      <c r="L2912" s="261">
        <v>-893.78</v>
      </c>
      <c r="M2912" s="261">
        <v>0</v>
      </c>
      <c r="N2912" s="261">
        <v>11.11</v>
      </c>
      <c r="O2912" s="261">
        <v>43.243400000000001</v>
      </c>
      <c r="P2912" s="261" t="s">
        <v>162</v>
      </c>
      <c r="Q2912" s="261">
        <v>0</v>
      </c>
      <c r="R2912" s="261">
        <v>41513.64</v>
      </c>
      <c r="S2912" s="261" t="s">
        <v>70</v>
      </c>
      <c r="T2912" s="261">
        <v>0</v>
      </c>
      <c r="U2912" s="261">
        <v>0</v>
      </c>
      <c r="V2912" s="261">
        <v>20161230</v>
      </c>
      <c r="W2912" s="261" t="s">
        <v>161</v>
      </c>
      <c r="X2912" s="199"/>
    </row>
    <row r="2913" spans="1:24">
      <c r="A2913" s="261"/>
      <c r="B2913" s="261">
        <v>0</v>
      </c>
      <c r="C2913" s="261">
        <v>42785577</v>
      </c>
      <c r="D2913" s="261">
        <v>11104186</v>
      </c>
      <c r="E2913" s="261" t="s">
        <v>161</v>
      </c>
      <c r="F2913" s="261">
        <v>0</v>
      </c>
      <c r="G2913" s="261">
        <v>0</v>
      </c>
      <c r="H2913" s="261">
        <v>0</v>
      </c>
      <c r="I2913" s="261">
        <v>0</v>
      </c>
      <c r="J2913" s="261">
        <v>0</v>
      </c>
      <c r="K2913" s="261">
        <v>0</v>
      </c>
      <c r="L2913" s="261">
        <v>0</v>
      </c>
      <c r="M2913" s="261">
        <v>0</v>
      </c>
      <c r="N2913" s="261">
        <v>11.1</v>
      </c>
      <c r="O2913" s="261">
        <v>0</v>
      </c>
      <c r="P2913" s="261" t="s">
        <v>94</v>
      </c>
      <c r="Q2913" s="261">
        <v>0</v>
      </c>
      <c r="R2913" s="261">
        <v>0</v>
      </c>
      <c r="S2913" s="261" t="s">
        <v>70</v>
      </c>
      <c r="T2913" s="261">
        <v>0</v>
      </c>
      <c r="U2913" s="261">
        <v>0</v>
      </c>
      <c r="V2913" s="261">
        <v>20161230</v>
      </c>
      <c r="W2913" s="261" t="s">
        <v>161</v>
      </c>
      <c r="X2913" s="199"/>
    </row>
    <row r="2914" spans="1:24">
      <c r="A2914" s="261"/>
      <c r="B2914" s="261">
        <v>0</v>
      </c>
      <c r="C2914" s="261">
        <v>41915577</v>
      </c>
      <c r="D2914" s="261">
        <v>32102180</v>
      </c>
      <c r="E2914" s="261" t="s">
        <v>161</v>
      </c>
      <c r="F2914" s="261">
        <v>141958.28</v>
      </c>
      <c r="G2914" s="261">
        <v>-1884.15</v>
      </c>
      <c r="H2914" s="261">
        <v>140074.13</v>
      </c>
      <c r="I2914" s="261">
        <v>-1155.0999999999999</v>
      </c>
      <c r="J2914" s="261">
        <v>0</v>
      </c>
      <c r="K2914" s="261">
        <v>0</v>
      </c>
      <c r="L2914" s="261">
        <v>-3039.25</v>
      </c>
      <c r="M2914" s="261">
        <v>0</v>
      </c>
      <c r="N2914" s="261">
        <v>9.7643000000000004</v>
      </c>
      <c r="O2914" s="261">
        <v>145.91059999999999</v>
      </c>
      <c r="P2914" s="261" t="s">
        <v>162</v>
      </c>
      <c r="Q2914" s="261">
        <v>0</v>
      </c>
      <c r="R2914" s="261">
        <v>140074.13</v>
      </c>
      <c r="S2914" s="261" t="s">
        <v>70</v>
      </c>
      <c r="T2914" s="261">
        <v>0</v>
      </c>
      <c r="U2914" s="261">
        <v>0</v>
      </c>
      <c r="V2914" s="261">
        <v>20161230</v>
      </c>
      <c r="W2914" s="261" t="s">
        <v>161</v>
      </c>
      <c r="X2914" s="199"/>
    </row>
    <row r="2915" spans="1:24">
      <c r="A2915" s="261"/>
      <c r="B2915" s="261">
        <v>0</v>
      </c>
      <c r="C2915" s="261">
        <v>37723177</v>
      </c>
      <c r="D2915" s="261">
        <v>9114305</v>
      </c>
      <c r="E2915" s="261" t="s">
        <v>161</v>
      </c>
      <c r="F2915" s="261">
        <v>0</v>
      </c>
      <c r="G2915" s="261">
        <v>0</v>
      </c>
      <c r="H2915" s="261">
        <v>0</v>
      </c>
      <c r="I2915" s="261">
        <v>0</v>
      </c>
      <c r="J2915" s="261">
        <v>0</v>
      </c>
      <c r="K2915" s="261">
        <v>0</v>
      </c>
      <c r="L2915" s="261">
        <v>0</v>
      </c>
      <c r="M2915" s="261">
        <v>0</v>
      </c>
      <c r="N2915" s="261">
        <v>10.9621</v>
      </c>
      <c r="O2915" s="261">
        <v>0</v>
      </c>
      <c r="P2915" s="261" t="s">
        <v>94</v>
      </c>
      <c r="Q2915" s="261">
        <v>0</v>
      </c>
      <c r="R2915" s="261">
        <v>0</v>
      </c>
      <c r="S2915" s="261" t="s">
        <v>70</v>
      </c>
      <c r="T2915" s="261">
        <v>0</v>
      </c>
      <c r="U2915" s="261">
        <v>0</v>
      </c>
      <c r="V2915" s="261">
        <v>20161230</v>
      </c>
      <c r="W2915" s="261" t="s">
        <v>161</v>
      </c>
      <c r="X2915" s="199"/>
    </row>
    <row r="2916" spans="1:24">
      <c r="A2916" s="261"/>
      <c r="B2916" s="261">
        <v>0</v>
      </c>
      <c r="C2916" s="261">
        <v>35463887</v>
      </c>
      <c r="D2916" s="261">
        <v>13015469</v>
      </c>
      <c r="E2916" s="261" t="s">
        <v>161</v>
      </c>
      <c r="F2916" s="261">
        <v>213970.04</v>
      </c>
      <c r="G2916" s="261">
        <v>0</v>
      </c>
      <c r="H2916" s="261">
        <v>213970.04</v>
      </c>
      <c r="I2916" s="261">
        <v>0</v>
      </c>
      <c r="J2916" s="261">
        <v>0</v>
      </c>
      <c r="K2916" s="261">
        <v>0</v>
      </c>
      <c r="L2916" s="261">
        <v>0</v>
      </c>
      <c r="M2916" s="261">
        <v>0</v>
      </c>
      <c r="N2916" s="261">
        <v>10.050000000000001</v>
      </c>
      <c r="O2916" s="261">
        <v>222.88550000000001</v>
      </c>
      <c r="P2916" s="261" t="s">
        <v>162</v>
      </c>
      <c r="Q2916" s="261">
        <v>0</v>
      </c>
      <c r="R2916" s="261">
        <v>210589.68</v>
      </c>
      <c r="S2916" s="261" t="s">
        <v>71</v>
      </c>
      <c r="T2916" s="261">
        <v>20170102</v>
      </c>
      <c r="U2916" s="261">
        <v>1</v>
      </c>
      <c r="V2916" s="261">
        <v>20161230</v>
      </c>
      <c r="W2916" s="261" t="s">
        <v>161</v>
      </c>
      <c r="X2916" s="199"/>
    </row>
    <row r="2917" spans="1:24">
      <c r="A2917" s="261"/>
      <c r="B2917" s="261">
        <v>0</v>
      </c>
      <c r="C2917" s="261">
        <v>45008177</v>
      </c>
      <c r="D2917" s="261">
        <v>40676421</v>
      </c>
      <c r="E2917" s="261" t="s">
        <v>161</v>
      </c>
      <c r="F2917" s="261">
        <v>0</v>
      </c>
      <c r="G2917" s="261">
        <v>0</v>
      </c>
      <c r="H2917" s="261">
        <v>0</v>
      </c>
      <c r="I2917" s="261">
        <v>0</v>
      </c>
      <c r="J2917" s="261">
        <v>0</v>
      </c>
      <c r="K2917" s="261">
        <v>0</v>
      </c>
      <c r="L2917" s="261">
        <v>0</v>
      </c>
      <c r="M2917" s="261">
        <v>0</v>
      </c>
      <c r="N2917" s="261">
        <v>11.1</v>
      </c>
      <c r="O2917" s="261">
        <v>0</v>
      </c>
      <c r="P2917" s="261" t="s">
        <v>94</v>
      </c>
      <c r="Q2917" s="261">
        <v>0</v>
      </c>
      <c r="R2917" s="261">
        <v>0</v>
      </c>
      <c r="S2917" s="261" t="s">
        <v>70</v>
      </c>
      <c r="T2917" s="261">
        <v>0</v>
      </c>
      <c r="U2917" s="261">
        <v>0</v>
      </c>
      <c r="V2917" s="261">
        <v>20161230</v>
      </c>
      <c r="W2917" s="261" t="s">
        <v>161</v>
      </c>
      <c r="X2917" s="199"/>
    </row>
    <row r="2918" spans="1:24">
      <c r="A2918" s="261"/>
      <c r="B2918" s="261">
        <v>0</v>
      </c>
      <c r="C2918" s="261">
        <v>43552887</v>
      </c>
      <c r="D2918" s="261">
        <v>9534380</v>
      </c>
      <c r="E2918" s="261" t="s">
        <v>161</v>
      </c>
      <c r="F2918" s="261">
        <v>0</v>
      </c>
      <c r="G2918" s="261">
        <v>0</v>
      </c>
      <c r="H2918" s="261">
        <v>0</v>
      </c>
      <c r="I2918" s="261">
        <v>0</v>
      </c>
      <c r="J2918" s="261">
        <v>0</v>
      </c>
      <c r="K2918" s="261">
        <v>0</v>
      </c>
      <c r="L2918" s="261">
        <v>0</v>
      </c>
      <c r="M2918" s="261">
        <v>0</v>
      </c>
      <c r="N2918" s="261">
        <v>12.488</v>
      </c>
      <c r="O2918" s="261">
        <v>0</v>
      </c>
      <c r="P2918" s="261" t="s">
        <v>94</v>
      </c>
      <c r="Q2918" s="261">
        <v>0</v>
      </c>
      <c r="R2918" s="261">
        <v>0</v>
      </c>
      <c r="S2918" s="261" t="s">
        <v>70</v>
      </c>
      <c r="T2918" s="261">
        <v>0</v>
      </c>
      <c r="U2918" s="261">
        <v>0</v>
      </c>
      <c r="V2918" s="261">
        <v>20161230</v>
      </c>
      <c r="W2918" s="261" t="s">
        <v>161</v>
      </c>
      <c r="X2918" s="199"/>
    </row>
    <row r="2919" spans="1:24">
      <c r="A2919" s="261"/>
      <c r="B2919" s="261">
        <v>0</v>
      </c>
      <c r="C2919" s="261">
        <v>30803987</v>
      </c>
      <c r="D2919" s="261">
        <v>32321072</v>
      </c>
      <c r="E2919" s="261" t="s">
        <v>161</v>
      </c>
      <c r="F2919" s="261">
        <v>0</v>
      </c>
      <c r="G2919" s="261">
        <v>0</v>
      </c>
      <c r="H2919" s="261">
        <v>0</v>
      </c>
      <c r="I2919" s="261">
        <v>0</v>
      </c>
      <c r="J2919" s="261">
        <v>0</v>
      </c>
      <c r="K2919" s="261">
        <v>0</v>
      </c>
      <c r="L2919" s="261">
        <v>0</v>
      </c>
      <c r="M2919" s="261">
        <v>0</v>
      </c>
      <c r="N2919" s="261">
        <v>12</v>
      </c>
      <c r="O2919" s="261">
        <v>0</v>
      </c>
      <c r="P2919" s="261" t="s">
        <v>94</v>
      </c>
      <c r="Q2919" s="261">
        <v>0</v>
      </c>
      <c r="R2919" s="261">
        <v>0</v>
      </c>
      <c r="S2919" s="261" t="s">
        <v>70</v>
      </c>
      <c r="T2919" s="261">
        <v>0</v>
      </c>
      <c r="U2919" s="261">
        <v>0</v>
      </c>
      <c r="V2919" s="261">
        <v>20161230</v>
      </c>
      <c r="W2919" s="261" t="s">
        <v>161</v>
      </c>
      <c r="X2919" s="199"/>
    </row>
    <row r="2920" spans="1:24">
      <c r="A2920" s="261"/>
      <c r="B2920" s="261">
        <v>0</v>
      </c>
      <c r="C2920" s="261">
        <v>39352177</v>
      </c>
      <c r="D2920" s="261">
        <v>33314427</v>
      </c>
      <c r="E2920" s="261" t="s">
        <v>161</v>
      </c>
      <c r="F2920" s="261">
        <v>0</v>
      </c>
      <c r="G2920" s="261">
        <v>0</v>
      </c>
      <c r="H2920" s="261">
        <v>0</v>
      </c>
      <c r="I2920" s="261">
        <v>0</v>
      </c>
      <c r="J2920" s="261">
        <v>0</v>
      </c>
      <c r="K2920" s="261">
        <v>0</v>
      </c>
      <c r="L2920" s="261">
        <v>0</v>
      </c>
      <c r="M2920" s="261">
        <v>0</v>
      </c>
      <c r="N2920" s="261">
        <v>9.9579000000000004</v>
      </c>
      <c r="O2920" s="261">
        <v>0</v>
      </c>
      <c r="P2920" s="261" t="s">
        <v>94</v>
      </c>
      <c r="Q2920" s="261">
        <v>0</v>
      </c>
      <c r="R2920" s="261">
        <v>0</v>
      </c>
      <c r="S2920" s="261" t="s">
        <v>70</v>
      </c>
      <c r="T2920" s="261">
        <v>0</v>
      </c>
      <c r="U2920" s="261">
        <v>0</v>
      </c>
      <c r="V2920" s="261">
        <v>20161230</v>
      </c>
      <c r="W2920" s="261" t="s">
        <v>161</v>
      </c>
      <c r="X2920" s="199"/>
    </row>
    <row r="2921" spans="1:24">
      <c r="A2921" s="261"/>
      <c r="B2921" s="261">
        <v>0</v>
      </c>
      <c r="C2921" s="261">
        <v>33444987</v>
      </c>
      <c r="D2921" s="261">
        <v>37667266</v>
      </c>
      <c r="E2921" s="261" t="s">
        <v>161</v>
      </c>
      <c r="F2921" s="261">
        <v>0</v>
      </c>
      <c r="G2921" s="261">
        <v>0</v>
      </c>
      <c r="H2921" s="261">
        <v>0</v>
      </c>
      <c r="I2921" s="261">
        <v>0</v>
      </c>
      <c r="J2921" s="261">
        <v>0</v>
      </c>
      <c r="K2921" s="261">
        <v>0</v>
      </c>
      <c r="L2921" s="261">
        <v>0</v>
      </c>
      <c r="M2921" s="261">
        <v>0</v>
      </c>
      <c r="N2921" s="261">
        <v>11.8</v>
      </c>
      <c r="O2921" s="261">
        <v>0</v>
      </c>
      <c r="P2921" s="261" t="s">
        <v>94</v>
      </c>
      <c r="Q2921" s="261">
        <v>0</v>
      </c>
      <c r="R2921" s="261">
        <v>0</v>
      </c>
      <c r="S2921" s="261" t="s">
        <v>70</v>
      </c>
      <c r="T2921" s="261">
        <v>0</v>
      </c>
      <c r="U2921" s="261">
        <v>0</v>
      </c>
      <c r="V2921" s="261">
        <v>20161230</v>
      </c>
      <c r="W2921" s="261" t="s">
        <v>161</v>
      </c>
      <c r="X2921" s="199"/>
    </row>
    <row r="2922" spans="1:24">
      <c r="A2922" s="261"/>
      <c r="B2922" s="261">
        <v>0</v>
      </c>
      <c r="C2922" s="261">
        <v>40906277</v>
      </c>
      <c r="D2922" s="261">
        <v>5287350</v>
      </c>
      <c r="E2922" s="261" t="s">
        <v>161</v>
      </c>
      <c r="F2922" s="261">
        <v>0</v>
      </c>
      <c r="G2922" s="261">
        <v>0</v>
      </c>
      <c r="H2922" s="261">
        <v>0</v>
      </c>
      <c r="I2922" s="261">
        <v>0</v>
      </c>
      <c r="J2922" s="261">
        <v>0</v>
      </c>
      <c r="K2922" s="261">
        <v>0</v>
      </c>
      <c r="L2922" s="261">
        <v>0</v>
      </c>
      <c r="M2922" s="261">
        <v>0</v>
      </c>
      <c r="N2922" s="261">
        <v>11.1</v>
      </c>
      <c r="O2922" s="261">
        <v>0</v>
      </c>
      <c r="P2922" s="261" t="s">
        <v>94</v>
      </c>
      <c r="Q2922" s="261">
        <v>0</v>
      </c>
      <c r="R2922" s="261">
        <v>0</v>
      </c>
      <c r="S2922" s="261" t="s">
        <v>70</v>
      </c>
      <c r="T2922" s="261">
        <v>0</v>
      </c>
      <c r="U2922" s="261">
        <v>0</v>
      </c>
      <c r="V2922" s="261">
        <v>20161230</v>
      </c>
      <c r="W2922" s="261" t="s">
        <v>161</v>
      </c>
      <c r="X2922" s="199"/>
    </row>
    <row r="2923" spans="1:24">
      <c r="A2923" s="261"/>
      <c r="B2923" s="261">
        <v>0</v>
      </c>
      <c r="C2923" s="261">
        <v>37084097</v>
      </c>
      <c r="D2923" s="261">
        <v>16976789</v>
      </c>
      <c r="E2923" s="261" t="s">
        <v>161</v>
      </c>
      <c r="F2923" s="261">
        <v>0</v>
      </c>
      <c r="G2923" s="261">
        <v>0</v>
      </c>
      <c r="H2923" s="261">
        <v>0</v>
      </c>
      <c r="I2923" s="261">
        <v>0</v>
      </c>
      <c r="J2923" s="261">
        <v>0</v>
      </c>
      <c r="K2923" s="261">
        <v>0</v>
      </c>
      <c r="L2923" s="261">
        <v>0</v>
      </c>
      <c r="M2923" s="261">
        <v>0</v>
      </c>
      <c r="N2923" s="261">
        <v>11.1</v>
      </c>
      <c r="O2923" s="261">
        <v>0</v>
      </c>
      <c r="P2923" s="261" t="s">
        <v>94</v>
      </c>
      <c r="Q2923" s="261">
        <v>0</v>
      </c>
      <c r="R2923" s="261">
        <v>0</v>
      </c>
      <c r="S2923" s="261" t="s">
        <v>70</v>
      </c>
      <c r="T2923" s="261">
        <v>0</v>
      </c>
      <c r="U2923" s="261">
        <v>0</v>
      </c>
      <c r="V2923" s="261">
        <v>20161230</v>
      </c>
      <c r="W2923" s="261" t="s">
        <v>161</v>
      </c>
      <c r="X2923" s="199"/>
    </row>
    <row r="2924" spans="1:24">
      <c r="A2924" s="261"/>
      <c r="B2924" s="261">
        <v>0</v>
      </c>
      <c r="C2924" s="261">
        <v>34522877</v>
      </c>
      <c r="D2924" s="261">
        <v>18994109</v>
      </c>
      <c r="E2924" s="261" t="s">
        <v>161</v>
      </c>
      <c r="F2924" s="261">
        <v>762700.81</v>
      </c>
      <c r="G2924" s="261">
        <v>-12374.05</v>
      </c>
      <c r="H2924" s="261">
        <v>750326.76</v>
      </c>
      <c r="I2924" s="261">
        <v>-7054.98</v>
      </c>
      <c r="J2924" s="261">
        <v>0</v>
      </c>
      <c r="K2924" s="261">
        <v>0</v>
      </c>
      <c r="L2924" s="261">
        <v>-19429.03</v>
      </c>
      <c r="M2924" s="261">
        <v>0</v>
      </c>
      <c r="N2924" s="261">
        <v>11.1</v>
      </c>
      <c r="O2924" s="261">
        <v>781.59040000000005</v>
      </c>
      <c r="P2924" s="261" t="s">
        <v>162</v>
      </c>
      <c r="Q2924" s="261">
        <v>0</v>
      </c>
      <c r="R2924" s="261">
        <v>750326.76</v>
      </c>
      <c r="S2924" s="261" t="s">
        <v>70</v>
      </c>
      <c r="T2924" s="261">
        <v>0</v>
      </c>
      <c r="U2924" s="261">
        <v>0</v>
      </c>
      <c r="V2924" s="261">
        <v>20161230</v>
      </c>
      <c r="W2924" s="261" t="s">
        <v>161</v>
      </c>
      <c r="X2924" s="199"/>
    </row>
    <row r="2925" spans="1:24">
      <c r="A2925" s="261"/>
      <c r="B2925" s="261">
        <v>0</v>
      </c>
      <c r="C2925" s="261">
        <v>45809477</v>
      </c>
      <c r="D2925" s="261">
        <v>22133439</v>
      </c>
      <c r="E2925" s="261" t="s">
        <v>161</v>
      </c>
      <c r="F2925" s="261">
        <v>0</v>
      </c>
      <c r="G2925" s="261">
        <v>0</v>
      </c>
      <c r="H2925" s="261">
        <v>0</v>
      </c>
      <c r="I2925" s="261">
        <v>0</v>
      </c>
      <c r="J2925" s="261">
        <v>0</v>
      </c>
      <c r="K2925" s="261">
        <v>0</v>
      </c>
      <c r="L2925" s="261">
        <v>0</v>
      </c>
      <c r="M2925" s="261">
        <v>0</v>
      </c>
      <c r="N2925" s="261">
        <v>11.312900000000001</v>
      </c>
      <c r="O2925" s="261">
        <v>0</v>
      </c>
      <c r="P2925" s="261" t="s">
        <v>94</v>
      </c>
      <c r="Q2925" s="261">
        <v>0</v>
      </c>
      <c r="R2925" s="261">
        <v>0</v>
      </c>
      <c r="S2925" s="261" t="s">
        <v>70</v>
      </c>
      <c r="T2925" s="261">
        <v>0</v>
      </c>
      <c r="U2925" s="261">
        <v>0</v>
      </c>
      <c r="V2925" s="261">
        <v>20161230</v>
      </c>
      <c r="W2925" s="261" t="s">
        <v>161</v>
      </c>
      <c r="X2925" s="199"/>
    </row>
    <row r="2926" spans="1:24">
      <c r="A2926" s="261"/>
      <c r="B2926" s="261">
        <v>0</v>
      </c>
      <c r="C2926" s="261">
        <v>25954577</v>
      </c>
      <c r="D2926" s="261">
        <v>24555098</v>
      </c>
      <c r="E2926" s="261" t="s">
        <v>161</v>
      </c>
      <c r="F2926" s="261">
        <v>0</v>
      </c>
      <c r="G2926" s="261">
        <v>0</v>
      </c>
      <c r="H2926" s="261">
        <v>0</v>
      </c>
      <c r="I2926" s="261">
        <v>0</v>
      </c>
      <c r="J2926" s="261">
        <v>0</v>
      </c>
      <c r="K2926" s="261">
        <v>0</v>
      </c>
      <c r="L2926" s="261">
        <v>0</v>
      </c>
      <c r="M2926" s="261">
        <v>0</v>
      </c>
      <c r="N2926" s="261">
        <v>12.15</v>
      </c>
      <c r="O2926" s="261">
        <v>0</v>
      </c>
      <c r="P2926" s="261" t="s">
        <v>94</v>
      </c>
      <c r="Q2926" s="261">
        <v>0</v>
      </c>
      <c r="R2926" s="261">
        <v>0</v>
      </c>
      <c r="S2926" s="261" t="s">
        <v>70</v>
      </c>
      <c r="T2926" s="261">
        <v>0</v>
      </c>
      <c r="U2926" s="261">
        <v>0</v>
      </c>
      <c r="V2926" s="261">
        <v>20161230</v>
      </c>
      <c r="W2926" s="261" t="s">
        <v>161</v>
      </c>
      <c r="X2926" s="199"/>
    </row>
    <row r="2927" spans="1:24">
      <c r="A2927" s="261"/>
      <c r="B2927" s="261">
        <v>0</v>
      </c>
      <c r="C2927" s="261">
        <v>43054677</v>
      </c>
      <c r="D2927" s="261">
        <v>27548612</v>
      </c>
      <c r="E2927" s="261" t="s">
        <v>161</v>
      </c>
      <c r="F2927" s="261">
        <v>0</v>
      </c>
      <c r="G2927" s="261">
        <v>0</v>
      </c>
      <c r="H2927" s="261">
        <v>0</v>
      </c>
      <c r="I2927" s="261">
        <v>0</v>
      </c>
      <c r="J2927" s="261">
        <v>0</v>
      </c>
      <c r="K2927" s="261">
        <v>0</v>
      </c>
      <c r="L2927" s="261">
        <v>0</v>
      </c>
      <c r="M2927" s="261">
        <v>0</v>
      </c>
      <c r="N2927" s="261">
        <v>11.1</v>
      </c>
      <c r="O2927" s="261">
        <v>0</v>
      </c>
      <c r="P2927" s="261" t="s">
        <v>94</v>
      </c>
      <c r="Q2927" s="261">
        <v>0</v>
      </c>
      <c r="R2927" s="261">
        <v>0</v>
      </c>
      <c r="S2927" s="261" t="s">
        <v>70</v>
      </c>
      <c r="T2927" s="261">
        <v>0</v>
      </c>
      <c r="U2927" s="261">
        <v>0</v>
      </c>
      <c r="V2927" s="261">
        <v>20161230</v>
      </c>
      <c r="W2927" s="261" t="s">
        <v>161</v>
      </c>
      <c r="X2927" s="199"/>
    </row>
    <row r="2928" spans="1:24">
      <c r="A2928" s="261"/>
      <c r="B2928" s="261">
        <v>0</v>
      </c>
      <c r="C2928" s="261">
        <v>34183677</v>
      </c>
      <c r="D2928" s="261">
        <v>21674661</v>
      </c>
      <c r="E2928" s="261" t="s">
        <v>161</v>
      </c>
      <c r="F2928" s="261">
        <v>168884.63</v>
      </c>
      <c r="G2928" s="261">
        <v>-2739.5</v>
      </c>
      <c r="H2928" s="261">
        <v>166145.13</v>
      </c>
      <c r="I2928" s="261">
        <v>-1759.21</v>
      </c>
      <c r="J2928" s="261">
        <v>0</v>
      </c>
      <c r="K2928" s="261">
        <v>0</v>
      </c>
      <c r="L2928" s="261">
        <v>-4498.71</v>
      </c>
      <c r="M2928" s="261">
        <v>0</v>
      </c>
      <c r="N2928" s="261">
        <v>12.5</v>
      </c>
      <c r="O2928" s="261">
        <v>173.06780000000001</v>
      </c>
      <c r="P2928" s="261" t="s">
        <v>162</v>
      </c>
      <c r="Q2928" s="261">
        <v>0</v>
      </c>
      <c r="R2928" s="261">
        <v>166145.13</v>
      </c>
      <c r="S2928" s="261" t="s">
        <v>70</v>
      </c>
      <c r="T2928" s="261">
        <v>0</v>
      </c>
      <c r="U2928" s="261">
        <v>0</v>
      </c>
      <c r="V2928" s="261">
        <v>20161230</v>
      </c>
      <c r="W2928" s="261" t="s">
        <v>161</v>
      </c>
      <c r="X2928" s="199"/>
    </row>
    <row r="2929" spans="1:24">
      <c r="A2929" s="261"/>
      <c r="B2929" s="261">
        <v>0</v>
      </c>
      <c r="C2929" s="261">
        <v>43003087</v>
      </c>
      <c r="D2929" s="261">
        <v>38030319</v>
      </c>
      <c r="E2929" s="261" t="s">
        <v>161</v>
      </c>
      <c r="F2929" s="261">
        <v>259183.58</v>
      </c>
      <c r="G2929" s="261">
        <v>-3367.92</v>
      </c>
      <c r="H2929" s="261">
        <v>255815.66</v>
      </c>
      <c r="I2929" s="261">
        <v>-2108.9499999999998</v>
      </c>
      <c r="J2929" s="261">
        <v>0</v>
      </c>
      <c r="K2929" s="261">
        <v>0</v>
      </c>
      <c r="L2929" s="261">
        <v>-5476.87</v>
      </c>
      <c r="M2929" s="261">
        <v>0</v>
      </c>
      <c r="N2929" s="261">
        <v>9.7643000000000004</v>
      </c>
      <c r="O2929" s="261">
        <v>266.47460000000001</v>
      </c>
      <c r="P2929" s="261" t="s">
        <v>162</v>
      </c>
      <c r="Q2929" s="261">
        <v>0</v>
      </c>
      <c r="R2929" s="261">
        <v>255815.66</v>
      </c>
      <c r="S2929" s="261" t="s">
        <v>70</v>
      </c>
      <c r="T2929" s="261">
        <v>0</v>
      </c>
      <c r="U2929" s="261">
        <v>0</v>
      </c>
      <c r="V2929" s="261">
        <v>20161230</v>
      </c>
      <c r="W2929" s="261" t="s">
        <v>161</v>
      </c>
      <c r="X2929" s="199"/>
    </row>
    <row r="2930" spans="1:24">
      <c r="A2930" s="261"/>
      <c r="B2930" s="261">
        <v>0</v>
      </c>
      <c r="C2930" s="261">
        <v>40248577</v>
      </c>
      <c r="D2930" s="261">
        <v>32165257</v>
      </c>
      <c r="E2930" s="261" t="s">
        <v>161</v>
      </c>
      <c r="F2930" s="261">
        <v>0</v>
      </c>
      <c r="G2930" s="261">
        <v>0</v>
      </c>
      <c r="H2930" s="261">
        <v>0</v>
      </c>
      <c r="I2930" s="261">
        <v>0</v>
      </c>
      <c r="J2930" s="261">
        <v>0</v>
      </c>
      <c r="K2930" s="261">
        <v>0</v>
      </c>
      <c r="L2930" s="261">
        <v>0</v>
      </c>
      <c r="M2930" s="261">
        <v>0</v>
      </c>
      <c r="N2930" s="261">
        <v>12.435</v>
      </c>
      <c r="O2930" s="261">
        <v>0</v>
      </c>
      <c r="P2930" s="261" t="s">
        <v>94</v>
      </c>
      <c r="Q2930" s="261">
        <v>0</v>
      </c>
      <c r="R2930" s="261">
        <v>0</v>
      </c>
      <c r="S2930" s="261" t="s">
        <v>70</v>
      </c>
      <c r="T2930" s="261">
        <v>0</v>
      </c>
      <c r="U2930" s="261">
        <v>0</v>
      </c>
      <c r="V2930" s="261">
        <v>20161230</v>
      </c>
      <c r="W2930" s="261" t="s">
        <v>161</v>
      </c>
      <c r="X2930" s="199"/>
    </row>
    <row r="2931" spans="1:24">
      <c r="A2931" s="261"/>
      <c r="B2931" s="261">
        <v>0</v>
      </c>
      <c r="C2931" s="261">
        <v>29819087</v>
      </c>
      <c r="D2931" s="261">
        <v>8605142</v>
      </c>
      <c r="E2931" s="261" t="s">
        <v>161</v>
      </c>
      <c r="F2931" s="261">
        <v>0</v>
      </c>
      <c r="G2931" s="261">
        <v>0</v>
      </c>
      <c r="H2931" s="261">
        <v>0</v>
      </c>
      <c r="I2931" s="261">
        <v>0</v>
      </c>
      <c r="J2931" s="261">
        <v>0</v>
      </c>
      <c r="K2931" s="261">
        <v>0</v>
      </c>
      <c r="L2931" s="261">
        <v>0</v>
      </c>
      <c r="M2931" s="261">
        <v>0</v>
      </c>
      <c r="N2931" s="261">
        <v>12</v>
      </c>
      <c r="O2931" s="261">
        <v>0</v>
      </c>
      <c r="P2931" s="261" t="s">
        <v>94</v>
      </c>
      <c r="Q2931" s="261">
        <v>0</v>
      </c>
      <c r="R2931" s="261">
        <v>0</v>
      </c>
      <c r="S2931" s="261" t="s">
        <v>70</v>
      </c>
      <c r="T2931" s="261">
        <v>0</v>
      </c>
      <c r="U2931" s="261">
        <v>0</v>
      </c>
      <c r="V2931" s="261">
        <v>20161230</v>
      </c>
      <c r="W2931" s="261" t="s">
        <v>161</v>
      </c>
      <c r="X2931" s="199"/>
    </row>
    <row r="2932" spans="1:24">
      <c r="A2932" s="261"/>
      <c r="B2932" s="261">
        <v>0</v>
      </c>
      <c r="C2932" s="261">
        <v>40168677</v>
      </c>
      <c r="D2932" s="261">
        <v>12456526</v>
      </c>
      <c r="E2932" s="261" t="s">
        <v>161</v>
      </c>
      <c r="F2932" s="261">
        <v>0</v>
      </c>
      <c r="G2932" s="261">
        <v>0</v>
      </c>
      <c r="H2932" s="261">
        <v>0</v>
      </c>
      <c r="I2932" s="261">
        <v>0</v>
      </c>
      <c r="J2932" s="261">
        <v>0</v>
      </c>
      <c r="K2932" s="261">
        <v>0</v>
      </c>
      <c r="L2932" s="261">
        <v>0</v>
      </c>
      <c r="M2932" s="261">
        <v>0</v>
      </c>
      <c r="N2932" s="261">
        <v>11.1</v>
      </c>
      <c r="O2932" s="261">
        <v>0</v>
      </c>
      <c r="P2932" s="261" t="s">
        <v>94</v>
      </c>
      <c r="Q2932" s="261">
        <v>0</v>
      </c>
      <c r="R2932" s="261">
        <v>0</v>
      </c>
      <c r="S2932" s="261" t="s">
        <v>70</v>
      </c>
      <c r="T2932" s="261">
        <v>0</v>
      </c>
      <c r="U2932" s="261">
        <v>0</v>
      </c>
      <c r="V2932" s="261">
        <v>20161230</v>
      </c>
      <c r="W2932" s="261" t="s">
        <v>161</v>
      </c>
      <c r="X2932" s="199"/>
    </row>
    <row r="2933" spans="1:24">
      <c r="A2933" s="261"/>
      <c r="B2933" s="261">
        <v>0</v>
      </c>
      <c r="C2933" s="261">
        <v>38086677</v>
      </c>
      <c r="D2933" s="261">
        <v>24285016</v>
      </c>
      <c r="E2933" s="261" t="s">
        <v>161</v>
      </c>
      <c r="F2933" s="261">
        <v>0</v>
      </c>
      <c r="G2933" s="261">
        <v>0</v>
      </c>
      <c r="H2933" s="261">
        <v>0</v>
      </c>
      <c r="I2933" s="261">
        <v>0</v>
      </c>
      <c r="J2933" s="261">
        <v>0</v>
      </c>
      <c r="K2933" s="261">
        <v>0</v>
      </c>
      <c r="L2933" s="261">
        <v>0</v>
      </c>
      <c r="M2933" s="261">
        <v>0</v>
      </c>
      <c r="N2933" s="261">
        <v>12</v>
      </c>
      <c r="O2933" s="261">
        <v>0</v>
      </c>
      <c r="P2933" s="261" t="s">
        <v>94</v>
      </c>
      <c r="Q2933" s="261">
        <v>1</v>
      </c>
      <c r="R2933" s="261">
        <v>0</v>
      </c>
      <c r="S2933" s="261" t="s">
        <v>70</v>
      </c>
      <c r="T2933" s="261">
        <v>0</v>
      </c>
      <c r="U2933" s="261">
        <v>0</v>
      </c>
      <c r="V2933" s="261">
        <v>20161230</v>
      </c>
      <c r="W2933" s="261" t="s">
        <v>161</v>
      </c>
      <c r="X2933" s="199"/>
    </row>
    <row r="2934" spans="1:24">
      <c r="A2934" s="261"/>
      <c r="B2934" s="261">
        <v>0</v>
      </c>
      <c r="C2934" s="261">
        <v>41039187</v>
      </c>
      <c r="D2934" s="261">
        <v>24572181</v>
      </c>
      <c r="E2934" s="261" t="s">
        <v>161</v>
      </c>
      <c r="F2934" s="261">
        <v>0</v>
      </c>
      <c r="G2934" s="261">
        <v>0</v>
      </c>
      <c r="H2934" s="261">
        <v>0</v>
      </c>
      <c r="I2934" s="261">
        <v>0</v>
      </c>
      <c r="J2934" s="261">
        <v>0</v>
      </c>
      <c r="K2934" s="261">
        <v>0</v>
      </c>
      <c r="L2934" s="261">
        <v>0</v>
      </c>
      <c r="M2934" s="261">
        <v>0</v>
      </c>
      <c r="N2934" s="261">
        <v>11.1</v>
      </c>
      <c r="O2934" s="261">
        <v>0</v>
      </c>
      <c r="P2934" s="261" t="s">
        <v>94</v>
      </c>
      <c r="Q2934" s="261">
        <v>0</v>
      </c>
      <c r="R2934" s="261">
        <v>0</v>
      </c>
      <c r="S2934" s="261" t="s">
        <v>70</v>
      </c>
      <c r="T2934" s="261">
        <v>0</v>
      </c>
      <c r="U2934" s="261">
        <v>0</v>
      </c>
      <c r="V2934" s="261">
        <v>20161230</v>
      </c>
      <c r="W2934" s="261" t="s">
        <v>161</v>
      </c>
      <c r="X2934" s="199"/>
    </row>
    <row r="2935" spans="1:24">
      <c r="A2935" s="261"/>
      <c r="B2935" s="261">
        <v>0</v>
      </c>
      <c r="C2935" s="261">
        <v>34315287</v>
      </c>
      <c r="D2935" s="261">
        <v>33145502</v>
      </c>
      <c r="E2935" s="261" t="s">
        <v>161</v>
      </c>
      <c r="F2935" s="261">
        <v>0</v>
      </c>
      <c r="G2935" s="261">
        <v>0</v>
      </c>
      <c r="H2935" s="261">
        <v>0</v>
      </c>
      <c r="I2935" s="261">
        <v>0</v>
      </c>
      <c r="J2935" s="261">
        <v>0</v>
      </c>
      <c r="K2935" s="261">
        <v>0</v>
      </c>
      <c r="L2935" s="261">
        <v>0</v>
      </c>
      <c r="M2935" s="261">
        <v>0</v>
      </c>
      <c r="N2935" s="261">
        <v>11.1</v>
      </c>
      <c r="O2935" s="261">
        <v>0</v>
      </c>
      <c r="P2935" s="261" t="s">
        <v>94</v>
      </c>
      <c r="Q2935" s="261">
        <v>1</v>
      </c>
      <c r="R2935" s="261">
        <v>0</v>
      </c>
      <c r="S2935" s="261" t="s">
        <v>70</v>
      </c>
      <c r="T2935" s="261">
        <v>0</v>
      </c>
      <c r="U2935" s="261">
        <v>0</v>
      </c>
      <c r="V2935" s="261">
        <v>20161230</v>
      </c>
      <c r="W2935" s="261" t="s">
        <v>161</v>
      </c>
      <c r="X2935" s="199"/>
    </row>
    <row r="2936" spans="1:24">
      <c r="A2936" s="261"/>
      <c r="B2936" s="261">
        <v>0</v>
      </c>
      <c r="C2936" s="261">
        <v>40202597</v>
      </c>
      <c r="D2936" s="261">
        <v>266725</v>
      </c>
      <c r="E2936" s="261" t="s">
        <v>161</v>
      </c>
      <c r="F2936" s="261">
        <v>262888.53999999998</v>
      </c>
      <c r="G2936" s="261">
        <v>0</v>
      </c>
      <c r="H2936" s="261">
        <v>262888.53999999998</v>
      </c>
      <c r="I2936" s="261">
        <v>0</v>
      </c>
      <c r="J2936" s="261">
        <v>0</v>
      </c>
      <c r="K2936" s="261">
        <v>0</v>
      </c>
      <c r="L2936" s="261">
        <v>0</v>
      </c>
      <c r="M2936" s="261">
        <v>0</v>
      </c>
      <c r="N2936" s="261">
        <v>11.904999999999999</v>
      </c>
      <c r="O2936" s="261">
        <v>273.84219999999999</v>
      </c>
      <c r="P2936" s="261" t="s">
        <v>162</v>
      </c>
      <c r="Q2936" s="261">
        <v>1</v>
      </c>
      <c r="R2936" s="261">
        <v>0</v>
      </c>
      <c r="S2936" s="261" t="s">
        <v>74</v>
      </c>
      <c r="T2936" s="261">
        <v>20151130</v>
      </c>
      <c r="U2936" s="261">
        <v>4</v>
      </c>
      <c r="V2936" s="261">
        <v>20161230</v>
      </c>
      <c r="W2936" s="261" t="s">
        <v>161</v>
      </c>
      <c r="X2936" s="199"/>
    </row>
    <row r="2937" spans="1:24">
      <c r="A2937" s="261"/>
      <c r="B2937" s="261">
        <v>0</v>
      </c>
      <c r="C2937" s="261">
        <v>36412597</v>
      </c>
      <c r="D2937" s="261">
        <v>8536707</v>
      </c>
      <c r="E2937" s="261" t="s">
        <v>161</v>
      </c>
      <c r="F2937" s="261">
        <v>0</v>
      </c>
      <c r="G2937" s="261">
        <v>0</v>
      </c>
      <c r="H2937" s="261">
        <v>0</v>
      </c>
      <c r="I2937" s="261">
        <v>0</v>
      </c>
      <c r="J2937" s="261">
        <v>0</v>
      </c>
      <c r="K2937" s="261">
        <v>0</v>
      </c>
      <c r="L2937" s="261">
        <v>0</v>
      </c>
      <c r="M2937" s="261">
        <v>0</v>
      </c>
      <c r="N2937" s="261">
        <v>11.1</v>
      </c>
      <c r="O2937" s="261">
        <v>0</v>
      </c>
      <c r="P2937" s="261" t="s">
        <v>94</v>
      </c>
      <c r="Q2937" s="261">
        <v>0</v>
      </c>
      <c r="R2937" s="261">
        <v>0</v>
      </c>
      <c r="S2937" s="261" t="s">
        <v>70</v>
      </c>
      <c r="T2937" s="261">
        <v>0</v>
      </c>
      <c r="U2937" s="261">
        <v>0</v>
      </c>
      <c r="V2937" s="261">
        <v>20161230</v>
      </c>
      <c r="W2937" s="261" t="s">
        <v>161</v>
      </c>
      <c r="X2937" s="199"/>
    </row>
    <row r="2938" spans="1:24">
      <c r="A2938" s="261"/>
      <c r="B2938" s="261">
        <v>0</v>
      </c>
      <c r="C2938" s="261">
        <v>34359287</v>
      </c>
      <c r="D2938" s="261">
        <v>21619841</v>
      </c>
      <c r="E2938" s="261" t="s">
        <v>161</v>
      </c>
      <c r="F2938" s="261">
        <v>0</v>
      </c>
      <c r="G2938" s="261">
        <v>0</v>
      </c>
      <c r="H2938" s="261">
        <v>0</v>
      </c>
      <c r="I2938" s="261">
        <v>0</v>
      </c>
      <c r="J2938" s="261">
        <v>0</v>
      </c>
      <c r="K2938" s="261">
        <v>0</v>
      </c>
      <c r="L2938" s="261">
        <v>0</v>
      </c>
      <c r="M2938" s="261">
        <v>0</v>
      </c>
      <c r="N2938" s="261">
        <v>11.1</v>
      </c>
      <c r="O2938" s="261">
        <v>0</v>
      </c>
      <c r="P2938" s="261" t="s">
        <v>94</v>
      </c>
      <c r="Q2938" s="261">
        <v>0</v>
      </c>
      <c r="R2938" s="261">
        <v>0</v>
      </c>
      <c r="S2938" s="261" t="s">
        <v>70</v>
      </c>
      <c r="T2938" s="261">
        <v>0</v>
      </c>
      <c r="U2938" s="261">
        <v>0</v>
      </c>
      <c r="V2938" s="261">
        <v>20161230</v>
      </c>
      <c r="W2938" s="261" t="s">
        <v>161</v>
      </c>
      <c r="X2938" s="199"/>
    </row>
    <row r="2939" spans="1:24">
      <c r="A2939" s="261"/>
      <c r="B2939" s="261">
        <v>0</v>
      </c>
      <c r="C2939" s="261">
        <v>43553697</v>
      </c>
      <c r="D2939" s="261">
        <v>23201772</v>
      </c>
      <c r="E2939" s="261" t="s">
        <v>161</v>
      </c>
      <c r="F2939" s="261">
        <v>0</v>
      </c>
      <c r="G2939" s="261">
        <v>0</v>
      </c>
      <c r="H2939" s="261">
        <v>0</v>
      </c>
      <c r="I2939" s="261">
        <v>0</v>
      </c>
      <c r="J2939" s="261">
        <v>0</v>
      </c>
      <c r="K2939" s="261">
        <v>0</v>
      </c>
      <c r="L2939" s="261">
        <v>0</v>
      </c>
      <c r="M2939" s="261">
        <v>0</v>
      </c>
      <c r="N2939" s="261">
        <v>11.1</v>
      </c>
      <c r="O2939" s="261">
        <v>0</v>
      </c>
      <c r="P2939" s="261" t="s">
        <v>94</v>
      </c>
      <c r="Q2939" s="261">
        <v>0</v>
      </c>
      <c r="R2939" s="261">
        <v>0</v>
      </c>
      <c r="S2939" s="261" t="s">
        <v>70</v>
      </c>
      <c r="T2939" s="261">
        <v>0</v>
      </c>
      <c r="U2939" s="261">
        <v>0</v>
      </c>
      <c r="V2939" s="261">
        <v>20161230</v>
      </c>
      <c r="W2939" s="261" t="s">
        <v>161</v>
      </c>
      <c r="X2939" s="199"/>
    </row>
    <row r="2940" spans="1:24">
      <c r="A2940" s="261"/>
      <c r="B2940" s="261">
        <v>0</v>
      </c>
      <c r="C2940" s="261">
        <v>31015877</v>
      </c>
      <c r="D2940" s="261">
        <v>27227866</v>
      </c>
      <c r="E2940" s="261" t="s">
        <v>161</v>
      </c>
      <c r="F2940" s="261">
        <v>0</v>
      </c>
      <c r="G2940" s="261">
        <v>0</v>
      </c>
      <c r="H2940" s="261">
        <v>0</v>
      </c>
      <c r="I2940" s="261">
        <v>0</v>
      </c>
      <c r="J2940" s="261">
        <v>0</v>
      </c>
      <c r="K2940" s="261">
        <v>0</v>
      </c>
      <c r="L2940" s="261">
        <v>0</v>
      </c>
      <c r="M2940" s="261">
        <v>0</v>
      </c>
      <c r="N2940" s="261">
        <v>12</v>
      </c>
      <c r="O2940" s="261">
        <v>0</v>
      </c>
      <c r="P2940" s="261" t="s">
        <v>94</v>
      </c>
      <c r="Q2940" s="261">
        <v>0</v>
      </c>
      <c r="R2940" s="261">
        <v>0</v>
      </c>
      <c r="S2940" s="261" t="s">
        <v>70</v>
      </c>
      <c r="T2940" s="261">
        <v>0</v>
      </c>
      <c r="U2940" s="261">
        <v>0</v>
      </c>
      <c r="V2940" s="261">
        <v>20161230</v>
      </c>
      <c r="W2940" s="261" t="s">
        <v>161</v>
      </c>
      <c r="X2940" s="199"/>
    </row>
    <row r="2941" spans="1:24">
      <c r="A2941" s="261"/>
      <c r="B2941" s="261">
        <v>0</v>
      </c>
      <c r="C2941" s="261">
        <v>25079597</v>
      </c>
      <c r="D2941" s="261">
        <v>9011365</v>
      </c>
      <c r="E2941" s="261" t="s">
        <v>161</v>
      </c>
      <c r="F2941" s="261">
        <v>252407.8</v>
      </c>
      <c r="G2941" s="261">
        <v>-6498.32</v>
      </c>
      <c r="H2941" s="261">
        <v>245909.48</v>
      </c>
      <c r="I2941" s="261">
        <v>-2513.56</v>
      </c>
      <c r="J2941" s="261">
        <v>0</v>
      </c>
      <c r="K2941" s="261">
        <v>0</v>
      </c>
      <c r="L2941" s="261">
        <v>-9011.8799999999992</v>
      </c>
      <c r="M2941" s="261">
        <v>0</v>
      </c>
      <c r="N2941" s="261">
        <v>11.95</v>
      </c>
      <c r="O2941" s="261">
        <v>256.15570000000002</v>
      </c>
      <c r="P2941" s="261" t="s">
        <v>162</v>
      </c>
      <c r="Q2941" s="261">
        <v>0</v>
      </c>
      <c r="R2941" s="261">
        <v>245909.48</v>
      </c>
      <c r="S2941" s="261" t="s">
        <v>70</v>
      </c>
      <c r="T2941" s="261">
        <v>0</v>
      </c>
      <c r="U2941" s="261">
        <v>0</v>
      </c>
      <c r="V2941" s="261">
        <v>20161230</v>
      </c>
      <c r="W2941" s="261" t="s">
        <v>161</v>
      </c>
      <c r="X2941" s="199"/>
    </row>
    <row r="2942" spans="1:24">
      <c r="A2942" s="261"/>
      <c r="B2942" s="261">
        <v>0</v>
      </c>
      <c r="C2942" s="261">
        <v>27308387</v>
      </c>
      <c r="D2942" s="261">
        <v>25907320</v>
      </c>
      <c r="E2942" s="261" t="s">
        <v>161</v>
      </c>
      <c r="F2942" s="261">
        <v>0</v>
      </c>
      <c r="G2942" s="261">
        <v>0</v>
      </c>
      <c r="H2942" s="261">
        <v>0</v>
      </c>
      <c r="I2942" s="261">
        <v>0</v>
      </c>
      <c r="J2942" s="261">
        <v>0</v>
      </c>
      <c r="K2942" s="261">
        <v>0</v>
      </c>
      <c r="L2942" s="261">
        <v>0</v>
      </c>
      <c r="M2942" s="261">
        <v>0</v>
      </c>
      <c r="N2942" s="261">
        <v>12.35</v>
      </c>
      <c r="O2942" s="261">
        <v>0</v>
      </c>
      <c r="P2942" s="261" t="s">
        <v>94</v>
      </c>
      <c r="Q2942" s="261">
        <v>0</v>
      </c>
      <c r="R2942" s="261">
        <v>0</v>
      </c>
      <c r="S2942" s="261" t="s">
        <v>70</v>
      </c>
      <c r="T2942" s="261">
        <v>0</v>
      </c>
      <c r="U2942" s="261">
        <v>0</v>
      </c>
      <c r="V2942" s="261">
        <v>20161230</v>
      </c>
      <c r="W2942" s="261" t="s">
        <v>161</v>
      </c>
      <c r="X2942" s="199"/>
    </row>
    <row r="2943" spans="1:24">
      <c r="A2943" s="261"/>
      <c r="B2943" s="261">
        <v>0</v>
      </c>
      <c r="C2943" s="261">
        <v>40715877</v>
      </c>
      <c r="D2943" s="261">
        <v>18718425</v>
      </c>
      <c r="E2943" s="261" t="s">
        <v>161</v>
      </c>
      <c r="F2943" s="261">
        <v>0</v>
      </c>
      <c r="G2943" s="261">
        <v>0</v>
      </c>
      <c r="H2943" s="261">
        <v>0</v>
      </c>
      <c r="I2943" s="261">
        <v>0</v>
      </c>
      <c r="J2943" s="261">
        <v>0</v>
      </c>
      <c r="K2943" s="261">
        <v>0</v>
      </c>
      <c r="L2943" s="261">
        <v>0</v>
      </c>
      <c r="M2943" s="261">
        <v>0</v>
      </c>
      <c r="N2943" s="261">
        <v>11.1</v>
      </c>
      <c r="O2943" s="261">
        <v>0</v>
      </c>
      <c r="P2943" s="261" t="s">
        <v>94</v>
      </c>
      <c r="Q2943" s="261">
        <v>1</v>
      </c>
      <c r="R2943" s="261">
        <v>0</v>
      </c>
      <c r="S2943" s="261" t="s">
        <v>70</v>
      </c>
      <c r="T2943" s="261">
        <v>0</v>
      </c>
      <c r="U2943" s="261">
        <v>0</v>
      </c>
      <c r="V2943" s="261">
        <v>20161230</v>
      </c>
      <c r="W2943" s="261" t="s">
        <v>161</v>
      </c>
      <c r="X2943" s="199"/>
    </row>
    <row r="2944" spans="1:24">
      <c r="A2944" s="261"/>
      <c r="B2944" s="261">
        <v>0</v>
      </c>
      <c r="C2944" s="261">
        <v>42023087</v>
      </c>
      <c r="D2944" s="261">
        <v>32466373</v>
      </c>
      <c r="E2944" s="261" t="s">
        <v>161</v>
      </c>
      <c r="F2944" s="261">
        <v>0</v>
      </c>
      <c r="G2944" s="261">
        <v>0</v>
      </c>
      <c r="H2944" s="261">
        <v>0</v>
      </c>
      <c r="I2944" s="261">
        <v>0</v>
      </c>
      <c r="J2944" s="261">
        <v>0</v>
      </c>
      <c r="K2944" s="261">
        <v>0</v>
      </c>
      <c r="L2944" s="261">
        <v>0</v>
      </c>
      <c r="M2944" s="261">
        <v>0</v>
      </c>
      <c r="N2944" s="261">
        <v>11.1</v>
      </c>
      <c r="O2944" s="261">
        <v>0</v>
      </c>
      <c r="P2944" s="261" t="s">
        <v>94</v>
      </c>
      <c r="Q2944" s="261">
        <v>0</v>
      </c>
      <c r="R2944" s="261">
        <v>0</v>
      </c>
      <c r="S2944" s="261" t="s">
        <v>70</v>
      </c>
      <c r="T2944" s="261">
        <v>0</v>
      </c>
      <c r="U2944" s="261">
        <v>0</v>
      </c>
      <c r="V2944" s="261">
        <v>20161230</v>
      </c>
      <c r="W2944" s="261" t="s">
        <v>161</v>
      </c>
      <c r="X2944" s="199"/>
    </row>
    <row r="2945" spans="1:24">
      <c r="A2945" s="261"/>
      <c r="B2945" s="261">
        <v>0</v>
      </c>
      <c r="C2945" s="261">
        <v>25194797</v>
      </c>
      <c r="D2945" s="261">
        <v>5547267</v>
      </c>
      <c r="E2945" s="261" t="s">
        <v>161</v>
      </c>
      <c r="F2945" s="261">
        <v>0</v>
      </c>
      <c r="G2945" s="261">
        <v>0</v>
      </c>
      <c r="H2945" s="261">
        <v>0</v>
      </c>
      <c r="I2945" s="261">
        <v>0</v>
      </c>
      <c r="J2945" s="261">
        <v>0</v>
      </c>
      <c r="K2945" s="261">
        <v>0</v>
      </c>
      <c r="L2945" s="261">
        <v>0</v>
      </c>
      <c r="M2945" s="261">
        <v>0</v>
      </c>
      <c r="N2945" s="261">
        <v>12.45</v>
      </c>
      <c r="O2945" s="261">
        <v>0</v>
      </c>
      <c r="P2945" s="261" t="s">
        <v>94</v>
      </c>
      <c r="Q2945" s="261">
        <v>0</v>
      </c>
      <c r="R2945" s="261">
        <v>0</v>
      </c>
      <c r="S2945" s="261" t="s">
        <v>70</v>
      </c>
      <c r="T2945" s="261">
        <v>0</v>
      </c>
      <c r="U2945" s="261">
        <v>0</v>
      </c>
      <c r="V2945" s="261">
        <v>20161230</v>
      </c>
      <c r="W2945" s="261" t="s">
        <v>161</v>
      </c>
      <c r="X2945" s="199"/>
    </row>
    <row r="2946" spans="1:24">
      <c r="A2946" s="261"/>
      <c r="B2946" s="261">
        <v>0</v>
      </c>
      <c r="C2946" s="261">
        <v>40715797</v>
      </c>
      <c r="D2946" s="261">
        <v>23798008</v>
      </c>
      <c r="E2946" s="261" t="s">
        <v>161</v>
      </c>
      <c r="F2946" s="261">
        <v>234172.22</v>
      </c>
      <c r="G2946" s="261">
        <v>-3071.86</v>
      </c>
      <c r="H2946" s="261">
        <v>231100.36</v>
      </c>
      <c r="I2946" s="261">
        <v>-2166.09</v>
      </c>
      <c r="J2946" s="261">
        <v>0</v>
      </c>
      <c r="K2946" s="261">
        <v>0</v>
      </c>
      <c r="L2946" s="261">
        <v>-5237.95</v>
      </c>
      <c r="M2946" s="261">
        <v>0</v>
      </c>
      <c r="N2946" s="261">
        <v>11.1</v>
      </c>
      <c r="O2946" s="261">
        <v>240.7295</v>
      </c>
      <c r="P2946" s="261" t="s">
        <v>162</v>
      </c>
      <c r="Q2946" s="261">
        <v>0</v>
      </c>
      <c r="R2946" s="261">
        <v>231100.36</v>
      </c>
      <c r="S2946" s="261" t="s">
        <v>70</v>
      </c>
      <c r="T2946" s="261">
        <v>0</v>
      </c>
      <c r="U2946" s="261">
        <v>0</v>
      </c>
      <c r="V2946" s="261">
        <v>20161230</v>
      </c>
      <c r="W2946" s="261" t="s">
        <v>161</v>
      </c>
      <c r="X2946" s="199"/>
    </row>
    <row r="2947" spans="1:24">
      <c r="A2947" s="261"/>
      <c r="B2947" s="261">
        <v>0</v>
      </c>
      <c r="C2947" s="261">
        <v>32401897</v>
      </c>
      <c r="D2947" s="261">
        <v>37586139</v>
      </c>
      <c r="E2947" s="261" t="s">
        <v>161</v>
      </c>
      <c r="F2947" s="261">
        <v>1036061.55</v>
      </c>
      <c r="G2947" s="261">
        <v>-1036061.55</v>
      </c>
      <c r="H2947" s="261">
        <v>0</v>
      </c>
      <c r="I2947" s="261">
        <v>-8941.7900000000009</v>
      </c>
      <c r="J2947" s="261">
        <v>0</v>
      </c>
      <c r="K2947" s="261">
        <v>0</v>
      </c>
      <c r="L2947" s="261">
        <v>-1045003.34</v>
      </c>
      <c r="M2947" s="261">
        <v>-1017700.12</v>
      </c>
      <c r="N2947" s="261">
        <v>11.95</v>
      </c>
      <c r="O2947" s="261">
        <v>0</v>
      </c>
      <c r="P2947" s="261" t="s">
        <v>94</v>
      </c>
      <c r="Q2947" s="261">
        <v>0</v>
      </c>
      <c r="R2947" s="261">
        <v>0</v>
      </c>
      <c r="S2947" s="261" t="s">
        <v>70</v>
      </c>
      <c r="T2947" s="261">
        <v>0</v>
      </c>
      <c r="U2947" s="261">
        <v>0</v>
      </c>
      <c r="V2947" s="261">
        <v>20161230</v>
      </c>
      <c r="W2947" s="261" t="s">
        <v>161</v>
      </c>
      <c r="X2947" s="199"/>
    </row>
    <row r="2948" spans="1:24">
      <c r="A2948" s="261"/>
      <c r="B2948" s="261">
        <v>0</v>
      </c>
      <c r="C2948" s="261">
        <v>37299977</v>
      </c>
      <c r="D2948" s="261">
        <v>9636723</v>
      </c>
      <c r="E2948" s="261" t="s">
        <v>161</v>
      </c>
      <c r="F2948" s="261">
        <v>143304.95999999999</v>
      </c>
      <c r="G2948" s="261">
        <v>-2083.5500000000002</v>
      </c>
      <c r="H2948" s="261">
        <v>141221.41</v>
      </c>
      <c r="I2948" s="261">
        <v>-1231.83</v>
      </c>
      <c r="J2948" s="261">
        <v>0</v>
      </c>
      <c r="K2948" s="261">
        <v>0</v>
      </c>
      <c r="L2948" s="261">
        <v>-3315.38</v>
      </c>
      <c r="M2948" s="261">
        <v>0</v>
      </c>
      <c r="N2948" s="261">
        <v>10.315</v>
      </c>
      <c r="O2948" s="261">
        <v>147.10560000000001</v>
      </c>
      <c r="P2948" s="261" t="s">
        <v>162</v>
      </c>
      <c r="Q2948" s="261">
        <v>0</v>
      </c>
      <c r="R2948" s="261">
        <v>141159</v>
      </c>
      <c r="S2948" s="261" t="s">
        <v>71</v>
      </c>
      <c r="T2948" s="261">
        <v>20170102</v>
      </c>
      <c r="U2948" s="261">
        <v>1</v>
      </c>
      <c r="V2948" s="261">
        <v>20161230</v>
      </c>
      <c r="W2948" s="261" t="s">
        <v>161</v>
      </c>
      <c r="X2948" s="199"/>
    </row>
    <row r="2949" spans="1:24">
      <c r="A2949" s="261"/>
      <c r="B2949" s="261">
        <v>0</v>
      </c>
      <c r="C2949" s="261">
        <v>41747587</v>
      </c>
      <c r="D2949" s="261">
        <v>11397592</v>
      </c>
      <c r="E2949" s="261" t="s">
        <v>161</v>
      </c>
      <c r="F2949" s="261">
        <v>0</v>
      </c>
      <c r="G2949" s="261">
        <v>0</v>
      </c>
      <c r="H2949" s="261">
        <v>0</v>
      </c>
      <c r="I2949" s="261">
        <v>0</v>
      </c>
      <c r="J2949" s="261">
        <v>0</v>
      </c>
      <c r="K2949" s="261">
        <v>0</v>
      </c>
      <c r="L2949" s="261">
        <v>0</v>
      </c>
      <c r="M2949" s="261">
        <v>0</v>
      </c>
      <c r="N2949" s="261">
        <v>12.5</v>
      </c>
      <c r="O2949" s="261">
        <v>0</v>
      </c>
      <c r="P2949" s="261" t="s">
        <v>94</v>
      </c>
      <c r="Q2949" s="261">
        <v>0</v>
      </c>
      <c r="R2949" s="261">
        <v>0</v>
      </c>
      <c r="S2949" s="261" t="s">
        <v>70</v>
      </c>
      <c r="T2949" s="261">
        <v>0</v>
      </c>
      <c r="U2949" s="261">
        <v>0</v>
      </c>
      <c r="V2949" s="261">
        <v>20161230</v>
      </c>
      <c r="W2949" s="261" t="s">
        <v>161</v>
      </c>
      <c r="X2949" s="199"/>
    </row>
    <row r="2950" spans="1:24">
      <c r="A2950" s="261"/>
      <c r="B2950" s="261">
        <v>0</v>
      </c>
      <c r="C2950" s="261">
        <v>34419587</v>
      </c>
      <c r="D2950" s="261">
        <v>33515180</v>
      </c>
      <c r="E2950" s="261" t="s">
        <v>161</v>
      </c>
      <c r="F2950" s="261">
        <v>0</v>
      </c>
      <c r="G2950" s="261">
        <v>0</v>
      </c>
      <c r="H2950" s="261">
        <v>0</v>
      </c>
      <c r="I2950" s="261">
        <v>0</v>
      </c>
      <c r="J2950" s="261">
        <v>0</v>
      </c>
      <c r="K2950" s="261">
        <v>0</v>
      </c>
      <c r="L2950" s="261">
        <v>0</v>
      </c>
      <c r="M2950" s="261">
        <v>0</v>
      </c>
      <c r="N2950" s="261">
        <v>10.732100000000001</v>
      </c>
      <c r="O2950" s="261">
        <v>0</v>
      </c>
      <c r="P2950" s="261" t="s">
        <v>94</v>
      </c>
      <c r="Q2950" s="261">
        <v>0</v>
      </c>
      <c r="R2950" s="261">
        <v>0</v>
      </c>
      <c r="S2950" s="261" t="s">
        <v>70</v>
      </c>
      <c r="T2950" s="261">
        <v>0</v>
      </c>
      <c r="U2950" s="261">
        <v>0</v>
      </c>
      <c r="V2950" s="261">
        <v>20161230</v>
      </c>
      <c r="W2950" s="261" t="s">
        <v>161</v>
      </c>
      <c r="X2950" s="199"/>
    </row>
    <row r="2951" spans="1:24">
      <c r="A2951" s="261"/>
      <c r="B2951" s="261">
        <v>0</v>
      </c>
      <c r="C2951" s="261">
        <v>33934187</v>
      </c>
      <c r="D2951" s="261">
        <v>26051619</v>
      </c>
      <c r="E2951" s="261" t="s">
        <v>161</v>
      </c>
      <c r="F2951" s="261">
        <v>0</v>
      </c>
      <c r="G2951" s="261">
        <v>0</v>
      </c>
      <c r="H2951" s="261">
        <v>0</v>
      </c>
      <c r="I2951" s="261">
        <v>0</v>
      </c>
      <c r="J2951" s="261">
        <v>0</v>
      </c>
      <c r="K2951" s="261">
        <v>0</v>
      </c>
      <c r="L2951" s="261">
        <v>0</v>
      </c>
      <c r="M2951" s="261">
        <v>0</v>
      </c>
      <c r="N2951" s="261">
        <v>11.8</v>
      </c>
      <c r="O2951" s="261">
        <v>0</v>
      </c>
      <c r="P2951" s="261" t="s">
        <v>94</v>
      </c>
      <c r="Q2951" s="261">
        <v>0</v>
      </c>
      <c r="R2951" s="261">
        <v>0</v>
      </c>
      <c r="S2951" s="261" t="s">
        <v>70</v>
      </c>
      <c r="T2951" s="261">
        <v>0</v>
      </c>
      <c r="U2951" s="261">
        <v>0</v>
      </c>
      <c r="V2951" s="261">
        <v>20161230</v>
      </c>
      <c r="W2951" s="261" t="s">
        <v>161</v>
      </c>
      <c r="X2951" s="199"/>
    </row>
    <row r="2952" spans="1:24">
      <c r="A2952" s="261"/>
      <c r="B2952" s="261">
        <v>0</v>
      </c>
      <c r="C2952" s="261">
        <v>43152008</v>
      </c>
      <c r="D2952" s="261">
        <v>9138792</v>
      </c>
      <c r="E2952" s="261" t="s">
        <v>161</v>
      </c>
      <c r="F2952" s="261">
        <v>168920.7</v>
      </c>
      <c r="G2952" s="261">
        <v>-2195.02</v>
      </c>
      <c r="H2952" s="261">
        <v>166725.68</v>
      </c>
      <c r="I2952" s="261">
        <v>-1374.49</v>
      </c>
      <c r="J2952" s="261">
        <v>0</v>
      </c>
      <c r="K2952" s="261">
        <v>0</v>
      </c>
      <c r="L2952" s="261">
        <v>-3569.51</v>
      </c>
      <c r="M2952" s="261">
        <v>0</v>
      </c>
      <c r="N2952" s="261">
        <v>9.7643000000000004</v>
      </c>
      <c r="O2952" s="261">
        <v>173.67259999999999</v>
      </c>
      <c r="P2952" s="261" t="s">
        <v>162</v>
      </c>
      <c r="Q2952" s="261">
        <v>0</v>
      </c>
      <c r="R2952" s="261">
        <v>166725.68</v>
      </c>
      <c r="S2952" s="261" t="s">
        <v>70</v>
      </c>
      <c r="T2952" s="261">
        <v>0</v>
      </c>
      <c r="U2952" s="261">
        <v>0</v>
      </c>
      <c r="V2952" s="261">
        <v>20161230</v>
      </c>
      <c r="W2952" s="261" t="s">
        <v>161</v>
      </c>
      <c r="X2952" s="199"/>
    </row>
    <row r="2953" spans="1:24">
      <c r="A2953" s="261"/>
      <c r="B2953" s="261">
        <v>0</v>
      </c>
      <c r="C2953" s="261">
        <v>32110787</v>
      </c>
      <c r="D2953" s="261">
        <v>5353133</v>
      </c>
      <c r="E2953" s="261" t="s">
        <v>161</v>
      </c>
      <c r="F2953" s="261">
        <v>347011.37</v>
      </c>
      <c r="G2953" s="261">
        <v>0</v>
      </c>
      <c r="H2953" s="261">
        <v>347011.37</v>
      </c>
      <c r="I2953" s="261">
        <v>0</v>
      </c>
      <c r="J2953" s="261">
        <v>0</v>
      </c>
      <c r="K2953" s="261">
        <v>0</v>
      </c>
      <c r="L2953" s="261">
        <v>0</v>
      </c>
      <c r="M2953" s="261">
        <v>0</v>
      </c>
      <c r="N2953" s="261">
        <v>11.8</v>
      </c>
      <c r="O2953" s="261">
        <v>361.47019999999998</v>
      </c>
      <c r="P2953" s="261" t="s">
        <v>162</v>
      </c>
      <c r="Q2953" s="261">
        <v>1</v>
      </c>
      <c r="R2953" s="261">
        <v>216622.83</v>
      </c>
      <c r="S2953" s="261" t="s">
        <v>77</v>
      </c>
      <c r="T2953" s="261">
        <v>20130930</v>
      </c>
      <c r="U2953" s="261">
        <v>40</v>
      </c>
      <c r="V2953" s="261">
        <v>20161230</v>
      </c>
      <c r="W2953" s="261" t="s">
        <v>161</v>
      </c>
      <c r="X2953" s="199"/>
    </row>
    <row r="2954" spans="1:24">
      <c r="A2954" s="261"/>
      <c r="B2954" s="261">
        <v>0</v>
      </c>
      <c r="C2954" s="261">
        <v>37299787</v>
      </c>
      <c r="D2954" s="261">
        <v>23422475</v>
      </c>
      <c r="E2954" s="261" t="s">
        <v>161</v>
      </c>
      <c r="F2954" s="261">
        <v>328733.71999999997</v>
      </c>
      <c r="G2954" s="261">
        <v>-4985.74</v>
      </c>
      <c r="H2954" s="261">
        <v>323747.98</v>
      </c>
      <c r="I2954" s="261">
        <v>-2674.87</v>
      </c>
      <c r="J2954" s="261">
        <v>0</v>
      </c>
      <c r="K2954" s="261">
        <v>0</v>
      </c>
      <c r="L2954" s="261">
        <v>-7660.61</v>
      </c>
      <c r="M2954" s="261">
        <v>0</v>
      </c>
      <c r="N2954" s="261">
        <v>9.7643000000000004</v>
      </c>
      <c r="O2954" s="261">
        <v>337.23750000000001</v>
      </c>
      <c r="P2954" s="261" t="s">
        <v>162</v>
      </c>
      <c r="Q2954" s="261">
        <v>0</v>
      </c>
      <c r="R2954" s="261">
        <v>323747.98</v>
      </c>
      <c r="S2954" s="261" t="s">
        <v>70</v>
      </c>
      <c r="T2954" s="261">
        <v>0</v>
      </c>
      <c r="U2954" s="261">
        <v>0</v>
      </c>
      <c r="V2954" s="261">
        <v>20161230</v>
      </c>
      <c r="W2954" s="261" t="s">
        <v>161</v>
      </c>
      <c r="X2954" s="199"/>
    </row>
    <row r="2955" spans="1:24">
      <c r="A2955" s="261"/>
      <c r="B2955" s="261">
        <v>0</v>
      </c>
      <c r="C2955" s="261">
        <v>43466008</v>
      </c>
      <c r="D2955" s="261">
        <v>22687656</v>
      </c>
      <c r="E2955" s="261" t="s">
        <v>161</v>
      </c>
      <c r="F2955" s="261">
        <v>587929.4</v>
      </c>
      <c r="G2955" s="261">
        <v>0</v>
      </c>
      <c r="H2955" s="261">
        <v>587929.4</v>
      </c>
      <c r="I2955" s="261">
        <v>0</v>
      </c>
      <c r="J2955" s="261">
        <v>0</v>
      </c>
      <c r="K2955" s="261">
        <v>0</v>
      </c>
      <c r="L2955" s="261">
        <v>0</v>
      </c>
      <c r="M2955" s="261">
        <v>0</v>
      </c>
      <c r="N2955" s="261">
        <v>12.7</v>
      </c>
      <c r="O2955" s="261">
        <v>612.42650000000003</v>
      </c>
      <c r="P2955" s="261" t="s">
        <v>162</v>
      </c>
      <c r="Q2955" s="261">
        <v>1</v>
      </c>
      <c r="R2955" s="261">
        <v>358242.39</v>
      </c>
      <c r="S2955" s="261" t="s">
        <v>77</v>
      </c>
      <c r="T2955" s="261">
        <v>20100630</v>
      </c>
      <c r="U2955" s="261">
        <v>79</v>
      </c>
      <c r="V2955" s="261">
        <v>20161230</v>
      </c>
      <c r="W2955" s="261" t="s">
        <v>161</v>
      </c>
      <c r="X2955" s="199"/>
    </row>
    <row r="2956" spans="1:24">
      <c r="A2956" s="261"/>
      <c r="B2956" s="261">
        <v>0</v>
      </c>
      <c r="C2956" s="261">
        <v>43002987</v>
      </c>
      <c r="D2956" s="261">
        <v>5373065</v>
      </c>
      <c r="E2956" s="261" t="s">
        <v>161</v>
      </c>
      <c r="F2956" s="261">
        <v>1313791.53</v>
      </c>
      <c r="G2956" s="261">
        <v>0</v>
      </c>
      <c r="H2956" s="261">
        <v>1313791.53</v>
      </c>
      <c r="I2956" s="261">
        <v>0</v>
      </c>
      <c r="J2956" s="261">
        <v>0</v>
      </c>
      <c r="K2956" s="261">
        <v>0</v>
      </c>
      <c r="L2956" s="261">
        <v>0</v>
      </c>
      <c r="M2956" s="261">
        <v>0</v>
      </c>
      <c r="N2956" s="261">
        <v>11.7</v>
      </c>
      <c r="O2956" s="261">
        <v>1368.5328</v>
      </c>
      <c r="P2956" s="261" t="s">
        <v>162</v>
      </c>
      <c r="Q2956" s="261">
        <v>1</v>
      </c>
      <c r="R2956" s="261">
        <v>707217.7</v>
      </c>
      <c r="S2956" s="261" t="s">
        <v>77</v>
      </c>
      <c r="T2956" s="261">
        <v>20071001</v>
      </c>
      <c r="U2956" s="261">
        <v>112</v>
      </c>
      <c r="V2956" s="261">
        <v>20161230</v>
      </c>
      <c r="W2956" s="261" t="s">
        <v>161</v>
      </c>
      <c r="X2956" s="199"/>
    </row>
    <row r="2957" spans="1:24">
      <c r="A2957" s="261"/>
      <c r="B2957" s="261">
        <v>0</v>
      </c>
      <c r="C2957" s="261">
        <v>25194887</v>
      </c>
      <c r="D2957" s="261">
        <v>32889695</v>
      </c>
      <c r="E2957" s="261" t="s">
        <v>161</v>
      </c>
      <c r="F2957" s="261">
        <v>0</v>
      </c>
      <c r="G2957" s="261">
        <v>0</v>
      </c>
      <c r="H2957" s="261">
        <v>0</v>
      </c>
      <c r="I2957" s="261">
        <v>0</v>
      </c>
      <c r="J2957" s="261">
        <v>0</v>
      </c>
      <c r="K2957" s="261">
        <v>0</v>
      </c>
      <c r="L2957" s="261">
        <v>0</v>
      </c>
      <c r="M2957" s="261">
        <v>0</v>
      </c>
      <c r="N2957" s="261">
        <v>12.75</v>
      </c>
      <c r="O2957" s="261">
        <v>0</v>
      </c>
      <c r="P2957" s="261" t="s">
        <v>94</v>
      </c>
      <c r="Q2957" s="261">
        <v>0</v>
      </c>
      <c r="R2957" s="261">
        <v>0</v>
      </c>
      <c r="S2957" s="261" t="s">
        <v>70</v>
      </c>
      <c r="T2957" s="261">
        <v>0</v>
      </c>
      <c r="U2957" s="261">
        <v>0</v>
      </c>
      <c r="V2957" s="261">
        <v>20161230</v>
      </c>
      <c r="W2957" s="261" t="s">
        <v>161</v>
      </c>
      <c r="X2957" s="199"/>
    </row>
    <row r="2958" spans="1:24">
      <c r="A2958" s="261"/>
      <c r="B2958" s="261">
        <v>0</v>
      </c>
      <c r="C2958" s="261">
        <v>30948887</v>
      </c>
      <c r="D2958" s="261">
        <v>10226397</v>
      </c>
      <c r="E2958" s="261" t="s">
        <v>161</v>
      </c>
      <c r="F2958" s="261">
        <v>0</v>
      </c>
      <c r="G2958" s="261">
        <v>0</v>
      </c>
      <c r="H2958" s="261">
        <v>0</v>
      </c>
      <c r="I2958" s="261">
        <v>0</v>
      </c>
      <c r="J2958" s="261">
        <v>0</v>
      </c>
      <c r="K2958" s="261">
        <v>0</v>
      </c>
      <c r="L2958" s="261">
        <v>0</v>
      </c>
      <c r="M2958" s="261">
        <v>0</v>
      </c>
      <c r="N2958" s="261">
        <v>13.55</v>
      </c>
      <c r="O2958" s="261">
        <v>0</v>
      </c>
      <c r="P2958" s="261" t="s">
        <v>94</v>
      </c>
      <c r="Q2958" s="261">
        <v>0</v>
      </c>
      <c r="R2958" s="261">
        <v>0</v>
      </c>
      <c r="S2958" s="261" t="s">
        <v>70</v>
      </c>
      <c r="T2958" s="261">
        <v>0</v>
      </c>
      <c r="U2958" s="261">
        <v>0</v>
      </c>
      <c r="V2958" s="261">
        <v>20161230</v>
      </c>
      <c r="W2958" s="261" t="s">
        <v>161</v>
      </c>
      <c r="X2958" s="199"/>
    </row>
    <row r="2959" spans="1:24">
      <c r="A2959" s="261"/>
      <c r="B2959" s="261">
        <v>0</v>
      </c>
      <c r="C2959" s="261">
        <v>41559887</v>
      </c>
      <c r="D2959" s="261">
        <v>10831693</v>
      </c>
      <c r="E2959" s="261" t="s">
        <v>161</v>
      </c>
      <c r="F2959" s="261">
        <v>0</v>
      </c>
      <c r="G2959" s="261">
        <v>0</v>
      </c>
      <c r="H2959" s="261">
        <v>0</v>
      </c>
      <c r="I2959" s="261">
        <v>0</v>
      </c>
      <c r="J2959" s="261">
        <v>0</v>
      </c>
      <c r="K2959" s="261">
        <v>0</v>
      </c>
      <c r="L2959" s="261">
        <v>0</v>
      </c>
      <c r="M2959" s="261">
        <v>0</v>
      </c>
      <c r="N2959" s="261">
        <v>12.5</v>
      </c>
      <c r="O2959" s="261">
        <v>0</v>
      </c>
      <c r="P2959" s="261" t="s">
        <v>94</v>
      </c>
      <c r="Q2959" s="261">
        <v>0</v>
      </c>
      <c r="R2959" s="261">
        <v>0</v>
      </c>
      <c r="S2959" s="261" t="s">
        <v>70</v>
      </c>
      <c r="T2959" s="261">
        <v>0</v>
      </c>
      <c r="U2959" s="261">
        <v>0</v>
      </c>
      <c r="V2959" s="261">
        <v>20161230</v>
      </c>
      <c r="W2959" s="261" t="s">
        <v>161</v>
      </c>
      <c r="X2959" s="199"/>
    </row>
    <row r="2960" spans="1:24">
      <c r="A2960" s="261"/>
      <c r="B2960" s="261">
        <v>0</v>
      </c>
      <c r="C2960" s="261">
        <v>37928108</v>
      </c>
      <c r="D2960" s="261">
        <v>11024497</v>
      </c>
      <c r="E2960" s="261" t="s">
        <v>161</v>
      </c>
      <c r="F2960" s="261">
        <v>0</v>
      </c>
      <c r="G2960" s="261">
        <v>0</v>
      </c>
      <c r="H2960" s="261">
        <v>0</v>
      </c>
      <c r="I2960" s="261">
        <v>0</v>
      </c>
      <c r="J2960" s="261">
        <v>0</v>
      </c>
      <c r="K2960" s="261">
        <v>0</v>
      </c>
      <c r="L2960" s="261">
        <v>0</v>
      </c>
      <c r="M2960" s="261">
        <v>0</v>
      </c>
      <c r="N2960" s="261">
        <v>11.1</v>
      </c>
      <c r="O2960" s="261">
        <v>0</v>
      </c>
      <c r="P2960" s="261" t="s">
        <v>94</v>
      </c>
      <c r="Q2960" s="261">
        <v>0</v>
      </c>
      <c r="R2960" s="261">
        <v>0</v>
      </c>
      <c r="S2960" s="261" t="s">
        <v>70</v>
      </c>
      <c r="T2960" s="261">
        <v>0</v>
      </c>
      <c r="U2960" s="261">
        <v>0</v>
      </c>
      <c r="V2960" s="261">
        <v>20161230</v>
      </c>
      <c r="W2960" s="261" t="s">
        <v>161</v>
      </c>
      <c r="X2960" s="199"/>
    </row>
    <row r="2961" spans="1:24">
      <c r="A2961" s="261"/>
      <c r="B2961" s="261">
        <v>0</v>
      </c>
      <c r="C2961" s="261">
        <v>31068987</v>
      </c>
      <c r="D2961" s="261">
        <v>36760034</v>
      </c>
      <c r="E2961" s="261" t="s">
        <v>161</v>
      </c>
      <c r="F2961" s="261">
        <v>0</v>
      </c>
      <c r="G2961" s="261">
        <v>0</v>
      </c>
      <c r="H2961" s="261">
        <v>0</v>
      </c>
      <c r="I2961" s="261">
        <v>0</v>
      </c>
      <c r="J2961" s="261">
        <v>0</v>
      </c>
      <c r="K2961" s="261">
        <v>0</v>
      </c>
      <c r="L2961" s="261">
        <v>0</v>
      </c>
      <c r="M2961" s="261">
        <v>0</v>
      </c>
      <c r="N2961" s="261">
        <v>12.5</v>
      </c>
      <c r="O2961" s="261">
        <v>0</v>
      </c>
      <c r="P2961" s="261" t="s">
        <v>94</v>
      </c>
      <c r="Q2961" s="261">
        <v>0</v>
      </c>
      <c r="R2961" s="261">
        <v>0</v>
      </c>
      <c r="S2961" s="261" t="s">
        <v>70</v>
      </c>
      <c r="T2961" s="261">
        <v>0</v>
      </c>
      <c r="U2961" s="261">
        <v>0</v>
      </c>
      <c r="V2961" s="261">
        <v>20161230</v>
      </c>
      <c r="W2961" s="261" t="s">
        <v>161</v>
      </c>
      <c r="X2961" s="199"/>
    </row>
    <row r="2962" spans="1:24">
      <c r="A2962" s="261"/>
      <c r="B2962" s="261">
        <v>0</v>
      </c>
      <c r="C2962" s="261">
        <v>43420387</v>
      </c>
      <c r="D2962" s="261">
        <v>15980019</v>
      </c>
      <c r="E2962" s="261" t="s">
        <v>161</v>
      </c>
      <c r="F2962" s="261">
        <v>138920.03</v>
      </c>
      <c r="G2962" s="261">
        <v>-1804.88</v>
      </c>
      <c r="H2962" s="261">
        <v>137115.15</v>
      </c>
      <c r="I2962" s="261">
        <v>-1040.74</v>
      </c>
      <c r="J2962" s="261">
        <v>0</v>
      </c>
      <c r="K2962" s="261">
        <v>0</v>
      </c>
      <c r="L2962" s="261">
        <v>-2845.62</v>
      </c>
      <c r="M2962" s="261">
        <v>0</v>
      </c>
      <c r="N2962" s="261">
        <v>8.99</v>
      </c>
      <c r="O2962" s="261">
        <v>142.82830000000001</v>
      </c>
      <c r="P2962" s="261" t="s">
        <v>162</v>
      </c>
      <c r="Q2962" s="261">
        <v>0</v>
      </c>
      <c r="R2962" s="261">
        <v>137115.15</v>
      </c>
      <c r="S2962" s="261" t="s">
        <v>70</v>
      </c>
      <c r="T2962" s="261">
        <v>0</v>
      </c>
      <c r="U2962" s="261">
        <v>0</v>
      </c>
      <c r="V2962" s="261">
        <v>20161230</v>
      </c>
      <c r="W2962" s="261" t="s">
        <v>161</v>
      </c>
      <c r="X2962" s="199"/>
    </row>
    <row r="2963" spans="1:24">
      <c r="A2963" s="261"/>
      <c r="B2963" s="261">
        <v>0</v>
      </c>
      <c r="C2963" s="261">
        <v>41560097</v>
      </c>
      <c r="D2963" s="261">
        <v>24488770</v>
      </c>
      <c r="E2963" s="261" t="s">
        <v>161</v>
      </c>
      <c r="F2963" s="261">
        <v>0</v>
      </c>
      <c r="G2963" s="261">
        <v>0</v>
      </c>
      <c r="H2963" s="261">
        <v>0</v>
      </c>
      <c r="I2963" s="261">
        <v>0</v>
      </c>
      <c r="J2963" s="261">
        <v>0</v>
      </c>
      <c r="K2963" s="261">
        <v>0</v>
      </c>
      <c r="L2963" s="261">
        <v>0</v>
      </c>
      <c r="M2963" s="261">
        <v>0</v>
      </c>
      <c r="N2963" s="261">
        <v>11.1</v>
      </c>
      <c r="O2963" s="261">
        <v>0</v>
      </c>
      <c r="P2963" s="261" t="s">
        <v>94</v>
      </c>
      <c r="Q2963" s="261">
        <v>0</v>
      </c>
      <c r="R2963" s="261">
        <v>0</v>
      </c>
      <c r="S2963" s="261" t="s">
        <v>70</v>
      </c>
      <c r="T2963" s="261">
        <v>0</v>
      </c>
      <c r="U2963" s="261">
        <v>0</v>
      </c>
      <c r="V2963" s="261">
        <v>20161230</v>
      </c>
      <c r="W2963" s="261" t="s">
        <v>161</v>
      </c>
      <c r="X2963" s="199"/>
    </row>
    <row r="2964" spans="1:24">
      <c r="A2964" s="261"/>
      <c r="B2964" s="261">
        <v>0</v>
      </c>
      <c r="C2964" s="261">
        <v>39882987</v>
      </c>
      <c r="D2964" s="261">
        <v>11572781</v>
      </c>
      <c r="E2964" s="261" t="s">
        <v>161</v>
      </c>
      <c r="F2964" s="261">
        <v>0</v>
      </c>
      <c r="G2964" s="261">
        <v>0</v>
      </c>
      <c r="H2964" s="261">
        <v>0</v>
      </c>
      <c r="I2964" s="261">
        <v>0</v>
      </c>
      <c r="J2964" s="261">
        <v>0</v>
      </c>
      <c r="K2964" s="261">
        <v>0</v>
      </c>
      <c r="L2964" s="261">
        <v>0</v>
      </c>
      <c r="M2964" s="261">
        <v>0</v>
      </c>
      <c r="N2964" s="261">
        <v>11.1</v>
      </c>
      <c r="O2964" s="261">
        <v>0</v>
      </c>
      <c r="P2964" s="261" t="s">
        <v>94</v>
      </c>
      <c r="Q2964" s="261">
        <v>0</v>
      </c>
      <c r="R2964" s="261">
        <v>0</v>
      </c>
      <c r="S2964" s="261" t="s">
        <v>70</v>
      </c>
      <c r="T2964" s="261">
        <v>0</v>
      </c>
      <c r="U2964" s="261">
        <v>0</v>
      </c>
      <c r="V2964" s="261">
        <v>20161230</v>
      </c>
      <c r="W2964" s="261" t="s">
        <v>161</v>
      </c>
      <c r="X2964" s="199"/>
    </row>
    <row r="2965" spans="1:24">
      <c r="A2965" s="261"/>
      <c r="B2965" s="261">
        <v>0</v>
      </c>
      <c r="C2965" s="261">
        <v>26457208</v>
      </c>
      <c r="D2965" s="261">
        <v>33226309</v>
      </c>
      <c r="E2965" s="261" t="s">
        <v>161</v>
      </c>
      <c r="F2965" s="261">
        <v>0</v>
      </c>
      <c r="G2965" s="261">
        <v>0</v>
      </c>
      <c r="H2965" s="261">
        <v>0</v>
      </c>
      <c r="I2965" s="261">
        <v>0</v>
      </c>
      <c r="J2965" s="261">
        <v>0</v>
      </c>
      <c r="K2965" s="261">
        <v>0</v>
      </c>
      <c r="L2965" s="261">
        <v>0</v>
      </c>
      <c r="M2965" s="261">
        <v>0</v>
      </c>
      <c r="N2965" s="261">
        <v>12.15</v>
      </c>
      <c r="O2965" s="261">
        <v>0</v>
      </c>
      <c r="P2965" s="261" t="s">
        <v>94</v>
      </c>
      <c r="Q2965" s="261">
        <v>0</v>
      </c>
      <c r="R2965" s="261">
        <v>0</v>
      </c>
      <c r="S2965" s="261" t="s">
        <v>70</v>
      </c>
      <c r="T2965" s="261">
        <v>0</v>
      </c>
      <c r="U2965" s="261">
        <v>0</v>
      </c>
      <c r="V2965" s="261">
        <v>20161230</v>
      </c>
      <c r="W2965" s="261" t="s">
        <v>161</v>
      </c>
      <c r="X2965" s="199"/>
    </row>
    <row r="2966" spans="1:24">
      <c r="A2966" s="261"/>
      <c r="B2966" s="261">
        <v>0</v>
      </c>
      <c r="C2966" s="261">
        <v>39096208</v>
      </c>
      <c r="D2966" s="261">
        <v>11262315</v>
      </c>
      <c r="E2966" s="261" t="s">
        <v>161</v>
      </c>
      <c r="F2966" s="261">
        <v>0</v>
      </c>
      <c r="G2966" s="261">
        <v>0</v>
      </c>
      <c r="H2966" s="261">
        <v>0</v>
      </c>
      <c r="I2966" s="261">
        <v>0</v>
      </c>
      <c r="J2966" s="261">
        <v>0</v>
      </c>
      <c r="K2966" s="261">
        <v>0</v>
      </c>
      <c r="L2966" s="261">
        <v>0</v>
      </c>
      <c r="M2966" s="261">
        <v>0</v>
      </c>
      <c r="N2966" s="261">
        <v>11.904999999999999</v>
      </c>
      <c r="O2966" s="261">
        <v>0</v>
      </c>
      <c r="P2966" s="261" t="s">
        <v>94</v>
      </c>
      <c r="Q2966" s="261">
        <v>1</v>
      </c>
      <c r="R2966" s="261">
        <v>0</v>
      </c>
      <c r="S2966" s="261" t="s">
        <v>70</v>
      </c>
      <c r="T2966" s="261">
        <v>0</v>
      </c>
      <c r="U2966" s="261">
        <v>0</v>
      </c>
      <c r="V2966" s="261">
        <v>20161230</v>
      </c>
      <c r="W2966" s="261" t="s">
        <v>161</v>
      </c>
      <c r="X2966" s="199"/>
    </row>
    <row r="2967" spans="1:24">
      <c r="A2967" s="261"/>
      <c r="B2967" s="261">
        <v>0</v>
      </c>
      <c r="C2967" s="261">
        <v>25483197</v>
      </c>
      <c r="D2967" s="261">
        <v>9904126</v>
      </c>
      <c r="E2967" s="261" t="s">
        <v>161</v>
      </c>
      <c r="F2967" s="261">
        <v>0</v>
      </c>
      <c r="G2967" s="261">
        <v>0</v>
      </c>
      <c r="H2967" s="261">
        <v>0</v>
      </c>
      <c r="I2967" s="261">
        <v>0</v>
      </c>
      <c r="J2967" s="261">
        <v>0</v>
      </c>
      <c r="K2967" s="261">
        <v>0</v>
      </c>
      <c r="L2967" s="261">
        <v>0</v>
      </c>
      <c r="M2967" s="261">
        <v>0</v>
      </c>
      <c r="N2967" s="261">
        <v>11.95</v>
      </c>
      <c r="O2967" s="261">
        <v>0</v>
      </c>
      <c r="P2967" s="261" t="s">
        <v>94</v>
      </c>
      <c r="Q2967" s="261">
        <v>0</v>
      </c>
      <c r="R2967" s="261">
        <v>0</v>
      </c>
      <c r="S2967" s="261" t="s">
        <v>70</v>
      </c>
      <c r="T2967" s="261">
        <v>0</v>
      </c>
      <c r="U2967" s="261">
        <v>0</v>
      </c>
      <c r="V2967" s="261">
        <v>20161230</v>
      </c>
      <c r="W2967" s="261" t="s">
        <v>161</v>
      </c>
      <c r="X2967" s="199"/>
    </row>
    <row r="2968" spans="1:24">
      <c r="A2968" s="261"/>
      <c r="B2968" s="261">
        <v>0</v>
      </c>
      <c r="C2968" s="261">
        <v>45155487</v>
      </c>
      <c r="D2968" s="261">
        <v>5850183</v>
      </c>
      <c r="E2968" s="261" t="s">
        <v>161</v>
      </c>
      <c r="F2968" s="261">
        <v>0</v>
      </c>
      <c r="G2968" s="261">
        <v>0</v>
      </c>
      <c r="H2968" s="261">
        <v>0</v>
      </c>
      <c r="I2968" s="261">
        <v>0</v>
      </c>
      <c r="J2968" s="261">
        <v>0</v>
      </c>
      <c r="K2968" s="261">
        <v>0</v>
      </c>
      <c r="L2968" s="261">
        <v>0</v>
      </c>
      <c r="M2968" s="261">
        <v>0</v>
      </c>
      <c r="N2968" s="261">
        <v>12.5</v>
      </c>
      <c r="O2968" s="261">
        <v>0</v>
      </c>
      <c r="P2968" s="261" t="s">
        <v>94</v>
      </c>
      <c r="Q2968" s="261">
        <v>0</v>
      </c>
      <c r="R2968" s="261">
        <v>0</v>
      </c>
      <c r="S2968" s="261" t="s">
        <v>70</v>
      </c>
      <c r="T2968" s="261">
        <v>0</v>
      </c>
      <c r="U2968" s="261">
        <v>0</v>
      </c>
      <c r="V2968" s="261">
        <v>20161230</v>
      </c>
      <c r="W2968" s="261" t="s">
        <v>161</v>
      </c>
      <c r="X2968" s="199"/>
    </row>
    <row r="2969" spans="1:24">
      <c r="A2969" s="261"/>
      <c r="B2969" s="261">
        <v>0</v>
      </c>
      <c r="C2969" s="261">
        <v>44803408</v>
      </c>
      <c r="D2969" s="261">
        <v>9667573</v>
      </c>
      <c r="E2969" s="261" t="s">
        <v>161</v>
      </c>
      <c r="F2969" s="261">
        <v>789521.49</v>
      </c>
      <c r="G2969" s="261">
        <v>0</v>
      </c>
      <c r="H2969" s="261">
        <v>789521.49</v>
      </c>
      <c r="I2969" s="261">
        <v>0</v>
      </c>
      <c r="J2969" s="261">
        <v>0</v>
      </c>
      <c r="K2969" s="261">
        <v>0</v>
      </c>
      <c r="L2969" s="261">
        <v>0</v>
      </c>
      <c r="M2969" s="261">
        <v>0</v>
      </c>
      <c r="N2969" s="261">
        <v>10.538600000000001</v>
      </c>
      <c r="O2969" s="261">
        <v>822.41819999999996</v>
      </c>
      <c r="P2969" s="261" t="s">
        <v>162</v>
      </c>
      <c r="Q2969" s="261">
        <v>1</v>
      </c>
      <c r="R2969" s="261">
        <v>744336.44</v>
      </c>
      <c r="S2969" s="261" t="s">
        <v>75</v>
      </c>
      <c r="T2969" s="261">
        <v>20160831</v>
      </c>
      <c r="U2969" s="261">
        <v>5</v>
      </c>
      <c r="V2969" s="261">
        <v>20161230</v>
      </c>
      <c r="W2969" s="261" t="s">
        <v>161</v>
      </c>
      <c r="X2969" s="199"/>
    </row>
    <row r="2970" spans="1:24">
      <c r="A2970" s="261"/>
      <c r="B2970" s="261">
        <v>0</v>
      </c>
      <c r="C2970" s="261">
        <v>40203297</v>
      </c>
      <c r="D2970" s="261">
        <v>36000549</v>
      </c>
      <c r="E2970" s="261" t="s">
        <v>161</v>
      </c>
      <c r="F2970" s="261">
        <v>0</v>
      </c>
      <c r="G2970" s="261">
        <v>0</v>
      </c>
      <c r="H2970" s="261">
        <v>0</v>
      </c>
      <c r="I2970" s="261">
        <v>0</v>
      </c>
      <c r="J2970" s="261">
        <v>0</v>
      </c>
      <c r="K2970" s="261">
        <v>0</v>
      </c>
      <c r="L2970" s="261">
        <v>0</v>
      </c>
      <c r="M2970" s="261">
        <v>0</v>
      </c>
      <c r="N2970" s="261">
        <v>11.1</v>
      </c>
      <c r="O2970" s="261">
        <v>0</v>
      </c>
      <c r="P2970" s="261" t="s">
        <v>94</v>
      </c>
      <c r="Q2970" s="261">
        <v>0</v>
      </c>
      <c r="R2970" s="261">
        <v>0</v>
      </c>
      <c r="S2970" s="261" t="s">
        <v>70</v>
      </c>
      <c r="T2970" s="261">
        <v>0</v>
      </c>
      <c r="U2970" s="261">
        <v>0</v>
      </c>
      <c r="V2970" s="261">
        <v>20161230</v>
      </c>
      <c r="W2970" s="261" t="s">
        <v>161</v>
      </c>
      <c r="X2970" s="199"/>
    </row>
    <row r="2971" spans="1:24">
      <c r="A2971" s="261"/>
      <c r="B2971" s="261">
        <v>0</v>
      </c>
      <c r="C2971" s="261">
        <v>43946308</v>
      </c>
      <c r="D2971" s="261">
        <v>21211650</v>
      </c>
      <c r="E2971" s="261" t="s">
        <v>161</v>
      </c>
      <c r="F2971" s="261">
        <v>0</v>
      </c>
      <c r="G2971" s="261">
        <v>0</v>
      </c>
      <c r="H2971" s="261">
        <v>0</v>
      </c>
      <c r="I2971" s="261">
        <v>0</v>
      </c>
      <c r="J2971" s="261">
        <v>0</v>
      </c>
      <c r="K2971" s="261">
        <v>0</v>
      </c>
      <c r="L2971" s="261">
        <v>0</v>
      </c>
      <c r="M2971" s="261">
        <v>0</v>
      </c>
      <c r="N2971" s="261">
        <v>10.732100000000001</v>
      </c>
      <c r="O2971" s="261">
        <v>0</v>
      </c>
      <c r="P2971" s="261" t="s">
        <v>94</v>
      </c>
      <c r="Q2971" s="261">
        <v>0</v>
      </c>
      <c r="R2971" s="261">
        <v>0</v>
      </c>
      <c r="S2971" s="261" t="s">
        <v>70</v>
      </c>
      <c r="T2971" s="261">
        <v>0</v>
      </c>
      <c r="U2971" s="261">
        <v>0</v>
      </c>
      <c r="V2971" s="261">
        <v>20161230</v>
      </c>
      <c r="W2971" s="261" t="s">
        <v>161</v>
      </c>
      <c r="X2971" s="199"/>
    </row>
    <row r="2972" spans="1:24">
      <c r="A2972" s="261"/>
      <c r="B2972" s="261">
        <v>0</v>
      </c>
      <c r="C2972" s="261">
        <v>43238197</v>
      </c>
      <c r="D2972" s="261">
        <v>9415285</v>
      </c>
      <c r="E2972" s="261" t="s">
        <v>161</v>
      </c>
      <c r="F2972" s="261">
        <v>0</v>
      </c>
      <c r="G2972" s="261">
        <v>0</v>
      </c>
      <c r="H2972" s="261">
        <v>0</v>
      </c>
      <c r="I2972" s="261">
        <v>0</v>
      </c>
      <c r="J2972" s="261">
        <v>0</v>
      </c>
      <c r="K2972" s="261">
        <v>0</v>
      </c>
      <c r="L2972" s="261">
        <v>0</v>
      </c>
      <c r="M2972" s="261">
        <v>0</v>
      </c>
      <c r="N2972" s="261">
        <v>11.1</v>
      </c>
      <c r="O2972" s="261">
        <v>0</v>
      </c>
      <c r="P2972" s="261" t="s">
        <v>94</v>
      </c>
      <c r="Q2972" s="261">
        <v>0</v>
      </c>
      <c r="R2972" s="261">
        <v>0</v>
      </c>
      <c r="S2972" s="261" t="s">
        <v>70</v>
      </c>
      <c r="T2972" s="261">
        <v>0</v>
      </c>
      <c r="U2972" s="261">
        <v>0</v>
      </c>
      <c r="V2972" s="261">
        <v>20161230</v>
      </c>
      <c r="W2972" s="261" t="s">
        <v>161</v>
      </c>
      <c r="X2972" s="199"/>
    </row>
    <row r="2973" spans="1:24">
      <c r="A2973" s="261"/>
      <c r="B2973" s="261">
        <v>0</v>
      </c>
      <c r="C2973" s="261">
        <v>39384587</v>
      </c>
      <c r="D2973" s="261">
        <v>39772040</v>
      </c>
      <c r="E2973" s="261" t="s">
        <v>161</v>
      </c>
      <c r="F2973" s="261">
        <v>190744.23</v>
      </c>
      <c r="G2973" s="261">
        <v>-2615.15</v>
      </c>
      <c r="H2973" s="261">
        <v>188129.08</v>
      </c>
      <c r="I2973" s="261">
        <v>-1764.38</v>
      </c>
      <c r="J2973" s="261">
        <v>0</v>
      </c>
      <c r="K2973" s="261">
        <v>0</v>
      </c>
      <c r="L2973" s="261">
        <v>-4379.53</v>
      </c>
      <c r="M2973" s="261">
        <v>0</v>
      </c>
      <c r="N2973" s="261">
        <v>11.1</v>
      </c>
      <c r="O2973" s="261">
        <v>195.96780000000001</v>
      </c>
      <c r="P2973" s="261" t="s">
        <v>162</v>
      </c>
      <c r="Q2973" s="261">
        <v>0</v>
      </c>
      <c r="R2973" s="261">
        <v>188129.08</v>
      </c>
      <c r="S2973" s="261" t="s">
        <v>70</v>
      </c>
      <c r="T2973" s="261">
        <v>0</v>
      </c>
      <c r="U2973" s="261">
        <v>0</v>
      </c>
      <c r="V2973" s="261">
        <v>20161230</v>
      </c>
      <c r="W2973" s="261" t="s">
        <v>161</v>
      </c>
      <c r="X2973" s="199"/>
    </row>
    <row r="2974" spans="1:24">
      <c r="A2974" s="261"/>
      <c r="B2974" s="261">
        <v>0</v>
      </c>
      <c r="C2974" s="261">
        <v>33831508</v>
      </c>
      <c r="D2974" s="261">
        <v>38152501</v>
      </c>
      <c r="E2974" s="261" t="s">
        <v>161</v>
      </c>
      <c r="F2974" s="261">
        <v>0</v>
      </c>
      <c r="G2974" s="261">
        <v>0</v>
      </c>
      <c r="H2974" s="261">
        <v>0</v>
      </c>
      <c r="I2974" s="261">
        <v>0</v>
      </c>
      <c r="J2974" s="261">
        <v>0</v>
      </c>
      <c r="K2974" s="261">
        <v>0</v>
      </c>
      <c r="L2974" s="261">
        <v>0</v>
      </c>
      <c r="M2974" s="261">
        <v>0</v>
      </c>
      <c r="N2974" s="261">
        <v>12.5</v>
      </c>
      <c r="O2974" s="261">
        <v>0</v>
      </c>
      <c r="P2974" s="261" t="s">
        <v>94</v>
      </c>
      <c r="Q2974" s="261">
        <v>0</v>
      </c>
      <c r="R2974" s="261">
        <v>0</v>
      </c>
      <c r="S2974" s="261" t="s">
        <v>70</v>
      </c>
      <c r="T2974" s="261">
        <v>0</v>
      </c>
      <c r="U2974" s="261">
        <v>0</v>
      </c>
      <c r="V2974" s="261">
        <v>20161230</v>
      </c>
      <c r="W2974" s="261" t="s">
        <v>161</v>
      </c>
      <c r="X2974" s="199"/>
    </row>
    <row r="2975" spans="1:24">
      <c r="A2975" s="261"/>
      <c r="B2975" s="261">
        <v>0</v>
      </c>
      <c r="C2975" s="261">
        <v>36680397</v>
      </c>
      <c r="D2975" s="261">
        <v>10286054</v>
      </c>
      <c r="E2975" s="261" t="s">
        <v>161</v>
      </c>
      <c r="F2975" s="261">
        <v>0</v>
      </c>
      <c r="G2975" s="261">
        <v>0</v>
      </c>
      <c r="H2975" s="261">
        <v>0</v>
      </c>
      <c r="I2975" s="261">
        <v>0</v>
      </c>
      <c r="J2975" s="261">
        <v>0</v>
      </c>
      <c r="K2975" s="261">
        <v>0</v>
      </c>
      <c r="L2975" s="261">
        <v>0</v>
      </c>
      <c r="M2975" s="261">
        <v>0</v>
      </c>
      <c r="N2975" s="261">
        <v>11.1</v>
      </c>
      <c r="O2975" s="261">
        <v>0</v>
      </c>
      <c r="P2975" s="261" t="s">
        <v>94</v>
      </c>
      <c r="Q2975" s="261">
        <v>1</v>
      </c>
      <c r="R2975" s="261">
        <v>0</v>
      </c>
      <c r="S2975" s="261" t="s">
        <v>70</v>
      </c>
      <c r="T2975" s="261">
        <v>0</v>
      </c>
      <c r="U2975" s="261">
        <v>0</v>
      </c>
      <c r="V2975" s="261">
        <v>20161230</v>
      </c>
      <c r="W2975" s="261" t="s">
        <v>161</v>
      </c>
      <c r="X2975" s="199"/>
    </row>
    <row r="2976" spans="1:24">
      <c r="A2976" s="261"/>
      <c r="B2976" s="261">
        <v>0</v>
      </c>
      <c r="C2976" s="261">
        <v>38230708</v>
      </c>
      <c r="D2976" s="261">
        <v>26381546</v>
      </c>
      <c r="E2976" s="261" t="s">
        <v>161</v>
      </c>
      <c r="F2976" s="261">
        <v>0</v>
      </c>
      <c r="G2976" s="261">
        <v>0</v>
      </c>
      <c r="H2976" s="261">
        <v>0</v>
      </c>
      <c r="I2976" s="261">
        <v>0</v>
      </c>
      <c r="J2976" s="261">
        <v>0</v>
      </c>
      <c r="K2976" s="261">
        <v>0</v>
      </c>
      <c r="L2976" s="261">
        <v>0</v>
      </c>
      <c r="M2976" s="261">
        <v>0</v>
      </c>
      <c r="N2976" s="261">
        <v>11.1</v>
      </c>
      <c r="O2976" s="261">
        <v>0</v>
      </c>
      <c r="P2976" s="261" t="s">
        <v>94</v>
      </c>
      <c r="Q2976" s="261">
        <v>0</v>
      </c>
      <c r="R2976" s="261">
        <v>0</v>
      </c>
      <c r="S2976" s="261" t="s">
        <v>70</v>
      </c>
      <c r="T2976" s="261">
        <v>0</v>
      </c>
      <c r="U2976" s="261">
        <v>0</v>
      </c>
      <c r="V2976" s="261">
        <v>20161230</v>
      </c>
      <c r="W2976" s="261" t="s">
        <v>161</v>
      </c>
      <c r="X2976" s="199"/>
    </row>
    <row r="2977" spans="1:24">
      <c r="A2977" s="261"/>
      <c r="B2977" s="261">
        <v>0</v>
      </c>
      <c r="C2977" s="261">
        <v>31869497</v>
      </c>
      <c r="D2977" s="261">
        <v>24440956</v>
      </c>
      <c r="E2977" s="261" t="s">
        <v>161</v>
      </c>
      <c r="F2977" s="261">
        <v>0</v>
      </c>
      <c r="G2977" s="261">
        <v>0</v>
      </c>
      <c r="H2977" s="261">
        <v>0</v>
      </c>
      <c r="I2977" s="261">
        <v>0</v>
      </c>
      <c r="J2977" s="261">
        <v>0</v>
      </c>
      <c r="K2977" s="261">
        <v>0</v>
      </c>
      <c r="L2977" s="261">
        <v>0</v>
      </c>
      <c r="M2977" s="261">
        <v>0</v>
      </c>
      <c r="N2977" s="261">
        <v>12.5</v>
      </c>
      <c r="O2977" s="261">
        <v>0</v>
      </c>
      <c r="P2977" s="261" t="s">
        <v>94</v>
      </c>
      <c r="Q2977" s="261">
        <v>0</v>
      </c>
      <c r="R2977" s="261">
        <v>0</v>
      </c>
      <c r="S2977" s="261" t="s">
        <v>70</v>
      </c>
      <c r="T2977" s="261">
        <v>0</v>
      </c>
      <c r="U2977" s="261">
        <v>0</v>
      </c>
      <c r="V2977" s="261">
        <v>20161230</v>
      </c>
      <c r="W2977" s="261" t="s">
        <v>161</v>
      </c>
      <c r="X2977" s="199"/>
    </row>
    <row r="2978" spans="1:24">
      <c r="A2978" s="261"/>
      <c r="B2978" s="261">
        <v>0</v>
      </c>
      <c r="C2978" s="261">
        <v>34183597</v>
      </c>
      <c r="D2978" s="261">
        <v>19019278</v>
      </c>
      <c r="E2978" s="261" t="s">
        <v>161</v>
      </c>
      <c r="F2978" s="261">
        <v>0</v>
      </c>
      <c r="G2978" s="261">
        <v>0</v>
      </c>
      <c r="H2978" s="261">
        <v>0</v>
      </c>
      <c r="I2978" s="261">
        <v>0</v>
      </c>
      <c r="J2978" s="261">
        <v>0</v>
      </c>
      <c r="K2978" s="261">
        <v>0</v>
      </c>
      <c r="L2978" s="261">
        <v>0</v>
      </c>
      <c r="M2978" s="261">
        <v>0</v>
      </c>
      <c r="N2978" s="261">
        <v>11.8</v>
      </c>
      <c r="O2978" s="261">
        <v>0</v>
      </c>
      <c r="P2978" s="261" t="s">
        <v>94</v>
      </c>
      <c r="Q2978" s="261">
        <v>0</v>
      </c>
      <c r="R2978" s="261">
        <v>0</v>
      </c>
      <c r="S2978" s="261" t="s">
        <v>70</v>
      </c>
      <c r="T2978" s="261">
        <v>0</v>
      </c>
      <c r="U2978" s="261">
        <v>0</v>
      </c>
      <c r="V2978" s="261">
        <v>20161230</v>
      </c>
      <c r="W2978" s="261" t="s">
        <v>161</v>
      </c>
      <c r="X2978" s="199"/>
    </row>
    <row r="2979" spans="1:24">
      <c r="A2979" s="261"/>
      <c r="B2979" s="261">
        <v>0</v>
      </c>
      <c r="C2979" s="261">
        <v>36223608</v>
      </c>
      <c r="D2979" s="261">
        <v>631975</v>
      </c>
      <c r="E2979" s="261" t="s">
        <v>161</v>
      </c>
      <c r="F2979" s="261">
        <v>894062.37</v>
      </c>
      <c r="G2979" s="261">
        <v>-13536.15</v>
      </c>
      <c r="H2979" s="261">
        <v>880526.22</v>
      </c>
      <c r="I2979" s="261">
        <v>-8270.08</v>
      </c>
      <c r="J2979" s="261">
        <v>0</v>
      </c>
      <c r="K2979" s="261">
        <v>0</v>
      </c>
      <c r="L2979" s="261">
        <v>-21806.23</v>
      </c>
      <c r="M2979" s="261">
        <v>0</v>
      </c>
      <c r="N2979" s="261">
        <v>11.1</v>
      </c>
      <c r="O2979" s="261">
        <v>917.21479999999997</v>
      </c>
      <c r="P2979" s="261" t="s">
        <v>162</v>
      </c>
      <c r="Q2979" s="261">
        <v>0</v>
      </c>
      <c r="R2979" s="261">
        <v>880526.22</v>
      </c>
      <c r="S2979" s="261" t="s">
        <v>70</v>
      </c>
      <c r="T2979" s="261">
        <v>0</v>
      </c>
      <c r="U2979" s="261">
        <v>0</v>
      </c>
      <c r="V2979" s="261">
        <v>20161230</v>
      </c>
      <c r="W2979" s="261" t="s">
        <v>161</v>
      </c>
      <c r="X2979" s="199"/>
    </row>
    <row r="2980" spans="1:24">
      <c r="A2980" s="261"/>
      <c r="B2980" s="261">
        <v>0</v>
      </c>
      <c r="C2980" s="261">
        <v>37232597</v>
      </c>
      <c r="D2980" s="261">
        <v>8467194</v>
      </c>
      <c r="E2980" s="261" t="s">
        <v>161</v>
      </c>
      <c r="F2980" s="261">
        <v>0</v>
      </c>
      <c r="G2980" s="261">
        <v>0</v>
      </c>
      <c r="H2980" s="261">
        <v>0</v>
      </c>
      <c r="I2980" s="261">
        <v>0</v>
      </c>
      <c r="J2980" s="261">
        <v>0</v>
      </c>
      <c r="K2980" s="261">
        <v>0</v>
      </c>
      <c r="L2980" s="261">
        <v>0</v>
      </c>
      <c r="M2980" s="261">
        <v>0</v>
      </c>
      <c r="N2980" s="261">
        <v>11.1</v>
      </c>
      <c r="O2980" s="261">
        <v>0</v>
      </c>
      <c r="P2980" s="261" t="s">
        <v>94</v>
      </c>
      <c r="Q2980" s="261">
        <v>0</v>
      </c>
      <c r="R2980" s="261">
        <v>0</v>
      </c>
      <c r="S2980" s="261" t="s">
        <v>70</v>
      </c>
      <c r="T2980" s="261">
        <v>0</v>
      </c>
      <c r="U2980" s="261">
        <v>0</v>
      </c>
      <c r="V2980" s="261">
        <v>20161230</v>
      </c>
      <c r="W2980" s="261" t="s">
        <v>161</v>
      </c>
      <c r="X2980" s="199"/>
    </row>
    <row r="2981" spans="1:24">
      <c r="A2981" s="261"/>
      <c r="B2981" s="261">
        <v>0</v>
      </c>
      <c r="C2981" s="261">
        <v>39384597</v>
      </c>
      <c r="D2981" s="261">
        <v>36533984</v>
      </c>
      <c r="E2981" s="261" t="s">
        <v>161</v>
      </c>
      <c r="F2981" s="261">
        <v>370806.37</v>
      </c>
      <c r="G2981" s="261">
        <v>-10045.43</v>
      </c>
      <c r="H2981" s="261">
        <v>360760.94</v>
      </c>
      <c r="I2981" s="261">
        <v>-5286.98</v>
      </c>
      <c r="J2981" s="261">
        <v>-500</v>
      </c>
      <c r="K2981" s="261">
        <v>0</v>
      </c>
      <c r="L2981" s="261">
        <v>-15832.41</v>
      </c>
      <c r="M2981" s="261">
        <v>0</v>
      </c>
      <c r="N2981" s="261">
        <v>11.1</v>
      </c>
      <c r="O2981" s="261">
        <v>375.79259999999999</v>
      </c>
      <c r="P2981" s="261" t="s">
        <v>162</v>
      </c>
      <c r="Q2981" s="261">
        <v>0</v>
      </c>
      <c r="R2981" s="261">
        <v>360760.94</v>
      </c>
      <c r="S2981" s="261" t="s">
        <v>70</v>
      </c>
      <c r="T2981" s="261">
        <v>0</v>
      </c>
      <c r="U2981" s="261">
        <v>0</v>
      </c>
      <c r="V2981" s="261">
        <v>20161230</v>
      </c>
      <c r="W2981" s="261" t="s">
        <v>161</v>
      </c>
      <c r="X2981" s="199"/>
    </row>
    <row r="2982" spans="1:24">
      <c r="A2982" s="261"/>
      <c r="B2982" s="261">
        <v>0</v>
      </c>
      <c r="C2982" s="261">
        <v>42887887</v>
      </c>
      <c r="D2982" s="261">
        <v>40335031</v>
      </c>
      <c r="E2982" s="261" t="s">
        <v>161</v>
      </c>
      <c r="F2982" s="261">
        <v>0</v>
      </c>
      <c r="G2982" s="261">
        <v>0</v>
      </c>
      <c r="H2982" s="261">
        <v>0</v>
      </c>
      <c r="I2982" s="261">
        <v>0</v>
      </c>
      <c r="J2982" s="261">
        <v>0</v>
      </c>
      <c r="K2982" s="261">
        <v>0</v>
      </c>
      <c r="L2982" s="261">
        <v>0</v>
      </c>
      <c r="M2982" s="261">
        <v>0</v>
      </c>
      <c r="N2982" s="261">
        <v>11.904999999999999</v>
      </c>
      <c r="O2982" s="261">
        <v>0</v>
      </c>
      <c r="P2982" s="261" t="s">
        <v>94</v>
      </c>
      <c r="Q2982" s="261">
        <v>0</v>
      </c>
      <c r="R2982" s="261">
        <v>0</v>
      </c>
      <c r="S2982" s="261" t="s">
        <v>70</v>
      </c>
      <c r="T2982" s="261">
        <v>0</v>
      </c>
      <c r="U2982" s="261">
        <v>0</v>
      </c>
      <c r="V2982" s="261">
        <v>20161230</v>
      </c>
      <c r="W2982" s="261" t="s">
        <v>161</v>
      </c>
      <c r="X2982" s="199"/>
    </row>
    <row r="2983" spans="1:24">
      <c r="A2983" s="261"/>
      <c r="B2983" s="261">
        <v>0</v>
      </c>
      <c r="C2983" s="261">
        <v>43054708</v>
      </c>
      <c r="D2983" s="261">
        <v>10250943</v>
      </c>
      <c r="E2983" s="261" t="s">
        <v>161</v>
      </c>
      <c r="F2983" s="261">
        <v>238655</v>
      </c>
      <c r="G2983" s="261">
        <v>-3101.17</v>
      </c>
      <c r="H2983" s="261">
        <v>235553.83</v>
      </c>
      <c r="I2983" s="261">
        <v>-1941.91</v>
      </c>
      <c r="J2983" s="261">
        <v>0</v>
      </c>
      <c r="K2983" s="261">
        <v>0</v>
      </c>
      <c r="L2983" s="261">
        <v>-5043.08</v>
      </c>
      <c r="M2983" s="261">
        <v>0</v>
      </c>
      <c r="N2983" s="261">
        <v>9.7643000000000004</v>
      </c>
      <c r="O2983" s="261">
        <v>245.36859999999999</v>
      </c>
      <c r="P2983" s="261" t="s">
        <v>162</v>
      </c>
      <c r="Q2983" s="261">
        <v>0</v>
      </c>
      <c r="R2983" s="261">
        <v>235553.83</v>
      </c>
      <c r="S2983" s="261" t="s">
        <v>70</v>
      </c>
      <c r="T2983" s="261">
        <v>0</v>
      </c>
      <c r="U2983" s="261">
        <v>0</v>
      </c>
      <c r="V2983" s="261">
        <v>20161230</v>
      </c>
      <c r="W2983" s="261" t="s">
        <v>161</v>
      </c>
      <c r="X2983" s="199"/>
    </row>
    <row r="2984" spans="1:24">
      <c r="A2984" s="261"/>
      <c r="B2984" s="261">
        <v>0</v>
      </c>
      <c r="C2984" s="261">
        <v>35910987</v>
      </c>
      <c r="D2984" s="261">
        <v>33566561</v>
      </c>
      <c r="E2984" s="261" t="s">
        <v>161</v>
      </c>
      <c r="F2984" s="261">
        <v>0</v>
      </c>
      <c r="G2984" s="261">
        <v>0</v>
      </c>
      <c r="H2984" s="261">
        <v>0</v>
      </c>
      <c r="I2984" s="261">
        <v>0</v>
      </c>
      <c r="J2984" s="261">
        <v>0</v>
      </c>
      <c r="K2984" s="261">
        <v>0</v>
      </c>
      <c r="L2984" s="261">
        <v>0</v>
      </c>
      <c r="M2984" s="261">
        <v>0</v>
      </c>
      <c r="N2984" s="261">
        <v>11.3207</v>
      </c>
      <c r="O2984" s="261">
        <v>0</v>
      </c>
      <c r="P2984" s="261" t="s">
        <v>94</v>
      </c>
      <c r="Q2984" s="261">
        <v>0</v>
      </c>
      <c r="R2984" s="261">
        <v>0</v>
      </c>
      <c r="S2984" s="261" t="s">
        <v>70</v>
      </c>
      <c r="T2984" s="261">
        <v>0</v>
      </c>
      <c r="U2984" s="261">
        <v>0</v>
      </c>
      <c r="V2984" s="261">
        <v>20161230</v>
      </c>
      <c r="W2984" s="261" t="s">
        <v>161</v>
      </c>
      <c r="X2984" s="199"/>
    </row>
    <row r="2985" spans="1:24">
      <c r="A2985" s="261"/>
      <c r="B2985" s="261">
        <v>0</v>
      </c>
      <c r="C2985" s="261">
        <v>37299797</v>
      </c>
      <c r="D2985" s="261">
        <v>9257960</v>
      </c>
      <c r="E2985" s="261" t="s">
        <v>161</v>
      </c>
      <c r="F2985" s="261">
        <v>0</v>
      </c>
      <c r="G2985" s="261">
        <v>0</v>
      </c>
      <c r="H2985" s="261">
        <v>0</v>
      </c>
      <c r="I2985" s="261">
        <v>0</v>
      </c>
      <c r="J2985" s="261">
        <v>0</v>
      </c>
      <c r="K2985" s="261">
        <v>0</v>
      </c>
      <c r="L2985" s="261">
        <v>0</v>
      </c>
      <c r="M2985" s="261">
        <v>0</v>
      </c>
      <c r="N2985" s="261">
        <v>11.1</v>
      </c>
      <c r="O2985" s="261">
        <v>0</v>
      </c>
      <c r="P2985" s="261" t="s">
        <v>94</v>
      </c>
      <c r="Q2985" s="261">
        <v>0</v>
      </c>
      <c r="R2985" s="261">
        <v>0</v>
      </c>
      <c r="S2985" s="261" t="s">
        <v>70</v>
      </c>
      <c r="T2985" s="261">
        <v>0</v>
      </c>
      <c r="U2985" s="261">
        <v>0</v>
      </c>
      <c r="V2985" s="261">
        <v>20161230</v>
      </c>
      <c r="W2985" s="261" t="s">
        <v>161</v>
      </c>
      <c r="X2985" s="199"/>
    </row>
    <row r="2986" spans="1:24">
      <c r="A2986" s="261"/>
      <c r="B2986" s="261">
        <v>0</v>
      </c>
      <c r="C2986" s="261">
        <v>35182808</v>
      </c>
      <c r="D2986" s="261">
        <v>19032875</v>
      </c>
      <c r="E2986" s="261" t="s">
        <v>161</v>
      </c>
      <c r="F2986" s="261">
        <v>0</v>
      </c>
      <c r="G2986" s="261">
        <v>0</v>
      </c>
      <c r="H2986" s="261">
        <v>0</v>
      </c>
      <c r="I2986" s="261">
        <v>0</v>
      </c>
      <c r="J2986" s="261">
        <v>0</v>
      </c>
      <c r="K2986" s="261">
        <v>0</v>
      </c>
      <c r="L2986" s="261">
        <v>0</v>
      </c>
      <c r="M2986" s="261">
        <v>0</v>
      </c>
      <c r="N2986" s="261">
        <v>11.119300000000001</v>
      </c>
      <c r="O2986" s="261">
        <v>0</v>
      </c>
      <c r="P2986" s="261" t="s">
        <v>94</v>
      </c>
      <c r="Q2986" s="261">
        <v>0</v>
      </c>
      <c r="R2986" s="261">
        <v>0</v>
      </c>
      <c r="S2986" s="261" t="s">
        <v>70</v>
      </c>
      <c r="T2986" s="261">
        <v>0</v>
      </c>
      <c r="U2986" s="261">
        <v>0</v>
      </c>
      <c r="V2986" s="261">
        <v>20161230</v>
      </c>
      <c r="W2986" s="261" t="s">
        <v>161</v>
      </c>
      <c r="X2986" s="199"/>
    </row>
    <row r="2987" spans="1:24">
      <c r="A2987" s="261"/>
      <c r="B2987" s="261">
        <v>0</v>
      </c>
      <c r="C2987" s="261">
        <v>33296908</v>
      </c>
      <c r="D2987" s="261">
        <v>16042214</v>
      </c>
      <c r="E2987" s="261" t="s">
        <v>161</v>
      </c>
      <c r="F2987" s="261">
        <v>0</v>
      </c>
      <c r="G2987" s="261">
        <v>0</v>
      </c>
      <c r="H2987" s="261">
        <v>0</v>
      </c>
      <c r="I2987" s="261">
        <v>0</v>
      </c>
      <c r="J2987" s="261">
        <v>0</v>
      </c>
      <c r="K2987" s="261">
        <v>0</v>
      </c>
      <c r="L2987" s="261">
        <v>0</v>
      </c>
      <c r="M2987" s="261">
        <v>0</v>
      </c>
      <c r="N2987" s="261">
        <v>12</v>
      </c>
      <c r="O2987" s="261">
        <v>0</v>
      </c>
      <c r="P2987" s="261" t="s">
        <v>94</v>
      </c>
      <c r="Q2987" s="261">
        <v>0</v>
      </c>
      <c r="R2987" s="261">
        <v>0</v>
      </c>
      <c r="S2987" s="261" t="s">
        <v>70</v>
      </c>
      <c r="T2987" s="261">
        <v>0</v>
      </c>
      <c r="U2987" s="261">
        <v>0</v>
      </c>
      <c r="V2987" s="261">
        <v>20161230</v>
      </c>
      <c r="W2987" s="261" t="s">
        <v>161</v>
      </c>
      <c r="X2987" s="199"/>
    </row>
    <row r="2988" spans="1:24">
      <c r="A2988" s="261"/>
      <c r="B2988" s="261">
        <v>0</v>
      </c>
      <c r="C2988" s="261">
        <v>42167197</v>
      </c>
      <c r="D2988" s="261">
        <v>8222731</v>
      </c>
      <c r="E2988" s="261" t="s">
        <v>161</v>
      </c>
      <c r="F2988" s="261">
        <v>0</v>
      </c>
      <c r="G2988" s="261">
        <v>0</v>
      </c>
      <c r="H2988" s="261">
        <v>0</v>
      </c>
      <c r="I2988" s="261">
        <v>0</v>
      </c>
      <c r="J2988" s="261">
        <v>0</v>
      </c>
      <c r="K2988" s="261">
        <v>0</v>
      </c>
      <c r="L2988" s="261">
        <v>0</v>
      </c>
      <c r="M2988" s="261">
        <v>0</v>
      </c>
      <c r="N2988" s="261">
        <v>11.1</v>
      </c>
      <c r="O2988" s="261">
        <v>0</v>
      </c>
      <c r="P2988" s="261" t="s">
        <v>94</v>
      </c>
      <c r="Q2988" s="261">
        <v>1</v>
      </c>
      <c r="R2988" s="261">
        <v>0</v>
      </c>
      <c r="S2988" s="261" t="s">
        <v>70</v>
      </c>
      <c r="T2988" s="261">
        <v>0</v>
      </c>
      <c r="U2988" s="261">
        <v>0</v>
      </c>
      <c r="V2988" s="261">
        <v>20161230</v>
      </c>
      <c r="W2988" s="261" t="s">
        <v>161</v>
      </c>
      <c r="X2988" s="199"/>
    </row>
    <row r="2989" spans="1:24">
      <c r="A2989" s="261"/>
      <c r="B2989" s="261">
        <v>0</v>
      </c>
      <c r="C2989" s="261">
        <v>38309908</v>
      </c>
      <c r="D2989" s="261">
        <v>29227041</v>
      </c>
      <c r="E2989" s="261" t="s">
        <v>161</v>
      </c>
      <c r="F2989" s="261">
        <v>355544.29</v>
      </c>
      <c r="G2989" s="261">
        <v>-5158.3599999999997</v>
      </c>
      <c r="H2989" s="261">
        <v>350385.93</v>
      </c>
      <c r="I2989" s="261">
        <v>-2876.1</v>
      </c>
      <c r="J2989" s="261">
        <v>0</v>
      </c>
      <c r="K2989" s="261">
        <v>0</v>
      </c>
      <c r="L2989" s="261">
        <v>-8034.46</v>
      </c>
      <c r="M2989" s="261">
        <v>0</v>
      </c>
      <c r="N2989" s="261">
        <v>9.7071000000000005</v>
      </c>
      <c r="O2989" s="261">
        <v>364.9853</v>
      </c>
      <c r="P2989" s="261" t="s">
        <v>162</v>
      </c>
      <c r="Q2989" s="261">
        <v>0</v>
      </c>
      <c r="R2989" s="261">
        <v>350385.93</v>
      </c>
      <c r="S2989" s="261" t="s">
        <v>70</v>
      </c>
      <c r="T2989" s="261">
        <v>0</v>
      </c>
      <c r="U2989" s="261">
        <v>0</v>
      </c>
      <c r="V2989" s="261">
        <v>20161230</v>
      </c>
      <c r="W2989" s="261" t="s">
        <v>161</v>
      </c>
      <c r="X2989" s="199"/>
    </row>
    <row r="2990" spans="1:24">
      <c r="A2990" s="261"/>
      <c r="B2990" s="261">
        <v>0</v>
      </c>
      <c r="C2990" s="261">
        <v>40528018</v>
      </c>
      <c r="D2990" s="261">
        <v>38447010</v>
      </c>
      <c r="E2990" s="261" t="s">
        <v>161</v>
      </c>
      <c r="F2990" s="261">
        <v>172477.47</v>
      </c>
      <c r="G2990" s="261">
        <v>-2321.94</v>
      </c>
      <c r="H2990" s="261">
        <v>170155.53</v>
      </c>
      <c r="I2990" s="261">
        <v>-1444.5</v>
      </c>
      <c r="J2990" s="261">
        <v>0</v>
      </c>
      <c r="K2990" s="261">
        <v>0</v>
      </c>
      <c r="L2990" s="261">
        <v>-3766.44</v>
      </c>
      <c r="M2990" s="261">
        <v>0</v>
      </c>
      <c r="N2990" s="261">
        <v>10.050000000000001</v>
      </c>
      <c r="O2990" s="261">
        <v>177.24529999999999</v>
      </c>
      <c r="P2990" s="261" t="s">
        <v>162</v>
      </c>
      <c r="Q2990" s="261">
        <v>0</v>
      </c>
      <c r="R2990" s="261">
        <v>170155.53</v>
      </c>
      <c r="S2990" s="261" t="s">
        <v>70</v>
      </c>
      <c r="T2990" s="261">
        <v>0</v>
      </c>
      <c r="U2990" s="261">
        <v>0</v>
      </c>
      <c r="V2990" s="261">
        <v>20161230</v>
      </c>
      <c r="W2990" s="261" t="s">
        <v>161</v>
      </c>
      <c r="X2990" s="199"/>
    </row>
    <row r="2991" spans="1:24">
      <c r="A2991" s="261"/>
      <c r="B2991" s="261">
        <v>0</v>
      </c>
      <c r="C2991" s="261">
        <v>35911008</v>
      </c>
      <c r="D2991" s="261">
        <v>9074531</v>
      </c>
      <c r="E2991" s="261" t="s">
        <v>161</v>
      </c>
      <c r="F2991" s="261">
        <v>0</v>
      </c>
      <c r="G2991" s="261">
        <v>0</v>
      </c>
      <c r="H2991" s="261">
        <v>0</v>
      </c>
      <c r="I2991" s="261">
        <v>0</v>
      </c>
      <c r="J2991" s="261">
        <v>0</v>
      </c>
      <c r="K2991" s="261">
        <v>0</v>
      </c>
      <c r="L2991" s="261">
        <v>0</v>
      </c>
      <c r="M2991" s="261">
        <v>0</v>
      </c>
      <c r="N2991" s="261">
        <v>10.244999999999999</v>
      </c>
      <c r="O2991" s="261">
        <v>0</v>
      </c>
      <c r="P2991" s="261" t="s">
        <v>94</v>
      </c>
      <c r="Q2991" s="261">
        <v>0</v>
      </c>
      <c r="R2991" s="261">
        <v>0</v>
      </c>
      <c r="S2991" s="261" t="s">
        <v>70</v>
      </c>
      <c r="T2991" s="261">
        <v>0</v>
      </c>
      <c r="U2991" s="261">
        <v>0</v>
      </c>
      <c r="V2991" s="261">
        <v>20161230</v>
      </c>
      <c r="W2991" s="261" t="s">
        <v>161</v>
      </c>
      <c r="X2991" s="199"/>
    </row>
    <row r="2992" spans="1:24">
      <c r="A2992" s="261"/>
      <c r="B2992" s="261">
        <v>0</v>
      </c>
      <c r="C2992" s="261">
        <v>38337008</v>
      </c>
      <c r="D2992" s="261">
        <v>26537073</v>
      </c>
      <c r="E2992" s="261" t="s">
        <v>161</v>
      </c>
      <c r="F2992" s="261">
        <v>540865.93000000005</v>
      </c>
      <c r="G2992" s="261">
        <v>-11314.67</v>
      </c>
      <c r="H2992" s="261">
        <v>529551.26</v>
      </c>
      <c r="I2992" s="261">
        <v>-5207.09</v>
      </c>
      <c r="J2992" s="261">
        <v>-500</v>
      </c>
      <c r="K2992" s="261">
        <v>0</v>
      </c>
      <c r="L2992" s="261">
        <v>-17021.759999999998</v>
      </c>
      <c r="M2992" s="261">
        <v>0</v>
      </c>
      <c r="N2992" s="261">
        <v>11.64</v>
      </c>
      <c r="O2992" s="261">
        <v>551.61590000000001</v>
      </c>
      <c r="P2992" s="261" t="s">
        <v>162</v>
      </c>
      <c r="Q2992" s="261">
        <v>0</v>
      </c>
      <c r="R2992" s="261">
        <v>522218.56</v>
      </c>
      <c r="S2992" s="261" t="s">
        <v>71</v>
      </c>
      <c r="T2992" s="261">
        <v>20170102</v>
      </c>
      <c r="U2992" s="261">
        <v>1</v>
      </c>
      <c r="V2992" s="261">
        <v>20161230</v>
      </c>
      <c r="W2992" s="261" t="s">
        <v>161</v>
      </c>
      <c r="X2992" s="199"/>
    </row>
    <row r="2993" spans="1:24">
      <c r="A2993" s="261"/>
      <c r="B2993" s="261">
        <v>0</v>
      </c>
      <c r="C2993" s="261">
        <v>40248297</v>
      </c>
      <c r="D2993" s="261">
        <v>40031040</v>
      </c>
      <c r="E2993" s="261" t="s">
        <v>161</v>
      </c>
      <c r="F2993" s="261">
        <v>250859.99</v>
      </c>
      <c r="G2993" s="261">
        <v>-3466.59</v>
      </c>
      <c r="H2993" s="261">
        <v>247393.4</v>
      </c>
      <c r="I2993" s="261">
        <v>-2081.69</v>
      </c>
      <c r="J2993" s="261">
        <v>0</v>
      </c>
      <c r="K2993" s="261">
        <v>0</v>
      </c>
      <c r="L2993" s="261">
        <v>-5548.28</v>
      </c>
      <c r="M2993" s="261">
        <v>-7.0000000000000007E-2</v>
      </c>
      <c r="N2993" s="261">
        <v>9.9579000000000004</v>
      </c>
      <c r="O2993" s="261">
        <v>257.70150000000001</v>
      </c>
      <c r="P2993" s="261" t="s">
        <v>162</v>
      </c>
      <c r="Q2993" s="261">
        <v>0</v>
      </c>
      <c r="R2993" s="261">
        <v>247393.4</v>
      </c>
      <c r="S2993" s="261" t="s">
        <v>70</v>
      </c>
      <c r="T2993" s="261">
        <v>0</v>
      </c>
      <c r="U2993" s="261">
        <v>0</v>
      </c>
      <c r="V2993" s="261">
        <v>20161230</v>
      </c>
      <c r="W2993" s="261" t="s">
        <v>161</v>
      </c>
      <c r="X2993" s="199"/>
    </row>
    <row r="2994" spans="1:24">
      <c r="A2994" s="261"/>
      <c r="B2994" s="261">
        <v>0</v>
      </c>
      <c r="C2994" s="261">
        <v>39422108</v>
      </c>
      <c r="D2994" s="261">
        <v>17684564</v>
      </c>
      <c r="E2994" s="261" t="s">
        <v>161</v>
      </c>
      <c r="F2994" s="261">
        <v>501048.09</v>
      </c>
      <c r="G2994" s="261">
        <v>-7049.29</v>
      </c>
      <c r="H2994" s="261">
        <v>493998.8</v>
      </c>
      <c r="I2994" s="261">
        <v>-4196.28</v>
      </c>
      <c r="J2994" s="261">
        <v>0</v>
      </c>
      <c r="K2994" s="261">
        <v>0</v>
      </c>
      <c r="L2994" s="261">
        <v>-11245.57</v>
      </c>
      <c r="M2994" s="261">
        <v>0</v>
      </c>
      <c r="N2994" s="261">
        <v>10.050000000000001</v>
      </c>
      <c r="O2994" s="261">
        <v>514.58209999999997</v>
      </c>
      <c r="P2994" s="261" t="s">
        <v>162</v>
      </c>
      <c r="Q2994" s="261">
        <v>0</v>
      </c>
      <c r="R2994" s="261">
        <v>493998.8</v>
      </c>
      <c r="S2994" s="261" t="s">
        <v>70</v>
      </c>
      <c r="T2994" s="261">
        <v>0</v>
      </c>
      <c r="U2994" s="261">
        <v>0</v>
      </c>
      <c r="V2994" s="261">
        <v>20161230</v>
      </c>
      <c r="W2994" s="261" t="s">
        <v>161</v>
      </c>
      <c r="X2994" s="199"/>
    </row>
    <row r="2995" spans="1:24">
      <c r="A2995" s="261"/>
      <c r="B2995" s="261">
        <v>0</v>
      </c>
      <c r="C2995" s="261">
        <v>38862218</v>
      </c>
      <c r="D2995" s="261">
        <v>2543660</v>
      </c>
      <c r="E2995" s="261" t="s">
        <v>161</v>
      </c>
      <c r="F2995" s="261">
        <v>0</v>
      </c>
      <c r="G2995" s="261">
        <v>0</v>
      </c>
      <c r="H2995" s="261">
        <v>0</v>
      </c>
      <c r="I2995" s="261">
        <v>0</v>
      </c>
      <c r="J2995" s="261">
        <v>0</v>
      </c>
      <c r="K2995" s="261">
        <v>0</v>
      </c>
      <c r="L2995" s="261">
        <v>0</v>
      </c>
      <c r="M2995" s="261">
        <v>0</v>
      </c>
      <c r="N2995" s="261">
        <v>12.5</v>
      </c>
      <c r="O2995" s="261">
        <v>0</v>
      </c>
      <c r="P2995" s="261" t="s">
        <v>94</v>
      </c>
      <c r="Q2995" s="261">
        <v>0</v>
      </c>
      <c r="R2995" s="261">
        <v>0</v>
      </c>
      <c r="S2995" s="261" t="s">
        <v>70</v>
      </c>
      <c r="T2995" s="261">
        <v>0</v>
      </c>
      <c r="U2995" s="261">
        <v>0</v>
      </c>
      <c r="V2995" s="261">
        <v>20161230</v>
      </c>
      <c r="W2995" s="261" t="s">
        <v>161</v>
      </c>
      <c r="X2995" s="199"/>
    </row>
    <row r="2996" spans="1:24">
      <c r="A2996" s="261"/>
      <c r="B2996" s="261">
        <v>0</v>
      </c>
      <c r="C2996" s="261">
        <v>44161497</v>
      </c>
      <c r="D2996" s="261">
        <v>26057851</v>
      </c>
      <c r="E2996" s="261" t="s">
        <v>161</v>
      </c>
      <c r="F2996" s="261">
        <v>0</v>
      </c>
      <c r="G2996" s="261">
        <v>0</v>
      </c>
      <c r="H2996" s="261">
        <v>0</v>
      </c>
      <c r="I2996" s="261">
        <v>0</v>
      </c>
      <c r="J2996" s="261">
        <v>0</v>
      </c>
      <c r="K2996" s="261">
        <v>0</v>
      </c>
      <c r="L2996" s="261">
        <v>0</v>
      </c>
      <c r="M2996" s="261">
        <v>0</v>
      </c>
      <c r="N2996" s="261">
        <v>11.7</v>
      </c>
      <c r="O2996" s="261">
        <v>0</v>
      </c>
      <c r="P2996" s="261" t="s">
        <v>94</v>
      </c>
      <c r="Q2996" s="261">
        <v>0</v>
      </c>
      <c r="R2996" s="261">
        <v>0</v>
      </c>
      <c r="S2996" s="261" t="s">
        <v>70</v>
      </c>
      <c r="T2996" s="261">
        <v>0</v>
      </c>
      <c r="U2996" s="261">
        <v>0</v>
      </c>
      <c r="V2996" s="261">
        <v>20161230</v>
      </c>
      <c r="W2996" s="261" t="s">
        <v>161</v>
      </c>
      <c r="X2996" s="199"/>
    </row>
    <row r="2997" spans="1:24">
      <c r="A2997" s="261"/>
      <c r="B2997" s="261">
        <v>0</v>
      </c>
      <c r="C2997" s="261">
        <v>40042218</v>
      </c>
      <c r="D2997" s="261">
        <v>21659754</v>
      </c>
      <c r="E2997" s="261" t="s">
        <v>161</v>
      </c>
      <c r="F2997" s="261">
        <v>1537613.06</v>
      </c>
      <c r="G2997" s="261">
        <v>0</v>
      </c>
      <c r="H2997" s="261">
        <v>1537613.06</v>
      </c>
      <c r="I2997" s="261">
        <v>0</v>
      </c>
      <c r="J2997" s="261">
        <v>0</v>
      </c>
      <c r="K2997" s="261">
        <v>0</v>
      </c>
      <c r="L2997" s="261">
        <v>0</v>
      </c>
      <c r="M2997" s="261">
        <v>0</v>
      </c>
      <c r="N2997" s="261">
        <v>11.1</v>
      </c>
      <c r="O2997" s="261">
        <v>1601.6803</v>
      </c>
      <c r="P2997" s="261" t="s">
        <v>162</v>
      </c>
      <c r="Q2997" s="261">
        <v>1</v>
      </c>
      <c r="R2997" s="261">
        <v>1137442.56</v>
      </c>
      <c r="S2997" s="261" t="s">
        <v>77</v>
      </c>
      <c r="T2997" s="261">
        <v>20140731</v>
      </c>
      <c r="U2997" s="261">
        <v>30</v>
      </c>
      <c r="V2997" s="261">
        <v>20161230</v>
      </c>
      <c r="W2997" s="261" t="s">
        <v>161</v>
      </c>
      <c r="X2997" s="199"/>
    </row>
    <row r="2998" spans="1:24">
      <c r="A2998" s="261"/>
      <c r="B2998" s="261">
        <v>0</v>
      </c>
      <c r="C2998" s="261">
        <v>28581208</v>
      </c>
      <c r="D2998" s="261">
        <v>36491489</v>
      </c>
      <c r="E2998" s="261" t="s">
        <v>161</v>
      </c>
      <c r="F2998" s="261">
        <v>0</v>
      </c>
      <c r="G2998" s="261">
        <v>0</v>
      </c>
      <c r="H2998" s="261">
        <v>0</v>
      </c>
      <c r="I2998" s="261">
        <v>0</v>
      </c>
      <c r="J2998" s="261">
        <v>0</v>
      </c>
      <c r="K2998" s="261">
        <v>0</v>
      </c>
      <c r="L2998" s="261">
        <v>0</v>
      </c>
      <c r="M2998" s="261">
        <v>0</v>
      </c>
      <c r="N2998" s="261">
        <v>11.95</v>
      </c>
      <c r="O2998" s="261">
        <v>0</v>
      </c>
      <c r="P2998" s="261" t="s">
        <v>94</v>
      </c>
      <c r="Q2998" s="261">
        <v>0</v>
      </c>
      <c r="R2998" s="261">
        <v>0</v>
      </c>
      <c r="S2998" s="261" t="s">
        <v>70</v>
      </c>
      <c r="T2998" s="261">
        <v>0</v>
      </c>
      <c r="U2998" s="261">
        <v>0</v>
      </c>
      <c r="V2998" s="261">
        <v>20161230</v>
      </c>
      <c r="W2998" s="261" t="s">
        <v>161</v>
      </c>
      <c r="X2998" s="199"/>
    </row>
    <row r="2999" spans="1:24">
      <c r="A2999" s="261"/>
      <c r="B2999" s="261">
        <v>0</v>
      </c>
      <c r="C2999" s="261">
        <v>24437497</v>
      </c>
      <c r="D2999" s="261">
        <v>24171555</v>
      </c>
      <c r="E2999" s="261" t="s">
        <v>161</v>
      </c>
      <c r="F2999" s="261">
        <v>929083.93</v>
      </c>
      <c r="G2999" s="261">
        <v>0</v>
      </c>
      <c r="H2999" s="261">
        <v>929083.93</v>
      </c>
      <c r="I2999" s="261">
        <v>0</v>
      </c>
      <c r="J2999" s="261">
        <v>0</v>
      </c>
      <c r="K2999" s="261">
        <v>0</v>
      </c>
      <c r="L2999" s="261">
        <v>0</v>
      </c>
      <c r="M2999" s="261">
        <v>0</v>
      </c>
      <c r="N2999" s="261">
        <v>12.75</v>
      </c>
      <c r="O2999" s="261">
        <v>967.79579999999999</v>
      </c>
      <c r="P2999" s="261" t="s">
        <v>162</v>
      </c>
      <c r="Q2999" s="261">
        <v>1</v>
      </c>
      <c r="R2999" s="261">
        <v>379642.14</v>
      </c>
      <c r="S2999" s="261" t="s">
        <v>77</v>
      </c>
      <c r="T2999" s="261">
        <v>20090430</v>
      </c>
      <c r="U2999" s="261">
        <v>93</v>
      </c>
      <c r="V2999" s="261">
        <v>20161230</v>
      </c>
      <c r="W2999" s="261" t="s">
        <v>161</v>
      </c>
      <c r="X2999" s="199"/>
    </row>
    <row r="3000" spans="1:24">
      <c r="A3000" s="261"/>
      <c r="B3000" s="261">
        <v>0</v>
      </c>
      <c r="C3000" s="261">
        <v>37950597</v>
      </c>
      <c r="D3000" s="261">
        <v>1615610</v>
      </c>
      <c r="E3000" s="261" t="s">
        <v>161</v>
      </c>
      <c r="F3000" s="261">
        <v>0</v>
      </c>
      <c r="G3000" s="261">
        <v>0</v>
      </c>
      <c r="H3000" s="261">
        <v>0</v>
      </c>
      <c r="I3000" s="261">
        <v>0</v>
      </c>
      <c r="J3000" s="261">
        <v>0</v>
      </c>
      <c r="K3000" s="261">
        <v>0</v>
      </c>
      <c r="L3000" s="261">
        <v>0</v>
      </c>
      <c r="M3000" s="261">
        <v>0</v>
      </c>
      <c r="N3000" s="261">
        <v>9.9579000000000004</v>
      </c>
      <c r="O3000" s="261">
        <v>0</v>
      </c>
      <c r="P3000" s="261" t="s">
        <v>94</v>
      </c>
      <c r="Q3000" s="261">
        <v>0</v>
      </c>
      <c r="R3000" s="261">
        <v>0</v>
      </c>
      <c r="S3000" s="261" t="s">
        <v>70</v>
      </c>
      <c r="T3000" s="261">
        <v>0</v>
      </c>
      <c r="U3000" s="261">
        <v>0</v>
      </c>
      <c r="V3000" s="261">
        <v>20161230</v>
      </c>
      <c r="W3000" s="261" t="s">
        <v>161</v>
      </c>
      <c r="X3000" s="199"/>
    </row>
    <row r="3001" spans="1:24">
      <c r="A3001" s="261"/>
      <c r="B3001" s="261">
        <v>0</v>
      </c>
      <c r="C3001" s="261">
        <v>33318208</v>
      </c>
      <c r="D3001" s="261">
        <v>38050477</v>
      </c>
      <c r="E3001" s="261" t="s">
        <v>161</v>
      </c>
      <c r="F3001" s="261">
        <v>0</v>
      </c>
      <c r="G3001" s="261">
        <v>0</v>
      </c>
      <c r="H3001" s="261">
        <v>0</v>
      </c>
      <c r="I3001" s="261">
        <v>0</v>
      </c>
      <c r="J3001" s="261">
        <v>0</v>
      </c>
      <c r="K3001" s="261">
        <v>0</v>
      </c>
      <c r="L3001" s="261">
        <v>0</v>
      </c>
      <c r="M3001" s="261">
        <v>0</v>
      </c>
      <c r="N3001" s="261">
        <v>11.95</v>
      </c>
      <c r="O3001" s="261">
        <v>0</v>
      </c>
      <c r="P3001" s="261" t="s">
        <v>94</v>
      </c>
      <c r="Q3001" s="261">
        <v>0</v>
      </c>
      <c r="R3001" s="261">
        <v>0</v>
      </c>
      <c r="S3001" s="261" t="s">
        <v>70</v>
      </c>
      <c r="T3001" s="261">
        <v>0</v>
      </c>
      <c r="U3001" s="261">
        <v>0</v>
      </c>
      <c r="V3001" s="261">
        <v>20161230</v>
      </c>
      <c r="W3001" s="261" t="s">
        <v>161</v>
      </c>
      <c r="X3001" s="199"/>
    </row>
    <row r="3002" spans="1:24">
      <c r="A3002" s="261"/>
      <c r="B3002" s="261">
        <v>0</v>
      </c>
      <c r="C3002" s="261">
        <v>32886308</v>
      </c>
      <c r="D3002" s="261">
        <v>35738843</v>
      </c>
      <c r="E3002" s="261" t="s">
        <v>161</v>
      </c>
      <c r="F3002" s="261">
        <v>4795.5200000000004</v>
      </c>
      <c r="G3002" s="261">
        <v>-4795.5200000000004</v>
      </c>
      <c r="H3002" s="261">
        <v>0</v>
      </c>
      <c r="I3002" s="261">
        <v>-0.38</v>
      </c>
      <c r="J3002" s="261">
        <v>-500</v>
      </c>
      <c r="K3002" s="261">
        <v>0</v>
      </c>
      <c r="L3002" s="261">
        <v>-5295.9</v>
      </c>
      <c r="M3002" s="261">
        <v>0</v>
      </c>
      <c r="N3002" s="261">
        <v>11.8</v>
      </c>
      <c r="O3002" s="261">
        <v>0</v>
      </c>
      <c r="P3002" s="261" t="s">
        <v>94</v>
      </c>
      <c r="Q3002" s="261">
        <v>0</v>
      </c>
      <c r="R3002" s="261">
        <v>0</v>
      </c>
      <c r="S3002" s="261" t="s">
        <v>70</v>
      </c>
      <c r="T3002" s="261">
        <v>0</v>
      </c>
      <c r="U3002" s="261">
        <v>0</v>
      </c>
      <c r="V3002" s="261">
        <v>20161230</v>
      </c>
      <c r="W3002" s="261" t="s">
        <v>161</v>
      </c>
      <c r="X3002" s="199"/>
    </row>
    <row r="3003" spans="1:24">
      <c r="A3003" s="261"/>
      <c r="B3003" s="261">
        <v>0</v>
      </c>
      <c r="C3003" s="261">
        <v>27615518</v>
      </c>
      <c r="D3003" s="261">
        <v>14163061</v>
      </c>
      <c r="E3003" s="261" t="s">
        <v>161</v>
      </c>
      <c r="F3003" s="261">
        <v>0</v>
      </c>
      <c r="G3003" s="261">
        <v>0</v>
      </c>
      <c r="H3003" s="261">
        <v>0</v>
      </c>
      <c r="I3003" s="261">
        <v>0</v>
      </c>
      <c r="J3003" s="261">
        <v>0</v>
      </c>
      <c r="K3003" s="261">
        <v>0</v>
      </c>
      <c r="L3003" s="261">
        <v>0</v>
      </c>
      <c r="M3003" s="261">
        <v>0</v>
      </c>
      <c r="N3003" s="261">
        <v>12.5</v>
      </c>
      <c r="O3003" s="261">
        <v>0</v>
      </c>
      <c r="P3003" s="261" t="s">
        <v>94</v>
      </c>
      <c r="Q3003" s="261">
        <v>0</v>
      </c>
      <c r="R3003" s="261">
        <v>0</v>
      </c>
      <c r="S3003" s="261" t="s">
        <v>70</v>
      </c>
      <c r="T3003" s="261">
        <v>0</v>
      </c>
      <c r="U3003" s="261">
        <v>0</v>
      </c>
      <c r="V3003" s="261">
        <v>20161230</v>
      </c>
      <c r="W3003" s="261" t="s">
        <v>161</v>
      </c>
      <c r="X3003" s="199"/>
    </row>
    <row r="3004" spans="1:24">
      <c r="A3004" s="261"/>
      <c r="B3004" s="261">
        <v>0</v>
      </c>
      <c r="C3004" s="261">
        <v>39694518</v>
      </c>
      <c r="D3004" s="261">
        <v>35563793</v>
      </c>
      <c r="E3004" s="261" t="s">
        <v>161</v>
      </c>
      <c r="F3004" s="261">
        <v>462850.07</v>
      </c>
      <c r="G3004" s="261">
        <v>-6215.65</v>
      </c>
      <c r="H3004" s="261">
        <v>456634.42</v>
      </c>
      <c r="I3004" s="261">
        <v>-4281.3599999999997</v>
      </c>
      <c r="J3004" s="261">
        <v>0</v>
      </c>
      <c r="K3004" s="261">
        <v>0</v>
      </c>
      <c r="L3004" s="261">
        <v>-10497.01</v>
      </c>
      <c r="M3004" s="261">
        <v>-12.26</v>
      </c>
      <c r="N3004" s="261">
        <v>11.1</v>
      </c>
      <c r="O3004" s="261">
        <v>475.66090000000003</v>
      </c>
      <c r="P3004" s="261" t="s">
        <v>162</v>
      </c>
      <c r="Q3004" s="261">
        <v>0</v>
      </c>
      <c r="R3004" s="261">
        <v>456634.42</v>
      </c>
      <c r="S3004" s="261" t="s">
        <v>70</v>
      </c>
      <c r="T3004" s="261">
        <v>0</v>
      </c>
      <c r="U3004" s="261">
        <v>0</v>
      </c>
      <c r="V3004" s="261">
        <v>20161230</v>
      </c>
      <c r="W3004" s="261" t="s">
        <v>161</v>
      </c>
      <c r="X3004" s="199"/>
    </row>
    <row r="3005" spans="1:24">
      <c r="A3005" s="261"/>
      <c r="B3005" s="261">
        <v>0</v>
      </c>
      <c r="C3005" s="261">
        <v>41748418</v>
      </c>
      <c r="D3005" s="261">
        <v>19640336</v>
      </c>
      <c r="E3005" s="261" t="s">
        <v>161</v>
      </c>
      <c r="F3005" s="261">
        <v>448597.71</v>
      </c>
      <c r="G3005" s="261">
        <v>-3311.18</v>
      </c>
      <c r="H3005" s="261">
        <v>445286.53</v>
      </c>
      <c r="I3005" s="261">
        <v>-4156.74</v>
      </c>
      <c r="J3005" s="261">
        <v>0</v>
      </c>
      <c r="K3005" s="261">
        <v>0</v>
      </c>
      <c r="L3005" s="261">
        <v>-7467.92</v>
      </c>
      <c r="M3005" s="261">
        <v>0</v>
      </c>
      <c r="N3005" s="261">
        <v>11.119300000000001</v>
      </c>
      <c r="O3005" s="261">
        <v>463.84010000000001</v>
      </c>
      <c r="P3005" s="261" t="s">
        <v>162</v>
      </c>
      <c r="Q3005" s="261">
        <v>0</v>
      </c>
      <c r="R3005" s="261">
        <v>442827.73</v>
      </c>
      <c r="S3005" s="261" t="s">
        <v>71</v>
      </c>
      <c r="T3005" s="261">
        <v>20170102</v>
      </c>
      <c r="U3005" s="261">
        <v>1</v>
      </c>
      <c r="V3005" s="261">
        <v>20161230</v>
      </c>
      <c r="W3005" s="261" t="s">
        <v>161</v>
      </c>
      <c r="X3005" s="199"/>
    </row>
    <row r="3006" spans="1:24">
      <c r="A3006" s="261"/>
      <c r="B3006" s="261">
        <v>0</v>
      </c>
      <c r="C3006" s="261">
        <v>40837518</v>
      </c>
      <c r="D3006" s="261">
        <v>35218847</v>
      </c>
      <c r="E3006" s="261" t="s">
        <v>161</v>
      </c>
      <c r="F3006" s="261">
        <v>0</v>
      </c>
      <c r="G3006" s="261">
        <v>0</v>
      </c>
      <c r="H3006" s="261">
        <v>0</v>
      </c>
      <c r="I3006" s="261">
        <v>0</v>
      </c>
      <c r="J3006" s="261">
        <v>0</v>
      </c>
      <c r="K3006" s="261">
        <v>0</v>
      </c>
      <c r="L3006" s="261">
        <v>0</v>
      </c>
      <c r="M3006" s="261">
        <v>0</v>
      </c>
      <c r="N3006" s="261">
        <v>11.1</v>
      </c>
      <c r="O3006" s="261">
        <v>0</v>
      </c>
      <c r="P3006" s="261" t="s">
        <v>94</v>
      </c>
      <c r="Q3006" s="261">
        <v>0</v>
      </c>
      <c r="R3006" s="261">
        <v>0</v>
      </c>
      <c r="S3006" s="261" t="s">
        <v>70</v>
      </c>
      <c r="T3006" s="261">
        <v>0</v>
      </c>
      <c r="U3006" s="261">
        <v>0</v>
      </c>
      <c r="V3006" s="261">
        <v>20161230</v>
      </c>
      <c r="W3006" s="261" t="s">
        <v>161</v>
      </c>
      <c r="X3006" s="199"/>
    </row>
    <row r="3007" spans="1:24">
      <c r="A3007" s="261"/>
      <c r="B3007" s="261">
        <v>0</v>
      </c>
      <c r="C3007" s="261">
        <v>24518518</v>
      </c>
      <c r="D3007" s="261">
        <v>5673315</v>
      </c>
      <c r="E3007" s="261" t="s">
        <v>161</v>
      </c>
      <c r="F3007" s="261">
        <v>0</v>
      </c>
      <c r="G3007" s="261">
        <v>0</v>
      </c>
      <c r="H3007" s="261">
        <v>0</v>
      </c>
      <c r="I3007" s="261">
        <v>0</v>
      </c>
      <c r="J3007" s="261">
        <v>0</v>
      </c>
      <c r="K3007" s="261">
        <v>0</v>
      </c>
      <c r="L3007" s="261">
        <v>0</v>
      </c>
      <c r="M3007" s="261">
        <v>0</v>
      </c>
      <c r="N3007" s="261">
        <v>12.01</v>
      </c>
      <c r="O3007" s="261">
        <v>0</v>
      </c>
      <c r="P3007" s="261" t="s">
        <v>94</v>
      </c>
      <c r="Q3007" s="261">
        <v>0</v>
      </c>
      <c r="R3007" s="261">
        <v>0</v>
      </c>
      <c r="S3007" s="261" t="s">
        <v>70</v>
      </c>
      <c r="T3007" s="261">
        <v>0</v>
      </c>
      <c r="U3007" s="261">
        <v>0</v>
      </c>
      <c r="V3007" s="261">
        <v>20161230</v>
      </c>
      <c r="W3007" s="261" t="s">
        <v>161</v>
      </c>
      <c r="X3007" s="199"/>
    </row>
    <row r="3008" spans="1:24">
      <c r="A3008" s="261"/>
      <c r="B3008" s="261">
        <v>0</v>
      </c>
      <c r="C3008" s="261">
        <v>27457518</v>
      </c>
      <c r="D3008" s="261">
        <v>5071685</v>
      </c>
      <c r="E3008" s="261" t="s">
        <v>161</v>
      </c>
      <c r="F3008" s="261">
        <v>1088061.3700000001</v>
      </c>
      <c r="G3008" s="261">
        <v>0</v>
      </c>
      <c r="H3008" s="261">
        <v>1088061.3700000001</v>
      </c>
      <c r="I3008" s="261">
        <v>0</v>
      </c>
      <c r="J3008" s="261">
        <v>0</v>
      </c>
      <c r="K3008" s="261">
        <v>0</v>
      </c>
      <c r="L3008" s="261">
        <v>0</v>
      </c>
      <c r="M3008" s="261">
        <v>0</v>
      </c>
      <c r="N3008" s="261">
        <v>11.95</v>
      </c>
      <c r="O3008" s="261">
        <v>1133.3973000000001</v>
      </c>
      <c r="P3008" s="261" t="s">
        <v>162</v>
      </c>
      <c r="Q3008" s="261">
        <v>1</v>
      </c>
      <c r="R3008" s="261">
        <v>489987.41</v>
      </c>
      <c r="S3008" s="261" t="s">
        <v>77</v>
      </c>
      <c r="T3008" s="261">
        <v>20101130</v>
      </c>
      <c r="U3008" s="261">
        <v>74</v>
      </c>
      <c r="V3008" s="261">
        <v>20161230</v>
      </c>
      <c r="W3008" s="261" t="s">
        <v>161</v>
      </c>
      <c r="X3008" s="199"/>
    </row>
    <row r="3009" spans="1:24">
      <c r="A3009" s="261"/>
      <c r="B3009" s="261">
        <v>0</v>
      </c>
      <c r="C3009" s="261">
        <v>44161508</v>
      </c>
      <c r="D3009" s="261">
        <v>17209751</v>
      </c>
      <c r="E3009" s="261" t="s">
        <v>161</v>
      </c>
      <c r="F3009" s="261">
        <v>0</v>
      </c>
      <c r="G3009" s="261">
        <v>0</v>
      </c>
      <c r="H3009" s="261">
        <v>0</v>
      </c>
      <c r="I3009" s="261">
        <v>0</v>
      </c>
      <c r="J3009" s="261">
        <v>0</v>
      </c>
      <c r="K3009" s="261">
        <v>0</v>
      </c>
      <c r="L3009" s="261">
        <v>0</v>
      </c>
      <c r="M3009" s="261">
        <v>0</v>
      </c>
      <c r="N3009" s="261">
        <v>12.7</v>
      </c>
      <c r="O3009" s="261">
        <v>0</v>
      </c>
      <c r="P3009" s="261" t="s">
        <v>94</v>
      </c>
      <c r="Q3009" s="261">
        <v>1</v>
      </c>
      <c r="R3009" s="261">
        <v>0</v>
      </c>
      <c r="S3009" s="261" t="s">
        <v>70</v>
      </c>
      <c r="T3009" s="261">
        <v>0</v>
      </c>
      <c r="U3009" s="261">
        <v>0</v>
      </c>
      <c r="V3009" s="261">
        <v>20161230</v>
      </c>
      <c r="W3009" s="261" t="s">
        <v>161</v>
      </c>
      <c r="X3009" s="199"/>
    </row>
    <row r="3010" spans="1:24">
      <c r="A3010" s="261"/>
      <c r="B3010" s="261">
        <v>0</v>
      </c>
      <c r="C3010" s="261">
        <v>41622797</v>
      </c>
      <c r="D3010" s="261">
        <v>8570915</v>
      </c>
      <c r="E3010" s="261" t="s">
        <v>161</v>
      </c>
      <c r="F3010" s="261">
        <v>223773.67</v>
      </c>
      <c r="G3010" s="261">
        <v>-2955.18</v>
      </c>
      <c r="H3010" s="261">
        <v>220818.49</v>
      </c>
      <c r="I3010" s="261">
        <v>-1856.92</v>
      </c>
      <c r="J3010" s="261">
        <v>0</v>
      </c>
      <c r="K3010" s="261">
        <v>0</v>
      </c>
      <c r="L3010" s="261">
        <v>-4812.1000000000004</v>
      </c>
      <c r="M3010" s="261">
        <v>0</v>
      </c>
      <c r="N3010" s="261">
        <v>9.9579000000000004</v>
      </c>
      <c r="O3010" s="261">
        <v>230.01929999999999</v>
      </c>
      <c r="P3010" s="261" t="s">
        <v>162</v>
      </c>
      <c r="Q3010" s="261">
        <v>0</v>
      </c>
      <c r="R3010" s="261">
        <v>220818.49</v>
      </c>
      <c r="S3010" s="261" t="s">
        <v>70</v>
      </c>
      <c r="T3010" s="261">
        <v>0</v>
      </c>
      <c r="U3010" s="261">
        <v>0</v>
      </c>
      <c r="V3010" s="261">
        <v>20161230</v>
      </c>
      <c r="W3010" s="261" t="s">
        <v>161</v>
      </c>
      <c r="X3010" s="199"/>
    </row>
    <row r="3011" spans="1:24">
      <c r="A3011" s="261"/>
      <c r="B3011" s="261">
        <v>0</v>
      </c>
      <c r="C3011" s="261">
        <v>41039697</v>
      </c>
      <c r="D3011" s="261">
        <v>27361247</v>
      </c>
      <c r="E3011" s="261" t="s">
        <v>161</v>
      </c>
      <c r="F3011" s="261">
        <v>547457.80000000005</v>
      </c>
      <c r="G3011" s="261">
        <v>0</v>
      </c>
      <c r="H3011" s="261">
        <v>547457.80000000005</v>
      </c>
      <c r="I3011" s="261">
        <v>0</v>
      </c>
      <c r="J3011" s="261">
        <v>0</v>
      </c>
      <c r="K3011" s="261">
        <v>0</v>
      </c>
      <c r="L3011" s="261">
        <v>0</v>
      </c>
      <c r="M3011" s="261">
        <v>0</v>
      </c>
      <c r="N3011" s="261">
        <v>11.1</v>
      </c>
      <c r="O3011" s="261">
        <v>570.26850000000002</v>
      </c>
      <c r="P3011" s="261" t="s">
        <v>162</v>
      </c>
      <c r="Q3011" s="261">
        <v>0</v>
      </c>
      <c r="R3011" s="261">
        <v>540178.63</v>
      </c>
      <c r="S3011" s="261" t="s">
        <v>71</v>
      </c>
      <c r="T3011" s="261">
        <v>20170102</v>
      </c>
      <c r="U3011" s="261">
        <v>1</v>
      </c>
      <c r="V3011" s="261">
        <v>20161230</v>
      </c>
      <c r="W3011" s="261" t="s">
        <v>161</v>
      </c>
      <c r="X3011" s="199"/>
    </row>
    <row r="3012" spans="1:24">
      <c r="A3012" s="261"/>
      <c r="B3012" s="261">
        <v>0</v>
      </c>
      <c r="C3012" s="261">
        <v>23617508</v>
      </c>
      <c r="D3012" s="261">
        <v>26063833</v>
      </c>
      <c r="E3012" s="261" t="s">
        <v>161</v>
      </c>
      <c r="F3012" s="261">
        <v>0</v>
      </c>
      <c r="G3012" s="261">
        <v>0</v>
      </c>
      <c r="H3012" s="261">
        <v>0</v>
      </c>
      <c r="I3012" s="261">
        <v>0</v>
      </c>
      <c r="J3012" s="261">
        <v>0</v>
      </c>
      <c r="K3012" s="261">
        <v>0</v>
      </c>
      <c r="L3012" s="261">
        <v>0</v>
      </c>
      <c r="M3012" s="261">
        <v>0</v>
      </c>
      <c r="N3012" s="261">
        <v>12.37</v>
      </c>
      <c r="O3012" s="261">
        <v>0</v>
      </c>
      <c r="P3012" s="261" t="s">
        <v>94</v>
      </c>
      <c r="Q3012" s="261">
        <v>0</v>
      </c>
      <c r="R3012" s="261">
        <v>0</v>
      </c>
      <c r="S3012" s="261" t="s">
        <v>70</v>
      </c>
      <c r="T3012" s="261">
        <v>0</v>
      </c>
      <c r="U3012" s="261">
        <v>0</v>
      </c>
      <c r="V3012" s="261">
        <v>20161230</v>
      </c>
      <c r="W3012" s="261" t="s">
        <v>161</v>
      </c>
      <c r="X3012" s="199"/>
    </row>
    <row r="3013" spans="1:24">
      <c r="A3013" s="261"/>
      <c r="B3013" s="261">
        <v>0</v>
      </c>
      <c r="C3013" s="261">
        <v>32303608</v>
      </c>
      <c r="D3013" s="261">
        <v>34275559</v>
      </c>
      <c r="E3013" s="261" t="s">
        <v>161</v>
      </c>
      <c r="F3013" s="261">
        <v>0</v>
      </c>
      <c r="G3013" s="261">
        <v>0</v>
      </c>
      <c r="H3013" s="261">
        <v>0</v>
      </c>
      <c r="I3013" s="261">
        <v>0</v>
      </c>
      <c r="J3013" s="261">
        <v>0</v>
      </c>
      <c r="K3013" s="261">
        <v>0</v>
      </c>
      <c r="L3013" s="261">
        <v>0</v>
      </c>
      <c r="M3013" s="261">
        <v>0</v>
      </c>
      <c r="N3013" s="261">
        <v>11.8</v>
      </c>
      <c r="O3013" s="261">
        <v>0</v>
      </c>
      <c r="P3013" s="261" t="s">
        <v>94</v>
      </c>
      <c r="Q3013" s="261">
        <v>0</v>
      </c>
      <c r="R3013" s="261">
        <v>0</v>
      </c>
      <c r="S3013" s="261" t="s">
        <v>70</v>
      </c>
      <c r="T3013" s="261">
        <v>0</v>
      </c>
      <c r="U3013" s="261">
        <v>0</v>
      </c>
      <c r="V3013" s="261">
        <v>20161230</v>
      </c>
      <c r="W3013" s="261" t="s">
        <v>161</v>
      </c>
      <c r="X3013" s="199"/>
    </row>
    <row r="3014" spans="1:24">
      <c r="A3014" s="261"/>
      <c r="B3014" s="261">
        <v>0</v>
      </c>
      <c r="C3014" s="261">
        <v>38503897</v>
      </c>
      <c r="D3014" s="261">
        <v>32460151</v>
      </c>
      <c r="E3014" s="261" t="s">
        <v>161</v>
      </c>
      <c r="F3014" s="261">
        <v>0</v>
      </c>
      <c r="G3014" s="261">
        <v>0</v>
      </c>
      <c r="H3014" s="261">
        <v>0</v>
      </c>
      <c r="I3014" s="261">
        <v>0</v>
      </c>
      <c r="J3014" s="261">
        <v>0</v>
      </c>
      <c r="K3014" s="261">
        <v>0</v>
      </c>
      <c r="L3014" s="261">
        <v>0</v>
      </c>
      <c r="M3014" s="261">
        <v>0</v>
      </c>
      <c r="N3014" s="261">
        <v>11.1</v>
      </c>
      <c r="O3014" s="261">
        <v>0</v>
      </c>
      <c r="P3014" s="261" t="s">
        <v>94</v>
      </c>
      <c r="Q3014" s="261">
        <v>0</v>
      </c>
      <c r="R3014" s="261">
        <v>0</v>
      </c>
      <c r="S3014" s="261" t="s">
        <v>70</v>
      </c>
      <c r="T3014" s="261">
        <v>0</v>
      </c>
      <c r="U3014" s="261">
        <v>0</v>
      </c>
      <c r="V3014" s="261">
        <v>20161230</v>
      </c>
      <c r="W3014" s="261" t="s">
        <v>161</v>
      </c>
      <c r="X3014" s="199"/>
    </row>
    <row r="3015" spans="1:24">
      <c r="A3015" s="261"/>
      <c r="B3015" s="261">
        <v>0</v>
      </c>
      <c r="C3015" s="261">
        <v>38943897</v>
      </c>
      <c r="D3015" s="261">
        <v>2149950</v>
      </c>
      <c r="E3015" s="261" t="s">
        <v>161</v>
      </c>
      <c r="F3015" s="261">
        <v>155026.04999999999</v>
      </c>
      <c r="G3015" s="261">
        <v>-5320.98</v>
      </c>
      <c r="H3015" s="261">
        <v>149705.07</v>
      </c>
      <c r="I3015" s="261">
        <v>-1614.85</v>
      </c>
      <c r="J3015" s="261">
        <v>0</v>
      </c>
      <c r="K3015" s="261">
        <v>0</v>
      </c>
      <c r="L3015" s="261">
        <v>-6935.83</v>
      </c>
      <c r="M3015" s="261">
        <v>0</v>
      </c>
      <c r="N3015" s="261">
        <v>12.5</v>
      </c>
      <c r="O3015" s="261">
        <v>155.94280000000001</v>
      </c>
      <c r="P3015" s="261" t="s">
        <v>162</v>
      </c>
      <c r="Q3015" s="261">
        <v>0</v>
      </c>
      <c r="R3015" s="261">
        <v>149705.07</v>
      </c>
      <c r="S3015" s="261" t="s">
        <v>70</v>
      </c>
      <c r="T3015" s="261">
        <v>0</v>
      </c>
      <c r="U3015" s="261">
        <v>0</v>
      </c>
      <c r="V3015" s="261">
        <v>20161230</v>
      </c>
      <c r="W3015" s="261" t="s">
        <v>161</v>
      </c>
      <c r="X3015" s="199"/>
    </row>
    <row r="3016" spans="1:24">
      <c r="A3016" s="261"/>
      <c r="B3016" s="261">
        <v>0</v>
      </c>
      <c r="C3016" s="261">
        <v>42727897</v>
      </c>
      <c r="D3016" s="261">
        <v>34649734</v>
      </c>
      <c r="E3016" s="261" t="s">
        <v>161</v>
      </c>
      <c r="F3016" s="261">
        <v>357601.76</v>
      </c>
      <c r="G3016" s="261">
        <v>-5012.38</v>
      </c>
      <c r="H3016" s="261">
        <v>352589.38</v>
      </c>
      <c r="I3016" s="261">
        <v>-3307.82</v>
      </c>
      <c r="J3016" s="261">
        <v>0</v>
      </c>
      <c r="K3016" s="261">
        <v>0</v>
      </c>
      <c r="L3016" s="261">
        <v>-8320.2000000000007</v>
      </c>
      <c r="M3016" s="261">
        <v>0</v>
      </c>
      <c r="N3016" s="261">
        <v>11.1</v>
      </c>
      <c r="O3016" s="261">
        <v>367.28059999999999</v>
      </c>
      <c r="P3016" s="261" t="s">
        <v>162</v>
      </c>
      <c r="Q3016" s="261">
        <v>0</v>
      </c>
      <c r="R3016" s="261">
        <v>352589.38</v>
      </c>
      <c r="S3016" s="261" t="s">
        <v>70</v>
      </c>
      <c r="T3016" s="261">
        <v>0</v>
      </c>
      <c r="U3016" s="261">
        <v>0</v>
      </c>
      <c r="V3016" s="261">
        <v>20161230</v>
      </c>
      <c r="W3016" s="261" t="s">
        <v>161</v>
      </c>
      <c r="X3016" s="199"/>
    </row>
    <row r="3017" spans="1:24">
      <c r="A3017" s="261"/>
      <c r="B3017" s="261">
        <v>0</v>
      </c>
      <c r="C3017" s="261">
        <v>38669897</v>
      </c>
      <c r="D3017" s="261">
        <v>32935749</v>
      </c>
      <c r="E3017" s="261" t="s">
        <v>161</v>
      </c>
      <c r="F3017" s="261">
        <v>0</v>
      </c>
      <c r="G3017" s="261">
        <v>0</v>
      </c>
      <c r="H3017" s="261">
        <v>0</v>
      </c>
      <c r="I3017" s="261">
        <v>0</v>
      </c>
      <c r="J3017" s="261">
        <v>0</v>
      </c>
      <c r="K3017" s="261">
        <v>0</v>
      </c>
      <c r="L3017" s="261">
        <v>0</v>
      </c>
      <c r="M3017" s="261">
        <v>0</v>
      </c>
      <c r="N3017" s="261">
        <v>11.1</v>
      </c>
      <c r="O3017" s="261">
        <v>0</v>
      </c>
      <c r="P3017" s="261" t="s">
        <v>94</v>
      </c>
      <c r="Q3017" s="261">
        <v>0</v>
      </c>
      <c r="R3017" s="261">
        <v>0</v>
      </c>
      <c r="S3017" s="261" t="s">
        <v>70</v>
      </c>
      <c r="T3017" s="261">
        <v>0</v>
      </c>
      <c r="U3017" s="261">
        <v>0</v>
      </c>
      <c r="V3017" s="261">
        <v>20161230</v>
      </c>
      <c r="W3017" s="261" t="s">
        <v>161</v>
      </c>
      <c r="X3017" s="199"/>
    </row>
    <row r="3018" spans="1:24">
      <c r="A3018" s="261"/>
      <c r="B3018" s="261">
        <v>0</v>
      </c>
      <c r="C3018" s="261">
        <v>30904708</v>
      </c>
      <c r="D3018" s="261">
        <v>17897443</v>
      </c>
      <c r="E3018" s="261" t="s">
        <v>161</v>
      </c>
      <c r="F3018" s="261">
        <v>402101.25</v>
      </c>
      <c r="G3018" s="261">
        <v>-7559.08</v>
      </c>
      <c r="H3018" s="261">
        <v>394542.17</v>
      </c>
      <c r="I3018" s="261">
        <v>-3954</v>
      </c>
      <c r="J3018" s="261">
        <v>0</v>
      </c>
      <c r="K3018" s="261">
        <v>0</v>
      </c>
      <c r="L3018" s="261">
        <v>-11513.08</v>
      </c>
      <c r="M3018" s="261">
        <v>-0.72</v>
      </c>
      <c r="N3018" s="261">
        <v>11.8</v>
      </c>
      <c r="O3018" s="261">
        <v>410.98140000000001</v>
      </c>
      <c r="P3018" s="261" t="s">
        <v>162</v>
      </c>
      <c r="Q3018" s="261">
        <v>0</v>
      </c>
      <c r="R3018" s="261">
        <v>394542.17</v>
      </c>
      <c r="S3018" s="261" t="s">
        <v>70</v>
      </c>
      <c r="T3018" s="261">
        <v>0</v>
      </c>
      <c r="U3018" s="261">
        <v>0</v>
      </c>
      <c r="V3018" s="261">
        <v>20161230</v>
      </c>
      <c r="W3018" s="261" t="s">
        <v>161</v>
      </c>
      <c r="X3018" s="199"/>
    </row>
    <row r="3019" spans="1:24">
      <c r="A3019" s="261"/>
      <c r="B3019" s="261">
        <v>0</v>
      </c>
      <c r="C3019" s="261">
        <v>38184897</v>
      </c>
      <c r="D3019" s="261">
        <v>8877521</v>
      </c>
      <c r="E3019" s="261" t="s">
        <v>161</v>
      </c>
      <c r="F3019" s="261">
        <v>385889.2</v>
      </c>
      <c r="G3019" s="261">
        <v>-5552.7</v>
      </c>
      <c r="H3019" s="261">
        <v>380336.5</v>
      </c>
      <c r="I3019" s="261">
        <v>-3231.82</v>
      </c>
      <c r="J3019" s="261">
        <v>0</v>
      </c>
      <c r="K3019" s="261">
        <v>0</v>
      </c>
      <c r="L3019" s="261">
        <v>-8784.52</v>
      </c>
      <c r="M3019" s="261">
        <v>0</v>
      </c>
      <c r="N3019" s="261">
        <v>10.050000000000001</v>
      </c>
      <c r="O3019" s="261">
        <v>396.18389999999999</v>
      </c>
      <c r="P3019" s="261" t="s">
        <v>162</v>
      </c>
      <c r="Q3019" s="261">
        <v>0</v>
      </c>
      <c r="R3019" s="261">
        <v>380336.5</v>
      </c>
      <c r="S3019" s="261" t="s">
        <v>70</v>
      </c>
      <c r="T3019" s="261">
        <v>0</v>
      </c>
      <c r="U3019" s="261">
        <v>0</v>
      </c>
      <c r="V3019" s="261">
        <v>20161230</v>
      </c>
      <c r="W3019" s="261" t="s">
        <v>161</v>
      </c>
      <c r="X3019" s="199"/>
    </row>
    <row r="3020" spans="1:24">
      <c r="A3020" s="261"/>
      <c r="B3020" s="261">
        <v>0</v>
      </c>
      <c r="C3020" s="261">
        <v>45523718</v>
      </c>
      <c r="D3020" s="261">
        <v>4977490</v>
      </c>
      <c r="E3020" s="261" t="s">
        <v>161</v>
      </c>
      <c r="F3020" s="261">
        <v>342521.55</v>
      </c>
      <c r="G3020" s="261">
        <v>-4160.9799999999996</v>
      </c>
      <c r="H3020" s="261">
        <v>338360.57</v>
      </c>
      <c r="I3020" s="261">
        <v>-2842.32</v>
      </c>
      <c r="J3020" s="261">
        <v>0</v>
      </c>
      <c r="K3020" s="261">
        <v>0</v>
      </c>
      <c r="L3020" s="261">
        <v>-7003.3</v>
      </c>
      <c r="M3020" s="261">
        <v>0</v>
      </c>
      <c r="N3020" s="261">
        <v>9.9579000000000004</v>
      </c>
      <c r="O3020" s="261">
        <v>352.45890000000003</v>
      </c>
      <c r="P3020" s="261" t="s">
        <v>162</v>
      </c>
      <c r="Q3020" s="261">
        <v>0</v>
      </c>
      <c r="R3020" s="261">
        <v>338360.57</v>
      </c>
      <c r="S3020" s="261" t="s">
        <v>70</v>
      </c>
      <c r="T3020" s="261">
        <v>0</v>
      </c>
      <c r="U3020" s="261">
        <v>0</v>
      </c>
      <c r="V3020" s="261">
        <v>20161230</v>
      </c>
      <c r="W3020" s="261" t="s">
        <v>161</v>
      </c>
      <c r="X3020" s="199"/>
    </row>
    <row r="3021" spans="1:24">
      <c r="A3021" s="261"/>
      <c r="B3021" s="261">
        <v>0</v>
      </c>
      <c r="C3021" s="261">
        <v>32194718</v>
      </c>
      <c r="D3021" s="261">
        <v>37225426</v>
      </c>
      <c r="E3021" s="261" t="s">
        <v>161</v>
      </c>
      <c r="F3021" s="261">
        <v>0</v>
      </c>
      <c r="G3021" s="261">
        <v>0</v>
      </c>
      <c r="H3021" s="261">
        <v>0</v>
      </c>
      <c r="I3021" s="261">
        <v>0</v>
      </c>
      <c r="J3021" s="261">
        <v>0</v>
      </c>
      <c r="K3021" s="261">
        <v>0</v>
      </c>
      <c r="L3021" s="261">
        <v>0</v>
      </c>
      <c r="M3021" s="261">
        <v>0</v>
      </c>
      <c r="N3021" s="261">
        <v>11.95</v>
      </c>
      <c r="O3021" s="261">
        <v>0</v>
      </c>
      <c r="P3021" s="261" t="s">
        <v>94</v>
      </c>
      <c r="Q3021" s="261">
        <v>0</v>
      </c>
      <c r="R3021" s="261">
        <v>0</v>
      </c>
      <c r="S3021" s="261" t="s">
        <v>70</v>
      </c>
      <c r="T3021" s="261">
        <v>0</v>
      </c>
      <c r="U3021" s="261">
        <v>0</v>
      </c>
      <c r="V3021" s="261">
        <v>20161230</v>
      </c>
      <c r="W3021" s="261" t="s">
        <v>161</v>
      </c>
      <c r="X3021" s="199"/>
    </row>
    <row r="3022" spans="1:24">
      <c r="A3022" s="261"/>
      <c r="B3022" s="261">
        <v>0</v>
      </c>
      <c r="C3022" s="261">
        <v>38010808</v>
      </c>
      <c r="D3022" s="261">
        <v>10367294</v>
      </c>
      <c r="E3022" s="261" t="s">
        <v>161</v>
      </c>
      <c r="F3022" s="261">
        <v>0</v>
      </c>
      <c r="G3022" s="261">
        <v>0</v>
      </c>
      <c r="H3022" s="261">
        <v>0</v>
      </c>
      <c r="I3022" s="261">
        <v>0</v>
      </c>
      <c r="J3022" s="261">
        <v>0</v>
      </c>
      <c r="K3022" s="261">
        <v>0</v>
      </c>
      <c r="L3022" s="261">
        <v>0</v>
      </c>
      <c r="M3022" s="261">
        <v>0</v>
      </c>
      <c r="N3022" s="261">
        <v>11.1</v>
      </c>
      <c r="O3022" s="261">
        <v>0</v>
      </c>
      <c r="P3022" s="261" t="s">
        <v>94</v>
      </c>
      <c r="Q3022" s="261">
        <v>0</v>
      </c>
      <c r="R3022" s="261">
        <v>0</v>
      </c>
      <c r="S3022" s="261" t="s">
        <v>70</v>
      </c>
      <c r="T3022" s="261">
        <v>0</v>
      </c>
      <c r="U3022" s="261">
        <v>0</v>
      </c>
      <c r="V3022" s="261">
        <v>20161230</v>
      </c>
      <c r="W3022" s="261" t="s">
        <v>161</v>
      </c>
      <c r="X3022" s="199"/>
    </row>
    <row r="3023" spans="1:24">
      <c r="A3023" s="261"/>
      <c r="B3023" s="261">
        <v>0</v>
      </c>
      <c r="C3023" s="261">
        <v>39916997</v>
      </c>
      <c r="D3023" s="261">
        <v>27812437</v>
      </c>
      <c r="E3023" s="261" t="s">
        <v>161</v>
      </c>
      <c r="F3023" s="261">
        <v>409736.86</v>
      </c>
      <c r="G3023" s="261">
        <v>-5491.52</v>
      </c>
      <c r="H3023" s="261">
        <v>404245.34</v>
      </c>
      <c r="I3023" s="261">
        <v>-3790.07</v>
      </c>
      <c r="J3023" s="261">
        <v>0</v>
      </c>
      <c r="K3023" s="261">
        <v>0</v>
      </c>
      <c r="L3023" s="261">
        <v>-9281.59</v>
      </c>
      <c r="M3023" s="261">
        <v>0</v>
      </c>
      <c r="N3023" s="261">
        <v>11.1</v>
      </c>
      <c r="O3023" s="261">
        <v>421.08890000000002</v>
      </c>
      <c r="P3023" s="261" t="s">
        <v>162</v>
      </c>
      <c r="Q3023" s="261">
        <v>0</v>
      </c>
      <c r="R3023" s="261">
        <v>404245.34</v>
      </c>
      <c r="S3023" s="261" t="s">
        <v>70</v>
      </c>
      <c r="T3023" s="261">
        <v>0</v>
      </c>
      <c r="U3023" s="261">
        <v>0</v>
      </c>
      <c r="V3023" s="261">
        <v>20161230</v>
      </c>
      <c r="W3023" s="261" t="s">
        <v>161</v>
      </c>
      <c r="X3023" s="199"/>
    </row>
    <row r="3024" spans="1:24">
      <c r="A3024" s="261"/>
      <c r="B3024" s="261">
        <v>0</v>
      </c>
      <c r="C3024" s="261">
        <v>40715818</v>
      </c>
      <c r="D3024" s="261">
        <v>21114775</v>
      </c>
      <c r="E3024" s="261" t="s">
        <v>161</v>
      </c>
      <c r="F3024" s="261">
        <v>556548.26</v>
      </c>
      <c r="G3024" s="261">
        <v>-20468.79</v>
      </c>
      <c r="H3024" s="261">
        <v>536079.47</v>
      </c>
      <c r="I3024" s="261">
        <v>-10201.91</v>
      </c>
      <c r="J3024" s="261">
        <v>-500</v>
      </c>
      <c r="K3024" s="261">
        <v>0</v>
      </c>
      <c r="L3024" s="261">
        <v>-31170.7</v>
      </c>
      <c r="M3024" s="261">
        <v>0</v>
      </c>
      <c r="N3024" s="261">
        <v>11.1</v>
      </c>
      <c r="O3024" s="261">
        <v>558.41610000000003</v>
      </c>
      <c r="P3024" s="261" t="s">
        <v>162</v>
      </c>
      <c r="Q3024" s="261">
        <v>0</v>
      </c>
      <c r="R3024" s="261">
        <v>536079.47</v>
      </c>
      <c r="S3024" s="261" t="s">
        <v>70</v>
      </c>
      <c r="T3024" s="261">
        <v>0</v>
      </c>
      <c r="U3024" s="261">
        <v>0</v>
      </c>
      <c r="V3024" s="261">
        <v>20161230</v>
      </c>
      <c r="W3024" s="261" t="s">
        <v>161</v>
      </c>
      <c r="X3024" s="199"/>
    </row>
    <row r="3025" spans="1:24">
      <c r="A3025" s="261"/>
      <c r="B3025" s="261">
        <v>0</v>
      </c>
      <c r="C3025" s="261">
        <v>36006818</v>
      </c>
      <c r="D3025" s="261">
        <v>38364585</v>
      </c>
      <c r="E3025" s="261" t="s">
        <v>161</v>
      </c>
      <c r="F3025" s="261">
        <v>27040.63</v>
      </c>
      <c r="G3025" s="261">
        <v>-3971.21</v>
      </c>
      <c r="H3025" s="261">
        <v>23069.42</v>
      </c>
      <c r="I3025" s="261">
        <v>-281.67</v>
      </c>
      <c r="J3025" s="261">
        <v>0</v>
      </c>
      <c r="K3025" s="261">
        <v>0</v>
      </c>
      <c r="L3025" s="261">
        <v>-4252.88</v>
      </c>
      <c r="M3025" s="261">
        <v>0</v>
      </c>
      <c r="N3025" s="261">
        <v>12.5</v>
      </c>
      <c r="O3025" s="261">
        <v>24.0306</v>
      </c>
      <c r="P3025" s="261" t="s">
        <v>162</v>
      </c>
      <c r="Q3025" s="261">
        <v>0</v>
      </c>
      <c r="R3025" s="261">
        <v>23069.42</v>
      </c>
      <c r="S3025" s="261" t="s">
        <v>70</v>
      </c>
      <c r="T3025" s="261">
        <v>0</v>
      </c>
      <c r="U3025" s="261">
        <v>0</v>
      </c>
      <c r="V3025" s="261">
        <v>20161230</v>
      </c>
      <c r="W3025" s="261" t="s">
        <v>161</v>
      </c>
      <c r="X3025" s="199"/>
    </row>
    <row r="3026" spans="1:24">
      <c r="A3026" s="261"/>
      <c r="B3026" s="261">
        <v>0</v>
      </c>
      <c r="C3026" s="261">
        <v>43375808</v>
      </c>
      <c r="D3026" s="261">
        <v>11973402</v>
      </c>
      <c r="E3026" s="261" t="s">
        <v>161</v>
      </c>
      <c r="F3026" s="261">
        <v>0</v>
      </c>
      <c r="G3026" s="261">
        <v>0</v>
      </c>
      <c r="H3026" s="261">
        <v>0</v>
      </c>
      <c r="I3026" s="261">
        <v>0</v>
      </c>
      <c r="J3026" s="261">
        <v>0</v>
      </c>
      <c r="K3026" s="261">
        <v>0</v>
      </c>
      <c r="L3026" s="261">
        <v>0</v>
      </c>
      <c r="M3026" s="261">
        <v>0</v>
      </c>
      <c r="N3026" s="261">
        <v>11.64</v>
      </c>
      <c r="O3026" s="261">
        <v>0</v>
      </c>
      <c r="P3026" s="261" t="s">
        <v>94</v>
      </c>
      <c r="Q3026" s="261">
        <v>0</v>
      </c>
      <c r="R3026" s="261">
        <v>0</v>
      </c>
      <c r="S3026" s="261" t="s">
        <v>70</v>
      </c>
      <c r="T3026" s="261">
        <v>0</v>
      </c>
      <c r="U3026" s="261">
        <v>0</v>
      </c>
      <c r="V3026" s="261">
        <v>20161230</v>
      </c>
      <c r="W3026" s="261" t="s">
        <v>161</v>
      </c>
      <c r="X3026" s="199"/>
    </row>
    <row r="3027" spans="1:24">
      <c r="A3027" s="261"/>
      <c r="B3027" s="261">
        <v>0</v>
      </c>
      <c r="C3027" s="261">
        <v>43466028</v>
      </c>
      <c r="D3027" s="261">
        <v>966975</v>
      </c>
      <c r="E3027" s="261" t="s">
        <v>161</v>
      </c>
      <c r="F3027" s="261">
        <v>0</v>
      </c>
      <c r="G3027" s="261">
        <v>0</v>
      </c>
      <c r="H3027" s="261">
        <v>0</v>
      </c>
      <c r="I3027" s="261">
        <v>0</v>
      </c>
      <c r="J3027" s="261">
        <v>0</v>
      </c>
      <c r="K3027" s="261">
        <v>0</v>
      </c>
      <c r="L3027" s="261">
        <v>0</v>
      </c>
      <c r="M3027" s="261">
        <v>0</v>
      </c>
      <c r="N3027" s="261">
        <v>12.7</v>
      </c>
      <c r="O3027" s="261">
        <v>0</v>
      </c>
      <c r="P3027" s="261" t="s">
        <v>94</v>
      </c>
      <c r="Q3027" s="261">
        <v>0</v>
      </c>
      <c r="R3027" s="261">
        <v>0</v>
      </c>
      <c r="S3027" s="261" t="s">
        <v>70</v>
      </c>
      <c r="T3027" s="261">
        <v>0</v>
      </c>
      <c r="U3027" s="261">
        <v>0</v>
      </c>
      <c r="V3027" s="261">
        <v>20161230</v>
      </c>
      <c r="W3027" s="261" t="s">
        <v>161</v>
      </c>
      <c r="X3027" s="199"/>
    </row>
    <row r="3028" spans="1:24">
      <c r="A3028" s="261"/>
      <c r="B3028" s="261">
        <v>0</v>
      </c>
      <c r="C3028" s="261">
        <v>43237808</v>
      </c>
      <c r="D3028" s="261">
        <v>40388914</v>
      </c>
      <c r="E3028" s="261" t="s">
        <v>161</v>
      </c>
      <c r="F3028" s="261">
        <v>0</v>
      </c>
      <c r="G3028" s="261">
        <v>0</v>
      </c>
      <c r="H3028" s="261">
        <v>0</v>
      </c>
      <c r="I3028" s="261">
        <v>0</v>
      </c>
      <c r="J3028" s="261">
        <v>0</v>
      </c>
      <c r="K3028" s="261">
        <v>0</v>
      </c>
      <c r="L3028" s="261">
        <v>0</v>
      </c>
      <c r="M3028" s="261">
        <v>0</v>
      </c>
      <c r="N3028" s="261">
        <v>11.7</v>
      </c>
      <c r="O3028" s="261">
        <v>0</v>
      </c>
      <c r="P3028" s="261" t="s">
        <v>94</v>
      </c>
      <c r="Q3028" s="261">
        <v>0</v>
      </c>
      <c r="R3028" s="261">
        <v>0</v>
      </c>
      <c r="S3028" s="261" t="s">
        <v>70</v>
      </c>
      <c r="T3028" s="261">
        <v>0</v>
      </c>
      <c r="U3028" s="261">
        <v>0</v>
      </c>
      <c r="V3028" s="261">
        <v>20161230</v>
      </c>
      <c r="W3028" s="261" t="s">
        <v>161</v>
      </c>
      <c r="X3028" s="199"/>
    </row>
    <row r="3029" spans="1:24">
      <c r="A3029" s="261"/>
      <c r="B3029" s="261">
        <v>0</v>
      </c>
      <c r="C3029" s="261">
        <v>37264918</v>
      </c>
      <c r="D3029" s="261">
        <v>5704527</v>
      </c>
      <c r="E3029" s="261" t="s">
        <v>161</v>
      </c>
      <c r="F3029" s="261">
        <v>0</v>
      </c>
      <c r="G3029" s="261">
        <v>0</v>
      </c>
      <c r="H3029" s="261">
        <v>0</v>
      </c>
      <c r="I3029" s="261">
        <v>0</v>
      </c>
      <c r="J3029" s="261">
        <v>0</v>
      </c>
      <c r="K3029" s="261">
        <v>0</v>
      </c>
      <c r="L3029" s="261">
        <v>0</v>
      </c>
      <c r="M3029" s="261">
        <v>0</v>
      </c>
      <c r="N3029" s="261">
        <v>11.375</v>
      </c>
      <c r="O3029" s="261">
        <v>0</v>
      </c>
      <c r="P3029" s="261" t="s">
        <v>94</v>
      </c>
      <c r="Q3029" s="261">
        <v>0</v>
      </c>
      <c r="R3029" s="261">
        <v>0</v>
      </c>
      <c r="S3029" s="261" t="s">
        <v>70</v>
      </c>
      <c r="T3029" s="261">
        <v>0</v>
      </c>
      <c r="U3029" s="261">
        <v>0</v>
      </c>
      <c r="V3029" s="261">
        <v>20161230</v>
      </c>
      <c r="W3029" s="261" t="s">
        <v>161</v>
      </c>
      <c r="X3029" s="199"/>
    </row>
    <row r="3030" spans="1:24">
      <c r="A3030" s="261"/>
      <c r="B3030" s="261">
        <v>0</v>
      </c>
      <c r="C3030" s="261">
        <v>25792918</v>
      </c>
      <c r="D3030" s="261">
        <v>5866879</v>
      </c>
      <c r="E3030" s="261" t="s">
        <v>161</v>
      </c>
      <c r="F3030" s="261">
        <v>0</v>
      </c>
      <c r="G3030" s="261">
        <v>0</v>
      </c>
      <c r="H3030" s="261">
        <v>0</v>
      </c>
      <c r="I3030" s="261">
        <v>0</v>
      </c>
      <c r="J3030" s="261">
        <v>0</v>
      </c>
      <c r="K3030" s="261">
        <v>0</v>
      </c>
      <c r="L3030" s="261">
        <v>0</v>
      </c>
      <c r="M3030" s="261">
        <v>0</v>
      </c>
      <c r="N3030" s="261">
        <v>12.23</v>
      </c>
      <c r="O3030" s="261">
        <v>0</v>
      </c>
      <c r="P3030" s="261" t="s">
        <v>94</v>
      </c>
      <c r="Q3030" s="261">
        <v>0</v>
      </c>
      <c r="R3030" s="261">
        <v>0</v>
      </c>
      <c r="S3030" s="261" t="s">
        <v>70</v>
      </c>
      <c r="T3030" s="261">
        <v>0</v>
      </c>
      <c r="U3030" s="261">
        <v>0</v>
      </c>
      <c r="V3030" s="261">
        <v>20161230</v>
      </c>
      <c r="W3030" s="261" t="s">
        <v>161</v>
      </c>
      <c r="X3030" s="199"/>
    </row>
    <row r="3031" spans="1:24">
      <c r="A3031" s="261"/>
      <c r="B3031" s="261">
        <v>0</v>
      </c>
      <c r="C3031" s="261">
        <v>33274108</v>
      </c>
      <c r="D3031" s="261">
        <v>38068673</v>
      </c>
      <c r="E3031" s="261" t="s">
        <v>161</v>
      </c>
      <c r="F3031" s="261">
        <v>0</v>
      </c>
      <c r="G3031" s="261">
        <v>0</v>
      </c>
      <c r="H3031" s="261">
        <v>0</v>
      </c>
      <c r="I3031" s="261">
        <v>0</v>
      </c>
      <c r="J3031" s="261">
        <v>0</v>
      </c>
      <c r="K3031" s="261">
        <v>0</v>
      </c>
      <c r="L3031" s="261">
        <v>0</v>
      </c>
      <c r="M3031" s="261">
        <v>0</v>
      </c>
      <c r="N3031" s="261">
        <v>11.8</v>
      </c>
      <c r="O3031" s="261">
        <v>0</v>
      </c>
      <c r="P3031" s="261" t="s">
        <v>94</v>
      </c>
      <c r="Q3031" s="261">
        <v>0</v>
      </c>
      <c r="R3031" s="261">
        <v>0</v>
      </c>
      <c r="S3031" s="261" t="s">
        <v>70</v>
      </c>
      <c r="T3031" s="261">
        <v>0</v>
      </c>
      <c r="U3031" s="261">
        <v>0</v>
      </c>
      <c r="V3031" s="261">
        <v>20161230</v>
      </c>
      <c r="W3031" s="261" t="s">
        <v>161</v>
      </c>
      <c r="X3031" s="199"/>
    </row>
    <row r="3032" spans="1:24">
      <c r="A3032" s="261"/>
      <c r="B3032" s="261">
        <v>0</v>
      </c>
      <c r="C3032" s="261">
        <v>43237908</v>
      </c>
      <c r="D3032" s="261">
        <v>11086726</v>
      </c>
      <c r="E3032" s="261" t="s">
        <v>161</v>
      </c>
      <c r="F3032" s="261">
        <v>0</v>
      </c>
      <c r="G3032" s="261">
        <v>0</v>
      </c>
      <c r="H3032" s="261">
        <v>0</v>
      </c>
      <c r="I3032" s="261">
        <v>0</v>
      </c>
      <c r="J3032" s="261">
        <v>0</v>
      </c>
      <c r="K3032" s="261">
        <v>0</v>
      </c>
      <c r="L3032" s="261">
        <v>0</v>
      </c>
      <c r="M3032" s="261">
        <v>0</v>
      </c>
      <c r="N3032" s="261">
        <v>11.1</v>
      </c>
      <c r="O3032" s="261">
        <v>0</v>
      </c>
      <c r="P3032" s="261" t="s">
        <v>94</v>
      </c>
      <c r="Q3032" s="261">
        <v>0</v>
      </c>
      <c r="R3032" s="261">
        <v>0</v>
      </c>
      <c r="S3032" s="261" t="s">
        <v>70</v>
      </c>
      <c r="T3032" s="261">
        <v>0</v>
      </c>
      <c r="U3032" s="261">
        <v>0</v>
      </c>
      <c r="V3032" s="261">
        <v>20161230</v>
      </c>
      <c r="W3032" s="261" t="s">
        <v>161</v>
      </c>
      <c r="X3032" s="199"/>
    </row>
    <row r="3033" spans="1:24">
      <c r="A3033" s="261"/>
      <c r="B3033" s="261">
        <v>0</v>
      </c>
      <c r="C3033" s="261">
        <v>37300018</v>
      </c>
      <c r="D3033" s="261">
        <v>8674330</v>
      </c>
      <c r="E3033" s="261" t="s">
        <v>161</v>
      </c>
      <c r="F3033" s="261">
        <v>0</v>
      </c>
      <c r="G3033" s="261">
        <v>0</v>
      </c>
      <c r="H3033" s="261">
        <v>0</v>
      </c>
      <c r="I3033" s="261">
        <v>0</v>
      </c>
      <c r="J3033" s="261">
        <v>0</v>
      </c>
      <c r="K3033" s="261">
        <v>0</v>
      </c>
      <c r="L3033" s="261">
        <v>0</v>
      </c>
      <c r="M3033" s="261">
        <v>0</v>
      </c>
      <c r="N3033" s="261">
        <v>11.1</v>
      </c>
      <c r="O3033" s="261">
        <v>0</v>
      </c>
      <c r="P3033" s="261" t="s">
        <v>94</v>
      </c>
      <c r="Q3033" s="261">
        <v>0</v>
      </c>
      <c r="R3033" s="261">
        <v>0</v>
      </c>
      <c r="S3033" s="261" t="s">
        <v>70</v>
      </c>
      <c r="T3033" s="261">
        <v>0</v>
      </c>
      <c r="U3033" s="261">
        <v>0</v>
      </c>
      <c r="V3033" s="261">
        <v>20161230</v>
      </c>
      <c r="W3033" s="261" t="s">
        <v>161</v>
      </c>
      <c r="X3033" s="199"/>
    </row>
    <row r="3034" spans="1:24">
      <c r="A3034" s="261"/>
      <c r="B3034" s="261">
        <v>0</v>
      </c>
      <c r="C3034" s="261">
        <v>46675128</v>
      </c>
      <c r="D3034" s="261">
        <v>30330666</v>
      </c>
      <c r="E3034" s="261" t="s">
        <v>161</v>
      </c>
      <c r="F3034" s="261">
        <v>503128.52</v>
      </c>
      <c r="G3034" s="261">
        <v>-31834.83</v>
      </c>
      <c r="H3034" s="261">
        <v>471293.69</v>
      </c>
      <c r="I3034" s="261">
        <v>-33103.120000000003</v>
      </c>
      <c r="J3034" s="261">
        <v>0</v>
      </c>
      <c r="K3034" s="261">
        <v>0</v>
      </c>
      <c r="L3034" s="261">
        <v>-64937.95</v>
      </c>
      <c r="M3034" s="261">
        <v>0</v>
      </c>
      <c r="N3034" s="261">
        <v>11.64</v>
      </c>
      <c r="O3034" s="261">
        <v>490.93090000000001</v>
      </c>
      <c r="P3034" s="261" t="s">
        <v>162</v>
      </c>
      <c r="Q3034" s="261">
        <v>0</v>
      </c>
      <c r="R3034" s="261">
        <v>466516.93</v>
      </c>
      <c r="S3034" s="261" t="s">
        <v>71</v>
      </c>
      <c r="T3034" s="261">
        <v>20170102</v>
      </c>
      <c r="U3034" s="261">
        <v>1</v>
      </c>
      <c r="V3034" s="261">
        <v>20161230</v>
      </c>
      <c r="W3034" s="261" t="s">
        <v>161</v>
      </c>
      <c r="X3034" s="199"/>
    </row>
    <row r="3035" spans="1:24">
      <c r="A3035" s="261"/>
      <c r="B3035" s="261">
        <v>0</v>
      </c>
      <c r="C3035" s="261">
        <v>43094228</v>
      </c>
      <c r="D3035" s="261">
        <v>16468090</v>
      </c>
      <c r="E3035" s="261" t="s">
        <v>161</v>
      </c>
      <c r="F3035" s="261">
        <v>0</v>
      </c>
      <c r="G3035" s="261">
        <v>0</v>
      </c>
      <c r="H3035" s="261">
        <v>0</v>
      </c>
      <c r="I3035" s="261">
        <v>0</v>
      </c>
      <c r="J3035" s="261">
        <v>0</v>
      </c>
      <c r="K3035" s="261">
        <v>0</v>
      </c>
      <c r="L3035" s="261">
        <v>0</v>
      </c>
      <c r="M3035" s="261">
        <v>0</v>
      </c>
      <c r="N3035" s="261">
        <v>12.7</v>
      </c>
      <c r="O3035" s="261">
        <v>0</v>
      </c>
      <c r="P3035" s="261" t="s">
        <v>94</v>
      </c>
      <c r="Q3035" s="261">
        <v>1</v>
      </c>
      <c r="R3035" s="261">
        <v>0</v>
      </c>
      <c r="S3035" s="261" t="s">
        <v>70</v>
      </c>
      <c r="T3035" s="261">
        <v>0</v>
      </c>
      <c r="U3035" s="261">
        <v>0</v>
      </c>
      <c r="V3035" s="261">
        <v>20161230</v>
      </c>
      <c r="W3035" s="261" t="s">
        <v>161</v>
      </c>
      <c r="X3035" s="199"/>
    </row>
    <row r="3036" spans="1:24">
      <c r="A3036" s="261"/>
      <c r="B3036" s="261">
        <v>0</v>
      </c>
      <c r="C3036" s="261">
        <v>45008208</v>
      </c>
      <c r="D3036" s="261">
        <v>34458514</v>
      </c>
      <c r="E3036" s="261" t="s">
        <v>161</v>
      </c>
      <c r="F3036" s="261">
        <v>136402.84</v>
      </c>
      <c r="G3036" s="261">
        <v>-1674.84</v>
      </c>
      <c r="H3036" s="261">
        <v>134728</v>
      </c>
      <c r="I3036" s="261">
        <v>-1172.5</v>
      </c>
      <c r="J3036" s="261">
        <v>0</v>
      </c>
      <c r="K3036" s="261">
        <v>0</v>
      </c>
      <c r="L3036" s="261">
        <v>-2847.34</v>
      </c>
      <c r="M3036" s="261">
        <v>0</v>
      </c>
      <c r="N3036" s="261">
        <v>10.315</v>
      </c>
      <c r="O3036" s="261">
        <v>140.3417</v>
      </c>
      <c r="P3036" s="261" t="s">
        <v>162</v>
      </c>
      <c r="Q3036" s="261">
        <v>0</v>
      </c>
      <c r="R3036" s="261">
        <v>134728</v>
      </c>
      <c r="S3036" s="261" t="s">
        <v>70</v>
      </c>
      <c r="T3036" s="261">
        <v>0</v>
      </c>
      <c r="U3036" s="261">
        <v>0</v>
      </c>
      <c r="V3036" s="261">
        <v>20161230</v>
      </c>
      <c r="W3036" s="261" t="s">
        <v>161</v>
      </c>
      <c r="X3036" s="199"/>
    </row>
    <row r="3037" spans="1:24">
      <c r="A3037" s="261"/>
      <c r="B3037" s="261">
        <v>0</v>
      </c>
      <c r="C3037" s="261">
        <v>30555118</v>
      </c>
      <c r="D3037" s="261">
        <v>19886213</v>
      </c>
      <c r="E3037" s="261" t="s">
        <v>161</v>
      </c>
      <c r="F3037" s="261">
        <v>0</v>
      </c>
      <c r="G3037" s="261">
        <v>0</v>
      </c>
      <c r="H3037" s="261">
        <v>0</v>
      </c>
      <c r="I3037" s="261">
        <v>0</v>
      </c>
      <c r="J3037" s="261">
        <v>0</v>
      </c>
      <c r="K3037" s="261">
        <v>0</v>
      </c>
      <c r="L3037" s="261">
        <v>0</v>
      </c>
      <c r="M3037" s="261">
        <v>0</v>
      </c>
      <c r="N3037" s="261">
        <v>12.55</v>
      </c>
      <c r="O3037" s="261">
        <v>0</v>
      </c>
      <c r="P3037" s="261" t="s">
        <v>94</v>
      </c>
      <c r="Q3037" s="261">
        <v>0</v>
      </c>
      <c r="R3037" s="261">
        <v>0</v>
      </c>
      <c r="S3037" s="261" t="s">
        <v>70</v>
      </c>
      <c r="T3037" s="261">
        <v>0</v>
      </c>
      <c r="U3037" s="261">
        <v>0</v>
      </c>
      <c r="V3037" s="261">
        <v>20161230</v>
      </c>
      <c r="W3037" s="261" t="s">
        <v>161</v>
      </c>
      <c r="X3037" s="199"/>
    </row>
    <row r="3038" spans="1:24">
      <c r="A3038" s="261"/>
      <c r="B3038" s="261">
        <v>0</v>
      </c>
      <c r="C3038" s="261">
        <v>37340218</v>
      </c>
      <c r="D3038" s="261">
        <v>37474093</v>
      </c>
      <c r="E3038" s="261" t="s">
        <v>161</v>
      </c>
      <c r="F3038" s="261">
        <v>0</v>
      </c>
      <c r="G3038" s="261">
        <v>0</v>
      </c>
      <c r="H3038" s="261">
        <v>0</v>
      </c>
      <c r="I3038" s="261">
        <v>0</v>
      </c>
      <c r="J3038" s="261">
        <v>0</v>
      </c>
      <c r="K3038" s="261">
        <v>0</v>
      </c>
      <c r="L3038" s="261">
        <v>0</v>
      </c>
      <c r="M3038" s="261">
        <v>0</v>
      </c>
      <c r="N3038" s="261">
        <v>11.1</v>
      </c>
      <c r="O3038" s="261">
        <v>0</v>
      </c>
      <c r="P3038" s="261" t="s">
        <v>94</v>
      </c>
      <c r="Q3038" s="261">
        <v>0</v>
      </c>
      <c r="R3038" s="261">
        <v>0</v>
      </c>
      <c r="S3038" s="261" t="s">
        <v>70</v>
      </c>
      <c r="T3038" s="261">
        <v>0</v>
      </c>
      <c r="U3038" s="261">
        <v>0</v>
      </c>
      <c r="V3038" s="261">
        <v>20161230</v>
      </c>
      <c r="W3038" s="261" t="s">
        <v>161</v>
      </c>
      <c r="X3038" s="199"/>
    </row>
    <row r="3039" spans="1:24">
      <c r="A3039" s="261"/>
      <c r="B3039" s="261">
        <v>0</v>
      </c>
      <c r="C3039" s="261">
        <v>40380218</v>
      </c>
      <c r="D3039" s="261">
        <v>12721239</v>
      </c>
      <c r="E3039" s="261" t="s">
        <v>161</v>
      </c>
      <c r="F3039" s="261">
        <v>0</v>
      </c>
      <c r="G3039" s="261">
        <v>0</v>
      </c>
      <c r="H3039" s="261">
        <v>0</v>
      </c>
      <c r="I3039" s="261">
        <v>0</v>
      </c>
      <c r="J3039" s="261">
        <v>0</v>
      </c>
      <c r="K3039" s="261">
        <v>0</v>
      </c>
      <c r="L3039" s="261">
        <v>0</v>
      </c>
      <c r="M3039" s="261">
        <v>0</v>
      </c>
      <c r="N3039" s="261">
        <v>11.1</v>
      </c>
      <c r="O3039" s="261">
        <v>0</v>
      </c>
      <c r="P3039" s="261" t="s">
        <v>94</v>
      </c>
      <c r="Q3039" s="261">
        <v>0</v>
      </c>
      <c r="R3039" s="261">
        <v>0</v>
      </c>
      <c r="S3039" s="261" t="s">
        <v>70</v>
      </c>
      <c r="T3039" s="261">
        <v>0</v>
      </c>
      <c r="U3039" s="261">
        <v>0</v>
      </c>
      <c r="V3039" s="261">
        <v>20161230</v>
      </c>
      <c r="W3039" s="261" t="s">
        <v>161</v>
      </c>
      <c r="X3039" s="199"/>
    </row>
    <row r="3040" spans="1:24">
      <c r="A3040" s="261"/>
      <c r="B3040" s="261">
        <v>0</v>
      </c>
      <c r="C3040" s="261">
        <v>41622408</v>
      </c>
      <c r="D3040" s="261">
        <v>40100333</v>
      </c>
      <c r="E3040" s="261" t="s">
        <v>161</v>
      </c>
      <c r="F3040" s="261">
        <v>0</v>
      </c>
      <c r="G3040" s="261">
        <v>0</v>
      </c>
      <c r="H3040" s="261">
        <v>0</v>
      </c>
      <c r="I3040" s="261">
        <v>0</v>
      </c>
      <c r="J3040" s="261">
        <v>0</v>
      </c>
      <c r="K3040" s="261">
        <v>0</v>
      </c>
      <c r="L3040" s="261">
        <v>0</v>
      </c>
      <c r="M3040" s="261">
        <v>0</v>
      </c>
      <c r="N3040" s="261">
        <v>12.5</v>
      </c>
      <c r="O3040" s="261">
        <v>0</v>
      </c>
      <c r="P3040" s="261" t="s">
        <v>94</v>
      </c>
      <c r="Q3040" s="261">
        <v>0</v>
      </c>
      <c r="R3040" s="261">
        <v>0</v>
      </c>
      <c r="S3040" s="261" t="s">
        <v>70</v>
      </c>
      <c r="T3040" s="261">
        <v>0</v>
      </c>
      <c r="U3040" s="261">
        <v>0</v>
      </c>
      <c r="V3040" s="261">
        <v>20161230</v>
      </c>
      <c r="W3040" s="261" t="s">
        <v>161</v>
      </c>
      <c r="X3040" s="199"/>
    </row>
    <row r="3041" spans="1:24">
      <c r="A3041" s="261"/>
      <c r="B3041" s="261">
        <v>0</v>
      </c>
      <c r="C3041" s="261">
        <v>39755308</v>
      </c>
      <c r="D3041" s="261">
        <v>4725250</v>
      </c>
      <c r="E3041" s="261" t="s">
        <v>161</v>
      </c>
      <c r="F3041" s="261">
        <v>0</v>
      </c>
      <c r="G3041" s="261">
        <v>0</v>
      </c>
      <c r="H3041" s="261">
        <v>0</v>
      </c>
      <c r="I3041" s="261">
        <v>0</v>
      </c>
      <c r="J3041" s="261">
        <v>0</v>
      </c>
      <c r="K3041" s="261">
        <v>0</v>
      </c>
      <c r="L3041" s="261">
        <v>0</v>
      </c>
      <c r="M3041" s="261">
        <v>0</v>
      </c>
      <c r="N3041" s="261">
        <v>11.64</v>
      </c>
      <c r="O3041" s="261">
        <v>0</v>
      </c>
      <c r="P3041" s="261" t="s">
        <v>94</v>
      </c>
      <c r="Q3041" s="261">
        <v>0</v>
      </c>
      <c r="R3041" s="261">
        <v>0</v>
      </c>
      <c r="S3041" s="261" t="s">
        <v>70</v>
      </c>
      <c r="T3041" s="261">
        <v>0</v>
      </c>
      <c r="U3041" s="261">
        <v>0</v>
      </c>
      <c r="V3041" s="261">
        <v>20161230</v>
      </c>
      <c r="W3041" s="261" t="s">
        <v>161</v>
      </c>
      <c r="X3041" s="199"/>
    </row>
    <row r="3042" spans="1:24">
      <c r="A3042" s="261"/>
      <c r="B3042" s="261">
        <v>0</v>
      </c>
      <c r="C3042" s="261">
        <v>34146218</v>
      </c>
      <c r="D3042" s="261">
        <v>38400542</v>
      </c>
      <c r="E3042" s="261" t="s">
        <v>161</v>
      </c>
      <c r="F3042" s="261">
        <v>0</v>
      </c>
      <c r="G3042" s="261">
        <v>0</v>
      </c>
      <c r="H3042" s="261">
        <v>0</v>
      </c>
      <c r="I3042" s="261">
        <v>0</v>
      </c>
      <c r="J3042" s="261">
        <v>0</v>
      </c>
      <c r="K3042" s="261">
        <v>0</v>
      </c>
      <c r="L3042" s="261">
        <v>0</v>
      </c>
      <c r="M3042" s="261">
        <v>0</v>
      </c>
      <c r="N3042" s="261">
        <v>11.1</v>
      </c>
      <c r="O3042" s="261">
        <v>0</v>
      </c>
      <c r="P3042" s="261" t="s">
        <v>94</v>
      </c>
      <c r="Q3042" s="261">
        <v>0</v>
      </c>
      <c r="R3042" s="261">
        <v>0</v>
      </c>
      <c r="S3042" s="261" t="s">
        <v>70</v>
      </c>
      <c r="T3042" s="261">
        <v>0</v>
      </c>
      <c r="U3042" s="261">
        <v>0</v>
      </c>
      <c r="V3042" s="261">
        <v>20161230</v>
      </c>
      <c r="W3042" s="261" t="s">
        <v>161</v>
      </c>
      <c r="X3042" s="199"/>
    </row>
    <row r="3043" spans="1:24">
      <c r="A3043" s="261"/>
      <c r="B3043" s="261">
        <v>0</v>
      </c>
      <c r="C3043" s="261">
        <v>41915328</v>
      </c>
      <c r="D3043" s="261">
        <v>8580875</v>
      </c>
      <c r="E3043" s="261" t="s">
        <v>161</v>
      </c>
      <c r="F3043" s="261">
        <v>0</v>
      </c>
      <c r="G3043" s="261">
        <v>0</v>
      </c>
      <c r="H3043" s="261">
        <v>0</v>
      </c>
      <c r="I3043" s="261">
        <v>0</v>
      </c>
      <c r="J3043" s="261">
        <v>0</v>
      </c>
      <c r="K3043" s="261">
        <v>0</v>
      </c>
      <c r="L3043" s="261">
        <v>0</v>
      </c>
      <c r="M3043" s="261">
        <v>0</v>
      </c>
      <c r="N3043" s="261">
        <v>12.5</v>
      </c>
      <c r="O3043" s="261">
        <v>0</v>
      </c>
      <c r="P3043" s="261" t="s">
        <v>94</v>
      </c>
      <c r="Q3043" s="261">
        <v>0</v>
      </c>
      <c r="R3043" s="261">
        <v>0</v>
      </c>
      <c r="S3043" s="261" t="s">
        <v>70</v>
      </c>
      <c r="T3043" s="261">
        <v>0</v>
      </c>
      <c r="U3043" s="261">
        <v>0</v>
      </c>
      <c r="V3043" s="261">
        <v>20161230</v>
      </c>
      <c r="W3043" s="261" t="s">
        <v>161</v>
      </c>
      <c r="X3043" s="199"/>
    </row>
    <row r="3044" spans="1:24">
      <c r="A3044" s="261"/>
      <c r="B3044" s="261">
        <v>0</v>
      </c>
      <c r="C3044" s="261">
        <v>32261318</v>
      </c>
      <c r="D3044" s="261">
        <v>16847883</v>
      </c>
      <c r="E3044" s="261" t="s">
        <v>161</v>
      </c>
      <c r="F3044" s="261">
        <v>639331.1</v>
      </c>
      <c r="G3044" s="261">
        <v>0</v>
      </c>
      <c r="H3044" s="261">
        <v>639331.1</v>
      </c>
      <c r="I3044" s="261">
        <v>0</v>
      </c>
      <c r="J3044" s="261">
        <v>0</v>
      </c>
      <c r="K3044" s="261">
        <v>0</v>
      </c>
      <c r="L3044" s="261">
        <v>0</v>
      </c>
      <c r="M3044" s="261">
        <v>0</v>
      </c>
      <c r="N3044" s="261">
        <v>11.8</v>
      </c>
      <c r="O3044" s="261">
        <v>665.96990000000005</v>
      </c>
      <c r="P3044" s="261" t="s">
        <v>162</v>
      </c>
      <c r="Q3044" s="261">
        <v>0</v>
      </c>
      <c r="R3044" s="261">
        <v>627867.26</v>
      </c>
      <c r="S3044" s="261" t="s">
        <v>71</v>
      </c>
      <c r="T3044" s="261">
        <v>20170102</v>
      </c>
      <c r="U3044" s="261">
        <v>1</v>
      </c>
      <c r="V3044" s="261">
        <v>20161230</v>
      </c>
      <c r="W3044" s="261" t="s">
        <v>161</v>
      </c>
      <c r="X3044" s="199"/>
    </row>
    <row r="3045" spans="1:24">
      <c r="A3045" s="261"/>
      <c r="B3045" s="261">
        <v>0</v>
      </c>
      <c r="C3045" s="261">
        <v>38890408</v>
      </c>
      <c r="D3045" s="261">
        <v>15745282</v>
      </c>
      <c r="E3045" s="261" t="s">
        <v>161</v>
      </c>
      <c r="F3045" s="261">
        <v>0</v>
      </c>
      <c r="G3045" s="261">
        <v>0</v>
      </c>
      <c r="H3045" s="261">
        <v>0</v>
      </c>
      <c r="I3045" s="261">
        <v>0</v>
      </c>
      <c r="J3045" s="261">
        <v>0</v>
      </c>
      <c r="K3045" s="261">
        <v>0</v>
      </c>
      <c r="L3045" s="261">
        <v>0</v>
      </c>
      <c r="M3045" s="261">
        <v>0</v>
      </c>
      <c r="N3045" s="261">
        <v>10.925700000000001</v>
      </c>
      <c r="O3045" s="261">
        <v>0</v>
      </c>
      <c r="P3045" s="261" t="s">
        <v>94</v>
      </c>
      <c r="Q3045" s="261">
        <v>1</v>
      </c>
      <c r="R3045" s="261">
        <v>0</v>
      </c>
      <c r="S3045" s="261" t="s">
        <v>70</v>
      </c>
      <c r="T3045" s="261">
        <v>0</v>
      </c>
      <c r="U3045" s="261">
        <v>0</v>
      </c>
      <c r="V3045" s="261">
        <v>20161230</v>
      </c>
      <c r="W3045" s="261" t="s">
        <v>161</v>
      </c>
      <c r="X3045" s="199"/>
    </row>
    <row r="3046" spans="1:24">
      <c r="A3046" s="261"/>
      <c r="B3046" s="261">
        <v>0</v>
      </c>
      <c r="C3046" s="261">
        <v>38588418</v>
      </c>
      <c r="D3046" s="261">
        <v>39514661</v>
      </c>
      <c r="E3046" s="261" t="s">
        <v>161</v>
      </c>
      <c r="F3046" s="261">
        <v>0</v>
      </c>
      <c r="G3046" s="261">
        <v>0</v>
      </c>
      <c r="H3046" s="261">
        <v>0</v>
      </c>
      <c r="I3046" s="261">
        <v>0</v>
      </c>
      <c r="J3046" s="261">
        <v>0</v>
      </c>
      <c r="K3046" s="261">
        <v>0</v>
      </c>
      <c r="L3046" s="261">
        <v>0</v>
      </c>
      <c r="M3046" s="261">
        <v>0</v>
      </c>
      <c r="N3046" s="261">
        <v>12.17</v>
      </c>
      <c r="O3046" s="261">
        <v>0</v>
      </c>
      <c r="P3046" s="261" t="s">
        <v>94</v>
      </c>
      <c r="Q3046" s="261">
        <v>0</v>
      </c>
      <c r="R3046" s="261">
        <v>0</v>
      </c>
      <c r="S3046" s="261" t="s">
        <v>70</v>
      </c>
      <c r="T3046" s="261">
        <v>0</v>
      </c>
      <c r="U3046" s="261">
        <v>0</v>
      </c>
      <c r="V3046" s="261">
        <v>20161230</v>
      </c>
      <c r="W3046" s="261" t="s">
        <v>161</v>
      </c>
      <c r="X3046" s="199"/>
    </row>
    <row r="3047" spans="1:24">
      <c r="A3047" s="261"/>
      <c r="B3047" s="261">
        <v>0</v>
      </c>
      <c r="C3047" s="261">
        <v>43946318</v>
      </c>
      <c r="D3047" s="261">
        <v>31141410</v>
      </c>
      <c r="E3047" s="261" t="s">
        <v>161</v>
      </c>
      <c r="F3047" s="261">
        <v>337820.96</v>
      </c>
      <c r="G3047" s="261">
        <v>-4319.3900000000003</v>
      </c>
      <c r="H3047" s="261">
        <v>333501.57</v>
      </c>
      <c r="I3047" s="261">
        <v>-3127.66</v>
      </c>
      <c r="J3047" s="261">
        <v>0</v>
      </c>
      <c r="K3047" s="261">
        <v>0</v>
      </c>
      <c r="L3047" s="261">
        <v>-7447.05</v>
      </c>
      <c r="M3047" s="261">
        <v>-124.95</v>
      </c>
      <c r="N3047" s="261">
        <v>11.11</v>
      </c>
      <c r="O3047" s="261">
        <v>347.39749999999998</v>
      </c>
      <c r="P3047" s="261" t="s">
        <v>162</v>
      </c>
      <c r="Q3047" s="261">
        <v>0</v>
      </c>
      <c r="R3047" s="261">
        <v>333501.57</v>
      </c>
      <c r="S3047" s="261" t="s">
        <v>70</v>
      </c>
      <c r="T3047" s="261">
        <v>0</v>
      </c>
      <c r="U3047" s="261">
        <v>0</v>
      </c>
      <c r="V3047" s="261">
        <v>20161230</v>
      </c>
      <c r="W3047" s="261" t="s">
        <v>161</v>
      </c>
      <c r="X3047" s="199"/>
    </row>
    <row r="3048" spans="1:24">
      <c r="A3048" s="261"/>
      <c r="B3048" s="261">
        <v>0</v>
      </c>
      <c r="C3048" s="261">
        <v>39722508</v>
      </c>
      <c r="D3048" s="261">
        <v>140030</v>
      </c>
      <c r="E3048" s="261" t="s">
        <v>161</v>
      </c>
      <c r="F3048" s="261">
        <v>0</v>
      </c>
      <c r="G3048" s="261">
        <v>0</v>
      </c>
      <c r="H3048" s="261">
        <v>0</v>
      </c>
      <c r="I3048" s="261">
        <v>0</v>
      </c>
      <c r="J3048" s="261">
        <v>0</v>
      </c>
      <c r="K3048" s="261">
        <v>0</v>
      </c>
      <c r="L3048" s="261">
        <v>0</v>
      </c>
      <c r="M3048" s="261">
        <v>0</v>
      </c>
      <c r="N3048" s="261">
        <v>11.1</v>
      </c>
      <c r="O3048" s="261">
        <v>0</v>
      </c>
      <c r="P3048" s="261" t="s">
        <v>94</v>
      </c>
      <c r="Q3048" s="261">
        <v>0</v>
      </c>
      <c r="R3048" s="261">
        <v>0</v>
      </c>
      <c r="S3048" s="261" t="s">
        <v>70</v>
      </c>
      <c r="T3048" s="261">
        <v>0</v>
      </c>
      <c r="U3048" s="261">
        <v>0</v>
      </c>
      <c r="V3048" s="261">
        <v>20161230</v>
      </c>
      <c r="W3048" s="261" t="s">
        <v>161</v>
      </c>
      <c r="X3048" s="199"/>
    </row>
    <row r="3049" spans="1:24">
      <c r="A3049" s="261"/>
      <c r="B3049" s="261">
        <v>0</v>
      </c>
      <c r="C3049" s="261">
        <v>30131418</v>
      </c>
      <c r="D3049" s="261">
        <v>19712102</v>
      </c>
      <c r="E3049" s="261" t="s">
        <v>161</v>
      </c>
      <c r="F3049" s="261">
        <v>0</v>
      </c>
      <c r="G3049" s="261">
        <v>0</v>
      </c>
      <c r="H3049" s="261">
        <v>0</v>
      </c>
      <c r="I3049" s="261">
        <v>0</v>
      </c>
      <c r="J3049" s="261">
        <v>0</v>
      </c>
      <c r="K3049" s="261">
        <v>0</v>
      </c>
      <c r="L3049" s="261">
        <v>0</v>
      </c>
      <c r="M3049" s="261">
        <v>0</v>
      </c>
      <c r="N3049" s="261">
        <v>12.23</v>
      </c>
      <c r="O3049" s="261">
        <v>0</v>
      </c>
      <c r="P3049" s="261" t="s">
        <v>94</v>
      </c>
      <c r="Q3049" s="261">
        <v>0</v>
      </c>
      <c r="R3049" s="261">
        <v>0</v>
      </c>
      <c r="S3049" s="261" t="s">
        <v>70</v>
      </c>
      <c r="T3049" s="261">
        <v>0</v>
      </c>
      <c r="U3049" s="261">
        <v>0</v>
      </c>
      <c r="V3049" s="261">
        <v>20161230</v>
      </c>
      <c r="W3049" s="261" t="s">
        <v>161</v>
      </c>
      <c r="X3049" s="199"/>
    </row>
    <row r="3050" spans="1:24">
      <c r="A3050" s="261"/>
      <c r="B3050" s="261">
        <v>0</v>
      </c>
      <c r="C3050" s="261">
        <v>40120428</v>
      </c>
      <c r="D3050" s="261">
        <v>24402269</v>
      </c>
      <c r="E3050" s="261" t="s">
        <v>161</v>
      </c>
      <c r="F3050" s="261">
        <v>274335.15000000002</v>
      </c>
      <c r="G3050" s="261">
        <v>-7291.44</v>
      </c>
      <c r="H3050" s="261">
        <v>267043.71000000002</v>
      </c>
      <c r="I3050" s="261">
        <v>-4874.54</v>
      </c>
      <c r="J3050" s="261">
        <v>-500</v>
      </c>
      <c r="K3050" s="261">
        <v>0</v>
      </c>
      <c r="L3050" s="261">
        <v>-12665.98</v>
      </c>
      <c r="M3050" s="261">
        <v>-0.16</v>
      </c>
      <c r="N3050" s="261">
        <v>10.732100000000001</v>
      </c>
      <c r="O3050" s="261">
        <v>278.1705</v>
      </c>
      <c r="P3050" s="261" t="s">
        <v>162</v>
      </c>
      <c r="Q3050" s="261">
        <v>0</v>
      </c>
      <c r="R3050" s="261">
        <v>267043.71000000002</v>
      </c>
      <c r="S3050" s="261" t="s">
        <v>70</v>
      </c>
      <c r="T3050" s="261">
        <v>0</v>
      </c>
      <c r="U3050" s="261">
        <v>0</v>
      </c>
      <c r="V3050" s="261">
        <v>20161230</v>
      </c>
      <c r="W3050" s="261" t="s">
        <v>161</v>
      </c>
      <c r="X3050" s="199"/>
    </row>
    <row r="3051" spans="1:24">
      <c r="A3051" s="261"/>
      <c r="B3051" s="261">
        <v>0</v>
      </c>
      <c r="C3051" s="261">
        <v>35969608</v>
      </c>
      <c r="D3051" s="261">
        <v>2070805</v>
      </c>
      <c r="E3051" s="261" t="s">
        <v>161</v>
      </c>
      <c r="F3051" s="261">
        <v>502914.67</v>
      </c>
      <c r="G3051" s="261">
        <v>-7841.86</v>
      </c>
      <c r="H3051" s="261">
        <v>495072.81</v>
      </c>
      <c r="I3051" s="261">
        <v>-4459.18</v>
      </c>
      <c r="J3051" s="261">
        <v>0</v>
      </c>
      <c r="K3051" s="261">
        <v>0</v>
      </c>
      <c r="L3051" s="261">
        <v>-12301.04</v>
      </c>
      <c r="M3051" s="261">
        <v>0</v>
      </c>
      <c r="N3051" s="261">
        <v>10.64</v>
      </c>
      <c r="O3051" s="261">
        <v>515.70079999999996</v>
      </c>
      <c r="P3051" s="261" t="s">
        <v>162</v>
      </c>
      <c r="Q3051" s="261">
        <v>0</v>
      </c>
      <c r="R3051" s="261">
        <v>495072.81</v>
      </c>
      <c r="S3051" s="261" t="s">
        <v>70</v>
      </c>
      <c r="T3051" s="261">
        <v>0</v>
      </c>
      <c r="U3051" s="261">
        <v>0</v>
      </c>
      <c r="V3051" s="261">
        <v>20161230</v>
      </c>
      <c r="W3051" s="261" t="s">
        <v>161</v>
      </c>
      <c r="X3051" s="199"/>
    </row>
    <row r="3052" spans="1:24">
      <c r="A3052" s="261"/>
      <c r="B3052" s="261">
        <v>0</v>
      </c>
      <c r="C3052" s="261">
        <v>40248328</v>
      </c>
      <c r="D3052" s="261">
        <v>14949123</v>
      </c>
      <c r="E3052" s="261" t="s">
        <v>161</v>
      </c>
      <c r="F3052" s="261">
        <v>0</v>
      </c>
      <c r="G3052" s="261">
        <v>0</v>
      </c>
      <c r="H3052" s="261">
        <v>0</v>
      </c>
      <c r="I3052" s="261">
        <v>0</v>
      </c>
      <c r="J3052" s="261">
        <v>0</v>
      </c>
      <c r="K3052" s="261">
        <v>0</v>
      </c>
      <c r="L3052" s="261">
        <v>0</v>
      </c>
      <c r="M3052" s="261">
        <v>0</v>
      </c>
      <c r="N3052" s="261">
        <v>10.845000000000001</v>
      </c>
      <c r="O3052" s="261">
        <v>0</v>
      </c>
      <c r="P3052" s="261" t="s">
        <v>94</v>
      </c>
      <c r="Q3052" s="261">
        <v>0</v>
      </c>
      <c r="R3052" s="261">
        <v>0</v>
      </c>
      <c r="S3052" s="261" t="s">
        <v>70</v>
      </c>
      <c r="T3052" s="261">
        <v>0</v>
      </c>
      <c r="U3052" s="261">
        <v>0</v>
      </c>
      <c r="V3052" s="261">
        <v>20161230</v>
      </c>
      <c r="W3052" s="261" t="s">
        <v>161</v>
      </c>
      <c r="X3052" s="199"/>
    </row>
    <row r="3053" spans="1:24">
      <c r="A3053" s="261"/>
      <c r="B3053" s="261">
        <v>0</v>
      </c>
      <c r="C3053" s="261">
        <v>45217708</v>
      </c>
      <c r="D3053" s="261">
        <v>40665132</v>
      </c>
      <c r="E3053" s="261" t="s">
        <v>161</v>
      </c>
      <c r="F3053" s="261">
        <v>702425.9</v>
      </c>
      <c r="G3053" s="261">
        <v>0</v>
      </c>
      <c r="H3053" s="261">
        <v>702425.9</v>
      </c>
      <c r="I3053" s="261">
        <v>0</v>
      </c>
      <c r="J3053" s="261">
        <v>0</v>
      </c>
      <c r="K3053" s="261">
        <v>0</v>
      </c>
      <c r="L3053" s="261">
        <v>0</v>
      </c>
      <c r="M3053" s="261">
        <v>0</v>
      </c>
      <c r="N3053" s="261">
        <v>10.345000000000001</v>
      </c>
      <c r="O3053" s="261">
        <v>731.69359999999995</v>
      </c>
      <c r="P3053" s="261" t="s">
        <v>162</v>
      </c>
      <c r="Q3053" s="261">
        <v>1</v>
      </c>
      <c r="R3053" s="261">
        <v>641808.42000000004</v>
      </c>
      <c r="S3053" s="261" t="s">
        <v>77</v>
      </c>
      <c r="T3053" s="261">
        <v>20160531</v>
      </c>
      <c r="U3053" s="261">
        <v>8</v>
      </c>
      <c r="V3053" s="261">
        <v>20161230</v>
      </c>
      <c r="W3053" s="261" t="s">
        <v>161</v>
      </c>
      <c r="X3053" s="199"/>
    </row>
    <row r="3054" spans="1:24">
      <c r="A3054" s="261"/>
      <c r="B3054" s="261">
        <v>0</v>
      </c>
      <c r="C3054" s="261">
        <v>36313618</v>
      </c>
      <c r="D3054" s="261">
        <v>13203161</v>
      </c>
      <c r="E3054" s="261" t="s">
        <v>161</v>
      </c>
      <c r="F3054" s="261">
        <v>637359.89</v>
      </c>
      <c r="G3054" s="261">
        <v>0</v>
      </c>
      <c r="H3054" s="261">
        <v>637359.89</v>
      </c>
      <c r="I3054" s="261">
        <v>0</v>
      </c>
      <c r="J3054" s="261">
        <v>0</v>
      </c>
      <c r="K3054" s="261">
        <v>0</v>
      </c>
      <c r="L3054" s="261">
        <v>0</v>
      </c>
      <c r="M3054" s="261">
        <v>0</v>
      </c>
      <c r="N3054" s="261">
        <v>10.345000000000001</v>
      </c>
      <c r="O3054" s="261">
        <v>663.91660000000002</v>
      </c>
      <c r="P3054" s="261" t="s">
        <v>162</v>
      </c>
      <c r="Q3054" s="261">
        <v>1</v>
      </c>
      <c r="R3054" s="261">
        <v>475503.42</v>
      </c>
      <c r="S3054" s="261" t="s">
        <v>77</v>
      </c>
      <c r="T3054" s="261">
        <v>20150203</v>
      </c>
      <c r="U3054" s="261">
        <v>24</v>
      </c>
      <c r="V3054" s="261">
        <v>20161230</v>
      </c>
      <c r="W3054" s="261" t="s">
        <v>161</v>
      </c>
      <c r="X3054" s="199"/>
    </row>
    <row r="3055" spans="1:24">
      <c r="A3055" s="261"/>
      <c r="B3055" s="261">
        <v>0</v>
      </c>
      <c r="C3055" s="261">
        <v>29550618</v>
      </c>
      <c r="D3055" s="261">
        <v>17740494</v>
      </c>
      <c r="E3055" s="261" t="s">
        <v>161</v>
      </c>
      <c r="F3055" s="261">
        <v>0</v>
      </c>
      <c r="G3055" s="261">
        <v>0</v>
      </c>
      <c r="H3055" s="261">
        <v>0</v>
      </c>
      <c r="I3055" s="261">
        <v>0</v>
      </c>
      <c r="J3055" s="261">
        <v>0</v>
      </c>
      <c r="K3055" s="261">
        <v>0</v>
      </c>
      <c r="L3055" s="261">
        <v>0</v>
      </c>
      <c r="M3055" s="261">
        <v>0</v>
      </c>
      <c r="N3055" s="261">
        <v>11.95</v>
      </c>
      <c r="O3055" s="261">
        <v>0</v>
      </c>
      <c r="P3055" s="261" t="s">
        <v>94</v>
      </c>
      <c r="Q3055" s="261">
        <v>0</v>
      </c>
      <c r="R3055" s="261">
        <v>0</v>
      </c>
      <c r="S3055" s="261" t="s">
        <v>70</v>
      </c>
      <c r="T3055" s="261">
        <v>0</v>
      </c>
      <c r="U3055" s="261">
        <v>0</v>
      </c>
      <c r="V3055" s="261">
        <v>20161230</v>
      </c>
      <c r="W3055" s="261" t="s">
        <v>161</v>
      </c>
      <c r="X3055" s="199"/>
    </row>
    <row r="3056" spans="1:24">
      <c r="A3056" s="261"/>
      <c r="B3056" s="261">
        <v>0</v>
      </c>
      <c r="C3056" s="261">
        <v>39323708</v>
      </c>
      <c r="D3056" s="261">
        <v>39651964</v>
      </c>
      <c r="E3056" s="261" t="s">
        <v>161</v>
      </c>
      <c r="F3056" s="261">
        <v>649465.25</v>
      </c>
      <c r="G3056" s="261">
        <v>0</v>
      </c>
      <c r="H3056" s="261">
        <v>649465.25</v>
      </c>
      <c r="I3056" s="261">
        <v>0</v>
      </c>
      <c r="J3056" s="261">
        <v>0</v>
      </c>
      <c r="K3056" s="261">
        <v>0</v>
      </c>
      <c r="L3056" s="261">
        <v>0</v>
      </c>
      <c r="M3056" s="261">
        <v>0</v>
      </c>
      <c r="N3056" s="261">
        <v>11.1</v>
      </c>
      <c r="O3056" s="261">
        <v>676.52629999999999</v>
      </c>
      <c r="P3056" s="261" t="s">
        <v>162</v>
      </c>
      <c r="Q3056" s="261">
        <v>1</v>
      </c>
      <c r="R3056" s="261">
        <v>490941.2</v>
      </c>
      <c r="S3056" s="261" t="s">
        <v>77</v>
      </c>
      <c r="T3056" s="261">
        <v>20141201</v>
      </c>
      <c r="U3056" s="261">
        <v>26</v>
      </c>
      <c r="V3056" s="261">
        <v>20161230</v>
      </c>
      <c r="W3056" s="261" t="s">
        <v>161</v>
      </c>
      <c r="X3056" s="199"/>
    </row>
    <row r="3057" spans="1:24">
      <c r="A3057" s="261"/>
      <c r="B3057" s="261">
        <v>0</v>
      </c>
      <c r="C3057" s="261">
        <v>28228708</v>
      </c>
      <c r="D3057" s="261">
        <v>16647628</v>
      </c>
      <c r="E3057" s="261" t="s">
        <v>161</v>
      </c>
      <c r="F3057" s="261">
        <v>0</v>
      </c>
      <c r="G3057" s="261">
        <v>0</v>
      </c>
      <c r="H3057" s="261">
        <v>0</v>
      </c>
      <c r="I3057" s="261">
        <v>0</v>
      </c>
      <c r="J3057" s="261">
        <v>0</v>
      </c>
      <c r="K3057" s="261">
        <v>0</v>
      </c>
      <c r="L3057" s="261">
        <v>0</v>
      </c>
      <c r="M3057" s="261">
        <v>0</v>
      </c>
      <c r="N3057" s="261">
        <v>12.5</v>
      </c>
      <c r="O3057" s="261">
        <v>0</v>
      </c>
      <c r="P3057" s="261" t="s">
        <v>94</v>
      </c>
      <c r="Q3057" s="261">
        <v>0</v>
      </c>
      <c r="R3057" s="261">
        <v>0</v>
      </c>
      <c r="S3057" s="261" t="s">
        <v>70</v>
      </c>
      <c r="T3057" s="261">
        <v>0</v>
      </c>
      <c r="U3057" s="261">
        <v>0</v>
      </c>
      <c r="V3057" s="261">
        <v>20161230</v>
      </c>
      <c r="W3057" s="261" t="s">
        <v>161</v>
      </c>
      <c r="X3057" s="199"/>
    </row>
    <row r="3058" spans="1:24">
      <c r="A3058" s="261"/>
      <c r="B3058" s="261">
        <v>0</v>
      </c>
      <c r="C3058" s="261">
        <v>45155618</v>
      </c>
      <c r="D3058" s="261">
        <v>1177010</v>
      </c>
      <c r="E3058" s="261" t="s">
        <v>161</v>
      </c>
      <c r="F3058" s="261">
        <v>195226.13</v>
      </c>
      <c r="G3058" s="261">
        <v>-2407.9</v>
      </c>
      <c r="H3058" s="261">
        <v>192818.23</v>
      </c>
      <c r="I3058" s="261">
        <v>-1651.52</v>
      </c>
      <c r="J3058" s="261">
        <v>0</v>
      </c>
      <c r="K3058" s="261">
        <v>0</v>
      </c>
      <c r="L3058" s="261">
        <v>-4059.42</v>
      </c>
      <c r="M3058" s="261">
        <v>0</v>
      </c>
      <c r="N3058" s="261">
        <v>10.151400000000001</v>
      </c>
      <c r="O3058" s="261">
        <v>200.85230000000001</v>
      </c>
      <c r="P3058" s="261" t="s">
        <v>162</v>
      </c>
      <c r="Q3058" s="261">
        <v>0</v>
      </c>
      <c r="R3058" s="261">
        <v>192818.23</v>
      </c>
      <c r="S3058" s="261" t="s">
        <v>70</v>
      </c>
      <c r="T3058" s="261">
        <v>0</v>
      </c>
      <c r="U3058" s="261">
        <v>0</v>
      </c>
      <c r="V3058" s="261">
        <v>20161230</v>
      </c>
      <c r="W3058" s="261" t="s">
        <v>161</v>
      </c>
      <c r="X3058" s="199"/>
    </row>
    <row r="3059" spans="1:24">
      <c r="A3059" s="261"/>
      <c r="B3059" s="261">
        <v>0</v>
      </c>
      <c r="C3059" s="261">
        <v>42616518</v>
      </c>
      <c r="D3059" s="261">
        <v>16694934</v>
      </c>
      <c r="E3059" s="261" t="s">
        <v>161</v>
      </c>
      <c r="F3059" s="261">
        <v>0</v>
      </c>
      <c r="G3059" s="261">
        <v>0</v>
      </c>
      <c r="H3059" s="261">
        <v>0</v>
      </c>
      <c r="I3059" s="261">
        <v>0</v>
      </c>
      <c r="J3059" s="261">
        <v>0</v>
      </c>
      <c r="K3059" s="261">
        <v>0</v>
      </c>
      <c r="L3059" s="261">
        <v>0</v>
      </c>
      <c r="M3059" s="261">
        <v>0</v>
      </c>
      <c r="N3059" s="261">
        <v>11.1</v>
      </c>
      <c r="O3059" s="261">
        <v>0</v>
      </c>
      <c r="P3059" s="261" t="s">
        <v>94</v>
      </c>
      <c r="Q3059" s="261">
        <v>0</v>
      </c>
      <c r="R3059" s="261">
        <v>0</v>
      </c>
      <c r="S3059" s="261" t="s">
        <v>70</v>
      </c>
      <c r="T3059" s="261">
        <v>0</v>
      </c>
      <c r="U3059" s="261">
        <v>0</v>
      </c>
      <c r="V3059" s="261">
        <v>20161230</v>
      </c>
      <c r="W3059" s="261" t="s">
        <v>161</v>
      </c>
      <c r="X3059" s="199"/>
    </row>
    <row r="3060" spans="1:24">
      <c r="A3060" s="261"/>
      <c r="B3060" s="261">
        <v>0</v>
      </c>
      <c r="C3060" s="261">
        <v>26720618</v>
      </c>
      <c r="D3060" s="261">
        <v>36162469</v>
      </c>
      <c r="E3060" s="261" t="s">
        <v>161</v>
      </c>
      <c r="F3060" s="261">
        <v>0</v>
      </c>
      <c r="G3060" s="261">
        <v>0</v>
      </c>
      <c r="H3060" s="261">
        <v>0</v>
      </c>
      <c r="I3060" s="261">
        <v>0</v>
      </c>
      <c r="J3060" s="261">
        <v>0</v>
      </c>
      <c r="K3060" s="261">
        <v>0</v>
      </c>
      <c r="L3060" s="261">
        <v>0</v>
      </c>
      <c r="M3060" s="261">
        <v>0</v>
      </c>
      <c r="N3060" s="261">
        <v>12.5</v>
      </c>
      <c r="O3060" s="261">
        <v>0</v>
      </c>
      <c r="P3060" s="261" t="s">
        <v>94</v>
      </c>
      <c r="Q3060" s="261">
        <v>0</v>
      </c>
      <c r="R3060" s="261">
        <v>0</v>
      </c>
      <c r="S3060" s="261" t="s">
        <v>70</v>
      </c>
      <c r="T3060" s="261">
        <v>0</v>
      </c>
      <c r="U3060" s="261">
        <v>0</v>
      </c>
      <c r="V3060" s="261">
        <v>20161230</v>
      </c>
      <c r="W3060" s="261" t="s">
        <v>161</v>
      </c>
      <c r="X3060" s="199"/>
    </row>
    <row r="3061" spans="1:24">
      <c r="A3061" s="261"/>
      <c r="B3061" s="261">
        <v>0</v>
      </c>
      <c r="C3061" s="261">
        <v>40836528</v>
      </c>
      <c r="D3061" s="261">
        <v>8576014</v>
      </c>
      <c r="E3061" s="261" t="s">
        <v>161</v>
      </c>
      <c r="F3061" s="261">
        <v>583208.6</v>
      </c>
      <c r="G3061" s="261">
        <v>-7643.34</v>
      </c>
      <c r="H3061" s="261">
        <v>575565.26</v>
      </c>
      <c r="I3061" s="261">
        <v>-5394.68</v>
      </c>
      <c r="J3061" s="261">
        <v>0</v>
      </c>
      <c r="K3061" s="261">
        <v>0</v>
      </c>
      <c r="L3061" s="261">
        <v>-13038.02</v>
      </c>
      <c r="M3061" s="261">
        <v>0</v>
      </c>
      <c r="N3061" s="261">
        <v>11.1</v>
      </c>
      <c r="O3061" s="261">
        <v>599.5471</v>
      </c>
      <c r="P3061" s="261" t="s">
        <v>162</v>
      </c>
      <c r="Q3061" s="261">
        <v>0</v>
      </c>
      <c r="R3061" s="261">
        <v>575565.26</v>
      </c>
      <c r="S3061" s="261" t="s">
        <v>70</v>
      </c>
      <c r="T3061" s="261">
        <v>0</v>
      </c>
      <c r="U3061" s="261">
        <v>0</v>
      </c>
      <c r="V3061" s="261">
        <v>20161230</v>
      </c>
      <c r="W3061" s="261" t="s">
        <v>161</v>
      </c>
      <c r="X3061" s="199"/>
    </row>
    <row r="3062" spans="1:24">
      <c r="A3062" s="261"/>
      <c r="B3062" s="261">
        <v>0</v>
      </c>
      <c r="C3062" s="261">
        <v>32009908</v>
      </c>
      <c r="D3062" s="261">
        <v>26040428</v>
      </c>
      <c r="E3062" s="261" t="s">
        <v>161</v>
      </c>
      <c r="F3062" s="261">
        <v>0</v>
      </c>
      <c r="G3062" s="261">
        <v>0</v>
      </c>
      <c r="H3062" s="261">
        <v>0</v>
      </c>
      <c r="I3062" s="261">
        <v>0</v>
      </c>
      <c r="J3062" s="261">
        <v>0</v>
      </c>
      <c r="K3062" s="261">
        <v>0</v>
      </c>
      <c r="L3062" s="261">
        <v>0</v>
      </c>
      <c r="M3062" s="261">
        <v>0</v>
      </c>
      <c r="N3062" s="261">
        <v>12</v>
      </c>
      <c r="O3062" s="261">
        <v>0</v>
      </c>
      <c r="P3062" s="261" t="s">
        <v>94</v>
      </c>
      <c r="Q3062" s="261">
        <v>0</v>
      </c>
      <c r="R3062" s="261">
        <v>0</v>
      </c>
      <c r="S3062" s="261" t="s">
        <v>70</v>
      </c>
      <c r="T3062" s="261">
        <v>0</v>
      </c>
      <c r="U3062" s="261">
        <v>0</v>
      </c>
      <c r="V3062" s="261">
        <v>20161230</v>
      </c>
      <c r="W3062" s="261" t="s">
        <v>161</v>
      </c>
      <c r="X3062" s="199"/>
    </row>
    <row r="3063" spans="1:24">
      <c r="A3063" s="261"/>
      <c r="B3063" s="261">
        <v>0</v>
      </c>
      <c r="C3063" s="261">
        <v>39422718</v>
      </c>
      <c r="D3063" s="261">
        <v>33274084</v>
      </c>
      <c r="E3063" s="261" t="s">
        <v>161</v>
      </c>
      <c r="F3063" s="261">
        <v>0</v>
      </c>
      <c r="G3063" s="261">
        <v>0</v>
      </c>
      <c r="H3063" s="261">
        <v>0</v>
      </c>
      <c r="I3063" s="261">
        <v>0</v>
      </c>
      <c r="J3063" s="261">
        <v>0</v>
      </c>
      <c r="K3063" s="261">
        <v>0</v>
      </c>
      <c r="L3063" s="261">
        <v>0</v>
      </c>
      <c r="M3063" s="261">
        <v>0</v>
      </c>
      <c r="N3063" s="261">
        <v>11.1</v>
      </c>
      <c r="O3063" s="261">
        <v>0</v>
      </c>
      <c r="P3063" s="261" t="s">
        <v>94</v>
      </c>
      <c r="Q3063" s="261">
        <v>0</v>
      </c>
      <c r="R3063" s="261">
        <v>0</v>
      </c>
      <c r="S3063" s="261" t="s">
        <v>70</v>
      </c>
      <c r="T3063" s="261">
        <v>0</v>
      </c>
      <c r="U3063" s="261">
        <v>0</v>
      </c>
      <c r="V3063" s="261">
        <v>20161230</v>
      </c>
      <c r="W3063" s="261" t="s">
        <v>161</v>
      </c>
      <c r="X3063" s="199"/>
    </row>
    <row r="3064" spans="1:24">
      <c r="A3064" s="261"/>
      <c r="B3064" s="261">
        <v>0</v>
      </c>
      <c r="C3064" s="261">
        <v>46440118</v>
      </c>
      <c r="D3064" s="261">
        <v>32770384</v>
      </c>
      <c r="E3064" s="261" t="s">
        <v>161</v>
      </c>
      <c r="F3064" s="261">
        <v>0</v>
      </c>
      <c r="G3064" s="261">
        <v>0</v>
      </c>
      <c r="H3064" s="261">
        <v>0</v>
      </c>
      <c r="I3064" s="261">
        <v>0</v>
      </c>
      <c r="J3064" s="261">
        <v>0</v>
      </c>
      <c r="K3064" s="261">
        <v>0</v>
      </c>
      <c r="L3064" s="261">
        <v>0</v>
      </c>
      <c r="M3064" s="261">
        <v>0</v>
      </c>
      <c r="N3064" s="261">
        <v>12.7</v>
      </c>
      <c r="O3064" s="261">
        <v>0</v>
      </c>
      <c r="P3064" s="261" t="s">
        <v>94</v>
      </c>
      <c r="Q3064" s="261">
        <v>0</v>
      </c>
      <c r="R3064" s="261">
        <v>0</v>
      </c>
      <c r="S3064" s="261" t="s">
        <v>70</v>
      </c>
      <c r="T3064" s="261">
        <v>0</v>
      </c>
      <c r="U3064" s="261">
        <v>0</v>
      </c>
      <c r="V3064" s="261">
        <v>20161230</v>
      </c>
      <c r="W3064" s="261" t="s">
        <v>161</v>
      </c>
      <c r="X3064" s="199"/>
    </row>
    <row r="3065" spans="1:24">
      <c r="A3065" s="261"/>
      <c r="B3065" s="261">
        <v>0</v>
      </c>
      <c r="C3065" s="261">
        <v>33792818</v>
      </c>
      <c r="D3065" s="261">
        <v>22454625</v>
      </c>
      <c r="E3065" s="261" t="s">
        <v>161</v>
      </c>
      <c r="F3065" s="261">
        <v>0</v>
      </c>
      <c r="G3065" s="261">
        <v>0</v>
      </c>
      <c r="H3065" s="261">
        <v>0</v>
      </c>
      <c r="I3065" s="261">
        <v>0</v>
      </c>
      <c r="J3065" s="261">
        <v>0</v>
      </c>
      <c r="K3065" s="261">
        <v>0</v>
      </c>
      <c r="L3065" s="261">
        <v>0</v>
      </c>
      <c r="M3065" s="261">
        <v>0</v>
      </c>
      <c r="N3065" s="261">
        <v>11.8</v>
      </c>
      <c r="O3065" s="261">
        <v>0</v>
      </c>
      <c r="P3065" s="261" t="s">
        <v>94</v>
      </c>
      <c r="Q3065" s="261">
        <v>0</v>
      </c>
      <c r="R3065" s="261">
        <v>0</v>
      </c>
      <c r="S3065" s="261" t="s">
        <v>70</v>
      </c>
      <c r="T3065" s="261">
        <v>0</v>
      </c>
      <c r="U3065" s="261">
        <v>0</v>
      </c>
      <c r="V3065" s="261">
        <v>20161230</v>
      </c>
      <c r="W3065" s="261" t="s">
        <v>161</v>
      </c>
      <c r="X3065" s="199"/>
    </row>
    <row r="3066" spans="1:24">
      <c r="A3066" s="261"/>
      <c r="B3066" s="261">
        <v>0</v>
      </c>
      <c r="C3066" s="261">
        <v>27211728</v>
      </c>
      <c r="D3066" s="261">
        <v>36250914</v>
      </c>
      <c r="E3066" s="261" t="s">
        <v>161</v>
      </c>
      <c r="F3066" s="261">
        <v>0</v>
      </c>
      <c r="G3066" s="261">
        <v>0</v>
      </c>
      <c r="H3066" s="261">
        <v>0</v>
      </c>
      <c r="I3066" s="261">
        <v>0</v>
      </c>
      <c r="J3066" s="261">
        <v>0</v>
      </c>
      <c r="K3066" s="261">
        <v>0</v>
      </c>
      <c r="L3066" s="261">
        <v>0</v>
      </c>
      <c r="M3066" s="261">
        <v>0</v>
      </c>
      <c r="N3066" s="261">
        <v>12.25</v>
      </c>
      <c r="O3066" s="261">
        <v>0</v>
      </c>
      <c r="P3066" s="261" t="s">
        <v>94</v>
      </c>
      <c r="Q3066" s="261">
        <v>0</v>
      </c>
      <c r="R3066" s="261">
        <v>0</v>
      </c>
      <c r="S3066" s="261" t="s">
        <v>70</v>
      </c>
      <c r="T3066" s="261">
        <v>0</v>
      </c>
      <c r="U3066" s="261">
        <v>0</v>
      </c>
      <c r="V3066" s="261">
        <v>20161230</v>
      </c>
      <c r="W3066" s="261" t="s">
        <v>161</v>
      </c>
      <c r="X3066" s="199"/>
    </row>
    <row r="3067" spans="1:24">
      <c r="A3067" s="261"/>
      <c r="B3067" s="261">
        <v>0</v>
      </c>
      <c r="C3067" s="261">
        <v>26077728</v>
      </c>
      <c r="D3067" s="261">
        <v>17308599</v>
      </c>
      <c r="E3067" s="261" t="s">
        <v>161</v>
      </c>
      <c r="F3067" s="261">
        <v>0</v>
      </c>
      <c r="G3067" s="261">
        <v>0</v>
      </c>
      <c r="H3067" s="261">
        <v>0</v>
      </c>
      <c r="I3067" s="261">
        <v>0</v>
      </c>
      <c r="J3067" s="261">
        <v>0</v>
      </c>
      <c r="K3067" s="261">
        <v>0</v>
      </c>
      <c r="L3067" s="261">
        <v>0</v>
      </c>
      <c r="M3067" s="261">
        <v>0</v>
      </c>
      <c r="N3067" s="261">
        <v>12.45</v>
      </c>
      <c r="O3067" s="261">
        <v>0</v>
      </c>
      <c r="P3067" s="261" t="s">
        <v>94</v>
      </c>
      <c r="Q3067" s="261">
        <v>0</v>
      </c>
      <c r="R3067" s="261">
        <v>0</v>
      </c>
      <c r="S3067" s="261" t="s">
        <v>70</v>
      </c>
      <c r="T3067" s="261">
        <v>0</v>
      </c>
      <c r="U3067" s="261">
        <v>0</v>
      </c>
      <c r="V3067" s="261">
        <v>20161230</v>
      </c>
      <c r="W3067" s="261" t="s">
        <v>161</v>
      </c>
      <c r="X3067" s="199"/>
    </row>
    <row r="3068" spans="1:24">
      <c r="A3068" s="261"/>
      <c r="B3068" s="261">
        <v>0</v>
      </c>
      <c r="C3068" s="261">
        <v>42727828</v>
      </c>
      <c r="D3068" s="261">
        <v>24994147</v>
      </c>
      <c r="E3068" s="261" t="s">
        <v>161</v>
      </c>
      <c r="F3068" s="261">
        <v>0</v>
      </c>
      <c r="G3068" s="261">
        <v>0</v>
      </c>
      <c r="H3068" s="261">
        <v>0</v>
      </c>
      <c r="I3068" s="261">
        <v>0</v>
      </c>
      <c r="J3068" s="261">
        <v>0</v>
      </c>
      <c r="K3068" s="261">
        <v>0</v>
      </c>
      <c r="L3068" s="261">
        <v>0</v>
      </c>
      <c r="M3068" s="261">
        <v>0</v>
      </c>
      <c r="N3068" s="261">
        <v>10.845000000000001</v>
      </c>
      <c r="O3068" s="261">
        <v>0</v>
      </c>
      <c r="P3068" s="261" t="s">
        <v>94</v>
      </c>
      <c r="Q3068" s="261">
        <v>0</v>
      </c>
      <c r="R3068" s="261">
        <v>0</v>
      </c>
      <c r="S3068" s="261" t="s">
        <v>70</v>
      </c>
      <c r="T3068" s="261">
        <v>0</v>
      </c>
      <c r="U3068" s="261">
        <v>0</v>
      </c>
      <c r="V3068" s="261">
        <v>20161230</v>
      </c>
      <c r="W3068" s="261" t="s">
        <v>161</v>
      </c>
      <c r="X3068" s="199"/>
    </row>
    <row r="3069" spans="1:24">
      <c r="A3069" s="261"/>
      <c r="B3069" s="261">
        <v>0</v>
      </c>
      <c r="C3069" s="261">
        <v>42838828</v>
      </c>
      <c r="D3069" s="261">
        <v>40483918</v>
      </c>
      <c r="E3069" s="261" t="s">
        <v>161</v>
      </c>
      <c r="F3069" s="261">
        <v>0</v>
      </c>
      <c r="G3069" s="261">
        <v>0</v>
      </c>
      <c r="H3069" s="261">
        <v>0</v>
      </c>
      <c r="I3069" s="261">
        <v>0</v>
      </c>
      <c r="J3069" s="261">
        <v>0</v>
      </c>
      <c r="K3069" s="261">
        <v>0</v>
      </c>
      <c r="L3069" s="261">
        <v>0</v>
      </c>
      <c r="M3069" s="261">
        <v>0</v>
      </c>
      <c r="N3069" s="261">
        <v>11.1</v>
      </c>
      <c r="O3069" s="261">
        <v>0</v>
      </c>
      <c r="P3069" s="261" t="s">
        <v>94</v>
      </c>
      <c r="Q3069" s="261">
        <v>0</v>
      </c>
      <c r="R3069" s="261">
        <v>0</v>
      </c>
      <c r="S3069" s="261" t="s">
        <v>70</v>
      </c>
      <c r="T3069" s="261">
        <v>0</v>
      </c>
      <c r="U3069" s="261">
        <v>0</v>
      </c>
      <c r="V3069" s="261">
        <v>20161230</v>
      </c>
      <c r="W3069" s="261" t="s">
        <v>161</v>
      </c>
      <c r="X3069" s="199"/>
    </row>
    <row r="3070" spans="1:24">
      <c r="A3070" s="261"/>
      <c r="B3070" s="261">
        <v>0</v>
      </c>
      <c r="C3070" s="261">
        <v>33614928</v>
      </c>
      <c r="D3070" s="261">
        <v>8635357</v>
      </c>
      <c r="E3070" s="261" t="s">
        <v>161</v>
      </c>
      <c r="F3070" s="261">
        <v>1663096.59</v>
      </c>
      <c r="G3070" s="261">
        <v>0</v>
      </c>
      <c r="H3070" s="261">
        <v>1663096.59</v>
      </c>
      <c r="I3070" s="261">
        <v>0</v>
      </c>
      <c r="J3070" s="261">
        <v>0</v>
      </c>
      <c r="K3070" s="261">
        <v>0</v>
      </c>
      <c r="L3070" s="261">
        <v>0</v>
      </c>
      <c r="M3070" s="261">
        <v>0</v>
      </c>
      <c r="N3070" s="261">
        <v>11.8</v>
      </c>
      <c r="O3070" s="261">
        <v>1732.3923</v>
      </c>
      <c r="P3070" s="261" t="s">
        <v>162</v>
      </c>
      <c r="Q3070" s="261">
        <v>1</v>
      </c>
      <c r="R3070" s="261">
        <v>1428813.43</v>
      </c>
      <c r="S3070" s="261" t="s">
        <v>77</v>
      </c>
      <c r="T3070" s="261">
        <v>20160331</v>
      </c>
      <c r="U3070" s="261">
        <v>10</v>
      </c>
      <c r="V3070" s="261">
        <v>20161230</v>
      </c>
      <c r="W3070" s="261" t="s">
        <v>161</v>
      </c>
      <c r="X3070" s="199"/>
    </row>
    <row r="3071" spans="1:24">
      <c r="A3071" s="261"/>
      <c r="B3071" s="261">
        <v>0</v>
      </c>
      <c r="C3071" s="261">
        <v>45431038</v>
      </c>
      <c r="D3071" s="261">
        <v>18834079</v>
      </c>
      <c r="E3071" s="261" t="s">
        <v>161</v>
      </c>
      <c r="F3071" s="261">
        <v>453782.42</v>
      </c>
      <c r="G3071" s="261">
        <v>0</v>
      </c>
      <c r="H3071" s="261">
        <v>453782.42</v>
      </c>
      <c r="I3071" s="261">
        <v>0</v>
      </c>
      <c r="J3071" s="261">
        <v>0</v>
      </c>
      <c r="K3071" s="261">
        <v>0</v>
      </c>
      <c r="L3071" s="261">
        <v>0</v>
      </c>
      <c r="M3071" s="261">
        <v>0</v>
      </c>
      <c r="N3071" s="261">
        <v>10.732100000000001</v>
      </c>
      <c r="O3071" s="261">
        <v>472.69</v>
      </c>
      <c r="P3071" s="261" t="s">
        <v>162</v>
      </c>
      <c r="Q3071" s="261">
        <v>0</v>
      </c>
      <c r="R3071" s="261">
        <v>448337.43</v>
      </c>
      <c r="S3071" s="261" t="s">
        <v>71</v>
      </c>
      <c r="T3071" s="261">
        <v>20170102</v>
      </c>
      <c r="U3071" s="261">
        <v>1</v>
      </c>
      <c r="V3071" s="261">
        <v>20161230</v>
      </c>
      <c r="W3071" s="261" t="s">
        <v>161</v>
      </c>
      <c r="X3071" s="199"/>
    </row>
    <row r="3072" spans="1:24">
      <c r="A3072" s="261"/>
      <c r="B3072" s="261">
        <v>0</v>
      </c>
      <c r="C3072" s="261">
        <v>30321928</v>
      </c>
      <c r="D3072" s="261">
        <v>36767111</v>
      </c>
      <c r="E3072" s="261" t="s">
        <v>161</v>
      </c>
      <c r="F3072" s="261">
        <v>0</v>
      </c>
      <c r="G3072" s="261">
        <v>0</v>
      </c>
      <c r="H3072" s="261">
        <v>0</v>
      </c>
      <c r="I3072" s="261">
        <v>0</v>
      </c>
      <c r="J3072" s="261">
        <v>0</v>
      </c>
      <c r="K3072" s="261">
        <v>0</v>
      </c>
      <c r="L3072" s="261">
        <v>0</v>
      </c>
      <c r="M3072" s="261">
        <v>0</v>
      </c>
      <c r="N3072" s="261">
        <v>11.95</v>
      </c>
      <c r="O3072" s="261">
        <v>0</v>
      </c>
      <c r="P3072" s="261" t="s">
        <v>94</v>
      </c>
      <c r="Q3072" s="261">
        <v>0</v>
      </c>
      <c r="R3072" s="261">
        <v>0</v>
      </c>
      <c r="S3072" s="261" t="s">
        <v>70</v>
      </c>
      <c r="T3072" s="261">
        <v>0</v>
      </c>
      <c r="U3072" s="261">
        <v>0</v>
      </c>
      <c r="V3072" s="261">
        <v>20161230</v>
      </c>
      <c r="W3072" s="261" t="s">
        <v>161</v>
      </c>
      <c r="X3072" s="199"/>
    </row>
    <row r="3073" spans="1:24">
      <c r="A3073" s="261"/>
      <c r="B3073" s="261">
        <v>0</v>
      </c>
      <c r="C3073" s="261">
        <v>35182318</v>
      </c>
      <c r="D3073" s="261">
        <v>32234899</v>
      </c>
      <c r="E3073" s="261" t="s">
        <v>161</v>
      </c>
      <c r="F3073" s="261">
        <v>0</v>
      </c>
      <c r="G3073" s="261">
        <v>0</v>
      </c>
      <c r="H3073" s="261">
        <v>0</v>
      </c>
      <c r="I3073" s="261">
        <v>0</v>
      </c>
      <c r="J3073" s="261">
        <v>0</v>
      </c>
      <c r="K3073" s="261">
        <v>0</v>
      </c>
      <c r="L3073" s="261">
        <v>0</v>
      </c>
      <c r="M3073" s="261">
        <v>0</v>
      </c>
      <c r="N3073" s="261">
        <v>11.1</v>
      </c>
      <c r="O3073" s="261">
        <v>0</v>
      </c>
      <c r="P3073" s="261" t="s">
        <v>94</v>
      </c>
      <c r="Q3073" s="261">
        <v>0</v>
      </c>
      <c r="R3073" s="261">
        <v>0</v>
      </c>
      <c r="S3073" s="261" t="s">
        <v>70</v>
      </c>
      <c r="T3073" s="261">
        <v>0</v>
      </c>
      <c r="U3073" s="261">
        <v>0</v>
      </c>
      <c r="V3073" s="261">
        <v>20161230</v>
      </c>
      <c r="W3073" s="261" t="s">
        <v>161</v>
      </c>
      <c r="X3073" s="199"/>
    </row>
    <row r="3074" spans="1:24">
      <c r="A3074" s="261"/>
      <c r="B3074" s="261">
        <v>0</v>
      </c>
      <c r="C3074" s="261">
        <v>44486138</v>
      </c>
      <c r="D3074" s="261">
        <v>28760041</v>
      </c>
      <c r="E3074" s="261" t="s">
        <v>161</v>
      </c>
      <c r="F3074" s="261">
        <v>165485.62</v>
      </c>
      <c r="G3074" s="261">
        <v>-1988.51</v>
      </c>
      <c r="H3074" s="261">
        <v>163497.10999999999</v>
      </c>
      <c r="I3074" s="261">
        <v>-1530.74</v>
      </c>
      <c r="J3074" s="261">
        <v>0</v>
      </c>
      <c r="K3074" s="261">
        <v>0</v>
      </c>
      <c r="L3074" s="261">
        <v>-3519.25</v>
      </c>
      <c r="M3074" s="261">
        <v>0</v>
      </c>
      <c r="N3074" s="261">
        <v>11.1</v>
      </c>
      <c r="O3074" s="261">
        <v>170.30950000000001</v>
      </c>
      <c r="P3074" s="261" t="s">
        <v>162</v>
      </c>
      <c r="Q3074" s="261">
        <v>0</v>
      </c>
      <c r="R3074" s="261">
        <v>163497.10999999999</v>
      </c>
      <c r="S3074" s="261" t="s">
        <v>70</v>
      </c>
      <c r="T3074" s="261">
        <v>0</v>
      </c>
      <c r="U3074" s="261">
        <v>0</v>
      </c>
      <c r="V3074" s="261">
        <v>20161230</v>
      </c>
      <c r="W3074" s="261" t="s">
        <v>161</v>
      </c>
      <c r="X3074" s="199"/>
    </row>
    <row r="3075" spans="1:24">
      <c r="A3075" s="261"/>
      <c r="B3075" s="261">
        <v>0</v>
      </c>
      <c r="C3075" s="261">
        <v>33688218</v>
      </c>
      <c r="D3075" s="261">
        <v>37780664</v>
      </c>
      <c r="E3075" s="261" t="s">
        <v>161</v>
      </c>
      <c r="F3075" s="261">
        <v>362812.69</v>
      </c>
      <c r="G3075" s="261">
        <v>-11654.8</v>
      </c>
      <c r="H3075" s="261">
        <v>351157.89</v>
      </c>
      <c r="I3075" s="261">
        <v>-7078.3</v>
      </c>
      <c r="J3075" s="261">
        <v>-500</v>
      </c>
      <c r="K3075" s="261">
        <v>0</v>
      </c>
      <c r="L3075" s="261">
        <v>-19233.099999999999</v>
      </c>
      <c r="M3075" s="261">
        <v>0</v>
      </c>
      <c r="N3075" s="261">
        <v>11.8</v>
      </c>
      <c r="O3075" s="261">
        <v>365.78949999999998</v>
      </c>
      <c r="P3075" s="261" t="s">
        <v>162</v>
      </c>
      <c r="Q3075" s="261">
        <v>0</v>
      </c>
      <c r="R3075" s="261">
        <v>351157.89</v>
      </c>
      <c r="S3075" s="261" t="s">
        <v>70</v>
      </c>
      <c r="T3075" s="261">
        <v>0</v>
      </c>
      <c r="U3075" s="261">
        <v>0</v>
      </c>
      <c r="V3075" s="261">
        <v>20161230</v>
      </c>
      <c r="W3075" s="261" t="s">
        <v>161</v>
      </c>
      <c r="X3075" s="199"/>
    </row>
    <row r="3076" spans="1:24">
      <c r="A3076" s="261"/>
      <c r="B3076" s="261">
        <v>0</v>
      </c>
      <c r="C3076" s="261">
        <v>29799218</v>
      </c>
      <c r="D3076" s="261">
        <v>5207678</v>
      </c>
      <c r="E3076" s="261" t="s">
        <v>161</v>
      </c>
      <c r="F3076" s="261">
        <v>0</v>
      </c>
      <c r="G3076" s="261">
        <v>0</v>
      </c>
      <c r="H3076" s="261">
        <v>0</v>
      </c>
      <c r="I3076" s="261">
        <v>0</v>
      </c>
      <c r="J3076" s="261">
        <v>0</v>
      </c>
      <c r="K3076" s="261">
        <v>0</v>
      </c>
      <c r="L3076" s="261">
        <v>0</v>
      </c>
      <c r="M3076" s="261">
        <v>0</v>
      </c>
      <c r="N3076" s="261">
        <v>12.15</v>
      </c>
      <c r="O3076" s="261">
        <v>0</v>
      </c>
      <c r="P3076" s="261" t="s">
        <v>94</v>
      </c>
      <c r="Q3076" s="261">
        <v>0</v>
      </c>
      <c r="R3076" s="261">
        <v>0</v>
      </c>
      <c r="S3076" s="261" t="s">
        <v>70</v>
      </c>
      <c r="T3076" s="261">
        <v>0</v>
      </c>
      <c r="U3076" s="261">
        <v>0</v>
      </c>
      <c r="V3076" s="261">
        <v>20161230</v>
      </c>
      <c r="W3076" s="261" t="s">
        <v>161</v>
      </c>
      <c r="X3076" s="199"/>
    </row>
    <row r="3077" spans="1:24">
      <c r="A3077" s="261"/>
      <c r="B3077" s="261">
        <v>0</v>
      </c>
      <c r="C3077" s="261">
        <v>43003028</v>
      </c>
      <c r="D3077" s="261">
        <v>15494344</v>
      </c>
      <c r="E3077" s="261" t="s">
        <v>161</v>
      </c>
      <c r="F3077" s="261">
        <v>0</v>
      </c>
      <c r="G3077" s="261">
        <v>0</v>
      </c>
      <c r="H3077" s="261">
        <v>0</v>
      </c>
      <c r="I3077" s="261">
        <v>0</v>
      </c>
      <c r="J3077" s="261">
        <v>0</v>
      </c>
      <c r="K3077" s="261">
        <v>0</v>
      </c>
      <c r="L3077" s="261">
        <v>0</v>
      </c>
      <c r="M3077" s="261">
        <v>0</v>
      </c>
      <c r="N3077" s="261">
        <v>11.64</v>
      </c>
      <c r="O3077" s="261">
        <v>0</v>
      </c>
      <c r="P3077" s="261" t="s">
        <v>94</v>
      </c>
      <c r="Q3077" s="261">
        <v>0</v>
      </c>
      <c r="R3077" s="261">
        <v>0</v>
      </c>
      <c r="S3077" s="261" t="s">
        <v>70</v>
      </c>
      <c r="T3077" s="261">
        <v>0</v>
      </c>
      <c r="U3077" s="261">
        <v>0</v>
      </c>
      <c r="V3077" s="261">
        <v>20161230</v>
      </c>
      <c r="W3077" s="261" t="s">
        <v>161</v>
      </c>
      <c r="X3077" s="199"/>
    </row>
    <row r="3078" spans="1:24">
      <c r="A3078" s="261"/>
      <c r="B3078" s="261">
        <v>0</v>
      </c>
      <c r="C3078" s="261">
        <v>46996318</v>
      </c>
      <c r="D3078" s="261">
        <v>39302254</v>
      </c>
      <c r="E3078" s="261" t="s">
        <v>161</v>
      </c>
      <c r="F3078" s="261">
        <v>662978.76</v>
      </c>
      <c r="G3078" s="261">
        <v>-7296.53</v>
      </c>
      <c r="H3078" s="261">
        <v>655682.23</v>
      </c>
      <c r="I3078" s="261">
        <v>-7016.53</v>
      </c>
      <c r="J3078" s="261">
        <v>0</v>
      </c>
      <c r="K3078" s="261">
        <v>0</v>
      </c>
      <c r="L3078" s="261">
        <v>-14313.06</v>
      </c>
      <c r="M3078" s="261">
        <v>0</v>
      </c>
      <c r="N3078" s="261">
        <v>12.7</v>
      </c>
      <c r="O3078" s="261">
        <v>683.00229999999999</v>
      </c>
      <c r="P3078" s="261" t="s">
        <v>162</v>
      </c>
      <c r="Q3078" s="261">
        <v>0</v>
      </c>
      <c r="R3078" s="261">
        <v>655682.23</v>
      </c>
      <c r="S3078" s="261" t="s">
        <v>70</v>
      </c>
      <c r="T3078" s="261">
        <v>0</v>
      </c>
      <c r="U3078" s="261">
        <v>0</v>
      </c>
      <c r="V3078" s="261">
        <v>20161230</v>
      </c>
      <c r="W3078" s="261" t="s">
        <v>161</v>
      </c>
      <c r="X3078" s="199"/>
    </row>
    <row r="3079" spans="1:24">
      <c r="A3079" s="261"/>
      <c r="B3079" s="261">
        <v>0</v>
      </c>
      <c r="C3079" s="261">
        <v>29227318</v>
      </c>
      <c r="D3079" s="261">
        <v>5532498</v>
      </c>
      <c r="E3079" s="261" t="s">
        <v>161</v>
      </c>
      <c r="F3079" s="261">
        <v>266109.36</v>
      </c>
      <c r="G3079" s="261">
        <v>-9272.0499999999993</v>
      </c>
      <c r="H3079" s="261">
        <v>256837.31</v>
      </c>
      <c r="I3079" s="261">
        <v>-2782.65</v>
      </c>
      <c r="J3079" s="261">
        <v>-500</v>
      </c>
      <c r="K3079" s="261">
        <v>0</v>
      </c>
      <c r="L3079" s="261">
        <v>-12554.7</v>
      </c>
      <c r="M3079" s="261">
        <v>0</v>
      </c>
      <c r="N3079" s="261">
        <v>12.65</v>
      </c>
      <c r="O3079" s="261">
        <v>267.53890000000001</v>
      </c>
      <c r="P3079" s="261" t="s">
        <v>162</v>
      </c>
      <c r="Q3079" s="261">
        <v>0</v>
      </c>
      <c r="R3079" s="261">
        <v>256837.31</v>
      </c>
      <c r="S3079" s="261" t="s">
        <v>70</v>
      </c>
      <c r="T3079" s="261">
        <v>0</v>
      </c>
      <c r="U3079" s="261">
        <v>0</v>
      </c>
      <c r="V3079" s="261">
        <v>20161230</v>
      </c>
      <c r="W3079" s="261" t="s">
        <v>161</v>
      </c>
      <c r="X3079" s="199"/>
    </row>
    <row r="3080" spans="1:24">
      <c r="A3080" s="261"/>
      <c r="B3080" s="261">
        <v>0</v>
      </c>
      <c r="C3080" s="261">
        <v>36569228</v>
      </c>
      <c r="D3080" s="261">
        <v>39082387</v>
      </c>
      <c r="E3080" s="261" t="s">
        <v>161</v>
      </c>
      <c r="F3080" s="261">
        <v>0</v>
      </c>
      <c r="G3080" s="261">
        <v>0</v>
      </c>
      <c r="H3080" s="261">
        <v>0</v>
      </c>
      <c r="I3080" s="261">
        <v>0</v>
      </c>
      <c r="J3080" s="261">
        <v>0</v>
      </c>
      <c r="K3080" s="261">
        <v>0</v>
      </c>
      <c r="L3080" s="261">
        <v>0</v>
      </c>
      <c r="M3080" s="261">
        <v>0</v>
      </c>
      <c r="N3080" s="261">
        <v>11.1</v>
      </c>
      <c r="O3080" s="261">
        <v>0</v>
      </c>
      <c r="P3080" s="261" t="s">
        <v>94</v>
      </c>
      <c r="Q3080" s="261">
        <v>0</v>
      </c>
      <c r="R3080" s="261">
        <v>0</v>
      </c>
      <c r="S3080" s="261" t="s">
        <v>70</v>
      </c>
      <c r="T3080" s="261">
        <v>0</v>
      </c>
      <c r="U3080" s="261">
        <v>0</v>
      </c>
      <c r="V3080" s="261">
        <v>20161230</v>
      </c>
      <c r="W3080" s="261" t="s">
        <v>161</v>
      </c>
      <c r="X3080" s="199"/>
    </row>
    <row r="3081" spans="1:24">
      <c r="A3081" s="261"/>
      <c r="B3081" s="261">
        <v>0</v>
      </c>
      <c r="C3081" s="261">
        <v>31088338</v>
      </c>
      <c r="D3081" s="261">
        <v>37204815</v>
      </c>
      <c r="E3081" s="261" t="s">
        <v>161</v>
      </c>
      <c r="F3081" s="261">
        <v>252043.27</v>
      </c>
      <c r="G3081" s="261">
        <v>-4724.45</v>
      </c>
      <c r="H3081" s="261">
        <v>247318.82</v>
      </c>
      <c r="I3081" s="261">
        <v>-2509.9299999999998</v>
      </c>
      <c r="J3081" s="261">
        <v>0</v>
      </c>
      <c r="K3081" s="261">
        <v>0</v>
      </c>
      <c r="L3081" s="261">
        <v>-7234.38</v>
      </c>
      <c r="M3081" s="261">
        <v>0</v>
      </c>
      <c r="N3081" s="261">
        <v>11.95</v>
      </c>
      <c r="O3081" s="261">
        <v>257.62380000000002</v>
      </c>
      <c r="P3081" s="261" t="s">
        <v>162</v>
      </c>
      <c r="Q3081" s="261">
        <v>0</v>
      </c>
      <c r="R3081" s="261">
        <v>247318.82</v>
      </c>
      <c r="S3081" s="261" t="s">
        <v>70</v>
      </c>
      <c r="T3081" s="261">
        <v>0</v>
      </c>
      <c r="U3081" s="261">
        <v>0</v>
      </c>
      <c r="V3081" s="261">
        <v>20161230</v>
      </c>
      <c r="W3081" s="261" t="s">
        <v>161</v>
      </c>
      <c r="X3081" s="199"/>
    </row>
    <row r="3082" spans="1:24">
      <c r="A3082" s="261"/>
      <c r="B3082" s="261">
        <v>0</v>
      </c>
      <c r="C3082" s="261">
        <v>37679338</v>
      </c>
      <c r="D3082" s="261">
        <v>24670813</v>
      </c>
      <c r="E3082" s="261" t="s">
        <v>161</v>
      </c>
      <c r="F3082" s="261">
        <v>504952.21</v>
      </c>
      <c r="G3082" s="261">
        <v>0</v>
      </c>
      <c r="H3082" s="261">
        <v>504952.21</v>
      </c>
      <c r="I3082" s="261">
        <v>0</v>
      </c>
      <c r="J3082" s="261">
        <v>0</v>
      </c>
      <c r="K3082" s="261">
        <v>0</v>
      </c>
      <c r="L3082" s="261">
        <v>0</v>
      </c>
      <c r="M3082" s="261">
        <v>0</v>
      </c>
      <c r="N3082" s="261">
        <v>11.1</v>
      </c>
      <c r="O3082" s="261">
        <v>525.99189999999999</v>
      </c>
      <c r="P3082" s="261" t="s">
        <v>162</v>
      </c>
      <c r="Q3082" s="261">
        <v>0</v>
      </c>
      <c r="R3082" s="261">
        <v>497960.8</v>
      </c>
      <c r="S3082" s="261" t="s">
        <v>71</v>
      </c>
      <c r="T3082" s="261">
        <v>20170102</v>
      </c>
      <c r="U3082" s="261">
        <v>1</v>
      </c>
      <c r="V3082" s="261">
        <v>20161230</v>
      </c>
      <c r="W3082" s="261" t="s">
        <v>161</v>
      </c>
      <c r="X3082" s="199"/>
    </row>
    <row r="3083" spans="1:24">
      <c r="A3083" s="261"/>
      <c r="B3083" s="261">
        <v>0</v>
      </c>
      <c r="C3083" s="261">
        <v>32949618</v>
      </c>
      <c r="D3083" s="261">
        <v>9846728</v>
      </c>
      <c r="E3083" s="261" t="s">
        <v>161</v>
      </c>
      <c r="F3083" s="261">
        <v>0</v>
      </c>
      <c r="G3083" s="261">
        <v>0</v>
      </c>
      <c r="H3083" s="261">
        <v>0</v>
      </c>
      <c r="I3083" s="261">
        <v>0</v>
      </c>
      <c r="J3083" s="261">
        <v>0</v>
      </c>
      <c r="K3083" s="261">
        <v>0</v>
      </c>
      <c r="L3083" s="261">
        <v>0</v>
      </c>
      <c r="M3083" s="261">
        <v>0</v>
      </c>
      <c r="N3083" s="261">
        <v>11.8</v>
      </c>
      <c r="O3083" s="261">
        <v>0</v>
      </c>
      <c r="P3083" s="261" t="s">
        <v>94</v>
      </c>
      <c r="Q3083" s="261">
        <v>0</v>
      </c>
      <c r="R3083" s="261">
        <v>0</v>
      </c>
      <c r="S3083" s="261" t="s">
        <v>70</v>
      </c>
      <c r="T3083" s="261">
        <v>0</v>
      </c>
      <c r="U3083" s="261">
        <v>0</v>
      </c>
      <c r="V3083" s="261">
        <v>20161230</v>
      </c>
      <c r="W3083" s="261" t="s">
        <v>161</v>
      </c>
      <c r="X3083" s="199"/>
    </row>
    <row r="3084" spans="1:24">
      <c r="A3084" s="261"/>
      <c r="B3084" s="261">
        <v>0</v>
      </c>
      <c r="C3084" s="261">
        <v>36979428</v>
      </c>
      <c r="D3084" s="261">
        <v>39165533</v>
      </c>
      <c r="E3084" s="261" t="s">
        <v>161</v>
      </c>
      <c r="F3084" s="261">
        <v>269760.34000000003</v>
      </c>
      <c r="G3084" s="261">
        <v>-4318.67</v>
      </c>
      <c r="H3084" s="261">
        <v>265441.67</v>
      </c>
      <c r="I3084" s="261">
        <v>-2497.5300000000002</v>
      </c>
      <c r="J3084" s="261">
        <v>0</v>
      </c>
      <c r="K3084" s="261">
        <v>0</v>
      </c>
      <c r="L3084" s="261">
        <v>-6816.2</v>
      </c>
      <c r="M3084" s="261">
        <v>-352.84</v>
      </c>
      <c r="N3084" s="261">
        <v>11.11</v>
      </c>
      <c r="O3084" s="261">
        <v>276.50170000000003</v>
      </c>
      <c r="P3084" s="261" t="s">
        <v>162</v>
      </c>
      <c r="Q3084" s="261">
        <v>0</v>
      </c>
      <c r="R3084" s="261">
        <v>265441.67</v>
      </c>
      <c r="S3084" s="261" t="s">
        <v>70</v>
      </c>
      <c r="T3084" s="261">
        <v>0</v>
      </c>
      <c r="U3084" s="261">
        <v>0</v>
      </c>
      <c r="V3084" s="261">
        <v>20161230</v>
      </c>
      <c r="W3084" s="261" t="s">
        <v>161</v>
      </c>
      <c r="X3084" s="199"/>
    </row>
    <row r="3085" spans="1:24">
      <c r="A3085" s="261"/>
      <c r="B3085" s="261">
        <v>0</v>
      </c>
      <c r="C3085" s="261">
        <v>37475538</v>
      </c>
      <c r="D3085" s="261">
        <v>23976876</v>
      </c>
      <c r="E3085" s="261" t="s">
        <v>161</v>
      </c>
      <c r="F3085" s="261">
        <v>0</v>
      </c>
      <c r="G3085" s="261">
        <v>0</v>
      </c>
      <c r="H3085" s="261">
        <v>0</v>
      </c>
      <c r="I3085" s="261">
        <v>0</v>
      </c>
      <c r="J3085" s="261">
        <v>0</v>
      </c>
      <c r="K3085" s="261">
        <v>0</v>
      </c>
      <c r="L3085" s="261">
        <v>0</v>
      </c>
      <c r="M3085" s="261">
        <v>0</v>
      </c>
      <c r="N3085" s="261">
        <v>12.5</v>
      </c>
      <c r="O3085" s="261">
        <v>0</v>
      </c>
      <c r="P3085" s="261" t="s">
        <v>94</v>
      </c>
      <c r="Q3085" s="261">
        <v>0</v>
      </c>
      <c r="R3085" s="261">
        <v>0</v>
      </c>
      <c r="S3085" s="261" t="s">
        <v>70</v>
      </c>
      <c r="T3085" s="261">
        <v>0</v>
      </c>
      <c r="U3085" s="261">
        <v>0</v>
      </c>
      <c r="V3085" s="261">
        <v>20161230</v>
      </c>
      <c r="W3085" s="261" t="s">
        <v>161</v>
      </c>
      <c r="X3085" s="199"/>
    </row>
    <row r="3086" spans="1:24">
      <c r="A3086" s="261"/>
      <c r="B3086" s="261">
        <v>0</v>
      </c>
      <c r="C3086" s="261">
        <v>27693818</v>
      </c>
      <c r="D3086" s="261">
        <v>2621085</v>
      </c>
      <c r="E3086" s="261" t="s">
        <v>161</v>
      </c>
      <c r="F3086" s="261">
        <v>0</v>
      </c>
      <c r="G3086" s="261">
        <v>0</v>
      </c>
      <c r="H3086" s="261">
        <v>0</v>
      </c>
      <c r="I3086" s="261">
        <v>0</v>
      </c>
      <c r="J3086" s="261">
        <v>0</v>
      </c>
      <c r="K3086" s="261">
        <v>0</v>
      </c>
      <c r="L3086" s="261">
        <v>0</v>
      </c>
      <c r="M3086" s="261">
        <v>0</v>
      </c>
      <c r="N3086" s="261">
        <v>12.09</v>
      </c>
      <c r="O3086" s="261">
        <v>0</v>
      </c>
      <c r="P3086" s="261" t="s">
        <v>94</v>
      </c>
      <c r="Q3086" s="261">
        <v>0</v>
      </c>
      <c r="R3086" s="261">
        <v>0</v>
      </c>
      <c r="S3086" s="261" t="s">
        <v>70</v>
      </c>
      <c r="T3086" s="261">
        <v>0</v>
      </c>
      <c r="U3086" s="261">
        <v>0</v>
      </c>
      <c r="V3086" s="261">
        <v>20161230</v>
      </c>
      <c r="W3086" s="261" t="s">
        <v>161</v>
      </c>
      <c r="X3086" s="199"/>
    </row>
    <row r="3087" spans="1:24">
      <c r="A3087" s="261"/>
      <c r="B3087" s="261">
        <v>0</v>
      </c>
      <c r="C3087" s="261">
        <v>35937718</v>
      </c>
      <c r="D3087" s="261">
        <v>38768294</v>
      </c>
      <c r="E3087" s="261" t="s">
        <v>161</v>
      </c>
      <c r="F3087" s="261">
        <v>444051.52</v>
      </c>
      <c r="G3087" s="261">
        <v>-7068.68</v>
      </c>
      <c r="H3087" s="261">
        <v>436982.84</v>
      </c>
      <c r="I3087" s="261">
        <v>-3592.06</v>
      </c>
      <c r="J3087" s="261">
        <v>0</v>
      </c>
      <c r="K3087" s="261">
        <v>0</v>
      </c>
      <c r="L3087" s="261">
        <v>-10660.74</v>
      </c>
      <c r="M3087" s="261">
        <v>0</v>
      </c>
      <c r="N3087" s="261">
        <v>9.7071000000000005</v>
      </c>
      <c r="O3087" s="261">
        <v>455.19049999999999</v>
      </c>
      <c r="P3087" s="261" t="s">
        <v>162</v>
      </c>
      <c r="Q3087" s="261">
        <v>0</v>
      </c>
      <c r="R3087" s="261">
        <v>436982.84</v>
      </c>
      <c r="S3087" s="261" t="s">
        <v>70</v>
      </c>
      <c r="T3087" s="261">
        <v>0</v>
      </c>
      <c r="U3087" s="261">
        <v>0</v>
      </c>
      <c r="V3087" s="261">
        <v>20161230</v>
      </c>
      <c r="W3087" s="261" t="s">
        <v>161</v>
      </c>
      <c r="X3087" s="199"/>
    </row>
    <row r="3088" spans="1:24">
      <c r="A3088" s="261"/>
      <c r="B3088" s="261">
        <v>0</v>
      </c>
      <c r="C3088" s="261">
        <v>40868718</v>
      </c>
      <c r="D3088" s="261">
        <v>5886038</v>
      </c>
      <c r="E3088" s="261" t="s">
        <v>161</v>
      </c>
      <c r="F3088" s="261">
        <v>638233.04</v>
      </c>
      <c r="G3088" s="261">
        <v>0</v>
      </c>
      <c r="H3088" s="261">
        <v>638233.04</v>
      </c>
      <c r="I3088" s="261">
        <v>0</v>
      </c>
      <c r="J3088" s="261">
        <v>0</v>
      </c>
      <c r="K3088" s="261">
        <v>0</v>
      </c>
      <c r="L3088" s="261">
        <v>0</v>
      </c>
      <c r="M3088" s="261">
        <v>0</v>
      </c>
      <c r="N3088" s="261">
        <v>11.1</v>
      </c>
      <c r="O3088" s="261">
        <v>664.8261</v>
      </c>
      <c r="P3088" s="261" t="s">
        <v>162</v>
      </c>
      <c r="Q3088" s="261">
        <v>1</v>
      </c>
      <c r="R3088" s="261">
        <v>490789.64</v>
      </c>
      <c r="S3088" s="261" t="s">
        <v>77</v>
      </c>
      <c r="T3088" s="261">
        <v>20141231</v>
      </c>
      <c r="U3088" s="261">
        <v>25</v>
      </c>
      <c r="V3088" s="261">
        <v>20161230</v>
      </c>
      <c r="W3088" s="261" t="s">
        <v>161</v>
      </c>
      <c r="X3088" s="199"/>
    </row>
    <row r="3089" spans="1:24">
      <c r="A3089" s="261"/>
      <c r="B3089" s="261">
        <v>0</v>
      </c>
      <c r="C3089" s="261">
        <v>38697628</v>
      </c>
      <c r="D3089" s="261">
        <v>33983257</v>
      </c>
      <c r="E3089" s="261" t="s">
        <v>161</v>
      </c>
      <c r="F3089" s="261">
        <v>0</v>
      </c>
      <c r="G3089" s="261">
        <v>0</v>
      </c>
      <c r="H3089" s="261">
        <v>0</v>
      </c>
      <c r="I3089" s="261">
        <v>0</v>
      </c>
      <c r="J3089" s="261">
        <v>0</v>
      </c>
      <c r="K3089" s="261">
        <v>0</v>
      </c>
      <c r="L3089" s="261">
        <v>0</v>
      </c>
      <c r="M3089" s="261">
        <v>0</v>
      </c>
      <c r="N3089" s="261">
        <v>11.1</v>
      </c>
      <c r="O3089" s="261">
        <v>0</v>
      </c>
      <c r="P3089" s="261" t="s">
        <v>94</v>
      </c>
      <c r="Q3089" s="261">
        <v>0</v>
      </c>
      <c r="R3089" s="261">
        <v>0</v>
      </c>
      <c r="S3089" s="261" t="s">
        <v>70</v>
      </c>
      <c r="T3089" s="261">
        <v>0</v>
      </c>
      <c r="U3089" s="261">
        <v>0</v>
      </c>
      <c r="V3089" s="261">
        <v>20161230</v>
      </c>
      <c r="W3089" s="261" t="s">
        <v>161</v>
      </c>
      <c r="X3089" s="199"/>
    </row>
    <row r="3090" spans="1:24">
      <c r="A3090" s="261"/>
      <c r="B3090" s="261">
        <v>0</v>
      </c>
      <c r="C3090" s="261">
        <v>43776638</v>
      </c>
      <c r="D3090" s="261">
        <v>35993652</v>
      </c>
      <c r="E3090" s="261" t="s">
        <v>161</v>
      </c>
      <c r="F3090" s="261">
        <v>555978.66</v>
      </c>
      <c r="G3090" s="261">
        <v>0</v>
      </c>
      <c r="H3090" s="261">
        <v>555978.66</v>
      </c>
      <c r="I3090" s="261">
        <v>0</v>
      </c>
      <c r="J3090" s="261">
        <v>0</v>
      </c>
      <c r="K3090" s="261">
        <v>0</v>
      </c>
      <c r="L3090" s="261">
        <v>0</v>
      </c>
      <c r="M3090" s="261">
        <v>0</v>
      </c>
      <c r="N3090" s="261">
        <v>11.7</v>
      </c>
      <c r="O3090" s="261">
        <v>579.14440000000002</v>
      </c>
      <c r="P3090" s="261" t="s">
        <v>162</v>
      </c>
      <c r="Q3090" s="261">
        <v>1</v>
      </c>
      <c r="R3090" s="261">
        <v>372088.55</v>
      </c>
      <c r="S3090" s="261" t="s">
        <v>77</v>
      </c>
      <c r="T3090" s="261">
        <v>20121031</v>
      </c>
      <c r="U3090" s="261">
        <v>51</v>
      </c>
      <c r="V3090" s="261">
        <v>20161230</v>
      </c>
      <c r="W3090" s="261" t="s">
        <v>161</v>
      </c>
      <c r="X3090" s="199"/>
    </row>
    <row r="3091" spans="1:24">
      <c r="A3091" s="261"/>
      <c r="B3091" s="261">
        <v>0</v>
      </c>
      <c r="C3091" s="261">
        <v>41185918</v>
      </c>
      <c r="D3091" s="261">
        <v>23509521</v>
      </c>
      <c r="E3091" s="261" t="s">
        <v>161</v>
      </c>
      <c r="F3091" s="261">
        <v>88563.11</v>
      </c>
      <c r="G3091" s="261">
        <v>-1175.46</v>
      </c>
      <c r="H3091" s="261">
        <v>87387.65</v>
      </c>
      <c r="I3091" s="261">
        <v>-720.63</v>
      </c>
      <c r="J3091" s="261">
        <v>0</v>
      </c>
      <c r="K3091" s="261">
        <v>0</v>
      </c>
      <c r="L3091" s="261">
        <v>-1896.09</v>
      </c>
      <c r="M3091" s="261">
        <v>0</v>
      </c>
      <c r="N3091" s="261">
        <v>9.7643000000000004</v>
      </c>
      <c r="O3091" s="261">
        <v>91.028800000000004</v>
      </c>
      <c r="P3091" s="261" t="s">
        <v>162</v>
      </c>
      <c r="Q3091" s="261">
        <v>0</v>
      </c>
      <c r="R3091" s="261">
        <v>87387.65</v>
      </c>
      <c r="S3091" s="261" t="s">
        <v>70</v>
      </c>
      <c r="T3091" s="261">
        <v>0</v>
      </c>
      <c r="U3091" s="261">
        <v>0</v>
      </c>
      <c r="V3091" s="261">
        <v>20161230</v>
      </c>
      <c r="W3091" s="261" t="s">
        <v>161</v>
      </c>
      <c r="X3091" s="199"/>
    </row>
    <row r="3092" spans="1:24">
      <c r="A3092" s="261"/>
      <c r="B3092" s="261">
        <v>0</v>
      </c>
      <c r="C3092" s="261">
        <v>30719728</v>
      </c>
      <c r="D3092" s="261">
        <v>2219190</v>
      </c>
      <c r="E3092" s="261" t="s">
        <v>161</v>
      </c>
      <c r="F3092" s="261">
        <v>0</v>
      </c>
      <c r="G3092" s="261">
        <v>0</v>
      </c>
      <c r="H3092" s="261">
        <v>0</v>
      </c>
      <c r="I3092" s="261">
        <v>0</v>
      </c>
      <c r="J3092" s="261">
        <v>0</v>
      </c>
      <c r="K3092" s="261">
        <v>0</v>
      </c>
      <c r="L3092" s="261">
        <v>0</v>
      </c>
      <c r="M3092" s="261">
        <v>0</v>
      </c>
      <c r="N3092" s="261">
        <v>12</v>
      </c>
      <c r="O3092" s="261">
        <v>0</v>
      </c>
      <c r="P3092" s="261" t="s">
        <v>94</v>
      </c>
      <c r="Q3092" s="261">
        <v>0</v>
      </c>
      <c r="R3092" s="261">
        <v>0</v>
      </c>
      <c r="S3092" s="261" t="s">
        <v>70</v>
      </c>
      <c r="T3092" s="261">
        <v>0</v>
      </c>
      <c r="U3092" s="261">
        <v>0</v>
      </c>
      <c r="V3092" s="261">
        <v>20161230</v>
      </c>
      <c r="W3092" s="261" t="s">
        <v>161</v>
      </c>
      <c r="X3092" s="199"/>
    </row>
    <row r="3093" spans="1:24">
      <c r="A3093" s="261"/>
      <c r="B3093" s="261">
        <v>0</v>
      </c>
      <c r="C3093" s="261">
        <v>46052028</v>
      </c>
      <c r="D3093" s="261">
        <v>36749423</v>
      </c>
      <c r="E3093" s="261" t="s">
        <v>161</v>
      </c>
      <c r="F3093" s="261">
        <v>454230.05</v>
      </c>
      <c r="G3093" s="261">
        <v>-5254.93</v>
      </c>
      <c r="H3093" s="261">
        <v>448975.12</v>
      </c>
      <c r="I3093" s="261">
        <v>-4428.74</v>
      </c>
      <c r="J3093" s="261">
        <v>0</v>
      </c>
      <c r="K3093" s="261">
        <v>0</v>
      </c>
      <c r="L3093" s="261">
        <v>-9683.67</v>
      </c>
      <c r="M3093" s="261">
        <v>0</v>
      </c>
      <c r="N3093" s="261">
        <v>11.7</v>
      </c>
      <c r="O3093" s="261">
        <v>467.68239999999997</v>
      </c>
      <c r="P3093" s="261" t="s">
        <v>162</v>
      </c>
      <c r="Q3093" s="261">
        <v>0</v>
      </c>
      <c r="R3093" s="261">
        <v>448975.12</v>
      </c>
      <c r="S3093" s="261" t="s">
        <v>70</v>
      </c>
      <c r="T3093" s="261">
        <v>0</v>
      </c>
      <c r="U3093" s="261">
        <v>0</v>
      </c>
      <c r="V3093" s="261">
        <v>20161230</v>
      </c>
      <c r="W3093" s="261" t="s">
        <v>161</v>
      </c>
      <c r="X3093" s="199"/>
    </row>
    <row r="3094" spans="1:24">
      <c r="A3094" s="261"/>
      <c r="B3094" s="261">
        <v>0</v>
      </c>
      <c r="C3094" s="261">
        <v>40934028</v>
      </c>
      <c r="D3094" s="261">
        <v>24766563</v>
      </c>
      <c r="E3094" s="261" t="s">
        <v>161</v>
      </c>
      <c r="F3094" s="261">
        <v>1022615.09</v>
      </c>
      <c r="G3094" s="261">
        <v>-13766.72</v>
      </c>
      <c r="H3094" s="261">
        <v>1008848.37</v>
      </c>
      <c r="I3094" s="261">
        <v>-8564.4</v>
      </c>
      <c r="J3094" s="261">
        <v>0</v>
      </c>
      <c r="K3094" s="261">
        <v>0</v>
      </c>
      <c r="L3094" s="261">
        <v>-22331.119999999999</v>
      </c>
      <c r="M3094" s="261">
        <v>0</v>
      </c>
      <c r="N3094" s="261">
        <v>10.050000000000001</v>
      </c>
      <c r="O3094" s="261">
        <v>1050.8837000000001</v>
      </c>
      <c r="P3094" s="261" t="s">
        <v>162</v>
      </c>
      <c r="Q3094" s="261">
        <v>0</v>
      </c>
      <c r="R3094" s="261">
        <v>1008848.37</v>
      </c>
      <c r="S3094" s="261" t="s">
        <v>70</v>
      </c>
      <c r="T3094" s="261">
        <v>0</v>
      </c>
      <c r="U3094" s="261">
        <v>0</v>
      </c>
      <c r="V3094" s="261">
        <v>20161230</v>
      </c>
      <c r="W3094" s="261" t="s">
        <v>161</v>
      </c>
      <c r="X3094" s="199"/>
    </row>
    <row r="3095" spans="1:24">
      <c r="A3095" s="261"/>
      <c r="B3095" s="261">
        <v>0</v>
      </c>
      <c r="C3095" s="261">
        <v>39128028</v>
      </c>
      <c r="D3095" s="261">
        <v>14892822</v>
      </c>
      <c r="E3095" s="261" t="s">
        <v>161</v>
      </c>
      <c r="F3095" s="261">
        <v>0</v>
      </c>
      <c r="G3095" s="261">
        <v>0</v>
      </c>
      <c r="H3095" s="261">
        <v>0</v>
      </c>
      <c r="I3095" s="261">
        <v>0</v>
      </c>
      <c r="J3095" s="261">
        <v>0</v>
      </c>
      <c r="K3095" s="261">
        <v>0</v>
      </c>
      <c r="L3095" s="261">
        <v>0</v>
      </c>
      <c r="M3095" s="261">
        <v>0</v>
      </c>
      <c r="N3095" s="261">
        <v>12.17</v>
      </c>
      <c r="O3095" s="261">
        <v>0</v>
      </c>
      <c r="P3095" s="261" t="s">
        <v>94</v>
      </c>
      <c r="Q3095" s="261">
        <v>0</v>
      </c>
      <c r="R3095" s="261">
        <v>0</v>
      </c>
      <c r="S3095" s="261" t="s">
        <v>70</v>
      </c>
      <c r="T3095" s="261">
        <v>0</v>
      </c>
      <c r="U3095" s="261">
        <v>0</v>
      </c>
      <c r="V3095" s="261">
        <v>20161230</v>
      </c>
      <c r="W3095" s="261" t="s">
        <v>161</v>
      </c>
      <c r="X3095" s="199"/>
    </row>
    <row r="3096" spans="1:24">
      <c r="A3096" s="261"/>
      <c r="B3096" s="261">
        <v>0</v>
      </c>
      <c r="C3096" s="261">
        <v>42462928</v>
      </c>
      <c r="D3096" s="261">
        <v>24840751</v>
      </c>
      <c r="E3096" s="261" t="s">
        <v>161</v>
      </c>
      <c r="F3096" s="261">
        <v>1016508.06</v>
      </c>
      <c r="G3096" s="261">
        <v>0</v>
      </c>
      <c r="H3096" s="261">
        <v>1016508.06</v>
      </c>
      <c r="I3096" s="261">
        <v>0</v>
      </c>
      <c r="J3096" s="261">
        <v>0</v>
      </c>
      <c r="K3096" s="261">
        <v>0</v>
      </c>
      <c r="L3096" s="261">
        <v>0</v>
      </c>
      <c r="M3096" s="261">
        <v>0</v>
      </c>
      <c r="N3096" s="261">
        <v>11.1</v>
      </c>
      <c r="O3096" s="261">
        <v>1058.8625999999999</v>
      </c>
      <c r="P3096" s="261" t="s">
        <v>162</v>
      </c>
      <c r="Q3096" s="261">
        <v>1</v>
      </c>
      <c r="R3096" s="261">
        <v>866444.45</v>
      </c>
      <c r="S3096" s="261" t="s">
        <v>77</v>
      </c>
      <c r="T3096" s="261">
        <v>20151130</v>
      </c>
      <c r="U3096" s="261">
        <v>14</v>
      </c>
      <c r="V3096" s="261">
        <v>20161230</v>
      </c>
      <c r="W3096" s="261" t="s">
        <v>161</v>
      </c>
      <c r="X3096" s="199"/>
    </row>
    <row r="3097" spans="1:24">
      <c r="A3097" s="261"/>
      <c r="B3097" s="261">
        <v>0</v>
      </c>
      <c r="C3097" s="261">
        <v>39248838</v>
      </c>
      <c r="D3097" s="261">
        <v>36825294</v>
      </c>
      <c r="E3097" s="261" t="s">
        <v>161</v>
      </c>
      <c r="F3097" s="261">
        <v>1216369.3600000001</v>
      </c>
      <c r="G3097" s="261">
        <v>-32755.78</v>
      </c>
      <c r="H3097" s="261">
        <v>1183613.58</v>
      </c>
      <c r="I3097" s="261">
        <v>-22352.04</v>
      </c>
      <c r="J3097" s="261">
        <v>-500</v>
      </c>
      <c r="K3097" s="261">
        <v>0</v>
      </c>
      <c r="L3097" s="261">
        <v>-55607.82</v>
      </c>
      <c r="M3097" s="261">
        <v>0</v>
      </c>
      <c r="N3097" s="261">
        <v>11.1</v>
      </c>
      <c r="O3097" s="261">
        <v>1232.9308000000001</v>
      </c>
      <c r="P3097" s="261" t="s">
        <v>162</v>
      </c>
      <c r="Q3097" s="261">
        <v>0</v>
      </c>
      <c r="R3097" s="261">
        <v>1183613.58</v>
      </c>
      <c r="S3097" s="261" t="s">
        <v>70</v>
      </c>
      <c r="T3097" s="261">
        <v>0</v>
      </c>
      <c r="U3097" s="261">
        <v>0</v>
      </c>
      <c r="V3097" s="261">
        <v>20161230</v>
      </c>
      <c r="W3097" s="261" t="s">
        <v>161</v>
      </c>
      <c r="X3097" s="199"/>
    </row>
    <row r="3098" spans="1:24">
      <c r="A3098" s="261"/>
      <c r="B3098" s="261">
        <v>0</v>
      </c>
      <c r="C3098" s="261">
        <v>39565838</v>
      </c>
      <c r="D3098" s="261">
        <v>7727017</v>
      </c>
      <c r="E3098" s="261" t="s">
        <v>161</v>
      </c>
      <c r="F3098" s="261">
        <v>170131.32</v>
      </c>
      <c r="G3098" s="261">
        <v>-15409.26</v>
      </c>
      <c r="H3098" s="261">
        <v>154722.06</v>
      </c>
      <c r="I3098" s="261">
        <v>-5239.74</v>
      </c>
      <c r="J3098" s="261">
        <v>-1000</v>
      </c>
      <c r="K3098" s="261">
        <v>0</v>
      </c>
      <c r="L3098" s="261">
        <v>-21649</v>
      </c>
      <c r="M3098" s="261">
        <v>0</v>
      </c>
      <c r="N3098" s="261">
        <v>12.7</v>
      </c>
      <c r="O3098" s="261">
        <v>161.1688</v>
      </c>
      <c r="P3098" s="261" t="s">
        <v>162</v>
      </c>
      <c r="Q3098" s="261">
        <v>0</v>
      </c>
      <c r="R3098" s="261">
        <v>154722.06</v>
      </c>
      <c r="S3098" s="261" t="s">
        <v>70</v>
      </c>
      <c r="T3098" s="261">
        <v>0</v>
      </c>
      <c r="U3098" s="261">
        <v>0</v>
      </c>
      <c r="V3098" s="261">
        <v>20161230</v>
      </c>
      <c r="W3098" s="261" t="s">
        <v>161</v>
      </c>
      <c r="X3098" s="199"/>
    </row>
    <row r="3099" spans="1:24">
      <c r="A3099" s="261"/>
      <c r="B3099" s="261">
        <v>0</v>
      </c>
      <c r="C3099" s="261">
        <v>32282038</v>
      </c>
      <c r="D3099" s="261">
        <v>37512985</v>
      </c>
      <c r="E3099" s="261" t="s">
        <v>161</v>
      </c>
      <c r="F3099" s="261">
        <v>247879</v>
      </c>
      <c r="G3099" s="261">
        <v>0</v>
      </c>
      <c r="H3099" s="261">
        <v>247879</v>
      </c>
      <c r="I3099" s="261">
        <v>0</v>
      </c>
      <c r="J3099" s="261">
        <v>0</v>
      </c>
      <c r="K3099" s="261">
        <v>0</v>
      </c>
      <c r="L3099" s="261">
        <v>0</v>
      </c>
      <c r="M3099" s="261">
        <v>0</v>
      </c>
      <c r="N3099" s="261">
        <v>12.23</v>
      </c>
      <c r="O3099" s="261">
        <v>258.20729999999998</v>
      </c>
      <c r="P3099" s="261" t="s">
        <v>162</v>
      </c>
      <c r="Q3099" s="261">
        <v>1</v>
      </c>
      <c r="R3099" s="261">
        <v>179078.25</v>
      </c>
      <c r="S3099" s="261" t="s">
        <v>77</v>
      </c>
      <c r="T3099" s="261">
        <v>20150203</v>
      </c>
      <c r="U3099" s="261">
        <v>24</v>
      </c>
      <c r="V3099" s="261">
        <v>20161230</v>
      </c>
      <c r="W3099" s="261" t="s">
        <v>161</v>
      </c>
      <c r="X3099" s="199"/>
    </row>
    <row r="3100" spans="1:24">
      <c r="A3100" s="261"/>
      <c r="B3100" s="261">
        <v>0</v>
      </c>
      <c r="C3100" s="261">
        <v>40976138</v>
      </c>
      <c r="D3100" s="261">
        <v>31783269</v>
      </c>
      <c r="E3100" s="261" t="s">
        <v>161</v>
      </c>
      <c r="F3100" s="261">
        <v>0</v>
      </c>
      <c r="G3100" s="261">
        <v>0</v>
      </c>
      <c r="H3100" s="261">
        <v>0</v>
      </c>
      <c r="I3100" s="261">
        <v>0</v>
      </c>
      <c r="J3100" s="261">
        <v>0</v>
      </c>
      <c r="K3100" s="261">
        <v>0</v>
      </c>
      <c r="L3100" s="261">
        <v>0</v>
      </c>
      <c r="M3100" s="261">
        <v>0</v>
      </c>
      <c r="N3100" s="261">
        <v>11.1</v>
      </c>
      <c r="O3100" s="261">
        <v>0</v>
      </c>
      <c r="P3100" s="261" t="s">
        <v>94</v>
      </c>
      <c r="Q3100" s="261">
        <v>0</v>
      </c>
      <c r="R3100" s="261">
        <v>0</v>
      </c>
      <c r="S3100" s="261" t="s">
        <v>70</v>
      </c>
      <c r="T3100" s="261">
        <v>0</v>
      </c>
      <c r="U3100" s="261">
        <v>0</v>
      </c>
      <c r="V3100" s="261">
        <v>20161230</v>
      </c>
      <c r="W3100" s="261" t="s">
        <v>161</v>
      </c>
      <c r="X3100" s="199"/>
    </row>
    <row r="3101" spans="1:24">
      <c r="A3101" s="261"/>
      <c r="B3101" s="261">
        <v>0</v>
      </c>
      <c r="C3101" s="261">
        <v>38862938</v>
      </c>
      <c r="D3101" s="261">
        <v>8755977</v>
      </c>
      <c r="E3101" s="261" t="s">
        <v>161</v>
      </c>
      <c r="F3101" s="261">
        <v>0</v>
      </c>
      <c r="G3101" s="261">
        <v>0</v>
      </c>
      <c r="H3101" s="261">
        <v>0</v>
      </c>
      <c r="I3101" s="261">
        <v>0</v>
      </c>
      <c r="J3101" s="261">
        <v>0</v>
      </c>
      <c r="K3101" s="261">
        <v>0</v>
      </c>
      <c r="L3101" s="261">
        <v>0</v>
      </c>
      <c r="M3101" s="261">
        <v>0</v>
      </c>
      <c r="N3101" s="261">
        <v>11.1</v>
      </c>
      <c r="O3101" s="261">
        <v>0</v>
      </c>
      <c r="P3101" s="261" t="s">
        <v>94</v>
      </c>
      <c r="Q3101" s="261">
        <v>0</v>
      </c>
      <c r="R3101" s="261">
        <v>0</v>
      </c>
      <c r="S3101" s="261" t="s">
        <v>70</v>
      </c>
      <c r="T3101" s="261">
        <v>0</v>
      </c>
      <c r="U3101" s="261">
        <v>0</v>
      </c>
      <c r="V3101" s="261">
        <v>20161230</v>
      </c>
      <c r="W3101" s="261" t="s">
        <v>161</v>
      </c>
      <c r="X3101" s="199"/>
    </row>
    <row r="3102" spans="1:24">
      <c r="A3102" s="261"/>
      <c r="B3102" s="261">
        <v>0</v>
      </c>
      <c r="C3102" s="261">
        <v>35488938</v>
      </c>
      <c r="D3102" s="261">
        <v>11301432</v>
      </c>
      <c r="E3102" s="261" t="s">
        <v>161</v>
      </c>
      <c r="F3102" s="261">
        <v>0</v>
      </c>
      <c r="G3102" s="261">
        <v>0</v>
      </c>
      <c r="H3102" s="261">
        <v>0</v>
      </c>
      <c r="I3102" s="261">
        <v>0</v>
      </c>
      <c r="J3102" s="261">
        <v>0</v>
      </c>
      <c r="K3102" s="261">
        <v>0</v>
      </c>
      <c r="L3102" s="261">
        <v>0</v>
      </c>
      <c r="M3102" s="261">
        <v>0</v>
      </c>
      <c r="N3102" s="261">
        <v>11.375</v>
      </c>
      <c r="O3102" s="261">
        <v>0</v>
      </c>
      <c r="P3102" s="261" t="s">
        <v>94</v>
      </c>
      <c r="Q3102" s="261">
        <v>0</v>
      </c>
      <c r="R3102" s="261">
        <v>0</v>
      </c>
      <c r="S3102" s="261" t="s">
        <v>70</v>
      </c>
      <c r="T3102" s="261">
        <v>0</v>
      </c>
      <c r="U3102" s="261">
        <v>0</v>
      </c>
      <c r="V3102" s="261">
        <v>20161230</v>
      </c>
      <c r="W3102" s="261" t="s">
        <v>161</v>
      </c>
      <c r="X3102" s="199"/>
    </row>
    <row r="3103" spans="1:24">
      <c r="A3103" s="261"/>
      <c r="B3103" s="261">
        <v>0</v>
      </c>
      <c r="C3103" s="261">
        <v>34603238</v>
      </c>
      <c r="D3103" s="261">
        <v>38326086</v>
      </c>
      <c r="E3103" s="261" t="s">
        <v>161</v>
      </c>
      <c r="F3103" s="261">
        <v>0</v>
      </c>
      <c r="G3103" s="261">
        <v>0</v>
      </c>
      <c r="H3103" s="261">
        <v>0</v>
      </c>
      <c r="I3103" s="261">
        <v>0</v>
      </c>
      <c r="J3103" s="261">
        <v>0</v>
      </c>
      <c r="K3103" s="261">
        <v>0</v>
      </c>
      <c r="L3103" s="261">
        <v>0</v>
      </c>
      <c r="M3103" s="261">
        <v>0</v>
      </c>
      <c r="N3103" s="261">
        <v>11.1</v>
      </c>
      <c r="O3103" s="261">
        <v>0</v>
      </c>
      <c r="P3103" s="261" t="s">
        <v>94</v>
      </c>
      <c r="Q3103" s="261">
        <v>0</v>
      </c>
      <c r="R3103" s="261">
        <v>0</v>
      </c>
      <c r="S3103" s="261" t="s">
        <v>70</v>
      </c>
      <c r="T3103" s="261">
        <v>0</v>
      </c>
      <c r="U3103" s="261">
        <v>0</v>
      </c>
      <c r="V3103" s="261">
        <v>20161230</v>
      </c>
      <c r="W3103" s="261" t="s">
        <v>161</v>
      </c>
      <c r="X3103" s="199"/>
    </row>
    <row r="3104" spans="1:24">
      <c r="A3104" s="261"/>
      <c r="B3104" s="261">
        <v>0</v>
      </c>
      <c r="C3104" s="261">
        <v>43719048</v>
      </c>
      <c r="D3104" s="261">
        <v>9023636</v>
      </c>
      <c r="E3104" s="261" t="s">
        <v>161</v>
      </c>
      <c r="F3104" s="261">
        <v>234895.38</v>
      </c>
      <c r="G3104" s="261">
        <v>-2883.34</v>
      </c>
      <c r="H3104" s="261">
        <v>232012.04</v>
      </c>
      <c r="I3104" s="261">
        <v>-2172.7800000000002</v>
      </c>
      <c r="J3104" s="261">
        <v>0</v>
      </c>
      <c r="K3104" s="261">
        <v>0</v>
      </c>
      <c r="L3104" s="261">
        <v>-5056.12</v>
      </c>
      <c r="M3104" s="261">
        <v>0</v>
      </c>
      <c r="N3104" s="261">
        <v>11.1</v>
      </c>
      <c r="O3104" s="261">
        <v>241.67920000000001</v>
      </c>
      <c r="P3104" s="261" t="s">
        <v>162</v>
      </c>
      <c r="Q3104" s="261">
        <v>0</v>
      </c>
      <c r="R3104" s="261">
        <v>232012.04</v>
      </c>
      <c r="S3104" s="261" t="s">
        <v>70</v>
      </c>
      <c r="T3104" s="261">
        <v>0</v>
      </c>
      <c r="U3104" s="261">
        <v>0</v>
      </c>
      <c r="V3104" s="261">
        <v>20161230</v>
      </c>
      <c r="W3104" s="261" t="s">
        <v>161</v>
      </c>
      <c r="X3104" s="199"/>
    </row>
    <row r="3105" spans="1:24">
      <c r="A3105" s="261"/>
      <c r="B3105" s="261">
        <v>0</v>
      </c>
      <c r="C3105" s="261">
        <v>26348048</v>
      </c>
      <c r="D3105" s="261">
        <v>34798320</v>
      </c>
      <c r="E3105" s="261" t="s">
        <v>161</v>
      </c>
      <c r="F3105" s="261">
        <v>0</v>
      </c>
      <c r="G3105" s="261">
        <v>0</v>
      </c>
      <c r="H3105" s="261">
        <v>0</v>
      </c>
      <c r="I3105" s="261">
        <v>0</v>
      </c>
      <c r="J3105" s="261">
        <v>0</v>
      </c>
      <c r="K3105" s="261">
        <v>0</v>
      </c>
      <c r="L3105" s="261">
        <v>0</v>
      </c>
      <c r="M3105" s="261">
        <v>0</v>
      </c>
      <c r="N3105" s="261">
        <v>11.95</v>
      </c>
      <c r="O3105" s="261">
        <v>0</v>
      </c>
      <c r="P3105" s="261" t="s">
        <v>94</v>
      </c>
      <c r="Q3105" s="261">
        <v>0</v>
      </c>
      <c r="R3105" s="261">
        <v>0</v>
      </c>
      <c r="S3105" s="261" t="s">
        <v>70</v>
      </c>
      <c r="T3105" s="261">
        <v>0</v>
      </c>
      <c r="U3105" s="261">
        <v>0</v>
      </c>
      <c r="V3105" s="261">
        <v>20161230</v>
      </c>
      <c r="W3105" s="261" t="s">
        <v>161</v>
      </c>
      <c r="X3105" s="199"/>
    </row>
    <row r="3106" spans="1:24">
      <c r="A3106" s="261"/>
      <c r="B3106" s="261">
        <v>0</v>
      </c>
      <c r="C3106" s="261">
        <v>34821338</v>
      </c>
      <c r="D3106" s="261">
        <v>25025656</v>
      </c>
      <c r="E3106" s="261" t="s">
        <v>161</v>
      </c>
      <c r="F3106" s="261">
        <v>0</v>
      </c>
      <c r="G3106" s="261">
        <v>0</v>
      </c>
      <c r="H3106" s="261">
        <v>0</v>
      </c>
      <c r="I3106" s="261">
        <v>0</v>
      </c>
      <c r="J3106" s="261">
        <v>0</v>
      </c>
      <c r="K3106" s="261">
        <v>0</v>
      </c>
      <c r="L3106" s="261">
        <v>0</v>
      </c>
      <c r="M3106" s="261">
        <v>0</v>
      </c>
      <c r="N3106" s="261">
        <v>11.1</v>
      </c>
      <c r="O3106" s="261">
        <v>0</v>
      </c>
      <c r="P3106" s="261" t="s">
        <v>94</v>
      </c>
      <c r="Q3106" s="261">
        <v>0</v>
      </c>
      <c r="R3106" s="261">
        <v>0</v>
      </c>
      <c r="S3106" s="261" t="s">
        <v>70</v>
      </c>
      <c r="T3106" s="261">
        <v>0</v>
      </c>
      <c r="U3106" s="261">
        <v>0</v>
      </c>
      <c r="V3106" s="261">
        <v>20161230</v>
      </c>
      <c r="W3106" s="261" t="s">
        <v>161</v>
      </c>
      <c r="X3106" s="199"/>
    </row>
    <row r="3107" spans="1:24">
      <c r="A3107" s="261"/>
      <c r="B3107" s="261">
        <v>0</v>
      </c>
      <c r="C3107" s="261">
        <v>41039338</v>
      </c>
      <c r="D3107" s="261">
        <v>33756298</v>
      </c>
      <c r="E3107" s="261" t="s">
        <v>161</v>
      </c>
      <c r="F3107" s="261">
        <v>0</v>
      </c>
      <c r="G3107" s="261">
        <v>0</v>
      </c>
      <c r="H3107" s="261">
        <v>0</v>
      </c>
      <c r="I3107" s="261">
        <v>0</v>
      </c>
      <c r="J3107" s="261">
        <v>0</v>
      </c>
      <c r="K3107" s="261">
        <v>0</v>
      </c>
      <c r="L3107" s="261">
        <v>0</v>
      </c>
      <c r="M3107" s="261">
        <v>0</v>
      </c>
      <c r="N3107" s="261">
        <v>12.7</v>
      </c>
      <c r="O3107" s="261">
        <v>0</v>
      </c>
      <c r="P3107" s="261" t="s">
        <v>94</v>
      </c>
      <c r="Q3107" s="261">
        <v>0</v>
      </c>
      <c r="R3107" s="261">
        <v>0</v>
      </c>
      <c r="S3107" s="261" t="s">
        <v>70</v>
      </c>
      <c r="T3107" s="261">
        <v>0</v>
      </c>
      <c r="U3107" s="261">
        <v>0</v>
      </c>
      <c r="V3107" s="261">
        <v>20161230</v>
      </c>
      <c r="W3107" s="261" t="s">
        <v>161</v>
      </c>
      <c r="X3107" s="199"/>
    </row>
    <row r="3108" spans="1:24">
      <c r="A3108" s="261"/>
      <c r="B3108" s="261">
        <v>0</v>
      </c>
      <c r="C3108" s="261">
        <v>37649148</v>
      </c>
      <c r="D3108" s="261">
        <v>9683331</v>
      </c>
      <c r="E3108" s="261" t="s">
        <v>161</v>
      </c>
      <c r="F3108" s="261">
        <v>798943.99</v>
      </c>
      <c r="G3108" s="261">
        <v>-11473.43</v>
      </c>
      <c r="H3108" s="261">
        <v>787470.56</v>
      </c>
      <c r="I3108" s="261">
        <v>-7390.23</v>
      </c>
      <c r="J3108" s="261">
        <v>0</v>
      </c>
      <c r="K3108" s="261">
        <v>0</v>
      </c>
      <c r="L3108" s="261">
        <v>-18863.66</v>
      </c>
      <c r="M3108" s="261">
        <v>0</v>
      </c>
      <c r="N3108" s="261">
        <v>11.1</v>
      </c>
      <c r="O3108" s="261">
        <v>820.28179999999998</v>
      </c>
      <c r="P3108" s="261" t="s">
        <v>162</v>
      </c>
      <c r="Q3108" s="261">
        <v>0</v>
      </c>
      <c r="R3108" s="261">
        <v>787470.56</v>
      </c>
      <c r="S3108" s="261" t="s">
        <v>70</v>
      </c>
      <c r="T3108" s="261">
        <v>0</v>
      </c>
      <c r="U3108" s="261">
        <v>0</v>
      </c>
      <c r="V3108" s="261">
        <v>20161230</v>
      </c>
      <c r="W3108" s="261" t="s">
        <v>161</v>
      </c>
      <c r="X3108" s="199"/>
    </row>
    <row r="3109" spans="1:24">
      <c r="A3109" s="261"/>
      <c r="B3109" s="261">
        <v>0</v>
      </c>
      <c r="C3109" s="261">
        <v>28210248</v>
      </c>
      <c r="D3109" s="261">
        <v>30438540</v>
      </c>
      <c r="E3109" s="261" t="s">
        <v>161</v>
      </c>
      <c r="F3109" s="261">
        <v>0</v>
      </c>
      <c r="G3109" s="261">
        <v>0</v>
      </c>
      <c r="H3109" s="261">
        <v>0</v>
      </c>
      <c r="I3109" s="261">
        <v>0</v>
      </c>
      <c r="J3109" s="261">
        <v>0</v>
      </c>
      <c r="K3109" s="261">
        <v>0</v>
      </c>
      <c r="L3109" s="261">
        <v>0</v>
      </c>
      <c r="M3109" s="261">
        <v>0</v>
      </c>
      <c r="N3109" s="261">
        <v>11.95</v>
      </c>
      <c r="O3109" s="261">
        <v>0</v>
      </c>
      <c r="P3109" s="261" t="s">
        <v>94</v>
      </c>
      <c r="Q3109" s="261">
        <v>0</v>
      </c>
      <c r="R3109" s="261">
        <v>0</v>
      </c>
      <c r="S3109" s="261" t="s">
        <v>70</v>
      </c>
      <c r="T3109" s="261">
        <v>0</v>
      </c>
      <c r="U3109" s="261">
        <v>0</v>
      </c>
      <c r="V3109" s="261">
        <v>20161230</v>
      </c>
      <c r="W3109" s="261" t="s">
        <v>161</v>
      </c>
      <c r="X3109" s="199"/>
    </row>
    <row r="3110" spans="1:24">
      <c r="A3110" s="261"/>
      <c r="B3110" s="261">
        <v>0</v>
      </c>
      <c r="C3110" s="261">
        <v>27590438</v>
      </c>
      <c r="D3110" s="261">
        <v>26441342</v>
      </c>
      <c r="E3110" s="261" t="s">
        <v>161</v>
      </c>
      <c r="F3110" s="261">
        <v>1103720.46</v>
      </c>
      <c r="G3110" s="261">
        <v>-24818.02</v>
      </c>
      <c r="H3110" s="261">
        <v>1078902.44</v>
      </c>
      <c r="I3110" s="261">
        <v>-10991.22</v>
      </c>
      <c r="J3110" s="261">
        <v>0</v>
      </c>
      <c r="K3110" s="261">
        <v>0</v>
      </c>
      <c r="L3110" s="261">
        <v>-35809.24</v>
      </c>
      <c r="M3110" s="261">
        <v>0</v>
      </c>
      <c r="N3110" s="261">
        <v>11.95</v>
      </c>
      <c r="O3110" s="261">
        <v>1123.8567</v>
      </c>
      <c r="P3110" s="261" t="s">
        <v>162</v>
      </c>
      <c r="Q3110" s="261">
        <v>0</v>
      </c>
      <c r="R3110" s="261">
        <v>1078902.44</v>
      </c>
      <c r="S3110" s="261" t="s">
        <v>70</v>
      </c>
      <c r="T3110" s="261">
        <v>0</v>
      </c>
      <c r="U3110" s="261">
        <v>0</v>
      </c>
      <c r="V3110" s="261">
        <v>20161230</v>
      </c>
      <c r="W3110" s="261" t="s">
        <v>161</v>
      </c>
      <c r="X3110" s="199"/>
    </row>
    <row r="3111" spans="1:24">
      <c r="A3111" s="261"/>
      <c r="B3111" s="261">
        <v>0</v>
      </c>
      <c r="C3111" s="261">
        <v>45008248</v>
      </c>
      <c r="D3111" s="261">
        <v>40910022</v>
      </c>
      <c r="E3111" s="261" t="s">
        <v>161</v>
      </c>
      <c r="F3111" s="261">
        <v>0</v>
      </c>
      <c r="G3111" s="261">
        <v>0</v>
      </c>
      <c r="H3111" s="261">
        <v>0</v>
      </c>
      <c r="I3111" s="261">
        <v>0</v>
      </c>
      <c r="J3111" s="261">
        <v>0</v>
      </c>
      <c r="K3111" s="261">
        <v>0</v>
      </c>
      <c r="L3111" s="261">
        <v>0</v>
      </c>
      <c r="M3111" s="261">
        <v>0</v>
      </c>
      <c r="N3111" s="261">
        <v>11.119300000000001</v>
      </c>
      <c r="O3111" s="261">
        <v>0</v>
      </c>
      <c r="P3111" s="261" t="s">
        <v>94</v>
      </c>
      <c r="Q3111" s="261">
        <v>0</v>
      </c>
      <c r="R3111" s="261">
        <v>0</v>
      </c>
      <c r="S3111" s="261" t="s">
        <v>70</v>
      </c>
      <c r="T3111" s="261">
        <v>0</v>
      </c>
      <c r="U3111" s="261">
        <v>0</v>
      </c>
      <c r="V3111" s="261">
        <v>20161230</v>
      </c>
      <c r="W3111" s="261" t="s">
        <v>161</v>
      </c>
      <c r="X3111" s="199"/>
    </row>
    <row r="3112" spans="1:24">
      <c r="A3112" s="261"/>
      <c r="B3112" s="261">
        <v>0</v>
      </c>
      <c r="C3112" s="261">
        <v>44803528</v>
      </c>
      <c r="D3112" s="261">
        <v>11214509</v>
      </c>
      <c r="E3112" s="261" t="s">
        <v>161</v>
      </c>
      <c r="F3112" s="261">
        <v>0</v>
      </c>
      <c r="G3112" s="261">
        <v>0</v>
      </c>
      <c r="H3112" s="261">
        <v>0</v>
      </c>
      <c r="I3112" s="261">
        <v>0</v>
      </c>
      <c r="J3112" s="261">
        <v>0</v>
      </c>
      <c r="K3112" s="261">
        <v>0</v>
      </c>
      <c r="L3112" s="261">
        <v>0</v>
      </c>
      <c r="M3112" s="261">
        <v>0</v>
      </c>
      <c r="N3112" s="261">
        <v>9.9579000000000004</v>
      </c>
      <c r="O3112" s="261">
        <v>0</v>
      </c>
      <c r="P3112" s="261" t="s">
        <v>94</v>
      </c>
      <c r="Q3112" s="261">
        <v>0</v>
      </c>
      <c r="R3112" s="261">
        <v>0</v>
      </c>
      <c r="S3112" s="261" t="s">
        <v>70</v>
      </c>
      <c r="T3112" s="261">
        <v>0</v>
      </c>
      <c r="U3112" s="261">
        <v>0</v>
      </c>
      <c r="V3112" s="261">
        <v>20161230</v>
      </c>
      <c r="W3112" s="261" t="s">
        <v>161</v>
      </c>
      <c r="X3112" s="199"/>
    </row>
    <row r="3113" spans="1:24">
      <c r="A3113" s="261"/>
      <c r="B3113" s="261">
        <v>0</v>
      </c>
      <c r="C3113" s="261">
        <v>43617528</v>
      </c>
      <c r="D3113" s="261">
        <v>1793775</v>
      </c>
      <c r="E3113" s="261" t="s">
        <v>161</v>
      </c>
      <c r="F3113" s="261">
        <v>0</v>
      </c>
      <c r="G3113" s="261">
        <v>0</v>
      </c>
      <c r="H3113" s="261">
        <v>0</v>
      </c>
      <c r="I3113" s="261">
        <v>0</v>
      </c>
      <c r="J3113" s="261">
        <v>0</v>
      </c>
      <c r="K3113" s="261">
        <v>0</v>
      </c>
      <c r="L3113" s="261">
        <v>0</v>
      </c>
      <c r="M3113" s="261">
        <v>0</v>
      </c>
      <c r="N3113" s="261">
        <v>11.1</v>
      </c>
      <c r="O3113" s="261">
        <v>0</v>
      </c>
      <c r="P3113" s="261" t="s">
        <v>94</v>
      </c>
      <c r="Q3113" s="261">
        <v>0</v>
      </c>
      <c r="R3113" s="261">
        <v>0</v>
      </c>
      <c r="S3113" s="261" t="s">
        <v>70</v>
      </c>
      <c r="T3113" s="261">
        <v>0</v>
      </c>
      <c r="U3113" s="261">
        <v>0</v>
      </c>
      <c r="V3113" s="261">
        <v>20161230</v>
      </c>
      <c r="W3113" s="261" t="s">
        <v>161</v>
      </c>
      <c r="X3113" s="199"/>
    </row>
    <row r="3114" spans="1:24">
      <c r="A3114" s="261"/>
      <c r="B3114" s="261">
        <v>0</v>
      </c>
      <c r="C3114" s="261">
        <v>40837628</v>
      </c>
      <c r="D3114" s="261">
        <v>10787431</v>
      </c>
      <c r="E3114" s="261" t="s">
        <v>161</v>
      </c>
      <c r="F3114" s="261">
        <v>1383994.49</v>
      </c>
      <c r="G3114" s="261">
        <v>-18138.21</v>
      </c>
      <c r="H3114" s="261">
        <v>1365856.28</v>
      </c>
      <c r="I3114" s="261">
        <v>-12801.95</v>
      </c>
      <c r="J3114" s="261">
        <v>0</v>
      </c>
      <c r="K3114" s="261">
        <v>0</v>
      </c>
      <c r="L3114" s="261">
        <v>-30940.16</v>
      </c>
      <c r="M3114" s="261">
        <v>0</v>
      </c>
      <c r="N3114" s="261">
        <v>11.1</v>
      </c>
      <c r="O3114" s="261">
        <v>1422.7670000000001</v>
      </c>
      <c r="P3114" s="261" t="s">
        <v>162</v>
      </c>
      <c r="Q3114" s="261">
        <v>0</v>
      </c>
      <c r="R3114" s="261">
        <v>1365856.28</v>
      </c>
      <c r="S3114" s="261" t="s">
        <v>70</v>
      </c>
      <c r="T3114" s="261">
        <v>0</v>
      </c>
      <c r="U3114" s="261">
        <v>0</v>
      </c>
      <c r="V3114" s="261">
        <v>20161230</v>
      </c>
      <c r="W3114" s="261" t="s">
        <v>161</v>
      </c>
      <c r="X3114" s="199"/>
    </row>
    <row r="3115" spans="1:24">
      <c r="A3115" s="261"/>
      <c r="B3115" s="261">
        <v>0</v>
      </c>
      <c r="C3115" s="261">
        <v>34522728</v>
      </c>
      <c r="D3115" s="261">
        <v>13406666</v>
      </c>
      <c r="E3115" s="261" t="s">
        <v>161</v>
      </c>
      <c r="F3115" s="261">
        <v>0</v>
      </c>
      <c r="G3115" s="261">
        <v>0</v>
      </c>
      <c r="H3115" s="261">
        <v>0</v>
      </c>
      <c r="I3115" s="261">
        <v>0</v>
      </c>
      <c r="J3115" s="261">
        <v>0</v>
      </c>
      <c r="K3115" s="261">
        <v>0</v>
      </c>
      <c r="L3115" s="261">
        <v>0</v>
      </c>
      <c r="M3115" s="261">
        <v>0</v>
      </c>
      <c r="N3115" s="261">
        <v>11.1</v>
      </c>
      <c r="O3115" s="261">
        <v>0</v>
      </c>
      <c r="P3115" s="261" t="s">
        <v>94</v>
      </c>
      <c r="Q3115" s="261">
        <v>0</v>
      </c>
      <c r="R3115" s="261">
        <v>0</v>
      </c>
      <c r="S3115" s="261" t="s">
        <v>70</v>
      </c>
      <c r="T3115" s="261">
        <v>0</v>
      </c>
      <c r="U3115" s="261">
        <v>0</v>
      </c>
      <c r="V3115" s="261">
        <v>20161230</v>
      </c>
      <c r="W3115" s="261" t="s">
        <v>161</v>
      </c>
      <c r="X3115" s="199"/>
    </row>
    <row r="3116" spans="1:24">
      <c r="A3116" s="261"/>
      <c r="B3116" s="261">
        <v>0</v>
      </c>
      <c r="C3116" s="261">
        <v>43946538</v>
      </c>
      <c r="D3116" s="261">
        <v>40675048</v>
      </c>
      <c r="E3116" s="261" t="s">
        <v>161</v>
      </c>
      <c r="F3116" s="261">
        <v>0</v>
      </c>
      <c r="G3116" s="261">
        <v>0</v>
      </c>
      <c r="H3116" s="261">
        <v>0</v>
      </c>
      <c r="I3116" s="261">
        <v>0</v>
      </c>
      <c r="J3116" s="261">
        <v>0</v>
      </c>
      <c r="K3116" s="261">
        <v>0</v>
      </c>
      <c r="L3116" s="261">
        <v>0</v>
      </c>
      <c r="M3116" s="261">
        <v>0</v>
      </c>
      <c r="N3116" s="261">
        <v>11.1</v>
      </c>
      <c r="O3116" s="261">
        <v>0</v>
      </c>
      <c r="P3116" s="261" t="s">
        <v>94</v>
      </c>
      <c r="Q3116" s="261">
        <v>0</v>
      </c>
      <c r="R3116" s="261">
        <v>0</v>
      </c>
      <c r="S3116" s="261" t="s">
        <v>70</v>
      </c>
      <c r="T3116" s="261">
        <v>0</v>
      </c>
      <c r="U3116" s="261">
        <v>0</v>
      </c>
      <c r="V3116" s="261">
        <v>20161230</v>
      </c>
      <c r="W3116" s="261" t="s">
        <v>161</v>
      </c>
      <c r="X3116" s="199"/>
    </row>
    <row r="3117" spans="1:24">
      <c r="A3117" s="261"/>
      <c r="B3117" s="261">
        <v>0</v>
      </c>
      <c r="C3117" s="261">
        <v>40837638</v>
      </c>
      <c r="D3117" s="261">
        <v>12127715</v>
      </c>
      <c r="E3117" s="261" t="s">
        <v>161</v>
      </c>
      <c r="F3117" s="261">
        <v>130880.12</v>
      </c>
      <c r="G3117" s="261">
        <v>-1715.28</v>
      </c>
      <c r="H3117" s="261">
        <v>129164.84</v>
      </c>
      <c r="I3117" s="261">
        <v>-1210.6400000000001</v>
      </c>
      <c r="J3117" s="261">
        <v>0</v>
      </c>
      <c r="K3117" s="261">
        <v>0</v>
      </c>
      <c r="L3117" s="261">
        <v>-2925.92</v>
      </c>
      <c r="M3117" s="261">
        <v>0</v>
      </c>
      <c r="N3117" s="261">
        <v>11.1</v>
      </c>
      <c r="O3117" s="261">
        <v>134.54669999999999</v>
      </c>
      <c r="P3117" s="261" t="s">
        <v>162</v>
      </c>
      <c r="Q3117" s="261">
        <v>0</v>
      </c>
      <c r="R3117" s="261">
        <v>129164.84</v>
      </c>
      <c r="S3117" s="261" t="s">
        <v>70</v>
      </c>
      <c r="T3117" s="261">
        <v>0</v>
      </c>
      <c r="U3117" s="261">
        <v>0</v>
      </c>
      <c r="V3117" s="261">
        <v>20161230</v>
      </c>
      <c r="W3117" s="261" t="s">
        <v>161</v>
      </c>
      <c r="X3117" s="199"/>
    </row>
    <row r="3118" spans="1:24">
      <c r="A3118" s="261"/>
      <c r="B3118" s="261">
        <v>0</v>
      </c>
      <c r="C3118" s="261">
        <v>39422738</v>
      </c>
      <c r="D3118" s="261">
        <v>34796674</v>
      </c>
      <c r="E3118" s="261" t="s">
        <v>161</v>
      </c>
      <c r="F3118" s="261">
        <v>0</v>
      </c>
      <c r="G3118" s="261">
        <v>0</v>
      </c>
      <c r="H3118" s="261">
        <v>0</v>
      </c>
      <c r="I3118" s="261">
        <v>0</v>
      </c>
      <c r="J3118" s="261">
        <v>0</v>
      </c>
      <c r="K3118" s="261">
        <v>0</v>
      </c>
      <c r="L3118" s="261">
        <v>0</v>
      </c>
      <c r="M3118" s="261">
        <v>0</v>
      </c>
      <c r="N3118" s="261">
        <v>11.1</v>
      </c>
      <c r="O3118" s="261">
        <v>0</v>
      </c>
      <c r="P3118" s="261" t="s">
        <v>94</v>
      </c>
      <c r="Q3118" s="261">
        <v>0</v>
      </c>
      <c r="R3118" s="261">
        <v>0</v>
      </c>
      <c r="S3118" s="261" t="s">
        <v>70</v>
      </c>
      <c r="T3118" s="261">
        <v>0</v>
      </c>
      <c r="U3118" s="261">
        <v>0</v>
      </c>
      <c r="V3118" s="261">
        <v>20161230</v>
      </c>
      <c r="W3118" s="261" t="s">
        <v>161</v>
      </c>
      <c r="X3118" s="199"/>
    </row>
    <row r="3119" spans="1:24">
      <c r="A3119" s="261"/>
      <c r="B3119" s="261">
        <v>0</v>
      </c>
      <c r="C3119" s="261">
        <v>30904548</v>
      </c>
      <c r="D3119" s="261">
        <v>30776763</v>
      </c>
      <c r="E3119" s="261" t="s">
        <v>161</v>
      </c>
      <c r="F3119" s="261">
        <v>0</v>
      </c>
      <c r="G3119" s="261">
        <v>0</v>
      </c>
      <c r="H3119" s="261">
        <v>0</v>
      </c>
      <c r="I3119" s="261">
        <v>0</v>
      </c>
      <c r="J3119" s="261">
        <v>0</v>
      </c>
      <c r="K3119" s="261">
        <v>0</v>
      </c>
      <c r="L3119" s="261">
        <v>0</v>
      </c>
      <c r="M3119" s="261">
        <v>0</v>
      </c>
      <c r="N3119" s="261">
        <v>11.8</v>
      </c>
      <c r="O3119" s="261">
        <v>0</v>
      </c>
      <c r="P3119" s="261" t="s">
        <v>94</v>
      </c>
      <c r="Q3119" s="261">
        <v>1</v>
      </c>
      <c r="R3119" s="261">
        <v>0</v>
      </c>
      <c r="S3119" s="261" t="s">
        <v>70</v>
      </c>
      <c r="T3119" s="261">
        <v>0</v>
      </c>
      <c r="U3119" s="261">
        <v>0</v>
      </c>
      <c r="V3119" s="261">
        <v>20161230</v>
      </c>
      <c r="W3119" s="261" t="s">
        <v>161</v>
      </c>
      <c r="X3119" s="199"/>
    </row>
    <row r="3120" spans="1:24">
      <c r="A3120" s="261"/>
      <c r="B3120" s="261">
        <v>0</v>
      </c>
      <c r="C3120" s="261">
        <v>28932648</v>
      </c>
      <c r="D3120" s="261">
        <v>32472886</v>
      </c>
      <c r="E3120" s="261" t="s">
        <v>161</v>
      </c>
      <c r="F3120" s="261">
        <v>0</v>
      </c>
      <c r="G3120" s="261">
        <v>0</v>
      </c>
      <c r="H3120" s="261">
        <v>0</v>
      </c>
      <c r="I3120" s="261">
        <v>0</v>
      </c>
      <c r="J3120" s="261">
        <v>0</v>
      </c>
      <c r="K3120" s="261">
        <v>0</v>
      </c>
      <c r="L3120" s="261">
        <v>0</v>
      </c>
      <c r="M3120" s="261">
        <v>0</v>
      </c>
      <c r="N3120" s="261">
        <v>11.95</v>
      </c>
      <c r="O3120" s="261">
        <v>0</v>
      </c>
      <c r="P3120" s="261" t="s">
        <v>94</v>
      </c>
      <c r="Q3120" s="261">
        <v>0</v>
      </c>
      <c r="R3120" s="261">
        <v>0</v>
      </c>
      <c r="S3120" s="261" t="s">
        <v>70</v>
      </c>
      <c r="T3120" s="261">
        <v>0</v>
      </c>
      <c r="U3120" s="261">
        <v>0</v>
      </c>
      <c r="V3120" s="261">
        <v>20161230</v>
      </c>
      <c r="W3120" s="261" t="s">
        <v>161</v>
      </c>
      <c r="X3120" s="199"/>
    </row>
    <row r="3121" spans="1:24">
      <c r="A3121" s="261"/>
      <c r="B3121" s="261">
        <v>0</v>
      </c>
      <c r="C3121" s="261">
        <v>41185928</v>
      </c>
      <c r="D3121" s="261">
        <v>39148368</v>
      </c>
      <c r="E3121" s="261" t="s">
        <v>161</v>
      </c>
      <c r="F3121" s="261">
        <v>107821.18</v>
      </c>
      <c r="G3121" s="261">
        <v>-1374.51</v>
      </c>
      <c r="H3121" s="261">
        <v>106446.67</v>
      </c>
      <c r="I3121" s="261">
        <v>-1016.47</v>
      </c>
      <c r="J3121" s="261">
        <v>0</v>
      </c>
      <c r="K3121" s="261">
        <v>0</v>
      </c>
      <c r="L3121" s="261">
        <v>-2390.98</v>
      </c>
      <c r="M3121" s="261">
        <v>0</v>
      </c>
      <c r="N3121" s="261">
        <v>11.312900000000001</v>
      </c>
      <c r="O3121" s="261">
        <v>110.8819</v>
      </c>
      <c r="P3121" s="261" t="s">
        <v>162</v>
      </c>
      <c r="Q3121" s="261">
        <v>0</v>
      </c>
      <c r="R3121" s="261">
        <v>106446.67</v>
      </c>
      <c r="S3121" s="261" t="s">
        <v>70</v>
      </c>
      <c r="T3121" s="261">
        <v>0</v>
      </c>
      <c r="U3121" s="261">
        <v>0</v>
      </c>
      <c r="V3121" s="261">
        <v>20161230</v>
      </c>
      <c r="W3121" s="261" t="s">
        <v>161</v>
      </c>
      <c r="X3121" s="199"/>
    </row>
    <row r="3122" spans="1:24">
      <c r="A3122" s="261"/>
      <c r="B3122" s="261">
        <v>0</v>
      </c>
      <c r="C3122" s="261">
        <v>43197748</v>
      </c>
      <c r="D3122" s="261">
        <v>27524158</v>
      </c>
      <c r="E3122" s="261" t="s">
        <v>161</v>
      </c>
      <c r="F3122" s="261">
        <v>0</v>
      </c>
      <c r="G3122" s="261">
        <v>0</v>
      </c>
      <c r="H3122" s="261">
        <v>0</v>
      </c>
      <c r="I3122" s="261">
        <v>0</v>
      </c>
      <c r="J3122" s="261">
        <v>0</v>
      </c>
      <c r="K3122" s="261">
        <v>0</v>
      </c>
      <c r="L3122" s="261">
        <v>0</v>
      </c>
      <c r="M3122" s="261">
        <v>0</v>
      </c>
      <c r="N3122" s="261">
        <v>11.1</v>
      </c>
      <c r="O3122" s="261">
        <v>0</v>
      </c>
      <c r="P3122" s="261" t="s">
        <v>94</v>
      </c>
      <c r="Q3122" s="261">
        <v>0</v>
      </c>
      <c r="R3122" s="261">
        <v>0</v>
      </c>
      <c r="S3122" s="261" t="s">
        <v>70</v>
      </c>
      <c r="T3122" s="261">
        <v>0</v>
      </c>
      <c r="U3122" s="261">
        <v>0</v>
      </c>
      <c r="V3122" s="261">
        <v>20161230</v>
      </c>
      <c r="W3122" s="261" t="s">
        <v>161</v>
      </c>
      <c r="X3122" s="199"/>
    </row>
    <row r="3123" spans="1:24">
      <c r="A3123" s="261"/>
      <c r="B3123" s="261">
        <v>0</v>
      </c>
      <c r="C3123" s="261">
        <v>41185938</v>
      </c>
      <c r="D3123" s="261">
        <v>11098077</v>
      </c>
      <c r="E3123" s="261" t="s">
        <v>161</v>
      </c>
      <c r="F3123" s="261">
        <v>0</v>
      </c>
      <c r="G3123" s="261">
        <v>0</v>
      </c>
      <c r="H3123" s="261">
        <v>0</v>
      </c>
      <c r="I3123" s="261">
        <v>0</v>
      </c>
      <c r="J3123" s="261">
        <v>0</v>
      </c>
      <c r="K3123" s="261">
        <v>0</v>
      </c>
      <c r="L3123" s="261">
        <v>0</v>
      </c>
      <c r="M3123" s="261">
        <v>0</v>
      </c>
      <c r="N3123" s="261">
        <v>11.11</v>
      </c>
      <c r="O3123" s="261">
        <v>0</v>
      </c>
      <c r="P3123" s="261" t="s">
        <v>94</v>
      </c>
      <c r="Q3123" s="261">
        <v>0</v>
      </c>
      <c r="R3123" s="261">
        <v>0</v>
      </c>
      <c r="S3123" s="261" t="s">
        <v>70</v>
      </c>
      <c r="T3123" s="261">
        <v>0</v>
      </c>
      <c r="U3123" s="261">
        <v>0</v>
      </c>
      <c r="V3123" s="261">
        <v>20161230</v>
      </c>
      <c r="W3123" s="261" t="s">
        <v>161</v>
      </c>
      <c r="X3123" s="199"/>
    </row>
    <row r="3124" spans="1:24">
      <c r="A3124" s="261"/>
      <c r="B3124" s="261">
        <v>0</v>
      </c>
      <c r="C3124" s="261">
        <v>37475938</v>
      </c>
      <c r="D3124" s="261">
        <v>9106448</v>
      </c>
      <c r="E3124" s="261" t="s">
        <v>161</v>
      </c>
      <c r="F3124" s="261">
        <v>0</v>
      </c>
      <c r="G3124" s="261">
        <v>0</v>
      </c>
      <c r="H3124" s="261">
        <v>0</v>
      </c>
      <c r="I3124" s="261">
        <v>0</v>
      </c>
      <c r="J3124" s="261">
        <v>0</v>
      </c>
      <c r="K3124" s="261">
        <v>0</v>
      </c>
      <c r="L3124" s="261">
        <v>0</v>
      </c>
      <c r="M3124" s="261">
        <v>0</v>
      </c>
      <c r="N3124" s="261">
        <v>11.1</v>
      </c>
      <c r="O3124" s="261">
        <v>0</v>
      </c>
      <c r="P3124" s="261" t="s">
        <v>94</v>
      </c>
      <c r="Q3124" s="261">
        <v>0</v>
      </c>
      <c r="R3124" s="261">
        <v>0</v>
      </c>
      <c r="S3124" s="261" t="s">
        <v>70</v>
      </c>
      <c r="T3124" s="261">
        <v>0</v>
      </c>
      <c r="U3124" s="261">
        <v>0</v>
      </c>
      <c r="V3124" s="261">
        <v>20161230</v>
      </c>
      <c r="W3124" s="261" t="s">
        <v>161</v>
      </c>
      <c r="X3124" s="199"/>
    </row>
    <row r="3125" spans="1:24">
      <c r="A3125" s="261"/>
      <c r="B3125" s="261">
        <v>0</v>
      </c>
      <c r="C3125" s="261">
        <v>28468138</v>
      </c>
      <c r="D3125" s="261">
        <v>11806673</v>
      </c>
      <c r="E3125" s="261" t="s">
        <v>161</v>
      </c>
      <c r="F3125" s="261">
        <v>0</v>
      </c>
      <c r="G3125" s="261">
        <v>0</v>
      </c>
      <c r="H3125" s="261">
        <v>0</v>
      </c>
      <c r="I3125" s="261">
        <v>0</v>
      </c>
      <c r="J3125" s="261">
        <v>0</v>
      </c>
      <c r="K3125" s="261">
        <v>0</v>
      </c>
      <c r="L3125" s="261">
        <v>0</v>
      </c>
      <c r="M3125" s="261">
        <v>0</v>
      </c>
      <c r="N3125" s="261">
        <v>12.5</v>
      </c>
      <c r="O3125" s="261">
        <v>0</v>
      </c>
      <c r="P3125" s="261" t="s">
        <v>94</v>
      </c>
      <c r="Q3125" s="261">
        <v>0</v>
      </c>
      <c r="R3125" s="261">
        <v>0</v>
      </c>
      <c r="S3125" s="261" t="s">
        <v>70</v>
      </c>
      <c r="T3125" s="261">
        <v>0</v>
      </c>
      <c r="U3125" s="261">
        <v>0</v>
      </c>
      <c r="V3125" s="261">
        <v>20161230</v>
      </c>
      <c r="W3125" s="261" t="s">
        <v>161</v>
      </c>
      <c r="X3125" s="199"/>
    </row>
    <row r="3126" spans="1:24">
      <c r="A3126" s="261"/>
      <c r="B3126" s="261">
        <v>0</v>
      </c>
      <c r="C3126" s="261">
        <v>43236938</v>
      </c>
      <c r="D3126" s="261">
        <v>17166338</v>
      </c>
      <c r="E3126" s="261" t="s">
        <v>161</v>
      </c>
      <c r="F3126" s="261">
        <v>0</v>
      </c>
      <c r="G3126" s="261">
        <v>0</v>
      </c>
      <c r="H3126" s="261">
        <v>0</v>
      </c>
      <c r="I3126" s="261">
        <v>0</v>
      </c>
      <c r="J3126" s="261">
        <v>0</v>
      </c>
      <c r="K3126" s="261">
        <v>0</v>
      </c>
      <c r="L3126" s="261">
        <v>0</v>
      </c>
      <c r="M3126" s="261">
        <v>0</v>
      </c>
      <c r="N3126" s="261">
        <v>11.1</v>
      </c>
      <c r="O3126" s="261">
        <v>0</v>
      </c>
      <c r="P3126" s="261" t="s">
        <v>94</v>
      </c>
      <c r="Q3126" s="261">
        <v>1</v>
      </c>
      <c r="R3126" s="261">
        <v>0</v>
      </c>
      <c r="S3126" s="261" t="s">
        <v>70</v>
      </c>
      <c r="T3126" s="261">
        <v>0</v>
      </c>
      <c r="U3126" s="261">
        <v>0</v>
      </c>
      <c r="V3126" s="261">
        <v>20161230</v>
      </c>
      <c r="W3126" s="261" t="s">
        <v>161</v>
      </c>
      <c r="X3126" s="199"/>
    </row>
    <row r="3127" spans="1:24" s="180" customFormat="1">
      <c r="A3127" s="263"/>
      <c r="B3127" s="263">
        <v>0</v>
      </c>
      <c r="C3127" s="263">
        <v>29295938</v>
      </c>
      <c r="D3127" s="263">
        <v>36972299</v>
      </c>
      <c r="E3127" s="263" t="s">
        <v>161</v>
      </c>
      <c r="F3127" s="263">
        <v>0</v>
      </c>
      <c r="G3127" s="263">
        <v>0</v>
      </c>
      <c r="H3127" s="263">
        <v>0</v>
      </c>
      <c r="I3127" s="263">
        <v>0</v>
      </c>
      <c r="J3127" s="263">
        <v>0</v>
      </c>
      <c r="K3127" s="263">
        <v>0</v>
      </c>
      <c r="L3127" s="263">
        <v>0</v>
      </c>
      <c r="M3127" s="263">
        <v>0</v>
      </c>
      <c r="N3127" s="263">
        <v>11.95</v>
      </c>
      <c r="O3127" s="263">
        <v>0</v>
      </c>
      <c r="P3127" s="263" t="s">
        <v>94</v>
      </c>
      <c r="Q3127" s="263">
        <v>0</v>
      </c>
      <c r="R3127" s="263">
        <v>0</v>
      </c>
      <c r="S3127" s="263" t="s">
        <v>70</v>
      </c>
      <c r="T3127" s="263">
        <v>0</v>
      </c>
      <c r="U3127" s="263">
        <v>0</v>
      </c>
      <c r="V3127" s="261">
        <v>20161230</v>
      </c>
      <c r="W3127" s="263" t="s">
        <v>161</v>
      </c>
    </row>
    <row r="3128" spans="1:24">
      <c r="A3128" s="261"/>
      <c r="B3128" s="261">
        <v>0</v>
      </c>
      <c r="C3128" s="261">
        <v>40331048</v>
      </c>
      <c r="D3128" s="261">
        <v>27121479</v>
      </c>
      <c r="E3128" s="261" t="s">
        <v>161</v>
      </c>
      <c r="F3128" s="261">
        <v>603086.71</v>
      </c>
      <c r="G3128" s="261">
        <v>0</v>
      </c>
      <c r="H3128" s="261">
        <v>603086.71</v>
      </c>
      <c r="I3128" s="261">
        <v>0</v>
      </c>
      <c r="J3128" s="261">
        <v>0</v>
      </c>
      <c r="K3128" s="261">
        <v>0</v>
      </c>
      <c r="L3128" s="261">
        <v>0</v>
      </c>
      <c r="M3128" s="261">
        <v>0</v>
      </c>
      <c r="N3128" s="261">
        <v>10.0657</v>
      </c>
      <c r="O3128" s="261">
        <v>628.21529999999996</v>
      </c>
      <c r="P3128" s="261" t="s">
        <v>162</v>
      </c>
      <c r="Q3128" s="261">
        <v>0</v>
      </c>
      <c r="R3128" s="261">
        <v>594971.05000000005</v>
      </c>
      <c r="S3128" s="261" t="s">
        <v>71</v>
      </c>
      <c r="T3128" s="261">
        <v>20170102</v>
      </c>
      <c r="U3128" s="261">
        <v>1</v>
      </c>
      <c r="V3128" s="261">
        <v>20161230</v>
      </c>
      <c r="W3128" s="261" t="s">
        <v>161</v>
      </c>
    </row>
    <row r="3129" spans="1:24">
      <c r="A3129" s="261"/>
      <c r="B3129" s="261">
        <v>0</v>
      </c>
      <c r="C3129" s="261">
        <v>32282048</v>
      </c>
      <c r="D3129" s="261">
        <v>22971099</v>
      </c>
      <c r="E3129" s="261" t="s">
        <v>161</v>
      </c>
      <c r="F3129" s="261">
        <v>0</v>
      </c>
      <c r="G3129" s="261">
        <v>0</v>
      </c>
      <c r="H3129" s="261">
        <v>0</v>
      </c>
      <c r="I3129" s="261">
        <v>0</v>
      </c>
      <c r="J3129" s="261">
        <v>0</v>
      </c>
      <c r="K3129" s="261">
        <v>0</v>
      </c>
      <c r="L3129" s="261">
        <v>0</v>
      </c>
      <c r="M3129" s="261">
        <v>0</v>
      </c>
      <c r="N3129" s="261">
        <v>12</v>
      </c>
      <c r="O3129" s="261">
        <v>0</v>
      </c>
      <c r="P3129" s="261" t="s">
        <v>94</v>
      </c>
      <c r="Q3129" s="261">
        <v>0</v>
      </c>
      <c r="R3129" s="261">
        <v>0</v>
      </c>
      <c r="S3129" s="261" t="s">
        <v>70</v>
      </c>
      <c r="T3129" s="261">
        <v>0</v>
      </c>
      <c r="U3129" s="261">
        <v>0</v>
      </c>
      <c r="V3129" s="261">
        <v>20161230</v>
      </c>
      <c r="W3129" s="261" t="s">
        <v>161</v>
      </c>
    </row>
    <row r="3130" spans="1:24">
      <c r="A3130" s="261"/>
      <c r="B3130" s="261">
        <v>0</v>
      </c>
      <c r="C3130" s="261">
        <v>34603148</v>
      </c>
      <c r="D3130" s="261">
        <v>10948186</v>
      </c>
      <c r="E3130" s="261" t="s">
        <v>161</v>
      </c>
      <c r="F3130" s="261">
        <v>0</v>
      </c>
      <c r="G3130" s="261">
        <v>0</v>
      </c>
      <c r="H3130" s="261">
        <v>0</v>
      </c>
      <c r="I3130" s="261">
        <v>0</v>
      </c>
      <c r="J3130" s="261">
        <v>0</v>
      </c>
      <c r="K3130" s="261">
        <v>0</v>
      </c>
      <c r="L3130" s="261">
        <v>0</v>
      </c>
      <c r="M3130" s="261">
        <v>0</v>
      </c>
      <c r="N3130" s="261">
        <v>11.1</v>
      </c>
      <c r="O3130" s="261">
        <v>0</v>
      </c>
      <c r="P3130" s="261" t="s">
        <v>94</v>
      </c>
      <c r="Q3130" s="261">
        <v>0</v>
      </c>
      <c r="R3130" s="261">
        <v>0</v>
      </c>
      <c r="S3130" s="261" t="s">
        <v>70</v>
      </c>
      <c r="T3130" s="261">
        <v>0</v>
      </c>
      <c r="U3130" s="261">
        <v>0</v>
      </c>
      <c r="V3130" s="261">
        <v>20161230</v>
      </c>
      <c r="W3130" s="261" t="s">
        <v>161</v>
      </c>
    </row>
    <row r="3131" spans="1:24">
      <c r="A3131" s="261"/>
      <c r="B3131" s="261">
        <v>0</v>
      </c>
      <c r="C3131" s="261">
        <v>34184338</v>
      </c>
      <c r="D3131" s="261">
        <v>11770804</v>
      </c>
      <c r="E3131" s="261" t="s">
        <v>161</v>
      </c>
      <c r="F3131" s="261">
        <v>0</v>
      </c>
      <c r="G3131" s="261">
        <v>0</v>
      </c>
      <c r="H3131" s="261">
        <v>0</v>
      </c>
      <c r="I3131" s="261">
        <v>0</v>
      </c>
      <c r="J3131" s="261">
        <v>0</v>
      </c>
      <c r="K3131" s="261">
        <v>0</v>
      </c>
      <c r="L3131" s="261">
        <v>0</v>
      </c>
      <c r="M3131" s="261">
        <v>0</v>
      </c>
      <c r="N3131" s="261">
        <v>11.1</v>
      </c>
      <c r="O3131" s="261">
        <v>0</v>
      </c>
      <c r="P3131" s="261" t="s">
        <v>94</v>
      </c>
      <c r="Q3131" s="261">
        <v>0</v>
      </c>
      <c r="R3131" s="261">
        <v>0</v>
      </c>
      <c r="S3131" s="261" t="s">
        <v>70</v>
      </c>
      <c r="T3131" s="261">
        <v>0</v>
      </c>
      <c r="U3131" s="261">
        <v>0</v>
      </c>
      <c r="V3131" s="261">
        <v>20161230</v>
      </c>
      <c r="W3131" s="261" t="s">
        <v>161</v>
      </c>
    </row>
    <row r="3132" spans="1:24">
      <c r="A3132" s="261"/>
      <c r="B3132" s="261">
        <v>0</v>
      </c>
      <c r="C3132" s="261">
        <v>42077338</v>
      </c>
      <c r="D3132" s="261">
        <v>8753983</v>
      </c>
      <c r="E3132" s="261" t="s">
        <v>161</v>
      </c>
      <c r="F3132" s="261">
        <v>349558.95</v>
      </c>
      <c r="G3132" s="261">
        <v>-4481.05</v>
      </c>
      <c r="H3132" s="261">
        <v>345077.9</v>
      </c>
      <c r="I3132" s="261">
        <v>-3233.42</v>
      </c>
      <c r="J3132" s="261">
        <v>0</v>
      </c>
      <c r="K3132" s="261">
        <v>0</v>
      </c>
      <c r="L3132" s="261">
        <v>-7714.47</v>
      </c>
      <c r="M3132" s="261">
        <v>0</v>
      </c>
      <c r="N3132" s="261">
        <v>11.1</v>
      </c>
      <c r="O3132" s="261">
        <v>359.45609999999999</v>
      </c>
      <c r="P3132" s="261" t="s">
        <v>162</v>
      </c>
      <c r="Q3132" s="261">
        <v>0</v>
      </c>
      <c r="R3132" s="261">
        <v>345077.9</v>
      </c>
      <c r="S3132" s="261" t="s">
        <v>70</v>
      </c>
      <c r="T3132" s="261">
        <v>0</v>
      </c>
      <c r="U3132" s="261">
        <v>0</v>
      </c>
      <c r="V3132" s="261">
        <v>20161230</v>
      </c>
      <c r="W3132" s="261" t="s">
        <v>161</v>
      </c>
    </row>
    <row r="3133" spans="1:24">
      <c r="A3133" s="261"/>
      <c r="B3133" s="261">
        <v>0</v>
      </c>
      <c r="C3133" s="261">
        <v>45705438</v>
      </c>
      <c r="D3133" s="261">
        <v>38208221</v>
      </c>
      <c r="E3133" s="261" t="s">
        <v>161</v>
      </c>
      <c r="F3133" s="261">
        <v>0</v>
      </c>
      <c r="G3133" s="261">
        <v>0</v>
      </c>
      <c r="H3133" s="261">
        <v>0</v>
      </c>
      <c r="I3133" s="261">
        <v>0</v>
      </c>
      <c r="J3133" s="261">
        <v>0</v>
      </c>
      <c r="K3133" s="261">
        <v>0</v>
      </c>
      <c r="L3133" s="261">
        <v>0</v>
      </c>
      <c r="M3133" s="261">
        <v>0</v>
      </c>
      <c r="N3133" s="261">
        <v>11.506399999999999</v>
      </c>
      <c r="O3133" s="261">
        <v>0</v>
      </c>
      <c r="P3133" s="261" t="s">
        <v>94</v>
      </c>
      <c r="Q3133" s="261">
        <v>0</v>
      </c>
      <c r="R3133" s="261">
        <v>0</v>
      </c>
      <c r="S3133" s="261" t="s">
        <v>70</v>
      </c>
      <c r="T3133" s="261">
        <v>0</v>
      </c>
      <c r="U3133" s="261">
        <v>0</v>
      </c>
      <c r="V3133" s="261">
        <v>20161230</v>
      </c>
      <c r="W3133" s="261" t="s">
        <v>161</v>
      </c>
    </row>
    <row r="3134" spans="1:24">
      <c r="A3134" s="261"/>
      <c r="B3134" s="261">
        <v>0</v>
      </c>
      <c r="C3134" s="261">
        <v>26900438</v>
      </c>
      <c r="D3134" s="261">
        <v>36122150</v>
      </c>
      <c r="E3134" s="261" t="s">
        <v>161</v>
      </c>
      <c r="F3134" s="261">
        <v>0</v>
      </c>
      <c r="G3134" s="261">
        <v>0</v>
      </c>
      <c r="H3134" s="261">
        <v>0</v>
      </c>
      <c r="I3134" s="261">
        <v>0</v>
      </c>
      <c r="J3134" s="261">
        <v>0</v>
      </c>
      <c r="K3134" s="261">
        <v>0</v>
      </c>
      <c r="L3134" s="261">
        <v>0</v>
      </c>
      <c r="M3134" s="261">
        <v>0</v>
      </c>
      <c r="N3134" s="261">
        <v>11.95</v>
      </c>
      <c r="O3134" s="261">
        <v>0</v>
      </c>
      <c r="P3134" s="261" t="s">
        <v>94</v>
      </c>
      <c r="Q3134" s="261">
        <v>0</v>
      </c>
      <c r="R3134" s="261">
        <v>0</v>
      </c>
      <c r="S3134" s="261" t="s">
        <v>70</v>
      </c>
      <c r="T3134" s="261">
        <v>0</v>
      </c>
      <c r="U3134" s="261">
        <v>0</v>
      </c>
      <c r="V3134" s="261">
        <v>20161230</v>
      </c>
      <c r="W3134" s="261" t="s">
        <v>161</v>
      </c>
    </row>
    <row r="3135" spans="1:24">
      <c r="A3135" s="261"/>
      <c r="B3135" s="261">
        <v>0</v>
      </c>
      <c r="C3135" s="261">
        <v>32065948</v>
      </c>
      <c r="D3135" s="261">
        <v>16036549</v>
      </c>
      <c r="E3135" s="261" t="s">
        <v>161</v>
      </c>
      <c r="F3135" s="261">
        <v>194586.34</v>
      </c>
      <c r="G3135" s="261">
        <v>-3448.53</v>
      </c>
      <c r="H3135" s="261">
        <v>191137.81</v>
      </c>
      <c r="I3135" s="261">
        <v>-1937.76</v>
      </c>
      <c r="J3135" s="261">
        <v>0</v>
      </c>
      <c r="K3135" s="261">
        <v>0</v>
      </c>
      <c r="L3135" s="261">
        <v>-5386.29</v>
      </c>
      <c r="M3135" s="261">
        <v>0</v>
      </c>
      <c r="N3135" s="261">
        <v>11.95</v>
      </c>
      <c r="O3135" s="261">
        <v>199.1019</v>
      </c>
      <c r="P3135" s="261" t="s">
        <v>162</v>
      </c>
      <c r="Q3135" s="261">
        <v>0</v>
      </c>
      <c r="R3135" s="261">
        <v>191137.81</v>
      </c>
      <c r="S3135" s="261" t="s">
        <v>70</v>
      </c>
      <c r="T3135" s="261">
        <v>0</v>
      </c>
      <c r="U3135" s="261">
        <v>0</v>
      </c>
      <c r="V3135" s="261">
        <v>20161230</v>
      </c>
      <c r="W3135" s="261" t="s">
        <v>161</v>
      </c>
    </row>
    <row r="3136" spans="1:24">
      <c r="A3136" s="261"/>
      <c r="B3136" s="261">
        <v>0</v>
      </c>
      <c r="C3136" s="261">
        <v>30772348</v>
      </c>
      <c r="D3136" s="261">
        <v>36085216</v>
      </c>
      <c r="E3136" s="261" t="s">
        <v>161</v>
      </c>
      <c r="F3136" s="261">
        <v>0</v>
      </c>
      <c r="G3136" s="261">
        <v>0</v>
      </c>
      <c r="H3136" s="261">
        <v>0</v>
      </c>
      <c r="I3136" s="261">
        <v>0</v>
      </c>
      <c r="J3136" s="261">
        <v>0</v>
      </c>
      <c r="K3136" s="261">
        <v>0</v>
      </c>
      <c r="L3136" s="261">
        <v>0</v>
      </c>
      <c r="M3136" s="261">
        <v>0</v>
      </c>
      <c r="N3136" s="261">
        <v>12.75</v>
      </c>
      <c r="O3136" s="261">
        <v>0</v>
      </c>
      <c r="P3136" s="261" t="s">
        <v>94</v>
      </c>
      <c r="Q3136" s="261">
        <v>0</v>
      </c>
      <c r="R3136" s="261">
        <v>0</v>
      </c>
      <c r="S3136" s="261" t="s">
        <v>70</v>
      </c>
      <c r="T3136" s="261">
        <v>0</v>
      </c>
      <c r="U3136" s="261">
        <v>0</v>
      </c>
      <c r="V3136" s="261">
        <v>20161230</v>
      </c>
      <c r="W3136" s="261" t="s">
        <v>161</v>
      </c>
    </row>
    <row r="3137" spans="1:23">
      <c r="A3137" s="261"/>
      <c r="B3137" s="261">
        <v>0</v>
      </c>
      <c r="C3137" s="261">
        <v>41039348</v>
      </c>
      <c r="D3137" s="261">
        <v>23353477</v>
      </c>
      <c r="E3137" s="261" t="s">
        <v>161</v>
      </c>
      <c r="F3137" s="261">
        <v>0</v>
      </c>
      <c r="G3137" s="261">
        <v>0</v>
      </c>
      <c r="H3137" s="261">
        <v>0</v>
      </c>
      <c r="I3137" s="261">
        <v>0</v>
      </c>
      <c r="J3137" s="261">
        <v>0</v>
      </c>
      <c r="K3137" s="261">
        <v>0</v>
      </c>
      <c r="L3137" s="261">
        <v>0</v>
      </c>
      <c r="M3137" s="261">
        <v>0</v>
      </c>
      <c r="N3137" s="261">
        <v>12.7</v>
      </c>
      <c r="O3137" s="261">
        <v>0</v>
      </c>
      <c r="P3137" s="261" t="s">
        <v>94</v>
      </c>
      <c r="Q3137" s="261">
        <v>0</v>
      </c>
      <c r="R3137" s="261">
        <v>0</v>
      </c>
      <c r="S3137" s="261" t="s">
        <v>70</v>
      </c>
      <c r="T3137" s="261">
        <v>0</v>
      </c>
      <c r="U3137" s="261">
        <v>0</v>
      </c>
      <c r="V3137" s="261">
        <v>20161230</v>
      </c>
      <c r="W3137" s="261" t="s">
        <v>161</v>
      </c>
    </row>
    <row r="3138" spans="1:23">
      <c r="A3138" s="261"/>
      <c r="B3138" s="261">
        <v>0</v>
      </c>
      <c r="C3138" s="261">
        <v>39162538</v>
      </c>
      <c r="D3138" s="261">
        <v>39601664</v>
      </c>
      <c r="E3138" s="261" t="s">
        <v>161</v>
      </c>
      <c r="F3138" s="261">
        <v>0</v>
      </c>
      <c r="G3138" s="261">
        <v>0</v>
      </c>
      <c r="H3138" s="261">
        <v>0</v>
      </c>
      <c r="I3138" s="261">
        <v>0</v>
      </c>
      <c r="J3138" s="261">
        <v>0</v>
      </c>
      <c r="K3138" s="261">
        <v>0</v>
      </c>
      <c r="L3138" s="261">
        <v>0</v>
      </c>
      <c r="M3138" s="261">
        <v>0</v>
      </c>
      <c r="N3138" s="261">
        <v>11.1</v>
      </c>
      <c r="O3138" s="261">
        <v>0</v>
      </c>
      <c r="P3138" s="261" t="s">
        <v>94</v>
      </c>
      <c r="Q3138" s="261">
        <v>0</v>
      </c>
      <c r="R3138" s="261">
        <v>0</v>
      </c>
      <c r="S3138" s="261" t="s">
        <v>70</v>
      </c>
      <c r="T3138" s="261">
        <v>0</v>
      </c>
      <c r="U3138" s="261">
        <v>0</v>
      </c>
      <c r="V3138" s="261">
        <v>20161230</v>
      </c>
      <c r="W3138" s="261" t="s">
        <v>161</v>
      </c>
    </row>
    <row r="3139" spans="1:23">
      <c r="A3139" s="261"/>
      <c r="B3139" s="261">
        <v>0</v>
      </c>
      <c r="C3139" s="261">
        <v>39883058</v>
      </c>
      <c r="D3139" s="261">
        <v>5833960</v>
      </c>
      <c r="E3139" s="261" t="s">
        <v>161</v>
      </c>
      <c r="F3139" s="261">
        <v>0</v>
      </c>
      <c r="G3139" s="261">
        <v>0</v>
      </c>
      <c r="H3139" s="261">
        <v>0</v>
      </c>
      <c r="I3139" s="261">
        <v>0</v>
      </c>
      <c r="J3139" s="261">
        <v>0</v>
      </c>
      <c r="K3139" s="261">
        <v>0</v>
      </c>
      <c r="L3139" s="261">
        <v>0</v>
      </c>
      <c r="M3139" s="261">
        <v>0</v>
      </c>
      <c r="N3139" s="261">
        <v>11.1</v>
      </c>
      <c r="O3139" s="261">
        <v>0</v>
      </c>
      <c r="P3139" s="261" t="s">
        <v>94</v>
      </c>
      <c r="Q3139" s="261">
        <v>0</v>
      </c>
      <c r="R3139" s="261">
        <v>0</v>
      </c>
      <c r="S3139" s="261" t="s">
        <v>70</v>
      </c>
      <c r="T3139" s="261">
        <v>0</v>
      </c>
      <c r="U3139" s="261">
        <v>0</v>
      </c>
      <c r="V3139" s="261">
        <v>20161230</v>
      </c>
      <c r="W3139" s="261" t="s">
        <v>161</v>
      </c>
    </row>
    <row r="3140" spans="1:23">
      <c r="A3140" s="261"/>
      <c r="B3140" s="261">
        <v>0</v>
      </c>
      <c r="C3140" s="261">
        <v>38588448</v>
      </c>
      <c r="D3140" s="261">
        <v>32772390</v>
      </c>
      <c r="E3140" s="261" t="s">
        <v>161</v>
      </c>
      <c r="F3140" s="261">
        <v>0</v>
      </c>
      <c r="G3140" s="261">
        <v>0</v>
      </c>
      <c r="H3140" s="261">
        <v>0</v>
      </c>
      <c r="I3140" s="261">
        <v>0</v>
      </c>
      <c r="J3140" s="261">
        <v>0</v>
      </c>
      <c r="K3140" s="261">
        <v>0</v>
      </c>
      <c r="L3140" s="261">
        <v>0</v>
      </c>
      <c r="M3140" s="261">
        <v>0</v>
      </c>
      <c r="N3140" s="261">
        <v>11.1</v>
      </c>
      <c r="O3140" s="261">
        <v>0</v>
      </c>
      <c r="P3140" s="261" t="s">
        <v>94</v>
      </c>
      <c r="Q3140" s="261">
        <v>0</v>
      </c>
      <c r="R3140" s="261">
        <v>0</v>
      </c>
      <c r="S3140" s="261" t="s">
        <v>70</v>
      </c>
      <c r="T3140" s="261">
        <v>0</v>
      </c>
      <c r="U3140" s="261">
        <v>0</v>
      </c>
      <c r="V3140" s="261">
        <v>20161230</v>
      </c>
      <c r="W3140" s="261" t="s">
        <v>161</v>
      </c>
    </row>
    <row r="3141" spans="1:23">
      <c r="A3141" s="261"/>
      <c r="B3141" s="261">
        <v>0</v>
      </c>
      <c r="C3141" s="261">
        <v>35836638</v>
      </c>
      <c r="D3141" s="261">
        <v>33906582</v>
      </c>
      <c r="E3141" s="261" t="s">
        <v>161</v>
      </c>
      <c r="F3141" s="261">
        <v>0</v>
      </c>
      <c r="G3141" s="261">
        <v>0</v>
      </c>
      <c r="H3141" s="261">
        <v>0</v>
      </c>
      <c r="I3141" s="261">
        <v>0</v>
      </c>
      <c r="J3141" s="261">
        <v>0</v>
      </c>
      <c r="K3141" s="261">
        <v>0</v>
      </c>
      <c r="L3141" s="261">
        <v>0</v>
      </c>
      <c r="M3141" s="261">
        <v>0</v>
      </c>
      <c r="N3141" s="261">
        <v>10.732100000000001</v>
      </c>
      <c r="O3141" s="261">
        <v>0</v>
      </c>
      <c r="P3141" s="261" t="s">
        <v>94</v>
      </c>
      <c r="Q3141" s="261">
        <v>0</v>
      </c>
      <c r="R3141" s="261">
        <v>0</v>
      </c>
      <c r="S3141" s="261" t="s">
        <v>70</v>
      </c>
      <c r="T3141" s="261">
        <v>0</v>
      </c>
      <c r="U3141" s="261">
        <v>0</v>
      </c>
      <c r="V3141" s="261">
        <v>20161230</v>
      </c>
      <c r="W3141" s="261" t="s">
        <v>161</v>
      </c>
    </row>
    <row r="3142" spans="1:23">
      <c r="A3142" s="261"/>
      <c r="B3142" s="261">
        <v>0</v>
      </c>
      <c r="C3142" s="261">
        <v>38087058</v>
      </c>
      <c r="D3142" s="261">
        <v>36143136</v>
      </c>
      <c r="E3142" s="261" t="s">
        <v>161</v>
      </c>
      <c r="F3142" s="261">
        <v>0</v>
      </c>
      <c r="G3142" s="261">
        <v>0</v>
      </c>
      <c r="H3142" s="261">
        <v>0</v>
      </c>
      <c r="I3142" s="261">
        <v>0</v>
      </c>
      <c r="J3142" s="261">
        <v>0</v>
      </c>
      <c r="K3142" s="261">
        <v>0</v>
      </c>
      <c r="L3142" s="261">
        <v>0</v>
      </c>
      <c r="M3142" s="261">
        <v>0</v>
      </c>
      <c r="N3142" s="261">
        <v>10.732100000000001</v>
      </c>
      <c r="O3142" s="261">
        <v>0</v>
      </c>
      <c r="P3142" s="261" t="s">
        <v>94</v>
      </c>
      <c r="Q3142" s="261">
        <v>0</v>
      </c>
      <c r="R3142" s="261">
        <v>0</v>
      </c>
      <c r="S3142" s="261" t="s">
        <v>70</v>
      </c>
      <c r="T3142" s="261">
        <v>0</v>
      </c>
      <c r="U3142" s="261">
        <v>0</v>
      </c>
      <c r="V3142" s="261">
        <v>20161230</v>
      </c>
      <c r="W3142" s="261" t="s">
        <v>161</v>
      </c>
    </row>
    <row r="3143" spans="1:23">
      <c r="A3143" s="261"/>
      <c r="B3143" s="261">
        <v>0</v>
      </c>
      <c r="C3143" s="261">
        <v>40836638</v>
      </c>
      <c r="D3143" s="261">
        <v>26326411</v>
      </c>
      <c r="E3143" s="261" t="s">
        <v>161</v>
      </c>
      <c r="F3143" s="261">
        <v>0</v>
      </c>
      <c r="G3143" s="261">
        <v>0</v>
      </c>
      <c r="H3143" s="261">
        <v>0</v>
      </c>
      <c r="I3143" s="261">
        <v>0</v>
      </c>
      <c r="J3143" s="261">
        <v>0</v>
      </c>
      <c r="K3143" s="261">
        <v>0</v>
      </c>
      <c r="L3143" s="261">
        <v>0</v>
      </c>
      <c r="M3143" s="261">
        <v>0</v>
      </c>
      <c r="N3143" s="261">
        <v>10.845000000000001</v>
      </c>
      <c r="O3143" s="261">
        <v>0</v>
      </c>
      <c r="P3143" s="261" t="s">
        <v>94</v>
      </c>
      <c r="Q3143" s="261">
        <v>0</v>
      </c>
      <c r="R3143" s="261">
        <v>0</v>
      </c>
      <c r="S3143" s="261" t="s">
        <v>70</v>
      </c>
      <c r="T3143" s="261">
        <v>0</v>
      </c>
      <c r="U3143" s="261">
        <v>0</v>
      </c>
      <c r="V3143" s="261">
        <v>20161230</v>
      </c>
      <c r="W3143" s="261" t="s">
        <v>161</v>
      </c>
    </row>
    <row r="3144" spans="1:23">
      <c r="A3144" s="261"/>
      <c r="B3144" s="261">
        <v>0</v>
      </c>
      <c r="C3144" s="261">
        <v>31262738</v>
      </c>
      <c r="D3144" s="261">
        <v>21081667</v>
      </c>
      <c r="E3144" s="261" t="s">
        <v>161</v>
      </c>
      <c r="F3144" s="261">
        <v>0</v>
      </c>
      <c r="G3144" s="261">
        <v>0</v>
      </c>
      <c r="H3144" s="261">
        <v>0</v>
      </c>
      <c r="I3144" s="261">
        <v>0</v>
      </c>
      <c r="J3144" s="261">
        <v>0</v>
      </c>
      <c r="K3144" s="261">
        <v>0</v>
      </c>
      <c r="L3144" s="261">
        <v>0</v>
      </c>
      <c r="M3144" s="261">
        <v>0</v>
      </c>
      <c r="N3144" s="261">
        <v>12</v>
      </c>
      <c r="O3144" s="261">
        <v>0</v>
      </c>
      <c r="P3144" s="261" t="s">
        <v>94</v>
      </c>
      <c r="Q3144" s="261">
        <v>0</v>
      </c>
      <c r="R3144" s="261">
        <v>0</v>
      </c>
      <c r="S3144" s="261" t="s">
        <v>70</v>
      </c>
      <c r="T3144" s="261">
        <v>0</v>
      </c>
      <c r="U3144" s="261">
        <v>0</v>
      </c>
      <c r="V3144" s="261">
        <v>20161230</v>
      </c>
      <c r="W3144" s="261" t="s">
        <v>161</v>
      </c>
    </row>
    <row r="3145" spans="1:23">
      <c r="A3145" s="261"/>
      <c r="B3145" s="261">
        <v>0</v>
      </c>
      <c r="C3145" s="261">
        <v>38087158</v>
      </c>
      <c r="D3145" s="261">
        <v>38058151</v>
      </c>
      <c r="E3145" s="261" t="s">
        <v>161</v>
      </c>
      <c r="F3145" s="261">
        <v>784647.69</v>
      </c>
      <c r="G3145" s="261">
        <v>0</v>
      </c>
      <c r="H3145" s="261">
        <v>784647.69</v>
      </c>
      <c r="I3145" s="261">
        <v>0</v>
      </c>
      <c r="J3145" s="261">
        <v>0</v>
      </c>
      <c r="K3145" s="261">
        <v>0</v>
      </c>
      <c r="L3145" s="261">
        <v>0</v>
      </c>
      <c r="M3145" s="261">
        <v>0</v>
      </c>
      <c r="N3145" s="261">
        <v>11.1</v>
      </c>
      <c r="O3145" s="261">
        <v>817.34130000000005</v>
      </c>
      <c r="P3145" s="261" t="s">
        <v>162</v>
      </c>
      <c r="Q3145" s="261">
        <v>1</v>
      </c>
      <c r="R3145" s="261">
        <v>572522.06000000006</v>
      </c>
      <c r="S3145" s="261" t="s">
        <v>77</v>
      </c>
      <c r="T3145" s="261">
        <v>20140901</v>
      </c>
      <c r="U3145" s="261">
        <v>29</v>
      </c>
      <c r="V3145" s="261">
        <v>20161230</v>
      </c>
      <c r="W3145" s="261" t="s">
        <v>161</v>
      </c>
    </row>
    <row r="3146" spans="1:23">
      <c r="A3146" s="261"/>
      <c r="B3146" s="261">
        <v>0</v>
      </c>
      <c r="C3146" s="261">
        <v>35244738</v>
      </c>
      <c r="D3146" s="261">
        <v>38431107</v>
      </c>
      <c r="E3146" s="261" t="s">
        <v>161</v>
      </c>
      <c r="F3146" s="261">
        <v>0</v>
      </c>
      <c r="G3146" s="261">
        <v>0</v>
      </c>
      <c r="H3146" s="261">
        <v>0</v>
      </c>
      <c r="I3146" s="261">
        <v>0</v>
      </c>
      <c r="J3146" s="261">
        <v>0</v>
      </c>
      <c r="K3146" s="261">
        <v>0</v>
      </c>
      <c r="L3146" s="261">
        <v>0</v>
      </c>
      <c r="M3146" s="261">
        <v>0</v>
      </c>
      <c r="N3146" s="261">
        <v>10.315</v>
      </c>
      <c r="O3146" s="261">
        <v>0</v>
      </c>
      <c r="P3146" s="261" t="s">
        <v>94</v>
      </c>
      <c r="Q3146" s="261">
        <v>0</v>
      </c>
      <c r="R3146" s="261">
        <v>0</v>
      </c>
      <c r="S3146" s="261" t="s">
        <v>70</v>
      </c>
      <c r="T3146" s="261">
        <v>0</v>
      </c>
      <c r="U3146" s="261">
        <v>0</v>
      </c>
      <c r="V3146" s="261">
        <v>20161230</v>
      </c>
      <c r="W3146" s="261" t="s">
        <v>161</v>
      </c>
    </row>
    <row r="3147" spans="1:23">
      <c r="A3147" s="261"/>
      <c r="B3147" s="261">
        <v>0</v>
      </c>
      <c r="C3147" s="261">
        <v>46285738</v>
      </c>
      <c r="D3147" s="261">
        <v>17283222</v>
      </c>
      <c r="E3147" s="261" t="s">
        <v>161</v>
      </c>
      <c r="F3147" s="261">
        <v>140510</v>
      </c>
      <c r="G3147" s="261">
        <v>-1546.39</v>
      </c>
      <c r="H3147" s="261">
        <v>138963.60999999999</v>
      </c>
      <c r="I3147" s="261">
        <v>-1487.06</v>
      </c>
      <c r="J3147" s="261">
        <v>0</v>
      </c>
      <c r="K3147" s="261">
        <v>0</v>
      </c>
      <c r="L3147" s="261">
        <v>-3033.45</v>
      </c>
      <c r="M3147" s="261">
        <v>0</v>
      </c>
      <c r="N3147" s="261">
        <v>12.7</v>
      </c>
      <c r="O3147" s="261">
        <v>144.75380000000001</v>
      </c>
      <c r="P3147" s="261" t="s">
        <v>162</v>
      </c>
      <c r="Q3147" s="261">
        <v>0</v>
      </c>
      <c r="R3147" s="261">
        <v>138963.60999999999</v>
      </c>
      <c r="S3147" s="261" t="s">
        <v>70</v>
      </c>
      <c r="T3147" s="261">
        <v>0</v>
      </c>
      <c r="U3147" s="261">
        <v>0</v>
      </c>
      <c r="V3147" s="261">
        <v>20161230</v>
      </c>
      <c r="W3147" s="261" t="s">
        <v>161</v>
      </c>
    </row>
    <row r="3148" spans="1:23">
      <c r="A3148" s="261"/>
      <c r="B3148" s="261">
        <v>0</v>
      </c>
      <c r="C3148" s="261">
        <v>35937738</v>
      </c>
      <c r="D3148" s="261">
        <v>14758344</v>
      </c>
      <c r="E3148" s="261" t="s">
        <v>161</v>
      </c>
      <c r="F3148" s="261">
        <v>0</v>
      </c>
      <c r="G3148" s="261">
        <v>0</v>
      </c>
      <c r="H3148" s="261">
        <v>0</v>
      </c>
      <c r="I3148" s="261">
        <v>0</v>
      </c>
      <c r="J3148" s="261">
        <v>0</v>
      </c>
      <c r="K3148" s="261">
        <v>0</v>
      </c>
      <c r="L3148" s="261">
        <v>0</v>
      </c>
      <c r="M3148" s="261">
        <v>0</v>
      </c>
      <c r="N3148" s="261">
        <v>12.7</v>
      </c>
      <c r="O3148" s="261">
        <v>0</v>
      </c>
      <c r="P3148" s="261" t="s">
        <v>94</v>
      </c>
      <c r="Q3148" s="261">
        <v>1</v>
      </c>
      <c r="R3148" s="261">
        <v>0</v>
      </c>
      <c r="S3148" s="261" t="s">
        <v>70</v>
      </c>
      <c r="T3148" s="261">
        <v>0</v>
      </c>
      <c r="U3148" s="261">
        <v>0</v>
      </c>
      <c r="V3148" s="261">
        <v>20161230</v>
      </c>
      <c r="W3148" s="261" t="s">
        <v>161</v>
      </c>
    </row>
    <row r="3149" spans="1:23">
      <c r="A3149" s="261"/>
      <c r="B3149" s="261">
        <v>0</v>
      </c>
      <c r="C3149" s="261">
        <v>39290258</v>
      </c>
      <c r="D3149" s="261">
        <v>21522813</v>
      </c>
      <c r="E3149" s="261" t="s">
        <v>161</v>
      </c>
      <c r="F3149" s="261">
        <v>0</v>
      </c>
      <c r="G3149" s="261">
        <v>0</v>
      </c>
      <c r="H3149" s="261">
        <v>0</v>
      </c>
      <c r="I3149" s="261">
        <v>0</v>
      </c>
      <c r="J3149" s="261">
        <v>0</v>
      </c>
      <c r="K3149" s="261">
        <v>0</v>
      </c>
      <c r="L3149" s="261">
        <v>0</v>
      </c>
      <c r="M3149" s="261">
        <v>0</v>
      </c>
      <c r="N3149" s="261">
        <v>11.1</v>
      </c>
      <c r="O3149" s="261">
        <v>0</v>
      </c>
      <c r="P3149" s="261" t="s">
        <v>94</v>
      </c>
      <c r="Q3149" s="261">
        <v>0</v>
      </c>
      <c r="R3149" s="261">
        <v>0</v>
      </c>
      <c r="S3149" s="261" t="s">
        <v>70</v>
      </c>
      <c r="T3149" s="261">
        <v>0</v>
      </c>
      <c r="U3149" s="261">
        <v>0</v>
      </c>
      <c r="V3149" s="261">
        <v>20161230</v>
      </c>
      <c r="W3149" s="261" t="s">
        <v>161</v>
      </c>
    </row>
    <row r="3150" spans="1:23">
      <c r="A3150" s="261"/>
      <c r="B3150" s="261">
        <v>0</v>
      </c>
      <c r="C3150" s="261">
        <v>34184258</v>
      </c>
      <c r="D3150" s="261">
        <v>18992530</v>
      </c>
      <c r="E3150" s="261" t="s">
        <v>161</v>
      </c>
      <c r="F3150" s="261">
        <v>595846.42000000004</v>
      </c>
      <c r="G3150" s="261">
        <v>-9917.36</v>
      </c>
      <c r="H3150" s="261">
        <v>585929.06000000006</v>
      </c>
      <c r="I3150" s="261">
        <v>-5511.58</v>
      </c>
      <c r="J3150" s="261">
        <v>0</v>
      </c>
      <c r="K3150" s="261">
        <v>0</v>
      </c>
      <c r="L3150" s="261">
        <v>-15428.94</v>
      </c>
      <c r="M3150" s="261">
        <v>0</v>
      </c>
      <c r="N3150" s="261">
        <v>11.1</v>
      </c>
      <c r="O3150" s="261">
        <v>610.34280000000001</v>
      </c>
      <c r="P3150" s="261" t="s">
        <v>162</v>
      </c>
      <c r="Q3150" s="261">
        <v>0</v>
      </c>
      <c r="R3150" s="261">
        <v>585929.06000000006</v>
      </c>
      <c r="S3150" s="261" t="s">
        <v>70</v>
      </c>
      <c r="T3150" s="261">
        <v>0</v>
      </c>
      <c r="U3150" s="261">
        <v>0</v>
      </c>
      <c r="V3150" s="261">
        <v>20161230</v>
      </c>
      <c r="W3150" s="261" t="s">
        <v>161</v>
      </c>
    </row>
    <row r="3151" spans="1:23">
      <c r="A3151" s="261"/>
      <c r="B3151" s="261">
        <v>0</v>
      </c>
      <c r="C3151" s="261">
        <v>39822358</v>
      </c>
      <c r="D3151" s="261">
        <v>26381959</v>
      </c>
      <c r="E3151" s="261" t="s">
        <v>161</v>
      </c>
      <c r="F3151" s="261">
        <v>0</v>
      </c>
      <c r="G3151" s="261">
        <v>0</v>
      </c>
      <c r="H3151" s="261">
        <v>0</v>
      </c>
      <c r="I3151" s="261">
        <v>0</v>
      </c>
      <c r="J3151" s="261">
        <v>0</v>
      </c>
      <c r="K3151" s="261">
        <v>0</v>
      </c>
      <c r="L3151" s="261">
        <v>0</v>
      </c>
      <c r="M3151" s="261">
        <v>0</v>
      </c>
      <c r="N3151" s="261">
        <v>11.1</v>
      </c>
      <c r="O3151" s="261">
        <v>0</v>
      </c>
      <c r="P3151" s="261" t="s">
        <v>94</v>
      </c>
      <c r="Q3151" s="261">
        <v>0</v>
      </c>
      <c r="R3151" s="261">
        <v>0</v>
      </c>
      <c r="S3151" s="261" t="s">
        <v>70</v>
      </c>
      <c r="T3151" s="261">
        <v>0</v>
      </c>
      <c r="U3151" s="261">
        <v>0</v>
      </c>
      <c r="V3151" s="261">
        <v>20161230</v>
      </c>
      <c r="W3151" s="261" t="s">
        <v>161</v>
      </c>
    </row>
    <row r="3152" spans="1:23">
      <c r="A3152" s="261"/>
      <c r="B3152" s="261">
        <v>0</v>
      </c>
      <c r="C3152" s="261">
        <v>24308648</v>
      </c>
      <c r="D3152" s="261">
        <v>18650478</v>
      </c>
      <c r="E3152" s="261" t="s">
        <v>161</v>
      </c>
      <c r="F3152" s="261">
        <v>0</v>
      </c>
      <c r="G3152" s="261">
        <v>0</v>
      </c>
      <c r="H3152" s="261">
        <v>0</v>
      </c>
      <c r="I3152" s="261">
        <v>0</v>
      </c>
      <c r="J3152" s="261">
        <v>0</v>
      </c>
      <c r="K3152" s="261">
        <v>0</v>
      </c>
      <c r="L3152" s="261">
        <v>0</v>
      </c>
      <c r="M3152" s="261">
        <v>0</v>
      </c>
      <c r="N3152" s="261">
        <v>11.95</v>
      </c>
      <c r="O3152" s="261">
        <v>0</v>
      </c>
      <c r="P3152" s="261" t="s">
        <v>94</v>
      </c>
      <c r="Q3152" s="261">
        <v>1</v>
      </c>
      <c r="R3152" s="261">
        <v>0</v>
      </c>
      <c r="S3152" s="261" t="s">
        <v>70</v>
      </c>
      <c r="T3152" s="261">
        <v>0</v>
      </c>
      <c r="U3152" s="261">
        <v>0</v>
      </c>
      <c r="V3152" s="261">
        <v>20161230</v>
      </c>
      <c r="W3152" s="261" t="s">
        <v>161</v>
      </c>
    </row>
    <row r="3153" spans="1:23">
      <c r="A3153" s="261"/>
      <c r="B3153" s="261">
        <v>0</v>
      </c>
      <c r="C3153" s="261">
        <v>31627358</v>
      </c>
      <c r="D3153" s="261">
        <v>34358588</v>
      </c>
      <c r="E3153" s="261" t="s">
        <v>161</v>
      </c>
      <c r="F3153" s="261">
        <v>1769479.89</v>
      </c>
      <c r="G3153" s="261">
        <v>-62805.78</v>
      </c>
      <c r="H3153" s="261">
        <v>1706674.11</v>
      </c>
      <c r="I3153" s="261">
        <v>-51948.56</v>
      </c>
      <c r="J3153" s="261">
        <v>-1000</v>
      </c>
      <c r="K3153" s="261">
        <v>0</v>
      </c>
      <c r="L3153" s="261">
        <v>-115754.34</v>
      </c>
      <c r="M3153" s="261">
        <v>0</v>
      </c>
      <c r="N3153" s="261">
        <v>11.95</v>
      </c>
      <c r="O3153" s="261">
        <v>1777.7855</v>
      </c>
      <c r="P3153" s="261" t="s">
        <v>162</v>
      </c>
      <c r="Q3153" s="261">
        <v>0</v>
      </c>
      <c r="R3153" s="261">
        <v>1677021.26</v>
      </c>
      <c r="S3153" s="261" t="s">
        <v>71</v>
      </c>
      <c r="T3153" s="261">
        <v>20170102</v>
      </c>
      <c r="U3153" s="261">
        <v>1</v>
      </c>
      <c r="V3153" s="261">
        <v>20161230</v>
      </c>
      <c r="W3153" s="261" t="s">
        <v>161</v>
      </c>
    </row>
    <row r="3154" spans="1:23">
      <c r="A3154" s="261"/>
      <c r="B3154" s="261">
        <v>0</v>
      </c>
      <c r="C3154" s="261">
        <v>27375838</v>
      </c>
      <c r="D3154" s="261">
        <v>23542501</v>
      </c>
      <c r="E3154" s="261" t="s">
        <v>161</v>
      </c>
      <c r="F3154" s="261">
        <v>280423.99</v>
      </c>
      <c r="G3154" s="261">
        <v>-6300.57</v>
      </c>
      <c r="H3154" s="261">
        <v>274123.42</v>
      </c>
      <c r="I3154" s="261">
        <v>-2804.24</v>
      </c>
      <c r="J3154" s="261">
        <v>0</v>
      </c>
      <c r="K3154" s="261">
        <v>0</v>
      </c>
      <c r="L3154" s="261">
        <v>-9104.81</v>
      </c>
      <c r="M3154" s="261">
        <v>0</v>
      </c>
      <c r="N3154" s="261">
        <v>12</v>
      </c>
      <c r="O3154" s="261">
        <v>285.54520000000002</v>
      </c>
      <c r="P3154" s="261" t="s">
        <v>162</v>
      </c>
      <c r="Q3154" s="261">
        <v>0</v>
      </c>
      <c r="R3154" s="261">
        <v>274123.42</v>
      </c>
      <c r="S3154" s="261" t="s">
        <v>70</v>
      </c>
      <c r="T3154" s="261">
        <v>0</v>
      </c>
      <c r="U3154" s="261">
        <v>0</v>
      </c>
      <c r="V3154" s="261">
        <v>20161230</v>
      </c>
      <c r="W3154" s="261" t="s">
        <v>161</v>
      </c>
    </row>
    <row r="3155" spans="1:23">
      <c r="A3155" s="261"/>
      <c r="B3155" s="261">
        <v>0</v>
      </c>
      <c r="C3155" s="261">
        <v>31197458</v>
      </c>
      <c r="D3155" s="261">
        <v>23847202</v>
      </c>
      <c r="E3155" s="261" t="s">
        <v>161</v>
      </c>
      <c r="F3155" s="261">
        <v>430454.49</v>
      </c>
      <c r="G3155" s="261">
        <v>-8068.78</v>
      </c>
      <c r="H3155" s="261">
        <v>422385.71</v>
      </c>
      <c r="I3155" s="261">
        <v>-4286.6099999999997</v>
      </c>
      <c r="J3155" s="261">
        <v>0</v>
      </c>
      <c r="K3155" s="261">
        <v>0</v>
      </c>
      <c r="L3155" s="261">
        <v>-12355.39</v>
      </c>
      <c r="M3155" s="261">
        <v>0</v>
      </c>
      <c r="N3155" s="261">
        <v>11.95</v>
      </c>
      <c r="O3155" s="261">
        <v>439.98509999999999</v>
      </c>
      <c r="P3155" s="261" t="s">
        <v>162</v>
      </c>
      <c r="Q3155" s="261">
        <v>0</v>
      </c>
      <c r="R3155" s="261">
        <v>422385.71</v>
      </c>
      <c r="S3155" s="261" t="s">
        <v>70</v>
      </c>
      <c r="T3155" s="261">
        <v>0</v>
      </c>
      <c r="U3155" s="261">
        <v>0</v>
      </c>
      <c r="V3155" s="261">
        <v>20161230</v>
      </c>
      <c r="W3155" s="261" t="s">
        <v>161</v>
      </c>
    </row>
    <row r="3156" spans="1:23">
      <c r="A3156" s="261"/>
      <c r="B3156" s="261">
        <v>0</v>
      </c>
      <c r="C3156" s="261">
        <v>28538838</v>
      </c>
      <c r="D3156" s="261">
        <v>12535239</v>
      </c>
      <c r="E3156" s="261" t="s">
        <v>161</v>
      </c>
      <c r="F3156" s="261">
        <v>0</v>
      </c>
      <c r="G3156" s="261">
        <v>0</v>
      </c>
      <c r="H3156" s="261">
        <v>0</v>
      </c>
      <c r="I3156" s="261">
        <v>0</v>
      </c>
      <c r="J3156" s="261">
        <v>0</v>
      </c>
      <c r="K3156" s="261">
        <v>0</v>
      </c>
      <c r="L3156" s="261">
        <v>0</v>
      </c>
      <c r="M3156" s="261">
        <v>0</v>
      </c>
      <c r="N3156" s="261">
        <v>12.5</v>
      </c>
      <c r="O3156" s="261">
        <v>0</v>
      </c>
      <c r="P3156" s="261" t="s">
        <v>94</v>
      </c>
      <c r="Q3156" s="261">
        <v>0</v>
      </c>
      <c r="R3156" s="261">
        <v>0</v>
      </c>
      <c r="S3156" s="261" t="s">
        <v>70</v>
      </c>
      <c r="T3156" s="261">
        <v>0</v>
      </c>
      <c r="U3156" s="261">
        <v>0</v>
      </c>
      <c r="V3156" s="261">
        <v>20161230</v>
      </c>
      <c r="W3156" s="261" t="s">
        <v>161</v>
      </c>
    </row>
    <row r="3157" spans="1:23">
      <c r="A3157" s="261"/>
      <c r="B3157" s="261">
        <v>0</v>
      </c>
      <c r="C3157" s="261">
        <v>43375848</v>
      </c>
      <c r="D3157" s="261">
        <v>24336243</v>
      </c>
      <c r="E3157" s="261" t="s">
        <v>161</v>
      </c>
      <c r="F3157" s="261">
        <v>742155.53</v>
      </c>
      <c r="G3157" s="261">
        <v>-9109.84</v>
      </c>
      <c r="H3157" s="261">
        <v>733045.69</v>
      </c>
      <c r="I3157" s="261">
        <v>-6864.94</v>
      </c>
      <c r="J3157" s="261">
        <v>0</v>
      </c>
      <c r="K3157" s="261">
        <v>0</v>
      </c>
      <c r="L3157" s="261">
        <v>-15974.78</v>
      </c>
      <c r="M3157" s="261">
        <v>0</v>
      </c>
      <c r="N3157" s="261">
        <v>11.1</v>
      </c>
      <c r="O3157" s="261">
        <v>763.58929999999998</v>
      </c>
      <c r="P3157" s="261" t="s">
        <v>162</v>
      </c>
      <c r="Q3157" s="261">
        <v>0</v>
      </c>
      <c r="R3157" s="261">
        <v>733045.69</v>
      </c>
      <c r="S3157" s="261" t="s">
        <v>70</v>
      </c>
      <c r="T3157" s="261">
        <v>0</v>
      </c>
      <c r="U3157" s="261">
        <v>0</v>
      </c>
      <c r="V3157" s="261">
        <v>20161230</v>
      </c>
      <c r="W3157" s="261" t="s">
        <v>161</v>
      </c>
    </row>
    <row r="3158" spans="1:23">
      <c r="A3158" s="261"/>
      <c r="B3158" s="261">
        <v>0</v>
      </c>
      <c r="C3158" s="261">
        <v>38156938</v>
      </c>
      <c r="D3158" s="261">
        <v>33967010</v>
      </c>
      <c r="E3158" s="261" t="s">
        <v>161</v>
      </c>
      <c r="F3158" s="261">
        <v>0</v>
      </c>
      <c r="G3158" s="261">
        <v>0</v>
      </c>
      <c r="H3158" s="261">
        <v>0</v>
      </c>
      <c r="I3158" s="261">
        <v>0</v>
      </c>
      <c r="J3158" s="261">
        <v>0</v>
      </c>
      <c r="K3158" s="261">
        <v>0</v>
      </c>
      <c r="L3158" s="261">
        <v>0</v>
      </c>
      <c r="M3158" s="261">
        <v>0</v>
      </c>
      <c r="N3158" s="261">
        <v>11.506399999999999</v>
      </c>
      <c r="O3158" s="261">
        <v>0</v>
      </c>
      <c r="P3158" s="261" t="s">
        <v>94</v>
      </c>
      <c r="Q3158" s="261">
        <v>0</v>
      </c>
      <c r="R3158" s="261">
        <v>0</v>
      </c>
      <c r="S3158" s="261" t="s">
        <v>70</v>
      </c>
      <c r="T3158" s="261">
        <v>0</v>
      </c>
      <c r="U3158" s="261">
        <v>0</v>
      </c>
      <c r="V3158" s="261">
        <v>20161230</v>
      </c>
      <c r="W3158" s="261" t="s">
        <v>161</v>
      </c>
    </row>
    <row r="3159" spans="1:23">
      <c r="A3159" s="261"/>
      <c r="B3159" s="261">
        <v>0</v>
      </c>
      <c r="C3159" s="261">
        <v>42076558</v>
      </c>
      <c r="D3159" s="261">
        <v>40343803</v>
      </c>
      <c r="E3159" s="261" t="s">
        <v>161</v>
      </c>
      <c r="F3159" s="261">
        <v>0</v>
      </c>
      <c r="G3159" s="261">
        <v>0</v>
      </c>
      <c r="H3159" s="261">
        <v>0</v>
      </c>
      <c r="I3159" s="261">
        <v>0</v>
      </c>
      <c r="J3159" s="261">
        <v>0</v>
      </c>
      <c r="K3159" s="261">
        <v>0</v>
      </c>
      <c r="L3159" s="261">
        <v>0</v>
      </c>
      <c r="M3159" s="261">
        <v>0</v>
      </c>
      <c r="N3159" s="261">
        <v>11.1</v>
      </c>
      <c r="O3159" s="261">
        <v>0</v>
      </c>
      <c r="P3159" s="261" t="s">
        <v>94</v>
      </c>
      <c r="Q3159" s="261">
        <v>0</v>
      </c>
      <c r="R3159" s="261">
        <v>0</v>
      </c>
      <c r="S3159" s="261" t="s">
        <v>70</v>
      </c>
      <c r="T3159" s="261">
        <v>0</v>
      </c>
      <c r="U3159" s="261">
        <v>0</v>
      </c>
      <c r="V3159" s="261">
        <v>20161230</v>
      </c>
      <c r="W3159" s="261" t="s">
        <v>161</v>
      </c>
    </row>
    <row r="3160" spans="1:23">
      <c r="A3160" s="261"/>
      <c r="B3160" s="261">
        <v>0</v>
      </c>
      <c r="C3160" s="261">
        <v>42785558</v>
      </c>
      <c r="D3160" s="261">
        <v>9938852</v>
      </c>
      <c r="E3160" s="261" t="s">
        <v>161</v>
      </c>
      <c r="F3160" s="261">
        <v>0</v>
      </c>
      <c r="G3160" s="261">
        <v>0</v>
      </c>
      <c r="H3160" s="261">
        <v>0</v>
      </c>
      <c r="I3160" s="261">
        <v>0</v>
      </c>
      <c r="J3160" s="261">
        <v>0</v>
      </c>
      <c r="K3160" s="261">
        <v>0</v>
      </c>
      <c r="L3160" s="261">
        <v>0</v>
      </c>
      <c r="M3160" s="261">
        <v>0</v>
      </c>
      <c r="N3160" s="261">
        <v>11.1</v>
      </c>
      <c r="O3160" s="261">
        <v>0</v>
      </c>
      <c r="P3160" s="261" t="s">
        <v>94</v>
      </c>
      <c r="Q3160" s="261">
        <v>0</v>
      </c>
      <c r="R3160" s="261">
        <v>0</v>
      </c>
      <c r="S3160" s="261" t="s">
        <v>70</v>
      </c>
      <c r="T3160" s="261">
        <v>0</v>
      </c>
      <c r="U3160" s="261">
        <v>0</v>
      </c>
      <c r="V3160" s="261">
        <v>20161230</v>
      </c>
      <c r="W3160" s="261" t="s">
        <v>161</v>
      </c>
    </row>
    <row r="3161" spans="1:23">
      <c r="A3161" s="261"/>
      <c r="B3161" s="261">
        <v>0</v>
      </c>
      <c r="C3161" s="261">
        <v>41961948</v>
      </c>
      <c r="D3161" s="261">
        <v>26002244</v>
      </c>
      <c r="E3161" s="261" t="s">
        <v>161</v>
      </c>
      <c r="F3161" s="261">
        <v>90451.19</v>
      </c>
      <c r="G3161" s="261">
        <v>-1997.43</v>
      </c>
      <c r="H3161" s="261">
        <v>88453.759999999995</v>
      </c>
      <c r="I3161" s="261">
        <v>-757.53</v>
      </c>
      <c r="J3161" s="261">
        <v>0</v>
      </c>
      <c r="K3161" s="261">
        <v>0</v>
      </c>
      <c r="L3161" s="261">
        <v>-2754.96</v>
      </c>
      <c r="M3161" s="261">
        <v>0</v>
      </c>
      <c r="N3161" s="261">
        <v>10.050000000000001</v>
      </c>
      <c r="O3161" s="261">
        <v>92.139300000000006</v>
      </c>
      <c r="P3161" s="261" t="s">
        <v>162</v>
      </c>
      <c r="Q3161" s="261">
        <v>0</v>
      </c>
      <c r="R3161" s="261">
        <v>88453.759999999995</v>
      </c>
      <c r="S3161" s="261" t="s">
        <v>70</v>
      </c>
      <c r="T3161" s="261">
        <v>0</v>
      </c>
      <c r="U3161" s="261">
        <v>0</v>
      </c>
      <c r="V3161" s="261">
        <v>20161230</v>
      </c>
      <c r="W3161" s="261" t="s">
        <v>161</v>
      </c>
    </row>
    <row r="3162" spans="1:23">
      <c r="A3162" s="261"/>
      <c r="B3162" s="261">
        <v>0</v>
      </c>
      <c r="C3162" s="261">
        <v>40453048</v>
      </c>
      <c r="D3162" s="261">
        <v>26858983</v>
      </c>
      <c r="E3162" s="261" t="s">
        <v>161</v>
      </c>
      <c r="F3162" s="261">
        <v>0</v>
      </c>
      <c r="G3162" s="261">
        <v>0</v>
      </c>
      <c r="H3162" s="261">
        <v>0</v>
      </c>
      <c r="I3162" s="261">
        <v>0</v>
      </c>
      <c r="J3162" s="261">
        <v>0</v>
      </c>
      <c r="K3162" s="261">
        <v>0</v>
      </c>
      <c r="L3162" s="261">
        <v>0</v>
      </c>
      <c r="M3162" s="261">
        <v>0</v>
      </c>
      <c r="N3162" s="261">
        <v>11.1</v>
      </c>
      <c r="O3162" s="261">
        <v>0</v>
      </c>
      <c r="P3162" s="261" t="s">
        <v>94</v>
      </c>
      <c r="Q3162" s="261">
        <v>0</v>
      </c>
      <c r="R3162" s="261">
        <v>0</v>
      </c>
      <c r="S3162" s="261" t="s">
        <v>70</v>
      </c>
      <c r="T3162" s="261">
        <v>0</v>
      </c>
      <c r="U3162" s="261">
        <v>0</v>
      </c>
      <c r="V3162" s="261">
        <v>20161230</v>
      </c>
      <c r="W3162" s="261" t="s">
        <v>161</v>
      </c>
    </row>
    <row r="3163" spans="1:23">
      <c r="A3163" s="261"/>
      <c r="B3163" s="261">
        <v>0</v>
      </c>
      <c r="C3163" s="261">
        <v>33584948</v>
      </c>
      <c r="D3163" s="261">
        <v>22755793</v>
      </c>
      <c r="E3163" s="261" t="s">
        <v>161</v>
      </c>
      <c r="F3163" s="261">
        <v>472641.9</v>
      </c>
      <c r="G3163" s="261">
        <v>-12590</v>
      </c>
      <c r="H3163" s="261">
        <v>460051.9</v>
      </c>
      <c r="I3163" s="261">
        <v>-4601.33</v>
      </c>
      <c r="J3163" s="261">
        <v>-500</v>
      </c>
      <c r="K3163" s="261">
        <v>0</v>
      </c>
      <c r="L3163" s="261">
        <v>-17691.330000000002</v>
      </c>
      <c r="M3163" s="261">
        <v>0</v>
      </c>
      <c r="N3163" s="261">
        <v>11.8</v>
      </c>
      <c r="O3163" s="261">
        <v>479.22070000000002</v>
      </c>
      <c r="P3163" s="261" t="s">
        <v>162</v>
      </c>
      <c r="Q3163" s="261">
        <v>0</v>
      </c>
      <c r="R3163" s="261">
        <v>460051.9</v>
      </c>
      <c r="S3163" s="261" t="s">
        <v>70</v>
      </c>
      <c r="T3163" s="261">
        <v>0</v>
      </c>
      <c r="U3163" s="261">
        <v>0</v>
      </c>
      <c r="V3163" s="261">
        <v>20161230</v>
      </c>
      <c r="W3163" s="261" t="s">
        <v>161</v>
      </c>
    </row>
    <row r="3164" spans="1:23">
      <c r="A3164" s="261"/>
      <c r="B3164" s="261">
        <v>0</v>
      </c>
      <c r="C3164" s="261">
        <v>35419058</v>
      </c>
      <c r="D3164" s="261">
        <v>13358673</v>
      </c>
      <c r="E3164" s="261" t="s">
        <v>161</v>
      </c>
      <c r="F3164" s="261">
        <v>147804.01999999999</v>
      </c>
      <c r="G3164" s="261">
        <v>0</v>
      </c>
      <c r="H3164" s="261">
        <v>147804.01999999999</v>
      </c>
      <c r="I3164" s="261">
        <v>0</v>
      </c>
      <c r="J3164" s="261">
        <v>0</v>
      </c>
      <c r="K3164" s="261">
        <v>0</v>
      </c>
      <c r="L3164" s="261">
        <v>0</v>
      </c>
      <c r="M3164" s="261">
        <v>0</v>
      </c>
      <c r="N3164" s="261">
        <v>10.050000000000001</v>
      </c>
      <c r="O3164" s="261">
        <v>153.96250000000001</v>
      </c>
      <c r="P3164" s="261" t="s">
        <v>162</v>
      </c>
      <c r="Q3164" s="261">
        <v>0</v>
      </c>
      <c r="R3164" s="261">
        <v>144338.20000000001</v>
      </c>
      <c r="S3164" s="261" t="s">
        <v>71</v>
      </c>
      <c r="T3164" s="261">
        <v>20170102</v>
      </c>
      <c r="U3164" s="261">
        <v>1</v>
      </c>
      <c r="V3164" s="261">
        <v>20161230</v>
      </c>
      <c r="W3164" s="261" t="s">
        <v>161</v>
      </c>
    </row>
    <row r="3165" spans="1:23">
      <c r="A3165" s="261"/>
      <c r="B3165" s="261">
        <v>0</v>
      </c>
      <c r="C3165" s="261">
        <v>33422158</v>
      </c>
      <c r="D3165" s="261">
        <v>28005042</v>
      </c>
      <c r="E3165" s="261" t="s">
        <v>161</v>
      </c>
      <c r="F3165" s="261">
        <v>0</v>
      </c>
      <c r="G3165" s="261">
        <v>0</v>
      </c>
      <c r="H3165" s="261">
        <v>0</v>
      </c>
      <c r="I3165" s="261">
        <v>0</v>
      </c>
      <c r="J3165" s="261">
        <v>0</v>
      </c>
      <c r="K3165" s="261">
        <v>0</v>
      </c>
      <c r="L3165" s="261">
        <v>0</v>
      </c>
      <c r="M3165" s="261">
        <v>0</v>
      </c>
      <c r="N3165" s="261">
        <v>12</v>
      </c>
      <c r="O3165" s="261">
        <v>0</v>
      </c>
      <c r="P3165" s="261" t="s">
        <v>94</v>
      </c>
      <c r="Q3165" s="261">
        <v>0</v>
      </c>
      <c r="R3165" s="261">
        <v>0</v>
      </c>
      <c r="S3165" s="261" t="s">
        <v>70</v>
      </c>
      <c r="T3165" s="261">
        <v>0</v>
      </c>
      <c r="U3165" s="261">
        <v>0</v>
      </c>
      <c r="V3165" s="261">
        <v>20161230</v>
      </c>
      <c r="W3165" s="261" t="s">
        <v>161</v>
      </c>
    </row>
    <row r="3166" spans="1:23">
      <c r="A3166" s="261"/>
      <c r="B3166" s="261">
        <v>0</v>
      </c>
      <c r="C3166" s="261">
        <v>33538248</v>
      </c>
      <c r="D3166" s="261">
        <v>13800867</v>
      </c>
      <c r="E3166" s="261" t="s">
        <v>161</v>
      </c>
      <c r="F3166" s="261">
        <v>0</v>
      </c>
      <c r="G3166" s="261">
        <v>0</v>
      </c>
      <c r="H3166" s="261">
        <v>0</v>
      </c>
      <c r="I3166" s="261">
        <v>0</v>
      </c>
      <c r="J3166" s="261">
        <v>0</v>
      </c>
      <c r="K3166" s="261">
        <v>0</v>
      </c>
      <c r="L3166" s="261">
        <v>0</v>
      </c>
      <c r="M3166" s="261">
        <v>0</v>
      </c>
      <c r="N3166" s="261">
        <v>11.8</v>
      </c>
      <c r="O3166" s="261">
        <v>0</v>
      </c>
      <c r="P3166" s="261" t="s">
        <v>94</v>
      </c>
      <c r="Q3166" s="261">
        <v>0</v>
      </c>
      <c r="R3166" s="261">
        <v>0</v>
      </c>
      <c r="S3166" s="261" t="s">
        <v>70</v>
      </c>
      <c r="T3166" s="261">
        <v>0</v>
      </c>
      <c r="U3166" s="261">
        <v>0</v>
      </c>
      <c r="V3166" s="261">
        <v>20161230</v>
      </c>
      <c r="W3166" s="261" t="s">
        <v>161</v>
      </c>
    </row>
    <row r="3167" spans="1:23">
      <c r="A3167" s="261"/>
      <c r="B3167" s="261">
        <v>0</v>
      </c>
      <c r="C3167" s="261">
        <v>32132448</v>
      </c>
      <c r="D3167" s="261">
        <v>12690695</v>
      </c>
      <c r="E3167" s="261" t="s">
        <v>161</v>
      </c>
      <c r="F3167" s="261">
        <v>679274.91</v>
      </c>
      <c r="G3167" s="261">
        <v>-14199.67</v>
      </c>
      <c r="H3167" s="261">
        <v>665075.24</v>
      </c>
      <c r="I3167" s="261">
        <v>-13404.41</v>
      </c>
      <c r="J3167" s="261">
        <v>-500</v>
      </c>
      <c r="K3167" s="261">
        <v>0</v>
      </c>
      <c r="L3167" s="261">
        <v>-28104.080000000002</v>
      </c>
      <c r="M3167" s="261">
        <v>0</v>
      </c>
      <c r="N3167" s="261">
        <v>11.95</v>
      </c>
      <c r="O3167" s="261">
        <v>692.7867</v>
      </c>
      <c r="P3167" s="261" t="s">
        <v>162</v>
      </c>
      <c r="Q3167" s="261">
        <v>0</v>
      </c>
      <c r="R3167" s="261">
        <v>654148.5</v>
      </c>
      <c r="S3167" s="261" t="s">
        <v>71</v>
      </c>
      <c r="T3167" s="261">
        <v>20170102</v>
      </c>
      <c r="U3167" s="261">
        <v>1</v>
      </c>
      <c r="V3167" s="261">
        <v>20161230</v>
      </c>
      <c r="W3167" s="261" t="s">
        <v>161</v>
      </c>
    </row>
    <row r="3168" spans="1:23">
      <c r="A3168" s="261"/>
      <c r="B3168" s="261">
        <v>0</v>
      </c>
      <c r="C3168" s="261">
        <v>39025448</v>
      </c>
      <c r="D3168" s="261">
        <v>13452267</v>
      </c>
      <c r="E3168" s="261" t="s">
        <v>161</v>
      </c>
      <c r="F3168" s="261">
        <v>464165.97</v>
      </c>
      <c r="G3168" s="261">
        <v>-12499.53</v>
      </c>
      <c r="H3168" s="261">
        <v>451666.44</v>
      </c>
      <c r="I3168" s="261">
        <v>-8529.5300000000007</v>
      </c>
      <c r="J3168" s="261">
        <v>-500</v>
      </c>
      <c r="K3168" s="261">
        <v>0</v>
      </c>
      <c r="L3168" s="261">
        <v>-21529.06</v>
      </c>
      <c r="M3168" s="261">
        <v>0</v>
      </c>
      <c r="N3168" s="261">
        <v>11.1</v>
      </c>
      <c r="O3168" s="261">
        <v>470.48590000000002</v>
      </c>
      <c r="P3168" s="261" t="s">
        <v>162</v>
      </c>
      <c r="Q3168" s="261">
        <v>0</v>
      </c>
      <c r="R3168" s="261">
        <v>451666.44</v>
      </c>
      <c r="S3168" s="261" t="s">
        <v>70</v>
      </c>
      <c r="T3168" s="261">
        <v>0</v>
      </c>
      <c r="U3168" s="261">
        <v>0</v>
      </c>
      <c r="V3168" s="261">
        <v>20161230</v>
      </c>
      <c r="W3168" s="261" t="s">
        <v>161</v>
      </c>
    </row>
    <row r="3169" spans="1:23">
      <c r="A3169" s="261">
        <v>75660189</v>
      </c>
      <c r="B3169" s="261">
        <v>36569258</v>
      </c>
      <c r="C3169" s="261">
        <v>36569258</v>
      </c>
      <c r="D3169" s="261">
        <v>5907939</v>
      </c>
      <c r="E3169" s="261" t="s">
        <v>161</v>
      </c>
      <c r="F3169" s="261">
        <v>681556.82</v>
      </c>
      <c r="G3169" s="261">
        <v>0</v>
      </c>
      <c r="H3169" s="261">
        <v>671289.12</v>
      </c>
      <c r="I3169" s="261">
        <v>-6304.4</v>
      </c>
      <c r="J3169" s="261">
        <v>0</v>
      </c>
      <c r="K3169" s="261">
        <v>0</v>
      </c>
      <c r="L3169" s="261">
        <v>-6304.4</v>
      </c>
      <c r="M3169" s="261">
        <v>-0.28000000000000003</v>
      </c>
      <c r="N3169" s="261">
        <v>11.1</v>
      </c>
      <c r="O3169" s="261">
        <v>699.2595</v>
      </c>
      <c r="P3169" s="261" t="s">
        <v>162</v>
      </c>
      <c r="Q3169" s="261">
        <v>0</v>
      </c>
      <c r="R3169" s="261">
        <v>671289.12</v>
      </c>
      <c r="S3169" s="261" t="s">
        <v>70</v>
      </c>
      <c r="T3169" s="261">
        <v>0</v>
      </c>
      <c r="U3169" s="261">
        <v>0</v>
      </c>
      <c r="V3169" s="261">
        <v>20161230</v>
      </c>
      <c r="W3169" s="262" t="s">
        <v>41</v>
      </c>
    </row>
    <row r="3170" spans="1:23">
      <c r="A3170" s="261"/>
      <c r="B3170" s="261">
        <v>0</v>
      </c>
      <c r="C3170" s="261">
        <v>42785548</v>
      </c>
      <c r="D3170" s="261">
        <v>37103747</v>
      </c>
      <c r="E3170" s="261" t="s">
        <v>161</v>
      </c>
      <c r="F3170" s="261">
        <v>0</v>
      </c>
      <c r="G3170" s="261">
        <v>0</v>
      </c>
      <c r="H3170" s="261">
        <v>0</v>
      </c>
      <c r="I3170" s="261">
        <v>0</v>
      </c>
      <c r="J3170" s="261">
        <v>0</v>
      </c>
      <c r="K3170" s="261">
        <v>0</v>
      </c>
      <c r="L3170" s="261">
        <v>0</v>
      </c>
      <c r="M3170" s="261">
        <v>0</v>
      </c>
      <c r="N3170" s="261">
        <v>11.1</v>
      </c>
      <c r="O3170" s="261">
        <v>0</v>
      </c>
      <c r="P3170" s="261" t="s">
        <v>94</v>
      </c>
      <c r="Q3170" s="261">
        <v>0</v>
      </c>
      <c r="R3170" s="261">
        <v>0</v>
      </c>
      <c r="S3170" s="261" t="s">
        <v>70</v>
      </c>
      <c r="T3170" s="261">
        <v>0</v>
      </c>
      <c r="U3170" s="261">
        <v>0</v>
      </c>
      <c r="V3170" s="261">
        <v>20161230</v>
      </c>
      <c r="W3170" s="261" t="s">
        <v>161</v>
      </c>
    </row>
    <row r="3171" spans="1:23">
      <c r="A3171" s="261"/>
      <c r="B3171" s="261">
        <v>0</v>
      </c>
      <c r="C3171" s="261">
        <v>37475858</v>
      </c>
      <c r="D3171" s="261">
        <v>1403760</v>
      </c>
      <c r="E3171" s="261" t="s">
        <v>161</v>
      </c>
      <c r="F3171" s="261">
        <v>0</v>
      </c>
      <c r="G3171" s="261">
        <v>0</v>
      </c>
      <c r="H3171" s="261">
        <v>0</v>
      </c>
      <c r="I3171" s="261">
        <v>0</v>
      </c>
      <c r="J3171" s="261">
        <v>0</v>
      </c>
      <c r="K3171" s="261">
        <v>0</v>
      </c>
      <c r="L3171" s="261">
        <v>0</v>
      </c>
      <c r="M3171" s="261">
        <v>0</v>
      </c>
      <c r="N3171" s="261">
        <v>11.1</v>
      </c>
      <c r="O3171" s="261">
        <v>0</v>
      </c>
      <c r="P3171" s="261" t="s">
        <v>94</v>
      </c>
      <c r="Q3171" s="261">
        <v>0</v>
      </c>
      <c r="R3171" s="261">
        <v>0</v>
      </c>
      <c r="S3171" s="261" t="s">
        <v>70</v>
      </c>
      <c r="T3171" s="261">
        <v>0</v>
      </c>
      <c r="U3171" s="261">
        <v>0</v>
      </c>
      <c r="V3171" s="261">
        <v>20161230</v>
      </c>
      <c r="W3171" s="261" t="s">
        <v>161</v>
      </c>
    </row>
    <row r="3172" spans="1:23">
      <c r="A3172" s="261"/>
      <c r="B3172" s="261">
        <v>0</v>
      </c>
      <c r="C3172" s="261">
        <v>30803858</v>
      </c>
      <c r="D3172" s="261">
        <v>5535177</v>
      </c>
      <c r="E3172" s="261" t="s">
        <v>161</v>
      </c>
      <c r="F3172" s="261">
        <v>0</v>
      </c>
      <c r="G3172" s="261">
        <v>0</v>
      </c>
      <c r="H3172" s="261">
        <v>0</v>
      </c>
      <c r="I3172" s="261">
        <v>0</v>
      </c>
      <c r="J3172" s="261">
        <v>0</v>
      </c>
      <c r="K3172" s="261">
        <v>0</v>
      </c>
      <c r="L3172" s="261">
        <v>0</v>
      </c>
      <c r="M3172" s="261">
        <v>0</v>
      </c>
      <c r="N3172" s="261">
        <v>12.5</v>
      </c>
      <c r="O3172" s="261">
        <v>0</v>
      </c>
      <c r="P3172" s="261" t="s">
        <v>94</v>
      </c>
      <c r="Q3172" s="261">
        <v>0</v>
      </c>
      <c r="R3172" s="261">
        <v>0</v>
      </c>
      <c r="S3172" s="261" t="s">
        <v>70</v>
      </c>
      <c r="T3172" s="261">
        <v>0</v>
      </c>
      <c r="U3172" s="261">
        <v>0</v>
      </c>
      <c r="V3172" s="261">
        <v>20161230</v>
      </c>
      <c r="W3172" s="261" t="s">
        <v>161</v>
      </c>
    </row>
    <row r="3173" spans="1:23">
      <c r="A3173" s="261"/>
      <c r="B3173" s="261">
        <v>0</v>
      </c>
      <c r="C3173" s="261">
        <v>39422658</v>
      </c>
      <c r="D3173" s="261">
        <v>34850976</v>
      </c>
      <c r="E3173" s="261" t="s">
        <v>161</v>
      </c>
      <c r="F3173" s="261">
        <v>0</v>
      </c>
      <c r="G3173" s="261">
        <v>0</v>
      </c>
      <c r="H3173" s="261">
        <v>0</v>
      </c>
      <c r="I3173" s="261">
        <v>0</v>
      </c>
      <c r="J3173" s="261">
        <v>0</v>
      </c>
      <c r="K3173" s="261">
        <v>0</v>
      </c>
      <c r="L3173" s="261">
        <v>0</v>
      </c>
      <c r="M3173" s="261">
        <v>0</v>
      </c>
      <c r="N3173" s="261">
        <v>11.1</v>
      </c>
      <c r="O3173" s="261">
        <v>0</v>
      </c>
      <c r="P3173" s="261" t="s">
        <v>94</v>
      </c>
      <c r="Q3173" s="261">
        <v>0</v>
      </c>
      <c r="R3173" s="261">
        <v>0</v>
      </c>
      <c r="S3173" s="261" t="s">
        <v>70</v>
      </c>
      <c r="T3173" s="261">
        <v>0</v>
      </c>
      <c r="U3173" s="261">
        <v>0</v>
      </c>
      <c r="V3173" s="261">
        <v>20161230</v>
      </c>
      <c r="W3173" s="261" t="s">
        <v>161</v>
      </c>
    </row>
    <row r="3174" spans="1:23">
      <c r="A3174" s="261"/>
      <c r="B3174" s="261">
        <v>0</v>
      </c>
      <c r="C3174" s="261">
        <v>35418848</v>
      </c>
      <c r="D3174" s="261">
        <v>22095429</v>
      </c>
      <c r="E3174" s="261" t="s">
        <v>161</v>
      </c>
      <c r="F3174" s="261">
        <v>0</v>
      </c>
      <c r="G3174" s="261">
        <v>0</v>
      </c>
      <c r="H3174" s="261">
        <v>0</v>
      </c>
      <c r="I3174" s="261">
        <v>0</v>
      </c>
      <c r="J3174" s="261">
        <v>0</v>
      </c>
      <c r="K3174" s="261">
        <v>0</v>
      </c>
      <c r="L3174" s="261">
        <v>0</v>
      </c>
      <c r="M3174" s="261">
        <v>0</v>
      </c>
      <c r="N3174" s="261">
        <v>11.1</v>
      </c>
      <c r="O3174" s="261">
        <v>0</v>
      </c>
      <c r="P3174" s="261" t="s">
        <v>94</v>
      </c>
      <c r="Q3174" s="261">
        <v>0</v>
      </c>
      <c r="R3174" s="261">
        <v>0</v>
      </c>
      <c r="S3174" s="261" t="s">
        <v>70</v>
      </c>
      <c r="T3174" s="261">
        <v>0</v>
      </c>
      <c r="U3174" s="261">
        <v>0</v>
      </c>
      <c r="V3174" s="261">
        <v>20161230</v>
      </c>
      <c r="W3174" s="261" t="s">
        <v>161</v>
      </c>
    </row>
    <row r="3175" spans="1:23">
      <c r="A3175" s="261"/>
      <c r="B3175" s="261">
        <v>0</v>
      </c>
      <c r="C3175" s="261">
        <v>39128068</v>
      </c>
      <c r="D3175" s="261">
        <v>9001156</v>
      </c>
      <c r="E3175" s="261" t="s">
        <v>161</v>
      </c>
      <c r="F3175" s="261">
        <v>0</v>
      </c>
      <c r="G3175" s="261">
        <v>0</v>
      </c>
      <c r="H3175" s="261">
        <v>0</v>
      </c>
      <c r="I3175" s="261">
        <v>0</v>
      </c>
      <c r="J3175" s="261">
        <v>0</v>
      </c>
      <c r="K3175" s="261">
        <v>0</v>
      </c>
      <c r="L3175" s="261">
        <v>0</v>
      </c>
      <c r="M3175" s="261">
        <v>0</v>
      </c>
      <c r="N3175" s="261">
        <v>11.1</v>
      </c>
      <c r="O3175" s="261">
        <v>0</v>
      </c>
      <c r="P3175" s="261" t="s">
        <v>94</v>
      </c>
      <c r="Q3175" s="261">
        <v>0</v>
      </c>
      <c r="R3175" s="261">
        <v>0</v>
      </c>
      <c r="S3175" s="261" t="s">
        <v>70</v>
      </c>
      <c r="T3175" s="261">
        <v>0</v>
      </c>
      <c r="U3175" s="261">
        <v>0</v>
      </c>
      <c r="V3175" s="261">
        <v>20161230</v>
      </c>
      <c r="W3175" s="261" t="s">
        <v>161</v>
      </c>
    </row>
    <row r="3176" spans="1:23">
      <c r="A3176" s="261"/>
      <c r="B3176" s="261">
        <v>0</v>
      </c>
      <c r="C3176" s="261">
        <v>43151858</v>
      </c>
      <c r="D3176" s="261">
        <v>38791934</v>
      </c>
      <c r="E3176" s="261" t="s">
        <v>161</v>
      </c>
      <c r="F3176" s="261">
        <v>0</v>
      </c>
      <c r="G3176" s="261">
        <v>0</v>
      </c>
      <c r="H3176" s="261">
        <v>0</v>
      </c>
      <c r="I3176" s="261">
        <v>0</v>
      </c>
      <c r="J3176" s="261">
        <v>0</v>
      </c>
      <c r="K3176" s="261">
        <v>0</v>
      </c>
      <c r="L3176" s="261">
        <v>0</v>
      </c>
      <c r="M3176" s="261">
        <v>0</v>
      </c>
      <c r="N3176" s="261">
        <v>12.435</v>
      </c>
      <c r="O3176" s="261">
        <v>0</v>
      </c>
      <c r="P3176" s="261" t="s">
        <v>94</v>
      </c>
      <c r="Q3176" s="261">
        <v>0</v>
      </c>
      <c r="R3176" s="261">
        <v>0</v>
      </c>
      <c r="S3176" s="261" t="s">
        <v>70</v>
      </c>
      <c r="T3176" s="261">
        <v>0</v>
      </c>
      <c r="U3176" s="261">
        <v>0</v>
      </c>
      <c r="V3176" s="261">
        <v>20161230</v>
      </c>
      <c r="W3176" s="261" t="s">
        <v>161</v>
      </c>
    </row>
    <row r="3177" spans="1:23">
      <c r="A3177" s="261"/>
      <c r="B3177" s="261">
        <v>0</v>
      </c>
      <c r="C3177" s="261">
        <v>38045858</v>
      </c>
      <c r="D3177" s="261">
        <v>15228586</v>
      </c>
      <c r="E3177" s="261" t="s">
        <v>161</v>
      </c>
      <c r="F3177" s="261">
        <v>0</v>
      </c>
      <c r="G3177" s="261">
        <v>0</v>
      </c>
      <c r="H3177" s="261">
        <v>0</v>
      </c>
      <c r="I3177" s="261">
        <v>0</v>
      </c>
      <c r="J3177" s="261">
        <v>0</v>
      </c>
      <c r="K3177" s="261">
        <v>0</v>
      </c>
      <c r="L3177" s="261">
        <v>0</v>
      </c>
      <c r="M3177" s="261">
        <v>0</v>
      </c>
      <c r="N3177" s="261">
        <v>11.904999999999999</v>
      </c>
      <c r="O3177" s="261">
        <v>0</v>
      </c>
      <c r="P3177" s="261" t="s">
        <v>94</v>
      </c>
      <c r="Q3177" s="261">
        <v>0</v>
      </c>
      <c r="R3177" s="261">
        <v>0</v>
      </c>
      <c r="S3177" s="261" t="s">
        <v>70</v>
      </c>
      <c r="T3177" s="261">
        <v>0</v>
      </c>
      <c r="U3177" s="261">
        <v>0</v>
      </c>
      <c r="V3177" s="261">
        <v>20161230</v>
      </c>
      <c r="W3177" s="261" t="s">
        <v>161</v>
      </c>
    </row>
    <row r="3178" spans="1:23">
      <c r="A3178" s="261"/>
      <c r="B3178" s="261">
        <v>0</v>
      </c>
      <c r="C3178" s="261">
        <v>32337858</v>
      </c>
      <c r="D3178" s="261">
        <v>980180</v>
      </c>
      <c r="E3178" s="261" t="s">
        <v>161</v>
      </c>
      <c r="F3178" s="261">
        <v>0</v>
      </c>
      <c r="G3178" s="261">
        <v>0</v>
      </c>
      <c r="H3178" s="261">
        <v>0</v>
      </c>
      <c r="I3178" s="261">
        <v>0</v>
      </c>
      <c r="J3178" s="261">
        <v>0</v>
      </c>
      <c r="K3178" s="261">
        <v>0</v>
      </c>
      <c r="L3178" s="261">
        <v>0</v>
      </c>
      <c r="M3178" s="261">
        <v>0</v>
      </c>
      <c r="N3178" s="261">
        <v>12</v>
      </c>
      <c r="O3178" s="261">
        <v>0</v>
      </c>
      <c r="P3178" s="261" t="s">
        <v>94</v>
      </c>
      <c r="Q3178" s="261">
        <v>0</v>
      </c>
      <c r="R3178" s="261">
        <v>0</v>
      </c>
      <c r="S3178" s="261" t="s">
        <v>70</v>
      </c>
      <c r="T3178" s="261">
        <v>0</v>
      </c>
      <c r="U3178" s="261">
        <v>0</v>
      </c>
      <c r="V3178" s="261">
        <v>20161230</v>
      </c>
      <c r="W3178" s="261" t="s">
        <v>161</v>
      </c>
    </row>
    <row r="3179" spans="1:23">
      <c r="A3179" s="261"/>
      <c r="B3179" s="261">
        <v>0</v>
      </c>
      <c r="C3179" s="261">
        <v>40203158</v>
      </c>
      <c r="D3179" s="261">
        <v>10183705</v>
      </c>
      <c r="E3179" s="261" t="s">
        <v>161</v>
      </c>
      <c r="F3179" s="261">
        <v>0</v>
      </c>
      <c r="G3179" s="261">
        <v>0</v>
      </c>
      <c r="H3179" s="261">
        <v>0</v>
      </c>
      <c r="I3179" s="261">
        <v>0</v>
      </c>
      <c r="J3179" s="261">
        <v>0</v>
      </c>
      <c r="K3179" s="261">
        <v>0</v>
      </c>
      <c r="L3179" s="261">
        <v>0</v>
      </c>
      <c r="M3179" s="261">
        <v>0</v>
      </c>
      <c r="N3179" s="261">
        <v>11.1</v>
      </c>
      <c r="O3179" s="261">
        <v>0</v>
      </c>
      <c r="P3179" s="261" t="s">
        <v>94</v>
      </c>
      <c r="Q3179" s="261">
        <v>0</v>
      </c>
      <c r="R3179" s="261">
        <v>0</v>
      </c>
      <c r="S3179" s="261" t="s">
        <v>70</v>
      </c>
      <c r="T3179" s="261">
        <v>0</v>
      </c>
      <c r="U3179" s="261">
        <v>0</v>
      </c>
      <c r="V3179" s="261">
        <v>20161230</v>
      </c>
      <c r="W3179" s="261" t="s">
        <v>161</v>
      </c>
    </row>
    <row r="3180" spans="1:23">
      <c r="A3180" s="261"/>
      <c r="B3180" s="261">
        <v>0</v>
      </c>
      <c r="C3180" s="261">
        <v>42839058</v>
      </c>
      <c r="D3180" s="261">
        <v>23717060</v>
      </c>
      <c r="E3180" s="261" t="s">
        <v>161</v>
      </c>
      <c r="F3180" s="261">
        <v>573132.56999999995</v>
      </c>
      <c r="G3180" s="261">
        <v>-6795.2</v>
      </c>
      <c r="H3180" s="261">
        <v>566337.37</v>
      </c>
      <c r="I3180" s="261">
        <v>-5238.7</v>
      </c>
      <c r="J3180" s="261">
        <v>-500</v>
      </c>
      <c r="K3180" s="261">
        <v>0</v>
      </c>
      <c r="L3180" s="261">
        <v>-12533.9</v>
      </c>
      <c r="M3180" s="261">
        <v>0</v>
      </c>
      <c r="N3180" s="261">
        <v>11.1</v>
      </c>
      <c r="O3180" s="261">
        <v>589.9348</v>
      </c>
      <c r="P3180" s="261" t="s">
        <v>162</v>
      </c>
      <c r="Q3180" s="261">
        <v>0</v>
      </c>
      <c r="R3180" s="261">
        <v>559242.42000000004</v>
      </c>
      <c r="S3180" s="261" t="s">
        <v>71</v>
      </c>
      <c r="T3180" s="261">
        <v>20170102</v>
      </c>
      <c r="U3180" s="261">
        <v>1</v>
      </c>
      <c r="V3180" s="261">
        <v>20161230</v>
      </c>
      <c r="W3180" s="261" t="s">
        <v>161</v>
      </c>
    </row>
    <row r="3181" spans="1:23">
      <c r="A3181" s="261"/>
      <c r="B3181" s="261">
        <v>0</v>
      </c>
      <c r="C3181" s="261">
        <v>26233958</v>
      </c>
      <c r="D3181" s="261">
        <v>12901255</v>
      </c>
      <c r="E3181" s="261" t="s">
        <v>161</v>
      </c>
      <c r="F3181" s="261">
        <v>0</v>
      </c>
      <c r="G3181" s="261">
        <v>0</v>
      </c>
      <c r="H3181" s="261">
        <v>0</v>
      </c>
      <c r="I3181" s="261">
        <v>0</v>
      </c>
      <c r="J3181" s="261">
        <v>0</v>
      </c>
      <c r="K3181" s="261">
        <v>0</v>
      </c>
      <c r="L3181" s="261">
        <v>0</v>
      </c>
      <c r="M3181" s="261">
        <v>0</v>
      </c>
      <c r="N3181" s="261">
        <v>11.95</v>
      </c>
      <c r="O3181" s="261">
        <v>0</v>
      </c>
      <c r="P3181" s="261" t="s">
        <v>94</v>
      </c>
      <c r="Q3181" s="261">
        <v>0</v>
      </c>
      <c r="R3181" s="261">
        <v>0</v>
      </c>
      <c r="S3181" s="261" t="s">
        <v>70</v>
      </c>
      <c r="T3181" s="261">
        <v>0</v>
      </c>
      <c r="U3181" s="261">
        <v>0</v>
      </c>
      <c r="V3181" s="261">
        <v>20161230</v>
      </c>
      <c r="W3181" s="261" t="s">
        <v>161</v>
      </c>
    </row>
    <row r="3182" spans="1:23">
      <c r="A3182" s="261"/>
      <c r="B3182" s="261">
        <v>0</v>
      </c>
      <c r="C3182" s="261">
        <v>41392158</v>
      </c>
      <c r="D3182" s="261">
        <v>40331777</v>
      </c>
      <c r="E3182" s="261" t="s">
        <v>161</v>
      </c>
      <c r="F3182" s="261">
        <v>0</v>
      </c>
      <c r="G3182" s="261">
        <v>0</v>
      </c>
      <c r="H3182" s="261">
        <v>0</v>
      </c>
      <c r="I3182" s="261">
        <v>0</v>
      </c>
      <c r="J3182" s="261">
        <v>0</v>
      </c>
      <c r="K3182" s="261">
        <v>0</v>
      </c>
      <c r="L3182" s="261">
        <v>0</v>
      </c>
      <c r="M3182" s="261">
        <v>0</v>
      </c>
      <c r="N3182" s="261">
        <v>12.17</v>
      </c>
      <c r="O3182" s="261">
        <v>0</v>
      </c>
      <c r="P3182" s="261" t="s">
        <v>94</v>
      </c>
      <c r="Q3182" s="261">
        <v>0</v>
      </c>
      <c r="R3182" s="261">
        <v>0</v>
      </c>
      <c r="S3182" s="261" t="s">
        <v>70</v>
      </c>
      <c r="T3182" s="261">
        <v>0</v>
      </c>
      <c r="U3182" s="261">
        <v>0</v>
      </c>
      <c r="V3182" s="261">
        <v>20161230</v>
      </c>
      <c r="W3182" s="261" t="s">
        <v>161</v>
      </c>
    </row>
    <row r="3183" spans="1:23">
      <c r="A3183" s="261"/>
      <c r="B3183" s="261">
        <v>0</v>
      </c>
      <c r="C3183" s="261">
        <v>41257158</v>
      </c>
      <c r="D3183" s="261">
        <v>39973431</v>
      </c>
      <c r="E3183" s="261" t="s">
        <v>161</v>
      </c>
      <c r="F3183" s="261">
        <v>0</v>
      </c>
      <c r="G3183" s="261">
        <v>0</v>
      </c>
      <c r="H3183" s="261">
        <v>0</v>
      </c>
      <c r="I3183" s="261">
        <v>0</v>
      </c>
      <c r="J3183" s="261">
        <v>0</v>
      </c>
      <c r="K3183" s="261">
        <v>0</v>
      </c>
      <c r="L3183" s="261">
        <v>0</v>
      </c>
      <c r="M3183" s="261">
        <v>0</v>
      </c>
      <c r="N3183" s="261">
        <v>12.5</v>
      </c>
      <c r="O3183" s="261">
        <v>0</v>
      </c>
      <c r="P3183" s="261" t="s">
        <v>94</v>
      </c>
      <c r="Q3183" s="261">
        <v>0</v>
      </c>
      <c r="R3183" s="261">
        <v>0</v>
      </c>
      <c r="S3183" s="261" t="s">
        <v>70</v>
      </c>
      <c r="T3183" s="261">
        <v>0</v>
      </c>
      <c r="U3183" s="261">
        <v>0</v>
      </c>
      <c r="V3183" s="261">
        <v>20161230</v>
      </c>
      <c r="W3183" s="261" t="s">
        <v>161</v>
      </c>
    </row>
    <row r="3184" spans="1:23">
      <c r="A3184" s="261"/>
      <c r="B3184" s="261">
        <v>0</v>
      </c>
      <c r="C3184" s="261">
        <v>45765258</v>
      </c>
      <c r="D3184" s="261">
        <v>11406245</v>
      </c>
      <c r="E3184" s="261" t="s">
        <v>161</v>
      </c>
      <c r="F3184" s="261">
        <v>0</v>
      </c>
      <c r="G3184" s="261">
        <v>0</v>
      </c>
      <c r="H3184" s="261">
        <v>0</v>
      </c>
      <c r="I3184" s="261">
        <v>0</v>
      </c>
      <c r="J3184" s="261">
        <v>0</v>
      </c>
      <c r="K3184" s="261">
        <v>0</v>
      </c>
      <c r="L3184" s="261">
        <v>0</v>
      </c>
      <c r="M3184" s="261">
        <v>0</v>
      </c>
      <c r="N3184" s="261">
        <v>12.5</v>
      </c>
      <c r="O3184" s="261">
        <v>0</v>
      </c>
      <c r="P3184" s="261" t="s">
        <v>94</v>
      </c>
      <c r="Q3184" s="261">
        <v>0</v>
      </c>
      <c r="R3184" s="261">
        <v>0</v>
      </c>
      <c r="S3184" s="261" t="s">
        <v>70</v>
      </c>
      <c r="T3184" s="261">
        <v>0</v>
      </c>
      <c r="U3184" s="261">
        <v>0</v>
      </c>
      <c r="V3184" s="261">
        <v>20161230</v>
      </c>
      <c r="W3184" s="261" t="s">
        <v>161</v>
      </c>
    </row>
    <row r="3185" spans="1:23">
      <c r="A3185" s="261"/>
      <c r="B3185" s="261">
        <v>0</v>
      </c>
      <c r="C3185" s="261">
        <v>29874468</v>
      </c>
      <c r="D3185" s="261">
        <v>15229461</v>
      </c>
      <c r="E3185" s="261" t="s">
        <v>161</v>
      </c>
      <c r="F3185" s="261">
        <v>177328.99</v>
      </c>
      <c r="G3185" s="261">
        <v>-4185.8900000000003</v>
      </c>
      <c r="H3185" s="261">
        <v>173143.1</v>
      </c>
      <c r="I3185" s="261">
        <v>-1765.9</v>
      </c>
      <c r="J3185" s="261">
        <v>0</v>
      </c>
      <c r="K3185" s="261">
        <v>0</v>
      </c>
      <c r="L3185" s="261">
        <v>-5951.79</v>
      </c>
      <c r="M3185" s="261">
        <v>0</v>
      </c>
      <c r="N3185" s="261">
        <v>11.95</v>
      </c>
      <c r="O3185" s="261">
        <v>180.35740000000001</v>
      </c>
      <c r="P3185" s="261" t="s">
        <v>162</v>
      </c>
      <c r="Q3185" s="261">
        <v>0</v>
      </c>
      <c r="R3185" s="261">
        <v>173143.1</v>
      </c>
      <c r="S3185" s="261" t="s">
        <v>70</v>
      </c>
      <c r="T3185" s="261">
        <v>0</v>
      </c>
      <c r="U3185" s="261">
        <v>0</v>
      </c>
      <c r="V3185" s="261">
        <v>20161230</v>
      </c>
      <c r="W3185" s="261" t="s">
        <v>161</v>
      </c>
    </row>
    <row r="3186" spans="1:23">
      <c r="A3186" s="261"/>
      <c r="B3186" s="261">
        <v>0</v>
      </c>
      <c r="C3186" s="261">
        <v>38563068</v>
      </c>
      <c r="D3186" s="261">
        <v>38793704</v>
      </c>
      <c r="E3186" s="261" t="s">
        <v>161</v>
      </c>
      <c r="F3186" s="261">
        <v>599242.21</v>
      </c>
      <c r="G3186" s="261">
        <v>-8723.49</v>
      </c>
      <c r="H3186" s="261">
        <v>590518.72</v>
      </c>
      <c r="I3186" s="261">
        <v>-5018.6499999999996</v>
      </c>
      <c r="J3186" s="261">
        <v>0</v>
      </c>
      <c r="K3186" s="261">
        <v>0</v>
      </c>
      <c r="L3186" s="261">
        <v>-13742.14</v>
      </c>
      <c r="M3186" s="261">
        <v>-100.77</v>
      </c>
      <c r="N3186" s="261">
        <v>10.050000000000001</v>
      </c>
      <c r="O3186" s="261">
        <v>615.12369999999999</v>
      </c>
      <c r="P3186" s="261" t="s">
        <v>162</v>
      </c>
      <c r="Q3186" s="261">
        <v>0</v>
      </c>
      <c r="R3186" s="261">
        <v>590518.72</v>
      </c>
      <c r="S3186" s="261" t="s">
        <v>70</v>
      </c>
      <c r="T3186" s="261">
        <v>0</v>
      </c>
      <c r="U3186" s="261">
        <v>0</v>
      </c>
      <c r="V3186" s="261">
        <v>20161230</v>
      </c>
      <c r="W3186" s="261" t="s">
        <v>161</v>
      </c>
    </row>
    <row r="3187" spans="1:23">
      <c r="A3187" s="261"/>
      <c r="B3187" s="261">
        <v>0</v>
      </c>
      <c r="C3187" s="261">
        <v>37232458</v>
      </c>
      <c r="D3187" s="261">
        <v>9446291</v>
      </c>
      <c r="E3187" s="261" t="s">
        <v>161</v>
      </c>
      <c r="F3187" s="261">
        <v>103896.5</v>
      </c>
      <c r="G3187" s="261">
        <v>-2246.48</v>
      </c>
      <c r="H3187" s="261">
        <v>101650.02</v>
      </c>
      <c r="I3187" s="261">
        <v>-1082.26</v>
      </c>
      <c r="J3187" s="261">
        <v>0</v>
      </c>
      <c r="K3187" s="261">
        <v>0</v>
      </c>
      <c r="L3187" s="261">
        <v>-3328.74</v>
      </c>
      <c r="M3187" s="261">
        <v>0</v>
      </c>
      <c r="N3187" s="261">
        <v>12.5</v>
      </c>
      <c r="O3187" s="261">
        <v>105.8854</v>
      </c>
      <c r="P3187" s="261" t="s">
        <v>162</v>
      </c>
      <c r="Q3187" s="261">
        <v>0</v>
      </c>
      <c r="R3187" s="261">
        <v>101650.02</v>
      </c>
      <c r="S3187" s="261" t="s">
        <v>70</v>
      </c>
      <c r="T3187" s="261">
        <v>0</v>
      </c>
      <c r="U3187" s="261">
        <v>0</v>
      </c>
      <c r="V3187" s="261">
        <v>20161230</v>
      </c>
      <c r="W3187" s="261" t="s">
        <v>161</v>
      </c>
    </row>
    <row r="3188" spans="1:23">
      <c r="A3188" s="261"/>
      <c r="B3188" s="261">
        <v>0</v>
      </c>
      <c r="C3188" s="261">
        <v>37978568</v>
      </c>
      <c r="D3188" s="261">
        <v>13576520</v>
      </c>
      <c r="E3188" s="261" t="s">
        <v>161</v>
      </c>
      <c r="F3188" s="261">
        <v>350152.25</v>
      </c>
      <c r="G3188" s="261">
        <v>0</v>
      </c>
      <c r="H3188" s="261">
        <v>350152.25</v>
      </c>
      <c r="I3188" s="261">
        <v>0</v>
      </c>
      <c r="J3188" s="261">
        <v>0</v>
      </c>
      <c r="K3188" s="261">
        <v>0</v>
      </c>
      <c r="L3188" s="261">
        <v>0</v>
      </c>
      <c r="M3188" s="261">
        <v>0</v>
      </c>
      <c r="N3188" s="261">
        <v>11.1</v>
      </c>
      <c r="O3188" s="261">
        <v>364.74189999999999</v>
      </c>
      <c r="P3188" s="261" t="s">
        <v>162</v>
      </c>
      <c r="Q3188" s="261">
        <v>1</v>
      </c>
      <c r="R3188" s="261">
        <v>233021.18</v>
      </c>
      <c r="S3188" s="261" t="s">
        <v>77</v>
      </c>
      <c r="T3188" s="261">
        <v>20130902</v>
      </c>
      <c r="U3188" s="261">
        <v>41</v>
      </c>
      <c r="V3188" s="261">
        <v>20161230</v>
      </c>
      <c r="W3188" s="261" t="s">
        <v>161</v>
      </c>
    </row>
    <row r="3189" spans="1:23">
      <c r="A3189" s="261"/>
      <c r="B3189" s="261">
        <v>0</v>
      </c>
      <c r="C3189" s="261">
        <v>40976068</v>
      </c>
      <c r="D3189" s="261">
        <v>10946706</v>
      </c>
      <c r="E3189" s="261" t="s">
        <v>161</v>
      </c>
      <c r="F3189" s="261">
        <v>3377488.05</v>
      </c>
      <c r="G3189" s="261">
        <v>0</v>
      </c>
      <c r="H3189" s="261">
        <v>3377488.05</v>
      </c>
      <c r="I3189" s="261">
        <v>0</v>
      </c>
      <c r="J3189" s="261">
        <v>0</v>
      </c>
      <c r="K3189" s="261">
        <v>0</v>
      </c>
      <c r="L3189" s="261">
        <v>0</v>
      </c>
      <c r="M3189" s="261">
        <v>0</v>
      </c>
      <c r="N3189" s="261">
        <v>11.904999999999999</v>
      </c>
      <c r="O3189" s="261">
        <v>3518.2166999999999</v>
      </c>
      <c r="P3189" s="261" t="s">
        <v>162</v>
      </c>
      <c r="Q3189" s="261">
        <v>1</v>
      </c>
      <c r="R3189" s="261">
        <v>1934286.79</v>
      </c>
      <c r="S3189" s="261" t="s">
        <v>77</v>
      </c>
      <c r="T3189" s="261">
        <v>20100202</v>
      </c>
      <c r="U3189" s="261">
        <v>84</v>
      </c>
      <c r="V3189" s="261">
        <v>20161230</v>
      </c>
      <c r="W3189" s="261" t="s">
        <v>161</v>
      </c>
    </row>
    <row r="3190" spans="1:23">
      <c r="A3190" s="261"/>
      <c r="B3190" s="261">
        <v>0</v>
      </c>
      <c r="C3190" s="261">
        <v>34419668</v>
      </c>
      <c r="D3190" s="261">
        <v>17647333</v>
      </c>
      <c r="E3190" s="261" t="s">
        <v>161</v>
      </c>
      <c r="F3190" s="261">
        <v>0</v>
      </c>
      <c r="G3190" s="261">
        <v>0</v>
      </c>
      <c r="H3190" s="261">
        <v>0</v>
      </c>
      <c r="I3190" s="261">
        <v>0</v>
      </c>
      <c r="J3190" s="261">
        <v>0</v>
      </c>
      <c r="K3190" s="261">
        <v>0</v>
      </c>
      <c r="L3190" s="261">
        <v>0</v>
      </c>
      <c r="M3190" s="261">
        <v>0</v>
      </c>
      <c r="N3190" s="261">
        <v>12.25</v>
      </c>
      <c r="O3190" s="261">
        <v>0</v>
      </c>
      <c r="P3190" s="261" t="s">
        <v>94</v>
      </c>
      <c r="Q3190" s="261">
        <v>0</v>
      </c>
      <c r="R3190" s="261">
        <v>0</v>
      </c>
      <c r="S3190" s="261" t="s">
        <v>70</v>
      </c>
      <c r="T3190" s="261">
        <v>0</v>
      </c>
      <c r="U3190" s="261">
        <v>0</v>
      </c>
      <c r="V3190" s="261">
        <v>20161230</v>
      </c>
      <c r="W3190" s="261" t="s">
        <v>161</v>
      </c>
    </row>
    <row r="3191" spans="1:23">
      <c r="A3191" s="261"/>
      <c r="B3191" s="261">
        <v>0</v>
      </c>
      <c r="C3191" s="261">
        <v>34676168</v>
      </c>
      <c r="D3191" s="261">
        <v>37158397</v>
      </c>
      <c r="E3191" s="261" t="s">
        <v>161</v>
      </c>
      <c r="F3191" s="261">
        <v>0</v>
      </c>
      <c r="G3191" s="261">
        <v>0</v>
      </c>
      <c r="H3191" s="261">
        <v>0</v>
      </c>
      <c r="I3191" s="261">
        <v>0</v>
      </c>
      <c r="J3191" s="261">
        <v>0</v>
      </c>
      <c r="K3191" s="261">
        <v>0</v>
      </c>
      <c r="L3191" s="261">
        <v>0</v>
      </c>
      <c r="M3191" s="261">
        <v>0</v>
      </c>
      <c r="N3191" s="261">
        <v>12.25</v>
      </c>
      <c r="O3191" s="261">
        <v>0</v>
      </c>
      <c r="P3191" s="261" t="s">
        <v>94</v>
      </c>
      <c r="Q3191" s="261">
        <v>0</v>
      </c>
      <c r="R3191" s="261">
        <v>0</v>
      </c>
      <c r="S3191" s="261" t="s">
        <v>70</v>
      </c>
      <c r="T3191" s="261">
        <v>0</v>
      </c>
      <c r="U3191" s="261">
        <v>0</v>
      </c>
      <c r="V3191" s="261">
        <v>20161230</v>
      </c>
      <c r="W3191" s="261" t="s">
        <v>161</v>
      </c>
    </row>
    <row r="3192" spans="1:23">
      <c r="A3192" s="261"/>
      <c r="B3192" s="261">
        <v>0</v>
      </c>
      <c r="C3192" s="261">
        <v>41039768</v>
      </c>
      <c r="D3192" s="261">
        <v>5773143</v>
      </c>
      <c r="E3192" s="261" t="s">
        <v>161</v>
      </c>
      <c r="F3192" s="261">
        <v>206192.42</v>
      </c>
      <c r="G3192" s="261">
        <v>-3807.14</v>
      </c>
      <c r="H3192" s="261">
        <v>202385.28</v>
      </c>
      <c r="I3192" s="261">
        <v>-1907.28</v>
      </c>
      <c r="J3192" s="261">
        <v>0</v>
      </c>
      <c r="K3192" s="261">
        <v>0</v>
      </c>
      <c r="L3192" s="261">
        <v>-5714.42</v>
      </c>
      <c r="M3192" s="261">
        <v>0</v>
      </c>
      <c r="N3192" s="261">
        <v>11.1</v>
      </c>
      <c r="O3192" s="261">
        <v>210.81800000000001</v>
      </c>
      <c r="P3192" s="261" t="s">
        <v>162</v>
      </c>
      <c r="Q3192" s="261">
        <v>0</v>
      </c>
      <c r="R3192" s="261">
        <v>202385.28</v>
      </c>
      <c r="S3192" s="261" t="s">
        <v>70</v>
      </c>
      <c r="T3192" s="261">
        <v>0</v>
      </c>
      <c r="U3192" s="261">
        <v>0</v>
      </c>
      <c r="V3192" s="261">
        <v>20161230</v>
      </c>
      <c r="W3192" s="261" t="s">
        <v>161</v>
      </c>
    </row>
    <row r="3193" spans="1:23">
      <c r="A3193" s="261"/>
      <c r="B3193" s="261">
        <v>0</v>
      </c>
      <c r="C3193" s="261">
        <v>40042268</v>
      </c>
      <c r="D3193" s="261">
        <v>38295574</v>
      </c>
      <c r="E3193" s="261" t="s">
        <v>161</v>
      </c>
      <c r="F3193" s="261">
        <v>0</v>
      </c>
      <c r="G3193" s="261">
        <v>0</v>
      </c>
      <c r="H3193" s="261">
        <v>0</v>
      </c>
      <c r="I3193" s="261">
        <v>0</v>
      </c>
      <c r="J3193" s="261">
        <v>0</v>
      </c>
      <c r="K3193" s="261">
        <v>0</v>
      </c>
      <c r="L3193" s="261">
        <v>0</v>
      </c>
      <c r="M3193" s="261">
        <v>0</v>
      </c>
      <c r="N3193" s="261">
        <v>10.315</v>
      </c>
      <c r="O3193" s="261">
        <v>0</v>
      </c>
      <c r="P3193" s="261" t="s">
        <v>94</v>
      </c>
      <c r="Q3193" s="261">
        <v>0</v>
      </c>
      <c r="R3193" s="261">
        <v>0</v>
      </c>
      <c r="S3193" s="261" t="s">
        <v>70</v>
      </c>
      <c r="T3193" s="261">
        <v>0</v>
      </c>
      <c r="U3193" s="261">
        <v>0</v>
      </c>
      <c r="V3193" s="261">
        <v>20161230</v>
      </c>
      <c r="W3193" s="261" t="s">
        <v>161</v>
      </c>
    </row>
    <row r="3194" spans="1:23">
      <c r="A3194" s="261"/>
      <c r="B3194" s="261">
        <v>0</v>
      </c>
      <c r="C3194" s="261">
        <v>35326558</v>
      </c>
      <c r="D3194" s="261">
        <v>5856369</v>
      </c>
      <c r="E3194" s="261" t="s">
        <v>161</v>
      </c>
      <c r="F3194" s="261">
        <v>0</v>
      </c>
      <c r="G3194" s="261">
        <v>0</v>
      </c>
      <c r="H3194" s="261">
        <v>0</v>
      </c>
      <c r="I3194" s="261">
        <v>0</v>
      </c>
      <c r="J3194" s="261">
        <v>0</v>
      </c>
      <c r="K3194" s="261">
        <v>0</v>
      </c>
      <c r="L3194" s="261">
        <v>0</v>
      </c>
      <c r="M3194" s="261">
        <v>0</v>
      </c>
      <c r="N3194" s="261">
        <v>11.11</v>
      </c>
      <c r="O3194" s="261">
        <v>0</v>
      </c>
      <c r="P3194" s="261" t="s">
        <v>94</v>
      </c>
      <c r="Q3194" s="261">
        <v>0</v>
      </c>
      <c r="R3194" s="261">
        <v>0</v>
      </c>
      <c r="S3194" s="261" t="s">
        <v>70</v>
      </c>
      <c r="T3194" s="261">
        <v>0</v>
      </c>
      <c r="U3194" s="261">
        <v>0</v>
      </c>
      <c r="V3194" s="261">
        <v>20161230</v>
      </c>
      <c r="W3194" s="261" t="s">
        <v>161</v>
      </c>
    </row>
    <row r="3195" spans="1:23">
      <c r="A3195" s="261"/>
      <c r="B3195" s="261">
        <v>0</v>
      </c>
      <c r="C3195" s="261">
        <v>37340268</v>
      </c>
      <c r="D3195" s="261">
        <v>11599112</v>
      </c>
      <c r="E3195" s="261" t="s">
        <v>161</v>
      </c>
      <c r="F3195" s="261">
        <v>0</v>
      </c>
      <c r="G3195" s="261">
        <v>0</v>
      </c>
      <c r="H3195" s="261">
        <v>0</v>
      </c>
      <c r="I3195" s="261">
        <v>0</v>
      </c>
      <c r="J3195" s="261">
        <v>0</v>
      </c>
      <c r="K3195" s="261">
        <v>0</v>
      </c>
      <c r="L3195" s="261">
        <v>0</v>
      </c>
      <c r="M3195" s="261">
        <v>0</v>
      </c>
      <c r="N3195" s="261">
        <v>10.244999999999999</v>
      </c>
      <c r="O3195" s="261">
        <v>0</v>
      </c>
      <c r="P3195" s="261" t="s">
        <v>94</v>
      </c>
      <c r="Q3195" s="261">
        <v>0</v>
      </c>
      <c r="R3195" s="261">
        <v>0</v>
      </c>
      <c r="S3195" s="261" t="s">
        <v>70</v>
      </c>
      <c r="T3195" s="261">
        <v>0</v>
      </c>
      <c r="U3195" s="261">
        <v>0</v>
      </c>
      <c r="V3195" s="261">
        <v>20161230</v>
      </c>
      <c r="W3195" s="261" t="s">
        <v>161</v>
      </c>
    </row>
    <row r="3196" spans="1:23">
      <c r="A3196" s="261"/>
      <c r="B3196" s="261">
        <v>0</v>
      </c>
      <c r="C3196" s="261">
        <v>40005968</v>
      </c>
      <c r="D3196" s="261">
        <v>17664686</v>
      </c>
      <c r="E3196" s="261" t="s">
        <v>161</v>
      </c>
      <c r="F3196" s="261">
        <v>255063.94</v>
      </c>
      <c r="G3196" s="261">
        <v>0</v>
      </c>
      <c r="H3196" s="261">
        <v>255063.94</v>
      </c>
      <c r="I3196" s="261">
        <v>0</v>
      </c>
      <c r="J3196" s="261">
        <v>0</v>
      </c>
      <c r="K3196" s="261">
        <v>0</v>
      </c>
      <c r="L3196" s="261">
        <v>0</v>
      </c>
      <c r="M3196" s="261">
        <v>0</v>
      </c>
      <c r="N3196" s="261">
        <v>12.17</v>
      </c>
      <c r="O3196" s="261">
        <v>265.69159999999999</v>
      </c>
      <c r="P3196" s="261" t="s">
        <v>162</v>
      </c>
      <c r="Q3196" s="261">
        <v>0</v>
      </c>
      <c r="R3196" s="261">
        <v>251724.38</v>
      </c>
      <c r="S3196" s="261" t="s">
        <v>71</v>
      </c>
      <c r="T3196" s="261">
        <v>20170102</v>
      </c>
      <c r="U3196" s="261">
        <v>1</v>
      </c>
      <c r="V3196" s="261">
        <v>20161230</v>
      </c>
      <c r="W3196" s="261" t="s">
        <v>161</v>
      </c>
    </row>
    <row r="3197" spans="1:23">
      <c r="A3197" s="261"/>
      <c r="B3197" s="261">
        <v>0</v>
      </c>
      <c r="C3197" s="261">
        <v>38724968</v>
      </c>
      <c r="D3197" s="261">
        <v>30823236</v>
      </c>
      <c r="E3197" s="261" t="s">
        <v>161</v>
      </c>
      <c r="F3197" s="261">
        <v>604761.31000000006</v>
      </c>
      <c r="G3197" s="261">
        <v>-8762.06</v>
      </c>
      <c r="H3197" s="261">
        <v>595999.25</v>
      </c>
      <c r="I3197" s="261">
        <v>-4920.8900000000003</v>
      </c>
      <c r="J3197" s="261">
        <v>0</v>
      </c>
      <c r="K3197" s="261">
        <v>0</v>
      </c>
      <c r="L3197" s="261">
        <v>-13682.95</v>
      </c>
      <c r="M3197" s="261">
        <v>0</v>
      </c>
      <c r="N3197" s="261">
        <v>9.7643000000000004</v>
      </c>
      <c r="O3197" s="261">
        <v>620.83259999999996</v>
      </c>
      <c r="P3197" s="261" t="s">
        <v>162</v>
      </c>
      <c r="Q3197" s="261">
        <v>0</v>
      </c>
      <c r="R3197" s="261">
        <v>595999.25</v>
      </c>
      <c r="S3197" s="261" t="s">
        <v>70</v>
      </c>
      <c r="T3197" s="261">
        <v>0</v>
      </c>
      <c r="U3197" s="261">
        <v>0</v>
      </c>
      <c r="V3197" s="261">
        <v>20161230</v>
      </c>
      <c r="W3197" s="261" t="s">
        <v>161</v>
      </c>
    </row>
    <row r="3198" spans="1:23">
      <c r="A3198" s="261"/>
      <c r="B3198" s="261">
        <v>0</v>
      </c>
      <c r="C3198" s="261">
        <v>41802758</v>
      </c>
      <c r="D3198" s="261">
        <v>22525861</v>
      </c>
      <c r="E3198" s="261" t="s">
        <v>161</v>
      </c>
      <c r="F3198" s="261">
        <v>0</v>
      </c>
      <c r="G3198" s="261">
        <v>0</v>
      </c>
      <c r="H3198" s="261">
        <v>0</v>
      </c>
      <c r="I3198" s="261">
        <v>0</v>
      </c>
      <c r="J3198" s="261">
        <v>0</v>
      </c>
      <c r="K3198" s="261">
        <v>0</v>
      </c>
      <c r="L3198" s="261">
        <v>0</v>
      </c>
      <c r="M3198" s="261">
        <v>0</v>
      </c>
      <c r="N3198" s="261">
        <v>11.375</v>
      </c>
      <c r="O3198" s="261">
        <v>0</v>
      </c>
      <c r="P3198" s="261" t="s">
        <v>94</v>
      </c>
      <c r="Q3198" s="261">
        <v>0</v>
      </c>
      <c r="R3198" s="261">
        <v>0</v>
      </c>
      <c r="S3198" s="261" t="s">
        <v>70</v>
      </c>
      <c r="T3198" s="261">
        <v>0</v>
      </c>
      <c r="U3198" s="261">
        <v>0</v>
      </c>
      <c r="V3198" s="261">
        <v>20161230</v>
      </c>
      <c r="W3198" s="261" t="s">
        <v>161</v>
      </c>
    </row>
    <row r="3199" spans="1:23">
      <c r="A3199" s="261"/>
      <c r="B3199" s="261">
        <v>0</v>
      </c>
      <c r="C3199" s="261">
        <v>44568568</v>
      </c>
      <c r="D3199" s="261">
        <v>5856569</v>
      </c>
      <c r="E3199" s="261" t="s">
        <v>161</v>
      </c>
      <c r="F3199" s="261">
        <v>2248380.39</v>
      </c>
      <c r="G3199" s="261">
        <v>0</v>
      </c>
      <c r="H3199" s="261">
        <v>2248380.39</v>
      </c>
      <c r="I3199" s="261">
        <v>0</v>
      </c>
      <c r="J3199" s="261">
        <v>0</v>
      </c>
      <c r="K3199" s="261">
        <v>0</v>
      </c>
      <c r="L3199" s="261">
        <v>0</v>
      </c>
      <c r="M3199" s="261">
        <v>0</v>
      </c>
      <c r="N3199" s="261">
        <v>11.1</v>
      </c>
      <c r="O3199" s="261">
        <v>2342.0628999999999</v>
      </c>
      <c r="P3199" s="261" t="s">
        <v>162</v>
      </c>
      <c r="Q3199" s="261">
        <v>1</v>
      </c>
      <c r="R3199" s="261">
        <v>1780047.05</v>
      </c>
      <c r="S3199" s="261" t="s">
        <v>77</v>
      </c>
      <c r="T3199" s="261">
        <v>20150203</v>
      </c>
      <c r="U3199" s="261">
        <v>24</v>
      </c>
      <c r="V3199" s="261">
        <v>20161230</v>
      </c>
      <c r="W3199" s="261" t="s">
        <v>161</v>
      </c>
    </row>
    <row r="3200" spans="1:23">
      <c r="A3200" s="261"/>
      <c r="B3200" s="261">
        <v>0</v>
      </c>
      <c r="C3200" s="261">
        <v>34522858</v>
      </c>
      <c r="D3200" s="261">
        <v>24551984</v>
      </c>
      <c r="E3200" s="261" t="s">
        <v>161</v>
      </c>
      <c r="F3200" s="261">
        <v>473721.7</v>
      </c>
      <c r="G3200" s="261">
        <v>-8502.99</v>
      </c>
      <c r="H3200" s="261">
        <v>465218.71</v>
      </c>
      <c r="I3200" s="261">
        <v>-4381.93</v>
      </c>
      <c r="J3200" s="261">
        <v>0</v>
      </c>
      <c r="K3200" s="261">
        <v>0</v>
      </c>
      <c r="L3200" s="261">
        <v>-12884.92</v>
      </c>
      <c r="M3200" s="261">
        <v>0</v>
      </c>
      <c r="N3200" s="261">
        <v>11.1</v>
      </c>
      <c r="O3200" s="261">
        <v>484.6028</v>
      </c>
      <c r="P3200" s="261" t="s">
        <v>162</v>
      </c>
      <c r="Q3200" s="261">
        <v>0</v>
      </c>
      <c r="R3200" s="261">
        <v>465218.71</v>
      </c>
      <c r="S3200" s="261" t="s">
        <v>70</v>
      </c>
      <c r="T3200" s="261">
        <v>0</v>
      </c>
      <c r="U3200" s="261">
        <v>0</v>
      </c>
      <c r="V3200" s="261">
        <v>20161230</v>
      </c>
      <c r="W3200" s="261" t="s">
        <v>161</v>
      </c>
    </row>
    <row r="3201" spans="1:23">
      <c r="A3201" s="261"/>
      <c r="B3201" s="261">
        <v>0</v>
      </c>
      <c r="C3201" s="261">
        <v>43466078</v>
      </c>
      <c r="D3201" s="261">
        <v>7772325</v>
      </c>
      <c r="E3201" s="261" t="s">
        <v>161</v>
      </c>
      <c r="F3201" s="261">
        <v>0</v>
      </c>
      <c r="G3201" s="261">
        <v>0</v>
      </c>
      <c r="H3201" s="261">
        <v>0</v>
      </c>
      <c r="I3201" s="261">
        <v>0</v>
      </c>
      <c r="J3201" s="261">
        <v>0</v>
      </c>
      <c r="K3201" s="261">
        <v>0</v>
      </c>
      <c r="L3201" s="261">
        <v>0</v>
      </c>
      <c r="M3201" s="261">
        <v>0</v>
      </c>
      <c r="N3201" s="261">
        <v>11.1</v>
      </c>
      <c r="O3201" s="261">
        <v>0</v>
      </c>
      <c r="P3201" s="261" t="s">
        <v>94</v>
      </c>
      <c r="Q3201" s="261">
        <v>0</v>
      </c>
      <c r="R3201" s="261">
        <v>0</v>
      </c>
      <c r="S3201" s="261" t="s">
        <v>70</v>
      </c>
      <c r="T3201" s="261">
        <v>0</v>
      </c>
      <c r="U3201" s="261">
        <v>0</v>
      </c>
      <c r="V3201" s="261">
        <v>20161230</v>
      </c>
      <c r="W3201" s="261" t="s">
        <v>161</v>
      </c>
    </row>
    <row r="3202" spans="1:23">
      <c r="A3202" s="261"/>
      <c r="B3202" s="261">
        <v>0</v>
      </c>
      <c r="C3202" s="261">
        <v>23860178</v>
      </c>
      <c r="D3202" s="261">
        <v>12072528</v>
      </c>
      <c r="E3202" s="261" t="s">
        <v>161</v>
      </c>
      <c r="F3202" s="261">
        <v>0</v>
      </c>
      <c r="G3202" s="261">
        <v>0</v>
      </c>
      <c r="H3202" s="261">
        <v>0</v>
      </c>
      <c r="I3202" s="261">
        <v>0</v>
      </c>
      <c r="J3202" s="261">
        <v>0</v>
      </c>
      <c r="K3202" s="261">
        <v>0</v>
      </c>
      <c r="L3202" s="261">
        <v>0</v>
      </c>
      <c r="M3202" s="261">
        <v>0</v>
      </c>
      <c r="N3202" s="261">
        <v>12.15</v>
      </c>
      <c r="O3202" s="261">
        <v>0</v>
      </c>
      <c r="P3202" s="261" t="s">
        <v>94</v>
      </c>
      <c r="Q3202" s="261">
        <v>0</v>
      </c>
      <c r="R3202" s="261">
        <v>0</v>
      </c>
      <c r="S3202" s="261" t="s">
        <v>70</v>
      </c>
      <c r="T3202" s="261">
        <v>0</v>
      </c>
      <c r="U3202" s="261">
        <v>0</v>
      </c>
      <c r="V3202" s="261">
        <v>20161230</v>
      </c>
      <c r="W3202" s="261" t="s">
        <v>161</v>
      </c>
    </row>
    <row r="3203" spans="1:23">
      <c r="A3203" s="261"/>
      <c r="B3203" s="261">
        <v>0</v>
      </c>
      <c r="C3203" s="261">
        <v>40975868</v>
      </c>
      <c r="D3203" s="261">
        <v>12723157</v>
      </c>
      <c r="E3203" s="261" t="s">
        <v>161</v>
      </c>
      <c r="F3203" s="261">
        <v>1559000.1</v>
      </c>
      <c r="G3203" s="261">
        <v>0</v>
      </c>
      <c r="H3203" s="261">
        <v>1559000.1</v>
      </c>
      <c r="I3203" s="261">
        <v>0</v>
      </c>
      <c r="J3203" s="261">
        <v>0</v>
      </c>
      <c r="K3203" s="261">
        <v>0</v>
      </c>
      <c r="L3203" s="261">
        <v>0</v>
      </c>
      <c r="M3203" s="261">
        <v>0</v>
      </c>
      <c r="N3203" s="261">
        <v>11.7</v>
      </c>
      <c r="O3203" s="261">
        <v>1623.9584</v>
      </c>
      <c r="P3203" s="261" t="s">
        <v>162</v>
      </c>
      <c r="Q3203" s="261">
        <v>1</v>
      </c>
      <c r="R3203" s="261">
        <v>879860.4</v>
      </c>
      <c r="S3203" s="261" t="s">
        <v>77</v>
      </c>
      <c r="T3203" s="261">
        <v>20091103</v>
      </c>
      <c r="U3203" s="261">
        <v>87</v>
      </c>
      <c r="V3203" s="261">
        <v>20161230</v>
      </c>
      <c r="W3203" s="261" t="s">
        <v>161</v>
      </c>
    </row>
    <row r="3204" spans="1:23">
      <c r="A3204" s="261"/>
      <c r="B3204" s="261">
        <v>0</v>
      </c>
      <c r="C3204" s="261">
        <v>44938958</v>
      </c>
      <c r="D3204" s="261">
        <v>30338213</v>
      </c>
      <c r="E3204" s="261" t="s">
        <v>161</v>
      </c>
      <c r="F3204" s="261">
        <v>384632.74</v>
      </c>
      <c r="G3204" s="261">
        <v>-4586.83</v>
      </c>
      <c r="H3204" s="261">
        <v>380045.91</v>
      </c>
      <c r="I3204" s="261">
        <v>-3646</v>
      </c>
      <c r="J3204" s="261">
        <v>0</v>
      </c>
      <c r="K3204" s="261">
        <v>0</v>
      </c>
      <c r="L3204" s="261">
        <v>-8232.83</v>
      </c>
      <c r="M3204" s="261">
        <v>0</v>
      </c>
      <c r="N3204" s="261">
        <v>11.375</v>
      </c>
      <c r="O3204" s="261">
        <v>395.88119999999998</v>
      </c>
      <c r="P3204" s="261" t="s">
        <v>162</v>
      </c>
      <c r="Q3204" s="261">
        <v>0</v>
      </c>
      <c r="R3204" s="261">
        <v>380045.91</v>
      </c>
      <c r="S3204" s="261" t="s">
        <v>70</v>
      </c>
      <c r="T3204" s="261">
        <v>0</v>
      </c>
      <c r="U3204" s="261">
        <v>0</v>
      </c>
      <c r="V3204" s="261">
        <v>20161230</v>
      </c>
      <c r="W3204" s="261" t="s">
        <v>161</v>
      </c>
    </row>
    <row r="3205" spans="1:23">
      <c r="A3205" s="261"/>
      <c r="B3205" s="261">
        <v>0</v>
      </c>
      <c r="C3205" s="261">
        <v>31840068</v>
      </c>
      <c r="D3205" s="261">
        <v>21222737</v>
      </c>
      <c r="E3205" s="261" t="s">
        <v>161</v>
      </c>
      <c r="F3205" s="261">
        <v>0</v>
      </c>
      <c r="G3205" s="261">
        <v>0</v>
      </c>
      <c r="H3205" s="261">
        <v>0</v>
      </c>
      <c r="I3205" s="261">
        <v>0</v>
      </c>
      <c r="J3205" s="261">
        <v>0</v>
      </c>
      <c r="K3205" s="261">
        <v>0</v>
      </c>
      <c r="L3205" s="261">
        <v>0</v>
      </c>
      <c r="M3205" s="261">
        <v>0</v>
      </c>
      <c r="N3205" s="261">
        <v>11.95</v>
      </c>
      <c r="O3205" s="261">
        <v>0</v>
      </c>
      <c r="P3205" s="261" t="s">
        <v>94</v>
      </c>
      <c r="Q3205" s="261">
        <v>0</v>
      </c>
      <c r="R3205" s="261">
        <v>0</v>
      </c>
      <c r="S3205" s="261" t="s">
        <v>70</v>
      </c>
      <c r="T3205" s="261">
        <v>0</v>
      </c>
      <c r="U3205" s="261">
        <v>0</v>
      </c>
      <c r="V3205" s="261">
        <v>20161230</v>
      </c>
      <c r="W3205" s="261" t="s">
        <v>161</v>
      </c>
    </row>
    <row r="3206" spans="1:23">
      <c r="A3206" s="261"/>
      <c r="B3206" s="261">
        <v>0</v>
      </c>
      <c r="C3206" s="261">
        <v>33158868</v>
      </c>
      <c r="D3206" s="261">
        <v>24783828</v>
      </c>
      <c r="E3206" s="261" t="s">
        <v>161</v>
      </c>
      <c r="F3206" s="261">
        <v>280314.58</v>
      </c>
      <c r="G3206" s="261">
        <v>-4367.5600000000004</v>
      </c>
      <c r="H3206" s="261">
        <v>275947.02</v>
      </c>
      <c r="I3206" s="261">
        <v>-2756.43</v>
      </c>
      <c r="J3206" s="261">
        <v>0</v>
      </c>
      <c r="K3206" s="261">
        <v>0</v>
      </c>
      <c r="L3206" s="261">
        <v>-7123.99</v>
      </c>
      <c r="M3206" s="261">
        <v>0</v>
      </c>
      <c r="N3206" s="261">
        <v>11.8</v>
      </c>
      <c r="O3206" s="261">
        <v>287.44479999999999</v>
      </c>
      <c r="P3206" s="261" t="s">
        <v>162</v>
      </c>
      <c r="Q3206" s="261">
        <v>0</v>
      </c>
      <c r="R3206" s="261">
        <v>275947.02</v>
      </c>
      <c r="S3206" s="261" t="s">
        <v>70</v>
      </c>
      <c r="T3206" s="261">
        <v>0</v>
      </c>
      <c r="U3206" s="261">
        <v>0</v>
      </c>
      <c r="V3206" s="261">
        <v>20161230</v>
      </c>
      <c r="W3206" s="261" t="s">
        <v>161</v>
      </c>
    </row>
    <row r="3207" spans="1:23">
      <c r="A3207" s="261"/>
      <c r="B3207" s="261">
        <v>0</v>
      </c>
      <c r="C3207" s="261">
        <v>45385968</v>
      </c>
      <c r="D3207" s="261">
        <v>29127871</v>
      </c>
      <c r="E3207" s="261" t="s">
        <v>161</v>
      </c>
      <c r="F3207" s="261">
        <v>397096.78</v>
      </c>
      <c r="G3207" s="261">
        <v>0</v>
      </c>
      <c r="H3207" s="261">
        <v>397096.78</v>
      </c>
      <c r="I3207" s="261">
        <v>0</v>
      </c>
      <c r="J3207" s="261">
        <v>0</v>
      </c>
      <c r="K3207" s="261">
        <v>0</v>
      </c>
      <c r="L3207" s="261">
        <v>0</v>
      </c>
      <c r="M3207" s="261">
        <v>0</v>
      </c>
      <c r="N3207" s="261">
        <v>12.5</v>
      </c>
      <c r="O3207" s="261">
        <v>413.64249999999998</v>
      </c>
      <c r="P3207" s="261" t="s">
        <v>162</v>
      </c>
      <c r="Q3207" s="261">
        <v>1</v>
      </c>
      <c r="R3207" s="261">
        <v>296884.59000000003</v>
      </c>
      <c r="S3207" s="261" t="s">
        <v>77</v>
      </c>
      <c r="T3207" s="261">
        <v>20140228</v>
      </c>
      <c r="U3207" s="261">
        <v>35</v>
      </c>
      <c r="V3207" s="261">
        <v>20161230</v>
      </c>
      <c r="W3207" s="261" t="s">
        <v>161</v>
      </c>
    </row>
    <row r="3208" spans="1:23">
      <c r="A3208" s="261"/>
      <c r="B3208" s="261">
        <v>0</v>
      </c>
      <c r="C3208" s="261">
        <v>42166968</v>
      </c>
      <c r="D3208" s="261">
        <v>16217873</v>
      </c>
      <c r="E3208" s="261" t="s">
        <v>161</v>
      </c>
      <c r="F3208" s="261">
        <v>0</v>
      </c>
      <c r="G3208" s="261">
        <v>0</v>
      </c>
      <c r="H3208" s="261">
        <v>0</v>
      </c>
      <c r="I3208" s="261">
        <v>0</v>
      </c>
      <c r="J3208" s="261">
        <v>0</v>
      </c>
      <c r="K3208" s="261">
        <v>0</v>
      </c>
      <c r="L3208" s="261">
        <v>0</v>
      </c>
      <c r="M3208" s="261">
        <v>0</v>
      </c>
      <c r="N3208" s="261">
        <v>10.538600000000001</v>
      </c>
      <c r="O3208" s="261">
        <v>0</v>
      </c>
      <c r="P3208" s="261" t="s">
        <v>94</v>
      </c>
      <c r="Q3208" s="261">
        <v>0</v>
      </c>
      <c r="R3208" s="261">
        <v>0</v>
      </c>
      <c r="S3208" s="261" t="s">
        <v>70</v>
      </c>
      <c r="T3208" s="261">
        <v>0</v>
      </c>
      <c r="U3208" s="261">
        <v>0</v>
      </c>
      <c r="V3208" s="261">
        <v>20161230</v>
      </c>
      <c r="W3208" s="261" t="s">
        <v>161</v>
      </c>
    </row>
    <row r="3209" spans="1:23">
      <c r="A3209" s="261"/>
      <c r="B3209" s="261">
        <v>0</v>
      </c>
      <c r="C3209" s="261">
        <v>31793268</v>
      </c>
      <c r="D3209" s="261">
        <v>8068300</v>
      </c>
      <c r="E3209" s="261" t="s">
        <v>161</v>
      </c>
      <c r="F3209" s="261">
        <v>912792.18</v>
      </c>
      <c r="G3209" s="261">
        <v>-14547.09</v>
      </c>
      <c r="H3209" s="261">
        <v>898245.09</v>
      </c>
      <c r="I3209" s="261">
        <v>-9089.89</v>
      </c>
      <c r="J3209" s="261">
        <v>0</v>
      </c>
      <c r="K3209" s="261">
        <v>0</v>
      </c>
      <c r="L3209" s="261">
        <v>-23636.98</v>
      </c>
      <c r="M3209" s="261">
        <v>-0.02</v>
      </c>
      <c r="N3209" s="261">
        <v>11.95</v>
      </c>
      <c r="O3209" s="261">
        <v>935.67200000000003</v>
      </c>
      <c r="P3209" s="261" t="s">
        <v>162</v>
      </c>
      <c r="Q3209" s="261">
        <v>0</v>
      </c>
      <c r="R3209" s="261">
        <v>898245.09</v>
      </c>
      <c r="S3209" s="261" t="s">
        <v>70</v>
      </c>
      <c r="T3209" s="261">
        <v>0</v>
      </c>
      <c r="U3209" s="261">
        <v>0</v>
      </c>
      <c r="V3209" s="261">
        <v>20161230</v>
      </c>
      <c r="W3209" s="261" t="s">
        <v>161</v>
      </c>
    </row>
    <row r="3210" spans="1:23">
      <c r="A3210" s="261"/>
      <c r="B3210" s="261">
        <v>0</v>
      </c>
      <c r="C3210" s="261">
        <v>32132478</v>
      </c>
      <c r="D3210" s="261">
        <v>21870391</v>
      </c>
      <c r="E3210" s="261" t="s">
        <v>161</v>
      </c>
      <c r="F3210" s="261">
        <v>0</v>
      </c>
      <c r="G3210" s="261">
        <v>0</v>
      </c>
      <c r="H3210" s="261">
        <v>0</v>
      </c>
      <c r="I3210" s="261">
        <v>0</v>
      </c>
      <c r="J3210" s="261">
        <v>0</v>
      </c>
      <c r="K3210" s="261">
        <v>0</v>
      </c>
      <c r="L3210" s="261">
        <v>0</v>
      </c>
      <c r="M3210" s="261">
        <v>0</v>
      </c>
      <c r="N3210" s="261">
        <v>12.75</v>
      </c>
      <c r="O3210" s="261">
        <v>0</v>
      </c>
      <c r="P3210" s="261" t="s">
        <v>94</v>
      </c>
      <c r="Q3210" s="261">
        <v>1</v>
      </c>
      <c r="R3210" s="261">
        <v>0</v>
      </c>
      <c r="S3210" s="261" t="s">
        <v>70</v>
      </c>
      <c r="T3210" s="261">
        <v>0</v>
      </c>
      <c r="U3210" s="261">
        <v>0</v>
      </c>
      <c r="V3210" s="261">
        <v>20161230</v>
      </c>
      <c r="W3210" s="261" t="s">
        <v>161</v>
      </c>
    </row>
    <row r="3211" spans="1:23">
      <c r="A3211" s="261"/>
      <c r="B3211" s="261">
        <v>0</v>
      </c>
      <c r="C3211" s="261">
        <v>41039378</v>
      </c>
      <c r="D3211" s="261">
        <v>12836308</v>
      </c>
      <c r="E3211" s="261" t="s">
        <v>161</v>
      </c>
      <c r="F3211" s="261">
        <v>0</v>
      </c>
      <c r="G3211" s="261">
        <v>0</v>
      </c>
      <c r="H3211" s="261">
        <v>0</v>
      </c>
      <c r="I3211" s="261">
        <v>0</v>
      </c>
      <c r="J3211" s="261">
        <v>0</v>
      </c>
      <c r="K3211" s="261">
        <v>0</v>
      </c>
      <c r="L3211" s="261">
        <v>0</v>
      </c>
      <c r="M3211" s="261">
        <v>0</v>
      </c>
      <c r="N3211" s="261">
        <v>10.845000000000001</v>
      </c>
      <c r="O3211" s="261">
        <v>0</v>
      </c>
      <c r="P3211" s="261" t="s">
        <v>94</v>
      </c>
      <c r="Q3211" s="261">
        <v>0</v>
      </c>
      <c r="R3211" s="261">
        <v>0</v>
      </c>
      <c r="S3211" s="261" t="s">
        <v>70</v>
      </c>
      <c r="T3211" s="261">
        <v>0</v>
      </c>
      <c r="U3211" s="261">
        <v>0</v>
      </c>
      <c r="V3211" s="261">
        <v>20161230</v>
      </c>
      <c r="W3211" s="261" t="s">
        <v>161</v>
      </c>
    </row>
    <row r="3212" spans="1:23">
      <c r="A3212" s="261"/>
      <c r="B3212" s="261">
        <v>0</v>
      </c>
      <c r="C3212" s="261">
        <v>31197478</v>
      </c>
      <c r="D3212" s="261">
        <v>37297839</v>
      </c>
      <c r="E3212" s="261" t="s">
        <v>161</v>
      </c>
      <c r="F3212" s="261">
        <v>0</v>
      </c>
      <c r="G3212" s="261">
        <v>0</v>
      </c>
      <c r="H3212" s="261">
        <v>0</v>
      </c>
      <c r="I3212" s="261">
        <v>0</v>
      </c>
      <c r="J3212" s="261">
        <v>0</v>
      </c>
      <c r="K3212" s="261">
        <v>0</v>
      </c>
      <c r="L3212" s="261">
        <v>0</v>
      </c>
      <c r="M3212" s="261">
        <v>0</v>
      </c>
      <c r="N3212" s="261">
        <v>11.8</v>
      </c>
      <c r="O3212" s="261">
        <v>0</v>
      </c>
      <c r="P3212" s="261" t="s">
        <v>94</v>
      </c>
      <c r="Q3212" s="261">
        <v>0</v>
      </c>
      <c r="R3212" s="261">
        <v>0</v>
      </c>
      <c r="S3212" s="261" t="s">
        <v>70</v>
      </c>
      <c r="T3212" s="261">
        <v>0</v>
      </c>
      <c r="U3212" s="261">
        <v>0</v>
      </c>
      <c r="V3212" s="261">
        <v>20161230</v>
      </c>
      <c r="W3212" s="261" t="s">
        <v>161</v>
      </c>
    </row>
    <row r="3213" spans="1:23">
      <c r="A3213" s="261"/>
      <c r="B3213" s="261">
        <v>0</v>
      </c>
      <c r="C3213" s="261">
        <v>38725268</v>
      </c>
      <c r="D3213" s="261">
        <v>34956938</v>
      </c>
      <c r="E3213" s="261" t="s">
        <v>161</v>
      </c>
      <c r="F3213" s="261">
        <v>537971.38</v>
      </c>
      <c r="G3213" s="261">
        <v>-7794.39</v>
      </c>
      <c r="H3213" s="261">
        <v>530176.99</v>
      </c>
      <c r="I3213" s="261">
        <v>-4377.42</v>
      </c>
      <c r="J3213" s="261">
        <v>0</v>
      </c>
      <c r="K3213" s="261">
        <v>0</v>
      </c>
      <c r="L3213" s="261">
        <v>-12171.81</v>
      </c>
      <c r="M3213" s="261">
        <v>0</v>
      </c>
      <c r="N3213" s="261">
        <v>9.7643000000000004</v>
      </c>
      <c r="O3213" s="261">
        <v>552.26769999999999</v>
      </c>
      <c r="P3213" s="261" t="s">
        <v>162</v>
      </c>
      <c r="Q3213" s="261">
        <v>0</v>
      </c>
      <c r="R3213" s="261">
        <v>530176.99</v>
      </c>
      <c r="S3213" s="261" t="s">
        <v>70</v>
      </c>
      <c r="T3213" s="261">
        <v>0</v>
      </c>
      <c r="U3213" s="261">
        <v>0</v>
      </c>
      <c r="V3213" s="261">
        <v>20161230</v>
      </c>
      <c r="W3213" s="261" t="s">
        <v>161</v>
      </c>
    </row>
    <row r="3214" spans="1:23">
      <c r="A3214" s="261"/>
      <c r="B3214" s="261">
        <v>0</v>
      </c>
      <c r="C3214" s="261">
        <v>28697268</v>
      </c>
      <c r="D3214" s="261">
        <v>10677700</v>
      </c>
      <c r="E3214" s="261" t="s">
        <v>161</v>
      </c>
      <c r="F3214" s="261">
        <v>194960.44</v>
      </c>
      <c r="G3214" s="261">
        <v>-3991.46</v>
      </c>
      <c r="H3214" s="261">
        <v>190968.98</v>
      </c>
      <c r="I3214" s="261">
        <v>-1941.48</v>
      </c>
      <c r="J3214" s="261">
        <v>-500</v>
      </c>
      <c r="K3214" s="261">
        <v>0</v>
      </c>
      <c r="L3214" s="261">
        <v>-6432.94</v>
      </c>
      <c r="M3214" s="261">
        <v>0</v>
      </c>
      <c r="N3214" s="261">
        <v>11.95</v>
      </c>
      <c r="O3214" s="261">
        <v>198.92599999999999</v>
      </c>
      <c r="P3214" s="261" t="s">
        <v>162</v>
      </c>
      <c r="Q3214" s="261">
        <v>0</v>
      </c>
      <c r="R3214" s="261">
        <v>186937.77</v>
      </c>
      <c r="S3214" s="261" t="s">
        <v>71</v>
      </c>
      <c r="T3214" s="261">
        <v>20170102</v>
      </c>
      <c r="U3214" s="261">
        <v>1</v>
      </c>
      <c r="V3214" s="261">
        <v>20161230</v>
      </c>
      <c r="W3214" s="261" t="s">
        <v>161</v>
      </c>
    </row>
    <row r="3215" spans="1:23">
      <c r="A3215" s="261"/>
      <c r="B3215" s="261">
        <v>0</v>
      </c>
      <c r="C3215" s="261">
        <v>32282078</v>
      </c>
      <c r="D3215" s="261">
        <v>23874835</v>
      </c>
      <c r="E3215" s="261" t="s">
        <v>161</v>
      </c>
      <c r="F3215" s="261">
        <v>2086745.16</v>
      </c>
      <c r="G3215" s="261">
        <v>-38504.14</v>
      </c>
      <c r="H3215" s="261">
        <v>2048241.02</v>
      </c>
      <c r="I3215" s="261">
        <v>-20519.66</v>
      </c>
      <c r="J3215" s="261">
        <v>0</v>
      </c>
      <c r="K3215" s="261">
        <v>0</v>
      </c>
      <c r="L3215" s="261">
        <v>-59023.8</v>
      </c>
      <c r="M3215" s="261">
        <v>-1413.69</v>
      </c>
      <c r="N3215" s="261">
        <v>11.8</v>
      </c>
      <c r="O3215" s="261">
        <v>2133.5844000000002</v>
      </c>
      <c r="P3215" s="261" t="s">
        <v>162</v>
      </c>
      <c r="Q3215" s="261">
        <v>0</v>
      </c>
      <c r="R3215" s="261">
        <v>2048241.02</v>
      </c>
      <c r="S3215" s="261" t="s">
        <v>70</v>
      </c>
      <c r="T3215" s="261">
        <v>0</v>
      </c>
      <c r="U3215" s="261">
        <v>0</v>
      </c>
      <c r="V3215" s="261">
        <v>20161230</v>
      </c>
      <c r="W3215" s="261" t="s">
        <v>161</v>
      </c>
    </row>
    <row r="3216" spans="1:23">
      <c r="A3216" s="261"/>
      <c r="B3216" s="261">
        <v>0</v>
      </c>
      <c r="C3216" s="261">
        <v>27401368</v>
      </c>
      <c r="D3216" s="261">
        <v>25535820</v>
      </c>
      <c r="E3216" s="261" t="s">
        <v>161</v>
      </c>
      <c r="F3216" s="261">
        <v>0</v>
      </c>
      <c r="G3216" s="261">
        <v>0</v>
      </c>
      <c r="H3216" s="261">
        <v>0</v>
      </c>
      <c r="I3216" s="261">
        <v>0</v>
      </c>
      <c r="J3216" s="261">
        <v>0</v>
      </c>
      <c r="K3216" s="261">
        <v>0</v>
      </c>
      <c r="L3216" s="261">
        <v>0</v>
      </c>
      <c r="M3216" s="261">
        <v>0</v>
      </c>
      <c r="N3216" s="261">
        <v>12.13</v>
      </c>
      <c r="O3216" s="261">
        <v>0</v>
      </c>
      <c r="P3216" s="261" t="s">
        <v>94</v>
      </c>
      <c r="Q3216" s="261">
        <v>0</v>
      </c>
      <c r="R3216" s="261">
        <v>0</v>
      </c>
      <c r="S3216" s="261" t="s">
        <v>70</v>
      </c>
      <c r="T3216" s="261">
        <v>0</v>
      </c>
      <c r="U3216" s="261">
        <v>0</v>
      </c>
      <c r="V3216" s="261">
        <v>20161230</v>
      </c>
      <c r="W3216" s="261" t="s">
        <v>161</v>
      </c>
    </row>
    <row r="3217" spans="1:23">
      <c r="A3217" s="261"/>
      <c r="B3217" s="261">
        <v>0</v>
      </c>
      <c r="C3217" s="261">
        <v>36373578</v>
      </c>
      <c r="D3217" s="261">
        <v>21115823</v>
      </c>
      <c r="E3217" s="261" t="s">
        <v>161</v>
      </c>
      <c r="F3217" s="261">
        <v>0</v>
      </c>
      <c r="G3217" s="261">
        <v>0</v>
      </c>
      <c r="H3217" s="261">
        <v>0</v>
      </c>
      <c r="I3217" s="261">
        <v>0</v>
      </c>
      <c r="J3217" s="261">
        <v>0</v>
      </c>
      <c r="K3217" s="261">
        <v>0</v>
      </c>
      <c r="L3217" s="261">
        <v>0</v>
      </c>
      <c r="M3217" s="261">
        <v>0</v>
      </c>
      <c r="N3217" s="261">
        <v>11.1</v>
      </c>
      <c r="O3217" s="261">
        <v>0</v>
      </c>
      <c r="P3217" s="261" t="s">
        <v>94</v>
      </c>
      <c r="Q3217" s="261">
        <v>0</v>
      </c>
      <c r="R3217" s="261">
        <v>0</v>
      </c>
      <c r="S3217" s="261" t="s">
        <v>70</v>
      </c>
      <c r="T3217" s="261">
        <v>0</v>
      </c>
      <c r="U3217" s="261">
        <v>0</v>
      </c>
      <c r="V3217" s="261">
        <v>20161230</v>
      </c>
      <c r="W3217" s="261" t="s">
        <v>161</v>
      </c>
    </row>
    <row r="3218" spans="1:23">
      <c r="A3218" s="261"/>
      <c r="B3218" s="261">
        <v>0</v>
      </c>
      <c r="C3218" s="261">
        <v>27563368</v>
      </c>
      <c r="D3218" s="261">
        <v>13969808</v>
      </c>
      <c r="E3218" s="261" t="s">
        <v>161</v>
      </c>
      <c r="F3218" s="261">
        <v>0</v>
      </c>
      <c r="G3218" s="261">
        <v>0</v>
      </c>
      <c r="H3218" s="261">
        <v>0</v>
      </c>
      <c r="I3218" s="261">
        <v>0</v>
      </c>
      <c r="J3218" s="261">
        <v>0</v>
      </c>
      <c r="K3218" s="261">
        <v>0</v>
      </c>
      <c r="L3218" s="261">
        <v>0</v>
      </c>
      <c r="M3218" s="261">
        <v>0</v>
      </c>
      <c r="N3218" s="261">
        <v>12.55</v>
      </c>
      <c r="O3218" s="261">
        <v>0</v>
      </c>
      <c r="P3218" s="261" t="s">
        <v>94</v>
      </c>
      <c r="Q3218" s="261">
        <v>0</v>
      </c>
      <c r="R3218" s="261">
        <v>0</v>
      </c>
      <c r="S3218" s="261" t="s">
        <v>70</v>
      </c>
      <c r="T3218" s="261">
        <v>0</v>
      </c>
      <c r="U3218" s="261">
        <v>0</v>
      </c>
      <c r="V3218" s="261">
        <v>20161230</v>
      </c>
      <c r="W3218" s="261" t="s">
        <v>161</v>
      </c>
    </row>
    <row r="3219" spans="1:23">
      <c r="A3219" s="261"/>
      <c r="B3219" s="261">
        <v>0</v>
      </c>
      <c r="C3219" s="261">
        <v>42673178</v>
      </c>
      <c r="D3219" s="261">
        <v>13187817</v>
      </c>
      <c r="E3219" s="261" t="s">
        <v>161</v>
      </c>
      <c r="F3219" s="261">
        <v>0</v>
      </c>
      <c r="G3219" s="261">
        <v>0</v>
      </c>
      <c r="H3219" s="261">
        <v>0</v>
      </c>
      <c r="I3219" s="261">
        <v>0</v>
      </c>
      <c r="J3219" s="261">
        <v>0</v>
      </c>
      <c r="K3219" s="261">
        <v>0</v>
      </c>
      <c r="L3219" s="261">
        <v>0</v>
      </c>
      <c r="M3219" s="261">
        <v>0</v>
      </c>
      <c r="N3219" s="261">
        <v>11.1</v>
      </c>
      <c r="O3219" s="261">
        <v>0</v>
      </c>
      <c r="P3219" s="261" t="s">
        <v>94</v>
      </c>
      <c r="Q3219" s="261">
        <v>0</v>
      </c>
      <c r="R3219" s="261">
        <v>0</v>
      </c>
      <c r="S3219" s="261" t="s">
        <v>70</v>
      </c>
      <c r="T3219" s="261">
        <v>0</v>
      </c>
      <c r="U3219" s="261">
        <v>0</v>
      </c>
      <c r="V3219" s="261">
        <v>20161230</v>
      </c>
      <c r="W3219" s="261" t="s">
        <v>161</v>
      </c>
    </row>
    <row r="3220" spans="1:23">
      <c r="A3220" s="261"/>
      <c r="B3220" s="261">
        <v>0</v>
      </c>
      <c r="C3220" s="261">
        <v>36036678</v>
      </c>
      <c r="D3220" s="261">
        <v>4846190</v>
      </c>
      <c r="E3220" s="261" t="s">
        <v>161</v>
      </c>
      <c r="F3220" s="261">
        <v>0</v>
      </c>
      <c r="G3220" s="261">
        <v>0</v>
      </c>
      <c r="H3220" s="261">
        <v>0</v>
      </c>
      <c r="I3220" s="261">
        <v>0</v>
      </c>
      <c r="J3220" s="261">
        <v>0</v>
      </c>
      <c r="K3220" s="261">
        <v>0</v>
      </c>
      <c r="L3220" s="261">
        <v>0</v>
      </c>
      <c r="M3220" s="261">
        <v>0</v>
      </c>
      <c r="N3220" s="261">
        <v>11.1</v>
      </c>
      <c r="O3220" s="261">
        <v>0</v>
      </c>
      <c r="P3220" s="261" t="s">
        <v>94</v>
      </c>
      <c r="Q3220" s="261">
        <v>0</v>
      </c>
      <c r="R3220" s="261">
        <v>0</v>
      </c>
      <c r="S3220" s="261" t="s">
        <v>70</v>
      </c>
      <c r="T3220" s="261">
        <v>0</v>
      </c>
      <c r="U3220" s="261">
        <v>0</v>
      </c>
      <c r="V3220" s="261">
        <v>20161230</v>
      </c>
      <c r="W3220" s="261" t="s">
        <v>161</v>
      </c>
    </row>
    <row r="3221" spans="1:23">
      <c r="A3221" s="261"/>
      <c r="B3221" s="261">
        <v>0</v>
      </c>
      <c r="C3221" s="261">
        <v>34419678</v>
      </c>
      <c r="D3221" s="261">
        <v>4777465</v>
      </c>
      <c r="E3221" s="261" t="s">
        <v>161</v>
      </c>
      <c r="F3221" s="261">
        <v>0</v>
      </c>
      <c r="G3221" s="261">
        <v>0</v>
      </c>
      <c r="H3221" s="261">
        <v>0</v>
      </c>
      <c r="I3221" s="261">
        <v>0</v>
      </c>
      <c r="J3221" s="261">
        <v>0</v>
      </c>
      <c r="K3221" s="261">
        <v>0</v>
      </c>
      <c r="L3221" s="261">
        <v>0</v>
      </c>
      <c r="M3221" s="261">
        <v>0</v>
      </c>
      <c r="N3221" s="261">
        <v>11.1</v>
      </c>
      <c r="O3221" s="261">
        <v>0</v>
      </c>
      <c r="P3221" s="261" t="s">
        <v>94</v>
      </c>
      <c r="Q3221" s="261">
        <v>0</v>
      </c>
      <c r="R3221" s="261">
        <v>0</v>
      </c>
      <c r="S3221" s="261" t="s">
        <v>70</v>
      </c>
      <c r="T3221" s="261">
        <v>0</v>
      </c>
      <c r="U3221" s="261">
        <v>0</v>
      </c>
      <c r="V3221" s="261">
        <v>20161230</v>
      </c>
      <c r="W3221" s="261" t="s">
        <v>161</v>
      </c>
    </row>
    <row r="3222" spans="1:23">
      <c r="A3222" s="261"/>
      <c r="B3222" s="261">
        <v>0</v>
      </c>
      <c r="C3222" s="261">
        <v>28739678</v>
      </c>
      <c r="D3222" s="261">
        <v>20496046</v>
      </c>
      <c r="E3222" s="261" t="s">
        <v>161</v>
      </c>
      <c r="F3222" s="261">
        <v>0</v>
      </c>
      <c r="G3222" s="261">
        <v>0</v>
      </c>
      <c r="H3222" s="261">
        <v>0</v>
      </c>
      <c r="I3222" s="261">
        <v>0</v>
      </c>
      <c r="J3222" s="261">
        <v>0</v>
      </c>
      <c r="K3222" s="261">
        <v>0</v>
      </c>
      <c r="L3222" s="261">
        <v>0</v>
      </c>
      <c r="M3222" s="261">
        <v>0</v>
      </c>
      <c r="N3222" s="261">
        <v>11.95</v>
      </c>
      <c r="O3222" s="261">
        <v>0</v>
      </c>
      <c r="P3222" s="261" t="s">
        <v>94</v>
      </c>
      <c r="Q3222" s="261">
        <v>0</v>
      </c>
      <c r="R3222" s="261">
        <v>0</v>
      </c>
      <c r="S3222" s="261" t="s">
        <v>70</v>
      </c>
      <c r="T3222" s="261">
        <v>0</v>
      </c>
      <c r="U3222" s="261">
        <v>0</v>
      </c>
      <c r="V3222" s="261">
        <v>20161230</v>
      </c>
      <c r="W3222" s="261" t="s">
        <v>161</v>
      </c>
    </row>
    <row r="3223" spans="1:23">
      <c r="A3223" s="261"/>
      <c r="B3223" s="261">
        <v>0</v>
      </c>
      <c r="C3223" s="261">
        <v>29524568</v>
      </c>
      <c r="D3223" s="261">
        <v>32115568</v>
      </c>
      <c r="E3223" s="261" t="s">
        <v>161</v>
      </c>
      <c r="F3223" s="261">
        <v>0</v>
      </c>
      <c r="G3223" s="261">
        <v>0</v>
      </c>
      <c r="H3223" s="261">
        <v>0</v>
      </c>
      <c r="I3223" s="261">
        <v>0</v>
      </c>
      <c r="J3223" s="261">
        <v>0</v>
      </c>
      <c r="K3223" s="261">
        <v>0</v>
      </c>
      <c r="L3223" s="261">
        <v>0</v>
      </c>
      <c r="M3223" s="261">
        <v>0</v>
      </c>
      <c r="N3223" s="261">
        <v>12.5</v>
      </c>
      <c r="O3223" s="261">
        <v>0</v>
      </c>
      <c r="P3223" s="261" t="s">
        <v>94</v>
      </c>
      <c r="Q3223" s="261">
        <v>0</v>
      </c>
      <c r="R3223" s="261">
        <v>0</v>
      </c>
      <c r="S3223" s="261" t="s">
        <v>70</v>
      </c>
      <c r="T3223" s="261">
        <v>0</v>
      </c>
      <c r="U3223" s="261">
        <v>0</v>
      </c>
      <c r="V3223" s="261">
        <v>20161230</v>
      </c>
      <c r="W3223" s="261" t="s">
        <v>161</v>
      </c>
    </row>
    <row r="3224" spans="1:23">
      <c r="A3224" s="261"/>
      <c r="B3224" s="261">
        <v>0</v>
      </c>
      <c r="C3224" s="261">
        <v>40807778</v>
      </c>
      <c r="D3224" s="261">
        <v>10302135</v>
      </c>
      <c r="E3224" s="261" t="s">
        <v>161</v>
      </c>
      <c r="F3224" s="261">
        <v>0</v>
      </c>
      <c r="G3224" s="261">
        <v>0</v>
      </c>
      <c r="H3224" s="261">
        <v>0</v>
      </c>
      <c r="I3224" s="261">
        <v>0</v>
      </c>
      <c r="J3224" s="261">
        <v>0</v>
      </c>
      <c r="K3224" s="261">
        <v>0</v>
      </c>
      <c r="L3224" s="261">
        <v>0</v>
      </c>
      <c r="M3224" s="261">
        <v>0</v>
      </c>
      <c r="N3224" s="261">
        <v>11.119300000000001</v>
      </c>
      <c r="O3224" s="261">
        <v>0</v>
      </c>
      <c r="P3224" s="261" t="s">
        <v>94</v>
      </c>
      <c r="Q3224" s="261">
        <v>0</v>
      </c>
      <c r="R3224" s="261">
        <v>0</v>
      </c>
      <c r="S3224" s="261" t="s">
        <v>70</v>
      </c>
      <c r="T3224" s="261">
        <v>0</v>
      </c>
      <c r="U3224" s="261">
        <v>0</v>
      </c>
      <c r="V3224" s="261">
        <v>20161230</v>
      </c>
      <c r="W3224" s="261" t="s">
        <v>161</v>
      </c>
    </row>
    <row r="3225" spans="1:23">
      <c r="A3225" s="261"/>
      <c r="B3225" s="261">
        <v>0</v>
      </c>
      <c r="C3225" s="261">
        <v>39882668</v>
      </c>
      <c r="D3225" s="261">
        <v>5330286</v>
      </c>
      <c r="E3225" s="261" t="s">
        <v>161</v>
      </c>
      <c r="F3225" s="261">
        <v>0</v>
      </c>
      <c r="G3225" s="261">
        <v>0</v>
      </c>
      <c r="H3225" s="261">
        <v>0</v>
      </c>
      <c r="I3225" s="261">
        <v>0</v>
      </c>
      <c r="J3225" s="261">
        <v>0</v>
      </c>
      <c r="K3225" s="261">
        <v>0</v>
      </c>
      <c r="L3225" s="261">
        <v>0</v>
      </c>
      <c r="M3225" s="261">
        <v>0</v>
      </c>
      <c r="N3225" s="261">
        <v>12.5</v>
      </c>
      <c r="O3225" s="261">
        <v>0</v>
      </c>
      <c r="P3225" s="261" t="s">
        <v>94</v>
      </c>
      <c r="Q3225" s="261">
        <v>1</v>
      </c>
      <c r="R3225" s="261">
        <v>0</v>
      </c>
      <c r="S3225" s="261" t="s">
        <v>70</v>
      </c>
      <c r="T3225" s="261">
        <v>0</v>
      </c>
      <c r="U3225" s="261">
        <v>0</v>
      </c>
      <c r="V3225" s="261">
        <v>20161230</v>
      </c>
      <c r="W3225" s="261" t="s">
        <v>161</v>
      </c>
    </row>
    <row r="3226" spans="1:23">
      <c r="A3226" s="261"/>
      <c r="B3226" s="261">
        <v>0</v>
      </c>
      <c r="C3226" s="261">
        <v>43465878</v>
      </c>
      <c r="D3226" s="261">
        <v>31158725</v>
      </c>
      <c r="E3226" s="261" t="s">
        <v>161</v>
      </c>
      <c r="F3226" s="261">
        <v>0</v>
      </c>
      <c r="G3226" s="261">
        <v>0</v>
      </c>
      <c r="H3226" s="261">
        <v>0</v>
      </c>
      <c r="I3226" s="261">
        <v>0</v>
      </c>
      <c r="J3226" s="261">
        <v>0</v>
      </c>
      <c r="K3226" s="261">
        <v>0</v>
      </c>
      <c r="L3226" s="261">
        <v>0</v>
      </c>
      <c r="M3226" s="261">
        <v>0</v>
      </c>
      <c r="N3226" s="261">
        <v>12.5</v>
      </c>
      <c r="O3226" s="261">
        <v>0</v>
      </c>
      <c r="P3226" s="261" t="s">
        <v>94</v>
      </c>
      <c r="Q3226" s="261">
        <v>1</v>
      </c>
      <c r="R3226" s="261">
        <v>0</v>
      </c>
      <c r="S3226" s="261" t="s">
        <v>70</v>
      </c>
      <c r="T3226" s="261">
        <v>0</v>
      </c>
      <c r="U3226" s="261">
        <v>0</v>
      </c>
      <c r="V3226" s="261">
        <v>20161230</v>
      </c>
      <c r="W3226" s="261" t="s">
        <v>161</v>
      </c>
    </row>
    <row r="3227" spans="1:23">
      <c r="A3227" s="261"/>
      <c r="B3227" s="261">
        <v>0</v>
      </c>
      <c r="C3227" s="261">
        <v>34160768</v>
      </c>
      <c r="D3227" s="261">
        <v>38237457</v>
      </c>
      <c r="E3227" s="261" t="s">
        <v>161</v>
      </c>
      <c r="F3227" s="261">
        <v>0</v>
      </c>
      <c r="G3227" s="261">
        <v>0</v>
      </c>
      <c r="H3227" s="261">
        <v>0</v>
      </c>
      <c r="I3227" s="261">
        <v>0</v>
      </c>
      <c r="J3227" s="261">
        <v>0</v>
      </c>
      <c r="K3227" s="261">
        <v>0</v>
      </c>
      <c r="L3227" s="261">
        <v>0</v>
      </c>
      <c r="M3227" s="261">
        <v>0</v>
      </c>
      <c r="N3227" s="261">
        <v>11.1</v>
      </c>
      <c r="O3227" s="261">
        <v>0</v>
      </c>
      <c r="P3227" s="261" t="s">
        <v>94</v>
      </c>
      <c r="Q3227" s="261">
        <v>0</v>
      </c>
      <c r="R3227" s="261">
        <v>0</v>
      </c>
      <c r="S3227" s="261" t="s">
        <v>70</v>
      </c>
      <c r="T3227" s="261">
        <v>0</v>
      </c>
      <c r="U3227" s="261">
        <v>0</v>
      </c>
      <c r="V3227" s="261">
        <v>20161230</v>
      </c>
      <c r="W3227" s="261" t="s">
        <v>161</v>
      </c>
    </row>
    <row r="3228" spans="1:23">
      <c r="A3228" s="261"/>
      <c r="B3228" s="261">
        <v>0</v>
      </c>
      <c r="C3228" s="261">
        <v>44938878</v>
      </c>
      <c r="D3228" s="261">
        <v>27516891</v>
      </c>
      <c r="E3228" s="261" t="s">
        <v>161</v>
      </c>
      <c r="F3228" s="261">
        <v>0</v>
      </c>
      <c r="G3228" s="261">
        <v>0</v>
      </c>
      <c r="H3228" s="261">
        <v>0</v>
      </c>
      <c r="I3228" s="261">
        <v>0</v>
      </c>
      <c r="J3228" s="261">
        <v>0</v>
      </c>
      <c r="K3228" s="261">
        <v>0</v>
      </c>
      <c r="L3228" s="261">
        <v>0</v>
      </c>
      <c r="M3228" s="261">
        <v>0</v>
      </c>
      <c r="N3228" s="261">
        <v>12.17</v>
      </c>
      <c r="O3228" s="261">
        <v>0</v>
      </c>
      <c r="P3228" s="261" t="s">
        <v>94</v>
      </c>
      <c r="Q3228" s="261">
        <v>0</v>
      </c>
      <c r="R3228" s="261">
        <v>0</v>
      </c>
      <c r="S3228" s="261" t="s">
        <v>70</v>
      </c>
      <c r="T3228" s="261">
        <v>0</v>
      </c>
      <c r="U3228" s="261">
        <v>0</v>
      </c>
      <c r="V3228" s="261">
        <v>20161230</v>
      </c>
      <c r="W3228" s="261" t="s">
        <v>161</v>
      </c>
    </row>
    <row r="3229" spans="1:23">
      <c r="A3229" s="261"/>
      <c r="B3229" s="261">
        <v>0</v>
      </c>
      <c r="C3229" s="261">
        <v>41333378</v>
      </c>
      <c r="D3229" s="261">
        <v>40143287</v>
      </c>
      <c r="E3229" s="261" t="s">
        <v>161</v>
      </c>
      <c r="F3229" s="261">
        <v>0</v>
      </c>
      <c r="G3229" s="261">
        <v>0</v>
      </c>
      <c r="H3229" s="261">
        <v>0</v>
      </c>
      <c r="I3229" s="261">
        <v>0</v>
      </c>
      <c r="J3229" s="261">
        <v>0</v>
      </c>
      <c r="K3229" s="261">
        <v>0</v>
      </c>
      <c r="L3229" s="261">
        <v>0</v>
      </c>
      <c r="M3229" s="261">
        <v>0</v>
      </c>
      <c r="N3229" s="261">
        <v>11.1</v>
      </c>
      <c r="O3229" s="261">
        <v>0</v>
      </c>
      <c r="P3229" s="261" t="s">
        <v>94</v>
      </c>
      <c r="Q3229" s="261">
        <v>0</v>
      </c>
      <c r="R3229" s="261">
        <v>0</v>
      </c>
      <c r="S3229" s="261" t="s">
        <v>70</v>
      </c>
      <c r="T3229" s="261">
        <v>0</v>
      </c>
      <c r="U3229" s="261">
        <v>0</v>
      </c>
      <c r="V3229" s="261">
        <v>20161230</v>
      </c>
      <c r="W3229" s="261" t="s">
        <v>161</v>
      </c>
    </row>
    <row r="3230" spans="1:23">
      <c r="A3230" s="261"/>
      <c r="B3230" s="261">
        <v>0</v>
      </c>
      <c r="C3230" s="261">
        <v>26744768</v>
      </c>
      <c r="D3230" s="261">
        <v>35833372</v>
      </c>
      <c r="E3230" s="261" t="s">
        <v>161</v>
      </c>
      <c r="F3230" s="261">
        <v>0</v>
      </c>
      <c r="G3230" s="261">
        <v>0</v>
      </c>
      <c r="H3230" s="261">
        <v>0</v>
      </c>
      <c r="I3230" s="261">
        <v>0</v>
      </c>
      <c r="J3230" s="261">
        <v>0</v>
      </c>
      <c r="K3230" s="261">
        <v>0</v>
      </c>
      <c r="L3230" s="261">
        <v>0</v>
      </c>
      <c r="M3230" s="261">
        <v>0</v>
      </c>
      <c r="N3230" s="261">
        <v>11.95</v>
      </c>
      <c r="O3230" s="261">
        <v>0</v>
      </c>
      <c r="P3230" s="261" t="s">
        <v>94</v>
      </c>
      <c r="Q3230" s="261">
        <v>0</v>
      </c>
      <c r="R3230" s="261">
        <v>0</v>
      </c>
      <c r="S3230" s="261" t="s">
        <v>70</v>
      </c>
      <c r="T3230" s="261">
        <v>0</v>
      </c>
      <c r="U3230" s="261">
        <v>0</v>
      </c>
      <c r="V3230" s="261">
        <v>20161230</v>
      </c>
      <c r="W3230" s="261" t="s">
        <v>161</v>
      </c>
    </row>
    <row r="3231" spans="1:23">
      <c r="A3231" s="261"/>
      <c r="B3231" s="261">
        <v>0</v>
      </c>
      <c r="C3231" s="261">
        <v>37900478</v>
      </c>
      <c r="D3231" s="261">
        <v>39345464</v>
      </c>
      <c r="E3231" s="261" t="s">
        <v>161</v>
      </c>
      <c r="F3231" s="261">
        <v>0</v>
      </c>
      <c r="G3231" s="261">
        <v>0</v>
      </c>
      <c r="H3231" s="261">
        <v>0</v>
      </c>
      <c r="I3231" s="261">
        <v>0</v>
      </c>
      <c r="J3231" s="261">
        <v>0</v>
      </c>
      <c r="K3231" s="261">
        <v>0</v>
      </c>
      <c r="L3231" s="261">
        <v>0</v>
      </c>
      <c r="M3231" s="261">
        <v>0</v>
      </c>
      <c r="N3231" s="261">
        <v>12.5</v>
      </c>
      <c r="O3231" s="261">
        <v>0</v>
      </c>
      <c r="P3231" s="261" t="s">
        <v>94</v>
      </c>
      <c r="Q3231" s="261">
        <v>0</v>
      </c>
      <c r="R3231" s="261">
        <v>0</v>
      </c>
      <c r="S3231" s="261" t="s">
        <v>70</v>
      </c>
      <c r="T3231" s="261">
        <v>0</v>
      </c>
      <c r="U3231" s="261">
        <v>0</v>
      </c>
      <c r="V3231" s="261">
        <v>20161230</v>
      </c>
      <c r="W3231" s="261" t="s">
        <v>161</v>
      </c>
    </row>
    <row r="3232" spans="1:23">
      <c r="A3232" s="261"/>
      <c r="B3232" s="261">
        <v>0</v>
      </c>
      <c r="C3232" s="261">
        <v>31468978</v>
      </c>
      <c r="D3232" s="261">
        <v>32459021</v>
      </c>
      <c r="E3232" s="261" t="s">
        <v>161</v>
      </c>
      <c r="F3232" s="261">
        <v>1058863.31</v>
      </c>
      <c r="G3232" s="261">
        <v>-19275.98</v>
      </c>
      <c r="H3232" s="261">
        <v>1039587.33</v>
      </c>
      <c r="I3232" s="261">
        <v>-10588.63</v>
      </c>
      <c r="J3232" s="261">
        <v>0</v>
      </c>
      <c r="K3232" s="261">
        <v>0</v>
      </c>
      <c r="L3232" s="261">
        <v>-29864.61</v>
      </c>
      <c r="M3232" s="261">
        <v>0</v>
      </c>
      <c r="N3232" s="261">
        <v>12</v>
      </c>
      <c r="O3232" s="261">
        <v>1082.9034999999999</v>
      </c>
      <c r="P3232" s="261" t="s">
        <v>162</v>
      </c>
      <c r="Q3232" s="261">
        <v>0</v>
      </c>
      <c r="R3232" s="261">
        <v>1039587.33</v>
      </c>
      <c r="S3232" s="261" t="s">
        <v>70</v>
      </c>
      <c r="T3232" s="261">
        <v>0</v>
      </c>
      <c r="U3232" s="261">
        <v>0</v>
      </c>
      <c r="V3232" s="261">
        <v>20161230</v>
      </c>
      <c r="W3232" s="261" t="s">
        <v>161</v>
      </c>
    </row>
    <row r="3233" spans="1:23">
      <c r="A3233" s="261"/>
      <c r="B3233" s="261">
        <v>0</v>
      </c>
      <c r="C3233" s="261">
        <v>34521968</v>
      </c>
      <c r="D3233" s="261">
        <v>18963253</v>
      </c>
      <c r="E3233" s="261" t="s">
        <v>161</v>
      </c>
      <c r="F3233" s="261">
        <v>0</v>
      </c>
      <c r="G3233" s="261">
        <v>0</v>
      </c>
      <c r="H3233" s="261">
        <v>0</v>
      </c>
      <c r="I3233" s="261">
        <v>0</v>
      </c>
      <c r="J3233" s="261">
        <v>0</v>
      </c>
      <c r="K3233" s="261">
        <v>0</v>
      </c>
      <c r="L3233" s="261">
        <v>0</v>
      </c>
      <c r="M3233" s="261">
        <v>0</v>
      </c>
      <c r="N3233" s="261">
        <v>11.1</v>
      </c>
      <c r="O3233" s="261">
        <v>0</v>
      </c>
      <c r="P3233" s="261" t="s">
        <v>94</v>
      </c>
      <c r="Q3233" s="261">
        <v>0</v>
      </c>
      <c r="R3233" s="261">
        <v>0</v>
      </c>
      <c r="S3233" s="261" t="s">
        <v>70</v>
      </c>
      <c r="T3233" s="261">
        <v>0</v>
      </c>
      <c r="U3233" s="261">
        <v>0</v>
      </c>
      <c r="V3233" s="261">
        <v>20161230</v>
      </c>
      <c r="W3233" s="261" t="s">
        <v>161</v>
      </c>
    </row>
    <row r="3234" spans="1:23">
      <c r="A3234" s="261"/>
      <c r="B3234" s="261">
        <v>0</v>
      </c>
      <c r="C3234" s="261">
        <v>38309478</v>
      </c>
      <c r="D3234" s="261">
        <v>29371759</v>
      </c>
      <c r="E3234" s="261" t="s">
        <v>161</v>
      </c>
      <c r="F3234" s="261">
        <v>0</v>
      </c>
      <c r="G3234" s="261">
        <v>0</v>
      </c>
      <c r="H3234" s="261">
        <v>0</v>
      </c>
      <c r="I3234" s="261">
        <v>0</v>
      </c>
      <c r="J3234" s="261">
        <v>0</v>
      </c>
      <c r="K3234" s="261">
        <v>0</v>
      </c>
      <c r="L3234" s="261">
        <v>0</v>
      </c>
      <c r="M3234" s="261">
        <v>0</v>
      </c>
      <c r="N3234" s="261">
        <v>12.5</v>
      </c>
      <c r="O3234" s="261">
        <v>0</v>
      </c>
      <c r="P3234" s="261" t="s">
        <v>94</v>
      </c>
      <c r="Q3234" s="261">
        <v>0</v>
      </c>
      <c r="R3234" s="261">
        <v>0</v>
      </c>
      <c r="S3234" s="261" t="s">
        <v>70</v>
      </c>
      <c r="T3234" s="261">
        <v>0</v>
      </c>
      <c r="U3234" s="261">
        <v>0</v>
      </c>
      <c r="V3234" s="261">
        <v>20161230</v>
      </c>
      <c r="W3234" s="261" t="s">
        <v>161</v>
      </c>
    </row>
    <row r="3235" spans="1:23">
      <c r="A3235" s="261"/>
      <c r="B3235" s="261">
        <v>0</v>
      </c>
      <c r="C3235" s="261">
        <v>35350578</v>
      </c>
      <c r="D3235" s="261">
        <v>7696445</v>
      </c>
      <c r="E3235" s="261" t="s">
        <v>161</v>
      </c>
      <c r="F3235" s="261">
        <v>431842.27</v>
      </c>
      <c r="G3235" s="261">
        <v>0</v>
      </c>
      <c r="H3235" s="261">
        <v>431842.27</v>
      </c>
      <c r="I3235" s="261">
        <v>0</v>
      </c>
      <c r="J3235" s="261">
        <v>0</v>
      </c>
      <c r="K3235" s="261">
        <v>0</v>
      </c>
      <c r="L3235" s="261">
        <v>0</v>
      </c>
      <c r="M3235" s="261">
        <v>0</v>
      </c>
      <c r="N3235" s="261">
        <v>12.17</v>
      </c>
      <c r="O3235" s="261">
        <v>449.83569999999997</v>
      </c>
      <c r="P3235" s="261" t="s">
        <v>162</v>
      </c>
      <c r="Q3235" s="261">
        <v>1</v>
      </c>
      <c r="R3235" s="261">
        <v>342719.43</v>
      </c>
      <c r="S3235" s="261" t="s">
        <v>77</v>
      </c>
      <c r="T3235" s="261">
        <v>20150731</v>
      </c>
      <c r="U3235" s="261">
        <v>18</v>
      </c>
      <c r="V3235" s="261">
        <v>20161230</v>
      </c>
      <c r="W3235" s="261" t="s">
        <v>161</v>
      </c>
    </row>
    <row r="3236" spans="1:23">
      <c r="A3236" s="261"/>
      <c r="B3236" s="261">
        <v>0</v>
      </c>
      <c r="C3236" s="261">
        <v>45999088</v>
      </c>
      <c r="D3236" s="261">
        <v>18814120</v>
      </c>
      <c r="E3236" s="261" t="s">
        <v>161</v>
      </c>
      <c r="F3236" s="261">
        <v>296544.71000000002</v>
      </c>
      <c r="G3236" s="261">
        <v>-3566.73</v>
      </c>
      <c r="H3236" s="261">
        <v>292977.98</v>
      </c>
      <c r="I3236" s="261">
        <v>-2549.0500000000002</v>
      </c>
      <c r="J3236" s="261">
        <v>0</v>
      </c>
      <c r="K3236" s="261">
        <v>0</v>
      </c>
      <c r="L3236" s="261">
        <v>-6115.78</v>
      </c>
      <c r="M3236" s="261">
        <v>0</v>
      </c>
      <c r="N3236" s="261">
        <v>10.315</v>
      </c>
      <c r="O3236" s="261">
        <v>305.18540000000002</v>
      </c>
      <c r="P3236" s="261" t="s">
        <v>162</v>
      </c>
      <c r="Q3236" s="261">
        <v>0</v>
      </c>
      <c r="R3236" s="261">
        <v>292977.98</v>
      </c>
      <c r="S3236" s="261" t="s">
        <v>70</v>
      </c>
      <c r="T3236" s="261">
        <v>0</v>
      </c>
      <c r="U3236" s="261">
        <v>0</v>
      </c>
      <c r="V3236" s="261">
        <v>20161230</v>
      </c>
      <c r="W3236" s="261" t="s">
        <v>161</v>
      </c>
    </row>
    <row r="3237" spans="1:23">
      <c r="A3237" s="261"/>
      <c r="B3237" s="261">
        <v>0</v>
      </c>
      <c r="C3237" s="261">
        <v>29029088</v>
      </c>
      <c r="D3237" s="261">
        <v>28189036</v>
      </c>
      <c r="E3237" s="261" t="s">
        <v>161</v>
      </c>
      <c r="F3237" s="261">
        <v>0</v>
      </c>
      <c r="G3237" s="261">
        <v>0</v>
      </c>
      <c r="H3237" s="261">
        <v>0</v>
      </c>
      <c r="I3237" s="261">
        <v>0</v>
      </c>
      <c r="J3237" s="261">
        <v>0</v>
      </c>
      <c r="K3237" s="261">
        <v>0</v>
      </c>
      <c r="L3237" s="261">
        <v>0</v>
      </c>
      <c r="M3237" s="261">
        <v>0</v>
      </c>
      <c r="N3237" s="261">
        <v>12.75</v>
      </c>
      <c r="O3237" s="261">
        <v>0</v>
      </c>
      <c r="P3237" s="261" t="s">
        <v>94</v>
      </c>
      <c r="Q3237" s="261">
        <v>0</v>
      </c>
      <c r="R3237" s="261">
        <v>0</v>
      </c>
      <c r="S3237" s="261" t="s">
        <v>70</v>
      </c>
      <c r="T3237" s="261">
        <v>0</v>
      </c>
      <c r="U3237" s="261">
        <v>0</v>
      </c>
      <c r="V3237" s="261">
        <v>20161230</v>
      </c>
      <c r="W3237" s="261" t="s">
        <v>161</v>
      </c>
    </row>
    <row r="3238" spans="1:23">
      <c r="A3238" s="261"/>
      <c r="B3238" s="261">
        <v>0</v>
      </c>
      <c r="C3238" s="261">
        <v>43152078</v>
      </c>
      <c r="D3238" s="261">
        <v>11775542</v>
      </c>
      <c r="E3238" s="261" t="s">
        <v>161</v>
      </c>
      <c r="F3238" s="261">
        <v>0</v>
      </c>
      <c r="G3238" s="261">
        <v>0</v>
      </c>
      <c r="H3238" s="261">
        <v>0</v>
      </c>
      <c r="I3238" s="261">
        <v>0</v>
      </c>
      <c r="J3238" s="261">
        <v>0</v>
      </c>
      <c r="K3238" s="261">
        <v>0</v>
      </c>
      <c r="L3238" s="261">
        <v>0</v>
      </c>
      <c r="M3238" s="261">
        <v>0</v>
      </c>
      <c r="N3238" s="261">
        <v>11.64</v>
      </c>
      <c r="O3238" s="261">
        <v>0</v>
      </c>
      <c r="P3238" s="261" t="s">
        <v>94</v>
      </c>
      <c r="Q3238" s="261">
        <v>0</v>
      </c>
      <c r="R3238" s="261">
        <v>0</v>
      </c>
      <c r="S3238" s="261" t="s">
        <v>70</v>
      </c>
      <c r="T3238" s="261">
        <v>0</v>
      </c>
      <c r="U3238" s="261">
        <v>0</v>
      </c>
      <c r="V3238" s="261">
        <v>20161230</v>
      </c>
      <c r="W3238" s="261" t="s">
        <v>161</v>
      </c>
    </row>
    <row r="3239" spans="1:23">
      <c r="A3239" s="261"/>
      <c r="B3239" s="261">
        <v>0</v>
      </c>
      <c r="C3239" s="261">
        <v>27089968</v>
      </c>
      <c r="D3239" s="261">
        <v>27781849</v>
      </c>
      <c r="E3239" s="261" t="s">
        <v>161</v>
      </c>
      <c r="F3239" s="261">
        <v>0</v>
      </c>
      <c r="G3239" s="261">
        <v>0</v>
      </c>
      <c r="H3239" s="261">
        <v>0</v>
      </c>
      <c r="I3239" s="261">
        <v>0</v>
      </c>
      <c r="J3239" s="261">
        <v>0</v>
      </c>
      <c r="K3239" s="261">
        <v>0</v>
      </c>
      <c r="L3239" s="261">
        <v>0</v>
      </c>
      <c r="M3239" s="261">
        <v>0</v>
      </c>
      <c r="N3239" s="261">
        <v>12.5</v>
      </c>
      <c r="O3239" s="261">
        <v>0</v>
      </c>
      <c r="P3239" s="261" t="s">
        <v>94</v>
      </c>
      <c r="Q3239" s="261">
        <v>0</v>
      </c>
      <c r="R3239" s="261">
        <v>0</v>
      </c>
      <c r="S3239" s="261" t="s">
        <v>70</v>
      </c>
      <c r="T3239" s="261">
        <v>0</v>
      </c>
      <c r="U3239" s="261">
        <v>0</v>
      </c>
      <c r="V3239" s="261">
        <v>20161230</v>
      </c>
      <c r="W3239" s="261" t="s">
        <v>161</v>
      </c>
    </row>
    <row r="3240" spans="1:23">
      <c r="A3240" s="261"/>
      <c r="B3240" s="261">
        <v>0</v>
      </c>
      <c r="C3240" s="261">
        <v>43002188</v>
      </c>
      <c r="D3240" s="261">
        <v>5909286</v>
      </c>
      <c r="E3240" s="261" t="s">
        <v>161</v>
      </c>
      <c r="F3240" s="261">
        <v>0</v>
      </c>
      <c r="G3240" s="261">
        <v>0</v>
      </c>
      <c r="H3240" s="261">
        <v>0</v>
      </c>
      <c r="I3240" s="261">
        <v>0</v>
      </c>
      <c r="J3240" s="261">
        <v>0</v>
      </c>
      <c r="K3240" s="261">
        <v>0</v>
      </c>
      <c r="L3240" s="261">
        <v>0</v>
      </c>
      <c r="M3240" s="261">
        <v>0</v>
      </c>
      <c r="N3240" s="261">
        <v>11.1</v>
      </c>
      <c r="O3240" s="261">
        <v>0</v>
      </c>
      <c r="P3240" s="261" t="s">
        <v>94</v>
      </c>
      <c r="Q3240" s="261">
        <v>0</v>
      </c>
      <c r="R3240" s="261">
        <v>0</v>
      </c>
      <c r="S3240" s="261" t="s">
        <v>70</v>
      </c>
      <c r="T3240" s="261">
        <v>0</v>
      </c>
      <c r="U3240" s="261">
        <v>0</v>
      </c>
      <c r="V3240" s="261">
        <v>20161230</v>
      </c>
      <c r="W3240" s="261" t="s">
        <v>161</v>
      </c>
    </row>
    <row r="3241" spans="1:23">
      <c r="A3241" s="261"/>
      <c r="B3241" s="261">
        <v>0</v>
      </c>
      <c r="C3241" s="261">
        <v>31469578</v>
      </c>
      <c r="D3241" s="261">
        <v>5307040</v>
      </c>
      <c r="E3241" s="261" t="s">
        <v>161</v>
      </c>
      <c r="F3241" s="261">
        <v>0</v>
      </c>
      <c r="G3241" s="261">
        <v>0</v>
      </c>
      <c r="H3241" s="261">
        <v>0</v>
      </c>
      <c r="I3241" s="261">
        <v>0</v>
      </c>
      <c r="J3241" s="261">
        <v>0</v>
      </c>
      <c r="K3241" s="261">
        <v>0</v>
      </c>
      <c r="L3241" s="261">
        <v>0</v>
      </c>
      <c r="M3241" s="261">
        <v>0</v>
      </c>
      <c r="N3241" s="261">
        <v>12</v>
      </c>
      <c r="O3241" s="261">
        <v>0</v>
      </c>
      <c r="P3241" s="261" t="s">
        <v>94</v>
      </c>
      <c r="Q3241" s="261">
        <v>0</v>
      </c>
      <c r="R3241" s="261">
        <v>0</v>
      </c>
      <c r="S3241" s="261" t="s">
        <v>70</v>
      </c>
      <c r="T3241" s="261">
        <v>0</v>
      </c>
      <c r="U3241" s="261">
        <v>0</v>
      </c>
      <c r="V3241" s="261">
        <v>20161230</v>
      </c>
      <c r="W3241" s="261" t="s">
        <v>161</v>
      </c>
    </row>
    <row r="3242" spans="1:23">
      <c r="A3242" s="261"/>
      <c r="B3242" s="261">
        <v>0</v>
      </c>
      <c r="C3242" s="261">
        <v>41039578</v>
      </c>
      <c r="D3242" s="261">
        <v>20154123</v>
      </c>
      <c r="E3242" s="261" t="s">
        <v>161</v>
      </c>
      <c r="F3242" s="261">
        <v>0</v>
      </c>
      <c r="G3242" s="261">
        <v>0</v>
      </c>
      <c r="H3242" s="261">
        <v>0</v>
      </c>
      <c r="I3242" s="261">
        <v>0</v>
      </c>
      <c r="J3242" s="261">
        <v>0</v>
      </c>
      <c r="K3242" s="261">
        <v>0</v>
      </c>
      <c r="L3242" s="261">
        <v>0</v>
      </c>
      <c r="M3242" s="261">
        <v>0</v>
      </c>
      <c r="N3242" s="261">
        <v>10.151400000000001</v>
      </c>
      <c r="O3242" s="261">
        <v>0</v>
      </c>
      <c r="P3242" s="261" t="s">
        <v>94</v>
      </c>
      <c r="Q3242" s="261">
        <v>0</v>
      </c>
      <c r="R3242" s="261">
        <v>0</v>
      </c>
      <c r="S3242" s="261" t="s">
        <v>70</v>
      </c>
      <c r="T3242" s="261">
        <v>0</v>
      </c>
      <c r="U3242" s="261">
        <v>0</v>
      </c>
      <c r="V3242" s="261">
        <v>20161230</v>
      </c>
      <c r="W3242" s="261" t="s">
        <v>161</v>
      </c>
    </row>
    <row r="3243" spans="1:23">
      <c r="A3243" s="261"/>
      <c r="B3243" s="261">
        <v>0</v>
      </c>
      <c r="C3243" s="261">
        <v>43553678</v>
      </c>
      <c r="D3243" s="261">
        <v>9163887</v>
      </c>
      <c r="E3243" s="261" t="s">
        <v>161</v>
      </c>
      <c r="F3243" s="261">
        <v>0</v>
      </c>
      <c r="G3243" s="261">
        <v>0</v>
      </c>
      <c r="H3243" s="261">
        <v>0</v>
      </c>
      <c r="I3243" s="261">
        <v>0</v>
      </c>
      <c r="J3243" s="261">
        <v>0</v>
      </c>
      <c r="K3243" s="261">
        <v>0</v>
      </c>
      <c r="L3243" s="261">
        <v>0</v>
      </c>
      <c r="M3243" s="261">
        <v>0</v>
      </c>
      <c r="N3243" s="261">
        <v>11.1</v>
      </c>
      <c r="O3243" s="261">
        <v>0</v>
      </c>
      <c r="P3243" s="261" t="s">
        <v>94</v>
      </c>
      <c r="Q3243" s="261">
        <v>0</v>
      </c>
      <c r="R3243" s="261">
        <v>0</v>
      </c>
      <c r="S3243" s="261" t="s">
        <v>70</v>
      </c>
      <c r="T3243" s="261">
        <v>0</v>
      </c>
      <c r="U3243" s="261">
        <v>0</v>
      </c>
      <c r="V3243" s="261">
        <v>20161230</v>
      </c>
      <c r="W3243" s="261" t="s">
        <v>161</v>
      </c>
    </row>
    <row r="3244" spans="1:23">
      <c r="A3244" s="261"/>
      <c r="B3244" s="261">
        <v>0</v>
      </c>
      <c r="C3244" s="261">
        <v>36532178</v>
      </c>
      <c r="D3244" s="261">
        <v>37480978</v>
      </c>
      <c r="E3244" s="261" t="s">
        <v>161</v>
      </c>
      <c r="F3244" s="261">
        <v>282050.43</v>
      </c>
      <c r="G3244" s="261">
        <v>-4248.34</v>
      </c>
      <c r="H3244" s="261">
        <v>277802.09000000003</v>
      </c>
      <c r="I3244" s="261">
        <v>-2608.9699999999998</v>
      </c>
      <c r="J3244" s="261">
        <v>0</v>
      </c>
      <c r="K3244" s="261">
        <v>0</v>
      </c>
      <c r="L3244" s="261">
        <v>-6857.31</v>
      </c>
      <c r="M3244" s="261">
        <v>0</v>
      </c>
      <c r="N3244" s="261">
        <v>11.1</v>
      </c>
      <c r="O3244" s="261">
        <v>289.37720000000002</v>
      </c>
      <c r="P3244" s="261" t="s">
        <v>162</v>
      </c>
      <c r="Q3244" s="261">
        <v>0</v>
      </c>
      <c r="R3244" s="261">
        <v>277802.09000000003</v>
      </c>
      <c r="S3244" s="261" t="s">
        <v>70</v>
      </c>
      <c r="T3244" s="261">
        <v>0</v>
      </c>
      <c r="U3244" s="261">
        <v>0</v>
      </c>
      <c r="V3244" s="261">
        <v>20161230</v>
      </c>
      <c r="W3244" s="261" t="s">
        <v>161</v>
      </c>
    </row>
    <row r="3245" spans="1:23">
      <c r="A3245" s="261"/>
      <c r="B3245" s="261">
        <v>0</v>
      </c>
      <c r="C3245" s="261">
        <v>27591178</v>
      </c>
      <c r="D3245" s="261">
        <v>1168275</v>
      </c>
      <c r="E3245" s="261" t="s">
        <v>161</v>
      </c>
      <c r="F3245" s="261">
        <v>0</v>
      </c>
      <c r="G3245" s="261">
        <v>0</v>
      </c>
      <c r="H3245" s="261">
        <v>0</v>
      </c>
      <c r="I3245" s="261">
        <v>0</v>
      </c>
      <c r="J3245" s="261">
        <v>0</v>
      </c>
      <c r="K3245" s="261">
        <v>0</v>
      </c>
      <c r="L3245" s="261">
        <v>0</v>
      </c>
      <c r="M3245" s="261">
        <v>0</v>
      </c>
      <c r="N3245" s="261">
        <v>11.95</v>
      </c>
      <c r="O3245" s="261">
        <v>0</v>
      </c>
      <c r="P3245" s="261" t="s">
        <v>94</v>
      </c>
      <c r="Q3245" s="261">
        <v>0</v>
      </c>
      <c r="R3245" s="261">
        <v>0</v>
      </c>
      <c r="S3245" s="261" t="s">
        <v>70</v>
      </c>
      <c r="T3245" s="261">
        <v>0</v>
      </c>
      <c r="U3245" s="261">
        <v>0</v>
      </c>
      <c r="V3245" s="261">
        <v>20161230</v>
      </c>
      <c r="W3245" s="261" t="s">
        <v>161</v>
      </c>
    </row>
    <row r="3246" spans="1:23">
      <c r="A3246" s="261"/>
      <c r="B3246" s="261">
        <v>0</v>
      </c>
      <c r="C3246" s="261">
        <v>33688178</v>
      </c>
      <c r="D3246" s="261">
        <v>16336605</v>
      </c>
      <c r="E3246" s="261" t="s">
        <v>161</v>
      </c>
      <c r="F3246" s="261">
        <v>250179.55</v>
      </c>
      <c r="G3246" s="261">
        <v>-2665.44</v>
      </c>
      <c r="H3246" s="261">
        <v>247514.11</v>
      </c>
      <c r="I3246" s="261">
        <v>-2491.37</v>
      </c>
      <c r="J3246" s="261">
        <v>0</v>
      </c>
      <c r="K3246" s="261">
        <v>0</v>
      </c>
      <c r="L3246" s="261">
        <v>-5156.8100000000004</v>
      </c>
      <c r="M3246" s="261">
        <v>0</v>
      </c>
      <c r="N3246" s="261">
        <v>11.95</v>
      </c>
      <c r="O3246" s="261">
        <v>257.8272</v>
      </c>
      <c r="P3246" s="261" t="s">
        <v>162</v>
      </c>
      <c r="Q3246" s="261">
        <v>0</v>
      </c>
      <c r="R3246" s="261">
        <v>246087.67999999999</v>
      </c>
      <c r="S3246" s="261" t="s">
        <v>71</v>
      </c>
      <c r="T3246" s="261">
        <v>20170102</v>
      </c>
      <c r="U3246" s="261">
        <v>1</v>
      </c>
      <c r="V3246" s="261">
        <v>20161230</v>
      </c>
      <c r="W3246" s="261" t="s">
        <v>161</v>
      </c>
    </row>
    <row r="3247" spans="1:23">
      <c r="A3247" s="261"/>
      <c r="B3247" s="261">
        <v>0</v>
      </c>
      <c r="C3247" s="261">
        <v>30245388</v>
      </c>
      <c r="D3247" s="261">
        <v>10167674</v>
      </c>
      <c r="E3247" s="261" t="s">
        <v>161</v>
      </c>
      <c r="F3247" s="261">
        <v>522951.9</v>
      </c>
      <c r="G3247" s="261">
        <v>0</v>
      </c>
      <c r="H3247" s="261">
        <v>522951.9</v>
      </c>
      <c r="I3247" s="261">
        <v>0</v>
      </c>
      <c r="J3247" s="261">
        <v>0</v>
      </c>
      <c r="K3247" s="261">
        <v>0</v>
      </c>
      <c r="L3247" s="261">
        <v>0</v>
      </c>
      <c r="M3247" s="261">
        <v>0</v>
      </c>
      <c r="N3247" s="261">
        <v>11.95</v>
      </c>
      <c r="O3247" s="261">
        <v>544.74159999999995</v>
      </c>
      <c r="P3247" s="261" t="s">
        <v>162</v>
      </c>
      <c r="Q3247" s="261">
        <v>0</v>
      </c>
      <c r="R3247" s="261">
        <v>496350.33</v>
      </c>
      <c r="S3247" s="261" t="s">
        <v>73</v>
      </c>
      <c r="T3247" s="261">
        <v>20161031</v>
      </c>
      <c r="U3247" s="261">
        <v>3</v>
      </c>
      <c r="V3247" s="261">
        <v>20161230</v>
      </c>
      <c r="W3247" s="261" t="s">
        <v>161</v>
      </c>
    </row>
    <row r="3248" spans="1:23">
      <c r="A3248" s="261"/>
      <c r="B3248" s="261">
        <v>0</v>
      </c>
      <c r="C3248" s="261">
        <v>46245778</v>
      </c>
      <c r="D3248" s="261">
        <v>18991834</v>
      </c>
      <c r="E3248" s="261" t="s">
        <v>161</v>
      </c>
      <c r="F3248" s="261">
        <v>206781.56</v>
      </c>
      <c r="G3248" s="261">
        <v>-2461.48</v>
      </c>
      <c r="H3248" s="261">
        <v>204320.08</v>
      </c>
      <c r="I3248" s="261">
        <v>-2005.78</v>
      </c>
      <c r="J3248" s="261">
        <v>0</v>
      </c>
      <c r="K3248" s="261">
        <v>0</v>
      </c>
      <c r="L3248" s="261">
        <v>-4467.26</v>
      </c>
      <c r="M3248" s="261">
        <v>-13.59</v>
      </c>
      <c r="N3248" s="261">
        <v>11.64</v>
      </c>
      <c r="O3248" s="261">
        <v>212.83340000000001</v>
      </c>
      <c r="P3248" s="261" t="s">
        <v>162</v>
      </c>
      <c r="Q3248" s="261">
        <v>0</v>
      </c>
      <c r="R3248" s="261">
        <v>204320.08</v>
      </c>
      <c r="S3248" s="261" t="s">
        <v>70</v>
      </c>
      <c r="T3248" s="261">
        <v>0</v>
      </c>
      <c r="U3248" s="261">
        <v>0</v>
      </c>
      <c r="V3248" s="261">
        <v>20161230</v>
      </c>
      <c r="W3248" s="261" t="s">
        <v>161</v>
      </c>
    </row>
    <row r="3249" spans="1:23">
      <c r="A3249" s="261"/>
      <c r="B3249" s="261">
        <v>0</v>
      </c>
      <c r="C3249" s="261">
        <v>35800378</v>
      </c>
      <c r="D3249" s="261">
        <v>37955205</v>
      </c>
      <c r="E3249" s="261" t="s">
        <v>161</v>
      </c>
      <c r="F3249" s="261">
        <v>121177.74</v>
      </c>
      <c r="G3249" s="261">
        <v>-1813.81</v>
      </c>
      <c r="H3249" s="261">
        <v>119363.93</v>
      </c>
      <c r="I3249" s="261">
        <v>-1544.14</v>
      </c>
      <c r="J3249" s="261">
        <v>-500</v>
      </c>
      <c r="K3249" s="261">
        <v>0</v>
      </c>
      <c r="L3249" s="261">
        <v>-3857.95</v>
      </c>
      <c r="M3249" s="261">
        <v>0</v>
      </c>
      <c r="N3249" s="261">
        <v>11.375</v>
      </c>
      <c r="O3249" s="261">
        <v>124.3374</v>
      </c>
      <c r="P3249" s="261" t="s">
        <v>162</v>
      </c>
      <c r="Q3249" s="261">
        <v>0</v>
      </c>
      <c r="R3249" s="261">
        <v>117532.93</v>
      </c>
      <c r="S3249" s="261" t="s">
        <v>71</v>
      </c>
      <c r="T3249" s="261">
        <v>20170102</v>
      </c>
      <c r="U3249" s="261">
        <v>1</v>
      </c>
      <c r="V3249" s="261">
        <v>20161230</v>
      </c>
      <c r="W3249" s="261" t="s">
        <v>161</v>
      </c>
    </row>
    <row r="3250" spans="1:23">
      <c r="A3250" s="261"/>
      <c r="B3250" s="261">
        <v>0</v>
      </c>
      <c r="C3250" s="261">
        <v>43375878</v>
      </c>
      <c r="D3250" s="261">
        <v>33287427</v>
      </c>
      <c r="E3250" s="261" t="s">
        <v>161</v>
      </c>
      <c r="F3250" s="261">
        <v>3892.04</v>
      </c>
      <c r="G3250" s="261">
        <v>-3892.04</v>
      </c>
      <c r="H3250" s="261">
        <v>0</v>
      </c>
      <c r="I3250" s="261">
        <v>-36</v>
      </c>
      <c r="J3250" s="261">
        <v>0</v>
      </c>
      <c r="K3250" s="261">
        <v>0</v>
      </c>
      <c r="L3250" s="261">
        <v>-3928.04</v>
      </c>
      <c r="M3250" s="261">
        <v>0</v>
      </c>
      <c r="N3250" s="261">
        <v>11.1</v>
      </c>
      <c r="O3250" s="261">
        <v>0</v>
      </c>
      <c r="P3250" s="261" t="s">
        <v>94</v>
      </c>
      <c r="Q3250" s="261">
        <v>0</v>
      </c>
      <c r="R3250" s="261">
        <v>0</v>
      </c>
      <c r="S3250" s="261" t="s">
        <v>70</v>
      </c>
      <c r="T3250" s="261">
        <v>0</v>
      </c>
      <c r="U3250" s="261">
        <v>0</v>
      </c>
      <c r="V3250" s="261">
        <v>20161230</v>
      </c>
      <c r="W3250" s="261" t="s">
        <v>161</v>
      </c>
    </row>
    <row r="3251" spans="1:23">
      <c r="A3251" s="261"/>
      <c r="B3251" s="261">
        <v>0</v>
      </c>
      <c r="C3251" s="261">
        <v>35123378</v>
      </c>
      <c r="D3251" s="261">
        <v>3678735</v>
      </c>
      <c r="E3251" s="261" t="s">
        <v>161</v>
      </c>
      <c r="F3251" s="261">
        <v>0</v>
      </c>
      <c r="G3251" s="261">
        <v>0</v>
      </c>
      <c r="H3251" s="261">
        <v>0</v>
      </c>
      <c r="I3251" s="261">
        <v>0</v>
      </c>
      <c r="J3251" s="261">
        <v>0</v>
      </c>
      <c r="K3251" s="261">
        <v>0</v>
      </c>
      <c r="L3251" s="261">
        <v>0</v>
      </c>
      <c r="M3251" s="261">
        <v>0</v>
      </c>
      <c r="N3251" s="261">
        <v>11.375</v>
      </c>
      <c r="O3251" s="261">
        <v>0</v>
      </c>
      <c r="P3251" s="261" t="s">
        <v>94</v>
      </c>
      <c r="Q3251" s="261">
        <v>0</v>
      </c>
      <c r="R3251" s="261">
        <v>0</v>
      </c>
      <c r="S3251" s="261" t="s">
        <v>70</v>
      </c>
      <c r="T3251" s="261">
        <v>0</v>
      </c>
      <c r="U3251" s="261">
        <v>0</v>
      </c>
      <c r="V3251" s="261">
        <v>20161230</v>
      </c>
      <c r="W3251" s="261" t="s">
        <v>161</v>
      </c>
    </row>
    <row r="3252" spans="1:23">
      <c r="A3252" s="261"/>
      <c r="B3252" s="261">
        <v>0</v>
      </c>
      <c r="C3252" s="261">
        <v>26774588</v>
      </c>
      <c r="D3252" s="261">
        <v>19637491</v>
      </c>
      <c r="E3252" s="261" t="s">
        <v>161</v>
      </c>
      <c r="F3252" s="261">
        <v>85156.04</v>
      </c>
      <c r="G3252" s="261">
        <v>-1976.83</v>
      </c>
      <c r="H3252" s="261">
        <v>83179.210000000006</v>
      </c>
      <c r="I3252" s="261">
        <v>-851.56</v>
      </c>
      <c r="J3252" s="261">
        <v>0</v>
      </c>
      <c r="K3252" s="261">
        <v>0</v>
      </c>
      <c r="L3252" s="261">
        <v>-2828.39</v>
      </c>
      <c r="M3252" s="261">
        <v>0</v>
      </c>
      <c r="N3252" s="261">
        <v>12</v>
      </c>
      <c r="O3252" s="261">
        <v>86.644999999999996</v>
      </c>
      <c r="P3252" s="261" t="s">
        <v>162</v>
      </c>
      <c r="Q3252" s="261">
        <v>0</v>
      </c>
      <c r="R3252" s="261">
        <v>83179.210000000006</v>
      </c>
      <c r="S3252" s="261" t="s">
        <v>70</v>
      </c>
      <c r="T3252" s="261">
        <v>0</v>
      </c>
      <c r="U3252" s="261">
        <v>0</v>
      </c>
      <c r="V3252" s="261">
        <v>20161230</v>
      </c>
      <c r="W3252" s="261" t="s">
        <v>161</v>
      </c>
    </row>
    <row r="3253" spans="1:23">
      <c r="A3253" s="261"/>
      <c r="B3253" s="261">
        <v>0</v>
      </c>
      <c r="C3253" s="261">
        <v>37649378</v>
      </c>
      <c r="D3253" s="261">
        <v>15408790</v>
      </c>
      <c r="E3253" s="261" t="s">
        <v>161</v>
      </c>
      <c r="F3253" s="261">
        <v>0</v>
      </c>
      <c r="G3253" s="261">
        <v>0</v>
      </c>
      <c r="H3253" s="261">
        <v>0</v>
      </c>
      <c r="I3253" s="261">
        <v>0</v>
      </c>
      <c r="J3253" s="261">
        <v>0</v>
      </c>
      <c r="K3253" s="261">
        <v>0</v>
      </c>
      <c r="L3253" s="261">
        <v>0</v>
      </c>
      <c r="M3253" s="261">
        <v>0</v>
      </c>
      <c r="N3253" s="261">
        <v>11.1</v>
      </c>
      <c r="O3253" s="261">
        <v>0</v>
      </c>
      <c r="P3253" s="261" t="s">
        <v>94</v>
      </c>
      <c r="Q3253" s="261">
        <v>0</v>
      </c>
      <c r="R3253" s="261">
        <v>0</v>
      </c>
      <c r="S3253" s="261" t="s">
        <v>70</v>
      </c>
      <c r="T3253" s="261">
        <v>0</v>
      </c>
      <c r="U3253" s="261">
        <v>0</v>
      </c>
      <c r="V3253" s="261">
        <v>20161230</v>
      </c>
      <c r="W3253" s="261" t="s">
        <v>161</v>
      </c>
    </row>
    <row r="3254" spans="1:23">
      <c r="A3254" s="261"/>
      <c r="B3254" s="261">
        <v>0</v>
      </c>
      <c r="C3254" s="261">
        <v>23295978</v>
      </c>
      <c r="D3254" s="261">
        <v>20337687</v>
      </c>
      <c r="E3254" s="261" t="s">
        <v>161</v>
      </c>
      <c r="F3254" s="261">
        <v>0</v>
      </c>
      <c r="G3254" s="261">
        <v>0</v>
      </c>
      <c r="H3254" s="261">
        <v>0</v>
      </c>
      <c r="I3254" s="261">
        <v>0</v>
      </c>
      <c r="J3254" s="261">
        <v>0</v>
      </c>
      <c r="K3254" s="261">
        <v>0</v>
      </c>
      <c r="L3254" s="261">
        <v>0</v>
      </c>
      <c r="M3254" s="261">
        <v>0</v>
      </c>
      <c r="N3254" s="261">
        <v>11.95</v>
      </c>
      <c r="O3254" s="261">
        <v>0</v>
      </c>
      <c r="P3254" s="261" t="s">
        <v>94</v>
      </c>
      <c r="Q3254" s="261">
        <v>0</v>
      </c>
      <c r="R3254" s="261">
        <v>0</v>
      </c>
      <c r="S3254" s="261" t="s">
        <v>70</v>
      </c>
      <c r="T3254" s="261">
        <v>0</v>
      </c>
      <c r="U3254" s="261">
        <v>0</v>
      </c>
      <c r="V3254" s="261">
        <v>20161230</v>
      </c>
      <c r="W3254" s="261" t="s">
        <v>161</v>
      </c>
    </row>
    <row r="3255" spans="1:23">
      <c r="A3255" s="261"/>
      <c r="B3255" s="261">
        <v>0</v>
      </c>
      <c r="C3255" s="261">
        <v>39422478</v>
      </c>
      <c r="D3255" s="261">
        <v>36816741</v>
      </c>
      <c r="E3255" s="261" t="s">
        <v>161</v>
      </c>
      <c r="F3255" s="261">
        <v>0</v>
      </c>
      <c r="G3255" s="261">
        <v>0</v>
      </c>
      <c r="H3255" s="261">
        <v>0</v>
      </c>
      <c r="I3255" s="261">
        <v>0</v>
      </c>
      <c r="J3255" s="261">
        <v>0</v>
      </c>
      <c r="K3255" s="261">
        <v>0</v>
      </c>
      <c r="L3255" s="261">
        <v>0</v>
      </c>
      <c r="M3255" s="261">
        <v>0</v>
      </c>
      <c r="N3255" s="261">
        <v>10.315</v>
      </c>
      <c r="O3255" s="261">
        <v>0</v>
      </c>
      <c r="P3255" s="261" t="s">
        <v>94</v>
      </c>
      <c r="Q3255" s="261">
        <v>0</v>
      </c>
      <c r="R3255" s="261">
        <v>0</v>
      </c>
      <c r="S3255" s="261" t="s">
        <v>70</v>
      </c>
      <c r="T3255" s="261">
        <v>0</v>
      </c>
      <c r="U3255" s="261">
        <v>0</v>
      </c>
      <c r="V3255" s="261">
        <v>20161230</v>
      </c>
      <c r="W3255" s="261" t="s">
        <v>161</v>
      </c>
    </row>
    <row r="3256" spans="1:23">
      <c r="A3256" s="261"/>
      <c r="B3256" s="261">
        <v>0</v>
      </c>
      <c r="C3256" s="261">
        <v>27590688</v>
      </c>
      <c r="D3256" s="261">
        <v>9428026</v>
      </c>
      <c r="E3256" s="261" t="s">
        <v>161</v>
      </c>
      <c r="F3256" s="261">
        <v>0</v>
      </c>
      <c r="G3256" s="261">
        <v>0</v>
      </c>
      <c r="H3256" s="261">
        <v>0</v>
      </c>
      <c r="I3256" s="261">
        <v>0</v>
      </c>
      <c r="J3256" s="261">
        <v>0</v>
      </c>
      <c r="K3256" s="261">
        <v>0</v>
      </c>
      <c r="L3256" s="261">
        <v>0</v>
      </c>
      <c r="M3256" s="261">
        <v>0</v>
      </c>
      <c r="N3256" s="261">
        <v>11.95</v>
      </c>
      <c r="O3256" s="261">
        <v>0</v>
      </c>
      <c r="P3256" s="261" t="s">
        <v>94</v>
      </c>
      <c r="Q3256" s="261">
        <v>0</v>
      </c>
      <c r="R3256" s="261">
        <v>0</v>
      </c>
      <c r="S3256" s="261" t="s">
        <v>70</v>
      </c>
      <c r="T3256" s="261">
        <v>0</v>
      </c>
      <c r="U3256" s="261">
        <v>0</v>
      </c>
      <c r="V3256" s="261">
        <v>20161230</v>
      </c>
      <c r="W3256" s="261" t="s">
        <v>161</v>
      </c>
    </row>
    <row r="3257" spans="1:23">
      <c r="A3257" s="261"/>
      <c r="B3257" s="261">
        <v>0</v>
      </c>
      <c r="C3257" s="261">
        <v>43776688</v>
      </c>
      <c r="D3257" s="261">
        <v>40199448</v>
      </c>
      <c r="E3257" s="261" t="s">
        <v>161</v>
      </c>
      <c r="F3257" s="261">
        <v>679655.16</v>
      </c>
      <c r="G3257" s="261">
        <v>-8953.24</v>
      </c>
      <c r="H3257" s="261">
        <v>670701.92000000004</v>
      </c>
      <c r="I3257" s="261">
        <v>-6517</v>
      </c>
      <c r="J3257" s="261">
        <v>0</v>
      </c>
      <c r="K3257" s="261">
        <v>0</v>
      </c>
      <c r="L3257" s="261">
        <v>-15470.24</v>
      </c>
      <c r="M3257" s="261">
        <v>-0.09</v>
      </c>
      <c r="N3257" s="261">
        <v>11.506399999999999</v>
      </c>
      <c r="O3257" s="261">
        <v>698.64779999999996</v>
      </c>
      <c r="P3257" s="261" t="s">
        <v>162</v>
      </c>
      <c r="Q3257" s="261">
        <v>0</v>
      </c>
      <c r="R3257" s="261">
        <v>670701.92000000004</v>
      </c>
      <c r="S3257" s="261" t="s">
        <v>70</v>
      </c>
      <c r="T3257" s="261">
        <v>0</v>
      </c>
      <c r="U3257" s="261">
        <v>0</v>
      </c>
      <c r="V3257" s="261">
        <v>20161230</v>
      </c>
      <c r="W3257" s="261" t="s">
        <v>161</v>
      </c>
    </row>
    <row r="3258" spans="1:23">
      <c r="A3258" s="261"/>
      <c r="B3258" s="261">
        <v>0</v>
      </c>
      <c r="C3258" s="261">
        <v>30074578</v>
      </c>
      <c r="D3258" s="261">
        <v>5711790</v>
      </c>
      <c r="E3258" s="261" t="s">
        <v>161</v>
      </c>
      <c r="F3258" s="261">
        <v>0</v>
      </c>
      <c r="G3258" s="261">
        <v>0</v>
      </c>
      <c r="H3258" s="261">
        <v>0</v>
      </c>
      <c r="I3258" s="261">
        <v>0</v>
      </c>
      <c r="J3258" s="261">
        <v>0</v>
      </c>
      <c r="K3258" s="261">
        <v>0</v>
      </c>
      <c r="L3258" s="261">
        <v>0</v>
      </c>
      <c r="M3258" s="261">
        <v>0</v>
      </c>
      <c r="N3258" s="261">
        <v>11.95</v>
      </c>
      <c r="O3258" s="261">
        <v>0</v>
      </c>
      <c r="P3258" s="261" t="s">
        <v>94</v>
      </c>
      <c r="Q3258" s="261">
        <v>0</v>
      </c>
      <c r="R3258" s="261">
        <v>0</v>
      </c>
      <c r="S3258" s="261" t="s">
        <v>70</v>
      </c>
      <c r="T3258" s="261">
        <v>0</v>
      </c>
      <c r="U3258" s="261">
        <v>0</v>
      </c>
      <c r="V3258" s="261">
        <v>20161230</v>
      </c>
      <c r="W3258" s="261" t="s">
        <v>161</v>
      </c>
    </row>
    <row r="3259" spans="1:23">
      <c r="A3259" s="261"/>
      <c r="B3259" s="261">
        <v>0</v>
      </c>
      <c r="C3259" s="261">
        <v>30131578</v>
      </c>
      <c r="D3259" s="261">
        <v>24836010</v>
      </c>
      <c r="E3259" s="261" t="s">
        <v>161</v>
      </c>
      <c r="F3259" s="261">
        <v>0</v>
      </c>
      <c r="G3259" s="261">
        <v>0</v>
      </c>
      <c r="H3259" s="261">
        <v>0</v>
      </c>
      <c r="I3259" s="261">
        <v>0</v>
      </c>
      <c r="J3259" s="261">
        <v>0</v>
      </c>
      <c r="K3259" s="261">
        <v>0</v>
      </c>
      <c r="L3259" s="261">
        <v>0</v>
      </c>
      <c r="M3259" s="261">
        <v>0</v>
      </c>
      <c r="N3259" s="261">
        <v>11.95</v>
      </c>
      <c r="O3259" s="261">
        <v>0</v>
      </c>
      <c r="P3259" s="261" t="s">
        <v>94</v>
      </c>
      <c r="Q3259" s="261">
        <v>0</v>
      </c>
      <c r="R3259" s="261">
        <v>0</v>
      </c>
      <c r="S3259" s="261" t="s">
        <v>70</v>
      </c>
      <c r="T3259" s="261">
        <v>0</v>
      </c>
      <c r="U3259" s="261">
        <v>0</v>
      </c>
      <c r="V3259" s="261">
        <v>20161230</v>
      </c>
      <c r="W3259" s="261" t="s">
        <v>161</v>
      </c>
    </row>
    <row r="3260" spans="1:23">
      <c r="A3260" s="261"/>
      <c r="B3260" s="261">
        <v>0</v>
      </c>
      <c r="C3260" s="261">
        <v>41295788</v>
      </c>
      <c r="D3260" s="261">
        <v>35805571</v>
      </c>
      <c r="E3260" s="261" t="s">
        <v>161</v>
      </c>
      <c r="F3260" s="261">
        <v>0</v>
      </c>
      <c r="G3260" s="261">
        <v>0</v>
      </c>
      <c r="H3260" s="261">
        <v>0</v>
      </c>
      <c r="I3260" s="261">
        <v>0</v>
      </c>
      <c r="J3260" s="261">
        <v>0</v>
      </c>
      <c r="K3260" s="261">
        <v>0</v>
      </c>
      <c r="L3260" s="261">
        <v>0</v>
      </c>
      <c r="M3260" s="261">
        <v>0</v>
      </c>
      <c r="N3260" s="261">
        <v>12.17</v>
      </c>
      <c r="O3260" s="261">
        <v>0</v>
      </c>
      <c r="P3260" s="261" t="s">
        <v>94</v>
      </c>
      <c r="Q3260" s="261">
        <v>1</v>
      </c>
      <c r="R3260" s="261">
        <v>0</v>
      </c>
      <c r="S3260" s="261" t="s">
        <v>70</v>
      </c>
      <c r="T3260" s="261">
        <v>0</v>
      </c>
      <c r="U3260" s="261">
        <v>0</v>
      </c>
      <c r="V3260" s="261">
        <v>20161230</v>
      </c>
      <c r="W3260" s="261" t="s">
        <v>161</v>
      </c>
    </row>
    <row r="3261" spans="1:23">
      <c r="A3261" s="261"/>
      <c r="B3261" s="261">
        <v>0</v>
      </c>
      <c r="C3261" s="261">
        <v>40414678</v>
      </c>
      <c r="D3261" s="261">
        <v>20145228</v>
      </c>
      <c r="E3261" s="261" t="s">
        <v>161</v>
      </c>
      <c r="F3261" s="261">
        <v>0</v>
      </c>
      <c r="G3261" s="261">
        <v>0</v>
      </c>
      <c r="H3261" s="261">
        <v>0</v>
      </c>
      <c r="I3261" s="261">
        <v>0</v>
      </c>
      <c r="J3261" s="261">
        <v>0</v>
      </c>
      <c r="K3261" s="261">
        <v>0</v>
      </c>
      <c r="L3261" s="261">
        <v>0</v>
      </c>
      <c r="M3261" s="261">
        <v>0</v>
      </c>
      <c r="N3261" s="261">
        <v>11.1</v>
      </c>
      <c r="O3261" s="261">
        <v>0</v>
      </c>
      <c r="P3261" s="261" t="s">
        <v>94</v>
      </c>
      <c r="Q3261" s="261">
        <v>0</v>
      </c>
      <c r="R3261" s="261">
        <v>0</v>
      </c>
      <c r="S3261" s="261" t="s">
        <v>70</v>
      </c>
      <c r="T3261" s="261">
        <v>0</v>
      </c>
      <c r="U3261" s="261">
        <v>0</v>
      </c>
      <c r="V3261" s="261">
        <v>20161230</v>
      </c>
      <c r="W3261" s="261" t="s">
        <v>161</v>
      </c>
    </row>
    <row r="3262" spans="1:23">
      <c r="A3262" s="261"/>
      <c r="B3262" s="261">
        <v>0</v>
      </c>
      <c r="C3262" s="261">
        <v>31573678</v>
      </c>
      <c r="D3262" s="261">
        <v>26403262</v>
      </c>
      <c r="E3262" s="261" t="s">
        <v>161</v>
      </c>
      <c r="F3262" s="261">
        <v>0</v>
      </c>
      <c r="G3262" s="261">
        <v>0</v>
      </c>
      <c r="H3262" s="261">
        <v>0</v>
      </c>
      <c r="I3262" s="261">
        <v>0</v>
      </c>
      <c r="J3262" s="261">
        <v>0</v>
      </c>
      <c r="K3262" s="261">
        <v>0</v>
      </c>
      <c r="L3262" s="261">
        <v>0</v>
      </c>
      <c r="M3262" s="261">
        <v>0</v>
      </c>
      <c r="N3262" s="261">
        <v>12</v>
      </c>
      <c r="O3262" s="261">
        <v>0</v>
      </c>
      <c r="P3262" s="261" t="s">
        <v>94</v>
      </c>
      <c r="Q3262" s="261">
        <v>0</v>
      </c>
      <c r="R3262" s="261">
        <v>0</v>
      </c>
      <c r="S3262" s="261" t="s">
        <v>70</v>
      </c>
      <c r="T3262" s="261">
        <v>0</v>
      </c>
      <c r="U3262" s="261">
        <v>0</v>
      </c>
      <c r="V3262" s="261">
        <v>20161230</v>
      </c>
      <c r="W3262" s="261" t="s">
        <v>161</v>
      </c>
    </row>
    <row r="3263" spans="1:23">
      <c r="A3263" s="261"/>
      <c r="B3263" s="261">
        <v>0</v>
      </c>
      <c r="C3263" s="261">
        <v>28447678</v>
      </c>
      <c r="D3263" s="261">
        <v>8553363</v>
      </c>
      <c r="E3263" s="261" t="s">
        <v>161</v>
      </c>
      <c r="F3263" s="261">
        <v>0</v>
      </c>
      <c r="G3263" s="261">
        <v>0</v>
      </c>
      <c r="H3263" s="261">
        <v>0</v>
      </c>
      <c r="I3263" s="261">
        <v>0</v>
      </c>
      <c r="J3263" s="261">
        <v>0</v>
      </c>
      <c r="K3263" s="261">
        <v>0</v>
      </c>
      <c r="L3263" s="261">
        <v>0</v>
      </c>
      <c r="M3263" s="261">
        <v>0</v>
      </c>
      <c r="N3263" s="261">
        <v>12.5</v>
      </c>
      <c r="O3263" s="261">
        <v>0</v>
      </c>
      <c r="P3263" s="261" t="s">
        <v>94</v>
      </c>
      <c r="Q3263" s="261">
        <v>0</v>
      </c>
      <c r="R3263" s="261">
        <v>0</v>
      </c>
      <c r="S3263" s="261" t="s">
        <v>70</v>
      </c>
      <c r="T3263" s="261">
        <v>0</v>
      </c>
      <c r="U3263" s="261">
        <v>0</v>
      </c>
      <c r="V3263" s="261">
        <v>20161230</v>
      </c>
      <c r="W3263" s="261" t="s">
        <v>161</v>
      </c>
    </row>
    <row r="3264" spans="1:23">
      <c r="A3264" s="261"/>
      <c r="B3264" s="261">
        <v>0</v>
      </c>
      <c r="C3264" s="261">
        <v>43374888</v>
      </c>
      <c r="D3264" s="261">
        <v>19339071</v>
      </c>
      <c r="E3264" s="261" t="s">
        <v>161</v>
      </c>
      <c r="F3264" s="261">
        <v>0</v>
      </c>
      <c r="G3264" s="261">
        <v>0</v>
      </c>
      <c r="H3264" s="261">
        <v>0</v>
      </c>
      <c r="I3264" s="261">
        <v>0</v>
      </c>
      <c r="J3264" s="261">
        <v>0</v>
      </c>
      <c r="K3264" s="261">
        <v>0</v>
      </c>
      <c r="L3264" s="261">
        <v>0</v>
      </c>
      <c r="M3264" s="261">
        <v>0</v>
      </c>
      <c r="N3264" s="261">
        <v>11.1</v>
      </c>
      <c r="O3264" s="261">
        <v>0</v>
      </c>
      <c r="P3264" s="261" t="s">
        <v>94</v>
      </c>
      <c r="Q3264" s="261">
        <v>0</v>
      </c>
      <c r="R3264" s="261">
        <v>0</v>
      </c>
      <c r="S3264" s="261" t="s">
        <v>70</v>
      </c>
      <c r="T3264" s="261">
        <v>0</v>
      </c>
      <c r="U3264" s="261">
        <v>0</v>
      </c>
      <c r="V3264" s="261">
        <v>20161230</v>
      </c>
      <c r="W3264" s="261" t="s">
        <v>161</v>
      </c>
    </row>
    <row r="3265" spans="1:23">
      <c r="A3265" s="261"/>
      <c r="B3265" s="261">
        <v>0</v>
      </c>
      <c r="C3265" s="261">
        <v>35097778</v>
      </c>
      <c r="D3265" s="261">
        <v>16946826</v>
      </c>
      <c r="E3265" s="261" t="s">
        <v>161</v>
      </c>
      <c r="F3265" s="261">
        <v>119614.21</v>
      </c>
      <c r="G3265" s="261">
        <v>-1835.33</v>
      </c>
      <c r="H3265" s="261">
        <v>117778.88</v>
      </c>
      <c r="I3265" s="261">
        <v>-1245.98</v>
      </c>
      <c r="J3265" s="261">
        <v>0</v>
      </c>
      <c r="K3265" s="261">
        <v>0</v>
      </c>
      <c r="L3265" s="261">
        <v>-3081.31</v>
      </c>
      <c r="M3265" s="261">
        <v>0</v>
      </c>
      <c r="N3265" s="261">
        <v>12.5</v>
      </c>
      <c r="O3265" s="261">
        <v>122.6863</v>
      </c>
      <c r="P3265" s="261" t="s">
        <v>162</v>
      </c>
      <c r="Q3265" s="261">
        <v>0</v>
      </c>
      <c r="R3265" s="261">
        <v>117778.88</v>
      </c>
      <c r="S3265" s="261" t="s">
        <v>70</v>
      </c>
      <c r="T3265" s="261">
        <v>0</v>
      </c>
      <c r="U3265" s="261">
        <v>0</v>
      </c>
      <c r="V3265" s="261">
        <v>20161230</v>
      </c>
      <c r="W3265" s="261" t="s">
        <v>161</v>
      </c>
    </row>
    <row r="3266" spans="1:23">
      <c r="A3266" s="261"/>
      <c r="B3266" s="261">
        <v>0</v>
      </c>
      <c r="C3266" s="261">
        <v>27401288</v>
      </c>
      <c r="D3266" s="261">
        <v>33960535</v>
      </c>
      <c r="E3266" s="261" t="s">
        <v>161</v>
      </c>
      <c r="F3266" s="261">
        <v>115981.5</v>
      </c>
      <c r="G3266" s="261">
        <v>-2792.26</v>
      </c>
      <c r="H3266" s="261">
        <v>113189.24</v>
      </c>
      <c r="I3266" s="261">
        <v>-1154.98</v>
      </c>
      <c r="J3266" s="261">
        <v>0</v>
      </c>
      <c r="K3266" s="261">
        <v>0</v>
      </c>
      <c r="L3266" s="261">
        <v>-3947.24</v>
      </c>
      <c r="M3266" s="261">
        <v>0</v>
      </c>
      <c r="N3266" s="261">
        <v>11.95</v>
      </c>
      <c r="O3266" s="261">
        <v>117.9055</v>
      </c>
      <c r="P3266" s="261" t="s">
        <v>162</v>
      </c>
      <c r="Q3266" s="261">
        <v>0</v>
      </c>
      <c r="R3266" s="261">
        <v>113189.24</v>
      </c>
      <c r="S3266" s="261" t="s">
        <v>70</v>
      </c>
      <c r="T3266" s="261">
        <v>0</v>
      </c>
      <c r="U3266" s="261">
        <v>0</v>
      </c>
      <c r="V3266" s="261">
        <v>20161230</v>
      </c>
      <c r="W3266" s="261" t="s">
        <v>161</v>
      </c>
    </row>
    <row r="3267" spans="1:23">
      <c r="A3267" s="261"/>
      <c r="B3267" s="261">
        <v>0</v>
      </c>
      <c r="C3267" s="261">
        <v>34043288</v>
      </c>
      <c r="D3267" s="261">
        <v>8509582</v>
      </c>
      <c r="E3267" s="261" t="s">
        <v>161</v>
      </c>
      <c r="F3267" s="261">
        <v>0</v>
      </c>
      <c r="G3267" s="261">
        <v>0</v>
      </c>
      <c r="H3267" s="261">
        <v>0</v>
      </c>
      <c r="I3267" s="261">
        <v>0</v>
      </c>
      <c r="J3267" s="261">
        <v>0</v>
      </c>
      <c r="K3267" s="261">
        <v>0</v>
      </c>
      <c r="L3267" s="261">
        <v>0</v>
      </c>
      <c r="M3267" s="261">
        <v>0</v>
      </c>
      <c r="N3267" s="261">
        <v>11.8</v>
      </c>
      <c r="O3267" s="261">
        <v>0</v>
      </c>
      <c r="P3267" s="261" t="s">
        <v>94</v>
      </c>
      <c r="Q3267" s="261">
        <v>0</v>
      </c>
      <c r="R3267" s="261">
        <v>0</v>
      </c>
      <c r="S3267" s="261" t="s">
        <v>70</v>
      </c>
      <c r="T3267" s="261">
        <v>0</v>
      </c>
      <c r="U3267" s="261">
        <v>0</v>
      </c>
      <c r="V3267" s="261">
        <v>20161230</v>
      </c>
      <c r="W3267" s="261" t="s">
        <v>161</v>
      </c>
    </row>
    <row r="3268" spans="1:23">
      <c r="A3268" s="261"/>
      <c r="B3268" s="261">
        <v>0</v>
      </c>
      <c r="C3268" s="261">
        <v>34603098</v>
      </c>
      <c r="D3268" s="261">
        <v>36809117</v>
      </c>
      <c r="E3268" s="261" t="s">
        <v>161</v>
      </c>
      <c r="F3268" s="261">
        <v>1185041.05</v>
      </c>
      <c r="G3268" s="261">
        <v>0</v>
      </c>
      <c r="H3268" s="261">
        <v>1185041.05</v>
      </c>
      <c r="I3268" s="261">
        <v>0</v>
      </c>
      <c r="J3268" s="261">
        <v>0</v>
      </c>
      <c r="K3268" s="261">
        <v>0</v>
      </c>
      <c r="L3268" s="261">
        <v>0</v>
      </c>
      <c r="M3268" s="261">
        <v>0</v>
      </c>
      <c r="N3268" s="261">
        <v>10.58</v>
      </c>
      <c r="O3268" s="261">
        <v>1234.4177999999999</v>
      </c>
      <c r="P3268" s="261" t="s">
        <v>162</v>
      </c>
      <c r="Q3268" s="261">
        <v>1</v>
      </c>
      <c r="R3268" s="261">
        <v>844738.74</v>
      </c>
      <c r="S3268" s="261" t="s">
        <v>77</v>
      </c>
      <c r="T3268" s="261">
        <v>20140930</v>
      </c>
      <c r="U3268" s="261">
        <v>28</v>
      </c>
      <c r="V3268" s="261">
        <v>20161230</v>
      </c>
      <c r="W3268" s="261" t="s">
        <v>161</v>
      </c>
    </row>
    <row r="3269" spans="1:23">
      <c r="A3269" s="261"/>
      <c r="B3269" s="261">
        <v>0</v>
      </c>
      <c r="C3269" s="261">
        <v>30131388</v>
      </c>
      <c r="D3269" s="261">
        <v>1314435</v>
      </c>
      <c r="E3269" s="261" t="s">
        <v>161</v>
      </c>
      <c r="F3269" s="261">
        <v>0</v>
      </c>
      <c r="G3269" s="261">
        <v>0</v>
      </c>
      <c r="H3269" s="261">
        <v>0</v>
      </c>
      <c r="I3269" s="261">
        <v>0</v>
      </c>
      <c r="J3269" s="261">
        <v>0</v>
      </c>
      <c r="K3269" s="261">
        <v>0</v>
      </c>
      <c r="L3269" s="261">
        <v>0</v>
      </c>
      <c r="M3269" s="261">
        <v>0</v>
      </c>
      <c r="N3269" s="261">
        <v>12</v>
      </c>
      <c r="O3269" s="261">
        <v>0</v>
      </c>
      <c r="P3269" s="261" t="s">
        <v>94</v>
      </c>
      <c r="Q3269" s="261">
        <v>0</v>
      </c>
      <c r="R3269" s="261">
        <v>0</v>
      </c>
      <c r="S3269" s="261" t="s">
        <v>70</v>
      </c>
      <c r="T3269" s="261">
        <v>0</v>
      </c>
      <c r="U3269" s="261">
        <v>0</v>
      </c>
      <c r="V3269" s="261">
        <v>20161230</v>
      </c>
      <c r="W3269" s="261" t="s">
        <v>161</v>
      </c>
    </row>
    <row r="3270" spans="1:23">
      <c r="A3270" s="261"/>
      <c r="B3270" s="261">
        <v>0</v>
      </c>
      <c r="C3270" s="261">
        <v>33038098</v>
      </c>
      <c r="D3270" s="261">
        <v>11141311</v>
      </c>
      <c r="E3270" s="261" t="s">
        <v>161</v>
      </c>
      <c r="F3270" s="261">
        <v>299812.59000000003</v>
      </c>
      <c r="G3270" s="261">
        <v>-6204.91</v>
      </c>
      <c r="H3270" s="261">
        <v>293607.67999999999</v>
      </c>
      <c r="I3270" s="261">
        <v>-2948.16</v>
      </c>
      <c r="J3270" s="261">
        <v>0</v>
      </c>
      <c r="K3270" s="261">
        <v>0</v>
      </c>
      <c r="L3270" s="261">
        <v>-9153.07</v>
      </c>
      <c r="M3270" s="261">
        <v>0</v>
      </c>
      <c r="N3270" s="261">
        <v>11.8</v>
      </c>
      <c r="O3270" s="261">
        <v>305.84129999999999</v>
      </c>
      <c r="P3270" s="261" t="s">
        <v>162</v>
      </c>
      <c r="Q3270" s="261">
        <v>0</v>
      </c>
      <c r="R3270" s="261">
        <v>293607.67999999999</v>
      </c>
      <c r="S3270" s="261" t="s">
        <v>70</v>
      </c>
      <c r="T3270" s="261">
        <v>0</v>
      </c>
      <c r="U3270" s="261">
        <v>0</v>
      </c>
      <c r="V3270" s="261">
        <v>20161230</v>
      </c>
      <c r="W3270" s="261" t="s">
        <v>161</v>
      </c>
    </row>
    <row r="3271" spans="1:23">
      <c r="A3271" s="261"/>
      <c r="B3271" s="261">
        <v>0</v>
      </c>
      <c r="C3271" s="261">
        <v>25750198</v>
      </c>
      <c r="D3271" s="261">
        <v>13189627</v>
      </c>
      <c r="E3271" s="261" t="s">
        <v>161</v>
      </c>
      <c r="F3271" s="261">
        <v>100270.8</v>
      </c>
      <c r="G3271" s="261">
        <v>-2183.81</v>
      </c>
      <c r="H3271" s="261">
        <v>98086.99</v>
      </c>
      <c r="I3271" s="261">
        <v>-998.53</v>
      </c>
      <c r="J3271" s="261">
        <v>0</v>
      </c>
      <c r="K3271" s="261">
        <v>0</v>
      </c>
      <c r="L3271" s="261">
        <v>-3182.34</v>
      </c>
      <c r="M3271" s="261">
        <v>0</v>
      </c>
      <c r="N3271" s="261">
        <v>11.95</v>
      </c>
      <c r="O3271" s="261">
        <v>102.1739</v>
      </c>
      <c r="P3271" s="261" t="s">
        <v>162</v>
      </c>
      <c r="Q3271" s="261">
        <v>0</v>
      </c>
      <c r="R3271" s="261">
        <v>98086.99</v>
      </c>
      <c r="S3271" s="261" t="s">
        <v>70</v>
      </c>
      <c r="T3271" s="261">
        <v>0</v>
      </c>
      <c r="U3271" s="261">
        <v>0</v>
      </c>
      <c r="V3271" s="261">
        <v>20161230</v>
      </c>
      <c r="W3271" s="261" t="s">
        <v>161</v>
      </c>
    </row>
    <row r="3272" spans="1:23">
      <c r="A3272" s="261"/>
      <c r="B3272" s="261">
        <v>0</v>
      </c>
      <c r="C3272" s="261">
        <v>39352198</v>
      </c>
      <c r="D3272" s="261">
        <v>35883560</v>
      </c>
      <c r="E3272" s="261" t="s">
        <v>161</v>
      </c>
      <c r="F3272" s="261">
        <v>494000.89</v>
      </c>
      <c r="G3272" s="261">
        <v>-8511.26</v>
      </c>
      <c r="H3272" s="261">
        <v>485489.63</v>
      </c>
      <c r="I3272" s="261">
        <v>-4573.62</v>
      </c>
      <c r="J3272" s="261">
        <v>0</v>
      </c>
      <c r="K3272" s="261">
        <v>0</v>
      </c>
      <c r="L3272" s="261">
        <v>-13084.88</v>
      </c>
      <c r="M3272" s="261">
        <v>-1418.73</v>
      </c>
      <c r="N3272" s="261">
        <v>11.11</v>
      </c>
      <c r="O3272" s="261">
        <v>505.71839999999997</v>
      </c>
      <c r="P3272" s="261" t="s">
        <v>162</v>
      </c>
      <c r="Q3272" s="261">
        <v>0</v>
      </c>
      <c r="R3272" s="261">
        <v>485489.63</v>
      </c>
      <c r="S3272" s="261" t="s">
        <v>70</v>
      </c>
      <c r="T3272" s="261">
        <v>0</v>
      </c>
      <c r="U3272" s="261">
        <v>0</v>
      </c>
      <c r="V3272" s="261">
        <v>20161230</v>
      </c>
      <c r="W3272" s="261" t="s">
        <v>161</v>
      </c>
    </row>
    <row r="3273" spans="1:23">
      <c r="A3273" s="261"/>
      <c r="B3273" s="261">
        <v>0</v>
      </c>
      <c r="C3273" s="261">
        <v>32703198</v>
      </c>
      <c r="D3273" s="261">
        <v>13306697</v>
      </c>
      <c r="E3273" s="261" t="s">
        <v>161</v>
      </c>
      <c r="F3273" s="261">
        <v>0</v>
      </c>
      <c r="G3273" s="261">
        <v>0</v>
      </c>
      <c r="H3273" s="261">
        <v>0</v>
      </c>
      <c r="I3273" s="261">
        <v>0</v>
      </c>
      <c r="J3273" s="261">
        <v>0</v>
      </c>
      <c r="K3273" s="261">
        <v>0</v>
      </c>
      <c r="L3273" s="261">
        <v>0</v>
      </c>
      <c r="M3273" s="261">
        <v>0</v>
      </c>
      <c r="N3273" s="261">
        <v>11.8</v>
      </c>
      <c r="O3273" s="261">
        <v>0</v>
      </c>
      <c r="P3273" s="261" t="s">
        <v>94</v>
      </c>
      <c r="Q3273" s="261">
        <v>0</v>
      </c>
      <c r="R3273" s="261">
        <v>0</v>
      </c>
      <c r="S3273" s="261" t="s">
        <v>70</v>
      </c>
      <c r="T3273" s="261">
        <v>0</v>
      </c>
      <c r="U3273" s="261">
        <v>0</v>
      </c>
      <c r="V3273" s="261">
        <v>20161230</v>
      </c>
      <c r="W3273" s="261" t="s">
        <v>161</v>
      </c>
    </row>
    <row r="3274" spans="1:23">
      <c r="A3274" s="261"/>
      <c r="B3274" s="261">
        <v>0</v>
      </c>
      <c r="C3274" s="261">
        <v>44900978</v>
      </c>
      <c r="D3274" s="261">
        <v>28449948</v>
      </c>
      <c r="E3274" s="261" t="s">
        <v>161</v>
      </c>
      <c r="F3274" s="261">
        <v>0</v>
      </c>
      <c r="G3274" s="261">
        <v>0</v>
      </c>
      <c r="H3274" s="261">
        <v>0</v>
      </c>
      <c r="I3274" s="261">
        <v>0</v>
      </c>
      <c r="J3274" s="261">
        <v>0</v>
      </c>
      <c r="K3274" s="261">
        <v>0</v>
      </c>
      <c r="L3274" s="261">
        <v>0</v>
      </c>
      <c r="M3274" s="261">
        <v>0</v>
      </c>
      <c r="N3274" s="261">
        <v>11.1</v>
      </c>
      <c r="O3274" s="261">
        <v>0</v>
      </c>
      <c r="P3274" s="261" t="s">
        <v>94</v>
      </c>
      <c r="Q3274" s="261">
        <v>0</v>
      </c>
      <c r="R3274" s="261">
        <v>0</v>
      </c>
      <c r="S3274" s="261" t="s">
        <v>70</v>
      </c>
      <c r="T3274" s="261">
        <v>0</v>
      </c>
      <c r="U3274" s="261">
        <v>0</v>
      </c>
      <c r="V3274" s="261">
        <v>20161230</v>
      </c>
      <c r="W3274" s="261" t="s">
        <v>161</v>
      </c>
    </row>
    <row r="3275" spans="1:23">
      <c r="A3275" s="261"/>
      <c r="B3275" s="261">
        <v>0</v>
      </c>
      <c r="C3275" s="261">
        <v>32337198</v>
      </c>
      <c r="D3275" s="261">
        <v>27038549</v>
      </c>
      <c r="E3275" s="261" t="s">
        <v>161</v>
      </c>
      <c r="F3275" s="261">
        <v>0</v>
      </c>
      <c r="G3275" s="261">
        <v>0</v>
      </c>
      <c r="H3275" s="261">
        <v>0</v>
      </c>
      <c r="I3275" s="261">
        <v>0</v>
      </c>
      <c r="J3275" s="261">
        <v>0</v>
      </c>
      <c r="K3275" s="261">
        <v>0</v>
      </c>
      <c r="L3275" s="261">
        <v>0</v>
      </c>
      <c r="M3275" s="261">
        <v>0</v>
      </c>
      <c r="N3275" s="261">
        <v>11.8</v>
      </c>
      <c r="O3275" s="261">
        <v>0</v>
      </c>
      <c r="P3275" s="261" t="s">
        <v>94</v>
      </c>
      <c r="Q3275" s="261">
        <v>0</v>
      </c>
      <c r="R3275" s="261">
        <v>0</v>
      </c>
      <c r="S3275" s="261" t="s">
        <v>70</v>
      </c>
      <c r="T3275" s="261">
        <v>0</v>
      </c>
      <c r="U3275" s="261">
        <v>0</v>
      </c>
      <c r="V3275" s="261">
        <v>20161230</v>
      </c>
      <c r="W3275" s="261" t="s">
        <v>161</v>
      </c>
    </row>
    <row r="3276" spans="1:23">
      <c r="A3276" s="261"/>
      <c r="B3276" s="261">
        <v>0</v>
      </c>
      <c r="C3276" s="261">
        <v>43886488</v>
      </c>
      <c r="D3276" s="261">
        <v>18240628</v>
      </c>
      <c r="E3276" s="261" t="s">
        <v>161</v>
      </c>
      <c r="F3276" s="261">
        <v>269892.65000000002</v>
      </c>
      <c r="G3276" s="261">
        <v>-3276.52</v>
      </c>
      <c r="H3276" s="261">
        <v>266616.13</v>
      </c>
      <c r="I3276" s="261">
        <v>-2587.92</v>
      </c>
      <c r="J3276" s="261">
        <v>0</v>
      </c>
      <c r="K3276" s="261">
        <v>0</v>
      </c>
      <c r="L3276" s="261">
        <v>-5864.44</v>
      </c>
      <c r="M3276" s="261">
        <v>0</v>
      </c>
      <c r="N3276" s="261">
        <v>11.506399999999999</v>
      </c>
      <c r="O3276" s="261">
        <v>277.7251</v>
      </c>
      <c r="P3276" s="261" t="s">
        <v>162</v>
      </c>
      <c r="Q3276" s="261">
        <v>0</v>
      </c>
      <c r="R3276" s="261">
        <v>266616.13</v>
      </c>
      <c r="S3276" s="261" t="s">
        <v>70</v>
      </c>
      <c r="T3276" s="261">
        <v>0</v>
      </c>
      <c r="U3276" s="261">
        <v>0</v>
      </c>
      <c r="V3276" s="261">
        <v>20161230</v>
      </c>
      <c r="W3276" s="261" t="s">
        <v>161</v>
      </c>
    </row>
    <row r="3277" spans="1:23">
      <c r="A3277" s="261"/>
      <c r="B3277" s="261">
        <v>0</v>
      </c>
      <c r="C3277" s="261">
        <v>39422298</v>
      </c>
      <c r="D3277" s="261">
        <v>39785516</v>
      </c>
      <c r="E3277" s="261" t="s">
        <v>161</v>
      </c>
      <c r="F3277" s="261">
        <v>274798.09000000003</v>
      </c>
      <c r="G3277" s="261">
        <v>-7594.26</v>
      </c>
      <c r="H3277" s="261">
        <v>267203.83</v>
      </c>
      <c r="I3277" s="261">
        <v>-4571.2</v>
      </c>
      <c r="J3277" s="261">
        <v>-500</v>
      </c>
      <c r="K3277" s="261">
        <v>0</v>
      </c>
      <c r="L3277" s="261">
        <v>-12665.46</v>
      </c>
      <c r="M3277" s="261">
        <v>0</v>
      </c>
      <c r="N3277" s="261">
        <v>10.050000000000001</v>
      </c>
      <c r="O3277" s="261">
        <v>278.33730000000003</v>
      </c>
      <c r="P3277" s="261" t="s">
        <v>162</v>
      </c>
      <c r="Q3277" s="261">
        <v>0</v>
      </c>
      <c r="R3277" s="261">
        <v>267203.83</v>
      </c>
      <c r="S3277" s="261" t="s">
        <v>70</v>
      </c>
      <c r="T3277" s="261">
        <v>0</v>
      </c>
      <c r="U3277" s="261">
        <v>0</v>
      </c>
      <c r="V3277" s="261">
        <v>20161230</v>
      </c>
      <c r="W3277" s="261" t="s">
        <v>161</v>
      </c>
    </row>
    <row r="3278" spans="1:23">
      <c r="A3278" s="261"/>
      <c r="B3278" s="261">
        <v>0</v>
      </c>
      <c r="C3278" s="261">
        <v>38725298</v>
      </c>
      <c r="D3278" s="261">
        <v>26028928</v>
      </c>
      <c r="E3278" s="261" t="s">
        <v>161</v>
      </c>
      <c r="F3278" s="261">
        <v>0</v>
      </c>
      <c r="G3278" s="261">
        <v>0</v>
      </c>
      <c r="H3278" s="261">
        <v>0</v>
      </c>
      <c r="I3278" s="261">
        <v>0</v>
      </c>
      <c r="J3278" s="261">
        <v>0</v>
      </c>
      <c r="K3278" s="261">
        <v>0</v>
      </c>
      <c r="L3278" s="261">
        <v>0</v>
      </c>
      <c r="M3278" s="261">
        <v>0</v>
      </c>
      <c r="N3278" s="261">
        <v>11.1</v>
      </c>
      <c r="O3278" s="261">
        <v>0</v>
      </c>
      <c r="P3278" s="261" t="s">
        <v>94</v>
      </c>
      <c r="Q3278" s="261">
        <v>0</v>
      </c>
      <c r="R3278" s="261">
        <v>0</v>
      </c>
      <c r="S3278" s="261" t="s">
        <v>70</v>
      </c>
      <c r="T3278" s="261">
        <v>0</v>
      </c>
      <c r="U3278" s="261">
        <v>0</v>
      </c>
      <c r="V3278" s="261">
        <v>20161230</v>
      </c>
      <c r="W3278" s="261" t="s">
        <v>161</v>
      </c>
    </row>
    <row r="3279" spans="1:23">
      <c r="A3279" s="261"/>
      <c r="B3279" s="261">
        <v>0</v>
      </c>
      <c r="C3279" s="261">
        <v>31887978</v>
      </c>
      <c r="D3279" s="261">
        <v>24712492</v>
      </c>
      <c r="E3279" s="261" t="s">
        <v>161</v>
      </c>
      <c r="F3279" s="261">
        <v>0</v>
      </c>
      <c r="G3279" s="261">
        <v>0</v>
      </c>
      <c r="H3279" s="261">
        <v>0</v>
      </c>
      <c r="I3279" s="261">
        <v>0</v>
      </c>
      <c r="J3279" s="261">
        <v>0</v>
      </c>
      <c r="K3279" s="261">
        <v>0</v>
      </c>
      <c r="L3279" s="261">
        <v>0</v>
      </c>
      <c r="M3279" s="261">
        <v>0</v>
      </c>
      <c r="N3279" s="261">
        <v>12.5</v>
      </c>
      <c r="O3279" s="261">
        <v>0</v>
      </c>
      <c r="P3279" s="261" t="s">
        <v>94</v>
      </c>
      <c r="Q3279" s="261">
        <v>0</v>
      </c>
      <c r="R3279" s="261">
        <v>0</v>
      </c>
      <c r="S3279" s="261" t="s">
        <v>70</v>
      </c>
      <c r="T3279" s="261">
        <v>0</v>
      </c>
      <c r="U3279" s="261">
        <v>0</v>
      </c>
      <c r="V3279" s="261">
        <v>20161230</v>
      </c>
      <c r="W3279" s="261" t="s">
        <v>161</v>
      </c>
    </row>
    <row r="3280" spans="1:23">
      <c r="A3280" s="261"/>
      <c r="B3280" s="261">
        <v>0</v>
      </c>
      <c r="C3280" s="261">
        <v>34676398</v>
      </c>
      <c r="D3280" s="261">
        <v>9158828</v>
      </c>
      <c r="E3280" s="261" t="s">
        <v>161</v>
      </c>
      <c r="F3280" s="261">
        <v>122622.22</v>
      </c>
      <c r="G3280" s="261">
        <v>-122622.22</v>
      </c>
      <c r="H3280" s="261">
        <v>0</v>
      </c>
      <c r="I3280" s="261">
        <v>-983.03</v>
      </c>
      <c r="J3280" s="261">
        <v>0</v>
      </c>
      <c r="K3280" s="261">
        <v>0</v>
      </c>
      <c r="L3280" s="261">
        <v>-123605.25</v>
      </c>
      <c r="M3280" s="261">
        <v>-120632.8</v>
      </c>
      <c r="N3280" s="261">
        <v>11.1</v>
      </c>
      <c r="O3280" s="261">
        <v>0</v>
      </c>
      <c r="P3280" s="261" t="s">
        <v>94</v>
      </c>
      <c r="Q3280" s="261">
        <v>0</v>
      </c>
      <c r="R3280" s="261">
        <v>0</v>
      </c>
      <c r="S3280" s="261" t="s">
        <v>70</v>
      </c>
      <c r="T3280" s="261">
        <v>0</v>
      </c>
      <c r="U3280" s="261">
        <v>0</v>
      </c>
      <c r="V3280" s="261">
        <v>20161230</v>
      </c>
      <c r="W3280" s="261" t="s">
        <v>161</v>
      </c>
    </row>
    <row r="3281" spans="1:23">
      <c r="A3281" s="261"/>
      <c r="B3281" s="261">
        <v>0</v>
      </c>
      <c r="C3281" s="261">
        <v>42838588</v>
      </c>
      <c r="D3281" s="261">
        <v>29754585</v>
      </c>
      <c r="E3281" s="261" t="s">
        <v>161</v>
      </c>
      <c r="F3281" s="261">
        <v>448389.71</v>
      </c>
      <c r="G3281" s="261">
        <v>-9333.41</v>
      </c>
      <c r="H3281" s="261">
        <v>439056.3</v>
      </c>
      <c r="I3281" s="261">
        <v>-4670.7299999999996</v>
      </c>
      <c r="J3281" s="261">
        <v>0</v>
      </c>
      <c r="K3281" s="261">
        <v>0</v>
      </c>
      <c r="L3281" s="261">
        <v>-14004.14</v>
      </c>
      <c r="M3281" s="261">
        <v>-1669.74</v>
      </c>
      <c r="N3281" s="261">
        <v>12.5</v>
      </c>
      <c r="O3281" s="261">
        <v>457.3503</v>
      </c>
      <c r="P3281" s="261" t="s">
        <v>162</v>
      </c>
      <c r="Q3281" s="261">
        <v>0</v>
      </c>
      <c r="R3281" s="261">
        <v>439056.3</v>
      </c>
      <c r="S3281" s="261" t="s">
        <v>70</v>
      </c>
      <c r="T3281" s="261">
        <v>0</v>
      </c>
      <c r="U3281" s="261">
        <v>0</v>
      </c>
      <c r="V3281" s="261">
        <v>20161230</v>
      </c>
      <c r="W3281" s="261" t="s">
        <v>161</v>
      </c>
    </row>
    <row r="3282" spans="1:23">
      <c r="A3282" s="261"/>
      <c r="B3282" s="261">
        <v>0</v>
      </c>
      <c r="C3282" s="261">
        <v>44486088</v>
      </c>
      <c r="D3282" s="261">
        <v>31807699</v>
      </c>
      <c r="E3282" s="261" t="s">
        <v>161</v>
      </c>
      <c r="F3282" s="261">
        <v>0</v>
      </c>
      <c r="G3282" s="261">
        <v>0</v>
      </c>
      <c r="H3282" s="261">
        <v>0</v>
      </c>
      <c r="I3282" s="261">
        <v>0</v>
      </c>
      <c r="J3282" s="261">
        <v>0</v>
      </c>
      <c r="K3282" s="261">
        <v>0</v>
      </c>
      <c r="L3282" s="261">
        <v>0</v>
      </c>
      <c r="M3282" s="261">
        <v>0</v>
      </c>
      <c r="N3282" s="261">
        <v>11.1</v>
      </c>
      <c r="O3282" s="261">
        <v>0</v>
      </c>
      <c r="P3282" s="261" t="s">
        <v>94</v>
      </c>
      <c r="Q3282" s="261">
        <v>0</v>
      </c>
      <c r="R3282" s="261">
        <v>0</v>
      </c>
      <c r="S3282" s="261" t="s">
        <v>70</v>
      </c>
      <c r="T3282" s="261">
        <v>0</v>
      </c>
      <c r="U3282" s="261">
        <v>0</v>
      </c>
      <c r="V3282" s="261">
        <v>20161230</v>
      </c>
      <c r="W3282" s="261" t="s">
        <v>161</v>
      </c>
    </row>
    <row r="3283" spans="1:23">
      <c r="A3283" s="261"/>
      <c r="B3283" s="261">
        <v>0</v>
      </c>
      <c r="C3283" s="261">
        <v>39128088</v>
      </c>
      <c r="D3283" s="261">
        <v>37887331</v>
      </c>
      <c r="E3283" s="261" t="s">
        <v>161</v>
      </c>
      <c r="F3283" s="261">
        <v>23035.32</v>
      </c>
      <c r="G3283" s="261">
        <v>0</v>
      </c>
      <c r="H3283" s="261">
        <v>23035.32</v>
      </c>
      <c r="I3283" s="261">
        <v>0</v>
      </c>
      <c r="J3283" s="261">
        <v>0</v>
      </c>
      <c r="K3283" s="261">
        <v>0</v>
      </c>
      <c r="L3283" s="261">
        <v>0</v>
      </c>
      <c r="M3283" s="261">
        <v>0</v>
      </c>
      <c r="N3283" s="261">
        <v>11.1</v>
      </c>
      <c r="O3283" s="261">
        <v>23.995100000000001</v>
      </c>
      <c r="P3283" s="261" t="s">
        <v>162</v>
      </c>
      <c r="Q3283" s="261">
        <v>1</v>
      </c>
      <c r="R3283" s="261">
        <v>15028.67</v>
      </c>
      <c r="S3283" s="261" t="s">
        <v>77</v>
      </c>
      <c r="T3283" s="261">
        <v>20130228</v>
      </c>
      <c r="U3283" s="261">
        <v>47</v>
      </c>
      <c r="V3283" s="261">
        <v>20161230</v>
      </c>
      <c r="W3283" s="261" t="s">
        <v>161</v>
      </c>
    </row>
    <row r="3284" spans="1:23">
      <c r="A3284" s="261"/>
      <c r="B3284" s="261">
        <v>0</v>
      </c>
      <c r="C3284" s="261">
        <v>34064188</v>
      </c>
      <c r="D3284" s="261">
        <v>17362687</v>
      </c>
      <c r="E3284" s="261" t="s">
        <v>161</v>
      </c>
      <c r="F3284" s="261">
        <v>0</v>
      </c>
      <c r="G3284" s="261">
        <v>0</v>
      </c>
      <c r="H3284" s="261">
        <v>0</v>
      </c>
      <c r="I3284" s="261">
        <v>0</v>
      </c>
      <c r="J3284" s="261">
        <v>0</v>
      </c>
      <c r="K3284" s="261">
        <v>0</v>
      </c>
      <c r="L3284" s="261">
        <v>0</v>
      </c>
      <c r="M3284" s="261">
        <v>0</v>
      </c>
      <c r="N3284" s="261">
        <v>11.8</v>
      </c>
      <c r="O3284" s="261">
        <v>0</v>
      </c>
      <c r="P3284" s="261" t="s">
        <v>94</v>
      </c>
      <c r="Q3284" s="261">
        <v>0</v>
      </c>
      <c r="R3284" s="261">
        <v>0</v>
      </c>
      <c r="S3284" s="261" t="s">
        <v>70</v>
      </c>
      <c r="T3284" s="261">
        <v>0</v>
      </c>
      <c r="U3284" s="261">
        <v>0</v>
      </c>
      <c r="V3284" s="261">
        <v>20161230</v>
      </c>
      <c r="W3284" s="261" t="s">
        <v>161</v>
      </c>
    </row>
    <row r="3285" spans="1:23">
      <c r="A3285" s="261"/>
      <c r="B3285" s="261">
        <v>0</v>
      </c>
      <c r="C3285" s="261">
        <v>44047688</v>
      </c>
      <c r="D3285" s="261">
        <v>34995087</v>
      </c>
      <c r="E3285" s="261" t="s">
        <v>161</v>
      </c>
      <c r="F3285" s="261">
        <v>398580.03</v>
      </c>
      <c r="G3285" s="261">
        <v>-868.01</v>
      </c>
      <c r="H3285" s="261">
        <v>397712.02</v>
      </c>
      <c r="I3285" s="261">
        <v>0</v>
      </c>
      <c r="J3285" s="261">
        <v>0</v>
      </c>
      <c r="K3285" s="261">
        <v>0</v>
      </c>
      <c r="L3285" s="261">
        <v>-868.01</v>
      </c>
      <c r="M3285" s="261">
        <v>-868.01</v>
      </c>
      <c r="N3285" s="261">
        <v>11.1</v>
      </c>
      <c r="O3285" s="261">
        <v>414.28339999999997</v>
      </c>
      <c r="P3285" s="261" t="s">
        <v>162</v>
      </c>
      <c r="Q3285" s="261">
        <v>1</v>
      </c>
      <c r="R3285" s="261">
        <v>208183.59</v>
      </c>
      <c r="S3285" s="261" t="s">
        <v>77</v>
      </c>
      <c r="T3285" s="261">
        <v>20110331</v>
      </c>
      <c r="U3285" s="261">
        <v>70</v>
      </c>
      <c r="V3285" s="261">
        <v>20161230</v>
      </c>
      <c r="W3285" s="261" t="s">
        <v>161</v>
      </c>
    </row>
    <row r="3286" spans="1:23">
      <c r="A3286" s="261"/>
      <c r="B3286" s="261">
        <v>0</v>
      </c>
      <c r="C3286" s="261">
        <v>43946498</v>
      </c>
      <c r="D3286" s="261">
        <v>5788920</v>
      </c>
      <c r="E3286" s="261" t="s">
        <v>161</v>
      </c>
      <c r="F3286" s="261">
        <v>0</v>
      </c>
      <c r="G3286" s="261">
        <v>0</v>
      </c>
      <c r="H3286" s="261">
        <v>0</v>
      </c>
      <c r="I3286" s="261">
        <v>0</v>
      </c>
      <c r="J3286" s="261">
        <v>0</v>
      </c>
      <c r="K3286" s="261">
        <v>0</v>
      </c>
      <c r="L3286" s="261">
        <v>0</v>
      </c>
      <c r="M3286" s="261">
        <v>0</v>
      </c>
      <c r="N3286" s="261">
        <v>11.1</v>
      </c>
      <c r="O3286" s="261">
        <v>0</v>
      </c>
      <c r="P3286" s="261" t="s">
        <v>94</v>
      </c>
      <c r="Q3286" s="261">
        <v>1</v>
      </c>
      <c r="R3286" s="261">
        <v>0</v>
      </c>
      <c r="S3286" s="261" t="s">
        <v>70</v>
      </c>
      <c r="T3286" s="261">
        <v>0</v>
      </c>
      <c r="U3286" s="261">
        <v>0</v>
      </c>
      <c r="V3286" s="261">
        <v>20161230</v>
      </c>
      <c r="W3286" s="261" t="s">
        <v>161</v>
      </c>
    </row>
    <row r="3287" spans="1:23">
      <c r="A3287" s="261"/>
      <c r="B3287" s="261">
        <v>0</v>
      </c>
      <c r="C3287" s="261">
        <v>38725288</v>
      </c>
      <c r="D3287" s="261">
        <v>5513522</v>
      </c>
      <c r="E3287" s="261" t="s">
        <v>161</v>
      </c>
      <c r="F3287" s="261">
        <v>0</v>
      </c>
      <c r="G3287" s="261">
        <v>0</v>
      </c>
      <c r="H3287" s="261">
        <v>0</v>
      </c>
      <c r="I3287" s="261">
        <v>0</v>
      </c>
      <c r="J3287" s="261">
        <v>0</v>
      </c>
      <c r="K3287" s="261">
        <v>0</v>
      </c>
      <c r="L3287" s="261">
        <v>0</v>
      </c>
      <c r="M3287" s="261">
        <v>0</v>
      </c>
      <c r="N3287" s="261">
        <v>11.1</v>
      </c>
      <c r="O3287" s="261">
        <v>0</v>
      </c>
      <c r="P3287" s="261" t="s">
        <v>94</v>
      </c>
      <c r="Q3287" s="261">
        <v>0</v>
      </c>
      <c r="R3287" s="261">
        <v>0</v>
      </c>
      <c r="S3287" s="261" t="s">
        <v>70</v>
      </c>
      <c r="T3287" s="261">
        <v>0</v>
      </c>
      <c r="U3287" s="261">
        <v>0</v>
      </c>
      <c r="V3287" s="261">
        <v>20161230</v>
      </c>
      <c r="W3287" s="261" t="s">
        <v>161</v>
      </c>
    </row>
    <row r="3288" spans="1:23">
      <c r="A3288" s="261"/>
      <c r="B3288" s="261">
        <v>0</v>
      </c>
      <c r="C3288" s="261">
        <v>28105598</v>
      </c>
      <c r="D3288" s="261">
        <v>13105706</v>
      </c>
      <c r="E3288" s="261" t="s">
        <v>161</v>
      </c>
      <c r="F3288" s="261">
        <v>0</v>
      </c>
      <c r="G3288" s="261">
        <v>0</v>
      </c>
      <c r="H3288" s="261">
        <v>0</v>
      </c>
      <c r="I3288" s="261">
        <v>0</v>
      </c>
      <c r="J3288" s="261">
        <v>0</v>
      </c>
      <c r="K3288" s="261">
        <v>0</v>
      </c>
      <c r="L3288" s="261">
        <v>0</v>
      </c>
      <c r="M3288" s="261">
        <v>0</v>
      </c>
      <c r="N3288" s="261">
        <v>12.5</v>
      </c>
      <c r="O3288" s="261">
        <v>0</v>
      </c>
      <c r="P3288" s="261" t="s">
        <v>94</v>
      </c>
      <c r="Q3288" s="261">
        <v>0</v>
      </c>
      <c r="R3288" s="261">
        <v>0</v>
      </c>
      <c r="S3288" s="261" t="s">
        <v>70</v>
      </c>
      <c r="T3288" s="261">
        <v>0</v>
      </c>
      <c r="U3288" s="261">
        <v>0</v>
      </c>
      <c r="V3288" s="261">
        <v>20161230</v>
      </c>
      <c r="W3288" s="261" t="s">
        <v>161</v>
      </c>
    </row>
    <row r="3289" spans="1:23">
      <c r="A3289" s="261"/>
      <c r="B3289" s="261">
        <v>0</v>
      </c>
      <c r="C3289" s="261">
        <v>36036788</v>
      </c>
      <c r="D3289" s="261">
        <v>9180437</v>
      </c>
      <c r="E3289" s="261" t="s">
        <v>161</v>
      </c>
      <c r="F3289" s="261">
        <v>212125.66</v>
      </c>
      <c r="G3289" s="261">
        <v>-4723.71</v>
      </c>
      <c r="H3289" s="261">
        <v>207401.95</v>
      </c>
      <c r="I3289" s="261">
        <v>-1962.16</v>
      </c>
      <c r="J3289" s="261">
        <v>0</v>
      </c>
      <c r="K3289" s="261">
        <v>0</v>
      </c>
      <c r="L3289" s="261">
        <v>-6685.87</v>
      </c>
      <c r="M3289" s="261">
        <v>0</v>
      </c>
      <c r="N3289" s="261">
        <v>11.1</v>
      </c>
      <c r="O3289" s="261">
        <v>216.0437</v>
      </c>
      <c r="P3289" s="261" t="s">
        <v>162</v>
      </c>
      <c r="Q3289" s="261">
        <v>0</v>
      </c>
      <c r="R3289" s="261">
        <v>207401.95</v>
      </c>
      <c r="S3289" s="261" t="s">
        <v>70</v>
      </c>
      <c r="T3289" s="261">
        <v>0</v>
      </c>
      <c r="U3289" s="261">
        <v>0</v>
      </c>
      <c r="V3289" s="261">
        <v>20161230</v>
      </c>
      <c r="W3289" s="261" t="s">
        <v>161</v>
      </c>
    </row>
    <row r="3290" spans="1:23">
      <c r="A3290" s="261"/>
      <c r="B3290" s="261">
        <v>0</v>
      </c>
      <c r="C3290" s="261">
        <v>31197288</v>
      </c>
      <c r="D3290" s="261">
        <v>32668420</v>
      </c>
      <c r="E3290" s="261" t="s">
        <v>161</v>
      </c>
      <c r="F3290" s="261">
        <v>0</v>
      </c>
      <c r="G3290" s="261">
        <v>0</v>
      </c>
      <c r="H3290" s="261">
        <v>0</v>
      </c>
      <c r="I3290" s="261">
        <v>0</v>
      </c>
      <c r="J3290" s="261">
        <v>0</v>
      </c>
      <c r="K3290" s="261">
        <v>0</v>
      </c>
      <c r="L3290" s="261">
        <v>0</v>
      </c>
      <c r="M3290" s="261">
        <v>0</v>
      </c>
      <c r="N3290" s="261">
        <v>12.15</v>
      </c>
      <c r="O3290" s="261">
        <v>0</v>
      </c>
      <c r="P3290" s="261" t="s">
        <v>94</v>
      </c>
      <c r="Q3290" s="261">
        <v>0</v>
      </c>
      <c r="R3290" s="261">
        <v>0</v>
      </c>
      <c r="S3290" s="261" t="s">
        <v>70</v>
      </c>
      <c r="T3290" s="261">
        <v>0</v>
      </c>
      <c r="U3290" s="261">
        <v>0</v>
      </c>
      <c r="V3290" s="261">
        <v>20161230</v>
      </c>
      <c r="W3290" s="261" t="s">
        <v>161</v>
      </c>
    </row>
    <row r="3291" spans="1:23">
      <c r="A3291" s="261"/>
      <c r="B3291" s="261">
        <v>0</v>
      </c>
      <c r="C3291" s="261">
        <v>43465798</v>
      </c>
      <c r="D3291" s="261">
        <v>5155040</v>
      </c>
      <c r="E3291" s="261" t="s">
        <v>161</v>
      </c>
      <c r="F3291" s="261">
        <v>0</v>
      </c>
      <c r="G3291" s="261">
        <v>0</v>
      </c>
      <c r="H3291" s="261">
        <v>0</v>
      </c>
      <c r="I3291" s="261">
        <v>0</v>
      </c>
      <c r="J3291" s="261">
        <v>0</v>
      </c>
      <c r="K3291" s="261">
        <v>0</v>
      </c>
      <c r="L3291" s="261">
        <v>0</v>
      </c>
      <c r="M3291" s="261">
        <v>0</v>
      </c>
      <c r="N3291" s="261">
        <v>11.1</v>
      </c>
      <c r="O3291" s="261">
        <v>0</v>
      </c>
      <c r="P3291" s="261" t="s">
        <v>94</v>
      </c>
      <c r="Q3291" s="261">
        <v>1</v>
      </c>
      <c r="R3291" s="261">
        <v>0</v>
      </c>
      <c r="S3291" s="261" t="s">
        <v>70</v>
      </c>
      <c r="T3291" s="261">
        <v>0</v>
      </c>
      <c r="U3291" s="261">
        <v>0</v>
      </c>
      <c r="V3291" s="261">
        <v>20161230</v>
      </c>
      <c r="W3291" s="261" t="s">
        <v>161</v>
      </c>
    </row>
    <row r="3292" spans="1:23">
      <c r="A3292" s="261"/>
      <c r="B3292" s="261">
        <v>0</v>
      </c>
      <c r="C3292" s="261">
        <v>38086898</v>
      </c>
      <c r="D3292" s="261">
        <v>29755589</v>
      </c>
      <c r="E3292" s="261" t="s">
        <v>161</v>
      </c>
      <c r="F3292" s="261">
        <v>836078.18</v>
      </c>
      <c r="G3292" s="261">
        <v>0</v>
      </c>
      <c r="H3292" s="261">
        <v>836078.18</v>
      </c>
      <c r="I3292" s="261">
        <v>0</v>
      </c>
      <c r="J3292" s="261">
        <v>0</v>
      </c>
      <c r="K3292" s="261">
        <v>0</v>
      </c>
      <c r="L3292" s="261">
        <v>0</v>
      </c>
      <c r="M3292" s="261">
        <v>0</v>
      </c>
      <c r="N3292" s="261">
        <v>11.1</v>
      </c>
      <c r="O3292" s="261">
        <v>870.91480000000001</v>
      </c>
      <c r="P3292" s="261" t="s">
        <v>162</v>
      </c>
      <c r="Q3292" s="261">
        <v>1</v>
      </c>
      <c r="R3292" s="261">
        <v>458627.39</v>
      </c>
      <c r="S3292" s="261" t="s">
        <v>77</v>
      </c>
      <c r="T3292" s="261">
        <v>20090930</v>
      </c>
      <c r="U3292" s="261">
        <v>88</v>
      </c>
      <c r="V3292" s="261">
        <v>20161230</v>
      </c>
      <c r="W3292" s="261" t="s">
        <v>161</v>
      </c>
    </row>
    <row r="3293" spans="1:23">
      <c r="A3293" s="261"/>
      <c r="B3293" s="261">
        <v>0</v>
      </c>
      <c r="C3293" s="261">
        <v>35383198</v>
      </c>
      <c r="D3293" s="261">
        <v>26514390</v>
      </c>
      <c r="E3293" s="261" t="s">
        <v>161</v>
      </c>
      <c r="F3293" s="261">
        <v>0</v>
      </c>
      <c r="G3293" s="261">
        <v>0</v>
      </c>
      <c r="H3293" s="261">
        <v>0</v>
      </c>
      <c r="I3293" s="261">
        <v>0</v>
      </c>
      <c r="J3293" s="261">
        <v>0</v>
      </c>
      <c r="K3293" s="261">
        <v>0</v>
      </c>
      <c r="L3293" s="261">
        <v>0</v>
      </c>
      <c r="M3293" s="261">
        <v>0</v>
      </c>
      <c r="N3293" s="261">
        <v>10.732100000000001</v>
      </c>
      <c r="O3293" s="261">
        <v>0</v>
      </c>
      <c r="P3293" s="261" t="s">
        <v>94</v>
      </c>
      <c r="Q3293" s="261">
        <v>0</v>
      </c>
      <c r="R3293" s="261">
        <v>0</v>
      </c>
      <c r="S3293" s="261" t="s">
        <v>70</v>
      </c>
      <c r="T3293" s="261">
        <v>0</v>
      </c>
      <c r="U3293" s="261">
        <v>0</v>
      </c>
      <c r="V3293" s="261">
        <v>20161230</v>
      </c>
      <c r="W3293" s="261" t="s">
        <v>161</v>
      </c>
    </row>
    <row r="3294" spans="1:23">
      <c r="A3294" s="261"/>
      <c r="B3294" s="261">
        <v>0</v>
      </c>
      <c r="C3294" s="261">
        <v>43094298</v>
      </c>
      <c r="D3294" s="261">
        <v>40594746</v>
      </c>
      <c r="E3294" s="261" t="s">
        <v>161</v>
      </c>
      <c r="F3294" s="261">
        <v>419555.47</v>
      </c>
      <c r="G3294" s="261">
        <v>-5262.18</v>
      </c>
      <c r="H3294" s="261">
        <v>414293.29</v>
      </c>
      <c r="I3294" s="261">
        <v>-3880.89</v>
      </c>
      <c r="J3294" s="261">
        <v>0</v>
      </c>
      <c r="K3294" s="261">
        <v>0</v>
      </c>
      <c r="L3294" s="261">
        <v>-9143.07</v>
      </c>
      <c r="M3294" s="261">
        <v>0</v>
      </c>
      <c r="N3294" s="261">
        <v>11.1</v>
      </c>
      <c r="O3294" s="261">
        <v>431.55549999999999</v>
      </c>
      <c r="P3294" s="261" t="s">
        <v>162</v>
      </c>
      <c r="Q3294" s="261">
        <v>0</v>
      </c>
      <c r="R3294" s="261">
        <v>414293.29</v>
      </c>
      <c r="S3294" s="261" t="s">
        <v>70</v>
      </c>
      <c r="T3294" s="261">
        <v>0</v>
      </c>
      <c r="U3294" s="261">
        <v>0</v>
      </c>
      <c r="V3294" s="261">
        <v>20161230</v>
      </c>
      <c r="W3294" s="261" t="s">
        <v>161</v>
      </c>
    </row>
    <row r="3295" spans="1:23">
      <c r="A3295" s="261"/>
      <c r="B3295" s="261">
        <v>0</v>
      </c>
      <c r="C3295" s="261">
        <v>27037588</v>
      </c>
      <c r="D3295" s="261">
        <v>23321731</v>
      </c>
      <c r="E3295" s="261" t="s">
        <v>161</v>
      </c>
      <c r="F3295" s="261">
        <v>0</v>
      </c>
      <c r="G3295" s="261">
        <v>0</v>
      </c>
      <c r="H3295" s="261">
        <v>0</v>
      </c>
      <c r="I3295" s="261">
        <v>0</v>
      </c>
      <c r="J3295" s="261">
        <v>0</v>
      </c>
      <c r="K3295" s="261">
        <v>0</v>
      </c>
      <c r="L3295" s="261">
        <v>0</v>
      </c>
      <c r="M3295" s="261">
        <v>0</v>
      </c>
      <c r="N3295" s="261">
        <v>11.95</v>
      </c>
      <c r="O3295" s="261">
        <v>0</v>
      </c>
      <c r="P3295" s="261" t="s">
        <v>94</v>
      </c>
      <c r="Q3295" s="261">
        <v>0</v>
      </c>
      <c r="R3295" s="261">
        <v>0</v>
      </c>
      <c r="S3295" s="261" t="s">
        <v>70</v>
      </c>
      <c r="T3295" s="261">
        <v>0</v>
      </c>
      <c r="U3295" s="261">
        <v>0</v>
      </c>
      <c r="V3295" s="261">
        <v>20161230</v>
      </c>
      <c r="W3295" s="261" t="s">
        <v>161</v>
      </c>
    </row>
    <row r="3296" spans="1:23">
      <c r="A3296" s="261"/>
      <c r="B3296" s="261">
        <v>0</v>
      </c>
      <c r="C3296" s="261">
        <v>37110109</v>
      </c>
      <c r="D3296" s="261">
        <v>8693947</v>
      </c>
      <c r="E3296" s="261" t="s">
        <v>161</v>
      </c>
      <c r="F3296" s="261">
        <v>0</v>
      </c>
      <c r="G3296" s="261">
        <v>0</v>
      </c>
      <c r="H3296" s="261">
        <v>0</v>
      </c>
      <c r="I3296" s="261">
        <v>0</v>
      </c>
      <c r="J3296" s="261">
        <v>0</v>
      </c>
      <c r="K3296" s="261">
        <v>0</v>
      </c>
      <c r="L3296" s="261">
        <v>0</v>
      </c>
      <c r="M3296" s="261">
        <v>0</v>
      </c>
      <c r="N3296" s="261">
        <v>10.315</v>
      </c>
      <c r="O3296" s="261">
        <v>0</v>
      </c>
      <c r="P3296" s="261" t="s">
        <v>94</v>
      </c>
      <c r="Q3296" s="261">
        <v>0</v>
      </c>
      <c r="R3296" s="261">
        <v>0</v>
      </c>
      <c r="S3296" s="261" t="s">
        <v>70</v>
      </c>
      <c r="T3296" s="261">
        <v>0</v>
      </c>
      <c r="U3296" s="261">
        <v>0</v>
      </c>
      <c r="V3296" s="261">
        <v>20161230</v>
      </c>
      <c r="W3296" s="261" t="s">
        <v>161</v>
      </c>
    </row>
    <row r="3297" spans="1:23">
      <c r="A3297" s="261"/>
      <c r="B3297" s="261">
        <v>0</v>
      </c>
      <c r="C3297" s="261">
        <v>40607009</v>
      </c>
      <c r="D3297" s="261">
        <v>34196264</v>
      </c>
      <c r="E3297" s="261" t="s">
        <v>161</v>
      </c>
      <c r="F3297" s="261">
        <v>0</v>
      </c>
      <c r="G3297" s="261">
        <v>0</v>
      </c>
      <c r="H3297" s="261">
        <v>0</v>
      </c>
      <c r="I3297" s="261">
        <v>0</v>
      </c>
      <c r="J3297" s="261">
        <v>0</v>
      </c>
      <c r="K3297" s="261">
        <v>0</v>
      </c>
      <c r="L3297" s="261">
        <v>0</v>
      </c>
      <c r="M3297" s="261">
        <v>0</v>
      </c>
      <c r="N3297" s="261">
        <v>10.845000000000001</v>
      </c>
      <c r="O3297" s="261">
        <v>0</v>
      </c>
      <c r="P3297" s="261" t="s">
        <v>94</v>
      </c>
      <c r="Q3297" s="261">
        <v>0</v>
      </c>
      <c r="R3297" s="261">
        <v>0</v>
      </c>
      <c r="S3297" s="261" t="s">
        <v>70</v>
      </c>
      <c r="T3297" s="261">
        <v>0</v>
      </c>
      <c r="U3297" s="261">
        <v>0</v>
      </c>
      <c r="V3297" s="261">
        <v>20161230</v>
      </c>
      <c r="W3297" s="261" t="s">
        <v>161</v>
      </c>
    </row>
    <row r="3298" spans="1:23">
      <c r="A3298" s="261"/>
      <c r="B3298" s="261">
        <v>0</v>
      </c>
      <c r="C3298" s="261">
        <v>44568588</v>
      </c>
      <c r="D3298" s="261">
        <v>22278570</v>
      </c>
      <c r="E3298" s="261" t="s">
        <v>161</v>
      </c>
      <c r="F3298" s="261">
        <v>138398.73000000001</v>
      </c>
      <c r="G3298" s="261">
        <v>-1716.08</v>
      </c>
      <c r="H3298" s="261">
        <v>136682.65</v>
      </c>
      <c r="I3298" s="261">
        <v>-1148.46</v>
      </c>
      <c r="J3298" s="261">
        <v>0</v>
      </c>
      <c r="K3298" s="261">
        <v>0</v>
      </c>
      <c r="L3298" s="261">
        <v>-2864.54</v>
      </c>
      <c r="M3298" s="261">
        <v>0</v>
      </c>
      <c r="N3298" s="261">
        <v>9.9579000000000004</v>
      </c>
      <c r="O3298" s="261">
        <v>142.37780000000001</v>
      </c>
      <c r="P3298" s="261" t="s">
        <v>162</v>
      </c>
      <c r="Q3298" s="261">
        <v>0</v>
      </c>
      <c r="R3298" s="261">
        <v>136682.65</v>
      </c>
      <c r="S3298" s="261" t="s">
        <v>70</v>
      </c>
      <c r="T3298" s="261">
        <v>0</v>
      </c>
      <c r="U3298" s="261">
        <v>0</v>
      </c>
      <c r="V3298" s="261">
        <v>20161230</v>
      </c>
      <c r="W3298" s="261" t="s">
        <v>161</v>
      </c>
    </row>
    <row r="3299" spans="1:23">
      <c r="A3299" s="261"/>
      <c r="B3299" s="261">
        <v>0</v>
      </c>
      <c r="C3299" s="261">
        <v>34646688</v>
      </c>
      <c r="D3299" s="261">
        <v>38520760</v>
      </c>
      <c r="E3299" s="261" t="s">
        <v>161</v>
      </c>
      <c r="F3299" s="261">
        <v>0</v>
      </c>
      <c r="G3299" s="261">
        <v>0</v>
      </c>
      <c r="H3299" s="261">
        <v>0</v>
      </c>
      <c r="I3299" s="261">
        <v>0</v>
      </c>
      <c r="J3299" s="261">
        <v>0</v>
      </c>
      <c r="K3299" s="261">
        <v>0</v>
      </c>
      <c r="L3299" s="261">
        <v>0</v>
      </c>
      <c r="M3299" s="261">
        <v>0</v>
      </c>
      <c r="N3299" s="261">
        <v>11.1</v>
      </c>
      <c r="O3299" s="261">
        <v>0</v>
      </c>
      <c r="P3299" s="261" t="s">
        <v>94</v>
      </c>
      <c r="Q3299" s="261">
        <v>0</v>
      </c>
      <c r="R3299" s="261">
        <v>0</v>
      </c>
      <c r="S3299" s="261" t="s">
        <v>70</v>
      </c>
      <c r="T3299" s="261">
        <v>0</v>
      </c>
      <c r="U3299" s="261">
        <v>0</v>
      </c>
      <c r="V3299" s="261">
        <v>20161230</v>
      </c>
      <c r="W3299" s="261" t="s">
        <v>161</v>
      </c>
    </row>
    <row r="3300" spans="1:23">
      <c r="A3300" s="261"/>
      <c r="B3300" s="261">
        <v>0</v>
      </c>
      <c r="C3300" s="261">
        <v>44679298</v>
      </c>
      <c r="D3300" s="261">
        <v>31402965</v>
      </c>
      <c r="E3300" s="261" t="s">
        <v>161</v>
      </c>
      <c r="F3300" s="261">
        <v>1485229.66</v>
      </c>
      <c r="G3300" s="261">
        <v>0</v>
      </c>
      <c r="H3300" s="261">
        <v>1485229.66</v>
      </c>
      <c r="I3300" s="261">
        <v>0</v>
      </c>
      <c r="J3300" s="261">
        <v>0</v>
      </c>
      <c r="K3300" s="261">
        <v>0</v>
      </c>
      <c r="L3300" s="261">
        <v>0</v>
      </c>
      <c r="M3300" s="261">
        <v>0</v>
      </c>
      <c r="N3300" s="261">
        <v>11.1</v>
      </c>
      <c r="O3300" s="261">
        <v>1547.1142</v>
      </c>
      <c r="P3300" s="261" t="s">
        <v>162</v>
      </c>
      <c r="Q3300" s="261">
        <v>1</v>
      </c>
      <c r="R3300" s="261">
        <v>1210908.9099999999</v>
      </c>
      <c r="S3300" s="261" t="s">
        <v>77</v>
      </c>
      <c r="T3300" s="261">
        <v>20150430</v>
      </c>
      <c r="U3300" s="261">
        <v>21</v>
      </c>
      <c r="V3300" s="261">
        <v>20161230</v>
      </c>
      <c r="W3300" s="261" t="s">
        <v>161</v>
      </c>
    </row>
    <row r="3301" spans="1:23">
      <c r="A3301" s="261"/>
      <c r="B3301" s="261">
        <v>0</v>
      </c>
      <c r="C3301" s="261">
        <v>32993788</v>
      </c>
      <c r="D3301" s="261">
        <v>4973766</v>
      </c>
      <c r="E3301" s="261" t="s">
        <v>161</v>
      </c>
      <c r="F3301" s="261">
        <v>354148.09</v>
      </c>
      <c r="G3301" s="261">
        <v>-6107.28</v>
      </c>
      <c r="H3301" s="261">
        <v>348040.81</v>
      </c>
      <c r="I3301" s="261">
        <v>-3526.72</v>
      </c>
      <c r="J3301" s="261">
        <v>0</v>
      </c>
      <c r="K3301" s="261">
        <v>0</v>
      </c>
      <c r="L3301" s="261">
        <v>-9634</v>
      </c>
      <c r="M3301" s="261">
        <v>0</v>
      </c>
      <c r="N3301" s="261">
        <v>11.95</v>
      </c>
      <c r="O3301" s="261">
        <v>362.54250000000002</v>
      </c>
      <c r="P3301" s="261" t="s">
        <v>162</v>
      </c>
      <c r="Q3301" s="261">
        <v>0</v>
      </c>
      <c r="R3301" s="261">
        <v>348040.81</v>
      </c>
      <c r="S3301" s="261" t="s">
        <v>70</v>
      </c>
      <c r="T3301" s="261">
        <v>0</v>
      </c>
      <c r="U3301" s="261">
        <v>0</v>
      </c>
      <c r="V3301" s="261">
        <v>20161230</v>
      </c>
      <c r="W3301" s="261" t="s">
        <v>161</v>
      </c>
    </row>
    <row r="3302" spans="1:23">
      <c r="A3302" s="261"/>
      <c r="B3302" s="261">
        <v>0</v>
      </c>
      <c r="C3302" s="261">
        <v>37058788</v>
      </c>
      <c r="D3302" s="261">
        <v>15368394</v>
      </c>
      <c r="E3302" s="261" t="s">
        <v>161</v>
      </c>
      <c r="F3302" s="261">
        <v>0</v>
      </c>
      <c r="G3302" s="261">
        <v>0</v>
      </c>
      <c r="H3302" s="261">
        <v>0</v>
      </c>
      <c r="I3302" s="261">
        <v>0</v>
      </c>
      <c r="J3302" s="261">
        <v>0</v>
      </c>
      <c r="K3302" s="261">
        <v>0</v>
      </c>
      <c r="L3302" s="261">
        <v>0</v>
      </c>
      <c r="M3302" s="261">
        <v>0</v>
      </c>
      <c r="N3302" s="261">
        <v>11.11</v>
      </c>
      <c r="O3302" s="261">
        <v>0</v>
      </c>
      <c r="P3302" s="261" t="s">
        <v>94</v>
      </c>
      <c r="Q3302" s="261">
        <v>0</v>
      </c>
      <c r="R3302" s="261">
        <v>0</v>
      </c>
      <c r="S3302" s="261" t="s">
        <v>70</v>
      </c>
      <c r="T3302" s="261">
        <v>0</v>
      </c>
      <c r="U3302" s="261">
        <v>0</v>
      </c>
      <c r="V3302" s="261">
        <v>20161230</v>
      </c>
      <c r="W3302" s="261" t="s">
        <v>161</v>
      </c>
    </row>
    <row r="3303" spans="1:23">
      <c r="A3303" s="261"/>
      <c r="B3303" s="261">
        <v>0</v>
      </c>
      <c r="C3303" s="261">
        <v>39281888</v>
      </c>
      <c r="D3303" s="261">
        <v>11296829</v>
      </c>
      <c r="E3303" s="261" t="s">
        <v>161</v>
      </c>
      <c r="F3303" s="261">
        <v>0</v>
      </c>
      <c r="G3303" s="261">
        <v>0</v>
      </c>
      <c r="H3303" s="261">
        <v>0</v>
      </c>
      <c r="I3303" s="261">
        <v>0</v>
      </c>
      <c r="J3303" s="261">
        <v>0</v>
      </c>
      <c r="K3303" s="261">
        <v>0</v>
      </c>
      <c r="L3303" s="261">
        <v>0</v>
      </c>
      <c r="M3303" s="261">
        <v>0</v>
      </c>
      <c r="N3303" s="261">
        <v>11.3</v>
      </c>
      <c r="O3303" s="261">
        <v>0</v>
      </c>
      <c r="P3303" s="261" t="s">
        <v>94</v>
      </c>
      <c r="Q3303" s="261">
        <v>0</v>
      </c>
      <c r="R3303" s="261">
        <v>0</v>
      </c>
      <c r="S3303" s="261" t="s">
        <v>70</v>
      </c>
      <c r="T3303" s="261">
        <v>0</v>
      </c>
      <c r="U3303" s="261">
        <v>0</v>
      </c>
      <c r="V3303" s="261">
        <v>20161230</v>
      </c>
      <c r="W3303" s="261" t="s">
        <v>161</v>
      </c>
    </row>
    <row r="3304" spans="1:23">
      <c r="A3304" s="261"/>
      <c r="B3304" s="261">
        <v>0</v>
      </c>
      <c r="C3304" s="261">
        <v>43094309</v>
      </c>
      <c r="D3304" s="261">
        <v>35974667</v>
      </c>
      <c r="E3304" s="261" t="s">
        <v>161</v>
      </c>
      <c r="F3304" s="261">
        <v>0</v>
      </c>
      <c r="G3304" s="261">
        <v>0</v>
      </c>
      <c r="H3304" s="261">
        <v>0</v>
      </c>
      <c r="I3304" s="261">
        <v>0</v>
      </c>
      <c r="J3304" s="261">
        <v>0</v>
      </c>
      <c r="K3304" s="261">
        <v>0</v>
      </c>
      <c r="L3304" s="261">
        <v>0</v>
      </c>
      <c r="M3304" s="261">
        <v>0</v>
      </c>
      <c r="N3304" s="261">
        <v>11.1</v>
      </c>
      <c r="O3304" s="261">
        <v>0</v>
      </c>
      <c r="P3304" s="261" t="s">
        <v>94</v>
      </c>
      <c r="Q3304" s="261">
        <v>1</v>
      </c>
      <c r="R3304" s="261">
        <v>0</v>
      </c>
      <c r="S3304" s="261" t="s">
        <v>70</v>
      </c>
      <c r="T3304" s="261">
        <v>0</v>
      </c>
      <c r="U3304" s="261">
        <v>0</v>
      </c>
      <c r="V3304" s="261">
        <v>20161230</v>
      </c>
      <c r="W3304" s="261" t="s">
        <v>161</v>
      </c>
    </row>
    <row r="3305" spans="1:23">
      <c r="A3305" s="261"/>
      <c r="B3305" s="261">
        <v>0</v>
      </c>
      <c r="C3305" s="261">
        <v>38976409</v>
      </c>
      <c r="D3305" s="261">
        <v>29436320</v>
      </c>
      <c r="E3305" s="261" t="s">
        <v>161</v>
      </c>
      <c r="F3305" s="261">
        <v>0</v>
      </c>
      <c r="G3305" s="261">
        <v>0</v>
      </c>
      <c r="H3305" s="261">
        <v>0</v>
      </c>
      <c r="I3305" s="261">
        <v>0</v>
      </c>
      <c r="J3305" s="261">
        <v>0</v>
      </c>
      <c r="K3305" s="261">
        <v>0</v>
      </c>
      <c r="L3305" s="261">
        <v>0</v>
      </c>
      <c r="M3305" s="261">
        <v>0</v>
      </c>
      <c r="N3305" s="261">
        <v>11.1</v>
      </c>
      <c r="O3305" s="261">
        <v>0</v>
      </c>
      <c r="P3305" s="261" t="s">
        <v>94</v>
      </c>
      <c r="Q3305" s="261">
        <v>0</v>
      </c>
      <c r="R3305" s="261">
        <v>0</v>
      </c>
      <c r="S3305" s="261" t="s">
        <v>70</v>
      </c>
      <c r="T3305" s="261">
        <v>0</v>
      </c>
      <c r="U3305" s="261">
        <v>0</v>
      </c>
      <c r="V3305" s="261">
        <v>20161230</v>
      </c>
      <c r="W3305" s="261" t="s">
        <v>161</v>
      </c>
    </row>
    <row r="3306" spans="1:23">
      <c r="A3306" s="261"/>
      <c r="B3306" s="261">
        <v>0</v>
      </c>
      <c r="C3306" s="261">
        <v>27401409</v>
      </c>
      <c r="D3306" s="261">
        <v>27703505</v>
      </c>
      <c r="E3306" s="261" t="s">
        <v>161</v>
      </c>
      <c r="F3306" s="261">
        <v>0</v>
      </c>
      <c r="G3306" s="261">
        <v>0</v>
      </c>
      <c r="H3306" s="261">
        <v>0</v>
      </c>
      <c r="I3306" s="261">
        <v>0</v>
      </c>
      <c r="J3306" s="261">
        <v>0</v>
      </c>
      <c r="K3306" s="261">
        <v>0</v>
      </c>
      <c r="L3306" s="261">
        <v>0</v>
      </c>
      <c r="M3306" s="261">
        <v>0</v>
      </c>
      <c r="N3306" s="261">
        <v>13.15</v>
      </c>
      <c r="O3306" s="261">
        <v>0</v>
      </c>
      <c r="P3306" s="261" t="s">
        <v>94</v>
      </c>
      <c r="Q3306" s="261">
        <v>0</v>
      </c>
      <c r="R3306" s="261">
        <v>0</v>
      </c>
      <c r="S3306" s="261" t="s">
        <v>70</v>
      </c>
      <c r="T3306" s="261">
        <v>0</v>
      </c>
      <c r="U3306" s="261">
        <v>0</v>
      </c>
      <c r="V3306" s="261">
        <v>20161230</v>
      </c>
      <c r="W3306" s="261" t="s">
        <v>161</v>
      </c>
    </row>
    <row r="3307" spans="1:23">
      <c r="A3307" s="261"/>
      <c r="B3307" s="261">
        <v>0</v>
      </c>
      <c r="C3307" s="261">
        <v>25462988</v>
      </c>
      <c r="D3307" s="261">
        <v>34561794</v>
      </c>
      <c r="E3307" s="261" t="s">
        <v>161</v>
      </c>
      <c r="F3307" s="261">
        <v>0</v>
      </c>
      <c r="G3307" s="261">
        <v>0</v>
      </c>
      <c r="H3307" s="261">
        <v>0</v>
      </c>
      <c r="I3307" s="261">
        <v>0</v>
      </c>
      <c r="J3307" s="261">
        <v>0</v>
      </c>
      <c r="K3307" s="261">
        <v>0</v>
      </c>
      <c r="L3307" s="261">
        <v>0</v>
      </c>
      <c r="M3307" s="261">
        <v>0</v>
      </c>
      <c r="N3307" s="261">
        <v>12.5</v>
      </c>
      <c r="O3307" s="261">
        <v>0</v>
      </c>
      <c r="P3307" s="261" t="s">
        <v>94</v>
      </c>
      <c r="Q3307" s="261">
        <v>0</v>
      </c>
      <c r="R3307" s="261">
        <v>0</v>
      </c>
      <c r="S3307" s="261" t="s">
        <v>70</v>
      </c>
      <c r="T3307" s="261">
        <v>0</v>
      </c>
      <c r="U3307" s="261">
        <v>0</v>
      </c>
      <c r="V3307" s="261">
        <v>20161230</v>
      </c>
      <c r="W3307" s="261" t="s">
        <v>161</v>
      </c>
    </row>
    <row r="3308" spans="1:23">
      <c r="A3308" s="261"/>
      <c r="B3308" s="261">
        <v>0</v>
      </c>
      <c r="C3308" s="261">
        <v>39127988</v>
      </c>
      <c r="D3308" s="261">
        <v>12305966</v>
      </c>
      <c r="E3308" s="261" t="s">
        <v>161</v>
      </c>
      <c r="F3308" s="261">
        <v>173563.14</v>
      </c>
      <c r="G3308" s="261">
        <v>-2394.63</v>
      </c>
      <c r="H3308" s="261">
        <v>171168.51</v>
      </c>
      <c r="I3308" s="261">
        <v>-1605.46</v>
      </c>
      <c r="J3308" s="261">
        <v>0</v>
      </c>
      <c r="K3308" s="261">
        <v>0</v>
      </c>
      <c r="L3308" s="261">
        <v>-4000.09</v>
      </c>
      <c r="M3308" s="261">
        <v>0</v>
      </c>
      <c r="N3308" s="261">
        <v>11.1</v>
      </c>
      <c r="O3308" s="261">
        <v>178.3005</v>
      </c>
      <c r="P3308" s="261" t="s">
        <v>162</v>
      </c>
      <c r="Q3308" s="261">
        <v>0</v>
      </c>
      <c r="R3308" s="261">
        <v>171168.51</v>
      </c>
      <c r="S3308" s="261" t="s">
        <v>70</v>
      </c>
      <c r="T3308" s="261">
        <v>0</v>
      </c>
      <c r="U3308" s="261">
        <v>0</v>
      </c>
      <c r="V3308" s="261">
        <v>20161230</v>
      </c>
      <c r="W3308" s="261" t="s">
        <v>161</v>
      </c>
    </row>
    <row r="3309" spans="1:23">
      <c r="A3309" s="261"/>
      <c r="B3309" s="261">
        <v>0</v>
      </c>
      <c r="C3309" s="261">
        <v>40248609</v>
      </c>
      <c r="D3309" s="261">
        <v>29273400</v>
      </c>
      <c r="E3309" s="261" t="s">
        <v>161</v>
      </c>
      <c r="F3309" s="261">
        <v>0</v>
      </c>
      <c r="G3309" s="261">
        <v>0</v>
      </c>
      <c r="H3309" s="261">
        <v>0</v>
      </c>
      <c r="I3309" s="261">
        <v>0</v>
      </c>
      <c r="J3309" s="261">
        <v>0</v>
      </c>
      <c r="K3309" s="261">
        <v>0</v>
      </c>
      <c r="L3309" s="261">
        <v>0</v>
      </c>
      <c r="M3309" s="261">
        <v>0</v>
      </c>
      <c r="N3309" s="261">
        <v>11.1</v>
      </c>
      <c r="O3309" s="261">
        <v>0</v>
      </c>
      <c r="P3309" s="261" t="s">
        <v>94</v>
      </c>
      <c r="Q3309" s="261">
        <v>1</v>
      </c>
      <c r="R3309" s="261">
        <v>0</v>
      </c>
      <c r="S3309" s="261" t="s">
        <v>70</v>
      </c>
      <c r="T3309" s="261">
        <v>0</v>
      </c>
      <c r="U3309" s="261">
        <v>0</v>
      </c>
      <c r="V3309" s="261">
        <v>20161230</v>
      </c>
      <c r="W3309" s="261" t="s">
        <v>161</v>
      </c>
    </row>
    <row r="3310" spans="1:23">
      <c r="A3310" s="261"/>
      <c r="B3310" s="261">
        <v>0</v>
      </c>
      <c r="C3310" s="261">
        <v>40868698</v>
      </c>
      <c r="D3310" s="261">
        <v>23482482</v>
      </c>
      <c r="E3310" s="261" t="s">
        <v>161</v>
      </c>
      <c r="F3310" s="261">
        <v>1112889.43</v>
      </c>
      <c r="G3310" s="261">
        <v>0</v>
      </c>
      <c r="H3310" s="261">
        <v>1112889.43</v>
      </c>
      <c r="I3310" s="261">
        <v>0</v>
      </c>
      <c r="J3310" s="261">
        <v>0</v>
      </c>
      <c r="K3310" s="261">
        <v>0</v>
      </c>
      <c r="L3310" s="261">
        <v>0</v>
      </c>
      <c r="M3310" s="261">
        <v>0</v>
      </c>
      <c r="N3310" s="261">
        <v>11.1</v>
      </c>
      <c r="O3310" s="261">
        <v>1159.2598</v>
      </c>
      <c r="P3310" s="261" t="s">
        <v>162</v>
      </c>
      <c r="Q3310" s="261">
        <v>0</v>
      </c>
      <c r="R3310" s="261">
        <v>1098213.93</v>
      </c>
      <c r="S3310" s="261" t="s">
        <v>71</v>
      </c>
      <c r="T3310" s="261">
        <v>20170102</v>
      </c>
      <c r="U3310" s="261">
        <v>1</v>
      </c>
      <c r="V3310" s="261">
        <v>20161230</v>
      </c>
      <c r="W3310" s="261" t="s">
        <v>161</v>
      </c>
    </row>
    <row r="3311" spans="1:23">
      <c r="A3311" s="261"/>
      <c r="B3311" s="261">
        <v>0</v>
      </c>
      <c r="C3311" s="261">
        <v>33422098</v>
      </c>
      <c r="D3311" s="261">
        <v>17470157</v>
      </c>
      <c r="E3311" s="261" t="s">
        <v>161</v>
      </c>
      <c r="F3311" s="261">
        <v>532531.26</v>
      </c>
      <c r="G3311" s="261">
        <v>-12287.13</v>
      </c>
      <c r="H3311" s="261">
        <v>520244.13</v>
      </c>
      <c r="I3311" s="261">
        <v>-5303.12</v>
      </c>
      <c r="J3311" s="261">
        <v>0</v>
      </c>
      <c r="K3311" s="261">
        <v>0</v>
      </c>
      <c r="L3311" s="261">
        <v>-17590.25</v>
      </c>
      <c r="M3311" s="261">
        <v>-667.84</v>
      </c>
      <c r="N3311" s="261">
        <v>11.95</v>
      </c>
      <c r="O3311" s="261">
        <v>541.92100000000005</v>
      </c>
      <c r="P3311" s="261" t="s">
        <v>162</v>
      </c>
      <c r="Q3311" s="261">
        <v>0</v>
      </c>
      <c r="R3311" s="261">
        <v>520244.13</v>
      </c>
      <c r="S3311" s="261" t="s">
        <v>70</v>
      </c>
      <c r="T3311" s="261">
        <v>0</v>
      </c>
      <c r="U3311" s="261">
        <v>0</v>
      </c>
      <c r="V3311" s="261">
        <v>20161230</v>
      </c>
      <c r="W3311" s="261" t="s">
        <v>161</v>
      </c>
    </row>
    <row r="3312" spans="1:23">
      <c r="A3312" s="261"/>
      <c r="B3312" s="261">
        <v>0</v>
      </c>
      <c r="C3312" s="261">
        <v>33343798</v>
      </c>
      <c r="D3312" s="261">
        <v>37851552</v>
      </c>
      <c r="E3312" s="261" t="s">
        <v>161</v>
      </c>
      <c r="F3312" s="261">
        <v>0</v>
      </c>
      <c r="G3312" s="261">
        <v>0</v>
      </c>
      <c r="H3312" s="261">
        <v>0</v>
      </c>
      <c r="I3312" s="261">
        <v>0</v>
      </c>
      <c r="J3312" s="261">
        <v>0</v>
      </c>
      <c r="K3312" s="261">
        <v>0</v>
      </c>
      <c r="L3312" s="261">
        <v>0</v>
      </c>
      <c r="M3312" s="261">
        <v>0</v>
      </c>
      <c r="N3312" s="261">
        <v>11.95</v>
      </c>
      <c r="O3312" s="261">
        <v>0</v>
      </c>
      <c r="P3312" s="261" t="s">
        <v>94</v>
      </c>
      <c r="Q3312" s="261">
        <v>0</v>
      </c>
      <c r="R3312" s="261">
        <v>0</v>
      </c>
      <c r="S3312" s="261" t="s">
        <v>70</v>
      </c>
      <c r="T3312" s="261">
        <v>0</v>
      </c>
      <c r="U3312" s="261">
        <v>0</v>
      </c>
      <c r="V3312" s="261">
        <v>20161230</v>
      </c>
      <c r="W3312" s="261" t="s">
        <v>161</v>
      </c>
    </row>
    <row r="3313" spans="1:23">
      <c r="A3313" s="261"/>
      <c r="B3313" s="261">
        <v>0</v>
      </c>
      <c r="C3313" s="261">
        <v>34183098</v>
      </c>
      <c r="D3313" s="261">
        <v>13538409</v>
      </c>
      <c r="E3313" s="261" t="s">
        <v>161</v>
      </c>
      <c r="F3313" s="261">
        <v>0</v>
      </c>
      <c r="G3313" s="261">
        <v>0</v>
      </c>
      <c r="H3313" s="261">
        <v>0</v>
      </c>
      <c r="I3313" s="261">
        <v>0</v>
      </c>
      <c r="J3313" s="261">
        <v>0</v>
      </c>
      <c r="K3313" s="261">
        <v>0</v>
      </c>
      <c r="L3313" s="261">
        <v>0</v>
      </c>
      <c r="M3313" s="261">
        <v>0</v>
      </c>
      <c r="N3313" s="261">
        <v>12.5</v>
      </c>
      <c r="O3313" s="261">
        <v>0</v>
      </c>
      <c r="P3313" s="261" t="s">
        <v>94</v>
      </c>
      <c r="Q3313" s="261">
        <v>0</v>
      </c>
      <c r="R3313" s="261">
        <v>0</v>
      </c>
      <c r="S3313" s="261" t="s">
        <v>70</v>
      </c>
      <c r="T3313" s="261">
        <v>0</v>
      </c>
      <c r="U3313" s="261">
        <v>0</v>
      </c>
      <c r="V3313" s="261">
        <v>20161230</v>
      </c>
      <c r="W3313" s="261" t="s">
        <v>161</v>
      </c>
    </row>
    <row r="3314" spans="1:23">
      <c r="A3314" s="261"/>
      <c r="B3314" s="261">
        <v>0</v>
      </c>
      <c r="C3314" s="261">
        <v>31888709</v>
      </c>
      <c r="D3314" s="261">
        <v>19856189</v>
      </c>
      <c r="E3314" s="261" t="s">
        <v>161</v>
      </c>
      <c r="F3314" s="261">
        <v>0</v>
      </c>
      <c r="G3314" s="261">
        <v>0</v>
      </c>
      <c r="H3314" s="261">
        <v>0</v>
      </c>
      <c r="I3314" s="261">
        <v>0</v>
      </c>
      <c r="J3314" s="261">
        <v>0</v>
      </c>
      <c r="K3314" s="261">
        <v>0</v>
      </c>
      <c r="L3314" s="261">
        <v>0</v>
      </c>
      <c r="M3314" s="261">
        <v>0</v>
      </c>
      <c r="N3314" s="261">
        <v>11.95</v>
      </c>
      <c r="O3314" s="261">
        <v>0</v>
      </c>
      <c r="P3314" s="261" t="s">
        <v>94</v>
      </c>
      <c r="Q3314" s="261">
        <v>0</v>
      </c>
      <c r="R3314" s="261">
        <v>0</v>
      </c>
      <c r="S3314" s="261" t="s">
        <v>70</v>
      </c>
      <c r="T3314" s="261">
        <v>0</v>
      </c>
      <c r="U3314" s="261">
        <v>0</v>
      </c>
      <c r="V3314" s="261">
        <v>20161230</v>
      </c>
      <c r="W3314" s="261" t="s">
        <v>161</v>
      </c>
    </row>
    <row r="3315" spans="1:23">
      <c r="A3315" s="261"/>
      <c r="B3315" s="261">
        <v>0</v>
      </c>
      <c r="C3315" s="261">
        <v>44160198</v>
      </c>
      <c r="D3315" s="261">
        <v>12028285</v>
      </c>
      <c r="E3315" s="261" t="s">
        <v>161</v>
      </c>
      <c r="F3315" s="261">
        <v>313838.64</v>
      </c>
      <c r="G3315" s="261">
        <v>-3879.02</v>
      </c>
      <c r="H3315" s="261">
        <v>309959.62</v>
      </c>
      <c r="I3315" s="261">
        <v>-2836.32</v>
      </c>
      <c r="J3315" s="261">
        <v>0</v>
      </c>
      <c r="K3315" s="261">
        <v>0</v>
      </c>
      <c r="L3315" s="261">
        <v>-6715.34</v>
      </c>
      <c r="M3315" s="261">
        <v>0</v>
      </c>
      <c r="N3315" s="261">
        <v>10.58</v>
      </c>
      <c r="O3315" s="261">
        <v>322.87459999999999</v>
      </c>
      <c r="P3315" s="261" t="s">
        <v>162</v>
      </c>
      <c r="Q3315" s="261">
        <v>0</v>
      </c>
      <c r="R3315" s="261">
        <v>309959.62</v>
      </c>
      <c r="S3315" s="261" t="s">
        <v>70</v>
      </c>
      <c r="T3315" s="261">
        <v>0</v>
      </c>
      <c r="U3315" s="261">
        <v>0</v>
      </c>
      <c r="V3315" s="261">
        <v>20161230</v>
      </c>
      <c r="W3315" s="261" t="s">
        <v>161</v>
      </c>
    </row>
    <row r="3316" spans="1:23">
      <c r="A3316" s="261"/>
      <c r="B3316" s="261">
        <v>0</v>
      </c>
      <c r="C3316" s="261">
        <v>42462909</v>
      </c>
      <c r="D3316" s="261">
        <v>10889308</v>
      </c>
      <c r="E3316" s="261" t="s">
        <v>161</v>
      </c>
      <c r="F3316" s="261">
        <v>0</v>
      </c>
      <c r="G3316" s="261">
        <v>0</v>
      </c>
      <c r="H3316" s="261">
        <v>0</v>
      </c>
      <c r="I3316" s="261">
        <v>0</v>
      </c>
      <c r="J3316" s="261">
        <v>0</v>
      </c>
      <c r="K3316" s="261">
        <v>0</v>
      </c>
      <c r="L3316" s="261">
        <v>0</v>
      </c>
      <c r="M3316" s="261">
        <v>0</v>
      </c>
      <c r="N3316" s="261">
        <v>11.506399999999999</v>
      </c>
      <c r="O3316" s="261">
        <v>0</v>
      </c>
      <c r="P3316" s="261" t="s">
        <v>94</v>
      </c>
      <c r="Q3316" s="261">
        <v>0</v>
      </c>
      <c r="R3316" s="261">
        <v>0</v>
      </c>
      <c r="S3316" s="261" t="s">
        <v>70</v>
      </c>
      <c r="T3316" s="261">
        <v>0</v>
      </c>
      <c r="U3316" s="261">
        <v>0</v>
      </c>
      <c r="V3316" s="261">
        <v>20161230</v>
      </c>
      <c r="W3316" s="261" t="s">
        <v>161</v>
      </c>
    </row>
    <row r="3317" spans="1:23">
      <c r="A3317" s="261"/>
      <c r="B3317" s="261">
        <v>0</v>
      </c>
      <c r="C3317" s="261">
        <v>34106898</v>
      </c>
      <c r="D3317" s="261">
        <v>22319393</v>
      </c>
      <c r="E3317" s="261" t="s">
        <v>161</v>
      </c>
      <c r="F3317" s="261">
        <v>0</v>
      </c>
      <c r="G3317" s="261">
        <v>0</v>
      </c>
      <c r="H3317" s="261">
        <v>0</v>
      </c>
      <c r="I3317" s="261">
        <v>0</v>
      </c>
      <c r="J3317" s="261">
        <v>0</v>
      </c>
      <c r="K3317" s="261">
        <v>0</v>
      </c>
      <c r="L3317" s="261">
        <v>0</v>
      </c>
      <c r="M3317" s="261">
        <v>0</v>
      </c>
      <c r="N3317" s="261">
        <v>12.5</v>
      </c>
      <c r="O3317" s="261">
        <v>0</v>
      </c>
      <c r="P3317" s="261" t="s">
        <v>94</v>
      </c>
      <c r="Q3317" s="261">
        <v>0</v>
      </c>
      <c r="R3317" s="261">
        <v>0</v>
      </c>
      <c r="S3317" s="261" t="s">
        <v>70</v>
      </c>
      <c r="T3317" s="261">
        <v>0</v>
      </c>
      <c r="U3317" s="261">
        <v>0</v>
      </c>
      <c r="V3317" s="261">
        <v>20161230</v>
      </c>
      <c r="W3317" s="261" t="s">
        <v>161</v>
      </c>
    </row>
    <row r="3318" spans="1:23">
      <c r="A3318" s="261"/>
      <c r="B3318" s="261">
        <v>0</v>
      </c>
      <c r="C3318" s="261">
        <v>36871898</v>
      </c>
      <c r="D3318" s="261">
        <v>29722622</v>
      </c>
      <c r="E3318" s="261" t="s">
        <v>161</v>
      </c>
      <c r="F3318" s="261">
        <v>739202.01</v>
      </c>
      <c r="G3318" s="261">
        <v>-21329.15</v>
      </c>
      <c r="H3318" s="261">
        <v>717872.86</v>
      </c>
      <c r="I3318" s="261">
        <v>-13577.05</v>
      </c>
      <c r="J3318" s="261">
        <v>-500</v>
      </c>
      <c r="K3318" s="261">
        <v>0</v>
      </c>
      <c r="L3318" s="261">
        <v>-35406.199999999997</v>
      </c>
      <c r="M3318" s="261">
        <v>0</v>
      </c>
      <c r="N3318" s="261">
        <v>11.1</v>
      </c>
      <c r="O3318" s="261">
        <v>747.78420000000006</v>
      </c>
      <c r="P3318" s="261" t="s">
        <v>162</v>
      </c>
      <c r="Q3318" s="261">
        <v>0</v>
      </c>
      <c r="R3318" s="261">
        <v>717872.86</v>
      </c>
      <c r="S3318" s="261" t="s">
        <v>70</v>
      </c>
      <c r="T3318" s="261">
        <v>0</v>
      </c>
      <c r="U3318" s="261">
        <v>0</v>
      </c>
      <c r="V3318" s="261">
        <v>20161230</v>
      </c>
      <c r="W3318" s="261" t="s">
        <v>161</v>
      </c>
    </row>
    <row r="3319" spans="1:23">
      <c r="A3319" s="261"/>
      <c r="B3319" s="261">
        <v>0</v>
      </c>
      <c r="C3319" s="261">
        <v>40452998</v>
      </c>
      <c r="D3319" s="261">
        <v>39944954</v>
      </c>
      <c r="E3319" s="261" t="s">
        <v>161</v>
      </c>
      <c r="F3319" s="261">
        <v>0</v>
      </c>
      <c r="G3319" s="261">
        <v>0</v>
      </c>
      <c r="H3319" s="261">
        <v>0</v>
      </c>
      <c r="I3319" s="261">
        <v>0</v>
      </c>
      <c r="J3319" s="261">
        <v>0</v>
      </c>
      <c r="K3319" s="261">
        <v>0</v>
      </c>
      <c r="L3319" s="261">
        <v>0</v>
      </c>
      <c r="M3319" s="261">
        <v>0</v>
      </c>
      <c r="N3319" s="261">
        <v>12.7</v>
      </c>
      <c r="O3319" s="261">
        <v>0</v>
      </c>
      <c r="P3319" s="261" t="s">
        <v>94</v>
      </c>
      <c r="Q3319" s="261">
        <v>1</v>
      </c>
      <c r="R3319" s="261">
        <v>0</v>
      </c>
      <c r="S3319" s="261" t="s">
        <v>70</v>
      </c>
      <c r="T3319" s="261">
        <v>0</v>
      </c>
      <c r="U3319" s="261">
        <v>0</v>
      </c>
      <c r="V3319" s="261">
        <v>20161230</v>
      </c>
      <c r="W3319" s="261" t="s">
        <v>161</v>
      </c>
    </row>
    <row r="3320" spans="1:23">
      <c r="A3320" s="261"/>
      <c r="B3320" s="261">
        <v>0</v>
      </c>
      <c r="C3320" s="261">
        <v>38724398</v>
      </c>
      <c r="D3320" s="261">
        <v>78800</v>
      </c>
      <c r="E3320" s="261" t="s">
        <v>161</v>
      </c>
      <c r="F3320" s="261">
        <v>0</v>
      </c>
      <c r="G3320" s="261">
        <v>0</v>
      </c>
      <c r="H3320" s="261">
        <v>0</v>
      </c>
      <c r="I3320" s="261">
        <v>0</v>
      </c>
      <c r="J3320" s="261">
        <v>0</v>
      </c>
      <c r="K3320" s="261">
        <v>0</v>
      </c>
      <c r="L3320" s="261">
        <v>0</v>
      </c>
      <c r="M3320" s="261">
        <v>0</v>
      </c>
      <c r="N3320" s="261">
        <v>11.1</v>
      </c>
      <c r="O3320" s="261">
        <v>0</v>
      </c>
      <c r="P3320" s="261" t="s">
        <v>94</v>
      </c>
      <c r="Q3320" s="261">
        <v>0</v>
      </c>
      <c r="R3320" s="261">
        <v>0</v>
      </c>
      <c r="S3320" s="261" t="s">
        <v>70</v>
      </c>
      <c r="T3320" s="261">
        <v>0</v>
      </c>
      <c r="U3320" s="261">
        <v>0</v>
      </c>
      <c r="V3320" s="261">
        <v>20161230</v>
      </c>
      <c r="W3320" s="261" t="s">
        <v>161</v>
      </c>
    </row>
    <row r="3321" spans="1:23">
      <c r="A3321" s="261"/>
      <c r="B3321" s="261">
        <v>0</v>
      </c>
      <c r="C3321" s="261">
        <v>39025398</v>
      </c>
      <c r="D3321" s="261">
        <v>31074752</v>
      </c>
      <c r="E3321" s="261" t="s">
        <v>161</v>
      </c>
      <c r="F3321" s="261">
        <v>1104732.1399999999</v>
      </c>
      <c r="G3321" s="261">
        <v>0</v>
      </c>
      <c r="H3321" s="261">
        <v>1104732.1399999999</v>
      </c>
      <c r="I3321" s="261">
        <v>0</v>
      </c>
      <c r="J3321" s="261">
        <v>0</v>
      </c>
      <c r="K3321" s="261">
        <v>0</v>
      </c>
      <c r="L3321" s="261">
        <v>0</v>
      </c>
      <c r="M3321" s="261">
        <v>0</v>
      </c>
      <c r="N3321" s="261">
        <v>10.845000000000001</v>
      </c>
      <c r="O3321" s="261">
        <v>1150.7626</v>
      </c>
      <c r="P3321" s="261" t="s">
        <v>162</v>
      </c>
      <c r="Q3321" s="261">
        <v>1</v>
      </c>
      <c r="R3321" s="261">
        <v>1032952.54</v>
      </c>
      <c r="S3321" s="261" t="s">
        <v>76</v>
      </c>
      <c r="T3321" s="261">
        <v>20160801</v>
      </c>
      <c r="U3321" s="261">
        <v>6</v>
      </c>
      <c r="V3321" s="261">
        <v>20161230</v>
      </c>
      <c r="W3321" s="261" t="s">
        <v>161</v>
      </c>
    </row>
    <row r="3322" spans="1:23">
      <c r="A3322" s="261"/>
      <c r="B3322" s="261">
        <v>0</v>
      </c>
      <c r="C3322" s="261">
        <v>39422498</v>
      </c>
      <c r="D3322" s="261">
        <v>21454561</v>
      </c>
      <c r="E3322" s="261" t="s">
        <v>161</v>
      </c>
      <c r="F3322" s="261">
        <v>0</v>
      </c>
      <c r="G3322" s="261">
        <v>0</v>
      </c>
      <c r="H3322" s="261">
        <v>0</v>
      </c>
      <c r="I3322" s="261">
        <v>0</v>
      </c>
      <c r="J3322" s="261">
        <v>0</v>
      </c>
      <c r="K3322" s="261">
        <v>0</v>
      </c>
      <c r="L3322" s="261">
        <v>0</v>
      </c>
      <c r="M3322" s="261">
        <v>0</v>
      </c>
      <c r="N3322" s="261">
        <v>11.1</v>
      </c>
      <c r="O3322" s="261">
        <v>0</v>
      </c>
      <c r="P3322" s="261" t="s">
        <v>94</v>
      </c>
      <c r="Q3322" s="261">
        <v>0</v>
      </c>
      <c r="R3322" s="261">
        <v>0</v>
      </c>
      <c r="S3322" s="261" t="s">
        <v>70</v>
      </c>
      <c r="T3322" s="261">
        <v>0</v>
      </c>
      <c r="U3322" s="261">
        <v>0</v>
      </c>
      <c r="V3322" s="261">
        <v>20161230</v>
      </c>
      <c r="W3322" s="261" t="s">
        <v>161</v>
      </c>
    </row>
    <row r="3323" spans="1:23">
      <c r="A3323" s="261"/>
      <c r="B3323" s="261">
        <v>0</v>
      </c>
      <c r="C3323" s="261">
        <v>27255119</v>
      </c>
      <c r="D3323" s="261">
        <v>35863183</v>
      </c>
      <c r="E3323" s="261" t="s">
        <v>161</v>
      </c>
      <c r="F3323" s="261">
        <v>0</v>
      </c>
      <c r="G3323" s="261">
        <v>0</v>
      </c>
      <c r="H3323" s="261">
        <v>0</v>
      </c>
      <c r="I3323" s="261">
        <v>0</v>
      </c>
      <c r="J3323" s="261">
        <v>0</v>
      </c>
      <c r="K3323" s="261">
        <v>0</v>
      </c>
      <c r="L3323" s="261">
        <v>0</v>
      </c>
      <c r="M3323" s="261">
        <v>0</v>
      </c>
      <c r="N3323" s="261">
        <v>11.95</v>
      </c>
      <c r="O3323" s="261">
        <v>0</v>
      </c>
      <c r="P3323" s="261" t="s">
        <v>94</v>
      </c>
      <c r="Q3323" s="261">
        <v>0</v>
      </c>
      <c r="R3323" s="261">
        <v>0</v>
      </c>
      <c r="S3323" s="261" t="s">
        <v>70</v>
      </c>
      <c r="T3323" s="261">
        <v>0</v>
      </c>
      <c r="U3323" s="261">
        <v>0</v>
      </c>
      <c r="V3323" s="261">
        <v>20161230</v>
      </c>
      <c r="W3323" s="261" t="s">
        <v>161</v>
      </c>
    </row>
    <row r="3324" spans="1:23">
      <c r="A3324" s="261"/>
      <c r="B3324" s="261">
        <v>0</v>
      </c>
      <c r="C3324" s="261">
        <v>26791598</v>
      </c>
      <c r="D3324" s="261">
        <v>4939059</v>
      </c>
      <c r="E3324" s="261" t="s">
        <v>161</v>
      </c>
      <c r="F3324" s="261">
        <v>0</v>
      </c>
      <c r="G3324" s="261">
        <v>0</v>
      </c>
      <c r="H3324" s="261">
        <v>0</v>
      </c>
      <c r="I3324" s="261">
        <v>0</v>
      </c>
      <c r="J3324" s="261">
        <v>0</v>
      </c>
      <c r="K3324" s="261">
        <v>0</v>
      </c>
      <c r="L3324" s="261">
        <v>0</v>
      </c>
      <c r="M3324" s="261">
        <v>0</v>
      </c>
      <c r="N3324" s="261">
        <v>13.55</v>
      </c>
      <c r="O3324" s="261">
        <v>0</v>
      </c>
      <c r="P3324" s="261" t="s">
        <v>94</v>
      </c>
      <c r="Q3324" s="261">
        <v>0</v>
      </c>
      <c r="R3324" s="261">
        <v>0</v>
      </c>
      <c r="S3324" s="261" t="s">
        <v>70</v>
      </c>
      <c r="T3324" s="261">
        <v>0</v>
      </c>
      <c r="U3324" s="261">
        <v>0</v>
      </c>
      <c r="V3324" s="261">
        <v>20161230</v>
      </c>
      <c r="W3324" s="261" t="s">
        <v>161</v>
      </c>
    </row>
    <row r="3325" spans="1:23">
      <c r="A3325" s="261"/>
      <c r="B3325" s="261">
        <v>0</v>
      </c>
      <c r="C3325" s="261">
        <v>32065598</v>
      </c>
      <c r="D3325" s="261">
        <v>4391110</v>
      </c>
      <c r="E3325" s="261" t="s">
        <v>161</v>
      </c>
      <c r="F3325" s="261">
        <v>0</v>
      </c>
      <c r="G3325" s="261">
        <v>0</v>
      </c>
      <c r="H3325" s="261">
        <v>0</v>
      </c>
      <c r="I3325" s="261">
        <v>0</v>
      </c>
      <c r="J3325" s="261">
        <v>0</v>
      </c>
      <c r="K3325" s="261">
        <v>0</v>
      </c>
      <c r="L3325" s="261">
        <v>0</v>
      </c>
      <c r="M3325" s="261">
        <v>0</v>
      </c>
      <c r="N3325" s="261">
        <v>12.5</v>
      </c>
      <c r="O3325" s="261">
        <v>0</v>
      </c>
      <c r="P3325" s="261" t="s">
        <v>94</v>
      </c>
      <c r="Q3325" s="261">
        <v>0</v>
      </c>
      <c r="R3325" s="261">
        <v>0</v>
      </c>
      <c r="S3325" s="261" t="s">
        <v>70</v>
      </c>
      <c r="T3325" s="261">
        <v>0</v>
      </c>
      <c r="U3325" s="261">
        <v>0</v>
      </c>
      <c r="V3325" s="261">
        <v>20161230</v>
      </c>
      <c r="W3325" s="261" t="s">
        <v>161</v>
      </c>
    </row>
    <row r="3326" spans="1:23">
      <c r="A3326" s="261"/>
      <c r="B3326" s="261">
        <v>0</v>
      </c>
      <c r="C3326" s="261">
        <v>23986598</v>
      </c>
      <c r="D3326" s="261">
        <v>8217622</v>
      </c>
      <c r="E3326" s="261" t="s">
        <v>161</v>
      </c>
      <c r="F3326" s="261">
        <v>0</v>
      </c>
      <c r="G3326" s="261">
        <v>0</v>
      </c>
      <c r="H3326" s="261">
        <v>0</v>
      </c>
      <c r="I3326" s="261">
        <v>0</v>
      </c>
      <c r="J3326" s="261">
        <v>0</v>
      </c>
      <c r="K3326" s="261">
        <v>0</v>
      </c>
      <c r="L3326" s="261">
        <v>0</v>
      </c>
      <c r="M3326" s="261">
        <v>0</v>
      </c>
      <c r="N3326" s="261">
        <v>12.75</v>
      </c>
      <c r="O3326" s="261">
        <v>0</v>
      </c>
      <c r="P3326" s="261" t="s">
        <v>94</v>
      </c>
      <c r="Q3326" s="261">
        <v>0</v>
      </c>
      <c r="R3326" s="261">
        <v>0</v>
      </c>
      <c r="S3326" s="261" t="s">
        <v>70</v>
      </c>
      <c r="T3326" s="261">
        <v>0</v>
      </c>
      <c r="U3326" s="261">
        <v>0</v>
      </c>
      <c r="V3326" s="261">
        <v>20161230</v>
      </c>
      <c r="W3326" s="261" t="s">
        <v>161</v>
      </c>
    </row>
    <row r="3327" spans="1:23">
      <c r="A3327" s="261"/>
      <c r="B3327" s="261">
        <v>0</v>
      </c>
      <c r="C3327" s="261">
        <v>38086598</v>
      </c>
      <c r="D3327" s="261">
        <v>13973852</v>
      </c>
      <c r="E3327" s="261" t="s">
        <v>161</v>
      </c>
      <c r="F3327" s="261">
        <v>490883.25</v>
      </c>
      <c r="G3327" s="261">
        <v>0</v>
      </c>
      <c r="H3327" s="261">
        <v>490883.25</v>
      </c>
      <c r="I3327" s="261">
        <v>0</v>
      </c>
      <c r="J3327" s="261">
        <v>0</v>
      </c>
      <c r="K3327" s="261">
        <v>0</v>
      </c>
      <c r="L3327" s="261">
        <v>0</v>
      </c>
      <c r="M3327" s="261">
        <v>0</v>
      </c>
      <c r="N3327" s="261">
        <v>10.845000000000001</v>
      </c>
      <c r="O3327" s="261">
        <v>511.33670000000001</v>
      </c>
      <c r="P3327" s="261" t="s">
        <v>162</v>
      </c>
      <c r="Q3327" s="261">
        <v>1</v>
      </c>
      <c r="R3327" s="261">
        <v>327746.98</v>
      </c>
      <c r="S3327" s="261" t="s">
        <v>77</v>
      </c>
      <c r="T3327" s="261">
        <v>20130902</v>
      </c>
      <c r="U3327" s="261">
        <v>41</v>
      </c>
      <c r="V3327" s="261">
        <v>20161230</v>
      </c>
      <c r="W3327" s="261" t="s">
        <v>161</v>
      </c>
    </row>
    <row r="3328" spans="1:23">
      <c r="A3328" s="261"/>
      <c r="B3328" s="261">
        <v>0</v>
      </c>
      <c r="C3328" s="261">
        <v>30130319</v>
      </c>
      <c r="D3328" s="261">
        <v>15999162</v>
      </c>
      <c r="E3328" s="261" t="s">
        <v>161</v>
      </c>
      <c r="F3328" s="261">
        <v>441428.47</v>
      </c>
      <c r="G3328" s="261">
        <v>-8771.08</v>
      </c>
      <c r="H3328" s="261">
        <v>432657.39</v>
      </c>
      <c r="I3328" s="261">
        <v>-4395.8900000000003</v>
      </c>
      <c r="J3328" s="261">
        <v>0</v>
      </c>
      <c r="K3328" s="261">
        <v>0</v>
      </c>
      <c r="L3328" s="261">
        <v>-13166.97</v>
      </c>
      <c r="M3328" s="261">
        <v>-0.49</v>
      </c>
      <c r="N3328" s="261">
        <v>11.95</v>
      </c>
      <c r="O3328" s="261">
        <v>450.6848</v>
      </c>
      <c r="P3328" s="261" t="s">
        <v>162</v>
      </c>
      <c r="Q3328" s="261">
        <v>0</v>
      </c>
      <c r="R3328" s="261">
        <v>432657.39</v>
      </c>
      <c r="S3328" s="261" t="s">
        <v>70</v>
      </c>
      <c r="T3328" s="261">
        <v>0</v>
      </c>
      <c r="U3328" s="261">
        <v>0</v>
      </c>
      <c r="V3328" s="261">
        <v>20161230</v>
      </c>
      <c r="W3328" s="261" t="s">
        <v>161</v>
      </c>
    </row>
    <row r="3329" spans="1:23">
      <c r="A3329" s="261"/>
      <c r="B3329" s="261">
        <v>0</v>
      </c>
      <c r="C3329" s="261">
        <v>43375698</v>
      </c>
      <c r="D3329" s="261">
        <v>36254701</v>
      </c>
      <c r="E3329" s="261" t="s">
        <v>161</v>
      </c>
      <c r="F3329" s="261">
        <v>961657.8</v>
      </c>
      <c r="G3329" s="261">
        <v>0</v>
      </c>
      <c r="H3329" s="261">
        <v>961657.8</v>
      </c>
      <c r="I3329" s="261">
        <v>0</v>
      </c>
      <c r="J3329" s="261">
        <v>0</v>
      </c>
      <c r="K3329" s="261">
        <v>0</v>
      </c>
      <c r="L3329" s="261">
        <v>0</v>
      </c>
      <c r="M3329" s="261">
        <v>0</v>
      </c>
      <c r="N3329" s="261">
        <v>11.1</v>
      </c>
      <c r="O3329" s="261">
        <v>1001.7269</v>
      </c>
      <c r="P3329" s="261" t="s">
        <v>162</v>
      </c>
      <c r="Q3329" s="261">
        <v>1</v>
      </c>
      <c r="R3329" s="261">
        <v>776295.73</v>
      </c>
      <c r="S3329" s="261" t="s">
        <v>77</v>
      </c>
      <c r="T3329" s="261">
        <v>20150331</v>
      </c>
      <c r="U3329" s="261">
        <v>22</v>
      </c>
      <c r="V3329" s="261">
        <v>20161230</v>
      </c>
      <c r="W3329" s="261" t="s">
        <v>161</v>
      </c>
    </row>
    <row r="3330" spans="1:23">
      <c r="A3330" s="261"/>
      <c r="B3330" s="261">
        <v>0</v>
      </c>
      <c r="C3330" s="261">
        <v>43993319</v>
      </c>
      <c r="D3330" s="261">
        <v>38684753</v>
      </c>
      <c r="E3330" s="261" t="s">
        <v>161</v>
      </c>
      <c r="F3330" s="261">
        <v>334389.7</v>
      </c>
      <c r="G3330" s="261">
        <v>-4076.08</v>
      </c>
      <c r="H3330" s="261">
        <v>330313.62</v>
      </c>
      <c r="I3330" s="261">
        <v>-2948.2</v>
      </c>
      <c r="J3330" s="261">
        <v>-500</v>
      </c>
      <c r="K3330" s="261">
        <v>0</v>
      </c>
      <c r="L3330" s="261">
        <v>-7524.28</v>
      </c>
      <c r="M3330" s="261">
        <v>0</v>
      </c>
      <c r="N3330" s="261">
        <v>10.58</v>
      </c>
      <c r="O3330" s="261">
        <v>344.07670000000002</v>
      </c>
      <c r="P3330" s="261" t="s">
        <v>162</v>
      </c>
      <c r="Q3330" s="261">
        <v>0</v>
      </c>
      <c r="R3330" s="261">
        <v>326201.61</v>
      </c>
      <c r="S3330" s="261" t="s">
        <v>71</v>
      </c>
      <c r="T3330" s="261">
        <v>20170102</v>
      </c>
      <c r="U3330" s="261">
        <v>1</v>
      </c>
      <c r="V3330" s="261">
        <v>20161230</v>
      </c>
      <c r="W3330" s="261" t="s">
        <v>161</v>
      </c>
    </row>
    <row r="3331" spans="1:23">
      <c r="A3331" s="261"/>
      <c r="B3331" s="261">
        <v>0</v>
      </c>
      <c r="C3331" s="261">
        <v>38047109</v>
      </c>
      <c r="D3331" s="261">
        <v>18492194</v>
      </c>
      <c r="E3331" s="261" t="s">
        <v>161</v>
      </c>
      <c r="F3331" s="261">
        <v>0</v>
      </c>
      <c r="G3331" s="261">
        <v>0</v>
      </c>
      <c r="H3331" s="261">
        <v>0</v>
      </c>
      <c r="I3331" s="261">
        <v>0</v>
      </c>
      <c r="J3331" s="261">
        <v>0</v>
      </c>
      <c r="K3331" s="261">
        <v>0</v>
      </c>
      <c r="L3331" s="261">
        <v>0</v>
      </c>
      <c r="M3331" s="261">
        <v>0</v>
      </c>
      <c r="N3331" s="261">
        <v>11.1</v>
      </c>
      <c r="O3331" s="261">
        <v>0</v>
      </c>
      <c r="P3331" s="261" t="s">
        <v>94</v>
      </c>
      <c r="Q3331" s="261">
        <v>0</v>
      </c>
      <c r="R3331" s="261">
        <v>0</v>
      </c>
      <c r="S3331" s="261" t="s">
        <v>70</v>
      </c>
      <c r="T3331" s="261">
        <v>0</v>
      </c>
      <c r="U3331" s="261">
        <v>0</v>
      </c>
      <c r="V3331" s="261">
        <v>20161230</v>
      </c>
      <c r="W3331" s="261" t="s">
        <v>161</v>
      </c>
    </row>
    <row r="3332" spans="1:23">
      <c r="A3332" s="261"/>
      <c r="B3332" s="261">
        <v>0</v>
      </c>
      <c r="C3332" s="261">
        <v>27376109</v>
      </c>
      <c r="D3332" s="261">
        <v>33247016</v>
      </c>
      <c r="E3332" s="261" t="s">
        <v>161</v>
      </c>
      <c r="F3332" s="261">
        <v>243440.86</v>
      </c>
      <c r="G3332" s="261">
        <v>-5678.73</v>
      </c>
      <c r="H3332" s="261">
        <v>237762.13</v>
      </c>
      <c r="I3332" s="261">
        <v>-2424.27</v>
      </c>
      <c r="J3332" s="261">
        <v>0</v>
      </c>
      <c r="K3332" s="261">
        <v>0</v>
      </c>
      <c r="L3332" s="261">
        <v>-8103</v>
      </c>
      <c r="M3332" s="261">
        <v>0</v>
      </c>
      <c r="N3332" s="261">
        <v>11.95</v>
      </c>
      <c r="O3332" s="261">
        <v>247.66890000000001</v>
      </c>
      <c r="P3332" s="261" t="s">
        <v>162</v>
      </c>
      <c r="Q3332" s="261">
        <v>0</v>
      </c>
      <c r="R3332" s="261">
        <v>237762.13</v>
      </c>
      <c r="S3332" s="261" t="s">
        <v>70</v>
      </c>
      <c r="T3332" s="261">
        <v>0</v>
      </c>
      <c r="U3332" s="261">
        <v>0</v>
      </c>
      <c r="V3332" s="261">
        <v>20161230</v>
      </c>
      <c r="W3332" s="261" t="s">
        <v>161</v>
      </c>
    </row>
    <row r="3333" spans="1:23">
      <c r="A3333" s="261"/>
      <c r="B3333" s="261">
        <v>0</v>
      </c>
      <c r="C3333" s="261">
        <v>40783798</v>
      </c>
      <c r="D3333" s="261">
        <v>11217644</v>
      </c>
      <c r="E3333" s="261" t="s">
        <v>161</v>
      </c>
      <c r="F3333" s="261">
        <v>143781.71</v>
      </c>
      <c r="G3333" s="261">
        <v>-1884.35</v>
      </c>
      <c r="H3333" s="261">
        <v>141897.35999999999</v>
      </c>
      <c r="I3333" s="261">
        <v>-1329.98</v>
      </c>
      <c r="J3333" s="261">
        <v>0</v>
      </c>
      <c r="K3333" s="261">
        <v>0</v>
      </c>
      <c r="L3333" s="261">
        <v>-3214.33</v>
      </c>
      <c r="M3333" s="261">
        <v>0</v>
      </c>
      <c r="N3333" s="261">
        <v>11.1</v>
      </c>
      <c r="O3333" s="261">
        <v>147.8098</v>
      </c>
      <c r="P3333" s="261" t="s">
        <v>162</v>
      </c>
      <c r="Q3333" s="261">
        <v>0</v>
      </c>
      <c r="R3333" s="261">
        <v>141897.35999999999</v>
      </c>
      <c r="S3333" s="261" t="s">
        <v>70</v>
      </c>
      <c r="T3333" s="261">
        <v>0</v>
      </c>
      <c r="U3333" s="261">
        <v>0</v>
      </c>
      <c r="V3333" s="261">
        <v>20161230</v>
      </c>
      <c r="W3333" s="261" t="s">
        <v>161</v>
      </c>
    </row>
    <row r="3334" spans="1:23">
      <c r="A3334" s="261"/>
      <c r="B3334" s="261">
        <v>0</v>
      </c>
      <c r="C3334" s="261">
        <v>30824798</v>
      </c>
      <c r="D3334" s="261">
        <v>11124636</v>
      </c>
      <c r="E3334" s="261" t="s">
        <v>161</v>
      </c>
      <c r="F3334" s="261">
        <v>0</v>
      </c>
      <c r="G3334" s="261">
        <v>0</v>
      </c>
      <c r="H3334" s="261">
        <v>0</v>
      </c>
      <c r="I3334" s="261">
        <v>0</v>
      </c>
      <c r="J3334" s="261">
        <v>0</v>
      </c>
      <c r="K3334" s="261">
        <v>0</v>
      </c>
      <c r="L3334" s="261">
        <v>0</v>
      </c>
      <c r="M3334" s="261">
        <v>0</v>
      </c>
      <c r="N3334" s="261">
        <v>12</v>
      </c>
      <c r="O3334" s="261">
        <v>0</v>
      </c>
      <c r="P3334" s="261" t="s">
        <v>94</v>
      </c>
      <c r="Q3334" s="261">
        <v>0</v>
      </c>
      <c r="R3334" s="261">
        <v>0</v>
      </c>
      <c r="S3334" s="261" t="s">
        <v>70</v>
      </c>
      <c r="T3334" s="261">
        <v>0</v>
      </c>
      <c r="U3334" s="261">
        <v>0</v>
      </c>
      <c r="V3334" s="261">
        <v>20161230</v>
      </c>
      <c r="W3334" s="261" t="s">
        <v>161</v>
      </c>
    </row>
    <row r="3335" spans="1:23">
      <c r="A3335" s="261"/>
      <c r="B3335" s="261">
        <v>0</v>
      </c>
      <c r="C3335" s="261">
        <v>42616798</v>
      </c>
      <c r="D3335" s="261">
        <v>8065098</v>
      </c>
      <c r="E3335" s="261" t="s">
        <v>161</v>
      </c>
      <c r="F3335" s="261">
        <v>373224.5</v>
      </c>
      <c r="G3335" s="261">
        <v>-4849.8100000000004</v>
      </c>
      <c r="H3335" s="261">
        <v>368374.69</v>
      </c>
      <c r="I3335" s="261">
        <v>-3036.89</v>
      </c>
      <c r="J3335" s="261">
        <v>0</v>
      </c>
      <c r="K3335" s="261">
        <v>0</v>
      </c>
      <c r="L3335" s="261">
        <v>-7886.7</v>
      </c>
      <c r="M3335" s="261">
        <v>0</v>
      </c>
      <c r="N3335" s="261">
        <v>9.7643000000000004</v>
      </c>
      <c r="O3335" s="261">
        <v>383.72359999999998</v>
      </c>
      <c r="P3335" s="261" t="s">
        <v>162</v>
      </c>
      <c r="Q3335" s="261">
        <v>0</v>
      </c>
      <c r="R3335" s="261">
        <v>368374.69</v>
      </c>
      <c r="S3335" s="261" t="s">
        <v>70</v>
      </c>
      <c r="T3335" s="261">
        <v>0</v>
      </c>
      <c r="U3335" s="261">
        <v>0</v>
      </c>
      <c r="V3335" s="261">
        <v>20161230</v>
      </c>
      <c r="W3335" s="261" t="s">
        <v>161</v>
      </c>
    </row>
    <row r="3336" spans="1:23">
      <c r="A3336" s="261"/>
      <c r="B3336" s="261">
        <v>0</v>
      </c>
      <c r="C3336" s="261">
        <v>36223519</v>
      </c>
      <c r="D3336" s="261">
        <v>10827082</v>
      </c>
      <c r="E3336" s="261" t="s">
        <v>161</v>
      </c>
      <c r="F3336" s="261">
        <v>0</v>
      </c>
      <c r="G3336" s="261">
        <v>0</v>
      </c>
      <c r="H3336" s="261">
        <v>0</v>
      </c>
      <c r="I3336" s="261">
        <v>0</v>
      </c>
      <c r="J3336" s="261">
        <v>0</v>
      </c>
      <c r="K3336" s="261">
        <v>0</v>
      </c>
      <c r="L3336" s="261">
        <v>0</v>
      </c>
      <c r="M3336" s="261">
        <v>0</v>
      </c>
      <c r="N3336" s="261">
        <v>11.1</v>
      </c>
      <c r="O3336" s="261">
        <v>0</v>
      </c>
      <c r="P3336" s="261" t="s">
        <v>94</v>
      </c>
      <c r="Q3336" s="261">
        <v>0</v>
      </c>
      <c r="R3336" s="261">
        <v>0</v>
      </c>
      <c r="S3336" s="261" t="s">
        <v>70</v>
      </c>
      <c r="T3336" s="261">
        <v>0</v>
      </c>
      <c r="U3336" s="261">
        <v>0</v>
      </c>
      <c r="V3336" s="261">
        <v>20161230</v>
      </c>
      <c r="W3336" s="261" t="s">
        <v>161</v>
      </c>
    </row>
    <row r="3337" spans="1:23">
      <c r="A3337" s="261"/>
      <c r="B3337" s="261">
        <v>0</v>
      </c>
      <c r="C3337" s="261">
        <v>43197519</v>
      </c>
      <c r="D3337" s="261">
        <v>29471184</v>
      </c>
      <c r="E3337" s="261" t="s">
        <v>161</v>
      </c>
      <c r="F3337" s="261">
        <v>0</v>
      </c>
      <c r="G3337" s="261">
        <v>0</v>
      </c>
      <c r="H3337" s="261">
        <v>0</v>
      </c>
      <c r="I3337" s="261">
        <v>0</v>
      </c>
      <c r="J3337" s="261">
        <v>0</v>
      </c>
      <c r="K3337" s="261">
        <v>0</v>
      </c>
      <c r="L3337" s="261">
        <v>0</v>
      </c>
      <c r="M3337" s="261">
        <v>0</v>
      </c>
      <c r="N3337" s="261">
        <v>11.1</v>
      </c>
      <c r="O3337" s="261">
        <v>0</v>
      </c>
      <c r="P3337" s="261" t="s">
        <v>94</v>
      </c>
      <c r="Q3337" s="261">
        <v>0</v>
      </c>
      <c r="R3337" s="261">
        <v>0</v>
      </c>
      <c r="S3337" s="261" t="s">
        <v>70</v>
      </c>
      <c r="T3337" s="261">
        <v>0</v>
      </c>
      <c r="U3337" s="261">
        <v>0</v>
      </c>
      <c r="V3337" s="261">
        <v>20161230</v>
      </c>
      <c r="W3337" s="261" t="s">
        <v>161</v>
      </c>
    </row>
    <row r="3338" spans="1:23">
      <c r="A3338" s="261"/>
      <c r="B3338" s="261">
        <v>0</v>
      </c>
      <c r="C3338" s="261">
        <v>43237519</v>
      </c>
      <c r="D3338" s="261">
        <v>22030336</v>
      </c>
      <c r="E3338" s="261" t="s">
        <v>161</v>
      </c>
      <c r="F3338" s="261">
        <v>0</v>
      </c>
      <c r="G3338" s="261">
        <v>0</v>
      </c>
      <c r="H3338" s="261">
        <v>0</v>
      </c>
      <c r="I3338" s="261">
        <v>0</v>
      </c>
      <c r="J3338" s="261">
        <v>0</v>
      </c>
      <c r="K3338" s="261">
        <v>0</v>
      </c>
      <c r="L3338" s="261">
        <v>0</v>
      </c>
      <c r="M3338" s="261">
        <v>0</v>
      </c>
      <c r="N3338" s="261">
        <v>11.1</v>
      </c>
      <c r="O3338" s="261">
        <v>0</v>
      </c>
      <c r="P3338" s="261" t="s">
        <v>94</v>
      </c>
      <c r="Q3338" s="261">
        <v>0</v>
      </c>
      <c r="R3338" s="261">
        <v>0</v>
      </c>
      <c r="S3338" s="261" t="s">
        <v>70</v>
      </c>
      <c r="T3338" s="261">
        <v>0</v>
      </c>
      <c r="U3338" s="261">
        <v>0</v>
      </c>
      <c r="V3338" s="261">
        <v>20161230</v>
      </c>
      <c r="W3338" s="261" t="s">
        <v>161</v>
      </c>
    </row>
    <row r="3339" spans="1:23">
      <c r="A3339" s="261"/>
      <c r="B3339" s="261">
        <v>0</v>
      </c>
      <c r="C3339" s="261">
        <v>37136209</v>
      </c>
      <c r="D3339" s="261">
        <v>38660732</v>
      </c>
      <c r="E3339" s="261" t="s">
        <v>161</v>
      </c>
      <c r="F3339" s="261">
        <v>388408.63</v>
      </c>
      <c r="G3339" s="261">
        <v>-5711.44</v>
      </c>
      <c r="H3339" s="261">
        <v>382697.19</v>
      </c>
      <c r="I3339" s="261">
        <v>-3592.78</v>
      </c>
      <c r="J3339" s="261">
        <v>0</v>
      </c>
      <c r="K3339" s="261">
        <v>0</v>
      </c>
      <c r="L3339" s="261">
        <v>-9304.2199999999993</v>
      </c>
      <c r="M3339" s="261">
        <v>0</v>
      </c>
      <c r="N3339" s="261">
        <v>11.1</v>
      </c>
      <c r="O3339" s="261">
        <v>398.6429</v>
      </c>
      <c r="P3339" s="261" t="s">
        <v>162</v>
      </c>
      <c r="Q3339" s="261">
        <v>0</v>
      </c>
      <c r="R3339" s="261">
        <v>382697.19</v>
      </c>
      <c r="S3339" s="261" t="s">
        <v>70</v>
      </c>
      <c r="T3339" s="261">
        <v>0</v>
      </c>
      <c r="U3339" s="261">
        <v>0</v>
      </c>
      <c r="V3339" s="261">
        <v>20161230</v>
      </c>
      <c r="W3339" s="261" t="s">
        <v>161</v>
      </c>
    </row>
    <row r="3340" spans="1:23">
      <c r="A3340" s="261"/>
      <c r="B3340" s="261">
        <v>0</v>
      </c>
      <c r="C3340" s="261">
        <v>35937619</v>
      </c>
      <c r="D3340" s="261">
        <v>37366146</v>
      </c>
      <c r="E3340" s="261" t="s">
        <v>161</v>
      </c>
      <c r="F3340" s="261">
        <v>280181.36</v>
      </c>
      <c r="G3340" s="261">
        <v>-4454.46</v>
      </c>
      <c r="H3340" s="261">
        <v>275726.90000000002</v>
      </c>
      <c r="I3340" s="261">
        <v>-2279.81</v>
      </c>
      <c r="J3340" s="261">
        <v>0</v>
      </c>
      <c r="K3340" s="261">
        <v>0</v>
      </c>
      <c r="L3340" s="261">
        <v>-6734.27</v>
      </c>
      <c r="M3340" s="261">
        <v>0</v>
      </c>
      <c r="N3340" s="261">
        <v>9.7643000000000004</v>
      </c>
      <c r="O3340" s="261">
        <v>287.21550000000002</v>
      </c>
      <c r="P3340" s="261" t="s">
        <v>162</v>
      </c>
      <c r="Q3340" s="261">
        <v>0</v>
      </c>
      <c r="R3340" s="261">
        <v>275726.90000000002</v>
      </c>
      <c r="S3340" s="261" t="s">
        <v>70</v>
      </c>
      <c r="T3340" s="261">
        <v>0</v>
      </c>
      <c r="U3340" s="261">
        <v>0</v>
      </c>
      <c r="V3340" s="261">
        <v>20161230</v>
      </c>
      <c r="W3340" s="261" t="s">
        <v>161</v>
      </c>
    </row>
    <row r="3341" spans="1:23">
      <c r="A3341" s="261"/>
      <c r="B3341" s="261">
        <v>0</v>
      </c>
      <c r="C3341" s="261">
        <v>45060309</v>
      </c>
      <c r="D3341" s="261">
        <v>9361251</v>
      </c>
      <c r="E3341" s="261" t="s">
        <v>161</v>
      </c>
      <c r="F3341" s="261">
        <v>581073.17000000004</v>
      </c>
      <c r="G3341" s="261">
        <v>-7134.81</v>
      </c>
      <c r="H3341" s="261">
        <v>573938.36</v>
      </c>
      <c r="I3341" s="261">
        <v>-4994.8100000000004</v>
      </c>
      <c r="J3341" s="261">
        <v>0</v>
      </c>
      <c r="K3341" s="261">
        <v>0</v>
      </c>
      <c r="L3341" s="261">
        <v>-12129.62</v>
      </c>
      <c r="M3341" s="261">
        <v>0</v>
      </c>
      <c r="N3341" s="261">
        <v>10.315</v>
      </c>
      <c r="O3341" s="261">
        <v>597.85249999999996</v>
      </c>
      <c r="P3341" s="261" t="s">
        <v>162</v>
      </c>
      <c r="Q3341" s="261">
        <v>0</v>
      </c>
      <c r="R3341" s="261">
        <v>573938.36</v>
      </c>
      <c r="S3341" s="261" t="s">
        <v>70</v>
      </c>
      <c r="T3341" s="261">
        <v>0</v>
      </c>
      <c r="U3341" s="261">
        <v>0</v>
      </c>
      <c r="V3341" s="261">
        <v>20161230</v>
      </c>
      <c r="W3341" s="261" t="s">
        <v>161</v>
      </c>
    </row>
    <row r="3342" spans="1:23">
      <c r="A3342" s="261"/>
      <c r="B3342" s="261">
        <v>0</v>
      </c>
      <c r="C3342" s="261">
        <v>40203309</v>
      </c>
      <c r="D3342" s="261">
        <v>31708108</v>
      </c>
      <c r="E3342" s="261" t="s">
        <v>161</v>
      </c>
      <c r="F3342" s="261">
        <v>0</v>
      </c>
      <c r="G3342" s="261">
        <v>0</v>
      </c>
      <c r="H3342" s="261">
        <v>0</v>
      </c>
      <c r="I3342" s="261">
        <v>0</v>
      </c>
      <c r="J3342" s="261">
        <v>0</v>
      </c>
      <c r="K3342" s="261">
        <v>0</v>
      </c>
      <c r="L3342" s="261">
        <v>0</v>
      </c>
      <c r="M3342" s="261">
        <v>0</v>
      </c>
      <c r="N3342" s="261">
        <v>11.1</v>
      </c>
      <c r="O3342" s="261">
        <v>0</v>
      </c>
      <c r="P3342" s="261" t="s">
        <v>94</v>
      </c>
      <c r="Q3342" s="261">
        <v>0</v>
      </c>
      <c r="R3342" s="261">
        <v>0</v>
      </c>
      <c r="S3342" s="261" t="s">
        <v>70</v>
      </c>
      <c r="T3342" s="261">
        <v>0</v>
      </c>
      <c r="U3342" s="261">
        <v>0</v>
      </c>
      <c r="V3342" s="261">
        <v>20161230</v>
      </c>
      <c r="W3342" s="261" t="s">
        <v>161</v>
      </c>
    </row>
    <row r="3343" spans="1:23">
      <c r="A3343" s="261"/>
      <c r="B3343" s="261">
        <v>0</v>
      </c>
      <c r="C3343" s="261">
        <v>45338309</v>
      </c>
      <c r="D3343" s="261">
        <v>39929211</v>
      </c>
      <c r="E3343" s="261" t="s">
        <v>161</v>
      </c>
      <c r="F3343" s="261">
        <v>379163.17</v>
      </c>
      <c r="G3343" s="261">
        <v>-4560.43</v>
      </c>
      <c r="H3343" s="261">
        <v>374602.74</v>
      </c>
      <c r="I3343" s="261">
        <v>-3259.22</v>
      </c>
      <c r="J3343" s="261">
        <v>0</v>
      </c>
      <c r="K3343" s="261">
        <v>0</v>
      </c>
      <c r="L3343" s="261">
        <v>-7819.65</v>
      </c>
      <c r="M3343" s="261">
        <v>0</v>
      </c>
      <c r="N3343" s="261">
        <v>10.315</v>
      </c>
      <c r="O3343" s="261">
        <v>390.21120000000002</v>
      </c>
      <c r="P3343" s="261" t="s">
        <v>162</v>
      </c>
      <c r="Q3343" s="261">
        <v>0</v>
      </c>
      <c r="R3343" s="261">
        <v>374602.74</v>
      </c>
      <c r="S3343" s="261" t="s">
        <v>70</v>
      </c>
      <c r="T3343" s="261">
        <v>0</v>
      </c>
      <c r="U3343" s="261">
        <v>0</v>
      </c>
      <c r="V3343" s="261">
        <v>20161230</v>
      </c>
      <c r="W3343" s="261" t="s">
        <v>161</v>
      </c>
    </row>
    <row r="3344" spans="1:23">
      <c r="A3344" s="261"/>
      <c r="B3344" s="261">
        <v>0</v>
      </c>
      <c r="C3344" s="261">
        <v>35299719</v>
      </c>
      <c r="D3344" s="261">
        <v>36951979</v>
      </c>
      <c r="E3344" s="261" t="s">
        <v>161</v>
      </c>
      <c r="F3344" s="261">
        <v>0</v>
      </c>
      <c r="G3344" s="261">
        <v>0</v>
      </c>
      <c r="H3344" s="261">
        <v>0</v>
      </c>
      <c r="I3344" s="261">
        <v>0</v>
      </c>
      <c r="J3344" s="261">
        <v>0</v>
      </c>
      <c r="K3344" s="261">
        <v>0</v>
      </c>
      <c r="L3344" s="261">
        <v>0</v>
      </c>
      <c r="M3344" s="261">
        <v>0</v>
      </c>
      <c r="N3344" s="261">
        <v>10.925700000000001</v>
      </c>
      <c r="O3344" s="261">
        <v>0</v>
      </c>
      <c r="P3344" s="261" t="s">
        <v>94</v>
      </c>
      <c r="Q3344" s="261">
        <v>1</v>
      </c>
      <c r="R3344" s="261">
        <v>0</v>
      </c>
      <c r="S3344" s="261" t="s">
        <v>70</v>
      </c>
      <c r="T3344" s="261">
        <v>0</v>
      </c>
      <c r="U3344" s="261">
        <v>0</v>
      </c>
      <c r="V3344" s="261">
        <v>20161230</v>
      </c>
      <c r="W3344" s="261" t="s">
        <v>161</v>
      </c>
    </row>
    <row r="3345" spans="1:23">
      <c r="A3345" s="261"/>
      <c r="B3345" s="261">
        <v>0</v>
      </c>
      <c r="C3345" s="261">
        <v>38944109</v>
      </c>
      <c r="D3345" s="261">
        <v>9199212</v>
      </c>
      <c r="E3345" s="261" t="s">
        <v>161</v>
      </c>
      <c r="F3345" s="261">
        <v>0</v>
      </c>
      <c r="G3345" s="261">
        <v>0</v>
      </c>
      <c r="H3345" s="261">
        <v>0</v>
      </c>
      <c r="I3345" s="261">
        <v>0</v>
      </c>
      <c r="J3345" s="261">
        <v>0</v>
      </c>
      <c r="K3345" s="261">
        <v>0</v>
      </c>
      <c r="L3345" s="261">
        <v>0</v>
      </c>
      <c r="M3345" s="261">
        <v>0</v>
      </c>
      <c r="N3345" s="261">
        <v>11.904999999999999</v>
      </c>
      <c r="O3345" s="261">
        <v>0</v>
      </c>
      <c r="P3345" s="261" t="s">
        <v>94</v>
      </c>
      <c r="Q3345" s="261">
        <v>0</v>
      </c>
      <c r="R3345" s="261">
        <v>0</v>
      </c>
      <c r="S3345" s="261" t="s">
        <v>70</v>
      </c>
      <c r="T3345" s="261">
        <v>0</v>
      </c>
      <c r="U3345" s="261">
        <v>0</v>
      </c>
      <c r="V3345" s="261">
        <v>20161230</v>
      </c>
      <c r="W3345" s="261" t="s">
        <v>161</v>
      </c>
    </row>
    <row r="3346" spans="1:23">
      <c r="A3346" s="261"/>
      <c r="B3346" s="261">
        <v>0</v>
      </c>
      <c r="C3346" s="261">
        <v>40683109</v>
      </c>
      <c r="D3346" s="261">
        <v>24802693</v>
      </c>
      <c r="E3346" s="261" t="s">
        <v>161</v>
      </c>
      <c r="F3346" s="261">
        <v>0</v>
      </c>
      <c r="G3346" s="261">
        <v>0</v>
      </c>
      <c r="H3346" s="261">
        <v>0</v>
      </c>
      <c r="I3346" s="261">
        <v>0</v>
      </c>
      <c r="J3346" s="261">
        <v>0</v>
      </c>
      <c r="K3346" s="261">
        <v>0</v>
      </c>
      <c r="L3346" s="261">
        <v>0</v>
      </c>
      <c r="M3346" s="261">
        <v>0</v>
      </c>
      <c r="N3346" s="261">
        <v>11.1</v>
      </c>
      <c r="O3346" s="261">
        <v>0</v>
      </c>
      <c r="P3346" s="261" t="s">
        <v>94</v>
      </c>
      <c r="Q3346" s="261">
        <v>0</v>
      </c>
      <c r="R3346" s="261">
        <v>0</v>
      </c>
      <c r="S3346" s="261" t="s">
        <v>70</v>
      </c>
      <c r="T3346" s="261">
        <v>0</v>
      </c>
      <c r="U3346" s="261">
        <v>0</v>
      </c>
      <c r="V3346" s="261">
        <v>20161230</v>
      </c>
      <c r="W3346" s="261" t="s">
        <v>161</v>
      </c>
    </row>
    <row r="3347" spans="1:23">
      <c r="A3347" s="261"/>
      <c r="B3347" s="261">
        <v>0</v>
      </c>
      <c r="C3347" s="261">
        <v>31674509</v>
      </c>
      <c r="D3347" s="261">
        <v>27993053</v>
      </c>
      <c r="E3347" s="261" t="s">
        <v>161</v>
      </c>
      <c r="F3347" s="261">
        <v>0</v>
      </c>
      <c r="G3347" s="261">
        <v>0</v>
      </c>
      <c r="H3347" s="261">
        <v>0</v>
      </c>
      <c r="I3347" s="261">
        <v>0</v>
      </c>
      <c r="J3347" s="261">
        <v>0</v>
      </c>
      <c r="K3347" s="261">
        <v>0</v>
      </c>
      <c r="L3347" s="261">
        <v>0</v>
      </c>
      <c r="M3347" s="261">
        <v>0</v>
      </c>
      <c r="N3347" s="261">
        <v>12.5</v>
      </c>
      <c r="O3347" s="261">
        <v>0</v>
      </c>
      <c r="P3347" s="261" t="s">
        <v>94</v>
      </c>
      <c r="Q3347" s="261">
        <v>0</v>
      </c>
      <c r="R3347" s="261">
        <v>0</v>
      </c>
      <c r="S3347" s="261" t="s">
        <v>70</v>
      </c>
      <c r="T3347" s="261">
        <v>0</v>
      </c>
      <c r="U3347" s="261">
        <v>0</v>
      </c>
      <c r="V3347" s="261">
        <v>20161230</v>
      </c>
      <c r="W3347" s="261" t="s">
        <v>161</v>
      </c>
    </row>
    <row r="3348" spans="1:23">
      <c r="A3348" s="261"/>
      <c r="B3348" s="261">
        <v>0</v>
      </c>
      <c r="C3348" s="261">
        <v>41364029</v>
      </c>
      <c r="D3348" s="261">
        <v>16292392</v>
      </c>
      <c r="E3348" s="261" t="s">
        <v>161</v>
      </c>
      <c r="F3348" s="261">
        <v>129466.45</v>
      </c>
      <c r="G3348" s="261">
        <v>-1659.65</v>
      </c>
      <c r="H3348" s="261">
        <v>127806.8</v>
      </c>
      <c r="I3348" s="261">
        <v>-1197.56</v>
      </c>
      <c r="J3348" s="261">
        <v>0</v>
      </c>
      <c r="K3348" s="261">
        <v>0</v>
      </c>
      <c r="L3348" s="261">
        <v>-2857.21</v>
      </c>
      <c r="M3348" s="261">
        <v>0</v>
      </c>
      <c r="N3348" s="261">
        <v>11.1</v>
      </c>
      <c r="O3348" s="261">
        <v>133.13210000000001</v>
      </c>
      <c r="P3348" s="261" t="s">
        <v>162</v>
      </c>
      <c r="Q3348" s="261">
        <v>0</v>
      </c>
      <c r="R3348" s="261">
        <v>127806.8</v>
      </c>
      <c r="S3348" s="261" t="s">
        <v>70</v>
      </c>
      <c r="T3348" s="261">
        <v>0</v>
      </c>
      <c r="U3348" s="261">
        <v>0</v>
      </c>
      <c r="V3348" s="261">
        <v>20161230</v>
      </c>
      <c r="W3348" s="261" t="s">
        <v>161</v>
      </c>
    </row>
    <row r="3349" spans="1:23">
      <c r="A3349" s="261"/>
      <c r="B3349" s="261">
        <v>0</v>
      </c>
      <c r="C3349" s="261">
        <v>33775209</v>
      </c>
      <c r="D3349" s="261">
        <v>4707020</v>
      </c>
      <c r="E3349" s="261" t="s">
        <v>161</v>
      </c>
      <c r="F3349" s="261">
        <v>0</v>
      </c>
      <c r="G3349" s="261">
        <v>0</v>
      </c>
      <c r="H3349" s="261">
        <v>0</v>
      </c>
      <c r="I3349" s="261">
        <v>0</v>
      </c>
      <c r="J3349" s="261">
        <v>0</v>
      </c>
      <c r="K3349" s="261">
        <v>0</v>
      </c>
      <c r="L3349" s="261">
        <v>0</v>
      </c>
      <c r="M3349" s="261">
        <v>0</v>
      </c>
      <c r="N3349" s="261">
        <v>12</v>
      </c>
      <c r="O3349" s="261">
        <v>0</v>
      </c>
      <c r="P3349" s="261" t="s">
        <v>94</v>
      </c>
      <c r="Q3349" s="261">
        <v>0</v>
      </c>
      <c r="R3349" s="261">
        <v>0</v>
      </c>
      <c r="S3349" s="261" t="s">
        <v>70</v>
      </c>
      <c r="T3349" s="261">
        <v>0</v>
      </c>
      <c r="U3349" s="261">
        <v>0</v>
      </c>
      <c r="V3349" s="261">
        <v>20161230</v>
      </c>
      <c r="W3349" s="261" t="s">
        <v>161</v>
      </c>
    </row>
    <row r="3350" spans="1:23">
      <c r="A3350" s="261"/>
      <c r="B3350" s="261">
        <v>0</v>
      </c>
      <c r="C3350" s="261">
        <v>43238029</v>
      </c>
      <c r="D3350" s="261">
        <v>9918334</v>
      </c>
      <c r="E3350" s="261" t="s">
        <v>161</v>
      </c>
      <c r="F3350" s="261">
        <v>0</v>
      </c>
      <c r="G3350" s="261">
        <v>0</v>
      </c>
      <c r="H3350" s="261">
        <v>0</v>
      </c>
      <c r="I3350" s="261">
        <v>0</v>
      </c>
      <c r="J3350" s="261">
        <v>0</v>
      </c>
      <c r="K3350" s="261">
        <v>0</v>
      </c>
      <c r="L3350" s="261">
        <v>0</v>
      </c>
      <c r="M3350" s="261">
        <v>0</v>
      </c>
      <c r="N3350" s="261">
        <v>11.1</v>
      </c>
      <c r="O3350" s="261">
        <v>0</v>
      </c>
      <c r="P3350" s="261" t="s">
        <v>94</v>
      </c>
      <c r="Q3350" s="261">
        <v>0</v>
      </c>
      <c r="R3350" s="261">
        <v>0</v>
      </c>
      <c r="S3350" s="261" t="s">
        <v>70</v>
      </c>
      <c r="T3350" s="261">
        <v>0</v>
      </c>
      <c r="U3350" s="261">
        <v>0</v>
      </c>
      <c r="V3350" s="261">
        <v>20161230</v>
      </c>
      <c r="W3350" s="261" t="s">
        <v>161</v>
      </c>
    </row>
    <row r="3351" spans="1:23">
      <c r="A3351" s="261"/>
      <c r="B3351" s="261">
        <v>0</v>
      </c>
      <c r="C3351" s="261">
        <v>39422129</v>
      </c>
      <c r="D3351" s="261">
        <v>3032960</v>
      </c>
      <c r="E3351" s="261" t="s">
        <v>161</v>
      </c>
      <c r="F3351" s="261">
        <v>0</v>
      </c>
      <c r="G3351" s="261">
        <v>0</v>
      </c>
      <c r="H3351" s="261">
        <v>0</v>
      </c>
      <c r="I3351" s="261">
        <v>0</v>
      </c>
      <c r="J3351" s="261">
        <v>0</v>
      </c>
      <c r="K3351" s="261">
        <v>0</v>
      </c>
      <c r="L3351" s="261">
        <v>0</v>
      </c>
      <c r="M3351" s="261">
        <v>0</v>
      </c>
      <c r="N3351" s="261">
        <v>11.119300000000001</v>
      </c>
      <c r="O3351" s="261">
        <v>0</v>
      </c>
      <c r="P3351" s="261" t="s">
        <v>94</v>
      </c>
      <c r="Q3351" s="261">
        <v>0</v>
      </c>
      <c r="R3351" s="261">
        <v>0</v>
      </c>
      <c r="S3351" s="261" t="s">
        <v>70</v>
      </c>
      <c r="T3351" s="261">
        <v>0</v>
      </c>
      <c r="U3351" s="261">
        <v>0</v>
      </c>
      <c r="V3351" s="261">
        <v>20161230</v>
      </c>
      <c r="W3351" s="261" t="s">
        <v>161</v>
      </c>
    </row>
    <row r="3352" spans="1:23">
      <c r="A3352" s="261"/>
      <c r="B3352" s="261">
        <v>0</v>
      </c>
      <c r="C3352" s="261">
        <v>40248709</v>
      </c>
      <c r="D3352" s="261">
        <v>26187134</v>
      </c>
      <c r="E3352" s="261" t="s">
        <v>161</v>
      </c>
      <c r="F3352" s="261">
        <v>0</v>
      </c>
      <c r="G3352" s="261">
        <v>0</v>
      </c>
      <c r="H3352" s="261">
        <v>0</v>
      </c>
      <c r="I3352" s="261">
        <v>0</v>
      </c>
      <c r="J3352" s="261">
        <v>0</v>
      </c>
      <c r="K3352" s="261">
        <v>0</v>
      </c>
      <c r="L3352" s="261">
        <v>0</v>
      </c>
      <c r="M3352" s="261">
        <v>0</v>
      </c>
      <c r="N3352" s="261">
        <v>11.3207</v>
      </c>
      <c r="O3352" s="261">
        <v>0</v>
      </c>
      <c r="P3352" s="261" t="s">
        <v>94</v>
      </c>
      <c r="Q3352" s="261">
        <v>0</v>
      </c>
      <c r="R3352" s="261">
        <v>0</v>
      </c>
      <c r="S3352" s="261" t="s">
        <v>70</v>
      </c>
      <c r="T3352" s="261">
        <v>0</v>
      </c>
      <c r="U3352" s="261">
        <v>0</v>
      </c>
      <c r="V3352" s="261">
        <v>20161230</v>
      </c>
      <c r="W3352" s="261" t="s">
        <v>161</v>
      </c>
    </row>
    <row r="3353" spans="1:23">
      <c r="A3353" s="261"/>
      <c r="B3353" s="261">
        <v>0</v>
      </c>
      <c r="C3353" s="261">
        <v>36285809</v>
      </c>
      <c r="D3353" s="261">
        <v>22957102</v>
      </c>
      <c r="E3353" s="261" t="s">
        <v>161</v>
      </c>
      <c r="F3353" s="261">
        <v>0</v>
      </c>
      <c r="G3353" s="261">
        <v>0</v>
      </c>
      <c r="H3353" s="261">
        <v>0</v>
      </c>
      <c r="I3353" s="261">
        <v>0</v>
      </c>
      <c r="J3353" s="261">
        <v>0</v>
      </c>
      <c r="K3353" s="261">
        <v>0</v>
      </c>
      <c r="L3353" s="261">
        <v>0</v>
      </c>
      <c r="M3353" s="261">
        <v>0</v>
      </c>
      <c r="N3353" s="261">
        <v>12.5</v>
      </c>
      <c r="O3353" s="261">
        <v>0</v>
      </c>
      <c r="P3353" s="261" t="s">
        <v>94</v>
      </c>
      <c r="Q3353" s="261">
        <v>0</v>
      </c>
      <c r="R3353" s="261">
        <v>0</v>
      </c>
      <c r="S3353" s="261" t="s">
        <v>70</v>
      </c>
      <c r="T3353" s="261">
        <v>0</v>
      </c>
      <c r="U3353" s="261">
        <v>0</v>
      </c>
      <c r="V3353" s="261">
        <v>20161230</v>
      </c>
      <c r="W3353" s="261" t="s">
        <v>161</v>
      </c>
    </row>
    <row r="3354" spans="1:23">
      <c r="A3354" s="261"/>
      <c r="B3354" s="261">
        <v>0</v>
      </c>
      <c r="C3354" s="261">
        <v>33615129</v>
      </c>
      <c r="D3354" s="261">
        <v>32993806</v>
      </c>
      <c r="E3354" s="261" t="s">
        <v>161</v>
      </c>
      <c r="F3354" s="261">
        <v>0</v>
      </c>
      <c r="G3354" s="261">
        <v>0</v>
      </c>
      <c r="H3354" s="261">
        <v>0</v>
      </c>
      <c r="I3354" s="261">
        <v>0</v>
      </c>
      <c r="J3354" s="261">
        <v>0</v>
      </c>
      <c r="K3354" s="261">
        <v>0</v>
      </c>
      <c r="L3354" s="261">
        <v>0</v>
      </c>
      <c r="M3354" s="261">
        <v>0</v>
      </c>
      <c r="N3354" s="261">
        <v>11.95</v>
      </c>
      <c r="O3354" s="261">
        <v>0</v>
      </c>
      <c r="P3354" s="261" t="s">
        <v>94</v>
      </c>
      <c r="Q3354" s="261">
        <v>0</v>
      </c>
      <c r="R3354" s="261">
        <v>0</v>
      </c>
      <c r="S3354" s="261" t="s">
        <v>70</v>
      </c>
      <c r="T3354" s="261">
        <v>0</v>
      </c>
      <c r="U3354" s="261">
        <v>0</v>
      </c>
      <c r="V3354" s="261">
        <v>20161230</v>
      </c>
      <c r="W3354" s="261" t="s">
        <v>161</v>
      </c>
    </row>
    <row r="3355" spans="1:23">
      <c r="A3355" s="261"/>
      <c r="B3355" s="261">
        <v>0</v>
      </c>
      <c r="C3355" s="261">
        <v>43946129</v>
      </c>
      <c r="D3355" s="261">
        <v>11990060</v>
      </c>
      <c r="E3355" s="261" t="s">
        <v>161</v>
      </c>
      <c r="F3355" s="261">
        <v>313086.01</v>
      </c>
      <c r="G3355" s="261">
        <v>-3680</v>
      </c>
      <c r="H3355" s="261">
        <v>309406.01</v>
      </c>
      <c r="I3355" s="261">
        <v>-3313.49</v>
      </c>
      <c r="J3355" s="261">
        <v>0</v>
      </c>
      <c r="K3355" s="261">
        <v>0</v>
      </c>
      <c r="L3355" s="261">
        <v>-6993.49</v>
      </c>
      <c r="M3355" s="261">
        <v>-0.96</v>
      </c>
      <c r="N3355" s="261">
        <v>12.7</v>
      </c>
      <c r="O3355" s="261">
        <v>322.29790000000003</v>
      </c>
      <c r="P3355" s="261" t="s">
        <v>162</v>
      </c>
      <c r="Q3355" s="261">
        <v>0</v>
      </c>
      <c r="R3355" s="261">
        <v>309406.01</v>
      </c>
      <c r="S3355" s="261" t="s">
        <v>70</v>
      </c>
      <c r="T3355" s="261">
        <v>0</v>
      </c>
      <c r="U3355" s="261">
        <v>0</v>
      </c>
      <c r="V3355" s="261">
        <v>20161230</v>
      </c>
      <c r="W3355" s="261" t="s">
        <v>161</v>
      </c>
    </row>
    <row r="3356" spans="1:23">
      <c r="A3356" s="261"/>
      <c r="B3356" s="261">
        <v>0</v>
      </c>
      <c r="C3356" s="261">
        <v>41039809</v>
      </c>
      <c r="D3356" s="261">
        <v>23516949</v>
      </c>
      <c r="E3356" s="261" t="s">
        <v>161</v>
      </c>
      <c r="F3356" s="261">
        <v>350128.48</v>
      </c>
      <c r="G3356" s="261">
        <v>-4588.67</v>
      </c>
      <c r="H3356" s="261">
        <v>345539.81</v>
      </c>
      <c r="I3356" s="261">
        <v>-3238.69</v>
      </c>
      <c r="J3356" s="261">
        <v>0</v>
      </c>
      <c r="K3356" s="261">
        <v>0</v>
      </c>
      <c r="L3356" s="261">
        <v>-7827.36</v>
      </c>
      <c r="M3356" s="261">
        <v>0</v>
      </c>
      <c r="N3356" s="261">
        <v>11.1</v>
      </c>
      <c r="O3356" s="261">
        <v>359.93729999999999</v>
      </c>
      <c r="P3356" s="261" t="s">
        <v>162</v>
      </c>
      <c r="Q3356" s="261">
        <v>0</v>
      </c>
      <c r="R3356" s="261">
        <v>345539.81</v>
      </c>
      <c r="S3356" s="261" t="s">
        <v>70</v>
      </c>
      <c r="T3356" s="261">
        <v>0</v>
      </c>
      <c r="U3356" s="261">
        <v>0</v>
      </c>
      <c r="V3356" s="261">
        <v>20161230</v>
      </c>
      <c r="W3356" s="261" t="s">
        <v>161</v>
      </c>
    </row>
    <row r="3357" spans="1:23">
      <c r="A3357" s="261"/>
      <c r="B3357" s="261">
        <v>0</v>
      </c>
      <c r="C3357" s="261">
        <v>37813229</v>
      </c>
      <c r="D3357" s="261">
        <v>32442549</v>
      </c>
      <c r="E3357" s="261" t="s">
        <v>161</v>
      </c>
      <c r="F3357" s="261">
        <v>0</v>
      </c>
      <c r="G3357" s="261">
        <v>0</v>
      </c>
      <c r="H3357" s="261">
        <v>0</v>
      </c>
      <c r="I3357" s="261">
        <v>0</v>
      </c>
      <c r="J3357" s="261">
        <v>0</v>
      </c>
      <c r="K3357" s="261">
        <v>0</v>
      </c>
      <c r="L3357" s="261">
        <v>0</v>
      </c>
      <c r="M3357" s="261">
        <v>0</v>
      </c>
      <c r="N3357" s="261">
        <v>11.7</v>
      </c>
      <c r="O3357" s="261">
        <v>0</v>
      </c>
      <c r="P3357" s="261" t="s">
        <v>94</v>
      </c>
      <c r="Q3357" s="261">
        <v>0</v>
      </c>
      <c r="R3357" s="261">
        <v>0</v>
      </c>
      <c r="S3357" s="261" t="s">
        <v>70</v>
      </c>
      <c r="T3357" s="261">
        <v>0</v>
      </c>
      <c r="U3357" s="261">
        <v>0</v>
      </c>
      <c r="V3357" s="261">
        <v>20161230</v>
      </c>
      <c r="W3357" s="261" t="s">
        <v>161</v>
      </c>
    </row>
    <row r="3358" spans="1:23">
      <c r="A3358" s="261"/>
      <c r="B3358" s="261">
        <v>0</v>
      </c>
      <c r="C3358" s="261">
        <v>35383409</v>
      </c>
      <c r="D3358" s="261">
        <v>10175042</v>
      </c>
      <c r="E3358" s="261" t="s">
        <v>161</v>
      </c>
      <c r="F3358" s="261">
        <v>688165.38</v>
      </c>
      <c r="G3358" s="261">
        <v>0</v>
      </c>
      <c r="H3358" s="261">
        <v>688165.38</v>
      </c>
      <c r="I3358" s="261">
        <v>0</v>
      </c>
      <c r="J3358" s="261">
        <v>0</v>
      </c>
      <c r="K3358" s="261">
        <v>0</v>
      </c>
      <c r="L3358" s="261">
        <v>0</v>
      </c>
      <c r="M3358" s="261">
        <v>0</v>
      </c>
      <c r="N3358" s="261">
        <v>11.1</v>
      </c>
      <c r="O3358" s="261">
        <v>716.83889999999997</v>
      </c>
      <c r="P3358" s="261" t="s">
        <v>162</v>
      </c>
      <c r="Q3358" s="261">
        <v>0</v>
      </c>
      <c r="R3358" s="261">
        <v>677277.93</v>
      </c>
      <c r="S3358" s="261" t="s">
        <v>71</v>
      </c>
      <c r="T3358" s="261">
        <v>20170102</v>
      </c>
      <c r="U3358" s="261">
        <v>1</v>
      </c>
      <c r="V3358" s="261">
        <v>20161230</v>
      </c>
      <c r="W3358" s="261" t="s">
        <v>161</v>
      </c>
    </row>
    <row r="3359" spans="1:23">
      <c r="A3359" s="261"/>
      <c r="B3359" s="261">
        <v>0</v>
      </c>
      <c r="C3359" s="261">
        <v>27954509</v>
      </c>
      <c r="D3359" s="261">
        <v>34193355</v>
      </c>
      <c r="E3359" s="261" t="s">
        <v>161</v>
      </c>
      <c r="F3359" s="261">
        <v>0</v>
      </c>
      <c r="G3359" s="261">
        <v>0</v>
      </c>
      <c r="H3359" s="261">
        <v>0</v>
      </c>
      <c r="I3359" s="261">
        <v>0</v>
      </c>
      <c r="J3359" s="261">
        <v>0</v>
      </c>
      <c r="K3359" s="261">
        <v>0</v>
      </c>
      <c r="L3359" s="261">
        <v>0</v>
      </c>
      <c r="M3359" s="261">
        <v>0</v>
      </c>
      <c r="N3359" s="261">
        <v>12.5</v>
      </c>
      <c r="O3359" s="261">
        <v>0</v>
      </c>
      <c r="P3359" s="261" t="s">
        <v>94</v>
      </c>
      <c r="Q3359" s="261">
        <v>0</v>
      </c>
      <c r="R3359" s="261">
        <v>0</v>
      </c>
      <c r="S3359" s="261" t="s">
        <v>70</v>
      </c>
      <c r="T3359" s="261">
        <v>0</v>
      </c>
      <c r="U3359" s="261">
        <v>0</v>
      </c>
      <c r="V3359" s="261">
        <v>20161230</v>
      </c>
      <c r="W3359" s="261" t="s">
        <v>161</v>
      </c>
    </row>
    <row r="3360" spans="1:23">
      <c r="A3360" s="261"/>
      <c r="B3360" s="261">
        <v>0</v>
      </c>
      <c r="C3360" s="261">
        <v>45765509</v>
      </c>
      <c r="D3360" s="261">
        <v>24702407</v>
      </c>
      <c r="E3360" s="261" t="s">
        <v>161</v>
      </c>
      <c r="F3360" s="261">
        <v>203989.15</v>
      </c>
      <c r="G3360" s="261">
        <v>-2359.9</v>
      </c>
      <c r="H3360" s="261">
        <v>201629.25</v>
      </c>
      <c r="I3360" s="261">
        <v>-1988.89</v>
      </c>
      <c r="J3360" s="261">
        <v>0</v>
      </c>
      <c r="K3360" s="261">
        <v>0</v>
      </c>
      <c r="L3360" s="261">
        <v>-4348.79</v>
      </c>
      <c r="M3360" s="261">
        <v>0</v>
      </c>
      <c r="N3360" s="261">
        <v>11.7</v>
      </c>
      <c r="O3360" s="261">
        <v>210.03049999999999</v>
      </c>
      <c r="P3360" s="261" t="s">
        <v>162</v>
      </c>
      <c r="Q3360" s="261">
        <v>0</v>
      </c>
      <c r="R3360" s="261">
        <v>201629.25</v>
      </c>
      <c r="S3360" s="261" t="s">
        <v>70</v>
      </c>
      <c r="T3360" s="261">
        <v>0</v>
      </c>
      <c r="U3360" s="261">
        <v>0</v>
      </c>
      <c r="V3360" s="261">
        <v>20161230</v>
      </c>
      <c r="W3360" s="261" t="s">
        <v>161</v>
      </c>
    </row>
    <row r="3361" spans="1:23">
      <c r="A3361" s="261"/>
      <c r="B3361" s="261">
        <v>0</v>
      </c>
      <c r="C3361" s="261">
        <v>40203119</v>
      </c>
      <c r="D3361" s="261">
        <v>27155127</v>
      </c>
      <c r="E3361" s="261" t="s">
        <v>161</v>
      </c>
      <c r="F3361" s="261">
        <v>0</v>
      </c>
      <c r="G3361" s="261">
        <v>0</v>
      </c>
      <c r="H3361" s="261">
        <v>0</v>
      </c>
      <c r="I3361" s="261">
        <v>0</v>
      </c>
      <c r="J3361" s="261">
        <v>0</v>
      </c>
      <c r="K3361" s="261">
        <v>0</v>
      </c>
      <c r="L3361" s="261">
        <v>0</v>
      </c>
      <c r="M3361" s="261">
        <v>0</v>
      </c>
      <c r="N3361" s="261">
        <v>11.5</v>
      </c>
      <c r="O3361" s="261">
        <v>0</v>
      </c>
      <c r="P3361" s="261" t="s">
        <v>94</v>
      </c>
      <c r="Q3361" s="261">
        <v>0</v>
      </c>
      <c r="R3361" s="261">
        <v>0</v>
      </c>
      <c r="S3361" s="261" t="s">
        <v>70</v>
      </c>
      <c r="T3361" s="261">
        <v>0</v>
      </c>
      <c r="U3361" s="261">
        <v>0</v>
      </c>
      <c r="V3361" s="261">
        <v>20161230</v>
      </c>
      <c r="W3361" s="261" t="s">
        <v>161</v>
      </c>
    </row>
    <row r="3362" spans="1:23">
      <c r="A3362" s="261"/>
      <c r="B3362" s="261">
        <v>0</v>
      </c>
      <c r="C3362" s="261">
        <v>43776119</v>
      </c>
      <c r="D3362" s="261">
        <v>12658997</v>
      </c>
      <c r="E3362" s="261" t="s">
        <v>161</v>
      </c>
      <c r="F3362" s="261">
        <v>451636.38</v>
      </c>
      <c r="G3362" s="261">
        <v>0</v>
      </c>
      <c r="H3362" s="261">
        <v>451636.38</v>
      </c>
      <c r="I3362" s="261">
        <v>0</v>
      </c>
      <c r="J3362" s="261">
        <v>0</v>
      </c>
      <c r="K3362" s="261">
        <v>0</v>
      </c>
      <c r="L3362" s="261">
        <v>0</v>
      </c>
      <c r="M3362" s="261">
        <v>0</v>
      </c>
      <c r="N3362" s="261">
        <v>12.7</v>
      </c>
      <c r="O3362" s="261">
        <v>470.45460000000003</v>
      </c>
      <c r="P3362" s="261" t="s">
        <v>162</v>
      </c>
      <c r="Q3362" s="261">
        <v>1</v>
      </c>
      <c r="R3362" s="261">
        <v>275789.7</v>
      </c>
      <c r="S3362" s="261" t="s">
        <v>77</v>
      </c>
      <c r="T3362" s="261">
        <v>20100630</v>
      </c>
      <c r="U3362" s="261">
        <v>79</v>
      </c>
      <c r="V3362" s="261">
        <v>20161230</v>
      </c>
      <c r="W3362" s="261" t="s">
        <v>161</v>
      </c>
    </row>
    <row r="3363" spans="1:23">
      <c r="A3363" s="261"/>
      <c r="B3363" s="261">
        <v>0</v>
      </c>
      <c r="C3363" s="261">
        <v>32544329</v>
      </c>
      <c r="D3363" s="261">
        <v>37063033</v>
      </c>
      <c r="E3363" s="261" t="s">
        <v>161</v>
      </c>
      <c r="F3363" s="261">
        <v>249168.35</v>
      </c>
      <c r="G3363" s="261">
        <v>-4249.8500000000004</v>
      </c>
      <c r="H3363" s="261">
        <v>244918.5</v>
      </c>
      <c r="I3363" s="261">
        <v>-2595.5</v>
      </c>
      <c r="J3363" s="261">
        <v>0</v>
      </c>
      <c r="K3363" s="261">
        <v>0</v>
      </c>
      <c r="L3363" s="261">
        <v>-6845.35</v>
      </c>
      <c r="M3363" s="261">
        <v>0</v>
      </c>
      <c r="N3363" s="261">
        <v>12.5</v>
      </c>
      <c r="O3363" s="261">
        <v>255.1234</v>
      </c>
      <c r="P3363" s="261" t="s">
        <v>162</v>
      </c>
      <c r="Q3363" s="261">
        <v>0</v>
      </c>
      <c r="R3363" s="261">
        <v>244918.5</v>
      </c>
      <c r="S3363" s="261" t="s">
        <v>70</v>
      </c>
      <c r="T3363" s="261">
        <v>0</v>
      </c>
      <c r="U3363" s="261">
        <v>0</v>
      </c>
      <c r="V3363" s="261">
        <v>20161230</v>
      </c>
      <c r="W3363" s="261" t="s">
        <v>161</v>
      </c>
    </row>
    <row r="3364" spans="1:23">
      <c r="A3364" s="261"/>
      <c r="B3364" s="261">
        <v>0</v>
      </c>
      <c r="C3364" s="261">
        <v>28977119</v>
      </c>
      <c r="D3364" s="261">
        <v>30975194</v>
      </c>
      <c r="E3364" s="261" t="s">
        <v>161</v>
      </c>
      <c r="F3364" s="261">
        <v>673339.73</v>
      </c>
      <c r="G3364" s="261">
        <v>0</v>
      </c>
      <c r="H3364" s="261">
        <v>673339.73</v>
      </c>
      <c r="I3364" s="261">
        <v>0</v>
      </c>
      <c r="J3364" s="261">
        <v>0</v>
      </c>
      <c r="K3364" s="261">
        <v>0</v>
      </c>
      <c r="L3364" s="261">
        <v>0</v>
      </c>
      <c r="M3364" s="261">
        <v>0</v>
      </c>
      <c r="N3364" s="261">
        <v>12.19</v>
      </c>
      <c r="O3364" s="261">
        <v>701.39559999999994</v>
      </c>
      <c r="P3364" s="261" t="s">
        <v>162</v>
      </c>
      <c r="Q3364" s="261">
        <v>1</v>
      </c>
      <c r="R3364" s="261">
        <v>291646.78999999998</v>
      </c>
      <c r="S3364" s="261" t="s">
        <v>77</v>
      </c>
      <c r="T3364" s="261">
        <v>20081031</v>
      </c>
      <c r="U3364" s="261">
        <v>99</v>
      </c>
      <c r="V3364" s="261">
        <v>20161230</v>
      </c>
      <c r="W3364" s="261" t="s">
        <v>161</v>
      </c>
    </row>
    <row r="3365" spans="1:23">
      <c r="A3365" s="261"/>
      <c r="B3365" s="261">
        <v>0</v>
      </c>
      <c r="C3365" s="261">
        <v>41039119</v>
      </c>
      <c r="D3365" s="261">
        <v>23103588</v>
      </c>
      <c r="E3365" s="261" t="s">
        <v>161</v>
      </c>
      <c r="F3365" s="261">
        <v>324373.67</v>
      </c>
      <c r="G3365" s="261">
        <v>-4251.1400000000003</v>
      </c>
      <c r="H3365" s="261">
        <v>320122.53000000003</v>
      </c>
      <c r="I3365" s="261">
        <v>-3000.46</v>
      </c>
      <c r="J3365" s="261">
        <v>0</v>
      </c>
      <c r="K3365" s="261">
        <v>0</v>
      </c>
      <c r="L3365" s="261">
        <v>-7251.6</v>
      </c>
      <c r="M3365" s="261">
        <v>0</v>
      </c>
      <c r="N3365" s="261">
        <v>11.1</v>
      </c>
      <c r="O3365" s="261">
        <v>333.46100000000001</v>
      </c>
      <c r="P3365" s="261" t="s">
        <v>162</v>
      </c>
      <c r="Q3365" s="261">
        <v>0</v>
      </c>
      <c r="R3365" s="261">
        <v>320122.53000000003</v>
      </c>
      <c r="S3365" s="261" t="s">
        <v>70</v>
      </c>
      <c r="T3365" s="261">
        <v>0</v>
      </c>
      <c r="U3365" s="261">
        <v>0</v>
      </c>
      <c r="V3365" s="261">
        <v>20161230</v>
      </c>
      <c r="W3365" s="261" t="s">
        <v>161</v>
      </c>
    </row>
    <row r="3366" spans="1:23">
      <c r="A3366" s="261"/>
      <c r="B3366" s="261">
        <v>0</v>
      </c>
      <c r="C3366" s="261">
        <v>43719119</v>
      </c>
      <c r="D3366" s="261">
        <v>5894060</v>
      </c>
      <c r="E3366" s="261" t="s">
        <v>161</v>
      </c>
      <c r="F3366" s="261">
        <v>0</v>
      </c>
      <c r="G3366" s="261">
        <v>0</v>
      </c>
      <c r="H3366" s="261">
        <v>0</v>
      </c>
      <c r="I3366" s="261">
        <v>0</v>
      </c>
      <c r="J3366" s="261">
        <v>0</v>
      </c>
      <c r="K3366" s="261">
        <v>0</v>
      </c>
      <c r="L3366" s="261">
        <v>0</v>
      </c>
      <c r="M3366" s="261">
        <v>0</v>
      </c>
      <c r="N3366" s="261">
        <v>11.1</v>
      </c>
      <c r="O3366" s="261">
        <v>0</v>
      </c>
      <c r="P3366" s="261" t="s">
        <v>94</v>
      </c>
      <c r="Q3366" s="261">
        <v>0</v>
      </c>
      <c r="R3366" s="261">
        <v>0</v>
      </c>
      <c r="S3366" s="261" t="s">
        <v>70</v>
      </c>
      <c r="T3366" s="261">
        <v>0</v>
      </c>
      <c r="U3366" s="261">
        <v>0</v>
      </c>
      <c r="V3366" s="261">
        <v>20161230</v>
      </c>
      <c r="W3366" s="261" t="s">
        <v>161</v>
      </c>
    </row>
    <row r="3367" spans="1:23">
      <c r="A3367" s="261"/>
      <c r="B3367" s="261">
        <v>0</v>
      </c>
      <c r="C3367" s="261">
        <v>41392219</v>
      </c>
      <c r="D3367" s="261">
        <v>39789638</v>
      </c>
      <c r="E3367" s="261" t="s">
        <v>161</v>
      </c>
      <c r="F3367" s="261">
        <v>0</v>
      </c>
      <c r="G3367" s="261">
        <v>0</v>
      </c>
      <c r="H3367" s="261">
        <v>0</v>
      </c>
      <c r="I3367" s="261">
        <v>0</v>
      </c>
      <c r="J3367" s="261">
        <v>0</v>
      </c>
      <c r="K3367" s="261">
        <v>0</v>
      </c>
      <c r="L3367" s="261">
        <v>0</v>
      </c>
      <c r="M3367" s="261">
        <v>0</v>
      </c>
      <c r="N3367" s="261">
        <v>10.315</v>
      </c>
      <c r="O3367" s="261">
        <v>0</v>
      </c>
      <c r="P3367" s="261" t="s">
        <v>94</v>
      </c>
      <c r="Q3367" s="261">
        <v>0</v>
      </c>
      <c r="R3367" s="261">
        <v>0</v>
      </c>
      <c r="S3367" s="261" t="s">
        <v>70</v>
      </c>
      <c r="T3367" s="261">
        <v>0</v>
      </c>
      <c r="U3367" s="261">
        <v>0</v>
      </c>
      <c r="V3367" s="261">
        <v>20161230</v>
      </c>
      <c r="W3367" s="261" t="s">
        <v>161</v>
      </c>
    </row>
    <row r="3368" spans="1:23">
      <c r="A3368" s="261"/>
      <c r="B3368" s="261">
        <v>0</v>
      </c>
      <c r="C3368" s="261">
        <v>41039219</v>
      </c>
      <c r="D3368" s="261">
        <v>10101140</v>
      </c>
      <c r="E3368" s="261" t="s">
        <v>161</v>
      </c>
      <c r="F3368" s="261">
        <v>393650.62</v>
      </c>
      <c r="G3368" s="261">
        <v>-9054.65</v>
      </c>
      <c r="H3368" s="261">
        <v>384595.97</v>
      </c>
      <c r="I3368" s="261">
        <v>-3606.01</v>
      </c>
      <c r="J3368" s="261">
        <v>-500</v>
      </c>
      <c r="K3368" s="261">
        <v>0</v>
      </c>
      <c r="L3368" s="261">
        <v>-13160.66</v>
      </c>
      <c r="M3368" s="261">
        <v>-116.84</v>
      </c>
      <c r="N3368" s="261">
        <v>11.1</v>
      </c>
      <c r="O3368" s="261">
        <v>400.62079999999997</v>
      </c>
      <c r="P3368" s="261" t="s">
        <v>162</v>
      </c>
      <c r="Q3368" s="261">
        <v>0</v>
      </c>
      <c r="R3368" s="261">
        <v>384595.97</v>
      </c>
      <c r="S3368" s="261" t="s">
        <v>70</v>
      </c>
      <c r="T3368" s="261">
        <v>0</v>
      </c>
      <c r="U3368" s="261">
        <v>0</v>
      </c>
      <c r="V3368" s="261">
        <v>20161230</v>
      </c>
      <c r="W3368" s="261" t="s">
        <v>161</v>
      </c>
    </row>
    <row r="3369" spans="1:23">
      <c r="A3369" s="261"/>
      <c r="B3369" s="261">
        <v>0</v>
      </c>
      <c r="C3369" s="261">
        <v>43238429</v>
      </c>
      <c r="D3369" s="261">
        <v>24699237</v>
      </c>
      <c r="E3369" s="261" t="s">
        <v>161</v>
      </c>
      <c r="F3369" s="261">
        <v>0</v>
      </c>
      <c r="G3369" s="261">
        <v>0</v>
      </c>
      <c r="H3369" s="261">
        <v>0</v>
      </c>
      <c r="I3369" s="261">
        <v>0</v>
      </c>
      <c r="J3369" s="261">
        <v>0</v>
      </c>
      <c r="K3369" s="261">
        <v>0</v>
      </c>
      <c r="L3369" s="261">
        <v>0</v>
      </c>
      <c r="M3369" s="261">
        <v>0</v>
      </c>
      <c r="N3369" s="261">
        <v>11.1</v>
      </c>
      <c r="O3369" s="261">
        <v>0</v>
      </c>
      <c r="P3369" s="261" t="s">
        <v>94</v>
      </c>
      <c r="Q3369" s="261">
        <v>0</v>
      </c>
      <c r="R3369" s="261">
        <v>0</v>
      </c>
      <c r="S3369" s="261" t="s">
        <v>70</v>
      </c>
      <c r="T3369" s="261">
        <v>0</v>
      </c>
      <c r="U3369" s="261">
        <v>0</v>
      </c>
      <c r="V3369" s="261">
        <v>20161230</v>
      </c>
      <c r="W3369" s="261" t="s">
        <v>161</v>
      </c>
    </row>
    <row r="3370" spans="1:23">
      <c r="A3370" s="261"/>
      <c r="B3370" s="261">
        <v>0</v>
      </c>
      <c r="C3370" s="261">
        <v>38391529</v>
      </c>
      <c r="D3370" s="261">
        <v>33211503</v>
      </c>
      <c r="E3370" s="261" t="s">
        <v>161</v>
      </c>
      <c r="F3370" s="261">
        <v>0</v>
      </c>
      <c r="G3370" s="261">
        <v>0</v>
      </c>
      <c r="H3370" s="261">
        <v>0</v>
      </c>
      <c r="I3370" s="261">
        <v>0</v>
      </c>
      <c r="J3370" s="261">
        <v>0</v>
      </c>
      <c r="K3370" s="261">
        <v>0</v>
      </c>
      <c r="L3370" s="261">
        <v>0</v>
      </c>
      <c r="M3370" s="261">
        <v>0</v>
      </c>
      <c r="N3370" s="261">
        <v>11.1</v>
      </c>
      <c r="O3370" s="261">
        <v>0</v>
      </c>
      <c r="P3370" s="261" t="s">
        <v>94</v>
      </c>
      <c r="Q3370" s="261">
        <v>0</v>
      </c>
      <c r="R3370" s="261">
        <v>0</v>
      </c>
      <c r="S3370" s="261" t="s">
        <v>70</v>
      </c>
      <c r="T3370" s="261">
        <v>0</v>
      </c>
      <c r="U3370" s="261">
        <v>0</v>
      </c>
      <c r="V3370" s="261">
        <v>20161230</v>
      </c>
      <c r="W3370" s="261" t="s">
        <v>161</v>
      </c>
    </row>
    <row r="3371" spans="1:23">
      <c r="A3371" s="261"/>
      <c r="B3371" s="261">
        <v>0</v>
      </c>
      <c r="C3371" s="261">
        <v>37813319</v>
      </c>
      <c r="D3371" s="261">
        <v>27892167</v>
      </c>
      <c r="E3371" s="261" t="s">
        <v>161</v>
      </c>
      <c r="F3371" s="261">
        <v>0</v>
      </c>
      <c r="G3371" s="261">
        <v>0</v>
      </c>
      <c r="H3371" s="261">
        <v>0</v>
      </c>
      <c r="I3371" s="261">
        <v>0</v>
      </c>
      <c r="J3371" s="261">
        <v>0</v>
      </c>
      <c r="K3371" s="261">
        <v>0</v>
      </c>
      <c r="L3371" s="261">
        <v>0</v>
      </c>
      <c r="M3371" s="261">
        <v>0</v>
      </c>
      <c r="N3371" s="261">
        <v>11.1</v>
      </c>
      <c r="O3371" s="261">
        <v>0</v>
      </c>
      <c r="P3371" s="261" t="s">
        <v>94</v>
      </c>
      <c r="Q3371" s="261">
        <v>0</v>
      </c>
      <c r="R3371" s="261">
        <v>0</v>
      </c>
      <c r="S3371" s="261" t="s">
        <v>70</v>
      </c>
      <c r="T3371" s="261">
        <v>0</v>
      </c>
      <c r="U3371" s="261">
        <v>0</v>
      </c>
      <c r="V3371" s="261">
        <v>20161230</v>
      </c>
      <c r="W3371" s="261" t="s">
        <v>161</v>
      </c>
    </row>
    <row r="3372" spans="1:23">
      <c r="A3372" s="261"/>
      <c r="B3372" s="261">
        <v>0</v>
      </c>
      <c r="C3372" s="261">
        <v>30266709</v>
      </c>
      <c r="D3372" s="261">
        <v>34804520</v>
      </c>
      <c r="E3372" s="261" t="s">
        <v>161</v>
      </c>
      <c r="F3372" s="261">
        <v>0</v>
      </c>
      <c r="G3372" s="261">
        <v>0</v>
      </c>
      <c r="H3372" s="261">
        <v>0</v>
      </c>
      <c r="I3372" s="261">
        <v>0</v>
      </c>
      <c r="J3372" s="261">
        <v>0</v>
      </c>
      <c r="K3372" s="261">
        <v>0</v>
      </c>
      <c r="L3372" s="261">
        <v>0</v>
      </c>
      <c r="M3372" s="261">
        <v>0</v>
      </c>
      <c r="N3372" s="261">
        <v>11.95</v>
      </c>
      <c r="O3372" s="261">
        <v>0</v>
      </c>
      <c r="P3372" s="261" t="s">
        <v>94</v>
      </c>
      <c r="Q3372" s="261">
        <v>0</v>
      </c>
      <c r="R3372" s="261">
        <v>0</v>
      </c>
      <c r="S3372" s="261" t="s">
        <v>70</v>
      </c>
      <c r="T3372" s="261">
        <v>0</v>
      </c>
      <c r="U3372" s="261">
        <v>0</v>
      </c>
      <c r="V3372" s="261">
        <v>20161230</v>
      </c>
      <c r="W3372" s="261" t="s">
        <v>161</v>
      </c>
    </row>
    <row r="3373" spans="1:23">
      <c r="A3373" s="261"/>
      <c r="B3373" s="261">
        <v>0</v>
      </c>
      <c r="C3373" s="261">
        <v>42785529</v>
      </c>
      <c r="D3373" s="261">
        <v>11927611</v>
      </c>
      <c r="E3373" s="261" t="s">
        <v>161</v>
      </c>
      <c r="F3373" s="261">
        <v>0</v>
      </c>
      <c r="G3373" s="261">
        <v>0</v>
      </c>
      <c r="H3373" s="261">
        <v>0</v>
      </c>
      <c r="I3373" s="261">
        <v>0</v>
      </c>
      <c r="J3373" s="261">
        <v>0</v>
      </c>
      <c r="K3373" s="261">
        <v>0</v>
      </c>
      <c r="L3373" s="261">
        <v>0</v>
      </c>
      <c r="M3373" s="261">
        <v>0</v>
      </c>
      <c r="N3373" s="261">
        <v>11.1</v>
      </c>
      <c r="O3373" s="261">
        <v>0</v>
      </c>
      <c r="P3373" s="261" t="s">
        <v>94</v>
      </c>
      <c r="Q3373" s="261">
        <v>0</v>
      </c>
      <c r="R3373" s="261">
        <v>0</v>
      </c>
      <c r="S3373" s="261" t="s">
        <v>70</v>
      </c>
      <c r="T3373" s="261">
        <v>0</v>
      </c>
      <c r="U3373" s="261">
        <v>0</v>
      </c>
      <c r="V3373" s="261">
        <v>20161230</v>
      </c>
      <c r="W3373" s="261" t="s">
        <v>161</v>
      </c>
    </row>
    <row r="3374" spans="1:23">
      <c r="A3374" s="261"/>
      <c r="B3374" s="261">
        <v>0</v>
      </c>
      <c r="C3374" s="261">
        <v>46883529</v>
      </c>
      <c r="D3374" s="261">
        <v>7632336</v>
      </c>
      <c r="E3374" s="261" t="s">
        <v>161</v>
      </c>
      <c r="F3374" s="261">
        <v>0</v>
      </c>
      <c r="G3374" s="261">
        <v>0</v>
      </c>
      <c r="H3374" s="261">
        <v>0</v>
      </c>
      <c r="I3374" s="261">
        <v>0</v>
      </c>
      <c r="J3374" s="261">
        <v>0</v>
      </c>
      <c r="K3374" s="261">
        <v>0</v>
      </c>
      <c r="L3374" s="261">
        <v>0</v>
      </c>
      <c r="M3374" s="261">
        <v>0</v>
      </c>
      <c r="N3374" s="261">
        <v>12.5</v>
      </c>
      <c r="O3374" s="261">
        <v>0</v>
      </c>
      <c r="P3374" s="261" t="s">
        <v>94</v>
      </c>
      <c r="Q3374" s="261">
        <v>0</v>
      </c>
      <c r="R3374" s="261">
        <v>0</v>
      </c>
      <c r="S3374" s="261" t="s">
        <v>70</v>
      </c>
      <c r="T3374" s="261">
        <v>0</v>
      </c>
      <c r="U3374" s="261">
        <v>0</v>
      </c>
      <c r="V3374" s="261">
        <v>20161230</v>
      </c>
      <c r="W3374" s="261" t="s">
        <v>161</v>
      </c>
    </row>
    <row r="3375" spans="1:23">
      <c r="A3375" s="261"/>
      <c r="B3375" s="261">
        <v>0</v>
      </c>
      <c r="C3375" s="261">
        <v>32261629</v>
      </c>
      <c r="D3375" s="261">
        <v>37238034</v>
      </c>
      <c r="E3375" s="261" t="s">
        <v>161</v>
      </c>
      <c r="F3375" s="261">
        <v>186526.16</v>
      </c>
      <c r="G3375" s="261">
        <v>0</v>
      </c>
      <c r="H3375" s="261">
        <v>186526.16</v>
      </c>
      <c r="I3375" s="261">
        <v>0</v>
      </c>
      <c r="J3375" s="261">
        <v>0</v>
      </c>
      <c r="K3375" s="261">
        <v>0</v>
      </c>
      <c r="L3375" s="261">
        <v>0</v>
      </c>
      <c r="M3375" s="261">
        <v>0</v>
      </c>
      <c r="N3375" s="261">
        <v>11.95</v>
      </c>
      <c r="O3375" s="261">
        <v>194.29810000000001</v>
      </c>
      <c r="P3375" s="261" t="s">
        <v>162</v>
      </c>
      <c r="Q3375" s="261">
        <v>1</v>
      </c>
      <c r="R3375" s="261">
        <v>165895.41</v>
      </c>
      <c r="S3375" s="261" t="s">
        <v>77</v>
      </c>
      <c r="T3375" s="261">
        <v>20160630</v>
      </c>
      <c r="U3375" s="261">
        <v>7</v>
      </c>
      <c r="V3375" s="261">
        <v>20161230</v>
      </c>
      <c r="W3375" s="261" t="s">
        <v>161</v>
      </c>
    </row>
    <row r="3376" spans="1:23">
      <c r="A3376" s="261"/>
      <c r="B3376" s="261">
        <v>0</v>
      </c>
      <c r="C3376" s="261">
        <v>35572629</v>
      </c>
      <c r="D3376" s="261">
        <v>27895410</v>
      </c>
      <c r="E3376" s="261" t="s">
        <v>161</v>
      </c>
      <c r="F3376" s="261">
        <v>1133128.9099999999</v>
      </c>
      <c r="G3376" s="261">
        <v>-18037.84</v>
      </c>
      <c r="H3376" s="261">
        <v>1115091.07</v>
      </c>
      <c r="I3376" s="261">
        <v>-9166.2000000000007</v>
      </c>
      <c r="J3376" s="261">
        <v>0</v>
      </c>
      <c r="K3376" s="261">
        <v>0</v>
      </c>
      <c r="L3376" s="261">
        <v>-27204.04</v>
      </c>
      <c r="M3376" s="261">
        <v>0</v>
      </c>
      <c r="N3376" s="261">
        <v>9.7071000000000005</v>
      </c>
      <c r="O3376" s="261">
        <v>1161.5532000000001</v>
      </c>
      <c r="P3376" s="261" t="s">
        <v>162</v>
      </c>
      <c r="Q3376" s="261">
        <v>0</v>
      </c>
      <c r="R3376" s="261">
        <v>1115091.07</v>
      </c>
      <c r="S3376" s="261" t="s">
        <v>70</v>
      </c>
      <c r="T3376" s="261">
        <v>0</v>
      </c>
      <c r="U3376" s="261">
        <v>0</v>
      </c>
      <c r="V3376" s="261">
        <v>20161230</v>
      </c>
      <c r="W3376" s="261" t="s">
        <v>161</v>
      </c>
    </row>
    <row r="3377" spans="1:23">
      <c r="A3377" s="261"/>
      <c r="B3377" s="261">
        <v>0</v>
      </c>
      <c r="C3377" s="261">
        <v>43285809</v>
      </c>
      <c r="D3377" s="261">
        <v>27546040</v>
      </c>
      <c r="E3377" s="261" t="s">
        <v>161</v>
      </c>
      <c r="F3377" s="261">
        <v>182963.27</v>
      </c>
      <c r="G3377" s="261">
        <v>-2377.09</v>
      </c>
      <c r="H3377" s="261">
        <v>180586.18</v>
      </c>
      <c r="I3377" s="261">
        <v>-1370.7</v>
      </c>
      <c r="J3377" s="261">
        <v>0</v>
      </c>
      <c r="K3377" s="261">
        <v>0</v>
      </c>
      <c r="L3377" s="261">
        <v>-3747.79</v>
      </c>
      <c r="M3377" s="261">
        <v>0</v>
      </c>
      <c r="N3377" s="261">
        <v>8.99</v>
      </c>
      <c r="O3377" s="261">
        <v>188.11060000000001</v>
      </c>
      <c r="P3377" s="261" t="s">
        <v>162</v>
      </c>
      <c r="Q3377" s="261">
        <v>0</v>
      </c>
      <c r="R3377" s="261">
        <v>180586.18</v>
      </c>
      <c r="S3377" s="261" t="s">
        <v>70</v>
      </c>
      <c r="T3377" s="261">
        <v>0</v>
      </c>
      <c r="U3377" s="261">
        <v>0</v>
      </c>
      <c r="V3377" s="261">
        <v>20161230</v>
      </c>
      <c r="W3377" s="261" t="s">
        <v>161</v>
      </c>
    </row>
    <row r="3378" spans="1:23">
      <c r="A3378" s="261"/>
      <c r="B3378" s="261">
        <v>0</v>
      </c>
      <c r="C3378" s="261">
        <v>37509809</v>
      </c>
      <c r="D3378" s="261">
        <v>21653838</v>
      </c>
      <c r="E3378" s="261" t="s">
        <v>161</v>
      </c>
      <c r="F3378" s="261">
        <v>0</v>
      </c>
      <c r="G3378" s="261">
        <v>0</v>
      </c>
      <c r="H3378" s="261">
        <v>0</v>
      </c>
      <c r="I3378" s="261">
        <v>0</v>
      </c>
      <c r="J3378" s="261">
        <v>0</v>
      </c>
      <c r="K3378" s="261">
        <v>0</v>
      </c>
      <c r="L3378" s="261">
        <v>0</v>
      </c>
      <c r="M3378" s="261">
        <v>0</v>
      </c>
      <c r="N3378" s="261">
        <v>12.5</v>
      </c>
      <c r="O3378" s="261">
        <v>0</v>
      </c>
      <c r="P3378" s="261" t="s">
        <v>94</v>
      </c>
      <c r="Q3378" s="261">
        <v>0</v>
      </c>
      <c r="R3378" s="261">
        <v>0</v>
      </c>
      <c r="S3378" s="261" t="s">
        <v>70</v>
      </c>
      <c r="T3378" s="261">
        <v>0</v>
      </c>
      <c r="U3378" s="261">
        <v>0</v>
      </c>
      <c r="V3378" s="261">
        <v>20161230</v>
      </c>
      <c r="W3378" s="261" t="s">
        <v>161</v>
      </c>
    </row>
    <row r="3379" spans="1:23">
      <c r="A3379" s="261"/>
      <c r="B3379" s="261">
        <v>0</v>
      </c>
      <c r="C3379" s="261">
        <v>34359909</v>
      </c>
      <c r="D3379" s="261">
        <v>17960327</v>
      </c>
      <c r="E3379" s="261" t="s">
        <v>161</v>
      </c>
      <c r="F3379" s="261">
        <v>0</v>
      </c>
      <c r="G3379" s="261">
        <v>0</v>
      </c>
      <c r="H3379" s="261">
        <v>0</v>
      </c>
      <c r="I3379" s="261">
        <v>0</v>
      </c>
      <c r="J3379" s="261">
        <v>0</v>
      </c>
      <c r="K3379" s="261">
        <v>0</v>
      </c>
      <c r="L3379" s="261">
        <v>0</v>
      </c>
      <c r="M3379" s="261">
        <v>0</v>
      </c>
      <c r="N3379" s="261">
        <v>11.375</v>
      </c>
      <c r="O3379" s="261">
        <v>0</v>
      </c>
      <c r="P3379" s="261" t="s">
        <v>94</v>
      </c>
      <c r="Q3379" s="261">
        <v>0</v>
      </c>
      <c r="R3379" s="261">
        <v>0</v>
      </c>
      <c r="S3379" s="261" t="s">
        <v>70</v>
      </c>
      <c r="T3379" s="261">
        <v>0</v>
      </c>
      <c r="U3379" s="261">
        <v>0</v>
      </c>
      <c r="V3379" s="261">
        <v>20161230</v>
      </c>
      <c r="W3379" s="261" t="s">
        <v>161</v>
      </c>
    </row>
    <row r="3380" spans="1:23">
      <c r="A3380" s="261"/>
      <c r="B3380" s="261">
        <v>0</v>
      </c>
      <c r="C3380" s="261">
        <v>23632519</v>
      </c>
      <c r="D3380" s="261">
        <v>25965014</v>
      </c>
      <c r="E3380" s="261" t="s">
        <v>161</v>
      </c>
      <c r="F3380" s="261">
        <v>0</v>
      </c>
      <c r="G3380" s="261">
        <v>0</v>
      </c>
      <c r="H3380" s="261">
        <v>0</v>
      </c>
      <c r="I3380" s="261">
        <v>0</v>
      </c>
      <c r="J3380" s="261">
        <v>0</v>
      </c>
      <c r="K3380" s="261">
        <v>0</v>
      </c>
      <c r="L3380" s="261">
        <v>0</v>
      </c>
      <c r="M3380" s="261">
        <v>0</v>
      </c>
      <c r="N3380" s="261">
        <v>11.95</v>
      </c>
      <c r="O3380" s="261">
        <v>0</v>
      </c>
      <c r="P3380" s="261" t="s">
        <v>94</v>
      </c>
      <c r="Q3380" s="261">
        <v>0</v>
      </c>
      <c r="R3380" s="261">
        <v>0</v>
      </c>
      <c r="S3380" s="261" t="s">
        <v>70</v>
      </c>
      <c r="T3380" s="261">
        <v>0</v>
      </c>
      <c r="U3380" s="261">
        <v>0</v>
      </c>
      <c r="V3380" s="261">
        <v>20161230</v>
      </c>
      <c r="W3380" s="261" t="s">
        <v>161</v>
      </c>
    </row>
    <row r="3381" spans="1:23">
      <c r="A3381" s="261"/>
      <c r="B3381" s="261">
        <v>0</v>
      </c>
      <c r="C3381" s="261">
        <v>40715729</v>
      </c>
      <c r="D3381" s="261">
        <v>19675065</v>
      </c>
      <c r="E3381" s="261" t="s">
        <v>161</v>
      </c>
      <c r="F3381" s="261">
        <v>279845.57</v>
      </c>
      <c r="G3381" s="261">
        <v>-14120.35</v>
      </c>
      <c r="H3381" s="261">
        <v>265725.21999999997</v>
      </c>
      <c r="I3381" s="261">
        <v>-9683.85</v>
      </c>
      <c r="J3381" s="261">
        <v>0</v>
      </c>
      <c r="K3381" s="261">
        <v>0</v>
      </c>
      <c r="L3381" s="261">
        <v>-23804.2</v>
      </c>
      <c r="M3381" s="261">
        <v>0</v>
      </c>
      <c r="N3381" s="261">
        <v>10.58</v>
      </c>
      <c r="O3381" s="261">
        <v>276.7971</v>
      </c>
      <c r="P3381" s="261" t="s">
        <v>162</v>
      </c>
      <c r="Q3381" s="261">
        <v>0</v>
      </c>
      <c r="R3381" s="261">
        <v>265725.21999999997</v>
      </c>
      <c r="S3381" s="261" t="s">
        <v>70</v>
      </c>
      <c r="T3381" s="261">
        <v>0</v>
      </c>
      <c r="U3381" s="261">
        <v>0</v>
      </c>
      <c r="V3381" s="261">
        <v>20161230</v>
      </c>
      <c r="W3381" s="261" t="s">
        <v>161</v>
      </c>
    </row>
    <row r="3382" spans="1:23">
      <c r="A3382" s="261"/>
      <c r="B3382" s="261">
        <v>0</v>
      </c>
      <c r="C3382" s="261">
        <v>26930829</v>
      </c>
      <c r="D3382" s="261">
        <v>21901015</v>
      </c>
      <c r="E3382" s="261" t="s">
        <v>161</v>
      </c>
      <c r="F3382" s="261">
        <v>0</v>
      </c>
      <c r="G3382" s="261">
        <v>0</v>
      </c>
      <c r="H3382" s="261">
        <v>0</v>
      </c>
      <c r="I3382" s="261">
        <v>0</v>
      </c>
      <c r="J3382" s="261">
        <v>0</v>
      </c>
      <c r="K3382" s="261">
        <v>0</v>
      </c>
      <c r="L3382" s="261">
        <v>0</v>
      </c>
      <c r="M3382" s="261">
        <v>0</v>
      </c>
      <c r="N3382" s="261">
        <v>11.95</v>
      </c>
      <c r="O3382" s="261">
        <v>0</v>
      </c>
      <c r="P3382" s="261" t="s">
        <v>94</v>
      </c>
      <c r="Q3382" s="261">
        <v>0</v>
      </c>
      <c r="R3382" s="261">
        <v>0</v>
      </c>
      <c r="S3382" s="261" t="s">
        <v>70</v>
      </c>
      <c r="T3382" s="261">
        <v>0</v>
      </c>
      <c r="U3382" s="261">
        <v>0</v>
      </c>
      <c r="V3382" s="261">
        <v>20161230</v>
      </c>
      <c r="W3382" s="261" t="s">
        <v>161</v>
      </c>
    </row>
    <row r="3383" spans="1:23">
      <c r="A3383" s="261"/>
      <c r="B3383" s="261">
        <v>0</v>
      </c>
      <c r="C3383" s="261">
        <v>43617519</v>
      </c>
      <c r="D3383" s="261">
        <v>22537180</v>
      </c>
      <c r="E3383" s="261" t="s">
        <v>161</v>
      </c>
      <c r="F3383" s="261">
        <v>0</v>
      </c>
      <c r="G3383" s="261">
        <v>0</v>
      </c>
      <c r="H3383" s="261">
        <v>0</v>
      </c>
      <c r="I3383" s="261">
        <v>0</v>
      </c>
      <c r="J3383" s="261">
        <v>0</v>
      </c>
      <c r="K3383" s="261">
        <v>0</v>
      </c>
      <c r="L3383" s="261">
        <v>0</v>
      </c>
      <c r="M3383" s="261">
        <v>0</v>
      </c>
      <c r="N3383" s="261">
        <v>12.17</v>
      </c>
      <c r="O3383" s="261">
        <v>0</v>
      </c>
      <c r="P3383" s="261" t="s">
        <v>94</v>
      </c>
      <c r="Q3383" s="261">
        <v>0</v>
      </c>
      <c r="R3383" s="261">
        <v>0</v>
      </c>
      <c r="S3383" s="261" t="s">
        <v>70</v>
      </c>
      <c r="T3383" s="261">
        <v>0</v>
      </c>
      <c r="U3383" s="261">
        <v>0</v>
      </c>
      <c r="V3383" s="261">
        <v>20161230</v>
      </c>
      <c r="W3383" s="261" t="s">
        <v>161</v>
      </c>
    </row>
    <row r="3384" spans="1:23">
      <c r="A3384" s="261"/>
      <c r="B3384" s="261">
        <v>0</v>
      </c>
      <c r="C3384" s="261">
        <v>39210219</v>
      </c>
      <c r="D3384" s="261">
        <v>38061133</v>
      </c>
      <c r="E3384" s="261" t="s">
        <v>161</v>
      </c>
      <c r="F3384" s="261">
        <v>215514</v>
      </c>
      <c r="G3384" s="261">
        <v>-3229.76</v>
      </c>
      <c r="H3384" s="261">
        <v>212284.24</v>
      </c>
      <c r="I3384" s="261">
        <v>-1780.91</v>
      </c>
      <c r="J3384" s="261">
        <v>-500</v>
      </c>
      <c r="K3384" s="261">
        <v>0</v>
      </c>
      <c r="L3384" s="261">
        <v>-5510.67</v>
      </c>
      <c r="M3384" s="261">
        <v>0</v>
      </c>
      <c r="N3384" s="261">
        <v>10.050000000000001</v>
      </c>
      <c r="O3384" s="261">
        <v>221.1294</v>
      </c>
      <c r="P3384" s="261" t="s">
        <v>162</v>
      </c>
      <c r="Q3384" s="261">
        <v>0</v>
      </c>
      <c r="R3384" s="261">
        <v>209654.34</v>
      </c>
      <c r="S3384" s="261" t="s">
        <v>71</v>
      </c>
      <c r="T3384" s="261">
        <v>20170102</v>
      </c>
      <c r="U3384" s="261">
        <v>1</v>
      </c>
      <c r="V3384" s="261">
        <v>20161230</v>
      </c>
      <c r="W3384" s="261" t="s">
        <v>161</v>
      </c>
    </row>
    <row r="3385" spans="1:23">
      <c r="A3385" s="261"/>
      <c r="B3385" s="261">
        <v>0</v>
      </c>
      <c r="C3385" s="261">
        <v>38644929</v>
      </c>
      <c r="D3385" s="261">
        <v>15755594</v>
      </c>
      <c r="E3385" s="261" t="s">
        <v>161</v>
      </c>
      <c r="F3385" s="261">
        <v>1191647.02</v>
      </c>
      <c r="G3385" s="261">
        <v>0</v>
      </c>
      <c r="H3385" s="261">
        <v>1191647.02</v>
      </c>
      <c r="I3385" s="261">
        <v>0</v>
      </c>
      <c r="J3385" s="261">
        <v>0</v>
      </c>
      <c r="K3385" s="261">
        <v>0</v>
      </c>
      <c r="L3385" s="261">
        <v>0</v>
      </c>
      <c r="M3385" s="261">
        <v>0</v>
      </c>
      <c r="N3385" s="261">
        <v>10.845000000000001</v>
      </c>
      <c r="O3385" s="261">
        <v>1241.299</v>
      </c>
      <c r="P3385" s="261" t="s">
        <v>162</v>
      </c>
      <c r="Q3385" s="261">
        <v>1</v>
      </c>
      <c r="R3385" s="261">
        <v>871641.7</v>
      </c>
      <c r="S3385" s="261" t="s">
        <v>77</v>
      </c>
      <c r="T3385" s="261">
        <v>20140901</v>
      </c>
      <c r="U3385" s="261">
        <v>29</v>
      </c>
      <c r="V3385" s="261">
        <v>20161230</v>
      </c>
      <c r="W3385" s="261" t="s">
        <v>161</v>
      </c>
    </row>
    <row r="3386" spans="1:23">
      <c r="A3386" s="261"/>
      <c r="B3386" s="261">
        <v>0</v>
      </c>
      <c r="C3386" s="261">
        <v>45386319</v>
      </c>
      <c r="D3386" s="261">
        <v>29824414</v>
      </c>
      <c r="E3386" s="261" t="s">
        <v>161</v>
      </c>
      <c r="F3386" s="261">
        <v>479153.86</v>
      </c>
      <c r="G3386" s="261">
        <v>0</v>
      </c>
      <c r="H3386" s="261">
        <v>479153.86</v>
      </c>
      <c r="I3386" s="261">
        <v>0</v>
      </c>
      <c r="J3386" s="261">
        <v>0</v>
      </c>
      <c r="K3386" s="261">
        <v>0</v>
      </c>
      <c r="L3386" s="261">
        <v>0</v>
      </c>
      <c r="M3386" s="261">
        <v>0</v>
      </c>
      <c r="N3386" s="261">
        <v>11.506399999999999</v>
      </c>
      <c r="O3386" s="261">
        <v>499.11860000000001</v>
      </c>
      <c r="P3386" s="261" t="s">
        <v>162</v>
      </c>
      <c r="Q3386" s="261">
        <v>1</v>
      </c>
      <c r="R3386" s="261">
        <v>279519.51</v>
      </c>
      <c r="S3386" s="261" t="s">
        <v>77</v>
      </c>
      <c r="T3386" s="261">
        <v>20090731</v>
      </c>
      <c r="U3386" s="261">
        <v>90</v>
      </c>
      <c r="V3386" s="261">
        <v>20161230</v>
      </c>
      <c r="W3386" s="261" t="s">
        <v>161</v>
      </c>
    </row>
    <row r="3387" spans="1:23">
      <c r="A3387" s="261"/>
      <c r="B3387" s="261">
        <v>0</v>
      </c>
      <c r="C3387" s="261">
        <v>38087039</v>
      </c>
      <c r="D3387" s="261">
        <v>25007179</v>
      </c>
      <c r="E3387" s="261" t="s">
        <v>161</v>
      </c>
      <c r="F3387" s="261">
        <v>0</v>
      </c>
      <c r="G3387" s="261">
        <v>0</v>
      </c>
      <c r="H3387" s="261">
        <v>0</v>
      </c>
      <c r="I3387" s="261">
        <v>0</v>
      </c>
      <c r="J3387" s="261">
        <v>0</v>
      </c>
      <c r="K3387" s="261">
        <v>0</v>
      </c>
      <c r="L3387" s="261">
        <v>0</v>
      </c>
      <c r="M3387" s="261">
        <v>0</v>
      </c>
      <c r="N3387" s="261">
        <v>11.1</v>
      </c>
      <c r="O3387" s="261">
        <v>0</v>
      </c>
      <c r="P3387" s="261" t="s">
        <v>94</v>
      </c>
      <c r="Q3387" s="261">
        <v>0</v>
      </c>
      <c r="R3387" s="261">
        <v>0</v>
      </c>
      <c r="S3387" s="261" t="s">
        <v>70</v>
      </c>
      <c r="T3387" s="261">
        <v>0</v>
      </c>
      <c r="U3387" s="261">
        <v>0</v>
      </c>
      <c r="V3387" s="261">
        <v>20161230</v>
      </c>
      <c r="W3387" s="261" t="s">
        <v>161</v>
      </c>
    </row>
    <row r="3388" spans="1:23">
      <c r="A3388" s="261"/>
      <c r="B3388" s="261">
        <v>0</v>
      </c>
      <c r="C3388" s="261">
        <v>27655039</v>
      </c>
      <c r="D3388" s="261">
        <v>10303125</v>
      </c>
      <c r="E3388" s="261" t="s">
        <v>161</v>
      </c>
      <c r="F3388" s="261">
        <v>239801.56</v>
      </c>
      <c r="G3388" s="261">
        <v>-5392.18</v>
      </c>
      <c r="H3388" s="261">
        <v>234409.38</v>
      </c>
      <c r="I3388" s="261">
        <v>-2388.02</v>
      </c>
      <c r="J3388" s="261">
        <v>0</v>
      </c>
      <c r="K3388" s="261">
        <v>0</v>
      </c>
      <c r="L3388" s="261">
        <v>-7780.2</v>
      </c>
      <c r="M3388" s="261">
        <v>0</v>
      </c>
      <c r="N3388" s="261">
        <v>11.95</v>
      </c>
      <c r="O3388" s="261">
        <v>244.1764</v>
      </c>
      <c r="P3388" s="261" t="s">
        <v>162</v>
      </c>
      <c r="Q3388" s="261">
        <v>0</v>
      </c>
      <c r="R3388" s="261">
        <v>234409.38</v>
      </c>
      <c r="S3388" s="261" t="s">
        <v>70</v>
      </c>
      <c r="T3388" s="261">
        <v>0</v>
      </c>
      <c r="U3388" s="261">
        <v>0</v>
      </c>
      <c r="V3388" s="261">
        <v>20161230</v>
      </c>
      <c r="W3388" s="261" t="s">
        <v>161</v>
      </c>
    </row>
    <row r="3389" spans="1:23">
      <c r="A3389" s="261"/>
      <c r="B3389" s="261">
        <v>0</v>
      </c>
      <c r="C3389" s="261">
        <v>23830619</v>
      </c>
      <c r="D3389" s="261">
        <v>18717954</v>
      </c>
      <c r="E3389" s="261" t="s">
        <v>161</v>
      </c>
      <c r="F3389" s="261">
        <v>0</v>
      </c>
      <c r="G3389" s="261">
        <v>0</v>
      </c>
      <c r="H3389" s="261">
        <v>0</v>
      </c>
      <c r="I3389" s="261">
        <v>0</v>
      </c>
      <c r="J3389" s="261">
        <v>0</v>
      </c>
      <c r="K3389" s="261">
        <v>0</v>
      </c>
      <c r="L3389" s="261">
        <v>0</v>
      </c>
      <c r="M3389" s="261">
        <v>0</v>
      </c>
      <c r="N3389" s="261">
        <v>11.95</v>
      </c>
      <c r="O3389" s="261">
        <v>0</v>
      </c>
      <c r="P3389" s="261" t="s">
        <v>94</v>
      </c>
      <c r="Q3389" s="261">
        <v>0</v>
      </c>
      <c r="R3389" s="261">
        <v>0</v>
      </c>
      <c r="S3389" s="261" t="s">
        <v>70</v>
      </c>
      <c r="T3389" s="261">
        <v>0</v>
      </c>
      <c r="U3389" s="261">
        <v>0</v>
      </c>
      <c r="V3389" s="261">
        <v>20161230</v>
      </c>
      <c r="W3389" s="261" t="s">
        <v>161</v>
      </c>
    </row>
    <row r="3390" spans="1:23">
      <c r="A3390" s="261"/>
      <c r="B3390" s="261">
        <v>0</v>
      </c>
      <c r="C3390" s="261">
        <v>38725139</v>
      </c>
      <c r="D3390" s="261">
        <v>12957928</v>
      </c>
      <c r="E3390" s="261" t="s">
        <v>161</v>
      </c>
      <c r="F3390" s="261">
        <v>470438.87</v>
      </c>
      <c r="G3390" s="261">
        <v>-7077.28</v>
      </c>
      <c r="H3390" s="261">
        <v>463361.59</v>
      </c>
      <c r="I3390" s="261">
        <v>-4351.5600000000004</v>
      </c>
      <c r="J3390" s="261">
        <v>0</v>
      </c>
      <c r="K3390" s="261">
        <v>0</v>
      </c>
      <c r="L3390" s="261">
        <v>-11428.84</v>
      </c>
      <c r="M3390" s="261">
        <v>0</v>
      </c>
      <c r="N3390" s="261">
        <v>11.1</v>
      </c>
      <c r="O3390" s="261">
        <v>482.66829999999999</v>
      </c>
      <c r="P3390" s="261" t="s">
        <v>162</v>
      </c>
      <c r="Q3390" s="261">
        <v>0</v>
      </c>
      <c r="R3390" s="261">
        <v>463361.59</v>
      </c>
      <c r="S3390" s="261" t="s">
        <v>70</v>
      </c>
      <c r="T3390" s="261">
        <v>0</v>
      </c>
      <c r="U3390" s="261">
        <v>0</v>
      </c>
      <c r="V3390" s="261">
        <v>20161230</v>
      </c>
      <c r="W3390" s="261" t="s">
        <v>161</v>
      </c>
    </row>
    <row r="3391" spans="1:23">
      <c r="A3391" s="261"/>
      <c r="B3391" s="261">
        <v>0</v>
      </c>
      <c r="C3391" s="261">
        <v>35350619</v>
      </c>
      <c r="D3391" s="261">
        <v>38209082</v>
      </c>
      <c r="E3391" s="261" t="s">
        <v>161</v>
      </c>
      <c r="F3391" s="261">
        <v>205821.22</v>
      </c>
      <c r="G3391" s="261">
        <v>0</v>
      </c>
      <c r="H3391" s="261">
        <v>205821.22</v>
      </c>
      <c r="I3391" s="261">
        <v>0</v>
      </c>
      <c r="J3391" s="261">
        <v>0</v>
      </c>
      <c r="K3391" s="261">
        <v>0</v>
      </c>
      <c r="L3391" s="261">
        <v>0</v>
      </c>
      <c r="M3391" s="261">
        <v>0</v>
      </c>
      <c r="N3391" s="261">
        <v>12.17</v>
      </c>
      <c r="O3391" s="261">
        <v>214.39709999999999</v>
      </c>
      <c r="P3391" s="261" t="s">
        <v>162</v>
      </c>
      <c r="Q3391" s="261">
        <v>1</v>
      </c>
      <c r="R3391" s="261">
        <v>104795.08</v>
      </c>
      <c r="S3391" s="261" t="s">
        <v>77</v>
      </c>
      <c r="T3391" s="261">
        <v>20090302</v>
      </c>
      <c r="U3391" s="261">
        <v>95</v>
      </c>
      <c r="V3391" s="261">
        <v>20161230</v>
      </c>
      <c r="W3391" s="261" t="s">
        <v>161</v>
      </c>
    </row>
    <row r="3392" spans="1:23">
      <c r="A3392" s="261"/>
      <c r="B3392" s="261">
        <v>0</v>
      </c>
      <c r="C3392" s="261">
        <v>42352619</v>
      </c>
      <c r="D3392" s="261">
        <v>35364460</v>
      </c>
      <c r="E3392" s="261" t="s">
        <v>161</v>
      </c>
      <c r="F3392" s="261">
        <v>0</v>
      </c>
      <c r="G3392" s="261">
        <v>0</v>
      </c>
      <c r="H3392" s="261">
        <v>0</v>
      </c>
      <c r="I3392" s="261">
        <v>0</v>
      </c>
      <c r="J3392" s="261">
        <v>0</v>
      </c>
      <c r="K3392" s="261">
        <v>0</v>
      </c>
      <c r="L3392" s="261">
        <v>0</v>
      </c>
      <c r="M3392" s="261">
        <v>0</v>
      </c>
      <c r="N3392" s="261">
        <v>11.11</v>
      </c>
      <c r="O3392" s="261">
        <v>0</v>
      </c>
      <c r="P3392" s="261" t="s">
        <v>94</v>
      </c>
      <c r="Q3392" s="261">
        <v>0</v>
      </c>
      <c r="R3392" s="261">
        <v>0</v>
      </c>
      <c r="S3392" s="261" t="s">
        <v>70</v>
      </c>
      <c r="T3392" s="261">
        <v>0</v>
      </c>
      <c r="U3392" s="261">
        <v>0</v>
      </c>
      <c r="V3392" s="261">
        <v>20161230</v>
      </c>
      <c r="W3392" s="261" t="s">
        <v>161</v>
      </c>
    </row>
    <row r="3393" spans="1:23">
      <c r="A3393" s="261"/>
      <c r="B3393" s="261">
        <v>0</v>
      </c>
      <c r="C3393" s="261">
        <v>44968519</v>
      </c>
      <c r="D3393" s="261">
        <v>23047788</v>
      </c>
      <c r="E3393" s="261" t="s">
        <v>161</v>
      </c>
      <c r="F3393" s="261">
        <v>0</v>
      </c>
      <c r="G3393" s="261">
        <v>0</v>
      </c>
      <c r="H3393" s="261">
        <v>0</v>
      </c>
      <c r="I3393" s="261">
        <v>0</v>
      </c>
      <c r="J3393" s="261">
        <v>0</v>
      </c>
      <c r="K3393" s="261">
        <v>0</v>
      </c>
      <c r="L3393" s="261">
        <v>0</v>
      </c>
      <c r="M3393" s="261">
        <v>0</v>
      </c>
      <c r="N3393" s="261">
        <v>12.5</v>
      </c>
      <c r="O3393" s="261">
        <v>0</v>
      </c>
      <c r="P3393" s="261" t="s">
        <v>94</v>
      </c>
      <c r="Q3393" s="261">
        <v>0</v>
      </c>
      <c r="R3393" s="261">
        <v>0</v>
      </c>
      <c r="S3393" s="261" t="s">
        <v>70</v>
      </c>
      <c r="T3393" s="261">
        <v>0</v>
      </c>
      <c r="U3393" s="261">
        <v>0</v>
      </c>
      <c r="V3393" s="261">
        <v>20161230</v>
      </c>
      <c r="W3393" s="261" t="s">
        <v>161</v>
      </c>
    </row>
    <row r="3394" spans="1:23">
      <c r="A3394" s="261"/>
      <c r="B3394" s="261">
        <v>0</v>
      </c>
      <c r="C3394" s="261">
        <v>40041719</v>
      </c>
      <c r="D3394" s="261">
        <v>9968771</v>
      </c>
      <c r="E3394" s="261" t="s">
        <v>161</v>
      </c>
      <c r="F3394" s="261">
        <v>0</v>
      </c>
      <c r="G3394" s="261">
        <v>0</v>
      </c>
      <c r="H3394" s="261">
        <v>0</v>
      </c>
      <c r="I3394" s="261">
        <v>0</v>
      </c>
      <c r="J3394" s="261">
        <v>0</v>
      </c>
      <c r="K3394" s="261">
        <v>0</v>
      </c>
      <c r="L3394" s="261">
        <v>0</v>
      </c>
      <c r="M3394" s="261">
        <v>0</v>
      </c>
      <c r="N3394" s="261">
        <v>12.435</v>
      </c>
      <c r="O3394" s="261">
        <v>0</v>
      </c>
      <c r="P3394" s="261" t="s">
        <v>94</v>
      </c>
      <c r="Q3394" s="261">
        <v>0</v>
      </c>
      <c r="R3394" s="261">
        <v>0</v>
      </c>
      <c r="S3394" s="261" t="s">
        <v>70</v>
      </c>
      <c r="T3394" s="261">
        <v>0</v>
      </c>
      <c r="U3394" s="261">
        <v>0</v>
      </c>
      <c r="V3394" s="261">
        <v>20161230</v>
      </c>
      <c r="W3394" s="261" t="s">
        <v>161</v>
      </c>
    </row>
    <row r="3395" spans="1:23">
      <c r="A3395" s="261"/>
      <c r="B3395" s="261">
        <v>0</v>
      </c>
      <c r="C3395" s="261">
        <v>39248619</v>
      </c>
      <c r="D3395" s="261">
        <v>26434095</v>
      </c>
      <c r="E3395" s="261" t="s">
        <v>161</v>
      </c>
      <c r="F3395" s="261">
        <v>1118741.75</v>
      </c>
      <c r="G3395" s="261">
        <v>0</v>
      </c>
      <c r="H3395" s="261">
        <v>1118741.75</v>
      </c>
      <c r="I3395" s="261">
        <v>0</v>
      </c>
      <c r="J3395" s="261">
        <v>0</v>
      </c>
      <c r="K3395" s="261">
        <v>0</v>
      </c>
      <c r="L3395" s="261">
        <v>0</v>
      </c>
      <c r="M3395" s="261">
        <v>0</v>
      </c>
      <c r="N3395" s="261">
        <v>11.1</v>
      </c>
      <c r="O3395" s="261">
        <v>1165.356</v>
      </c>
      <c r="P3395" s="261" t="s">
        <v>162</v>
      </c>
      <c r="Q3395" s="261">
        <v>1</v>
      </c>
      <c r="R3395" s="261">
        <v>595578.54</v>
      </c>
      <c r="S3395" s="261" t="s">
        <v>77</v>
      </c>
      <c r="T3395" s="261">
        <v>20090331</v>
      </c>
      <c r="U3395" s="261">
        <v>94</v>
      </c>
      <c r="V3395" s="261">
        <v>20161230</v>
      </c>
      <c r="W3395" s="261" t="s">
        <v>161</v>
      </c>
    </row>
    <row r="3396" spans="1:23">
      <c r="A3396" s="261"/>
      <c r="B3396" s="261">
        <v>0</v>
      </c>
      <c r="C3396" s="261">
        <v>41872719</v>
      </c>
      <c r="D3396" s="261">
        <v>24503696</v>
      </c>
      <c r="E3396" s="261" t="s">
        <v>161</v>
      </c>
      <c r="F3396" s="261">
        <v>657164.75</v>
      </c>
      <c r="G3396" s="261">
        <v>0</v>
      </c>
      <c r="H3396" s="261">
        <v>657164.75</v>
      </c>
      <c r="I3396" s="261">
        <v>0</v>
      </c>
      <c r="J3396" s="261">
        <v>0</v>
      </c>
      <c r="K3396" s="261">
        <v>0</v>
      </c>
      <c r="L3396" s="261">
        <v>0</v>
      </c>
      <c r="M3396" s="261">
        <v>0</v>
      </c>
      <c r="N3396" s="261">
        <v>11.7</v>
      </c>
      <c r="O3396" s="261">
        <v>684.54660000000001</v>
      </c>
      <c r="P3396" s="261" t="s">
        <v>162</v>
      </c>
      <c r="Q3396" s="261">
        <v>1</v>
      </c>
      <c r="R3396" s="261">
        <v>469658.98</v>
      </c>
      <c r="S3396" s="261" t="s">
        <v>77</v>
      </c>
      <c r="T3396" s="261">
        <v>20131231</v>
      </c>
      <c r="U3396" s="261">
        <v>37</v>
      </c>
      <c r="V3396" s="261">
        <v>20161230</v>
      </c>
      <c r="W3396" s="261" t="s">
        <v>161</v>
      </c>
    </row>
    <row r="3397" spans="1:23">
      <c r="A3397" s="261"/>
      <c r="B3397" s="261">
        <v>0</v>
      </c>
      <c r="C3397" s="261">
        <v>36680339</v>
      </c>
      <c r="D3397" s="261">
        <v>5685063</v>
      </c>
      <c r="E3397" s="261" t="s">
        <v>161</v>
      </c>
      <c r="F3397" s="261">
        <v>1128908.72</v>
      </c>
      <c r="G3397" s="261">
        <v>-16602.8</v>
      </c>
      <c r="H3397" s="261">
        <v>1112305.92</v>
      </c>
      <c r="I3397" s="261">
        <v>-10442.41</v>
      </c>
      <c r="J3397" s="261">
        <v>-500</v>
      </c>
      <c r="K3397" s="261">
        <v>0</v>
      </c>
      <c r="L3397" s="261">
        <v>-27545.21</v>
      </c>
      <c r="M3397" s="261">
        <v>0</v>
      </c>
      <c r="N3397" s="261">
        <v>11.1</v>
      </c>
      <c r="O3397" s="261">
        <v>1158.652</v>
      </c>
      <c r="P3397" s="261" t="s">
        <v>162</v>
      </c>
      <c r="Q3397" s="261">
        <v>0</v>
      </c>
      <c r="R3397" s="261">
        <v>1095549.54</v>
      </c>
      <c r="S3397" s="261" t="s">
        <v>71</v>
      </c>
      <c r="T3397" s="261">
        <v>20170102</v>
      </c>
      <c r="U3397" s="261">
        <v>1</v>
      </c>
      <c r="V3397" s="261">
        <v>20161230</v>
      </c>
      <c r="W3397" s="261" t="s">
        <v>161</v>
      </c>
    </row>
    <row r="3398" spans="1:23">
      <c r="A3398" s="261"/>
      <c r="B3398" s="261">
        <v>0</v>
      </c>
      <c r="C3398" s="261">
        <v>41257339</v>
      </c>
      <c r="D3398" s="261">
        <v>9969811</v>
      </c>
      <c r="E3398" s="261" t="s">
        <v>161</v>
      </c>
      <c r="F3398" s="261">
        <v>517866.23</v>
      </c>
      <c r="G3398" s="261">
        <v>-6638.58</v>
      </c>
      <c r="H3398" s="261">
        <v>511227.65</v>
      </c>
      <c r="I3398" s="261">
        <v>-4790.26</v>
      </c>
      <c r="J3398" s="261">
        <v>0</v>
      </c>
      <c r="K3398" s="261">
        <v>0</v>
      </c>
      <c r="L3398" s="261">
        <v>-11428.84</v>
      </c>
      <c r="M3398" s="261">
        <v>0</v>
      </c>
      <c r="N3398" s="261">
        <v>11.1</v>
      </c>
      <c r="O3398" s="261">
        <v>532.52880000000005</v>
      </c>
      <c r="P3398" s="261" t="s">
        <v>162</v>
      </c>
      <c r="Q3398" s="261">
        <v>0</v>
      </c>
      <c r="R3398" s="261">
        <v>511227.65</v>
      </c>
      <c r="S3398" s="261" t="s">
        <v>70</v>
      </c>
      <c r="T3398" s="261">
        <v>0</v>
      </c>
      <c r="U3398" s="261">
        <v>0</v>
      </c>
      <c r="V3398" s="261">
        <v>20161230</v>
      </c>
      <c r="W3398" s="261" t="s">
        <v>161</v>
      </c>
    </row>
    <row r="3399" spans="1:23">
      <c r="A3399" s="261"/>
      <c r="B3399" s="261">
        <v>0</v>
      </c>
      <c r="C3399" s="261">
        <v>29227339</v>
      </c>
      <c r="D3399" s="261">
        <v>4678745</v>
      </c>
      <c r="E3399" s="261" t="s">
        <v>161</v>
      </c>
      <c r="F3399" s="261">
        <v>0</v>
      </c>
      <c r="G3399" s="261">
        <v>0</v>
      </c>
      <c r="H3399" s="261">
        <v>0</v>
      </c>
      <c r="I3399" s="261">
        <v>0</v>
      </c>
      <c r="J3399" s="261">
        <v>0</v>
      </c>
      <c r="K3399" s="261">
        <v>0</v>
      </c>
      <c r="L3399" s="261">
        <v>0</v>
      </c>
      <c r="M3399" s="261">
        <v>0</v>
      </c>
      <c r="N3399" s="261">
        <v>12.15</v>
      </c>
      <c r="O3399" s="261">
        <v>0</v>
      </c>
      <c r="P3399" s="261" t="s">
        <v>94</v>
      </c>
      <c r="Q3399" s="261">
        <v>0</v>
      </c>
      <c r="R3399" s="261">
        <v>0</v>
      </c>
      <c r="S3399" s="261" t="s">
        <v>70</v>
      </c>
      <c r="T3399" s="261">
        <v>0</v>
      </c>
      <c r="U3399" s="261">
        <v>0</v>
      </c>
      <c r="V3399" s="261">
        <v>20161230</v>
      </c>
      <c r="W3399" s="261" t="s">
        <v>161</v>
      </c>
    </row>
    <row r="3400" spans="1:23">
      <c r="A3400" s="261"/>
      <c r="B3400" s="261">
        <v>0</v>
      </c>
      <c r="C3400" s="261">
        <v>39290029</v>
      </c>
      <c r="D3400" s="261">
        <v>15627154</v>
      </c>
      <c r="E3400" s="261" t="s">
        <v>161</v>
      </c>
      <c r="F3400" s="261">
        <v>0</v>
      </c>
      <c r="G3400" s="261">
        <v>0</v>
      </c>
      <c r="H3400" s="261">
        <v>0</v>
      </c>
      <c r="I3400" s="261">
        <v>0</v>
      </c>
      <c r="J3400" s="261">
        <v>0</v>
      </c>
      <c r="K3400" s="261">
        <v>0</v>
      </c>
      <c r="L3400" s="261">
        <v>0</v>
      </c>
      <c r="M3400" s="261">
        <v>0</v>
      </c>
      <c r="N3400" s="261">
        <v>11.1</v>
      </c>
      <c r="O3400" s="261">
        <v>0</v>
      </c>
      <c r="P3400" s="261" t="s">
        <v>94</v>
      </c>
      <c r="Q3400" s="261">
        <v>0</v>
      </c>
      <c r="R3400" s="261">
        <v>0</v>
      </c>
      <c r="S3400" s="261" t="s">
        <v>70</v>
      </c>
      <c r="T3400" s="261">
        <v>0</v>
      </c>
      <c r="U3400" s="261">
        <v>0</v>
      </c>
      <c r="V3400" s="261">
        <v>20161230</v>
      </c>
      <c r="W3400" s="261" t="s">
        <v>161</v>
      </c>
    </row>
    <row r="3401" spans="1:23">
      <c r="A3401" s="261"/>
      <c r="B3401" s="261">
        <v>0</v>
      </c>
      <c r="C3401" s="261">
        <v>44900429</v>
      </c>
      <c r="D3401" s="261">
        <v>25761158</v>
      </c>
      <c r="E3401" s="261" t="s">
        <v>161</v>
      </c>
      <c r="F3401" s="261">
        <v>2443712.63</v>
      </c>
      <c r="G3401" s="261">
        <v>0</v>
      </c>
      <c r="H3401" s="261">
        <v>2443712.63</v>
      </c>
      <c r="I3401" s="261">
        <v>0</v>
      </c>
      <c r="J3401" s="261">
        <v>0</v>
      </c>
      <c r="K3401" s="261">
        <v>0</v>
      </c>
      <c r="L3401" s="261">
        <v>0</v>
      </c>
      <c r="M3401" s="261">
        <v>0</v>
      </c>
      <c r="N3401" s="261">
        <v>11.1</v>
      </c>
      <c r="O3401" s="261">
        <v>2545.5340000000001</v>
      </c>
      <c r="P3401" s="261" t="s">
        <v>162</v>
      </c>
      <c r="Q3401" s="261">
        <v>1</v>
      </c>
      <c r="R3401" s="261">
        <v>1385807.38</v>
      </c>
      <c r="S3401" s="261" t="s">
        <v>77</v>
      </c>
      <c r="T3401" s="261">
        <v>20090430</v>
      </c>
      <c r="U3401" s="261">
        <v>93</v>
      </c>
      <c r="V3401" s="261">
        <v>20161230</v>
      </c>
      <c r="W3401" s="261" t="s">
        <v>161</v>
      </c>
    </row>
    <row r="3402" spans="1:23">
      <c r="A3402" s="261"/>
      <c r="B3402" s="261">
        <v>0</v>
      </c>
      <c r="C3402" s="261">
        <v>40682539</v>
      </c>
      <c r="D3402" s="261">
        <v>40088394</v>
      </c>
      <c r="E3402" s="261" t="s">
        <v>161</v>
      </c>
      <c r="F3402" s="261">
        <v>0</v>
      </c>
      <c r="G3402" s="261">
        <v>0</v>
      </c>
      <c r="H3402" s="261">
        <v>0</v>
      </c>
      <c r="I3402" s="261">
        <v>0</v>
      </c>
      <c r="J3402" s="261">
        <v>0</v>
      </c>
      <c r="K3402" s="261">
        <v>0</v>
      </c>
      <c r="L3402" s="261">
        <v>0</v>
      </c>
      <c r="M3402" s="261">
        <v>0</v>
      </c>
      <c r="N3402" s="261">
        <v>10.732100000000001</v>
      </c>
      <c r="O3402" s="261">
        <v>0</v>
      </c>
      <c r="P3402" s="261" t="s">
        <v>94</v>
      </c>
      <c r="Q3402" s="261">
        <v>0</v>
      </c>
      <c r="R3402" s="261">
        <v>0</v>
      </c>
      <c r="S3402" s="261" t="s">
        <v>70</v>
      </c>
      <c r="T3402" s="261">
        <v>0</v>
      </c>
      <c r="U3402" s="261">
        <v>0</v>
      </c>
      <c r="V3402" s="261">
        <v>20161230</v>
      </c>
      <c r="W3402" s="261" t="s">
        <v>161</v>
      </c>
    </row>
    <row r="3403" spans="1:23">
      <c r="A3403" s="261"/>
      <c r="B3403" s="261">
        <v>0</v>
      </c>
      <c r="C3403" s="261">
        <v>41125429</v>
      </c>
      <c r="D3403" s="261">
        <v>9904298</v>
      </c>
      <c r="E3403" s="261" t="s">
        <v>161</v>
      </c>
      <c r="F3403" s="261">
        <v>0</v>
      </c>
      <c r="G3403" s="261">
        <v>0</v>
      </c>
      <c r="H3403" s="261">
        <v>0</v>
      </c>
      <c r="I3403" s="261">
        <v>0</v>
      </c>
      <c r="J3403" s="261">
        <v>0</v>
      </c>
      <c r="K3403" s="261">
        <v>0</v>
      </c>
      <c r="L3403" s="261">
        <v>0</v>
      </c>
      <c r="M3403" s="261">
        <v>0</v>
      </c>
      <c r="N3403" s="261">
        <v>11.312900000000001</v>
      </c>
      <c r="O3403" s="261">
        <v>0</v>
      </c>
      <c r="P3403" s="261" t="s">
        <v>94</v>
      </c>
      <c r="Q3403" s="261">
        <v>1</v>
      </c>
      <c r="R3403" s="261">
        <v>0</v>
      </c>
      <c r="S3403" s="261" t="s">
        <v>70</v>
      </c>
      <c r="T3403" s="261">
        <v>0</v>
      </c>
      <c r="U3403" s="261">
        <v>0</v>
      </c>
      <c r="V3403" s="261">
        <v>20161230</v>
      </c>
      <c r="W3403" s="261" t="s">
        <v>161</v>
      </c>
    </row>
    <row r="3404" spans="1:23">
      <c r="A3404" s="261"/>
      <c r="B3404" s="261">
        <v>0</v>
      </c>
      <c r="C3404" s="261">
        <v>28842639</v>
      </c>
      <c r="D3404" s="261">
        <v>8526878</v>
      </c>
      <c r="E3404" s="261" t="s">
        <v>161</v>
      </c>
      <c r="F3404" s="261">
        <v>0</v>
      </c>
      <c r="G3404" s="261">
        <v>0</v>
      </c>
      <c r="H3404" s="261">
        <v>0</v>
      </c>
      <c r="I3404" s="261">
        <v>0</v>
      </c>
      <c r="J3404" s="261">
        <v>0</v>
      </c>
      <c r="K3404" s="261">
        <v>0</v>
      </c>
      <c r="L3404" s="261">
        <v>0</v>
      </c>
      <c r="M3404" s="261">
        <v>0</v>
      </c>
      <c r="N3404" s="261">
        <v>11.95</v>
      </c>
      <c r="O3404" s="261">
        <v>0</v>
      </c>
      <c r="P3404" s="261" t="s">
        <v>94</v>
      </c>
      <c r="Q3404" s="261">
        <v>0</v>
      </c>
      <c r="R3404" s="261">
        <v>0</v>
      </c>
      <c r="S3404" s="261" t="s">
        <v>70</v>
      </c>
      <c r="T3404" s="261">
        <v>0</v>
      </c>
      <c r="U3404" s="261">
        <v>0</v>
      </c>
      <c r="V3404" s="261">
        <v>20161230</v>
      </c>
      <c r="W3404" s="261" t="s">
        <v>161</v>
      </c>
    </row>
    <row r="3405" spans="1:23">
      <c r="A3405" s="261"/>
      <c r="B3405" s="261">
        <v>0</v>
      </c>
      <c r="C3405" s="261">
        <v>39722639</v>
      </c>
      <c r="D3405" s="261">
        <v>39884007</v>
      </c>
      <c r="E3405" s="261" t="s">
        <v>161</v>
      </c>
      <c r="F3405" s="261">
        <v>0</v>
      </c>
      <c r="G3405" s="261">
        <v>0</v>
      </c>
      <c r="H3405" s="261">
        <v>0</v>
      </c>
      <c r="I3405" s="261">
        <v>0</v>
      </c>
      <c r="J3405" s="261">
        <v>0</v>
      </c>
      <c r="K3405" s="261">
        <v>0</v>
      </c>
      <c r="L3405" s="261">
        <v>0</v>
      </c>
      <c r="M3405" s="261">
        <v>0</v>
      </c>
      <c r="N3405" s="261">
        <v>11.1</v>
      </c>
      <c r="O3405" s="261">
        <v>0</v>
      </c>
      <c r="P3405" s="261" t="s">
        <v>94</v>
      </c>
      <c r="Q3405" s="261">
        <v>0</v>
      </c>
      <c r="R3405" s="261">
        <v>0</v>
      </c>
      <c r="S3405" s="261" t="s">
        <v>70</v>
      </c>
      <c r="T3405" s="261">
        <v>0</v>
      </c>
      <c r="U3405" s="261">
        <v>0</v>
      </c>
      <c r="V3405" s="261">
        <v>20161230</v>
      </c>
      <c r="W3405" s="261" t="s">
        <v>161</v>
      </c>
    </row>
    <row r="3406" spans="1:23">
      <c r="A3406" s="261"/>
      <c r="B3406" s="261">
        <v>0</v>
      </c>
      <c r="C3406" s="261">
        <v>24735739</v>
      </c>
      <c r="D3406" s="261">
        <v>4919808</v>
      </c>
      <c r="E3406" s="261" t="s">
        <v>161</v>
      </c>
      <c r="F3406" s="261">
        <v>0</v>
      </c>
      <c r="G3406" s="261">
        <v>0</v>
      </c>
      <c r="H3406" s="261">
        <v>0</v>
      </c>
      <c r="I3406" s="261">
        <v>0</v>
      </c>
      <c r="J3406" s="261">
        <v>0</v>
      </c>
      <c r="K3406" s="261">
        <v>0</v>
      </c>
      <c r="L3406" s="261">
        <v>0</v>
      </c>
      <c r="M3406" s="261">
        <v>0</v>
      </c>
      <c r="N3406" s="261">
        <v>12.13</v>
      </c>
      <c r="O3406" s="261">
        <v>0</v>
      </c>
      <c r="P3406" s="261" t="s">
        <v>94</v>
      </c>
      <c r="Q3406" s="261">
        <v>0</v>
      </c>
      <c r="R3406" s="261">
        <v>0</v>
      </c>
      <c r="S3406" s="261" t="s">
        <v>70</v>
      </c>
      <c r="T3406" s="261">
        <v>0</v>
      </c>
      <c r="U3406" s="261">
        <v>0</v>
      </c>
      <c r="V3406" s="261">
        <v>20161230</v>
      </c>
      <c r="W3406" s="261" t="s">
        <v>161</v>
      </c>
    </row>
    <row r="3407" spans="1:23">
      <c r="A3407" s="261"/>
      <c r="B3407" s="261">
        <v>0</v>
      </c>
      <c r="C3407" s="261">
        <v>37439639</v>
      </c>
      <c r="D3407" s="261">
        <v>19247490</v>
      </c>
      <c r="E3407" s="261" t="s">
        <v>161</v>
      </c>
      <c r="F3407" s="261">
        <v>0</v>
      </c>
      <c r="G3407" s="261">
        <v>0</v>
      </c>
      <c r="H3407" s="261">
        <v>0</v>
      </c>
      <c r="I3407" s="261">
        <v>0</v>
      </c>
      <c r="J3407" s="261">
        <v>0</v>
      </c>
      <c r="K3407" s="261">
        <v>0</v>
      </c>
      <c r="L3407" s="261">
        <v>0</v>
      </c>
      <c r="M3407" s="261">
        <v>0</v>
      </c>
      <c r="N3407" s="261">
        <v>11.11</v>
      </c>
      <c r="O3407" s="261">
        <v>0</v>
      </c>
      <c r="P3407" s="261" t="s">
        <v>94</v>
      </c>
      <c r="Q3407" s="261">
        <v>0</v>
      </c>
      <c r="R3407" s="261">
        <v>0</v>
      </c>
      <c r="S3407" s="261" t="s">
        <v>70</v>
      </c>
      <c r="T3407" s="261">
        <v>0</v>
      </c>
      <c r="U3407" s="261">
        <v>0</v>
      </c>
      <c r="V3407" s="261">
        <v>20161230</v>
      </c>
      <c r="W3407" s="261" t="s">
        <v>161</v>
      </c>
    </row>
    <row r="3408" spans="1:23">
      <c r="A3408" s="261"/>
      <c r="B3408" s="261">
        <v>0</v>
      </c>
      <c r="C3408" s="261">
        <v>38611839</v>
      </c>
      <c r="D3408" s="261">
        <v>20753954</v>
      </c>
      <c r="E3408" s="261" t="s">
        <v>161</v>
      </c>
      <c r="F3408" s="261">
        <v>553781.68999999994</v>
      </c>
      <c r="G3408" s="261">
        <v>-7657.05</v>
      </c>
      <c r="H3408" s="261">
        <v>546124.64</v>
      </c>
      <c r="I3408" s="261">
        <v>-5399.37</v>
      </c>
      <c r="J3408" s="261">
        <v>0</v>
      </c>
      <c r="K3408" s="261">
        <v>0</v>
      </c>
      <c r="L3408" s="261">
        <v>-13056.42</v>
      </c>
      <c r="M3408" s="261">
        <v>0</v>
      </c>
      <c r="N3408" s="261">
        <v>11.7</v>
      </c>
      <c r="O3408" s="261">
        <v>568.87980000000005</v>
      </c>
      <c r="P3408" s="261" t="s">
        <v>162</v>
      </c>
      <c r="Q3408" s="261">
        <v>0</v>
      </c>
      <c r="R3408" s="261">
        <v>546124.64</v>
      </c>
      <c r="S3408" s="261" t="s">
        <v>70</v>
      </c>
      <c r="T3408" s="261">
        <v>0</v>
      </c>
      <c r="U3408" s="261">
        <v>0</v>
      </c>
      <c r="V3408" s="261">
        <v>20161230</v>
      </c>
      <c r="W3408" s="261" t="s">
        <v>161</v>
      </c>
    </row>
    <row r="3409" spans="1:23">
      <c r="A3409" s="261"/>
      <c r="B3409" s="261">
        <v>0</v>
      </c>
      <c r="C3409" s="261">
        <v>29029229</v>
      </c>
      <c r="D3409" s="261">
        <v>23796868</v>
      </c>
      <c r="E3409" s="261" t="s">
        <v>161</v>
      </c>
      <c r="F3409" s="261">
        <v>0</v>
      </c>
      <c r="G3409" s="261">
        <v>0</v>
      </c>
      <c r="H3409" s="261">
        <v>0</v>
      </c>
      <c r="I3409" s="261">
        <v>0</v>
      </c>
      <c r="J3409" s="261">
        <v>0</v>
      </c>
      <c r="K3409" s="261">
        <v>0</v>
      </c>
      <c r="L3409" s="261">
        <v>0</v>
      </c>
      <c r="M3409" s="261">
        <v>0</v>
      </c>
      <c r="N3409" s="261">
        <v>12</v>
      </c>
      <c r="O3409" s="261">
        <v>0</v>
      </c>
      <c r="P3409" s="261" t="s">
        <v>94</v>
      </c>
      <c r="Q3409" s="261">
        <v>0</v>
      </c>
      <c r="R3409" s="261">
        <v>0</v>
      </c>
      <c r="S3409" s="261" t="s">
        <v>70</v>
      </c>
      <c r="T3409" s="261">
        <v>0</v>
      </c>
      <c r="U3409" s="261">
        <v>0</v>
      </c>
      <c r="V3409" s="261">
        <v>20161230</v>
      </c>
      <c r="W3409" s="261" t="s">
        <v>161</v>
      </c>
    </row>
    <row r="3410" spans="1:23">
      <c r="A3410" s="261"/>
      <c r="B3410" s="261">
        <v>0</v>
      </c>
      <c r="C3410" s="261">
        <v>31381839</v>
      </c>
      <c r="D3410" s="261">
        <v>18795161</v>
      </c>
      <c r="E3410" s="261" t="s">
        <v>161</v>
      </c>
      <c r="F3410" s="261">
        <v>308129.18</v>
      </c>
      <c r="G3410" s="261">
        <v>-5508.45</v>
      </c>
      <c r="H3410" s="261">
        <v>302620.73</v>
      </c>
      <c r="I3410" s="261">
        <v>-3325.23</v>
      </c>
      <c r="J3410" s="261">
        <v>0</v>
      </c>
      <c r="K3410" s="261">
        <v>0</v>
      </c>
      <c r="L3410" s="261">
        <v>-8833.68</v>
      </c>
      <c r="M3410" s="261">
        <v>0</v>
      </c>
      <c r="N3410" s="261">
        <v>12.95</v>
      </c>
      <c r="O3410" s="261">
        <v>315.22989999999999</v>
      </c>
      <c r="P3410" s="261" t="s">
        <v>162</v>
      </c>
      <c r="Q3410" s="261">
        <v>0</v>
      </c>
      <c r="R3410" s="261">
        <v>302620.73</v>
      </c>
      <c r="S3410" s="261" t="s">
        <v>70</v>
      </c>
      <c r="T3410" s="261">
        <v>0</v>
      </c>
      <c r="U3410" s="261">
        <v>0</v>
      </c>
      <c r="V3410" s="261">
        <v>20161230</v>
      </c>
      <c r="W3410" s="261" t="s">
        <v>161</v>
      </c>
    </row>
    <row r="3411" spans="1:23">
      <c r="A3411" s="261"/>
      <c r="B3411" s="261">
        <v>0</v>
      </c>
      <c r="C3411" s="261">
        <v>29392729</v>
      </c>
      <c r="D3411" s="261">
        <v>13736863</v>
      </c>
      <c r="E3411" s="261" t="s">
        <v>161</v>
      </c>
      <c r="F3411" s="261">
        <v>0</v>
      </c>
      <c r="G3411" s="261">
        <v>0</v>
      </c>
      <c r="H3411" s="261">
        <v>0</v>
      </c>
      <c r="I3411" s="261">
        <v>0</v>
      </c>
      <c r="J3411" s="261">
        <v>0</v>
      </c>
      <c r="K3411" s="261">
        <v>0</v>
      </c>
      <c r="L3411" s="261">
        <v>0</v>
      </c>
      <c r="M3411" s="261">
        <v>0</v>
      </c>
      <c r="N3411" s="261">
        <v>12.5</v>
      </c>
      <c r="O3411" s="261">
        <v>0</v>
      </c>
      <c r="P3411" s="261" t="s">
        <v>94</v>
      </c>
      <c r="Q3411" s="261">
        <v>0</v>
      </c>
      <c r="R3411" s="261">
        <v>0</v>
      </c>
      <c r="S3411" s="261" t="s">
        <v>70</v>
      </c>
      <c r="T3411" s="261">
        <v>0</v>
      </c>
      <c r="U3411" s="261">
        <v>0</v>
      </c>
      <c r="V3411" s="261">
        <v>20161230</v>
      </c>
      <c r="W3411" s="261" t="s">
        <v>161</v>
      </c>
    </row>
    <row r="3412" spans="1:23">
      <c r="A3412" s="261"/>
      <c r="B3412" s="261">
        <v>0</v>
      </c>
      <c r="C3412" s="261">
        <v>34182939</v>
      </c>
      <c r="D3412" s="261">
        <v>9469321</v>
      </c>
      <c r="E3412" s="261" t="s">
        <v>161</v>
      </c>
      <c r="F3412" s="261">
        <v>285652.71999999997</v>
      </c>
      <c r="G3412" s="261">
        <v>-4754.46</v>
      </c>
      <c r="H3412" s="261">
        <v>280898.26</v>
      </c>
      <c r="I3412" s="261">
        <v>-2642.29</v>
      </c>
      <c r="J3412" s="261">
        <v>0</v>
      </c>
      <c r="K3412" s="261">
        <v>0</v>
      </c>
      <c r="L3412" s="261">
        <v>-7396.75</v>
      </c>
      <c r="M3412" s="261">
        <v>0</v>
      </c>
      <c r="N3412" s="261">
        <v>11.1</v>
      </c>
      <c r="O3412" s="261">
        <v>292.60239999999999</v>
      </c>
      <c r="P3412" s="261" t="s">
        <v>162</v>
      </c>
      <c r="Q3412" s="261">
        <v>0</v>
      </c>
      <c r="R3412" s="261">
        <v>280898.26</v>
      </c>
      <c r="S3412" s="261" t="s">
        <v>70</v>
      </c>
      <c r="T3412" s="261">
        <v>0</v>
      </c>
      <c r="U3412" s="261">
        <v>0</v>
      </c>
      <c r="V3412" s="261">
        <v>20161230</v>
      </c>
      <c r="W3412" s="261" t="s">
        <v>161</v>
      </c>
    </row>
    <row r="3413" spans="1:23">
      <c r="A3413" s="261"/>
      <c r="B3413" s="261">
        <v>0</v>
      </c>
      <c r="C3413" s="261">
        <v>42785429</v>
      </c>
      <c r="D3413" s="261">
        <v>11270042</v>
      </c>
      <c r="E3413" s="261" t="s">
        <v>161</v>
      </c>
      <c r="F3413" s="261">
        <v>0</v>
      </c>
      <c r="G3413" s="261">
        <v>0</v>
      </c>
      <c r="H3413" s="261">
        <v>0</v>
      </c>
      <c r="I3413" s="261">
        <v>0</v>
      </c>
      <c r="J3413" s="261">
        <v>0</v>
      </c>
      <c r="K3413" s="261">
        <v>0</v>
      </c>
      <c r="L3413" s="261">
        <v>0</v>
      </c>
      <c r="M3413" s="261">
        <v>0</v>
      </c>
      <c r="N3413" s="261">
        <v>11.1</v>
      </c>
      <c r="O3413" s="261">
        <v>0</v>
      </c>
      <c r="P3413" s="261" t="s">
        <v>94</v>
      </c>
      <c r="Q3413" s="261">
        <v>0</v>
      </c>
      <c r="R3413" s="261">
        <v>0</v>
      </c>
      <c r="S3413" s="261" t="s">
        <v>70</v>
      </c>
      <c r="T3413" s="261">
        <v>0</v>
      </c>
      <c r="U3413" s="261">
        <v>0</v>
      </c>
      <c r="V3413" s="261">
        <v>20161230</v>
      </c>
      <c r="W3413" s="261" t="s">
        <v>161</v>
      </c>
    </row>
    <row r="3414" spans="1:23">
      <c r="A3414" s="261"/>
      <c r="B3414" s="261">
        <v>0</v>
      </c>
      <c r="C3414" s="261">
        <v>33343829</v>
      </c>
      <c r="D3414" s="261">
        <v>15144426</v>
      </c>
      <c r="E3414" s="261" t="s">
        <v>161</v>
      </c>
      <c r="F3414" s="261">
        <v>0</v>
      </c>
      <c r="G3414" s="261">
        <v>0</v>
      </c>
      <c r="H3414" s="261">
        <v>0</v>
      </c>
      <c r="I3414" s="261">
        <v>0</v>
      </c>
      <c r="J3414" s="261">
        <v>0</v>
      </c>
      <c r="K3414" s="261">
        <v>0</v>
      </c>
      <c r="L3414" s="261">
        <v>0</v>
      </c>
      <c r="M3414" s="261">
        <v>0</v>
      </c>
      <c r="N3414" s="261">
        <v>11.8</v>
      </c>
      <c r="O3414" s="261">
        <v>0</v>
      </c>
      <c r="P3414" s="261" t="s">
        <v>94</v>
      </c>
      <c r="Q3414" s="261">
        <v>0</v>
      </c>
      <c r="R3414" s="261">
        <v>0</v>
      </c>
      <c r="S3414" s="261" t="s">
        <v>70</v>
      </c>
      <c r="T3414" s="261">
        <v>0</v>
      </c>
      <c r="U3414" s="261">
        <v>0</v>
      </c>
      <c r="V3414" s="261">
        <v>20161230</v>
      </c>
      <c r="W3414" s="261" t="s">
        <v>161</v>
      </c>
    </row>
    <row r="3415" spans="1:23">
      <c r="A3415" s="261"/>
      <c r="B3415" s="261">
        <v>0</v>
      </c>
      <c r="C3415" s="261">
        <v>33615049</v>
      </c>
      <c r="D3415" s="261">
        <v>8422992</v>
      </c>
      <c r="E3415" s="261" t="s">
        <v>161</v>
      </c>
      <c r="F3415" s="261">
        <v>141509.29999999999</v>
      </c>
      <c r="G3415" s="261">
        <v>0</v>
      </c>
      <c r="H3415" s="261">
        <v>141509.29999999999</v>
      </c>
      <c r="I3415" s="261">
        <v>0</v>
      </c>
      <c r="J3415" s="261">
        <v>0</v>
      </c>
      <c r="K3415" s="261">
        <v>0</v>
      </c>
      <c r="L3415" s="261">
        <v>0</v>
      </c>
      <c r="M3415" s="261">
        <v>0</v>
      </c>
      <c r="N3415" s="261">
        <v>13.95</v>
      </c>
      <c r="O3415" s="261">
        <v>147.40549999999999</v>
      </c>
      <c r="P3415" s="261" t="s">
        <v>162</v>
      </c>
      <c r="Q3415" s="261">
        <v>1</v>
      </c>
      <c r="R3415" s="261">
        <v>33722.07</v>
      </c>
      <c r="S3415" s="261" t="s">
        <v>77</v>
      </c>
      <c r="T3415" s="261">
        <v>20131231</v>
      </c>
      <c r="U3415" s="261">
        <v>37</v>
      </c>
      <c r="V3415" s="261">
        <v>20161230</v>
      </c>
      <c r="W3415" s="261" t="s">
        <v>161</v>
      </c>
    </row>
    <row r="3416" spans="1:23">
      <c r="A3416" s="261"/>
      <c r="B3416" s="261">
        <v>0</v>
      </c>
      <c r="C3416" s="261">
        <v>41748529</v>
      </c>
      <c r="D3416" s="261">
        <v>5376904</v>
      </c>
      <c r="E3416" s="261" t="s">
        <v>161</v>
      </c>
      <c r="F3416" s="261">
        <v>0</v>
      </c>
      <c r="G3416" s="261">
        <v>0</v>
      </c>
      <c r="H3416" s="261">
        <v>0</v>
      </c>
      <c r="I3416" s="261">
        <v>0</v>
      </c>
      <c r="J3416" s="261">
        <v>0</v>
      </c>
      <c r="K3416" s="261">
        <v>0</v>
      </c>
      <c r="L3416" s="261">
        <v>0</v>
      </c>
      <c r="M3416" s="261">
        <v>0</v>
      </c>
      <c r="N3416" s="261">
        <v>11.1</v>
      </c>
      <c r="O3416" s="261">
        <v>0</v>
      </c>
      <c r="P3416" s="261" t="s">
        <v>94</v>
      </c>
      <c r="Q3416" s="261">
        <v>0</v>
      </c>
      <c r="R3416" s="261">
        <v>0</v>
      </c>
      <c r="S3416" s="261" t="s">
        <v>70</v>
      </c>
      <c r="T3416" s="261">
        <v>0</v>
      </c>
      <c r="U3416" s="261">
        <v>0</v>
      </c>
      <c r="V3416" s="261">
        <v>20161230</v>
      </c>
      <c r="W3416" s="261" t="s">
        <v>161</v>
      </c>
    </row>
    <row r="3417" spans="1:23">
      <c r="A3417" s="261"/>
      <c r="B3417" s="261">
        <v>0</v>
      </c>
      <c r="C3417" s="261">
        <v>30948529</v>
      </c>
      <c r="D3417" s="261">
        <v>23649707</v>
      </c>
      <c r="E3417" s="261" t="s">
        <v>161</v>
      </c>
      <c r="F3417" s="261">
        <v>0</v>
      </c>
      <c r="G3417" s="261">
        <v>0</v>
      </c>
      <c r="H3417" s="261">
        <v>0</v>
      </c>
      <c r="I3417" s="261">
        <v>0</v>
      </c>
      <c r="J3417" s="261">
        <v>0</v>
      </c>
      <c r="K3417" s="261">
        <v>0</v>
      </c>
      <c r="L3417" s="261">
        <v>0</v>
      </c>
      <c r="M3417" s="261">
        <v>0</v>
      </c>
      <c r="N3417" s="261">
        <v>11.8</v>
      </c>
      <c r="O3417" s="261">
        <v>0</v>
      </c>
      <c r="P3417" s="261" t="s">
        <v>94</v>
      </c>
      <c r="Q3417" s="261">
        <v>0</v>
      </c>
      <c r="R3417" s="261">
        <v>0</v>
      </c>
      <c r="S3417" s="261" t="s">
        <v>70</v>
      </c>
      <c r="T3417" s="261">
        <v>0</v>
      </c>
      <c r="U3417" s="261">
        <v>0</v>
      </c>
      <c r="V3417" s="261">
        <v>20161230</v>
      </c>
      <c r="W3417" s="261" t="s">
        <v>161</v>
      </c>
    </row>
    <row r="3418" spans="1:23">
      <c r="A3418" s="261"/>
      <c r="B3418" s="261">
        <v>0</v>
      </c>
      <c r="C3418" s="261">
        <v>31749529</v>
      </c>
      <c r="D3418" s="261">
        <v>15833842</v>
      </c>
      <c r="E3418" s="261" t="s">
        <v>161</v>
      </c>
      <c r="F3418" s="261">
        <v>814555.68</v>
      </c>
      <c r="G3418" s="261">
        <v>-14842.64</v>
      </c>
      <c r="H3418" s="261">
        <v>799713.04</v>
      </c>
      <c r="I3418" s="261">
        <v>-8111.62</v>
      </c>
      <c r="J3418" s="261">
        <v>0</v>
      </c>
      <c r="K3418" s="261">
        <v>0</v>
      </c>
      <c r="L3418" s="261">
        <v>-22954.26</v>
      </c>
      <c r="M3418" s="261">
        <v>0</v>
      </c>
      <c r="N3418" s="261">
        <v>11.95</v>
      </c>
      <c r="O3418" s="261">
        <v>833.03440000000001</v>
      </c>
      <c r="P3418" s="261" t="s">
        <v>162</v>
      </c>
      <c r="Q3418" s="261">
        <v>0</v>
      </c>
      <c r="R3418" s="261">
        <v>799713.04</v>
      </c>
      <c r="S3418" s="261" t="s">
        <v>70</v>
      </c>
      <c r="T3418" s="261">
        <v>0</v>
      </c>
      <c r="U3418" s="261">
        <v>0</v>
      </c>
      <c r="V3418" s="261">
        <v>20161230</v>
      </c>
      <c r="W3418" s="261" t="s">
        <v>161</v>
      </c>
    </row>
    <row r="3419" spans="1:23">
      <c r="A3419" s="261"/>
      <c r="B3419" s="261">
        <v>0</v>
      </c>
      <c r="C3419" s="261">
        <v>38563049</v>
      </c>
      <c r="D3419" s="261">
        <v>12935090</v>
      </c>
      <c r="E3419" s="261" t="s">
        <v>161</v>
      </c>
      <c r="F3419" s="261">
        <v>0</v>
      </c>
      <c r="G3419" s="261">
        <v>0</v>
      </c>
      <c r="H3419" s="261">
        <v>0</v>
      </c>
      <c r="I3419" s="261">
        <v>0</v>
      </c>
      <c r="J3419" s="261">
        <v>0</v>
      </c>
      <c r="K3419" s="261">
        <v>0</v>
      </c>
      <c r="L3419" s="261">
        <v>0</v>
      </c>
      <c r="M3419" s="261">
        <v>0</v>
      </c>
      <c r="N3419" s="261">
        <v>10.9621</v>
      </c>
      <c r="O3419" s="261">
        <v>0</v>
      </c>
      <c r="P3419" s="261" t="s">
        <v>94</v>
      </c>
      <c r="Q3419" s="261">
        <v>0</v>
      </c>
      <c r="R3419" s="261">
        <v>0</v>
      </c>
      <c r="S3419" s="261" t="s">
        <v>70</v>
      </c>
      <c r="T3419" s="261">
        <v>0</v>
      </c>
      <c r="U3419" s="261">
        <v>0</v>
      </c>
      <c r="V3419" s="261">
        <v>20161230</v>
      </c>
      <c r="W3419" s="261" t="s">
        <v>161</v>
      </c>
    </row>
    <row r="3420" spans="1:23">
      <c r="A3420" s="261"/>
      <c r="B3420" s="261">
        <v>0</v>
      </c>
      <c r="C3420" s="261">
        <v>26930629</v>
      </c>
      <c r="D3420" s="261">
        <v>35603261</v>
      </c>
      <c r="E3420" s="261" t="s">
        <v>161</v>
      </c>
      <c r="F3420" s="261">
        <v>96063.79</v>
      </c>
      <c r="G3420" s="261">
        <v>-1966.72</v>
      </c>
      <c r="H3420" s="261">
        <v>94097.07</v>
      </c>
      <c r="I3420" s="261">
        <v>-956.64</v>
      </c>
      <c r="J3420" s="261">
        <v>0</v>
      </c>
      <c r="K3420" s="261">
        <v>0</v>
      </c>
      <c r="L3420" s="261">
        <v>-2923.36</v>
      </c>
      <c r="M3420" s="261">
        <v>0</v>
      </c>
      <c r="N3420" s="261">
        <v>11.95</v>
      </c>
      <c r="O3420" s="261">
        <v>98.017799999999994</v>
      </c>
      <c r="P3420" s="261" t="s">
        <v>162</v>
      </c>
      <c r="Q3420" s="261">
        <v>0</v>
      </c>
      <c r="R3420" s="261">
        <v>94097.07</v>
      </c>
      <c r="S3420" s="261" t="s">
        <v>70</v>
      </c>
      <c r="T3420" s="261">
        <v>0</v>
      </c>
      <c r="U3420" s="261">
        <v>0</v>
      </c>
      <c r="V3420" s="261">
        <v>20161230</v>
      </c>
      <c r="W3420" s="261" t="s">
        <v>161</v>
      </c>
    </row>
    <row r="3421" spans="1:23">
      <c r="A3421" s="261"/>
      <c r="B3421" s="261">
        <v>0</v>
      </c>
      <c r="C3421" s="261">
        <v>45614629</v>
      </c>
      <c r="D3421" s="261">
        <v>40600208</v>
      </c>
      <c r="E3421" s="261" t="s">
        <v>161</v>
      </c>
      <c r="F3421" s="261">
        <v>0</v>
      </c>
      <c r="G3421" s="261">
        <v>0</v>
      </c>
      <c r="H3421" s="261">
        <v>0</v>
      </c>
      <c r="I3421" s="261">
        <v>0</v>
      </c>
      <c r="J3421" s="261">
        <v>0</v>
      </c>
      <c r="K3421" s="261">
        <v>0</v>
      </c>
      <c r="L3421" s="261">
        <v>0</v>
      </c>
      <c r="M3421" s="261">
        <v>0</v>
      </c>
      <c r="N3421" s="261">
        <v>12.7</v>
      </c>
      <c r="O3421" s="261">
        <v>0</v>
      </c>
      <c r="P3421" s="261" t="s">
        <v>94</v>
      </c>
      <c r="Q3421" s="261">
        <v>0</v>
      </c>
      <c r="R3421" s="261">
        <v>0</v>
      </c>
      <c r="S3421" s="261" t="s">
        <v>70</v>
      </c>
      <c r="T3421" s="261">
        <v>0</v>
      </c>
      <c r="U3421" s="261">
        <v>0</v>
      </c>
      <c r="V3421" s="261">
        <v>20161230</v>
      </c>
      <c r="W3421" s="261" t="s">
        <v>161</v>
      </c>
    </row>
    <row r="3422" spans="1:23">
      <c r="A3422" s="261"/>
      <c r="B3422" s="261">
        <v>0</v>
      </c>
      <c r="C3422" s="261">
        <v>27255039</v>
      </c>
      <c r="D3422" s="261">
        <v>8608770</v>
      </c>
      <c r="E3422" s="261" t="s">
        <v>161</v>
      </c>
      <c r="F3422" s="261">
        <v>376485.2</v>
      </c>
      <c r="G3422" s="261">
        <v>0</v>
      </c>
      <c r="H3422" s="261">
        <v>376485.2</v>
      </c>
      <c r="I3422" s="261">
        <v>0</v>
      </c>
      <c r="J3422" s="261">
        <v>0</v>
      </c>
      <c r="K3422" s="261">
        <v>0</v>
      </c>
      <c r="L3422" s="261">
        <v>0</v>
      </c>
      <c r="M3422" s="261">
        <v>0</v>
      </c>
      <c r="N3422" s="261">
        <v>12.95</v>
      </c>
      <c r="O3422" s="261">
        <v>392.1721</v>
      </c>
      <c r="P3422" s="261" t="s">
        <v>162</v>
      </c>
      <c r="Q3422" s="261">
        <v>1</v>
      </c>
      <c r="R3422" s="261">
        <v>311462.90000000002</v>
      </c>
      <c r="S3422" s="261" t="s">
        <v>77</v>
      </c>
      <c r="T3422" s="261">
        <v>20160531</v>
      </c>
      <c r="U3422" s="261">
        <v>8</v>
      </c>
      <c r="V3422" s="261">
        <v>20161230</v>
      </c>
      <c r="W3422" s="261" t="s">
        <v>161</v>
      </c>
    </row>
    <row r="3423" spans="1:23">
      <c r="A3423" s="261"/>
      <c r="B3423" s="261">
        <v>0</v>
      </c>
      <c r="C3423" s="261">
        <v>36979149</v>
      </c>
      <c r="D3423" s="261">
        <v>21905282</v>
      </c>
      <c r="E3423" s="261" t="s">
        <v>161</v>
      </c>
      <c r="F3423" s="261">
        <v>456462.28</v>
      </c>
      <c r="G3423" s="261">
        <v>0</v>
      </c>
      <c r="H3423" s="261">
        <v>456462.28</v>
      </c>
      <c r="I3423" s="261">
        <v>0</v>
      </c>
      <c r="J3423" s="261">
        <v>0</v>
      </c>
      <c r="K3423" s="261">
        <v>0</v>
      </c>
      <c r="L3423" s="261">
        <v>0</v>
      </c>
      <c r="M3423" s="261">
        <v>0</v>
      </c>
      <c r="N3423" s="261">
        <v>12.5</v>
      </c>
      <c r="O3423" s="261">
        <v>475.48149999999998</v>
      </c>
      <c r="P3423" s="261" t="s">
        <v>162</v>
      </c>
      <c r="Q3423" s="261">
        <v>1</v>
      </c>
      <c r="R3423" s="261">
        <v>245323.16</v>
      </c>
      <c r="S3423" s="261" t="s">
        <v>77</v>
      </c>
      <c r="T3423" s="261">
        <v>20090601</v>
      </c>
      <c r="U3423" s="261">
        <v>92</v>
      </c>
      <c r="V3423" s="261">
        <v>20161230</v>
      </c>
      <c r="W3423" s="261" t="s">
        <v>161</v>
      </c>
    </row>
    <row r="3424" spans="1:23">
      <c r="A3424" s="261"/>
      <c r="B3424" s="261">
        <v>0</v>
      </c>
      <c r="C3424" s="261">
        <v>42167139</v>
      </c>
      <c r="D3424" s="261">
        <v>5316190</v>
      </c>
      <c r="E3424" s="261" t="s">
        <v>161</v>
      </c>
      <c r="F3424" s="261">
        <v>630615.73</v>
      </c>
      <c r="G3424" s="261">
        <v>-4645.7299999999996</v>
      </c>
      <c r="H3424" s="261">
        <v>625970</v>
      </c>
      <c r="I3424" s="261">
        <v>0</v>
      </c>
      <c r="J3424" s="261">
        <v>-500</v>
      </c>
      <c r="K3424" s="261">
        <v>0</v>
      </c>
      <c r="L3424" s="261">
        <v>-5145.7299999999996</v>
      </c>
      <c r="M3424" s="261">
        <v>0</v>
      </c>
      <c r="N3424" s="261">
        <v>10.58</v>
      </c>
      <c r="O3424" s="261">
        <v>652.0521</v>
      </c>
      <c r="P3424" s="261" t="s">
        <v>162</v>
      </c>
      <c r="Q3424" s="261">
        <v>0</v>
      </c>
      <c r="R3424" s="261">
        <v>617835.99</v>
      </c>
      <c r="S3424" s="261" t="s">
        <v>71</v>
      </c>
      <c r="T3424" s="261">
        <v>20170102</v>
      </c>
      <c r="U3424" s="261">
        <v>1</v>
      </c>
      <c r="V3424" s="261">
        <v>20161230</v>
      </c>
      <c r="W3424" s="261" t="s">
        <v>161</v>
      </c>
    </row>
    <row r="3425" spans="1:23">
      <c r="A3425" s="261"/>
      <c r="B3425" s="261">
        <v>0</v>
      </c>
      <c r="C3425" s="261">
        <v>36007139</v>
      </c>
      <c r="D3425" s="261">
        <v>13588687</v>
      </c>
      <c r="E3425" s="261" t="s">
        <v>161</v>
      </c>
      <c r="F3425" s="261">
        <v>0</v>
      </c>
      <c r="G3425" s="261">
        <v>0</v>
      </c>
      <c r="H3425" s="261">
        <v>0</v>
      </c>
      <c r="I3425" s="261">
        <v>0</v>
      </c>
      <c r="J3425" s="261">
        <v>0</v>
      </c>
      <c r="K3425" s="261">
        <v>0</v>
      </c>
      <c r="L3425" s="261">
        <v>0</v>
      </c>
      <c r="M3425" s="261">
        <v>0</v>
      </c>
      <c r="N3425" s="261">
        <v>11.1</v>
      </c>
      <c r="O3425" s="261">
        <v>0</v>
      </c>
      <c r="P3425" s="261" t="s">
        <v>94</v>
      </c>
      <c r="Q3425" s="261">
        <v>0</v>
      </c>
      <c r="R3425" s="261">
        <v>0</v>
      </c>
      <c r="S3425" s="261" t="s">
        <v>70</v>
      </c>
      <c r="T3425" s="261">
        <v>0</v>
      </c>
      <c r="U3425" s="261">
        <v>0</v>
      </c>
      <c r="V3425" s="261">
        <v>20161230</v>
      </c>
      <c r="W3425" s="261" t="s">
        <v>161</v>
      </c>
    </row>
    <row r="3426" spans="1:23">
      <c r="A3426" s="261"/>
      <c r="B3426" s="261">
        <v>0</v>
      </c>
      <c r="C3426" s="261">
        <v>41333349</v>
      </c>
      <c r="D3426" s="261">
        <v>40064968</v>
      </c>
      <c r="E3426" s="261" t="s">
        <v>161</v>
      </c>
      <c r="F3426" s="261">
        <v>0</v>
      </c>
      <c r="G3426" s="261">
        <v>0</v>
      </c>
      <c r="H3426" s="261">
        <v>0</v>
      </c>
      <c r="I3426" s="261">
        <v>0</v>
      </c>
      <c r="J3426" s="261">
        <v>0</v>
      </c>
      <c r="K3426" s="261">
        <v>0</v>
      </c>
      <c r="L3426" s="261">
        <v>0</v>
      </c>
      <c r="M3426" s="261">
        <v>0</v>
      </c>
      <c r="N3426" s="261">
        <v>11.1</v>
      </c>
      <c r="O3426" s="261">
        <v>0</v>
      </c>
      <c r="P3426" s="261" t="s">
        <v>94</v>
      </c>
      <c r="Q3426" s="261">
        <v>0</v>
      </c>
      <c r="R3426" s="261">
        <v>0</v>
      </c>
      <c r="S3426" s="261" t="s">
        <v>70</v>
      </c>
      <c r="T3426" s="261">
        <v>0</v>
      </c>
      <c r="U3426" s="261">
        <v>0</v>
      </c>
      <c r="V3426" s="261">
        <v>20161230</v>
      </c>
      <c r="W3426" s="261" t="s">
        <v>161</v>
      </c>
    </row>
    <row r="3427" spans="1:23">
      <c r="A3427" s="261"/>
      <c r="B3427" s="261">
        <v>0</v>
      </c>
      <c r="C3427" s="261">
        <v>43886349</v>
      </c>
      <c r="D3427" s="261">
        <v>5263916</v>
      </c>
      <c r="E3427" s="261" t="s">
        <v>161</v>
      </c>
      <c r="F3427" s="261">
        <v>0</v>
      </c>
      <c r="G3427" s="261">
        <v>0</v>
      </c>
      <c r="H3427" s="261">
        <v>0</v>
      </c>
      <c r="I3427" s="261">
        <v>0</v>
      </c>
      <c r="J3427" s="261">
        <v>0</v>
      </c>
      <c r="K3427" s="261">
        <v>0</v>
      </c>
      <c r="L3427" s="261">
        <v>0</v>
      </c>
      <c r="M3427" s="261">
        <v>0</v>
      </c>
      <c r="N3427" s="261">
        <v>11.1</v>
      </c>
      <c r="O3427" s="261">
        <v>0</v>
      </c>
      <c r="P3427" s="261" t="s">
        <v>94</v>
      </c>
      <c r="Q3427" s="261">
        <v>0</v>
      </c>
      <c r="R3427" s="261">
        <v>0</v>
      </c>
      <c r="S3427" s="261" t="s">
        <v>70</v>
      </c>
      <c r="T3427" s="261">
        <v>0</v>
      </c>
      <c r="U3427" s="261">
        <v>0</v>
      </c>
      <c r="V3427" s="261">
        <v>20161230</v>
      </c>
      <c r="W3427" s="261" t="s">
        <v>161</v>
      </c>
    </row>
    <row r="3428" spans="1:23">
      <c r="A3428" s="261"/>
      <c r="B3428" s="261">
        <v>0</v>
      </c>
      <c r="C3428" s="261">
        <v>33183339</v>
      </c>
      <c r="D3428" s="261">
        <v>9057191</v>
      </c>
      <c r="E3428" s="261" t="s">
        <v>161</v>
      </c>
      <c r="F3428" s="261">
        <v>0</v>
      </c>
      <c r="G3428" s="261">
        <v>0</v>
      </c>
      <c r="H3428" s="261">
        <v>0</v>
      </c>
      <c r="I3428" s="261">
        <v>0</v>
      </c>
      <c r="J3428" s="261">
        <v>0</v>
      </c>
      <c r="K3428" s="261">
        <v>0</v>
      </c>
      <c r="L3428" s="261">
        <v>0</v>
      </c>
      <c r="M3428" s="261">
        <v>0</v>
      </c>
      <c r="N3428" s="261">
        <v>11.95</v>
      </c>
      <c r="O3428" s="261">
        <v>0</v>
      </c>
      <c r="P3428" s="261" t="s">
        <v>94</v>
      </c>
      <c r="Q3428" s="261">
        <v>1</v>
      </c>
      <c r="R3428" s="261">
        <v>0</v>
      </c>
      <c r="S3428" s="261" t="s">
        <v>70</v>
      </c>
      <c r="T3428" s="261">
        <v>0</v>
      </c>
      <c r="U3428" s="261">
        <v>0</v>
      </c>
      <c r="V3428" s="261">
        <v>20161230</v>
      </c>
      <c r="W3428" s="261" t="s">
        <v>161</v>
      </c>
    </row>
    <row r="3429" spans="1:23">
      <c r="A3429" s="261"/>
      <c r="B3429" s="261">
        <v>0</v>
      </c>
      <c r="C3429" s="261">
        <v>32970449</v>
      </c>
      <c r="D3429" s="261">
        <v>31995129</v>
      </c>
      <c r="E3429" s="261" t="s">
        <v>161</v>
      </c>
      <c r="F3429" s="261">
        <v>0</v>
      </c>
      <c r="G3429" s="261">
        <v>0</v>
      </c>
      <c r="H3429" s="261">
        <v>0</v>
      </c>
      <c r="I3429" s="261">
        <v>0</v>
      </c>
      <c r="J3429" s="261">
        <v>0</v>
      </c>
      <c r="K3429" s="261">
        <v>0</v>
      </c>
      <c r="L3429" s="261">
        <v>0</v>
      </c>
      <c r="M3429" s="261">
        <v>0</v>
      </c>
      <c r="N3429" s="261">
        <v>11.95</v>
      </c>
      <c r="O3429" s="261">
        <v>0</v>
      </c>
      <c r="P3429" s="261" t="s">
        <v>94</v>
      </c>
      <c r="Q3429" s="261">
        <v>0</v>
      </c>
      <c r="R3429" s="261">
        <v>0</v>
      </c>
      <c r="S3429" s="261" t="s">
        <v>70</v>
      </c>
      <c r="T3429" s="261">
        <v>0</v>
      </c>
      <c r="U3429" s="261">
        <v>0</v>
      </c>
      <c r="V3429" s="261">
        <v>20161230</v>
      </c>
      <c r="W3429" s="261" t="s">
        <v>161</v>
      </c>
    </row>
    <row r="3430" spans="1:23">
      <c r="A3430" s="261"/>
      <c r="B3430" s="261">
        <v>0</v>
      </c>
      <c r="C3430" s="261">
        <v>39210339</v>
      </c>
      <c r="D3430" s="261">
        <v>36825344</v>
      </c>
      <c r="E3430" s="261" t="s">
        <v>161</v>
      </c>
      <c r="F3430" s="261">
        <v>0</v>
      </c>
      <c r="G3430" s="261">
        <v>0</v>
      </c>
      <c r="H3430" s="261">
        <v>0</v>
      </c>
      <c r="I3430" s="261">
        <v>0</v>
      </c>
      <c r="J3430" s="261">
        <v>0</v>
      </c>
      <c r="K3430" s="261">
        <v>0</v>
      </c>
      <c r="L3430" s="261">
        <v>0</v>
      </c>
      <c r="M3430" s="261">
        <v>0</v>
      </c>
      <c r="N3430" s="261">
        <v>11.1</v>
      </c>
      <c r="O3430" s="261">
        <v>0</v>
      </c>
      <c r="P3430" s="261" t="s">
        <v>94</v>
      </c>
      <c r="Q3430" s="261">
        <v>0</v>
      </c>
      <c r="R3430" s="261">
        <v>0</v>
      </c>
      <c r="S3430" s="261" t="s">
        <v>70</v>
      </c>
      <c r="T3430" s="261">
        <v>0</v>
      </c>
      <c r="U3430" s="261">
        <v>0</v>
      </c>
      <c r="V3430" s="261">
        <v>20161230</v>
      </c>
      <c r="W3430" s="261" t="s">
        <v>161</v>
      </c>
    </row>
    <row r="3431" spans="1:23">
      <c r="A3431" s="261"/>
      <c r="B3431" s="261">
        <v>0</v>
      </c>
      <c r="C3431" s="261">
        <v>36717349</v>
      </c>
      <c r="D3431" s="261">
        <v>27229557</v>
      </c>
      <c r="E3431" s="261" t="s">
        <v>161</v>
      </c>
      <c r="F3431" s="261">
        <v>174741.37</v>
      </c>
      <c r="G3431" s="261">
        <v>0</v>
      </c>
      <c r="H3431" s="261">
        <v>174741.37</v>
      </c>
      <c r="I3431" s="261">
        <v>0</v>
      </c>
      <c r="J3431" s="261">
        <v>0</v>
      </c>
      <c r="K3431" s="261">
        <v>0</v>
      </c>
      <c r="L3431" s="261">
        <v>0</v>
      </c>
      <c r="M3431" s="261">
        <v>0</v>
      </c>
      <c r="N3431" s="261">
        <v>11.1</v>
      </c>
      <c r="O3431" s="261">
        <v>182.0223</v>
      </c>
      <c r="P3431" s="261" t="s">
        <v>162</v>
      </c>
      <c r="Q3431" s="261">
        <v>1</v>
      </c>
      <c r="R3431" s="261">
        <v>108157.49</v>
      </c>
      <c r="S3431" s="261" t="s">
        <v>77</v>
      </c>
      <c r="T3431" s="261">
        <v>20121130</v>
      </c>
      <c r="U3431" s="261">
        <v>50</v>
      </c>
      <c r="V3431" s="261">
        <v>20161230</v>
      </c>
      <c r="W3431" s="261" t="s">
        <v>161</v>
      </c>
    </row>
    <row r="3432" spans="1:23">
      <c r="A3432" s="261"/>
      <c r="B3432" s="261">
        <v>0</v>
      </c>
      <c r="C3432" s="261">
        <v>29484339</v>
      </c>
      <c r="D3432" s="261">
        <v>4952581</v>
      </c>
      <c r="E3432" s="261" t="s">
        <v>161</v>
      </c>
      <c r="F3432" s="261">
        <v>0</v>
      </c>
      <c r="G3432" s="261">
        <v>0</v>
      </c>
      <c r="H3432" s="261">
        <v>0</v>
      </c>
      <c r="I3432" s="261">
        <v>0</v>
      </c>
      <c r="J3432" s="261">
        <v>0</v>
      </c>
      <c r="K3432" s="261">
        <v>0</v>
      </c>
      <c r="L3432" s="261">
        <v>0</v>
      </c>
      <c r="M3432" s="261">
        <v>0</v>
      </c>
      <c r="N3432" s="261">
        <v>11.95</v>
      </c>
      <c r="O3432" s="261">
        <v>0</v>
      </c>
      <c r="P3432" s="261" t="s">
        <v>94</v>
      </c>
      <c r="Q3432" s="261">
        <v>0</v>
      </c>
      <c r="R3432" s="261">
        <v>0</v>
      </c>
      <c r="S3432" s="261" t="s">
        <v>70</v>
      </c>
      <c r="T3432" s="261">
        <v>0</v>
      </c>
      <c r="U3432" s="261">
        <v>0</v>
      </c>
      <c r="V3432" s="261">
        <v>20161230</v>
      </c>
      <c r="W3432" s="261" t="s">
        <v>161</v>
      </c>
    </row>
    <row r="3433" spans="1:23">
      <c r="A3433" s="261"/>
      <c r="B3433" s="261">
        <v>0</v>
      </c>
      <c r="C3433" s="261">
        <v>43886449</v>
      </c>
      <c r="D3433" s="261">
        <v>28129473</v>
      </c>
      <c r="E3433" s="261" t="s">
        <v>161</v>
      </c>
      <c r="F3433" s="261">
        <v>0</v>
      </c>
      <c r="G3433" s="261">
        <v>0</v>
      </c>
      <c r="H3433" s="261">
        <v>0</v>
      </c>
      <c r="I3433" s="261">
        <v>0</v>
      </c>
      <c r="J3433" s="261">
        <v>0</v>
      </c>
      <c r="K3433" s="261">
        <v>0</v>
      </c>
      <c r="L3433" s="261">
        <v>0</v>
      </c>
      <c r="M3433" s="261">
        <v>0</v>
      </c>
      <c r="N3433" s="261">
        <v>11.1</v>
      </c>
      <c r="O3433" s="261">
        <v>0</v>
      </c>
      <c r="P3433" s="261" t="s">
        <v>94</v>
      </c>
      <c r="Q3433" s="261">
        <v>0</v>
      </c>
      <c r="R3433" s="261">
        <v>0</v>
      </c>
      <c r="S3433" s="261" t="s">
        <v>70</v>
      </c>
      <c r="T3433" s="261">
        <v>0</v>
      </c>
      <c r="U3433" s="261">
        <v>0</v>
      </c>
      <c r="V3433" s="261">
        <v>20161230</v>
      </c>
      <c r="W3433" s="261" t="s">
        <v>161</v>
      </c>
    </row>
    <row r="3434" spans="1:23">
      <c r="A3434" s="261"/>
      <c r="B3434" s="261">
        <v>0</v>
      </c>
      <c r="C3434" s="261">
        <v>41333339</v>
      </c>
      <c r="D3434" s="261">
        <v>38109104</v>
      </c>
      <c r="E3434" s="261" t="s">
        <v>161</v>
      </c>
      <c r="F3434" s="261">
        <v>0</v>
      </c>
      <c r="G3434" s="261">
        <v>0</v>
      </c>
      <c r="H3434" s="261">
        <v>0</v>
      </c>
      <c r="I3434" s="261">
        <v>0</v>
      </c>
      <c r="J3434" s="261">
        <v>0</v>
      </c>
      <c r="K3434" s="261">
        <v>0</v>
      </c>
      <c r="L3434" s="261">
        <v>0</v>
      </c>
      <c r="M3434" s="261">
        <v>0</v>
      </c>
      <c r="N3434" s="261">
        <v>11.1</v>
      </c>
      <c r="O3434" s="261">
        <v>0</v>
      </c>
      <c r="P3434" s="261" t="s">
        <v>94</v>
      </c>
      <c r="Q3434" s="261">
        <v>0</v>
      </c>
      <c r="R3434" s="261">
        <v>0</v>
      </c>
      <c r="S3434" s="261" t="s">
        <v>70</v>
      </c>
      <c r="T3434" s="261">
        <v>0</v>
      </c>
      <c r="U3434" s="261">
        <v>0</v>
      </c>
      <c r="V3434" s="261">
        <v>20161230</v>
      </c>
      <c r="W3434" s="261" t="s">
        <v>161</v>
      </c>
    </row>
    <row r="3435" spans="1:23">
      <c r="A3435" s="261"/>
      <c r="B3435" s="261">
        <v>0</v>
      </c>
      <c r="C3435" s="261">
        <v>26262549</v>
      </c>
      <c r="D3435" s="261">
        <v>35826639</v>
      </c>
      <c r="E3435" s="261" t="s">
        <v>161</v>
      </c>
      <c r="F3435" s="261">
        <v>0</v>
      </c>
      <c r="G3435" s="261">
        <v>0</v>
      </c>
      <c r="H3435" s="261">
        <v>0</v>
      </c>
      <c r="I3435" s="261">
        <v>0</v>
      </c>
      <c r="J3435" s="261">
        <v>0</v>
      </c>
      <c r="K3435" s="261">
        <v>0</v>
      </c>
      <c r="L3435" s="261">
        <v>0</v>
      </c>
      <c r="M3435" s="261">
        <v>0</v>
      </c>
      <c r="N3435" s="261">
        <v>11.95</v>
      </c>
      <c r="O3435" s="261">
        <v>0</v>
      </c>
      <c r="P3435" s="261" t="s">
        <v>94</v>
      </c>
      <c r="Q3435" s="261">
        <v>0</v>
      </c>
      <c r="R3435" s="261">
        <v>0</v>
      </c>
      <c r="S3435" s="261" t="s">
        <v>70</v>
      </c>
      <c r="T3435" s="261">
        <v>0</v>
      </c>
      <c r="U3435" s="261">
        <v>0</v>
      </c>
      <c r="V3435" s="261">
        <v>20161230</v>
      </c>
      <c r="W3435" s="261" t="s">
        <v>161</v>
      </c>
    </row>
    <row r="3436" spans="1:23">
      <c r="A3436" s="261"/>
      <c r="B3436" s="261">
        <v>0</v>
      </c>
      <c r="C3436" s="261">
        <v>40075649</v>
      </c>
      <c r="D3436" s="261">
        <v>31808169</v>
      </c>
      <c r="E3436" s="261" t="s">
        <v>161</v>
      </c>
      <c r="F3436" s="261">
        <v>0</v>
      </c>
      <c r="G3436" s="261">
        <v>0</v>
      </c>
      <c r="H3436" s="261">
        <v>0</v>
      </c>
      <c r="I3436" s="261">
        <v>0</v>
      </c>
      <c r="J3436" s="261">
        <v>0</v>
      </c>
      <c r="K3436" s="261">
        <v>0</v>
      </c>
      <c r="L3436" s="261">
        <v>0</v>
      </c>
      <c r="M3436" s="261">
        <v>0</v>
      </c>
      <c r="N3436" s="261">
        <v>11.1</v>
      </c>
      <c r="O3436" s="261">
        <v>0</v>
      </c>
      <c r="P3436" s="261" t="s">
        <v>94</v>
      </c>
      <c r="Q3436" s="261">
        <v>0</v>
      </c>
      <c r="R3436" s="261">
        <v>0</v>
      </c>
      <c r="S3436" s="261" t="s">
        <v>70</v>
      </c>
      <c r="T3436" s="261">
        <v>0</v>
      </c>
      <c r="U3436" s="261">
        <v>0</v>
      </c>
      <c r="V3436" s="261">
        <v>20161230</v>
      </c>
      <c r="W3436" s="261" t="s">
        <v>161</v>
      </c>
    </row>
    <row r="3437" spans="1:23">
      <c r="A3437" s="261"/>
      <c r="B3437" s="261">
        <v>0</v>
      </c>
      <c r="C3437" s="261">
        <v>40836539</v>
      </c>
      <c r="D3437" s="261">
        <v>5316579</v>
      </c>
      <c r="E3437" s="261" t="s">
        <v>161</v>
      </c>
      <c r="F3437" s="261">
        <v>178452.22</v>
      </c>
      <c r="G3437" s="261">
        <v>-2255.87</v>
      </c>
      <c r="H3437" s="261">
        <v>176196.35</v>
      </c>
      <c r="I3437" s="261">
        <v>-1858.88</v>
      </c>
      <c r="J3437" s="261">
        <v>0</v>
      </c>
      <c r="K3437" s="261">
        <v>0</v>
      </c>
      <c r="L3437" s="261">
        <v>-4114.75</v>
      </c>
      <c r="M3437" s="261">
        <v>0</v>
      </c>
      <c r="N3437" s="261">
        <v>12.5</v>
      </c>
      <c r="O3437" s="261">
        <v>183.53790000000001</v>
      </c>
      <c r="P3437" s="261" t="s">
        <v>162</v>
      </c>
      <c r="Q3437" s="261">
        <v>0</v>
      </c>
      <c r="R3437" s="261">
        <v>176196.35</v>
      </c>
      <c r="S3437" s="261" t="s">
        <v>70</v>
      </c>
      <c r="T3437" s="261">
        <v>0</v>
      </c>
      <c r="U3437" s="261">
        <v>0</v>
      </c>
      <c r="V3437" s="261">
        <v>20161230</v>
      </c>
      <c r="W3437" s="261" t="s">
        <v>161</v>
      </c>
    </row>
    <row r="3438" spans="1:23">
      <c r="A3438" s="261"/>
      <c r="B3438" s="261">
        <v>0</v>
      </c>
      <c r="C3438" s="261">
        <v>34184239</v>
      </c>
      <c r="D3438" s="261">
        <v>21158535</v>
      </c>
      <c r="E3438" s="261" t="s">
        <v>161</v>
      </c>
      <c r="F3438" s="261">
        <v>428172.13</v>
      </c>
      <c r="G3438" s="261">
        <v>-11876.47</v>
      </c>
      <c r="H3438" s="261">
        <v>416295.66</v>
      </c>
      <c r="I3438" s="261">
        <v>-4531.49</v>
      </c>
      <c r="J3438" s="261">
        <v>0</v>
      </c>
      <c r="K3438" s="261">
        <v>0</v>
      </c>
      <c r="L3438" s="261">
        <v>-16407.96</v>
      </c>
      <c r="M3438" s="261">
        <v>0</v>
      </c>
      <c r="N3438" s="261">
        <v>12.7</v>
      </c>
      <c r="O3438" s="261">
        <v>433.6413</v>
      </c>
      <c r="P3438" s="261" t="s">
        <v>162</v>
      </c>
      <c r="Q3438" s="261">
        <v>0</v>
      </c>
      <c r="R3438" s="261">
        <v>416295.66</v>
      </c>
      <c r="S3438" s="261" t="s">
        <v>70</v>
      </c>
      <c r="T3438" s="261">
        <v>0</v>
      </c>
      <c r="U3438" s="261">
        <v>0</v>
      </c>
      <c r="V3438" s="261">
        <v>20161230</v>
      </c>
      <c r="W3438" s="261" t="s">
        <v>161</v>
      </c>
    </row>
    <row r="3439" spans="1:23">
      <c r="A3439" s="261"/>
      <c r="B3439" s="261">
        <v>0</v>
      </c>
      <c r="C3439" s="261">
        <v>29963639</v>
      </c>
      <c r="D3439" s="261">
        <v>5817661</v>
      </c>
      <c r="E3439" s="261" t="s">
        <v>161</v>
      </c>
      <c r="F3439" s="261">
        <v>0</v>
      </c>
      <c r="G3439" s="261">
        <v>0</v>
      </c>
      <c r="H3439" s="261">
        <v>0</v>
      </c>
      <c r="I3439" s="261">
        <v>0</v>
      </c>
      <c r="J3439" s="261">
        <v>0</v>
      </c>
      <c r="K3439" s="261">
        <v>0</v>
      </c>
      <c r="L3439" s="261">
        <v>0</v>
      </c>
      <c r="M3439" s="261">
        <v>0</v>
      </c>
      <c r="N3439" s="261">
        <v>12.5</v>
      </c>
      <c r="O3439" s="261">
        <v>0</v>
      </c>
      <c r="P3439" s="261" t="s">
        <v>94</v>
      </c>
      <c r="Q3439" s="261">
        <v>0</v>
      </c>
      <c r="R3439" s="261">
        <v>0</v>
      </c>
      <c r="S3439" s="261" t="s">
        <v>70</v>
      </c>
      <c r="T3439" s="261">
        <v>0</v>
      </c>
      <c r="U3439" s="261">
        <v>0</v>
      </c>
      <c r="V3439" s="261">
        <v>20161230</v>
      </c>
      <c r="W3439" s="261" t="s">
        <v>161</v>
      </c>
    </row>
    <row r="3440" spans="1:23">
      <c r="A3440" s="261"/>
      <c r="B3440" s="261">
        <v>0</v>
      </c>
      <c r="C3440" s="261">
        <v>29100639</v>
      </c>
      <c r="D3440" s="261">
        <v>21778149</v>
      </c>
      <c r="E3440" s="261" t="s">
        <v>161</v>
      </c>
      <c r="F3440" s="261">
        <v>0</v>
      </c>
      <c r="G3440" s="261">
        <v>0</v>
      </c>
      <c r="H3440" s="261">
        <v>0</v>
      </c>
      <c r="I3440" s="261">
        <v>0</v>
      </c>
      <c r="J3440" s="261">
        <v>0</v>
      </c>
      <c r="K3440" s="261">
        <v>0</v>
      </c>
      <c r="L3440" s="261">
        <v>0</v>
      </c>
      <c r="M3440" s="261">
        <v>0</v>
      </c>
      <c r="N3440" s="261">
        <v>11.95</v>
      </c>
      <c r="O3440" s="261">
        <v>0</v>
      </c>
      <c r="P3440" s="261" t="s">
        <v>94</v>
      </c>
      <c r="Q3440" s="261">
        <v>0</v>
      </c>
      <c r="R3440" s="261">
        <v>0</v>
      </c>
      <c r="S3440" s="261" t="s">
        <v>70</v>
      </c>
      <c r="T3440" s="261">
        <v>0</v>
      </c>
      <c r="U3440" s="261">
        <v>0</v>
      </c>
      <c r="V3440" s="261">
        <v>20161230</v>
      </c>
      <c r="W3440" s="261" t="s">
        <v>161</v>
      </c>
    </row>
    <row r="3441" spans="1:23">
      <c r="A3441" s="261"/>
      <c r="B3441" s="261">
        <v>0</v>
      </c>
      <c r="C3441" s="261">
        <v>27693339</v>
      </c>
      <c r="D3441" s="261">
        <v>1372040</v>
      </c>
      <c r="E3441" s="261" t="s">
        <v>161</v>
      </c>
      <c r="F3441" s="261">
        <v>0</v>
      </c>
      <c r="G3441" s="261">
        <v>0</v>
      </c>
      <c r="H3441" s="261">
        <v>0</v>
      </c>
      <c r="I3441" s="261">
        <v>0</v>
      </c>
      <c r="J3441" s="261">
        <v>0</v>
      </c>
      <c r="K3441" s="261">
        <v>0</v>
      </c>
      <c r="L3441" s="261">
        <v>0</v>
      </c>
      <c r="M3441" s="261">
        <v>0</v>
      </c>
      <c r="N3441" s="261">
        <v>12</v>
      </c>
      <c r="O3441" s="261">
        <v>0</v>
      </c>
      <c r="P3441" s="261" t="s">
        <v>94</v>
      </c>
      <c r="Q3441" s="261">
        <v>0</v>
      </c>
      <c r="R3441" s="261">
        <v>0</v>
      </c>
      <c r="S3441" s="261" t="s">
        <v>70</v>
      </c>
      <c r="T3441" s="261">
        <v>0</v>
      </c>
      <c r="U3441" s="261">
        <v>0</v>
      </c>
      <c r="V3441" s="261">
        <v>20161230</v>
      </c>
      <c r="W3441" s="261" t="s">
        <v>161</v>
      </c>
    </row>
    <row r="3442" spans="1:23">
      <c r="A3442" s="261"/>
      <c r="B3442" s="261">
        <v>0</v>
      </c>
      <c r="C3442" s="261">
        <v>26502639</v>
      </c>
      <c r="D3442" s="261">
        <v>36078201</v>
      </c>
      <c r="E3442" s="261" t="s">
        <v>161</v>
      </c>
      <c r="F3442" s="261">
        <v>0</v>
      </c>
      <c r="G3442" s="261">
        <v>0</v>
      </c>
      <c r="H3442" s="261">
        <v>0</v>
      </c>
      <c r="I3442" s="261">
        <v>0</v>
      </c>
      <c r="J3442" s="261">
        <v>0</v>
      </c>
      <c r="K3442" s="261">
        <v>0</v>
      </c>
      <c r="L3442" s="261">
        <v>0</v>
      </c>
      <c r="M3442" s="261">
        <v>0</v>
      </c>
      <c r="N3442" s="261">
        <v>11.95</v>
      </c>
      <c r="O3442" s="261">
        <v>0</v>
      </c>
      <c r="P3442" s="261" t="s">
        <v>94</v>
      </c>
      <c r="Q3442" s="261">
        <v>0</v>
      </c>
      <c r="R3442" s="261">
        <v>0</v>
      </c>
      <c r="S3442" s="261" t="s">
        <v>70</v>
      </c>
      <c r="T3442" s="261">
        <v>0</v>
      </c>
      <c r="U3442" s="261">
        <v>0</v>
      </c>
      <c r="V3442" s="261">
        <v>20161230</v>
      </c>
      <c r="W3442" s="261" t="s">
        <v>161</v>
      </c>
    </row>
    <row r="3443" spans="1:23">
      <c r="A3443" s="261"/>
      <c r="B3443" s="261">
        <v>0</v>
      </c>
      <c r="C3443" s="261">
        <v>38414339</v>
      </c>
      <c r="D3443" s="261">
        <v>780400</v>
      </c>
      <c r="E3443" s="261" t="s">
        <v>161</v>
      </c>
      <c r="F3443" s="261">
        <v>0</v>
      </c>
      <c r="G3443" s="261">
        <v>0</v>
      </c>
      <c r="H3443" s="261">
        <v>0</v>
      </c>
      <c r="I3443" s="261">
        <v>0</v>
      </c>
      <c r="J3443" s="261">
        <v>0</v>
      </c>
      <c r="K3443" s="261">
        <v>0</v>
      </c>
      <c r="L3443" s="261">
        <v>0</v>
      </c>
      <c r="M3443" s="261">
        <v>0</v>
      </c>
      <c r="N3443" s="261">
        <v>11.1</v>
      </c>
      <c r="O3443" s="261">
        <v>0</v>
      </c>
      <c r="P3443" s="261" t="s">
        <v>94</v>
      </c>
      <c r="Q3443" s="261">
        <v>0</v>
      </c>
      <c r="R3443" s="261">
        <v>0</v>
      </c>
      <c r="S3443" s="261" t="s">
        <v>70</v>
      </c>
      <c r="T3443" s="261">
        <v>0</v>
      </c>
      <c r="U3443" s="261">
        <v>0</v>
      </c>
      <c r="V3443" s="261">
        <v>20161230</v>
      </c>
      <c r="W3443" s="261" t="s">
        <v>161</v>
      </c>
    </row>
    <row r="3444" spans="1:23">
      <c r="A3444" s="261"/>
      <c r="B3444" s="261">
        <v>0</v>
      </c>
      <c r="C3444" s="261">
        <v>41295739</v>
      </c>
      <c r="D3444" s="261">
        <v>18217212</v>
      </c>
      <c r="E3444" s="261" t="s">
        <v>161</v>
      </c>
      <c r="F3444" s="261">
        <v>0</v>
      </c>
      <c r="G3444" s="261">
        <v>0</v>
      </c>
      <c r="H3444" s="261">
        <v>0</v>
      </c>
      <c r="I3444" s="261">
        <v>0</v>
      </c>
      <c r="J3444" s="261">
        <v>0</v>
      </c>
      <c r="K3444" s="261">
        <v>0</v>
      </c>
      <c r="L3444" s="261">
        <v>0</v>
      </c>
      <c r="M3444" s="261">
        <v>0</v>
      </c>
      <c r="N3444" s="261">
        <v>11.1</v>
      </c>
      <c r="O3444" s="261">
        <v>0</v>
      </c>
      <c r="P3444" s="261" t="s">
        <v>94</v>
      </c>
      <c r="Q3444" s="261">
        <v>0</v>
      </c>
      <c r="R3444" s="261">
        <v>0</v>
      </c>
      <c r="S3444" s="261" t="s">
        <v>70</v>
      </c>
      <c r="T3444" s="261">
        <v>0</v>
      </c>
      <c r="U3444" s="261">
        <v>0</v>
      </c>
      <c r="V3444" s="261">
        <v>20161230</v>
      </c>
      <c r="W3444" s="261" t="s">
        <v>161</v>
      </c>
    </row>
    <row r="3445" spans="1:23">
      <c r="A3445" s="261"/>
      <c r="B3445" s="261">
        <v>0</v>
      </c>
      <c r="C3445" s="261">
        <v>27654739</v>
      </c>
      <c r="D3445" s="261">
        <v>36015260</v>
      </c>
      <c r="E3445" s="261" t="s">
        <v>161</v>
      </c>
      <c r="F3445" s="261">
        <v>0</v>
      </c>
      <c r="G3445" s="261">
        <v>0</v>
      </c>
      <c r="H3445" s="261">
        <v>0</v>
      </c>
      <c r="I3445" s="261">
        <v>0</v>
      </c>
      <c r="J3445" s="261">
        <v>0</v>
      </c>
      <c r="K3445" s="261">
        <v>0</v>
      </c>
      <c r="L3445" s="261">
        <v>0</v>
      </c>
      <c r="M3445" s="261">
        <v>0</v>
      </c>
      <c r="N3445" s="261">
        <v>13.55</v>
      </c>
      <c r="O3445" s="261">
        <v>0</v>
      </c>
      <c r="P3445" s="261" t="s">
        <v>94</v>
      </c>
      <c r="Q3445" s="261">
        <v>0</v>
      </c>
      <c r="R3445" s="261">
        <v>0</v>
      </c>
      <c r="S3445" s="261" t="s">
        <v>70</v>
      </c>
      <c r="T3445" s="261">
        <v>0</v>
      </c>
      <c r="U3445" s="261">
        <v>0</v>
      </c>
      <c r="V3445" s="261">
        <v>20161230</v>
      </c>
      <c r="W3445" s="261" t="s">
        <v>161</v>
      </c>
    </row>
    <row r="3446" spans="1:23">
      <c r="A3446" s="261"/>
      <c r="B3446" s="261">
        <v>0</v>
      </c>
      <c r="C3446" s="261">
        <v>40715849</v>
      </c>
      <c r="D3446" s="261">
        <v>25679265</v>
      </c>
      <c r="E3446" s="261" t="s">
        <v>161</v>
      </c>
      <c r="F3446" s="261">
        <v>0</v>
      </c>
      <c r="G3446" s="261">
        <v>0</v>
      </c>
      <c r="H3446" s="261">
        <v>0</v>
      </c>
      <c r="I3446" s="261">
        <v>0</v>
      </c>
      <c r="J3446" s="261">
        <v>0</v>
      </c>
      <c r="K3446" s="261">
        <v>0</v>
      </c>
      <c r="L3446" s="261">
        <v>0</v>
      </c>
      <c r="M3446" s="261">
        <v>0</v>
      </c>
      <c r="N3446" s="261">
        <v>11.1</v>
      </c>
      <c r="O3446" s="261">
        <v>0</v>
      </c>
      <c r="P3446" s="261" t="s">
        <v>94</v>
      </c>
      <c r="Q3446" s="261">
        <v>0</v>
      </c>
      <c r="R3446" s="261">
        <v>0</v>
      </c>
      <c r="S3446" s="261" t="s">
        <v>70</v>
      </c>
      <c r="T3446" s="261">
        <v>0</v>
      </c>
      <c r="U3446" s="261">
        <v>0</v>
      </c>
      <c r="V3446" s="261">
        <v>20161230</v>
      </c>
      <c r="W3446" s="261" t="s">
        <v>161</v>
      </c>
    </row>
    <row r="3447" spans="1:23">
      <c r="A3447" s="261"/>
      <c r="B3447" s="261">
        <v>0</v>
      </c>
      <c r="C3447" s="261">
        <v>43151839</v>
      </c>
      <c r="D3447" s="261">
        <v>22375298</v>
      </c>
      <c r="E3447" s="261" t="s">
        <v>161</v>
      </c>
      <c r="F3447" s="261">
        <v>212379.44</v>
      </c>
      <c r="G3447" s="261">
        <v>-2738.98</v>
      </c>
      <c r="H3447" s="261">
        <v>209640.46</v>
      </c>
      <c r="I3447" s="261">
        <v>-1778.68</v>
      </c>
      <c r="J3447" s="261">
        <v>0</v>
      </c>
      <c r="K3447" s="261">
        <v>0</v>
      </c>
      <c r="L3447" s="261">
        <v>-4517.66</v>
      </c>
      <c r="M3447" s="261">
        <v>0</v>
      </c>
      <c r="N3447" s="261">
        <v>10.050000000000001</v>
      </c>
      <c r="O3447" s="261">
        <v>218.37549999999999</v>
      </c>
      <c r="P3447" s="261" t="s">
        <v>162</v>
      </c>
      <c r="Q3447" s="261">
        <v>0</v>
      </c>
      <c r="R3447" s="261">
        <v>209640.46</v>
      </c>
      <c r="S3447" s="261" t="s">
        <v>70</v>
      </c>
      <c r="T3447" s="261">
        <v>0</v>
      </c>
      <c r="U3447" s="261">
        <v>0</v>
      </c>
      <c r="V3447" s="261">
        <v>20161230</v>
      </c>
      <c r="W3447" s="261" t="s">
        <v>161</v>
      </c>
    </row>
    <row r="3448" spans="1:23">
      <c r="A3448" s="261"/>
      <c r="B3448" s="261">
        <v>0</v>
      </c>
      <c r="C3448" s="261">
        <v>32281839</v>
      </c>
      <c r="D3448" s="261">
        <v>17662194</v>
      </c>
      <c r="E3448" s="261" t="s">
        <v>161</v>
      </c>
      <c r="F3448" s="261">
        <v>0</v>
      </c>
      <c r="G3448" s="261">
        <v>0</v>
      </c>
      <c r="H3448" s="261">
        <v>0</v>
      </c>
      <c r="I3448" s="261">
        <v>0</v>
      </c>
      <c r="J3448" s="261">
        <v>0</v>
      </c>
      <c r="K3448" s="261">
        <v>0</v>
      </c>
      <c r="L3448" s="261">
        <v>0</v>
      </c>
      <c r="M3448" s="261">
        <v>0</v>
      </c>
      <c r="N3448" s="261">
        <v>12.5</v>
      </c>
      <c r="O3448" s="261">
        <v>0</v>
      </c>
      <c r="P3448" s="261" t="s">
        <v>94</v>
      </c>
      <c r="Q3448" s="261">
        <v>0</v>
      </c>
      <c r="R3448" s="261">
        <v>0</v>
      </c>
      <c r="S3448" s="261" t="s">
        <v>70</v>
      </c>
      <c r="T3448" s="261">
        <v>0</v>
      </c>
      <c r="U3448" s="261">
        <v>0</v>
      </c>
      <c r="V3448" s="261">
        <v>20161230</v>
      </c>
      <c r="W3448" s="261" t="s">
        <v>161</v>
      </c>
    </row>
    <row r="3449" spans="1:23">
      <c r="A3449" s="261"/>
      <c r="B3449" s="261">
        <v>0</v>
      </c>
      <c r="C3449" s="261">
        <v>43465839</v>
      </c>
      <c r="D3449" s="261">
        <v>17501293</v>
      </c>
      <c r="E3449" s="261" t="s">
        <v>161</v>
      </c>
      <c r="F3449" s="261">
        <v>0</v>
      </c>
      <c r="G3449" s="261">
        <v>0</v>
      </c>
      <c r="H3449" s="261">
        <v>0</v>
      </c>
      <c r="I3449" s="261">
        <v>0</v>
      </c>
      <c r="J3449" s="261">
        <v>0</v>
      </c>
      <c r="K3449" s="261">
        <v>0</v>
      </c>
      <c r="L3449" s="261">
        <v>0</v>
      </c>
      <c r="M3449" s="261">
        <v>0</v>
      </c>
      <c r="N3449" s="261">
        <v>11.1</v>
      </c>
      <c r="O3449" s="261">
        <v>0</v>
      </c>
      <c r="P3449" s="261" t="s">
        <v>94</v>
      </c>
      <c r="Q3449" s="261">
        <v>0</v>
      </c>
      <c r="R3449" s="261">
        <v>0</v>
      </c>
      <c r="S3449" s="261" t="s">
        <v>70</v>
      </c>
      <c r="T3449" s="261">
        <v>0</v>
      </c>
      <c r="U3449" s="261">
        <v>0</v>
      </c>
      <c r="V3449" s="261">
        <v>20161230</v>
      </c>
      <c r="W3449" s="261" t="s">
        <v>161</v>
      </c>
    </row>
    <row r="3450" spans="1:23">
      <c r="A3450" s="261"/>
      <c r="B3450" s="261">
        <v>0</v>
      </c>
      <c r="C3450" s="261">
        <v>38725539</v>
      </c>
      <c r="D3450" s="261">
        <v>19006776</v>
      </c>
      <c r="E3450" s="261" t="s">
        <v>161</v>
      </c>
      <c r="F3450" s="261">
        <v>0</v>
      </c>
      <c r="G3450" s="261">
        <v>0</v>
      </c>
      <c r="H3450" s="261">
        <v>0</v>
      </c>
      <c r="I3450" s="261">
        <v>0</v>
      </c>
      <c r="J3450" s="261">
        <v>0</v>
      </c>
      <c r="K3450" s="261">
        <v>0</v>
      </c>
      <c r="L3450" s="261">
        <v>0</v>
      </c>
      <c r="M3450" s="261">
        <v>0</v>
      </c>
      <c r="N3450" s="261">
        <v>11.1</v>
      </c>
      <c r="O3450" s="261">
        <v>0</v>
      </c>
      <c r="P3450" s="261" t="s">
        <v>94</v>
      </c>
      <c r="Q3450" s="261">
        <v>0</v>
      </c>
      <c r="R3450" s="261">
        <v>0</v>
      </c>
      <c r="S3450" s="261" t="s">
        <v>70</v>
      </c>
      <c r="T3450" s="261">
        <v>0</v>
      </c>
      <c r="U3450" s="261">
        <v>0</v>
      </c>
      <c r="V3450" s="261">
        <v>20161230</v>
      </c>
      <c r="W3450" s="261" t="s">
        <v>161</v>
      </c>
    </row>
    <row r="3451" spans="1:23">
      <c r="A3451" s="261"/>
      <c r="B3451" s="261">
        <v>0</v>
      </c>
      <c r="C3451" s="261">
        <v>35699939</v>
      </c>
      <c r="D3451" s="261">
        <v>12418561</v>
      </c>
      <c r="E3451" s="261" t="s">
        <v>161</v>
      </c>
      <c r="F3451" s="261">
        <v>0</v>
      </c>
      <c r="G3451" s="261">
        <v>0</v>
      </c>
      <c r="H3451" s="261">
        <v>0</v>
      </c>
      <c r="I3451" s="261">
        <v>0</v>
      </c>
      <c r="J3451" s="261">
        <v>0</v>
      </c>
      <c r="K3451" s="261">
        <v>0</v>
      </c>
      <c r="L3451" s="261">
        <v>0</v>
      </c>
      <c r="M3451" s="261">
        <v>0</v>
      </c>
      <c r="N3451" s="261">
        <v>11.3207</v>
      </c>
      <c r="O3451" s="261">
        <v>0</v>
      </c>
      <c r="P3451" s="261" t="s">
        <v>94</v>
      </c>
      <c r="Q3451" s="261">
        <v>0</v>
      </c>
      <c r="R3451" s="261">
        <v>0</v>
      </c>
      <c r="S3451" s="261" t="s">
        <v>70</v>
      </c>
      <c r="T3451" s="261">
        <v>0</v>
      </c>
      <c r="U3451" s="261">
        <v>0</v>
      </c>
      <c r="V3451" s="261">
        <v>20161230</v>
      </c>
      <c r="W3451" s="261" t="s">
        <v>161</v>
      </c>
    </row>
    <row r="3452" spans="1:23">
      <c r="A3452" s="261"/>
      <c r="B3452" s="261">
        <v>0</v>
      </c>
      <c r="C3452" s="261">
        <v>40075539</v>
      </c>
      <c r="D3452" s="261">
        <v>17101275</v>
      </c>
      <c r="E3452" s="261" t="s">
        <v>161</v>
      </c>
      <c r="F3452" s="261">
        <v>509251.29</v>
      </c>
      <c r="G3452" s="261">
        <v>-6961.12</v>
      </c>
      <c r="H3452" s="261">
        <v>502290.17</v>
      </c>
      <c r="I3452" s="261">
        <v>-4377.4399999999996</v>
      </c>
      <c r="J3452" s="261">
        <v>0</v>
      </c>
      <c r="K3452" s="261">
        <v>0</v>
      </c>
      <c r="L3452" s="261">
        <v>-11338.56</v>
      </c>
      <c r="M3452" s="261">
        <v>0</v>
      </c>
      <c r="N3452" s="261">
        <v>10.315</v>
      </c>
      <c r="O3452" s="261">
        <v>523.21889999999996</v>
      </c>
      <c r="P3452" s="261" t="s">
        <v>162</v>
      </c>
      <c r="Q3452" s="261">
        <v>0</v>
      </c>
      <c r="R3452" s="261">
        <v>502290.17</v>
      </c>
      <c r="S3452" s="261" t="s">
        <v>70</v>
      </c>
      <c r="T3452" s="261">
        <v>0</v>
      </c>
      <c r="U3452" s="261">
        <v>0</v>
      </c>
      <c r="V3452" s="261">
        <v>20161230</v>
      </c>
      <c r="W3452" s="261" t="s">
        <v>161</v>
      </c>
    </row>
    <row r="3453" spans="1:23">
      <c r="A3453" s="261"/>
      <c r="B3453" s="261">
        <v>0</v>
      </c>
      <c r="C3453" s="261">
        <v>28084049</v>
      </c>
      <c r="D3453" s="261">
        <v>9706707</v>
      </c>
      <c r="E3453" s="261" t="s">
        <v>161</v>
      </c>
      <c r="F3453" s="261">
        <v>0</v>
      </c>
      <c r="G3453" s="261">
        <v>0</v>
      </c>
      <c r="H3453" s="261">
        <v>0</v>
      </c>
      <c r="I3453" s="261">
        <v>0</v>
      </c>
      <c r="J3453" s="261">
        <v>0</v>
      </c>
      <c r="K3453" s="261">
        <v>0</v>
      </c>
      <c r="L3453" s="261">
        <v>0</v>
      </c>
      <c r="M3453" s="261">
        <v>0</v>
      </c>
      <c r="N3453" s="261">
        <v>11.95</v>
      </c>
      <c r="O3453" s="261">
        <v>0</v>
      </c>
      <c r="P3453" s="261" t="s">
        <v>94</v>
      </c>
      <c r="Q3453" s="261">
        <v>0</v>
      </c>
      <c r="R3453" s="261">
        <v>0</v>
      </c>
      <c r="S3453" s="261" t="s">
        <v>70</v>
      </c>
      <c r="T3453" s="261">
        <v>0</v>
      </c>
      <c r="U3453" s="261">
        <v>0</v>
      </c>
      <c r="V3453" s="261">
        <v>20161230</v>
      </c>
      <c r="W3453" s="261" t="s">
        <v>161</v>
      </c>
    </row>
    <row r="3454" spans="1:23">
      <c r="A3454" s="261"/>
      <c r="B3454" s="261">
        <v>0</v>
      </c>
      <c r="C3454" s="261">
        <v>34064149</v>
      </c>
      <c r="D3454" s="261">
        <v>26048714</v>
      </c>
      <c r="E3454" s="261" t="s">
        <v>161</v>
      </c>
      <c r="F3454" s="261">
        <v>124178.75</v>
      </c>
      <c r="G3454" s="261">
        <v>-2089.36</v>
      </c>
      <c r="H3454" s="261">
        <v>122089.39</v>
      </c>
      <c r="I3454" s="261">
        <v>-1094.8399999999999</v>
      </c>
      <c r="J3454" s="261">
        <v>0</v>
      </c>
      <c r="K3454" s="261">
        <v>0</v>
      </c>
      <c r="L3454" s="261">
        <v>-3184.2</v>
      </c>
      <c r="M3454" s="261">
        <v>0</v>
      </c>
      <c r="N3454" s="261">
        <v>10.58</v>
      </c>
      <c r="O3454" s="261">
        <v>127.1764</v>
      </c>
      <c r="P3454" s="261" t="s">
        <v>162</v>
      </c>
      <c r="Q3454" s="261">
        <v>0</v>
      </c>
      <c r="R3454" s="261">
        <v>122089.39</v>
      </c>
      <c r="S3454" s="261" t="s">
        <v>70</v>
      </c>
      <c r="T3454" s="261">
        <v>0</v>
      </c>
      <c r="U3454" s="261">
        <v>0</v>
      </c>
      <c r="V3454" s="261">
        <v>20161230</v>
      </c>
      <c r="W3454" s="261" t="s">
        <v>161</v>
      </c>
    </row>
    <row r="3455" spans="1:23">
      <c r="A3455" s="261"/>
      <c r="B3455" s="261">
        <v>0</v>
      </c>
      <c r="C3455" s="261">
        <v>39722349</v>
      </c>
      <c r="D3455" s="261">
        <v>9351488</v>
      </c>
      <c r="E3455" s="261" t="s">
        <v>161</v>
      </c>
      <c r="F3455" s="261">
        <v>0</v>
      </c>
      <c r="G3455" s="261">
        <v>0</v>
      </c>
      <c r="H3455" s="261">
        <v>0</v>
      </c>
      <c r="I3455" s="261">
        <v>0</v>
      </c>
      <c r="J3455" s="261">
        <v>0</v>
      </c>
      <c r="K3455" s="261">
        <v>0</v>
      </c>
      <c r="L3455" s="261">
        <v>0</v>
      </c>
      <c r="M3455" s="261">
        <v>0</v>
      </c>
      <c r="N3455" s="261">
        <v>10.345000000000001</v>
      </c>
      <c r="O3455" s="261">
        <v>0</v>
      </c>
      <c r="P3455" s="261" t="s">
        <v>94</v>
      </c>
      <c r="Q3455" s="261">
        <v>0</v>
      </c>
      <c r="R3455" s="261">
        <v>0</v>
      </c>
      <c r="S3455" s="261" t="s">
        <v>70</v>
      </c>
      <c r="T3455" s="261">
        <v>0</v>
      </c>
      <c r="U3455" s="261">
        <v>0</v>
      </c>
      <c r="V3455" s="261">
        <v>20161230</v>
      </c>
      <c r="W3455" s="261" t="s">
        <v>161</v>
      </c>
    </row>
    <row r="3456" spans="1:23">
      <c r="A3456" s="261"/>
      <c r="B3456" s="261">
        <v>0</v>
      </c>
      <c r="C3456" s="261">
        <v>38046349</v>
      </c>
      <c r="D3456" s="261">
        <v>37003327</v>
      </c>
      <c r="E3456" s="261" t="s">
        <v>161</v>
      </c>
      <c r="F3456" s="261">
        <v>0</v>
      </c>
      <c r="G3456" s="261">
        <v>0</v>
      </c>
      <c r="H3456" s="261">
        <v>0</v>
      </c>
      <c r="I3456" s="261">
        <v>0</v>
      </c>
      <c r="J3456" s="261">
        <v>0</v>
      </c>
      <c r="K3456" s="261">
        <v>0</v>
      </c>
      <c r="L3456" s="261">
        <v>0</v>
      </c>
      <c r="M3456" s="261">
        <v>0</v>
      </c>
      <c r="N3456" s="261">
        <v>12.5</v>
      </c>
      <c r="O3456" s="261">
        <v>0</v>
      </c>
      <c r="P3456" s="261" t="s">
        <v>94</v>
      </c>
      <c r="Q3456" s="261">
        <v>0</v>
      </c>
      <c r="R3456" s="261">
        <v>0</v>
      </c>
      <c r="S3456" s="261" t="s">
        <v>70</v>
      </c>
      <c r="T3456" s="261">
        <v>0</v>
      </c>
      <c r="U3456" s="261">
        <v>0</v>
      </c>
      <c r="V3456" s="261">
        <v>20161230</v>
      </c>
      <c r="W3456" s="261" t="s">
        <v>161</v>
      </c>
    </row>
    <row r="3457" spans="1:23">
      <c r="A3457" s="261"/>
      <c r="B3457" s="261">
        <v>0</v>
      </c>
      <c r="C3457" s="261">
        <v>25574359</v>
      </c>
      <c r="D3457" s="261">
        <v>11315465</v>
      </c>
      <c r="E3457" s="261" t="s">
        <v>161</v>
      </c>
      <c r="F3457" s="261">
        <v>0</v>
      </c>
      <c r="G3457" s="261">
        <v>0</v>
      </c>
      <c r="H3457" s="261">
        <v>0</v>
      </c>
      <c r="I3457" s="261">
        <v>0</v>
      </c>
      <c r="J3457" s="261">
        <v>0</v>
      </c>
      <c r="K3457" s="261">
        <v>0</v>
      </c>
      <c r="L3457" s="261">
        <v>0</v>
      </c>
      <c r="M3457" s="261">
        <v>0</v>
      </c>
      <c r="N3457" s="261">
        <v>12.45</v>
      </c>
      <c r="O3457" s="261">
        <v>0</v>
      </c>
      <c r="P3457" s="261" t="s">
        <v>94</v>
      </c>
      <c r="Q3457" s="261">
        <v>0</v>
      </c>
      <c r="R3457" s="261">
        <v>0</v>
      </c>
      <c r="S3457" s="261" t="s">
        <v>70</v>
      </c>
      <c r="T3457" s="261">
        <v>0</v>
      </c>
      <c r="U3457" s="261">
        <v>0</v>
      </c>
      <c r="V3457" s="261">
        <v>20161230</v>
      </c>
      <c r="W3457" s="261" t="s">
        <v>161</v>
      </c>
    </row>
    <row r="3458" spans="1:23">
      <c r="A3458" s="261"/>
      <c r="B3458" s="261">
        <v>0</v>
      </c>
      <c r="C3458" s="261">
        <v>41213639</v>
      </c>
      <c r="D3458" s="261">
        <v>36561157</v>
      </c>
      <c r="E3458" s="261" t="s">
        <v>161</v>
      </c>
      <c r="F3458" s="261">
        <v>124185.39</v>
      </c>
      <c r="G3458" s="261">
        <v>-4655.28</v>
      </c>
      <c r="H3458" s="261">
        <v>119530.11</v>
      </c>
      <c r="I3458" s="261">
        <v>-1040.05</v>
      </c>
      <c r="J3458" s="261">
        <v>0</v>
      </c>
      <c r="K3458" s="261">
        <v>0</v>
      </c>
      <c r="L3458" s="261">
        <v>-5695.33</v>
      </c>
      <c r="M3458" s="261">
        <v>0</v>
      </c>
      <c r="N3458" s="261">
        <v>10.050000000000001</v>
      </c>
      <c r="O3458" s="261">
        <v>124.51049999999999</v>
      </c>
      <c r="P3458" s="261" t="s">
        <v>162</v>
      </c>
      <c r="Q3458" s="261">
        <v>0</v>
      </c>
      <c r="R3458" s="261">
        <v>119530.11</v>
      </c>
      <c r="S3458" s="261" t="s">
        <v>70</v>
      </c>
      <c r="T3458" s="261">
        <v>0</v>
      </c>
      <c r="U3458" s="261">
        <v>0</v>
      </c>
      <c r="V3458" s="261">
        <v>20161230</v>
      </c>
      <c r="W3458" s="261" t="s">
        <v>161</v>
      </c>
    </row>
    <row r="3459" spans="1:23">
      <c r="A3459" s="261"/>
      <c r="B3459" s="261">
        <v>0</v>
      </c>
      <c r="C3459" s="261">
        <v>30751639</v>
      </c>
      <c r="D3459" s="261">
        <v>28207386</v>
      </c>
      <c r="E3459" s="261" t="s">
        <v>161</v>
      </c>
      <c r="F3459" s="261">
        <v>0</v>
      </c>
      <c r="G3459" s="261">
        <v>0</v>
      </c>
      <c r="H3459" s="261">
        <v>0</v>
      </c>
      <c r="I3459" s="261">
        <v>0</v>
      </c>
      <c r="J3459" s="261">
        <v>0</v>
      </c>
      <c r="K3459" s="261">
        <v>0</v>
      </c>
      <c r="L3459" s="261">
        <v>0</v>
      </c>
      <c r="M3459" s="261">
        <v>0</v>
      </c>
      <c r="N3459" s="261">
        <v>12</v>
      </c>
      <c r="O3459" s="261">
        <v>0</v>
      </c>
      <c r="P3459" s="261" t="s">
        <v>94</v>
      </c>
      <c r="Q3459" s="261">
        <v>0</v>
      </c>
      <c r="R3459" s="261">
        <v>0</v>
      </c>
      <c r="S3459" s="261" t="s">
        <v>70</v>
      </c>
      <c r="T3459" s="261">
        <v>0</v>
      </c>
      <c r="U3459" s="261">
        <v>0</v>
      </c>
      <c r="V3459" s="261">
        <v>20161230</v>
      </c>
      <c r="W3459" s="261" t="s">
        <v>161</v>
      </c>
    </row>
    <row r="3460" spans="1:23">
      <c r="A3460" s="261"/>
      <c r="B3460" s="261">
        <v>0</v>
      </c>
      <c r="C3460" s="261">
        <v>45705449</v>
      </c>
      <c r="D3460" s="261">
        <v>40175573</v>
      </c>
      <c r="E3460" s="261" t="s">
        <v>161</v>
      </c>
      <c r="F3460" s="261">
        <v>353681.15</v>
      </c>
      <c r="G3460" s="261">
        <v>0</v>
      </c>
      <c r="H3460" s="261">
        <v>353681.15</v>
      </c>
      <c r="I3460" s="261">
        <v>0</v>
      </c>
      <c r="J3460" s="261">
        <v>0</v>
      </c>
      <c r="K3460" s="261">
        <v>0</v>
      </c>
      <c r="L3460" s="261">
        <v>0</v>
      </c>
      <c r="M3460" s="261">
        <v>0</v>
      </c>
      <c r="N3460" s="261">
        <v>10.538600000000001</v>
      </c>
      <c r="O3460" s="261">
        <v>368.41789999999997</v>
      </c>
      <c r="P3460" s="261" t="s">
        <v>162</v>
      </c>
      <c r="Q3460" s="261">
        <v>1</v>
      </c>
      <c r="R3460" s="261">
        <v>284450.93</v>
      </c>
      <c r="S3460" s="261" t="s">
        <v>77</v>
      </c>
      <c r="T3460" s="261">
        <v>20150331</v>
      </c>
      <c r="U3460" s="261">
        <v>22</v>
      </c>
      <c r="V3460" s="261">
        <v>20161230</v>
      </c>
      <c r="W3460" s="261" t="s">
        <v>161</v>
      </c>
    </row>
    <row r="3461" spans="1:23">
      <c r="A3461" s="261"/>
      <c r="B3461" s="261">
        <v>0</v>
      </c>
      <c r="C3461" s="261">
        <v>36373639</v>
      </c>
      <c r="D3461" s="261">
        <v>21473837</v>
      </c>
      <c r="E3461" s="261" t="s">
        <v>161</v>
      </c>
      <c r="F3461" s="261">
        <v>129271.7</v>
      </c>
      <c r="G3461" s="261">
        <v>-1907.57</v>
      </c>
      <c r="H3461" s="261">
        <v>127364.13</v>
      </c>
      <c r="I3461" s="261">
        <v>-1195.76</v>
      </c>
      <c r="J3461" s="261">
        <v>0</v>
      </c>
      <c r="K3461" s="261">
        <v>0</v>
      </c>
      <c r="L3461" s="261">
        <v>-3103.33</v>
      </c>
      <c r="M3461" s="261">
        <v>0</v>
      </c>
      <c r="N3461" s="261">
        <v>11.1</v>
      </c>
      <c r="O3461" s="261">
        <v>132.67099999999999</v>
      </c>
      <c r="P3461" s="261" t="s">
        <v>162</v>
      </c>
      <c r="Q3461" s="261">
        <v>0</v>
      </c>
      <c r="R3461" s="261">
        <v>127307.7</v>
      </c>
      <c r="S3461" s="261" t="s">
        <v>71</v>
      </c>
      <c r="T3461" s="261">
        <v>20170102</v>
      </c>
      <c r="U3461" s="261">
        <v>1</v>
      </c>
      <c r="V3461" s="261">
        <v>20161230</v>
      </c>
      <c r="W3461" s="261" t="s">
        <v>161</v>
      </c>
    </row>
    <row r="3462" spans="1:23">
      <c r="A3462" s="261"/>
      <c r="B3462" s="261">
        <v>0</v>
      </c>
      <c r="C3462" s="261">
        <v>31173459</v>
      </c>
      <c r="D3462" s="261">
        <v>5677199</v>
      </c>
      <c r="E3462" s="261" t="s">
        <v>161</v>
      </c>
      <c r="F3462" s="261">
        <v>0</v>
      </c>
      <c r="G3462" s="261">
        <v>0</v>
      </c>
      <c r="H3462" s="261">
        <v>0</v>
      </c>
      <c r="I3462" s="261">
        <v>0</v>
      </c>
      <c r="J3462" s="261">
        <v>0</v>
      </c>
      <c r="K3462" s="261">
        <v>0</v>
      </c>
      <c r="L3462" s="261">
        <v>0</v>
      </c>
      <c r="M3462" s="261">
        <v>0</v>
      </c>
      <c r="N3462" s="261">
        <v>12.5</v>
      </c>
      <c r="O3462" s="261">
        <v>0</v>
      </c>
      <c r="P3462" s="261" t="s">
        <v>94</v>
      </c>
      <c r="Q3462" s="261">
        <v>0</v>
      </c>
      <c r="R3462" s="261">
        <v>0</v>
      </c>
      <c r="S3462" s="261" t="s">
        <v>70</v>
      </c>
      <c r="T3462" s="261">
        <v>0</v>
      </c>
      <c r="U3462" s="261">
        <v>0</v>
      </c>
      <c r="V3462" s="261">
        <v>20161230</v>
      </c>
      <c r="W3462" s="261" t="s">
        <v>161</v>
      </c>
    </row>
    <row r="3463" spans="1:23">
      <c r="A3463" s="261"/>
      <c r="B3463" s="261">
        <v>0</v>
      </c>
      <c r="C3463" s="261">
        <v>40075559</v>
      </c>
      <c r="D3463" s="261">
        <v>29170573</v>
      </c>
      <c r="E3463" s="261" t="s">
        <v>161</v>
      </c>
      <c r="F3463" s="261">
        <v>0</v>
      </c>
      <c r="G3463" s="261">
        <v>0</v>
      </c>
      <c r="H3463" s="261">
        <v>0</v>
      </c>
      <c r="I3463" s="261">
        <v>0</v>
      </c>
      <c r="J3463" s="261">
        <v>0</v>
      </c>
      <c r="K3463" s="261">
        <v>0</v>
      </c>
      <c r="L3463" s="261">
        <v>0</v>
      </c>
      <c r="M3463" s="261">
        <v>0</v>
      </c>
      <c r="N3463" s="261">
        <v>11.141400000000001</v>
      </c>
      <c r="O3463" s="261">
        <v>0</v>
      </c>
      <c r="P3463" s="261" t="s">
        <v>94</v>
      </c>
      <c r="Q3463" s="261">
        <v>1</v>
      </c>
      <c r="R3463" s="261">
        <v>0</v>
      </c>
      <c r="S3463" s="261" t="s">
        <v>70</v>
      </c>
      <c r="T3463" s="261">
        <v>0</v>
      </c>
      <c r="U3463" s="261">
        <v>0</v>
      </c>
      <c r="V3463" s="261">
        <v>20161230</v>
      </c>
      <c r="W3463" s="261" t="s">
        <v>161</v>
      </c>
    </row>
    <row r="3464" spans="1:23">
      <c r="A3464" s="261"/>
      <c r="B3464" s="261">
        <v>0</v>
      </c>
      <c r="C3464" s="261">
        <v>33911839</v>
      </c>
      <c r="D3464" s="261">
        <v>36394762</v>
      </c>
      <c r="E3464" s="261" t="s">
        <v>161</v>
      </c>
      <c r="F3464" s="261">
        <v>0</v>
      </c>
      <c r="G3464" s="261">
        <v>0</v>
      </c>
      <c r="H3464" s="261">
        <v>0</v>
      </c>
      <c r="I3464" s="261">
        <v>0</v>
      </c>
      <c r="J3464" s="261">
        <v>0</v>
      </c>
      <c r="K3464" s="261">
        <v>0</v>
      </c>
      <c r="L3464" s="261">
        <v>0</v>
      </c>
      <c r="M3464" s="261">
        <v>0</v>
      </c>
      <c r="N3464" s="261">
        <v>12.07</v>
      </c>
      <c r="O3464" s="261">
        <v>0</v>
      </c>
      <c r="P3464" s="261" t="s">
        <v>94</v>
      </c>
      <c r="Q3464" s="261">
        <v>0</v>
      </c>
      <c r="R3464" s="261">
        <v>0</v>
      </c>
      <c r="S3464" s="261" t="s">
        <v>70</v>
      </c>
      <c r="T3464" s="261">
        <v>0</v>
      </c>
      <c r="U3464" s="261">
        <v>0</v>
      </c>
      <c r="V3464" s="261">
        <v>20161230</v>
      </c>
      <c r="W3464" s="261" t="s">
        <v>161</v>
      </c>
    </row>
    <row r="3465" spans="1:23">
      <c r="A3465" s="261"/>
      <c r="B3465" s="261">
        <v>0</v>
      </c>
      <c r="C3465" s="261">
        <v>35202839</v>
      </c>
      <c r="D3465" s="261">
        <v>37433436</v>
      </c>
      <c r="E3465" s="261" t="s">
        <v>161</v>
      </c>
      <c r="F3465" s="261">
        <v>506847.25</v>
      </c>
      <c r="G3465" s="261">
        <v>-7781.76</v>
      </c>
      <c r="H3465" s="261">
        <v>499065.49</v>
      </c>
      <c r="I3465" s="261">
        <v>-5279.66</v>
      </c>
      <c r="J3465" s="261">
        <v>0</v>
      </c>
      <c r="K3465" s="261">
        <v>0</v>
      </c>
      <c r="L3465" s="261">
        <v>-13061.42</v>
      </c>
      <c r="M3465" s="261">
        <v>0</v>
      </c>
      <c r="N3465" s="261">
        <v>12.5</v>
      </c>
      <c r="O3465" s="261">
        <v>519.85990000000004</v>
      </c>
      <c r="P3465" s="261" t="s">
        <v>162</v>
      </c>
      <c r="Q3465" s="261">
        <v>0</v>
      </c>
      <c r="R3465" s="261">
        <v>499065.49</v>
      </c>
      <c r="S3465" s="261" t="s">
        <v>70</v>
      </c>
      <c r="T3465" s="261">
        <v>0</v>
      </c>
      <c r="U3465" s="261">
        <v>0</v>
      </c>
      <c r="V3465" s="261">
        <v>20161230</v>
      </c>
      <c r="W3465" s="261" t="s">
        <v>161</v>
      </c>
    </row>
    <row r="3466" spans="1:23">
      <c r="A3466" s="261"/>
      <c r="B3466" s="261">
        <v>0</v>
      </c>
      <c r="C3466" s="261">
        <v>42838839</v>
      </c>
      <c r="D3466" s="261">
        <v>12958046</v>
      </c>
      <c r="E3466" s="261" t="s">
        <v>161</v>
      </c>
      <c r="F3466" s="261">
        <v>288444.63</v>
      </c>
      <c r="G3466" s="261">
        <v>-3617.75</v>
      </c>
      <c r="H3466" s="261">
        <v>284826.88</v>
      </c>
      <c r="I3466" s="261">
        <v>-2668.11</v>
      </c>
      <c r="J3466" s="261">
        <v>0</v>
      </c>
      <c r="K3466" s="261">
        <v>0</v>
      </c>
      <c r="L3466" s="261">
        <v>-6285.86</v>
      </c>
      <c r="M3466" s="261">
        <v>0</v>
      </c>
      <c r="N3466" s="261">
        <v>11.1</v>
      </c>
      <c r="O3466" s="261">
        <v>296.69470000000001</v>
      </c>
      <c r="P3466" s="261" t="s">
        <v>162</v>
      </c>
      <c r="Q3466" s="261">
        <v>0</v>
      </c>
      <c r="R3466" s="261">
        <v>284826.88</v>
      </c>
      <c r="S3466" s="261" t="s">
        <v>70</v>
      </c>
      <c r="T3466" s="261">
        <v>0</v>
      </c>
      <c r="U3466" s="261">
        <v>0</v>
      </c>
      <c r="V3466" s="261">
        <v>20161230</v>
      </c>
      <c r="W3466" s="261" t="s">
        <v>161</v>
      </c>
    </row>
    <row r="3467" spans="1:23">
      <c r="A3467" s="261"/>
      <c r="B3467" s="261">
        <v>0</v>
      </c>
      <c r="C3467" s="261">
        <v>34748839</v>
      </c>
      <c r="D3467" s="261">
        <v>38409074</v>
      </c>
      <c r="E3467" s="261" t="s">
        <v>161</v>
      </c>
      <c r="F3467" s="261">
        <v>0</v>
      </c>
      <c r="G3467" s="261">
        <v>0</v>
      </c>
      <c r="H3467" s="261">
        <v>0</v>
      </c>
      <c r="I3467" s="261">
        <v>0</v>
      </c>
      <c r="J3467" s="261">
        <v>0</v>
      </c>
      <c r="K3467" s="261">
        <v>0</v>
      </c>
      <c r="L3467" s="261">
        <v>0</v>
      </c>
      <c r="M3467" s="261">
        <v>0</v>
      </c>
      <c r="N3467" s="261">
        <v>11.1</v>
      </c>
      <c r="O3467" s="261">
        <v>0</v>
      </c>
      <c r="P3467" s="261" t="s">
        <v>94</v>
      </c>
      <c r="Q3467" s="261">
        <v>0</v>
      </c>
      <c r="R3467" s="261">
        <v>0</v>
      </c>
      <c r="S3467" s="261" t="s">
        <v>70</v>
      </c>
      <c r="T3467" s="261">
        <v>0</v>
      </c>
      <c r="U3467" s="261">
        <v>0</v>
      </c>
      <c r="V3467" s="261">
        <v>20161230</v>
      </c>
      <c r="W3467" s="261" t="s">
        <v>161</v>
      </c>
    </row>
    <row r="3468" spans="1:23">
      <c r="A3468" s="261"/>
      <c r="B3468" s="261">
        <v>0</v>
      </c>
      <c r="C3468" s="261">
        <v>41391939</v>
      </c>
      <c r="D3468" s="261">
        <v>37879626</v>
      </c>
      <c r="E3468" s="261" t="s">
        <v>161</v>
      </c>
      <c r="F3468" s="261">
        <v>0</v>
      </c>
      <c r="G3468" s="261">
        <v>0</v>
      </c>
      <c r="H3468" s="261">
        <v>0</v>
      </c>
      <c r="I3468" s="261">
        <v>0</v>
      </c>
      <c r="J3468" s="261">
        <v>0</v>
      </c>
      <c r="K3468" s="261">
        <v>0</v>
      </c>
      <c r="L3468" s="261">
        <v>0</v>
      </c>
      <c r="M3468" s="261">
        <v>0</v>
      </c>
      <c r="N3468" s="261">
        <v>11.1</v>
      </c>
      <c r="O3468" s="261">
        <v>0</v>
      </c>
      <c r="P3468" s="261" t="s">
        <v>94</v>
      </c>
      <c r="Q3468" s="261">
        <v>0</v>
      </c>
      <c r="R3468" s="261">
        <v>0</v>
      </c>
      <c r="S3468" s="261" t="s">
        <v>70</v>
      </c>
      <c r="T3468" s="261">
        <v>0</v>
      </c>
      <c r="U3468" s="261">
        <v>0</v>
      </c>
      <c r="V3468" s="261">
        <v>20161230</v>
      </c>
      <c r="W3468" s="261" t="s">
        <v>161</v>
      </c>
    </row>
    <row r="3469" spans="1:23">
      <c r="A3469" s="261"/>
      <c r="B3469" s="261">
        <v>0</v>
      </c>
      <c r="C3469" s="261">
        <v>39000939</v>
      </c>
      <c r="D3469" s="261">
        <v>22248989</v>
      </c>
      <c r="E3469" s="261" t="s">
        <v>161</v>
      </c>
      <c r="F3469" s="261">
        <v>0</v>
      </c>
      <c r="G3469" s="261">
        <v>0</v>
      </c>
      <c r="H3469" s="261">
        <v>0</v>
      </c>
      <c r="I3469" s="261">
        <v>0</v>
      </c>
      <c r="J3469" s="261">
        <v>0</v>
      </c>
      <c r="K3469" s="261">
        <v>0</v>
      </c>
      <c r="L3469" s="261">
        <v>0</v>
      </c>
      <c r="M3469" s="261">
        <v>0</v>
      </c>
      <c r="N3469" s="261">
        <v>11.1</v>
      </c>
      <c r="O3469" s="261">
        <v>0</v>
      </c>
      <c r="P3469" s="261" t="s">
        <v>94</v>
      </c>
      <c r="Q3469" s="261">
        <v>0</v>
      </c>
      <c r="R3469" s="261">
        <v>0</v>
      </c>
      <c r="S3469" s="261" t="s">
        <v>70</v>
      </c>
      <c r="T3469" s="261">
        <v>0</v>
      </c>
      <c r="U3469" s="261">
        <v>0</v>
      </c>
      <c r="V3469" s="261">
        <v>20161230</v>
      </c>
      <c r="W3469" s="261" t="s">
        <v>161</v>
      </c>
    </row>
    <row r="3470" spans="1:23">
      <c r="A3470" s="261"/>
      <c r="B3470" s="261">
        <v>0</v>
      </c>
      <c r="C3470" s="261">
        <v>40247549</v>
      </c>
      <c r="D3470" s="261">
        <v>10151084</v>
      </c>
      <c r="E3470" s="261" t="s">
        <v>161</v>
      </c>
      <c r="F3470" s="261">
        <v>0</v>
      </c>
      <c r="G3470" s="261">
        <v>0</v>
      </c>
      <c r="H3470" s="261">
        <v>0</v>
      </c>
      <c r="I3470" s="261">
        <v>0</v>
      </c>
      <c r="J3470" s="261">
        <v>0</v>
      </c>
      <c r="K3470" s="261">
        <v>0</v>
      </c>
      <c r="L3470" s="261">
        <v>0</v>
      </c>
      <c r="M3470" s="261">
        <v>0</v>
      </c>
      <c r="N3470" s="261">
        <v>11.1</v>
      </c>
      <c r="O3470" s="261">
        <v>0</v>
      </c>
      <c r="P3470" s="261" t="s">
        <v>94</v>
      </c>
      <c r="Q3470" s="261">
        <v>0</v>
      </c>
      <c r="R3470" s="261">
        <v>0</v>
      </c>
      <c r="S3470" s="261" t="s">
        <v>70</v>
      </c>
      <c r="T3470" s="261">
        <v>0</v>
      </c>
      <c r="U3470" s="261">
        <v>0</v>
      </c>
      <c r="V3470" s="261">
        <v>20161230</v>
      </c>
      <c r="W3470" s="261" t="s">
        <v>161</v>
      </c>
    </row>
    <row r="3471" spans="1:23">
      <c r="A3471" s="261"/>
      <c r="B3471" s="261">
        <v>0</v>
      </c>
      <c r="C3471" s="261">
        <v>37264939</v>
      </c>
      <c r="D3471" s="261">
        <v>39208014</v>
      </c>
      <c r="E3471" s="261" t="s">
        <v>161</v>
      </c>
      <c r="F3471" s="261">
        <v>0</v>
      </c>
      <c r="G3471" s="261">
        <v>0</v>
      </c>
      <c r="H3471" s="261">
        <v>0</v>
      </c>
      <c r="I3471" s="261">
        <v>0</v>
      </c>
      <c r="J3471" s="261">
        <v>0</v>
      </c>
      <c r="K3471" s="261">
        <v>0</v>
      </c>
      <c r="L3471" s="261">
        <v>0</v>
      </c>
      <c r="M3471" s="261">
        <v>0</v>
      </c>
      <c r="N3471" s="261">
        <v>11.3207</v>
      </c>
      <c r="O3471" s="261">
        <v>0</v>
      </c>
      <c r="P3471" s="261" t="s">
        <v>94</v>
      </c>
      <c r="Q3471" s="261">
        <v>0</v>
      </c>
      <c r="R3471" s="261">
        <v>0</v>
      </c>
      <c r="S3471" s="261" t="s">
        <v>70</v>
      </c>
      <c r="T3471" s="261">
        <v>0</v>
      </c>
      <c r="U3471" s="261">
        <v>0</v>
      </c>
      <c r="V3471" s="261">
        <v>20161230</v>
      </c>
      <c r="W3471" s="261" t="s">
        <v>161</v>
      </c>
    </row>
    <row r="3472" spans="1:23">
      <c r="A3472" s="261"/>
      <c r="B3472" s="261">
        <v>0</v>
      </c>
      <c r="C3472" s="261">
        <v>39534759</v>
      </c>
      <c r="D3472" s="261">
        <v>17198346</v>
      </c>
      <c r="E3472" s="261" t="s">
        <v>161</v>
      </c>
      <c r="F3472" s="261">
        <v>0</v>
      </c>
      <c r="G3472" s="261">
        <v>0</v>
      </c>
      <c r="H3472" s="261">
        <v>0</v>
      </c>
      <c r="I3472" s="261">
        <v>0</v>
      </c>
      <c r="J3472" s="261">
        <v>0</v>
      </c>
      <c r="K3472" s="261">
        <v>0</v>
      </c>
      <c r="L3472" s="261">
        <v>0</v>
      </c>
      <c r="M3472" s="261">
        <v>0</v>
      </c>
      <c r="N3472" s="261">
        <v>11.1</v>
      </c>
      <c r="O3472" s="261">
        <v>0</v>
      </c>
      <c r="P3472" s="261" t="s">
        <v>94</v>
      </c>
      <c r="Q3472" s="261">
        <v>0</v>
      </c>
      <c r="R3472" s="261">
        <v>0</v>
      </c>
      <c r="S3472" s="261" t="s">
        <v>70</v>
      </c>
      <c r="T3472" s="261">
        <v>0</v>
      </c>
      <c r="U3472" s="261">
        <v>0</v>
      </c>
      <c r="V3472" s="261">
        <v>20161230</v>
      </c>
      <c r="W3472" s="261" t="s">
        <v>161</v>
      </c>
    </row>
    <row r="3473" spans="1:23">
      <c r="A3473" s="261"/>
      <c r="B3473" s="261">
        <v>0</v>
      </c>
      <c r="C3473" s="261">
        <v>33496749</v>
      </c>
      <c r="D3473" s="261">
        <v>27111567</v>
      </c>
      <c r="E3473" s="261" t="s">
        <v>161</v>
      </c>
      <c r="F3473" s="261">
        <v>0</v>
      </c>
      <c r="G3473" s="261">
        <v>0</v>
      </c>
      <c r="H3473" s="261">
        <v>0</v>
      </c>
      <c r="I3473" s="261">
        <v>0</v>
      </c>
      <c r="J3473" s="261">
        <v>0</v>
      </c>
      <c r="K3473" s="261">
        <v>0</v>
      </c>
      <c r="L3473" s="261">
        <v>0</v>
      </c>
      <c r="M3473" s="261">
        <v>0</v>
      </c>
      <c r="N3473" s="261">
        <v>11.8</v>
      </c>
      <c r="O3473" s="261">
        <v>0</v>
      </c>
      <c r="P3473" s="261" t="s">
        <v>94</v>
      </c>
      <c r="Q3473" s="261">
        <v>0</v>
      </c>
      <c r="R3473" s="261">
        <v>0</v>
      </c>
      <c r="S3473" s="261" t="s">
        <v>70</v>
      </c>
      <c r="T3473" s="261">
        <v>0</v>
      </c>
      <c r="U3473" s="261">
        <v>0</v>
      </c>
      <c r="V3473" s="261">
        <v>20161230</v>
      </c>
      <c r="W3473" s="261" t="s">
        <v>161</v>
      </c>
    </row>
    <row r="3474" spans="1:23">
      <c r="A3474" s="261"/>
      <c r="B3474" s="261">
        <v>0</v>
      </c>
      <c r="C3474" s="261">
        <v>32768049</v>
      </c>
      <c r="D3474" s="261">
        <v>37941476</v>
      </c>
      <c r="E3474" s="261" t="s">
        <v>161</v>
      </c>
      <c r="F3474" s="261">
        <v>0</v>
      </c>
      <c r="G3474" s="261">
        <v>0</v>
      </c>
      <c r="H3474" s="261">
        <v>0</v>
      </c>
      <c r="I3474" s="261">
        <v>0</v>
      </c>
      <c r="J3474" s="261">
        <v>0</v>
      </c>
      <c r="K3474" s="261">
        <v>0</v>
      </c>
      <c r="L3474" s="261">
        <v>0</v>
      </c>
      <c r="M3474" s="261">
        <v>0</v>
      </c>
      <c r="N3474" s="261">
        <v>12.5</v>
      </c>
      <c r="O3474" s="261">
        <v>0</v>
      </c>
      <c r="P3474" s="261" t="s">
        <v>94</v>
      </c>
      <c r="Q3474" s="261">
        <v>0</v>
      </c>
      <c r="R3474" s="261">
        <v>0</v>
      </c>
      <c r="S3474" s="261" t="s">
        <v>70</v>
      </c>
      <c r="T3474" s="261">
        <v>0</v>
      </c>
      <c r="U3474" s="261">
        <v>0</v>
      </c>
      <c r="V3474" s="261">
        <v>20161230</v>
      </c>
      <c r="W3474" s="261" t="s">
        <v>161</v>
      </c>
    </row>
    <row r="3475" spans="1:23">
      <c r="A3475" s="261"/>
      <c r="B3475" s="261">
        <v>0</v>
      </c>
      <c r="C3475" s="261">
        <v>45658049</v>
      </c>
      <c r="D3475" s="261">
        <v>4921718</v>
      </c>
      <c r="E3475" s="261" t="s">
        <v>161</v>
      </c>
      <c r="F3475" s="261">
        <v>0</v>
      </c>
      <c r="G3475" s="261">
        <v>0</v>
      </c>
      <c r="H3475" s="261">
        <v>0</v>
      </c>
      <c r="I3475" s="261">
        <v>0</v>
      </c>
      <c r="J3475" s="261">
        <v>0</v>
      </c>
      <c r="K3475" s="261">
        <v>0</v>
      </c>
      <c r="L3475" s="261">
        <v>0</v>
      </c>
      <c r="M3475" s="261">
        <v>0</v>
      </c>
      <c r="N3475" s="261">
        <v>11.312900000000001</v>
      </c>
      <c r="O3475" s="261">
        <v>0</v>
      </c>
      <c r="P3475" s="261" t="s">
        <v>94</v>
      </c>
      <c r="Q3475" s="261">
        <v>0</v>
      </c>
      <c r="R3475" s="261">
        <v>0</v>
      </c>
      <c r="S3475" s="261" t="s">
        <v>70</v>
      </c>
      <c r="T3475" s="261">
        <v>0</v>
      </c>
      <c r="U3475" s="261">
        <v>0</v>
      </c>
      <c r="V3475" s="261">
        <v>20161230</v>
      </c>
      <c r="W3475" s="261" t="s">
        <v>161</v>
      </c>
    </row>
    <row r="3476" spans="1:23">
      <c r="A3476" s="261"/>
      <c r="B3476" s="261">
        <v>0</v>
      </c>
      <c r="C3476" s="261">
        <v>34603249</v>
      </c>
      <c r="D3476" s="261">
        <v>8147661</v>
      </c>
      <c r="E3476" s="261" t="s">
        <v>161</v>
      </c>
      <c r="F3476" s="261">
        <v>251208.29</v>
      </c>
      <c r="G3476" s="261">
        <v>-4132.5600000000004</v>
      </c>
      <c r="H3476" s="261">
        <v>247075.73</v>
      </c>
      <c r="I3476" s="261">
        <v>-2323.6799999999998</v>
      </c>
      <c r="J3476" s="261">
        <v>0</v>
      </c>
      <c r="K3476" s="261">
        <v>0</v>
      </c>
      <c r="L3476" s="261">
        <v>-6456.24</v>
      </c>
      <c r="M3476" s="261">
        <v>-33.229999999999997</v>
      </c>
      <c r="N3476" s="261">
        <v>11.1</v>
      </c>
      <c r="O3476" s="261">
        <v>257.37060000000002</v>
      </c>
      <c r="P3476" s="261" t="s">
        <v>162</v>
      </c>
      <c r="Q3476" s="261">
        <v>0</v>
      </c>
      <c r="R3476" s="261">
        <v>247075.73</v>
      </c>
      <c r="S3476" s="261" t="s">
        <v>70</v>
      </c>
      <c r="T3476" s="261">
        <v>0</v>
      </c>
      <c r="U3476" s="261">
        <v>0</v>
      </c>
      <c r="V3476" s="261">
        <v>20161230</v>
      </c>
      <c r="W3476" s="261" t="s">
        <v>161</v>
      </c>
    </row>
    <row r="3477" spans="1:23">
      <c r="A3477" s="261"/>
      <c r="B3477" s="261">
        <v>0</v>
      </c>
      <c r="C3477" s="261">
        <v>33615249</v>
      </c>
      <c r="D3477" s="261">
        <v>34366175</v>
      </c>
      <c r="E3477" s="261" t="s">
        <v>161</v>
      </c>
      <c r="F3477" s="261">
        <v>457281.29</v>
      </c>
      <c r="G3477" s="261">
        <v>-7700.62</v>
      </c>
      <c r="H3477" s="261">
        <v>449580.67</v>
      </c>
      <c r="I3477" s="261">
        <v>-4496.6000000000004</v>
      </c>
      <c r="J3477" s="261">
        <v>0</v>
      </c>
      <c r="K3477" s="261">
        <v>0</v>
      </c>
      <c r="L3477" s="261">
        <v>-12197.22</v>
      </c>
      <c r="M3477" s="261">
        <v>0</v>
      </c>
      <c r="N3477" s="261">
        <v>11.8</v>
      </c>
      <c r="O3477" s="261">
        <v>468.31319999999999</v>
      </c>
      <c r="P3477" s="261" t="s">
        <v>162</v>
      </c>
      <c r="Q3477" s="261">
        <v>0</v>
      </c>
      <c r="R3477" s="261">
        <v>449580.67</v>
      </c>
      <c r="S3477" s="261" t="s">
        <v>70</v>
      </c>
      <c r="T3477" s="261">
        <v>0</v>
      </c>
      <c r="U3477" s="261">
        <v>0</v>
      </c>
      <c r="V3477" s="261">
        <v>20161230</v>
      </c>
      <c r="W3477" s="261" t="s">
        <v>161</v>
      </c>
    </row>
    <row r="3478" spans="1:23">
      <c r="A3478" s="261"/>
      <c r="B3478" s="261">
        <v>0</v>
      </c>
      <c r="C3478" s="261">
        <v>39422059</v>
      </c>
      <c r="D3478" s="261">
        <v>11618415</v>
      </c>
      <c r="E3478" s="261" t="s">
        <v>161</v>
      </c>
      <c r="F3478" s="261">
        <v>0</v>
      </c>
      <c r="G3478" s="261">
        <v>0</v>
      </c>
      <c r="H3478" s="261">
        <v>0</v>
      </c>
      <c r="I3478" s="261">
        <v>0</v>
      </c>
      <c r="J3478" s="261">
        <v>0</v>
      </c>
      <c r="K3478" s="261">
        <v>0</v>
      </c>
      <c r="L3478" s="261">
        <v>0</v>
      </c>
      <c r="M3478" s="261">
        <v>0</v>
      </c>
      <c r="N3478" s="261">
        <v>11.1</v>
      </c>
      <c r="O3478" s="261">
        <v>0</v>
      </c>
      <c r="P3478" s="261" t="s">
        <v>94</v>
      </c>
      <c r="Q3478" s="261">
        <v>0</v>
      </c>
      <c r="R3478" s="261">
        <v>0</v>
      </c>
      <c r="S3478" s="261" t="s">
        <v>70</v>
      </c>
      <c r="T3478" s="261">
        <v>0</v>
      </c>
      <c r="U3478" s="261">
        <v>0</v>
      </c>
      <c r="V3478" s="261">
        <v>20161230</v>
      </c>
      <c r="W3478" s="261" t="s">
        <v>161</v>
      </c>
    </row>
    <row r="3479" spans="1:23">
      <c r="A3479" s="261"/>
      <c r="B3479" s="261">
        <v>0</v>
      </c>
      <c r="C3479" s="261">
        <v>41392059</v>
      </c>
      <c r="D3479" s="261">
        <v>11644779</v>
      </c>
      <c r="E3479" s="261" t="s">
        <v>161</v>
      </c>
      <c r="F3479" s="261">
        <v>342918.28</v>
      </c>
      <c r="G3479" s="261">
        <v>-4215.49</v>
      </c>
      <c r="H3479" s="261">
        <v>338702.79</v>
      </c>
      <c r="I3479" s="261">
        <v>-3629.22</v>
      </c>
      <c r="J3479" s="261">
        <v>0</v>
      </c>
      <c r="K3479" s="261">
        <v>0</v>
      </c>
      <c r="L3479" s="261">
        <v>-7844.71</v>
      </c>
      <c r="M3479" s="261">
        <v>-0.56999999999999995</v>
      </c>
      <c r="N3479" s="261">
        <v>12.7</v>
      </c>
      <c r="O3479" s="261">
        <v>352.81540000000001</v>
      </c>
      <c r="P3479" s="261" t="s">
        <v>162</v>
      </c>
      <c r="Q3479" s="261">
        <v>0</v>
      </c>
      <c r="R3479" s="261">
        <v>338702.79</v>
      </c>
      <c r="S3479" s="261" t="s">
        <v>70</v>
      </c>
      <c r="T3479" s="261">
        <v>0</v>
      </c>
      <c r="U3479" s="261">
        <v>0</v>
      </c>
      <c r="V3479" s="261">
        <v>20161230</v>
      </c>
      <c r="W3479" s="261" t="s">
        <v>161</v>
      </c>
    </row>
    <row r="3480" spans="1:23">
      <c r="A3480" s="261"/>
      <c r="B3480" s="261">
        <v>0</v>
      </c>
      <c r="C3480" s="261">
        <v>37950349</v>
      </c>
      <c r="D3480" s="261">
        <v>11934187</v>
      </c>
      <c r="E3480" s="261" t="s">
        <v>161</v>
      </c>
      <c r="F3480" s="261">
        <v>359835.67</v>
      </c>
      <c r="G3480" s="261">
        <v>0</v>
      </c>
      <c r="H3480" s="261">
        <v>359835.67</v>
      </c>
      <c r="I3480" s="261">
        <v>0</v>
      </c>
      <c r="J3480" s="261">
        <v>0</v>
      </c>
      <c r="K3480" s="261">
        <v>0</v>
      </c>
      <c r="L3480" s="261">
        <v>0</v>
      </c>
      <c r="M3480" s="261">
        <v>0</v>
      </c>
      <c r="N3480" s="261">
        <v>10.9621</v>
      </c>
      <c r="O3480" s="261">
        <v>374.8288</v>
      </c>
      <c r="P3480" s="261" t="s">
        <v>162</v>
      </c>
      <c r="Q3480" s="261">
        <v>1</v>
      </c>
      <c r="R3480" s="261">
        <v>234800.96</v>
      </c>
      <c r="S3480" s="261" t="s">
        <v>77</v>
      </c>
      <c r="T3480" s="261">
        <v>20130531</v>
      </c>
      <c r="U3480" s="261">
        <v>44</v>
      </c>
      <c r="V3480" s="261">
        <v>20161230</v>
      </c>
      <c r="W3480" s="261" t="s">
        <v>161</v>
      </c>
    </row>
    <row r="3481" spans="1:23">
      <c r="A3481" s="261"/>
      <c r="B3481" s="261">
        <v>0</v>
      </c>
      <c r="C3481" s="261">
        <v>33712169</v>
      </c>
      <c r="D3481" s="261">
        <v>17639303</v>
      </c>
      <c r="E3481" s="261" t="s">
        <v>161</v>
      </c>
      <c r="F3481" s="261">
        <v>0</v>
      </c>
      <c r="G3481" s="261">
        <v>0</v>
      </c>
      <c r="H3481" s="261">
        <v>0</v>
      </c>
      <c r="I3481" s="261">
        <v>0</v>
      </c>
      <c r="J3481" s="261">
        <v>0</v>
      </c>
      <c r="K3481" s="261">
        <v>0</v>
      </c>
      <c r="L3481" s="261">
        <v>0</v>
      </c>
      <c r="M3481" s="261">
        <v>0</v>
      </c>
      <c r="N3481" s="261">
        <v>11.8</v>
      </c>
      <c r="O3481" s="261">
        <v>0</v>
      </c>
      <c r="P3481" s="261" t="s">
        <v>94</v>
      </c>
      <c r="Q3481" s="261">
        <v>0</v>
      </c>
      <c r="R3481" s="261">
        <v>0</v>
      </c>
      <c r="S3481" s="261" t="s">
        <v>70</v>
      </c>
      <c r="T3481" s="261">
        <v>0</v>
      </c>
      <c r="U3481" s="261">
        <v>0</v>
      </c>
      <c r="V3481" s="261">
        <v>20161230</v>
      </c>
      <c r="W3481" s="261" t="s">
        <v>161</v>
      </c>
    </row>
    <row r="3482" spans="1:23">
      <c r="A3482" s="261"/>
      <c r="B3482" s="261">
        <v>0</v>
      </c>
      <c r="C3482" s="261">
        <v>44102169</v>
      </c>
      <c r="D3482" s="261">
        <v>39737797</v>
      </c>
      <c r="E3482" s="261" t="s">
        <v>161</v>
      </c>
      <c r="F3482" s="261">
        <v>1949648.07</v>
      </c>
      <c r="G3482" s="261">
        <v>0</v>
      </c>
      <c r="H3482" s="261">
        <v>1949648.07</v>
      </c>
      <c r="I3482" s="261">
        <v>0</v>
      </c>
      <c r="J3482" s="261">
        <v>0</v>
      </c>
      <c r="K3482" s="261">
        <v>0</v>
      </c>
      <c r="L3482" s="261">
        <v>0</v>
      </c>
      <c r="M3482" s="261">
        <v>0</v>
      </c>
      <c r="N3482" s="261">
        <v>12.7</v>
      </c>
      <c r="O3482" s="261">
        <v>2030.8833999999999</v>
      </c>
      <c r="P3482" s="261" t="s">
        <v>162</v>
      </c>
      <c r="Q3482" s="261">
        <v>1</v>
      </c>
      <c r="R3482" s="261">
        <v>1591279.11</v>
      </c>
      <c r="S3482" s="261" t="s">
        <v>77</v>
      </c>
      <c r="T3482" s="261">
        <v>20150430</v>
      </c>
      <c r="U3482" s="261">
        <v>21</v>
      </c>
      <c r="V3482" s="261">
        <v>20161230</v>
      </c>
      <c r="W3482" s="261" t="s">
        <v>161</v>
      </c>
    </row>
    <row r="3483" spans="1:23">
      <c r="A3483" s="261"/>
      <c r="B3483" s="261">
        <v>0</v>
      </c>
      <c r="C3483" s="261">
        <v>39210269</v>
      </c>
      <c r="D3483" s="261">
        <v>26336700</v>
      </c>
      <c r="E3483" s="261" t="s">
        <v>161</v>
      </c>
      <c r="F3483" s="261">
        <v>536454.55000000005</v>
      </c>
      <c r="G3483" s="261">
        <v>-7320.08</v>
      </c>
      <c r="H3483" s="261">
        <v>529134.47</v>
      </c>
      <c r="I3483" s="261">
        <v>-5322.08</v>
      </c>
      <c r="J3483" s="261">
        <v>0</v>
      </c>
      <c r="K3483" s="261">
        <v>0</v>
      </c>
      <c r="L3483" s="261">
        <v>-12642.16</v>
      </c>
      <c r="M3483" s="261">
        <v>-69.48</v>
      </c>
      <c r="N3483" s="261">
        <v>11.904999999999999</v>
      </c>
      <c r="O3483" s="261">
        <v>551.18169999999998</v>
      </c>
      <c r="P3483" s="261" t="s">
        <v>162</v>
      </c>
      <c r="Q3483" s="261">
        <v>0</v>
      </c>
      <c r="R3483" s="261">
        <v>529134.47</v>
      </c>
      <c r="S3483" s="261" t="s">
        <v>70</v>
      </c>
      <c r="T3483" s="261">
        <v>0</v>
      </c>
      <c r="U3483" s="261">
        <v>0</v>
      </c>
      <c r="V3483" s="261">
        <v>20161230</v>
      </c>
      <c r="W3483" s="261" t="s">
        <v>161</v>
      </c>
    </row>
    <row r="3484" spans="1:23">
      <c r="A3484" s="261"/>
      <c r="B3484" s="261">
        <v>0</v>
      </c>
      <c r="C3484" s="261">
        <v>40203269</v>
      </c>
      <c r="D3484" s="261">
        <v>22333097</v>
      </c>
      <c r="E3484" s="261" t="s">
        <v>161</v>
      </c>
      <c r="F3484" s="261">
        <v>470899.76</v>
      </c>
      <c r="G3484" s="261">
        <v>0</v>
      </c>
      <c r="H3484" s="261">
        <v>470899.76</v>
      </c>
      <c r="I3484" s="261">
        <v>0</v>
      </c>
      <c r="J3484" s="261">
        <v>0</v>
      </c>
      <c r="K3484" s="261">
        <v>0</v>
      </c>
      <c r="L3484" s="261">
        <v>0</v>
      </c>
      <c r="M3484" s="261">
        <v>0</v>
      </c>
      <c r="N3484" s="261">
        <v>11.1</v>
      </c>
      <c r="O3484" s="261">
        <v>490.5206</v>
      </c>
      <c r="P3484" s="261" t="s">
        <v>162</v>
      </c>
      <c r="Q3484" s="261">
        <v>1</v>
      </c>
      <c r="R3484" s="261">
        <v>297862.49</v>
      </c>
      <c r="S3484" s="261" t="s">
        <v>77</v>
      </c>
      <c r="T3484" s="261">
        <v>20120702</v>
      </c>
      <c r="U3484" s="261">
        <v>55</v>
      </c>
      <c r="V3484" s="261">
        <v>20161230</v>
      </c>
      <c r="W3484" s="261" t="s">
        <v>161</v>
      </c>
    </row>
    <row r="3485" spans="1:23">
      <c r="A3485" s="261"/>
      <c r="B3485" s="261">
        <v>0</v>
      </c>
      <c r="C3485" s="261">
        <v>46675159</v>
      </c>
      <c r="D3485" s="261">
        <v>9609007</v>
      </c>
      <c r="E3485" s="261" t="s">
        <v>161</v>
      </c>
      <c r="F3485" s="261">
        <v>804745.82</v>
      </c>
      <c r="G3485" s="261">
        <v>0</v>
      </c>
      <c r="H3485" s="261">
        <v>804745.82</v>
      </c>
      <c r="I3485" s="261">
        <v>0</v>
      </c>
      <c r="J3485" s="261">
        <v>0</v>
      </c>
      <c r="K3485" s="261">
        <v>0</v>
      </c>
      <c r="L3485" s="261">
        <v>0</v>
      </c>
      <c r="M3485" s="261">
        <v>0</v>
      </c>
      <c r="N3485" s="261">
        <v>11.506399999999999</v>
      </c>
      <c r="O3485" s="261">
        <v>838.27689999999996</v>
      </c>
      <c r="P3485" s="261" t="s">
        <v>162</v>
      </c>
      <c r="Q3485" s="261">
        <v>1</v>
      </c>
      <c r="R3485" s="261">
        <v>468300.33</v>
      </c>
      <c r="S3485" s="261" t="s">
        <v>77</v>
      </c>
      <c r="T3485" s="261">
        <v>20090331</v>
      </c>
      <c r="U3485" s="261">
        <v>94</v>
      </c>
      <c r="V3485" s="261">
        <v>20161230</v>
      </c>
      <c r="W3485" s="261" t="s">
        <v>161</v>
      </c>
    </row>
    <row r="3486" spans="1:23">
      <c r="A3486" s="261"/>
      <c r="B3486" s="261">
        <v>0</v>
      </c>
      <c r="C3486" s="261">
        <v>43946159</v>
      </c>
      <c r="D3486" s="261">
        <v>40683710</v>
      </c>
      <c r="E3486" s="261" t="s">
        <v>161</v>
      </c>
      <c r="F3486" s="261">
        <v>0</v>
      </c>
      <c r="G3486" s="261">
        <v>0</v>
      </c>
      <c r="H3486" s="261">
        <v>0</v>
      </c>
      <c r="I3486" s="261">
        <v>0</v>
      </c>
      <c r="J3486" s="261">
        <v>0</v>
      </c>
      <c r="K3486" s="261">
        <v>0</v>
      </c>
      <c r="L3486" s="261">
        <v>0</v>
      </c>
      <c r="M3486" s="261">
        <v>0</v>
      </c>
      <c r="N3486" s="261">
        <v>11.1</v>
      </c>
      <c r="O3486" s="261">
        <v>0</v>
      </c>
      <c r="P3486" s="261" t="s">
        <v>94</v>
      </c>
      <c r="Q3486" s="261">
        <v>0</v>
      </c>
      <c r="R3486" s="261">
        <v>0</v>
      </c>
      <c r="S3486" s="261" t="s">
        <v>70</v>
      </c>
      <c r="T3486" s="261">
        <v>0</v>
      </c>
      <c r="U3486" s="261">
        <v>0</v>
      </c>
      <c r="V3486" s="261">
        <v>20161230</v>
      </c>
      <c r="W3486" s="261" t="s">
        <v>161</v>
      </c>
    </row>
    <row r="3487" spans="1:23">
      <c r="A3487" s="261"/>
      <c r="B3487" s="261">
        <v>0</v>
      </c>
      <c r="C3487" s="261">
        <v>38337159</v>
      </c>
      <c r="D3487" s="261">
        <v>34919900</v>
      </c>
      <c r="E3487" s="261" t="s">
        <v>161</v>
      </c>
      <c r="F3487" s="261">
        <v>209140.01</v>
      </c>
      <c r="G3487" s="261">
        <v>0</v>
      </c>
      <c r="H3487" s="261">
        <v>209140.01</v>
      </c>
      <c r="I3487" s="261">
        <v>0</v>
      </c>
      <c r="J3487" s="261">
        <v>0</v>
      </c>
      <c r="K3487" s="261">
        <v>0</v>
      </c>
      <c r="L3487" s="261">
        <v>0</v>
      </c>
      <c r="M3487" s="261">
        <v>0</v>
      </c>
      <c r="N3487" s="261">
        <v>11.1</v>
      </c>
      <c r="O3487" s="261">
        <v>217.85419999999999</v>
      </c>
      <c r="P3487" s="261" t="s">
        <v>162</v>
      </c>
      <c r="Q3487" s="261">
        <v>0</v>
      </c>
      <c r="R3487" s="261">
        <v>206205.87</v>
      </c>
      <c r="S3487" s="261" t="s">
        <v>71</v>
      </c>
      <c r="T3487" s="261">
        <v>20170102</v>
      </c>
      <c r="U3487" s="261">
        <v>1</v>
      </c>
      <c r="V3487" s="261">
        <v>20161230</v>
      </c>
      <c r="W3487" s="261" t="s">
        <v>161</v>
      </c>
    </row>
    <row r="3488" spans="1:23">
      <c r="A3488" s="261"/>
      <c r="B3488" s="261">
        <v>0</v>
      </c>
      <c r="C3488" s="261">
        <v>24773269</v>
      </c>
      <c r="D3488" s="261">
        <v>12689525</v>
      </c>
      <c r="E3488" s="261" t="s">
        <v>161</v>
      </c>
      <c r="F3488" s="261">
        <v>0</v>
      </c>
      <c r="G3488" s="261">
        <v>0</v>
      </c>
      <c r="H3488" s="261">
        <v>0</v>
      </c>
      <c r="I3488" s="261">
        <v>0</v>
      </c>
      <c r="J3488" s="261">
        <v>0</v>
      </c>
      <c r="K3488" s="261">
        <v>0</v>
      </c>
      <c r="L3488" s="261">
        <v>0</v>
      </c>
      <c r="M3488" s="261">
        <v>0</v>
      </c>
      <c r="N3488" s="261">
        <v>12.37</v>
      </c>
      <c r="O3488" s="261">
        <v>0</v>
      </c>
      <c r="P3488" s="261" t="s">
        <v>94</v>
      </c>
      <c r="Q3488" s="261">
        <v>0</v>
      </c>
      <c r="R3488" s="261">
        <v>0</v>
      </c>
      <c r="S3488" s="261" t="s">
        <v>70</v>
      </c>
      <c r="T3488" s="261">
        <v>0</v>
      </c>
      <c r="U3488" s="261">
        <v>0</v>
      </c>
      <c r="V3488" s="261">
        <v>20161230</v>
      </c>
      <c r="W3488" s="261" t="s">
        <v>161</v>
      </c>
    </row>
    <row r="3489" spans="1:23">
      <c r="A3489" s="261"/>
      <c r="B3489" s="261">
        <v>0</v>
      </c>
      <c r="C3489" s="261">
        <v>40120449</v>
      </c>
      <c r="D3489" s="261">
        <v>17420987</v>
      </c>
      <c r="E3489" s="261" t="s">
        <v>161</v>
      </c>
      <c r="F3489" s="261">
        <v>0</v>
      </c>
      <c r="G3489" s="261">
        <v>0</v>
      </c>
      <c r="H3489" s="261">
        <v>0</v>
      </c>
      <c r="I3489" s="261">
        <v>0</v>
      </c>
      <c r="J3489" s="261">
        <v>0</v>
      </c>
      <c r="K3489" s="261">
        <v>0</v>
      </c>
      <c r="L3489" s="261">
        <v>0</v>
      </c>
      <c r="M3489" s="261">
        <v>0</v>
      </c>
      <c r="N3489" s="261">
        <v>11.1</v>
      </c>
      <c r="O3489" s="261">
        <v>0</v>
      </c>
      <c r="P3489" s="261" t="s">
        <v>94</v>
      </c>
      <c r="Q3489" s="261">
        <v>0</v>
      </c>
      <c r="R3489" s="261">
        <v>0</v>
      </c>
      <c r="S3489" s="261" t="s">
        <v>70</v>
      </c>
      <c r="T3489" s="261">
        <v>0</v>
      </c>
      <c r="U3489" s="261">
        <v>0</v>
      </c>
      <c r="V3489" s="261">
        <v>20161230</v>
      </c>
      <c r="W3489" s="261" t="s">
        <v>161</v>
      </c>
    </row>
    <row r="3490" spans="1:23">
      <c r="A3490" s="261"/>
      <c r="B3490" s="261">
        <v>0</v>
      </c>
      <c r="C3490" s="261">
        <v>39384469</v>
      </c>
      <c r="D3490" s="261">
        <v>5600926</v>
      </c>
      <c r="E3490" s="261" t="s">
        <v>161</v>
      </c>
      <c r="F3490" s="261">
        <v>0</v>
      </c>
      <c r="G3490" s="261">
        <v>0</v>
      </c>
      <c r="H3490" s="261">
        <v>0</v>
      </c>
      <c r="I3490" s="261">
        <v>0</v>
      </c>
      <c r="J3490" s="261">
        <v>0</v>
      </c>
      <c r="K3490" s="261">
        <v>0</v>
      </c>
      <c r="L3490" s="261">
        <v>0</v>
      </c>
      <c r="M3490" s="261">
        <v>0</v>
      </c>
      <c r="N3490" s="261">
        <v>10.845000000000001</v>
      </c>
      <c r="O3490" s="261">
        <v>0</v>
      </c>
      <c r="P3490" s="261" t="s">
        <v>94</v>
      </c>
      <c r="Q3490" s="261">
        <v>0</v>
      </c>
      <c r="R3490" s="261">
        <v>0</v>
      </c>
      <c r="S3490" s="261" t="s">
        <v>70</v>
      </c>
      <c r="T3490" s="261">
        <v>0</v>
      </c>
      <c r="U3490" s="261">
        <v>0</v>
      </c>
      <c r="V3490" s="261">
        <v>20161230</v>
      </c>
      <c r="W3490" s="261" t="s">
        <v>161</v>
      </c>
    </row>
    <row r="3491" spans="1:23">
      <c r="A3491" s="261"/>
      <c r="B3491" s="261">
        <v>0</v>
      </c>
      <c r="C3491" s="261">
        <v>39422459</v>
      </c>
      <c r="D3491" s="261">
        <v>32516201</v>
      </c>
      <c r="E3491" s="261" t="s">
        <v>161</v>
      </c>
      <c r="F3491" s="261">
        <v>0</v>
      </c>
      <c r="G3491" s="261">
        <v>0</v>
      </c>
      <c r="H3491" s="261">
        <v>0</v>
      </c>
      <c r="I3491" s="261">
        <v>0</v>
      </c>
      <c r="J3491" s="261">
        <v>0</v>
      </c>
      <c r="K3491" s="261">
        <v>0</v>
      </c>
      <c r="L3491" s="261">
        <v>0</v>
      </c>
      <c r="M3491" s="261">
        <v>0</v>
      </c>
      <c r="N3491" s="261">
        <v>11.1</v>
      </c>
      <c r="O3491" s="261">
        <v>0</v>
      </c>
      <c r="P3491" s="261" t="s">
        <v>94</v>
      </c>
      <c r="Q3491" s="261">
        <v>0</v>
      </c>
      <c r="R3491" s="261">
        <v>0</v>
      </c>
      <c r="S3491" s="261" t="s">
        <v>70</v>
      </c>
      <c r="T3491" s="261">
        <v>0</v>
      </c>
      <c r="U3491" s="261">
        <v>0</v>
      </c>
      <c r="V3491" s="261">
        <v>20161230</v>
      </c>
      <c r="W3491" s="261" t="s">
        <v>161</v>
      </c>
    </row>
    <row r="3492" spans="1:23">
      <c r="A3492" s="261"/>
      <c r="B3492" s="261">
        <v>0</v>
      </c>
      <c r="C3492" s="261">
        <v>35597469</v>
      </c>
      <c r="D3492" s="261">
        <v>21446139</v>
      </c>
      <c r="E3492" s="261" t="s">
        <v>161</v>
      </c>
      <c r="F3492" s="261">
        <v>0</v>
      </c>
      <c r="G3492" s="261">
        <v>0</v>
      </c>
      <c r="H3492" s="261">
        <v>0</v>
      </c>
      <c r="I3492" s="261">
        <v>0</v>
      </c>
      <c r="J3492" s="261">
        <v>0</v>
      </c>
      <c r="K3492" s="261">
        <v>0</v>
      </c>
      <c r="L3492" s="261">
        <v>0</v>
      </c>
      <c r="M3492" s="261">
        <v>0</v>
      </c>
      <c r="N3492" s="261">
        <v>11.141400000000001</v>
      </c>
      <c r="O3492" s="261">
        <v>0</v>
      </c>
      <c r="P3492" s="261" t="s">
        <v>94</v>
      </c>
      <c r="Q3492" s="261">
        <v>0</v>
      </c>
      <c r="R3492" s="261">
        <v>0</v>
      </c>
      <c r="S3492" s="261" t="s">
        <v>70</v>
      </c>
      <c r="T3492" s="261">
        <v>0</v>
      </c>
      <c r="U3492" s="261">
        <v>0</v>
      </c>
      <c r="V3492" s="261">
        <v>20161230</v>
      </c>
      <c r="W3492" s="261" t="s">
        <v>161</v>
      </c>
    </row>
    <row r="3493" spans="1:23">
      <c r="A3493" s="261"/>
      <c r="B3493" s="261">
        <v>0</v>
      </c>
      <c r="C3493" s="261">
        <v>29323569</v>
      </c>
      <c r="D3493" s="261">
        <v>9138793</v>
      </c>
      <c r="E3493" s="261" t="s">
        <v>161</v>
      </c>
      <c r="F3493" s="261">
        <v>574276.44999999995</v>
      </c>
      <c r="G3493" s="261">
        <v>0</v>
      </c>
      <c r="H3493" s="261">
        <v>574276.44999999995</v>
      </c>
      <c r="I3493" s="261">
        <v>0</v>
      </c>
      <c r="J3493" s="261">
        <v>0</v>
      </c>
      <c r="K3493" s="261">
        <v>0</v>
      </c>
      <c r="L3493" s="261">
        <v>0</v>
      </c>
      <c r="M3493" s="261">
        <v>0</v>
      </c>
      <c r="N3493" s="261">
        <v>12.35</v>
      </c>
      <c r="O3493" s="261">
        <v>598.20460000000003</v>
      </c>
      <c r="P3493" s="261" t="s">
        <v>162</v>
      </c>
      <c r="Q3493" s="261">
        <v>1</v>
      </c>
      <c r="R3493" s="261">
        <v>288552.21999999997</v>
      </c>
      <c r="S3493" s="261" t="s">
        <v>77</v>
      </c>
      <c r="T3493" s="261">
        <v>20110801</v>
      </c>
      <c r="U3493" s="261">
        <v>66</v>
      </c>
      <c r="V3493" s="261">
        <v>20161230</v>
      </c>
      <c r="W3493" s="261" t="s">
        <v>161</v>
      </c>
    </row>
    <row r="3494" spans="1:23">
      <c r="A3494" s="261"/>
      <c r="B3494" s="261">
        <v>0</v>
      </c>
      <c r="C3494" s="261">
        <v>39052459</v>
      </c>
      <c r="D3494" s="261">
        <v>39693159</v>
      </c>
      <c r="E3494" s="261" t="s">
        <v>161</v>
      </c>
      <c r="F3494" s="261">
        <v>715944.95999999996</v>
      </c>
      <c r="G3494" s="261">
        <v>-9595.51</v>
      </c>
      <c r="H3494" s="261">
        <v>706349.45</v>
      </c>
      <c r="I3494" s="261">
        <v>-6622.49</v>
      </c>
      <c r="J3494" s="261">
        <v>-500</v>
      </c>
      <c r="K3494" s="261">
        <v>0</v>
      </c>
      <c r="L3494" s="261">
        <v>-16718</v>
      </c>
      <c r="M3494" s="261">
        <v>0</v>
      </c>
      <c r="N3494" s="261">
        <v>11.1</v>
      </c>
      <c r="O3494" s="261">
        <v>735.78070000000002</v>
      </c>
      <c r="P3494" s="261" t="s">
        <v>162</v>
      </c>
      <c r="Q3494" s="261">
        <v>0</v>
      </c>
      <c r="R3494" s="261">
        <v>696665.18</v>
      </c>
      <c r="S3494" s="261" t="s">
        <v>71</v>
      </c>
      <c r="T3494" s="261">
        <v>20170102</v>
      </c>
      <c r="U3494" s="261">
        <v>1</v>
      </c>
      <c r="V3494" s="261">
        <v>20161230</v>
      </c>
      <c r="W3494" s="261" t="s">
        <v>161</v>
      </c>
    </row>
    <row r="3495" spans="1:23">
      <c r="A3495" s="261"/>
      <c r="B3495" s="261">
        <v>0</v>
      </c>
      <c r="C3495" s="261">
        <v>34646569</v>
      </c>
      <c r="D3495" s="261">
        <v>27556943</v>
      </c>
      <c r="E3495" s="261" t="s">
        <v>161</v>
      </c>
      <c r="F3495" s="261">
        <v>0</v>
      </c>
      <c r="G3495" s="261">
        <v>0</v>
      </c>
      <c r="H3495" s="261">
        <v>0</v>
      </c>
      <c r="I3495" s="261">
        <v>0</v>
      </c>
      <c r="J3495" s="261">
        <v>0</v>
      </c>
      <c r="K3495" s="261">
        <v>0</v>
      </c>
      <c r="L3495" s="261">
        <v>0</v>
      </c>
      <c r="M3495" s="261">
        <v>0</v>
      </c>
      <c r="N3495" s="261">
        <v>11.1</v>
      </c>
      <c r="O3495" s="261">
        <v>0</v>
      </c>
      <c r="P3495" s="261" t="s">
        <v>94</v>
      </c>
      <c r="Q3495" s="261">
        <v>0</v>
      </c>
      <c r="R3495" s="261">
        <v>0</v>
      </c>
      <c r="S3495" s="261" t="s">
        <v>70</v>
      </c>
      <c r="T3495" s="261">
        <v>0</v>
      </c>
      <c r="U3495" s="261">
        <v>0</v>
      </c>
      <c r="V3495" s="261">
        <v>20161230</v>
      </c>
      <c r="W3495" s="261" t="s">
        <v>161</v>
      </c>
    </row>
    <row r="3496" spans="1:23">
      <c r="A3496" s="261">
        <v>75838485</v>
      </c>
      <c r="B3496" s="261">
        <v>27060669</v>
      </c>
      <c r="C3496" s="261">
        <v>27060669</v>
      </c>
      <c r="D3496" s="261">
        <v>34190737</v>
      </c>
      <c r="E3496" s="261" t="s">
        <v>161</v>
      </c>
      <c r="F3496" s="261">
        <v>153817.24</v>
      </c>
      <c r="G3496" s="261">
        <v>0</v>
      </c>
      <c r="H3496" s="261">
        <v>150287.32</v>
      </c>
      <c r="I3496" s="261">
        <v>-1634.31</v>
      </c>
      <c r="J3496" s="261">
        <v>0</v>
      </c>
      <c r="K3496" s="261">
        <v>0</v>
      </c>
      <c r="L3496" s="261">
        <v>-1634.31</v>
      </c>
      <c r="M3496" s="261">
        <v>0</v>
      </c>
      <c r="N3496" s="261">
        <v>12.75</v>
      </c>
      <c r="O3496" s="261">
        <v>156.54929999999999</v>
      </c>
      <c r="P3496" s="261" t="s">
        <v>162</v>
      </c>
      <c r="Q3496" s="261">
        <v>0</v>
      </c>
      <c r="R3496" s="261">
        <v>150287.32</v>
      </c>
      <c r="S3496" s="261" t="s">
        <v>70</v>
      </c>
      <c r="T3496" s="261">
        <v>0</v>
      </c>
      <c r="U3496" s="261">
        <v>0</v>
      </c>
      <c r="V3496" s="261">
        <v>20161230</v>
      </c>
      <c r="W3496" s="262" t="s">
        <v>41</v>
      </c>
    </row>
    <row r="3497" spans="1:23">
      <c r="A3497" s="261"/>
      <c r="B3497" s="261">
        <v>0</v>
      </c>
      <c r="C3497" s="261">
        <v>40291949</v>
      </c>
      <c r="D3497" s="261">
        <v>24860</v>
      </c>
      <c r="E3497" s="261" t="s">
        <v>161</v>
      </c>
      <c r="F3497" s="261">
        <v>485733.98</v>
      </c>
      <c r="G3497" s="261">
        <v>-6510.11</v>
      </c>
      <c r="H3497" s="261">
        <v>479223.87</v>
      </c>
      <c r="I3497" s="261">
        <v>-4493.04</v>
      </c>
      <c r="J3497" s="261">
        <v>0</v>
      </c>
      <c r="K3497" s="261">
        <v>0</v>
      </c>
      <c r="L3497" s="261">
        <v>-11003.15</v>
      </c>
      <c r="M3497" s="261">
        <v>0</v>
      </c>
      <c r="N3497" s="261">
        <v>11.1</v>
      </c>
      <c r="O3497" s="261">
        <v>499.19150000000002</v>
      </c>
      <c r="P3497" s="261" t="s">
        <v>162</v>
      </c>
      <c r="Q3497" s="261">
        <v>0</v>
      </c>
      <c r="R3497" s="261">
        <v>479223.87</v>
      </c>
      <c r="S3497" s="261" t="s">
        <v>70</v>
      </c>
      <c r="T3497" s="261">
        <v>0</v>
      </c>
      <c r="U3497" s="261">
        <v>0</v>
      </c>
      <c r="V3497" s="261">
        <v>20161230</v>
      </c>
      <c r="W3497" s="261" t="s">
        <v>161</v>
      </c>
    </row>
    <row r="3498" spans="1:23">
      <c r="A3498" s="261"/>
      <c r="B3498" s="261">
        <v>0</v>
      </c>
      <c r="C3498" s="261">
        <v>27281949</v>
      </c>
      <c r="D3498" s="261">
        <v>36232333</v>
      </c>
      <c r="E3498" s="261" t="s">
        <v>161</v>
      </c>
      <c r="F3498" s="261">
        <v>186622.91</v>
      </c>
      <c r="G3498" s="261">
        <v>-2495.1</v>
      </c>
      <c r="H3498" s="261">
        <v>184127.81</v>
      </c>
      <c r="I3498" s="261">
        <v>0</v>
      </c>
      <c r="J3498" s="261">
        <v>0</v>
      </c>
      <c r="K3498" s="261">
        <v>0</v>
      </c>
      <c r="L3498" s="261">
        <v>-2495.1</v>
      </c>
      <c r="M3498" s="261">
        <v>0</v>
      </c>
      <c r="N3498" s="261">
        <v>11.95</v>
      </c>
      <c r="O3498" s="261">
        <v>191.7998</v>
      </c>
      <c r="P3498" s="261" t="s">
        <v>162</v>
      </c>
      <c r="Q3498" s="261">
        <v>1</v>
      </c>
      <c r="R3498" s="261">
        <v>168822.34</v>
      </c>
      <c r="S3498" s="261" t="s">
        <v>74</v>
      </c>
      <c r="T3498" s="261">
        <v>20160930</v>
      </c>
      <c r="U3498" s="261">
        <v>4</v>
      </c>
      <c r="V3498" s="261">
        <v>20161230</v>
      </c>
      <c r="W3498" s="261" t="s">
        <v>161</v>
      </c>
    </row>
    <row r="3499" spans="1:23">
      <c r="A3499" s="261"/>
      <c r="B3499" s="261">
        <v>0</v>
      </c>
      <c r="C3499" s="261">
        <v>38086949</v>
      </c>
      <c r="D3499" s="261">
        <v>39291581</v>
      </c>
      <c r="E3499" s="261" t="s">
        <v>161</v>
      </c>
      <c r="F3499" s="261">
        <v>762548.47</v>
      </c>
      <c r="G3499" s="261">
        <v>-10513.77</v>
      </c>
      <c r="H3499" s="261">
        <v>752034.7</v>
      </c>
      <c r="I3499" s="261">
        <v>-7059.93</v>
      </c>
      <c r="J3499" s="261">
        <v>-500</v>
      </c>
      <c r="K3499" s="261">
        <v>0</v>
      </c>
      <c r="L3499" s="261">
        <v>-18073.7</v>
      </c>
      <c r="M3499" s="261">
        <v>0</v>
      </c>
      <c r="N3499" s="261">
        <v>11.11</v>
      </c>
      <c r="O3499" s="261">
        <v>783.36950000000002</v>
      </c>
      <c r="P3499" s="261" t="s">
        <v>162</v>
      </c>
      <c r="Q3499" s="261">
        <v>0</v>
      </c>
      <c r="R3499" s="261">
        <v>741058.3</v>
      </c>
      <c r="S3499" s="261" t="s">
        <v>72</v>
      </c>
      <c r="T3499" s="261">
        <v>20161130</v>
      </c>
      <c r="U3499" s="261">
        <v>2</v>
      </c>
      <c r="V3499" s="261">
        <v>20161230</v>
      </c>
      <c r="W3499" s="261" t="s">
        <v>161</v>
      </c>
    </row>
    <row r="3500" spans="1:23">
      <c r="A3500" s="261"/>
      <c r="B3500" s="261">
        <v>0</v>
      </c>
      <c r="C3500" s="261">
        <v>38470059</v>
      </c>
      <c r="D3500" s="261">
        <v>29996400</v>
      </c>
      <c r="E3500" s="261" t="s">
        <v>161</v>
      </c>
      <c r="F3500" s="261">
        <v>0</v>
      </c>
      <c r="G3500" s="261">
        <v>0</v>
      </c>
      <c r="H3500" s="261">
        <v>0</v>
      </c>
      <c r="I3500" s="261">
        <v>0</v>
      </c>
      <c r="J3500" s="261">
        <v>0</v>
      </c>
      <c r="K3500" s="261">
        <v>0</v>
      </c>
      <c r="L3500" s="261">
        <v>0</v>
      </c>
      <c r="M3500" s="261">
        <v>0</v>
      </c>
      <c r="N3500" s="261">
        <v>11.1</v>
      </c>
      <c r="O3500" s="261">
        <v>0</v>
      </c>
      <c r="P3500" s="261" t="s">
        <v>94</v>
      </c>
      <c r="Q3500" s="261">
        <v>0</v>
      </c>
      <c r="R3500" s="261">
        <v>0</v>
      </c>
      <c r="S3500" s="261" t="s">
        <v>70</v>
      </c>
      <c r="T3500" s="261">
        <v>0</v>
      </c>
      <c r="U3500" s="261">
        <v>0</v>
      </c>
      <c r="V3500" s="261">
        <v>20161230</v>
      </c>
      <c r="W3500" s="261" t="s">
        <v>161</v>
      </c>
    </row>
    <row r="3501" spans="1:23">
      <c r="A3501" s="261"/>
      <c r="B3501" s="261">
        <v>0</v>
      </c>
      <c r="C3501" s="261">
        <v>34710869</v>
      </c>
      <c r="D3501" s="261">
        <v>11280322</v>
      </c>
      <c r="E3501" s="261" t="s">
        <v>161</v>
      </c>
      <c r="F3501" s="261">
        <v>453886.95</v>
      </c>
      <c r="G3501" s="261">
        <v>-7363.86</v>
      </c>
      <c r="H3501" s="261">
        <v>446523.09</v>
      </c>
      <c r="I3501" s="261">
        <v>-4198.45</v>
      </c>
      <c r="J3501" s="261">
        <v>0</v>
      </c>
      <c r="K3501" s="261">
        <v>0</v>
      </c>
      <c r="L3501" s="261">
        <v>-11562.31</v>
      </c>
      <c r="M3501" s="261">
        <v>0</v>
      </c>
      <c r="N3501" s="261">
        <v>11.1</v>
      </c>
      <c r="O3501" s="261">
        <v>465.12819999999999</v>
      </c>
      <c r="P3501" s="261" t="s">
        <v>162</v>
      </c>
      <c r="Q3501" s="261">
        <v>0</v>
      </c>
      <c r="R3501" s="261">
        <v>446523.09</v>
      </c>
      <c r="S3501" s="261" t="s">
        <v>70</v>
      </c>
      <c r="T3501" s="261">
        <v>0</v>
      </c>
      <c r="U3501" s="261">
        <v>0</v>
      </c>
      <c r="V3501" s="261">
        <v>20161230</v>
      </c>
      <c r="W3501" s="261" t="s">
        <v>161</v>
      </c>
    </row>
    <row r="3502" spans="1:23">
      <c r="A3502" s="261"/>
      <c r="B3502" s="261">
        <v>0</v>
      </c>
      <c r="C3502" s="261">
        <v>41682659</v>
      </c>
      <c r="D3502" s="261">
        <v>17672554</v>
      </c>
      <c r="E3502" s="261" t="s">
        <v>161</v>
      </c>
      <c r="F3502" s="261">
        <v>381557.14</v>
      </c>
      <c r="G3502" s="261">
        <v>-4905.09</v>
      </c>
      <c r="H3502" s="261">
        <v>376652.05</v>
      </c>
      <c r="I3502" s="261">
        <v>-3529.4</v>
      </c>
      <c r="J3502" s="261">
        <v>0</v>
      </c>
      <c r="K3502" s="261">
        <v>0</v>
      </c>
      <c r="L3502" s="261">
        <v>-8434.49</v>
      </c>
      <c r="M3502" s="261">
        <v>0</v>
      </c>
      <c r="N3502" s="261">
        <v>11.1</v>
      </c>
      <c r="O3502" s="261">
        <v>392.34589999999997</v>
      </c>
      <c r="P3502" s="261" t="s">
        <v>162</v>
      </c>
      <c r="Q3502" s="261">
        <v>0</v>
      </c>
      <c r="R3502" s="261">
        <v>376652.05</v>
      </c>
      <c r="S3502" s="261" t="s">
        <v>70</v>
      </c>
      <c r="T3502" s="261">
        <v>0</v>
      </c>
      <c r="U3502" s="261">
        <v>0</v>
      </c>
      <c r="V3502" s="261">
        <v>20161230</v>
      </c>
      <c r="W3502" s="261" t="s">
        <v>161</v>
      </c>
    </row>
    <row r="3503" spans="1:23">
      <c r="A3503" s="261"/>
      <c r="B3503" s="261">
        <v>0</v>
      </c>
      <c r="C3503" s="261">
        <v>39635059</v>
      </c>
      <c r="D3503" s="261">
        <v>39774325</v>
      </c>
      <c r="E3503" s="261" t="s">
        <v>161</v>
      </c>
      <c r="F3503" s="261">
        <v>495700.17</v>
      </c>
      <c r="G3503" s="261">
        <v>-6879.61</v>
      </c>
      <c r="H3503" s="261">
        <v>488820.56</v>
      </c>
      <c r="I3503" s="261">
        <v>-4009.86</v>
      </c>
      <c r="J3503" s="261">
        <v>0</v>
      </c>
      <c r="K3503" s="261">
        <v>0</v>
      </c>
      <c r="L3503" s="261">
        <v>-10889.47</v>
      </c>
      <c r="M3503" s="261">
        <v>0</v>
      </c>
      <c r="N3503" s="261">
        <v>9.7071000000000005</v>
      </c>
      <c r="O3503" s="261">
        <v>509.18810000000002</v>
      </c>
      <c r="P3503" s="261" t="s">
        <v>162</v>
      </c>
      <c r="Q3503" s="261">
        <v>0</v>
      </c>
      <c r="R3503" s="261">
        <v>488820.56</v>
      </c>
      <c r="S3503" s="261" t="s">
        <v>70</v>
      </c>
      <c r="T3503" s="261">
        <v>0</v>
      </c>
      <c r="U3503" s="261">
        <v>0</v>
      </c>
      <c r="V3503" s="261">
        <v>20161230</v>
      </c>
      <c r="W3503" s="261" t="s">
        <v>161</v>
      </c>
    </row>
    <row r="3504" spans="1:23">
      <c r="A3504" s="261"/>
      <c r="B3504" s="261">
        <v>0</v>
      </c>
      <c r="C3504" s="261">
        <v>37265059</v>
      </c>
      <c r="D3504" s="261">
        <v>5790900</v>
      </c>
      <c r="E3504" s="261" t="s">
        <v>161</v>
      </c>
      <c r="F3504" s="261">
        <v>0</v>
      </c>
      <c r="G3504" s="261">
        <v>0</v>
      </c>
      <c r="H3504" s="261">
        <v>0</v>
      </c>
      <c r="I3504" s="261">
        <v>0</v>
      </c>
      <c r="J3504" s="261">
        <v>0</v>
      </c>
      <c r="K3504" s="261">
        <v>0</v>
      </c>
      <c r="L3504" s="261">
        <v>0</v>
      </c>
      <c r="M3504" s="261">
        <v>0</v>
      </c>
      <c r="N3504" s="261">
        <v>11.1</v>
      </c>
      <c r="O3504" s="261">
        <v>0</v>
      </c>
      <c r="P3504" s="261" t="s">
        <v>94</v>
      </c>
      <c r="Q3504" s="261">
        <v>0</v>
      </c>
      <c r="R3504" s="261">
        <v>0</v>
      </c>
      <c r="S3504" s="261" t="s">
        <v>70</v>
      </c>
      <c r="T3504" s="261">
        <v>0</v>
      </c>
      <c r="U3504" s="261">
        <v>0</v>
      </c>
      <c r="V3504" s="261">
        <v>20161230</v>
      </c>
      <c r="W3504" s="261" t="s">
        <v>161</v>
      </c>
    </row>
    <row r="3505" spans="1:23">
      <c r="A3505" s="261"/>
      <c r="B3505" s="261">
        <v>0</v>
      </c>
      <c r="C3505" s="261">
        <v>32647059</v>
      </c>
      <c r="D3505" s="261">
        <v>24835977</v>
      </c>
      <c r="E3505" s="261" t="s">
        <v>161</v>
      </c>
      <c r="F3505" s="261">
        <v>0</v>
      </c>
      <c r="G3505" s="261">
        <v>0</v>
      </c>
      <c r="H3505" s="261">
        <v>0</v>
      </c>
      <c r="I3505" s="261">
        <v>0</v>
      </c>
      <c r="J3505" s="261">
        <v>0</v>
      </c>
      <c r="K3505" s="261">
        <v>0</v>
      </c>
      <c r="L3505" s="261">
        <v>0</v>
      </c>
      <c r="M3505" s="261">
        <v>0</v>
      </c>
      <c r="N3505" s="261">
        <v>11.8</v>
      </c>
      <c r="O3505" s="261">
        <v>0</v>
      </c>
      <c r="P3505" s="261" t="s">
        <v>94</v>
      </c>
      <c r="Q3505" s="261">
        <v>1</v>
      </c>
      <c r="R3505" s="261">
        <v>0</v>
      </c>
      <c r="S3505" s="261" t="s">
        <v>70</v>
      </c>
      <c r="T3505" s="261">
        <v>0</v>
      </c>
      <c r="U3505" s="261">
        <v>0</v>
      </c>
      <c r="V3505" s="261">
        <v>20161230</v>
      </c>
      <c r="W3505" s="261" t="s">
        <v>161</v>
      </c>
    </row>
    <row r="3506" spans="1:23">
      <c r="A3506" s="261"/>
      <c r="B3506" s="261">
        <v>0</v>
      </c>
      <c r="C3506" s="261">
        <v>38644969</v>
      </c>
      <c r="D3506" s="261">
        <v>25986964</v>
      </c>
      <c r="E3506" s="261" t="s">
        <v>161</v>
      </c>
      <c r="F3506" s="261">
        <v>269888.64000000001</v>
      </c>
      <c r="G3506" s="261">
        <v>-3787.33</v>
      </c>
      <c r="H3506" s="261">
        <v>266101.31</v>
      </c>
      <c r="I3506" s="261">
        <v>-2496.4699999999998</v>
      </c>
      <c r="J3506" s="261">
        <v>0</v>
      </c>
      <c r="K3506" s="261">
        <v>0</v>
      </c>
      <c r="L3506" s="261">
        <v>-6283.8</v>
      </c>
      <c r="M3506" s="261">
        <v>0</v>
      </c>
      <c r="N3506" s="261">
        <v>11.1</v>
      </c>
      <c r="O3506" s="261">
        <v>277.18889999999999</v>
      </c>
      <c r="P3506" s="261" t="s">
        <v>162</v>
      </c>
      <c r="Q3506" s="261">
        <v>0</v>
      </c>
      <c r="R3506" s="261">
        <v>266101.31</v>
      </c>
      <c r="S3506" s="261" t="s">
        <v>70</v>
      </c>
      <c r="T3506" s="261">
        <v>0</v>
      </c>
      <c r="U3506" s="261">
        <v>0</v>
      </c>
      <c r="V3506" s="261">
        <v>20161230</v>
      </c>
      <c r="W3506" s="261" t="s">
        <v>161</v>
      </c>
    </row>
    <row r="3507" spans="1:23">
      <c r="A3507" s="261"/>
      <c r="B3507" s="261">
        <v>0</v>
      </c>
      <c r="C3507" s="261">
        <v>39662079</v>
      </c>
      <c r="D3507" s="261">
        <v>11941692</v>
      </c>
      <c r="E3507" s="261" t="s">
        <v>161</v>
      </c>
      <c r="F3507" s="261">
        <v>0</v>
      </c>
      <c r="G3507" s="261">
        <v>0</v>
      </c>
      <c r="H3507" s="261">
        <v>0</v>
      </c>
      <c r="I3507" s="261">
        <v>0</v>
      </c>
      <c r="J3507" s="261">
        <v>0</v>
      </c>
      <c r="K3507" s="261">
        <v>0</v>
      </c>
      <c r="L3507" s="261">
        <v>0</v>
      </c>
      <c r="M3507" s="261">
        <v>0</v>
      </c>
      <c r="N3507" s="261">
        <v>11.3</v>
      </c>
      <c r="O3507" s="261">
        <v>0</v>
      </c>
      <c r="P3507" s="261" t="s">
        <v>94</v>
      </c>
      <c r="Q3507" s="261">
        <v>0</v>
      </c>
      <c r="R3507" s="261">
        <v>0</v>
      </c>
      <c r="S3507" s="261" t="s">
        <v>70</v>
      </c>
      <c r="T3507" s="261">
        <v>0</v>
      </c>
      <c r="U3507" s="261">
        <v>0</v>
      </c>
      <c r="V3507" s="261">
        <v>20161230</v>
      </c>
      <c r="W3507" s="261" t="s">
        <v>161</v>
      </c>
    </row>
    <row r="3508" spans="1:23">
      <c r="A3508" s="261"/>
      <c r="B3508" s="261">
        <v>0</v>
      </c>
      <c r="C3508" s="261">
        <v>32885959</v>
      </c>
      <c r="D3508" s="261">
        <v>16271146</v>
      </c>
      <c r="E3508" s="261" t="s">
        <v>161</v>
      </c>
      <c r="F3508" s="261">
        <v>0</v>
      </c>
      <c r="G3508" s="261">
        <v>0</v>
      </c>
      <c r="H3508" s="261">
        <v>0</v>
      </c>
      <c r="I3508" s="261">
        <v>0</v>
      </c>
      <c r="J3508" s="261">
        <v>0</v>
      </c>
      <c r="K3508" s="261">
        <v>0</v>
      </c>
      <c r="L3508" s="261">
        <v>0</v>
      </c>
      <c r="M3508" s="261">
        <v>0</v>
      </c>
      <c r="N3508" s="261">
        <v>12.5</v>
      </c>
      <c r="O3508" s="261">
        <v>0</v>
      </c>
      <c r="P3508" s="261" t="s">
        <v>94</v>
      </c>
      <c r="Q3508" s="261">
        <v>0</v>
      </c>
      <c r="R3508" s="261">
        <v>0</v>
      </c>
      <c r="S3508" s="261" t="s">
        <v>70</v>
      </c>
      <c r="T3508" s="261">
        <v>0</v>
      </c>
      <c r="U3508" s="261">
        <v>0</v>
      </c>
      <c r="V3508" s="261">
        <v>20161230</v>
      </c>
      <c r="W3508" s="261" t="s">
        <v>161</v>
      </c>
    </row>
    <row r="3509" spans="1:23">
      <c r="A3509" s="261"/>
      <c r="B3509" s="261">
        <v>0</v>
      </c>
      <c r="C3509" s="261">
        <v>37300069</v>
      </c>
      <c r="D3509" s="261">
        <v>39147896</v>
      </c>
      <c r="E3509" s="261" t="s">
        <v>161</v>
      </c>
      <c r="F3509" s="261">
        <v>0</v>
      </c>
      <c r="G3509" s="261">
        <v>0</v>
      </c>
      <c r="H3509" s="261">
        <v>0</v>
      </c>
      <c r="I3509" s="261">
        <v>0</v>
      </c>
      <c r="J3509" s="261">
        <v>0</v>
      </c>
      <c r="K3509" s="261">
        <v>0</v>
      </c>
      <c r="L3509" s="261">
        <v>0</v>
      </c>
      <c r="M3509" s="261">
        <v>0</v>
      </c>
      <c r="N3509" s="261">
        <v>9.8864000000000001</v>
      </c>
      <c r="O3509" s="261">
        <v>0</v>
      </c>
      <c r="P3509" s="261" t="s">
        <v>94</v>
      </c>
      <c r="Q3509" s="261">
        <v>0</v>
      </c>
      <c r="R3509" s="261">
        <v>0</v>
      </c>
      <c r="S3509" s="261" t="s">
        <v>70</v>
      </c>
      <c r="T3509" s="261">
        <v>0</v>
      </c>
      <c r="U3509" s="261">
        <v>0</v>
      </c>
      <c r="V3509" s="261">
        <v>20161230</v>
      </c>
      <c r="W3509" s="261" t="s">
        <v>161</v>
      </c>
    </row>
    <row r="3510" spans="1:23">
      <c r="A3510" s="261"/>
      <c r="B3510" s="261">
        <v>0</v>
      </c>
      <c r="C3510" s="261">
        <v>36717179</v>
      </c>
      <c r="D3510" s="261">
        <v>21715754</v>
      </c>
      <c r="E3510" s="261" t="s">
        <v>161</v>
      </c>
      <c r="F3510" s="261">
        <v>574826.09</v>
      </c>
      <c r="G3510" s="261">
        <v>-8591.11</v>
      </c>
      <c r="H3510" s="261">
        <v>566234.98</v>
      </c>
      <c r="I3510" s="261">
        <v>-4941.1099999999997</v>
      </c>
      <c r="J3510" s="261">
        <v>0</v>
      </c>
      <c r="K3510" s="261">
        <v>0</v>
      </c>
      <c r="L3510" s="261">
        <v>-13532.22</v>
      </c>
      <c r="M3510" s="261">
        <v>0</v>
      </c>
      <c r="N3510" s="261">
        <v>10.315</v>
      </c>
      <c r="O3510" s="261">
        <v>589.82809999999995</v>
      </c>
      <c r="P3510" s="261" t="s">
        <v>162</v>
      </c>
      <c r="Q3510" s="261">
        <v>0</v>
      </c>
      <c r="R3510" s="261">
        <v>566012.19999999995</v>
      </c>
      <c r="S3510" s="261" t="s">
        <v>71</v>
      </c>
      <c r="T3510" s="261">
        <v>20170102</v>
      </c>
      <c r="U3510" s="261">
        <v>1</v>
      </c>
      <c r="V3510" s="261">
        <v>20161230</v>
      </c>
      <c r="W3510" s="261" t="s">
        <v>161</v>
      </c>
    </row>
    <row r="3511" spans="1:23">
      <c r="A3511" s="261"/>
      <c r="B3511" s="261">
        <v>0</v>
      </c>
      <c r="C3511" s="261">
        <v>43617169</v>
      </c>
      <c r="D3511" s="261">
        <v>19627975</v>
      </c>
      <c r="E3511" s="261" t="s">
        <v>161</v>
      </c>
      <c r="F3511" s="261">
        <v>269651.21000000002</v>
      </c>
      <c r="G3511" s="261">
        <v>-3186.07</v>
      </c>
      <c r="H3511" s="261">
        <v>266465.14</v>
      </c>
      <c r="I3511" s="261">
        <v>-2808.87</v>
      </c>
      <c r="J3511" s="261">
        <v>0</v>
      </c>
      <c r="K3511" s="261">
        <v>0</v>
      </c>
      <c r="L3511" s="261">
        <v>-5994.94</v>
      </c>
      <c r="M3511" s="261">
        <v>0</v>
      </c>
      <c r="N3511" s="261">
        <v>12.5</v>
      </c>
      <c r="O3511" s="261">
        <v>277.56790000000001</v>
      </c>
      <c r="P3511" s="261" t="s">
        <v>162</v>
      </c>
      <c r="Q3511" s="261">
        <v>0</v>
      </c>
      <c r="R3511" s="261">
        <v>266465.14</v>
      </c>
      <c r="S3511" s="261" t="s">
        <v>70</v>
      </c>
      <c r="T3511" s="261">
        <v>0</v>
      </c>
      <c r="U3511" s="261">
        <v>0</v>
      </c>
      <c r="V3511" s="261">
        <v>20161230</v>
      </c>
      <c r="W3511" s="261" t="s">
        <v>161</v>
      </c>
    </row>
    <row r="3512" spans="1:23">
      <c r="A3512" s="261"/>
      <c r="B3512" s="261">
        <v>0</v>
      </c>
      <c r="C3512" s="261">
        <v>45614359</v>
      </c>
      <c r="D3512" s="261">
        <v>16322409</v>
      </c>
      <c r="E3512" s="261" t="s">
        <v>161</v>
      </c>
      <c r="F3512" s="261">
        <v>0</v>
      </c>
      <c r="G3512" s="261">
        <v>0</v>
      </c>
      <c r="H3512" s="261">
        <v>0</v>
      </c>
      <c r="I3512" s="261">
        <v>0</v>
      </c>
      <c r="J3512" s="261">
        <v>0</v>
      </c>
      <c r="K3512" s="261">
        <v>0</v>
      </c>
      <c r="L3512" s="261">
        <v>0</v>
      </c>
      <c r="M3512" s="261">
        <v>0</v>
      </c>
      <c r="N3512" s="261">
        <v>11.11</v>
      </c>
      <c r="O3512" s="261">
        <v>0</v>
      </c>
      <c r="P3512" s="261" t="s">
        <v>94</v>
      </c>
      <c r="Q3512" s="261">
        <v>0</v>
      </c>
      <c r="R3512" s="261">
        <v>0</v>
      </c>
      <c r="S3512" s="261" t="s">
        <v>70</v>
      </c>
      <c r="T3512" s="261">
        <v>0</v>
      </c>
      <c r="U3512" s="261">
        <v>0</v>
      </c>
      <c r="V3512" s="261">
        <v>20161230</v>
      </c>
      <c r="W3512" s="261" t="s">
        <v>161</v>
      </c>
    </row>
    <row r="3513" spans="1:23">
      <c r="A3513" s="261"/>
      <c r="B3513" s="261">
        <v>0</v>
      </c>
      <c r="C3513" s="261">
        <v>29071279</v>
      </c>
      <c r="D3513" s="261">
        <v>10772863</v>
      </c>
      <c r="E3513" s="261" t="s">
        <v>161</v>
      </c>
      <c r="F3513" s="261">
        <v>1402717.11</v>
      </c>
      <c r="G3513" s="261">
        <v>0</v>
      </c>
      <c r="H3513" s="261">
        <v>1402717.11</v>
      </c>
      <c r="I3513" s="261">
        <v>0</v>
      </c>
      <c r="J3513" s="261">
        <v>0</v>
      </c>
      <c r="K3513" s="261">
        <v>0</v>
      </c>
      <c r="L3513" s="261">
        <v>0</v>
      </c>
      <c r="M3513" s="261">
        <v>0</v>
      </c>
      <c r="N3513" s="261">
        <v>12.75</v>
      </c>
      <c r="O3513" s="261">
        <v>1461.1637000000001</v>
      </c>
      <c r="P3513" s="261" t="s">
        <v>162</v>
      </c>
      <c r="Q3513" s="261">
        <v>1</v>
      </c>
      <c r="R3513" s="261">
        <v>625634.05000000005</v>
      </c>
      <c r="S3513" s="261" t="s">
        <v>77</v>
      </c>
      <c r="T3513" s="261">
        <v>20090302</v>
      </c>
      <c r="U3513" s="261">
        <v>95</v>
      </c>
      <c r="V3513" s="261">
        <v>20161230</v>
      </c>
      <c r="W3513" s="261" t="s">
        <v>161</v>
      </c>
    </row>
    <row r="3514" spans="1:23">
      <c r="A3514" s="261"/>
      <c r="B3514" s="261">
        <v>0</v>
      </c>
      <c r="C3514" s="261">
        <v>39421269</v>
      </c>
      <c r="D3514" s="261">
        <v>18525861</v>
      </c>
      <c r="E3514" s="261" t="s">
        <v>161</v>
      </c>
      <c r="F3514" s="261">
        <v>415099.72</v>
      </c>
      <c r="G3514" s="261">
        <v>-6674.04</v>
      </c>
      <c r="H3514" s="261">
        <v>408425.68</v>
      </c>
      <c r="I3514" s="261">
        <v>-3839.67</v>
      </c>
      <c r="J3514" s="261">
        <v>0</v>
      </c>
      <c r="K3514" s="261">
        <v>0</v>
      </c>
      <c r="L3514" s="261">
        <v>-10513.71</v>
      </c>
      <c r="M3514" s="261">
        <v>-227.75</v>
      </c>
      <c r="N3514" s="261">
        <v>11.1</v>
      </c>
      <c r="O3514" s="261">
        <v>425.4434</v>
      </c>
      <c r="P3514" s="261" t="s">
        <v>162</v>
      </c>
      <c r="Q3514" s="261">
        <v>0</v>
      </c>
      <c r="R3514" s="261">
        <v>408425.68</v>
      </c>
      <c r="S3514" s="261" t="s">
        <v>70</v>
      </c>
      <c r="T3514" s="261">
        <v>0</v>
      </c>
      <c r="U3514" s="261">
        <v>0</v>
      </c>
      <c r="V3514" s="261">
        <v>20161230</v>
      </c>
      <c r="W3514" s="261" t="s">
        <v>161</v>
      </c>
    </row>
    <row r="3515" spans="1:23">
      <c r="A3515" s="261"/>
      <c r="B3515" s="261">
        <v>0</v>
      </c>
      <c r="C3515" s="261">
        <v>45386279</v>
      </c>
      <c r="D3515" s="261">
        <v>413840</v>
      </c>
      <c r="E3515" s="261" t="s">
        <v>161</v>
      </c>
      <c r="F3515" s="261">
        <v>0</v>
      </c>
      <c r="G3515" s="261">
        <v>0</v>
      </c>
      <c r="H3515" s="261">
        <v>0</v>
      </c>
      <c r="I3515" s="261">
        <v>0</v>
      </c>
      <c r="J3515" s="261">
        <v>0</v>
      </c>
      <c r="K3515" s="261">
        <v>0</v>
      </c>
      <c r="L3515" s="261">
        <v>0</v>
      </c>
      <c r="M3515" s="261">
        <v>0</v>
      </c>
      <c r="N3515" s="261">
        <v>11.506399999999999</v>
      </c>
      <c r="O3515" s="261">
        <v>0</v>
      </c>
      <c r="P3515" s="261" t="s">
        <v>94</v>
      </c>
      <c r="Q3515" s="261">
        <v>0</v>
      </c>
      <c r="R3515" s="261">
        <v>0</v>
      </c>
      <c r="S3515" s="261" t="s">
        <v>70</v>
      </c>
      <c r="T3515" s="261">
        <v>0</v>
      </c>
      <c r="U3515" s="261">
        <v>0</v>
      </c>
      <c r="V3515" s="261">
        <v>20161230</v>
      </c>
      <c r="W3515" s="261" t="s">
        <v>161</v>
      </c>
    </row>
    <row r="3516" spans="1:23">
      <c r="A3516" s="261"/>
      <c r="B3516" s="261">
        <v>0</v>
      </c>
      <c r="C3516" s="261">
        <v>39384379</v>
      </c>
      <c r="D3516" s="261">
        <v>15198069</v>
      </c>
      <c r="E3516" s="261" t="s">
        <v>161</v>
      </c>
      <c r="F3516" s="261">
        <v>0</v>
      </c>
      <c r="G3516" s="261">
        <v>0</v>
      </c>
      <c r="H3516" s="261">
        <v>0</v>
      </c>
      <c r="I3516" s="261">
        <v>0</v>
      </c>
      <c r="J3516" s="261">
        <v>0</v>
      </c>
      <c r="K3516" s="261">
        <v>0</v>
      </c>
      <c r="L3516" s="261">
        <v>0</v>
      </c>
      <c r="M3516" s="261">
        <v>0</v>
      </c>
      <c r="N3516" s="261">
        <v>9.8864000000000001</v>
      </c>
      <c r="O3516" s="261">
        <v>0</v>
      </c>
      <c r="P3516" s="261" t="s">
        <v>94</v>
      </c>
      <c r="Q3516" s="261">
        <v>0</v>
      </c>
      <c r="R3516" s="261">
        <v>0</v>
      </c>
      <c r="S3516" s="261" t="s">
        <v>70</v>
      </c>
      <c r="T3516" s="261">
        <v>0</v>
      </c>
      <c r="U3516" s="261">
        <v>0</v>
      </c>
      <c r="V3516" s="261">
        <v>20161230</v>
      </c>
      <c r="W3516" s="261" t="s">
        <v>161</v>
      </c>
    </row>
    <row r="3517" spans="1:23">
      <c r="A3517" s="261"/>
      <c r="B3517" s="261">
        <v>0</v>
      </c>
      <c r="C3517" s="261">
        <v>28932379</v>
      </c>
      <c r="D3517" s="261">
        <v>21827210</v>
      </c>
      <c r="E3517" s="261" t="s">
        <v>161</v>
      </c>
      <c r="F3517" s="261">
        <v>0</v>
      </c>
      <c r="G3517" s="261">
        <v>0</v>
      </c>
      <c r="H3517" s="261">
        <v>0</v>
      </c>
      <c r="I3517" s="261">
        <v>0</v>
      </c>
      <c r="J3517" s="261">
        <v>0</v>
      </c>
      <c r="K3517" s="261">
        <v>0</v>
      </c>
      <c r="L3517" s="261">
        <v>0</v>
      </c>
      <c r="M3517" s="261">
        <v>0</v>
      </c>
      <c r="N3517" s="261">
        <v>12.5</v>
      </c>
      <c r="O3517" s="261">
        <v>0</v>
      </c>
      <c r="P3517" s="261" t="s">
        <v>94</v>
      </c>
      <c r="Q3517" s="261">
        <v>0</v>
      </c>
      <c r="R3517" s="261">
        <v>0</v>
      </c>
      <c r="S3517" s="261" t="s">
        <v>70</v>
      </c>
      <c r="T3517" s="261">
        <v>0</v>
      </c>
      <c r="U3517" s="261">
        <v>0</v>
      </c>
      <c r="V3517" s="261">
        <v>20161230</v>
      </c>
      <c r="W3517" s="261" t="s">
        <v>161</v>
      </c>
    </row>
    <row r="3518" spans="1:23">
      <c r="A3518" s="261"/>
      <c r="B3518" s="261">
        <v>0</v>
      </c>
      <c r="C3518" s="261">
        <v>41257379</v>
      </c>
      <c r="D3518" s="261">
        <v>40026222</v>
      </c>
      <c r="E3518" s="261" t="s">
        <v>161</v>
      </c>
      <c r="F3518" s="261">
        <v>187769.2</v>
      </c>
      <c r="G3518" s="261">
        <v>-7514.16</v>
      </c>
      <c r="H3518" s="261">
        <v>180255.04</v>
      </c>
      <c r="I3518" s="261">
        <v>-5129.57</v>
      </c>
      <c r="J3518" s="261">
        <v>-500</v>
      </c>
      <c r="K3518" s="261">
        <v>0</v>
      </c>
      <c r="L3518" s="261">
        <v>-13143.73</v>
      </c>
      <c r="M3518" s="261">
        <v>0</v>
      </c>
      <c r="N3518" s="261">
        <v>11.1</v>
      </c>
      <c r="O3518" s="261">
        <v>187.76570000000001</v>
      </c>
      <c r="P3518" s="261" t="s">
        <v>162</v>
      </c>
      <c r="Q3518" s="261">
        <v>0</v>
      </c>
      <c r="R3518" s="261">
        <v>177922.31</v>
      </c>
      <c r="S3518" s="261" t="s">
        <v>71</v>
      </c>
      <c r="T3518" s="261">
        <v>20170102</v>
      </c>
      <c r="U3518" s="261">
        <v>1</v>
      </c>
      <c r="V3518" s="261">
        <v>20161230</v>
      </c>
      <c r="W3518" s="261" t="s">
        <v>161</v>
      </c>
    </row>
    <row r="3519" spans="1:23">
      <c r="A3519" s="261"/>
      <c r="B3519" s="261">
        <v>0</v>
      </c>
      <c r="C3519" s="261">
        <v>36373479</v>
      </c>
      <c r="D3519" s="261">
        <v>11661481</v>
      </c>
      <c r="E3519" s="261" t="s">
        <v>161</v>
      </c>
      <c r="F3519" s="261">
        <v>0</v>
      </c>
      <c r="G3519" s="261">
        <v>0</v>
      </c>
      <c r="H3519" s="261">
        <v>0</v>
      </c>
      <c r="I3519" s="261">
        <v>0</v>
      </c>
      <c r="J3519" s="261">
        <v>0</v>
      </c>
      <c r="K3519" s="261">
        <v>0</v>
      </c>
      <c r="L3519" s="261">
        <v>0</v>
      </c>
      <c r="M3519" s="261">
        <v>0</v>
      </c>
      <c r="N3519" s="261">
        <v>11.1</v>
      </c>
      <c r="O3519" s="261">
        <v>0</v>
      </c>
      <c r="P3519" s="261" t="s">
        <v>94</v>
      </c>
      <c r="Q3519" s="261">
        <v>1</v>
      </c>
      <c r="R3519" s="261">
        <v>0</v>
      </c>
      <c r="S3519" s="261" t="s">
        <v>70</v>
      </c>
      <c r="T3519" s="261">
        <v>0</v>
      </c>
      <c r="U3519" s="261">
        <v>0</v>
      </c>
      <c r="V3519" s="261">
        <v>20161230</v>
      </c>
      <c r="W3519" s="261" t="s">
        <v>161</v>
      </c>
    </row>
    <row r="3520" spans="1:23">
      <c r="A3520" s="261"/>
      <c r="B3520" s="261">
        <v>0</v>
      </c>
      <c r="C3520" s="261">
        <v>40837459</v>
      </c>
      <c r="D3520" s="261">
        <v>30151367</v>
      </c>
      <c r="E3520" s="261" t="s">
        <v>161</v>
      </c>
      <c r="F3520" s="261">
        <v>747621.81</v>
      </c>
      <c r="G3520" s="261">
        <v>-9842.3799999999992</v>
      </c>
      <c r="H3520" s="261">
        <v>737779.43</v>
      </c>
      <c r="I3520" s="261">
        <v>-6915.5</v>
      </c>
      <c r="J3520" s="261">
        <v>0</v>
      </c>
      <c r="K3520" s="261">
        <v>0</v>
      </c>
      <c r="L3520" s="261">
        <v>-16757.88</v>
      </c>
      <c r="M3520" s="261">
        <v>0</v>
      </c>
      <c r="N3520" s="261">
        <v>11.1</v>
      </c>
      <c r="O3520" s="261">
        <v>768.52020000000005</v>
      </c>
      <c r="P3520" s="261" t="s">
        <v>162</v>
      </c>
      <c r="Q3520" s="261">
        <v>0</v>
      </c>
      <c r="R3520" s="261">
        <v>737779.43</v>
      </c>
      <c r="S3520" s="261" t="s">
        <v>70</v>
      </c>
      <c r="T3520" s="261">
        <v>0</v>
      </c>
      <c r="U3520" s="261">
        <v>0</v>
      </c>
      <c r="V3520" s="261">
        <v>20161230</v>
      </c>
      <c r="W3520" s="261" t="s">
        <v>161</v>
      </c>
    </row>
    <row r="3521" spans="1:23">
      <c r="A3521" s="261"/>
      <c r="B3521" s="261">
        <v>0</v>
      </c>
      <c r="C3521" s="261">
        <v>37852559</v>
      </c>
      <c r="D3521" s="261">
        <v>33474007</v>
      </c>
      <c r="E3521" s="261" t="s">
        <v>161</v>
      </c>
      <c r="F3521" s="261">
        <v>0</v>
      </c>
      <c r="G3521" s="261">
        <v>0</v>
      </c>
      <c r="H3521" s="261">
        <v>0</v>
      </c>
      <c r="I3521" s="261">
        <v>0</v>
      </c>
      <c r="J3521" s="261">
        <v>0</v>
      </c>
      <c r="K3521" s="261">
        <v>0</v>
      </c>
      <c r="L3521" s="261">
        <v>0</v>
      </c>
      <c r="M3521" s="261">
        <v>0</v>
      </c>
      <c r="N3521" s="261">
        <v>10.538600000000001</v>
      </c>
      <c r="O3521" s="261">
        <v>0</v>
      </c>
      <c r="P3521" s="261" t="s">
        <v>94</v>
      </c>
      <c r="Q3521" s="261">
        <v>0</v>
      </c>
      <c r="R3521" s="261">
        <v>0</v>
      </c>
      <c r="S3521" s="261" t="s">
        <v>70</v>
      </c>
      <c r="T3521" s="261">
        <v>0</v>
      </c>
      <c r="U3521" s="261">
        <v>0</v>
      </c>
      <c r="V3521" s="261">
        <v>20161230</v>
      </c>
      <c r="W3521" s="261" t="s">
        <v>161</v>
      </c>
    </row>
    <row r="3522" spans="1:23">
      <c r="A3522" s="261"/>
      <c r="B3522" s="261">
        <v>0</v>
      </c>
      <c r="C3522" s="261">
        <v>38697469</v>
      </c>
      <c r="D3522" s="261">
        <v>12913000</v>
      </c>
      <c r="E3522" s="261" t="s">
        <v>161</v>
      </c>
      <c r="F3522" s="261">
        <v>284788.3</v>
      </c>
      <c r="G3522" s="261">
        <v>-4000.15</v>
      </c>
      <c r="H3522" s="261">
        <v>280788.15000000002</v>
      </c>
      <c r="I3522" s="261">
        <v>-2634.29</v>
      </c>
      <c r="J3522" s="261">
        <v>0</v>
      </c>
      <c r="K3522" s="261">
        <v>0</v>
      </c>
      <c r="L3522" s="261">
        <v>-6634.44</v>
      </c>
      <c r="M3522" s="261">
        <v>0</v>
      </c>
      <c r="N3522" s="261">
        <v>11.1</v>
      </c>
      <c r="O3522" s="261">
        <v>292.48770000000002</v>
      </c>
      <c r="P3522" s="261" t="s">
        <v>162</v>
      </c>
      <c r="Q3522" s="261">
        <v>0</v>
      </c>
      <c r="R3522" s="261">
        <v>280788.15000000002</v>
      </c>
      <c r="S3522" s="261" t="s">
        <v>70</v>
      </c>
      <c r="T3522" s="261">
        <v>0</v>
      </c>
      <c r="U3522" s="261">
        <v>0</v>
      </c>
      <c r="V3522" s="261">
        <v>20161230</v>
      </c>
      <c r="W3522" s="261" t="s">
        <v>161</v>
      </c>
    </row>
    <row r="3523" spans="1:23">
      <c r="A3523" s="261"/>
      <c r="B3523" s="261">
        <v>0</v>
      </c>
      <c r="C3523" s="261">
        <v>27428559</v>
      </c>
      <c r="D3523" s="261">
        <v>35151088</v>
      </c>
      <c r="E3523" s="261" t="s">
        <v>161</v>
      </c>
      <c r="F3523" s="261">
        <v>0</v>
      </c>
      <c r="G3523" s="261">
        <v>0</v>
      </c>
      <c r="H3523" s="261">
        <v>0</v>
      </c>
      <c r="I3523" s="261">
        <v>0</v>
      </c>
      <c r="J3523" s="261">
        <v>0</v>
      </c>
      <c r="K3523" s="261">
        <v>0</v>
      </c>
      <c r="L3523" s="261">
        <v>0</v>
      </c>
      <c r="M3523" s="261">
        <v>0</v>
      </c>
      <c r="N3523" s="261">
        <v>12.23</v>
      </c>
      <c r="O3523" s="261">
        <v>0</v>
      </c>
      <c r="P3523" s="261" t="s">
        <v>94</v>
      </c>
      <c r="Q3523" s="261">
        <v>0</v>
      </c>
      <c r="R3523" s="261">
        <v>0</v>
      </c>
      <c r="S3523" s="261" t="s">
        <v>70</v>
      </c>
      <c r="T3523" s="261">
        <v>0</v>
      </c>
      <c r="U3523" s="261">
        <v>0</v>
      </c>
      <c r="V3523" s="261">
        <v>20161230</v>
      </c>
      <c r="W3523" s="261" t="s">
        <v>161</v>
      </c>
    </row>
    <row r="3524" spans="1:23">
      <c r="A3524" s="261"/>
      <c r="B3524" s="261">
        <v>0</v>
      </c>
      <c r="C3524" s="261">
        <v>35969579</v>
      </c>
      <c r="D3524" s="261">
        <v>38738784</v>
      </c>
      <c r="E3524" s="261" t="s">
        <v>161</v>
      </c>
      <c r="F3524" s="261">
        <v>0</v>
      </c>
      <c r="G3524" s="261">
        <v>0</v>
      </c>
      <c r="H3524" s="261">
        <v>0</v>
      </c>
      <c r="I3524" s="261">
        <v>0</v>
      </c>
      <c r="J3524" s="261">
        <v>0</v>
      </c>
      <c r="K3524" s="261">
        <v>0</v>
      </c>
      <c r="L3524" s="261">
        <v>0</v>
      </c>
      <c r="M3524" s="261">
        <v>0</v>
      </c>
      <c r="N3524" s="261">
        <v>10.345000000000001</v>
      </c>
      <c r="O3524" s="261">
        <v>0</v>
      </c>
      <c r="P3524" s="261" t="s">
        <v>94</v>
      </c>
      <c r="Q3524" s="261">
        <v>0</v>
      </c>
      <c r="R3524" s="261">
        <v>0</v>
      </c>
      <c r="S3524" s="261" t="s">
        <v>70</v>
      </c>
      <c r="T3524" s="261">
        <v>0</v>
      </c>
      <c r="U3524" s="261">
        <v>0</v>
      </c>
      <c r="V3524" s="261">
        <v>20161230</v>
      </c>
      <c r="W3524" s="261" t="s">
        <v>161</v>
      </c>
    </row>
    <row r="3525" spans="1:23">
      <c r="A3525" s="261"/>
      <c r="B3525" s="261">
        <v>0</v>
      </c>
      <c r="C3525" s="261">
        <v>32587679</v>
      </c>
      <c r="D3525" s="261">
        <v>5863503</v>
      </c>
      <c r="E3525" s="261" t="s">
        <v>161</v>
      </c>
      <c r="F3525" s="261">
        <v>219371.18</v>
      </c>
      <c r="G3525" s="261">
        <v>0</v>
      </c>
      <c r="H3525" s="261">
        <v>219371.18</v>
      </c>
      <c r="I3525" s="261">
        <v>-1631.91</v>
      </c>
      <c r="J3525" s="261">
        <v>0</v>
      </c>
      <c r="K3525" s="261">
        <v>0</v>
      </c>
      <c r="L3525" s="261">
        <v>-1631.91</v>
      </c>
      <c r="M3525" s="261">
        <v>0</v>
      </c>
      <c r="N3525" s="261">
        <v>11.95</v>
      </c>
      <c r="O3525" s="261">
        <v>228.51159999999999</v>
      </c>
      <c r="P3525" s="261" t="s">
        <v>162</v>
      </c>
      <c r="Q3525" s="261">
        <v>0</v>
      </c>
      <c r="R3525" s="261">
        <v>215588.13</v>
      </c>
      <c r="S3525" s="261" t="s">
        <v>71</v>
      </c>
      <c r="T3525" s="261">
        <v>20170102</v>
      </c>
      <c r="U3525" s="261">
        <v>1</v>
      </c>
      <c r="V3525" s="261">
        <v>20161230</v>
      </c>
      <c r="W3525" s="261" t="s">
        <v>161</v>
      </c>
    </row>
    <row r="3526" spans="1:23">
      <c r="A3526" s="261"/>
      <c r="B3526" s="261">
        <v>0</v>
      </c>
      <c r="C3526" s="261">
        <v>43237679</v>
      </c>
      <c r="D3526" s="261">
        <v>17290704</v>
      </c>
      <c r="E3526" s="261" t="s">
        <v>161</v>
      </c>
      <c r="F3526" s="261">
        <v>693576.91</v>
      </c>
      <c r="G3526" s="261">
        <v>0</v>
      </c>
      <c r="H3526" s="261">
        <v>693576.91</v>
      </c>
      <c r="I3526" s="261">
        <v>0</v>
      </c>
      <c r="J3526" s="261">
        <v>0</v>
      </c>
      <c r="K3526" s="261">
        <v>0</v>
      </c>
      <c r="L3526" s="261">
        <v>0</v>
      </c>
      <c r="M3526" s="261">
        <v>0</v>
      </c>
      <c r="N3526" s="261">
        <v>12.435</v>
      </c>
      <c r="O3526" s="261">
        <v>722.47590000000002</v>
      </c>
      <c r="P3526" s="261" t="s">
        <v>162</v>
      </c>
      <c r="Q3526" s="261">
        <v>1</v>
      </c>
      <c r="R3526" s="261">
        <v>398323.82</v>
      </c>
      <c r="S3526" s="261" t="s">
        <v>77</v>
      </c>
      <c r="T3526" s="261">
        <v>20090331</v>
      </c>
      <c r="U3526" s="261">
        <v>94</v>
      </c>
      <c r="V3526" s="261">
        <v>20161230</v>
      </c>
      <c r="W3526" s="261" t="s">
        <v>161</v>
      </c>
    </row>
    <row r="3527" spans="1:23">
      <c r="A3527" s="261"/>
      <c r="B3527" s="261">
        <v>0</v>
      </c>
      <c r="C3527" s="261">
        <v>27211779</v>
      </c>
      <c r="D3527" s="261">
        <v>2857465</v>
      </c>
      <c r="E3527" s="261" t="s">
        <v>161</v>
      </c>
      <c r="F3527" s="261">
        <v>0</v>
      </c>
      <c r="G3527" s="261">
        <v>0</v>
      </c>
      <c r="H3527" s="261">
        <v>0</v>
      </c>
      <c r="I3527" s="261">
        <v>0</v>
      </c>
      <c r="J3527" s="261">
        <v>0</v>
      </c>
      <c r="K3527" s="261">
        <v>0</v>
      </c>
      <c r="L3527" s="261">
        <v>0</v>
      </c>
      <c r="M3527" s="261">
        <v>0</v>
      </c>
      <c r="N3527" s="261">
        <v>11.95</v>
      </c>
      <c r="O3527" s="261">
        <v>0</v>
      </c>
      <c r="P3527" s="261" t="s">
        <v>94</v>
      </c>
      <c r="Q3527" s="261">
        <v>0</v>
      </c>
      <c r="R3527" s="261">
        <v>0</v>
      </c>
      <c r="S3527" s="261" t="s">
        <v>70</v>
      </c>
      <c r="T3527" s="261">
        <v>0</v>
      </c>
      <c r="U3527" s="261">
        <v>0</v>
      </c>
      <c r="V3527" s="261">
        <v>20161230</v>
      </c>
      <c r="W3527" s="261" t="s">
        <v>161</v>
      </c>
    </row>
    <row r="3528" spans="1:23">
      <c r="A3528" s="261"/>
      <c r="B3528" s="261">
        <v>0</v>
      </c>
      <c r="C3528" s="261">
        <v>30593779</v>
      </c>
      <c r="D3528" s="261">
        <v>29852283</v>
      </c>
      <c r="E3528" s="261" t="s">
        <v>161</v>
      </c>
      <c r="F3528" s="261">
        <v>0</v>
      </c>
      <c r="G3528" s="261">
        <v>0</v>
      </c>
      <c r="H3528" s="261">
        <v>0</v>
      </c>
      <c r="I3528" s="261">
        <v>0</v>
      </c>
      <c r="J3528" s="261">
        <v>0</v>
      </c>
      <c r="K3528" s="261">
        <v>0</v>
      </c>
      <c r="L3528" s="261">
        <v>0</v>
      </c>
      <c r="M3528" s="261">
        <v>0</v>
      </c>
      <c r="N3528" s="261">
        <v>11.95</v>
      </c>
      <c r="O3528" s="261">
        <v>0</v>
      </c>
      <c r="P3528" s="261" t="s">
        <v>94</v>
      </c>
      <c r="Q3528" s="261">
        <v>0</v>
      </c>
      <c r="R3528" s="261">
        <v>0</v>
      </c>
      <c r="S3528" s="261" t="s">
        <v>70</v>
      </c>
      <c r="T3528" s="261">
        <v>0</v>
      </c>
      <c r="U3528" s="261">
        <v>0</v>
      </c>
      <c r="V3528" s="261">
        <v>20161230</v>
      </c>
      <c r="W3528" s="261" t="s">
        <v>161</v>
      </c>
    </row>
    <row r="3529" spans="1:23">
      <c r="A3529" s="261"/>
      <c r="B3529" s="261">
        <v>0</v>
      </c>
      <c r="C3529" s="261">
        <v>45113859</v>
      </c>
      <c r="D3529" s="261">
        <v>26060685</v>
      </c>
      <c r="E3529" s="261" t="s">
        <v>161</v>
      </c>
      <c r="F3529" s="261">
        <v>0</v>
      </c>
      <c r="G3529" s="261">
        <v>0</v>
      </c>
      <c r="H3529" s="261">
        <v>0</v>
      </c>
      <c r="I3529" s="261">
        <v>0</v>
      </c>
      <c r="J3529" s="261">
        <v>0</v>
      </c>
      <c r="K3529" s="261">
        <v>0</v>
      </c>
      <c r="L3529" s="261">
        <v>0</v>
      </c>
      <c r="M3529" s="261">
        <v>0</v>
      </c>
      <c r="N3529" s="261">
        <v>11.506399999999999</v>
      </c>
      <c r="O3529" s="261">
        <v>0</v>
      </c>
      <c r="P3529" s="261" t="s">
        <v>94</v>
      </c>
      <c r="Q3529" s="261">
        <v>0</v>
      </c>
      <c r="R3529" s="261">
        <v>0</v>
      </c>
      <c r="S3529" s="261" t="s">
        <v>70</v>
      </c>
      <c r="T3529" s="261">
        <v>0</v>
      </c>
      <c r="U3529" s="261">
        <v>0</v>
      </c>
      <c r="V3529" s="261">
        <v>20161230</v>
      </c>
      <c r="W3529" s="261" t="s">
        <v>161</v>
      </c>
    </row>
    <row r="3530" spans="1:23">
      <c r="A3530" s="261"/>
      <c r="B3530" s="261">
        <v>0</v>
      </c>
      <c r="C3530" s="261">
        <v>44249779</v>
      </c>
      <c r="D3530" s="261">
        <v>4876649</v>
      </c>
      <c r="E3530" s="261" t="s">
        <v>161</v>
      </c>
      <c r="F3530" s="261">
        <v>221566.2</v>
      </c>
      <c r="G3530" s="261">
        <v>-2861.09</v>
      </c>
      <c r="H3530" s="261">
        <v>218705.11</v>
      </c>
      <c r="I3530" s="261">
        <v>-2049.4899999999998</v>
      </c>
      <c r="J3530" s="261">
        <v>0</v>
      </c>
      <c r="K3530" s="261">
        <v>0</v>
      </c>
      <c r="L3530" s="261">
        <v>-4910.58</v>
      </c>
      <c r="M3530" s="261">
        <v>0</v>
      </c>
      <c r="N3530" s="261">
        <v>11.1</v>
      </c>
      <c r="O3530" s="261">
        <v>227.81780000000001</v>
      </c>
      <c r="P3530" s="261" t="s">
        <v>162</v>
      </c>
      <c r="Q3530" s="261">
        <v>0</v>
      </c>
      <c r="R3530" s="261">
        <v>218705.11</v>
      </c>
      <c r="S3530" s="261" t="s">
        <v>70</v>
      </c>
      <c r="T3530" s="261">
        <v>0</v>
      </c>
      <c r="U3530" s="261">
        <v>0</v>
      </c>
      <c r="V3530" s="261">
        <v>20161230</v>
      </c>
      <c r="W3530" s="261" t="s">
        <v>161</v>
      </c>
    </row>
    <row r="3531" spans="1:23">
      <c r="A3531" s="261"/>
      <c r="B3531" s="261">
        <v>0</v>
      </c>
      <c r="C3531" s="261">
        <v>40752959</v>
      </c>
      <c r="D3531" s="261">
        <v>29388004</v>
      </c>
      <c r="E3531" s="261" t="s">
        <v>161</v>
      </c>
      <c r="F3531" s="261">
        <v>765675.99</v>
      </c>
      <c r="G3531" s="261">
        <v>0</v>
      </c>
      <c r="H3531" s="261">
        <v>765675.99</v>
      </c>
      <c r="I3531" s="261">
        <v>-5885.1</v>
      </c>
      <c r="J3531" s="261">
        <v>0</v>
      </c>
      <c r="K3531" s="261">
        <v>0</v>
      </c>
      <c r="L3531" s="261">
        <v>-5885.1</v>
      </c>
      <c r="M3531" s="261">
        <v>0</v>
      </c>
      <c r="N3531" s="261">
        <v>11.1</v>
      </c>
      <c r="O3531" s="261">
        <v>797.57920000000001</v>
      </c>
      <c r="P3531" s="261" t="s">
        <v>162</v>
      </c>
      <c r="Q3531" s="261">
        <v>0</v>
      </c>
      <c r="R3531" s="261">
        <v>755632.37</v>
      </c>
      <c r="S3531" s="261" t="s">
        <v>71</v>
      </c>
      <c r="T3531" s="261">
        <v>20170102</v>
      </c>
      <c r="U3531" s="261">
        <v>1</v>
      </c>
      <c r="V3531" s="261">
        <v>20161230</v>
      </c>
      <c r="W3531" s="261" t="s">
        <v>161</v>
      </c>
    </row>
    <row r="3532" spans="1:23">
      <c r="A3532" s="261"/>
      <c r="B3532" s="261">
        <v>0</v>
      </c>
      <c r="C3532" s="261">
        <v>32227859</v>
      </c>
      <c r="D3532" s="261">
        <v>8150540</v>
      </c>
      <c r="E3532" s="261" t="s">
        <v>161</v>
      </c>
      <c r="F3532" s="261">
        <v>0</v>
      </c>
      <c r="G3532" s="261">
        <v>0</v>
      </c>
      <c r="H3532" s="261">
        <v>0</v>
      </c>
      <c r="I3532" s="261">
        <v>0</v>
      </c>
      <c r="J3532" s="261">
        <v>0</v>
      </c>
      <c r="K3532" s="261">
        <v>0</v>
      </c>
      <c r="L3532" s="261">
        <v>0</v>
      </c>
      <c r="M3532" s="261">
        <v>0</v>
      </c>
      <c r="N3532" s="261">
        <v>11.8</v>
      </c>
      <c r="O3532" s="261">
        <v>0</v>
      </c>
      <c r="P3532" s="261" t="s">
        <v>94</v>
      </c>
      <c r="Q3532" s="261">
        <v>0</v>
      </c>
      <c r="R3532" s="261">
        <v>0</v>
      </c>
      <c r="S3532" s="261" t="s">
        <v>70</v>
      </c>
      <c r="T3532" s="261">
        <v>0</v>
      </c>
      <c r="U3532" s="261">
        <v>0</v>
      </c>
      <c r="V3532" s="261">
        <v>20161230</v>
      </c>
      <c r="W3532" s="261" t="s">
        <v>161</v>
      </c>
    </row>
    <row r="3533" spans="1:23">
      <c r="A3533" s="261"/>
      <c r="B3533" s="261">
        <v>0</v>
      </c>
      <c r="C3533" s="261">
        <v>41295769</v>
      </c>
      <c r="D3533" s="261">
        <v>8877675</v>
      </c>
      <c r="E3533" s="261" t="s">
        <v>161</v>
      </c>
      <c r="F3533" s="261">
        <v>223337.97</v>
      </c>
      <c r="G3533" s="261">
        <v>-2942.38</v>
      </c>
      <c r="H3533" s="261">
        <v>220395.59</v>
      </c>
      <c r="I3533" s="261">
        <v>-1870.46</v>
      </c>
      <c r="J3533" s="261">
        <v>0</v>
      </c>
      <c r="K3533" s="261">
        <v>0</v>
      </c>
      <c r="L3533" s="261">
        <v>-4812.84</v>
      </c>
      <c r="M3533" s="261">
        <v>0</v>
      </c>
      <c r="N3533" s="261">
        <v>10.050000000000001</v>
      </c>
      <c r="O3533" s="261">
        <v>229.5787</v>
      </c>
      <c r="P3533" s="261" t="s">
        <v>162</v>
      </c>
      <c r="Q3533" s="261">
        <v>0</v>
      </c>
      <c r="R3533" s="261">
        <v>220395.59</v>
      </c>
      <c r="S3533" s="261" t="s">
        <v>70</v>
      </c>
      <c r="T3533" s="261">
        <v>0</v>
      </c>
      <c r="U3533" s="261">
        <v>0</v>
      </c>
      <c r="V3533" s="261">
        <v>20161230</v>
      </c>
      <c r="W3533" s="261" t="s">
        <v>161</v>
      </c>
    </row>
    <row r="3534" spans="1:23">
      <c r="A3534" s="261"/>
      <c r="B3534" s="261">
        <v>0</v>
      </c>
      <c r="C3534" s="261">
        <v>33584869</v>
      </c>
      <c r="D3534" s="261">
        <v>10159781</v>
      </c>
      <c r="E3534" s="261" t="s">
        <v>161</v>
      </c>
      <c r="F3534" s="261">
        <v>0</v>
      </c>
      <c r="G3534" s="261">
        <v>0</v>
      </c>
      <c r="H3534" s="261">
        <v>0</v>
      </c>
      <c r="I3534" s="261">
        <v>0</v>
      </c>
      <c r="J3534" s="261">
        <v>0</v>
      </c>
      <c r="K3534" s="261">
        <v>0</v>
      </c>
      <c r="L3534" s="261">
        <v>0</v>
      </c>
      <c r="M3534" s="261">
        <v>0</v>
      </c>
      <c r="N3534" s="261">
        <v>12</v>
      </c>
      <c r="O3534" s="261">
        <v>0</v>
      </c>
      <c r="P3534" s="261" t="s">
        <v>94</v>
      </c>
      <c r="Q3534" s="261">
        <v>0</v>
      </c>
      <c r="R3534" s="261">
        <v>0</v>
      </c>
      <c r="S3534" s="261" t="s">
        <v>70</v>
      </c>
      <c r="T3534" s="261">
        <v>0</v>
      </c>
      <c r="U3534" s="261">
        <v>0</v>
      </c>
      <c r="V3534" s="261">
        <v>20161230</v>
      </c>
      <c r="W3534" s="261" t="s">
        <v>161</v>
      </c>
    </row>
    <row r="3535" spans="1:23">
      <c r="A3535" s="261"/>
      <c r="B3535" s="261">
        <v>0</v>
      </c>
      <c r="C3535" s="261">
        <v>25919069</v>
      </c>
      <c r="D3535" s="261">
        <v>5617532</v>
      </c>
      <c r="E3535" s="261" t="s">
        <v>161</v>
      </c>
      <c r="F3535" s="261">
        <v>0</v>
      </c>
      <c r="G3535" s="261">
        <v>0</v>
      </c>
      <c r="H3535" s="261">
        <v>0</v>
      </c>
      <c r="I3535" s="261">
        <v>0</v>
      </c>
      <c r="J3535" s="261">
        <v>0</v>
      </c>
      <c r="K3535" s="261">
        <v>0</v>
      </c>
      <c r="L3535" s="261">
        <v>0</v>
      </c>
      <c r="M3535" s="261">
        <v>0</v>
      </c>
      <c r="N3535" s="261">
        <v>11.95</v>
      </c>
      <c r="O3535" s="261">
        <v>0</v>
      </c>
      <c r="P3535" s="261" t="s">
        <v>94</v>
      </c>
      <c r="Q3535" s="261">
        <v>1</v>
      </c>
      <c r="R3535" s="261">
        <v>0</v>
      </c>
      <c r="S3535" s="261" t="s">
        <v>70</v>
      </c>
      <c r="T3535" s="261">
        <v>0</v>
      </c>
      <c r="U3535" s="261">
        <v>0</v>
      </c>
      <c r="V3535" s="261">
        <v>20161230</v>
      </c>
      <c r="W3535" s="261" t="s">
        <v>161</v>
      </c>
    </row>
    <row r="3536" spans="1:23">
      <c r="A3536" s="261"/>
      <c r="B3536" s="261">
        <v>0</v>
      </c>
      <c r="C3536" s="261">
        <v>36716969</v>
      </c>
      <c r="D3536" s="261">
        <v>32413621</v>
      </c>
      <c r="E3536" s="261" t="s">
        <v>161</v>
      </c>
      <c r="F3536" s="261">
        <v>1127662.3</v>
      </c>
      <c r="G3536" s="261">
        <v>0</v>
      </c>
      <c r="H3536" s="261">
        <v>1127662.3</v>
      </c>
      <c r="I3536" s="261">
        <v>0</v>
      </c>
      <c r="J3536" s="261">
        <v>0</v>
      </c>
      <c r="K3536" s="261">
        <v>0</v>
      </c>
      <c r="L3536" s="261">
        <v>0</v>
      </c>
      <c r="M3536" s="261">
        <v>0</v>
      </c>
      <c r="N3536" s="261">
        <v>11.119300000000001</v>
      </c>
      <c r="O3536" s="261">
        <v>1174.6482000000001</v>
      </c>
      <c r="P3536" s="261" t="s">
        <v>162</v>
      </c>
      <c r="Q3536" s="261">
        <v>1</v>
      </c>
      <c r="R3536" s="261">
        <v>603389.14</v>
      </c>
      <c r="S3536" s="261" t="s">
        <v>77</v>
      </c>
      <c r="T3536" s="261">
        <v>20100531</v>
      </c>
      <c r="U3536" s="261">
        <v>80</v>
      </c>
      <c r="V3536" s="261">
        <v>20161230</v>
      </c>
      <c r="W3536" s="261" t="s">
        <v>161</v>
      </c>
    </row>
    <row r="3537" spans="1:23">
      <c r="A3537" s="261"/>
      <c r="B3537" s="261">
        <v>0</v>
      </c>
      <c r="C3537" s="261">
        <v>39422169</v>
      </c>
      <c r="D3537" s="261">
        <v>9840984</v>
      </c>
      <c r="E3537" s="261" t="s">
        <v>161</v>
      </c>
      <c r="F3537" s="261">
        <v>0</v>
      </c>
      <c r="G3537" s="261">
        <v>0</v>
      </c>
      <c r="H3537" s="261">
        <v>0</v>
      </c>
      <c r="I3537" s="261">
        <v>0</v>
      </c>
      <c r="J3537" s="261">
        <v>0</v>
      </c>
      <c r="K3537" s="261">
        <v>0</v>
      </c>
      <c r="L3537" s="261">
        <v>0</v>
      </c>
      <c r="M3537" s="261">
        <v>0</v>
      </c>
      <c r="N3537" s="261">
        <v>11.1</v>
      </c>
      <c r="O3537" s="261">
        <v>0</v>
      </c>
      <c r="P3537" s="261" t="s">
        <v>94</v>
      </c>
      <c r="Q3537" s="261">
        <v>0</v>
      </c>
      <c r="R3537" s="261">
        <v>0</v>
      </c>
      <c r="S3537" s="261" t="s">
        <v>70</v>
      </c>
      <c r="T3537" s="261">
        <v>0</v>
      </c>
      <c r="U3537" s="261">
        <v>0</v>
      </c>
      <c r="V3537" s="261">
        <v>20161230</v>
      </c>
      <c r="W3537" s="261" t="s">
        <v>161</v>
      </c>
    </row>
    <row r="3538" spans="1:23">
      <c r="A3538" s="261"/>
      <c r="B3538" s="261">
        <v>0</v>
      </c>
      <c r="C3538" s="261">
        <v>38469979</v>
      </c>
      <c r="D3538" s="261">
        <v>30359470</v>
      </c>
      <c r="E3538" s="261" t="s">
        <v>161</v>
      </c>
      <c r="F3538" s="261">
        <v>431552.08</v>
      </c>
      <c r="G3538" s="261">
        <v>-6091.9</v>
      </c>
      <c r="H3538" s="261">
        <v>425460.18</v>
      </c>
      <c r="I3538" s="261">
        <v>-3900.15</v>
      </c>
      <c r="J3538" s="261">
        <v>0</v>
      </c>
      <c r="K3538" s="261">
        <v>0</v>
      </c>
      <c r="L3538" s="261">
        <v>-9992.0499999999993</v>
      </c>
      <c r="M3538" s="261">
        <v>0</v>
      </c>
      <c r="N3538" s="261">
        <v>10.845000000000001</v>
      </c>
      <c r="O3538" s="261">
        <v>443.18770000000001</v>
      </c>
      <c r="P3538" s="261" t="s">
        <v>162</v>
      </c>
      <c r="Q3538" s="261">
        <v>0</v>
      </c>
      <c r="R3538" s="261">
        <v>425460.18</v>
      </c>
      <c r="S3538" s="261" t="s">
        <v>70</v>
      </c>
      <c r="T3538" s="261">
        <v>0</v>
      </c>
      <c r="U3538" s="261">
        <v>0</v>
      </c>
      <c r="V3538" s="261">
        <v>20161230</v>
      </c>
      <c r="W3538" s="261" t="s">
        <v>161</v>
      </c>
    </row>
    <row r="3539" spans="1:23">
      <c r="A3539" s="261"/>
      <c r="B3539" s="261">
        <v>0</v>
      </c>
      <c r="C3539" s="261">
        <v>31698079</v>
      </c>
      <c r="D3539" s="261">
        <v>28415284</v>
      </c>
      <c r="E3539" s="261" t="s">
        <v>161</v>
      </c>
      <c r="F3539" s="261">
        <v>0</v>
      </c>
      <c r="G3539" s="261">
        <v>0</v>
      </c>
      <c r="H3539" s="261">
        <v>0</v>
      </c>
      <c r="I3539" s="261">
        <v>0</v>
      </c>
      <c r="J3539" s="261">
        <v>0</v>
      </c>
      <c r="K3539" s="261">
        <v>0</v>
      </c>
      <c r="L3539" s="261">
        <v>0</v>
      </c>
      <c r="M3539" s="261">
        <v>0</v>
      </c>
      <c r="N3539" s="261">
        <v>11.8</v>
      </c>
      <c r="O3539" s="261">
        <v>0</v>
      </c>
      <c r="P3539" s="261" t="s">
        <v>94</v>
      </c>
      <c r="Q3539" s="261">
        <v>0</v>
      </c>
      <c r="R3539" s="261">
        <v>0</v>
      </c>
      <c r="S3539" s="261" t="s">
        <v>70</v>
      </c>
      <c r="T3539" s="261">
        <v>0</v>
      </c>
      <c r="U3539" s="261">
        <v>0</v>
      </c>
      <c r="V3539" s="261">
        <v>20161230</v>
      </c>
      <c r="W3539" s="261" t="s">
        <v>161</v>
      </c>
    </row>
    <row r="3540" spans="1:23">
      <c r="A3540" s="261"/>
      <c r="B3540" s="261">
        <v>0</v>
      </c>
      <c r="C3540" s="261">
        <v>43152089</v>
      </c>
      <c r="D3540" s="261">
        <v>34822102</v>
      </c>
      <c r="E3540" s="261" t="s">
        <v>161</v>
      </c>
      <c r="F3540" s="261">
        <v>275634.12</v>
      </c>
      <c r="G3540" s="261">
        <v>-6801</v>
      </c>
      <c r="H3540" s="261">
        <v>268833.12</v>
      </c>
      <c r="I3540" s="261">
        <v>-5076.76</v>
      </c>
      <c r="J3540" s="261">
        <v>-500</v>
      </c>
      <c r="K3540" s="261">
        <v>0</v>
      </c>
      <c r="L3540" s="261">
        <v>-12377.76</v>
      </c>
      <c r="M3540" s="261">
        <v>-6.48</v>
      </c>
      <c r="N3540" s="261">
        <v>11.119300000000001</v>
      </c>
      <c r="O3540" s="261">
        <v>280.03449999999998</v>
      </c>
      <c r="P3540" s="261" t="s">
        <v>162</v>
      </c>
      <c r="Q3540" s="261">
        <v>0</v>
      </c>
      <c r="R3540" s="261">
        <v>268833.12</v>
      </c>
      <c r="S3540" s="261" t="s">
        <v>70</v>
      </c>
      <c r="T3540" s="261">
        <v>0</v>
      </c>
      <c r="U3540" s="261">
        <v>0</v>
      </c>
      <c r="V3540" s="261">
        <v>20161230</v>
      </c>
      <c r="W3540" s="261" t="s">
        <v>161</v>
      </c>
    </row>
    <row r="3541" spans="1:23">
      <c r="A3541" s="261"/>
      <c r="B3541" s="261">
        <v>0</v>
      </c>
      <c r="C3541" s="261">
        <v>38923189</v>
      </c>
      <c r="D3541" s="261">
        <v>36856082</v>
      </c>
      <c r="E3541" s="261" t="s">
        <v>161</v>
      </c>
      <c r="F3541" s="261">
        <v>0</v>
      </c>
      <c r="G3541" s="261">
        <v>0</v>
      </c>
      <c r="H3541" s="261">
        <v>0</v>
      </c>
      <c r="I3541" s="261">
        <v>0</v>
      </c>
      <c r="J3541" s="261">
        <v>0</v>
      </c>
      <c r="K3541" s="261">
        <v>0</v>
      </c>
      <c r="L3541" s="261">
        <v>0</v>
      </c>
      <c r="M3541" s="261">
        <v>0</v>
      </c>
      <c r="N3541" s="261">
        <v>11.1</v>
      </c>
      <c r="O3541" s="261">
        <v>0</v>
      </c>
      <c r="P3541" s="261" t="s">
        <v>94</v>
      </c>
      <c r="Q3541" s="261">
        <v>1</v>
      </c>
      <c r="R3541" s="261">
        <v>0</v>
      </c>
      <c r="S3541" s="261" t="s">
        <v>70</v>
      </c>
      <c r="T3541" s="261">
        <v>0</v>
      </c>
      <c r="U3541" s="261">
        <v>0</v>
      </c>
      <c r="V3541" s="261">
        <v>20161230</v>
      </c>
      <c r="W3541" s="261" t="s">
        <v>161</v>
      </c>
    </row>
    <row r="3542" spans="1:23">
      <c r="A3542" s="261"/>
      <c r="B3542" s="261">
        <v>0</v>
      </c>
      <c r="C3542" s="261">
        <v>43677179</v>
      </c>
      <c r="D3542" s="261">
        <v>9054881</v>
      </c>
      <c r="E3542" s="261" t="s">
        <v>161</v>
      </c>
      <c r="F3542" s="261">
        <v>799062.47</v>
      </c>
      <c r="G3542" s="261">
        <v>-8386.0300000000007</v>
      </c>
      <c r="H3542" s="261">
        <v>790676.44</v>
      </c>
      <c r="I3542" s="261">
        <v>-7320.11</v>
      </c>
      <c r="J3542" s="261">
        <v>-1000</v>
      </c>
      <c r="K3542" s="261">
        <v>0</v>
      </c>
      <c r="L3542" s="261">
        <v>-16706.14</v>
      </c>
      <c r="M3542" s="261">
        <v>0</v>
      </c>
      <c r="N3542" s="261">
        <v>11.1</v>
      </c>
      <c r="O3542" s="261">
        <v>823.62130000000002</v>
      </c>
      <c r="P3542" s="261" t="s">
        <v>162</v>
      </c>
      <c r="Q3542" s="261">
        <v>0</v>
      </c>
      <c r="R3542" s="261">
        <v>772252.03</v>
      </c>
      <c r="S3542" s="261" t="s">
        <v>72</v>
      </c>
      <c r="T3542" s="261">
        <v>20161130</v>
      </c>
      <c r="U3542" s="261">
        <v>2</v>
      </c>
      <c r="V3542" s="261">
        <v>20161230</v>
      </c>
      <c r="W3542" s="261" t="s">
        <v>161</v>
      </c>
    </row>
    <row r="3543" spans="1:23">
      <c r="A3543" s="261"/>
      <c r="B3543" s="261">
        <v>0</v>
      </c>
      <c r="C3543" s="261">
        <v>38047189</v>
      </c>
      <c r="D3543" s="261">
        <v>36236409</v>
      </c>
      <c r="E3543" s="261" t="s">
        <v>161</v>
      </c>
      <c r="F3543" s="261">
        <v>0</v>
      </c>
      <c r="G3543" s="261">
        <v>0</v>
      </c>
      <c r="H3543" s="261">
        <v>0</v>
      </c>
      <c r="I3543" s="261">
        <v>0</v>
      </c>
      <c r="J3543" s="261">
        <v>0</v>
      </c>
      <c r="K3543" s="261">
        <v>0</v>
      </c>
      <c r="L3543" s="261">
        <v>0</v>
      </c>
      <c r="M3543" s="261">
        <v>0</v>
      </c>
      <c r="N3543" s="261">
        <v>11.1</v>
      </c>
      <c r="O3543" s="261">
        <v>0</v>
      </c>
      <c r="P3543" s="261" t="s">
        <v>94</v>
      </c>
      <c r="Q3543" s="261">
        <v>0</v>
      </c>
      <c r="R3543" s="261">
        <v>0</v>
      </c>
      <c r="S3543" s="261" t="s">
        <v>70</v>
      </c>
      <c r="T3543" s="261">
        <v>0</v>
      </c>
      <c r="U3543" s="261">
        <v>0</v>
      </c>
      <c r="V3543" s="261">
        <v>20161230</v>
      </c>
      <c r="W3543" s="261" t="s">
        <v>161</v>
      </c>
    </row>
    <row r="3544" spans="1:23">
      <c r="A3544" s="261"/>
      <c r="B3544" s="261">
        <v>0</v>
      </c>
      <c r="C3544" s="261">
        <v>40203279</v>
      </c>
      <c r="D3544" s="261">
        <v>8961140</v>
      </c>
      <c r="E3544" s="261" t="s">
        <v>161</v>
      </c>
      <c r="F3544" s="261">
        <v>0</v>
      </c>
      <c r="G3544" s="261">
        <v>0</v>
      </c>
      <c r="H3544" s="261">
        <v>0</v>
      </c>
      <c r="I3544" s="261">
        <v>0</v>
      </c>
      <c r="J3544" s="261">
        <v>0</v>
      </c>
      <c r="K3544" s="261">
        <v>0</v>
      </c>
      <c r="L3544" s="261">
        <v>0</v>
      </c>
      <c r="M3544" s="261">
        <v>0</v>
      </c>
      <c r="N3544" s="261">
        <v>11.1</v>
      </c>
      <c r="O3544" s="261">
        <v>0</v>
      </c>
      <c r="P3544" s="261" t="s">
        <v>94</v>
      </c>
      <c r="Q3544" s="261">
        <v>0</v>
      </c>
      <c r="R3544" s="261">
        <v>0</v>
      </c>
      <c r="S3544" s="261" t="s">
        <v>70</v>
      </c>
      <c r="T3544" s="261">
        <v>0</v>
      </c>
      <c r="U3544" s="261">
        <v>0</v>
      </c>
      <c r="V3544" s="261">
        <v>20161230</v>
      </c>
      <c r="W3544" s="261" t="s">
        <v>161</v>
      </c>
    </row>
    <row r="3545" spans="1:23">
      <c r="A3545" s="261"/>
      <c r="B3545" s="261">
        <v>0</v>
      </c>
      <c r="C3545" s="261">
        <v>39290369</v>
      </c>
      <c r="D3545" s="261">
        <v>21378480</v>
      </c>
      <c r="E3545" s="261" t="s">
        <v>161</v>
      </c>
      <c r="F3545" s="261">
        <v>756287.2</v>
      </c>
      <c r="G3545" s="261">
        <v>-10136.17</v>
      </c>
      <c r="H3545" s="261">
        <v>746151.03</v>
      </c>
      <c r="I3545" s="261">
        <v>-6995.66</v>
      </c>
      <c r="J3545" s="261">
        <v>-500</v>
      </c>
      <c r="K3545" s="261">
        <v>0</v>
      </c>
      <c r="L3545" s="261">
        <v>-17631.830000000002</v>
      </c>
      <c r="M3545" s="261">
        <v>0</v>
      </c>
      <c r="N3545" s="261">
        <v>11.1</v>
      </c>
      <c r="O3545" s="261">
        <v>777.24069999999995</v>
      </c>
      <c r="P3545" s="261" t="s">
        <v>162</v>
      </c>
      <c r="Q3545" s="261">
        <v>0</v>
      </c>
      <c r="R3545" s="261">
        <v>735921.1</v>
      </c>
      <c r="S3545" s="261" t="s">
        <v>71</v>
      </c>
      <c r="T3545" s="261">
        <v>20170102</v>
      </c>
      <c r="U3545" s="261">
        <v>1</v>
      </c>
      <c r="V3545" s="261">
        <v>20161230</v>
      </c>
      <c r="W3545" s="261" t="s">
        <v>161</v>
      </c>
    </row>
    <row r="3546" spans="1:23">
      <c r="A3546" s="261"/>
      <c r="B3546" s="261">
        <v>0</v>
      </c>
      <c r="C3546" s="261">
        <v>43946279</v>
      </c>
      <c r="D3546" s="261">
        <v>40731627</v>
      </c>
      <c r="E3546" s="261" t="s">
        <v>161</v>
      </c>
      <c r="F3546" s="261">
        <v>161193.37</v>
      </c>
      <c r="G3546" s="261">
        <v>-1979.24</v>
      </c>
      <c r="H3546" s="261">
        <v>159214.13</v>
      </c>
      <c r="I3546" s="261">
        <v>-1150.98</v>
      </c>
      <c r="J3546" s="261">
        <v>-500</v>
      </c>
      <c r="K3546" s="261">
        <v>0</v>
      </c>
      <c r="L3546" s="261">
        <v>-3630.22</v>
      </c>
      <c r="M3546" s="261">
        <v>0</v>
      </c>
      <c r="N3546" s="261">
        <v>10.315</v>
      </c>
      <c r="O3546" s="261">
        <v>165.84809999999999</v>
      </c>
      <c r="P3546" s="261" t="s">
        <v>162</v>
      </c>
      <c r="Q3546" s="261">
        <v>0</v>
      </c>
      <c r="R3546" s="261">
        <v>157217.88</v>
      </c>
      <c r="S3546" s="261" t="s">
        <v>71</v>
      </c>
      <c r="T3546" s="261">
        <v>20170102</v>
      </c>
      <c r="U3546" s="261">
        <v>1</v>
      </c>
      <c r="V3546" s="261">
        <v>20161230</v>
      </c>
      <c r="W3546" s="261" t="s">
        <v>161</v>
      </c>
    </row>
    <row r="3547" spans="1:23">
      <c r="A3547" s="261"/>
      <c r="B3547" s="261">
        <v>0</v>
      </c>
      <c r="C3547" s="261">
        <v>43993279</v>
      </c>
      <c r="D3547" s="261">
        <v>9250892</v>
      </c>
      <c r="E3547" s="261" t="s">
        <v>161</v>
      </c>
      <c r="F3547" s="261">
        <v>0</v>
      </c>
      <c r="G3547" s="261">
        <v>0</v>
      </c>
      <c r="H3547" s="261">
        <v>0</v>
      </c>
      <c r="I3547" s="261">
        <v>0</v>
      </c>
      <c r="J3547" s="261">
        <v>0</v>
      </c>
      <c r="K3547" s="261">
        <v>0</v>
      </c>
      <c r="L3547" s="261">
        <v>0</v>
      </c>
      <c r="M3547" s="261">
        <v>0</v>
      </c>
      <c r="N3547" s="261">
        <v>11.11</v>
      </c>
      <c r="O3547" s="261">
        <v>0</v>
      </c>
      <c r="P3547" s="261" t="s">
        <v>94</v>
      </c>
      <c r="Q3547" s="261">
        <v>0</v>
      </c>
      <c r="R3547" s="261">
        <v>0</v>
      </c>
      <c r="S3547" s="261" t="s">
        <v>70</v>
      </c>
      <c r="T3547" s="261">
        <v>0</v>
      </c>
      <c r="U3547" s="261">
        <v>0</v>
      </c>
      <c r="V3547" s="261">
        <v>20161230</v>
      </c>
      <c r="W3547" s="261" t="s">
        <v>161</v>
      </c>
    </row>
    <row r="3548" spans="1:23">
      <c r="A3548" s="261"/>
      <c r="B3548" s="261">
        <v>0</v>
      </c>
      <c r="C3548" s="261">
        <v>34184289</v>
      </c>
      <c r="D3548" s="261">
        <v>9013165</v>
      </c>
      <c r="E3548" s="261" t="s">
        <v>161</v>
      </c>
      <c r="F3548" s="261">
        <v>0</v>
      </c>
      <c r="G3548" s="261">
        <v>0</v>
      </c>
      <c r="H3548" s="261">
        <v>0</v>
      </c>
      <c r="I3548" s="261">
        <v>0</v>
      </c>
      <c r="J3548" s="261">
        <v>0</v>
      </c>
      <c r="K3548" s="261">
        <v>0</v>
      </c>
      <c r="L3548" s="261">
        <v>0</v>
      </c>
      <c r="M3548" s="261">
        <v>0</v>
      </c>
      <c r="N3548" s="261">
        <v>10.315</v>
      </c>
      <c r="O3548" s="261">
        <v>0</v>
      </c>
      <c r="P3548" s="261" t="s">
        <v>94</v>
      </c>
      <c r="Q3548" s="261">
        <v>0</v>
      </c>
      <c r="R3548" s="261">
        <v>0</v>
      </c>
      <c r="S3548" s="261" t="s">
        <v>70</v>
      </c>
      <c r="T3548" s="261">
        <v>0</v>
      </c>
      <c r="U3548" s="261">
        <v>0</v>
      </c>
      <c r="V3548" s="261">
        <v>20161230</v>
      </c>
      <c r="W3548" s="261" t="s">
        <v>161</v>
      </c>
    </row>
    <row r="3549" spans="1:23">
      <c r="A3549" s="261"/>
      <c r="B3549" s="261">
        <v>0</v>
      </c>
      <c r="C3549" s="261">
        <v>45008279</v>
      </c>
      <c r="D3549" s="261">
        <v>35979422</v>
      </c>
      <c r="E3549" s="261" t="s">
        <v>161</v>
      </c>
      <c r="F3549" s="261">
        <v>0</v>
      </c>
      <c r="G3549" s="261">
        <v>0</v>
      </c>
      <c r="H3549" s="261">
        <v>0</v>
      </c>
      <c r="I3549" s="261">
        <v>0</v>
      </c>
      <c r="J3549" s="261">
        <v>0</v>
      </c>
      <c r="K3549" s="261">
        <v>0</v>
      </c>
      <c r="L3549" s="261">
        <v>0</v>
      </c>
      <c r="M3549" s="261">
        <v>0</v>
      </c>
      <c r="N3549" s="261">
        <v>11.506399999999999</v>
      </c>
      <c r="O3549" s="261">
        <v>0</v>
      </c>
      <c r="P3549" s="261" t="s">
        <v>94</v>
      </c>
      <c r="Q3549" s="261">
        <v>0</v>
      </c>
      <c r="R3549" s="261">
        <v>0</v>
      </c>
      <c r="S3549" s="261" t="s">
        <v>70</v>
      </c>
      <c r="T3549" s="261">
        <v>0</v>
      </c>
      <c r="U3549" s="261">
        <v>0</v>
      </c>
      <c r="V3549" s="261">
        <v>20161230</v>
      </c>
      <c r="W3549" s="261" t="s">
        <v>161</v>
      </c>
    </row>
    <row r="3550" spans="1:23">
      <c r="A3550" s="261"/>
      <c r="B3550" s="261">
        <v>0</v>
      </c>
      <c r="C3550" s="261">
        <v>26187289</v>
      </c>
      <c r="D3550" s="261">
        <v>23149703</v>
      </c>
      <c r="E3550" s="261" t="s">
        <v>161</v>
      </c>
      <c r="F3550" s="261">
        <v>0</v>
      </c>
      <c r="G3550" s="261">
        <v>0</v>
      </c>
      <c r="H3550" s="261">
        <v>0</v>
      </c>
      <c r="I3550" s="261">
        <v>0</v>
      </c>
      <c r="J3550" s="261">
        <v>0</v>
      </c>
      <c r="K3550" s="261">
        <v>0</v>
      </c>
      <c r="L3550" s="261">
        <v>0</v>
      </c>
      <c r="M3550" s="261">
        <v>0</v>
      </c>
      <c r="N3550" s="261">
        <v>12.45</v>
      </c>
      <c r="O3550" s="261">
        <v>0</v>
      </c>
      <c r="P3550" s="261" t="s">
        <v>94</v>
      </c>
      <c r="Q3550" s="261">
        <v>0</v>
      </c>
      <c r="R3550" s="261">
        <v>0</v>
      </c>
      <c r="S3550" s="261" t="s">
        <v>70</v>
      </c>
      <c r="T3550" s="261">
        <v>0</v>
      </c>
      <c r="U3550" s="261">
        <v>0</v>
      </c>
      <c r="V3550" s="261">
        <v>20161230</v>
      </c>
      <c r="W3550" s="261" t="s">
        <v>161</v>
      </c>
    </row>
    <row r="3551" spans="1:23">
      <c r="A3551" s="261"/>
      <c r="B3551" s="261">
        <v>0</v>
      </c>
      <c r="C3551" s="261">
        <v>41039469</v>
      </c>
      <c r="D3551" s="261">
        <v>13672440</v>
      </c>
      <c r="E3551" s="261" t="s">
        <v>161</v>
      </c>
      <c r="F3551" s="261">
        <v>166450.07999999999</v>
      </c>
      <c r="G3551" s="261">
        <v>-2240.79</v>
      </c>
      <c r="H3551" s="261">
        <v>164209.29</v>
      </c>
      <c r="I3551" s="261">
        <v>-1394.02</v>
      </c>
      <c r="J3551" s="261">
        <v>0</v>
      </c>
      <c r="K3551" s="261">
        <v>0</v>
      </c>
      <c r="L3551" s="261">
        <v>-3634.81</v>
      </c>
      <c r="M3551" s="261">
        <v>0</v>
      </c>
      <c r="N3551" s="261">
        <v>10.050000000000001</v>
      </c>
      <c r="O3551" s="261">
        <v>171.0513</v>
      </c>
      <c r="P3551" s="261" t="s">
        <v>162</v>
      </c>
      <c r="Q3551" s="261">
        <v>0</v>
      </c>
      <c r="R3551" s="261">
        <v>164209.29</v>
      </c>
      <c r="S3551" s="261" t="s">
        <v>70</v>
      </c>
      <c r="T3551" s="261">
        <v>0</v>
      </c>
      <c r="U3551" s="261">
        <v>0</v>
      </c>
      <c r="V3551" s="261">
        <v>20161230</v>
      </c>
      <c r="W3551" s="261" t="s">
        <v>161</v>
      </c>
    </row>
    <row r="3552" spans="1:23">
      <c r="A3552" s="261"/>
      <c r="B3552" s="261">
        <v>0</v>
      </c>
      <c r="C3552" s="261">
        <v>27534479</v>
      </c>
      <c r="D3552" s="261">
        <v>7231222</v>
      </c>
      <c r="E3552" s="261" t="s">
        <v>161</v>
      </c>
      <c r="F3552" s="261">
        <v>152294.29</v>
      </c>
      <c r="G3552" s="261">
        <v>-3424.46</v>
      </c>
      <c r="H3552" s="261">
        <v>148869.82999999999</v>
      </c>
      <c r="I3552" s="261">
        <v>-1516.6</v>
      </c>
      <c r="J3552" s="261">
        <v>0</v>
      </c>
      <c r="K3552" s="261">
        <v>0</v>
      </c>
      <c r="L3552" s="261">
        <v>-4941.0600000000004</v>
      </c>
      <c r="M3552" s="261">
        <v>0</v>
      </c>
      <c r="N3552" s="261">
        <v>11.95</v>
      </c>
      <c r="O3552" s="261">
        <v>155.0727</v>
      </c>
      <c r="P3552" s="261" t="s">
        <v>162</v>
      </c>
      <c r="Q3552" s="261">
        <v>0</v>
      </c>
      <c r="R3552" s="261">
        <v>148869.82999999999</v>
      </c>
      <c r="S3552" s="261" t="s">
        <v>70</v>
      </c>
      <c r="T3552" s="261">
        <v>0</v>
      </c>
      <c r="U3552" s="261">
        <v>0</v>
      </c>
      <c r="V3552" s="261">
        <v>20161230</v>
      </c>
      <c r="W3552" s="261" t="s">
        <v>161</v>
      </c>
    </row>
    <row r="3553" spans="1:23">
      <c r="A3553" s="261"/>
      <c r="B3553" s="261">
        <v>0</v>
      </c>
      <c r="C3553" s="261">
        <v>44611579</v>
      </c>
      <c r="D3553" s="261">
        <v>4999175</v>
      </c>
      <c r="E3553" s="261" t="s">
        <v>161</v>
      </c>
      <c r="F3553" s="261">
        <v>257961.87</v>
      </c>
      <c r="G3553" s="261">
        <v>-3099.69</v>
      </c>
      <c r="H3553" s="261">
        <v>254862.18</v>
      </c>
      <c r="I3553" s="261">
        <v>-2386.15</v>
      </c>
      <c r="J3553" s="261">
        <v>0</v>
      </c>
      <c r="K3553" s="261">
        <v>0</v>
      </c>
      <c r="L3553" s="261">
        <v>-5485.84</v>
      </c>
      <c r="M3553" s="261">
        <v>0</v>
      </c>
      <c r="N3553" s="261">
        <v>11.1</v>
      </c>
      <c r="O3553" s="261">
        <v>265.48140000000001</v>
      </c>
      <c r="P3553" s="261" t="s">
        <v>162</v>
      </c>
      <c r="Q3553" s="261">
        <v>0</v>
      </c>
      <c r="R3553" s="261">
        <v>254862.18</v>
      </c>
      <c r="S3553" s="261" t="s">
        <v>70</v>
      </c>
      <c r="T3553" s="261">
        <v>0</v>
      </c>
      <c r="U3553" s="261">
        <v>0</v>
      </c>
      <c r="V3553" s="261">
        <v>20161230</v>
      </c>
      <c r="W3553" s="261" t="s">
        <v>161</v>
      </c>
    </row>
    <row r="3554" spans="1:23">
      <c r="A3554" s="261"/>
      <c r="B3554" s="261">
        <v>0</v>
      </c>
      <c r="C3554" s="261">
        <v>40486669</v>
      </c>
      <c r="D3554" s="261">
        <v>32956606</v>
      </c>
      <c r="E3554" s="261" t="s">
        <v>161</v>
      </c>
      <c r="F3554" s="261">
        <v>758661.4</v>
      </c>
      <c r="G3554" s="261">
        <v>-9942.7800000000007</v>
      </c>
      <c r="H3554" s="261">
        <v>748718.62</v>
      </c>
      <c r="I3554" s="261">
        <v>-7017.62</v>
      </c>
      <c r="J3554" s="261">
        <v>0</v>
      </c>
      <c r="K3554" s="261">
        <v>0</v>
      </c>
      <c r="L3554" s="261">
        <v>-16960.400000000001</v>
      </c>
      <c r="M3554" s="261">
        <v>0</v>
      </c>
      <c r="N3554" s="261">
        <v>11.1</v>
      </c>
      <c r="O3554" s="261">
        <v>779.91520000000003</v>
      </c>
      <c r="P3554" s="261" t="s">
        <v>162</v>
      </c>
      <c r="Q3554" s="261">
        <v>0</v>
      </c>
      <c r="R3554" s="261">
        <v>748718.62</v>
      </c>
      <c r="S3554" s="261" t="s">
        <v>70</v>
      </c>
      <c r="T3554" s="261">
        <v>0</v>
      </c>
      <c r="U3554" s="261">
        <v>0</v>
      </c>
      <c r="V3554" s="261">
        <v>20161230</v>
      </c>
      <c r="W3554" s="261" t="s">
        <v>161</v>
      </c>
    </row>
    <row r="3555" spans="1:23">
      <c r="A3555" s="261"/>
      <c r="B3555" s="261">
        <v>0</v>
      </c>
      <c r="C3555" s="261">
        <v>34184669</v>
      </c>
      <c r="D3555" s="261">
        <v>10839019</v>
      </c>
      <c r="E3555" s="261" t="s">
        <v>161</v>
      </c>
      <c r="F3555" s="261">
        <v>0</v>
      </c>
      <c r="G3555" s="261">
        <v>0</v>
      </c>
      <c r="H3555" s="261">
        <v>0</v>
      </c>
      <c r="I3555" s="261">
        <v>0</v>
      </c>
      <c r="J3555" s="261">
        <v>0</v>
      </c>
      <c r="K3555" s="261">
        <v>0</v>
      </c>
      <c r="L3555" s="261">
        <v>0</v>
      </c>
      <c r="M3555" s="261">
        <v>0</v>
      </c>
      <c r="N3555" s="261">
        <v>11.1</v>
      </c>
      <c r="O3555" s="261">
        <v>0</v>
      </c>
      <c r="P3555" s="261" t="s">
        <v>94</v>
      </c>
      <c r="Q3555" s="261">
        <v>0</v>
      </c>
      <c r="R3555" s="261">
        <v>0</v>
      </c>
      <c r="S3555" s="261" t="s">
        <v>70</v>
      </c>
      <c r="T3555" s="261">
        <v>0</v>
      </c>
      <c r="U3555" s="261">
        <v>0</v>
      </c>
      <c r="V3555" s="261">
        <v>20161230</v>
      </c>
      <c r="W3555" s="261" t="s">
        <v>161</v>
      </c>
    </row>
    <row r="3556" spans="1:23">
      <c r="A3556" s="261"/>
      <c r="B3556" s="261">
        <v>0</v>
      </c>
      <c r="C3556" s="261">
        <v>39722579</v>
      </c>
      <c r="D3556" s="261">
        <v>10686501</v>
      </c>
      <c r="E3556" s="261" t="s">
        <v>161</v>
      </c>
      <c r="F3556" s="261">
        <v>488382.03</v>
      </c>
      <c r="G3556" s="261">
        <v>-6545.59</v>
      </c>
      <c r="H3556" s="261">
        <v>481836.44</v>
      </c>
      <c r="I3556" s="261">
        <v>-4517.53</v>
      </c>
      <c r="J3556" s="261">
        <v>0</v>
      </c>
      <c r="K3556" s="261">
        <v>0</v>
      </c>
      <c r="L3556" s="261">
        <v>-11063.12</v>
      </c>
      <c r="M3556" s="261">
        <v>0</v>
      </c>
      <c r="N3556" s="261">
        <v>11.1</v>
      </c>
      <c r="O3556" s="261">
        <v>501.91300000000001</v>
      </c>
      <c r="P3556" s="261" t="s">
        <v>162</v>
      </c>
      <c r="Q3556" s="261">
        <v>0</v>
      </c>
      <c r="R3556" s="261">
        <v>481836.44</v>
      </c>
      <c r="S3556" s="261" t="s">
        <v>70</v>
      </c>
      <c r="T3556" s="261">
        <v>0</v>
      </c>
      <c r="U3556" s="261">
        <v>0</v>
      </c>
      <c r="V3556" s="261">
        <v>20161230</v>
      </c>
      <c r="W3556" s="261" t="s">
        <v>161</v>
      </c>
    </row>
    <row r="3557" spans="1:23">
      <c r="A3557" s="261"/>
      <c r="B3557" s="261">
        <v>0</v>
      </c>
      <c r="C3557" s="261">
        <v>37978489</v>
      </c>
      <c r="D3557" s="261">
        <v>16625130</v>
      </c>
      <c r="E3557" s="261" t="s">
        <v>161</v>
      </c>
      <c r="F3557" s="261">
        <v>130813.34</v>
      </c>
      <c r="G3557" s="261">
        <v>-3990.1</v>
      </c>
      <c r="H3557" s="261">
        <v>126823.24</v>
      </c>
      <c r="I3557" s="261">
        <v>-1210.02</v>
      </c>
      <c r="J3557" s="261">
        <v>0</v>
      </c>
      <c r="K3557" s="261">
        <v>0</v>
      </c>
      <c r="L3557" s="261">
        <v>-5200.12</v>
      </c>
      <c r="M3557" s="261">
        <v>0</v>
      </c>
      <c r="N3557" s="261">
        <v>11.1</v>
      </c>
      <c r="O3557" s="261">
        <v>132.10749999999999</v>
      </c>
      <c r="P3557" s="261" t="s">
        <v>162</v>
      </c>
      <c r="Q3557" s="261">
        <v>0</v>
      </c>
      <c r="R3557" s="261">
        <v>126823.24</v>
      </c>
      <c r="S3557" s="261" t="s">
        <v>70</v>
      </c>
      <c r="T3557" s="261">
        <v>0</v>
      </c>
      <c r="U3557" s="261">
        <v>0</v>
      </c>
      <c r="V3557" s="261">
        <v>20161230</v>
      </c>
      <c r="W3557" s="261" t="s">
        <v>161</v>
      </c>
    </row>
    <row r="3558" spans="1:23">
      <c r="A3558" s="261"/>
      <c r="B3558" s="261">
        <v>0</v>
      </c>
      <c r="C3558" s="261">
        <v>32009669</v>
      </c>
      <c r="D3558" s="261">
        <v>24602087</v>
      </c>
      <c r="E3558" s="261" t="s">
        <v>161</v>
      </c>
      <c r="F3558" s="261">
        <v>0</v>
      </c>
      <c r="G3558" s="261">
        <v>0</v>
      </c>
      <c r="H3558" s="261">
        <v>0</v>
      </c>
      <c r="I3558" s="261">
        <v>0</v>
      </c>
      <c r="J3558" s="261">
        <v>0</v>
      </c>
      <c r="K3558" s="261">
        <v>0</v>
      </c>
      <c r="L3558" s="261">
        <v>0</v>
      </c>
      <c r="M3558" s="261">
        <v>0</v>
      </c>
      <c r="N3558" s="261">
        <v>12.5</v>
      </c>
      <c r="O3558" s="261">
        <v>0</v>
      </c>
      <c r="P3558" s="261" t="s">
        <v>94</v>
      </c>
      <c r="Q3558" s="261">
        <v>0</v>
      </c>
      <c r="R3558" s="261">
        <v>0</v>
      </c>
      <c r="S3558" s="261" t="s">
        <v>70</v>
      </c>
      <c r="T3558" s="261">
        <v>0</v>
      </c>
      <c r="U3558" s="261">
        <v>0</v>
      </c>
      <c r="V3558" s="261">
        <v>20161230</v>
      </c>
      <c r="W3558" s="261" t="s">
        <v>161</v>
      </c>
    </row>
    <row r="3559" spans="1:23">
      <c r="A3559" s="261"/>
      <c r="B3559" s="261">
        <v>0</v>
      </c>
      <c r="C3559" s="261">
        <v>39422679</v>
      </c>
      <c r="D3559" s="261">
        <v>19441001</v>
      </c>
      <c r="E3559" s="261" t="s">
        <v>161</v>
      </c>
      <c r="F3559" s="261">
        <v>0</v>
      </c>
      <c r="G3559" s="261">
        <v>0</v>
      </c>
      <c r="H3559" s="261">
        <v>0</v>
      </c>
      <c r="I3559" s="261">
        <v>0</v>
      </c>
      <c r="J3559" s="261">
        <v>0</v>
      </c>
      <c r="K3559" s="261">
        <v>0</v>
      </c>
      <c r="L3559" s="261">
        <v>0</v>
      </c>
      <c r="M3559" s="261">
        <v>0</v>
      </c>
      <c r="N3559" s="261">
        <v>11.1</v>
      </c>
      <c r="O3559" s="261">
        <v>0</v>
      </c>
      <c r="P3559" s="261" t="s">
        <v>94</v>
      </c>
      <c r="Q3559" s="261">
        <v>0</v>
      </c>
      <c r="R3559" s="261">
        <v>0</v>
      </c>
      <c r="S3559" s="261" t="s">
        <v>70</v>
      </c>
      <c r="T3559" s="261">
        <v>0</v>
      </c>
      <c r="U3559" s="261">
        <v>0</v>
      </c>
      <c r="V3559" s="261">
        <v>20161230</v>
      </c>
      <c r="W3559" s="261" t="s">
        <v>161</v>
      </c>
    </row>
    <row r="3560" spans="1:23">
      <c r="A3560" s="261"/>
      <c r="B3560" s="261">
        <v>0</v>
      </c>
      <c r="C3560" s="261">
        <v>34107679</v>
      </c>
      <c r="D3560" s="261">
        <v>5240297</v>
      </c>
      <c r="E3560" s="261" t="s">
        <v>161</v>
      </c>
      <c r="F3560" s="261">
        <v>0</v>
      </c>
      <c r="G3560" s="261">
        <v>0</v>
      </c>
      <c r="H3560" s="261">
        <v>0</v>
      </c>
      <c r="I3560" s="261">
        <v>0</v>
      </c>
      <c r="J3560" s="261">
        <v>0</v>
      </c>
      <c r="K3560" s="261">
        <v>0</v>
      </c>
      <c r="L3560" s="261">
        <v>0</v>
      </c>
      <c r="M3560" s="261">
        <v>0</v>
      </c>
      <c r="N3560" s="261">
        <v>11.95</v>
      </c>
      <c r="O3560" s="261">
        <v>0</v>
      </c>
      <c r="P3560" s="261" t="s">
        <v>94</v>
      </c>
      <c r="Q3560" s="261">
        <v>0</v>
      </c>
      <c r="R3560" s="261">
        <v>0</v>
      </c>
      <c r="S3560" s="261" t="s">
        <v>70</v>
      </c>
      <c r="T3560" s="261">
        <v>0</v>
      </c>
      <c r="U3560" s="261">
        <v>0</v>
      </c>
      <c r="V3560" s="261">
        <v>20161230</v>
      </c>
      <c r="W3560" s="261" t="s">
        <v>161</v>
      </c>
    </row>
    <row r="3561" spans="1:23">
      <c r="A3561" s="261"/>
      <c r="B3561" s="261">
        <v>0</v>
      </c>
      <c r="C3561" s="261">
        <v>31113589</v>
      </c>
      <c r="D3561" s="261">
        <v>20593275</v>
      </c>
      <c r="E3561" s="261" t="s">
        <v>161</v>
      </c>
      <c r="F3561" s="261">
        <v>0</v>
      </c>
      <c r="G3561" s="261">
        <v>0</v>
      </c>
      <c r="H3561" s="261">
        <v>0</v>
      </c>
      <c r="I3561" s="261">
        <v>0</v>
      </c>
      <c r="J3561" s="261">
        <v>0</v>
      </c>
      <c r="K3561" s="261">
        <v>0</v>
      </c>
      <c r="L3561" s="261">
        <v>0</v>
      </c>
      <c r="M3561" s="261">
        <v>0</v>
      </c>
      <c r="N3561" s="261">
        <v>11.95</v>
      </c>
      <c r="O3561" s="261">
        <v>0</v>
      </c>
      <c r="P3561" s="261" t="s">
        <v>94</v>
      </c>
      <c r="Q3561" s="261">
        <v>0</v>
      </c>
      <c r="R3561" s="261">
        <v>0</v>
      </c>
      <c r="S3561" s="261" t="s">
        <v>70</v>
      </c>
      <c r="T3561" s="261">
        <v>0</v>
      </c>
      <c r="U3561" s="261">
        <v>0</v>
      </c>
      <c r="V3561" s="261">
        <v>20161230</v>
      </c>
      <c r="W3561" s="261" t="s">
        <v>161</v>
      </c>
    </row>
    <row r="3562" spans="1:23">
      <c r="A3562" s="261"/>
      <c r="B3562" s="261">
        <v>0</v>
      </c>
      <c r="C3562" s="261">
        <v>43197769</v>
      </c>
      <c r="D3562" s="261">
        <v>24803398</v>
      </c>
      <c r="E3562" s="261" t="s">
        <v>161</v>
      </c>
      <c r="F3562" s="261">
        <v>0</v>
      </c>
      <c r="G3562" s="261">
        <v>0</v>
      </c>
      <c r="H3562" s="261">
        <v>0</v>
      </c>
      <c r="I3562" s="261">
        <v>0</v>
      </c>
      <c r="J3562" s="261">
        <v>0</v>
      </c>
      <c r="K3562" s="261">
        <v>0</v>
      </c>
      <c r="L3562" s="261">
        <v>0</v>
      </c>
      <c r="M3562" s="261">
        <v>0</v>
      </c>
      <c r="N3562" s="261">
        <v>11.25</v>
      </c>
      <c r="O3562" s="261">
        <v>0</v>
      </c>
      <c r="P3562" s="261" t="s">
        <v>94</v>
      </c>
      <c r="Q3562" s="261">
        <v>0</v>
      </c>
      <c r="R3562" s="261">
        <v>0</v>
      </c>
      <c r="S3562" s="261" t="s">
        <v>70</v>
      </c>
      <c r="T3562" s="261">
        <v>0</v>
      </c>
      <c r="U3562" s="261">
        <v>0</v>
      </c>
      <c r="V3562" s="261">
        <v>20161230</v>
      </c>
      <c r="W3562" s="261" t="s">
        <v>161</v>
      </c>
    </row>
    <row r="3563" spans="1:23">
      <c r="A3563" s="261"/>
      <c r="B3563" s="261">
        <v>0</v>
      </c>
      <c r="C3563" s="261">
        <v>47102779</v>
      </c>
      <c r="D3563" s="261">
        <v>8771437</v>
      </c>
      <c r="E3563" s="261" t="s">
        <v>161</v>
      </c>
      <c r="F3563" s="261">
        <v>556097.69999999995</v>
      </c>
      <c r="G3563" s="261">
        <v>-6504.15</v>
      </c>
      <c r="H3563" s="261">
        <v>549593.55000000005</v>
      </c>
      <c r="I3563" s="261">
        <v>-4902.93</v>
      </c>
      <c r="J3563" s="261">
        <v>0</v>
      </c>
      <c r="K3563" s="261">
        <v>0</v>
      </c>
      <c r="L3563" s="261">
        <v>-11407.08</v>
      </c>
      <c r="M3563" s="261">
        <v>0</v>
      </c>
      <c r="N3563" s="261">
        <v>10.58</v>
      </c>
      <c r="O3563" s="261">
        <v>572.49329999999998</v>
      </c>
      <c r="P3563" s="261" t="s">
        <v>162</v>
      </c>
      <c r="Q3563" s="261">
        <v>0</v>
      </c>
      <c r="R3563" s="261">
        <v>549593.55000000005</v>
      </c>
      <c r="S3563" s="261" t="s">
        <v>70</v>
      </c>
      <c r="T3563" s="261">
        <v>0</v>
      </c>
      <c r="U3563" s="261">
        <v>0</v>
      </c>
      <c r="V3563" s="261">
        <v>20161230</v>
      </c>
      <c r="W3563" s="261" t="s">
        <v>161</v>
      </c>
    </row>
    <row r="3564" spans="1:23">
      <c r="A3564" s="261"/>
      <c r="B3564" s="261">
        <v>0</v>
      </c>
      <c r="C3564" s="261">
        <v>31068869</v>
      </c>
      <c r="D3564" s="261">
        <v>37306360</v>
      </c>
      <c r="E3564" s="261" t="s">
        <v>161</v>
      </c>
      <c r="F3564" s="261">
        <v>238275.65</v>
      </c>
      <c r="G3564" s="261">
        <v>-4478.8500000000004</v>
      </c>
      <c r="H3564" s="261">
        <v>233796.8</v>
      </c>
      <c r="I3564" s="261">
        <v>-2343.04</v>
      </c>
      <c r="J3564" s="261">
        <v>0</v>
      </c>
      <c r="K3564" s="261">
        <v>0</v>
      </c>
      <c r="L3564" s="261">
        <v>-6821.89</v>
      </c>
      <c r="M3564" s="261">
        <v>0</v>
      </c>
      <c r="N3564" s="261">
        <v>11.8</v>
      </c>
      <c r="O3564" s="261">
        <v>243.53829999999999</v>
      </c>
      <c r="P3564" s="261" t="s">
        <v>162</v>
      </c>
      <c r="Q3564" s="261">
        <v>0</v>
      </c>
      <c r="R3564" s="261">
        <v>233796.8</v>
      </c>
      <c r="S3564" s="261" t="s">
        <v>70</v>
      </c>
      <c r="T3564" s="261">
        <v>0</v>
      </c>
      <c r="U3564" s="261">
        <v>0</v>
      </c>
      <c r="V3564" s="261">
        <v>20161230</v>
      </c>
      <c r="W3564" s="261" t="s">
        <v>161</v>
      </c>
    </row>
    <row r="3565" spans="1:23">
      <c r="A3565" s="261"/>
      <c r="B3565" s="261">
        <v>0</v>
      </c>
      <c r="C3565" s="261">
        <v>35969689</v>
      </c>
      <c r="D3565" s="261">
        <v>21385078</v>
      </c>
      <c r="E3565" s="261" t="s">
        <v>161</v>
      </c>
      <c r="F3565" s="261">
        <v>747745.91</v>
      </c>
      <c r="G3565" s="261">
        <v>0</v>
      </c>
      <c r="H3565" s="261">
        <v>747745.91</v>
      </c>
      <c r="I3565" s="261">
        <v>0</v>
      </c>
      <c r="J3565" s="261">
        <v>0</v>
      </c>
      <c r="K3565" s="261">
        <v>0</v>
      </c>
      <c r="L3565" s="261">
        <v>0</v>
      </c>
      <c r="M3565" s="261">
        <v>0</v>
      </c>
      <c r="N3565" s="261">
        <v>11.1</v>
      </c>
      <c r="O3565" s="261">
        <v>778.90200000000004</v>
      </c>
      <c r="P3565" s="261" t="s">
        <v>162</v>
      </c>
      <c r="Q3565" s="261">
        <v>1</v>
      </c>
      <c r="R3565" s="261">
        <v>440260.46</v>
      </c>
      <c r="S3565" s="261" t="s">
        <v>77</v>
      </c>
      <c r="T3565" s="261">
        <v>20120430</v>
      </c>
      <c r="U3565" s="261">
        <v>57</v>
      </c>
      <c r="V3565" s="261">
        <v>20161230</v>
      </c>
      <c r="W3565" s="261" t="s">
        <v>161</v>
      </c>
    </row>
    <row r="3566" spans="1:23">
      <c r="A3566" s="261"/>
      <c r="B3566" s="261">
        <v>0</v>
      </c>
      <c r="C3566" s="261">
        <v>27533789</v>
      </c>
      <c r="D3566" s="261">
        <v>9397300</v>
      </c>
      <c r="E3566" s="261" t="s">
        <v>161</v>
      </c>
      <c r="F3566" s="261">
        <v>0</v>
      </c>
      <c r="G3566" s="261">
        <v>0</v>
      </c>
      <c r="H3566" s="261">
        <v>0</v>
      </c>
      <c r="I3566" s="261">
        <v>0</v>
      </c>
      <c r="J3566" s="261">
        <v>0</v>
      </c>
      <c r="K3566" s="261">
        <v>0</v>
      </c>
      <c r="L3566" s="261">
        <v>0</v>
      </c>
      <c r="M3566" s="261">
        <v>0</v>
      </c>
      <c r="N3566" s="261">
        <v>12.35</v>
      </c>
      <c r="O3566" s="261">
        <v>0</v>
      </c>
      <c r="P3566" s="261" t="s">
        <v>94</v>
      </c>
      <c r="Q3566" s="261">
        <v>0</v>
      </c>
      <c r="R3566" s="261">
        <v>0</v>
      </c>
      <c r="S3566" s="261" t="s">
        <v>70</v>
      </c>
      <c r="T3566" s="261">
        <v>0</v>
      </c>
      <c r="U3566" s="261">
        <v>0</v>
      </c>
      <c r="V3566" s="261">
        <v>20161230</v>
      </c>
      <c r="W3566" s="261" t="s">
        <v>161</v>
      </c>
    </row>
    <row r="3567" spans="1:23">
      <c r="A3567" s="261"/>
      <c r="B3567" s="261">
        <v>0</v>
      </c>
      <c r="C3567" s="261">
        <v>34183789</v>
      </c>
      <c r="D3567" s="261">
        <v>19986368</v>
      </c>
      <c r="E3567" s="261" t="s">
        <v>161</v>
      </c>
      <c r="F3567" s="261">
        <v>0</v>
      </c>
      <c r="G3567" s="261">
        <v>0</v>
      </c>
      <c r="H3567" s="261">
        <v>0</v>
      </c>
      <c r="I3567" s="261">
        <v>0</v>
      </c>
      <c r="J3567" s="261">
        <v>0</v>
      </c>
      <c r="K3567" s="261">
        <v>0</v>
      </c>
      <c r="L3567" s="261">
        <v>0</v>
      </c>
      <c r="M3567" s="261">
        <v>0</v>
      </c>
      <c r="N3567" s="261">
        <v>11.1</v>
      </c>
      <c r="O3567" s="261">
        <v>0</v>
      </c>
      <c r="P3567" s="261" t="s">
        <v>94</v>
      </c>
      <c r="Q3567" s="261">
        <v>0</v>
      </c>
      <c r="R3567" s="261">
        <v>0</v>
      </c>
      <c r="S3567" s="261" t="s">
        <v>70</v>
      </c>
      <c r="T3567" s="261">
        <v>0</v>
      </c>
      <c r="U3567" s="261">
        <v>0</v>
      </c>
      <c r="V3567" s="261">
        <v>20161230</v>
      </c>
      <c r="W3567" s="261" t="s">
        <v>161</v>
      </c>
    </row>
    <row r="3568" spans="1:23">
      <c r="A3568" s="261"/>
      <c r="B3568" s="261">
        <v>0</v>
      </c>
      <c r="C3568" s="261">
        <v>33877789</v>
      </c>
      <c r="D3568" s="261">
        <v>21352274</v>
      </c>
      <c r="E3568" s="261" t="s">
        <v>161</v>
      </c>
      <c r="F3568" s="261">
        <v>343090.38</v>
      </c>
      <c r="G3568" s="261">
        <v>-5632.48</v>
      </c>
      <c r="H3568" s="261">
        <v>337457.9</v>
      </c>
      <c r="I3568" s="261">
        <v>-3373.72</v>
      </c>
      <c r="J3568" s="261">
        <v>0</v>
      </c>
      <c r="K3568" s="261">
        <v>0</v>
      </c>
      <c r="L3568" s="261">
        <v>-9006.2000000000007</v>
      </c>
      <c r="M3568" s="261">
        <v>-4.97</v>
      </c>
      <c r="N3568" s="261">
        <v>11.8</v>
      </c>
      <c r="O3568" s="261">
        <v>351.51859999999999</v>
      </c>
      <c r="P3568" s="261" t="s">
        <v>162</v>
      </c>
      <c r="Q3568" s="261">
        <v>0</v>
      </c>
      <c r="R3568" s="261">
        <v>337457.9</v>
      </c>
      <c r="S3568" s="261" t="s">
        <v>70</v>
      </c>
      <c r="T3568" s="261">
        <v>0</v>
      </c>
      <c r="U3568" s="261">
        <v>0</v>
      </c>
      <c r="V3568" s="261">
        <v>20161230</v>
      </c>
      <c r="W3568" s="261" t="s">
        <v>161</v>
      </c>
    </row>
    <row r="3569" spans="1:23">
      <c r="A3569" s="261"/>
      <c r="B3569" s="261">
        <v>0</v>
      </c>
      <c r="C3569" s="261">
        <v>36813879</v>
      </c>
      <c r="D3569" s="261">
        <v>32566326</v>
      </c>
      <c r="E3569" s="261" t="s">
        <v>161</v>
      </c>
      <c r="F3569" s="261">
        <v>117215.31</v>
      </c>
      <c r="G3569" s="261">
        <v>-1960.4</v>
      </c>
      <c r="H3569" s="261">
        <v>115254.91</v>
      </c>
      <c r="I3569" s="261">
        <v>-1084.24</v>
      </c>
      <c r="J3569" s="261">
        <v>0</v>
      </c>
      <c r="K3569" s="261">
        <v>0</v>
      </c>
      <c r="L3569" s="261">
        <v>-3044.64</v>
      </c>
      <c r="M3569" s="261">
        <v>0</v>
      </c>
      <c r="N3569" s="261">
        <v>11.1</v>
      </c>
      <c r="O3569" s="261">
        <v>120.05719999999999</v>
      </c>
      <c r="P3569" s="261" t="s">
        <v>162</v>
      </c>
      <c r="Q3569" s="261">
        <v>0</v>
      </c>
      <c r="R3569" s="261">
        <v>115254.91</v>
      </c>
      <c r="S3569" s="261" t="s">
        <v>70</v>
      </c>
      <c r="T3569" s="261">
        <v>0</v>
      </c>
      <c r="U3569" s="261">
        <v>0</v>
      </c>
      <c r="V3569" s="261">
        <v>20161230</v>
      </c>
      <c r="W3569" s="261" t="s">
        <v>161</v>
      </c>
    </row>
    <row r="3570" spans="1:23">
      <c r="A3570" s="261"/>
      <c r="B3570" s="261">
        <v>0</v>
      </c>
      <c r="C3570" s="261">
        <v>38943889</v>
      </c>
      <c r="D3570" s="261">
        <v>11660210</v>
      </c>
      <c r="E3570" s="261" t="s">
        <v>161</v>
      </c>
      <c r="F3570" s="261">
        <v>719185.52</v>
      </c>
      <c r="G3570" s="261">
        <v>-10118.290000000001</v>
      </c>
      <c r="H3570" s="261">
        <v>709067.23</v>
      </c>
      <c r="I3570" s="261">
        <v>-6023.18</v>
      </c>
      <c r="J3570" s="261">
        <v>0</v>
      </c>
      <c r="K3570" s="261">
        <v>0</v>
      </c>
      <c r="L3570" s="261">
        <v>-16141.47</v>
      </c>
      <c r="M3570" s="261">
        <v>0</v>
      </c>
      <c r="N3570" s="261">
        <v>10.050000000000001</v>
      </c>
      <c r="O3570" s="261">
        <v>738.61170000000004</v>
      </c>
      <c r="P3570" s="261" t="s">
        <v>162</v>
      </c>
      <c r="Q3570" s="261">
        <v>0</v>
      </c>
      <c r="R3570" s="261">
        <v>709067.23</v>
      </c>
      <c r="S3570" s="261" t="s">
        <v>70</v>
      </c>
      <c r="T3570" s="261">
        <v>0</v>
      </c>
      <c r="U3570" s="261">
        <v>0</v>
      </c>
      <c r="V3570" s="261">
        <v>20161230</v>
      </c>
      <c r="W3570" s="261" t="s">
        <v>161</v>
      </c>
    </row>
    <row r="3571" spans="1:23">
      <c r="A3571" s="261"/>
      <c r="B3571" s="261">
        <v>0</v>
      </c>
      <c r="C3571" s="261">
        <v>26326889</v>
      </c>
      <c r="D3571" s="261">
        <v>27425970</v>
      </c>
      <c r="E3571" s="261" t="s">
        <v>161</v>
      </c>
      <c r="F3571" s="261">
        <v>0</v>
      </c>
      <c r="G3571" s="261">
        <v>0</v>
      </c>
      <c r="H3571" s="261">
        <v>0</v>
      </c>
      <c r="I3571" s="261">
        <v>0</v>
      </c>
      <c r="J3571" s="261">
        <v>0</v>
      </c>
      <c r="K3571" s="261">
        <v>0</v>
      </c>
      <c r="L3571" s="261">
        <v>0</v>
      </c>
      <c r="M3571" s="261">
        <v>0</v>
      </c>
      <c r="N3571" s="261">
        <v>11.95</v>
      </c>
      <c r="O3571" s="261">
        <v>0</v>
      </c>
      <c r="P3571" s="261" t="s">
        <v>94</v>
      </c>
      <c r="Q3571" s="261">
        <v>0</v>
      </c>
      <c r="R3571" s="261">
        <v>0</v>
      </c>
      <c r="S3571" s="261" t="s">
        <v>70</v>
      </c>
      <c r="T3571" s="261">
        <v>0</v>
      </c>
      <c r="U3571" s="261">
        <v>0</v>
      </c>
      <c r="V3571" s="261">
        <v>20161230</v>
      </c>
      <c r="W3571" s="261" t="s">
        <v>161</v>
      </c>
    </row>
    <row r="3572" spans="1:23">
      <c r="A3572" s="261"/>
      <c r="B3572" s="261">
        <v>0</v>
      </c>
      <c r="C3572" s="261">
        <v>45658079</v>
      </c>
      <c r="D3572" s="261">
        <v>9887217</v>
      </c>
      <c r="E3572" s="261" t="s">
        <v>161</v>
      </c>
      <c r="F3572" s="261">
        <v>0</v>
      </c>
      <c r="G3572" s="261">
        <v>0</v>
      </c>
      <c r="H3572" s="261">
        <v>0</v>
      </c>
      <c r="I3572" s="261">
        <v>0</v>
      </c>
      <c r="J3572" s="261">
        <v>0</v>
      </c>
      <c r="K3572" s="261">
        <v>0</v>
      </c>
      <c r="L3572" s="261">
        <v>0</v>
      </c>
      <c r="M3572" s="261">
        <v>0</v>
      </c>
      <c r="N3572" s="261">
        <v>11.375</v>
      </c>
      <c r="O3572" s="261">
        <v>0</v>
      </c>
      <c r="P3572" s="261" t="s">
        <v>94</v>
      </c>
      <c r="Q3572" s="261">
        <v>0</v>
      </c>
      <c r="R3572" s="261">
        <v>0</v>
      </c>
      <c r="S3572" s="261" t="s">
        <v>70</v>
      </c>
      <c r="T3572" s="261">
        <v>0</v>
      </c>
      <c r="U3572" s="261">
        <v>0</v>
      </c>
      <c r="V3572" s="261">
        <v>20161230</v>
      </c>
      <c r="W3572" s="261" t="s">
        <v>161</v>
      </c>
    </row>
    <row r="3573" spans="1:23">
      <c r="A3573" s="261"/>
      <c r="B3573" s="261">
        <v>0</v>
      </c>
      <c r="C3573" s="261">
        <v>43238179</v>
      </c>
      <c r="D3573" s="261">
        <v>40365898</v>
      </c>
      <c r="E3573" s="261" t="s">
        <v>161</v>
      </c>
      <c r="F3573" s="261">
        <v>388775.17</v>
      </c>
      <c r="G3573" s="261">
        <v>-5051.88</v>
      </c>
      <c r="H3573" s="261">
        <v>383723.29</v>
      </c>
      <c r="I3573" s="261">
        <v>-3163.43</v>
      </c>
      <c r="J3573" s="261">
        <v>0</v>
      </c>
      <c r="K3573" s="261">
        <v>0</v>
      </c>
      <c r="L3573" s="261">
        <v>-8215.31</v>
      </c>
      <c r="M3573" s="261">
        <v>0</v>
      </c>
      <c r="N3573" s="261">
        <v>9.7643000000000004</v>
      </c>
      <c r="O3573" s="261">
        <v>399.71179999999998</v>
      </c>
      <c r="P3573" s="261" t="s">
        <v>162</v>
      </c>
      <c r="Q3573" s="261">
        <v>0</v>
      </c>
      <c r="R3573" s="261">
        <v>383723.29</v>
      </c>
      <c r="S3573" s="261" t="s">
        <v>70</v>
      </c>
      <c r="T3573" s="261">
        <v>0</v>
      </c>
      <c r="U3573" s="261">
        <v>0</v>
      </c>
      <c r="V3573" s="261">
        <v>20161230</v>
      </c>
      <c r="W3573" s="261" t="s">
        <v>161</v>
      </c>
    </row>
    <row r="3574" spans="1:23">
      <c r="A3574" s="261"/>
      <c r="B3574" s="261">
        <v>0</v>
      </c>
      <c r="C3574" s="261">
        <v>37978089</v>
      </c>
      <c r="D3574" s="261">
        <v>10485959</v>
      </c>
      <c r="E3574" s="261" t="s">
        <v>161</v>
      </c>
      <c r="F3574" s="261">
        <v>267856.61</v>
      </c>
      <c r="G3574" s="261">
        <v>-3846.59</v>
      </c>
      <c r="H3574" s="261">
        <v>264010.02</v>
      </c>
      <c r="I3574" s="261">
        <v>-2477.67</v>
      </c>
      <c r="J3574" s="261">
        <v>0</v>
      </c>
      <c r="K3574" s="261">
        <v>0</v>
      </c>
      <c r="L3574" s="261">
        <v>-6324.26</v>
      </c>
      <c r="M3574" s="261">
        <v>0</v>
      </c>
      <c r="N3574" s="261">
        <v>11.1</v>
      </c>
      <c r="O3574" s="261">
        <v>275.0104</v>
      </c>
      <c r="P3574" s="261" t="s">
        <v>162</v>
      </c>
      <c r="Q3574" s="261">
        <v>0</v>
      </c>
      <c r="R3574" s="261">
        <v>264010.02</v>
      </c>
      <c r="S3574" s="261" t="s">
        <v>70</v>
      </c>
      <c r="T3574" s="261">
        <v>0</v>
      </c>
      <c r="U3574" s="261">
        <v>0</v>
      </c>
      <c r="V3574" s="261">
        <v>20161230</v>
      </c>
      <c r="W3574" s="261" t="s">
        <v>161</v>
      </c>
    </row>
    <row r="3575" spans="1:23">
      <c r="A3575" s="261"/>
      <c r="B3575" s="261">
        <v>0</v>
      </c>
      <c r="C3575" s="261">
        <v>31917279</v>
      </c>
      <c r="D3575" s="261">
        <v>37535137</v>
      </c>
      <c r="E3575" s="261" t="s">
        <v>161</v>
      </c>
      <c r="F3575" s="261">
        <v>0</v>
      </c>
      <c r="G3575" s="261">
        <v>0</v>
      </c>
      <c r="H3575" s="261">
        <v>0</v>
      </c>
      <c r="I3575" s="261">
        <v>0</v>
      </c>
      <c r="J3575" s="261">
        <v>0</v>
      </c>
      <c r="K3575" s="261">
        <v>0</v>
      </c>
      <c r="L3575" s="261">
        <v>0</v>
      </c>
      <c r="M3575" s="261">
        <v>0</v>
      </c>
      <c r="N3575" s="261">
        <v>12.5</v>
      </c>
      <c r="O3575" s="261">
        <v>0</v>
      </c>
      <c r="P3575" s="261" t="s">
        <v>94</v>
      </c>
      <c r="Q3575" s="261">
        <v>0</v>
      </c>
      <c r="R3575" s="261">
        <v>0</v>
      </c>
      <c r="S3575" s="261" t="s">
        <v>70</v>
      </c>
      <c r="T3575" s="261">
        <v>0</v>
      </c>
      <c r="U3575" s="261">
        <v>0</v>
      </c>
      <c r="V3575" s="261">
        <v>20161230</v>
      </c>
      <c r="W3575" s="261" t="s">
        <v>161</v>
      </c>
    </row>
    <row r="3576" spans="1:23">
      <c r="A3576" s="261"/>
      <c r="B3576" s="261">
        <v>0</v>
      </c>
      <c r="C3576" s="261">
        <v>31088279</v>
      </c>
      <c r="D3576" s="261">
        <v>14060057</v>
      </c>
      <c r="E3576" s="261" t="s">
        <v>161</v>
      </c>
      <c r="F3576" s="261">
        <v>365078.52</v>
      </c>
      <c r="G3576" s="261">
        <v>-6945.49</v>
      </c>
      <c r="H3576" s="261">
        <v>358133.03</v>
      </c>
      <c r="I3576" s="261">
        <v>-3650.79</v>
      </c>
      <c r="J3576" s="261">
        <v>0</v>
      </c>
      <c r="K3576" s="261">
        <v>0</v>
      </c>
      <c r="L3576" s="261">
        <v>-10596.28</v>
      </c>
      <c r="M3576" s="261">
        <v>0</v>
      </c>
      <c r="N3576" s="261">
        <v>12</v>
      </c>
      <c r="O3576" s="261">
        <v>373.05520000000001</v>
      </c>
      <c r="P3576" s="261" t="s">
        <v>162</v>
      </c>
      <c r="Q3576" s="261">
        <v>0</v>
      </c>
      <c r="R3576" s="261">
        <v>358133.03</v>
      </c>
      <c r="S3576" s="261" t="s">
        <v>70</v>
      </c>
      <c r="T3576" s="261">
        <v>0</v>
      </c>
      <c r="U3576" s="261">
        <v>0</v>
      </c>
      <c r="V3576" s="261">
        <v>20161230</v>
      </c>
      <c r="W3576" s="261" t="s">
        <v>161</v>
      </c>
    </row>
    <row r="3577" spans="1:23">
      <c r="A3577" s="261"/>
      <c r="B3577" s="261">
        <v>0</v>
      </c>
      <c r="C3577" s="261">
        <v>29873379</v>
      </c>
      <c r="D3577" s="261">
        <v>36622411</v>
      </c>
      <c r="E3577" s="261" t="s">
        <v>161</v>
      </c>
      <c r="F3577" s="261">
        <v>0</v>
      </c>
      <c r="G3577" s="261">
        <v>0</v>
      </c>
      <c r="H3577" s="261">
        <v>0</v>
      </c>
      <c r="I3577" s="261">
        <v>0</v>
      </c>
      <c r="J3577" s="261">
        <v>0</v>
      </c>
      <c r="K3577" s="261">
        <v>0</v>
      </c>
      <c r="L3577" s="261">
        <v>0</v>
      </c>
      <c r="M3577" s="261">
        <v>0</v>
      </c>
      <c r="N3577" s="261">
        <v>12.5</v>
      </c>
      <c r="O3577" s="261">
        <v>0</v>
      </c>
      <c r="P3577" s="261" t="s">
        <v>94</v>
      </c>
      <c r="Q3577" s="261">
        <v>0</v>
      </c>
      <c r="R3577" s="261">
        <v>0</v>
      </c>
      <c r="S3577" s="261" t="s">
        <v>70</v>
      </c>
      <c r="T3577" s="261">
        <v>0</v>
      </c>
      <c r="U3577" s="261">
        <v>0</v>
      </c>
      <c r="V3577" s="261">
        <v>20161230</v>
      </c>
      <c r="W3577" s="261" t="s">
        <v>161</v>
      </c>
    </row>
    <row r="3578" spans="1:23">
      <c r="A3578" s="261"/>
      <c r="B3578" s="261">
        <v>0</v>
      </c>
      <c r="C3578" s="261">
        <v>28348279</v>
      </c>
      <c r="D3578" s="261">
        <v>11303729</v>
      </c>
      <c r="E3578" s="261" t="s">
        <v>161</v>
      </c>
      <c r="F3578" s="261">
        <v>0</v>
      </c>
      <c r="G3578" s="261">
        <v>0</v>
      </c>
      <c r="H3578" s="261">
        <v>0</v>
      </c>
      <c r="I3578" s="261">
        <v>0</v>
      </c>
      <c r="J3578" s="261">
        <v>0</v>
      </c>
      <c r="K3578" s="261">
        <v>0</v>
      </c>
      <c r="L3578" s="261">
        <v>0</v>
      </c>
      <c r="M3578" s="261">
        <v>0</v>
      </c>
      <c r="N3578" s="261">
        <v>12</v>
      </c>
      <c r="O3578" s="261">
        <v>0</v>
      </c>
      <c r="P3578" s="261" t="s">
        <v>94</v>
      </c>
      <c r="Q3578" s="261">
        <v>0</v>
      </c>
      <c r="R3578" s="261">
        <v>0</v>
      </c>
      <c r="S3578" s="261" t="s">
        <v>70</v>
      </c>
      <c r="T3578" s="261">
        <v>0</v>
      </c>
      <c r="U3578" s="261">
        <v>0</v>
      </c>
      <c r="V3578" s="261">
        <v>20161230</v>
      </c>
      <c r="W3578" s="261" t="s">
        <v>161</v>
      </c>
    </row>
    <row r="3579" spans="1:23">
      <c r="A3579" s="261"/>
      <c r="B3579" s="261">
        <v>0</v>
      </c>
      <c r="C3579" s="261">
        <v>31530289</v>
      </c>
      <c r="D3579" s="261">
        <v>16893179</v>
      </c>
      <c r="E3579" s="261" t="s">
        <v>161</v>
      </c>
      <c r="F3579" s="261">
        <v>0</v>
      </c>
      <c r="G3579" s="261">
        <v>0</v>
      </c>
      <c r="H3579" s="261">
        <v>0</v>
      </c>
      <c r="I3579" s="261">
        <v>0</v>
      </c>
      <c r="J3579" s="261">
        <v>0</v>
      </c>
      <c r="K3579" s="261">
        <v>0</v>
      </c>
      <c r="L3579" s="261">
        <v>0</v>
      </c>
      <c r="M3579" s="261">
        <v>0</v>
      </c>
      <c r="N3579" s="261">
        <v>11.95</v>
      </c>
      <c r="O3579" s="261">
        <v>0</v>
      </c>
      <c r="P3579" s="261" t="s">
        <v>94</v>
      </c>
      <c r="Q3579" s="261">
        <v>0</v>
      </c>
      <c r="R3579" s="261">
        <v>0</v>
      </c>
      <c r="S3579" s="261" t="s">
        <v>70</v>
      </c>
      <c r="T3579" s="261">
        <v>0</v>
      </c>
      <c r="U3579" s="261">
        <v>0</v>
      </c>
      <c r="V3579" s="261">
        <v>20161230</v>
      </c>
      <c r="W3579" s="261" t="s">
        <v>161</v>
      </c>
    </row>
    <row r="3580" spans="1:23">
      <c r="A3580" s="261"/>
      <c r="B3580" s="261">
        <v>0</v>
      </c>
      <c r="C3580" s="261">
        <v>42954479</v>
      </c>
      <c r="D3580" s="261">
        <v>13944649</v>
      </c>
      <c r="E3580" s="261" t="s">
        <v>161</v>
      </c>
      <c r="F3580" s="261">
        <v>220824.92</v>
      </c>
      <c r="G3580" s="261">
        <v>-2618.15</v>
      </c>
      <c r="H3580" s="261">
        <v>218206.77</v>
      </c>
      <c r="I3580" s="261">
        <v>-2288.3000000000002</v>
      </c>
      <c r="J3580" s="261">
        <v>-500</v>
      </c>
      <c r="K3580" s="261">
        <v>0</v>
      </c>
      <c r="L3580" s="261">
        <v>-5406.45</v>
      </c>
      <c r="M3580" s="261">
        <v>0</v>
      </c>
      <c r="N3580" s="261">
        <v>12.435</v>
      </c>
      <c r="O3580" s="261">
        <v>227.2987</v>
      </c>
      <c r="P3580" s="261" t="s">
        <v>162</v>
      </c>
      <c r="Q3580" s="261">
        <v>0</v>
      </c>
      <c r="R3580" s="261">
        <v>215561.49</v>
      </c>
      <c r="S3580" s="261" t="s">
        <v>71</v>
      </c>
      <c r="T3580" s="261">
        <v>20170102</v>
      </c>
      <c r="U3580" s="261">
        <v>1</v>
      </c>
      <c r="V3580" s="261">
        <v>20161230</v>
      </c>
      <c r="W3580" s="261" t="s">
        <v>161</v>
      </c>
    </row>
    <row r="3581" spans="1:23">
      <c r="A3581" s="261"/>
      <c r="B3581" s="261">
        <v>0</v>
      </c>
      <c r="C3581" s="261">
        <v>43886479</v>
      </c>
      <c r="D3581" s="261">
        <v>39388289</v>
      </c>
      <c r="E3581" s="261" t="s">
        <v>161</v>
      </c>
      <c r="F3581" s="261">
        <v>0</v>
      </c>
      <c r="G3581" s="261">
        <v>0</v>
      </c>
      <c r="H3581" s="261">
        <v>0</v>
      </c>
      <c r="I3581" s="261">
        <v>0</v>
      </c>
      <c r="J3581" s="261">
        <v>0</v>
      </c>
      <c r="K3581" s="261">
        <v>0</v>
      </c>
      <c r="L3581" s="261">
        <v>0</v>
      </c>
      <c r="M3581" s="261">
        <v>0</v>
      </c>
      <c r="N3581" s="261">
        <v>11.1</v>
      </c>
      <c r="O3581" s="261">
        <v>0</v>
      </c>
      <c r="P3581" s="261" t="s">
        <v>94</v>
      </c>
      <c r="Q3581" s="261">
        <v>0</v>
      </c>
      <c r="R3581" s="261">
        <v>0</v>
      </c>
      <c r="S3581" s="261" t="s">
        <v>70</v>
      </c>
      <c r="T3581" s="261">
        <v>0</v>
      </c>
      <c r="U3581" s="261">
        <v>0</v>
      </c>
      <c r="V3581" s="261">
        <v>20161230</v>
      </c>
      <c r="W3581" s="261" t="s">
        <v>161</v>
      </c>
    </row>
    <row r="3582" spans="1:23">
      <c r="A3582" s="261"/>
      <c r="B3582" s="261">
        <v>0</v>
      </c>
      <c r="C3582" s="261">
        <v>41429389</v>
      </c>
      <c r="D3582" s="261">
        <v>10085493</v>
      </c>
      <c r="E3582" s="261" t="s">
        <v>161</v>
      </c>
      <c r="F3582" s="261">
        <v>0</v>
      </c>
      <c r="G3582" s="261">
        <v>0</v>
      </c>
      <c r="H3582" s="261">
        <v>0</v>
      </c>
      <c r="I3582" s="261">
        <v>0</v>
      </c>
      <c r="J3582" s="261">
        <v>0</v>
      </c>
      <c r="K3582" s="261">
        <v>0</v>
      </c>
      <c r="L3582" s="261">
        <v>0</v>
      </c>
      <c r="M3582" s="261">
        <v>0</v>
      </c>
      <c r="N3582" s="261">
        <v>11.1</v>
      </c>
      <c r="O3582" s="261">
        <v>0</v>
      </c>
      <c r="P3582" s="261" t="s">
        <v>94</v>
      </c>
      <c r="Q3582" s="261">
        <v>0</v>
      </c>
      <c r="R3582" s="261">
        <v>0</v>
      </c>
      <c r="S3582" s="261" t="s">
        <v>70</v>
      </c>
      <c r="T3582" s="261">
        <v>0</v>
      </c>
      <c r="U3582" s="261">
        <v>0</v>
      </c>
      <c r="V3582" s="261">
        <v>20161230</v>
      </c>
      <c r="W3582" s="261" t="s">
        <v>161</v>
      </c>
    </row>
    <row r="3583" spans="1:23">
      <c r="A3583" s="261"/>
      <c r="B3583" s="261">
        <v>0</v>
      </c>
      <c r="C3583" s="261">
        <v>36343489</v>
      </c>
      <c r="D3583" s="261">
        <v>19538891</v>
      </c>
      <c r="E3583" s="261" t="s">
        <v>161</v>
      </c>
      <c r="F3583" s="261">
        <v>108705.07</v>
      </c>
      <c r="G3583" s="261">
        <v>-1883.12</v>
      </c>
      <c r="H3583" s="261">
        <v>106821.95</v>
      </c>
      <c r="I3583" s="261">
        <v>-1005.52</v>
      </c>
      <c r="J3583" s="261">
        <v>0</v>
      </c>
      <c r="K3583" s="261">
        <v>0</v>
      </c>
      <c r="L3583" s="261">
        <v>-2888.64</v>
      </c>
      <c r="M3583" s="261">
        <v>0</v>
      </c>
      <c r="N3583" s="261">
        <v>11.1</v>
      </c>
      <c r="O3583" s="261">
        <v>111.27290000000001</v>
      </c>
      <c r="P3583" s="261" t="s">
        <v>162</v>
      </c>
      <c r="Q3583" s="261">
        <v>0</v>
      </c>
      <c r="R3583" s="261">
        <v>106821.95</v>
      </c>
      <c r="S3583" s="261" t="s">
        <v>70</v>
      </c>
      <c r="T3583" s="261">
        <v>0</v>
      </c>
      <c r="U3583" s="261">
        <v>0</v>
      </c>
      <c r="V3583" s="261">
        <v>20161230</v>
      </c>
      <c r="W3583" s="261" t="s">
        <v>161</v>
      </c>
    </row>
    <row r="3584" spans="1:23">
      <c r="A3584" s="261"/>
      <c r="B3584" s="261">
        <v>0</v>
      </c>
      <c r="C3584" s="261">
        <v>34336679</v>
      </c>
      <c r="D3584" s="261">
        <v>37883260</v>
      </c>
      <c r="E3584" s="261" t="s">
        <v>161</v>
      </c>
      <c r="F3584" s="261">
        <v>0</v>
      </c>
      <c r="G3584" s="261">
        <v>0</v>
      </c>
      <c r="H3584" s="261">
        <v>0</v>
      </c>
      <c r="I3584" s="261">
        <v>0</v>
      </c>
      <c r="J3584" s="261">
        <v>0</v>
      </c>
      <c r="K3584" s="261">
        <v>0</v>
      </c>
      <c r="L3584" s="261">
        <v>0</v>
      </c>
      <c r="M3584" s="261">
        <v>0</v>
      </c>
      <c r="N3584" s="261">
        <v>11.1</v>
      </c>
      <c r="O3584" s="261">
        <v>0</v>
      </c>
      <c r="P3584" s="261" t="s">
        <v>94</v>
      </c>
      <c r="Q3584" s="261">
        <v>0</v>
      </c>
      <c r="R3584" s="261">
        <v>0</v>
      </c>
      <c r="S3584" s="261" t="s">
        <v>70</v>
      </c>
      <c r="T3584" s="261">
        <v>0</v>
      </c>
      <c r="U3584" s="261">
        <v>0</v>
      </c>
      <c r="V3584" s="261">
        <v>20161230</v>
      </c>
      <c r="W3584" s="261" t="s">
        <v>161</v>
      </c>
    </row>
    <row r="3585" spans="1:23">
      <c r="A3585" s="261"/>
      <c r="B3585" s="261">
        <v>0</v>
      </c>
      <c r="C3585" s="261">
        <v>41428679</v>
      </c>
      <c r="D3585" s="261">
        <v>15907009</v>
      </c>
      <c r="E3585" s="261" t="s">
        <v>161</v>
      </c>
      <c r="F3585" s="261">
        <v>946267.43</v>
      </c>
      <c r="G3585" s="261">
        <v>-37301.019999999997</v>
      </c>
      <c r="H3585" s="261">
        <v>908966.41</v>
      </c>
      <c r="I3585" s="261">
        <v>-8752.9699999999993</v>
      </c>
      <c r="J3585" s="261">
        <v>0</v>
      </c>
      <c r="K3585" s="261">
        <v>0</v>
      </c>
      <c r="L3585" s="261">
        <v>-46053.99</v>
      </c>
      <c r="M3585" s="261">
        <v>-1634.99</v>
      </c>
      <c r="N3585" s="261">
        <v>11.1</v>
      </c>
      <c r="O3585" s="261">
        <v>946.84</v>
      </c>
      <c r="P3585" s="261" t="s">
        <v>162</v>
      </c>
      <c r="Q3585" s="261">
        <v>0</v>
      </c>
      <c r="R3585" s="261">
        <v>908966.41</v>
      </c>
      <c r="S3585" s="261" t="s">
        <v>70</v>
      </c>
      <c r="T3585" s="261">
        <v>0</v>
      </c>
      <c r="U3585" s="261">
        <v>0</v>
      </c>
      <c r="V3585" s="261">
        <v>20161230</v>
      </c>
      <c r="W3585" s="261" t="s">
        <v>161</v>
      </c>
    </row>
    <row r="3586" spans="1:23">
      <c r="A3586" s="261"/>
      <c r="B3586" s="261">
        <v>0</v>
      </c>
      <c r="C3586" s="261">
        <v>27563499</v>
      </c>
      <c r="D3586" s="261">
        <v>32392258</v>
      </c>
      <c r="E3586" s="261" t="s">
        <v>161</v>
      </c>
      <c r="F3586" s="261">
        <v>141512.54999999999</v>
      </c>
      <c r="G3586" s="261">
        <v>-3182.02</v>
      </c>
      <c r="H3586" s="261">
        <v>138330.53</v>
      </c>
      <c r="I3586" s="261">
        <v>-1409.23</v>
      </c>
      <c r="J3586" s="261">
        <v>0</v>
      </c>
      <c r="K3586" s="261">
        <v>0</v>
      </c>
      <c r="L3586" s="261">
        <v>-4591.25</v>
      </c>
      <c r="M3586" s="261">
        <v>0</v>
      </c>
      <c r="N3586" s="261">
        <v>11.95</v>
      </c>
      <c r="O3586" s="261">
        <v>144.0943</v>
      </c>
      <c r="P3586" s="261" t="s">
        <v>162</v>
      </c>
      <c r="Q3586" s="261">
        <v>0</v>
      </c>
      <c r="R3586" s="261">
        <v>138330.53</v>
      </c>
      <c r="S3586" s="261" t="s">
        <v>70</v>
      </c>
      <c r="T3586" s="261">
        <v>0</v>
      </c>
      <c r="U3586" s="261">
        <v>0</v>
      </c>
      <c r="V3586" s="261">
        <v>20161230</v>
      </c>
      <c r="W3586" s="261" t="s">
        <v>161</v>
      </c>
    </row>
    <row r="3587" spans="1:23">
      <c r="A3587" s="261"/>
      <c r="B3587" s="261">
        <v>0</v>
      </c>
      <c r="C3587" s="261">
        <v>24223689</v>
      </c>
      <c r="D3587" s="261">
        <v>35187762</v>
      </c>
      <c r="E3587" s="261" t="s">
        <v>161</v>
      </c>
      <c r="F3587" s="261">
        <v>110516.87</v>
      </c>
      <c r="G3587" s="261">
        <v>-2949.58</v>
      </c>
      <c r="H3587" s="261">
        <v>107567.29</v>
      </c>
      <c r="I3587" s="261">
        <v>-1100.56</v>
      </c>
      <c r="J3587" s="261">
        <v>0</v>
      </c>
      <c r="K3587" s="261">
        <v>0</v>
      </c>
      <c r="L3587" s="261">
        <v>-4050.14</v>
      </c>
      <c r="M3587" s="261">
        <v>0</v>
      </c>
      <c r="N3587" s="261">
        <v>11.95</v>
      </c>
      <c r="O3587" s="261">
        <v>112.0493</v>
      </c>
      <c r="P3587" s="261" t="s">
        <v>162</v>
      </c>
      <c r="Q3587" s="261">
        <v>0</v>
      </c>
      <c r="R3587" s="261">
        <v>107567.29</v>
      </c>
      <c r="S3587" s="261" t="s">
        <v>70</v>
      </c>
      <c r="T3587" s="261">
        <v>0</v>
      </c>
      <c r="U3587" s="261">
        <v>0</v>
      </c>
      <c r="V3587" s="261">
        <v>20161230</v>
      </c>
      <c r="W3587" s="261" t="s">
        <v>161</v>
      </c>
    </row>
    <row r="3588" spans="1:23">
      <c r="A3588" s="261"/>
      <c r="B3588" s="261">
        <v>0</v>
      </c>
      <c r="C3588" s="261">
        <v>40752879</v>
      </c>
      <c r="D3588" s="261">
        <v>8219555</v>
      </c>
      <c r="E3588" s="261" t="s">
        <v>161</v>
      </c>
      <c r="F3588" s="261">
        <v>0</v>
      </c>
      <c r="G3588" s="261">
        <v>0</v>
      </c>
      <c r="H3588" s="261">
        <v>0</v>
      </c>
      <c r="I3588" s="261">
        <v>0</v>
      </c>
      <c r="J3588" s="261">
        <v>0</v>
      </c>
      <c r="K3588" s="261">
        <v>0</v>
      </c>
      <c r="L3588" s="261">
        <v>0</v>
      </c>
      <c r="M3588" s="261">
        <v>0</v>
      </c>
      <c r="N3588" s="261">
        <v>11.1</v>
      </c>
      <c r="O3588" s="261">
        <v>0</v>
      </c>
      <c r="P3588" s="261" t="s">
        <v>94</v>
      </c>
      <c r="Q3588" s="261">
        <v>0</v>
      </c>
      <c r="R3588" s="261">
        <v>0</v>
      </c>
      <c r="S3588" s="261" t="s">
        <v>70</v>
      </c>
      <c r="T3588" s="261">
        <v>0</v>
      </c>
      <c r="U3588" s="261">
        <v>0</v>
      </c>
      <c r="V3588" s="261">
        <v>20161230</v>
      </c>
      <c r="W3588" s="261" t="s">
        <v>161</v>
      </c>
    </row>
    <row r="3589" spans="1:23">
      <c r="A3589" s="261"/>
      <c r="B3589" s="261">
        <v>0</v>
      </c>
      <c r="C3589" s="261">
        <v>38696689</v>
      </c>
      <c r="D3589" s="261">
        <v>39325005</v>
      </c>
      <c r="E3589" s="261" t="s">
        <v>161</v>
      </c>
      <c r="F3589" s="261">
        <v>350098.4</v>
      </c>
      <c r="G3589" s="261">
        <v>-4944.67</v>
      </c>
      <c r="H3589" s="261">
        <v>345153.73</v>
      </c>
      <c r="I3589" s="261">
        <v>-3241.33</v>
      </c>
      <c r="J3589" s="261">
        <v>0</v>
      </c>
      <c r="K3589" s="261">
        <v>0</v>
      </c>
      <c r="L3589" s="261">
        <v>-8186</v>
      </c>
      <c r="M3589" s="261">
        <v>0</v>
      </c>
      <c r="N3589" s="261">
        <v>11.11</v>
      </c>
      <c r="O3589" s="261">
        <v>359.5351</v>
      </c>
      <c r="P3589" s="261" t="s">
        <v>162</v>
      </c>
      <c r="Q3589" s="261">
        <v>0</v>
      </c>
      <c r="R3589" s="261">
        <v>345153.73</v>
      </c>
      <c r="S3589" s="261" t="s">
        <v>70</v>
      </c>
      <c r="T3589" s="261">
        <v>0</v>
      </c>
      <c r="U3589" s="261">
        <v>0</v>
      </c>
      <c r="V3589" s="261">
        <v>20161230</v>
      </c>
      <c r="W3589" s="261" t="s">
        <v>161</v>
      </c>
    </row>
    <row r="3590" spans="1:23">
      <c r="A3590" s="261"/>
      <c r="B3590" s="261">
        <v>0</v>
      </c>
      <c r="C3590" s="261">
        <v>40807879</v>
      </c>
      <c r="D3590" s="261">
        <v>8749236</v>
      </c>
      <c r="E3590" s="261" t="s">
        <v>161</v>
      </c>
      <c r="F3590" s="261">
        <v>0</v>
      </c>
      <c r="G3590" s="261">
        <v>0</v>
      </c>
      <c r="H3590" s="261">
        <v>0</v>
      </c>
      <c r="I3590" s="261">
        <v>0</v>
      </c>
      <c r="J3590" s="261">
        <v>0</v>
      </c>
      <c r="K3590" s="261">
        <v>0</v>
      </c>
      <c r="L3590" s="261">
        <v>0</v>
      </c>
      <c r="M3590" s="261">
        <v>0</v>
      </c>
      <c r="N3590" s="261">
        <v>12.5</v>
      </c>
      <c r="O3590" s="261">
        <v>0</v>
      </c>
      <c r="P3590" s="261" t="s">
        <v>94</v>
      </c>
      <c r="Q3590" s="261">
        <v>0</v>
      </c>
      <c r="R3590" s="261">
        <v>0</v>
      </c>
      <c r="S3590" s="261" t="s">
        <v>70</v>
      </c>
      <c r="T3590" s="261">
        <v>0</v>
      </c>
      <c r="U3590" s="261">
        <v>0</v>
      </c>
      <c r="V3590" s="261">
        <v>20161230</v>
      </c>
      <c r="W3590" s="261" t="s">
        <v>161</v>
      </c>
    </row>
    <row r="3591" spans="1:23">
      <c r="A3591" s="261"/>
      <c r="B3591" s="261">
        <v>0</v>
      </c>
      <c r="C3591" s="261">
        <v>28347699</v>
      </c>
      <c r="D3591" s="261">
        <v>7418049</v>
      </c>
      <c r="E3591" s="261" t="s">
        <v>161</v>
      </c>
      <c r="F3591" s="261">
        <v>0</v>
      </c>
      <c r="G3591" s="261">
        <v>0</v>
      </c>
      <c r="H3591" s="261">
        <v>0</v>
      </c>
      <c r="I3591" s="261">
        <v>0</v>
      </c>
      <c r="J3591" s="261">
        <v>0</v>
      </c>
      <c r="K3591" s="261">
        <v>0</v>
      </c>
      <c r="L3591" s="261">
        <v>0</v>
      </c>
      <c r="M3591" s="261">
        <v>0</v>
      </c>
      <c r="N3591" s="261">
        <v>11.95</v>
      </c>
      <c r="O3591" s="261">
        <v>0</v>
      </c>
      <c r="P3591" s="261" t="s">
        <v>94</v>
      </c>
      <c r="Q3591" s="261">
        <v>0</v>
      </c>
      <c r="R3591" s="261">
        <v>0</v>
      </c>
      <c r="S3591" s="261" t="s">
        <v>70</v>
      </c>
      <c r="T3591" s="261">
        <v>0</v>
      </c>
      <c r="U3591" s="261">
        <v>0</v>
      </c>
      <c r="V3591" s="261">
        <v>20161230</v>
      </c>
      <c r="W3591" s="261" t="s">
        <v>161</v>
      </c>
    </row>
    <row r="3592" spans="1:23">
      <c r="A3592" s="261"/>
      <c r="B3592" s="261">
        <v>0</v>
      </c>
      <c r="C3592" s="261">
        <v>42887689</v>
      </c>
      <c r="D3592" s="261">
        <v>40355556</v>
      </c>
      <c r="E3592" s="261" t="s">
        <v>161</v>
      </c>
      <c r="F3592" s="261">
        <v>0</v>
      </c>
      <c r="G3592" s="261">
        <v>0</v>
      </c>
      <c r="H3592" s="261">
        <v>0</v>
      </c>
      <c r="I3592" s="261">
        <v>0</v>
      </c>
      <c r="J3592" s="261">
        <v>0</v>
      </c>
      <c r="K3592" s="261">
        <v>0</v>
      </c>
      <c r="L3592" s="261">
        <v>0</v>
      </c>
      <c r="M3592" s="261">
        <v>0</v>
      </c>
      <c r="N3592" s="261">
        <v>11.1</v>
      </c>
      <c r="O3592" s="261">
        <v>0</v>
      </c>
      <c r="P3592" s="261" t="s">
        <v>94</v>
      </c>
      <c r="Q3592" s="261">
        <v>0</v>
      </c>
      <c r="R3592" s="261">
        <v>0</v>
      </c>
      <c r="S3592" s="261" t="s">
        <v>70</v>
      </c>
      <c r="T3592" s="261">
        <v>0</v>
      </c>
      <c r="U3592" s="261">
        <v>0</v>
      </c>
      <c r="V3592" s="261">
        <v>20161230</v>
      </c>
      <c r="W3592" s="261" t="s">
        <v>161</v>
      </c>
    </row>
    <row r="3593" spans="1:23">
      <c r="A3593" s="261"/>
      <c r="B3593" s="261">
        <v>0</v>
      </c>
      <c r="C3593" s="261">
        <v>34459699</v>
      </c>
      <c r="D3593" s="261">
        <v>22506548</v>
      </c>
      <c r="E3593" s="261" t="s">
        <v>161</v>
      </c>
      <c r="F3593" s="261">
        <v>0</v>
      </c>
      <c r="G3593" s="261">
        <v>0</v>
      </c>
      <c r="H3593" s="261">
        <v>0</v>
      </c>
      <c r="I3593" s="261">
        <v>0</v>
      </c>
      <c r="J3593" s="261">
        <v>0</v>
      </c>
      <c r="K3593" s="261">
        <v>0</v>
      </c>
      <c r="L3593" s="261">
        <v>0</v>
      </c>
      <c r="M3593" s="261">
        <v>0</v>
      </c>
      <c r="N3593" s="261">
        <v>11.1</v>
      </c>
      <c r="O3593" s="261">
        <v>0</v>
      </c>
      <c r="P3593" s="261" t="s">
        <v>94</v>
      </c>
      <c r="Q3593" s="261">
        <v>0</v>
      </c>
      <c r="R3593" s="261">
        <v>0</v>
      </c>
      <c r="S3593" s="261" t="s">
        <v>70</v>
      </c>
      <c r="T3593" s="261">
        <v>0</v>
      </c>
      <c r="U3593" s="261">
        <v>0</v>
      </c>
      <c r="V3593" s="261">
        <v>20161230</v>
      </c>
      <c r="W3593" s="261" t="s">
        <v>161</v>
      </c>
    </row>
    <row r="3594" spans="1:23">
      <c r="A3594" s="261"/>
      <c r="B3594" s="261">
        <v>0</v>
      </c>
      <c r="C3594" s="261">
        <v>43420799</v>
      </c>
      <c r="D3594" s="261">
        <v>23720109</v>
      </c>
      <c r="E3594" s="261" t="s">
        <v>161</v>
      </c>
      <c r="F3594" s="261">
        <v>320236.3</v>
      </c>
      <c r="G3594" s="261">
        <v>-3773.85</v>
      </c>
      <c r="H3594" s="261">
        <v>316462.45</v>
      </c>
      <c r="I3594" s="261">
        <v>-2752.7</v>
      </c>
      <c r="J3594" s="261">
        <v>0</v>
      </c>
      <c r="K3594" s="261">
        <v>0</v>
      </c>
      <c r="L3594" s="261">
        <v>-6526.55</v>
      </c>
      <c r="M3594" s="261">
        <v>0</v>
      </c>
      <c r="N3594" s="261">
        <v>10.315</v>
      </c>
      <c r="O3594" s="261">
        <v>329.64839999999998</v>
      </c>
      <c r="P3594" s="261" t="s">
        <v>162</v>
      </c>
      <c r="Q3594" s="261">
        <v>0</v>
      </c>
      <c r="R3594" s="261">
        <v>316462.45</v>
      </c>
      <c r="S3594" s="261" t="s">
        <v>70</v>
      </c>
      <c r="T3594" s="261">
        <v>0</v>
      </c>
      <c r="U3594" s="261">
        <v>0</v>
      </c>
      <c r="V3594" s="261">
        <v>20161230</v>
      </c>
      <c r="W3594" s="261" t="s">
        <v>161</v>
      </c>
    </row>
    <row r="3595" spans="1:23">
      <c r="A3595" s="261"/>
      <c r="B3595" s="261">
        <v>0</v>
      </c>
      <c r="C3595" s="261">
        <v>47101789</v>
      </c>
      <c r="D3595" s="261">
        <v>40664403</v>
      </c>
      <c r="E3595" s="261" t="s">
        <v>161</v>
      </c>
      <c r="F3595" s="261">
        <v>139915.18</v>
      </c>
      <c r="G3595" s="261">
        <v>-1558.13</v>
      </c>
      <c r="H3595" s="261">
        <v>138357.04999999999</v>
      </c>
      <c r="I3595" s="261">
        <v>-1457.45</v>
      </c>
      <c r="J3595" s="261">
        <v>0</v>
      </c>
      <c r="K3595" s="261">
        <v>0</v>
      </c>
      <c r="L3595" s="261">
        <v>-3015.58</v>
      </c>
      <c r="M3595" s="261">
        <v>0</v>
      </c>
      <c r="N3595" s="261">
        <v>12.5</v>
      </c>
      <c r="O3595" s="261">
        <v>144.12190000000001</v>
      </c>
      <c r="P3595" s="261" t="s">
        <v>162</v>
      </c>
      <c r="Q3595" s="261">
        <v>0</v>
      </c>
      <c r="R3595" s="261">
        <v>138357.04999999999</v>
      </c>
      <c r="S3595" s="261" t="s">
        <v>70</v>
      </c>
      <c r="T3595" s="261">
        <v>0</v>
      </c>
      <c r="U3595" s="261">
        <v>0</v>
      </c>
      <c r="V3595" s="261">
        <v>20161230</v>
      </c>
      <c r="W3595" s="261" t="s">
        <v>161</v>
      </c>
    </row>
    <row r="3596" spans="1:23">
      <c r="A3596" s="261"/>
      <c r="B3596" s="261">
        <v>0</v>
      </c>
      <c r="C3596" s="261">
        <v>38724889</v>
      </c>
      <c r="D3596" s="261">
        <v>38994949</v>
      </c>
      <c r="E3596" s="261" t="s">
        <v>161</v>
      </c>
      <c r="F3596" s="261">
        <v>321082.11</v>
      </c>
      <c r="G3596" s="261">
        <v>0</v>
      </c>
      <c r="H3596" s="261">
        <v>321082.11</v>
      </c>
      <c r="I3596" s="261">
        <v>0</v>
      </c>
      <c r="J3596" s="261">
        <v>0</v>
      </c>
      <c r="K3596" s="261">
        <v>0</v>
      </c>
      <c r="L3596" s="261">
        <v>0</v>
      </c>
      <c r="M3596" s="261">
        <v>0</v>
      </c>
      <c r="N3596" s="261">
        <v>12.7</v>
      </c>
      <c r="O3596" s="261">
        <v>334.46050000000002</v>
      </c>
      <c r="P3596" s="261" t="s">
        <v>162</v>
      </c>
      <c r="Q3596" s="261">
        <v>1</v>
      </c>
      <c r="R3596" s="261">
        <v>304505.17</v>
      </c>
      <c r="S3596" s="261" t="s">
        <v>74</v>
      </c>
      <c r="T3596" s="261">
        <v>20160930</v>
      </c>
      <c r="U3596" s="261">
        <v>4</v>
      </c>
      <c r="V3596" s="261">
        <v>20161230</v>
      </c>
      <c r="W3596" s="261" t="s">
        <v>161</v>
      </c>
    </row>
    <row r="3597" spans="1:23">
      <c r="A3597" s="261"/>
      <c r="B3597" s="261">
        <v>0</v>
      </c>
      <c r="C3597" s="261">
        <v>42166889</v>
      </c>
      <c r="D3597" s="261">
        <v>9542138</v>
      </c>
      <c r="E3597" s="261" t="s">
        <v>161</v>
      </c>
      <c r="F3597" s="261">
        <v>0</v>
      </c>
      <c r="G3597" s="261">
        <v>0</v>
      </c>
      <c r="H3597" s="261">
        <v>0</v>
      </c>
      <c r="I3597" s="261">
        <v>0</v>
      </c>
      <c r="J3597" s="261">
        <v>0</v>
      </c>
      <c r="K3597" s="261">
        <v>0</v>
      </c>
      <c r="L3597" s="261">
        <v>0</v>
      </c>
      <c r="M3597" s="261">
        <v>0</v>
      </c>
      <c r="N3597" s="261">
        <v>10.845000000000001</v>
      </c>
      <c r="O3597" s="261">
        <v>0</v>
      </c>
      <c r="P3597" s="261" t="s">
        <v>94</v>
      </c>
      <c r="Q3597" s="261">
        <v>0</v>
      </c>
      <c r="R3597" s="261">
        <v>0</v>
      </c>
      <c r="S3597" s="261" t="s">
        <v>70</v>
      </c>
      <c r="T3597" s="261">
        <v>0</v>
      </c>
      <c r="U3597" s="261">
        <v>0</v>
      </c>
      <c r="V3597" s="261">
        <v>20161230</v>
      </c>
      <c r="W3597" s="261" t="s">
        <v>161</v>
      </c>
    </row>
    <row r="3598" spans="1:23">
      <c r="A3598" s="261"/>
      <c r="B3598" s="261">
        <v>0</v>
      </c>
      <c r="C3598" s="261">
        <v>31888799</v>
      </c>
      <c r="D3598" s="261">
        <v>10112652</v>
      </c>
      <c r="E3598" s="261" t="s">
        <v>161</v>
      </c>
      <c r="F3598" s="261">
        <v>0</v>
      </c>
      <c r="G3598" s="261">
        <v>0</v>
      </c>
      <c r="H3598" s="261">
        <v>0</v>
      </c>
      <c r="I3598" s="261">
        <v>0</v>
      </c>
      <c r="J3598" s="261">
        <v>0</v>
      </c>
      <c r="K3598" s="261">
        <v>0</v>
      </c>
      <c r="L3598" s="261">
        <v>0</v>
      </c>
      <c r="M3598" s="261">
        <v>0</v>
      </c>
      <c r="N3598" s="261">
        <v>11.8</v>
      </c>
      <c r="O3598" s="261">
        <v>0</v>
      </c>
      <c r="P3598" s="261" t="s">
        <v>94</v>
      </c>
      <c r="Q3598" s="261">
        <v>0</v>
      </c>
      <c r="R3598" s="261">
        <v>0</v>
      </c>
      <c r="S3598" s="261" t="s">
        <v>70</v>
      </c>
      <c r="T3598" s="261">
        <v>0</v>
      </c>
      <c r="U3598" s="261">
        <v>0</v>
      </c>
      <c r="V3598" s="261">
        <v>20161230</v>
      </c>
      <c r="W3598" s="261" t="s">
        <v>161</v>
      </c>
    </row>
    <row r="3599" spans="1:23">
      <c r="A3599" s="261"/>
      <c r="B3599" s="261">
        <v>0</v>
      </c>
      <c r="C3599" s="261">
        <v>35441989</v>
      </c>
      <c r="D3599" s="261">
        <v>38282834</v>
      </c>
      <c r="E3599" s="261" t="s">
        <v>161</v>
      </c>
      <c r="F3599" s="261">
        <v>393305.48</v>
      </c>
      <c r="G3599" s="261">
        <v>-6252.97</v>
      </c>
      <c r="H3599" s="261">
        <v>387052.51</v>
      </c>
      <c r="I3599" s="261">
        <v>-3200.29</v>
      </c>
      <c r="J3599" s="261">
        <v>0</v>
      </c>
      <c r="K3599" s="261">
        <v>0</v>
      </c>
      <c r="L3599" s="261">
        <v>-9453.26</v>
      </c>
      <c r="M3599" s="261">
        <v>0</v>
      </c>
      <c r="N3599" s="261">
        <v>9.7643000000000004</v>
      </c>
      <c r="O3599" s="261">
        <v>403.17970000000003</v>
      </c>
      <c r="P3599" s="261" t="s">
        <v>162</v>
      </c>
      <c r="Q3599" s="261">
        <v>0</v>
      </c>
      <c r="R3599" s="261">
        <v>387052.51</v>
      </c>
      <c r="S3599" s="261" t="s">
        <v>70</v>
      </c>
      <c r="T3599" s="261">
        <v>0</v>
      </c>
      <c r="U3599" s="261">
        <v>0</v>
      </c>
      <c r="V3599" s="261">
        <v>20161230</v>
      </c>
      <c r="W3599" s="261" t="s">
        <v>161</v>
      </c>
    </row>
    <row r="3600" spans="1:23">
      <c r="A3600" s="261"/>
      <c r="B3600" s="261">
        <v>0</v>
      </c>
      <c r="C3600" s="261">
        <v>45156089</v>
      </c>
      <c r="D3600" s="261">
        <v>32507817</v>
      </c>
      <c r="E3600" s="261" t="s">
        <v>161</v>
      </c>
      <c r="F3600" s="261">
        <v>0</v>
      </c>
      <c r="G3600" s="261">
        <v>0</v>
      </c>
      <c r="H3600" s="261">
        <v>0</v>
      </c>
      <c r="I3600" s="261">
        <v>0</v>
      </c>
      <c r="J3600" s="261">
        <v>0</v>
      </c>
      <c r="K3600" s="261">
        <v>0</v>
      </c>
      <c r="L3600" s="261">
        <v>0</v>
      </c>
      <c r="M3600" s="261">
        <v>0</v>
      </c>
      <c r="N3600" s="261">
        <v>12.5</v>
      </c>
      <c r="O3600" s="261">
        <v>0</v>
      </c>
      <c r="P3600" s="261" t="s">
        <v>94</v>
      </c>
      <c r="Q3600" s="261">
        <v>0</v>
      </c>
      <c r="R3600" s="261">
        <v>0</v>
      </c>
      <c r="S3600" s="261" t="s">
        <v>70</v>
      </c>
      <c r="T3600" s="261">
        <v>0</v>
      </c>
      <c r="U3600" s="261">
        <v>0</v>
      </c>
      <c r="V3600" s="261">
        <v>20161230</v>
      </c>
      <c r="W3600" s="261" t="s">
        <v>161</v>
      </c>
    </row>
    <row r="3601" spans="1:23">
      <c r="A3601" s="261"/>
      <c r="B3601" s="261">
        <v>0</v>
      </c>
      <c r="C3601" s="261">
        <v>33774899</v>
      </c>
      <c r="D3601" s="261">
        <v>38026831</v>
      </c>
      <c r="E3601" s="261" t="s">
        <v>161</v>
      </c>
      <c r="F3601" s="261">
        <v>438079.14</v>
      </c>
      <c r="G3601" s="261">
        <v>-7185.59</v>
      </c>
      <c r="H3601" s="261">
        <v>430893.55</v>
      </c>
      <c r="I3601" s="261">
        <v>-4307.78</v>
      </c>
      <c r="J3601" s="261">
        <v>0</v>
      </c>
      <c r="K3601" s="261">
        <v>0</v>
      </c>
      <c r="L3601" s="261">
        <v>-11493.37</v>
      </c>
      <c r="M3601" s="261">
        <v>0</v>
      </c>
      <c r="N3601" s="261">
        <v>11.8</v>
      </c>
      <c r="O3601" s="261">
        <v>448.84739999999999</v>
      </c>
      <c r="P3601" s="261" t="s">
        <v>162</v>
      </c>
      <c r="Q3601" s="261">
        <v>0</v>
      </c>
      <c r="R3601" s="261">
        <v>430893.55</v>
      </c>
      <c r="S3601" s="261" t="s">
        <v>70</v>
      </c>
      <c r="T3601" s="261">
        <v>0</v>
      </c>
      <c r="U3601" s="261">
        <v>0</v>
      </c>
      <c r="V3601" s="261">
        <v>20161230</v>
      </c>
      <c r="W3601" s="261" t="s">
        <v>161</v>
      </c>
    </row>
    <row r="3602" spans="1:23">
      <c r="A3602" s="261"/>
      <c r="B3602" s="261">
        <v>0</v>
      </c>
      <c r="C3602" s="261">
        <v>35800189</v>
      </c>
      <c r="D3602" s="261">
        <v>24401021</v>
      </c>
      <c r="E3602" s="261" t="s">
        <v>161</v>
      </c>
      <c r="F3602" s="261">
        <v>0</v>
      </c>
      <c r="G3602" s="261">
        <v>0</v>
      </c>
      <c r="H3602" s="261">
        <v>0</v>
      </c>
      <c r="I3602" s="261">
        <v>0</v>
      </c>
      <c r="J3602" s="261">
        <v>0</v>
      </c>
      <c r="K3602" s="261">
        <v>0</v>
      </c>
      <c r="L3602" s="261">
        <v>0</v>
      </c>
      <c r="M3602" s="261">
        <v>0</v>
      </c>
      <c r="N3602" s="261">
        <v>11.1</v>
      </c>
      <c r="O3602" s="261">
        <v>0</v>
      </c>
      <c r="P3602" s="261" t="s">
        <v>94</v>
      </c>
      <c r="Q3602" s="261">
        <v>0</v>
      </c>
      <c r="R3602" s="261">
        <v>0</v>
      </c>
      <c r="S3602" s="261" t="s">
        <v>70</v>
      </c>
      <c r="T3602" s="261">
        <v>0</v>
      </c>
      <c r="U3602" s="261">
        <v>0</v>
      </c>
      <c r="V3602" s="261">
        <v>20161230</v>
      </c>
      <c r="W3602" s="261" t="s">
        <v>161</v>
      </c>
    </row>
    <row r="3603" spans="1:23">
      <c r="A3603" s="261"/>
      <c r="B3603" s="261">
        <v>0</v>
      </c>
      <c r="C3603" s="261">
        <v>29798899</v>
      </c>
      <c r="D3603" s="261">
        <v>1161535</v>
      </c>
      <c r="E3603" s="261" t="s">
        <v>161</v>
      </c>
      <c r="F3603" s="261">
        <v>0</v>
      </c>
      <c r="G3603" s="261">
        <v>0</v>
      </c>
      <c r="H3603" s="261">
        <v>0</v>
      </c>
      <c r="I3603" s="261">
        <v>0</v>
      </c>
      <c r="J3603" s="261">
        <v>0</v>
      </c>
      <c r="K3603" s="261">
        <v>0</v>
      </c>
      <c r="L3603" s="261">
        <v>0</v>
      </c>
      <c r="M3603" s="261">
        <v>0</v>
      </c>
      <c r="N3603" s="261">
        <v>12</v>
      </c>
      <c r="O3603" s="261">
        <v>0</v>
      </c>
      <c r="P3603" s="261" t="s">
        <v>94</v>
      </c>
      <c r="Q3603" s="261">
        <v>0</v>
      </c>
      <c r="R3603" s="261">
        <v>0</v>
      </c>
      <c r="S3603" s="261" t="s">
        <v>70</v>
      </c>
      <c r="T3603" s="261">
        <v>0</v>
      </c>
      <c r="U3603" s="261">
        <v>0</v>
      </c>
      <c r="V3603" s="261">
        <v>20161230</v>
      </c>
      <c r="W3603" s="261" t="s">
        <v>161</v>
      </c>
    </row>
    <row r="3604" spans="1:23">
      <c r="A3604" s="261"/>
      <c r="B3604" s="261">
        <v>0</v>
      </c>
      <c r="C3604" s="261">
        <v>36532099</v>
      </c>
      <c r="D3604" s="261">
        <v>2120150</v>
      </c>
      <c r="E3604" s="261" t="s">
        <v>161</v>
      </c>
      <c r="F3604" s="261">
        <v>324975.19</v>
      </c>
      <c r="G3604" s="261">
        <v>-5045.3599999999997</v>
      </c>
      <c r="H3604" s="261">
        <v>319929.83</v>
      </c>
      <c r="I3604" s="261">
        <v>-2644.29</v>
      </c>
      <c r="J3604" s="261">
        <v>0</v>
      </c>
      <c r="K3604" s="261">
        <v>0</v>
      </c>
      <c r="L3604" s="261">
        <v>-7689.65</v>
      </c>
      <c r="M3604" s="261">
        <v>0</v>
      </c>
      <c r="N3604" s="261">
        <v>9.7643000000000004</v>
      </c>
      <c r="O3604" s="261">
        <v>333.2602</v>
      </c>
      <c r="P3604" s="261" t="s">
        <v>162</v>
      </c>
      <c r="Q3604" s="261">
        <v>0</v>
      </c>
      <c r="R3604" s="261">
        <v>319929.83</v>
      </c>
      <c r="S3604" s="261" t="s">
        <v>70</v>
      </c>
      <c r="T3604" s="261">
        <v>0</v>
      </c>
      <c r="U3604" s="261">
        <v>0</v>
      </c>
      <c r="V3604" s="261">
        <v>20161230</v>
      </c>
      <c r="W3604" s="261" t="s">
        <v>161</v>
      </c>
    </row>
    <row r="3605" spans="1:23">
      <c r="A3605" s="261"/>
      <c r="B3605" s="261">
        <v>0</v>
      </c>
      <c r="C3605" s="261">
        <v>45008189</v>
      </c>
      <c r="D3605" s="261">
        <v>16119060</v>
      </c>
      <c r="E3605" s="261" t="s">
        <v>161</v>
      </c>
      <c r="F3605" s="261">
        <v>0</v>
      </c>
      <c r="G3605" s="261">
        <v>0</v>
      </c>
      <c r="H3605" s="261">
        <v>0</v>
      </c>
      <c r="I3605" s="261">
        <v>0</v>
      </c>
      <c r="J3605" s="261">
        <v>0</v>
      </c>
      <c r="K3605" s="261">
        <v>0</v>
      </c>
      <c r="L3605" s="261">
        <v>0</v>
      </c>
      <c r="M3605" s="261">
        <v>0</v>
      </c>
      <c r="N3605" s="261">
        <v>11.1</v>
      </c>
      <c r="O3605" s="261">
        <v>0</v>
      </c>
      <c r="P3605" s="261" t="s">
        <v>94</v>
      </c>
      <c r="Q3605" s="261">
        <v>0</v>
      </c>
      <c r="R3605" s="261">
        <v>0</v>
      </c>
      <c r="S3605" s="261" t="s">
        <v>70</v>
      </c>
      <c r="T3605" s="261">
        <v>0</v>
      </c>
      <c r="U3605" s="261">
        <v>0</v>
      </c>
      <c r="V3605" s="261">
        <v>20161230</v>
      </c>
      <c r="W3605" s="261" t="s">
        <v>161</v>
      </c>
    </row>
    <row r="3606" spans="1:23">
      <c r="A3606" s="261"/>
      <c r="B3606" s="261">
        <v>0</v>
      </c>
      <c r="C3606" s="261">
        <v>39422199</v>
      </c>
      <c r="D3606" s="261">
        <v>13886322</v>
      </c>
      <c r="E3606" s="261" t="s">
        <v>161</v>
      </c>
      <c r="F3606" s="261">
        <v>485904.32</v>
      </c>
      <c r="G3606" s="261">
        <v>-13482.42</v>
      </c>
      <c r="H3606" s="261">
        <v>472421.9</v>
      </c>
      <c r="I3606" s="261">
        <v>-7951.12</v>
      </c>
      <c r="J3606" s="261">
        <v>-500</v>
      </c>
      <c r="K3606" s="261">
        <v>0</v>
      </c>
      <c r="L3606" s="261">
        <v>-21933.54</v>
      </c>
      <c r="M3606" s="261">
        <v>0</v>
      </c>
      <c r="N3606" s="261">
        <v>9.8864000000000001</v>
      </c>
      <c r="O3606" s="261">
        <v>492.10610000000003</v>
      </c>
      <c r="P3606" s="261" t="s">
        <v>162</v>
      </c>
      <c r="Q3606" s="261">
        <v>0</v>
      </c>
      <c r="R3606" s="261">
        <v>472421.9</v>
      </c>
      <c r="S3606" s="261" t="s">
        <v>70</v>
      </c>
      <c r="T3606" s="261">
        <v>0</v>
      </c>
      <c r="U3606" s="261">
        <v>0</v>
      </c>
      <c r="V3606" s="261">
        <v>20161230</v>
      </c>
      <c r="W3606" s="261" t="s">
        <v>161</v>
      </c>
    </row>
    <row r="3607" spans="1:23">
      <c r="A3607" s="261"/>
      <c r="B3607" s="261">
        <v>0</v>
      </c>
      <c r="C3607" s="261">
        <v>34552289</v>
      </c>
      <c r="D3607" s="261">
        <v>606690</v>
      </c>
      <c r="E3607" s="261" t="s">
        <v>161</v>
      </c>
      <c r="F3607" s="261">
        <v>0</v>
      </c>
      <c r="G3607" s="261">
        <v>0</v>
      </c>
      <c r="H3607" s="261">
        <v>0</v>
      </c>
      <c r="I3607" s="261">
        <v>0</v>
      </c>
      <c r="J3607" s="261">
        <v>0</v>
      </c>
      <c r="K3607" s="261">
        <v>0</v>
      </c>
      <c r="L3607" s="261">
        <v>0</v>
      </c>
      <c r="M3607" s="261">
        <v>0</v>
      </c>
      <c r="N3607" s="261">
        <v>11.1</v>
      </c>
      <c r="O3607" s="261">
        <v>0</v>
      </c>
      <c r="P3607" s="261" t="s">
        <v>94</v>
      </c>
      <c r="Q3607" s="261">
        <v>0</v>
      </c>
      <c r="R3607" s="261">
        <v>0</v>
      </c>
      <c r="S3607" s="261" t="s">
        <v>70</v>
      </c>
      <c r="T3607" s="261">
        <v>0</v>
      </c>
      <c r="U3607" s="261">
        <v>0</v>
      </c>
      <c r="V3607" s="261">
        <v>20161230</v>
      </c>
      <c r="W3607" s="261" t="s">
        <v>161</v>
      </c>
    </row>
    <row r="3608" spans="1:23">
      <c r="A3608" s="261"/>
      <c r="B3608" s="261">
        <v>0</v>
      </c>
      <c r="C3608" s="261">
        <v>30663299</v>
      </c>
      <c r="D3608" s="261">
        <v>12520800</v>
      </c>
      <c r="E3608" s="261" t="s">
        <v>161</v>
      </c>
      <c r="F3608" s="261">
        <v>0</v>
      </c>
      <c r="G3608" s="261">
        <v>0</v>
      </c>
      <c r="H3608" s="261">
        <v>0</v>
      </c>
      <c r="I3608" s="261">
        <v>0</v>
      </c>
      <c r="J3608" s="261">
        <v>0</v>
      </c>
      <c r="K3608" s="261">
        <v>0</v>
      </c>
      <c r="L3608" s="261">
        <v>0</v>
      </c>
      <c r="M3608" s="261">
        <v>0</v>
      </c>
      <c r="N3608" s="261">
        <v>12.5</v>
      </c>
      <c r="O3608" s="261">
        <v>0</v>
      </c>
      <c r="P3608" s="261" t="s">
        <v>94</v>
      </c>
      <c r="Q3608" s="261">
        <v>0</v>
      </c>
      <c r="R3608" s="261">
        <v>0</v>
      </c>
      <c r="S3608" s="261" t="s">
        <v>70</v>
      </c>
      <c r="T3608" s="261">
        <v>0</v>
      </c>
      <c r="U3608" s="261">
        <v>0</v>
      </c>
      <c r="V3608" s="261">
        <v>20161230</v>
      </c>
      <c r="W3608" s="261" t="s">
        <v>161</v>
      </c>
    </row>
    <row r="3609" spans="1:23">
      <c r="A3609" s="261"/>
      <c r="B3609" s="261">
        <v>0</v>
      </c>
      <c r="C3609" s="261">
        <v>33965289</v>
      </c>
      <c r="D3609" s="261">
        <v>18182175</v>
      </c>
      <c r="E3609" s="261" t="s">
        <v>161</v>
      </c>
      <c r="F3609" s="261">
        <v>97519.07</v>
      </c>
      <c r="G3609" s="261">
        <v>-1669.25</v>
      </c>
      <c r="H3609" s="261">
        <v>95849.82</v>
      </c>
      <c r="I3609" s="261">
        <v>-794.32</v>
      </c>
      <c r="J3609" s="261">
        <v>0</v>
      </c>
      <c r="K3609" s="261">
        <v>0</v>
      </c>
      <c r="L3609" s="261">
        <v>-2463.5700000000002</v>
      </c>
      <c r="M3609" s="261">
        <v>-0.79</v>
      </c>
      <c r="N3609" s="261">
        <v>9.7743000000000002</v>
      </c>
      <c r="O3609" s="261">
        <v>99.843599999999995</v>
      </c>
      <c r="P3609" s="261" t="s">
        <v>162</v>
      </c>
      <c r="Q3609" s="261">
        <v>0</v>
      </c>
      <c r="R3609" s="261">
        <v>95849.82</v>
      </c>
      <c r="S3609" s="261" t="s">
        <v>70</v>
      </c>
      <c r="T3609" s="261">
        <v>0</v>
      </c>
      <c r="U3609" s="261">
        <v>0</v>
      </c>
      <c r="V3609" s="261">
        <v>20161230</v>
      </c>
      <c r="W3609" s="261" t="s">
        <v>161</v>
      </c>
    </row>
    <row r="3610" spans="1:23">
      <c r="A3610" s="261"/>
      <c r="B3610" s="261">
        <v>0</v>
      </c>
      <c r="C3610" s="261">
        <v>22916289</v>
      </c>
      <c r="D3610" s="261">
        <v>10775545</v>
      </c>
      <c r="E3610" s="261" t="s">
        <v>161</v>
      </c>
      <c r="F3610" s="261">
        <v>0</v>
      </c>
      <c r="G3610" s="261">
        <v>0</v>
      </c>
      <c r="H3610" s="261">
        <v>0</v>
      </c>
      <c r="I3610" s="261">
        <v>0</v>
      </c>
      <c r="J3610" s="261">
        <v>0</v>
      </c>
      <c r="K3610" s="261">
        <v>0</v>
      </c>
      <c r="L3610" s="261">
        <v>0</v>
      </c>
      <c r="M3610" s="261">
        <v>0</v>
      </c>
      <c r="N3610" s="261">
        <v>11.95</v>
      </c>
      <c r="O3610" s="261">
        <v>0</v>
      </c>
      <c r="P3610" s="261" t="s">
        <v>94</v>
      </c>
      <c r="Q3610" s="261">
        <v>0</v>
      </c>
      <c r="R3610" s="261">
        <v>0</v>
      </c>
      <c r="S3610" s="261" t="s">
        <v>70</v>
      </c>
      <c r="T3610" s="261">
        <v>0</v>
      </c>
      <c r="U3610" s="261">
        <v>0</v>
      </c>
      <c r="V3610" s="261">
        <v>20161230</v>
      </c>
      <c r="W3610" s="261" t="s">
        <v>161</v>
      </c>
    </row>
    <row r="3611" spans="1:23">
      <c r="A3611" s="261"/>
      <c r="B3611" s="261">
        <v>0</v>
      </c>
      <c r="C3611" s="261">
        <v>27060399</v>
      </c>
      <c r="D3611" s="261">
        <v>5347810</v>
      </c>
      <c r="E3611" s="261" t="s">
        <v>161</v>
      </c>
      <c r="F3611" s="261">
        <v>182386.58</v>
      </c>
      <c r="G3611" s="261">
        <v>0</v>
      </c>
      <c r="H3611" s="261">
        <v>182386.58</v>
      </c>
      <c r="I3611" s="261">
        <v>0</v>
      </c>
      <c r="J3611" s="261">
        <v>0</v>
      </c>
      <c r="K3611" s="261">
        <v>0</v>
      </c>
      <c r="L3611" s="261">
        <v>0</v>
      </c>
      <c r="M3611" s="261">
        <v>0</v>
      </c>
      <c r="N3611" s="261">
        <v>11.95</v>
      </c>
      <c r="O3611" s="261">
        <v>189.98599999999999</v>
      </c>
      <c r="P3611" s="261" t="s">
        <v>162</v>
      </c>
      <c r="Q3611" s="261">
        <v>0</v>
      </c>
      <c r="R3611" s="261">
        <v>172482.54</v>
      </c>
      <c r="S3611" s="261" t="s">
        <v>73</v>
      </c>
      <c r="T3611" s="261">
        <v>20161031</v>
      </c>
      <c r="U3611" s="261">
        <v>3</v>
      </c>
      <c r="V3611" s="261">
        <v>20161230</v>
      </c>
      <c r="W3611" s="261" t="s">
        <v>161</v>
      </c>
    </row>
    <row r="3612" spans="1:23">
      <c r="A3612" s="261"/>
      <c r="B3612" s="261">
        <v>0</v>
      </c>
      <c r="C3612" s="261">
        <v>39384399</v>
      </c>
      <c r="D3612" s="261">
        <v>33286971</v>
      </c>
      <c r="E3612" s="261" t="s">
        <v>161</v>
      </c>
      <c r="F3612" s="261">
        <v>115109.66</v>
      </c>
      <c r="G3612" s="261">
        <v>-1520.15</v>
      </c>
      <c r="H3612" s="261">
        <v>113589.51</v>
      </c>
      <c r="I3612" s="261">
        <v>-955.2</v>
      </c>
      <c r="J3612" s="261">
        <v>0</v>
      </c>
      <c r="K3612" s="261">
        <v>0</v>
      </c>
      <c r="L3612" s="261">
        <v>-2475.35</v>
      </c>
      <c r="M3612" s="261">
        <v>0</v>
      </c>
      <c r="N3612" s="261">
        <v>9.9579000000000004</v>
      </c>
      <c r="O3612" s="261">
        <v>118.3224</v>
      </c>
      <c r="P3612" s="261" t="s">
        <v>162</v>
      </c>
      <c r="Q3612" s="261">
        <v>0</v>
      </c>
      <c r="R3612" s="261">
        <v>113589.51</v>
      </c>
      <c r="S3612" s="261" t="s">
        <v>70</v>
      </c>
      <c r="T3612" s="261">
        <v>0</v>
      </c>
      <c r="U3612" s="261">
        <v>0</v>
      </c>
      <c r="V3612" s="261">
        <v>20161230</v>
      </c>
      <c r="W3612" s="261" t="s">
        <v>161</v>
      </c>
    </row>
    <row r="3613" spans="1:23">
      <c r="A3613" s="261"/>
      <c r="B3613" s="261">
        <v>0</v>
      </c>
      <c r="C3613" s="261">
        <v>44161489</v>
      </c>
      <c r="D3613" s="261">
        <v>12358346</v>
      </c>
      <c r="E3613" s="261" t="s">
        <v>161</v>
      </c>
      <c r="F3613" s="261">
        <v>0</v>
      </c>
      <c r="G3613" s="261">
        <v>0</v>
      </c>
      <c r="H3613" s="261">
        <v>0</v>
      </c>
      <c r="I3613" s="261">
        <v>0</v>
      </c>
      <c r="J3613" s="261">
        <v>0</v>
      </c>
      <c r="K3613" s="261">
        <v>0</v>
      </c>
      <c r="L3613" s="261">
        <v>0</v>
      </c>
      <c r="M3613" s="261">
        <v>0</v>
      </c>
      <c r="N3613" s="261">
        <v>11.1</v>
      </c>
      <c r="O3613" s="261">
        <v>0</v>
      </c>
      <c r="P3613" s="261" t="s">
        <v>94</v>
      </c>
      <c r="Q3613" s="261">
        <v>0</v>
      </c>
      <c r="R3613" s="261">
        <v>0</v>
      </c>
      <c r="S3613" s="261" t="s">
        <v>70</v>
      </c>
      <c r="T3613" s="261">
        <v>0</v>
      </c>
      <c r="U3613" s="261">
        <v>0</v>
      </c>
      <c r="V3613" s="261">
        <v>20161230</v>
      </c>
      <c r="W3613" s="261" t="s">
        <v>161</v>
      </c>
    </row>
    <row r="3614" spans="1:23">
      <c r="A3614" s="261"/>
      <c r="B3614" s="261">
        <v>0</v>
      </c>
      <c r="C3614" s="261">
        <v>41429399</v>
      </c>
      <c r="D3614" s="261">
        <v>18557494</v>
      </c>
      <c r="E3614" s="261" t="s">
        <v>161</v>
      </c>
      <c r="F3614" s="261">
        <v>0</v>
      </c>
      <c r="G3614" s="261">
        <v>0</v>
      </c>
      <c r="H3614" s="261">
        <v>0</v>
      </c>
      <c r="I3614" s="261">
        <v>0</v>
      </c>
      <c r="J3614" s="261">
        <v>0</v>
      </c>
      <c r="K3614" s="261">
        <v>0</v>
      </c>
      <c r="L3614" s="261">
        <v>0</v>
      </c>
      <c r="M3614" s="261">
        <v>0</v>
      </c>
      <c r="N3614" s="261">
        <v>11.1</v>
      </c>
      <c r="O3614" s="261">
        <v>0</v>
      </c>
      <c r="P3614" s="261" t="s">
        <v>94</v>
      </c>
      <c r="Q3614" s="261">
        <v>0</v>
      </c>
      <c r="R3614" s="261">
        <v>0</v>
      </c>
      <c r="S3614" s="261" t="s">
        <v>70</v>
      </c>
      <c r="T3614" s="261">
        <v>0</v>
      </c>
      <c r="U3614" s="261">
        <v>0</v>
      </c>
      <c r="V3614" s="261">
        <v>20161230</v>
      </c>
      <c r="W3614" s="261" t="s">
        <v>161</v>
      </c>
    </row>
    <row r="3615" spans="1:23">
      <c r="A3615" s="261"/>
      <c r="B3615" s="261">
        <v>0</v>
      </c>
      <c r="C3615" s="261">
        <v>39421589</v>
      </c>
      <c r="D3615" s="261">
        <v>24227167</v>
      </c>
      <c r="E3615" s="261" t="s">
        <v>161</v>
      </c>
      <c r="F3615" s="261">
        <v>0</v>
      </c>
      <c r="G3615" s="261">
        <v>0</v>
      </c>
      <c r="H3615" s="261">
        <v>0</v>
      </c>
      <c r="I3615" s="261">
        <v>0</v>
      </c>
      <c r="J3615" s="261">
        <v>0</v>
      </c>
      <c r="K3615" s="261">
        <v>0</v>
      </c>
      <c r="L3615" s="261">
        <v>0</v>
      </c>
      <c r="M3615" s="261">
        <v>0</v>
      </c>
      <c r="N3615" s="261">
        <v>11.1</v>
      </c>
      <c r="O3615" s="261">
        <v>0</v>
      </c>
      <c r="P3615" s="261" t="s">
        <v>94</v>
      </c>
      <c r="Q3615" s="261">
        <v>0</v>
      </c>
      <c r="R3615" s="261">
        <v>0</v>
      </c>
      <c r="S3615" s="261" t="s">
        <v>70</v>
      </c>
      <c r="T3615" s="261">
        <v>0</v>
      </c>
      <c r="U3615" s="261">
        <v>0</v>
      </c>
      <c r="V3615" s="261">
        <v>20161230</v>
      </c>
      <c r="W3615" s="261" t="s">
        <v>161</v>
      </c>
    </row>
    <row r="3616" spans="1:23">
      <c r="A3616" s="261"/>
      <c r="B3616" s="261">
        <v>0</v>
      </c>
      <c r="C3616" s="261">
        <v>38562589</v>
      </c>
      <c r="D3616" s="261">
        <v>18258993</v>
      </c>
      <c r="E3616" s="261" t="s">
        <v>161</v>
      </c>
      <c r="F3616" s="261">
        <v>413049.52</v>
      </c>
      <c r="G3616" s="261">
        <v>0</v>
      </c>
      <c r="H3616" s="261">
        <v>413049.52</v>
      </c>
      <c r="I3616" s="261">
        <v>0</v>
      </c>
      <c r="J3616" s="261">
        <v>0</v>
      </c>
      <c r="K3616" s="261">
        <v>0</v>
      </c>
      <c r="L3616" s="261">
        <v>0</v>
      </c>
      <c r="M3616" s="261">
        <v>0</v>
      </c>
      <c r="N3616" s="261">
        <v>11.11</v>
      </c>
      <c r="O3616" s="261">
        <v>430.25990000000002</v>
      </c>
      <c r="P3616" s="261" t="s">
        <v>162</v>
      </c>
      <c r="Q3616" s="261">
        <v>1</v>
      </c>
      <c r="R3616" s="261">
        <v>265569.82</v>
      </c>
      <c r="S3616" s="261" t="s">
        <v>77</v>
      </c>
      <c r="T3616" s="261">
        <v>20121231</v>
      </c>
      <c r="U3616" s="261">
        <v>49</v>
      </c>
      <c r="V3616" s="261">
        <v>20161230</v>
      </c>
      <c r="W3616" s="261" t="s">
        <v>161</v>
      </c>
    </row>
    <row r="3617" spans="1:23">
      <c r="A3617" s="261"/>
      <c r="B3617" s="261">
        <v>0</v>
      </c>
      <c r="C3617" s="261">
        <v>30370599</v>
      </c>
      <c r="D3617" s="261">
        <v>475085</v>
      </c>
      <c r="E3617" s="261" t="s">
        <v>161</v>
      </c>
      <c r="F3617" s="261">
        <v>0</v>
      </c>
      <c r="G3617" s="261">
        <v>0</v>
      </c>
      <c r="H3617" s="261">
        <v>0</v>
      </c>
      <c r="I3617" s="261">
        <v>0</v>
      </c>
      <c r="J3617" s="261">
        <v>0</v>
      </c>
      <c r="K3617" s="261">
        <v>0</v>
      </c>
      <c r="L3617" s="261">
        <v>0</v>
      </c>
      <c r="M3617" s="261">
        <v>0</v>
      </c>
      <c r="N3617" s="261">
        <v>12</v>
      </c>
      <c r="O3617" s="261">
        <v>0</v>
      </c>
      <c r="P3617" s="261" t="s">
        <v>94</v>
      </c>
      <c r="Q3617" s="261">
        <v>0</v>
      </c>
      <c r="R3617" s="261">
        <v>0</v>
      </c>
      <c r="S3617" s="261" t="s">
        <v>70</v>
      </c>
      <c r="T3617" s="261">
        <v>0</v>
      </c>
      <c r="U3617" s="261">
        <v>0</v>
      </c>
      <c r="V3617" s="261">
        <v>20161230</v>
      </c>
      <c r="W3617" s="261" t="s">
        <v>161</v>
      </c>
    </row>
    <row r="3618" spans="1:23">
      <c r="A3618" s="261"/>
      <c r="B3618" s="261">
        <v>0</v>
      </c>
      <c r="C3618" s="261">
        <v>39323599</v>
      </c>
      <c r="D3618" s="261">
        <v>18183346</v>
      </c>
      <c r="E3618" s="261" t="s">
        <v>161</v>
      </c>
      <c r="F3618" s="261">
        <v>0</v>
      </c>
      <c r="G3618" s="261">
        <v>0</v>
      </c>
      <c r="H3618" s="261">
        <v>0</v>
      </c>
      <c r="I3618" s="261">
        <v>0</v>
      </c>
      <c r="J3618" s="261">
        <v>0</v>
      </c>
      <c r="K3618" s="261">
        <v>0</v>
      </c>
      <c r="L3618" s="261">
        <v>0</v>
      </c>
      <c r="M3618" s="261">
        <v>0</v>
      </c>
      <c r="N3618" s="261">
        <v>11.1</v>
      </c>
      <c r="O3618" s="261">
        <v>0</v>
      </c>
      <c r="P3618" s="261" t="s">
        <v>94</v>
      </c>
      <c r="Q3618" s="261">
        <v>0</v>
      </c>
      <c r="R3618" s="261">
        <v>0</v>
      </c>
      <c r="S3618" s="261" t="s">
        <v>70</v>
      </c>
      <c r="T3618" s="261">
        <v>0</v>
      </c>
      <c r="U3618" s="261">
        <v>0</v>
      </c>
      <c r="V3618" s="261">
        <v>20161230</v>
      </c>
      <c r="W3618" s="261" t="s">
        <v>161</v>
      </c>
    </row>
    <row r="3619" spans="1:23">
      <c r="A3619" s="261"/>
      <c r="B3619" s="261">
        <v>0</v>
      </c>
      <c r="C3619" s="261">
        <v>40041699</v>
      </c>
      <c r="D3619" s="261">
        <v>36791087</v>
      </c>
      <c r="E3619" s="261" t="s">
        <v>161</v>
      </c>
      <c r="F3619" s="261">
        <v>1473575.24</v>
      </c>
      <c r="G3619" s="261">
        <v>0</v>
      </c>
      <c r="H3619" s="261">
        <v>1473575.24</v>
      </c>
      <c r="I3619" s="261">
        <v>0</v>
      </c>
      <c r="J3619" s="261">
        <v>0</v>
      </c>
      <c r="K3619" s="261">
        <v>0</v>
      </c>
      <c r="L3619" s="261">
        <v>0</v>
      </c>
      <c r="M3619" s="261">
        <v>0</v>
      </c>
      <c r="N3619" s="261">
        <v>11.1</v>
      </c>
      <c r="O3619" s="261">
        <v>1534.9742000000001</v>
      </c>
      <c r="P3619" s="261" t="s">
        <v>162</v>
      </c>
      <c r="Q3619" s="261">
        <v>1</v>
      </c>
      <c r="R3619" s="261">
        <v>980558.63</v>
      </c>
      <c r="S3619" s="261" t="s">
        <v>77</v>
      </c>
      <c r="T3619" s="261">
        <v>20130430</v>
      </c>
      <c r="U3619" s="261">
        <v>45</v>
      </c>
      <c r="V3619" s="261">
        <v>20161230</v>
      </c>
      <c r="W3619" s="261" t="s">
        <v>161</v>
      </c>
    </row>
    <row r="3620" spans="1:23">
      <c r="A3620" s="261"/>
      <c r="B3620" s="261">
        <v>0</v>
      </c>
      <c r="C3620" s="261">
        <v>32194689</v>
      </c>
      <c r="D3620" s="261">
        <v>27294796</v>
      </c>
      <c r="E3620" s="261" t="s">
        <v>161</v>
      </c>
      <c r="F3620" s="261">
        <v>117734.08</v>
      </c>
      <c r="G3620" s="261">
        <v>-2086.52</v>
      </c>
      <c r="H3620" s="261">
        <v>115647.56</v>
      </c>
      <c r="I3620" s="261">
        <v>-1172.44</v>
      </c>
      <c r="J3620" s="261">
        <v>0</v>
      </c>
      <c r="K3620" s="261">
        <v>0</v>
      </c>
      <c r="L3620" s="261">
        <v>-3258.96</v>
      </c>
      <c r="M3620" s="261">
        <v>0</v>
      </c>
      <c r="N3620" s="261">
        <v>11.95</v>
      </c>
      <c r="O3620" s="261">
        <v>120.4662</v>
      </c>
      <c r="P3620" s="261" t="s">
        <v>162</v>
      </c>
      <c r="Q3620" s="261">
        <v>0</v>
      </c>
      <c r="R3620" s="261">
        <v>115647.56</v>
      </c>
      <c r="S3620" s="261" t="s">
        <v>70</v>
      </c>
      <c r="T3620" s="261">
        <v>0</v>
      </c>
      <c r="U3620" s="261">
        <v>0</v>
      </c>
      <c r="V3620" s="261">
        <v>20161230</v>
      </c>
      <c r="W3620" s="261" t="s">
        <v>161</v>
      </c>
    </row>
    <row r="3621" spans="1:23">
      <c r="A3621" s="261"/>
      <c r="B3621" s="261">
        <v>0</v>
      </c>
      <c r="C3621" s="261">
        <v>37264799</v>
      </c>
      <c r="D3621" s="261">
        <v>23463301</v>
      </c>
      <c r="E3621" s="261" t="s">
        <v>161</v>
      </c>
      <c r="F3621" s="261">
        <v>0</v>
      </c>
      <c r="G3621" s="261">
        <v>0</v>
      </c>
      <c r="H3621" s="261">
        <v>0</v>
      </c>
      <c r="I3621" s="261">
        <v>0</v>
      </c>
      <c r="J3621" s="261">
        <v>0</v>
      </c>
      <c r="K3621" s="261">
        <v>0</v>
      </c>
      <c r="L3621" s="261">
        <v>0</v>
      </c>
      <c r="M3621" s="261">
        <v>0</v>
      </c>
      <c r="N3621" s="261">
        <v>11.1</v>
      </c>
      <c r="O3621" s="261">
        <v>0</v>
      </c>
      <c r="P3621" s="261" t="s">
        <v>94</v>
      </c>
      <c r="Q3621" s="261">
        <v>0</v>
      </c>
      <c r="R3621" s="261">
        <v>0</v>
      </c>
      <c r="S3621" s="261" t="s">
        <v>70</v>
      </c>
      <c r="T3621" s="261">
        <v>0</v>
      </c>
      <c r="U3621" s="261">
        <v>0</v>
      </c>
      <c r="V3621" s="261">
        <v>20161230</v>
      </c>
      <c r="W3621" s="261" t="s">
        <v>161</v>
      </c>
    </row>
    <row r="3622" spans="1:23">
      <c r="A3622" s="261"/>
      <c r="B3622" s="261">
        <v>0</v>
      </c>
      <c r="C3622" s="261">
        <v>34160789</v>
      </c>
      <c r="D3622" s="261">
        <v>27222237</v>
      </c>
      <c r="E3622" s="261" t="s">
        <v>161</v>
      </c>
      <c r="F3622" s="261">
        <v>281838.64</v>
      </c>
      <c r="G3622" s="261">
        <v>-4622.8100000000004</v>
      </c>
      <c r="H3622" s="261">
        <v>277215.83</v>
      </c>
      <c r="I3622" s="261">
        <v>-2771.41</v>
      </c>
      <c r="J3622" s="261">
        <v>0</v>
      </c>
      <c r="K3622" s="261">
        <v>0</v>
      </c>
      <c r="L3622" s="261">
        <v>-7394.22</v>
      </c>
      <c r="M3622" s="261">
        <v>0</v>
      </c>
      <c r="N3622" s="261">
        <v>11.8</v>
      </c>
      <c r="O3622" s="261">
        <v>288.76650000000001</v>
      </c>
      <c r="P3622" s="261" t="s">
        <v>162</v>
      </c>
      <c r="Q3622" s="261">
        <v>0</v>
      </c>
      <c r="R3622" s="261">
        <v>277215.83</v>
      </c>
      <c r="S3622" s="261" t="s">
        <v>70</v>
      </c>
      <c r="T3622" s="261">
        <v>0</v>
      </c>
      <c r="U3622" s="261">
        <v>0</v>
      </c>
      <c r="V3622" s="261">
        <v>20161230</v>
      </c>
      <c r="W3622" s="261" t="s">
        <v>161</v>
      </c>
    </row>
    <row r="3623" spans="1:23">
      <c r="A3623" s="261"/>
      <c r="B3623" s="261">
        <v>0</v>
      </c>
      <c r="C3623" s="261">
        <v>40752899</v>
      </c>
      <c r="D3623" s="261">
        <v>9363071</v>
      </c>
      <c r="E3623" s="261" t="s">
        <v>161</v>
      </c>
      <c r="F3623" s="261">
        <v>427645.66</v>
      </c>
      <c r="G3623" s="261">
        <v>0</v>
      </c>
      <c r="H3623" s="261">
        <v>427645.66</v>
      </c>
      <c r="I3623" s="261">
        <v>0</v>
      </c>
      <c r="J3623" s="261">
        <v>0</v>
      </c>
      <c r="K3623" s="261">
        <v>0</v>
      </c>
      <c r="L3623" s="261">
        <v>0</v>
      </c>
      <c r="M3623" s="261">
        <v>0</v>
      </c>
      <c r="N3623" s="261">
        <v>12.17</v>
      </c>
      <c r="O3623" s="261">
        <v>445.46420000000001</v>
      </c>
      <c r="P3623" s="261" t="s">
        <v>162</v>
      </c>
      <c r="Q3623" s="261">
        <v>1</v>
      </c>
      <c r="R3623" s="261">
        <v>241938.45</v>
      </c>
      <c r="S3623" s="261" t="s">
        <v>77</v>
      </c>
      <c r="T3623" s="261">
        <v>20090731</v>
      </c>
      <c r="U3623" s="261">
        <v>90</v>
      </c>
      <c r="V3623" s="261">
        <v>20161230</v>
      </c>
      <c r="W3623" s="261" t="s">
        <v>161</v>
      </c>
    </row>
    <row r="3624" spans="1:23">
      <c r="A3624" s="261"/>
      <c r="B3624" s="261">
        <v>0</v>
      </c>
      <c r="C3624" s="261">
        <v>30972999</v>
      </c>
      <c r="D3624" s="261">
        <v>11664879</v>
      </c>
      <c r="E3624" s="261" t="s">
        <v>161</v>
      </c>
      <c r="F3624" s="261">
        <v>118063.1</v>
      </c>
      <c r="G3624" s="261">
        <v>-2213.0700000000002</v>
      </c>
      <c r="H3624" s="261">
        <v>115850.03</v>
      </c>
      <c r="I3624" s="261">
        <v>-1175.71</v>
      </c>
      <c r="J3624" s="261">
        <v>0</v>
      </c>
      <c r="K3624" s="261">
        <v>0</v>
      </c>
      <c r="L3624" s="261">
        <v>-3388.78</v>
      </c>
      <c r="M3624" s="261">
        <v>0</v>
      </c>
      <c r="N3624" s="261">
        <v>11.95</v>
      </c>
      <c r="O3624" s="261">
        <v>120.6771</v>
      </c>
      <c r="P3624" s="261" t="s">
        <v>162</v>
      </c>
      <c r="Q3624" s="261">
        <v>0</v>
      </c>
      <c r="R3624" s="261">
        <v>115850.03</v>
      </c>
      <c r="S3624" s="261" t="s">
        <v>70</v>
      </c>
      <c r="T3624" s="261">
        <v>0</v>
      </c>
      <c r="U3624" s="261">
        <v>0</v>
      </c>
      <c r="V3624" s="261">
        <v>20161230</v>
      </c>
      <c r="W3624" s="261" t="s">
        <v>161</v>
      </c>
    </row>
    <row r="3625" spans="1:23">
      <c r="A3625" s="261"/>
      <c r="B3625" s="261">
        <v>0</v>
      </c>
      <c r="C3625" s="261">
        <v>42022989</v>
      </c>
      <c r="D3625" s="261">
        <v>40241201</v>
      </c>
      <c r="E3625" s="261" t="s">
        <v>161</v>
      </c>
      <c r="F3625" s="261">
        <v>0</v>
      </c>
      <c r="G3625" s="261">
        <v>0</v>
      </c>
      <c r="H3625" s="261">
        <v>0</v>
      </c>
      <c r="I3625" s="261">
        <v>0</v>
      </c>
      <c r="J3625" s="261">
        <v>0</v>
      </c>
      <c r="K3625" s="261">
        <v>0</v>
      </c>
      <c r="L3625" s="261">
        <v>0</v>
      </c>
      <c r="M3625" s="261">
        <v>0</v>
      </c>
      <c r="N3625" s="261">
        <v>11.1</v>
      </c>
      <c r="O3625" s="261">
        <v>0</v>
      </c>
      <c r="P3625" s="261" t="s">
        <v>94</v>
      </c>
      <c r="Q3625" s="261">
        <v>0</v>
      </c>
      <c r="R3625" s="261">
        <v>0</v>
      </c>
      <c r="S3625" s="261" t="s">
        <v>70</v>
      </c>
      <c r="T3625" s="261">
        <v>0</v>
      </c>
      <c r="U3625" s="261">
        <v>0</v>
      </c>
      <c r="V3625" s="261">
        <v>20161230</v>
      </c>
      <c r="W3625" s="261" t="s">
        <v>161</v>
      </c>
    </row>
    <row r="3626" spans="1:23">
      <c r="A3626" s="261"/>
      <c r="B3626" s="261">
        <v>0</v>
      </c>
      <c r="C3626" s="261">
        <v>31869989</v>
      </c>
      <c r="D3626" s="261">
        <v>33125806</v>
      </c>
      <c r="E3626" s="261" t="s">
        <v>161</v>
      </c>
      <c r="F3626" s="261">
        <v>142896.95000000001</v>
      </c>
      <c r="G3626" s="261">
        <v>-2532.4699999999998</v>
      </c>
      <c r="H3626" s="261">
        <v>140364.48000000001</v>
      </c>
      <c r="I3626" s="261">
        <v>-1423.02</v>
      </c>
      <c r="J3626" s="261">
        <v>0</v>
      </c>
      <c r="K3626" s="261">
        <v>0</v>
      </c>
      <c r="L3626" s="261">
        <v>-3955.49</v>
      </c>
      <c r="M3626" s="261">
        <v>0</v>
      </c>
      <c r="N3626" s="261">
        <v>11.95</v>
      </c>
      <c r="O3626" s="261">
        <v>146.21299999999999</v>
      </c>
      <c r="P3626" s="261" t="s">
        <v>162</v>
      </c>
      <c r="Q3626" s="261">
        <v>0</v>
      </c>
      <c r="R3626" s="261">
        <v>140364.48000000001</v>
      </c>
      <c r="S3626" s="261" t="s">
        <v>70</v>
      </c>
      <c r="T3626" s="261">
        <v>0</v>
      </c>
      <c r="U3626" s="261">
        <v>0</v>
      </c>
      <c r="V3626" s="261">
        <v>20161230</v>
      </c>
      <c r="W3626" s="261" t="s">
        <v>161</v>
      </c>
    </row>
    <row r="3627" spans="1:23">
      <c r="A3627" s="261"/>
      <c r="B3627" s="261">
        <v>0</v>
      </c>
      <c r="C3627" s="261">
        <v>37758989</v>
      </c>
      <c r="D3627" s="261">
        <v>38286074</v>
      </c>
      <c r="E3627" s="261" t="s">
        <v>161</v>
      </c>
      <c r="F3627" s="261">
        <v>376267.4</v>
      </c>
      <c r="G3627" s="261">
        <v>-9178.26</v>
      </c>
      <c r="H3627" s="261">
        <v>367089.14</v>
      </c>
      <c r="I3627" s="261">
        <v>-3202.29</v>
      </c>
      <c r="J3627" s="261">
        <v>-500</v>
      </c>
      <c r="K3627" s="261">
        <v>0</v>
      </c>
      <c r="L3627" s="261">
        <v>-12880.55</v>
      </c>
      <c r="M3627" s="261">
        <v>0</v>
      </c>
      <c r="N3627" s="261">
        <v>10.315</v>
      </c>
      <c r="O3627" s="261">
        <v>382.3845</v>
      </c>
      <c r="P3627" s="261" t="s">
        <v>162</v>
      </c>
      <c r="Q3627" s="261">
        <v>0</v>
      </c>
      <c r="R3627" s="261">
        <v>367089.14</v>
      </c>
      <c r="S3627" s="261" t="s">
        <v>70</v>
      </c>
      <c r="T3627" s="261">
        <v>0</v>
      </c>
      <c r="U3627" s="261">
        <v>0</v>
      </c>
      <c r="V3627" s="261">
        <v>20161230</v>
      </c>
      <c r="W3627" s="261" t="s">
        <v>161</v>
      </c>
    </row>
    <row r="3628" spans="1:23">
      <c r="A3628" s="261"/>
      <c r="B3628" s="261">
        <v>0</v>
      </c>
      <c r="C3628" s="261">
        <v>43152099</v>
      </c>
      <c r="D3628" s="261">
        <v>12702345</v>
      </c>
      <c r="E3628" s="261" t="s">
        <v>161</v>
      </c>
      <c r="F3628" s="261">
        <v>300821.51</v>
      </c>
      <c r="G3628" s="261">
        <v>-3617.51</v>
      </c>
      <c r="H3628" s="261">
        <v>297204</v>
      </c>
      <c r="I3628" s="261">
        <v>-2705.5</v>
      </c>
      <c r="J3628" s="261">
        <v>-500</v>
      </c>
      <c r="K3628" s="261">
        <v>0</v>
      </c>
      <c r="L3628" s="261">
        <v>-6823.01</v>
      </c>
      <c r="M3628" s="261">
        <v>0</v>
      </c>
      <c r="N3628" s="261">
        <v>11.1</v>
      </c>
      <c r="O3628" s="261">
        <v>309.58749999999998</v>
      </c>
      <c r="P3628" s="261" t="s">
        <v>162</v>
      </c>
      <c r="Q3628" s="261">
        <v>0</v>
      </c>
      <c r="R3628" s="261">
        <v>289868.28999999998</v>
      </c>
      <c r="S3628" s="261" t="s">
        <v>72</v>
      </c>
      <c r="T3628" s="261">
        <v>20161130</v>
      </c>
      <c r="U3628" s="261">
        <v>2</v>
      </c>
      <c r="V3628" s="261">
        <v>20161230</v>
      </c>
      <c r="W3628" s="261" t="s">
        <v>161</v>
      </c>
    </row>
    <row r="3629" spans="1:23">
      <c r="A3629" s="261"/>
      <c r="B3629" s="261">
        <v>0</v>
      </c>
      <c r="C3629" s="261">
        <v>40203199</v>
      </c>
      <c r="D3629" s="261">
        <v>18840747</v>
      </c>
      <c r="E3629" s="261" t="s">
        <v>161</v>
      </c>
      <c r="F3629" s="261">
        <v>0</v>
      </c>
      <c r="G3629" s="261">
        <v>0</v>
      </c>
      <c r="H3629" s="261">
        <v>0</v>
      </c>
      <c r="I3629" s="261">
        <v>0</v>
      </c>
      <c r="J3629" s="261">
        <v>0</v>
      </c>
      <c r="K3629" s="261">
        <v>0</v>
      </c>
      <c r="L3629" s="261">
        <v>0</v>
      </c>
      <c r="M3629" s="261">
        <v>0</v>
      </c>
      <c r="N3629" s="261">
        <v>12.17</v>
      </c>
      <c r="O3629" s="261">
        <v>0</v>
      </c>
      <c r="P3629" s="261" t="s">
        <v>94</v>
      </c>
      <c r="Q3629" s="261">
        <v>0</v>
      </c>
      <c r="R3629" s="261">
        <v>0</v>
      </c>
      <c r="S3629" s="261" t="s">
        <v>70</v>
      </c>
      <c r="T3629" s="261">
        <v>0</v>
      </c>
      <c r="U3629" s="261">
        <v>0</v>
      </c>
      <c r="V3629" s="261">
        <v>20161230</v>
      </c>
      <c r="W3629" s="261" t="s">
        <v>161</v>
      </c>
    </row>
    <row r="3630" spans="1:23">
      <c r="A3630" s="261"/>
      <c r="B3630" s="261">
        <v>0</v>
      </c>
      <c r="C3630" s="261">
        <v>43677099</v>
      </c>
      <c r="D3630" s="261">
        <v>38682737</v>
      </c>
      <c r="E3630" s="261" t="s">
        <v>161</v>
      </c>
      <c r="F3630" s="261">
        <v>208209.09</v>
      </c>
      <c r="G3630" s="261">
        <v>-2595.13</v>
      </c>
      <c r="H3630" s="261">
        <v>205613.96</v>
      </c>
      <c r="I3630" s="261">
        <v>-1835.71</v>
      </c>
      <c r="J3630" s="261">
        <v>0</v>
      </c>
      <c r="K3630" s="261">
        <v>0</v>
      </c>
      <c r="L3630" s="261">
        <v>-4430.84</v>
      </c>
      <c r="M3630" s="261">
        <v>0</v>
      </c>
      <c r="N3630" s="261">
        <v>10.315</v>
      </c>
      <c r="O3630" s="261">
        <v>214.18119999999999</v>
      </c>
      <c r="P3630" s="261" t="s">
        <v>162</v>
      </c>
      <c r="Q3630" s="261">
        <v>0</v>
      </c>
      <c r="R3630" s="261">
        <v>205613.96</v>
      </c>
      <c r="S3630" s="261" t="s">
        <v>70</v>
      </c>
      <c r="T3630" s="261">
        <v>0</v>
      </c>
      <c r="U3630" s="261">
        <v>0</v>
      </c>
      <c r="V3630" s="261">
        <v>20161230</v>
      </c>
      <c r="W3630" s="261" t="s">
        <v>161</v>
      </c>
    </row>
    <row r="3631" spans="1:23">
      <c r="A3631" s="261"/>
      <c r="B3631" s="261">
        <v>0</v>
      </c>
      <c r="C3631" s="261">
        <v>35350299</v>
      </c>
      <c r="D3631" s="261">
        <v>23180003</v>
      </c>
      <c r="E3631" s="261" t="s">
        <v>161</v>
      </c>
      <c r="F3631" s="261">
        <v>0</v>
      </c>
      <c r="G3631" s="261">
        <v>0</v>
      </c>
      <c r="H3631" s="261">
        <v>0</v>
      </c>
      <c r="I3631" s="261">
        <v>0</v>
      </c>
      <c r="J3631" s="261">
        <v>0</v>
      </c>
      <c r="K3631" s="261">
        <v>0</v>
      </c>
      <c r="L3631" s="261">
        <v>0</v>
      </c>
      <c r="M3631" s="261">
        <v>0</v>
      </c>
      <c r="N3631" s="261">
        <v>11.64</v>
      </c>
      <c r="O3631" s="261">
        <v>0</v>
      </c>
      <c r="P3631" s="261" t="s">
        <v>94</v>
      </c>
      <c r="Q3631" s="261">
        <v>0</v>
      </c>
      <c r="R3631" s="261">
        <v>0</v>
      </c>
      <c r="S3631" s="261" t="s">
        <v>70</v>
      </c>
      <c r="T3631" s="261">
        <v>0</v>
      </c>
      <c r="U3631" s="261">
        <v>0</v>
      </c>
      <c r="V3631" s="261">
        <v>20161230</v>
      </c>
      <c r="W3631" s="261" t="s">
        <v>161</v>
      </c>
    </row>
    <row r="3632" spans="1:23">
      <c r="A3632" s="261"/>
      <c r="B3632" s="261">
        <v>0</v>
      </c>
      <c r="C3632" s="261">
        <v>33584299</v>
      </c>
      <c r="D3632" s="261">
        <v>1083505</v>
      </c>
      <c r="E3632" s="261" t="s">
        <v>161</v>
      </c>
      <c r="F3632" s="261">
        <v>0</v>
      </c>
      <c r="G3632" s="261">
        <v>0</v>
      </c>
      <c r="H3632" s="261">
        <v>0</v>
      </c>
      <c r="I3632" s="261">
        <v>0</v>
      </c>
      <c r="J3632" s="261">
        <v>0</v>
      </c>
      <c r="K3632" s="261">
        <v>0</v>
      </c>
      <c r="L3632" s="261">
        <v>0</v>
      </c>
      <c r="M3632" s="261">
        <v>0</v>
      </c>
      <c r="N3632" s="261">
        <v>11.8</v>
      </c>
      <c r="O3632" s="261">
        <v>0</v>
      </c>
      <c r="P3632" s="261" t="s">
        <v>94</v>
      </c>
      <c r="Q3632" s="261">
        <v>0</v>
      </c>
      <c r="R3632" s="261">
        <v>0</v>
      </c>
      <c r="S3632" s="261" t="s">
        <v>70</v>
      </c>
      <c r="T3632" s="261">
        <v>0</v>
      </c>
      <c r="U3632" s="261">
        <v>0</v>
      </c>
      <c r="V3632" s="261">
        <v>20161230</v>
      </c>
      <c r="W3632" s="261" t="s">
        <v>161</v>
      </c>
    </row>
    <row r="3633" spans="1:23">
      <c r="A3633" s="261"/>
      <c r="B3633" s="261">
        <v>0</v>
      </c>
      <c r="C3633" s="261">
        <v>28228399</v>
      </c>
      <c r="D3633" s="261">
        <v>36074403</v>
      </c>
      <c r="E3633" s="261" t="s">
        <v>161</v>
      </c>
      <c r="F3633" s="261">
        <v>0</v>
      </c>
      <c r="G3633" s="261">
        <v>0</v>
      </c>
      <c r="H3633" s="261">
        <v>0</v>
      </c>
      <c r="I3633" s="261">
        <v>0</v>
      </c>
      <c r="J3633" s="261">
        <v>0</v>
      </c>
      <c r="K3633" s="261">
        <v>0</v>
      </c>
      <c r="L3633" s="261">
        <v>0</v>
      </c>
      <c r="M3633" s="261">
        <v>0</v>
      </c>
      <c r="N3633" s="261">
        <v>11.95</v>
      </c>
      <c r="O3633" s="261">
        <v>0</v>
      </c>
      <c r="P3633" s="261" t="s">
        <v>94</v>
      </c>
      <c r="Q3633" s="261">
        <v>0</v>
      </c>
      <c r="R3633" s="261">
        <v>0</v>
      </c>
      <c r="S3633" s="261" t="s">
        <v>70</v>
      </c>
      <c r="T3633" s="261">
        <v>0</v>
      </c>
      <c r="U3633" s="261">
        <v>0</v>
      </c>
      <c r="V3633" s="261">
        <v>20161230</v>
      </c>
      <c r="W3633" s="261" t="s">
        <v>161</v>
      </c>
    </row>
    <row r="3634" spans="1:23">
      <c r="A3634" s="261"/>
      <c r="B3634" s="261">
        <v>0</v>
      </c>
      <c r="C3634" s="261">
        <v>38588399</v>
      </c>
      <c r="D3634" s="261">
        <v>39205029</v>
      </c>
      <c r="E3634" s="261" t="s">
        <v>161</v>
      </c>
      <c r="F3634" s="261">
        <v>360110.87</v>
      </c>
      <c r="G3634" s="261">
        <v>-5193.25</v>
      </c>
      <c r="H3634" s="261">
        <v>354917.62</v>
      </c>
      <c r="I3634" s="261">
        <v>-2988.28</v>
      </c>
      <c r="J3634" s="261">
        <v>0</v>
      </c>
      <c r="K3634" s="261">
        <v>0</v>
      </c>
      <c r="L3634" s="261">
        <v>-8181.53</v>
      </c>
      <c r="M3634" s="261">
        <v>0</v>
      </c>
      <c r="N3634" s="261">
        <v>9.9579000000000004</v>
      </c>
      <c r="O3634" s="261">
        <v>369.70589999999999</v>
      </c>
      <c r="P3634" s="261" t="s">
        <v>162</v>
      </c>
      <c r="Q3634" s="261">
        <v>0</v>
      </c>
      <c r="R3634" s="261">
        <v>354917.62</v>
      </c>
      <c r="S3634" s="261" t="s">
        <v>70</v>
      </c>
      <c r="T3634" s="261">
        <v>0</v>
      </c>
      <c r="U3634" s="261">
        <v>0</v>
      </c>
      <c r="V3634" s="261">
        <v>20161230</v>
      </c>
      <c r="W3634" s="261" t="s">
        <v>161</v>
      </c>
    </row>
    <row r="3635" spans="1:23">
      <c r="A3635" s="261"/>
      <c r="B3635" s="261">
        <v>0</v>
      </c>
      <c r="C3635" s="261">
        <v>36313599</v>
      </c>
      <c r="D3635" s="261">
        <v>14162403</v>
      </c>
      <c r="E3635" s="261" t="s">
        <v>161</v>
      </c>
      <c r="F3635" s="261">
        <v>0</v>
      </c>
      <c r="G3635" s="261">
        <v>0</v>
      </c>
      <c r="H3635" s="261">
        <v>0</v>
      </c>
      <c r="I3635" s="261">
        <v>0</v>
      </c>
      <c r="J3635" s="261">
        <v>0</v>
      </c>
      <c r="K3635" s="261">
        <v>0</v>
      </c>
      <c r="L3635" s="261">
        <v>0</v>
      </c>
      <c r="M3635" s="261">
        <v>0</v>
      </c>
      <c r="N3635" s="261">
        <v>11.119300000000001</v>
      </c>
      <c r="O3635" s="261">
        <v>0</v>
      </c>
      <c r="P3635" s="261" t="s">
        <v>94</v>
      </c>
      <c r="Q3635" s="261">
        <v>0</v>
      </c>
      <c r="R3635" s="261">
        <v>0</v>
      </c>
      <c r="S3635" s="261" t="s">
        <v>70</v>
      </c>
      <c r="T3635" s="261">
        <v>0</v>
      </c>
      <c r="U3635" s="261">
        <v>0</v>
      </c>
      <c r="V3635" s="261">
        <v>20161230</v>
      </c>
      <c r="W3635" s="261" t="s">
        <v>161</v>
      </c>
    </row>
    <row r="3636" spans="1:23">
      <c r="A3636" s="261"/>
      <c r="B3636" s="261">
        <v>0</v>
      </c>
      <c r="C3636" s="261">
        <v>44161699</v>
      </c>
      <c r="D3636" s="261">
        <v>20330102</v>
      </c>
      <c r="E3636" s="261" t="s">
        <v>161</v>
      </c>
      <c r="F3636" s="261">
        <v>967352.74</v>
      </c>
      <c r="G3636" s="261">
        <v>-967352.74</v>
      </c>
      <c r="H3636" s="261">
        <v>0</v>
      </c>
      <c r="I3636" s="261">
        <v>-712.28</v>
      </c>
      <c r="J3636" s="261">
        <v>0</v>
      </c>
      <c r="K3636" s="261">
        <v>0</v>
      </c>
      <c r="L3636" s="261">
        <v>-968065.02</v>
      </c>
      <c r="M3636" s="261">
        <v>-955728.83</v>
      </c>
      <c r="N3636" s="261">
        <v>11.1</v>
      </c>
      <c r="O3636" s="261">
        <v>0</v>
      </c>
      <c r="P3636" s="261" t="s">
        <v>94</v>
      </c>
      <c r="Q3636" s="261">
        <v>0</v>
      </c>
      <c r="R3636" s="261">
        <v>0</v>
      </c>
      <c r="S3636" s="261" t="s">
        <v>70</v>
      </c>
      <c r="T3636" s="261">
        <v>0</v>
      </c>
      <c r="U3636" s="261">
        <v>0</v>
      </c>
      <c r="V3636" s="261">
        <v>20161230</v>
      </c>
      <c r="W3636" s="261" t="s">
        <v>161</v>
      </c>
    </row>
    <row r="3637" spans="1:23">
      <c r="A3637" s="261"/>
      <c r="B3637" s="261">
        <v>0</v>
      </c>
      <c r="C3637" s="261">
        <v>43616699</v>
      </c>
      <c r="D3637" s="261">
        <v>10761265</v>
      </c>
      <c r="E3637" s="261" t="s">
        <v>161</v>
      </c>
      <c r="F3637" s="261">
        <v>318257.46999999997</v>
      </c>
      <c r="G3637" s="261">
        <v>-3906.57</v>
      </c>
      <c r="H3637" s="261">
        <v>314350.90000000002</v>
      </c>
      <c r="I3637" s="261">
        <v>-2943.88</v>
      </c>
      <c r="J3637" s="261">
        <v>0</v>
      </c>
      <c r="K3637" s="261">
        <v>0</v>
      </c>
      <c r="L3637" s="261">
        <v>-6850.45</v>
      </c>
      <c r="M3637" s="261">
        <v>0</v>
      </c>
      <c r="N3637" s="261">
        <v>11.1</v>
      </c>
      <c r="O3637" s="261">
        <v>327.44889999999998</v>
      </c>
      <c r="P3637" s="261" t="s">
        <v>162</v>
      </c>
      <c r="Q3637" s="261">
        <v>0</v>
      </c>
      <c r="R3637" s="261">
        <v>314350.90000000002</v>
      </c>
      <c r="S3637" s="261" t="s">
        <v>70</v>
      </c>
      <c r="T3637" s="261">
        <v>0</v>
      </c>
      <c r="U3637" s="261">
        <v>0</v>
      </c>
      <c r="V3637" s="261">
        <v>20161230</v>
      </c>
      <c r="W3637" s="261" t="s">
        <v>161</v>
      </c>
    </row>
    <row r="3638" spans="1:23">
      <c r="A3638" s="261"/>
      <c r="B3638" s="261">
        <v>0</v>
      </c>
      <c r="C3638" s="261">
        <v>43506699</v>
      </c>
      <c r="D3638" s="261">
        <v>9739233</v>
      </c>
      <c r="E3638" s="261" t="s">
        <v>161</v>
      </c>
      <c r="F3638" s="261">
        <v>584056.1</v>
      </c>
      <c r="G3638" s="261">
        <v>-7169.21</v>
      </c>
      <c r="H3638" s="261">
        <v>576886.89</v>
      </c>
      <c r="I3638" s="261">
        <v>-5402.52</v>
      </c>
      <c r="J3638" s="261">
        <v>0</v>
      </c>
      <c r="K3638" s="261">
        <v>0</v>
      </c>
      <c r="L3638" s="261">
        <v>-12571.73</v>
      </c>
      <c r="M3638" s="261">
        <v>0</v>
      </c>
      <c r="N3638" s="261">
        <v>11.1</v>
      </c>
      <c r="O3638" s="261">
        <v>600.92380000000003</v>
      </c>
      <c r="P3638" s="261" t="s">
        <v>162</v>
      </c>
      <c r="Q3638" s="261">
        <v>0</v>
      </c>
      <c r="R3638" s="261">
        <v>576886.89</v>
      </c>
      <c r="S3638" s="261" t="s">
        <v>70</v>
      </c>
      <c r="T3638" s="261">
        <v>0</v>
      </c>
      <c r="U3638" s="261">
        <v>0</v>
      </c>
      <c r="V3638" s="261">
        <v>20161230</v>
      </c>
      <c r="W3638" s="261" t="s">
        <v>161</v>
      </c>
    </row>
    <row r="3639" spans="1:23">
      <c r="A3639" s="261"/>
      <c r="B3639" s="261">
        <v>0</v>
      </c>
      <c r="C3639" s="261">
        <v>42508699</v>
      </c>
      <c r="D3639" s="261">
        <v>30845289</v>
      </c>
      <c r="E3639" s="261" t="s">
        <v>161</v>
      </c>
      <c r="F3639" s="261">
        <v>572116.13</v>
      </c>
      <c r="G3639" s="261">
        <v>-7175.65</v>
      </c>
      <c r="H3639" s="261">
        <v>564940.48</v>
      </c>
      <c r="I3639" s="261">
        <v>-5292.07</v>
      </c>
      <c r="J3639" s="261">
        <v>0</v>
      </c>
      <c r="K3639" s="261">
        <v>0</v>
      </c>
      <c r="L3639" s="261">
        <v>-12467.72</v>
      </c>
      <c r="M3639" s="261">
        <v>0</v>
      </c>
      <c r="N3639" s="261">
        <v>11.1</v>
      </c>
      <c r="O3639" s="261">
        <v>588.47969999999998</v>
      </c>
      <c r="P3639" s="261" t="s">
        <v>162</v>
      </c>
      <c r="Q3639" s="261">
        <v>0</v>
      </c>
      <c r="R3639" s="261">
        <v>564940.48</v>
      </c>
      <c r="S3639" s="261" t="s">
        <v>70</v>
      </c>
      <c r="T3639" s="261">
        <v>0</v>
      </c>
      <c r="U3639" s="261">
        <v>0</v>
      </c>
      <c r="V3639" s="261">
        <v>20161230</v>
      </c>
      <c r="W3639" s="261" t="s">
        <v>161</v>
      </c>
    </row>
    <row r="3640" spans="1:23">
      <c r="A3640" s="261"/>
      <c r="B3640" s="261">
        <v>0</v>
      </c>
      <c r="C3640" s="261">
        <v>38086999</v>
      </c>
      <c r="D3640" s="261">
        <v>5150844</v>
      </c>
      <c r="E3640" s="261" t="s">
        <v>161</v>
      </c>
      <c r="F3640" s="261">
        <v>0</v>
      </c>
      <c r="G3640" s="261">
        <v>0</v>
      </c>
      <c r="H3640" s="261">
        <v>0</v>
      </c>
      <c r="I3640" s="261">
        <v>0</v>
      </c>
      <c r="J3640" s="261">
        <v>0</v>
      </c>
      <c r="K3640" s="261">
        <v>0</v>
      </c>
      <c r="L3640" s="261">
        <v>0</v>
      </c>
      <c r="M3640" s="261">
        <v>0</v>
      </c>
      <c r="N3640" s="261">
        <v>11.1</v>
      </c>
      <c r="O3640" s="261">
        <v>0</v>
      </c>
      <c r="P3640" s="261" t="s">
        <v>94</v>
      </c>
      <c r="Q3640" s="261">
        <v>0</v>
      </c>
      <c r="R3640" s="261">
        <v>0</v>
      </c>
      <c r="S3640" s="261" t="s">
        <v>70</v>
      </c>
      <c r="T3640" s="261">
        <v>0</v>
      </c>
      <c r="U3640" s="261">
        <v>0</v>
      </c>
      <c r="V3640" s="261">
        <v>20161230</v>
      </c>
      <c r="W3640" s="261" t="s">
        <v>161</v>
      </c>
    </row>
    <row r="3641" spans="1:23">
      <c r="A3641" s="261"/>
      <c r="B3641" s="261">
        <v>0</v>
      </c>
      <c r="C3641" s="261">
        <v>44802799</v>
      </c>
      <c r="D3641" s="261">
        <v>9650495</v>
      </c>
      <c r="E3641" s="261" t="s">
        <v>161</v>
      </c>
      <c r="F3641" s="261">
        <v>35831.49</v>
      </c>
      <c r="G3641" s="261">
        <v>-3308.01</v>
      </c>
      <c r="H3641" s="261">
        <v>32523.48</v>
      </c>
      <c r="I3641" s="261">
        <v>-373.24</v>
      </c>
      <c r="J3641" s="261">
        <v>0</v>
      </c>
      <c r="K3641" s="261">
        <v>0</v>
      </c>
      <c r="L3641" s="261">
        <v>-3681.25</v>
      </c>
      <c r="M3641" s="261">
        <v>0</v>
      </c>
      <c r="N3641" s="261">
        <v>12.5</v>
      </c>
      <c r="O3641" s="261">
        <v>33.878599999999999</v>
      </c>
      <c r="P3641" s="261" t="s">
        <v>162</v>
      </c>
      <c r="Q3641" s="261">
        <v>0</v>
      </c>
      <c r="R3641" s="261">
        <v>32523.48</v>
      </c>
      <c r="S3641" s="261" t="s">
        <v>70</v>
      </c>
      <c r="T3641" s="261">
        <v>0</v>
      </c>
      <c r="U3641" s="261">
        <v>0</v>
      </c>
      <c r="V3641" s="261">
        <v>20161230</v>
      </c>
      <c r="W3641" s="261" t="s">
        <v>161</v>
      </c>
    </row>
    <row r="3642" spans="1:23">
      <c r="A3642" s="261"/>
      <c r="B3642" s="261">
        <v>0</v>
      </c>
      <c r="C3642" s="261">
        <v>25374899</v>
      </c>
      <c r="D3642" s="261">
        <v>26468495</v>
      </c>
      <c r="E3642" s="261" t="s">
        <v>161</v>
      </c>
      <c r="F3642" s="261">
        <v>0</v>
      </c>
      <c r="G3642" s="261">
        <v>0</v>
      </c>
      <c r="H3642" s="261">
        <v>0</v>
      </c>
      <c r="I3642" s="261">
        <v>0</v>
      </c>
      <c r="J3642" s="261">
        <v>0</v>
      </c>
      <c r="K3642" s="261">
        <v>0</v>
      </c>
      <c r="L3642" s="261">
        <v>0</v>
      </c>
      <c r="M3642" s="261">
        <v>0</v>
      </c>
      <c r="N3642" s="261">
        <v>11.95</v>
      </c>
      <c r="O3642" s="261">
        <v>0</v>
      </c>
      <c r="P3642" s="261" t="s">
        <v>94</v>
      </c>
      <c r="Q3642" s="261">
        <v>0</v>
      </c>
      <c r="R3642" s="261">
        <v>0</v>
      </c>
      <c r="S3642" s="261" t="s">
        <v>70</v>
      </c>
      <c r="T3642" s="261">
        <v>0</v>
      </c>
      <c r="U3642" s="261">
        <v>0</v>
      </c>
      <c r="V3642" s="261">
        <v>20161230</v>
      </c>
      <c r="W3642" s="261" t="s">
        <v>161</v>
      </c>
    </row>
    <row r="3643" spans="1:23">
      <c r="A3643" s="261"/>
      <c r="B3643" s="261">
        <v>0</v>
      </c>
      <c r="C3643" s="261">
        <v>43553799</v>
      </c>
      <c r="D3643" s="261">
        <v>13360704</v>
      </c>
      <c r="E3643" s="261" t="s">
        <v>161</v>
      </c>
      <c r="F3643" s="261">
        <v>0</v>
      </c>
      <c r="G3643" s="261">
        <v>0</v>
      </c>
      <c r="H3643" s="261">
        <v>0</v>
      </c>
      <c r="I3643" s="261">
        <v>0</v>
      </c>
      <c r="J3643" s="261">
        <v>0</v>
      </c>
      <c r="K3643" s="261">
        <v>0</v>
      </c>
      <c r="L3643" s="261">
        <v>0</v>
      </c>
      <c r="M3643" s="261">
        <v>0</v>
      </c>
      <c r="N3643" s="261">
        <v>11.506399999999999</v>
      </c>
      <c r="O3643" s="261">
        <v>0</v>
      </c>
      <c r="P3643" s="261" t="s">
        <v>94</v>
      </c>
      <c r="Q3643" s="261">
        <v>1</v>
      </c>
      <c r="R3643" s="261">
        <v>0</v>
      </c>
      <c r="S3643" s="261" t="s">
        <v>70</v>
      </c>
      <c r="T3643" s="261">
        <v>0</v>
      </c>
      <c r="U3643" s="261">
        <v>0</v>
      </c>
      <c r="V3643" s="261">
        <v>20161230</v>
      </c>
      <c r="W3643" s="261" t="s">
        <v>161</v>
      </c>
    </row>
    <row r="3644" spans="1:23">
      <c r="A3644" s="261"/>
      <c r="B3644" s="261">
        <v>0</v>
      </c>
      <c r="C3644" s="261">
        <v>36531999</v>
      </c>
      <c r="D3644" s="261">
        <v>39007012</v>
      </c>
      <c r="E3644" s="261" t="s">
        <v>161</v>
      </c>
      <c r="F3644" s="261">
        <v>104244.93</v>
      </c>
      <c r="G3644" s="261">
        <v>-1520.73</v>
      </c>
      <c r="H3644" s="261">
        <v>102724.2</v>
      </c>
      <c r="I3644" s="261">
        <v>-1085.8800000000001</v>
      </c>
      <c r="J3644" s="261">
        <v>0</v>
      </c>
      <c r="K3644" s="261">
        <v>0</v>
      </c>
      <c r="L3644" s="261">
        <v>-2606.61</v>
      </c>
      <c r="M3644" s="261">
        <v>0</v>
      </c>
      <c r="N3644" s="261">
        <v>12.5</v>
      </c>
      <c r="O3644" s="261">
        <v>107.0044</v>
      </c>
      <c r="P3644" s="261" t="s">
        <v>162</v>
      </c>
      <c r="Q3644" s="261">
        <v>0</v>
      </c>
      <c r="R3644" s="261">
        <v>102724.2</v>
      </c>
      <c r="S3644" s="261" t="s">
        <v>70</v>
      </c>
      <c r="T3644" s="261">
        <v>0</v>
      </c>
      <c r="U3644" s="261">
        <v>0</v>
      </c>
      <c r="V3644" s="261">
        <v>20161230</v>
      </c>
      <c r="W3644" s="261" t="s">
        <v>161</v>
      </c>
    </row>
    <row r="3645" spans="1:23">
      <c r="A3645" s="261">
        <v>75864026</v>
      </c>
      <c r="B3645" s="261">
        <v>41039506</v>
      </c>
      <c r="C3645" s="261">
        <v>41039506</v>
      </c>
      <c r="D3645" s="261">
        <v>39298255</v>
      </c>
      <c r="E3645" s="261" t="s">
        <v>161</v>
      </c>
      <c r="F3645" s="261">
        <v>547089.93000000005</v>
      </c>
      <c r="G3645" s="261">
        <v>0</v>
      </c>
      <c r="H3645" s="261">
        <v>540044.14</v>
      </c>
      <c r="I3645" s="261">
        <v>-5548.4</v>
      </c>
      <c r="J3645" s="261">
        <v>0</v>
      </c>
      <c r="K3645" s="261">
        <v>0</v>
      </c>
      <c r="L3645" s="261">
        <v>-5548.4</v>
      </c>
      <c r="M3645" s="261">
        <v>-43.04</v>
      </c>
      <c r="N3645" s="261">
        <v>12.17</v>
      </c>
      <c r="O3645" s="261">
        <v>562.54600000000005</v>
      </c>
      <c r="P3645" s="261" t="s">
        <v>162</v>
      </c>
      <c r="Q3645" s="261">
        <v>0</v>
      </c>
      <c r="R3645" s="261">
        <v>540044.14</v>
      </c>
      <c r="S3645" s="261" t="s">
        <v>70</v>
      </c>
      <c r="T3645" s="261">
        <v>0</v>
      </c>
      <c r="U3645" s="261">
        <v>0</v>
      </c>
      <c r="V3645" s="261">
        <v>20161230</v>
      </c>
      <c r="W3645" s="262" t="s">
        <v>41</v>
      </c>
    </row>
    <row r="3646" spans="1:23">
      <c r="A3646" s="261">
        <v>75873069</v>
      </c>
      <c r="B3646" s="261">
        <v>42508663</v>
      </c>
      <c r="C3646" s="261">
        <v>42508663</v>
      </c>
      <c r="D3646" s="261">
        <v>75991417</v>
      </c>
      <c r="E3646" s="261" t="s">
        <v>161</v>
      </c>
      <c r="F3646" s="261">
        <v>350956.1</v>
      </c>
      <c r="G3646" s="261">
        <v>0</v>
      </c>
      <c r="H3646" s="261">
        <v>346554.26</v>
      </c>
      <c r="I3646" s="261">
        <v>-3246.34</v>
      </c>
      <c r="J3646" s="261">
        <v>0</v>
      </c>
      <c r="K3646" s="261">
        <v>0</v>
      </c>
      <c r="L3646" s="261">
        <v>-3246.34</v>
      </c>
      <c r="M3646" s="261">
        <v>0</v>
      </c>
      <c r="N3646" s="261">
        <v>11.1</v>
      </c>
      <c r="O3646" s="261">
        <v>360.99400000000003</v>
      </c>
      <c r="P3646" s="261" t="s">
        <v>162</v>
      </c>
      <c r="Q3646" s="261">
        <v>0</v>
      </c>
      <c r="R3646" s="261">
        <v>346554.26</v>
      </c>
      <c r="S3646" s="261" t="s">
        <v>70</v>
      </c>
      <c r="T3646" s="261">
        <v>0</v>
      </c>
      <c r="U3646" s="261">
        <v>0</v>
      </c>
      <c r="V3646" s="261">
        <v>20161230</v>
      </c>
      <c r="W3646" s="262" t="s">
        <v>41</v>
      </c>
    </row>
    <row r="3647" spans="1:23">
      <c r="A3647" s="261">
        <v>75919828</v>
      </c>
      <c r="B3647" s="261">
        <v>38469467</v>
      </c>
      <c r="C3647" s="261">
        <v>38469467</v>
      </c>
      <c r="D3647" s="261">
        <v>9010501</v>
      </c>
      <c r="E3647" s="261" t="s">
        <v>161</v>
      </c>
      <c r="F3647" s="261">
        <v>0</v>
      </c>
      <c r="G3647" s="261">
        <v>0</v>
      </c>
      <c r="H3647" s="261">
        <v>0</v>
      </c>
      <c r="I3647" s="261">
        <v>0</v>
      </c>
      <c r="J3647" s="261">
        <v>0</v>
      </c>
      <c r="K3647" s="261">
        <v>0</v>
      </c>
      <c r="L3647" s="261">
        <v>0</v>
      </c>
      <c r="M3647" s="261">
        <v>0</v>
      </c>
      <c r="N3647" s="261">
        <v>12.17</v>
      </c>
      <c r="O3647" s="261">
        <v>0</v>
      </c>
      <c r="P3647" s="261" t="s">
        <v>94</v>
      </c>
      <c r="Q3647" s="261">
        <v>1</v>
      </c>
      <c r="R3647" s="261">
        <v>0</v>
      </c>
      <c r="S3647" s="261" t="s">
        <v>70</v>
      </c>
      <c r="T3647" s="261">
        <v>0</v>
      </c>
      <c r="U3647" s="261">
        <v>0</v>
      </c>
      <c r="V3647" s="261">
        <v>20161230</v>
      </c>
      <c r="W3647" s="262" t="s">
        <v>41</v>
      </c>
    </row>
    <row r="3648" spans="1:23">
      <c r="A3648" s="261">
        <v>75948965</v>
      </c>
      <c r="B3648" s="261">
        <v>37475957</v>
      </c>
      <c r="C3648" s="261">
        <v>37475957</v>
      </c>
      <c r="D3648" s="261">
        <v>13971237</v>
      </c>
      <c r="E3648" s="261" t="s">
        <v>161</v>
      </c>
      <c r="F3648" s="261">
        <v>0</v>
      </c>
      <c r="G3648" s="261">
        <v>0</v>
      </c>
      <c r="H3648" s="261">
        <v>0</v>
      </c>
      <c r="I3648" s="261">
        <v>0</v>
      </c>
      <c r="J3648" s="261">
        <v>0</v>
      </c>
      <c r="K3648" s="261">
        <v>0</v>
      </c>
      <c r="L3648" s="261">
        <v>0</v>
      </c>
      <c r="M3648" s="261">
        <v>0</v>
      </c>
      <c r="N3648" s="261">
        <v>11.1</v>
      </c>
      <c r="O3648" s="261">
        <v>0</v>
      </c>
      <c r="P3648" s="261" t="s">
        <v>94</v>
      </c>
      <c r="Q3648" s="261">
        <v>0</v>
      </c>
      <c r="R3648" s="261">
        <v>0</v>
      </c>
      <c r="S3648" s="261" t="s">
        <v>70</v>
      </c>
      <c r="T3648" s="261">
        <v>0</v>
      </c>
      <c r="U3648" s="261">
        <v>0</v>
      </c>
      <c r="V3648" s="261">
        <v>20161230</v>
      </c>
      <c r="W3648" s="262" t="s">
        <v>41</v>
      </c>
    </row>
    <row r="3649" spans="1:23">
      <c r="A3649" s="261">
        <v>75952075</v>
      </c>
      <c r="B3649" s="261">
        <v>38156870</v>
      </c>
      <c r="C3649" s="261">
        <v>38156870</v>
      </c>
      <c r="D3649" s="261">
        <v>33788544</v>
      </c>
      <c r="E3649" s="261" t="s">
        <v>161</v>
      </c>
      <c r="F3649" s="261">
        <v>384496.22</v>
      </c>
      <c r="G3649" s="261">
        <v>0</v>
      </c>
      <c r="H3649" s="261">
        <v>384496.22</v>
      </c>
      <c r="I3649" s="261">
        <v>0</v>
      </c>
      <c r="J3649" s="261">
        <v>0</v>
      </c>
      <c r="K3649" s="261">
        <v>0</v>
      </c>
      <c r="L3649" s="261">
        <v>0</v>
      </c>
      <c r="M3649" s="261">
        <v>0</v>
      </c>
      <c r="N3649" s="261">
        <v>11.14</v>
      </c>
      <c r="O3649" s="261">
        <v>400.51690000000002</v>
      </c>
      <c r="P3649" s="261" t="s">
        <v>162</v>
      </c>
      <c r="Q3649" s="261">
        <v>0</v>
      </c>
      <c r="R3649" s="261">
        <v>378807.79</v>
      </c>
      <c r="S3649" s="261" t="s">
        <v>71</v>
      </c>
      <c r="T3649" s="261">
        <v>20170102</v>
      </c>
      <c r="U3649" s="261">
        <v>1</v>
      </c>
      <c r="V3649" s="261">
        <v>20161230</v>
      </c>
      <c r="W3649" s="262" t="s">
        <v>41</v>
      </c>
    </row>
    <row r="3650" spans="1:23">
      <c r="A3650" s="261">
        <v>75985975</v>
      </c>
      <c r="B3650" s="261">
        <v>42554578</v>
      </c>
      <c r="C3650" s="261">
        <v>42554578</v>
      </c>
      <c r="D3650" s="261">
        <v>30140585</v>
      </c>
      <c r="E3650" s="261" t="s">
        <v>161</v>
      </c>
      <c r="F3650" s="261">
        <v>0</v>
      </c>
      <c r="G3650" s="261">
        <v>0</v>
      </c>
      <c r="H3650" s="261">
        <v>0</v>
      </c>
      <c r="I3650" s="261">
        <v>0</v>
      </c>
      <c r="J3650" s="261">
        <v>0</v>
      </c>
      <c r="K3650" s="261">
        <v>0</v>
      </c>
      <c r="L3650" s="261">
        <v>0</v>
      </c>
      <c r="M3650" s="261">
        <v>0</v>
      </c>
      <c r="N3650" s="261">
        <v>11.1</v>
      </c>
      <c r="O3650" s="261">
        <v>0</v>
      </c>
      <c r="P3650" s="261" t="s">
        <v>94</v>
      </c>
      <c r="Q3650" s="261">
        <v>0</v>
      </c>
      <c r="R3650" s="261">
        <v>0</v>
      </c>
      <c r="S3650" s="261" t="s">
        <v>70</v>
      </c>
      <c r="T3650" s="261">
        <v>0</v>
      </c>
      <c r="U3650" s="261">
        <v>0</v>
      </c>
      <c r="V3650" s="261">
        <v>20161230</v>
      </c>
      <c r="W3650" s="262" t="s">
        <v>41</v>
      </c>
    </row>
    <row r="3651" spans="1:23">
      <c r="A3651" s="261">
        <v>75985960</v>
      </c>
      <c r="B3651" s="261">
        <v>39128114</v>
      </c>
      <c r="C3651" s="261">
        <v>39128114</v>
      </c>
      <c r="D3651" s="261">
        <v>38789406</v>
      </c>
      <c r="E3651" s="261" t="s">
        <v>161</v>
      </c>
      <c r="F3651" s="261">
        <v>244523.72</v>
      </c>
      <c r="G3651" s="261">
        <v>0</v>
      </c>
      <c r="H3651" s="261">
        <v>244523.72</v>
      </c>
      <c r="I3651" s="261">
        <v>0</v>
      </c>
      <c r="J3651" s="261">
        <v>0</v>
      </c>
      <c r="K3651" s="261">
        <v>0</v>
      </c>
      <c r="L3651" s="261">
        <v>0</v>
      </c>
      <c r="M3651" s="261">
        <v>0</v>
      </c>
      <c r="N3651" s="261">
        <v>11.1</v>
      </c>
      <c r="O3651" s="261">
        <v>254.7122</v>
      </c>
      <c r="P3651" s="261" t="s">
        <v>162</v>
      </c>
      <c r="Q3651" s="261">
        <v>1</v>
      </c>
      <c r="R3651" s="261">
        <v>180403.91</v>
      </c>
      <c r="S3651" s="261" t="s">
        <v>77</v>
      </c>
      <c r="T3651" s="261">
        <v>20140901</v>
      </c>
      <c r="U3651" s="261">
        <v>29</v>
      </c>
      <c r="V3651" s="261">
        <v>20161230</v>
      </c>
      <c r="W3651" s="262" t="s">
        <v>41</v>
      </c>
    </row>
    <row r="3652" spans="1:23">
      <c r="A3652" s="261">
        <v>75989457</v>
      </c>
      <c r="B3652" s="261">
        <v>43053977</v>
      </c>
      <c r="C3652" s="261">
        <v>43053977</v>
      </c>
      <c r="D3652" s="261">
        <v>21978088</v>
      </c>
      <c r="E3652" s="261" t="s">
        <v>161</v>
      </c>
      <c r="F3652" s="261">
        <v>0</v>
      </c>
      <c r="G3652" s="261">
        <v>0</v>
      </c>
      <c r="H3652" s="261">
        <v>0</v>
      </c>
      <c r="I3652" s="261">
        <v>0</v>
      </c>
      <c r="J3652" s="261">
        <v>0</v>
      </c>
      <c r="K3652" s="261">
        <v>0</v>
      </c>
      <c r="L3652" s="261">
        <v>0</v>
      </c>
      <c r="M3652" s="261">
        <v>0</v>
      </c>
      <c r="N3652" s="261">
        <v>12.7</v>
      </c>
      <c r="O3652" s="261">
        <v>0</v>
      </c>
      <c r="P3652" s="261" t="s">
        <v>94</v>
      </c>
      <c r="Q3652" s="261">
        <v>0</v>
      </c>
      <c r="R3652" s="261">
        <v>0</v>
      </c>
      <c r="S3652" s="261" t="s">
        <v>70</v>
      </c>
      <c r="T3652" s="261">
        <v>0</v>
      </c>
      <c r="U3652" s="261">
        <v>0</v>
      </c>
      <c r="V3652" s="261">
        <v>20161230</v>
      </c>
      <c r="W3652" s="262" t="s">
        <v>41</v>
      </c>
    </row>
    <row r="3653" spans="1:23">
      <c r="A3653" s="261">
        <v>75991006</v>
      </c>
      <c r="B3653" s="261">
        <v>42077379</v>
      </c>
      <c r="C3653" s="261">
        <v>42077379</v>
      </c>
      <c r="D3653" s="261">
        <v>36504491</v>
      </c>
      <c r="E3653" s="261" t="s">
        <v>161</v>
      </c>
      <c r="F3653" s="261">
        <v>353779.01</v>
      </c>
      <c r="G3653" s="261">
        <v>0</v>
      </c>
      <c r="H3653" s="261">
        <v>349245.05</v>
      </c>
      <c r="I3653" s="261">
        <v>-3275.4</v>
      </c>
      <c r="J3653" s="261">
        <v>0</v>
      </c>
      <c r="K3653" s="261">
        <v>0</v>
      </c>
      <c r="L3653" s="261">
        <v>-3275.4</v>
      </c>
      <c r="M3653" s="261">
        <v>0</v>
      </c>
      <c r="N3653" s="261">
        <v>11.11</v>
      </c>
      <c r="O3653" s="261">
        <v>363.79689999999999</v>
      </c>
      <c r="P3653" s="261" t="s">
        <v>162</v>
      </c>
      <c r="Q3653" s="261">
        <v>0</v>
      </c>
      <c r="R3653" s="261">
        <v>349245.05</v>
      </c>
      <c r="S3653" s="261" t="s">
        <v>70</v>
      </c>
      <c r="T3653" s="261">
        <v>0</v>
      </c>
      <c r="U3653" s="261">
        <v>0</v>
      </c>
      <c r="V3653" s="261">
        <v>20161230</v>
      </c>
      <c r="W3653" s="262" t="s">
        <v>41</v>
      </c>
    </row>
    <row r="3654" spans="1:23">
      <c r="A3654" s="261">
        <v>75991417</v>
      </c>
      <c r="B3654" s="261">
        <v>43718940</v>
      </c>
      <c r="C3654" s="261">
        <v>43718940</v>
      </c>
      <c r="D3654" s="261">
        <v>16180508</v>
      </c>
      <c r="E3654" s="261" t="s">
        <v>161</v>
      </c>
      <c r="F3654" s="261">
        <v>0</v>
      </c>
      <c r="G3654" s="261">
        <v>0</v>
      </c>
      <c r="H3654" s="261">
        <v>0</v>
      </c>
      <c r="I3654" s="261">
        <v>0</v>
      </c>
      <c r="J3654" s="261">
        <v>0</v>
      </c>
      <c r="K3654" s="261">
        <v>0</v>
      </c>
      <c r="L3654" s="261">
        <v>0</v>
      </c>
      <c r="M3654" s="261">
        <v>0</v>
      </c>
      <c r="N3654" s="261">
        <v>11.1</v>
      </c>
      <c r="O3654" s="261">
        <v>0</v>
      </c>
      <c r="P3654" s="261" t="s">
        <v>94</v>
      </c>
      <c r="Q3654" s="261">
        <v>1</v>
      </c>
      <c r="R3654" s="261">
        <v>0</v>
      </c>
      <c r="S3654" s="261" t="s">
        <v>70</v>
      </c>
      <c r="T3654" s="261">
        <v>0</v>
      </c>
      <c r="U3654" s="261">
        <v>0</v>
      </c>
      <c r="V3654" s="261">
        <v>20161230</v>
      </c>
      <c r="W3654" s="262" t="s">
        <v>41</v>
      </c>
    </row>
    <row r="3655" spans="1:23">
      <c r="A3655" s="261">
        <v>75986203</v>
      </c>
      <c r="B3655" s="261">
        <v>46605751</v>
      </c>
      <c r="C3655" s="261">
        <v>46605751</v>
      </c>
      <c r="D3655" s="261">
        <v>22634222</v>
      </c>
      <c r="E3655" s="261" t="s">
        <v>161</v>
      </c>
      <c r="F3655" s="261">
        <v>235675.96</v>
      </c>
      <c r="G3655" s="261">
        <v>0</v>
      </c>
      <c r="H3655" s="261">
        <v>232990.07</v>
      </c>
      <c r="I3655" s="261">
        <v>-2258.56</v>
      </c>
      <c r="J3655" s="261">
        <v>0</v>
      </c>
      <c r="K3655" s="261">
        <v>0</v>
      </c>
      <c r="L3655" s="261">
        <v>-2258.56</v>
      </c>
      <c r="M3655" s="261">
        <v>0</v>
      </c>
      <c r="N3655" s="261">
        <v>11.5</v>
      </c>
      <c r="O3655" s="261">
        <v>242.69800000000001</v>
      </c>
      <c r="P3655" s="261" t="s">
        <v>162</v>
      </c>
      <c r="Q3655" s="261">
        <v>0</v>
      </c>
      <c r="R3655" s="261">
        <v>232990.07</v>
      </c>
      <c r="S3655" s="261" t="s">
        <v>70</v>
      </c>
      <c r="T3655" s="261">
        <v>0</v>
      </c>
      <c r="U3655" s="261">
        <v>0</v>
      </c>
      <c r="V3655" s="261">
        <v>20161230</v>
      </c>
      <c r="W3655" s="262" t="s">
        <v>41</v>
      </c>
    </row>
    <row r="3656" spans="1:23">
      <c r="A3656" s="261">
        <v>76069550</v>
      </c>
      <c r="B3656" s="261">
        <v>27937155</v>
      </c>
      <c r="C3656" s="261">
        <v>27937155</v>
      </c>
      <c r="D3656" s="261">
        <v>33436839</v>
      </c>
      <c r="E3656" s="261" t="s">
        <v>161</v>
      </c>
      <c r="F3656" s="261">
        <v>0</v>
      </c>
      <c r="G3656" s="261">
        <v>0</v>
      </c>
      <c r="H3656" s="261">
        <v>0</v>
      </c>
      <c r="I3656" s="261">
        <v>0</v>
      </c>
      <c r="J3656" s="261">
        <v>0</v>
      </c>
      <c r="K3656" s="261">
        <v>0</v>
      </c>
      <c r="L3656" s="261">
        <v>0</v>
      </c>
      <c r="M3656" s="261">
        <v>0</v>
      </c>
      <c r="N3656" s="261">
        <v>11.95</v>
      </c>
      <c r="O3656" s="261">
        <v>0</v>
      </c>
      <c r="P3656" s="261" t="s">
        <v>94</v>
      </c>
      <c r="Q3656" s="261">
        <v>0</v>
      </c>
      <c r="R3656" s="261">
        <v>0</v>
      </c>
      <c r="S3656" s="261" t="s">
        <v>70</v>
      </c>
      <c r="T3656" s="261">
        <v>0</v>
      </c>
      <c r="U3656" s="261">
        <v>0</v>
      </c>
      <c r="V3656" s="261">
        <v>20161230</v>
      </c>
      <c r="W3656" s="262" t="s">
        <v>41</v>
      </c>
    </row>
    <row r="3657" spans="1:23">
      <c r="A3657" s="261">
        <v>76077096</v>
      </c>
      <c r="B3657" s="261">
        <v>36716162</v>
      </c>
      <c r="C3657" s="261">
        <v>36716162</v>
      </c>
      <c r="D3657" s="261">
        <v>39034616</v>
      </c>
      <c r="E3657" s="261" t="s">
        <v>161</v>
      </c>
      <c r="F3657" s="261">
        <v>294642.67</v>
      </c>
      <c r="G3657" s="261">
        <v>0</v>
      </c>
      <c r="H3657" s="261">
        <v>290049.46999999997</v>
      </c>
      <c r="I3657" s="261">
        <v>-2921.87</v>
      </c>
      <c r="J3657" s="261">
        <v>0</v>
      </c>
      <c r="K3657" s="261">
        <v>0</v>
      </c>
      <c r="L3657" s="261">
        <v>-2921.87</v>
      </c>
      <c r="M3657" s="261">
        <v>-180.77</v>
      </c>
      <c r="N3657" s="261">
        <v>11.9</v>
      </c>
      <c r="O3657" s="261">
        <v>302.13490000000002</v>
      </c>
      <c r="P3657" s="261" t="s">
        <v>162</v>
      </c>
      <c r="Q3657" s="261">
        <v>0</v>
      </c>
      <c r="R3657" s="261">
        <v>290049.46999999997</v>
      </c>
      <c r="S3657" s="261" t="s">
        <v>70</v>
      </c>
      <c r="T3657" s="261">
        <v>0</v>
      </c>
      <c r="U3657" s="261">
        <v>0</v>
      </c>
      <c r="V3657" s="261">
        <v>20161230</v>
      </c>
      <c r="W3657" s="262" t="s">
        <v>41</v>
      </c>
    </row>
    <row r="3658" spans="1:23">
      <c r="A3658" s="261">
        <v>76079863</v>
      </c>
      <c r="B3658" s="261">
        <v>30574480</v>
      </c>
      <c r="C3658" s="261">
        <v>30574480</v>
      </c>
      <c r="D3658" s="261">
        <v>31820584</v>
      </c>
      <c r="E3658" s="261" t="s">
        <v>161</v>
      </c>
      <c r="F3658" s="261">
        <v>0</v>
      </c>
      <c r="G3658" s="261">
        <v>0</v>
      </c>
      <c r="H3658" s="261">
        <v>0</v>
      </c>
      <c r="I3658" s="261">
        <v>0</v>
      </c>
      <c r="J3658" s="261">
        <v>0</v>
      </c>
      <c r="K3658" s="261">
        <v>0</v>
      </c>
      <c r="L3658" s="261">
        <v>0</v>
      </c>
      <c r="M3658" s="261">
        <v>0</v>
      </c>
      <c r="N3658" s="261">
        <v>11.95</v>
      </c>
      <c r="O3658" s="261">
        <v>0</v>
      </c>
      <c r="P3658" s="261" t="s">
        <v>94</v>
      </c>
      <c r="Q3658" s="261">
        <v>1</v>
      </c>
      <c r="R3658" s="261">
        <v>0</v>
      </c>
      <c r="S3658" s="261" t="s">
        <v>70</v>
      </c>
      <c r="T3658" s="261">
        <v>0</v>
      </c>
      <c r="U3658" s="261">
        <v>0</v>
      </c>
      <c r="V3658" s="261">
        <v>20161230</v>
      </c>
      <c r="W3658" s="262" t="s">
        <v>41</v>
      </c>
    </row>
    <row r="3659" spans="1:23">
      <c r="A3659" s="261">
        <v>76082603</v>
      </c>
      <c r="B3659" s="261">
        <v>26502642</v>
      </c>
      <c r="C3659" s="261">
        <v>26502642</v>
      </c>
      <c r="D3659" s="261">
        <v>10182660</v>
      </c>
      <c r="E3659" s="261" t="s">
        <v>161</v>
      </c>
      <c r="F3659" s="261">
        <v>0</v>
      </c>
      <c r="G3659" s="261">
        <v>0</v>
      </c>
      <c r="H3659" s="261">
        <v>0</v>
      </c>
      <c r="I3659" s="261">
        <v>0</v>
      </c>
      <c r="J3659" s="261">
        <v>0</v>
      </c>
      <c r="K3659" s="261">
        <v>0</v>
      </c>
      <c r="L3659" s="261">
        <v>0</v>
      </c>
      <c r="M3659" s="261">
        <v>0</v>
      </c>
      <c r="N3659" s="261">
        <v>13.15</v>
      </c>
      <c r="O3659" s="261">
        <v>0</v>
      </c>
      <c r="P3659" s="261" t="s">
        <v>94</v>
      </c>
      <c r="Q3659" s="261">
        <v>1</v>
      </c>
      <c r="R3659" s="261">
        <v>0</v>
      </c>
      <c r="S3659" s="261" t="s">
        <v>70</v>
      </c>
      <c r="T3659" s="261">
        <v>0</v>
      </c>
      <c r="U3659" s="261">
        <v>0</v>
      </c>
      <c r="V3659" s="261">
        <v>20161230</v>
      </c>
      <c r="W3659" s="262" t="s">
        <v>41</v>
      </c>
    </row>
    <row r="3660" spans="1:23">
      <c r="A3660" s="261">
        <v>76082008</v>
      </c>
      <c r="B3660" s="261">
        <v>25402205</v>
      </c>
      <c r="C3660" s="261">
        <v>25402205</v>
      </c>
      <c r="D3660" s="261">
        <v>12275595</v>
      </c>
      <c r="E3660" s="261" t="s">
        <v>161</v>
      </c>
      <c r="F3660" s="261">
        <v>435612.77</v>
      </c>
      <c r="G3660" s="261">
        <v>0</v>
      </c>
      <c r="H3660" s="261">
        <v>435612.77</v>
      </c>
      <c r="I3660" s="261">
        <v>0</v>
      </c>
      <c r="J3660" s="261">
        <v>0</v>
      </c>
      <c r="K3660" s="261">
        <v>0</v>
      </c>
      <c r="L3660" s="261">
        <v>0</v>
      </c>
      <c r="M3660" s="261">
        <v>0</v>
      </c>
      <c r="N3660" s="261">
        <v>12.75</v>
      </c>
      <c r="O3660" s="261">
        <v>453.76330000000002</v>
      </c>
      <c r="P3660" s="261" t="s">
        <v>162</v>
      </c>
      <c r="Q3660" s="261">
        <v>1</v>
      </c>
      <c r="R3660" s="261">
        <v>255706.2</v>
      </c>
      <c r="S3660" s="261" t="s">
        <v>77</v>
      </c>
      <c r="T3660" s="261">
        <v>20131031</v>
      </c>
      <c r="U3660" s="261">
        <v>39</v>
      </c>
      <c r="V3660" s="261">
        <v>20161230</v>
      </c>
      <c r="W3660" s="262" t="s">
        <v>41</v>
      </c>
    </row>
    <row r="3661" spans="1:23">
      <c r="A3661" s="261">
        <v>76149077</v>
      </c>
      <c r="B3661" s="261">
        <v>42352630</v>
      </c>
      <c r="C3661" s="261">
        <v>42352630</v>
      </c>
      <c r="D3661" s="261">
        <v>14124688</v>
      </c>
      <c r="E3661" s="261" t="s">
        <v>161</v>
      </c>
      <c r="F3661" s="261">
        <v>340136.85</v>
      </c>
      <c r="G3661" s="261">
        <v>0</v>
      </c>
      <c r="H3661" s="261">
        <v>335910.61</v>
      </c>
      <c r="I3661" s="261">
        <v>-3523.25</v>
      </c>
      <c r="J3661" s="261">
        <v>0</v>
      </c>
      <c r="K3661" s="261">
        <v>0</v>
      </c>
      <c r="L3661" s="261">
        <v>-3523.25</v>
      </c>
      <c r="M3661" s="261">
        <v>0</v>
      </c>
      <c r="N3661" s="261">
        <v>12.43</v>
      </c>
      <c r="O3661" s="261">
        <v>349.90690000000001</v>
      </c>
      <c r="P3661" s="261" t="s">
        <v>162</v>
      </c>
      <c r="Q3661" s="261">
        <v>0</v>
      </c>
      <c r="R3661" s="261">
        <v>335910.01</v>
      </c>
      <c r="S3661" s="261" t="s">
        <v>71</v>
      </c>
      <c r="T3661" s="261">
        <v>20170102</v>
      </c>
      <c r="U3661" s="261">
        <v>1</v>
      </c>
      <c r="V3661" s="261">
        <v>20161230</v>
      </c>
      <c r="W3661" s="262" t="s">
        <v>41</v>
      </c>
    </row>
    <row r="3662" spans="1:23">
      <c r="A3662" s="261">
        <v>76159836</v>
      </c>
      <c r="B3662" s="261">
        <v>44161560</v>
      </c>
      <c r="C3662" s="261">
        <v>44161560</v>
      </c>
      <c r="D3662" s="261">
        <v>27539916</v>
      </c>
      <c r="E3662" s="261" t="s">
        <v>161</v>
      </c>
      <c r="F3662" s="261">
        <v>0</v>
      </c>
      <c r="G3662" s="261">
        <v>0</v>
      </c>
      <c r="H3662" s="261">
        <v>0</v>
      </c>
      <c r="I3662" s="261">
        <v>0</v>
      </c>
      <c r="J3662" s="261">
        <v>0</v>
      </c>
      <c r="K3662" s="261">
        <v>0</v>
      </c>
      <c r="L3662" s="261">
        <v>0</v>
      </c>
      <c r="M3662" s="261">
        <v>0</v>
      </c>
      <c r="N3662" s="261">
        <v>11.1</v>
      </c>
      <c r="O3662" s="261">
        <v>0</v>
      </c>
      <c r="P3662" s="261" t="s">
        <v>94</v>
      </c>
      <c r="Q3662" s="261">
        <v>0</v>
      </c>
      <c r="R3662" s="261">
        <v>0</v>
      </c>
      <c r="S3662" s="261" t="s">
        <v>70</v>
      </c>
      <c r="T3662" s="261">
        <v>0</v>
      </c>
      <c r="U3662" s="261">
        <v>0</v>
      </c>
      <c r="V3662" s="261">
        <v>20161230</v>
      </c>
      <c r="W3662" s="262" t="s">
        <v>41</v>
      </c>
    </row>
    <row r="3663" spans="1:23">
      <c r="A3663" s="261">
        <v>76184741</v>
      </c>
      <c r="B3663" s="261">
        <v>41039480</v>
      </c>
      <c r="C3663" s="261">
        <v>41039480</v>
      </c>
      <c r="D3663" s="261">
        <v>35571708</v>
      </c>
      <c r="E3663" s="261" t="s">
        <v>161</v>
      </c>
      <c r="F3663" s="261">
        <v>302799.78000000003</v>
      </c>
      <c r="G3663" s="261">
        <v>0</v>
      </c>
      <c r="H3663" s="261">
        <v>299740.92</v>
      </c>
      <c r="I3663" s="261">
        <v>-2796.2</v>
      </c>
      <c r="J3663" s="261">
        <v>-1000</v>
      </c>
      <c r="K3663" s="261">
        <v>0</v>
      </c>
      <c r="L3663" s="261">
        <v>-3796.2</v>
      </c>
      <c r="M3663" s="261">
        <v>0</v>
      </c>
      <c r="N3663" s="261">
        <v>11.1</v>
      </c>
      <c r="O3663" s="261">
        <v>312.23009999999999</v>
      </c>
      <c r="P3663" s="261" t="s">
        <v>162</v>
      </c>
      <c r="Q3663" s="261">
        <v>0</v>
      </c>
      <c r="R3663" s="261">
        <v>293816.71999999997</v>
      </c>
      <c r="S3663" s="261" t="s">
        <v>72</v>
      </c>
      <c r="T3663" s="261">
        <v>20161130</v>
      </c>
      <c r="U3663" s="261">
        <v>2</v>
      </c>
      <c r="V3663" s="261">
        <v>20161230</v>
      </c>
      <c r="W3663" s="262" t="s">
        <v>41</v>
      </c>
    </row>
    <row r="3664" spans="1:23">
      <c r="A3664" s="261">
        <v>76184837</v>
      </c>
      <c r="B3664" s="261">
        <v>38309886</v>
      </c>
      <c r="C3664" s="261">
        <v>38309886</v>
      </c>
      <c r="D3664" s="261">
        <v>38103556</v>
      </c>
      <c r="E3664" s="261" t="s">
        <v>161</v>
      </c>
      <c r="F3664" s="261">
        <v>0</v>
      </c>
      <c r="G3664" s="261">
        <v>0</v>
      </c>
      <c r="H3664" s="261">
        <v>0</v>
      </c>
      <c r="I3664" s="261">
        <v>0</v>
      </c>
      <c r="J3664" s="261">
        <v>0</v>
      </c>
      <c r="K3664" s="261">
        <v>0</v>
      </c>
      <c r="L3664" s="261">
        <v>0</v>
      </c>
      <c r="M3664" s="261">
        <v>0</v>
      </c>
      <c r="N3664" s="261">
        <v>11.51</v>
      </c>
      <c r="O3664" s="261">
        <v>0</v>
      </c>
      <c r="P3664" s="261" t="s">
        <v>94</v>
      </c>
      <c r="Q3664" s="261">
        <v>0</v>
      </c>
      <c r="R3664" s="261">
        <v>0</v>
      </c>
      <c r="S3664" s="261" t="s">
        <v>70</v>
      </c>
      <c r="T3664" s="261">
        <v>0</v>
      </c>
      <c r="U3664" s="261">
        <v>0</v>
      </c>
      <c r="V3664" s="261">
        <v>20161230</v>
      </c>
      <c r="W3664" s="262" t="s">
        <v>41</v>
      </c>
    </row>
    <row r="3665" spans="1:23">
      <c r="A3665" s="261">
        <v>76279094</v>
      </c>
      <c r="B3665" s="261">
        <v>43197862</v>
      </c>
      <c r="C3665" s="261">
        <v>43197862</v>
      </c>
      <c r="D3665" s="261">
        <v>21173639</v>
      </c>
      <c r="E3665" s="261" t="s">
        <v>161</v>
      </c>
      <c r="F3665" s="261">
        <v>0</v>
      </c>
      <c r="G3665" s="261">
        <v>0</v>
      </c>
      <c r="H3665" s="261">
        <v>0</v>
      </c>
      <c r="I3665" s="261">
        <v>0</v>
      </c>
      <c r="J3665" s="261">
        <v>0</v>
      </c>
      <c r="K3665" s="261">
        <v>0</v>
      </c>
      <c r="L3665" s="261">
        <v>0</v>
      </c>
      <c r="M3665" s="261">
        <v>0</v>
      </c>
      <c r="N3665" s="261">
        <v>11.1</v>
      </c>
      <c r="O3665" s="261">
        <v>0</v>
      </c>
      <c r="P3665" s="261" t="s">
        <v>94</v>
      </c>
      <c r="Q3665" s="261">
        <v>1</v>
      </c>
      <c r="R3665" s="261">
        <v>0</v>
      </c>
      <c r="S3665" s="261" t="s">
        <v>70</v>
      </c>
      <c r="T3665" s="261">
        <v>0</v>
      </c>
      <c r="U3665" s="261">
        <v>0</v>
      </c>
      <c r="V3665" s="261">
        <v>20161230</v>
      </c>
      <c r="W3665" s="262" t="s">
        <v>41</v>
      </c>
    </row>
    <row r="3666" spans="1:23">
      <c r="A3666" s="261">
        <v>76280077</v>
      </c>
      <c r="B3666" s="261">
        <v>41915004</v>
      </c>
      <c r="C3666" s="261">
        <v>41915004</v>
      </c>
      <c r="D3666" s="261">
        <v>40030675</v>
      </c>
      <c r="E3666" s="261" t="s">
        <v>161</v>
      </c>
      <c r="F3666" s="261">
        <v>0</v>
      </c>
      <c r="G3666" s="261">
        <v>0</v>
      </c>
      <c r="H3666" s="261">
        <v>0</v>
      </c>
      <c r="I3666" s="261">
        <v>0</v>
      </c>
      <c r="J3666" s="261">
        <v>0</v>
      </c>
      <c r="K3666" s="261">
        <v>0</v>
      </c>
      <c r="L3666" s="261">
        <v>0</v>
      </c>
      <c r="M3666" s="261">
        <v>0</v>
      </c>
      <c r="N3666" s="261">
        <v>11.9</v>
      </c>
      <c r="O3666" s="261">
        <v>0</v>
      </c>
      <c r="P3666" s="261" t="s">
        <v>94</v>
      </c>
      <c r="Q3666" s="261">
        <v>1</v>
      </c>
      <c r="R3666" s="261">
        <v>0</v>
      </c>
      <c r="S3666" s="261" t="s">
        <v>70</v>
      </c>
      <c r="T3666" s="261">
        <v>0</v>
      </c>
      <c r="U3666" s="261">
        <v>0</v>
      </c>
      <c r="V3666" s="261">
        <v>20161230</v>
      </c>
      <c r="W3666" s="262" t="s">
        <v>41</v>
      </c>
    </row>
    <row r="3667" spans="1:23">
      <c r="A3667" s="261">
        <v>76284223</v>
      </c>
      <c r="B3667" s="261">
        <v>39384007</v>
      </c>
      <c r="C3667" s="261">
        <v>39384007</v>
      </c>
      <c r="D3667" s="261">
        <v>22590055</v>
      </c>
      <c r="E3667" s="261" t="s">
        <v>161</v>
      </c>
      <c r="F3667" s="261">
        <v>0</v>
      </c>
      <c r="G3667" s="261">
        <v>0</v>
      </c>
      <c r="H3667" s="261">
        <v>0</v>
      </c>
      <c r="I3667" s="261">
        <v>0</v>
      </c>
      <c r="J3667" s="261">
        <v>0</v>
      </c>
      <c r="K3667" s="261">
        <v>0</v>
      </c>
      <c r="L3667" s="261">
        <v>0</v>
      </c>
      <c r="M3667" s="261">
        <v>0</v>
      </c>
      <c r="N3667" s="261">
        <v>11.1</v>
      </c>
      <c r="O3667" s="261">
        <v>0</v>
      </c>
      <c r="P3667" s="261" t="s">
        <v>94</v>
      </c>
      <c r="Q3667" s="261">
        <v>1</v>
      </c>
      <c r="R3667" s="261">
        <v>0</v>
      </c>
      <c r="S3667" s="261" t="s">
        <v>70</v>
      </c>
      <c r="T3667" s="261">
        <v>0</v>
      </c>
      <c r="U3667" s="261">
        <v>0</v>
      </c>
      <c r="V3667" s="261">
        <v>20161230</v>
      </c>
      <c r="W3667" s="262" t="s">
        <v>41</v>
      </c>
    </row>
    <row r="3668" spans="1:23">
      <c r="A3668" s="261">
        <v>76284108</v>
      </c>
      <c r="B3668" s="261">
        <v>41039433</v>
      </c>
      <c r="C3668" s="261">
        <v>41039433</v>
      </c>
      <c r="D3668" s="261">
        <v>5378411</v>
      </c>
      <c r="E3668" s="261" t="s">
        <v>161</v>
      </c>
      <c r="F3668" s="261">
        <v>332809.31</v>
      </c>
      <c r="G3668" s="261">
        <v>0</v>
      </c>
      <c r="H3668" s="261">
        <v>328462.2</v>
      </c>
      <c r="I3668" s="261">
        <v>-3120.09</v>
      </c>
      <c r="J3668" s="261">
        <v>0</v>
      </c>
      <c r="K3668" s="261">
        <v>0</v>
      </c>
      <c r="L3668" s="261">
        <v>-3120.09</v>
      </c>
      <c r="M3668" s="261">
        <v>0</v>
      </c>
      <c r="N3668" s="261">
        <v>11.25</v>
      </c>
      <c r="O3668" s="261">
        <v>342.1481</v>
      </c>
      <c r="P3668" s="261" t="s">
        <v>162</v>
      </c>
      <c r="Q3668" s="261">
        <v>0</v>
      </c>
      <c r="R3668" s="261">
        <v>328462.2</v>
      </c>
      <c r="S3668" s="261" t="s">
        <v>70</v>
      </c>
      <c r="T3668" s="261">
        <v>0</v>
      </c>
      <c r="U3668" s="261">
        <v>0</v>
      </c>
      <c r="V3668" s="261">
        <v>20161230</v>
      </c>
      <c r="W3668" s="262" t="s">
        <v>41</v>
      </c>
    </row>
    <row r="3669" spans="1:23">
      <c r="A3669" s="261">
        <v>76338685</v>
      </c>
      <c r="B3669" s="261">
        <v>45429279</v>
      </c>
      <c r="C3669" s="261">
        <v>45429279</v>
      </c>
      <c r="D3669" s="261">
        <v>10326439</v>
      </c>
      <c r="E3669" s="261" t="s">
        <v>161</v>
      </c>
      <c r="F3669" s="261">
        <v>34872.339999999997</v>
      </c>
      <c r="G3669" s="261">
        <v>-17261.55</v>
      </c>
      <c r="H3669" s="261">
        <v>17610.79</v>
      </c>
      <c r="I3669" s="261">
        <v>-638.64</v>
      </c>
      <c r="J3669" s="261">
        <v>0</v>
      </c>
      <c r="K3669" s="261">
        <v>0</v>
      </c>
      <c r="L3669" s="261">
        <v>-17900.189999999999</v>
      </c>
      <c r="M3669" s="261">
        <v>-6.13</v>
      </c>
      <c r="N3669" s="261">
        <v>12.53</v>
      </c>
      <c r="O3669" s="261">
        <v>18.3446</v>
      </c>
      <c r="P3669" s="261" t="s">
        <v>162</v>
      </c>
      <c r="Q3669" s="261">
        <v>1</v>
      </c>
      <c r="R3669" s="261">
        <v>17610.79</v>
      </c>
      <c r="S3669" s="261" t="s">
        <v>70</v>
      </c>
      <c r="T3669" s="261">
        <v>0</v>
      </c>
      <c r="U3669" s="261">
        <v>0</v>
      </c>
      <c r="V3669" s="261">
        <v>20161230</v>
      </c>
      <c r="W3669" s="262" t="s">
        <v>41</v>
      </c>
    </row>
    <row r="3670" spans="1:23">
      <c r="A3670" s="261">
        <v>76341702</v>
      </c>
      <c r="B3670" s="261">
        <v>33209336</v>
      </c>
      <c r="C3670" s="261">
        <v>33209336</v>
      </c>
      <c r="D3670" s="261">
        <v>28179952</v>
      </c>
      <c r="E3670" s="261" t="s">
        <v>161</v>
      </c>
      <c r="F3670" s="261">
        <v>230158.38</v>
      </c>
      <c r="G3670" s="261">
        <v>0</v>
      </c>
      <c r="H3670" s="261">
        <v>226715.65</v>
      </c>
      <c r="I3670" s="261">
        <v>-2397.48</v>
      </c>
      <c r="J3670" s="261">
        <v>0</v>
      </c>
      <c r="K3670" s="261">
        <v>0</v>
      </c>
      <c r="L3670" s="261">
        <v>-2397.48</v>
      </c>
      <c r="M3670" s="261">
        <v>0</v>
      </c>
      <c r="N3670" s="261">
        <v>12.5</v>
      </c>
      <c r="O3670" s="261">
        <v>236.16210000000001</v>
      </c>
      <c r="P3670" s="261" t="s">
        <v>162</v>
      </c>
      <c r="Q3670" s="261">
        <v>0</v>
      </c>
      <c r="R3670" s="261">
        <v>226715.65</v>
      </c>
      <c r="S3670" s="261" t="s">
        <v>70</v>
      </c>
      <c r="T3670" s="261">
        <v>0</v>
      </c>
      <c r="U3670" s="261">
        <v>0</v>
      </c>
      <c r="V3670" s="261">
        <v>20161230</v>
      </c>
      <c r="W3670" s="262" t="s">
        <v>41</v>
      </c>
    </row>
    <row r="3671" spans="1:23">
      <c r="A3671" s="261">
        <v>76356165</v>
      </c>
      <c r="B3671" s="261">
        <v>43506820</v>
      </c>
      <c r="C3671" s="261">
        <v>43506820</v>
      </c>
      <c r="D3671" s="261">
        <v>12444160</v>
      </c>
      <c r="E3671" s="261" t="s">
        <v>161</v>
      </c>
      <c r="F3671" s="261">
        <v>0</v>
      </c>
      <c r="G3671" s="261">
        <v>0</v>
      </c>
      <c r="H3671" s="261">
        <v>0</v>
      </c>
      <c r="I3671" s="261">
        <v>0</v>
      </c>
      <c r="J3671" s="261">
        <v>0</v>
      </c>
      <c r="K3671" s="261">
        <v>0</v>
      </c>
      <c r="L3671" s="261">
        <v>0</v>
      </c>
      <c r="M3671" s="261">
        <v>0</v>
      </c>
      <c r="N3671" s="261">
        <v>11.1</v>
      </c>
      <c r="O3671" s="261">
        <v>0</v>
      </c>
      <c r="P3671" s="261" t="s">
        <v>94</v>
      </c>
      <c r="Q3671" s="261">
        <v>1</v>
      </c>
      <c r="R3671" s="261">
        <v>0</v>
      </c>
      <c r="S3671" s="261" t="s">
        <v>70</v>
      </c>
      <c r="T3671" s="261">
        <v>0</v>
      </c>
      <c r="U3671" s="261">
        <v>0</v>
      </c>
      <c r="V3671" s="261">
        <v>20161230</v>
      </c>
      <c r="W3671" s="262" t="s">
        <v>41</v>
      </c>
    </row>
    <row r="3672" spans="1:23">
      <c r="A3672" s="261">
        <v>76362426</v>
      </c>
      <c r="B3672" s="261">
        <v>38697600</v>
      </c>
      <c r="C3672" s="261">
        <v>38697600</v>
      </c>
      <c r="D3672" s="261">
        <v>12395864</v>
      </c>
      <c r="E3672" s="261" t="s">
        <v>161</v>
      </c>
      <c r="F3672" s="261">
        <v>0</v>
      </c>
      <c r="G3672" s="261">
        <v>0</v>
      </c>
      <c r="H3672" s="261">
        <v>0</v>
      </c>
      <c r="I3672" s="261">
        <v>0</v>
      </c>
      <c r="J3672" s="261">
        <v>0</v>
      </c>
      <c r="K3672" s="261">
        <v>0</v>
      </c>
      <c r="L3672" s="261">
        <v>0</v>
      </c>
      <c r="M3672" s="261">
        <v>0</v>
      </c>
      <c r="N3672" s="261">
        <v>11.1</v>
      </c>
      <c r="O3672" s="261">
        <v>0</v>
      </c>
      <c r="P3672" s="261" t="s">
        <v>94</v>
      </c>
      <c r="Q3672" s="261">
        <v>1</v>
      </c>
      <c r="R3672" s="261">
        <v>0</v>
      </c>
      <c r="S3672" s="261" t="s">
        <v>70</v>
      </c>
      <c r="T3672" s="261">
        <v>0</v>
      </c>
      <c r="U3672" s="261">
        <v>0</v>
      </c>
      <c r="V3672" s="261">
        <v>20161230</v>
      </c>
      <c r="W3672" s="262" t="s">
        <v>41</v>
      </c>
    </row>
    <row r="3673" spans="1:23">
      <c r="A3673" s="261">
        <v>76374498</v>
      </c>
      <c r="B3673" s="261">
        <v>44047739</v>
      </c>
      <c r="C3673" s="261">
        <v>44047739</v>
      </c>
      <c r="D3673" s="261">
        <v>29026517</v>
      </c>
      <c r="E3673" s="261" t="s">
        <v>161</v>
      </c>
      <c r="F3673" s="261">
        <v>0</v>
      </c>
      <c r="G3673" s="261">
        <v>0</v>
      </c>
      <c r="H3673" s="261">
        <v>0</v>
      </c>
      <c r="I3673" s="261">
        <v>0</v>
      </c>
      <c r="J3673" s="261">
        <v>0</v>
      </c>
      <c r="K3673" s="261">
        <v>0</v>
      </c>
      <c r="L3673" s="261">
        <v>0</v>
      </c>
      <c r="M3673" s="261">
        <v>0</v>
      </c>
      <c r="N3673" s="261">
        <v>11.11</v>
      </c>
      <c r="O3673" s="261">
        <v>0</v>
      </c>
      <c r="P3673" s="261" t="s">
        <v>94</v>
      </c>
      <c r="Q3673" s="261">
        <v>0</v>
      </c>
      <c r="R3673" s="261">
        <v>0</v>
      </c>
      <c r="S3673" s="261" t="s">
        <v>70</v>
      </c>
      <c r="T3673" s="261">
        <v>0</v>
      </c>
      <c r="U3673" s="261">
        <v>0</v>
      </c>
      <c r="V3673" s="261">
        <v>20161230</v>
      </c>
      <c r="W3673" s="262" t="s">
        <v>41</v>
      </c>
    </row>
    <row r="3674" spans="1:23">
      <c r="A3674" s="261">
        <v>76387592</v>
      </c>
      <c r="B3674" s="261">
        <v>37618253</v>
      </c>
      <c r="C3674" s="261">
        <v>37618253</v>
      </c>
      <c r="D3674" s="261">
        <v>12762519</v>
      </c>
      <c r="E3674" s="261" t="s">
        <v>161</v>
      </c>
      <c r="F3674" s="261">
        <v>0</v>
      </c>
      <c r="G3674" s="261">
        <v>0</v>
      </c>
      <c r="H3674" s="261">
        <v>0</v>
      </c>
      <c r="I3674" s="261">
        <v>0</v>
      </c>
      <c r="J3674" s="261">
        <v>0</v>
      </c>
      <c r="K3674" s="261">
        <v>0</v>
      </c>
      <c r="L3674" s="261">
        <v>0</v>
      </c>
      <c r="M3674" s="261">
        <v>0</v>
      </c>
      <c r="N3674" s="261">
        <v>11.5</v>
      </c>
      <c r="O3674" s="261">
        <v>0</v>
      </c>
      <c r="P3674" s="261" t="s">
        <v>94</v>
      </c>
      <c r="Q3674" s="261">
        <v>0</v>
      </c>
      <c r="R3674" s="261">
        <v>0</v>
      </c>
      <c r="S3674" s="261" t="s">
        <v>70</v>
      </c>
      <c r="T3674" s="261">
        <v>0</v>
      </c>
      <c r="U3674" s="261">
        <v>0</v>
      </c>
      <c r="V3674" s="261">
        <v>20161230</v>
      </c>
      <c r="W3674" s="262" t="s">
        <v>41</v>
      </c>
    </row>
    <row r="3675" spans="1:23">
      <c r="A3675" s="261">
        <v>76461124</v>
      </c>
      <c r="B3675" s="261">
        <v>33615064</v>
      </c>
      <c r="C3675" s="261">
        <v>33615064</v>
      </c>
      <c r="D3675" s="261">
        <v>11084204</v>
      </c>
      <c r="E3675" s="261" t="s">
        <v>161</v>
      </c>
      <c r="F3675" s="261">
        <v>180817.57</v>
      </c>
      <c r="G3675" s="261">
        <v>0</v>
      </c>
      <c r="H3675" s="261">
        <v>180817.57</v>
      </c>
      <c r="I3675" s="261">
        <v>0</v>
      </c>
      <c r="J3675" s="261">
        <v>0</v>
      </c>
      <c r="K3675" s="261">
        <v>0</v>
      </c>
      <c r="L3675" s="261">
        <v>0</v>
      </c>
      <c r="M3675" s="261">
        <v>0</v>
      </c>
      <c r="N3675" s="261">
        <v>13.95</v>
      </c>
      <c r="O3675" s="261">
        <v>188.35159999999999</v>
      </c>
      <c r="P3675" s="261" t="s">
        <v>162</v>
      </c>
      <c r="Q3675" s="261">
        <v>0</v>
      </c>
      <c r="R3675" s="261">
        <v>175065.84</v>
      </c>
      <c r="S3675" s="261" t="s">
        <v>72</v>
      </c>
      <c r="T3675" s="261">
        <v>20161130</v>
      </c>
      <c r="U3675" s="261">
        <v>2</v>
      </c>
      <c r="V3675" s="261">
        <v>20161230</v>
      </c>
      <c r="W3675" s="262" t="s">
        <v>41</v>
      </c>
    </row>
    <row r="3676" spans="1:23">
      <c r="A3676" s="261">
        <v>76462862</v>
      </c>
      <c r="B3676" s="261">
        <v>42167353</v>
      </c>
      <c r="C3676" s="261">
        <v>42167353</v>
      </c>
      <c r="D3676" s="261">
        <v>9489151</v>
      </c>
      <c r="E3676" s="261" t="s">
        <v>161</v>
      </c>
      <c r="F3676" s="261">
        <v>1280501.7</v>
      </c>
      <c r="G3676" s="261">
        <v>0</v>
      </c>
      <c r="H3676" s="261">
        <v>1264002.81</v>
      </c>
      <c r="I3676" s="261">
        <v>-11844.64</v>
      </c>
      <c r="J3676" s="261">
        <v>0</v>
      </c>
      <c r="K3676" s="261">
        <v>0</v>
      </c>
      <c r="L3676" s="261">
        <v>-11844.64</v>
      </c>
      <c r="M3676" s="261">
        <v>0</v>
      </c>
      <c r="N3676" s="261">
        <v>11.1</v>
      </c>
      <c r="O3676" s="261">
        <v>1316.6695999999999</v>
      </c>
      <c r="P3676" s="261" t="s">
        <v>162</v>
      </c>
      <c r="Q3676" s="261">
        <v>0</v>
      </c>
      <c r="R3676" s="261">
        <v>1264002.81</v>
      </c>
      <c r="S3676" s="261" t="s">
        <v>70</v>
      </c>
      <c r="T3676" s="261">
        <v>0</v>
      </c>
      <c r="U3676" s="261">
        <v>0</v>
      </c>
      <c r="V3676" s="261">
        <v>20161230</v>
      </c>
      <c r="W3676" s="262" t="s">
        <v>41</v>
      </c>
    </row>
    <row r="3677" spans="1:23">
      <c r="A3677" s="261">
        <v>76463570</v>
      </c>
      <c r="B3677" s="261">
        <v>45658027</v>
      </c>
      <c r="C3677" s="261">
        <v>45658027</v>
      </c>
      <c r="D3677" s="261">
        <v>8010422</v>
      </c>
      <c r="E3677" s="261" t="s">
        <v>161</v>
      </c>
      <c r="F3677" s="261">
        <v>320301.14</v>
      </c>
      <c r="G3677" s="261">
        <v>0</v>
      </c>
      <c r="H3677" s="261">
        <v>320301.14</v>
      </c>
      <c r="I3677" s="261">
        <v>0</v>
      </c>
      <c r="J3677" s="261">
        <v>0</v>
      </c>
      <c r="K3677" s="261">
        <v>0</v>
      </c>
      <c r="L3677" s="261">
        <v>0</v>
      </c>
      <c r="M3677" s="261">
        <v>0</v>
      </c>
      <c r="N3677" s="261">
        <v>11.7</v>
      </c>
      <c r="O3677" s="261">
        <v>333.64699999999999</v>
      </c>
      <c r="P3677" s="261" t="s">
        <v>162</v>
      </c>
      <c r="Q3677" s="261">
        <v>1</v>
      </c>
      <c r="R3677" s="261">
        <v>219467.02</v>
      </c>
      <c r="S3677" s="261" t="s">
        <v>77</v>
      </c>
      <c r="T3677" s="261">
        <v>20121231</v>
      </c>
      <c r="U3677" s="261">
        <v>49</v>
      </c>
      <c r="V3677" s="261">
        <v>20161230</v>
      </c>
      <c r="W3677" s="262" t="s">
        <v>41</v>
      </c>
    </row>
    <row r="3678" spans="1:23">
      <c r="A3678" s="261">
        <v>76463247</v>
      </c>
      <c r="B3678" s="261">
        <v>43003010</v>
      </c>
      <c r="C3678" s="261">
        <v>43003010</v>
      </c>
      <c r="D3678" s="261">
        <v>23532904</v>
      </c>
      <c r="E3678" s="261" t="s">
        <v>161</v>
      </c>
      <c r="F3678" s="261">
        <v>0</v>
      </c>
      <c r="G3678" s="261">
        <v>0</v>
      </c>
      <c r="H3678" s="261">
        <v>0</v>
      </c>
      <c r="I3678" s="261">
        <v>0</v>
      </c>
      <c r="J3678" s="261">
        <v>0</v>
      </c>
      <c r="K3678" s="261">
        <v>0</v>
      </c>
      <c r="L3678" s="261">
        <v>0</v>
      </c>
      <c r="M3678" s="261">
        <v>0</v>
      </c>
      <c r="N3678" s="261">
        <v>10.92</v>
      </c>
      <c r="O3678" s="261">
        <v>0</v>
      </c>
      <c r="P3678" s="261" t="s">
        <v>94</v>
      </c>
      <c r="Q3678" s="261">
        <v>1</v>
      </c>
      <c r="R3678" s="261">
        <v>0</v>
      </c>
      <c r="S3678" s="261" t="s">
        <v>70</v>
      </c>
      <c r="T3678" s="261">
        <v>0</v>
      </c>
      <c r="U3678" s="261">
        <v>0</v>
      </c>
      <c r="V3678" s="261">
        <v>20161230</v>
      </c>
      <c r="W3678" s="262" t="s">
        <v>41</v>
      </c>
    </row>
    <row r="3679" spans="1:23">
      <c r="A3679" s="261">
        <v>76473563</v>
      </c>
      <c r="B3679" s="261">
        <v>44803513</v>
      </c>
      <c r="C3679" s="261">
        <v>44803513</v>
      </c>
      <c r="D3679" s="261">
        <v>23844456</v>
      </c>
      <c r="E3679" s="261" t="s">
        <v>161</v>
      </c>
      <c r="F3679" s="261">
        <v>1479262.43</v>
      </c>
      <c r="G3679" s="261">
        <v>0</v>
      </c>
      <c r="H3679" s="261">
        <v>1479262.43</v>
      </c>
      <c r="I3679" s="261">
        <v>0</v>
      </c>
      <c r="J3679" s="261">
        <v>0</v>
      </c>
      <c r="K3679" s="261">
        <v>0</v>
      </c>
      <c r="L3679" s="261">
        <v>0</v>
      </c>
      <c r="M3679" s="261">
        <v>0</v>
      </c>
      <c r="N3679" s="261">
        <v>11.1</v>
      </c>
      <c r="O3679" s="261">
        <v>1540.8984</v>
      </c>
      <c r="P3679" s="261" t="s">
        <v>162</v>
      </c>
      <c r="Q3679" s="261">
        <v>1</v>
      </c>
      <c r="R3679" s="261">
        <v>1050759.8999999999</v>
      </c>
      <c r="S3679" s="261" t="s">
        <v>77</v>
      </c>
      <c r="T3679" s="261">
        <v>20131031</v>
      </c>
      <c r="U3679" s="261">
        <v>39</v>
      </c>
      <c r="V3679" s="261">
        <v>20161230</v>
      </c>
      <c r="W3679" s="262" t="s">
        <v>41</v>
      </c>
    </row>
    <row r="3680" spans="1:23">
      <c r="A3680" s="261">
        <v>76471777</v>
      </c>
      <c r="B3680" s="261">
        <v>42727730</v>
      </c>
      <c r="C3680" s="261">
        <v>42727730</v>
      </c>
      <c r="D3680" s="261">
        <v>8450422</v>
      </c>
      <c r="E3680" s="261" t="s">
        <v>161</v>
      </c>
      <c r="F3680" s="261">
        <v>268212.65000000002</v>
      </c>
      <c r="G3680" s="261">
        <v>0</v>
      </c>
      <c r="H3680" s="261">
        <v>264597.96000000002</v>
      </c>
      <c r="I3680" s="261">
        <v>-2527.9</v>
      </c>
      <c r="J3680" s="261">
        <v>0</v>
      </c>
      <c r="K3680" s="261">
        <v>0</v>
      </c>
      <c r="L3680" s="261">
        <v>-2527.9</v>
      </c>
      <c r="M3680" s="261">
        <v>-16.36</v>
      </c>
      <c r="N3680" s="261">
        <v>11.31</v>
      </c>
      <c r="O3680" s="261">
        <v>275.62290000000002</v>
      </c>
      <c r="P3680" s="261" t="s">
        <v>162</v>
      </c>
      <c r="Q3680" s="261">
        <v>0</v>
      </c>
      <c r="R3680" s="261">
        <v>264597.96000000002</v>
      </c>
      <c r="S3680" s="261" t="s">
        <v>70</v>
      </c>
      <c r="T3680" s="261">
        <v>0</v>
      </c>
      <c r="U3680" s="261">
        <v>0</v>
      </c>
      <c r="V3680" s="261">
        <v>20161230</v>
      </c>
      <c r="W3680" s="262" t="s">
        <v>41</v>
      </c>
    </row>
    <row r="3681" spans="1:23">
      <c r="A3681" s="261">
        <v>76472011</v>
      </c>
      <c r="B3681" s="261">
        <v>37264927</v>
      </c>
      <c r="C3681" s="261">
        <v>37264927</v>
      </c>
      <c r="D3681" s="261">
        <v>20532526</v>
      </c>
      <c r="E3681" s="261" t="s">
        <v>161</v>
      </c>
      <c r="F3681" s="261">
        <v>281724.03999999998</v>
      </c>
      <c r="G3681" s="261">
        <v>0</v>
      </c>
      <c r="H3681" s="261">
        <v>281724.03999999998</v>
      </c>
      <c r="I3681" s="261">
        <v>0</v>
      </c>
      <c r="J3681" s="261">
        <v>0</v>
      </c>
      <c r="K3681" s="261">
        <v>0</v>
      </c>
      <c r="L3681" s="261">
        <v>0</v>
      </c>
      <c r="M3681" s="261">
        <v>0</v>
      </c>
      <c r="N3681" s="261">
        <v>12.17</v>
      </c>
      <c r="O3681" s="261">
        <v>293.46249999999998</v>
      </c>
      <c r="P3681" s="261" t="s">
        <v>162</v>
      </c>
      <c r="Q3681" s="261">
        <v>1</v>
      </c>
      <c r="R3681" s="261">
        <v>175321.98</v>
      </c>
      <c r="S3681" s="261" t="s">
        <v>77</v>
      </c>
      <c r="T3681" s="261">
        <v>20120731</v>
      </c>
      <c r="U3681" s="261">
        <v>54</v>
      </c>
      <c r="V3681" s="261">
        <v>20161230</v>
      </c>
      <c r="W3681" s="262" t="s">
        <v>41</v>
      </c>
    </row>
    <row r="3682" spans="1:23">
      <c r="A3682" s="261">
        <v>76473433</v>
      </c>
      <c r="B3682" s="261">
        <v>35463972</v>
      </c>
      <c r="C3682" s="261">
        <v>35463972</v>
      </c>
      <c r="D3682" s="261">
        <v>31738763</v>
      </c>
      <c r="E3682" s="261" t="s">
        <v>161</v>
      </c>
      <c r="F3682" s="261">
        <v>0</v>
      </c>
      <c r="G3682" s="261">
        <v>0</v>
      </c>
      <c r="H3682" s="261">
        <v>0</v>
      </c>
      <c r="I3682" s="261">
        <v>0</v>
      </c>
      <c r="J3682" s="261">
        <v>0</v>
      </c>
      <c r="K3682" s="261">
        <v>0</v>
      </c>
      <c r="L3682" s="261">
        <v>0</v>
      </c>
      <c r="M3682" s="261">
        <v>0</v>
      </c>
      <c r="N3682" s="261">
        <v>11.1</v>
      </c>
      <c r="O3682" s="261">
        <v>0</v>
      </c>
      <c r="P3682" s="261" t="s">
        <v>94</v>
      </c>
      <c r="Q3682" s="261">
        <v>1</v>
      </c>
      <c r="R3682" s="261">
        <v>0</v>
      </c>
      <c r="S3682" s="261" t="s">
        <v>70</v>
      </c>
      <c r="T3682" s="261">
        <v>0</v>
      </c>
      <c r="U3682" s="261">
        <v>0</v>
      </c>
      <c r="V3682" s="261">
        <v>20161230</v>
      </c>
      <c r="W3682" s="262" t="s">
        <v>41</v>
      </c>
    </row>
    <row r="3683" spans="1:23">
      <c r="A3683" s="261">
        <v>76473556</v>
      </c>
      <c r="B3683" s="261">
        <v>37439590</v>
      </c>
      <c r="C3683" s="261">
        <v>37439590</v>
      </c>
      <c r="D3683" s="261">
        <v>39117743</v>
      </c>
      <c r="E3683" s="261" t="s">
        <v>161</v>
      </c>
      <c r="F3683" s="261">
        <v>0</v>
      </c>
      <c r="G3683" s="261">
        <v>0</v>
      </c>
      <c r="H3683" s="261">
        <v>0</v>
      </c>
      <c r="I3683" s="261">
        <v>0</v>
      </c>
      <c r="J3683" s="261">
        <v>0</v>
      </c>
      <c r="K3683" s="261">
        <v>0</v>
      </c>
      <c r="L3683" s="261">
        <v>0</v>
      </c>
      <c r="M3683" s="261">
        <v>0</v>
      </c>
      <c r="N3683" s="261">
        <v>12.7</v>
      </c>
      <c r="O3683" s="261">
        <v>0</v>
      </c>
      <c r="P3683" s="261" t="s">
        <v>94</v>
      </c>
      <c r="Q3683" s="261">
        <v>0</v>
      </c>
      <c r="R3683" s="261">
        <v>0</v>
      </c>
      <c r="S3683" s="261" t="s">
        <v>70</v>
      </c>
      <c r="T3683" s="261">
        <v>0</v>
      </c>
      <c r="U3683" s="261">
        <v>0</v>
      </c>
      <c r="V3683" s="261">
        <v>20161230</v>
      </c>
      <c r="W3683" s="262" t="s">
        <v>41</v>
      </c>
    </row>
    <row r="3684" spans="1:23">
      <c r="A3684" s="261">
        <v>76476853</v>
      </c>
      <c r="B3684" s="261">
        <v>38391502</v>
      </c>
      <c r="C3684" s="261">
        <v>38391502</v>
      </c>
      <c r="D3684" s="261">
        <v>21892376</v>
      </c>
      <c r="E3684" s="261" t="s">
        <v>161</v>
      </c>
      <c r="F3684" s="261">
        <v>586108.63</v>
      </c>
      <c r="G3684" s="261">
        <v>0</v>
      </c>
      <c r="H3684" s="261">
        <v>577945.76</v>
      </c>
      <c r="I3684" s="261">
        <v>-5685.25</v>
      </c>
      <c r="J3684" s="261">
        <v>0</v>
      </c>
      <c r="K3684" s="261">
        <v>0</v>
      </c>
      <c r="L3684" s="261">
        <v>-5685.25</v>
      </c>
      <c r="M3684" s="261">
        <v>-0.38</v>
      </c>
      <c r="N3684" s="261">
        <v>11.64</v>
      </c>
      <c r="O3684" s="261">
        <v>602.02679999999998</v>
      </c>
      <c r="P3684" s="261" t="s">
        <v>162</v>
      </c>
      <c r="Q3684" s="261">
        <v>0</v>
      </c>
      <c r="R3684" s="261">
        <v>577945.76</v>
      </c>
      <c r="S3684" s="261" t="s">
        <v>70</v>
      </c>
      <c r="T3684" s="261">
        <v>0</v>
      </c>
      <c r="U3684" s="261">
        <v>0</v>
      </c>
      <c r="V3684" s="261">
        <v>20161230</v>
      </c>
      <c r="W3684" s="262" t="s">
        <v>41</v>
      </c>
    </row>
    <row r="3685" spans="1:23">
      <c r="A3685" s="261">
        <v>76559085</v>
      </c>
      <c r="B3685" s="261">
        <v>41748484</v>
      </c>
      <c r="C3685" s="261">
        <v>41748484</v>
      </c>
      <c r="D3685" s="261">
        <v>9669745</v>
      </c>
      <c r="E3685" s="261" t="s">
        <v>161</v>
      </c>
      <c r="F3685" s="261">
        <v>1062685.94</v>
      </c>
      <c r="G3685" s="261">
        <v>0</v>
      </c>
      <c r="H3685" s="261">
        <v>1062685.94</v>
      </c>
      <c r="I3685" s="261">
        <v>0</v>
      </c>
      <c r="J3685" s="261">
        <v>0</v>
      </c>
      <c r="K3685" s="261">
        <v>0</v>
      </c>
      <c r="L3685" s="261">
        <v>0</v>
      </c>
      <c r="M3685" s="261">
        <v>0</v>
      </c>
      <c r="N3685" s="261">
        <v>11.1</v>
      </c>
      <c r="O3685" s="261">
        <v>1106.9645</v>
      </c>
      <c r="P3685" s="261" t="s">
        <v>162</v>
      </c>
      <c r="Q3685" s="261">
        <v>1</v>
      </c>
      <c r="R3685" s="261">
        <v>748520.85</v>
      </c>
      <c r="S3685" s="261" t="s">
        <v>77</v>
      </c>
      <c r="T3685" s="261">
        <v>20131031</v>
      </c>
      <c r="U3685" s="261">
        <v>39</v>
      </c>
      <c r="V3685" s="261">
        <v>20161230</v>
      </c>
      <c r="W3685" s="262" t="s">
        <v>41</v>
      </c>
    </row>
    <row r="3686" spans="1:23">
      <c r="A3686" s="261">
        <v>76563244</v>
      </c>
      <c r="B3686" s="261">
        <v>38503691</v>
      </c>
      <c r="C3686" s="261">
        <v>38503691</v>
      </c>
      <c r="D3686" s="261">
        <v>10254937</v>
      </c>
      <c r="E3686" s="261" t="s">
        <v>161</v>
      </c>
      <c r="F3686" s="261">
        <v>149903.73000000001</v>
      </c>
      <c r="G3686" s="261">
        <v>0</v>
      </c>
      <c r="H3686" s="261">
        <v>147871.01</v>
      </c>
      <c r="I3686" s="261">
        <v>-1561.5</v>
      </c>
      <c r="J3686" s="261">
        <v>0</v>
      </c>
      <c r="K3686" s="261">
        <v>0</v>
      </c>
      <c r="L3686" s="261">
        <v>-1561.5</v>
      </c>
      <c r="M3686" s="261">
        <v>0</v>
      </c>
      <c r="N3686" s="261">
        <v>12.5</v>
      </c>
      <c r="O3686" s="261">
        <v>154.03229999999999</v>
      </c>
      <c r="P3686" s="261" t="s">
        <v>162</v>
      </c>
      <c r="Q3686" s="261">
        <v>0</v>
      </c>
      <c r="R3686" s="261">
        <v>147871.01</v>
      </c>
      <c r="S3686" s="261" t="s">
        <v>70</v>
      </c>
      <c r="T3686" s="261">
        <v>0</v>
      </c>
      <c r="U3686" s="261">
        <v>0</v>
      </c>
      <c r="V3686" s="261">
        <v>20161230</v>
      </c>
      <c r="W3686" s="262" t="s">
        <v>41</v>
      </c>
    </row>
    <row r="3687" spans="1:23">
      <c r="A3687" s="261">
        <v>76565010</v>
      </c>
      <c r="B3687" s="261">
        <v>41682752</v>
      </c>
      <c r="C3687" s="261">
        <v>41682752</v>
      </c>
      <c r="D3687" s="261">
        <v>8631888</v>
      </c>
      <c r="E3687" s="261" t="s">
        <v>161</v>
      </c>
      <c r="F3687" s="261">
        <v>0</v>
      </c>
      <c r="G3687" s="261">
        <v>0</v>
      </c>
      <c r="H3687" s="261">
        <v>0</v>
      </c>
      <c r="I3687" s="261">
        <v>0</v>
      </c>
      <c r="J3687" s="261">
        <v>0</v>
      </c>
      <c r="K3687" s="261">
        <v>0</v>
      </c>
      <c r="L3687" s="261">
        <v>0</v>
      </c>
      <c r="M3687" s="261">
        <v>0</v>
      </c>
      <c r="N3687" s="261">
        <v>11.1</v>
      </c>
      <c r="O3687" s="261">
        <v>0</v>
      </c>
      <c r="P3687" s="261" t="s">
        <v>94</v>
      </c>
      <c r="Q3687" s="261">
        <v>0</v>
      </c>
      <c r="R3687" s="261">
        <v>0</v>
      </c>
      <c r="S3687" s="261" t="s">
        <v>70</v>
      </c>
      <c r="T3687" s="261">
        <v>0</v>
      </c>
      <c r="U3687" s="261">
        <v>0</v>
      </c>
      <c r="V3687" s="261">
        <v>20161230</v>
      </c>
      <c r="W3687" s="262" t="s">
        <v>41</v>
      </c>
    </row>
    <row r="3688" spans="1:23">
      <c r="A3688" s="261">
        <v>76567396</v>
      </c>
      <c r="B3688" s="261">
        <v>28739690</v>
      </c>
      <c r="C3688" s="261">
        <v>28739690</v>
      </c>
      <c r="D3688" s="261">
        <v>16082048</v>
      </c>
      <c r="E3688" s="261" t="s">
        <v>161</v>
      </c>
      <c r="F3688" s="261">
        <v>173811.51</v>
      </c>
      <c r="G3688" s="261">
        <v>0</v>
      </c>
      <c r="H3688" s="261">
        <v>170179.09</v>
      </c>
      <c r="I3688" s="261">
        <v>-1817.78</v>
      </c>
      <c r="J3688" s="261">
        <v>0</v>
      </c>
      <c r="K3688" s="261">
        <v>0</v>
      </c>
      <c r="L3688" s="261">
        <v>-1817.78</v>
      </c>
      <c r="M3688" s="261">
        <v>0</v>
      </c>
      <c r="N3688" s="261">
        <v>12.55</v>
      </c>
      <c r="O3688" s="261">
        <v>177.26990000000001</v>
      </c>
      <c r="P3688" s="261" t="s">
        <v>162</v>
      </c>
      <c r="Q3688" s="261">
        <v>0</v>
      </c>
      <c r="R3688" s="261">
        <v>170179.09</v>
      </c>
      <c r="S3688" s="261" t="s">
        <v>70</v>
      </c>
      <c r="T3688" s="261">
        <v>0</v>
      </c>
      <c r="U3688" s="261">
        <v>0</v>
      </c>
      <c r="V3688" s="261">
        <v>20161230</v>
      </c>
      <c r="W3688" s="262" t="s">
        <v>41</v>
      </c>
    </row>
    <row r="3689" spans="1:23">
      <c r="A3689" s="261">
        <v>76567790</v>
      </c>
      <c r="B3689" s="261">
        <v>45657930</v>
      </c>
      <c r="C3689" s="261">
        <v>45657930</v>
      </c>
      <c r="D3689" s="261">
        <v>9132068</v>
      </c>
      <c r="E3689" s="261" t="s">
        <v>161</v>
      </c>
      <c r="F3689" s="261">
        <v>0</v>
      </c>
      <c r="G3689" s="261">
        <v>0</v>
      </c>
      <c r="H3689" s="261">
        <v>0</v>
      </c>
      <c r="I3689" s="261">
        <v>0</v>
      </c>
      <c r="J3689" s="261">
        <v>0</v>
      </c>
      <c r="K3689" s="261">
        <v>0</v>
      </c>
      <c r="L3689" s="261">
        <v>0</v>
      </c>
      <c r="M3689" s="261">
        <v>0</v>
      </c>
      <c r="N3689" s="261">
        <v>12.7</v>
      </c>
      <c r="O3689" s="261">
        <v>0</v>
      </c>
      <c r="P3689" s="261" t="s">
        <v>94</v>
      </c>
      <c r="Q3689" s="261">
        <v>0</v>
      </c>
      <c r="R3689" s="261">
        <v>0</v>
      </c>
      <c r="S3689" s="261" t="s">
        <v>70</v>
      </c>
      <c r="T3689" s="261">
        <v>0</v>
      </c>
      <c r="U3689" s="261">
        <v>0</v>
      </c>
      <c r="V3689" s="261">
        <v>20161230</v>
      </c>
      <c r="W3689" s="262" t="s">
        <v>41</v>
      </c>
    </row>
    <row r="3690" spans="1:23">
      <c r="A3690" s="261">
        <v>76567914</v>
      </c>
      <c r="B3690" s="261">
        <v>43197580</v>
      </c>
      <c r="C3690" s="261">
        <v>43197580</v>
      </c>
      <c r="D3690" s="261">
        <v>39556906</v>
      </c>
      <c r="E3690" s="261" t="s">
        <v>161</v>
      </c>
      <c r="F3690" s="261">
        <v>478005.47</v>
      </c>
      <c r="G3690" s="261">
        <v>0</v>
      </c>
      <c r="H3690" s="261">
        <v>478005.47</v>
      </c>
      <c r="I3690" s="261">
        <v>0</v>
      </c>
      <c r="J3690" s="261">
        <v>0</v>
      </c>
      <c r="K3690" s="261">
        <v>0</v>
      </c>
      <c r="L3690" s="261">
        <v>0</v>
      </c>
      <c r="M3690" s="261">
        <v>0</v>
      </c>
      <c r="N3690" s="261">
        <v>11.9</v>
      </c>
      <c r="O3690" s="261">
        <v>497.92239999999998</v>
      </c>
      <c r="P3690" s="261" t="s">
        <v>162</v>
      </c>
      <c r="Q3690" s="261">
        <v>1</v>
      </c>
      <c r="R3690" s="261">
        <v>401208.01</v>
      </c>
      <c r="S3690" s="261" t="s">
        <v>77</v>
      </c>
      <c r="T3690" s="261">
        <v>20150831</v>
      </c>
      <c r="U3690" s="261">
        <v>17</v>
      </c>
      <c r="V3690" s="261">
        <v>20161230</v>
      </c>
      <c r="W3690" s="262" t="s">
        <v>41</v>
      </c>
    </row>
    <row r="3691" spans="1:23">
      <c r="A3691" s="261">
        <v>76570144</v>
      </c>
      <c r="B3691" s="261">
        <v>43993147</v>
      </c>
      <c r="C3691" s="261">
        <v>43993147</v>
      </c>
      <c r="D3691" s="261">
        <v>9030905</v>
      </c>
      <c r="E3691" s="261" t="s">
        <v>161</v>
      </c>
      <c r="F3691" s="261">
        <v>304311.78000000003</v>
      </c>
      <c r="G3691" s="261">
        <v>0</v>
      </c>
      <c r="H3691" s="261">
        <v>304311.78000000003</v>
      </c>
      <c r="I3691" s="261">
        <v>0</v>
      </c>
      <c r="J3691" s="261">
        <v>0</v>
      </c>
      <c r="K3691" s="261">
        <v>0</v>
      </c>
      <c r="L3691" s="261">
        <v>0</v>
      </c>
      <c r="M3691" s="261">
        <v>0</v>
      </c>
      <c r="N3691" s="261">
        <v>11.1</v>
      </c>
      <c r="O3691" s="261">
        <v>316.9914</v>
      </c>
      <c r="P3691" s="261" t="s">
        <v>162</v>
      </c>
      <c r="Q3691" s="261">
        <v>0</v>
      </c>
      <c r="R3691" s="261">
        <v>276268.78000000003</v>
      </c>
      <c r="S3691" s="261" t="s">
        <v>71</v>
      </c>
      <c r="T3691" s="261">
        <v>20170102</v>
      </c>
      <c r="U3691" s="261">
        <v>1</v>
      </c>
      <c r="V3691" s="261">
        <v>20161230</v>
      </c>
      <c r="W3691" s="262" t="s">
        <v>41</v>
      </c>
    </row>
    <row r="3692" spans="1:23">
      <c r="A3692" s="261">
        <v>76578017</v>
      </c>
      <c r="B3692" s="261">
        <v>44486107</v>
      </c>
      <c r="C3692" s="261">
        <v>44486107</v>
      </c>
      <c r="D3692" s="261">
        <v>28146995</v>
      </c>
      <c r="E3692" s="261" t="s">
        <v>161</v>
      </c>
      <c r="F3692" s="261">
        <v>271396.75</v>
      </c>
      <c r="G3692" s="261">
        <v>0</v>
      </c>
      <c r="H3692" s="261">
        <v>268127.44</v>
      </c>
      <c r="I3692" s="261">
        <v>-2514.94</v>
      </c>
      <c r="J3692" s="261">
        <v>0</v>
      </c>
      <c r="K3692" s="261">
        <v>0</v>
      </c>
      <c r="L3692" s="261">
        <v>-2514.94</v>
      </c>
      <c r="M3692" s="261">
        <v>-0.59</v>
      </c>
      <c r="N3692" s="261">
        <v>11.12</v>
      </c>
      <c r="O3692" s="261">
        <v>279.29939999999999</v>
      </c>
      <c r="P3692" s="261" t="s">
        <v>162</v>
      </c>
      <c r="Q3692" s="261">
        <v>0</v>
      </c>
      <c r="R3692" s="261">
        <v>268127.44</v>
      </c>
      <c r="S3692" s="261" t="s">
        <v>70</v>
      </c>
      <c r="T3692" s="261">
        <v>0</v>
      </c>
      <c r="U3692" s="261">
        <v>0</v>
      </c>
      <c r="V3692" s="261">
        <v>20161230</v>
      </c>
      <c r="W3692" s="262" t="s">
        <v>41</v>
      </c>
    </row>
    <row r="3693" spans="1:23">
      <c r="A3693" s="261">
        <v>76581540</v>
      </c>
      <c r="B3693" s="261">
        <v>43466103</v>
      </c>
      <c r="C3693" s="261">
        <v>43466103</v>
      </c>
      <c r="D3693" s="261">
        <v>5525458</v>
      </c>
      <c r="E3693" s="261" t="s">
        <v>161</v>
      </c>
      <c r="F3693" s="261">
        <v>0</v>
      </c>
      <c r="G3693" s="261">
        <v>0</v>
      </c>
      <c r="H3693" s="261">
        <v>0</v>
      </c>
      <c r="I3693" s="261">
        <v>0</v>
      </c>
      <c r="J3693" s="261">
        <v>0</v>
      </c>
      <c r="K3693" s="261">
        <v>0</v>
      </c>
      <c r="L3693" s="261">
        <v>0</v>
      </c>
      <c r="M3693" s="261">
        <v>0</v>
      </c>
      <c r="N3693" s="261">
        <v>11.1</v>
      </c>
      <c r="O3693" s="261">
        <v>0</v>
      </c>
      <c r="P3693" s="261" t="s">
        <v>94</v>
      </c>
      <c r="Q3693" s="261">
        <v>1</v>
      </c>
      <c r="R3693" s="261">
        <v>0</v>
      </c>
      <c r="S3693" s="261" t="s">
        <v>70</v>
      </c>
      <c r="T3693" s="261">
        <v>0</v>
      </c>
      <c r="U3693" s="261">
        <v>0</v>
      </c>
      <c r="V3693" s="261">
        <v>20161230</v>
      </c>
      <c r="W3693" s="262" t="s">
        <v>41</v>
      </c>
    </row>
    <row r="3694" spans="1:23">
      <c r="A3694" s="261">
        <v>76622911</v>
      </c>
      <c r="B3694" s="261">
        <v>41560051</v>
      </c>
      <c r="C3694" s="261">
        <v>41560051</v>
      </c>
      <c r="D3694" s="261">
        <v>40226576</v>
      </c>
      <c r="E3694" s="261" t="s">
        <v>161</v>
      </c>
      <c r="F3694" s="261">
        <v>254840.94</v>
      </c>
      <c r="G3694" s="261">
        <v>0</v>
      </c>
      <c r="H3694" s="261">
        <v>254840.94</v>
      </c>
      <c r="I3694" s="261">
        <v>0</v>
      </c>
      <c r="J3694" s="261">
        <v>0</v>
      </c>
      <c r="K3694" s="261">
        <v>0</v>
      </c>
      <c r="L3694" s="261">
        <v>0</v>
      </c>
      <c r="M3694" s="261">
        <v>0</v>
      </c>
      <c r="N3694" s="261">
        <v>11.64</v>
      </c>
      <c r="O3694" s="261">
        <v>265.45929999999998</v>
      </c>
      <c r="P3694" s="261" t="s">
        <v>162</v>
      </c>
      <c r="Q3694" s="261">
        <v>1</v>
      </c>
      <c r="R3694" s="261">
        <v>224294.54</v>
      </c>
      <c r="S3694" s="261" t="s">
        <v>77</v>
      </c>
      <c r="T3694" s="261">
        <v>20160229</v>
      </c>
      <c r="U3694" s="261">
        <v>11</v>
      </c>
      <c r="V3694" s="261">
        <v>20161230</v>
      </c>
      <c r="W3694" s="262" t="s">
        <v>41</v>
      </c>
    </row>
    <row r="3695" spans="1:23">
      <c r="A3695" s="261">
        <v>76636443</v>
      </c>
      <c r="B3695" s="261">
        <v>39661669</v>
      </c>
      <c r="C3695" s="261">
        <v>39661669</v>
      </c>
      <c r="D3695" s="261">
        <v>9220421</v>
      </c>
      <c r="E3695" s="261" t="s">
        <v>161</v>
      </c>
      <c r="F3695" s="261">
        <v>428908.61</v>
      </c>
      <c r="G3695" s="261">
        <v>0</v>
      </c>
      <c r="H3695" s="261">
        <v>428908.61</v>
      </c>
      <c r="I3695" s="261">
        <v>0</v>
      </c>
      <c r="J3695" s="261">
        <v>0</v>
      </c>
      <c r="K3695" s="261">
        <v>0</v>
      </c>
      <c r="L3695" s="261">
        <v>0</v>
      </c>
      <c r="M3695" s="261">
        <v>0</v>
      </c>
      <c r="N3695" s="261">
        <v>11.1</v>
      </c>
      <c r="O3695" s="261">
        <v>446.77980000000002</v>
      </c>
      <c r="P3695" s="261" t="s">
        <v>162</v>
      </c>
      <c r="Q3695" s="261">
        <v>0</v>
      </c>
      <c r="R3695" s="261">
        <v>417614.28</v>
      </c>
      <c r="S3695" s="261" t="s">
        <v>72</v>
      </c>
      <c r="T3695" s="261">
        <v>20161130</v>
      </c>
      <c r="U3695" s="261">
        <v>2</v>
      </c>
      <c r="V3695" s="261">
        <v>20161230</v>
      </c>
      <c r="W3695" s="262" t="s">
        <v>41</v>
      </c>
    </row>
    <row r="3696" spans="1:23">
      <c r="A3696" s="261">
        <v>76654548</v>
      </c>
      <c r="B3696" s="261">
        <v>35937833</v>
      </c>
      <c r="C3696" s="261">
        <v>35937833</v>
      </c>
      <c r="D3696" s="261">
        <v>23299610</v>
      </c>
      <c r="E3696" s="261" t="s">
        <v>161</v>
      </c>
      <c r="F3696" s="261">
        <v>0</v>
      </c>
      <c r="G3696" s="261">
        <v>0</v>
      </c>
      <c r="H3696" s="261">
        <v>0</v>
      </c>
      <c r="I3696" s="261">
        <v>0</v>
      </c>
      <c r="J3696" s="261">
        <v>0</v>
      </c>
      <c r="K3696" s="261">
        <v>0</v>
      </c>
      <c r="L3696" s="261">
        <v>0</v>
      </c>
      <c r="M3696" s="261">
        <v>0</v>
      </c>
      <c r="N3696" s="261">
        <v>11.1</v>
      </c>
      <c r="O3696" s="261">
        <v>0</v>
      </c>
      <c r="P3696" s="261" t="s">
        <v>94</v>
      </c>
      <c r="Q3696" s="261">
        <v>0</v>
      </c>
      <c r="R3696" s="261">
        <v>0</v>
      </c>
      <c r="S3696" s="261" t="s">
        <v>70</v>
      </c>
      <c r="T3696" s="261">
        <v>0</v>
      </c>
      <c r="U3696" s="261">
        <v>0</v>
      </c>
      <c r="V3696" s="261">
        <v>20161230</v>
      </c>
      <c r="W3696" s="262" t="s">
        <v>41</v>
      </c>
    </row>
    <row r="3697" spans="1:23">
      <c r="A3697" s="261">
        <v>76654496</v>
      </c>
      <c r="B3697" s="261">
        <v>38697441</v>
      </c>
      <c r="C3697" s="261">
        <v>38697441</v>
      </c>
      <c r="D3697" s="261">
        <v>33403378</v>
      </c>
      <c r="E3697" s="261" t="s">
        <v>161</v>
      </c>
      <c r="F3697" s="261">
        <v>0</v>
      </c>
      <c r="G3697" s="261">
        <v>0</v>
      </c>
      <c r="H3697" s="261">
        <v>0</v>
      </c>
      <c r="I3697" s="261">
        <v>0</v>
      </c>
      <c r="J3697" s="261">
        <v>0</v>
      </c>
      <c r="K3697" s="261">
        <v>0</v>
      </c>
      <c r="L3697" s="261">
        <v>0</v>
      </c>
      <c r="M3697" s="261">
        <v>0</v>
      </c>
      <c r="N3697" s="261">
        <v>11.1</v>
      </c>
      <c r="O3697" s="261">
        <v>0</v>
      </c>
      <c r="P3697" s="261" t="s">
        <v>94</v>
      </c>
      <c r="Q3697" s="261">
        <v>1</v>
      </c>
      <c r="R3697" s="261">
        <v>0</v>
      </c>
      <c r="S3697" s="261" t="s">
        <v>70</v>
      </c>
      <c r="T3697" s="261">
        <v>0</v>
      </c>
      <c r="U3697" s="261">
        <v>0</v>
      </c>
      <c r="V3697" s="261">
        <v>20161230</v>
      </c>
      <c r="W3697" s="262" t="s">
        <v>41</v>
      </c>
    </row>
    <row r="3698" spans="1:23">
      <c r="A3698" s="261">
        <v>76655591</v>
      </c>
      <c r="B3698" s="261">
        <v>39722582</v>
      </c>
      <c r="C3698" s="261">
        <v>39722582</v>
      </c>
      <c r="D3698" s="261">
        <v>9735622</v>
      </c>
      <c r="E3698" s="261" t="s">
        <v>161</v>
      </c>
      <c r="F3698" s="261">
        <v>0</v>
      </c>
      <c r="G3698" s="261">
        <v>0</v>
      </c>
      <c r="H3698" s="261">
        <v>0</v>
      </c>
      <c r="I3698" s="261">
        <v>0</v>
      </c>
      <c r="J3698" s="261">
        <v>0</v>
      </c>
      <c r="K3698" s="261">
        <v>0</v>
      </c>
      <c r="L3698" s="261">
        <v>0</v>
      </c>
      <c r="M3698" s="261">
        <v>0</v>
      </c>
      <c r="N3698" s="261">
        <v>11.1</v>
      </c>
      <c r="O3698" s="261">
        <v>0</v>
      </c>
      <c r="P3698" s="261" t="s">
        <v>94</v>
      </c>
      <c r="Q3698" s="261">
        <v>1</v>
      </c>
      <c r="R3698" s="261">
        <v>0</v>
      </c>
      <c r="S3698" s="261" t="s">
        <v>70</v>
      </c>
      <c r="T3698" s="261">
        <v>0</v>
      </c>
      <c r="U3698" s="261">
        <v>0</v>
      </c>
      <c r="V3698" s="261">
        <v>20161230</v>
      </c>
      <c r="W3698" s="262" t="s">
        <v>41</v>
      </c>
    </row>
    <row r="3699" spans="1:23">
      <c r="A3699" s="261">
        <v>76656438</v>
      </c>
      <c r="B3699" s="261">
        <v>42954580</v>
      </c>
      <c r="C3699" s="261">
        <v>42954580</v>
      </c>
      <c r="D3699" s="261">
        <v>40281439</v>
      </c>
      <c r="E3699" s="261" t="s">
        <v>161</v>
      </c>
      <c r="F3699" s="261">
        <v>0</v>
      </c>
      <c r="G3699" s="261">
        <v>0</v>
      </c>
      <c r="H3699" s="261">
        <v>0</v>
      </c>
      <c r="I3699" s="261">
        <v>0</v>
      </c>
      <c r="J3699" s="261">
        <v>0</v>
      </c>
      <c r="K3699" s="261">
        <v>0</v>
      </c>
      <c r="L3699" s="261">
        <v>0</v>
      </c>
      <c r="M3699" s="261">
        <v>0</v>
      </c>
      <c r="N3699" s="261">
        <v>11.1</v>
      </c>
      <c r="O3699" s="261">
        <v>0</v>
      </c>
      <c r="P3699" s="261" t="s">
        <v>94</v>
      </c>
      <c r="Q3699" s="261">
        <v>1</v>
      </c>
      <c r="R3699" s="261">
        <v>0</v>
      </c>
      <c r="S3699" s="261" t="s">
        <v>70</v>
      </c>
      <c r="T3699" s="261">
        <v>0</v>
      </c>
      <c r="U3699" s="261">
        <v>0</v>
      </c>
      <c r="V3699" s="261">
        <v>20161230</v>
      </c>
      <c r="W3699" s="262" t="s">
        <v>41</v>
      </c>
    </row>
    <row r="3700" spans="1:23">
      <c r="A3700" s="261">
        <v>76730180</v>
      </c>
      <c r="B3700" s="261">
        <v>32282020</v>
      </c>
      <c r="C3700" s="261">
        <v>32282020</v>
      </c>
      <c r="D3700" s="261">
        <v>31073473</v>
      </c>
      <c r="E3700" s="261" t="s">
        <v>161</v>
      </c>
      <c r="F3700" s="261">
        <v>327481.19</v>
      </c>
      <c r="G3700" s="261">
        <v>0</v>
      </c>
      <c r="H3700" s="261">
        <v>321481.09000000003</v>
      </c>
      <c r="I3700" s="261">
        <v>-3424.91</v>
      </c>
      <c r="J3700" s="261">
        <v>0</v>
      </c>
      <c r="K3700" s="261">
        <v>0</v>
      </c>
      <c r="L3700" s="261">
        <v>-3424.91</v>
      </c>
      <c r="M3700" s="261">
        <v>0</v>
      </c>
      <c r="N3700" s="261">
        <v>12.55</v>
      </c>
      <c r="O3700" s="261">
        <v>334.87610000000001</v>
      </c>
      <c r="P3700" s="261" t="s">
        <v>162</v>
      </c>
      <c r="Q3700" s="261">
        <v>0</v>
      </c>
      <c r="R3700" s="261">
        <v>321481.09000000003</v>
      </c>
      <c r="S3700" s="261" t="s">
        <v>70</v>
      </c>
      <c r="T3700" s="261">
        <v>0</v>
      </c>
      <c r="U3700" s="261">
        <v>0</v>
      </c>
      <c r="V3700" s="261">
        <v>20161230</v>
      </c>
      <c r="W3700" s="262" t="s">
        <v>41</v>
      </c>
    </row>
    <row r="3701" spans="1:23">
      <c r="A3701" s="261">
        <v>76735737</v>
      </c>
      <c r="B3701" s="261">
        <v>40120334</v>
      </c>
      <c r="C3701" s="261">
        <v>40120334</v>
      </c>
      <c r="D3701" s="261">
        <v>29831204</v>
      </c>
      <c r="E3701" s="261" t="s">
        <v>161</v>
      </c>
      <c r="F3701" s="261">
        <v>616323.62</v>
      </c>
      <c r="G3701" s="261">
        <v>0</v>
      </c>
      <c r="H3701" s="261">
        <v>616323.62</v>
      </c>
      <c r="I3701" s="261">
        <v>0</v>
      </c>
      <c r="J3701" s="261">
        <v>0</v>
      </c>
      <c r="K3701" s="261">
        <v>0</v>
      </c>
      <c r="L3701" s="261">
        <v>0</v>
      </c>
      <c r="M3701" s="261">
        <v>0</v>
      </c>
      <c r="N3701" s="261">
        <v>11.31</v>
      </c>
      <c r="O3701" s="261">
        <v>642.00379999999996</v>
      </c>
      <c r="P3701" s="261" t="s">
        <v>162</v>
      </c>
      <c r="Q3701" s="261">
        <v>1</v>
      </c>
      <c r="R3701" s="261">
        <v>418910.07</v>
      </c>
      <c r="S3701" s="261" t="s">
        <v>77</v>
      </c>
      <c r="T3701" s="261">
        <v>20130731</v>
      </c>
      <c r="U3701" s="261">
        <v>42</v>
      </c>
      <c r="V3701" s="261">
        <v>20161230</v>
      </c>
      <c r="W3701" s="262" t="s">
        <v>41</v>
      </c>
    </row>
    <row r="3702" spans="1:23">
      <c r="A3702" s="261">
        <v>76739763</v>
      </c>
      <c r="B3702" s="261">
        <v>31698707</v>
      </c>
      <c r="C3702" s="261">
        <v>31698707</v>
      </c>
      <c r="D3702" s="261">
        <v>5015091</v>
      </c>
      <c r="E3702" s="261" t="s">
        <v>161</v>
      </c>
      <c r="F3702" s="261">
        <v>0</v>
      </c>
      <c r="G3702" s="261">
        <v>0</v>
      </c>
      <c r="H3702" s="261">
        <v>0</v>
      </c>
      <c r="I3702" s="261">
        <v>0</v>
      </c>
      <c r="J3702" s="261">
        <v>0</v>
      </c>
      <c r="K3702" s="261">
        <v>0</v>
      </c>
      <c r="L3702" s="261">
        <v>0</v>
      </c>
      <c r="M3702" s="261">
        <v>0</v>
      </c>
      <c r="N3702" s="261">
        <v>11.8</v>
      </c>
      <c r="O3702" s="261">
        <v>0</v>
      </c>
      <c r="P3702" s="261" t="s">
        <v>94</v>
      </c>
      <c r="Q3702" s="261">
        <v>1</v>
      </c>
      <c r="R3702" s="261">
        <v>0</v>
      </c>
      <c r="S3702" s="261" t="s">
        <v>70</v>
      </c>
      <c r="T3702" s="261">
        <v>0</v>
      </c>
      <c r="U3702" s="261">
        <v>0</v>
      </c>
      <c r="V3702" s="261">
        <v>20161230</v>
      </c>
      <c r="W3702" s="262" t="s">
        <v>41</v>
      </c>
    </row>
    <row r="3703" spans="1:23">
      <c r="A3703" s="261">
        <v>76744460</v>
      </c>
      <c r="B3703" s="261">
        <v>34159948</v>
      </c>
      <c r="C3703" s="261">
        <v>34159948</v>
      </c>
      <c r="D3703" s="261">
        <v>38010561</v>
      </c>
      <c r="E3703" s="261" t="s">
        <v>161</v>
      </c>
      <c r="F3703" s="261">
        <v>566706.68999999994</v>
      </c>
      <c r="G3703" s="261">
        <v>0</v>
      </c>
      <c r="H3703" s="261">
        <v>557417.54</v>
      </c>
      <c r="I3703" s="261">
        <v>-5747.35</v>
      </c>
      <c r="J3703" s="261">
        <v>0</v>
      </c>
      <c r="K3703" s="261">
        <v>0</v>
      </c>
      <c r="L3703" s="261">
        <v>-5747.35</v>
      </c>
      <c r="M3703" s="261">
        <v>-5.65</v>
      </c>
      <c r="N3703" s="261">
        <v>12.17</v>
      </c>
      <c r="O3703" s="261">
        <v>580.64329999999995</v>
      </c>
      <c r="P3703" s="261" t="s">
        <v>162</v>
      </c>
      <c r="Q3703" s="261">
        <v>0</v>
      </c>
      <c r="R3703" s="261">
        <v>557417.54</v>
      </c>
      <c r="S3703" s="261" t="s">
        <v>70</v>
      </c>
      <c r="T3703" s="261">
        <v>0</v>
      </c>
      <c r="U3703" s="261">
        <v>0</v>
      </c>
      <c r="V3703" s="261">
        <v>20161230</v>
      </c>
      <c r="W3703" s="262" t="s">
        <v>41</v>
      </c>
    </row>
    <row r="3704" spans="1:23">
      <c r="A3704" s="261">
        <v>76789659</v>
      </c>
      <c r="B3704" s="261">
        <v>47102690</v>
      </c>
      <c r="C3704" s="261">
        <v>47102690</v>
      </c>
      <c r="D3704" s="261">
        <v>22388290</v>
      </c>
      <c r="E3704" s="261" t="s">
        <v>161</v>
      </c>
      <c r="F3704" s="261">
        <v>167965.04</v>
      </c>
      <c r="G3704" s="261">
        <v>0</v>
      </c>
      <c r="H3704" s="261">
        <v>165337.76</v>
      </c>
      <c r="I3704" s="261">
        <v>-1583.07</v>
      </c>
      <c r="J3704" s="261">
        <v>0</v>
      </c>
      <c r="K3704" s="261">
        <v>0</v>
      </c>
      <c r="L3704" s="261">
        <v>-1583.07</v>
      </c>
      <c r="M3704" s="261">
        <v>-496.87</v>
      </c>
      <c r="N3704" s="261">
        <v>11.31</v>
      </c>
      <c r="O3704" s="261">
        <v>172.2268</v>
      </c>
      <c r="P3704" s="261" t="s">
        <v>162</v>
      </c>
      <c r="Q3704" s="261">
        <v>0</v>
      </c>
      <c r="R3704" s="261">
        <v>165337.76</v>
      </c>
      <c r="S3704" s="261" t="s">
        <v>70</v>
      </c>
      <c r="T3704" s="261">
        <v>0</v>
      </c>
      <c r="U3704" s="261">
        <v>0</v>
      </c>
      <c r="V3704" s="261">
        <v>20161230</v>
      </c>
      <c r="W3704" s="262" t="s">
        <v>41</v>
      </c>
    </row>
    <row r="3705" spans="1:23">
      <c r="A3705" s="261">
        <v>76810128</v>
      </c>
      <c r="B3705" s="261">
        <v>43238285</v>
      </c>
      <c r="C3705" s="261">
        <v>43238285</v>
      </c>
      <c r="D3705" s="261">
        <v>31401932</v>
      </c>
      <c r="E3705" s="261" t="s">
        <v>161</v>
      </c>
      <c r="F3705" s="261">
        <v>456081.25</v>
      </c>
      <c r="G3705" s="261">
        <v>0</v>
      </c>
      <c r="H3705" s="261">
        <v>456081.25</v>
      </c>
      <c r="I3705" s="261">
        <v>0</v>
      </c>
      <c r="J3705" s="261">
        <v>0</v>
      </c>
      <c r="K3705" s="261">
        <v>0</v>
      </c>
      <c r="L3705" s="261">
        <v>0</v>
      </c>
      <c r="M3705" s="261">
        <v>0</v>
      </c>
      <c r="N3705" s="261">
        <v>11.1</v>
      </c>
      <c r="O3705" s="261">
        <v>475.08460000000002</v>
      </c>
      <c r="P3705" s="261" t="s">
        <v>162</v>
      </c>
      <c r="Q3705" s="261">
        <v>0</v>
      </c>
      <c r="R3705" s="261">
        <v>443366.12</v>
      </c>
      <c r="S3705" s="261" t="s">
        <v>73</v>
      </c>
      <c r="T3705" s="261">
        <v>20161031</v>
      </c>
      <c r="U3705" s="261">
        <v>3</v>
      </c>
      <c r="V3705" s="261">
        <v>20161230</v>
      </c>
      <c r="W3705" s="262" t="s">
        <v>41</v>
      </c>
    </row>
    <row r="3706" spans="1:23">
      <c r="A3706" s="261">
        <v>76857810</v>
      </c>
      <c r="B3706" s="261">
        <v>39916630</v>
      </c>
      <c r="C3706" s="261">
        <v>39916630</v>
      </c>
      <c r="D3706" s="261">
        <v>1870580</v>
      </c>
      <c r="E3706" s="261" t="s">
        <v>161</v>
      </c>
      <c r="F3706" s="261">
        <v>0</v>
      </c>
      <c r="G3706" s="261">
        <v>0</v>
      </c>
      <c r="H3706" s="261">
        <v>0</v>
      </c>
      <c r="I3706" s="261">
        <v>0</v>
      </c>
      <c r="J3706" s="261">
        <v>0</v>
      </c>
      <c r="K3706" s="261">
        <v>0</v>
      </c>
      <c r="L3706" s="261">
        <v>0</v>
      </c>
      <c r="M3706" s="261">
        <v>0</v>
      </c>
      <c r="N3706" s="261">
        <v>12</v>
      </c>
      <c r="O3706" s="261">
        <v>0</v>
      </c>
      <c r="P3706" s="261" t="s">
        <v>94</v>
      </c>
      <c r="Q3706" s="261">
        <v>0</v>
      </c>
      <c r="R3706" s="261">
        <v>0</v>
      </c>
      <c r="S3706" s="261" t="s">
        <v>70</v>
      </c>
      <c r="T3706" s="261">
        <v>0</v>
      </c>
      <c r="U3706" s="261">
        <v>0</v>
      </c>
      <c r="V3706" s="261">
        <v>20161230</v>
      </c>
      <c r="W3706" s="262" t="s">
        <v>41</v>
      </c>
    </row>
    <row r="3707" spans="1:23">
      <c r="A3707" s="261">
        <v>76868554</v>
      </c>
      <c r="B3707" s="261">
        <v>34043170</v>
      </c>
      <c r="C3707" s="261">
        <v>34043170</v>
      </c>
      <c r="D3707" s="261">
        <v>12701478</v>
      </c>
      <c r="E3707" s="261" t="s">
        <v>161</v>
      </c>
      <c r="F3707" s="261">
        <v>0</v>
      </c>
      <c r="G3707" s="261">
        <v>0</v>
      </c>
      <c r="H3707" s="261">
        <v>0</v>
      </c>
      <c r="I3707" s="261">
        <v>0</v>
      </c>
      <c r="J3707" s="261">
        <v>0</v>
      </c>
      <c r="K3707" s="261">
        <v>0</v>
      </c>
      <c r="L3707" s="261">
        <v>0</v>
      </c>
      <c r="M3707" s="261">
        <v>0</v>
      </c>
      <c r="N3707" s="261">
        <v>11.1</v>
      </c>
      <c r="O3707" s="261">
        <v>0</v>
      </c>
      <c r="P3707" s="261" t="s">
        <v>94</v>
      </c>
      <c r="Q3707" s="261">
        <v>0</v>
      </c>
      <c r="R3707" s="261">
        <v>0</v>
      </c>
      <c r="S3707" s="261" t="s">
        <v>70</v>
      </c>
      <c r="T3707" s="261">
        <v>0</v>
      </c>
      <c r="U3707" s="261">
        <v>0</v>
      </c>
      <c r="V3707" s="261">
        <v>20161230</v>
      </c>
      <c r="W3707" s="262" t="s">
        <v>41</v>
      </c>
    </row>
    <row r="3708" spans="1:23">
      <c r="A3708" s="261">
        <v>76901515</v>
      </c>
      <c r="B3708" s="261">
        <v>40752967</v>
      </c>
      <c r="C3708" s="261">
        <v>40752967</v>
      </c>
      <c r="D3708" s="261">
        <v>24264613</v>
      </c>
      <c r="E3708" s="261" t="s">
        <v>161</v>
      </c>
      <c r="F3708" s="261">
        <v>0</v>
      </c>
      <c r="G3708" s="261">
        <v>0</v>
      </c>
      <c r="H3708" s="261">
        <v>0</v>
      </c>
      <c r="I3708" s="261">
        <v>0</v>
      </c>
      <c r="J3708" s="261">
        <v>0</v>
      </c>
      <c r="K3708" s="261">
        <v>0</v>
      </c>
      <c r="L3708" s="261">
        <v>0</v>
      </c>
      <c r="M3708" s="261">
        <v>0</v>
      </c>
      <c r="N3708" s="261">
        <v>11.9</v>
      </c>
      <c r="O3708" s="261">
        <v>0</v>
      </c>
      <c r="P3708" s="261" t="s">
        <v>94</v>
      </c>
      <c r="Q3708" s="261">
        <v>1</v>
      </c>
      <c r="R3708" s="261">
        <v>0</v>
      </c>
      <c r="S3708" s="261" t="s">
        <v>70</v>
      </c>
      <c r="T3708" s="261">
        <v>0</v>
      </c>
      <c r="U3708" s="261">
        <v>0</v>
      </c>
      <c r="V3708" s="261">
        <v>20161230</v>
      </c>
      <c r="W3708" s="262" t="s">
        <v>41</v>
      </c>
    </row>
    <row r="3709" spans="1:23">
      <c r="A3709" s="261">
        <v>76905141</v>
      </c>
      <c r="B3709" s="261">
        <v>38442842</v>
      </c>
      <c r="C3709" s="261">
        <v>38442842</v>
      </c>
      <c r="D3709" s="261">
        <v>18000592</v>
      </c>
      <c r="E3709" s="261" t="s">
        <v>161</v>
      </c>
      <c r="F3709" s="261">
        <v>0</v>
      </c>
      <c r="G3709" s="261">
        <v>0</v>
      </c>
      <c r="H3709" s="261">
        <v>0</v>
      </c>
      <c r="I3709" s="261">
        <v>0</v>
      </c>
      <c r="J3709" s="261">
        <v>0</v>
      </c>
      <c r="K3709" s="261">
        <v>0</v>
      </c>
      <c r="L3709" s="261">
        <v>0</v>
      </c>
      <c r="M3709" s="261">
        <v>0</v>
      </c>
      <c r="N3709" s="261">
        <v>11.31</v>
      </c>
      <c r="O3709" s="261">
        <v>0</v>
      </c>
      <c r="P3709" s="261" t="s">
        <v>94</v>
      </c>
      <c r="Q3709" s="261">
        <v>1</v>
      </c>
      <c r="R3709" s="261">
        <v>0</v>
      </c>
      <c r="S3709" s="261" t="s">
        <v>70</v>
      </c>
      <c r="T3709" s="261">
        <v>0</v>
      </c>
      <c r="U3709" s="261">
        <v>0</v>
      </c>
      <c r="V3709" s="261">
        <v>20161230</v>
      </c>
      <c r="W3709" s="262" t="s">
        <v>41</v>
      </c>
    </row>
    <row r="3710" spans="1:23">
      <c r="A3710" s="261">
        <v>76906467</v>
      </c>
      <c r="B3710" s="261">
        <v>36463999</v>
      </c>
      <c r="C3710" s="261">
        <v>36463999</v>
      </c>
      <c r="D3710" s="261">
        <v>11668895</v>
      </c>
      <c r="E3710" s="261" t="s">
        <v>161</v>
      </c>
      <c r="F3710" s="261">
        <v>578181.82999999996</v>
      </c>
      <c r="G3710" s="261">
        <v>0</v>
      </c>
      <c r="H3710" s="261">
        <v>578181.82999999996</v>
      </c>
      <c r="I3710" s="261">
        <v>0</v>
      </c>
      <c r="J3710" s="261">
        <v>0</v>
      </c>
      <c r="K3710" s="261">
        <v>0</v>
      </c>
      <c r="L3710" s="261">
        <v>0</v>
      </c>
      <c r="M3710" s="261">
        <v>0</v>
      </c>
      <c r="N3710" s="261">
        <v>11.1</v>
      </c>
      <c r="O3710" s="261">
        <v>602.27269999999999</v>
      </c>
      <c r="P3710" s="261" t="s">
        <v>162</v>
      </c>
      <c r="Q3710" s="261">
        <v>1</v>
      </c>
      <c r="R3710" s="261">
        <v>351197.95</v>
      </c>
      <c r="S3710" s="261" t="s">
        <v>77</v>
      </c>
      <c r="T3710" s="261">
        <v>20120831</v>
      </c>
      <c r="U3710" s="261">
        <v>53</v>
      </c>
      <c r="V3710" s="261">
        <v>20161230</v>
      </c>
      <c r="W3710" s="262" t="s">
        <v>41</v>
      </c>
    </row>
    <row r="3711" spans="1:23">
      <c r="A3711" s="261">
        <v>76905899</v>
      </c>
      <c r="B3711" s="261">
        <v>30824836</v>
      </c>
      <c r="C3711" s="261">
        <v>30824836</v>
      </c>
      <c r="D3711" s="261">
        <v>27798096</v>
      </c>
      <c r="E3711" s="261" t="s">
        <v>161</v>
      </c>
      <c r="F3711" s="261">
        <v>661105.31999999995</v>
      </c>
      <c r="G3711" s="261">
        <v>0</v>
      </c>
      <c r="H3711" s="261">
        <v>661105.31999999995</v>
      </c>
      <c r="I3711" s="261">
        <v>0</v>
      </c>
      <c r="J3711" s="261">
        <v>0</v>
      </c>
      <c r="K3711" s="261">
        <v>0</v>
      </c>
      <c r="L3711" s="261">
        <v>0</v>
      </c>
      <c r="M3711" s="261">
        <v>0</v>
      </c>
      <c r="N3711" s="261">
        <v>12.95</v>
      </c>
      <c r="O3711" s="261">
        <v>688.65139999999997</v>
      </c>
      <c r="P3711" s="261" t="s">
        <v>162</v>
      </c>
      <c r="Q3711" s="261">
        <v>1</v>
      </c>
      <c r="R3711" s="261">
        <v>418704.59</v>
      </c>
      <c r="S3711" s="261" t="s">
        <v>77</v>
      </c>
      <c r="T3711" s="261">
        <v>20131202</v>
      </c>
      <c r="U3711" s="261">
        <v>38</v>
      </c>
      <c r="V3711" s="261">
        <v>20161230</v>
      </c>
      <c r="W3711" s="262" t="s">
        <v>41</v>
      </c>
    </row>
    <row r="3712" spans="1:23">
      <c r="A3712" s="261">
        <v>76906392</v>
      </c>
      <c r="B3712" s="261">
        <v>43676983</v>
      </c>
      <c r="C3712" s="261">
        <v>43676983</v>
      </c>
      <c r="D3712" s="261">
        <v>5689874</v>
      </c>
      <c r="E3712" s="261" t="s">
        <v>161</v>
      </c>
      <c r="F3712" s="261">
        <v>2300212.31</v>
      </c>
      <c r="G3712" s="261">
        <v>0</v>
      </c>
      <c r="H3712" s="261">
        <v>2300212.31</v>
      </c>
      <c r="I3712" s="261">
        <v>0</v>
      </c>
      <c r="J3712" s="261">
        <v>0</v>
      </c>
      <c r="K3712" s="261">
        <v>0</v>
      </c>
      <c r="L3712" s="261">
        <v>0</v>
      </c>
      <c r="M3712" s="261">
        <v>0</v>
      </c>
      <c r="N3712" s="261">
        <v>11.1</v>
      </c>
      <c r="O3712" s="261">
        <v>2396.0545000000002</v>
      </c>
      <c r="P3712" s="261" t="s">
        <v>162</v>
      </c>
      <c r="Q3712" s="261">
        <v>1</v>
      </c>
      <c r="R3712" s="261">
        <v>1652257.52</v>
      </c>
      <c r="S3712" s="261" t="s">
        <v>77</v>
      </c>
      <c r="T3712" s="261">
        <v>20131231</v>
      </c>
      <c r="U3712" s="261">
        <v>37</v>
      </c>
      <c r="V3712" s="261">
        <v>20161230</v>
      </c>
      <c r="W3712" s="262" t="s">
        <v>41</v>
      </c>
    </row>
    <row r="3713" spans="1:23">
      <c r="A3713" s="261">
        <v>76934595</v>
      </c>
      <c r="B3713" s="261">
        <v>33444365</v>
      </c>
      <c r="C3713" s="261">
        <v>33444365</v>
      </c>
      <c r="D3713" s="261">
        <v>12261621</v>
      </c>
      <c r="E3713" s="261" t="s">
        <v>161</v>
      </c>
      <c r="F3713" s="261">
        <v>199412.19</v>
      </c>
      <c r="G3713" s="261">
        <v>0</v>
      </c>
      <c r="H3713" s="261">
        <v>196089.37</v>
      </c>
      <c r="I3713" s="261">
        <v>-2077.21</v>
      </c>
      <c r="J3713" s="261">
        <v>0</v>
      </c>
      <c r="K3713" s="261">
        <v>0</v>
      </c>
      <c r="L3713" s="261">
        <v>-2077.21</v>
      </c>
      <c r="M3713" s="261">
        <v>0</v>
      </c>
      <c r="N3713" s="261">
        <v>12.5</v>
      </c>
      <c r="O3713" s="261">
        <v>204.25980000000001</v>
      </c>
      <c r="P3713" s="261" t="s">
        <v>162</v>
      </c>
      <c r="Q3713" s="261">
        <v>0</v>
      </c>
      <c r="R3713" s="261">
        <v>196089.37</v>
      </c>
      <c r="S3713" s="261" t="s">
        <v>70</v>
      </c>
      <c r="T3713" s="261">
        <v>0</v>
      </c>
      <c r="U3713" s="261">
        <v>0</v>
      </c>
      <c r="V3713" s="261">
        <v>20161230</v>
      </c>
      <c r="W3713" s="262" t="s">
        <v>41</v>
      </c>
    </row>
    <row r="3714" spans="1:23">
      <c r="A3714" s="261">
        <v>76974209</v>
      </c>
      <c r="B3714" s="261">
        <v>37679341</v>
      </c>
      <c r="C3714" s="261">
        <v>37679341</v>
      </c>
      <c r="D3714" s="261">
        <v>31883318</v>
      </c>
      <c r="E3714" s="261" t="s">
        <v>161</v>
      </c>
      <c r="F3714" s="261">
        <v>2383507.96</v>
      </c>
      <c r="G3714" s="261">
        <v>0</v>
      </c>
      <c r="H3714" s="261">
        <v>2350346.27</v>
      </c>
      <c r="I3714" s="261">
        <v>-24689.17</v>
      </c>
      <c r="J3714" s="261">
        <v>0</v>
      </c>
      <c r="K3714" s="261">
        <v>0</v>
      </c>
      <c r="L3714" s="261">
        <v>-24689.17</v>
      </c>
      <c r="M3714" s="261">
        <v>0</v>
      </c>
      <c r="N3714" s="261">
        <v>12.43</v>
      </c>
      <c r="O3714" s="261">
        <v>2448.2773999999999</v>
      </c>
      <c r="P3714" s="261" t="s">
        <v>162</v>
      </c>
      <c r="Q3714" s="261">
        <v>0</v>
      </c>
      <c r="R3714" s="261">
        <v>2350346.27</v>
      </c>
      <c r="S3714" s="261" t="s">
        <v>70</v>
      </c>
      <c r="T3714" s="261">
        <v>0</v>
      </c>
      <c r="U3714" s="261">
        <v>0</v>
      </c>
      <c r="V3714" s="261">
        <v>20161230</v>
      </c>
      <c r="W3714" s="262" t="s">
        <v>41</v>
      </c>
    </row>
    <row r="3715" spans="1:23">
      <c r="A3715" s="261">
        <v>76985039</v>
      </c>
      <c r="B3715" s="261">
        <v>28907276</v>
      </c>
      <c r="C3715" s="261">
        <v>28907276</v>
      </c>
      <c r="D3715" s="261">
        <v>35955992</v>
      </c>
      <c r="E3715" s="261" t="s">
        <v>161</v>
      </c>
      <c r="F3715" s="261">
        <v>0</v>
      </c>
      <c r="G3715" s="261">
        <v>0</v>
      </c>
      <c r="H3715" s="261">
        <v>0</v>
      </c>
      <c r="I3715" s="261">
        <v>0</v>
      </c>
      <c r="J3715" s="261">
        <v>0</v>
      </c>
      <c r="K3715" s="261">
        <v>0</v>
      </c>
      <c r="L3715" s="261">
        <v>0</v>
      </c>
      <c r="M3715" s="261">
        <v>0</v>
      </c>
      <c r="N3715" s="261">
        <v>11.95</v>
      </c>
      <c r="O3715" s="261">
        <v>0</v>
      </c>
      <c r="P3715" s="261" t="s">
        <v>94</v>
      </c>
      <c r="Q3715" s="261">
        <v>1</v>
      </c>
      <c r="R3715" s="261">
        <v>0</v>
      </c>
      <c r="S3715" s="261" t="s">
        <v>70</v>
      </c>
      <c r="T3715" s="261">
        <v>0</v>
      </c>
      <c r="U3715" s="261">
        <v>0</v>
      </c>
      <c r="V3715" s="261">
        <v>20161230</v>
      </c>
      <c r="W3715" s="262" t="s">
        <v>41</v>
      </c>
    </row>
    <row r="3716" spans="1:23">
      <c r="A3716" s="261">
        <v>76998246</v>
      </c>
      <c r="B3716" s="261">
        <v>36643370</v>
      </c>
      <c r="C3716" s="261">
        <v>36643370</v>
      </c>
      <c r="D3716" s="261">
        <v>11046238</v>
      </c>
      <c r="E3716" s="261" t="s">
        <v>161</v>
      </c>
      <c r="F3716" s="261">
        <v>652515.35</v>
      </c>
      <c r="G3716" s="261">
        <v>0</v>
      </c>
      <c r="H3716" s="261">
        <v>642686.18000000005</v>
      </c>
      <c r="I3716" s="261">
        <v>-6035.77</v>
      </c>
      <c r="J3716" s="261">
        <v>0</v>
      </c>
      <c r="K3716" s="261">
        <v>0</v>
      </c>
      <c r="L3716" s="261">
        <v>-6035.77</v>
      </c>
      <c r="M3716" s="261">
        <v>0</v>
      </c>
      <c r="N3716" s="261">
        <v>11.1</v>
      </c>
      <c r="O3716" s="261">
        <v>669.46479999999997</v>
      </c>
      <c r="P3716" s="261" t="s">
        <v>162</v>
      </c>
      <c r="Q3716" s="261">
        <v>0</v>
      </c>
      <c r="R3716" s="261">
        <v>642686.18000000005</v>
      </c>
      <c r="S3716" s="261" t="s">
        <v>70</v>
      </c>
      <c r="T3716" s="261">
        <v>0</v>
      </c>
      <c r="U3716" s="261">
        <v>0</v>
      </c>
      <c r="V3716" s="261">
        <v>20161230</v>
      </c>
      <c r="W3716" s="262" t="s">
        <v>41</v>
      </c>
    </row>
    <row r="3717" spans="1:23">
      <c r="A3717" s="261">
        <v>76995310</v>
      </c>
      <c r="B3717" s="261">
        <v>26457302</v>
      </c>
      <c r="C3717" s="261">
        <v>26457302</v>
      </c>
      <c r="D3717" s="261">
        <v>8403765</v>
      </c>
      <c r="E3717" s="261" t="s">
        <v>161</v>
      </c>
      <c r="F3717" s="261">
        <v>0</v>
      </c>
      <c r="G3717" s="261">
        <v>0</v>
      </c>
      <c r="H3717" s="261">
        <v>0</v>
      </c>
      <c r="I3717" s="261">
        <v>0</v>
      </c>
      <c r="J3717" s="261">
        <v>0</v>
      </c>
      <c r="K3717" s="261">
        <v>0</v>
      </c>
      <c r="L3717" s="261">
        <v>0</v>
      </c>
      <c r="M3717" s="261">
        <v>0</v>
      </c>
      <c r="N3717" s="261">
        <v>13.55</v>
      </c>
      <c r="O3717" s="261">
        <v>0</v>
      </c>
      <c r="P3717" s="261" t="s">
        <v>94</v>
      </c>
      <c r="Q3717" s="261">
        <v>1</v>
      </c>
      <c r="R3717" s="261">
        <v>0</v>
      </c>
      <c r="S3717" s="261" t="s">
        <v>70</v>
      </c>
      <c r="T3717" s="261">
        <v>0</v>
      </c>
      <c r="U3717" s="261">
        <v>0</v>
      </c>
      <c r="V3717" s="261">
        <v>20161230</v>
      </c>
      <c r="W3717" s="262" t="s">
        <v>41</v>
      </c>
    </row>
    <row r="3718" spans="1:23">
      <c r="A3718" s="261">
        <v>77001999</v>
      </c>
      <c r="B3718" s="261">
        <v>41391899</v>
      </c>
      <c r="C3718" s="261">
        <v>41391899</v>
      </c>
      <c r="D3718" s="261">
        <v>12512378</v>
      </c>
      <c r="E3718" s="261" t="s">
        <v>161</v>
      </c>
      <c r="F3718" s="261">
        <v>543721.82999999996</v>
      </c>
      <c r="G3718" s="261">
        <v>0</v>
      </c>
      <c r="H3718" s="261">
        <v>536750.97</v>
      </c>
      <c r="I3718" s="261">
        <v>-5029.43</v>
      </c>
      <c r="J3718" s="261">
        <v>0</v>
      </c>
      <c r="K3718" s="261">
        <v>0</v>
      </c>
      <c r="L3718" s="261">
        <v>-5029.43</v>
      </c>
      <c r="M3718" s="261">
        <v>0</v>
      </c>
      <c r="N3718" s="261">
        <v>11.1</v>
      </c>
      <c r="O3718" s="261">
        <v>559.11559999999997</v>
      </c>
      <c r="P3718" s="261" t="s">
        <v>162</v>
      </c>
      <c r="Q3718" s="261">
        <v>0</v>
      </c>
      <c r="R3718" s="261">
        <v>536750.97</v>
      </c>
      <c r="S3718" s="261" t="s">
        <v>70</v>
      </c>
      <c r="T3718" s="261">
        <v>0</v>
      </c>
      <c r="U3718" s="261">
        <v>0</v>
      </c>
      <c r="V3718" s="261">
        <v>20161230</v>
      </c>
      <c r="W3718" s="262" t="s">
        <v>41</v>
      </c>
    </row>
    <row r="3719" spans="1:23">
      <c r="A3719" s="261">
        <v>77001577</v>
      </c>
      <c r="B3719" s="261">
        <v>40607020</v>
      </c>
      <c r="C3719" s="261">
        <v>40607020</v>
      </c>
      <c r="D3719" s="261">
        <v>35203864</v>
      </c>
      <c r="E3719" s="261" t="s">
        <v>161</v>
      </c>
      <c r="F3719" s="261">
        <v>0</v>
      </c>
      <c r="G3719" s="261">
        <v>0</v>
      </c>
      <c r="H3719" s="261">
        <v>0</v>
      </c>
      <c r="I3719" s="261">
        <v>0</v>
      </c>
      <c r="J3719" s="261">
        <v>0</v>
      </c>
      <c r="K3719" s="261">
        <v>0</v>
      </c>
      <c r="L3719" s="261">
        <v>0</v>
      </c>
      <c r="M3719" s="261">
        <v>0</v>
      </c>
      <c r="N3719" s="261">
        <v>11.32</v>
      </c>
      <c r="O3719" s="261">
        <v>0</v>
      </c>
      <c r="P3719" s="261" t="s">
        <v>94</v>
      </c>
      <c r="Q3719" s="261">
        <v>0</v>
      </c>
      <c r="R3719" s="261">
        <v>0</v>
      </c>
      <c r="S3719" s="261" t="s">
        <v>70</v>
      </c>
      <c r="T3719" s="261">
        <v>0</v>
      </c>
      <c r="U3719" s="261">
        <v>0</v>
      </c>
      <c r="V3719" s="261">
        <v>20161230</v>
      </c>
      <c r="W3719" s="262" t="s">
        <v>41</v>
      </c>
    </row>
    <row r="3720" spans="1:23">
      <c r="A3720" s="261">
        <v>77001605</v>
      </c>
      <c r="B3720" s="261">
        <v>40487092</v>
      </c>
      <c r="C3720" s="261">
        <v>40487092</v>
      </c>
      <c r="D3720" s="261">
        <v>31764877</v>
      </c>
      <c r="E3720" s="261" t="s">
        <v>161</v>
      </c>
      <c r="F3720" s="261">
        <v>537767.79</v>
      </c>
      <c r="G3720" s="261">
        <v>0</v>
      </c>
      <c r="H3720" s="261">
        <v>530093.12</v>
      </c>
      <c r="I3720" s="261">
        <v>-4974.3500000000004</v>
      </c>
      <c r="J3720" s="261">
        <v>0</v>
      </c>
      <c r="K3720" s="261">
        <v>0</v>
      </c>
      <c r="L3720" s="261">
        <v>-4974.3500000000004</v>
      </c>
      <c r="M3720" s="261">
        <v>-305.87</v>
      </c>
      <c r="N3720" s="261">
        <v>11.1</v>
      </c>
      <c r="O3720" s="261">
        <v>552.18029999999999</v>
      </c>
      <c r="P3720" s="261" t="s">
        <v>162</v>
      </c>
      <c r="Q3720" s="261">
        <v>0</v>
      </c>
      <c r="R3720" s="261">
        <v>530093.12</v>
      </c>
      <c r="S3720" s="261" t="s">
        <v>70</v>
      </c>
      <c r="T3720" s="261">
        <v>0</v>
      </c>
      <c r="U3720" s="261">
        <v>0</v>
      </c>
      <c r="V3720" s="261">
        <v>20161230</v>
      </c>
      <c r="W3720" s="262" t="s">
        <v>41</v>
      </c>
    </row>
    <row r="3721" spans="1:23">
      <c r="A3721" s="261">
        <v>76999955</v>
      </c>
      <c r="B3721" s="261">
        <v>24005559</v>
      </c>
      <c r="C3721" s="261">
        <v>24005559</v>
      </c>
      <c r="D3721" s="261">
        <v>17027217</v>
      </c>
      <c r="E3721" s="261" t="s">
        <v>161</v>
      </c>
      <c r="F3721" s="261">
        <v>97191.74</v>
      </c>
      <c r="G3721" s="261">
        <v>0</v>
      </c>
      <c r="H3721" s="261">
        <v>94498.4</v>
      </c>
      <c r="I3721" s="261">
        <v>-1032.6600000000001</v>
      </c>
      <c r="J3721" s="261">
        <v>0</v>
      </c>
      <c r="K3721" s="261">
        <v>0</v>
      </c>
      <c r="L3721" s="261">
        <v>-1032.6600000000001</v>
      </c>
      <c r="M3721" s="261">
        <v>0</v>
      </c>
      <c r="N3721" s="261">
        <v>12.75</v>
      </c>
      <c r="O3721" s="261">
        <v>98.4358</v>
      </c>
      <c r="P3721" s="261" t="s">
        <v>162</v>
      </c>
      <c r="Q3721" s="261">
        <v>0</v>
      </c>
      <c r="R3721" s="261">
        <v>94498.4</v>
      </c>
      <c r="S3721" s="261" t="s">
        <v>70</v>
      </c>
      <c r="T3721" s="261">
        <v>0</v>
      </c>
      <c r="U3721" s="261">
        <v>0</v>
      </c>
      <c r="V3721" s="261">
        <v>20161230</v>
      </c>
      <c r="W3721" s="262" t="s">
        <v>41</v>
      </c>
    </row>
    <row r="3722" spans="1:23">
      <c r="A3722" s="261">
        <v>76985209</v>
      </c>
      <c r="B3722" s="261">
        <v>42077406</v>
      </c>
      <c r="C3722" s="261">
        <v>42077406</v>
      </c>
      <c r="D3722" s="261">
        <v>31025089</v>
      </c>
      <c r="E3722" s="261" t="s">
        <v>161</v>
      </c>
      <c r="F3722" s="261">
        <v>0</v>
      </c>
      <c r="G3722" s="261">
        <v>0</v>
      </c>
      <c r="H3722" s="261">
        <v>0</v>
      </c>
      <c r="I3722" s="261">
        <v>0</v>
      </c>
      <c r="J3722" s="261">
        <v>0</v>
      </c>
      <c r="K3722" s="261">
        <v>0</v>
      </c>
      <c r="L3722" s="261">
        <v>0</v>
      </c>
      <c r="M3722" s="261">
        <v>0</v>
      </c>
      <c r="N3722" s="261">
        <v>11.1</v>
      </c>
      <c r="O3722" s="261">
        <v>0</v>
      </c>
      <c r="P3722" s="261" t="s">
        <v>94</v>
      </c>
      <c r="Q3722" s="261">
        <v>0</v>
      </c>
      <c r="R3722" s="261">
        <v>0</v>
      </c>
      <c r="S3722" s="261" t="s">
        <v>70</v>
      </c>
      <c r="T3722" s="261">
        <v>0</v>
      </c>
      <c r="U3722" s="261">
        <v>0</v>
      </c>
      <c r="V3722" s="261">
        <v>20161230</v>
      </c>
      <c r="W3722" s="262" t="s">
        <v>41</v>
      </c>
    </row>
    <row r="3723" spans="1:23">
      <c r="A3723" s="261">
        <v>77051000</v>
      </c>
      <c r="B3723" s="261">
        <v>43506808</v>
      </c>
      <c r="C3723" s="261">
        <v>43506808</v>
      </c>
      <c r="D3723" s="261">
        <v>34095916</v>
      </c>
      <c r="E3723" s="261" t="s">
        <v>161</v>
      </c>
      <c r="F3723" s="261">
        <v>0</v>
      </c>
      <c r="G3723" s="261">
        <v>0</v>
      </c>
      <c r="H3723" s="261">
        <v>0</v>
      </c>
      <c r="I3723" s="261">
        <v>0</v>
      </c>
      <c r="J3723" s="261">
        <v>0</v>
      </c>
      <c r="K3723" s="261">
        <v>0</v>
      </c>
      <c r="L3723" s="261">
        <v>0</v>
      </c>
      <c r="M3723" s="261">
        <v>0</v>
      </c>
      <c r="N3723" s="261">
        <v>11.1</v>
      </c>
      <c r="O3723" s="261">
        <v>0</v>
      </c>
      <c r="P3723" s="261" t="s">
        <v>94</v>
      </c>
      <c r="Q3723" s="261">
        <v>1</v>
      </c>
      <c r="R3723" s="261">
        <v>0</v>
      </c>
      <c r="S3723" s="261" t="s">
        <v>70</v>
      </c>
      <c r="T3723" s="261">
        <v>0</v>
      </c>
      <c r="U3723" s="261">
        <v>0</v>
      </c>
      <c r="V3723" s="261">
        <v>20161230</v>
      </c>
      <c r="W3723" s="262" t="s">
        <v>41</v>
      </c>
    </row>
    <row r="3724" spans="1:23">
      <c r="A3724" s="261">
        <v>77058565</v>
      </c>
      <c r="B3724" s="261">
        <v>40414513</v>
      </c>
      <c r="C3724" s="261">
        <v>40414513</v>
      </c>
      <c r="D3724" s="261">
        <v>39429180</v>
      </c>
      <c r="E3724" s="261" t="s">
        <v>161</v>
      </c>
      <c r="F3724" s="261">
        <v>0</v>
      </c>
      <c r="G3724" s="261">
        <v>0</v>
      </c>
      <c r="H3724" s="261">
        <v>0</v>
      </c>
      <c r="I3724" s="261">
        <v>0</v>
      </c>
      <c r="J3724" s="261">
        <v>0</v>
      </c>
      <c r="K3724" s="261">
        <v>0</v>
      </c>
      <c r="L3724" s="261">
        <v>0</v>
      </c>
      <c r="M3724" s="261">
        <v>0</v>
      </c>
      <c r="N3724" s="261">
        <v>11.1</v>
      </c>
      <c r="O3724" s="261">
        <v>0</v>
      </c>
      <c r="P3724" s="261" t="s">
        <v>94</v>
      </c>
      <c r="Q3724" s="261">
        <v>1</v>
      </c>
      <c r="R3724" s="261">
        <v>0</v>
      </c>
      <c r="S3724" s="261" t="s">
        <v>70</v>
      </c>
      <c r="T3724" s="261">
        <v>0</v>
      </c>
      <c r="U3724" s="261">
        <v>0</v>
      </c>
      <c r="V3724" s="261">
        <v>20161230</v>
      </c>
      <c r="W3724" s="262" t="s">
        <v>41</v>
      </c>
    </row>
    <row r="3725" spans="1:23">
      <c r="A3725" s="261">
        <v>77069302</v>
      </c>
      <c r="B3725" s="261">
        <v>35760984</v>
      </c>
      <c r="C3725" s="261">
        <v>35760984</v>
      </c>
      <c r="D3725" s="261">
        <v>18467364</v>
      </c>
      <c r="E3725" s="261" t="s">
        <v>161</v>
      </c>
      <c r="F3725" s="261">
        <v>308780.90999999997</v>
      </c>
      <c r="G3725" s="261">
        <v>0</v>
      </c>
      <c r="H3725" s="261">
        <v>304014.38</v>
      </c>
      <c r="I3725" s="261">
        <v>-2856.22</v>
      </c>
      <c r="J3725" s="261">
        <v>0</v>
      </c>
      <c r="K3725" s="261">
        <v>0</v>
      </c>
      <c r="L3725" s="261">
        <v>-2856.22</v>
      </c>
      <c r="M3725" s="261">
        <v>-0.79</v>
      </c>
      <c r="N3725" s="261">
        <v>11.1</v>
      </c>
      <c r="O3725" s="261">
        <v>316.6816</v>
      </c>
      <c r="P3725" s="261" t="s">
        <v>162</v>
      </c>
      <c r="Q3725" s="261">
        <v>0</v>
      </c>
      <c r="R3725" s="261">
        <v>304014.38</v>
      </c>
      <c r="S3725" s="261" t="s">
        <v>70</v>
      </c>
      <c r="T3725" s="261">
        <v>0</v>
      </c>
      <c r="U3725" s="261">
        <v>0</v>
      </c>
      <c r="V3725" s="261">
        <v>20161230</v>
      </c>
      <c r="W3725" s="262" t="s">
        <v>41</v>
      </c>
    </row>
    <row r="3726" spans="1:23">
      <c r="A3726" s="261">
        <v>77069887</v>
      </c>
      <c r="B3726" s="261">
        <v>28051501</v>
      </c>
      <c r="C3726" s="261">
        <v>28051501</v>
      </c>
      <c r="D3726" s="261">
        <v>35745889</v>
      </c>
      <c r="E3726" s="261" t="s">
        <v>161</v>
      </c>
      <c r="F3726" s="261">
        <v>100981.28</v>
      </c>
      <c r="G3726" s="261">
        <v>0</v>
      </c>
      <c r="H3726" s="261">
        <v>98809.96</v>
      </c>
      <c r="I3726" s="261">
        <v>-1106.5899999999999</v>
      </c>
      <c r="J3726" s="261">
        <v>0</v>
      </c>
      <c r="K3726" s="261">
        <v>0</v>
      </c>
      <c r="L3726" s="261">
        <v>-1106.5899999999999</v>
      </c>
      <c r="M3726" s="261">
        <v>-3.61</v>
      </c>
      <c r="N3726" s="261">
        <v>13.15</v>
      </c>
      <c r="O3726" s="261">
        <v>102.92700000000001</v>
      </c>
      <c r="P3726" s="261" t="s">
        <v>162</v>
      </c>
      <c r="Q3726" s="261">
        <v>0</v>
      </c>
      <c r="R3726" s="261">
        <v>98809.96</v>
      </c>
      <c r="S3726" s="261" t="s">
        <v>70</v>
      </c>
      <c r="T3726" s="261">
        <v>0</v>
      </c>
      <c r="U3726" s="261">
        <v>0</v>
      </c>
      <c r="V3726" s="261">
        <v>20161230</v>
      </c>
      <c r="W3726" s="262" t="s">
        <v>41</v>
      </c>
    </row>
    <row r="3727" spans="1:23">
      <c r="A3727" s="261">
        <v>77111768</v>
      </c>
      <c r="B3727" s="261">
        <v>25537838</v>
      </c>
      <c r="C3727" s="261">
        <v>25537838</v>
      </c>
      <c r="D3727" s="261">
        <v>26622123</v>
      </c>
      <c r="E3727" s="261" t="s">
        <v>161</v>
      </c>
      <c r="F3727" s="261">
        <v>430352.41</v>
      </c>
      <c r="G3727" s="261">
        <v>0</v>
      </c>
      <c r="H3727" s="261">
        <v>430352.41</v>
      </c>
      <c r="I3727" s="261">
        <v>0</v>
      </c>
      <c r="J3727" s="261">
        <v>0</v>
      </c>
      <c r="K3727" s="261">
        <v>0</v>
      </c>
      <c r="L3727" s="261">
        <v>0</v>
      </c>
      <c r="M3727" s="261">
        <v>0</v>
      </c>
      <c r="N3727" s="261">
        <v>13.15</v>
      </c>
      <c r="O3727" s="261">
        <v>448.28379999999999</v>
      </c>
      <c r="P3727" s="261" t="s">
        <v>162</v>
      </c>
      <c r="Q3727" s="261">
        <v>1</v>
      </c>
      <c r="R3727" s="261">
        <v>267696.99</v>
      </c>
      <c r="S3727" s="261" t="s">
        <v>77</v>
      </c>
      <c r="T3727" s="261">
        <v>20140930</v>
      </c>
      <c r="U3727" s="261">
        <v>28</v>
      </c>
      <c r="V3727" s="261">
        <v>20161230</v>
      </c>
      <c r="W3727" s="262" t="s">
        <v>41</v>
      </c>
    </row>
    <row r="3728" spans="1:23">
      <c r="A3728" s="261">
        <v>77112333</v>
      </c>
      <c r="B3728" s="261">
        <v>46146479</v>
      </c>
      <c r="C3728" s="261">
        <v>46146479</v>
      </c>
      <c r="D3728" s="261">
        <v>28106453</v>
      </c>
      <c r="E3728" s="261" t="s">
        <v>161</v>
      </c>
      <c r="F3728" s="261">
        <v>0</v>
      </c>
      <c r="G3728" s="261">
        <v>0</v>
      </c>
      <c r="H3728" s="261">
        <v>0</v>
      </c>
      <c r="I3728" s="261">
        <v>0</v>
      </c>
      <c r="J3728" s="261">
        <v>0</v>
      </c>
      <c r="K3728" s="261">
        <v>0</v>
      </c>
      <c r="L3728" s="261">
        <v>0</v>
      </c>
      <c r="M3728" s="261">
        <v>0</v>
      </c>
      <c r="N3728" s="261">
        <v>11.31</v>
      </c>
      <c r="O3728" s="261">
        <v>0</v>
      </c>
      <c r="P3728" s="261" t="s">
        <v>94</v>
      </c>
      <c r="Q3728" s="261">
        <v>0</v>
      </c>
      <c r="R3728" s="261">
        <v>0</v>
      </c>
      <c r="S3728" s="261" t="s">
        <v>70</v>
      </c>
      <c r="T3728" s="261">
        <v>0</v>
      </c>
      <c r="U3728" s="261">
        <v>0</v>
      </c>
      <c r="V3728" s="261">
        <v>20161230</v>
      </c>
      <c r="W3728" s="262" t="s">
        <v>41</v>
      </c>
    </row>
    <row r="3729" spans="1:23">
      <c r="A3729" s="261">
        <v>77172554</v>
      </c>
      <c r="B3729" s="261">
        <v>43553788</v>
      </c>
      <c r="C3729" s="261">
        <v>43553788</v>
      </c>
      <c r="D3729" s="261">
        <v>15603506</v>
      </c>
      <c r="E3729" s="261" t="s">
        <v>161</v>
      </c>
      <c r="F3729" s="261">
        <v>447126.48</v>
      </c>
      <c r="G3729" s="261">
        <v>0</v>
      </c>
      <c r="H3729" s="261">
        <v>447126.48</v>
      </c>
      <c r="I3729" s="261">
        <v>-57.29</v>
      </c>
      <c r="J3729" s="261">
        <v>0</v>
      </c>
      <c r="K3729" s="261">
        <v>0</v>
      </c>
      <c r="L3729" s="261">
        <v>-57.29</v>
      </c>
      <c r="M3729" s="261">
        <v>0</v>
      </c>
      <c r="N3729" s="261">
        <v>11.12</v>
      </c>
      <c r="O3729" s="261">
        <v>465.7568</v>
      </c>
      <c r="P3729" s="261" t="s">
        <v>162</v>
      </c>
      <c r="Q3729" s="261">
        <v>0</v>
      </c>
      <c r="R3729" s="261">
        <v>441624.94</v>
      </c>
      <c r="S3729" s="261" t="s">
        <v>71</v>
      </c>
      <c r="T3729" s="261">
        <v>20170102</v>
      </c>
      <c r="U3729" s="261">
        <v>1</v>
      </c>
      <c r="V3729" s="261">
        <v>20161230</v>
      </c>
      <c r="W3729" s="262" t="s">
        <v>41</v>
      </c>
    </row>
    <row r="3730" spans="1:23">
      <c r="A3730" s="261">
        <v>77182380</v>
      </c>
      <c r="B3730" s="261">
        <v>34522898</v>
      </c>
      <c r="C3730" s="261">
        <v>34522898</v>
      </c>
      <c r="D3730" s="261">
        <v>31639017</v>
      </c>
      <c r="E3730" s="261" t="s">
        <v>161</v>
      </c>
      <c r="F3730" s="261">
        <v>679832.43</v>
      </c>
      <c r="G3730" s="261">
        <v>0</v>
      </c>
      <c r="H3730" s="261">
        <v>657993.23</v>
      </c>
      <c r="I3730" s="261">
        <v>-12476.7</v>
      </c>
      <c r="J3730" s="261">
        <v>-350</v>
      </c>
      <c r="K3730" s="261">
        <v>0</v>
      </c>
      <c r="L3730" s="261">
        <v>-12826.7</v>
      </c>
      <c r="M3730" s="261">
        <v>-75.099999999999994</v>
      </c>
      <c r="N3730" s="261">
        <v>11.1</v>
      </c>
      <c r="O3730" s="261">
        <v>685.40959999999995</v>
      </c>
      <c r="P3730" s="261" t="s">
        <v>162</v>
      </c>
      <c r="Q3730" s="261">
        <v>0</v>
      </c>
      <c r="R3730" s="261">
        <v>657993.23</v>
      </c>
      <c r="S3730" s="261" t="s">
        <v>70</v>
      </c>
      <c r="T3730" s="261">
        <v>0</v>
      </c>
      <c r="U3730" s="261">
        <v>0</v>
      </c>
      <c r="V3730" s="261">
        <v>20161230</v>
      </c>
      <c r="W3730" s="262" t="s">
        <v>41</v>
      </c>
    </row>
    <row r="3731" spans="1:23">
      <c r="A3731" s="261">
        <v>77182505</v>
      </c>
      <c r="B3731" s="261">
        <v>44938936</v>
      </c>
      <c r="C3731" s="261">
        <v>44938936</v>
      </c>
      <c r="D3731" s="261">
        <v>34509816</v>
      </c>
      <c r="E3731" s="261" t="s">
        <v>161</v>
      </c>
      <c r="F3731" s="261">
        <v>558386.91</v>
      </c>
      <c r="G3731" s="261">
        <v>0</v>
      </c>
      <c r="H3731" s="261">
        <v>545491.92000000004</v>
      </c>
      <c r="I3731" s="261">
        <v>-10817.07</v>
      </c>
      <c r="J3731" s="261">
        <v>-350</v>
      </c>
      <c r="K3731" s="261">
        <v>0</v>
      </c>
      <c r="L3731" s="261">
        <v>-11167.07</v>
      </c>
      <c r="M3731" s="261">
        <v>0</v>
      </c>
      <c r="N3731" s="261">
        <v>12.17</v>
      </c>
      <c r="O3731" s="261">
        <v>568.22080000000005</v>
      </c>
      <c r="P3731" s="261" t="s">
        <v>162</v>
      </c>
      <c r="Q3731" s="261">
        <v>0</v>
      </c>
      <c r="R3731" s="261">
        <v>545491.92000000004</v>
      </c>
      <c r="S3731" s="261" t="s">
        <v>70</v>
      </c>
      <c r="T3731" s="261">
        <v>0</v>
      </c>
      <c r="U3731" s="261">
        <v>0</v>
      </c>
      <c r="V3731" s="261">
        <v>20161230</v>
      </c>
      <c r="W3731" s="262" t="s">
        <v>41</v>
      </c>
    </row>
    <row r="3732" spans="1:23">
      <c r="A3732" s="261">
        <v>77186080</v>
      </c>
      <c r="B3732" s="261">
        <v>40934002</v>
      </c>
      <c r="C3732" s="261">
        <v>40934002</v>
      </c>
      <c r="D3732" s="261">
        <v>37471692</v>
      </c>
      <c r="E3732" s="261" t="s">
        <v>161</v>
      </c>
      <c r="F3732" s="261">
        <v>1964318.82</v>
      </c>
      <c r="G3732" s="261">
        <v>0</v>
      </c>
      <c r="H3732" s="261">
        <v>1964318.82</v>
      </c>
      <c r="I3732" s="261">
        <v>0</v>
      </c>
      <c r="J3732" s="261">
        <v>0</v>
      </c>
      <c r="K3732" s="261">
        <v>0</v>
      </c>
      <c r="L3732" s="261">
        <v>0</v>
      </c>
      <c r="M3732" s="261">
        <v>0</v>
      </c>
      <c r="N3732" s="261">
        <v>11.1</v>
      </c>
      <c r="O3732" s="261">
        <v>2046.1654000000001</v>
      </c>
      <c r="P3732" s="261" t="s">
        <v>162</v>
      </c>
      <c r="Q3732" s="261">
        <v>1</v>
      </c>
      <c r="R3732" s="261">
        <v>1641980.58</v>
      </c>
      <c r="S3732" s="261" t="s">
        <v>77</v>
      </c>
      <c r="T3732" s="261">
        <v>20150930</v>
      </c>
      <c r="U3732" s="261">
        <v>16</v>
      </c>
      <c r="V3732" s="261">
        <v>20161230</v>
      </c>
      <c r="W3732" s="262" t="s">
        <v>41</v>
      </c>
    </row>
    <row r="3733" spans="1:23">
      <c r="A3733" s="261">
        <v>77184408</v>
      </c>
      <c r="B3733" s="261">
        <v>46052332</v>
      </c>
      <c r="C3733" s="261">
        <v>46052332</v>
      </c>
      <c r="D3733" s="261">
        <v>16331668</v>
      </c>
      <c r="E3733" s="261" t="s">
        <v>161</v>
      </c>
      <c r="F3733" s="261">
        <v>643633.43000000005</v>
      </c>
      <c r="G3733" s="261">
        <v>0</v>
      </c>
      <c r="H3733" s="261">
        <v>643633.43000000005</v>
      </c>
      <c r="I3733" s="261">
        <v>0</v>
      </c>
      <c r="J3733" s="261">
        <v>0</v>
      </c>
      <c r="K3733" s="261">
        <v>0</v>
      </c>
      <c r="L3733" s="261">
        <v>0</v>
      </c>
      <c r="M3733" s="261">
        <v>0</v>
      </c>
      <c r="N3733" s="261">
        <v>12.17</v>
      </c>
      <c r="O3733" s="261">
        <v>670.45150000000001</v>
      </c>
      <c r="P3733" s="261" t="s">
        <v>162</v>
      </c>
      <c r="Q3733" s="261">
        <v>1</v>
      </c>
      <c r="R3733" s="261">
        <v>576203.81000000006</v>
      </c>
      <c r="S3733" s="261" t="s">
        <v>77</v>
      </c>
      <c r="T3733" s="261">
        <v>20160229</v>
      </c>
      <c r="U3733" s="261">
        <v>11</v>
      </c>
      <c r="V3733" s="261">
        <v>20161230</v>
      </c>
      <c r="W3733" s="262" t="s">
        <v>41</v>
      </c>
    </row>
    <row r="3734" spans="1:23">
      <c r="A3734" s="261">
        <v>77186394</v>
      </c>
      <c r="B3734" s="261">
        <v>40906192</v>
      </c>
      <c r="C3734" s="261">
        <v>40906192</v>
      </c>
      <c r="D3734" s="261">
        <v>15813967</v>
      </c>
      <c r="E3734" s="261" t="s">
        <v>161</v>
      </c>
      <c r="F3734" s="261">
        <v>316841.93</v>
      </c>
      <c r="G3734" s="261">
        <v>0</v>
      </c>
      <c r="H3734" s="261">
        <v>316841.93</v>
      </c>
      <c r="I3734" s="261">
        <v>0</v>
      </c>
      <c r="J3734" s="261">
        <v>0</v>
      </c>
      <c r="K3734" s="261">
        <v>0</v>
      </c>
      <c r="L3734" s="261">
        <v>0</v>
      </c>
      <c r="M3734" s="261">
        <v>0</v>
      </c>
      <c r="N3734" s="261">
        <v>11.1</v>
      </c>
      <c r="O3734" s="261">
        <v>330.0437</v>
      </c>
      <c r="P3734" s="261" t="s">
        <v>162</v>
      </c>
      <c r="Q3734" s="261">
        <v>0</v>
      </c>
      <c r="R3734" s="261">
        <v>310405.62</v>
      </c>
      <c r="S3734" s="261" t="s">
        <v>72</v>
      </c>
      <c r="T3734" s="261">
        <v>20161130</v>
      </c>
      <c r="U3734" s="261">
        <v>2</v>
      </c>
      <c r="V3734" s="261">
        <v>20161230</v>
      </c>
      <c r="W3734" s="262" t="s">
        <v>41</v>
      </c>
    </row>
    <row r="3735" spans="1:23">
      <c r="A3735" s="261">
        <v>77192475</v>
      </c>
      <c r="B3735" s="261">
        <v>43946475</v>
      </c>
      <c r="C3735" s="261">
        <v>43946475</v>
      </c>
      <c r="D3735" s="261">
        <v>19576063</v>
      </c>
      <c r="E3735" s="261" t="s">
        <v>161</v>
      </c>
      <c r="F3735" s="261">
        <v>686804.24</v>
      </c>
      <c r="G3735" s="261">
        <v>0</v>
      </c>
      <c r="H3735" s="261">
        <v>686804.24</v>
      </c>
      <c r="I3735" s="261">
        <v>0</v>
      </c>
      <c r="J3735" s="261">
        <v>0</v>
      </c>
      <c r="K3735" s="261">
        <v>0</v>
      </c>
      <c r="L3735" s="261">
        <v>0</v>
      </c>
      <c r="M3735" s="261">
        <v>0</v>
      </c>
      <c r="N3735" s="261">
        <v>11.1</v>
      </c>
      <c r="O3735" s="261">
        <v>715.42110000000002</v>
      </c>
      <c r="P3735" s="261" t="s">
        <v>162</v>
      </c>
      <c r="Q3735" s="261">
        <v>1</v>
      </c>
      <c r="R3735" s="261">
        <v>559263.31999999995</v>
      </c>
      <c r="S3735" s="261" t="s">
        <v>77</v>
      </c>
      <c r="T3735" s="261">
        <v>20150601</v>
      </c>
      <c r="U3735" s="261">
        <v>20</v>
      </c>
      <c r="V3735" s="261">
        <v>20161230</v>
      </c>
      <c r="W3735" s="262" t="s">
        <v>41</v>
      </c>
    </row>
    <row r="3736" spans="1:23">
      <c r="A3736" s="261">
        <v>77251368</v>
      </c>
      <c r="B3736" s="261">
        <v>36202941</v>
      </c>
      <c r="C3736" s="261">
        <v>36202941</v>
      </c>
      <c r="D3736" s="261">
        <v>10112376</v>
      </c>
      <c r="E3736" s="261" t="s">
        <v>161</v>
      </c>
      <c r="F3736" s="261">
        <v>0</v>
      </c>
      <c r="G3736" s="261">
        <v>0</v>
      </c>
      <c r="H3736" s="261">
        <v>0</v>
      </c>
      <c r="I3736" s="261">
        <v>0</v>
      </c>
      <c r="J3736" s="261">
        <v>0</v>
      </c>
      <c r="K3736" s="261">
        <v>0</v>
      </c>
      <c r="L3736" s="261">
        <v>0</v>
      </c>
      <c r="M3736" s="261">
        <v>0</v>
      </c>
      <c r="N3736" s="261">
        <v>11.7</v>
      </c>
      <c r="O3736" s="261">
        <v>0</v>
      </c>
      <c r="P3736" s="261" t="s">
        <v>94</v>
      </c>
      <c r="Q3736" s="261">
        <v>1</v>
      </c>
      <c r="R3736" s="261">
        <v>0</v>
      </c>
      <c r="S3736" s="261" t="s">
        <v>70</v>
      </c>
      <c r="T3736" s="261">
        <v>0</v>
      </c>
      <c r="U3736" s="261">
        <v>0</v>
      </c>
      <c r="V3736" s="261">
        <v>20161230</v>
      </c>
      <c r="W3736" s="262" t="s">
        <v>41</v>
      </c>
    </row>
    <row r="3737" spans="1:23">
      <c r="A3737" s="261">
        <v>77255219</v>
      </c>
      <c r="B3737" s="261">
        <v>36202720</v>
      </c>
      <c r="C3737" s="261">
        <v>36202720</v>
      </c>
      <c r="D3737" s="261">
        <v>10396998</v>
      </c>
      <c r="E3737" s="261" t="s">
        <v>161</v>
      </c>
      <c r="F3737" s="261">
        <v>0</v>
      </c>
      <c r="G3737" s="261">
        <v>0</v>
      </c>
      <c r="H3737" s="261">
        <v>0</v>
      </c>
      <c r="I3737" s="261">
        <v>0</v>
      </c>
      <c r="J3737" s="261">
        <v>0</v>
      </c>
      <c r="K3737" s="261">
        <v>0</v>
      </c>
      <c r="L3737" s="261">
        <v>0</v>
      </c>
      <c r="M3737" s="261">
        <v>0</v>
      </c>
      <c r="N3737" s="261">
        <v>11.1</v>
      </c>
      <c r="O3737" s="261">
        <v>0</v>
      </c>
      <c r="P3737" s="261" t="s">
        <v>94</v>
      </c>
      <c r="Q3737" s="261">
        <v>1</v>
      </c>
      <c r="R3737" s="261">
        <v>0</v>
      </c>
      <c r="S3737" s="261" t="s">
        <v>70</v>
      </c>
      <c r="T3737" s="261">
        <v>0</v>
      </c>
      <c r="U3737" s="261">
        <v>0</v>
      </c>
      <c r="V3737" s="261">
        <v>20161230</v>
      </c>
      <c r="W3737" s="262" t="s">
        <v>41</v>
      </c>
    </row>
    <row r="3738" spans="1:23">
      <c r="A3738" s="261">
        <v>77257718</v>
      </c>
      <c r="B3738" s="261">
        <v>42351938</v>
      </c>
      <c r="C3738" s="261">
        <v>42351938</v>
      </c>
      <c r="D3738" s="261">
        <v>24269185</v>
      </c>
      <c r="E3738" s="261" t="s">
        <v>161</v>
      </c>
      <c r="F3738" s="261">
        <v>0</v>
      </c>
      <c r="G3738" s="261">
        <v>0</v>
      </c>
      <c r="H3738" s="261">
        <v>0</v>
      </c>
      <c r="I3738" s="261">
        <v>0</v>
      </c>
      <c r="J3738" s="261">
        <v>0</v>
      </c>
      <c r="K3738" s="261">
        <v>0</v>
      </c>
      <c r="L3738" s="261">
        <v>0</v>
      </c>
      <c r="M3738" s="261">
        <v>0</v>
      </c>
      <c r="N3738" s="261">
        <v>11.1</v>
      </c>
      <c r="O3738" s="261">
        <v>0</v>
      </c>
      <c r="P3738" s="261" t="s">
        <v>94</v>
      </c>
      <c r="Q3738" s="261">
        <v>1</v>
      </c>
      <c r="R3738" s="261">
        <v>0</v>
      </c>
      <c r="S3738" s="261" t="s">
        <v>70</v>
      </c>
      <c r="T3738" s="261">
        <v>0</v>
      </c>
      <c r="U3738" s="261">
        <v>0</v>
      </c>
      <c r="V3738" s="261">
        <v>20161230</v>
      </c>
      <c r="W3738" s="262" t="s">
        <v>41</v>
      </c>
    </row>
    <row r="3739" spans="1:23">
      <c r="A3739" s="261">
        <v>77268454</v>
      </c>
      <c r="B3739" s="261">
        <v>39384579</v>
      </c>
      <c r="C3739" s="261">
        <v>39384579</v>
      </c>
      <c r="D3739" s="261">
        <v>37502298</v>
      </c>
      <c r="E3739" s="261" t="s">
        <v>161</v>
      </c>
      <c r="F3739" s="261">
        <v>723399.76</v>
      </c>
      <c r="G3739" s="261">
        <v>0</v>
      </c>
      <c r="H3739" s="261">
        <v>723399.76</v>
      </c>
      <c r="I3739" s="261">
        <v>0</v>
      </c>
      <c r="J3739" s="261">
        <v>0</v>
      </c>
      <c r="K3739" s="261">
        <v>0</v>
      </c>
      <c r="L3739" s="261">
        <v>0</v>
      </c>
      <c r="M3739" s="261">
        <v>0</v>
      </c>
      <c r="N3739" s="261">
        <v>11.1</v>
      </c>
      <c r="O3739" s="261">
        <v>753.54139999999995</v>
      </c>
      <c r="P3739" s="261" t="s">
        <v>162</v>
      </c>
      <c r="Q3739" s="261">
        <v>1</v>
      </c>
      <c r="R3739" s="261">
        <v>500518.99</v>
      </c>
      <c r="S3739" s="261" t="s">
        <v>77</v>
      </c>
      <c r="T3739" s="261">
        <v>20140131</v>
      </c>
      <c r="U3739" s="261">
        <v>36</v>
      </c>
      <c r="V3739" s="261">
        <v>20161230</v>
      </c>
      <c r="W3739" s="262" t="s">
        <v>41</v>
      </c>
    </row>
    <row r="3740" spans="1:23">
      <c r="A3740" s="261">
        <v>77272849</v>
      </c>
      <c r="B3740" s="261">
        <v>30395175</v>
      </c>
      <c r="C3740" s="261">
        <v>30395175</v>
      </c>
      <c r="D3740" s="261">
        <v>7559900</v>
      </c>
      <c r="E3740" s="261" t="s">
        <v>161</v>
      </c>
      <c r="F3740" s="261">
        <v>0</v>
      </c>
      <c r="G3740" s="261">
        <v>0</v>
      </c>
      <c r="H3740" s="261">
        <v>0</v>
      </c>
      <c r="I3740" s="261">
        <v>0</v>
      </c>
      <c r="J3740" s="261">
        <v>0</v>
      </c>
      <c r="K3740" s="261">
        <v>0</v>
      </c>
      <c r="L3740" s="261">
        <v>0</v>
      </c>
      <c r="M3740" s="261">
        <v>0</v>
      </c>
      <c r="N3740" s="261">
        <v>12.35</v>
      </c>
      <c r="O3740" s="261">
        <v>0</v>
      </c>
      <c r="P3740" s="261" t="s">
        <v>94</v>
      </c>
      <c r="Q3740" s="261">
        <v>1</v>
      </c>
      <c r="R3740" s="261">
        <v>0</v>
      </c>
      <c r="S3740" s="261" t="s">
        <v>70</v>
      </c>
      <c r="T3740" s="261">
        <v>0</v>
      </c>
      <c r="U3740" s="261">
        <v>0</v>
      </c>
      <c r="V3740" s="261">
        <v>20161230</v>
      </c>
      <c r="W3740" s="262" t="s">
        <v>41</v>
      </c>
    </row>
    <row r="3741" spans="1:23">
      <c r="A3741" s="261">
        <v>77270834</v>
      </c>
      <c r="B3741" s="261">
        <v>38047224</v>
      </c>
      <c r="C3741" s="261">
        <v>38047224</v>
      </c>
      <c r="D3741" s="261">
        <v>11562852</v>
      </c>
      <c r="E3741" s="261" t="s">
        <v>161</v>
      </c>
      <c r="F3741" s="261">
        <v>148887.48000000001</v>
      </c>
      <c r="G3741" s="261">
        <v>0</v>
      </c>
      <c r="H3741" s="261">
        <v>146708.99</v>
      </c>
      <c r="I3741" s="261">
        <v>-1410.71</v>
      </c>
      <c r="J3741" s="261">
        <v>0</v>
      </c>
      <c r="K3741" s="261">
        <v>0</v>
      </c>
      <c r="L3741" s="261">
        <v>-1410.71</v>
      </c>
      <c r="M3741" s="261">
        <v>0</v>
      </c>
      <c r="N3741" s="261">
        <v>11.37</v>
      </c>
      <c r="O3741" s="261">
        <v>152.8219</v>
      </c>
      <c r="P3741" s="261" t="s">
        <v>162</v>
      </c>
      <c r="Q3741" s="261">
        <v>0</v>
      </c>
      <c r="R3741" s="261">
        <v>146708.99</v>
      </c>
      <c r="S3741" s="261" t="s">
        <v>70</v>
      </c>
      <c r="T3741" s="261">
        <v>0</v>
      </c>
      <c r="U3741" s="261">
        <v>0</v>
      </c>
      <c r="V3741" s="261">
        <v>20161230</v>
      </c>
      <c r="W3741" s="262" t="s">
        <v>41</v>
      </c>
    </row>
    <row r="3742" spans="1:23">
      <c r="A3742" s="261">
        <v>77271208</v>
      </c>
      <c r="B3742" s="261">
        <v>30719802</v>
      </c>
      <c r="C3742" s="261">
        <v>30719802</v>
      </c>
      <c r="D3742" s="261">
        <v>18484736</v>
      </c>
      <c r="E3742" s="261" t="s">
        <v>161</v>
      </c>
      <c r="F3742" s="261">
        <v>209045.77</v>
      </c>
      <c r="G3742" s="261">
        <v>0</v>
      </c>
      <c r="H3742" s="261">
        <v>205127.27</v>
      </c>
      <c r="I3742" s="261">
        <v>-2081.75</v>
      </c>
      <c r="J3742" s="261">
        <v>0</v>
      </c>
      <c r="K3742" s="261">
        <v>0</v>
      </c>
      <c r="L3742" s="261">
        <v>-2081.75</v>
      </c>
      <c r="M3742" s="261">
        <v>0</v>
      </c>
      <c r="N3742" s="261">
        <v>11.95</v>
      </c>
      <c r="O3742" s="261">
        <v>213.67420000000001</v>
      </c>
      <c r="P3742" s="261" t="s">
        <v>162</v>
      </c>
      <c r="Q3742" s="261">
        <v>0</v>
      </c>
      <c r="R3742" s="261">
        <v>205127.27</v>
      </c>
      <c r="S3742" s="261" t="s">
        <v>70</v>
      </c>
      <c r="T3742" s="261">
        <v>0</v>
      </c>
      <c r="U3742" s="261">
        <v>0</v>
      </c>
      <c r="V3742" s="261">
        <v>20161230</v>
      </c>
      <c r="W3742" s="262" t="s">
        <v>41</v>
      </c>
    </row>
    <row r="3743" spans="1:23">
      <c r="A3743" s="261">
        <v>77275123</v>
      </c>
      <c r="B3743" s="261">
        <v>40487235</v>
      </c>
      <c r="C3743" s="261">
        <v>40487235</v>
      </c>
      <c r="D3743" s="261">
        <v>18703371</v>
      </c>
      <c r="E3743" s="261" t="s">
        <v>161</v>
      </c>
      <c r="F3743" s="261">
        <v>0</v>
      </c>
      <c r="G3743" s="261">
        <v>0</v>
      </c>
      <c r="H3743" s="261">
        <v>0</v>
      </c>
      <c r="I3743" s="261">
        <v>0</v>
      </c>
      <c r="J3743" s="261">
        <v>0</v>
      </c>
      <c r="K3743" s="261">
        <v>0</v>
      </c>
      <c r="L3743" s="261">
        <v>0</v>
      </c>
      <c r="M3743" s="261">
        <v>0</v>
      </c>
      <c r="N3743" s="261">
        <v>11.1</v>
      </c>
      <c r="O3743" s="261">
        <v>0</v>
      </c>
      <c r="P3743" s="261" t="s">
        <v>94</v>
      </c>
      <c r="Q3743" s="261">
        <v>0</v>
      </c>
      <c r="R3743" s="261">
        <v>0</v>
      </c>
      <c r="S3743" s="261" t="s">
        <v>70</v>
      </c>
      <c r="T3743" s="261">
        <v>0</v>
      </c>
      <c r="U3743" s="261">
        <v>0</v>
      </c>
      <c r="V3743" s="261">
        <v>20161230</v>
      </c>
      <c r="W3743" s="262" t="s">
        <v>41</v>
      </c>
    </row>
    <row r="3744" spans="1:23">
      <c r="A3744" s="261">
        <v>77276559</v>
      </c>
      <c r="B3744" s="261">
        <v>30824119</v>
      </c>
      <c r="C3744" s="261">
        <v>30824119</v>
      </c>
      <c r="D3744" s="261">
        <v>35084645</v>
      </c>
      <c r="E3744" s="261" t="s">
        <v>161</v>
      </c>
      <c r="F3744" s="261">
        <v>0</v>
      </c>
      <c r="G3744" s="261">
        <v>0</v>
      </c>
      <c r="H3744" s="261">
        <v>0</v>
      </c>
      <c r="I3744" s="261">
        <v>0</v>
      </c>
      <c r="J3744" s="261">
        <v>0</v>
      </c>
      <c r="K3744" s="261">
        <v>0</v>
      </c>
      <c r="L3744" s="261">
        <v>0</v>
      </c>
      <c r="M3744" s="261">
        <v>0</v>
      </c>
      <c r="N3744" s="261">
        <v>11.8</v>
      </c>
      <c r="O3744" s="261">
        <v>0</v>
      </c>
      <c r="P3744" s="261" t="s">
        <v>94</v>
      </c>
      <c r="Q3744" s="261">
        <v>0</v>
      </c>
      <c r="R3744" s="261">
        <v>0</v>
      </c>
      <c r="S3744" s="261" t="s">
        <v>70</v>
      </c>
      <c r="T3744" s="261">
        <v>0</v>
      </c>
      <c r="U3744" s="261">
        <v>0</v>
      </c>
      <c r="V3744" s="261">
        <v>20161230</v>
      </c>
      <c r="W3744" s="262" t="s">
        <v>41</v>
      </c>
    </row>
    <row r="3745" spans="1:23">
      <c r="A3745" s="261">
        <v>77350071</v>
      </c>
      <c r="B3745" s="261">
        <v>43237873</v>
      </c>
      <c r="C3745" s="261">
        <v>43237873</v>
      </c>
      <c r="D3745" s="261">
        <v>23339270</v>
      </c>
      <c r="E3745" s="261" t="s">
        <v>161</v>
      </c>
      <c r="F3745" s="261">
        <v>135261.70000000001</v>
      </c>
      <c r="G3745" s="261">
        <v>0</v>
      </c>
      <c r="H3745" s="261">
        <v>135261.70000000001</v>
      </c>
      <c r="I3745" s="261">
        <v>0</v>
      </c>
      <c r="J3745" s="261">
        <v>0</v>
      </c>
      <c r="K3745" s="261">
        <v>0</v>
      </c>
      <c r="L3745" s="261">
        <v>0</v>
      </c>
      <c r="M3745" s="261">
        <v>0</v>
      </c>
      <c r="N3745" s="261">
        <v>11.1</v>
      </c>
      <c r="O3745" s="261">
        <v>140.89760000000001</v>
      </c>
      <c r="P3745" s="261" t="s">
        <v>162</v>
      </c>
      <c r="Q3745" s="261">
        <v>0</v>
      </c>
      <c r="R3745" s="261">
        <v>131568.54999999999</v>
      </c>
      <c r="S3745" s="261" t="s">
        <v>73</v>
      </c>
      <c r="T3745" s="261">
        <v>20161031</v>
      </c>
      <c r="U3745" s="261">
        <v>3</v>
      </c>
      <c r="V3745" s="261">
        <v>20161230</v>
      </c>
      <c r="W3745" s="262" t="s">
        <v>41</v>
      </c>
    </row>
    <row r="3746" spans="1:23">
      <c r="A3746" s="261">
        <v>77350015</v>
      </c>
      <c r="B3746" s="261">
        <v>42462885</v>
      </c>
      <c r="C3746" s="261">
        <v>42462885</v>
      </c>
      <c r="D3746" s="261">
        <v>16773311</v>
      </c>
      <c r="E3746" s="261" t="s">
        <v>161</v>
      </c>
      <c r="F3746" s="261">
        <v>154618.29</v>
      </c>
      <c r="G3746" s="261">
        <v>0</v>
      </c>
      <c r="H3746" s="261">
        <v>152515.85</v>
      </c>
      <c r="I3746" s="261">
        <v>-1568.09</v>
      </c>
      <c r="J3746" s="261">
        <v>0</v>
      </c>
      <c r="K3746" s="261">
        <v>0</v>
      </c>
      <c r="L3746" s="261">
        <v>-1568.09</v>
      </c>
      <c r="M3746" s="261">
        <v>-3.37</v>
      </c>
      <c r="N3746" s="261">
        <v>12.17</v>
      </c>
      <c r="O3746" s="261">
        <v>158.8707</v>
      </c>
      <c r="P3746" s="261" t="s">
        <v>162</v>
      </c>
      <c r="Q3746" s="261">
        <v>0</v>
      </c>
      <c r="R3746" s="261">
        <v>152515.85</v>
      </c>
      <c r="S3746" s="261" t="s">
        <v>70</v>
      </c>
      <c r="T3746" s="261">
        <v>0</v>
      </c>
      <c r="U3746" s="261">
        <v>0</v>
      </c>
      <c r="V3746" s="261">
        <v>20161230</v>
      </c>
      <c r="W3746" s="262" t="s">
        <v>41</v>
      </c>
    </row>
    <row r="3747" spans="1:23">
      <c r="A3747" s="261">
        <v>77349579</v>
      </c>
      <c r="B3747" s="261">
        <v>36088797</v>
      </c>
      <c r="C3747" s="261">
        <v>36088797</v>
      </c>
      <c r="D3747" s="261">
        <v>27882686</v>
      </c>
      <c r="E3747" s="261" t="s">
        <v>161</v>
      </c>
      <c r="F3747" s="261">
        <v>380940.88</v>
      </c>
      <c r="G3747" s="261">
        <v>0</v>
      </c>
      <c r="H3747" s="261">
        <v>374974.73</v>
      </c>
      <c r="I3747" s="261">
        <v>-3609.41</v>
      </c>
      <c r="J3747" s="261">
        <v>0</v>
      </c>
      <c r="K3747" s="261">
        <v>0</v>
      </c>
      <c r="L3747" s="261">
        <v>-3609.41</v>
      </c>
      <c r="M3747" s="261">
        <v>-98.4</v>
      </c>
      <c r="N3747" s="261">
        <v>11.37</v>
      </c>
      <c r="O3747" s="261">
        <v>390.59870000000001</v>
      </c>
      <c r="P3747" s="261" t="s">
        <v>162</v>
      </c>
      <c r="Q3747" s="261">
        <v>0</v>
      </c>
      <c r="R3747" s="261">
        <v>374974.73</v>
      </c>
      <c r="S3747" s="261" t="s">
        <v>70</v>
      </c>
      <c r="T3747" s="261">
        <v>0</v>
      </c>
      <c r="U3747" s="261">
        <v>0</v>
      </c>
      <c r="V3747" s="261">
        <v>20161230</v>
      </c>
      <c r="W3747" s="262" t="s">
        <v>41</v>
      </c>
    </row>
    <row r="3748" spans="1:23">
      <c r="A3748" s="261">
        <v>77348030</v>
      </c>
      <c r="B3748" s="261">
        <v>36717038</v>
      </c>
      <c r="C3748" s="261">
        <v>36717038</v>
      </c>
      <c r="D3748" s="261">
        <v>9367521</v>
      </c>
      <c r="E3748" s="261" t="s">
        <v>161</v>
      </c>
      <c r="F3748" s="261">
        <v>0</v>
      </c>
      <c r="G3748" s="261">
        <v>0</v>
      </c>
      <c r="H3748" s="261">
        <v>0</v>
      </c>
      <c r="I3748" s="261">
        <v>0</v>
      </c>
      <c r="J3748" s="261">
        <v>0</v>
      </c>
      <c r="K3748" s="261">
        <v>0</v>
      </c>
      <c r="L3748" s="261">
        <v>0</v>
      </c>
      <c r="M3748" s="261">
        <v>0</v>
      </c>
      <c r="N3748" s="261">
        <v>11.37</v>
      </c>
      <c r="O3748" s="261">
        <v>0</v>
      </c>
      <c r="P3748" s="261" t="s">
        <v>94</v>
      </c>
      <c r="Q3748" s="261">
        <v>0</v>
      </c>
      <c r="R3748" s="261">
        <v>0</v>
      </c>
      <c r="S3748" s="261" t="s">
        <v>70</v>
      </c>
      <c r="T3748" s="261">
        <v>0</v>
      </c>
      <c r="U3748" s="261">
        <v>0</v>
      </c>
      <c r="V3748" s="261">
        <v>20161230</v>
      </c>
      <c r="W3748" s="262" t="s">
        <v>41</v>
      </c>
    </row>
    <row r="3749" spans="1:23">
      <c r="A3749" s="261">
        <v>77348806</v>
      </c>
      <c r="B3749" s="261">
        <v>38087209</v>
      </c>
      <c r="C3749" s="261">
        <v>38087209</v>
      </c>
      <c r="D3749" s="261">
        <v>8501077</v>
      </c>
      <c r="E3749" s="261" t="s">
        <v>161</v>
      </c>
      <c r="F3749" s="261">
        <v>276240.26</v>
      </c>
      <c r="G3749" s="261">
        <v>0</v>
      </c>
      <c r="H3749" s="261">
        <v>272246.21999999997</v>
      </c>
      <c r="I3749" s="261">
        <v>-2513.79</v>
      </c>
      <c r="J3749" s="261">
        <v>0</v>
      </c>
      <c r="K3749" s="261">
        <v>0</v>
      </c>
      <c r="L3749" s="261">
        <v>-2513.79</v>
      </c>
      <c r="M3749" s="261">
        <v>-10.07</v>
      </c>
      <c r="N3749" s="261">
        <v>10.92</v>
      </c>
      <c r="O3749" s="261">
        <v>283.58980000000003</v>
      </c>
      <c r="P3749" s="261" t="s">
        <v>162</v>
      </c>
      <c r="Q3749" s="261">
        <v>0</v>
      </c>
      <c r="R3749" s="261">
        <v>272246.21999999997</v>
      </c>
      <c r="S3749" s="261" t="s">
        <v>70</v>
      </c>
      <c r="T3749" s="261">
        <v>0</v>
      </c>
      <c r="U3749" s="261">
        <v>0</v>
      </c>
      <c r="V3749" s="261">
        <v>20161230</v>
      </c>
      <c r="W3749" s="262" t="s">
        <v>41</v>
      </c>
    </row>
    <row r="3750" spans="1:23">
      <c r="A3750" s="261">
        <v>77356525</v>
      </c>
      <c r="B3750" s="261">
        <v>43831830</v>
      </c>
      <c r="C3750" s="261">
        <v>43831830</v>
      </c>
      <c r="D3750" s="261">
        <v>30572231</v>
      </c>
      <c r="E3750" s="261" t="s">
        <v>161</v>
      </c>
      <c r="F3750" s="261">
        <v>1336455.8600000001</v>
      </c>
      <c r="G3750" s="261">
        <v>0</v>
      </c>
      <c r="H3750" s="261">
        <v>1336455.8600000001</v>
      </c>
      <c r="I3750" s="261">
        <v>0</v>
      </c>
      <c r="J3750" s="261">
        <v>0</v>
      </c>
      <c r="K3750" s="261">
        <v>0</v>
      </c>
      <c r="L3750" s="261">
        <v>0</v>
      </c>
      <c r="M3750" s="261">
        <v>0</v>
      </c>
      <c r="N3750" s="261">
        <v>11.64</v>
      </c>
      <c r="O3750" s="261">
        <v>1392.1415</v>
      </c>
      <c r="P3750" s="261" t="s">
        <v>162</v>
      </c>
      <c r="Q3750" s="261">
        <v>1</v>
      </c>
      <c r="R3750" s="261">
        <v>1040246.85</v>
      </c>
      <c r="S3750" s="261" t="s">
        <v>77</v>
      </c>
      <c r="T3750" s="261">
        <v>20141201</v>
      </c>
      <c r="U3750" s="261">
        <v>26</v>
      </c>
      <c r="V3750" s="261">
        <v>20161230</v>
      </c>
      <c r="W3750" s="262" t="s">
        <v>41</v>
      </c>
    </row>
    <row r="3751" spans="1:23">
      <c r="A3751" s="261">
        <v>77367719</v>
      </c>
      <c r="B3751" s="261">
        <v>37589175</v>
      </c>
      <c r="C3751" s="261">
        <v>37589175</v>
      </c>
      <c r="D3751" s="261">
        <v>11340641</v>
      </c>
      <c r="E3751" s="261" t="s">
        <v>161</v>
      </c>
      <c r="F3751" s="261">
        <v>233808.2</v>
      </c>
      <c r="G3751" s="261">
        <v>0</v>
      </c>
      <c r="H3751" s="261">
        <v>230404.81</v>
      </c>
      <c r="I3751" s="261">
        <v>-2162.73</v>
      </c>
      <c r="J3751" s="261">
        <v>0</v>
      </c>
      <c r="K3751" s="261">
        <v>0</v>
      </c>
      <c r="L3751" s="261">
        <v>-2162.73</v>
      </c>
      <c r="M3751" s="261">
        <v>-5.31</v>
      </c>
      <c r="N3751" s="261">
        <v>11.1</v>
      </c>
      <c r="O3751" s="261">
        <v>240.005</v>
      </c>
      <c r="P3751" s="261" t="s">
        <v>162</v>
      </c>
      <c r="Q3751" s="261">
        <v>0</v>
      </c>
      <c r="R3751" s="261">
        <v>230404.81</v>
      </c>
      <c r="S3751" s="261" t="s">
        <v>70</v>
      </c>
      <c r="T3751" s="261">
        <v>0</v>
      </c>
      <c r="U3751" s="261">
        <v>0</v>
      </c>
      <c r="V3751" s="261">
        <v>20161230</v>
      </c>
      <c r="W3751" s="262" t="s">
        <v>41</v>
      </c>
    </row>
    <row r="3752" spans="1:23">
      <c r="A3752" s="261">
        <v>77367673</v>
      </c>
      <c r="B3752" s="261">
        <v>40752917</v>
      </c>
      <c r="C3752" s="261">
        <v>40752917</v>
      </c>
      <c r="D3752" s="261">
        <v>38957748</v>
      </c>
      <c r="E3752" s="261" t="s">
        <v>161</v>
      </c>
      <c r="F3752" s="261">
        <v>65350.06</v>
      </c>
      <c r="G3752" s="261">
        <v>0</v>
      </c>
      <c r="H3752" s="261">
        <v>0</v>
      </c>
      <c r="I3752" s="261">
        <v>-44.18</v>
      </c>
      <c r="J3752" s="261">
        <v>0</v>
      </c>
      <c r="K3752" s="261">
        <v>0</v>
      </c>
      <c r="L3752" s="261">
        <v>-44.18</v>
      </c>
      <c r="M3752" s="261">
        <v>-64389.5</v>
      </c>
      <c r="N3752" s="261">
        <v>12.17</v>
      </c>
      <c r="O3752" s="261">
        <v>0</v>
      </c>
      <c r="P3752" s="261" t="s">
        <v>94</v>
      </c>
      <c r="Q3752" s="261">
        <v>0</v>
      </c>
      <c r="R3752" s="261">
        <v>0</v>
      </c>
      <c r="S3752" s="261" t="s">
        <v>70</v>
      </c>
      <c r="T3752" s="261">
        <v>0</v>
      </c>
      <c r="U3752" s="261">
        <v>0</v>
      </c>
      <c r="V3752" s="261">
        <v>20161230</v>
      </c>
      <c r="W3752" s="262" t="s">
        <v>41</v>
      </c>
    </row>
    <row r="3753" spans="1:23">
      <c r="A3753" s="261">
        <v>77367700</v>
      </c>
      <c r="B3753" s="261">
        <v>44526758</v>
      </c>
      <c r="C3753" s="261">
        <v>44526758</v>
      </c>
      <c r="D3753" s="261">
        <v>38160149</v>
      </c>
      <c r="E3753" s="261" t="s">
        <v>161</v>
      </c>
      <c r="F3753" s="261">
        <v>181842.73</v>
      </c>
      <c r="G3753" s="261">
        <v>0</v>
      </c>
      <c r="H3753" s="261">
        <v>0</v>
      </c>
      <c r="I3753" s="261">
        <v>-983.57</v>
      </c>
      <c r="J3753" s="261">
        <v>0</v>
      </c>
      <c r="K3753" s="261">
        <v>0</v>
      </c>
      <c r="L3753" s="261">
        <v>-983.57</v>
      </c>
      <c r="M3753" s="261">
        <v>-178856.55</v>
      </c>
      <c r="N3753" s="261">
        <v>12.17</v>
      </c>
      <c r="O3753" s="261">
        <v>0</v>
      </c>
      <c r="P3753" s="261" t="s">
        <v>94</v>
      </c>
      <c r="Q3753" s="261">
        <v>0</v>
      </c>
      <c r="R3753" s="261">
        <v>0</v>
      </c>
      <c r="S3753" s="261" t="s">
        <v>70</v>
      </c>
      <c r="T3753" s="261">
        <v>0</v>
      </c>
      <c r="U3753" s="261">
        <v>0</v>
      </c>
      <c r="V3753" s="261">
        <v>20161230</v>
      </c>
      <c r="W3753" s="262" t="s">
        <v>41</v>
      </c>
    </row>
    <row r="3754" spans="1:23">
      <c r="A3754" s="261">
        <v>77372957</v>
      </c>
      <c r="B3754" s="261">
        <v>34085467</v>
      </c>
      <c r="C3754" s="261">
        <v>34085467</v>
      </c>
      <c r="D3754" s="261">
        <v>16261124</v>
      </c>
      <c r="E3754" s="261" t="s">
        <v>161</v>
      </c>
      <c r="F3754" s="261">
        <v>0</v>
      </c>
      <c r="G3754" s="261">
        <v>0</v>
      </c>
      <c r="H3754" s="261">
        <v>0</v>
      </c>
      <c r="I3754" s="261">
        <v>0</v>
      </c>
      <c r="J3754" s="261">
        <v>0</v>
      </c>
      <c r="K3754" s="261">
        <v>0</v>
      </c>
      <c r="L3754" s="261">
        <v>0</v>
      </c>
      <c r="M3754" s="261">
        <v>0</v>
      </c>
      <c r="N3754" s="261">
        <v>11.1</v>
      </c>
      <c r="O3754" s="261">
        <v>0</v>
      </c>
      <c r="P3754" s="261" t="s">
        <v>94</v>
      </c>
      <c r="Q3754" s="261">
        <v>1</v>
      </c>
      <c r="R3754" s="261">
        <v>0</v>
      </c>
      <c r="S3754" s="261" t="s">
        <v>70</v>
      </c>
      <c r="T3754" s="261">
        <v>0</v>
      </c>
      <c r="U3754" s="261">
        <v>0</v>
      </c>
      <c r="V3754" s="261">
        <v>20161230</v>
      </c>
      <c r="W3754" s="262" t="s">
        <v>41</v>
      </c>
    </row>
    <row r="3755" spans="1:23">
      <c r="A3755" s="261">
        <v>77386928</v>
      </c>
      <c r="B3755" s="261">
        <v>43776740</v>
      </c>
      <c r="C3755" s="261">
        <v>43776740</v>
      </c>
      <c r="D3755" s="261">
        <v>30181147</v>
      </c>
      <c r="E3755" s="261" t="s">
        <v>161</v>
      </c>
      <c r="F3755" s="261">
        <v>0</v>
      </c>
      <c r="G3755" s="261">
        <v>0</v>
      </c>
      <c r="H3755" s="261">
        <v>0</v>
      </c>
      <c r="I3755" s="261">
        <v>0</v>
      </c>
      <c r="J3755" s="261">
        <v>0</v>
      </c>
      <c r="K3755" s="261">
        <v>0</v>
      </c>
      <c r="L3755" s="261">
        <v>0</v>
      </c>
      <c r="M3755" s="261">
        <v>0</v>
      </c>
      <c r="N3755" s="261">
        <v>11.9</v>
      </c>
      <c r="O3755" s="261">
        <v>0</v>
      </c>
      <c r="P3755" s="261" t="s">
        <v>94</v>
      </c>
      <c r="Q3755" s="261">
        <v>0</v>
      </c>
      <c r="R3755" s="261">
        <v>0</v>
      </c>
      <c r="S3755" s="261" t="s">
        <v>70</v>
      </c>
      <c r="T3755" s="261">
        <v>0</v>
      </c>
      <c r="U3755" s="261">
        <v>0</v>
      </c>
      <c r="V3755" s="261">
        <v>20161230</v>
      </c>
      <c r="W3755" s="262" t="s">
        <v>41</v>
      </c>
    </row>
    <row r="3756" spans="1:23">
      <c r="A3756" s="261">
        <v>77393487</v>
      </c>
      <c r="B3756" s="261">
        <v>37232802</v>
      </c>
      <c r="C3756" s="261">
        <v>37232802</v>
      </c>
      <c r="D3756" s="261">
        <v>38870662</v>
      </c>
      <c r="E3756" s="261" t="s">
        <v>161</v>
      </c>
      <c r="F3756" s="261">
        <v>370918.11</v>
      </c>
      <c r="G3756" s="261">
        <v>0</v>
      </c>
      <c r="H3756" s="261">
        <v>362147.66</v>
      </c>
      <c r="I3756" s="261">
        <v>-3430.99</v>
      </c>
      <c r="J3756" s="261">
        <v>0</v>
      </c>
      <c r="K3756" s="261">
        <v>0</v>
      </c>
      <c r="L3756" s="261">
        <v>-3430.99</v>
      </c>
      <c r="M3756" s="261">
        <v>0</v>
      </c>
      <c r="N3756" s="261">
        <v>11.1</v>
      </c>
      <c r="O3756" s="261">
        <v>377.2371</v>
      </c>
      <c r="P3756" s="261" t="s">
        <v>162</v>
      </c>
      <c r="Q3756" s="261">
        <v>0</v>
      </c>
      <c r="R3756" s="261">
        <v>362147.66</v>
      </c>
      <c r="S3756" s="261" t="s">
        <v>70</v>
      </c>
      <c r="T3756" s="261">
        <v>0</v>
      </c>
      <c r="U3756" s="261">
        <v>0</v>
      </c>
      <c r="V3756" s="261">
        <v>20161230</v>
      </c>
      <c r="W3756" s="262" t="s">
        <v>41</v>
      </c>
    </row>
    <row r="3757" spans="1:23">
      <c r="A3757" s="261">
        <v>77402457</v>
      </c>
      <c r="B3757" s="261">
        <v>43238164</v>
      </c>
      <c r="C3757" s="261">
        <v>43238164</v>
      </c>
      <c r="D3757" s="261">
        <v>26563269</v>
      </c>
      <c r="E3757" s="261" t="s">
        <v>161</v>
      </c>
      <c r="F3757" s="261">
        <v>657731.49</v>
      </c>
      <c r="G3757" s="261">
        <v>0</v>
      </c>
      <c r="H3757" s="261">
        <v>649827.88</v>
      </c>
      <c r="I3757" s="261">
        <v>-6960.99</v>
      </c>
      <c r="J3757" s="261">
        <v>0</v>
      </c>
      <c r="K3757" s="261">
        <v>0</v>
      </c>
      <c r="L3757" s="261">
        <v>-6960.99</v>
      </c>
      <c r="M3757" s="261">
        <v>0</v>
      </c>
      <c r="N3757" s="261">
        <v>12.7</v>
      </c>
      <c r="O3757" s="261">
        <v>676.904</v>
      </c>
      <c r="P3757" s="261" t="s">
        <v>162</v>
      </c>
      <c r="Q3757" s="261">
        <v>0</v>
      </c>
      <c r="R3757" s="261">
        <v>649827.88</v>
      </c>
      <c r="S3757" s="261" t="s">
        <v>70</v>
      </c>
      <c r="T3757" s="261">
        <v>0</v>
      </c>
      <c r="U3757" s="261">
        <v>0</v>
      </c>
      <c r="V3757" s="261">
        <v>20161230</v>
      </c>
      <c r="W3757" s="262" t="s">
        <v>41</v>
      </c>
    </row>
    <row r="3758" spans="1:23">
      <c r="A3758" s="261">
        <v>77414960</v>
      </c>
      <c r="B3758" s="261">
        <v>32035774</v>
      </c>
      <c r="C3758" s="261">
        <v>32035774</v>
      </c>
      <c r="D3758" s="261">
        <v>26379173</v>
      </c>
      <c r="E3758" s="261" t="s">
        <v>161</v>
      </c>
      <c r="F3758" s="261">
        <v>452610.72</v>
      </c>
      <c r="G3758" s="261">
        <v>0</v>
      </c>
      <c r="H3758" s="261">
        <v>452610.72</v>
      </c>
      <c r="I3758" s="261">
        <v>0</v>
      </c>
      <c r="J3758" s="261">
        <v>0</v>
      </c>
      <c r="K3758" s="261">
        <v>0</v>
      </c>
      <c r="L3758" s="261">
        <v>0</v>
      </c>
      <c r="M3758" s="261">
        <v>0</v>
      </c>
      <c r="N3758" s="261">
        <v>11.8</v>
      </c>
      <c r="O3758" s="261">
        <v>471.46949999999998</v>
      </c>
      <c r="P3758" s="261" t="s">
        <v>162</v>
      </c>
      <c r="Q3758" s="261">
        <v>1</v>
      </c>
      <c r="R3758" s="261">
        <v>295001.49</v>
      </c>
      <c r="S3758" s="261" t="s">
        <v>77</v>
      </c>
      <c r="T3758" s="261">
        <v>20140228</v>
      </c>
      <c r="U3758" s="261">
        <v>35</v>
      </c>
      <c r="V3758" s="261">
        <v>20161230</v>
      </c>
      <c r="W3758" s="262" t="s">
        <v>41</v>
      </c>
    </row>
    <row r="3759" spans="1:23">
      <c r="A3759" s="261">
        <v>77444099</v>
      </c>
      <c r="B3759" s="261">
        <v>27694019</v>
      </c>
      <c r="C3759" s="261">
        <v>27694019</v>
      </c>
      <c r="D3759" s="261">
        <v>13705425</v>
      </c>
      <c r="E3759" s="261" t="s">
        <v>161</v>
      </c>
      <c r="F3759" s="261">
        <v>0</v>
      </c>
      <c r="G3759" s="261">
        <v>0</v>
      </c>
      <c r="H3759" s="261">
        <v>0</v>
      </c>
      <c r="I3759" s="261">
        <v>0</v>
      </c>
      <c r="J3759" s="261">
        <v>0</v>
      </c>
      <c r="K3759" s="261">
        <v>0</v>
      </c>
      <c r="L3759" s="261">
        <v>0</v>
      </c>
      <c r="M3759" s="261">
        <v>0</v>
      </c>
      <c r="N3759" s="261">
        <v>12.15</v>
      </c>
      <c r="O3759" s="261">
        <v>0</v>
      </c>
      <c r="P3759" s="261" t="s">
        <v>94</v>
      </c>
      <c r="Q3759" s="261">
        <v>0</v>
      </c>
      <c r="R3759" s="261">
        <v>0</v>
      </c>
      <c r="S3759" s="261" t="s">
        <v>70</v>
      </c>
      <c r="T3759" s="261">
        <v>0</v>
      </c>
      <c r="U3759" s="261">
        <v>0</v>
      </c>
      <c r="V3759" s="261">
        <v>20161230</v>
      </c>
      <c r="W3759" s="262" t="s">
        <v>41</v>
      </c>
    </row>
    <row r="3760" spans="1:23">
      <c r="A3760" s="261">
        <v>77451504</v>
      </c>
      <c r="B3760" s="261">
        <v>42166984</v>
      </c>
      <c r="C3760" s="261">
        <v>42166984</v>
      </c>
      <c r="D3760" s="261">
        <v>8664338</v>
      </c>
      <c r="E3760" s="261" t="s">
        <v>161</v>
      </c>
      <c r="F3760" s="261">
        <v>542690.54</v>
      </c>
      <c r="G3760" s="261">
        <v>0</v>
      </c>
      <c r="H3760" s="261">
        <v>542690.54</v>
      </c>
      <c r="I3760" s="261">
        <v>0</v>
      </c>
      <c r="J3760" s="261">
        <v>0</v>
      </c>
      <c r="K3760" s="261">
        <v>0</v>
      </c>
      <c r="L3760" s="261">
        <v>0</v>
      </c>
      <c r="M3760" s="261">
        <v>0</v>
      </c>
      <c r="N3760" s="261">
        <v>11.1</v>
      </c>
      <c r="O3760" s="261">
        <v>565.30259999999998</v>
      </c>
      <c r="P3760" s="261" t="s">
        <v>162</v>
      </c>
      <c r="Q3760" s="261">
        <v>1</v>
      </c>
      <c r="R3760" s="261">
        <v>383088.8</v>
      </c>
      <c r="S3760" s="261" t="s">
        <v>77</v>
      </c>
      <c r="T3760" s="261">
        <v>20131202</v>
      </c>
      <c r="U3760" s="261">
        <v>38</v>
      </c>
      <c r="V3760" s="261">
        <v>20161230</v>
      </c>
      <c r="W3760" s="262" t="s">
        <v>41</v>
      </c>
    </row>
    <row r="3761" spans="1:23">
      <c r="A3761" s="261">
        <v>77484610</v>
      </c>
      <c r="B3761" s="261">
        <v>30664100</v>
      </c>
      <c r="C3761" s="261">
        <v>30664100</v>
      </c>
      <c r="D3761" s="261">
        <v>12896044</v>
      </c>
      <c r="E3761" s="261" t="s">
        <v>161</v>
      </c>
      <c r="F3761" s="261">
        <v>3310806.28</v>
      </c>
      <c r="G3761" s="261">
        <v>0</v>
      </c>
      <c r="H3761" s="261">
        <v>3310806.28</v>
      </c>
      <c r="I3761" s="261">
        <v>0</v>
      </c>
      <c r="J3761" s="261">
        <v>0</v>
      </c>
      <c r="K3761" s="261">
        <v>0</v>
      </c>
      <c r="L3761" s="261">
        <v>0</v>
      </c>
      <c r="M3761" s="261">
        <v>0</v>
      </c>
      <c r="N3761" s="261">
        <v>12.75</v>
      </c>
      <c r="O3761" s="261">
        <v>3448.7565</v>
      </c>
      <c r="P3761" s="261" t="s">
        <v>162</v>
      </c>
      <c r="Q3761" s="261">
        <v>1</v>
      </c>
      <c r="R3761" s="261">
        <v>1975672.37</v>
      </c>
      <c r="S3761" s="261" t="s">
        <v>77</v>
      </c>
      <c r="T3761" s="261">
        <v>20130701</v>
      </c>
      <c r="U3761" s="261">
        <v>43</v>
      </c>
      <c r="V3761" s="261">
        <v>20161230</v>
      </c>
      <c r="W3761" s="262" t="s">
        <v>41</v>
      </c>
    </row>
    <row r="3762" spans="1:23">
      <c r="A3762" s="261">
        <v>77497976</v>
      </c>
      <c r="B3762" s="261">
        <v>38670631</v>
      </c>
      <c r="C3762" s="261">
        <v>38670631</v>
      </c>
      <c r="D3762" s="261">
        <v>16284351</v>
      </c>
      <c r="E3762" s="261" t="s">
        <v>161</v>
      </c>
      <c r="F3762" s="261">
        <v>368380.48</v>
      </c>
      <c r="G3762" s="261">
        <v>0</v>
      </c>
      <c r="H3762" s="261">
        <v>363197.45</v>
      </c>
      <c r="I3762" s="261">
        <v>-3407.52</v>
      </c>
      <c r="J3762" s="261">
        <v>0</v>
      </c>
      <c r="K3762" s="261">
        <v>0</v>
      </c>
      <c r="L3762" s="261">
        <v>-3407.52</v>
      </c>
      <c r="M3762" s="261">
        <v>0</v>
      </c>
      <c r="N3762" s="261">
        <v>11.1</v>
      </c>
      <c r="O3762" s="261">
        <v>378.33069999999998</v>
      </c>
      <c r="P3762" s="261" t="s">
        <v>162</v>
      </c>
      <c r="Q3762" s="261">
        <v>0</v>
      </c>
      <c r="R3762" s="261">
        <v>363197.45</v>
      </c>
      <c r="S3762" s="261" t="s">
        <v>70</v>
      </c>
      <c r="T3762" s="261">
        <v>0</v>
      </c>
      <c r="U3762" s="261">
        <v>0</v>
      </c>
      <c r="V3762" s="261">
        <v>20161230</v>
      </c>
      <c r="W3762" s="262" t="s">
        <v>41</v>
      </c>
    </row>
    <row r="3763" spans="1:23">
      <c r="A3763" s="261">
        <v>77514407</v>
      </c>
      <c r="B3763" s="261">
        <v>42673190</v>
      </c>
      <c r="C3763" s="261">
        <v>42673190</v>
      </c>
      <c r="D3763" s="261">
        <v>10123987</v>
      </c>
      <c r="E3763" s="261" t="s">
        <v>161</v>
      </c>
      <c r="F3763" s="261">
        <v>627043.53</v>
      </c>
      <c r="G3763" s="261">
        <v>0</v>
      </c>
      <c r="H3763" s="261">
        <v>619233.4</v>
      </c>
      <c r="I3763" s="261">
        <v>-5941.24</v>
      </c>
      <c r="J3763" s="261">
        <v>0</v>
      </c>
      <c r="K3763" s="261">
        <v>0</v>
      </c>
      <c r="L3763" s="261">
        <v>-5941.24</v>
      </c>
      <c r="M3763" s="261">
        <v>0</v>
      </c>
      <c r="N3763" s="261">
        <v>11.37</v>
      </c>
      <c r="O3763" s="261">
        <v>645.03480000000002</v>
      </c>
      <c r="P3763" s="261" t="s">
        <v>162</v>
      </c>
      <c r="Q3763" s="261">
        <v>0</v>
      </c>
      <c r="R3763" s="261">
        <v>619233.4</v>
      </c>
      <c r="S3763" s="261" t="s">
        <v>70</v>
      </c>
      <c r="T3763" s="261">
        <v>0</v>
      </c>
      <c r="U3763" s="261">
        <v>0</v>
      </c>
      <c r="V3763" s="261">
        <v>20161230</v>
      </c>
      <c r="W3763" s="262" t="s">
        <v>41</v>
      </c>
    </row>
    <row r="3764" spans="1:23">
      <c r="A3764" s="261">
        <v>77541660</v>
      </c>
      <c r="B3764" s="261">
        <v>45704821</v>
      </c>
      <c r="C3764" s="261">
        <v>45704821</v>
      </c>
      <c r="D3764" s="261">
        <v>35037896</v>
      </c>
      <c r="E3764" s="261" t="s">
        <v>161</v>
      </c>
      <c r="F3764" s="261">
        <v>0</v>
      </c>
      <c r="G3764" s="261">
        <v>0</v>
      </c>
      <c r="H3764" s="261">
        <v>0</v>
      </c>
      <c r="I3764" s="261">
        <v>0</v>
      </c>
      <c r="J3764" s="261">
        <v>0</v>
      </c>
      <c r="K3764" s="261">
        <v>0</v>
      </c>
      <c r="L3764" s="261">
        <v>0</v>
      </c>
      <c r="M3764" s="261">
        <v>0</v>
      </c>
      <c r="N3764" s="261">
        <v>12.17</v>
      </c>
      <c r="O3764" s="261">
        <v>0</v>
      </c>
      <c r="P3764" s="261" t="s">
        <v>94</v>
      </c>
      <c r="Q3764" s="261">
        <v>0</v>
      </c>
      <c r="R3764" s="261">
        <v>0</v>
      </c>
      <c r="S3764" s="261" t="s">
        <v>70</v>
      </c>
      <c r="T3764" s="261">
        <v>0</v>
      </c>
      <c r="U3764" s="261">
        <v>0</v>
      </c>
      <c r="V3764" s="261">
        <v>20161230</v>
      </c>
      <c r="W3764" s="262" t="s">
        <v>41</v>
      </c>
    </row>
    <row r="3765" spans="1:23">
      <c r="A3765" s="261">
        <v>77545702</v>
      </c>
      <c r="B3765" s="261">
        <v>27350321</v>
      </c>
      <c r="C3765" s="261">
        <v>27350321</v>
      </c>
      <c r="D3765" s="261">
        <v>9454052</v>
      </c>
      <c r="E3765" s="261" t="s">
        <v>161</v>
      </c>
      <c r="F3765" s="261">
        <v>0</v>
      </c>
      <c r="G3765" s="261">
        <v>0</v>
      </c>
      <c r="H3765" s="261">
        <v>0</v>
      </c>
      <c r="I3765" s="261">
        <v>0</v>
      </c>
      <c r="J3765" s="261">
        <v>0</v>
      </c>
      <c r="K3765" s="261">
        <v>0</v>
      </c>
      <c r="L3765" s="261">
        <v>0</v>
      </c>
      <c r="M3765" s="261">
        <v>0</v>
      </c>
      <c r="N3765" s="261">
        <v>13.15</v>
      </c>
      <c r="O3765" s="261">
        <v>0</v>
      </c>
      <c r="P3765" s="261" t="s">
        <v>94</v>
      </c>
      <c r="Q3765" s="261">
        <v>0</v>
      </c>
      <c r="R3765" s="261">
        <v>0</v>
      </c>
      <c r="S3765" s="261" t="s">
        <v>70</v>
      </c>
      <c r="T3765" s="261">
        <v>0</v>
      </c>
      <c r="U3765" s="261">
        <v>0</v>
      </c>
      <c r="V3765" s="261">
        <v>20161230</v>
      </c>
      <c r="W3765" s="262" t="s">
        <v>41</v>
      </c>
    </row>
    <row r="3766" spans="1:23">
      <c r="A3766" s="261">
        <v>77543378</v>
      </c>
      <c r="B3766" s="261">
        <v>40933982</v>
      </c>
      <c r="C3766" s="261">
        <v>40933982</v>
      </c>
      <c r="D3766" s="261">
        <v>11000650</v>
      </c>
      <c r="E3766" s="261" t="s">
        <v>161</v>
      </c>
      <c r="F3766" s="261">
        <v>459940.26</v>
      </c>
      <c r="G3766" s="261">
        <v>0</v>
      </c>
      <c r="H3766" s="261">
        <v>459940.26</v>
      </c>
      <c r="I3766" s="261">
        <v>0</v>
      </c>
      <c r="J3766" s="261">
        <v>0</v>
      </c>
      <c r="K3766" s="261">
        <v>0</v>
      </c>
      <c r="L3766" s="261">
        <v>0</v>
      </c>
      <c r="M3766" s="261">
        <v>0</v>
      </c>
      <c r="N3766" s="261">
        <v>11.31</v>
      </c>
      <c r="O3766" s="261">
        <v>479.1044</v>
      </c>
      <c r="P3766" s="261" t="s">
        <v>162</v>
      </c>
      <c r="Q3766" s="261">
        <v>1</v>
      </c>
      <c r="R3766" s="261">
        <v>360873.93</v>
      </c>
      <c r="S3766" s="261" t="s">
        <v>77</v>
      </c>
      <c r="T3766" s="261">
        <v>20150302</v>
      </c>
      <c r="U3766" s="261">
        <v>23</v>
      </c>
      <c r="V3766" s="261">
        <v>20161230</v>
      </c>
      <c r="W3766" s="262" t="s">
        <v>41</v>
      </c>
    </row>
    <row r="3767" spans="1:23">
      <c r="A3767" s="261">
        <v>77543489</v>
      </c>
      <c r="B3767" s="261">
        <v>37300178</v>
      </c>
      <c r="C3767" s="261">
        <v>37300178</v>
      </c>
      <c r="D3767" s="261">
        <v>30327609</v>
      </c>
      <c r="E3767" s="261" t="s">
        <v>161</v>
      </c>
      <c r="F3767" s="261">
        <v>0</v>
      </c>
      <c r="G3767" s="261">
        <v>0</v>
      </c>
      <c r="H3767" s="261">
        <v>0</v>
      </c>
      <c r="I3767" s="261">
        <v>0</v>
      </c>
      <c r="J3767" s="261">
        <v>0</v>
      </c>
      <c r="K3767" s="261">
        <v>0</v>
      </c>
      <c r="L3767" s="261">
        <v>0</v>
      </c>
      <c r="M3767" s="261">
        <v>0</v>
      </c>
      <c r="N3767" s="261">
        <v>11.1</v>
      </c>
      <c r="O3767" s="261">
        <v>0</v>
      </c>
      <c r="P3767" s="261" t="s">
        <v>94</v>
      </c>
      <c r="Q3767" s="261">
        <v>1</v>
      </c>
      <c r="R3767" s="261">
        <v>0</v>
      </c>
      <c r="S3767" s="261" t="s">
        <v>70</v>
      </c>
      <c r="T3767" s="261">
        <v>0</v>
      </c>
      <c r="U3767" s="261">
        <v>0</v>
      </c>
      <c r="V3767" s="261">
        <v>20161230</v>
      </c>
      <c r="W3767" s="262" t="s">
        <v>41</v>
      </c>
    </row>
    <row r="3768" spans="1:23">
      <c r="A3768" s="261">
        <v>77599569</v>
      </c>
      <c r="B3768" s="261">
        <v>38890000</v>
      </c>
      <c r="C3768" s="261">
        <v>38890000</v>
      </c>
      <c r="D3768" s="261">
        <v>29536310</v>
      </c>
      <c r="E3768" s="261" t="s">
        <v>161</v>
      </c>
      <c r="F3768" s="261">
        <v>675633.01</v>
      </c>
      <c r="G3768" s="261">
        <v>0</v>
      </c>
      <c r="H3768" s="261">
        <v>675633.01</v>
      </c>
      <c r="I3768" s="261">
        <v>0</v>
      </c>
      <c r="J3768" s="261">
        <v>0</v>
      </c>
      <c r="K3768" s="261">
        <v>0</v>
      </c>
      <c r="L3768" s="261">
        <v>0</v>
      </c>
      <c r="M3768" s="261">
        <v>0</v>
      </c>
      <c r="N3768" s="261">
        <v>11.1</v>
      </c>
      <c r="O3768" s="261">
        <v>703.78440000000001</v>
      </c>
      <c r="P3768" s="261" t="s">
        <v>162</v>
      </c>
      <c r="Q3768" s="261">
        <v>1</v>
      </c>
      <c r="R3768" s="261">
        <v>564822.68999999994</v>
      </c>
      <c r="S3768" s="261" t="s">
        <v>77</v>
      </c>
      <c r="T3768" s="261">
        <v>20151103</v>
      </c>
      <c r="U3768" s="261">
        <v>15</v>
      </c>
      <c r="V3768" s="261">
        <v>20161230</v>
      </c>
      <c r="W3768" s="262" t="s">
        <v>41</v>
      </c>
    </row>
    <row r="3769" spans="1:23">
      <c r="A3769" s="261">
        <v>77625279</v>
      </c>
      <c r="B3769" s="261">
        <v>42077296</v>
      </c>
      <c r="C3769" s="261">
        <v>42077296</v>
      </c>
      <c r="D3769" s="261">
        <v>39656700</v>
      </c>
      <c r="E3769" s="261" t="s">
        <v>161</v>
      </c>
      <c r="F3769" s="261">
        <v>313350.43</v>
      </c>
      <c r="G3769" s="261">
        <v>0</v>
      </c>
      <c r="H3769" s="261">
        <v>313350.43</v>
      </c>
      <c r="I3769" s="261">
        <v>0</v>
      </c>
      <c r="J3769" s="261">
        <v>0</v>
      </c>
      <c r="K3769" s="261">
        <v>0</v>
      </c>
      <c r="L3769" s="261">
        <v>0</v>
      </c>
      <c r="M3769" s="261">
        <v>0</v>
      </c>
      <c r="N3769" s="261">
        <v>11.51</v>
      </c>
      <c r="O3769" s="261">
        <v>326.4067</v>
      </c>
      <c r="P3769" s="261" t="s">
        <v>162</v>
      </c>
      <c r="Q3769" s="261">
        <v>1</v>
      </c>
      <c r="R3769" s="261">
        <v>241269.55</v>
      </c>
      <c r="S3769" s="261" t="s">
        <v>77</v>
      </c>
      <c r="T3769" s="261">
        <v>20140930</v>
      </c>
      <c r="U3769" s="261">
        <v>28</v>
      </c>
      <c r="V3769" s="261">
        <v>20161230</v>
      </c>
      <c r="W3769" s="262" t="s">
        <v>41</v>
      </c>
    </row>
    <row r="3770" spans="1:23">
      <c r="A3770" s="261">
        <v>77628407</v>
      </c>
      <c r="B3770" s="261">
        <v>41682516</v>
      </c>
      <c r="C3770" s="261">
        <v>41682516</v>
      </c>
      <c r="D3770" s="261">
        <v>9719901</v>
      </c>
      <c r="E3770" s="261" t="s">
        <v>161</v>
      </c>
      <c r="F3770" s="261">
        <v>578477.05000000005</v>
      </c>
      <c r="G3770" s="261">
        <v>0</v>
      </c>
      <c r="H3770" s="261">
        <v>578477.05000000005</v>
      </c>
      <c r="I3770" s="261">
        <v>0</v>
      </c>
      <c r="J3770" s="261">
        <v>0</v>
      </c>
      <c r="K3770" s="261">
        <v>0</v>
      </c>
      <c r="L3770" s="261">
        <v>0</v>
      </c>
      <c r="M3770" s="261">
        <v>0</v>
      </c>
      <c r="N3770" s="261">
        <v>11.1</v>
      </c>
      <c r="O3770" s="261">
        <v>602.58029999999997</v>
      </c>
      <c r="P3770" s="261" t="s">
        <v>162</v>
      </c>
      <c r="Q3770" s="261">
        <v>1</v>
      </c>
      <c r="R3770" s="261">
        <v>550284.53</v>
      </c>
      <c r="S3770" s="261" t="s">
        <v>74</v>
      </c>
      <c r="T3770" s="261">
        <v>20160930</v>
      </c>
      <c r="U3770" s="261">
        <v>4</v>
      </c>
      <c r="V3770" s="261">
        <v>20161230</v>
      </c>
      <c r="W3770" s="262" t="s">
        <v>41</v>
      </c>
    </row>
    <row r="3771" spans="1:23">
      <c r="A3771" s="261">
        <v>77629649</v>
      </c>
      <c r="B3771" s="261">
        <v>30904978</v>
      </c>
      <c r="C3771" s="261">
        <v>30904978</v>
      </c>
      <c r="D3771" s="261">
        <v>13549878</v>
      </c>
      <c r="E3771" s="261" t="s">
        <v>161</v>
      </c>
      <c r="F3771" s="261">
        <v>104527.35</v>
      </c>
      <c r="G3771" s="261">
        <v>0</v>
      </c>
      <c r="H3771" s="261">
        <v>102519.67999999999</v>
      </c>
      <c r="I3771" s="261">
        <v>-1075.76</v>
      </c>
      <c r="J3771" s="261">
        <v>0</v>
      </c>
      <c r="K3771" s="261">
        <v>0</v>
      </c>
      <c r="L3771" s="261">
        <v>-1075.76</v>
      </c>
      <c r="M3771" s="261">
        <v>-0.69</v>
      </c>
      <c r="N3771" s="261">
        <v>12.35</v>
      </c>
      <c r="O3771" s="261">
        <v>106.79130000000001</v>
      </c>
      <c r="P3771" s="261" t="s">
        <v>162</v>
      </c>
      <c r="Q3771" s="261">
        <v>0</v>
      </c>
      <c r="R3771" s="261">
        <v>102519.67999999999</v>
      </c>
      <c r="S3771" s="261" t="s">
        <v>70</v>
      </c>
      <c r="T3771" s="261">
        <v>0</v>
      </c>
      <c r="U3771" s="261">
        <v>0</v>
      </c>
      <c r="V3771" s="261">
        <v>20161230</v>
      </c>
      <c r="W3771" s="262" t="s">
        <v>41</v>
      </c>
    </row>
    <row r="3772" spans="1:23">
      <c r="A3772" s="261">
        <v>77634660</v>
      </c>
      <c r="B3772" s="261">
        <v>31717899</v>
      </c>
      <c r="C3772" s="261">
        <v>31717899</v>
      </c>
      <c r="D3772" s="261">
        <v>22334406</v>
      </c>
      <c r="E3772" s="261" t="s">
        <v>161</v>
      </c>
      <c r="F3772" s="261">
        <v>303998.02</v>
      </c>
      <c r="G3772" s="261">
        <v>0</v>
      </c>
      <c r="H3772" s="261">
        <v>302142.36</v>
      </c>
      <c r="I3772" s="261">
        <v>-3128.65</v>
      </c>
      <c r="J3772" s="261">
        <v>0</v>
      </c>
      <c r="K3772" s="261">
        <v>0</v>
      </c>
      <c r="L3772" s="261">
        <v>-3128.65</v>
      </c>
      <c r="M3772" s="261">
        <v>0</v>
      </c>
      <c r="N3772" s="261">
        <v>12.35</v>
      </c>
      <c r="O3772" s="261">
        <v>314.73160000000001</v>
      </c>
      <c r="P3772" s="261" t="s">
        <v>162</v>
      </c>
      <c r="Q3772" s="261">
        <v>0</v>
      </c>
      <c r="R3772" s="261">
        <v>298837.05</v>
      </c>
      <c r="S3772" s="261" t="s">
        <v>71</v>
      </c>
      <c r="T3772" s="261">
        <v>20170102</v>
      </c>
      <c r="U3772" s="261">
        <v>1</v>
      </c>
      <c r="V3772" s="261">
        <v>20161230</v>
      </c>
      <c r="W3772" s="262" t="s">
        <v>41</v>
      </c>
    </row>
    <row r="3773" spans="1:23">
      <c r="A3773" s="261">
        <v>77709252</v>
      </c>
      <c r="B3773" s="261">
        <v>43465926</v>
      </c>
      <c r="C3773" s="261">
        <v>43465926</v>
      </c>
      <c r="D3773" s="261">
        <v>14984318</v>
      </c>
      <c r="E3773" s="261" t="s">
        <v>161</v>
      </c>
      <c r="F3773" s="261">
        <v>603064.56999999995</v>
      </c>
      <c r="G3773" s="261">
        <v>0</v>
      </c>
      <c r="H3773" s="261">
        <v>595781.76</v>
      </c>
      <c r="I3773" s="261">
        <v>-5879.88</v>
      </c>
      <c r="J3773" s="261">
        <v>0</v>
      </c>
      <c r="K3773" s="261">
        <v>0</v>
      </c>
      <c r="L3773" s="261">
        <v>-5879.88</v>
      </c>
      <c r="M3773" s="261">
        <v>0</v>
      </c>
      <c r="N3773" s="261">
        <v>11.7</v>
      </c>
      <c r="O3773" s="261">
        <v>620.60599999999999</v>
      </c>
      <c r="P3773" s="261" t="s">
        <v>162</v>
      </c>
      <c r="Q3773" s="261">
        <v>0</v>
      </c>
      <c r="R3773" s="261">
        <v>595781.76</v>
      </c>
      <c r="S3773" s="261" t="s">
        <v>70</v>
      </c>
      <c r="T3773" s="261">
        <v>0</v>
      </c>
      <c r="U3773" s="261">
        <v>0</v>
      </c>
      <c r="V3773" s="261">
        <v>20161230</v>
      </c>
      <c r="W3773" s="262" t="s">
        <v>41</v>
      </c>
    </row>
    <row r="3774" spans="1:23">
      <c r="A3774" s="261">
        <v>77723664</v>
      </c>
      <c r="B3774" s="261">
        <v>38755730</v>
      </c>
      <c r="C3774" s="261">
        <v>38755730</v>
      </c>
      <c r="D3774" s="261">
        <v>38964960</v>
      </c>
      <c r="E3774" s="261" t="s">
        <v>161</v>
      </c>
      <c r="F3774" s="261">
        <v>464579.75</v>
      </c>
      <c r="G3774" s="261">
        <v>0</v>
      </c>
      <c r="H3774" s="261">
        <v>458220.82</v>
      </c>
      <c r="I3774" s="261">
        <v>-4378.66</v>
      </c>
      <c r="J3774" s="261">
        <v>0</v>
      </c>
      <c r="K3774" s="261">
        <v>0</v>
      </c>
      <c r="L3774" s="261">
        <v>-4378.66</v>
      </c>
      <c r="M3774" s="261">
        <v>0</v>
      </c>
      <c r="N3774" s="261">
        <v>11.31</v>
      </c>
      <c r="O3774" s="261">
        <v>477.3134</v>
      </c>
      <c r="P3774" s="261" t="s">
        <v>162</v>
      </c>
      <c r="Q3774" s="261">
        <v>0</v>
      </c>
      <c r="R3774" s="261">
        <v>458220.82</v>
      </c>
      <c r="S3774" s="261" t="s">
        <v>70</v>
      </c>
      <c r="T3774" s="261">
        <v>0</v>
      </c>
      <c r="U3774" s="261">
        <v>0</v>
      </c>
      <c r="V3774" s="261">
        <v>20161230</v>
      </c>
      <c r="W3774" s="262" t="s">
        <v>41</v>
      </c>
    </row>
    <row r="3775" spans="1:23">
      <c r="A3775" s="261">
        <v>77723346</v>
      </c>
      <c r="B3775" s="261">
        <v>39422383</v>
      </c>
      <c r="C3775" s="261">
        <v>39422383</v>
      </c>
      <c r="D3775" s="261">
        <v>17608040</v>
      </c>
      <c r="E3775" s="261" t="s">
        <v>161</v>
      </c>
      <c r="F3775" s="261">
        <v>1111028.82</v>
      </c>
      <c r="G3775" s="261">
        <v>0</v>
      </c>
      <c r="H3775" s="261">
        <v>1095913.82</v>
      </c>
      <c r="I3775" s="261">
        <v>-11267.68</v>
      </c>
      <c r="J3775" s="261">
        <v>0</v>
      </c>
      <c r="K3775" s="261">
        <v>0</v>
      </c>
      <c r="L3775" s="261">
        <v>-11267.68</v>
      </c>
      <c r="M3775" s="261">
        <v>-280.82</v>
      </c>
      <c r="N3775" s="261">
        <v>12.17</v>
      </c>
      <c r="O3775" s="261">
        <v>1141.5769</v>
      </c>
      <c r="P3775" s="261" t="s">
        <v>162</v>
      </c>
      <c r="Q3775" s="261">
        <v>0</v>
      </c>
      <c r="R3775" s="261">
        <v>1095913.82</v>
      </c>
      <c r="S3775" s="261" t="s">
        <v>70</v>
      </c>
      <c r="T3775" s="261">
        <v>0</v>
      </c>
      <c r="U3775" s="261">
        <v>0</v>
      </c>
      <c r="V3775" s="261">
        <v>20161230</v>
      </c>
      <c r="W3775" s="262" t="s">
        <v>41</v>
      </c>
    </row>
    <row r="3776" spans="1:23">
      <c r="A3776" s="261">
        <v>77808622</v>
      </c>
      <c r="B3776" s="261">
        <v>33159180</v>
      </c>
      <c r="C3776" s="261">
        <v>33159180</v>
      </c>
      <c r="D3776" s="261">
        <v>17321867</v>
      </c>
      <c r="E3776" s="261" t="s">
        <v>161</v>
      </c>
      <c r="F3776" s="261">
        <v>333784.51</v>
      </c>
      <c r="G3776" s="261">
        <v>0</v>
      </c>
      <c r="H3776" s="261">
        <v>328163.59999999998</v>
      </c>
      <c r="I3776" s="261">
        <v>-3282.21</v>
      </c>
      <c r="J3776" s="261">
        <v>0</v>
      </c>
      <c r="K3776" s="261">
        <v>0</v>
      </c>
      <c r="L3776" s="261">
        <v>-3282.21</v>
      </c>
      <c r="M3776" s="261">
        <v>0</v>
      </c>
      <c r="N3776" s="261">
        <v>11.8</v>
      </c>
      <c r="O3776" s="261">
        <v>341.83710000000002</v>
      </c>
      <c r="P3776" s="261" t="s">
        <v>162</v>
      </c>
      <c r="Q3776" s="261">
        <v>0</v>
      </c>
      <c r="R3776" s="261">
        <v>328163.59999999998</v>
      </c>
      <c r="S3776" s="261" t="s">
        <v>70</v>
      </c>
      <c r="T3776" s="261">
        <v>0</v>
      </c>
      <c r="U3776" s="261">
        <v>0</v>
      </c>
      <c r="V3776" s="261">
        <v>20161230</v>
      </c>
      <c r="W3776" s="262" t="s">
        <v>41</v>
      </c>
    </row>
    <row r="3777" spans="1:23">
      <c r="A3777" s="261">
        <v>77809815</v>
      </c>
      <c r="B3777" s="261">
        <v>43506810</v>
      </c>
      <c r="C3777" s="261">
        <v>43506810</v>
      </c>
      <c r="D3777" s="261">
        <v>1411565</v>
      </c>
      <c r="E3777" s="261" t="s">
        <v>161</v>
      </c>
      <c r="F3777" s="261">
        <v>0</v>
      </c>
      <c r="G3777" s="261">
        <v>0</v>
      </c>
      <c r="H3777" s="261">
        <v>0</v>
      </c>
      <c r="I3777" s="261">
        <v>0</v>
      </c>
      <c r="J3777" s="261">
        <v>0</v>
      </c>
      <c r="K3777" s="261">
        <v>0</v>
      </c>
      <c r="L3777" s="261">
        <v>0</v>
      </c>
      <c r="M3777" s="261">
        <v>0</v>
      </c>
      <c r="N3777" s="261">
        <v>11.1</v>
      </c>
      <c r="O3777" s="261">
        <v>0</v>
      </c>
      <c r="P3777" s="261" t="s">
        <v>94</v>
      </c>
      <c r="Q3777" s="261">
        <v>1</v>
      </c>
      <c r="R3777" s="261">
        <v>0</v>
      </c>
      <c r="S3777" s="261" t="s">
        <v>70</v>
      </c>
      <c r="T3777" s="261">
        <v>0</v>
      </c>
      <c r="U3777" s="261">
        <v>0</v>
      </c>
      <c r="V3777" s="261">
        <v>20161230</v>
      </c>
      <c r="W3777" s="262" t="s">
        <v>41</v>
      </c>
    </row>
    <row r="3778" spans="1:23">
      <c r="A3778" s="261">
        <v>77808802</v>
      </c>
      <c r="B3778" s="261">
        <v>24877612</v>
      </c>
      <c r="C3778" s="261">
        <v>24877612</v>
      </c>
      <c r="D3778" s="261">
        <v>9251125</v>
      </c>
      <c r="E3778" s="261" t="s">
        <v>161</v>
      </c>
      <c r="F3778" s="261">
        <v>127575.31</v>
      </c>
      <c r="G3778" s="261">
        <v>0</v>
      </c>
      <c r="H3778" s="261">
        <v>127575.31</v>
      </c>
      <c r="I3778" s="261">
        <v>0</v>
      </c>
      <c r="J3778" s="261">
        <v>0</v>
      </c>
      <c r="K3778" s="261">
        <v>0</v>
      </c>
      <c r="L3778" s="261">
        <v>0</v>
      </c>
      <c r="M3778" s="261">
        <v>0</v>
      </c>
      <c r="N3778" s="261">
        <v>12.75</v>
      </c>
      <c r="O3778" s="261">
        <v>132.89089999999999</v>
      </c>
      <c r="P3778" s="261" t="s">
        <v>162</v>
      </c>
      <c r="Q3778" s="261">
        <v>1</v>
      </c>
      <c r="R3778" s="261">
        <v>84178.78</v>
      </c>
      <c r="S3778" s="261" t="s">
        <v>77</v>
      </c>
      <c r="T3778" s="261">
        <v>20150331</v>
      </c>
      <c r="U3778" s="261">
        <v>22</v>
      </c>
      <c r="V3778" s="261">
        <v>20161230</v>
      </c>
      <c r="W3778" s="262" t="s">
        <v>41</v>
      </c>
    </row>
    <row r="3779" spans="1:23">
      <c r="A3779" s="261">
        <v>77809043</v>
      </c>
      <c r="B3779" s="261">
        <v>36569064</v>
      </c>
      <c r="C3779" s="261">
        <v>36569064</v>
      </c>
      <c r="D3779" s="261">
        <v>27780454</v>
      </c>
      <c r="E3779" s="261" t="s">
        <v>161</v>
      </c>
      <c r="F3779" s="261">
        <v>120038.78</v>
      </c>
      <c r="G3779" s="261">
        <v>0</v>
      </c>
      <c r="H3779" s="261">
        <v>118391.91</v>
      </c>
      <c r="I3779" s="261">
        <v>-1250.4000000000001</v>
      </c>
      <c r="J3779" s="261">
        <v>0</v>
      </c>
      <c r="K3779" s="261">
        <v>0</v>
      </c>
      <c r="L3779" s="261">
        <v>-1250.4000000000001</v>
      </c>
      <c r="M3779" s="261">
        <v>0</v>
      </c>
      <c r="N3779" s="261">
        <v>12.5</v>
      </c>
      <c r="O3779" s="261">
        <v>123.3249</v>
      </c>
      <c r="P3779" s="261" t="s">
        <v>162</v>
      </c>
      <c r="Q3779" s="261">
        <v>0</v>
      </c>
      <c r="R3779" s="261">
        <v>118287.67</v>
      </c>
      <c r="S3779" s="261" t="s">
        <v>71</v>
      </c>
      <c r="T3779" s="261">
        <v>20170102</v>
      </c>
      <c r="U3779" s="261">
        <v>1</v>
      </c>
      <c r="V3779" s="261">
        <v>20161230</v>
      </c>
      <c r="W3779" s="262" t="s">
        <v>41</v>
      </c>
    </row>
    <row r="3780" spans="1:23">
      <c r="A3780" s="261">
        <v>77809948</v>
      </c>
      <c r="B3780" s="261">
        <v>36908216</v>
      </c>
      <c r="C3780" s="261">
        <v>36908216</v>
      </c>
      <c r="D3780" s="261">
        <v>31141848</v>
      </c>
      <c r="E3780" s="261" t="s">
        <v>161</v>
      </c>
      <c r="F3780" s="261">
        <v>0</v>
      </c>
      <c r="G3780" s="261">
        <v>0</v>
      </c>
      <c r="H3780" s="261">
        <v>0</v>
      </c>
      <c r="I3780" s="261">
        <v>0</v>
      </c>
      <c r="J3780" s="261">
        <v>0</v>
      </c>
      <c r="K3780" s="261">
        <v>0</v>
      </c>
      <c r="L3780" s="261">
        <v>0</v>
      </c>
      <c r="M3780" s="261">
        <v>0</v>
      </c>
      <c r="N3780" s="261">
        <v>11.37</v>
      </c>
      <c r="O3780" s="261">
        <v>0</v>
      </c>
      <c r="P3780" s="261" t="s">
        <v>94</v>
      </c>
      <c r="Q3780" s="261">
        <v>0</v>
      </c>
      <c r="R3780" s="261">
        <v>0</v>
      </c>
      <c r="S3780" s="261" t="s">
        <v>70</v>
      </c>
      <c r="T3780" s="261">
        <v>0</v>
      </c>
      <c r="U3780" s="261">
        <v>0</v>
      </c>
      <c r="V3780" s="261">
        <v>20161230</v>
      </c>
      <c r="W3780" s="262" t="s">
        <v>41</v>
      </c>
    </row>
    <row r="3781" spans="1:23">
      <c r="A3781" s="261">
        <v>77808916</v>
      </c>
      <c r="B3781" s="261">
        <v>41039788</v>
      </c>
      <c r="C3781" s="261">
        <v>41039788</v>
      </c>
      <c r="D3781" s="261">
        <v>20939905</v>
      </c>
      <c r="E3781" s="261" t="s">
        <v>161</v>
      </c>
      <c r="F3781" s="261">
        <v>539447.18999999994</v>
      </c>
      <c r="G3781" s="261">
        <v>0</v>
      </c>
      <c r="H3781" s="261">
        <v>532377.36</v>
      </c>
      <c r="I3781" s="261">
        <v>-4989.8900000000003</v>
      </c>
      <c r="J3781" s="261">
        <v>0</v>
      </c>
      <c r="K3781" s="261">
        <v>0</v>
      </c>
      <c r="L3781" s="261">
        <v>-4989.8900000000003</v>
      </c>
      <c r="M3781" s="261">
        <v>0</v>
      </c>
      <c r="N3781" s="261">
        <v>11.1</v>
      </c>
      <c r="O3781" s="261">
        <v>554.5598</v>
      </c>
      <c r="P3781" s="261" t="s">
        <v>162</v>
      </c>
      <c r="Q3781" s="261">
        <v>0</v>
      </c>
      <c r="R3781" s="261">
        <v>532377.36</v>
      </c>
      <c r="S3781" s="261" t="s">
        <v>70</v>
      </c>
      <c r="T3781" s="261">
        <v>0</v>
      </c>
      <c r="U3781" s="261">
        <v>0</v>
      </c>
      <c r="V3781" s="261">
        <v>20161230</v>
      </c>
      <c r="W3781" s="262" t="s">
        <v>41</v>
      </c>
    </row>
    <row r="3782" spans="1:23">
      <c r="A3782" s="261">
        <v>77806142</v>
      </c>
      <c r="B3782" s="261">
        <v>33110113</v>
      </c>
      <c r="C3782" s="261">
        <v>33110113</v>
      </c>
      <c r="D3782" s="261">
        <v>34583442</v>
      </c>
      <c r="E3782" s="261" t="s">
        <v>161</v>
      </c>
      <c r="F3782" s="261">
        <v>0</v>
      </c>
      <c r="G3782" s="261">
        <v>0</v>
      </c>
      <c r="H3782" s="261">
        <v>0</v>
      </c>
      <c r="I3782" s="261">
        <v>0</v>
      </c>
      <c r="J3782" s="261">
        <v>0</v>
      </c>
      <c r="K3782" s="261">
        <v>0</v>
      </c>
      <c r="L3782" s="261">
        <v>0</v>
      </c>
      <c r="M3782" s="261">
        <v>0</v>
      </c>
      <c r="N3782" s="261">
        <v>11.95</v>
      </c>
      <c r="O3782" s="261">
        <v>0</v>
      </c>
      <c r="P3782" s="261" t="s">
        <v>94</v>
      </c>
      <c r="Q3782" s="261">
        <v>1</v>
      </c>
      <c r="R3782" s="261">
        <v>0</v>
      </c>
      <c r="S3782" s="261" t="s">
        <v>70</v>
      </c>
      <c r="T3782" s="261">
        <v>0</v>
      </c>
      <c r="U3782" s="261">
        <v>0</v>
      </c>
      <c r="V3782" s="261">
        <v>20161230</v>
      </c>
      <c r="W3782" s="262" t="s">
        <v>41</v>
      </c>
    </row>
    <row r="3783" spans="1:23">
      <c r="A3783" s="261">
        <v>77846642</v>
      </c>
      <c r="B3783" s="261">
        <v>44611550</v>
      </c>
      <c r="C3783" s="261">
        <v>44611550</v>
      </c>
      <c r="D3783" s="261">
        <v>35410616</v>
      </c>
      <c r="E3783" s="261" t="s">
        <v>161</v>
      </c>
      <c r="F3783" s="261">
        <v>1044741.67</v>
      </c>
      <c r="G3783" s="261">
        <v>0</v>
      </c>
      <c r="H3783" s="261">
        <v>1032187.86</v>
      </c>
      <c r="I3783" s="261">
        <v>-9663.86</v>
      </c>
      <c r="J3783" s="261">
        <v>0</v>
      </c>
      <c r="K3783" s="261">
        <v>0</v>
      </c>
      <c r="L3783" s="261">
        <v>-9663.86</v>
      </c>
      <c r="M3783" s="261">
        <v>0</v>
      </c>
      <c r="N3783" s="261">
        <v>11.1</v>
      </c>
      <c r="O3783" s="261">
        <v>1075.1957</v>
      </c>
      <c r="P3783" s="261" t="s">
        <v>162</v>
      </c>
      <c r="Q3783" s="261">
        <v>0</v>
      </c>
      <c r="R3783" s="261">
        <v>1032187.86</v>
      </c>
      <c r="S3783" s="261" t="s">
        <v>70</v>
      </c>
      <c r="T3783" s="261">
        <v>0</v>
      </c>
      <c r="U3783" s="261">
        <v>0</v>
      </c>
      <c r="V3783" s="261">
        <v>20161230</v>
      </c>
      <c r="W3783" s="262" t="s">
        <v>41</v>
      </c>
    </row>
    <row r="3784" spans="1:23">
      <c r="A3784" s="261">
        <v>77875389</v>
      </c>
      <c r="B3784" s="261">
        <v>34494114</v>
      </c>
      <c r="C3784" s="261">
        <v>34494114</v>
      </c>
      <c r="D3784" s="261">
        <v>38523305</v>
      </c>
      <c r="E3784" s="261" t="s">
        <v>161</v>
      </c>
      <c r="F3784" s="261">
        <v>400088.63</v>
      </c>
      <c r="G3784" s="261">
        <v>0</v>
      </c>
      <c r="H3784" s="261">
        <v>392816.56</v>
      </c>
      <c r="I3784" s="261">
        <v>-3693.48</v>
      </c>
      <c r="J3784" s="261">
        <v>-350</v>
      </c>
      <c r="K3784" s="261">
        <v>0</v>
      </c>
      <c r="L3784" s="261">
        <v>-4043.48</v>
      </c>
      <c r="M3784" s="261">
        <v>0</v>
      </c>
      <c r="N3784" s="261">
        <v>11.1</v>
      </c>
      <c r="O3784" s="261">
        <v>409.18389999999999</v>
      </c>
      <c r="P3784" s="261" t="s">
        <v>162</v>
      </c>
      <c r="Q3784" s="261">
        <v>0</v>
      </c>
      <c r="R3784" s="261">
        <v>392816.56</v>
      </c>
      <c r="S3784" s="261" t="s">
        <v>70</v>
      </c>
      <c r="T3784" s="261">
        <v>0</v>
      </c>
      <c r="U3784" s="261">
        <v>0</v>
      </c>
      <c r="V3784" s="261">
        <v>20161230</v>
      </c>
      <c r="W3784" s="262" t="s">
        <v>41</v>
      </c>
    </row>
    <row r="3785" spans="1:23">
      <c r="A3785" s="261">
        <v>77886427</v>
      </c>
      <c r="B3785" s="261">
        <v>42727855</v>
      </c>
      <c r="C3785" s="261">
        <v>42727855</v>
      </c>
      <c r="D3785" s="261">
        <v>16065304</v>
      </c>
      <c r="E3785" s="261" t="s">
        <v>161</v>
      </c>
      <c r="F3785" s="261">
        <v>0</v>
      </c>
      <c r="G3785" s="261">
        <v>0</v>
      </c>
      <c r="H3785" s="261">
        <v>0</v>
      </c>
      <c r="I3785" s="261">
        <v>0</v>
      </c>
      <c r="J3785" s="261">
        <v>0</v>
      </c>
      <c r="K3785" s="261">
        <v>0</v>
      </c>
      <c r="L3785" s="261">
        <v>0</v>
      </c>
      <c r="M3785" s="261">
        <v>0</v>
      </c>
      <c r="N3785" s="261">
        <v>11.1</v>
      </c>
      <c r="O3785" s="261">
        <v>0</v>
      </c>
      <c r="P3785" s="261" t="s">
        <v>94</v>
      </c>
      <c r="Q3785" s="261">
        <v>0</v>
      </c>
      <c r="R3785" s="261">
        <v>0</v>
      </c>
      <c r="S3785" s="261" t="s">
        <v>70</v>
      </c>
      <c r="T3785" s="261">
        <v>0</v>
      </c>
      <c r="U3785" s="261">
        <v>0</v>
      </c>
      <c r="V3785" s="261">
        <v>20161230</v>
      </c>
      <c r="W3785" s="262" t="s">
        <v>41</v>
      </c>
    </row>
    <row r="3786" spans="1:23">
      <c r="A3786" s="261">
        <v>77894245</v>
      </c>
      <c r="B3786" s="261">
        <v>37900493</v>
      </c>
      <c r="C3786" s="261">
        <v>37900493</v>
      </c>
      <c r="D3786" s="261">
        <v>36687944</v>
      </c>
      <c r="E3786" s="261" t="s">
        <v>161</v>
      </c>
      <c r="F3786" s="261">
        <v>255470.39</v>
      </c>
      <c r="G3786" s="261">
        <v>0</v>
      </c>
      <c r="H3786" s="261">
        <v>251798.32</v>
      </c>
      <c r="I3786" s="261">
        <v>-2363.1</v>
      </c>
      <c r="J3786" s="261">
        <v>0</v>
      </c>
      <c r="K3786" s="261">
        <v>0</v>
      </c>
      <c r="L3786" s="261">
        <v>-2363.1</v>
      </c>
      <c r="M3786" s="261">
        <v>-0.74</v>
      </c>
      <c r="N3786" s="261">
        <v>11.1</v>
      </c>
      <c r="O3786" s="261">
        <v>262.28989999999999</v>
      </c>
      <c r="P3786" s="261" t="s">
        <v>162</v>
      </c>
      <c r="Q3786" s="261">
        <v>0</v>
      </c>
      <c r="R3786" s="261">
        <v>251798.32</v>
      </c>
      <c r="S3786" s="261" t="s">
        <v>70</v>
      </c>
      <c r="T3786" s="261">
        <v>0</v>
      </c>
      <c r="U3786" s="261">
        <v>0</v>
      </c>
      <c r="V3786" s="261">
        <v>20161230</v>
      </c>
      <c r="W3786" s="262" t="s">
        <v>41</v>
      </c>
    </row>
    <row r="3787" spans="1:23">
      <c r="A3787" s="261">
        <v>77979635</v>
      </c>
      <c r="B3787" s="261">
        <v>43151975</v>
      </c>
      <c r="C3787" s="261">
        <v>43151975</v>
      </c>
      <c r="D3787" s="261">
        <v>13802513</v>
      </c>
      <c r="E3787" s="261" t="s">
        <v>161</v>
      </c>
      <c r="F3787" s="261">
        <v>0</v>
      </c>
      <c r="G3787" s="261">
        <v>0</v>
      </c>
      <c r="H3787" s="261">
        <v>0</v>
      </c>
      <c r="I3787" s="261">
        <v>0</v>
      </c>
      <c r="J3787" s="261">
        <v>0</v>
      </c>
      <c r="K3787" s="261">
        <v>0</v>
      </c>
      <c r="L3787" s="261">
        <v>0</v>
      </c>
      <c r="M3787" s="261">
        <v>0</v>
      </c>
      <c r="N3787" s="261">
        <v>11.1</v>
      </c>
      <c r="O3787" s="261">
        <v>0</v>
      </c>
      <c r="P3787" s="261" t="s">
        <v>94</v>
      </c>
      <c r="Q3787" s="261">
        <v>1</v>
      </c>
      <c r="R3787" s="261">
        <v>0</v>
      </c>
      <c r="S3787" s="261" t="s">
        <v>70</v>
      </c>
      <c r="T3787" s="261">
        <v>0</v>
      </c>
      <c r="U3787" s="261">
        <v>0</v>
      </c>
      <c r="V3787" s="261">
        <v>20161230</v>
      </c>
      <c r="W3787" s="262" t="s">
        <v>41</v>
      </c>
    </row>
    <row r="3788" spans="1:23">
      <c r="A3788" s="261">
        <v>77980052</v>
      </c>
      <c r="B3788" s="261">
        <v>25793237</v>
      </c>
      <c r="C3788" s="261">
        <v>25793237</v>
      </c>
      <c r="D3788" s="261">
        <v>13865058</v>
      </c>
      <c r="E3788" s="261" t="s">
        <v>161</v>
      </c>
      <c r="F3788" s="261">
        <v>206269.57</v>
      </c>
      <c r="G3788" s="261">
        <v>0</v>
      </c>
      <c r="H3788" s="261">
        <v>201142.16</v>
      </c>
      <c r="I3788" s="261">
        <v>-2054.1</v>
      </c>
      <c r="J3788" s="261">
        <v>0</v>
      </c>
      <c r="K3788" s="261">
        <v>0</v>
      </c>
      <c r="L3788" s="261">
        <v>-2054.1</v>
      </c>
      <c r="M3788" s="261">
        <v>0</v>
      </c>
      <c r="N3788" s="261">
        <v>11.95</v>
      </c>
      <c r="O3788" s="261">
        <v>209.5231</v>
      </c>
      <c r="P3788" s="261" t="s">
        <v>162</v>
      </c>
      <c r="Q3788" s="261">
        <v>0</v>
      </c>
      <c r="R3788" s="261">
        <v>201142.16</v>
      </c>
      <c r="S3788" s="261" t="s">
        <v>70</v>
      </c>
      <c r="T3788" s="261">
        <v>0</v>
      </c>
      <c r="U3788" s="261">
        <v>0</v>
      </c>
      <c r="V3788" s="261">
        <v>20161230</v>
      </c>
      <c r="W3788" s="262" t="s">
        <v>41</v>
      </c>
    </row>
    <row r="3789" spans="1:23">
      <c r="A3789" s="261">
        <v>77981353</v>
      </c>
      <c r="B3789" s="261">
        <v>41622837</v>
      </c>
      <c r="C3789" s="261">
        <v>41622837</v>
      </c>
      <c r="D3789" s="261">
        <v>15657918</v>
      </c>
      <c r="E3789" s="261" t="s">
        <v>161</v>
      </c>
      <c r="F3789" s="261">
        <v>1121617.5</v>
      </c>
      <c r="G3789" s="261">
        <v>0</v>
      </c>
      <c r="H3789" s="261">
        <v>1093352</v>
      </c>
      <c r="I3789" s="261">
        <v>-10270.64</v>
      </c>
      <c r="J3789" s="261">
        <v>-350</v>
      </c>
      <c r="K3789" s="261">
        <v>0</v>
      </c>
      <c r="L3789" s="261">
        <v>-10620.64</v>
      </c>
      <c r="M3789" s="261">
        <v>0</v>
      </c>
      <c r="N3789" s="261">
        <v>11.1</v>
      </c>
      <c r="O3789" s="261">
        <v>1138.9083000000001</v>
      </c>
      <c r="P3789" s="261" t="s">
        <v>162</v>
      </c>
      <c r="Q3789" s="261">
        <v>0</v>
      </c>
      <c r="R3789" s="261">
        <v>1093352</v>
      </c>
      <c r="S3789" s="261" t="s">
        <v>70</v>
      </c>
      <c r="T3789" s="261">
        <v>0</v>
      </c>
      <c r="U3789" s="261">
        <v>0</v>
      </c>
      <c r="V3789" s="261">
        <v>20161230</v>
      </c>
      <c r="W3789" s="262" t="s">
        <v>41</v>
      </c>
    </row>
    <row r="3790" spans="1:23">
      <c r="A3790" s="261">
        <v>77982182</v>
      </c>
      <c r="B3790" s="261">
        <v>42838848</v>
      </c>
      <c r="C3790" s="261">
        <v>42838848</v>
      </c>
      <c r="D3790" s="261">
        <v>40373777</v>
      </c>
      <c r="E3790" s="261" t="s">
        <v>161</v>
      </c>
      <c r="F3790" s="261">
        <v>664100.68000000005</v>
      </c>
      <c r="G3790" s="261">
        <v>0</v>
      </c>
      <c r="H3790" s="261">
        <v>664100.68000000005</v>
      </c>
      <c r="I3790" s="261">
        <v>0</v>
      </c>
      <c r="J3790" s="261">
        <v>0</v>
      </c>
      <c r="K3790" s="261">
        <v>0</v>
      </c>
      <c r="L3790" s="261">
        <v>0</v>
      </c>
      <c r="M3790" s="261">
        <v>0</v>
      </c>
      <c r="N3790" s="261">
        <v>11.1</v>
      </c>
      <c r="O3790" s="261">
        <v>691.77149999999995</v>
      </c>
      <c r="P3790" s="261" t="s">
        <v>162</v>
      </c>
      <c r="Q3790" s="261">
        <v>1</v>
      </c>
      <c r="R3790" s="261">
        <v>538563.19999999995</v>
      </c>
      <c r="S3790" s="261" t="s">
        <v>77</v>
      </c>
      <c r="T3790" s="261">
        <v>20150601</v>
      </c>
      <c r="U3790" s="261">
        <v>20</v>
      </c>
      <c r="V3790" s="261">
        <v>20161230</v>
      </c>
      <c r="W3790" s="262" t="s">
        <v>41</v>
      </c>
    </row>
    <row r="3791" spans="1:23">
      <c r="A3791" s="261">
        <v>77999173</v>
      </c>
      <c r="B3791" s="261">
        <v>37136136</v>
      </c>
      <c r="C3791" s="261">
        <v>37136136</v>
      </c>
      <c r="D3791" s="261">
        <v>24296941</v>
      </c>
      <c r="E3791" s="261" t="s">
        <v>161</v>
      </c>
      <c r="F3791" s="261">
        <v>496194.18</v>
      </c>
      <c r="G3791" s="261">
        <v>0</v>
      </c>
      <c r="H3791" s="261">
        <v>480830.95</v>
      </c>
      <c r="I3791" s="261">
        <v>-4589.8</v>
      </c>
      <c r="J3791" s="261">
        <v>0</v>
      </c>
      <c r="K3791" s="261">
        <v>0</v>
      </c>
      <c r="L3791" s="261">
        <v>-4589.8</v>
      </c>
      <c r="M3791" s="261">
        <v>-2935.16</v>
      </c>
      <c r="N3791" s="261">
        <v>11.1</v>
      </c>
      <c r="O3791" s="261">
        <v>500.86559999999997</v>
      </c>
      <c r="P3791" s="261" t="s">
        <v>162</v>
      </c>
      <c r="Q3791" s="261">
        <v>0</v>
      </c>
      <c r="R3791" s="261">
        <v>480830.95</v>
      </c>
      <c r="S3791" s="261" t="s">
        <v>70</v>
      </c>
      <c r="T3791" s="261">
        <v>0</v>
      </c>
      <c r="U3791" s="261">
        <v>0</v>
      </c>
      <c r="V3791" s="261">
        <v>20161230</v>
      </c>
      <c r="W3791" s="262" t="s">
        <v>41</v>
      </c>
    </row>
    <row r="3792" spans="1:23">
      <c r="A3792" s="261">
        <v>78024478</v>
      </c>
      <c r="B3792" s="261">
        <v>44611564</v>
      </c>
      <c r="C3792" s="261">
        <v>44611564</v>
      </c>
      <c r="D3792" s="261">
        <v>34764461</v>
      </c>
      <c r="E3792" s="261" t="s">
        <v>161</v>
      </c>
      <c r="F3792" s="261">
        <v>198597.81</v>
      </c>
      <c r="G3792" s="261">
        <v>0</v>
      </c>
      <c r="H3792" s="261">
        <v>196263.7</v>
      </c>
      <c r="I3792" s="261">
        <v>-1969.43</v>
      </c>
      <c r="J3792" s="261">
        <v>0</v>
      </c>
      <c r="K3792" s="261">
        <v>0</v>
      </c>
      <c r="L3792" s="261">
        <v>-1969.43</v>
      </c>
      <c r="M3792" s="261">
        <v>0</v>
      </c>
      <c r="N3792" s="261">
        <v>11.9</v>
      </c>
      <c r="O3792" s="261">
        <v>204.44139999999999</v>
      </c>
      <c r="P3792" s="261" t="s">
        <v>162</v>
      </c>
      <c r="Q3792" s="261">
        <v>0</v>
      </c>
      <c r="R3792" s="261">
        <v>196263.7</v>
      </c>
      <c r="S3792" s="261" t="s">
        <v>70</v>
      </c>
      <c r="T3792" s="261">
        <v>0</v>
      </c>
      <c r="U3792" s="261">
        <v>0</v>
      </c>
      <c r="V3792" s="261">
        <v>20161230</v>
      </c>
      <c r="W3792" s="262" t="s">
        <v>41</v>
      </c>
    </row>
    <row r="3793" spans="1:23">
      <c r="A3793" s="261">
        <v>78063540</v>
      </c>
      <c r="B3793" s="261">
        <v>29600114</v>
      </c>
      <c r="C3793" s="261">
        <v>29600114</v>
      </c>
      <c r="D3793" s="261">
        <v>23403251</v>
      </c>
      <c r="E3793" s="261" t="s">
        <v>161</v>
      </c>
      <c r="F3793" s="261">
        <v>237548.18</v>
      </c>
      <c r="G3793" s="261">
        <v>0</v>
      </c>
      <c r="H3793" s="261">
        <v>232874.08</v>
      </c>
      <c r="I3793" s="261">
        <v>-2474.46</v>
      </c>
      <c r="J3793" s="261">
        <v>0</v>
      </c>
      <c r="K3793" s="261">
        <v>0</v>
      </c>
      <c r="L3793" s="261">
        <v>-2474.46</v>
      </c>
      <c r="M3793" s="261">
        <v>0</v>
      </c>
      <c r="N3793" s="261">
        <v>12.5</v>
      </c>
      <c r="O3793" s="261">
        <v>242.5772</v>
      </c>
      <c r="P3793" s="261" t="s">
        <v>162</v>
      </c>
      <c r="Q3793" s="261">
        <v>0</v>
      </c>
      <c r="R3793" s="261">
        <v>232874.08</v>
      </c>
      <c r="S3793" s="261" t="s">
        <v>70</v>
      </c>
      <c r="T3793" s="261">
        <v>0</v>
      </c>
      <c r="U3793" s="261">
        <v>0</v>
      </c>
      <c r="V3793" s="261">
        <v>20161230</v>
      </c>
      <c r="W3793" s="262" t="s">
        <v>41</v>
      </c>
    </row>
    <row r="3794" spans="1:23">
      <c r="A3794" s="261">
        <v>78070685</v>
      </c>
      <c r="B3794" s="261">
        <v>29874364</v>
      </c>
      <c r="C3794" s="261">
        <v>29874364</v>
      </c>
      <c r="D3794" s="261">
        <v>36921608</v>
      </c>
      <c r="E3794" s="261" t="s">
        <v>161</v>
      </c>
      <c r="F3794" s="261">
        <v>131675.49</v>
      </c>
      <c r="G3794" s="261">
        <v>0</v>
      </c>
      <c r="H3794" s="261">
        <v>129298.72</v>
      </c>
      <c r="I3794" s="261">
        <v>-1442.94</v>
      </c>
      <c r="J3794" s="261">
        <v>0</v>
      </c>
      <c r="K3794" s="261">
        <v>0</v>
      </c>
      <c r="L3794" s="261">
        <v>-1442.94</v>
      </c>
      <c r="M3794" s="261">
        <v>0</v>
      </c>
      <c r="N3794" s="261">
        <v>13.15</v>
      </c>
      <c r="O3794" s="261">
        <v>134.68620000000001</v>
      </c>
      <c r="P3794" s="261" t="s">
        <v>162</v>
      </c>
      <c r="Q3794" s="261">
        <v>0</v>
      </c>
      <c r="R3794" s="261">
        <v>129298.72</v>
      </c>
      <c r="S3794" s="261" t="s">
        <v>70</v>
      </c>
      <c r="T3794" s="261">
        <v>0</v>
      </c>
      <c r="U3794" s="261">
        <v>0</v>
      </c>
      <c r="V3794" s="261">
        <v>20161230</v>
      </c>
      <c r="W3794" s="262" t="s">
        <v>41</v>
      </c>
    </row>
    <row r="3795" spans="1:23">
      <c r="A3795" s="261">
        <v>78114697</v>
      </c>
      <c r="B3795" s="261">
        <v>30130938</v>
      </c>
      <c r="C3795" s="261">
        <v>30130938</v>
      </c>
      <c r="D3795" s="261">
        <v>30905086</v>
      </c>
      <c r="E3795" s="261" t="s">
        <v>161</v>
      </c>
      <c r="F3795" s="261">
        <v>0</v>
      </c>
      <c r="G3795" s="261">
        <v>0</v>
      </c>
      <c r="H3795" s="261">
        <v>0</v>
      </c>
      <c r="I3795" s="261">
        <v>0</v>
      </c>
      <c r="J3795" s="261">
        <v>0</v>
      </c>
      <c r="K3795" s="261">
        <v>0</v>
      </c>
      <c r="L3795" s="261">
        <v>0</v>
      </c>
      <c r="M3795" s="261">
        <v>0</v>
      </c>
      <c r="N3795" s="261">
        <v>11.95</v>
      </c>
      <c r="O3795" s="261">
        <v>0</v>
      </c>
      <c r="P3795" s="261" t="s">
        <v>94</v>
      </c>
      <c r="Q3795" s="261">
        <v>0</v>
      </c>
      <c r="R3795" s="261">
        <v>0</v>
      </c>
      <c r="S3795" s="261" t="s">
        <v>70</v>
      </c>
      <c r="T3795" s="261">
        <v>0</v>
      </c>
      <c r="U3795" s="261">
        <v>0</v>
      </c>
      <c r="V3795" s="261">
        <v>20161230</v>
      </c>
      <c r="W3795" s="262" t="s">
        <v>41</v>
      </c>
    </row>
    <row r="3796" spans="1:23">
      <c r="A3796" s="261">
        <v>78142486</v>
      </c>
      <c r="B3796" s="261">
        <v>31381777</v>
      </c>
      <c r="C3796" s="261">
        <v>31381777</v>
      </c>
      <c r="D3796" s="261">
        <v>35904983</v>
      </c>
      <c r="E3796" s="261" t="s">
        <v>161</v>
      </c>
      <c r="F3796" s="261">
        <v>182960.43</v>
      </c>
      <c r="G3796" s="261">
        <v>0</v>
      </c>
      <c r="H3796" s="261">
        <v>179968.2</v>
      </c>
      <c r="I3796" s="261">
        <v>-1821.98</v>
      </c>
      <c r="J3796" s="261">
        <v>0</v>
      </c>
      <c r="K3796" s="261">
        <v>0</v>
      </c>
      <c r="L3796" s="261">
        <v>-1821.98</v>
      </c>
      <c r="M3796" s="261">
        <v>0</v>
      </c>
      <c r="N3796" s="261">
        <v>11.95</v>
      </c>
      <c r="O3796" s="261">
        <v>187.46690000000001</v>
      </c>
      <c r="P3796" s="261" t="s">
        <v>162</v>
      </c>
      <c r="Q3796" s="261">
        <v>0</v>
      </c>
      <c r="R3796" s="261">
        <v>179968.2</v>
      </c>
      <c r="S3796" s="261" t="s">
        <v>70</v>
      </c>
      <c r="T3796" s="261">
        <v>0</v>
      </c>
      <c r="U3796" s="261">
        <v>0</v>
      </c>
      <c r="V3796" s="261">
        <v>20161230</v>
      </c>
      <c r="W3796" s="262" t="s">
        <v>41</v>
      </c>
    </row>
    <row r="3797" spans="1:23">
      <c r="A3797" s="261">
        <v>78144096</v>
      </c>
      <c r="B3797" s="261">
        <v>39755350</v>
      </c>
      <c r="C3797" s="261">
        <v>39755350</v>
      </c>
      <c r="D3797" s="261">
        <v>18091813</v>
      </c>
      <c r="E3797" s="261" t="s">
        <v>161</v>
      </c>
      <c r="F3797" s="261">
        <v>0</v>
      </c>
      <c r="G3797" s="261">
        <v>0</v>
      </c>
      <c r="H3797" s="261">
        <v>0</v>
      </c>
      <c r="I3797" s="261">
        <v>0</v>
      </c>
      <c r="J3797" s="261">
        <v>0</v>
      </c>
      <c r="K3797" s="261">
        <v>0</v>
      </c>
      <c r="L3797" s="261">
        <v>0</v>
      </c>
      <c r="M3797" s="261">
        <v>0</v>
      </c>
      <c r="N3797" s="261">
        <v>11.25</v>
      </c>
      <c r="O3797" s="261">
        <v>0</v>
      </c>
      <c r="P3797" s="261" t="s">
        <v>94</v>
      </c>
      <c r="Q3797" s="261">
        <v>0</v>
      </c>
      <c r="R3797" s="261">
        <v>0</v>
      </c>
      <c r="S3797" s="261" t="s">
        <v>70</v>
      </c>
      <c r="T3797" s="261">
        <v>0</v>
      </c>
      <c r="U3797" s="261">
        <v>0</v>
      </c>
      <c r="V3797" s="261">
        <v>20161230</v>
      </c>
      <c r="W3797" s="262" t="s">
        <v>41</v>
      </c>
    </row>
    <row r="3798" spans="1:23">
      <c r="A3798" s="261">
        <v>78205180</v>
      </c>
      <c r="B3798" s="261">
        <v>43238017</v>
      </c>
      <c r="C3798" s="261">
        <v>43238017</v>
      </c>
      <c r="D3798" s="261">
        <v>15182946</v>
      </c>
      <c r="E3798" s="261" t="s">
        <v>161</v>
      </c>
      <c r="F3798" s="261">
        <v>452665.13</v>
      </c>
      <c r="G3798" s="261">
        <v>0</v>
      </c>
      <c r="H3798" s="261">
        <v>447099.95</v>
      </c>
      <c r="I3798" s="261">
        <v>-4488.93</v>
      </c>
      <c r="J3798" s="261">
        <v>0</v>
      </c>
      <c r="K3798" s="261">
        <v>0</v>
      </c>
      <c r="L3798" s="261">
        <v>-4488.93</v>
      </c>
      <c r="M3798" s="261">
        <v>0</v>
      </c>
      <c r="N3798" s="261">
        <v>11.9</v>
      </c>
      <c r="O3798" s="261">
        <v>465.72910000000002</v>
      </c>
      <c r="P3798" s="261" t="s">
        <v>162</v>
      </c>
      <c r="Q3798" s="261">
        <v>0</v>
      </c>
      <c r="R3798" s="261">
        <v>447099.95</v>
      </c>
      <c r="S3798" s="261" t="s">
        <v>70</v>
      </c>
      <c r="T3798" s="261">
        <v>0</v>
      </c>
      <c r="U3798" s="261">
        <v>0</v>
      </c>
      <c r="V3798" s="261">
        <v>20161230</v>
      </c>
      <c r="W3798" s="262" t="s">
        <v>41</v>
      </c>
    </row>
    <row r="3799" spans="1:23">
      <c r="A3799" s="261">
        <v>78242252</v>
      </c>
      <c r="B3799" s="261">
        <v>41962650</v>
      </c>
      <c r="C3799" s="261">
        <v>41962650</v>
      </c>
      <c r="D3799" s="261">
        <v>29592874</v>
      </c>
      <c r="E3799" s="261" t="s">
        <v>161</v>
      </c>
      <c r="F3799" s="261">
        <v>690083.14</v>
      </c>
      <c r="G3799" s="261">
        <v>0</v>
      </c>
      <c r="H3799" s="261">
        <v>690083.14</v>
      </c>
      <c r="I3799" s="261">
        <v>0</v>
      </c>
      <c r="J3799" s="261">
        <v>0</v>
      </c>
      <c r="K3799" s="261">
        <v>0</v>
      </c>
      <c r="L3799" s="261">
        <v>0</v>
      </c>
      <c r="M3799" s="261">
        <v>0</v>
      </c>
      <c r="N3799" s="261">
        <v>11.64</v>
      </c>
      <c r="O3799" s="261">
        <v>718.83659999999998</v>
      </c>
      <c r="P3799" s="261" t="s">
        <v>162</v>
      </c>
      <c r="Q3799" s="261">
        <v>1</v>
      </c>
      <c r="R3799" s="261">
        <v>577677.4</v>
      </c>
      <c r="S3799" s="261" t="s">
        <v>77</v>
      </c>
      <c r="T3799" s="261">
        <v>20150831</v>
      </c>
      <c r="U3799" s="261">
        <v>17</v>
      </c>
      <c r="V3799" s="261">
        <v>20161230</v>
      </c>
      <c r="W3799" s="262" t="s">
        <v>41</v>
      </c>
    </row>
    <row r="3800" spans="1:23">
      <c r="A3800" s="261">
        <v>78247359</v>
      </c>
      <c r="B3800" s="261">
        <v>34676207</v>
      </c>
      <c r="C3800" s="261">
        <v>34676207</v>
      </c>
      <c r="D3800" s="261">
        <v>35471374</v>
      </c>
      <c r="E3800" s="261" t="s">
        <v>161</v>
      </c>
      <c r="F3800" s="261">
        <v>166298.79999999999</v>
      </c>
      <c r="G3800" s="261">
        <v>0</v>
      </c>
      <c r="H3800" s="261">
        <v>166298.79999999999</v>
      </c>
      <c r="I3800" s="261">
        <v>-1070.4000000000001</v>
      </c>
      <c r="J3800" s="261">
        <v>0</v>
      </c>
      <c r="K3800" s="261">
        <v>0</v>
      </c>
      <c r="L3800" s="261">
        <v>-1070.4000000000001</v>
      </c>
      <c r="M3800" s="261">
        <v>0</v>
      </c>
      <c r="N3800" s="261">
        <v>11.64</v>
      </c>
      <c r="O3800" s="261">
        <v>173.22790000000001</v>
      </c>
      <c r="P3800" s="261" t="s">
        <v>162</v>
      </c>
      <c r="Q3800" s="261">
        <v>0</v>
      </c>
      <c r="R3800" s="261">
        <v>163628.10999999999</v>
      </c>
      <c r="S3800" s="261" t="s">
        <v>71</v>
      </c>
      <c r="T3800" s="261">
        <v>20170102</v>
      </c>
      <c r="U3800" s="261">
        <v>1</v>
      </c>
      <c r="V3800" s="261">
        <v>20161230</v>
      </c>
      <c r="W3800" s="262" t="s">
        <v>41</v>
      </c>
    </row>
    <row r="3801" spans="1:23">
      <c r="A3801" s="261">
        <v>78258976</v>
      </c>
      <c r="B3801" s="261">
        <v>25859976</v>
      </c>
      <c r="C3801" s="261">
        <v>25859976</v>
      </c>
      <c r="D3801" s="261">
        <v>13971310</v>
      </c>
      <c r="E3801" s="261" t="s">
        <v>161</v>
      </c>
      <c r="F3801" s="261">
        <v>363226.53</v>
      </c>
      <c r="G3801" s="261">
        <v>0</v>
      </c>
      <c r="H3801" s="261">
        <v>363226.53</v>
      </c>
      <c r="I3801" s="261">
        <v>0</v>
      </c>
      <c r="J3801" s="261">
        <v>0</v>
      </c>
      <c r="K3801" s="261">
        <v>0</v>
      </c>
      <c r="L3801" s="261">
        <v>0</v>
      </c>
      <c r="M3801" s="261">
        <v>0</v>
      </c>
      <c r="N3801" s="261">
        <v>11.95</v>
      </c>
      <c r="O3801" s="261">
        <v>378.36099999999999</v>
      </c>
      <c r="P3801" s="261" t="s">
        <v>162</v>
      </c>
      <c r="Q3801" s="261">
        <v>1</v>
      </c>
      <c r="R3801" s="261">
        <v>315186.58</v>
      </c>
      <c r="S3801" s="261" t="s">
        <v>77</v>
      </c>
      <c r="T3801" s="261">
        <v>20160630</v>
      </c>
      <c r="U3801" s="261">
        <v>7</v>
      </c>
      <c r="V3801" s="261">
        <v>20161230</v>
      </c>
      <c r="W3801" s="262" t="s">
        <v>41</v>
      </c>
    </row>
    <row r="3802" spans="1:23">
      <c r="A3802" s="261">
        <v>78258852</v>
      </c>
      <c r="B3802" s="261">
        <v>37900312</v>
      </c>
      <c r="C3802" s="261">
        <v>37900312</v>
      </c>
      <c r="D3802" s="261">
        <v>34109465</v>
      </c>
      <c r="E3802" s="261" t="s">
        <v>161</v>
      </c>
      <c r="F3802" s="261">
        <v>540680.36</v>
      </c>
      <c r="G3802" s="261">
        <v>0</v>
      </c>
      <c r="H3802" s="261">
        <v>540680.36</v>
      </c>
      <c r="I3802" s="261">
        <v>0</v>
      </c>
      <c r="J3802" s="261">
        <v>0</v>
      </c>
      <c r="K3802" s="261">
        <v>0</v>
      </c>
      <c r="L3802" s="261">
        <v>0</v>
      </c>
      <c r="M3802" s="261">
        <v>0</v>
      </c>
      <c r="N3802" s="261">
        <v>11.1</v>
      </c>
      <c r="O3802" s="261">
        <v>563.20870000000002</v>
      </c>
      <c r="P3802" s="261" t="s">
        <v>162</v>
      </c>
      <c r="Q3802" s="261">
        <v>0</v>
      </c>
      <c r="R3802" s="261">
        <v>518201.05</v>
      </c>
      <c r="S3802" s="261" t="s">
        <v>73</v>
      </c>
      <c r="T3802" s="261">
        <v>20161031</v>
      </c>
      <c r="U3802" s="261">
        <v>3</v>
      </c>
      <c r="V3802" s="261">
        <v>20161230</v>
      </c>
      <c r="W3802" s="262" t="s">
        <v>41</v>
      </c>
    </row>
    <row r="3803" spans="1:23">
      <c r="A3803" s="261">
        <v>78259215</v>
      </c>
      <c r="B3803" s="261">
        <v>39096147</v>
      </c>
      <c r="C3803" s="261">
        <v>39096147</v>
      </c>
      <c r="D3803" s="261">
        <v>30734526</v>
      </c>
      <c r="E3803" s="261" t="s">
        <v>161</v>
      </c>
      <c r="F3803" s="261">
        <v>344647.56</v>
      </c>
      <c r="G3803" s="261">
        <v>0</v>
      </c>
      <c r="H3803" s="261">
        <v>340119.76</v>
      </c>
      <c r="I3803" s="261">
        <v>-3417.75</v>
      </c>
      <c r="J3803" s="261">
        <v>-350</v>
      </c>
      <c r="K3803" s="261">
        <v>0</v>
      </c>
      <c r="L3803" s="261">
        <v>-3767.75</v>
      </c>
      <c r="M3803" s="261">
        <v>0</v>
      </c>
      <c r="N3803" s="261">
        <v>11.9</v>
      </c>
      <c r="O3803" s="261">
        <v>354.29140000000001</v>
      </c>
      <c r="P3803" s="261" t="s">
        <v>162</v>
      </c>
      <c r="Q3803" s="261">
        <v>0</v>
      </c>
      <c r="R3803" s="261">
        <v>335547.06</v>
      </c>
      <c r="S3803" s="261" t="s">
        <v>71</v>
      </c>
      <c r="T3803" s="261">
        <v>20170102</v>
      </c>
      <c r="U3803" s="261">
        <v>1</v>
      </c>
      <c r="V3803" s="261">
        <v>20161230</v>
      </c>
      <c r="W3803" s="262" t="s">
        <v>41</v>
      </c>
    </row>
    <row r="3804" spans="1:23">
      <c r="A3804" s="261"/>
      <c r="B3804" s="261">
        <v>0</v>
      </c>
      <c r="C3804" s="261">
        <v>25483437</v>
      </c>
      <c r="D3804" s="261">
        <v>31138320</v>
      </c>
      <c r="E3804" s="261" t="s">
        <v>161</v>
      </c>
      <c r="F3804" s="261">
        <v>0</v>
      </c>
      <c r="G3804" s="261"/>
      <c r="H3804" s="261">
        <v>0</v>
      </c>
      <c r="I3804" s="261"/>
      <c r="J3804" s="261"/>
      <c r="K3804" s="261"/>
      <c r="L3804" s="261"/>
      <c r="M3804" s="261">
        <v>0</v>
      </c>
      <c r="N3804" s="261">
        <v>12.55</v>
      </c>
      <c r="O3804" s="261">
        <v>0</v>
      </c>
      <c r="P3804" s="261" t="s">
        <v>94</v>
      </c>
      <c r="Q3804" s="261">
        <v>1</v>
      </c>
      <c r="R3804" s="261">
        <v>0</v>
      </c>
      <c r="S3804" s="261" t="s">
        <v>70</v>
      </c>
      <c r="T3804" s="261">
        <v>0</v>
      </c>
      <c r="U3804" s="261">
        <v>0</v>
      </c>
      <c r="V3804" s="261">
        <v>20161230</v>
      </c>
      <c r="W3804" s="261" t="s">
        <v>98</v>
      </c>
    </row>
    <row r="3805" spans="1:23">
      <c r="A3805" s="261"/>
      <c r="B3805" s="261">
        <v>0</v>
      </c>
      <c r="C3805" s="261">
        <v>43054778</v>
      </c>
      <c r="D3805" s="261">
        <v>11150562</v>
      </c>
      <c r="E3805" s="261" t="s">
        <v>161</v>
      </c>
      <c r="F3805" s="261">
        <v>1076564.72</v>
      </c>
      <c r="G3805" s="261"/>
      <c r="H3805" s="261">
        <v>1076564.72</v>
      </c>
      <c r="I3805" s="261"/>
      <c r="J3805" s="261"/>
      <c r="K3805" s="261"/>
      <c r="L3805" s="261"/>
      <c r="M3805" s="261">
        <v>0</v>
      </c>
      <c r="N3805" s="261">
        <v>11.1</v>
      </c>
      <c r="O3805" s="261">
        <v>1121.4215999999999</v>
      </c>
      <c r="P3805" s="261" t="s">
        <v>162</v>
      </c>
      <c r="Q3805" s="261">
        <v>1</v>
      </c>
      <c r="R3805" s="261">
        <v>571019.04</v>
      </c>
      <c r="S3805" s="261" t="s">
        <v>77</v>
      </c>
      <c r="T3805" s="261">
        <v>20071031</v>
      </c>
      <c r="U3805" s="261">
        <v>111</v>
      </c>
      <c r="V3805" s="261">
        <v>20161230</v>
      </c>
      <c r="W3805" s="261" t="s">
        <v>98</v>
      </c>
    </row>
    <row r="3806" spans="1:23">
      <c r="A3806" s="261"/>
      <c r="B3806" s="261">
        <v>0</v>
      </c>
      <c r="C3806" s="261">
        <v>43946357</v>
      </c>
      <c r="D3806" s="261">
        <v>35913524</v>
      </c>
      <c r="E3806" s="261" t="s">
        <v>161</v>
      </c>
      <c r="F3806" s="261">
        <v>0</v>
      </c>
      <c r="G3806" s="261"/>
      <c r="H3806" s="261">
        <v>0</v>
      </c>
      <c r="I3806" s="261"/>
      <c r="J3806" s="261"/>
      <c r="K3806" s="261"/>
      <c r="L3806" s="261"/>
      <c r="M3806" s="261">
        <v>0</v>
      </c>
      <c r="N3806" s="261">
        <v>11.1</v>
      </c>
      <c r="O3806" s="261">
        <v>0</v>
      </c>
      <c r="P3806" s="261" t="s">
        <v>94</v>
      </c>
      <c r="Q3806" s="261">
        <v>1</v>
      </c>
      <c r="R3806" s="261">
        <v>0</v>
      </c>
      <c r="S3806" s="261" t="s">
        <v>70</v>
      </c>
      <c r="T3806" s="261">
        <v>0</v>
      </c>
      <c r="U3806" s="261">
        <v>0</v>
      </c>
      <c r="V3806" s="261">
        <v>20161230</v>
      </c>
      <c r="W3806" s="261" t="s">
        <v>97</v>
      </c>
    </row>
    <row r="3807" spans="1:23">
      <c r="A3807" s="261"/>
      <c r="B3807" s="261">
        <v>0</v>
      </c>
      <c r="C3807" s="261">
        <v>36463922</v>
      </c>
      <c r="D3807" s="261">
        <v>18776846</v>
      </c>
      <c r="E3807" s="261" t="s">
        <v>161</v>
      </c>
      <c r="F3807" s="261">
        <v>0</v>
      </c>
      <c r="G3807" s="261"/>
      <c r="H3807" s="261">
        <v>0</v>
      </c>
      <c r="I3807" s="261"/>
      <c r="J3807" s="261"/>
      <c r="K3807" s="261"/>
      <c r="L3807" s="261"/>
      <c r="M3807" s="261">
        <v>0</v>
      </c>
      <c r="N3807" s="261">
        <v>12.7</v>
      </c>
      <c r="O3807" s="261">
        <v>0</v>
      </c>
      <c r="P3807" s="261" t="s">
        <v>94</v>
      </c>
      <c r="Q3807" s="261">
        <v>1</v>
      </c>
      <c r="R3807" s="261">
        <v>0</v>
      </c>
      <c r="S3807" s="261" t="s">
        <v>70</v>
      </c>
      <c r="T3807" s="261">
        <v>0</v>
      </c>
      <c r="U3807" s="261">
        <v>0</v>
      </c>
      <c r="V3807" s="261">
        <v>20161230</v>
      </c>
      <c r="W3807" s="261" t="s">
        <v>97</v>
      </c>
    </row>
    <row r="3808" spans="1:23">
      <c r="A3808" s="261"/>
      <c r="B3808" s="261">
        <v>0</v>
      </c>
      <c r="C3808" s="261">
        <v>33584834</v>
      </c>
      <c r="D3808" s="261">
        <v>16497694</v>
      </c>
      <c r="E3808" s="261" t="s">
        <v>161</v>
      </c>
      <c r="F3808" s="261">
        <v>0</v>
      </c>
      <c r="G3808" s="261"/>
      <c r="H3808" s="261">
        <v>0</v>
      </c>
      <c r="I3808" s="261"/>
      <c r="J3808" s="261"/>
      <c r="K3808" s="261"/>
      <c r="L3808" s="261"/>
      <c r="M3808" s="261">
        <v>0</v>
      </c>
      <c r="N3808" s="261">
        <v>13.15</v>
      </c>
      <c r="O3808" s="261">
        <v>0</v>
      </c>
      <c r="P3808" s="261" t="s">
        <v>94</v>
      </c>
      <c r="Q3808" s="261">
        <v>1</v>
      </c>
      <c r="R3808" s="261">
        <v>0</v>
      </c>
      <c r="S3808" s="261" t="s">
        <v>70</v>
      </c>
      <c r="T3808" s="261">
        <v>0</v>
      </c>
      <c r="U3808" s="261">
        <v>0</v>
      </c>
      <c r="V3808" s="261">
        <v>20161230</v>
      </c>
      <c r="W3808" s="261" t="s">
        <v>97</v>
      </c>
    </row>
    <row r="3809" spans="1:23">
      <c r="A3809" s="261"/>
      <c r="B3809" s="261">
        <v>0</v>
      </c>
      <c r="C3809" s="261">
        <v>37852528</v>
      </c>
      <c r="D3809" s="261">
        <v>19698218</v>
      </c>
      <c r="E3809" s="261" t="s">
        <v>161</v>
      </c>
      <c r="F3809" s="261">
        <v>0</v>
      </c>
      <c r="G3809" s="261"/>
      <c r="H3809" s="261">
        <v>0</v>
      </c>
      <c r="I3809" s="261"/>
      <c r="J3809" s="261"/>
      <c r="K3809" s="261"/>
      <c r="L3809" s="261"/>
      <c r="M3809" s="261">
        <v>0</v>
      </c>
      <c r="N3809" s="261">
        <v>12.435</v>
      </c>
      <c r="O3809" s="261">
        <v>0</v>
      </c>
      <c r="P3809" s="261" t="s">
        <v>94</v>
      </c>
      <c r="Q3809" s="261">
        <v>1</v>
      </c>
      <c r="R3809" s="261">
        <v>0</v>
      </c>
      <c r="S3809" s="261" t="s">
        <v>70</v>
      </c>
      <c r="T3809" s="261">
        <v>0</v>
      </c>
      <c r="U3809" s="261">
        <v>0</v>
      </c>
      <c r="V3809" s="261">
        <v>20161230</v>
      </c>
      <c r="W3809" s="261" t="s">
        <v>97</v>
      </c>
    </row>
    <row r="3810" spans="1:23">
      <c r="A3810" s="261"/>
      <c r="B3810" s="261">
        <v>0</v>
      </c>
      <c r="C3810" s="261">
        <v>43945984</v>
      </c>
      <c r="D3810" s="261">
        <v>38675672</v>
      </c>
      <c r="E3810" s="261" t="s">
        <v>161</v>
      </c>
      <c r="F3810" s="261">
        <v>0</v>
      </c>
      <c r="G3810" s="261"/>
      <c r="H3810" s="261">
        <v>0</v>
      </c>
      <c r="I3810" s="261"/>
      <c r="J3810" s="261"/>
      <c r="K3810" s="261"/>
      <c r="L3810" s="261"/>
      <c r="M3810" s="261">
        <v>0</v>
      </c>
      <c r="N3810" s="261">
        <v>12.7</v>
      </c>
      <c r="O3810" s="261">
        <v>0</v>
      </c>
      <c r="P3810" s="261" t="s">
        <v>94</v>
      </c>
      <c r="Q3810" s="261">
        <v>1</v>
      </c>
      <c r="R3810" s="261">
        <v>0</v>
      </c>
      <c r="S3810" s="261" t="s">
        <v>70</v>
      </c>
      <c r="T3810" s="261">
        <v>0</v>
      </c>
      <c r="U3810" s="261">
        <v>0</v>
      </c>
      <c r="V3810" s="261">
        <v>20161230</v>
      </c>
      <c r="W3810" s="261" t="s">
        <v>98</v>
      </c>
    </row>
    <row r="3811" spans="1:23">
      <c r="A3811" s="261"/>
      <c r="B3811" s="261">
        <v>0</v>
      </c>
      <c r="C3811" s="261">
        <v>43466113</v>
      </c>
      <c r="D3811" s="261">
        <v>15413744</v>
      </c>
      <c r="E3811" s="261" t="s">
        <v>161</v>
      </c>
      <c r="F3811" s="261">
        <v>0</v>
      </c>
      <c r="G3811" s="261"/>
      <c r="H3811" s="261">
        <v>0</v>
      </c>
      <c r="I3811" s="261"/>
      <c r="J3811" s="261"/>
      <c r="K3811" s="261"/>
      <c r="L3811" s="261"/>
      <c r="M3811" s="261">
        <v>0</v>
      </c>
      <c r="N3811" s="261">
        <v>11.7</v>
      </c>
      <c r="O3811" s="261">
        <v>0</v>
      </c>
      <c r="P3811" s="261" t="s">
        <v>94</v>
      </c>
      <c r="Q3811" s="261">
        <v>1</v>
      </c>
      <c r="R3811" s="261">
        <v>0</v>
      </c>
      <c r="S3811" s="261" t="s">
        <v>70</v>
      </c>
      <c r="T3811" s="261">
        <v>0</v>
      </c>
      <c r="U3811" s="261">
        <v>0</v>
      </c>
      <c r="V3811" s="261">
        <v>20161230</v>
      </c>
      <c r="W3811" s="261" t="s">
        <v>98</v>
      </c>
    </row>
    <row r="3812" spans="1:23">
      <c r="A3812" s="261"/>
      <c r="B3812" s="261">
        <v>0</v>
      </c>
      <c r="C3812" s="261">
        <v>41962639</v>
      </c>
      <c r="D3812" s="261">
        <v>40364008</v>
      </c>
      <c r="E3812" s="261" t="s">
        <v>161</v>
      </c>
      <c r="F3812" s="261">
        <v>0</v>
      </c>
      <c r="G3812" s="261"/>
      <c r="H3812" s="261">
        <v>0</v>
      </c>
      <c r="I3812" s="261"/>
      <c r="J3812" s="261"/>
      <c r="K3812" s="261"/>
      <c r="L3812" s="261"/>
      <c r="M3812" s="261">
        <v>0</v>
      </c>
      <c r="N3812" s="261">
        <v>11.7</v>
      </c>
      <c r="O3812" s="261">
        <v>0</v>
      </c>
      <c r="P3812" s="261" t="s">
        <v>94</v>
      </c>
      <c r="Q3812" s="261">
        <v>1</v>
      </c>
      <c r="R3812" s="261">
        <v>0</v>
      </c>
      <c r="S3812" s="261" t="s">
        <v>70</v>
      </c>
      <c r="T3812" s="261">
        <v>0</v>
      </c>
      <c r="U3812" s="261">
        <v>0</v>
      </c>
      <c r="V3812" s="261">
        <v>20161230</v>
      </c>
      <c r="W3812" s="261" t="s">
        <v>97</v>
      </c>
    </row>
    <row r="3813" spans="1:23">
      <c r="A3813" s="261"/>
      <c r="B3813" s="261">
        <v>0</v>
      </c>
      <c r="C3813" s="261">
        <v>47102644</v>
      </c>
      <c r="D3813" s="261">
        <v>28724552</v>
      </c>
      <c r="E3813" s="261" t="s">
        <v>161</v>
      </c>
      <c r="F3813" s="261">
        <v>0</v>
      </c>
      <c r="G3813" s="261"/>
      <c r="H3813" s="261">
        <v>0</v>
      </c>
      <c r="I3813" s="261"/>
      <c r="J3813" s="261"/>
      <c r="K3813" s="261"/>
      <c r="L3813" s="261"/>
      <c r="M3813" s="261">
        <v>0</v>
      </c>
      <c r="N3813" s="261">
        <v>12.7</v>
      </c>
      <c r="O3813" s="261">
        <v>0</v>
      </c>
      <c r="P3813" s="261" t="s">
        <v>94</v>
      </c>
      <c r="Q3813" s="261">
        <v>1</v>
      </c>
      <c r="R3813" s="261">
        <v>0</v>
      </c>
      <c r="S3813" s="261" t="s">
        <v>70</v>
      </c>
      <c r="T3813" s="261">
        <v>0</v>
      </c>
      <c r="U3813" s="261">
        <v>0</v>
      </c>
      <c r="V3813" s="261">
        <v>20161230</v>
      </c>
      <c r="W3813" s="261" t="s">
        <v>97</v>
      </c>
    </row>
    <row r="3814" spans="1:23">
      <c r="A3814" s="261"/>
      <c r="B3814" s="261">
        <v>0</v>
      </c>
      <c r="C3814" s="261">
        <v>37978463</v>
      </c>
      <c r="D3814" s="261">
        <v>1618495</v>
      </c>
      <c r="E3814" s="261" t="s">
        <v>161</v>
      </c>
      <c r="F3814" s="261">
        <v>0</v>
      </c>
      <c r="G3814" s="261"/>
      <c r="H3814" s="261">
        <v>0</v>
      </c>
      <c r="I3814" s="261"/>
      <c r="J3814" s="261"/>
      <c r="K3814" s="261"/>
      <c r="L3814" s="261"/>
      <c r="M3814" s="261">
        <v>0</v>
      </c>
      <c r="N3814" s="261">
        <v>12.7</v>
      </c>
      <c r="O3814" s="261">
        <v>0</v>
      </c>
      <c r="P3814" s="261" t="s">
        <v>94</v>
      </c>
      <c r="Q3814" s="261">
        <v>1</v>
      </c>
      <c r="R3814" s="261">
        <v>0</v>
      </c>
      <c r="S3814" s="261" t="s">
        <v>70</v>
      </c>
      <c r="T3814" s="261">
        <v>0</v>
      </c>
      <c r="U3814" s="261">
        <v>0</v>
      </c>
      <c r="V3814" s="261">
        <v>20161230</v>
      </c>
      <c r="W3814" s="261" t="s">
        <v>97</v>
      </c>
    </row>
    <row r="3815" spans="1:23">
      <c r="A3815" s="261"/>
      <c r="B3815" s="261">
        <v>0</v>
      </c>
      <c r="C3815" s="261">
        <v>41802715</v>
      </c>
      <c r="D3815" s="261">
        <v>11526882</v>
      </c>
      <c r="E3815" s="261" t="s">
        <v>161</v>
      </c>
      <c r="F3815" s="261">
        <v>0</v>
      </c>
      <c r="G3815" s="261"/>
      <c r="H3815" s="261">
        <v>0</v>
      </c>
      <c r="I3815" s="261"/>
      <c r="J3815" s="261"/>
      <c r="K3815" s="261"/>
      <c r="L3815" s="261"/>
      <c r="M3815" s="261">
        <v>0</v>
      </c>
      <c r="N3815" s="261">
        <v>11.7</v>
      </c>
      <c r="O3815" s="261">
        <v>0</v>
      </c>
      <c r="P3815" s="261" t="s">
        <v>94</v>
      </c>
      <c r="Q3815" s="261">
        <v>1</v>
      </c>
      <c r="R3815" s="261">
        <v>0</v>
      </c>
      <c r="S3815" s="261" t="s">
        <v>70</v>
      </c>
      <c r="T3815" s="261">
        <v>0</v>
      </c>
      <c r="U3815" s="261">
        <v>0</v>
      </c>
      <c r="V3815" s="261">
        <v>20161230</v>
      </c>
      <c r="W3815" s="261" t="s">
        <v>97</v>
      </c>
    </row>
    <row r="3816" spans="1:23">
      <c r="A3816" s="261"/>
      <c r="B3816" s="261">
        <v>0</v>
      </c>
      <c r="C3816" s="261">
        <v>38724070</v>
      </c>
      <c r="D3816" s="261">
        <v>20732182</v>
      </c>
      <c r="E3816" s="261" t="s">
        <v>161</v>
      </c>
      <c r="F3816" s="261">
        <v>0</v>
      </c>
      <c r="G3816" s="261"/>
      <c r="H3816" s="261">
        <v>0</v>
      </c>
      <c r="I3816" s="261"/>
      <c r="J3816" s="261"/>
      <c r="K3816" s="261"/>
      <c r="L3816" s="261"/>
      <c r="M3816" s="261">
        <v>0</v>
      </c>
      <c r="N3816" s="261">
        <v>12.7</v>
      </c>
      <c r="O3816" s="261">
        <v>0</v>
      </c>
      <c r="P3816" s="261" t="s">
        <v>94</v>
      </c>
      <c r="Q3816" s="261">
        <v>1</v>
      </c>
      <c r="R3816" s="261">
        <v>0</v>
      </c>
      <c r="S3816" s="261" t="s">
        <v>70</v>
      </c>
      <c r="T3816" s="261">
        <v>0</v>
      </c>
      <c r="U3816" s="261">
        <v>0</v>
      </c>
      <c r="V3816" s="261">
        <v>20161230</v>
      </c>
      <c r="W3816" s="261" t="s">
        <v>97</v>
      </c>
    </row>
    <row r="3817" spans="1:23">
      <c r="A3817" s="261"/>
      <c r="B3817" s="261">
        <v>0</v>
      </c>
      <c r="C3817" s="261">
        <v>40644136</v>
      </c>
      <c r="D3817" s="261">
        <v>9665756</v>
      </c>
      <c r="E3817" s="261" t="s">
        <v>161</v>
      </c>
      <c r="F3817" s="261">
        <v>0</v>
      </c>
      <c r="G3817" s="261"/>
      <c r="H3817" s="261">
        <v>0</v>
      </c>
      <c r="I3817" s="261"/>
      <c r="J3817" s="261"/>
      <c r="K3817" s="261"/>
      <c r="L3817" s="261"/>
      <c r="M3817" s="261">
        <v>0</v>
      </c>
      <c r="N3817" s="261">
        <v>12.435</v>
      </c>
      <c r="O3817" s="261">
        <v>0</v>
      </c>
      <c r="P3817" s="261" t="s">
        <v>94</v>
      </c>
      <c r="Q3817" s="261">
        <v>1</v>
      </c>
      <c r="R3817" s="261">
        <v>0</v>
      </c>
      <c r="S3817" s="261" t="s">
        <v>70</v>
      </c>
      <c r="T3817" s="261">
        <v>0</v>
      </c>
      <c r="U3817" s="261">
        <v>0</v>
      </c>
      <c r="V3817" s="261">
        <v>20161230</v>
      </c>
      <c r="W3817" s="261" t="s">
        <v>97</v>
      </c>
    </row>
    <row r="3818" spans="1:23">
      <c r="A3818" s="261"/>
      <c r="B3818" s="261">
        <v>0</v>
      </c>
      <c r="C3818" s="261">
        <v>46392819</v>
      </c>
      <c r="D3818" s="261">
        <v>30317255</v>
      </c>
      <c r="E3818" s="261" t="s">
        <v>161</v>
      </c>
      <c r="F3818" s="261">
        <v>0</v>
      </c>
      <c r="G3818" s="261"/>
      <c r="H3818" s="261">
        <v>0</v>
      </c>
      <c r="I3818" s="261"/>
      <c r="J3818" s="261"/>
      <c r="K3818" s="261"/>
      <c r="L3818" s="261"/>
      <c r="M3818" s="261">
        <v>0</v>
      </c>
      <c r="N3818" s="261">
        <v>12.7</v>
      </c>
      <c r="O3818" s="261">
        <v>0</v>
      </c>
      <c r="P3818" s="261" t="s">
        <v>94</v>
      </c>
      <c r="Q3818" s="261">
        <v>1</v>
      </c>
      <c r="R3818" s="261">
        <v>0</v>
      </c>
      <c r="S3818" s="261" t="s">
        <v>70</v>
      </c>
      <c r="T3818" s="261">
        <v>0</v>
      </c>
      <c r="U3818" s="261">
        <v>0</v>
      </c>
      <c r="V3818" s="261">
        <v>20161230</v>
      </c>
      <c r="W3818" s="261" t="s">
        <v>97</v>
      </c>
    </row>
    <row r="3819" spans="1:23">
      <c r="A3819" s="261"/>
      <c r="B3819" s="261">
        <v>0</v>
      </c>
      <c r="C3819" s="261">
        <v>43776318</v>
      </c>
      <c r="D3819" s="261">
        <v>22194291</v>
      </c>
      <c r="E3819" s="261" t="s">
        <v>161</v>
      </c>
      <c r="F3819" s="261">
        <v>0</v>
      </c>
      <c r="G3819" s="261"/>
      <c r="H3819" s="261">
        <v>0</v>
      </c>
      <c r="I3819" s="261"/>
      <c r="J3819" s="261"/>
      <c r="K3819" s="261"/>
      <c r="L3819" s="261"/>
      <c r="M3819" s="261">
        <v>0</v>
      </c>
      <c r="N3819" s="261">
        <v>11.1</v>
      </c>
      <c r="O3819" s="261">
        <v>0</v>
      </c>
      <c r="P3819" s="261" t="s">
        <v>94</v>
      </c>
      <c r="Q3819" s="261">
        <v>1</v>
      </c>
      <c r="R3819" s="261">
        <v>0</v>
      </c>
      <c r="S3819" s="261" t="s">
        <v>70</v>
      </c>
      <c r="T3819" s="261">
        <v>0</v>
      </c>
      <c r="U3819" s="261">
        <v>0</v>
      </c>
      <c r="V3819" s="261">
        <v>20161230</v>
      </c>
      <c r="W3819" s="261" t="s">
        <v>97</v>
      </c>
    </row>
    <row r="3820" spans="1:23">
      <c r="A3820" s="261"/>
      <c r="B3820" s="261">
        <v>0</v>
      </c>
      <c r="C3820" s="261">
        <v>38414472</v>
      </c>
      <c r="D3820" s="261">
        <v>19846806</v>
      </c>
      <c r="E3820" s="261" t="s">
        <v>161</v>
      </c>
      <c r="F3820" s="261">
        <v>0</v>
      </c>
      <c r="G3820" s="261"/>
      <c r="H3820" s="261">
        <v>0</v>
      </c>
      <c r="I3820" s="261"/>
      <c r="J3820" s="261"/>
      <c r="K3820" s="261"/>
      <c r="L3820" s="261"/>
      <c r="M3820" s="261">
        <v>0</v>
      </c>
      <c r="N3820" s="261">
        <v>11.7</v>
      </c>
      <c r="O3820" s="261">
        <v>0</v>
      </c>
      <c r="P3820" s="261" t="s">
        <v>94</v>
      </c>
      <c r="Q3820" s="261">
        <v>1</v>
      </c>
      <c r="R3820" s="261">
        <v>0</v>
      </c>
      <c r="S3820" s="261" t="s">
        <v>70</v>
      </c>
      <c r="T3820" s="261">
        <v>0</v>
      </c>
      <c r="U3820" s="261">
        <v>0</v>
      </c>
      <c r="V3820" s="261">
        <v>20161230</v>
      </c>
      <c r="W3820" s="261" t="s">
        <v>97</v>
      </c>
    </row>
    <row r="3821" spans="1:23">
      <c r="A3821" s="261"/>
      <c r="B3821" s="261">
        <v>0</v>
      </c>
      <c r="C3821" s="261">
        <v>38944186</v>
      </c>
      <c r="D3821" s="261">
        <v>28903157</v>
      </c>
      <c r="E3821" s="261" t="s">
        <v>161</v>
      </c>
      <c r="F3821" s="261">
        <v>0</v>
      </c>
      <c r="G3821" s="261"/>
      <c r="H3821" s="261">
        <v>0</v>
      </c>
      <c r="I3821" s="261"/>
      <c r="J3821" s="261"/>
      <c r="K3821" s="261"/>
      <c r="L3821" s="261"/>
      <c r="M3821" s="261">
        <v>0</v>
      </c>
      <c r="N3821" s="261">
        <v>11.1</v>
      </c>
      <c r="O3821" s="261">
        <v>0</v>
      </c>
      <c r="P3821" s="261" t="s">
        <v>94</v>
      </c>
      <c r="Q3821" s="261">
        <v>0</v>
      </c>
      <c r="R3821" s="261">
        <v>0</v>
      </c>
      <c r="S3821" s="261" t="s">
        <v>70</v>
      </c>
      <c r="T3821" s="261">
        <v>0</v>
      </c>
      <c r="U3821" s="261">
        <v>0</v>
      </c>
      <c r="V3821" s="261">
        <v>20161230</v>
      </c>
      <c r="W3821" s="261" t="s">
        <v>97</v>
      </c>
    </row>
    <row r="3822" spans="1:23">
      <c r="A3822" s="261"/>
      <c r="B3822" s="261">
        <v>0</v>
      </c>
      <c r="C3822" s="261">
        <v>41915719</v>
      </c>
      <c r="D3822" s="261">
        <v>32670544</v>
      </c>
      <c r="E3822" s="261" t="s">
        <v>161</v>
      </c>
      <c r="F3822" s="261">
        <v>0</v>
      </c>
      <c r="G3822" s="261"/>
      <c r="H3822" s="261">
        <v>0</v>
      </c>
      <c r="I3822" s="261"/>
      <c r="J3822" s="261"/>
      <c r="K3822" s="261"/>
      <c r="L3822" s="261"/>
      <c r="M3822" s="261">
        <v>0</v>
      </c>
      <c r="N3822" s="261">
        <v>12.435</v>
      </c>
      <c r="O3822" s="261">
        <v>0</v>
      </c>
      <c r="P3822" s="261" t="s">
        <v>94</v>
      </c>
      <c r="Q3822" s="261">
        <v>1</v>
      </c>
      <c r="R3822" s="261">
        <v>0</v>
      </c>
      <c r="S3822" s="261" t="s">
        <v>70</v>
      </c>
      <c r="T3822" s="261">
        <v>0</v>
      </c>
      <c r="U3822" s="261">
        <v>0</v>
      </c>
      <c r="V3822" s="261">
        <v>20161230</v>
      </c>
      <c r="W3822" s="261" t="s">
        <v>97</v>
      </c>
    </row>
    <row r="3823" spans="1:23">
      <c r="A3823" s="261"/>
      <c r="B3823" s="261">
        <v>0</v>
      </c>
      <c r="C3823" s="261">
        <v>45060346</v>
      </c>
      <c r="D3823" s="261">
        <v>40124012</v>
      </c>
      <c r="E3823" s="261" t="s">
        <v>161</v>
      </c>
      <c r="F3823" s="261">
        <v>0</v>
      </c>
      <c r="G3823" s="261"/>
      <c r="H3823" s="261">
        <v>0</v>
      </c>
      <c r="I3823" s="261"/>
      <c r="J3823" s="261"/>
      <c r="K3823" s="261"/>
      <c r="L3823" s="261"/>
      <c r="M3823" s="261">
        <v>0</v>
      </c>
      <c r="N3823" s="261">
        <v>11.1</v>
      </c>
      <c r="O3823" s="261">
        <v>0</v>
      </c>
      <c r="P3823" s="261" t="s">
        <v>94</v>
      </c>
      <c r="Q3823" s="261">
        <v>1</v>
      </c>
      <c r="R3823" s="261">
        <v>0</v>
      </c>
      <c r="S3823" s="261" t="s">
        <v>70</v>
      </c>
      <c r="T3823" s="261">
        <v>0</v>
      </c>
      <c r="U3823" s="261">
        <v>0</v>
      </c>
      <c r="V3823" s="261">
        <v>20161230</v>
      </c>
      <c r="W3823" s="261" t="s">
        <v>3</v>
      </c>
    </row>
    <row r="3824" spans="1:23">
      <c r="A3824" s="261"/>
      <c r="B3824" s="261">
        <v>0</v>
      </c>
      <c r="C3824" s="261">
        <v>44679305</v>
      </c>
      <c r="D3824" s="261">
        <v>30972986</v>
      </c>
      <c r="E3824" s="261" t="s">
        <v>161</v>
      </c>
      <c r="F3824" s="261">
        <v>0</v>
      </c>
      <c r="G3824" s="261"/>
      <c r="H3824" s="261">
        <v>0</v>
      </c>
      <c r="I3824" s="261"/>
      <c r="J3824" s="261"/>
      <c r="K3824" s="261"/>
      <c r="L3824" s="261"/>
      <c r="M3824" s="261">
        <v>0</v>
      </c>
      <c r="N3824" s="261">
        <v>12.435</v>
      </c>
      <c r="O3824" s="261">
        <v>0</v>
      </c>
      <c r="P3824" s="261" t="s">
        <v>94</v>
      </c>
      <c r="Q3824" s="261">
        <v>1</v>
      </c>
      <c r="R3824" s="261">
        <v>0</v>
      </c>
      <c r="S3824" s="261" t="s">
        <v>70</v>
      </c>
      <c r="T3824" s="261">
        <v>0</v>
      </c>
      <c r="U3824" s="261">
        <v>0</v>
      </c>
      <c r="V3824" s="261">
        <v>20161230</v>
      </c>
      <c r="W3824" s="261" t="s">
        <v>97</v>
      </c>
    </row>
    <row r="3825" spans="1:23">
      <c r="A3825" s="261"/>
      <c r="B3825" s="261">
        <v>0</v>
      </c>
      <c r="C3825" s="261">
        <v>42167295</v>
      </c>
      <c r="D3825" s="261">
        <v>33409018</v>
      </c>
      <c r="E3825" s="261" t="s">
        <v>161</v>
      </c>
      <c r="F3825" s="261">
        <v>0</v>
      </c>
      <c r="G3825" s="261"/>
      <c r="H3825" s="261">
        <v>0</v>
      </c>
      <c r="I3825" s="261"/>
      <c r="J3825" s="261"/>
      <c r="K3825" s="261"/>
      <c r="L3825" s="261"/>
      <c r="M3825" s="261">
        <v>0</v>
      </c>
      <c r="N3825" s="261">
        <v>11.1</v>
      </c>
      <c r="O3825" s="261">
        <v>0</v>
      </c>
      <c r="P3825" s="261" t="s">
        <v>94</v>
      </c>
      <c r="Q3825" s="261">
        <v>1</v>
      </c>
      <c r="R3825" s="261">
        <v>0</v>
      </c>
      <c r="S3825" s="261" t="s">
        <v>70</v>
      </c>
      <c r="T3825" s="261">
        <v>0</v>
      </c>
      <c r="U3825" s="261">
        <v>0</v>
      </c>
      <c r="V3825" s="261">
        <v>20161230</v>
      </c>
      <c r="W3825" s="261" t="s">
        <v>3</v>
      </c>
    </row>
    <row r="3826" spans="1:23">
      <c r="A3826" s="261"/>
      <c r="B3826" s="261">
        <v>0</v>
      </c>
      <c r="C3826" s="261">
        <v>39384472</v>
      </c>
      <c r="D3826" s="261">
        <v>14105798</v>
      </c>
      <c r="E3826" s="261" t="s">
        <v>161</v>
      </c>
      <c r="F3826" s="261">
        <v>0</v>
      </c>
      <c r="G3826" s="261"/>
      <c r="H3826" s="261">
        <v>0</v>
      </c>
      <c r="I3826" s="261"/>
      <c r="J3826" s="261"/>
      <c r="K3826" s="261"/>
      <c r="L3826" s="261"/>
      <c r="M3826" s="261">
        <v>0</v>
      </c>
      <c r="N3826" s="261">
        <v>12.435</v>
      </c>
      <c r="O3826" s="261">
        <v>0</v>
      </c>
      <c r="P3826" s="261" t="s">
        <v>94</v>
      </c>
      <c r="Q3826" s="261">
        <v>1</v>
      </c>
      <c r="R3826" s="261">
        <v>0</v>
      </c>
      <c r="S3826" s="261" t="s">
        <v>70</v>
      </c>
      <c r="T3826" s="261">
        <v>0</v>
      </c>
      <c r="U3826" s="261">
        <v>0</v>
      </c>
      <c r="V3826" s="261">
        <v>20161230</v>
      </c>
      <c r="W3826" s="261" t="s">
        <v>3</v>
      </c>
    </row>
    <row r="3827" spans="1:23">
      <c r="A3827" s="261"/>
      <c r="B3827" s="261">
        <v>0</v>
      </c>
      <c r="C3827" s="261">
        <v>40248404</v>
      </c>
      <c r="D3827" s="261">
        <v>39245560</v>
      </c>
      <c r="E3827" s="261" t="s">
        <v>161</v>
      </c>
      <c r="F3827" s="261">
        <v>0</v>
      </c>
      <c r="G3827" s="261"/>
      <c r="H3827" s="261">
        <v>0</v>
      </c>
      <c r="I3827" s="261"/>
      <c r="J3827" s="261"/>
      <c r="K3827" s="261"/>
      <c r="L3827" s="261"/>
      <c r="M3827" s="261">
        <v>0</v>
      </c>
      <c r="N3827" s="261">
        <v>12.435</v>
      </c>
      <c r="O3827" s="261">
        <v>0</v>
      </c>
      <c r="P3827" s="261" t="s">
        <v>94</v>
      </c>
      <c r="Q3827" s="261">
        <v>1</v>
      </c>
      <c r="R3827" s="261">
        <v>0</v>
      </c>
      <c r="S3827" s="261" t="s">
        <v>70</v>
      </c>
      <c r="T3827" s="261">
        <v>0</v>
      </c>
      <c r="U3827" s="261">
        <v>0</v>
      </c>
      <c r="V3827" s="261">
        <v>20161230</v>
      </c>
      <c r="W3827" s="261" t="s">
        <v>97</v>
      </c>
    </row>
    <row r="3828" spans="1:23">
      <c r="A3828" s="261"/>
      <c r="B3828" s="261">
        <v>0</v>
      </c>
      <c r="C3828" s="261">
        <v>41915681</v>
      </c>
      <c r="D3828" s="261">
        <v>29707391</v>
      </c>
      <c r="E3828" s="261" t="s">
        <v>161</v>
      </c>
      <c r="F3828" s="261">
        <v>0</v>
      </c>
      <c r="G3828" s="261"/>
      <c r="H3828" s="261">
        <v>0</v>
      </c>
      <c r="I3828" s="261"/>
      <c r="J3828" s="261"/>
      <c r="K3828" s="261"/>
      <c r="L3828" s="261"/>
      <c r="M3828" s="261">
        <v>0</v>
      </c>
      <c r="N3828" s="261">
        <v>11.1</v>
      </c>
      <c r="O3828" s="261">
        <v>0</v>
      </c>
      <c r="P3828" s="261" t="s">
        <v>94</v>
      </c>
      <c r="Q3828" s="261">
        <v>1</v>
      </c>
      <c r="R3828" s="261">
        <v>0</v>
      </c>
      <c r="S3828" s="261" t="s">
        <v>70</v>
      </c>
      <c r="T3828" s="261">
        <v>0</v>
      </c>
      <c r="U3828" s="261">
        <v>0</v>
      </c>
      <c r="V3828" s="261">
        <v>20161230</v>
      </c>
      <c r="W3828" s="261" t="s">
        <v>3</v>
      </c>
    </row>
    <row r="3829" spans="1:23">
      <c r="A3829" s="261"/>
      <c r="B3829" s="261">
        <v>0</v>
      </c>
      <c r="C3829" s="261">
        <v>39974192</v>
      </c>
      <c r="D3829" s="261">
        <v>23921142</v>
      </c>
      <c r="E3829" s="261" t="s">
        <v>161</v>
      </c>
      <c r="F3829" s="261">
        <v>0</v>
      </c>
      <c r="G3829" s="261"/>
      <c r="H3829" s="261">
        <v>0</v>
      </c>
      <c r="I3829" s="261"/>
      <c r="J3829" s="261"/>
      <c r="K3829" s="261"/>
      <c r="L3829" s="261"/>
      <c r="M3829" s="261">
        <v>0</v>
      </c>
      <c r="N3829" s="261">
        <v>11.506399999999999</v>
      </c>
      <c r="O3829" s="261">
        <v>0</v>
      </c>
      <c r="P3829" s="261" t="s">
        <v>94</v>
      </c>
      <c r="Q3829" s="261">
        <v>1</v>
      </c>
      <c r="R3829" s="261">
        <v>0</v>
      </c>
      <c r="S3829" s="261" t="s">
        <v>70</v>
      </c>
      <c r="T3829" s="261">
        <v>0</v>
      </c>
      <c r="U3829" s="261">
        <v>0</v>
      </c>
      <c r="V3829" s="261">
        <v>20161230</v>
      </c>
      <c r="W3829" s="261" t="s">
        <v>3</v>
      </c>
    </row>
    <row r="3830" spans="1:23">
      <c r="A3830" s="261"/>
      <c r="B3830" s="261">
        <v>0</v>
      </c>
      <c r="C3830" s="261">
        <v>31595630</v>
      </c>
      <c r="D3830" s="261">
        <v>8695470</v>
      </c>
      <c r="E3830" s="261" t="s">
        <v>161</v>
      </c>
      <c r="F3830" s="261">
        <v>0</v>
      </c>
      <c r="G3830" s="261"/>
      <c r="H3830" s="261">
        <v>0</v>
      </c>
      <c r="I3830" s="261"/>
      <c r="J3830" s="261"/>
      <c r="K3830" s="261"/>
      <c r="L3830" s="261"/>
      <c r="M3830" s="261">
        <v>0</v>
      </c>
      <c r="N3830" s="261">
        <v>11.8</v>
      </c>
      <c r="O3830" s="261">
        <v>0</v>
      </c>
      <c r="P3830" s="261" t="s">
        <v>94</v>
      </c>
      <c r="Q3830" s="261">
        <v>1</v>
      </c>
      <c r="R3830" s="261">
        <v>0</v>
      </c>
      <c r="S3830" s="261" t="s">
        <v>70</v>
      </c>
      <c r="T3830" s="261">
        <v>0</v>
      </c>
      <c r="U3830" s="261">
        <v>0</v>
      </c>
      <c r="V3830" s="261">
        <v>20161230</v>
      </c>
      <c r="W3830" s="261" t="s">
        <v>3</v>
      </c>
    </row>
    <row r="3831" spans="1:23">
      <c r="A3831" s="261"/>
      <c r="B3831" s="261">
        <v>0</v>
      </c>
      <c r="C3831" s="261">
        <v>34146604</v>
      </c>
      <c r="D3831" s="261">
        <v>38380797</v>
      </c>
      <c r="E3831" s="261" t="s">
        <v>161</v>
      </c>
      <c r="F3831" s="261">
        <v>0</v>
      </c>
      <c r="G3831" s="261"/>
      <c r="H3831" s="261">
        <v>0</v>
      </c>
      <c r="I3831" s="261"/>
      <c r="J3831" s="261"/>
      <c r="K3831" s="261"/>
      <c r="L3831" s="261"/>
      <c r="M3831" s="261">
        <v>0</v>
      </c>
      <c r="N3831" s="261">
        <v>11.7</v>
      </c>
      <c r="O3831" s="261">
        <v>0</v>
      </c>
      <c r="P3831" s="261" t="s">
        <v>94</v>
      </c>
      <c r="Q3831" s="261">
        <v>1</v>
      </c>
      <c r="R3831" s="261">
        <v>0</v>
      </c>
      <c r="S3831" s="261" t="s">
        <v>70</v>
      </c>
      <c r="T3831" s="261">
        <v>0</v>
      </c>
      <c r="U3831" s="261">
        <v>0</v>
      </c>
      <c r="V3831" s="261">
        <v>20161230</v>
      </c>
      <c r="W3831" s="261" t="s">
        <v>3</v>
      </c>
    </row>
    <row r="3832" spans="1:23">
      <c r="A3832" s="261"/>
      <c r="B3832" s="261">
        <v>0</v>
      </c>
      <c r="C3832" s="261">
        <v>32768206</v>
      </c>
      <c r="D3832" s="261">
        <v>15785361</v>
      </c>
      <c r="E3832" s="261" t="s">
        <v>161</v>
      </c>
      <c r="F3832" s="261">
        <v>0</v>
      </c>
      <c r="G3832" s="261"/>
      <c r="H3832" s="261">
        <v>0</v>
      </c>
      <c r="I3832" s="261"/>
      <c r="J3832" s="261"/>
      <c r="K3832" s="261"/>
      <c r="L3832" s="261"/>
      <c r="M3832" s="261">
        <v>0</v>
      </c>
      <c r="N3832" s="261">
        <v>12</v>
      </c>
      <c r="O3832" s="261">
        <v>0</v>
      </c>
      <c r="P3832" s="261" t="s">
        <v>94</v>
      </c>
      <c r="Q3832" s="261">
        <v>1</v>
      </c>
      <c r="R3832" s="261">
        <v>0</v>
      </c>
      <c r="S3832" s="261" t="s">
        <v>70</v>
      </c>
      <c r="T3832" s="261">
        <v>0</v>
      </c>
      <c r="U3832" s="261">
        <v>0</v>
      </c>
      <c r="V3832" s="261">
        <v>20161230</v>
      </c>
      <c r="W3832" s="261" t="s">
        <v>3</v>
      </c>
    </row>
    <row r="3833" spans="1:23">
      <c r="A3833" s="261"/>
      <c r="B3833" s="261">
        <v>0</v>
      </c>
      <c r="C3833" s="261">
        <v>41429313</v>
      </c>
      <c r="D3833" s="261">
        <v>19954216</v>
      </c>
      <c r="E3833" s="261" t="s">
        <v>161</v>
      </c>
      <c r="F3833" s="261">
        <v>0</v>
      </c>
      <c r="G3833" s="261"/>
      <c r="H3833" s="261">
        <v>0</v>
      </c>
      <c r="I3833" s="261"/>
      <c r="J3833" s="261"/>
      <c r="K3833" s="261"/>
      <c r="L3833" s="261"/>
      <c r="M3833" s="261">
        <v>0</v>
      </c>
      <c r="N3833" s="261">
        <v>12.17</v>
      </c>
      <c r="O3833" s="261">
        <v>0</v>
      </c>
      <c r="P3833" s="261" t="s">
        <v>94</v>
      </c>
      <c r="Q3833" s="261">
        <v>1</v>
      </c>
      <c r="R3833" s="261">
        <v>0</v>
      </c>
      <c r="S3833" s="261" t="s">
        <v>70</v>
      </c>
      <c r="T3833" s="261">
        <v>0</v>
      </c>
      <c r="U3833" s="261">
        <v>0</v>
      </c>
      <c r="V3833" s="261">
        <v>20161230</v>
      </c>
      <c r="W3833" s="261" t="s">
        <v>97</v>
      </c>
    </row>
    <row r="3834" spans="1:23">
      <c r="A3834" s="261"/>
      <c r="B3834" s="261">
        <v>0</v>
      </c>
      <c r="C3834" s="261">
        <v>41559826</v>
      </c>
      <c r="D3834" s="261">
        <v>10442685</v>
      </c>
      <c r="E3834" s="261" t="s">
        <v>161</v>
      </c>
      <c r="F3834" s="261">
        <v>0</v>
      </c>
      <c r="G3834" s="261"/>
      <c r="H3834" s="261">
        <v>0</v>
      </c>
      <c r="I3834" s="261"/>
      <c r="J3834" s="261"/>
      <c r="K3834" s="261"/>
      <c r="L3834" s="261"/>
      <c r="M3834" s="261">
        <v>0</v>
      </c>
      <c r="N3834" s="261">
        <v>11.506399999999999</v>
      </c>
      <c r="O3834" s="261">
        <v>0</v>
      </c>
      <c r="P3834" s="261" t="s">
        <v>94</v>
      </c>
      <c r="Q3834" s="261">
        <v>1</v>
      </c>
      <c r="R3834" s="261">
        <v>0</v>
      </c>
      <c r="S3834" s="261" t="s">
        <v>70</v>
      </c>
      <c r="T3834" s="261">
        <v>0</v>
      </c>
      <c r="U3834" s="261">
        <v>0</v>
      </c>
      <c r="V3834" s="261">
        <v>20161230</v>
      </c>
      <c r="W3834" s="261" t="s">
        <v>97</v>
      </c>
    </row>
    <row r="3835" spans="1:23">
      <c r="A3835" s="261"/>
      <c r="B3835" s="261">
        <v>0</v>
      </c>
      <c r="C3835" s="261">
        <v>42167152</v>
      </c>
      <c r="D3835" s="261">
        <v>10204597</v>
      </c>
      <c r="E3835" s="261" t="s">
        <v>161</v>
      </c>
      <c r="F3835" s="261">
        <v>0</v>
      </c>
      <c r="G3835" s="261"/>
      <c r="H3835" s="261">
        <v>0</v>
      </c>
      <c r="I3835" s="261"/>
      <c r="J3835" s="261"/>
      <c r="K3835" s="261"/>
      <c r="L3835" s="261"/>
      <c r="M3835" s="261">
        <v>0</v>
      </c>
      <c r="N3835" s="261">
        <v>12.17</v>
      </c>
      <c r="O3835" s="261">
        <v>0</v>
      </c>
      <c r="P3835" s="261" t="s">
        <v>94</v>
      </c>
      <c r="Q3835" s="261">
        <v>1</v>
      </c>
      <c r="R3835" s="261">
        <v>0</v>
      </c>
      <c r="S3835" s="261" t="s">
        <v>70</v>
      </c>
      <c r="T3835" s="261">
        <v>0</v>
      </c>
      <c r="U3835" s="261">
        <v>0</v>
      </c>
      <c r="V3835" s="261">
        <v>20161230</v>
      </c>
      <c r="W3835" s="261" t="s">
        <v>97</v>
      </c>
    </row>
    <row r="3836" spans="1:23">
      <c r="A3836" s="261"/>
      <c r="B3836" s="261">
        <v>0</v>
      </c>
      <c r="C3836" s="261">
        <v>33987465</v>
      </c>
      <c r="D3836" s="261">
        <v>9153514</v>
      </c>
      <c r="E3836" s="261" t="s">
        <v>161</v>
      </c>
      <c r="F3836" s="261">
        <v>0</v>
      </c>
      <c r="G3836" s="261"/>
      <c r="H3836" s="261">
        <v>0</v>
      </c>
      <c r="I3836" s="261"/>
      <c r="J3836" s="261"/>
      <c r="K3836" s="261"/>
      <c r="L3836" s="261"/>
      <c r="M3836" s="261">
        <v>0</v>
      </c>
      <c r="N3836" s="261">
        <v>13.95</v>
      </c>
      <c r="O3836" s="261">
        <v>0</v>
      </c>
      <c r="P3836" s="261" t="s">
        <v>94</v>
      </c>
      <c r="Q3836" s="261">
        <v>1</v>
      </c>
      <c r="R3836" s="261">
        <v>0</v>
      </c>
      <c r="S3836" s="261" t="s">
        <v>70</v>
      </c>
      <c r="T3836" s="261">
        <v>0</v>
      </c>
      <c r="U3836" s="261">
        <v>0</v>
      </c>
      <c r="V3836" s="261">
        <v>20161230</v>
      </c>
      <c r="W3836" s="261" t="s">
        <v>3</v>
      </c>
    </row>
    <row r="3837" spans="1:23">
      <c r="A3837" s="261"/>
      <c r="B3837" s="261">
        <v>0</v>
      </c>
      <c r="C3837" s="261">
        <v>44850210</v>
      </c>
      <c r="D3837" s="261">
        <v>11379824</v>
      </c>
      <c r="E3837" s="261" t="s">
        <v>161</v>
      </c>
      <c r="F3837" s="261">
        <v>0</v>
      </c>
      <c r="G3837" s="261"/>
      <c r="H3837" s="261">
        <v>0</v>
      </c>
      <c r="I3837" s="261"/>
      <c r="J3837" s="261"/>
      <c r="K3837" s="261"/>
      <c r="L3837" s="261"/>
      <c r="M3837" s="261">
        <v>0</v>
      </c>
      <c r="N3837" s="261">
        <v>11.7</v>
      </c>
      <c r="O3837" s="261">
        <v>0</v>
      </c>
      <c r="P3837" s="261" t="s">
        <v>94</v>
      </c>
      <c r="Q3837" s="261">
        <v>1</v>
      </c>
      <c r="R3837" s="261">
        <v>0</v>
      </c>
      <c r="S3837" s="261" t="s">
        <v>70</v>
      </c>
      <c r="T3837" s="261">
        <v>0</v>
      </c>
      <c r="U3837" s="261">
        <v>0</v>
      </c>
      <c r="V3837" s="261">
        <v>20161230</v>
      </c>
      <c r="W3837" s="261" t="s">
        <v>97</v>
      </c>
    </row>
    <row r="3838" spans="1:23">
      <c r="A3838" s="261"/>
      <c r="B3838" s="261">
        <v>0</v>
      </c>
      <c r="C3838" s="261">
        <v>39422045</v>
      </c>
      <c r="D3838" s="261">
        <v>9946722</v>
      </c>
      <c r="E3838" s="261" t="s">
        <v>161</v>
      </c>
      <c r="F3838" s="261">
        <v>0</v>
      </c>
      <c r="G3838" s="261"/>
      <c r="H3838" s="261">
        <v>0</v>
      </c>
      <c r="I3838" s="261"/>
      <c r="J3838" s="261"/>
      <c r="K3838" s="261"/>
      <c r="L3838" s="261"/>
      <c r="M3838" s="261">
        <v>0</v>
      </c>
      <c r="N3838" s="261">
        <v>11.141400000000001</v>
      </c>
      <c r="O3838" s="261">
        <v>0</v>
      </c>
      <c r="P3838" s="261" t="s">
        <v>94</v>
      </c>
      <c r="Q3838" s="261">
        <v>1</v>
      </c>
      <c r="R3838" s="261">
        <v>0</v>
      </c>
      <c r="S3838" s="261" t="s">
        <v>70</v>
      </c>
      <c r="T3838" s="261">
        <v>0</v>
      </c>
      <c r="U3838" s="261">
        <v>0</v>
      </c>
      <c r="V3838" s="261">
        <v>20161230</v>
      </c>
      <c r="W3838" s="261" t="s">
        <v>3</v>
      </c>
    </row>
    <row r="3839" spans="1:23">
      <c r="A3839" s="261"/>
      <c r="B3839" s="261">
        <v>0</v>
      </c>
      <c r="C3839" s="261">
        <v>36006800</v>
      </c>
      <c r="D3839" s="261">
        <v>5289302</v>
      </c>
      <c r="E3839" s="261" t="s">
        <v>161</v>
      </c>
      <c r="F3839" s="261">
        <v>0</v>
      </c>
      <c r="G3839" s="261"/>
      <c r="H3839" s="261">
        <v>0</v>
      </c>
      <c r="I3839" s="261"/>
      <c r="J3839" s="261"/>
      <c r="K3839" s="261"/>
      <c r="L3839" s="261"/>
      <c r="M3839" s="261">
        <v>0</v>
      </c>
      <c r="N3839" s="261">
        <v>12.17</v>
      </c>
      <c r="O3839" s="261">
        <v>0</v>
      </c>
      <c r="P3839" s="261" t="s">
        <v>94</v>
      </c>
      <c r="Q3839" s="261">
        <v>1</v>
      </c>
      <c r="R3839" s="261">
        <v>0</v>
      </c>
      <c r="S3839" s="261" t="s">
        <v>70</v>
      </c>
      <c r="T3839" s="261">
        <v>0</v>
      </c>
      <c r="U3839" s="261">
        <v>0</v>
      </c>
      <c r="V3839" s="261">
        <v>20161230</v>
      </c>
      <c r="W3839" s="261" t="s">
        <v>97</v>
      </c>
    </row>
    <row r="3840" spans="1:23">
      <c r="A3840" s="261"/>
      <c r="B3840" s="261">
        <v>0</v>
      </c>
      <c r="C3840" s="261">
        <v>40752992</v>
      </c>
      <c r="D3840" s="261">
        <v>10034617</v>
      </c>
      <c r="E3840" s="261" t="s">
        <v>161</v>
      </c>
      <c r="F3840" s="261">
        <v>0</v>
      </c>
      <c r="G3840" s="261"/>
      <c r="H3840" s="261">
        <v>0</v>
      </c>
      <c r="I3840" s="261"/>
      <c r="J3840" s="261"/>
      <c r="K3840" s="261"/>
      <c r="L3840" s="261"/>
      <c r="M3840" s="261">
        <v>0</v>
      </c>
      <c r="N3840" s="261">
        <v>12.7</v>
      </c>
      <c r="O3840" s="261">
        <v>0</v>
      </c>
      <c r="P3840" s="261" t="s">
        <v>94</v>
      </c>
      <c r="Q3840" s="261">
        <v>1</v>
      </c>
      <c r="R3840" s="261">
        <v>0</v>
      </c>
      <c r="S3840" s="261" t="s">
        <v>70</v>
      </c>
      <c r="T3840" s="261">
        <v>0</v>
      </c>
      <c r="U3840" s="261">
        <v>0</v>
      </c>
      <c r="V3840" s="261">
        <v>20161230</v>
      </c>
      <c r="W3840" s="261" t="s">
        <v>97</v>
      </c>
    </row>
    <row r="3841" spans="1:23">
      <c r="A3841" s="261"/>
      <c r="B3841" s="261">
        <v>0</v>
      </c>
      <c r="C3841" s="261">
        <v>43197719</v>
      </c>
      <c r="D3841" s="261">
        <v>40511720</v>
      </c>
      <c r="E3841" s="261" t="s">
        <v>161</v>
      </c>
      <c r="F3841" s="261">
        <v>0</v>
      </c>
      <c r="G3841" s="261"/>
      <c r="H3841" s="261">
        <v>0</v>
      </c>
      <c r="I3841" s="261"/>
      <c r="J3841" s="261"/>
      <c r="K3841" s="261"/>
      <c r="L3841" s="261"/>
      <c r="M3841" s="261">
        <v>0</v>
      </c>
      <c r="N3841" s="261">
        <v>12.7</v>
      </c>
      <c r="O3841" s="261">
        <v>0</v>
      </c>
      <c r="P3841" s="261" t="s">
        <v>94</v>
      </c>
      <c r="Q3841" s="261">
        <v>1</v>
      </c>
      <c r="R3841" s="261">
        <v>0</v>
      </c>
      <c r="S3841" s="261" t="s">
        <v>70</v>
      </c>
      <c r="T3841" s="261">
        <v>0</v>
      </c>
      <c r="U3841" s="261">
        <v>0</v>
      </c>
      <c r="V3841" s="261">
        <v>20161230</v>
      </c>
      <c r="W3841" s="261" t="s">
        <v>97</v>
      </c>
    </row>
    <row r="3842" spans="1:23">
      <c r="A3842" s="261"/>
      <c r="B3842" s="261">
        <v>0</v>
      </c>
      <c r="C3842" s="261">
        <v>40075472</v>
      </c>
      <c r="D3842" s="261">
        <v>38561443</v>
      </c>
      <c r="E3842" s="261" t="s">
        <v>161</v>
      </c>
      <c r="F3842" s="261">
        <v>0</v>
      </c>
      <c r="G3842" s="261"/>
      <c r="H3842" s="261">
        <v>0</v>
      </c>
      <c r="I3842" s="261"/>
      <c r="J3842" s="261"/>
      <c r="K3842" s="261"/>
      <c r="L3842" s="261"/>
      <c r="M3842" s="261">
        <v>0</v>
      </c>
      <c r="N3842" s="261">
        <v>12.435</v>
      </c>
      <c r="O3842" s="261">
        <v>0</v>
      </c>
      <c r="P3842" s="261" t="s">
        <v>94</v>
      </c>
      <c r="Q3842" s="261">
        <v>1</v>
      </c>
      <c r="R3842" s="261">
        <v>0</v>
      </c>
      <c r="S3842" s="261" t="s">
        <v>70</v>
      </c>
      <c r="T3842" s="261">
        <v>0</v>
      </c>
      <c r="U3842" s="261">
        <v>0</v>
      </c>
      <c r="V3842" s="261">
        <v>20161230</v>
      </c>
      <c r="W3842" s="261" t="s">
        <v>3</v>
      </c>
    </row>
    <row r="3843" spans="1:23">
      <c r="A3843" s="261"/>
      <c r="B3843" s="261">
        <v>0</v>
      </c>
      <c r="C3843" s="261">
        <v>42785372</v>
      </c>
      <c r="D3843" s="261">
        <v>11506546</v>
      </c>
      <c r="E3843" s="261" t="s">
        <v>161</v>
      </c>
      <c r="F3843" s="261">
        <v>0</v>
      </c>
      <c r="G3843" s="261"/>
      <c r="H3843" s="261">
        <v>0</v>
      </c>
      <c r="I3843" s="261"/>
      <c r="J3843" s="261"/>
      <c r="K3843" s="261"/>
      <c r="L3843" s="261"/>
      <c r="M3843" s="261">
        <v>0</v>
      </c>
      <c r="N3843" s="261">
        <v>12.435</v>
      </c>
      <c r="O3843" s="261">
        <v>0</v>
      </c>
      <c r="P3843" s="261" t="s">
        <v>94</v>
      </c>
      <c r="Q3843" s="261">
        <v>1</v>
      </c>
      <c r="R3843" s="261">
        <v>0</v>
      </c>
      <c r="S3843" s="261" t="s">
        <v>70</v>
      </c>
      <c r="T3843" s="261">
        <v>0</v>
      </c>
      <c r="U3843" s="261">
        <v>0</v>
      </c>
      <c r="V3843" s="261">
        <v>20161230</v>
      </c>
      <c r="W3843" s="261" t="s">
        <v>3</v>
      </c>
    </row>
    <row r="3844" spans="1:23">
      <c r="A3844" s="261"/>
      <c r="B3844" s="261">
        <v>0</v>
      </c>
      <c r="C3844" s="261">
        <v>43152038</v>
      </c>
      <c r="D3844" s="261">
        <v>22811634</v>
      </c>
      <c r="E3844" s="261" t="s">
        <v>161</v>
      </c>
      <c r="F3844" s="261">
        <v>0</v>
      </c>
      <c r="G3844" s="261"/>
      <c r="H3844" s="261">
        <v>0</v>
      </c>
      <c r="I3844" s="261"/>
      <c r="J3844" s="261"/>
      <c r="K3844" s="261"/>
      <c r="L3844" s="261"/>
      <c r="M3844" s="261">
        <v>0</v>
      </c>
      <c r="N3844" s="261">
        <v>12.7</v>
      </c>
      <c r="O3844" s="261">
        <v>0</v>
      </c>
      <c r="P3844" s="261" t="s">
        <v>94</v>
      </c>
      <c r="Q3844" s="261">
        <v>1</v>
      </c>
      <c r="R3844" s="261">
        <v>0</v>
      </c>
      <c r="S3844" s="261" t="s">
        <v>70</v>
      </c>
      <c r="T3844" s="261">
        <v>0</v>
      </c>
      <c r="U3844" s="261">
        <v>0</v>
      </c>
      <c r="V3844" s="261">
        <v>20161230</v>
      </c>
      <c r="W3844" s="261" t="s">
        <v>3</v>
      </c>
    </row>
    <row r="3845" spans="1:23">
      <c r="A3845" s="261"/>
      <c r="B3845" s="261">
        <v>0</v>
      </c>
      <c r="C3845" s="261">
        <v>43323834</v>
      </c>
      <c r="D3845" s="261">
        <v>23867614</v>
      </c>
      <c r="E3845" s="261" t="s">
        <v>161</v>
      </c>
      <c r="F3845" s="261">
        <v>0</v>
      </c>
      <c r="G3845" s="261"/>
      <c r="H3845" s="261">
        <v>0</v>
      </c>
      <c r="I3845" s="261"/>
      <c r="J3845" s="261"/>
      <c r="K3845" s="261"/>
      <c r="L3845" s="261"/>
      <c r="M3845" s="261">
        <v>0</v>
      </c>
      <c r="N3845" s="261">
        <v>11.1</v>
      </c>
      <c r="O3845" s="261">
        <v>0</v>
      </c>
      <c r="P3845" s="261" t="s">
        <v>94</v>
      </c>
      <c r="Q3845" s="261">
        <v>1</v>
      </c>
      <c r="R3845" s="261">
        <v>0</v>
      </c>
      <c r="S3845" s="261" t="s">
        <v>70</v>
      </c>
      <c r="T3845" s="261">
        <v>0</v>
      </c>
      <c r="U3845" s="261">
        <v>0</v>
      </c>
      <c r="V3845" s="261">
        <v>20161230</v>
      </c>
      <c r="W3845" s="261" t="s">
        <v>3</v>
      </c>
    </row>
    <row r="3846" spans="1:23">
      <c r="A3846" s="261"/>
      <c r="B3846" s="261">
        <v>0</v>
      </c>
      <c r="C3846" s="261">
        <v>41257302</v>
      </c>
      <c r="D3846" s="261">
        <v>24396129</v>
      </c>
      <c r="E3846" s="261" t="s">
        <v>161</v>
      </c>
      <c r="F3846" s="261">
        <v>0</v>
      </c>
      <c r="G3846" s="261"/>
      <c r="H3846" s="261">
        <v>0</v>
      </c>
      <c r="I3846" s="261"/>
      <c r="J3846" s="261"/>
      <c r="K3846" s="261"/>
      <c r="L3846" s="261"/>
      <c r="M3846" s="261">
        <v>0</v>
      </c>
      <c r="N3846" s="261">
        <v>12.17</v>
      </c>
      <c r="O3846" s="261">
        <v>0</v>
      </c>
      <c r="P3846" s="261" t="s">
        <v>94</v>
      </c>
      <c r="Q3846" s="261">
        <v>1</v>
      </c>
      <c r="R3846" s="261">
        <v>0</v>
      </c>
      <c r="S3846" s="261" t="s">
        <v>70</v>
      </c>
      <c r="T3846" s="261">
        <v>0</v>
      </c>
      <c r="U3846" s="261">
        <v>0</v>
      </c>
      <c r="V3846" s="261">
        <v>20161230</v>
      </c>
      <c r="W3846" s="261" t="s">
        <v>3</v>
      </c>
    </row>
    <row r="3847" spans="1:23">
      <c r="A3847" s="261"/>
      <c r="B3847" s="261">
        <v>0</v>
      </c>
      <c r="C3847" s="261">
        <v>35937630</v>
      </c>
      <c r="D3847" s="261">
        <v>24678839</v>
      </c>
      <c r="E3847" s="261" t="s">
        <v>161</v>
      </c>
      <c r="F3847" s="261">
        <v>0</v>
      </c>
      <c r="G3847" s="261"/>
      <c r="H3847" s="261">
        <v>0</v>
      </c>
      <c r="I3847" s="261"/>
      <c r="J3847" s="261"/>
      <c r="K3847" s="261"/>
      <c r="L3847" s="261"/>
      <c r="M3847" s="261">
        <v>0</v>
      </c>
      <c r="N3847" s="261">
        <v>12.435</v>
      </c>
      <c r="O3847" s="261">
        <v>0</v>
      </c>
      <c r="P3847" s="261" t="s">
        <v>94</v>
      </c>
      <c r="Q3847" s="261">
        <v>1</v>
      </c>
      <c r="R3847" s="261">
        <v>0</v>
      </c>
      <c r="S3847" s="261" t="s">
        <v>70</v>
      </c>
      <c r="T3847" s="261">
        <v>0</v>
      </c>
      <c r="U3847" s="261">
        <v>0</v>
      </c>
      <c r="V3847" s="261">
        <v>20161230</v>
      </c>
      <c r="W3847" s="261" t="s">
        <v>97</v>
      </c>
    </row>
    <row r="3848" spans="1:23">
      <c r="A3848" s="261"/>
      <c r="B3848" s="261">
        <v>0</v>
      </c>
      <c r="C3848" s="261">
        <v>28370514</v>
      </c>
      <c r="D3848" s="261">
        <v>35900726</v>
      </c>
      <c r="E3848" s="261" t="s">
        <v>161</v>
      </c>
      <c r="F3848" s="261">
        <v>0</v>
      </c>
      <c r="G3848" s="261"/>
      <c r="H3848" s="261">
        <v>0</v>
      </c>
      <c r="I3848" s="261"/>
      <c r="J3848" s="261"/>
      <c r="K3848" s="261"/>
      <c r="L3848" s="261"/>
      <c r="M3848" s="261">
        <v>0</v>
      </c>
      <c r="N3848" s="261">
        <v>13.95</v>
      </c>
      <c r="O3848" s="261">
        <v>0</v>
      </c>
      <c r="P3848" s="261" t="s">
        <v>94</v>
      </c>
      <c r="Q3848" s="261">
        <v>1</v>
      </c>
      <c r="R3848" s="261">
        <v>0</v>
      </c>
      <c r="S3848" s="261" t="s">
        <v>70</v>
      </c>
      <c r="T3848" s="261">
        <v>0</v>
      </c>
      <c r="U3848" s="261">
        <v>0</v>
      </c>
      <c r="V3848" s="261">
        <v>20161230</v>
      </c>
      <c r="W3848" s="261" t="s">
        <v>3</v>
      </c>
    </row>
    <row r="3849" spans="1:23">
      <c r="A3849" s="261"/>
      <c r="B3849" s="261">
        <v>0</v>
      </c>
      <c r="C3849" s="261">
        <v>41039310</v>
      </c>
      <c r="D3849" s="261">
        <v>38559572</v>
      </c>
      <c r="E3849" s="261" t="s">
        <v>161</v>
      </c>
      <c r="F3849" s="261">
        <v>0</v>
      </c>
      <c r="G3849" s="261"/>
      <c r="H3849" s="261">
        <v>0</v>
      </c>
      <c r="I3849" s="261"/>
      <c r="J3849" s="261"/>
      <c r="K3849" s="261"/>
      <c r="L3849" s="261"/>
      <c r="M3849" s="261">
        <v>0</v>
      </c>
      <c r="N3849" s="261">
        <v>12.7</v>
      </c>
      <c r="O3849" s="261">
        <v>0</v>
      </c>
      <c r="P3849" s="261" t="s">
        <v>94</v>
      </c>
      <c r="Q3849" s="261">
        <v>1</v>
      </c>
      <c r="R3849" s="261">
        <v>0</v>
      </c>
      <c r="S3849" s="261" t="s">
        <v>70</v>
      </c>
      <c r="T3849" s="261">
        <v>0</v>
      </c>
      <c r="U3849" s="261">
        <v>0</v>
      </c>
      <c r="V3849" s="261">
        <v>20161230</v>
      </c>
      <c r="W3849" s="261" t="s">
        <v>3</v>
      </c>
    </row>
    <row r="3850" spans="1:23">
      <c r="A3850" s="261"/>
      <c r="B3850" s="261">
        <v>0</v>
      </c>
      <c r="C3850" s="261">
        <v>43946105</v>
      </c>
      <c r="D3850" s="261">
        <v>39223035</v>
      </c>
      <c r="E3850" s="261" t="s">
        <v>161</v>
      </c>
      <c r="F3850" s="261">
        <v>0</v>
      </c>
      <c r="G3850" s="261"/>
      <c r="H3850" s="261">
        <v>0</v>
      </c>
      <c r="I3850" s="261"/>
      <c r="J3850" s="261"/>
      <c r="K3850" s="261"/>
      <c r="L3850" s="261"/>
      <c r="M3850" s="261">
        <v>0</v>
      </c>
      <c r="N3850" s="261">
        <v>12.7</v>
      </c>
      <c r="O3850" s="261">
        <v>0</v>
      </c>
      <c r="P3850" s="261" t="s">
        <v>94</v>
      </c>
      <c r="Q3850" s="261">
        <v>1</v>
      </c>
      <c r="R3850" s="261">
        <v>0</v>
      </c>
      <c r="S3850" s="261" t="s">
        <v>70</v>
      </c>
      <c r="T3850" s="261">
        <v>0</v>
      </c>
      <c r="U3850" s="261">
        <v>0</v>
      </c>
      <c r="V3850" s="261">
        <v>20161230</v>
      </c>
      <c r="W3850" s="261" t="s">
        <v>3</v>
      </c>
    </row>
    <row r="3851" spans="1:23">
      <c r="A3851" s="261"/>
      <c r="B3851" s="261">
        <v>0</v>
      </c>
      <c r="C3851" s="261">
        <v>45523662</v>
      </c>
      <c r="D3851" s="261">
        <v>37391846</v>
      </c>
      <c r="E3851" s="261" t="s">
        <v>161</v>
      </c>
      <c r="F3851" s="261">
        <v>0</v>
      </c>
      <c r="G3851" s="261"/>
      <c r="H3851" s="261">
        <v>0</v>
      </c>
      <c r="I3851" s="261"/>
      <c r="J3851" s="261"/>
      <c r="K3851" s="261"/>
      <c r="L3851" s="261"/>
      <c r="M3851" s="261">
        <v>0</v>
      </c>
      <c r="N3851" s="261">
        <v>12.7</v>
      </c>
      <c r="O3851" s="261">
        <v>0</v>
      </c>
      <c r="P3851" s="261" t="s">
        <v>94</v>
      </c>
      <c r="Q3851" s="261">
        <v>1</v>
      </c>
      <c r="R3851" s="261">
        <v>0</v>
      </c>
      <c r="S3851" s="261" t="s">
        <v>70</v>
      </c>
      <c r="T3851" s="261">
        <v>0</v>
      </c>
      <c r="U3851" s="261">
        <v>0</v>
      </c>
      <c r="V3851" s="261">
        <v>20161230</v>
      </c>
      <c r="W3851" s="261" t="s">
        <v>97</v>
      </c>
    </row>
    <row r="3852" spans="1:23">
      <c r="A3852" s="261"/>
      <c r="B3852" s="261">
        <v>0</v>
      </c>
      <c r="C3852" s="261">
        <v>41333329</v>
      </c>
      <c r="D3852" s="261">
        <v>37458843</v>
      </c>
      <c r="E3852" s="261" t="s">
        <v>161</v>
      </c>
      <c r="F3852" s="261">
        <v>0</v>
      </c>
      <c r="G3852" s="261"/>
      <c r="H3852" s="261">
        <v>0</v>
      </c>
      <c r="I3852" s="261"/>
      <c r="J3852" s="261"/>
      <c r="K3852" s="261"/>
      <c r="L3852" s="261"/>
      <c r="M3852" s="261">
        <v>0</v>
      </c>
      <c r="N3852" s="261">
        <v>11.1</v>
      </c>
      <c r="O3852" s="261">
        <v>0</v>
      </c>
      <c r="P3852" s="261" t="s">
        <v>94</v>
      </c>
      <c r="Q3852" s="261">
        <v>1</v>
      </c>
      <c r="R3852" s="261">
        <v>0</v>
      </c>
      <c r="S3852" s="261" t="s">
        <v>70</v>
      </c>
      <c r="T3852" s="261">
        <v>0</v>
      </c>
      <c r="U3852" s="261">
        <v>0</v>
      </c>
      <c r="V3852" s="261">
        <v>20161230</v>
      </c>
      <c r="W3852" s="261" t="s">
        <v>3</v>
      </c>
    </row>
    <row r="3853" spans="1:23">
      <c r="A3853" s="261"/>
      <c r="B3853" s="261">
        <v>0</v>
      </c>
      <c r="C3853" s="261">
        <v>34183116</v>
      </c>
      <c r="D3853" s="261">
        <v>22296766</v>
      </c>
      <c r="E3853" s="261" t="s">
        <v>161</v>
      </c>
      <c r="F3853" s="261">
        <v>0</v>
      </c>
      <c r="G3853" s="261"/>
      <c r="H3853" s="261">
        <v>0</v>
      </c>
      <c r="I3853" s="261"/>
      <c r="J3853" s="261"/>
      <c r="K3853" s="261"/>
      <c r="L3853" s="261"/>
      <c r="M3853" s="261">
        <v>0</v>
      </c>
      <c r="N3853" s="261">
        <v>11.64</v>
      </c>
      <c r="O3853" s="261">
        <v>0</v>
      </c>
      <c r="P3853" s="261" t="s">
        <v>94</v>
      </c>
      <c r="Q3853" s="261">
        <v>1</v>
      </c>
      <c r="R3853" s="261">
        <v>0</v>
      </c>
      <c r="S3853" s="261" t="s">
        <v>70</v>
      </c>
      <c r="T3853" s="261">
        <v>0</v>
      </c>
      <c r="U3853" s="261">
        <v>0</v>
      </c>
      <c r="V3853" s="261">
        <v>20161230</v>
      </c>
      <c r="W3853" s="261" t="s">
        <v>97</v>
      </c>
    </row>
    <row r="3854" spans="1:23">
      <c r="A3854" s="261"/>
      <c r="B3854" s="261">
        <v>0</v>
      </c>
      <c r="C3854" s="261">
        <v>47045225</v>
      </c>
      <c r="D3854" s="261">
        <v>14171184</v>
      </c>
      <c r="E3854" s="261" t="s">
        <v>161</v>
      </c>
      <c r="F3854" s="261">
        <v>0</v>
      </c>
      <c r="G3854" s="261"/>
      <c r="H3854" s="261">
        <v>0</v>
      </c>
      <c r="I3854" s="261"/>
      <c r="J3854" s="261"/>
      <c r="K3854" s="261"/>
      <c r="L3854" s="261"/>
      <c r="M3854" s="261">
        <v>0</v>
      </c>
      <c r="N3854" s="261">
        <v>11.7</v>
      </c>
      <c r="O3854" s="261">
        <v>0</v>
      </c>
      <c r="P3854" s="261" t="s">
        <v>94</v>
      </c>
      <c r="Q3854" s="261">
        <v>1</v>
      </c>
      <c r="R3854" s="261">
        <v>0</v>
      </c>
      <c r="S3854" s="261" t="s">
        <v>70</v>
      </c>
      <c r="T3854" s="261">
        <v>0</v>
      </c>
      <c r="U3854" s="261">
        <v>0</v>
      </c>
      <c r="V3854" s="261">
        <v>20161230</v>
      </c>
      <c r="W3854" s="261" t="s">
        <v>3</v>
      </c>
    </row>
    <row r="3855" spans="1:23">
      <c r="A3855" s="261"/>
      <c r="B3855" s="261">
        <v>0</v>
      </c>
      <c r="C3855" s="261">
        <v>39421611</v>
      </c>
      <c r="D3855" s="261">
        <v>35063990</v>
      </c>
      <c r="E3855" s="261" t="s">
        <v>161</v>
      </c>
      <c r="F3855" s="261">
        <v>0</v>
      </c>
      <c r="G3855" s="261"/>
      <c r="H3855" s="261">
        <v>0</v>
      </c>
      <c r="I3855" s="261"/>
      <c r="J3855" s="261"/>
      <c r="K3855" s="261"/>
      <c r="L3855" s="261"/>
      <c r="M3855" s="261">
        <v>0</v>
      </c>
      <c r="N3855" s="261">
        <v>12.435</v>
      </c>
      <c r="O3855" s="261">
        <v>0</v>
      </c>
      <c r="P3855" s="261" t="s">
        <v>94</v>
      </c>
      <c r="Q3855" s="261">
        <v>1</v>
      </c>
      <c r="R3855" s="261">
        <v>0</v>
      </c>
      <c r="S3855" s="261" t="s">
        <v>70</v>
      </c>
      <c r="T3855" s="261">
        <v>0</v>
      </c>
      <c r="U3855" s="261">
        <v>0</v>
      </c>
      <c r="V3855" s="261">
        <v>20161230</v>
      </c>
      <c r="W3855" s="261" t="s">
        <v>3</v>
      </c>
    </row>
    <row r="3856" spans="1:23">
      <c r="A3856" s="261"/>
      <c r="B3856" s="261">
        <v>0</v>
      </c>
      <c r="C3856" s="261">
        <v>38725069</v>
      </c>
      <c r="D3856" s="261">
        <v>29335515</v>
      </c>
      <c r="E3856" s="261" t="s">
        <v>161</v>
      </c>
      <c r="F3856" s="261">
        <v>0</v>
      </c>
      <c r="G3856" s="261"/>
      <c r="H3856" s="261">
        <v>0</v>
      </c>
      <c r="I3856" s="261"/>
      <c r="J3856" s="261"/>
      <c r="K3856" s="261"/>
      <c r="L3856" s="261"/>
      <c r="M3856" s="261">
        <v>0</v>
      </c>
      <c r="N3856" s="261">
        <v>12.7</v>
      </c>
      <c r="O3856" s="261">
        <v>0</v>
      </c>
      <c r="P3856" s="261" t="s">
        <v>94</v>
      </c>
      <c r="Q3856" s="261">
        <v>1</v>
      </c>
      <c r="R3856" s="261">
        <v>0</v>
      </c>
      <c r="S3856" s="261" t="s">
        <v>70</v>
      </c>
      <c r="T3856" s="261">
        <v>0</v>
      </c>
      <c r="U3856" s="261">
        <v>0</v>
      </c>
      <c r="V3856" s="261">
        <v>20161230</v>
      </c>
      <c r="W3856" s="261" t="s">
        <v>97</v>
      </c>
    </row>
    <row r="3857" spans="1:23">
      <c r="A3857" s="261"/>
      <c r="B3857" s="261">
        <v>0</v>
      </c>
      <c r="C3857" s="261">
        <v>30199323</v>
      </c>
      <c r="D3857" s="261">
        <v>32043211</v>
      </c>
      <c r="E3857" s="261" t="s">
        <v>161</v>
      </c>
      <c r="F3857" s="261">
        <v>0</v>
      </c>
      <c r="G3857" s="261"/>
      <c r="H3857" s="261">
        <v>0</v>
      </c>
      <c r="I3857" s="261"/>
      <c r="J3857" s="261"/>
      <c r="K3857" s="261"/>
      <c r="L3857" s="261"/>
      <c r="M3857" s="261">
        <v>0</v>
      </c>
      <c r="N3857" s="261">
        <v>12</v>
      </c>
      <c r="O3857" s="261">
        <v>0</v>
      </c>
      <c r="P3857" s="261" t="s">
        <v>94</v>
      </c>
      <c r="Q3857" s="261">
        <v>1</v>
      </c>
      <c r="R3857" s="261">
        <v>0</v>
      </c>
      <c r="S3857" s="261" t="s">
        <v>70</v>
      </c>
      <c r="T3857" s="261">
        <v>0</v>
      </c>
      <c r="U3857" s="261">
        <v>0</v>
      </c>
      <c r="V3857" s="261">
        <v>20161230</v>
      </c>
      <c r="W3857" s="261" t="s">
        <v>3</v>
      </c>
    </row>
    <row r="3858" spans="1:23">
      <c r="A3858" s="261"/>
      <c r="B3858" s="261">
        <v>0</v>
      </c>
      <c r="C3858" s="261">
        <v>39793198</v>
      </c>
      <c r="D3858" s="261">
        <v>24863663</v>
      </c>
      <c r="E3858" s="261" t="s">
        <v>161</v>
      </c>
      <c r="F3858" s="261">
        <v>0</v>
      </c>
      <c r="G3858" s="261"/>
      <c r="H3858" s="261">
        <v>0</v>
      </c>
      <c r="I3858" s="261"/>
      <c r="J3858" s="261"/>
      <c r="K3858" s="261"/>
      <c r="L3858" s="261"/>
      <c r="M3858" s="261">
        <v>0</v>
      </c>
      <c r="N3858" s="261">
        <v>11.1</v>
      </c>
      <c r="O3858" s="261">
        <v>0</v>
      </c>
      <c r="P3858" s="261" t="s">
        <v>94</v>
      </c>
      <c r="Q3858" s="261">
        <v>1</v>
      </c>
      <c r="R3858" s="261">
        <v>0</v>
      </c>
      <c r="S3858" s="261" t="s">
        <v>70</v>
      </c>
      <c r="T3858" s="261">
        <v>0</v>
      </c>
      <c r="U3858" s="261">
        <v>0</v>
      </c>
      <c r="V3858" s="261">
        <v>20161230</v>
      </c>
      <c r="W3858" s="261" t="s">
        <v>3</v>
      </c>
    </row>
    <row r="3859" spans="1:23">
      <c r="A3859" s="261"/>
      <c r="B3859" s="261">
        <v>0</v>
      </c>
      <c r="C3859" s="261">
        <v>43238100</v>
      </c>
      <c r="D3859" s="261">
        <v>40037632</v>
      </c>
      <c r="E3859" s="261" t="s">
        <v>161</v>
      </c>
      <c r="F3859" s="261">
        <v>0</v>
      </c>
      <c r="G3859" s="261"/>
      <c r="H3859" s="261">
        <v>0</v>
      </c>
      <c r="I3859" s="261"/>
      <c r="J3859" s="261"/>
      <c r="K3859" s="261"/>
      <c r="L3859" s="261"/>
      <c r="M3859" s="261">
        <v>0</v>
      </c>
      <c r="N3859" s="261">
        <v>11.506399999999999</v>
      </c>
      <c r="O3859" s="261">
        <v>0</v>
      </c>
      <c r="P3859" s="261" t="s">
        <v>94</v>
      </c>
      <c r="Q3859" s="261">
        <v>1</v>
      </c>
      <c r="R3859" s="261">
        <v>0</v>
      </c>
      <c r="S3859" s="261" t="s">
        <v>70</v>
      </c>
      <c r="T3859" s="261">
        <v>0</v>
      </c>
      <c r="U3859" s="261">
        <v>0</v>
      </c>
      <c r="V3859" s="261">
        <v>20161230</v>
      </c>
      <c r="W3859" s="261" t="s">
        <v>3</v>
      </c>
    </row>
    <row r="3860" spans="1:23">
      <c r="A3860" s="261"/>
      <c r="B3860" s="261">
        <v>0</v>
      </c>
      <c r="C3860" s="261">
        <v>33131930</v>
      </c>
      <c r="D3860" s="261">
        <v>24008449</v>
      </c>
      <c r="E3860" s="261" t="s">
        <v>161</v>
      </c>
      <c r="F3860" s="261">
        <v>0</v>
      </c>
      <c r="G3860" s="261"/>
      <c r="H3860" s="261">
        <v>0</v>
      </c>
      <c r="I3860" s="261"/>
      <c r="J3860" s="261"/>
      <c r="K3860" s="261"/>
      <c r="L3860" s="261"/>
      <c r="M3860" s="261">
        <v>0</v>
      </c>
      <c r="N3860" s="261">
        <v>11.95</v>
      </c>
      <c r="O3860" s="261">
        <v>0</v>
      </c>
      <c r="P3860" s="261" t="s">
        <v>94</v>
      </c>
      <c r="Q3860" s="261">
        <v>1</v>
      </c>
      <c r="R3860" s="261">
        <v>0</v>
      </c>
      <c r="S3860" s="261" t="s">
        <v>70</v>
      </c>
      <c r="T3860" s="261">
        <v>0</v>
      </c>
      <c r="U3860" s="261">
        <v>0</v>
      </c>
      <c r="V3860" s="261">
        <v>20161230</v>
      </c>
      <c r="W3860" s="261" t="s">
        <v>3</v>
      </c>
    </row>
    <row r="3861" spans="1:23">
      <c r="A3861" s="261"/>
      <c r="B3861" s="261">
        <v>0</v>
      </c>
      <c r="C3861" s="261">
        <v>40976084</v>
      </c>
      <c r="D3861" s="261">
        <v>21485724</v>
      </c>
      <c r="E3861" s="261" t="s">
        <v>161</v>
      </c>
      <c r="F3861" s="261">
        <v>0</v>
      </c>
      <c r="G3861" s="261"/>
      <c r="H3861" s="261">
        <v>0</v>
      </c>
      <c r="I3861" s="261"/>
      <c r="J3861" s="261"/>
      <c r="K3861" s="261"/>
      <c r="L3861" s="261"/>
      <c r="M3861" s="261">
        <v>0</v>
      </c>
      <c r="N3861" s="261">
        <v>12.7</v>
      </c>
      <c r="O3861" s="261">
        <v>0</v>
      </c>
      <c r="P3861" s="261" t="s">
        <v>94</v>
      </c>
      <c r="Q3861" s="261">
        <v>1</v>
      </c>
      <c r="R3861" s="261">
        <v>0</v>
      </c>
      <c r="S3861" s="261" t="s">
        <v>70</v>
      </c>
      <c r="T3861" s="261">
        <v>0</v>
      </c>
      <c r="U3861" s="261">
        <v>0</v>
      </c>
      <c r="V3861" s="261">
        <v>20161230</v>
      </c>
      <c r="W3861" s="261" t="s">
        <v>3</v>
      </c>
    </row>
    <row r="3862" spans="1:23">
      <c r="A3862" s="261"/>
      <c r="B3862" s="261">
        <v>0</v>
      </c>
      <c r="C3862" s="261">
        <v>42954516</v>
      </c>
      <c r="D3862" s="261">
        <v>34969096</v>
      </c>
      <c r="E3862" s="261" t="s">
        <v>161</v>
      </c>
      <c r="F3862" s="261">
        <v>0</v>
      </c>
      <c r="G3862" s="261"/>
      <c r="H3862" s="261">
        <v>0</v>
      </c>
      <c r="I3862" s="261"/>
      <c r="J3862" s="261"/>
      <c r="K3862" s="261"/>
      <c r="L3862" s="261"/>
      <c r="M3862" s="261">
        <v>0</v>
      </c>
      <c r="N3862" s="261">
        <v>12.7</v>
      </c>
      <c r="O3862" s="261">
        <v>0</v>
      </c>
      <c r="P3862" s="261" t="s">
        <v>94</v>
      </c>
      <c r="Q3862" s="261">
        <v>1</v>
      </c>
      <c r="R3862" s="261">
        <v>0</v>
      </c>
      <c r="S3862" s="261" t="s">
        <v>70</v>
      </c>
      <c r="T3862" s="261">
        <v>0</v>
      </c>
      <c r="U3862" s="261">
        <v>0</v>
      </c>
      <c r="V3862" s="261">
        <v>20161230</v>
      </c>
      <c r="W3862" s="261" t="s">
        <v>3</v>
      </c>
    </row>
    <row r="3863" spans="1:23">
      <c r="A3863" s="261"/>
      <c r="B3863" s="261">
        <v>0</v>
      </c>
      <c r="C3863" s="261">
        <v>40042255</v>
      </c>
      <c r="D3863" s="261">
        <v>39305828</v>
      </c>
      <c r="E3863" s="261" t="s">
        <v>161</v>
      </c>
      <c r="F3863" s="261">
        <v>0</v>
      </c>
      <c r="G3863" s="261"/>
      <c r="H3863" s="261">
        <v>0</v>
      </c>
      <c r="I3863" s="261"/>
      <c r="J3863" s="261"/>
      <c r="K3863" s="261"/>
      <c r="L3863" s="261"/>
      <c r="M3863" s="261">
        <v>0</v>
      </c>
      <c r="N3863" s="261">
        <v>12.17</v>
      </c>
      <c r="O3863" s="261">
        <v>0</v>
      </c>
      <c r="P3863" s="261" t="s">
        <v>94</v>
      </c>
      <c r="Q3863" s="261">
        <v>1</v>
      </c>
      <c r="R3863" s="261">
        <v>0</v>
      </c>
      <c r="S3863" s="261" t="s">
        <v>70</v>
      </c>
      <c r="T3863" s="261">
        <v>0</v>
      </c>
      <c r="U3863" s="261">
        <v>0</v>
      </c>
      <c r="V3863" s="261">
        <v>20161230</v>
      </c>
      <c r="W3863" s="261" t="s">
        <v>97</v>
      </c>
    </row>
    <row r="3864" spans="1:23">
      <c r="A3864" s="261"/>
      <c r="B3864" s="261">
        <v>0</v>
      </c>
      <c r="C3864" s="261">
        <v>37136142</v>
      </c>
      <c r="D3864" s="261">
        <v>38826428</v>
      </c>
      <c r="E3864" s="261" t="s">
        <v>161</v>
      </c>
      <c r="F3864" s="261">
        <v>0</v>
      </c>
      <c r="G3864" s="261"/>
      <c r="H3864" s="261">
        <v>0</v>
      </c>
      <c r="I3864" s="261"/>
      <c r="J3864" s="261"/>
      <c r="K3864" s="261"/>
      <c r="L3864" s="261"/>
      <c r="M3864" s="261">
        <v>0</v>
      </c>
      <c r="N3864" s="261">
        <v>12.7</v>
      </c>
      <c r="O3864" s="261">
        <v>0</v>
      </c>
      <c r="P3864" s="261" t="s">
        <v>94</v>
      </c>
      <c r="Q3864" s="261">
        <v>1</v>
      </c>
      <c r="R3864" s="261">
        <v>0</v>
      </c>
      <c r="S3864" s="261" t="s">
        <v>70</v>
      </c>
      <c r="T3864" s="261">
        <v>0</v>
      </c>
      <c r="U3864" s="261">
        <v>0</v>
      </c>
      <c r="V3864" s="261">
        <v>20161230</v>
      </c>
      <c r="W3864" s="261" t="s">
        <v>3</v>
      </c>
    </row>
    <row r="3865" spans="1:23">
      <c r="A3865" s="261"/>
      <c r="B3865" s="261">
        <v>0</v>
      </c>
      <c r="C3865" s="261">
        <v>38923160</v>
      </c>
      <c r="D3865" s="261">
        <v>29136508</v>
      </c>
      <c r="E3865" s="261" t="s">
        <v>161</v>
      </c>
      <c r="F3865" s="261">
        <v>0</v>
      </c>
      <c r="G3865" s="261"/>
      <c r="H3865" s="261">
        <v>0</v>
      </c>
      <c r="I3865" s="261"/>
      <c r="J3865" s="261"/>
      <c r="K3865" s="261"/>
      <c r="L3865" s="261"/>
      <c r="M3865" s="261">
        <v>0</v>
      </c>
      <c r="N3865" s="261">
        <v>12.435</v>
      </c>
      <c r="O3865" s="261">
        <v>0</v>
      </c>
      <c r="P3865" s="261" t="s">
        <v>94</v>
      </c>
      <c r="Q3865" s="261">
        <v>1</v>
      </c>
      <c r="R3865" s="261">
        <v>0</v>
      </c>
      <c r="S3865" s="261" t="s">
        <v>70</v>
      </c>
      <c r="T3865" s="261">
        <v>0</v>
      </c>
      <c r="U3865" s="261">
        <v>0</v>
      </c>
      <c r="V3865" s="261">
        <v>20161230</v>
      </c>
      <c r="W3865" s="261" t="s">
        <v>3</v>
      </c>
    </row>
    <row r="3866" spans="1:23">
      <c r="A3866" s="261"/>
      <c r="B3866" s="261">
        <v>0</v>
      </c>
      <c r="C3866" s="261">
        <v>41156970</v>
      </c>
      <c r="D3866" s="261">
        <v>980005</v>
      </c>
      <c r="E3866" s="261" t="s">
        <v>161</v>
      </c>
      <c r="F3866" s="261">
        <v>0</v>
      </c>
      <c r="G3866" s="261"/>
      <c r="H3866" s="261">
        <v>0</v>
      </c>
      <c r="I3866" s="261"/>
      <c r="J3866" s="261"/>
      <c r="K3866" s="261"/>
      <c r="L3866" s="261"/>
      <c r="M3866" s="261">
        <v>0</v>
      </c>
      <c r="N3866" s="261">
        <v>12.435</v>
      </c>
      <c r="O3866" s="261">
        <v>0</v>
      </c>
      <c r="P3866" s="261" t="s">
        <v>94</v>
      </c>
      <c r="Q3866" s="261">
        <v>1</v>
      </c>
      <c r="R3866" s="261">
        <v>0</v>
      </c>
      <c r="S3866" s="261" t="s">
        <v>70</v>
      </c>
      <c r="T3866" s="261">
        <v>0</v>
      </c>
      <c r="U3866" s="261">
        <v>0</v>
      </c>
      <c r="V3866" s="261">
        <v>20161230</v>
      </c>
      <c r="W3866" s="261" t="s">
        <v>3</v>
      </c>
    </row>
    <row r="3867" spans="1:23">
      <c r="A3867" s="261"/>
      <c r="B3867" s="261">
        <v>0</v>
      </c>
      <c r="C3867" s="261">
        <v>43152115</v>
      </c>
      <c r="D3867" s="261">
        <v>37947460</v>
      </c>
      <c r="E3867" s="261" t="s">
        <v>161</v>
      </c>
      <c r="F3867" s="261">
        <v>0</v>
      </c>
      <c r="G3867" s="261"/>
      <c r="H3867" s="261">
        <v>0</v>
      </c>
      <c r="I3867" s="261"/>
      <c r="J3867" s="261"/>
      <c r="K3867" s="261"/>
      <c r="L3867" s="261"/>
      <c r="M3867" s="261">
        <v>0</v>
      </c>
      <c r="N3867" s="261">
        <v>11.1</v>
      </c>
      <c r="O3867" s="261">
        <v>0</v>
      </c>
      <c r="P3867" s="261" t="s">
        <v>94</v>
      </c>
      <c r="Q3867" s="261">
        <v>1</v>
      </c>
      <c r="R3867" s="261">
        <v>0</v>
      </c>
      <c r="S3867" s="261" t="s">
        <v>70</v>
      </c>
      <c r="T3867" s="261">
        <v>0</v>
      </c>
      <c r="U3867" s="261">
        <v>0</v>
      </c>
      <c r="V3867" s="261">
        <v>20161230</v>
      </c>
      <c r="W3867" s="261" t="s">
        <v>3</v>
      </c>
    </row>
    <row r="3868" spans="1:23">
      <c r="A3868" s="261"/>
      <c r="B3868" s="261">
        <v>0</v>
      </c>
      <c r="C3868" s="261">
        <v>45574582</v>
      </c>
      <c r="D3868" s="261">
        <v>40897743</v>
      </c>
      <c r="E3868" s="261" t="s">
        <v>161</v>
      </c>
      <c r="F3868" s="261">
        <v>0</v>
      </c>
      <c r="G3868" s="261"/>
      <c r="H3868" s="261">
        <v>0</v>
      </c>
      <c r="I3868" s="261"/>
      <c r="J3868" s="261"/>
      <c r="K3868" s="261"/>
      <c r="L3868" s="261"/>
      <c r="M3868" s="261">
        <v>0</v>
      </c>
      <c r="N3868" s="261">
        <v>12.7</v>
      </c>
      <c r="O3868" s="261">
        <v>0</v>
      </c>
      <c r="P3868" s="261" t="s">
        <v>94</v>
      </c>
      <c r="Q3868" s="261">
        <v>1</v>
      </c>
      <c r="R3868" s="261">
        <v>0</v>
      </c>
      <c r="S3868" s="261" t="s">
        <v>70</v>
      </c>
      <c r="T3868" s="261">
        <v>0</v>
      </c>
      <c r="U3868" s="261">
        <v>0</v>
      </c>
      <c r="V3868" s="261">
        <v>20161230</v>
      </c>
      <c r="W3868" s="261" t="s">
        <v>97</v>
      </c>
    </row>
    <row r="3869" spans="1:23">
      <c r="A3869" s="261"/>
      <c r="B3869" s="261">
        <v>0</v>
      </c>
      <c r="C3869" s="261">
        <v>43375833</v>
      </c>
      <c r="D3869" s="261">
        <v>10326330</v>
      </c>
      <c r="E3869" s="261" t="s">
        <v>161</v>
      </c>
      <c r="F3869" s="261">
        <v>0</v>
      </c>
      <c r="G3869" s="261"/>
      <c r="H3869" s="261">
        <v>0</v>
      </c>
      <c r="I3869" s="261"/>
      <c r="J3869" s="261"/>
      <c r="K3869" s="261"/>
      <c r="L3869" s="261"/>
      <c r="M3869" s="261">
        <v>0</v>
      </c>
      <c r="N3869" s="261">
        <v>11.1</v>
      </c>
      <c r="O3869" s="261">
        <v>0</v>
      </c>
      <c r="P3869" s="261" t="s">
        <v>94</v>
      </c>
      <c r="Q3869" s="261">
        <v>1</v>
      </c>
      <c r="R3869" s="261">
        <v>0</v>
      </c>
      <c r="S3869" s="261" t="s">
        <v>70</v>
      </c>
      <c r="T3869" s="261">
        <v>0</v>
      </c>
      <c r="U3869" s="261">
        <v>0</v>
      </c>
      <c r="V3869" s="261">
        <v>20161230</v>
      </c>
      <c r="W3869" s="261" t="s">
        <v>3</v>
      </c>
    </row>
    <row r="3870" spans="1:23">
      <c r="A3870" s="261"/>
      <c r="B3870" s="261">
        <v>0</v>
      </c>
      <c r="C3870" s="261">
        <v>46392779</v>
      </c>
      <c r="D3870" s="261">
        <v>40795873</v>
      </c>
      <c r="E3870" s="261" t="s">
        <v>161</v>
      </c>
      <c r="F3870" s="261">
        <v>0</v>
      </c>
      <c r="G3870" s="261"/>
      <c r="H3870" s="261">
        <v>0</v>
      </c>
      <c r="I3870" s="261"/>
      <c r="J3870" s="261"/>
      <c r="K3870" s="261"/>
      <c r="L3870" s="261"/>
      <c r="M3870" s="261">
        <v>0</v>
      </c>
      <c r="N3870" s="261">
        <v>12.7</v>
      </c>
      <c r="O3870" s="261">
        <v>0</v>
      </c>
      <c r="P3870" s="261" t="s">
        <v>94</v>
      </c>
      <c r="Q3870" s="261">
        <v>1</v>
      </c>
      <c r="R3870" s="261">
        <v>0</v>
      </c>
      <c r="S3870" s="261" t="s">
        <v>70</v>
      </c>
      <c r="T3870" s="261">
        <v>0</v>
      </c>
      <c r="U3870" s="261">
        <v>0</v>
      </c>
      <c r="V3870" s="261">
        <v>20161230</v>
      </c>
      <c r="W3870" s="261" t="s">
        <v>97</v>
      </c>
    </row>
    <row r="3871" spans="1:23">
      <c r="A3871" s="261"/>
      <c r="B3871" s="261">
        <v>0</v>
      </c>
      <c r="C3871" s="261">
        <v>42554051</v>
      </c>
      <c r="D3871" s="261">
        <v>9536471</v>
      </c>
      <c r="E3871" s="261" t="s">
        <v>161</v>
      </c>
      <c r="F3871" s="261">
        <v>0</v>
      </c>
      <c r="G3871" s="261"/>
      <c r="H3871" s="261">
        <v>0</v>
      </c>
      <c r="I3871" s="261"/>
      <c r="J3871" s="261"/>
      <c r="K3871" s="261"/>
      <c r="L3871" s="261"/>
      <c r="M3871" s="261">
        <v>0</v>
      </c>
      <c r="N3871" s="261">
        <v>11.1</v>
      </c>
      <c r="O3871" s="261">
        <v>0</v>
      </c>
      <c r="P3871" s="261" t="s">
        <v>94</v>
      </c>
      <c r="Q3871" s="261">
        <v>1</v>
      </c>
      <c r="R3871" s="261">
        <v>0</v>
      </c>
      <c r="S3871" s="261" t="s">
        <v>70</v>
      </c>
      <c r="T3871" s="261">
        <v>0</v>
      </c>
      <c r="U3871" s="261">
        <v>0</v>
      </c>
      <c r="V3871" s="261">
        <v>20161230</v>
      </c>
      <c r="W3871" s="261" t="s">
        <v>3</v>
      </c>
    </row>
    <row r="3872" spans="1:23">
      <c r="A3872" s="261"/>
      <c r="B3872" s="261">
        <v>0</v>
      </c>
      <c r="C3872" s="261">
        <v>43238255</v>
      </c>
      <c r="D3872" s="261">
        <v>5687881</v>
      </c>
      <c r="E3872" s="261" t="s">
        <v>161</v>
      </c>
      <c r="F3872" s="261">
        <v>0</v>
      </c>
      <c r="G3872" s="261"/>
      <c r="H3872" s="261">
        <v>0</v>
      </c>
      <c r="I3872" s="261"/>
      <c r="J3872" s="261"/>
      <c r="K3872" s="261"/>
      <c r="L3872" s="261"/>
      <c r="M3872" s="261">
        <v>0</v>
      </c>
      <c r="N3872" s="261">
        <v>11.1</v>
      </c>
      <c r="O3872" s="261">
        <v>0</v>
      </c>
      <c r="P3872" s="261" t="s">
        <v>94</v>
      </c>
      <c r="Q3872" s="261">
        <v>1</v>
      </c>
      <c r="R3872" s="261">
        <v>0</v>
      </c>
      <c r="S3872" s="261" t="s">
        <v>70</v>
      </c>
      <c r="T3872" s="261">
        <v>0</v>
      </c>
      <c r="U3872" s="261">
        <v>0</v>
      </c>
      <c r="V3872" s="261">
        <v>20161230</v>
      </c>
      <c r="W3872" s="261" t="s">
        <v>3</v>
      </c>
    </row>
    <row r="3873" spans="1:23">
      <c r="A3873" s="261"/>
      <c r="B3873" s="261">
        <v>0</v>
      </c>
      <c r="C3873" s="261">
        <v>36114999</v>
      </c>
      <c r="D3873" s="261">
        <v>11049152</v>
      </c>
      <c r="E3873" s="261" t="s">
        <v>161</v>
      </c>
      <c r="F3873" s="261">
        <v>0</v>
      </c>
      <c r="G3873" s="261"/>
      <c r="H3873" s="261">
        <v>0</v>
      </c>
      <c r="I3873" s="261"/>
      <c r="J3873" s="261"/>
      <c r="K3873" s="261"/>
      <c r="L3873" s="261"/>
      <c r="M3873" s="261">
        <v>0</v>
      </c>
      <c r="N3873" s="261">
        <v>12.7</v>
      </c>
      <c r="O3873" s="261">
        <v>0</v>
      </c>
      <c r="P3873" s="261" t="s">
        <v>94</v>
      </c>
      <c r="Q3873" s="261">
        <v>1</v>
      </c>
      <c r="R3873" s="261">
        <v>0</v>
      </c>
      <c r="S3873" s="261" t="s">
        <v>70</v>
      </c>
      <c r="T3873" s="261">
        <v>0</v>
      </c>
      <c r="U3873" s="261">
        <v>0</v>
      </c>
      <c r="V3873" s="261">
        <v>20161230</v>
      </c>
      <c r="W3873" s="261" t="s">
        <v>3</v>
      </c>
    </row>
    <row r="3874" spans="1:23">
      <c r="A3874" s="261"/>
      <c r="B3874" s="261">
        <v>0</v>
      </c>
      <c r="C3874" s="261">
        <v>37813289</v>
      </c>
      <c r="D3874" s="261">
        <v>14454086</v>
      </c>
      <c r="E3874" s="261" t="s">
        <v>161</v>
      </c>
      <c r="F3874" s="261">
        <v>0</v>
      </c>
      <c r="G3874" s="261"/>
      <c r="H3874" s="261">
        <v>0</v>
      </c>
      <c r="I3874" s="261"/>
      <c r="J3874" s="261"/>
      <c r="K3874" s="261"/>
      <c r="L3874" s="261"/>
      <c r="M3874" s="261">
        <v>0</v>
      </c>
      <c r="N3874" s="261">
        <v>11.119300000000001</v>
      </c>
      <c r="O3874" s="261">
        <v>0</v>
      </c>
      <c r="P3874" s="261" t="s">
        <v>94</v>
      </c>
      <c r="Q3874" s="261">
        <v>1</v>
      </c>
      <c r="R3874" s="261">
        <v>0</v>
      </c>
      <c r="S3874" s="261" t="s">
        <v>70</v>
      </c>
      <c r="T3874" s="261">
        <v>0</v>
      </c>
      <c r="U3874" s="261">
        <v>0</v>
      </c>
      <c r="V3874" s="261">
        <v>20161230</v>
      </c>
      <c r="W3874" s="261" t="s">
        <v>3</v>
      </c>
    </row>
    <row r="3875" spans="1:23">
      <c r="A3875" s="261"/>
      <c r="B3875" s="261">
        <v>0</v>
      </c>
      <c r="C3875" s="261">
        <v>39025405</v>
      </c>
      <c r="D3875" s="261">
        <v>37387494</v>
      </c>
      <c r="E3875" s="261" t="s">
        <v>161</v>
      </c>
      <c r="F3875" s="261">
        <v>0</v>
      </c>
      <c r="G3875" s="261"/>
      <c r="H3875" s="261">
        <v>0</v>
      </c>
      <c r="I3875" s="261"/>
      <c r="J3875" s="261"/>
      <c r="K3875" s="261"/>
      <c r="L3875" s="261"/>
      <c r="M3875" s="261">
        <v>0</v>
      </c>
      <c r="N3875" s="261">
        <v>11.506399999999999</v>
      </c>
      <c r="O3875" s="261">
        <v>0</v>
      </c>
      <c r="P3875" s="261" t="s">
        <v>94</v>
      </c>
      <c r="Q3875" s="261">
        <v>1</v>
      </c>
      <c r="R3875" s="261">
        <v>0</v>
      </c>
      <c r="S3875" s="261" t="s">
        <v>70</v>
      </c>
      <c r="T3875" s="261">
        <v>0</v>
      </c>
      <c r="U3875" s="261">
        <v>0</v>
      </c>
      <c r="V3875" s="261">
        <v>20161230</v>
      </c>
      <c r="W3875" s="261" t="s">
        <v>3</v>
      </c>
    </row>
    <row r="3876" spans="1:23">
      <c r="A3876" s="261"/>
      <c r="B3876" s="261">
        <v>0</v>
      </c>
      <c r="C3876" s="261">
        <v>25194923</v>
      </c>
      <c r="D3876" s="261">
        <v>15907016</v>
      </c>
      <c r="E3876" s="261" t="s">
        <v>161</v>
      </c>
      <c r="F3876" s="261">
        <v>0</v>
      </c>
      <c r="G3876" s="261"/>
      <c r="H3876" s="261">
        <v>0</v>
      </c>
      <c r="I3876" s="261"/>
      <c r="J3876" s="261"/>
      <c r="K3876" s="261"/>
      <c r="L3876" s="261"/>
      <c r="M3876" s="261">
        <v>0</v>
      </c>
      <c r="N3876" s="261">
        <v>12.75</v>
      </c>
      <c r="O3876" s="261">
        <v>0</v>
      </c>
      <c r="P3876" s="261" t="s">
        <v>94</v>
      </c>
      <c r="Q3876" s="261">
        <v>1</v>
      </c>
      <c r="R3876" s="261">
        <v>0</v>
      </c>
      <c r="S3876" s="261" t="s">
        <v>70</v>
      </c>
      <c r="T3876" s="261">
        <v>0</v>
      </c>
      <c r="U3876" s="261">
        <v>0</v>
      </c>
      <c r="V3876" s="261">
        <v>20161230</v>
      </c>
      <c r="W3876" s="261" t="s">
        <v>3</v>
      </c>
    </row>
    <row r="3877" spans="1:23">
      <c r="A3877" s="261"/>
      <c r="B3877" s="261">
        <v>0</v>
      </c>
      <c r="C3877" s="261">
        <v>43993289</v>
      </c>
      <c r="D3877" s="261">
        <v>26976110</v>
      </c>
      <c r="E3877" s="261" t="s">
        <v>161</v>
      </c>
      <c r="F3877" s="261">
        <v>0</v>
      </c>
      <c r="G3877" s="261"/>
      <c r="H3877" s="261">
        <v>0</v>
      </c>
      <c r="I3877" s="261"/>
      <c r="J3877" s="261"/>
      <c r="K3877" s="261"/>
      <c r="L3877" s="261"/>
      <c r="M3877" s="261">
        <v>0</v>
      </c>
      <c r="N3877" s="261">
        <v>12.435</v>
      </c>
      <c r="O3877" s="261">
        <v>0</v>
      </c>
      <c r="P3877" s="261" t="s">
        <v>94</v>
      </c>
      <c r="Q3877" s="261">
        <v>1</v>
      </c>
      <c r="R3877" s="261">
        <v>0</v>
      </c>
      <c r="S3877" s="261" t="s">
        <v>70</v>
      </c>
      <c r="T3877" s="261">
        <v>0</v>
      </c>
      <c r="U3877" s="261">
        <v>0</v>
      </c>
      <c r="V3877" s="261">
        <v>20161230</v>
      </c>
      <c r="W3877" s="261" t="s">
        <v>3</v>
      </c>
    </row>
    <row r="3878" spans="1:23">
      <c r="A3878" s="261"/>
      <c r="B3878" s="261">
        <v>0</v>
      </c>
      <c r="C3878" s="261">
        <v>39001163</v>
      </c>
      <c r="D3878" s="261">
        <v>5764042</v>
      </c>
      <c r="E3878" s="261" t="s">
        <v>161</v>
      </c>
      <c r="F3878" s="261">
        <v>0</v>
      </c>
      <c r="G3878" s="261"/>
      <c r="H3878" s="261">
        <v>0</v>
      </c>
      <c r="I3878" s="261"/>
      <c r="J3878" s="261"/>
      <c r="K3878" s="261"/>
      <c r="L3878" s="261"/>
      <c r="M3878" s="261">
        <v>0</v>
      </c>
      <c r="N3878" s="261">
        <v>12.435</v>
      </c>
      <c r="O3878" s="261">
        <v>0</v>
      </c>
      <c r="P3878" s="261" t="s">
        <v>94</v>
      </c>
      <c r="Q3878" s="261">
        <v>1</v>
      </c>
      <c r="R3878" s="261">
        <v>0</v>
      </c>
      <c r="S3878" s="261" t="s">
        <v>70</v>
      </c>
      <c r="T3878" s="261">
        <v>0</v>
      </c>
      <c r="U3878" s="261">
        <v>0</v>
      </c>
      <c r="V3878" s="261">
        <v>20161230</v>
      </c>
      <c r="W3878" s="261" t="s">
        <v>3</v>
      </c>
    </row>
    <row r="3879" spans="1:23">
      <c r="A3879" s="261"/>
      <c r="B3879" s="261">
        <v>0</v>
      </c>
      <c r="C3879" s="261">
        <v>44760730</v>
      </c>
      <c r="D3879" s="261">
        <v>10237897</v>
      </c>
      <c r="E3879" s="261" t="s">
        <v>161</v>
      </c>
      <c r="F3879" s="261">
        <v>0</v>
      </c>
      <c r="G3879" s="261"/>
      <c r="H3879" s="261">
        <v>0</v>
      </c>
      <c r="I3879" s="261"/>
      <c r="J3879" s="261"/>
      <c r="K3879" s="261"/>
      <c r="L3879" s="261"/>
      <c r="M3879" s="261">
        <v>0</v>
      </c>
      <c r="N3879" s="261">
        <v>12.5</v>
      </c>
      <c r="O3879" s="261">
        <v>0</v>
      </c>
      <c r="P3879" s="261" t="s">
        <v>94</v>
      </c>
      <c r="Q3879" s="261">
        <v>1</v>
      </c>
      <c r="R3879" s="261">
        <v>0</v>
      </c>
      <c r="S3879" s="261" t="s">
        <v>70</v>
      </c>
      <c r="T3879" s="261">
        <v>0</v>
      </c>
      <c r="U3879" s="261">
        <v>0</v>
      </c>
      <c r="V3879" s="261">
        <v>20161230</v>
      </c>
      <c r="W3879" s="261" t="s">
        <v>3</v>
      </c>
    </row>
    <row r="3880" spans="1:23">
      <c r="A3880" s="261"/>
      <c r="B3880" s="261">
        <v>0</v>
      </c>
      <c r="C3880" s="261">
        <v>40571389</v>
      </c>
      <c r="D3880" s="261">
        <v>26777180</v>
      </c>
      <c r="E3880" s="261" t="s">
        <v>161</v>
      </c>
      <c r="F3880" s="261">
        <v>0</v>
      </c>
      <c r="G3880" s="261"/>
      <c r="H3880" s="261">
        <v>0</v>
      </c>
      <c r="I3880" s="261"/>
      <c r="J3880" s="261"/>
      <c r="K3880" s="261"/>
      <c r="L3880" s="261"/>
      <c r="M3880" s="261">
        <v>0</v>
      </c>
      <c r="N3880" s="261">
        <v>11.1</v>
      </c>
      <c r="O3880" s="261">
        <v>0</v>
      </c>
      <c r="P3880" s="261" t="s">
        <v>94</v>
      </c>
      <c r="Q3880" s="261">
        <v>1</v>
      </c>
      <c r="R3880" s="261">
        <v>0</v>
      </c>
      <c r="S3880" s="261" t="s">
        <v>70</v>
      </c>
      <c r="T3880" s="261">
        <v>0</v>
      </c>
      <c r="U3880" s="261">
        <v>0</v>
      </c>
      <c r="V3880" s="261">
        <v>20161230</v>
      </c>
      <c r="W3880" s="261" t="s">
        <v>3</v>
      </c>
    </row>
    <row r="3881" spans="1:23">
      <c r="A3881" s="261"/>
      <c r="B3881" s="261">
        <v>0</v>
      </c>
      <c r="C3881" s="261">
        <v>43375754</v>
      </c>
      <c r="D3881" s="261">
        <v>39892014</v>
      </c>
      <c r="E3881" s="261" t="s">
        <v>161</v>
      </c>
      <c r="F3881" s="261">
        <v>0</v>
      </c>
      <c r="G3881" s="261"/>
      <c r="H3881" s="261">
        <v>0</v>
      </c>
      <c r="I3881" s="261"/>
      <c r="J3881" s="261"/>
      <c r="K3881" s="261"/>
      <c r="L3881" s="261"/>
      <c r="M3881" s="261">
        <v>0</v>
      </c>
      <c r="N3881" s="261">
        <v>12.435</v>
      </c>
      <c r="O3881" s="261">
        <v>0</v>
      </c>
      <c r="P3881" s="261" t="s">
        <v>94</v>
      </c>
      <c r="Q3881" s="261">
        <v>1</v>
      </c>
      <c r="R3881" s="261">
        <v>0</v>
      </c>
      <c r="S3881" s="261" t="s">
        <v>70</v>
      </c>
      <c r="T3881" s="261">
        <v>0</v>
      </c>
      <c r="U3881" s="261">
        <v>0</v>
      </c>
      <c r="V3881" s="261">
        <v>20161230</v>
      </c>
      <c r="W3881" s="261" t="s">
        <v>3</v>
      </c>
    </row>
    <row r="3882" spans="1:23">
      <c r="A3882" s="261"/>
      <c r="B3882" s="261">
        <v>0</v>
      </c>
      <c r="C3882" s="261">
        <v>38563082</v>
      </c>
      <c r="D3882" s="261">
        <v>24710409</v>
      </c>
      <c r="E3882" s="261" t="s">
        <v>161</v>
      </c>
      <c r="F3882" s="261">
        <v>0</v>
      </c>
      <c r="G3882" s="261"/>
      <c r="H3882" s="261">
        <v>0</v>
      </c>
      <c r="I3882" s="261"/>
      <c r="J3882" s="261"/>
      <c r="K3882" s="261"/>
      <c r="L3882" s="261"/>
      <c r="M3882" s="261">
        <v>0</v>
      </c>
      <c r="N3882" s="261">
        <v>11.1</v>
      </c>
      <c r="O3882" s="261">
        <v>0</v>
      </c>
      <c r="P3882" s="261" t="s">
        <v>94</v>
      </c>
      <c r="Q3882" s="261">
        <v>1</v>
      </c>
      <c r="R3882" s="261">
        <v>0</v>
      </c>
      <c r="S3882" s="261" t="s">
        <v>70</v>
      </c>
      <c r="T3882" s="261">
        <v>0</v>
      </c>
      <c r="U3882" s="261">
        <v>0</v>
      </c>
      <c r="V3882" s="261">
        <v>20161230</v>
      </c>
      <c r="W3882" s="261" t="s">
        <v>3</v>
      </c>
    </row>
    <row r="3883" spans="1:23">
      <c r="A3883" s="261"/>
      <c r="B3883" s="261">
        <v>0</v>
      </c>
      <c r="C3883" s="261">
        <v>40837257</v>
      </c>
      <c r="D3883" s="261">
        <v>32558743</v>
      </c>
      <c r="E3883" s="261" t="s">
        <v>161</v>
      </c>
      <c r="F3883" s="261">
        <v>0</v>
      </c>
      <c r="G3883" s="261"/>
      <c r="H3883" s="261">
        <v>0</v>
      </c>
      <c r="I3883" s="261"/>
      <c r="J3883" s="261"/>
      <c r="K3883" s="261"/>
      <c r="L3883" s="261"/>
      <c r="M3883" s="261">
        <v>0</v>
      </c>
      <c r="N3883" s="261">
        <v>11.1</v>
      </c>
      <c r="O3883" s="261">
        <v>0</v>
      </c>
      <c r="P3883" s="261" t="s">
        <v>94</v>
      </c>
      <c r="Q3883" s="261">
        <v>1</v>
      </c>
      <c r="R3883" s="261">
        <v>0</v>
      </c>
      <c r="S3883" s="261" t="s">
        <v>70</v>
      </c>
      <c r="T3883" s="261">
        <v>0</v>
      </c>
      <c r="U3883" s="261">
        <v>0</v>
      </c>
      <c r="V3883" s="261">
        <v>20161230</v>
      </c>
      <c r="W3883" s="261" t="s">
        <v>3</v>
      </c>
    </row>
    <row r="3884" spans="1:23">
      <c r="A3884" s="261"/>
      <c r="B3884" s="261">
        <v>0</v>
      </c>
      <c r="C3884" s="261">
        <v>44803383</v>
      </c>
      <c r="D3884" s="261">
        <v>32651789</v>
      </c>
      <c r="E3884" s="261" t="s">
        <v>161</v>
      </c>
      <c r="F3884" s="261">
        <v>0</v>
      </c>
      <c r="G3884" s="261"/>
      <c r="H3884" s="261">
        <v>0</v>
      </c>
      <c r="I3884" s="261"/>
      <c r="J3884" s="261"/>
      <c r="K3884" s="261"/>
      <c r="L3884" s="261"/>
      <c r="M3884" s="261">
        <v>0</v>
      </c>
      <c r="N3884" s="261">
        <v>11.1</v>
      </c>
      <c r="O3884" s="261">
        <v>0</v>
      </c>
      <c r="P3884" s="261" t="s">
        <v>94</v>
      </c>
      <c r="Q3884" s="261">
        <v>1</v>
      </c>
      <c r="R3884" s="261">
        <v>0</v>
      </c>
      <c r="S3884" s="261" t="s">
        <v>70</v>
      </c>
      <c r="T3884" s="261">
        <v>0</v>
      </c>
      <c r="U3884" s="261">
        <v>0</v>
      </c>
      <c r="V3884" s="261">
        <v>20161230</v>
      </c>
      <c r="W3884" s="261" t="s">
        <v>97</v>
      </c>
    </row>
    <row r="3885" spans="1:23">
      <c r="A3885" s="261"/>
      <c r="B3885" s="261">
        <v>0</v>
      </c>
      <c r="C3885" s="261">
        <v>42167200</v>
      </c>
      <c r="D3885" s="261">
        <v>4972230</v>
      </c>
      <c r="E3885" s="261" t="s">
        <v>161</v>
      </c>
      <c r="F3885" s="261">
        <v>0</v>
      </c>
      <c r="G3885" s="261"/>
      <c r="H3885" s="261">
        <v>0</v>
      </c>
      <c r="I3885" s="261"/>
      <c r="J3885" s="261"/>
      <c r="K3885" s="261"/>
      <c r="L3885" s="261"/>
      <c r="M3885" s="261">
        <v>0</v>
      </c>
      <c r="N3885" s="261">
        <v>11.1</v>
      </c>
      <c r="O3885" s="261">
        <v>0</v>
      </c>
      <c r="P3885" s="261" t="s">
        <v>94</v>
      </c>
      <c r="Q3885" s="261">
        <v>1</v>
      </c>
      <c r="R3885" s="261">
        <v>0</v>
      </c>
      <c r="S3885" s="261" t="s">
        <v>70</v>
      </c>
      <c r="T3885" s="261">
        <v>0</v>
      </c>
      <c r="U3885" s="261">
        <v>0</v>
      </c>
      <c r="V3885" s="261">
        <v>20161230</v>
      </c>
      <c r="W3885" s="261" t="s">
        <v>3</v>
      </c>
    </row>
    <row r="3886" spans="1:23">
      <c r="A3886" s="261"/>
      <c r="B3886" s="261">
        <v>0</v>
      </c>
      <c r="C3886" s="261">
        <v>34184615</v>
      </c>
      <c r="D3886" s="261">
        <v>18181949</v>
      </c>
      <c r="E3886" s="261" t="s">
        <v>161</v>
      </c>
      <c r="F3886" s="261">
        <v>0</v>
      </c>
      <c r="G3886" s="261"/>
      <c r="H3886" s="261">
        <v>0</v>
      </c>
      <c r="I3886" s="261"/>
      <c r="J3886" s="261"/>
      <c r="K3886" s="261"/>
      <c r="L3886" s="261"/>
      <c r="M3886" s="261">
        <v>0</v>
      </c>
      <c r="N3886" s="261">
        <v>11.8</v>
      </c>
      <c r="O3886" s="261">
        <v>0</v>
      </c>
      <c r="P3886" s="261" t="s">
        <v>94</v>
      </c>
      <c r="Q3886" s="261">
        <v>1</v>
      </c>
      <c r="R3886" s="261">
        <v>0</v>
      </c>
      <c r="S3886" s="261" t="s">
        <v>70</v>
      </c>
      <c r="T3886" s="261">
        <v>0</v>
      </c>
      <c r="U3886" s="261">
        <v>0</v>
      </c>
      <c r="V3886" s="261">
        <v>20161230</v>
      </c>
      <c r="W3886" s="261" t="s">
        <v>3</v>
      </c>
    </row>
    <row r="3887" spans="1:23">
      <c r="A3887" s="261"/>
      <c r="B3887" s="261">
        <v>0</v>
      </c>
      <c r="C3887" s="261">
        <v>40975829</v>
      </c>
      <c r="D3887" s="261">
        <v>8459672</v>
      </c>
      <c r="E3887" s="261" t="s">
        <v>161</v>
      </c>
      <c r="F3887" s="261">
        <v>0</v>
      </c>
      <c r="G3887" s="261"/>
      <c r="H3887" s="261">
        <v>0</v>
      </c>
      <c r="I3887" s="261"/>
      <c r="J3887" s="261"/>
      <c r="K3887" s="261"/>
      <c r="L3887" s="261"/>
      <c r="M3887" s="261">
        <v>0</v>
      </c>
      <c r="N3887" s="261">
        <v>11.1</v>
      </c>
      <c r="O3887" s="261">
        <v>0</v>
      </c>
      <c r="P3887" s="261" t="s">
        <v>94</v>
      </c>
      <c r="Q3887" s="261">
        <v>1</v>
      </c>
      <c r="R3887" s="261">
        <v>0</v>
      </c>
      <c r="S3887" s="261" t="s">
        <v>70</v>
      </c>
      <c r="T3887" s="261">
        <v>0</v>
      </c>
      <c r="U3887" s="261">
        <v>0</v>
      </c>
      <c r="V3887" s="261">
        <v>20161230</v>
      </c>
      <c r="W3887" s="261" t="s">
        <v>3</v>
      </c>
    </row>
    <row r="3888" spans="1:23">
      <c r="A3888" s="261"/>
      <c r="B3888" s="261">
        <v>0</v>
      </c>
      <c r="C3888" s="261">
        <v>45705081</v>
      </c>
      <c r="D3888" s="261">
        <v>5582355</v>
      </c>
      <c r="E3888" s="261" t="s">
        <v>161</v>
      </c>
      <c r="F3888" s="261">
        <v>0</v>
      </c>
      <c r="G3888" s="261"/>
      <c r="H3888" s="261">
        <v>0</v>
      </c>
      <c r="I3888" s="261"/>
      <c r="J3888" s="261"/>
      <c r="K3888" s="261"/>
      <c r="L3888" s="261"/>
      <c r="M3888" s="261">
        <v>0</v>
      </c>
      <c r="N3888" s="261">
        <v>11.312900000000001</v>
      </c>
      <c r="O3888" s="261">
        <v>0</v>
      </c>
      <c r="P3888" s="261" t="s">
        <v>94</v>
      </c>
      <c r="Q3888" s="261">
        <v>1</v>
      </c>
      <c r="R3888" s="261">
        <v>0</v>
      </c>
      <c r="S3888" s="261" t="s">
        <v>70</v>
      </c>
      <c r="T3888" s="261">
        <v>0</v>
      </c>
      <c r="U3888" s="261">
        <v>0</v>
      </c>
      <c r="V3888" s="261">
        <v>20161230</v>
      </c>
      <c r="W3888" s="261" t="s">
        <v>3</v>
      </c>
    </row>
    <row r="3889" spans="1:23">
      <c r="A3889" s="261"/>
      <c r="B3889" s="261">
        <v>0</v>
      </c>
      <c r="C3889" s="261">
        <v>27590363</v>
      </c>
      <c r="D3889" s="261">
        <v>9426784</v>
      </c>
      <c r="E3889" s="261" t="s">
        <v>161</v>
      </c>
      <c r="F3889" s="261">
        <v>0</v>
      </c>
      <c r="G3889" s="261"/>
      <c r="H3889" s="261">
        <v>0</v>
      </c>
      <c r="I3889" s="261"/>
      <c r="J3889" s="261"/>
      <c r="K3889" s="261"/>
      <c r="L3889" s="261"/>
      <c r="M3889" s="261">
        <v>0</v>
      </c>
      <c r="N3889" s="261">
        <v>13.55</v>
      </c>
      <c r="O3889" s="261">
        <v>0</v>
      </c>
      <c r="P3889" s="261" t="s">
        <v>94</v>
      </c>
      <c r="Q3889" s="261">
        <v>1</v>
      </c>
      <c r="R3889" s="261">
        <v>0</v>
      </c>
      <c r="S3889" s="261" t="s">
        <v>70</v>
      </c>
      <c r="T3889" s="261">
        <v>0</v>
      </c>
      <c r="U3889" s="261">
        <v>0</v>
      </c>
      <c r="V3889" s="261">
        <v>20161230</v>
      </c>
      <c r="W3889" s="261" t="s">
        <v>3</v>
      </c>
    </row>
    <row r="3890" spans="1:23">
      <c r="A3890" s="261"/>
      <c r="B3890" s="261">
        <v>0</v>
      </c>
      <c r="C3890" s="261">
        <v>39001200</v>
      </c>
      <c r="D3890" s="261">
        <v>21020519</v>
      </c>
      <c r="E3890" s="261" t="s">
        <v>161</v>
      </c>
      <c r="F3890" s="261">
        <v>0</v>
      </c>
      <c r="G3890" s="261"/>
      <c r="H3890" s="261">
        <v>0</v>
      </c>
      <c r="I3890" s="261"/>
      <c r="J3890" s="261"/>
      <c r="K3890" s="261"/>
      <c r="L3890" s="261"/>
      <c r="M3890" s="261">
        <v>0</v>
      </c>
      <c r="N3890" s="261">
        <v>11.1</v>
      </c>
      <c r="O3890" s="261">
        <v>0</v>
      </c>
      <c r="P3890" s="261" t="s">
        <v>94</v>
      </c>
      <c r="Q3890" s="261">
        <v>1</v>
      </c>
      <c r="R3890" s="261">
        <v>0</v>
      </c>
      <c r="S3890" s="261" t="s">
        <v>70</v>
      </c>
      <c r="T3890" s="261">
        <v>0</v>
      </c>
      <c r="U3890" s="261">
        <v>0</v>
      </c>
      <c r="V3890" s="261">
        <v>20161230</v>
      </c>
      <c r="W3890" s="261" t="s">
        <v>3</v>
      </c>
    </row>
    <row r="3891" spans="1:23">
      <c r="A3891" s="261"/>
      <c r="B3891" s="261">
        <v>0</v>
      </c>
      <c r="C3891" s="261">
        <v>41125451</v>
      </c>
      <c r="D3891" s="261">
        <v>33203621</v>
      </c>
      <c r="E3891" s="261" t="s">
        <v>161</v>
      </c>
      <c r="F3891" s="261">
        <v>0</v>
      </c>
      <c r="G3891" s="261"/>
      <c r="H3891" s="261">
        <v>0</v>
      </c>
      <c r="I3891" s="261"/>
      <c r="J3891" s="261"/>
      <c r="K3891" s="261"/>
      <c r="L3891" s="261"/>
      <c r="M3891" s="261">
        <v>0</v>
      </c>
      <c r="N3891" s="261">
        <v>11.506399999999999</v>
      </c>
      <c r="O3891" s="261">
        <v>0</v>
      </c>
      <c r="P3891" s="261" t="s">
        <v>94</v>
      </c>
      <c r="Q3891" s="261">
        <v>1</v>
      </c>
      <c r="R3891" s="261">
        <v>0</v>
      </c>
      <c r="S3891" s="261" t="s">
        <v>70</v>
      </c>
      <c r="T3891" s="261">
        <v>0</v>
      </c>
      <c r="U3891" s="261">
        <v>0</v>
      </c>
      <c r="V3891" s="261">
        <v>20161230</v>
      </c>
      <c r="W3891" s="261" t="s">
        <v>3</v>
      </c>
    </row>
    <row r="3892" spans="1:23">
      <c r="A3892" s="261"/>
      <c r="B3892" s="261">
        <v>0</v>
      </c>
      <c r="C3892" s="261">
        <v>42266218</v>
      </c>
      <c r="D3892" s="261">
        <v>18557538</v>
      </c>
      <c r="E3892" s="261" t="s">
        <v>161</v>
      </c>
      <c r="F3892" s="261">
        <v>0</v>
      </c>
      <c r="G3892" s="261"/>
      <c r="H3892" s="261">
        <v>0</v>
      </c>
      <c r="I3892" s="261"/>
      <c r="J3892" s="261"/>
      <c r="K3892" s="261"/>
      <c r="L3892" s="261"/>
      <c r="M3892" s="261">
        <v>0</v>
      </c>
      <c r="N3892" s="261">
        <v>11.1</v>
      </c>
      <c r="O3892" s="261">
        <v>0</v>
      </c>
      <c r="P3892" s="261" t="s">
        <v>94</v>
      </c>
      <c r="Q3892" s="261">
        <v>1</v>
      </c>
      <c r="R3892" s="261">
        <v>0</v>
      </c>
      <c r="S3892" s="261" t="s">
        <v>70</v>
      </c>
      <c r="T3892" s="261">
        <v>0</v>
      </c>
      <c r="U3892" s="261">
        <v>0</v>
      </c>
      <c r="V3892" s="261">
        <v>20161230</v>
      </c>
      <c r="W3892" s="261" t="s">
        <v>3</v>
      </c>
    </row>
    <row r="3893" spans="1:23">
      <c r="A3893" s="261"/>
      <c r="B3893" s="261">
        <v>0</v>
      </c>
      <c r="C3893" s="261">
        <v>42023050</v>
      </c>
      <c r="D3893" s="261">
        <v>21054871</v>
      </c>
      <c r="E3893" s="261" t="s">
        <v>161</v>
      </c>
      <c r="F3893" s="261">
        <v>0</v>
      </c>
      <c r="G3893" s="261"/>
      <c r="H3893" s="261">
        <v>0</v>
      </c>
      <c r="I3893" s="261"/>
      <c r="J3893" s="261"/>
      <c r="K3893" s="261"/>
      <c r="L3893" s="261"/>
      <c r="M3893" s="261">
        <v>0</v>
      </c>
      <c r="N3893" s="261">
        <v>11.1</v>
      </c>
      <c r="O3893" s="261">
        <v>0</v>
      </c>
      <c r="P3893" s="261" t="s">
        <v>94</v>
      </c>
      <c r="Q3893" s="261">
        <v>1</v>
      </c>
      <c r="R3893" s="261">
        <v>0</v>
      </c>
      <c r="S3893" s="261" t="s">
        <v>70</v>
      </c>
      <c r="T3893" s="261">
        <v>0</v>
      </c>
      <c r="U3893" s="261">
        <v>0</v>
      </c>
      <c r="V3893" s="261">
        <v>20161230</v>
      </c>
      <c r="W3893" s="261" t="s">
        <v>3</v>
      </c>
    </row>
    <row r="3894" spans="1:23">
      <c r="A3894" s="261">
        <v>75817349</v>
      </c>
      <c r="B3894" s="261">
        <v>32647338</v>
      </c>
      <c r="C3894" s="261">
        <v>32647338</v>
      </c>
      <c r="D3894" s="261">
        <v>27325396</v>
      </c>
      <c r="E3894" s="261" t="s">
        <v>161</v>
      </c>
      <c r="F3894" s="261">
        <v>0</v>
      </c>
      <c r="G3894" s="261"/>
      <c r="H3894" s="261">
        <v>0</v>
      </c>
      <c r="I3894" s="261"/>
      <c r="J3894" s="261"/>
      <c r="K3894" s="261"/>
      <c r="L3894" s="261"/>
      <c r="M3894" s="261">
        <v>0</v>
      </c>
      <c r="N3894" s="261">
        <v>12.35</v>
      </c>
      <c r="O3894" s="261">
        <v>0</v>
      </c>
      <c r="P3894" s="261" t="s">
        <v>94</v>
      </c>
      <c r="Q3894" s="261">
        <v>1</v>
      </c>
      <c r="R3894" s="261">
        <v>0</v>
      </c>
      <c r="S3894" s="261" t="s">
        <v>70</v>
      </c>
      <c r="T3894" s="261">
        <v>0</v>
      </c>
      <c r="U3894" s="261">
        <v>0</v>
      </c>
      <c r="V3894" s="261">
        <v>20161230</v>
      </c>
      <c r="W3894" s="261" t="s">
        <v>3</v>
      </c>
    </row>
    <row r="3895" spans="1:23">
      <c r="A3895" s="261"/>
      <c r="B3895" s="261">
        <v>0</v>
      </c>
      <c r="C3895" s="261">
        <v>38086879</v>
      </c>
      <c r="D3895" s="261">
        <v>12762274</v>
      </c>
      <c r="E3895" s="261" t="s">
        <v>161</v>
      </c>
      <c r="F3895" s="261">
        <v>0</v>
      </c>
      <c r="G3895" s="261"/>
      <c r="H3895" s="261">
        <v>0</v>
      </c>
      <c r="I3895" s="261"/>
      <c r="J3895" s="261"/>
      <c r="K3895" s="261"/>
      <c r="L3895" s="261"/>
      <c r="M3895" s="261">
        <v>0</v>
      </c>
      <c r="N3895" s="261">
        <v>11.64</v>
      </c>
      <c r="O3895" s="261">
        <v>0</v>
      </c>
      <c r="P3895" s="261" t="s">
        <v>94</v>
      </c>
      <c r="Q3895" s="261">
        <v>1</v>
      </c>
      <c r="R3895" s="261">
        <v>0</v>
      </c>
      <c r="S3895" s="261" t="s">
        <v>70</v>
      </c>
      <c r="T3895" s="261">
        <v>0</v>
      </c>
      <c r="U3895" s="261">
        <v>0</v>
      </c>
      <c r="V3895" s="261">
        <v>20161230</v>
      </c>
      <c r="W3895" s="261" t="s">
        <v>3</v>
      </c>
    </row>
    <row r="3896" spans="1:23">
      <c r="A3896" s="261"/>
      <c r="B3896" s="261">
        <v>0</v>
      </c>
      <c r="C3896" s="261">
        <v>46052313</v>
      </c>
      <c r="D3896" s="261">
        <v>24476781</v>
      </c>
      <c r="E3896" s="261" t="s">
        <v>161</v>
      </c>
      <c r="F3896" s="261">
        <v>0</v>
      </c>
      <c r="G3896" s="261"/>
      <c r="H3896" s="261">
        <v>0</v>
      </c>
      <c r="I3896" s="261"/>
      <c r="J3896" s="261"/>
      <c r="K3896" s="261"/>
      <c r="L3896" s="261"/>
      <c r="M3896" s="261">
        <v>0</v>
      </c>
      <c r="N3896" s="261">
        <v>12.17</v>
      </c>
      <c r="O3896" s="261">
        <v>0</v>
      </c>
      <c r="P3896" s="261" t="s">
        <v>94</v>
      </c>
      <c r="Q3896" s="261">
        <v>1</v>
      </c>
      <c r="R3896" s="261">
        <v>0</v>
      </c>
      <c r="S3896" s="261" t="s">
        <v>70</v>
      </c>
      <c r="T3896" s="261">
        <v>0</v>
      </c>
      <c r="U3896" s="261">
        <v>0</v>
      </c>
      <c r="V3896" s="261">
        <v>20161230</v>
      </c>
      <c r="W3896" s="261" t="s">
        <v>3</v>
      </c>
    </row>
    <row r="3897" spans="1:23">
      <c r="A3897" s="261"/>
      <c r="B3897" s="261">
        <v>0</v>
      </c>
      <c r="C3897" s="261">
        <v>36373626</v>
      </c>
      <c r="D3897" s="261">
        <v>30736727</v>
      </c>
      <c r="E3897" s="261" t="s">
        <v>161</v>
      </c>
      <c r="F3897" s="261">
        <v>0</v>
      </c>
      <c r="G3897" s="261"/>
      <c r="H3897" s="261">
        <v>0</v>
      </c>
      <c r="I3897" s="261"/>
      <c r="J3897" s="261"/>
      <c r="K3897" s="261"/>
      <c r="L3897" s="261"/>
      <c r="M3897" s="261">
        <v>0</v>
      </c>
      <c r="N3897" s="261">
        <v>11.904999999999999</v>
      </c>
      <c r="O3897" s="261">
        <v>0</v>
      </c>
      <c r="P3897" s="261" t="s">
        <v>94</v>
      </c>
      <c r="Q3897" s="261">
        <v>1</v>
      </c>
      <c r="R3897" s="261">
        <v>0</v>
      </c>
      <c r="S3897" s="261" t="s">
        <v>70</v>
      </c>
      <c r="T3897" s="261">
        <v>0</v>
      </c>
      <c r="U3897" s="261">
        <v>0</v>
      </c>
      <c r="V3897" s="261">
        <v>20161230</v>
      </c>
      <c r="W3897" s="261" t="s">
        <v>3</v>
      </c>
    </row>
    <row r="3898" spans="1:23">
      <c r="A3898" s="261"/>
      <c r="B3898" s="261">
        <v>0</v>
      </c>
      <c r="C3898" s="261">
        <v>40120306</v>
      </c>
      <c r="D3898" s="261">
        <v>36947639</v>
      </c>
      <c r="E3898" s="261" t="s">
        <v>161</v>
      </c>
      <c r="F3898" s="261">
        <v>0</v>
      </c>
      <c r="G3898" s="261"/>
      <c r="H3898" s="261">
        <v>0</v>
      </c>
      <c r="I3898" s="261"/>
      <c r="J3898" s="261"/>
      <c r="K3898" s="261"/>
      <c r="L3898" s="261"/>
      <c r="M3898" s="261">
        <v>0</v>
      </c>
      <c r="N3898" s="261">
        <v>12.7</v>
      </c>
      <c r="O3898" s="261">
        <v>0</v>
      </c>
      <c r="P3898" s="261" t="s">
        <v>94</v>
      </c>
      <c r="Q3898" s="261">
        <v>1</v>
      </c>
      <c r="R3898" s="261">
        <v>0</v>
      </c>
      <c r="S3898" s="261" t="s">
        <v>70</v>
      </c>
      <c r="T3898" s="261">
        <v>0</v>
      </c>
      <c r="U3898" s="261">
        <v>0</v>
      </c>
      <c r="V3898" s="261">
        <v>20161230</v>
      </c>
      <c r="W3898" s="261" t="s">
        <v>3</v>
      </c>
    </row>
    <row r="3899" spans="1:23">
      <c r="A3899" s="261"/>
      <c r="B3899" s="261">
        <v>0</v>
      </c>
      <c r="C3899" s="261">
        <v>42727768</v>
      </c>
      <c r="D3899" s="261">
        <v>33863140</v>
      </c>
      <c r="E3899" s="261" t="s">
        <v>161</v>
      </c>
      <c r="F3899" s="261">
        <v>0</v>
      </c>
      <c r="G3899" s="261"/>
      <c r="H3899" s="261">
        <v>0</v>
      </c>
      <c r="I3899" s="261"/>
      <c r="J3899" s="261"/>
      <c r="K3899" s="261"/>
      <c r="L3899" s="261"/>
      <c r="M3899" s="261">
        <v>0</v>
      </c>
      <c r="N3899" s="261">
        <v>11.119300000000001</v>
      </c>
      <c r="O3899" s="261">
        <v>0</v>
      </c>
      <c r="P3899" s="261" t="s">
        <v>94</v>
      </c>
      <c r="Q3899" s="261">
        <v>1</v>
      </c>
      <c r="R3899" s="261">
        <v>0</v>
      </c>
      <c r="S3899" s="261" t="s">
        <v>70</v>
      </c>
      <c r="T3899" s="261">
        <v>0</v>
      </c>
      <c r="U3899" s="261">
        <v>0</v>
      </c>
      <c r="V3899" s="261">
        <v>20161230</v>
      </c>
      <c r="W3899" s="261" t="s">
        <v>3</v>
      </c>
    </row>
    <row r="3900" spans="1:23">
      <c r="A3900" s="261"/>
      <c r="B3900" s="261">
        <v>0</v>
      </c>
      <c r="C3900" s="261">
        <v>36248572</v>
      </c>
      <c r="D3900" s="261">
        <v>37624520</v>
      </c>
      <c r="E3900" s="261" t="s">
        <v>161</v>
      </c>
      <c r="F3900" s="261">
        <v>0</v>
      </c>
      <c r="G3900" s="261"/>
      <c r="H3900" s="261">
        <v>0</v>
      </c>
      <c r="I3900" s="261"/>
      <c r="J3900" s="261"/>
      <c r="K3900" s="261"/>
      <c r="L3900" s="261"/>
      <c r="M3900" s="261">
        <v>0</v>
      </c>
      <c r="N3900" s="261">
        <v>12.17</v>
      </c>
      <c r="O3900" s="261">
        <v>0</v>
      </c>
      <c r="P3900" s="261" t="s">
        <v>94</v>
      </c>
      <c r="Q3900" s="261">
        <v>1</v>
      </c>
      <c r="R3900" s="261">
        <v>0</v>
      </c>
      <c r="S3900" s="261" t="s">
        <v>70</v>
      </c>
      <c r="T3900" s="261">
        <v>0</v>
      </c>
      <c r="U3900" s="261">
        <v>0</v>
      </c>
      <c r="V3900" s="261">
        <v>20161230</v>
      </c>
      <c r="W3900" s="261" t="s">
        <v>3</v>
      </c>
    </row>
    <row r="3901" spans="1:23">
      <c r="A3901" s="261"/>
      <c r="B3901" s="261">
        <v>0</v>
      </c>
      <c r="C3901" s="261">
        <v>40644093</v>
      </c>
      <c r="D3901" s="261">
        <v>36507490</v>
      </c>
      <c r="E3901" s="261" t="s">
        <v>161</v>
      </c>
      <c r="F3901" s="261">
        <v>0</v>
      </c>
      <c r="G3901" s="261"/>
      <c r="H3901" s="261">
        <v>0</v>
      </c>
      <c r="I3901" s="261"/>
      <c r="J3901" s="261"/>
      <c r="K3901" s="261"/>
      <c r="L3901" s="261"/>
      <c r="M3901" s="261">
        <v>0</v>
      </c>
      <c r="N3901" s="261">
        <v>11.506399999999999</v>
      </c>
      <c r="O3901" s="261">
        <v>0</v>
      </c>
      <c r="P3901" s="261" t="s">
        <v>94</v>
      </c>
      <c r="Q3901" s="261">
        <v>1</v>
      </c>
      <c r="R3901" s="261">
        <v>0</v>
      </c>
      <c r="S3901" s="261" t="s">
        <v>70</v>
      </c>
      <c r="T3901" s="261">
        <v>0</v>
      </c>
      <c r="U3901" s="261">
        <v>0</v>
      </c>
      <c r="V3901" s="261">
        <v>20161230</v>
      </c>
      <c r="W3901" s="261" t="s">
        <v>3</v>
      </c>
    </row>
    <row r="3902" spans="1:23">
      <c r="A3902" s="261"/>
      <c r="B3902" s="261">
        <v>0</v>
      </c>
      <c r="C3902" s="261">
        <v>25918950</v>
      </c>
      <c r="D3902" s="261">
        <v>13850946</v>
      </c>
      <c r="E3902" s="261" t="s">
        <v>161</v>
      </c>
      <c r="F3902" s="261">
        <v>0</v>
      </c>
      <c r="G3902" s="261"/>
      <c r="H3902" s="261">
        <v>0</v>
      </c>
      <c r="I3902" s="261"/>
      <c r="J3902" s="261"/>
      <c r="K3902" s="261"/>
      <c r="L3902" s="261"/>
      <c r="M3902" s="261">
        <v>0</v>
      </c>
      <c r="N3902" s="261">
        <v>12.75</v>
      </c>
      <c r="O3902" s="261">
        <v>0</v>
      </c>
      <c r="P3902" s="261" t="s">
        <v>94</v>
      </c>
      <c r="Q3902" s="261">
        <v>1</v>
      </c>
      <c r="R3902" s="261">
        <v>0</v>
      </c>
      <c r="S3902" s="261" t="s">
        <v>70</v>
      </c>
      <c r="T3902" s="261">
        <v>0</v>
      </c>
      <c r="U3902" s="261">
        <v>0</v>
      </c>
      <c r="V3902" s="261">
        <v>20161230</v>
      </c>
      <c r="W3902" s="261" t="s">
        <v>3</v>
      </c>
    </row>
    <row r="3903" spans="1:23">
      <c r="A3903" s="261"/>
      <c r="B3903" s="261">
        <v>0</v>
      </c>
      <c r="C3903" s="261">
        <v>40934100</v>
      </c>
      <c r="D3903" s="261">
        <v>22849551</v>
      </c>
      <c r="E3903" s="261" t="s">
        <v>161</v>
      </c>
      <c r="F3903" s="261">
        <v>0</v>
      </c>
      <c r="G3903" s="261"/>
      <c r="H3903" s="261">
        <v>0</v>
      </c>
      <c r="I3903" s="261"/>
      <c r="J3903" s="261"/>
      <c r="K3903" s="261"/>
      <c r="L3903" s="261"/>
      <c r="M3903" s="261">
        <v>0</v>
      </c>
      <c r="N3903" s="261">
        <v>11.1</v>
      </c>
      <c r="O3903" s="261">
        <v>0</v>
      </c>
      <c r="P3903" s="261" t="s">
        <v>94</v>
      </c>
      <c r="Q3903" s="261">
        <v>1</v>
      </c>
      <c r="R3903" s="261">
        <v>0</v>
      </c>
      <c r="S3903" s="261" t="s">
        <v>70</v>
      </c>
      <c r="T3903" s="261">
        <v>0</v>
      </c>
      <c r="U3903" s="261">
        <v>0</v>
      </c>
      <c r="V3903" s="261">
        <v>20161230</v>
      </c>
      <c r="W3903" s="261" t="s">
        <v>3</v>
      </c>
    </row>
    <row r="3904" spans="1:23">
      <c r="A3904" s="261"/>
      <c r="B3904" s="261">
        <v>0</v>
      </c>
      <c r="C3904" s="261">
        <v>40683125</v>
      </c>
      <c r="D3904" s="261">
        <v>39381123</v>
      </c>
      <c r="E3904" s="261" t="s">
        <v>161</v>
      </c>
      <c r="F3904" s="261">
        <v>0</v>
      </c>
      <c r="G3904" s="261"/>
      <c r="H3904" s="261">
        <v>0</v>
      </c>
      <c r="I3904" s="261"/>
      <c r="J3904" s="261"/>
      <c r="K3904" s="261"/>
      <c r="L3904" s="261"/>
      <c r="M3904" s="261">
        <v>0</v>
      </c>
      <c r="N3904" s="261">
        <v>12.435</v>
      </c>
      <c r="O3904" s="261">
        <v>0</v>
      </c>
      <c r="P3904" s="261" t="s">
        <v>94</v>
      </c>
      <c r="Q3904" s="261">
        <v>1</v>
      </c>
      <c r="R3904" s="261">
        <v>0</v>
      </c>
      <c r="S3904" s="261" t="s">
        <v>70</v>
      </c>
      <c r="T3904" s="261">
        <v>0</v>
      </c>
      <c r="U3904" s="261">
        <v>0</v>
      </c>
      <c r="V3904" s="261">
        <v>20161230</v>
      </c>
      <c r="W3904" s="261" t="s">
        <v>97</v>
      </c>
    </row>
    <row r="3905" spans="1:23">
      <c r="A3905" s="261"/>
      <c r="B3905" s="261">
        <v>0</v>
      </c>
      <c r="C3905" s="261">
        <v>28818891</v>
      </c>
      <c r="D3905" s="261">
        <v>13604968</v>
      </c>
      <c r="E3905" s="261" t="s">
        <v>161</v>
      </c>
      <c r="F3905" s="261">
        <v>0</v>
      </c>
      <c r="G3905" s="261"/>
      <c r="H3905" s="261">
        <v>0</v>
      </c>
      <c r="I3905" s="261"/>
      <c r="J3905" s="261"/>
      <c r="K3905" s="261"/>
      <c r="L3905" s="261"/>
      <c r="M3905" s="261">
        <v>0</v>
      </c>
      <c r="N3905" s="261">
        <v>13.15</v>
      </c>
      <c r="O3905" s="261">
        <v>0</v>
      </c>
      <c r="P3905" s="261" t="s">
        <v>94</v>
      </c>
      <c r="Q3905" s="261">
        <v>1</v>
      </c>
      <c r="R3905" s="261">
        <v>0</v>
      </c>
      <c r="S3905" s="261" t="s">
        <v>70</v>
      </c>
      <c r="T3905" s="261">
        <v>0</v>
      </c>
      <c r="U3905" s="261">
        <v>0</v>
      </c>
      <c r="V3905" s="261">
        <v>20161230</v>
      </c>
      <c r="W3905" s="261" t="s">
        <v>3</v>
      </c>
    </row>
    <row r="3906" spans="1:23">
      <c r="A3906" s="261"/>
      <c r="B3906" s="261">
        <v>0</v>
      </c>
      <c r="C3906" s="261">
        <v>44938907</v>
      </c>
      <c r="D3906" s="261">
        <v>35405073</v>
      </c>
      <c r="E3906" s="261" t="s">
        <v>161</v>
      </c>
      <c r="F3906" s="261">
        <v>0</v>
      </c>
      <c r="G3906" s="261"/>
      <c r="H3906" s="261">
        <v>0</v>
      </c>
      <c r="I3906" s="261"/>
      <c r="J3906" s="261"/>
      <c r="K3906" s="261"/>
      <c r="L3906" s="261"/>
      <c r="M3906" s="261">
        <v>0</v>
      </c>
      <c r="N3906" s="261">
        <v>11.1</v>
      </c>
      <c r="O3906" s="261">
        <v>0</v>
      </c>
      <c r="P3906" s="261" t="s">
        <v>94</v>
      </c>
      <c r="Q3906" s="261">
        <v>1</v>
      </c>
      <c r="R3906" s="261">
        <v>0</v>
      </c>
      <c r="S3906" s="261" t="s">
        <v>70</v>
      </c>
      <c r="T3906" s="261">
        <v>0</v>
      </c>
      <c r="U3906" s="261">
        <v>0</v>
      </c>
      <c r="V3906" s="261">
        <v>20161230</v>
      </c>
      <c r="W3906" s="261" t="s">
        <v>3</v>
      </c>
    </row>
    <row r="3907" spans="1:23">
      <c r="A3907" s="261"/>
      <c r="B3907" s="261">
        <v>0</v>
      </c>
      <c r="C3907" s="261">
        <v>43094114</v>
      </c>
      <c r="D3907" s="261">
        <v>26066795</v>
      </c>
      <c r="E3907" s="261" t="s">
        <v>161</v>
      </c>
      <c r="F3907" s="261">
        <v>0</v>
      </c>
      <c r="G3907" s="261"/>
      <c r="H3907" s="261">
        <v>0</v>
      </c>
      <c r="I3907" s="261"/>
      <c r="J3907" s="261"/>
      <c r="K3907" s="261"/>
      <c r="L3907" s="261"/>
      <c r="M3907" s="261">
        <v>0</v>
      </c>
      <c r="N3907" s="261">
        <v>12.17</v>
      </c>
      <c r="O3907" s="261">
        <v>0</v>
      </c>
      <c r="P3907" s="261" t="s">
        <v>94</v>
      </c>
      <c r="Q3907" s="261">
        <v>1</v>
      </c>
      <c r="R3907" s="261">
        <v>0</v>
      </c>
      <c r="S3907" s="261" t="s">
        <v>70</v>
      </c>
      <c r="T3907" s="261">
        <v>0</v>
      </c>
      <c r="U3907" s="261">
        <v>0</v>
      </c>
      <c r="V3907" s="261">
        <v>20161230</v>
      </c>
      <c r="W3907" s="261" t="s">
        <v>3</v>
      </c>
    </row>
    <row r="3908" spans="1:23">
      <c r="A3908" s="261"/>
      <c r="B3908" s="261">
        <v>0</v>
      </c>
      <c r="C3908" s="261">
        <v>37299894</v>
      </c>
      <c r="D3908" s="261">
        <v>21517295</v>
      </c>
      <c r="E3908" s="261" t="s">
        <v>161</v>
      </c>
      <c r="F3908" s="261">
        <v>0</v>
      </c>
      <c r="G3908" s="261"/>
      <c r="H3908" s="261">
        <v>0</v>
      </c>
      <c r="I3908" s="261"/>
      <c r="J3908" s="261"/>
      <c r="K3908" s="261"/>
      <c r="L3908" s="261"/>
      <c r="M3908" s="261">
        <v>0</v>
      </c>
      <c r="N3908" s="261">
        <v>12.7</v>
      </c>
      <c r="O3908" s="261">
        <v>0</v>
      </c>
      <c r="P3908" s="261" t="s">
        <v>94</v>
      </c>
      <c r="Q3908" s="261">
        <v>1</v>
      </c>
      <c r="R3908" s="261">
        <v>0</v>
      </c>
      <c r="S3908" s="261" t="s">
        <v>70</v>
      </c>
      <c r="T3908" s="261">
        <v>0</v>
      </c>
      <c r="U3908" s="261">
        <v>0</v>
      </c>
      <c r="V3908" s="261">
        <v>20161230</v>
      </c>
      <c r="W3908" s="261" t="s">
        <v>3</v>
      </c>
    </row>
    <row r="3909" spans="1:23">
      <c r="A3909" s="261"/>
      <c r="B3909" s="261">
        <v>0</v>
      </c>
      <c r="C3909" s="261">
        <v>43003098</v>
      </c>
      <c r="D3909" s="261">
        <v>18982884</v>
      </c>
      <c r="E3909" s="261" t="s">
        <v>161</v>
      </c>
      <c r="F3909" s="261">
        <v>0</v>
      </c>
      <c r="G3909" s="261"/>
      <c r="H3909" s="261">
        <v>0</v>
      </c>
      <c r="I3909" s="261"/>
      <c r="J3909" s="261"/>
      <c r="K3909" s="261"/>
      <c r="L3909" s="261"/>
      <c r="M3909" s="261">
        <v>0</v>
      </c>
      <c r="N3909" s="261">
        <v>12.7</v>
      </c>
      <c r="O3909" s="261">
        <v>0</v>
      </c>
      <c r="P3909" s="261" t="s">
        <v>94</v>
      </c>
      <c r="Q3909" s="261">
        <v>1</v>
      </c>
      <c r="R3909" s="261">
        <v>0</v>
      </c>
      <c r="S3909" s="261" t="s">
        <v>70</v>
      </c>
      <c r="T3909" s="261">
        <v>0</v>
      </c>
      <c r="U3909" s="261">
        <v>0</v>
      </c>
      <c r="V3909" s="261">
        <v>20161230</v>
      </c>
      <c r="W3909" s="261" t="s">
        <v>3</v>
      </c>
    </row>
    <row r="3910" spans="1:23">
      <c r="A3910" s="261"/>
      <c r="B3910" s="261">
        <v>0</v>
      </c>
      <c r="C3910" s="261">
        <v>43094246</v>
      </c>
      <c r="D3910" s="261">
        <v>23325911</v>
      </c>
      <c r="E3910" s="261" t="s">
        <v>161</v>
      </c>
      <c r="F3910" s="261">
        <v>0</v>
      </c>
      <c r="G3910" s="261"/>
      <c r="H3910" s="261">
        <v>0</v>
      </c>
      <c r="I3910" s="261"/>
      <c r="J3910" s="261"/>
      <c r="K3910" s="261"/>
      <c r="L3910" s="261"/>
      <c r="M3910" s="261">
        <v>0</v>
      </c>
      <c r="N3910" s="261">
        <v>11.312900000000001</v>
      </c>
      <c r="O3910" s="261">
        <v>0</v>
      </c>
      <c r="P3910" s="261" t="s">
        <v>94</v>
      </c>
      <c r="Q3910" s="261">
        <v>1</v>
      </c>
      <c r="R3910" s="261">
        <v>0</v>
      </c>
      <c r="S3910" s="261" t="s">
        <v>70</v>
      </c>
      <c r="T3910" s="261">
        <v>0</v>
      </c>
      <c r="U3910" s="261">
        <v>0</v>
      </c>
      <c r="V3910" s="261">
        <v>20161230</v>
      </c>
      <c r="W3910" s="261" t="s">
        <v>3</v>
      </c>
    </row>
    <row r="3911" spans="1:23">
      <c r="A3911" s="261"/>
      <c r="B3911" s="261">
        <v>0</v>
      </c>
      <c r="C3911" s="261">
        <v>38156970</v>
      </c>
      <c r="D3911" s="261">
        <v>32860745</v>
      </c>
      <c r="E3911" s="261" t="s">
        <v>161</v>
      </c>
      <c r="F3911" s="261">
        <v>0</v>
      </c>
      <c r="G3911" s="261"/>
      <c r="H3911" s="261">
        <v>0</v>
      </c>
      <c r="I3911" s="261"/>
      <c r="J3911" s="261"/>
      <c r="K3911" s="261"/>
      <c r="L3911" s="261"/>
      <c r="M3911" s="261">
        <v>0</v>
      </c>
      <c r="N3911" s="261">
        <v>11.1</v>
      </c>
      <c r="O3911" s="261">
        <v>0</v>
      </c>
      <c r="P3911" s="261" t="s">
        <v>94</v>
      </c>
      <c r="Q3911" s="261">
        <v>1</v>
      </c>
      <c r="R3911" s="261">
        <v>0</v>
      </c>
      <c r="S3911" s="261" t="s">
        <v>70</v>
      </c>
      <c r="T3911" s="261">
        <v>0</v>
      </c>
      <c r="U3911" s="261">
        <v>0</v>
      </c>
      <c r="V3911" s="261">
        <v>20161230</v>
      </c>
      <c r="W3911" s="261" t="s">
        <v>3</v>
      </c>
    </row>
    <row r="3912" spans="1:23">
      <c r="A3912" s="261"/>
      <c r="B3912" s="261">
        <v>0</v>
      </c>
      <c r="C3912" s="261">
        <v>31978074</v>
      </c>
      <c r="D3912" s="261">
        <v>37483210</v>
      </c>
      <c r="E3912" s="261" t="s">
        <v>161</v>
      </c>
      <c r="F3912" s="261">
        <v>0</v>
      </c>
      <c r="G3912" s="261"/>
      <c r="H3912" s="261">
        <v>0</v>
      </c>
      <c r="I3912" s="261"/>
      <c r="J3912" s="261"/>
      <c r="K3912" s="261"/>
      <c r="L3912" s="261"/>
      <c r="M3912" s="261">
        <v>0</v>
      </c>
      <c r="N3912" s="261">
        <v>12.75</v>
      </c>
      <c r="O3912" s="261">
        <v>0</v>
      </c>
      <c r="P3912" s="261" t="s">
        <v>94</v>
      </c>
      <c r="Q3912" s="261">
        <v>1</v>
      </c>
      <c r="R3912" s="261">
        <v>0</v>
      </c>
      <c r="S3912" s="261" t="s">
        <v>70</v>
      </c>
      <c r="T3912" s="261">
        <v>0</v>
      </c>
      <c r="U3912" s="261">
        <v>0</v>
      </c>
      <c r="V3912" s="261">
        <v>20161230</v>
      </c>
      <c r="W3912" s="261" t="s">
        <v>3</v>
      </c>
    </row>
    <row r="3913" spans="1:23">
      <c r="A3913" s="261"/>
      <c r="B3913" s="261">
        <v>0</v>
      </c>
      <c r="C3913" s="261">
        <v>46675134</v>
      </c>
      <c r="D3913" s="261">
        <v>5764211</v>
      </c>
      <c r="E3913" s="261" t="s">
        <v>161</v>
      </c>
      <c r="F3913" s="261">
        <v>0</v>
      </c>
      <c r="G3913" s="261"/>
      <c r="H3913" s="261">
        <v>0</v>
      </c>
      <c r="I3913" s="261"/>
      <c r="J3913" s="261"/>
      <c r="K3913" s="261"/>
      <c r="L3913" s="261"/>
      <c r="M3913" s="261">
        <v>0</v>
      </c>
      <c r="N3913" s="261">
        <v>12.7</v>
      </c>
      <c r="O3913" s="261">
        <v>0</v>
      </c>
      <c r="P3913" s="261" t="s">
        <v>94</v>
      </c>
      <c r="Q3913" s="261">
        <v>1</v>
      </c>
      <c r="R3913" s="261">
        <v>0</v>
      </c>
      <c r="S3913" s="261" t="s">
        <v>70</v>
      </c>
      <c r="T3913" s="261">
        <v>0</v>
      </c>
      <c r="U3913" s="261">
        <v>0</v>
      </c>
      <c r="V3913" s="261">
        <v>20161230</v>
      </c>
      <c r="W3913" s="261" t="s">
        <v>97</v>
      </c>
    </row>
    <row r="3914" spans="1:23">
      <c r="A3914" s="261"/>
      <c r="B3914" s="261">
        <v>0</v>
      </c>
      <c r="C3914" s="261">
        <v>35597660</v>
      </c>
      <c r="D3914" s="261">
        <v>38645306</v>
      </c>
      <c r="E3914" s="261" t="s">
        <v>161</v>
      </c>
      <c r="F3914" s="261">
        <v>0</v>
      </c>
      <c r="G3914" s="261"/>
      <c r="H3914" s="261">
        <v>0</v>
      </c>
      <c r="I3914" s="261"/>
      <c r="J3914" s="261"/>
      <c r="K3914" s="261"/>
      <c r="L3914" s="261"/>
      <c r="M3914" s="261">
        <v>0</v>
      </c>
      <c r="N3914" s="261">
        <v>11.1</v>
      </c>
      <c r="O3914" s="261">
        <v>0</v>
      </c>
      <c r="P3914" s="261" t="s">
        <v>94</v>
      </c>
      <c r="Q3914" s="261">
        <v>1</v>
      </c>
      <c r="R3914" s="261">
        <v>0</v>
      </c>
      <c r="S3914" s="261" t="s">
        <v>70</v>
      </c>
      <c r="T3914" s="261">
        <v>0</v>
      </c>
      <c r="U3914" s="261">
        <v>0</v>
      </c>
      <c r="V3914" s="261">
        <v>20161230</v>
      </c>
      <c r="W3914" s="261" t="s">
        <v>3</v>
      </c>
    </row>
    <row r="3915" spans="1:23">
      <c r="A3915" s="261"/>
      <c r="B3915" s="261">
        <v>0</v>
      </c>
      <c r="C3915" s="261">
        <v>45476290</v>
      </c>
      <c r="D3915" s="261">
        <v>1311945</v>
      </c>
      <c r="E3915" s="261" t="s">
        <v>161</v>
      </c>
      <c r="F3915" s="261">
        <v>0</v>
      </c>
      <c r="G3915" s="261"/>
      <c r="H3915" s="261">
        <v>0</v>
      </c>
      <c r="I3915" s="261"/>
      <c r="J3915" s="261"/>
      <c r="K3915" s="261"/>
      <c r="L3915" s="261"/>
      <c r="M3915" s="261">
        <v>0</v>
      </c>
      <c r="N3915" s="261">
        <v>11.7</v>
      </c>
      <c r="O3915" s="261">
        <v>0</v>
      </c>
      <c r="P3915" s="261" t="s">
        <v>94</v>
      </c>
      <c r="Q3915" s="261">
        <v>1</v>
      </c>
      <c r="R3915" s="261">
        <v>0</v>
      </c>
      <c r="S3915" s="261" t="s">
        <v>70</v>
      </c>
      <c r="T3915" s="261">
        <v>0</v>
      </c>
      <c r="U3915" s="261">
        <v>0</v>
      </c>
      <c r="V3915" s="261">
        <v>20161230</v>
      </c>
      <c r="W3915" s="261" t="s">
        <v>3</v>
      </c>
    </row>
    <row r="3916" spans="1:23">
      <c r="A3916" s="261"/>
      <c r="B3916" s="261">
        <v>0</v>
      </c>
      <c r="C3916" s="261">
        <v>42167249</v>
      </c>
      <c r="D3916" s="261">
        <v>26566028</v>
      </c>
      <c r="E3916" s="261" t="s">
        <v>161</v>
      </c>
      <c r="F3916" s="261">
        <v>0</v>
      </c>
      <c r="G3916" s="261"/>
      <c r="H3916" s="261">
        <v>0</v>
      </c>
      <c r="I3916" s="261"/>
      <c r="J3916" s="261"/>
      <c r="K3916" s="261"/>
      <c r="L3916" s="261"/>
      <c r="M3916" s="261">
        <v>0</v>
      </c>
      <c r="N3916" s="261">
        <v>11.1</v>
      </c>
      <c r="O3916" s="261">
        <v>0</v>
      </c>
      <c r="P3916" s="261" t="s">
        <v>94</v>
      </c>
      <c r="Q3916" s="261">
        <v>1</v>
      </c>
      <c r="R3916" s="261">
        <v>0</v>
      </c>
      <c r="S3916" s="261" t="s">
        <v>70</v>
      </c>
      <c r="T3916" s="261">
        <v>0</v>
      </c>
      <c r="U3916" s="261">
        <v>0</v>
      </c>
      <c r="V3916" s="261">
        <v>20161230</v>
      </c>
      <c r="W3916" s="261" t="s">
        <v>3</v>
      </c>
    </row>
    <row r="3917" spans="1:23">
      <c r="A3917" s="261"/>
      <c r="B3917" s="261">
        <v>0</v>
      </c>
      <c r="C3917" s="261">
        <v>40248369</v>
      </c>
      <c r="D3917" s="261">
        <v>39785541</v>
      </c>
      <c r="E3917" s="261" t="s">
        <v>161</v>
      </c>
      <c r="F3917" s="261">
        <v>0</v>
      </c>
      <c r="G3917" s="261"/>
      <c r="H3917" s="261">
        <v>0</v>
      </c>
      <c r="I3917" s="261"/>
      <c r="J3917" s="261"/>
      <c r="K3917" s="261"/>
      <c r="L3917" s="261"/>
      <c r="M3917" s="261">
        <v>0</v>
      </c>
      <c r="N3917" s="261">
        <v>12.7</v>
      </c>
      <c r="O3917" s="261">
        <v>0</v>
      </c>
      <c r="P3917" s="261" t="s">
        <v>94</v>
      </c>
      <c r="Q3917" s="261">
        <v>1</v>
      </c>
      <c r="R3917" s="261">
        <v>0</v>
      </c>
      <c r="S3917" s="261" t="s">
        <v>70</v>
      </c>
      <c r="T3917" s="261">
        <v>0</v>
      </c>
      <c r="U3917" s="261">
        <v>0</v>
      </c>
      <c r="V3917" s="261">
        <v>20161230</v>
      </c>
      <c r="W3917" s="261" t="s">
        <v>3</v>
      </c>
    </row>
    <row r="3918" spans="1:23">
      <c r="A3918" s="261"/>
      <c r="B3918" s="261">
        <v>0</v>
      </c>
      <c r="C3918" s="261">
        <v>39422152</v>
      </c>
      <c r="D3918" s="261">
        <v>38856588</v>
      </c>
      <c r="E3918" s="261" t="s">
        <v>161</v>
      </c>
      <c r="F3918" s="261">
        <v>0</v>
      </c>
      <c r="G3918" s="261"/>
      <c r="H3918" s="261">
        <v>0</v>
      </c>
      <c r="I3918" s="261"/>
      <c r="J3918" s="261"/>
      <c r="K3918" s="261"/>
      <c r="L3918" s="261"/>
      <c r="M3918" s="261">
        <v>0</v>
      </c>
      <c r="N3918" s="261">
        <v>12.7</v>
      </c>
      <c r="O3918" s="261">
        <v>0</v>
      </c>
      <c r="P3918" s="261" t="s">
        <v>94</v>
      </c>
      <c r="Q3918" s="261">
        <v>1</v>
      </c>
      <c r="R3918" s="261">
        <v>0</v>
      </c>
      <c r="S3918" s="261" t="s">
        <v>70</v>
      </c>
      <c r="T3918" s="261">
        <v>0</v>
      </c>
      <c r="U3918" s="261">
        <v>0</v>
      </c>
      <c r="V3918" s="261">
        <v>20161230</v>
      </c>
      <c r="W3918" s="261" t="s">
        <v>3</v>
      </c>
    </row>
    <row r="3919" spans="1:23">
      <c r="A3919" s="261"/>
      <c r="B3919" s="261">
        <v>0</v>
      </c>
      <c r="C3919" s="261">
        <v>43238050</v>
      </c>
      <c r="D3919" s="261">
        <v>24086612</v>
      </c>
      <c r="E3919" s="261" t="s">
        <v>161</v>
      </c>
      <c r="F3919" s="261">
        <v>0</v>
      </c>
      <c r="G3919" s="261"/>
      <c r="H3919" s="261">
        <v>0</v>
      </c>
      <c r="I3919" s="261"/>
      <c r="J3919" s="261"/>
      <c r="K3919" s="261"/>
      <c r="L3919" s="261"/>
      <c r="M3919" s="261">
        <v>0</v>
      </c>
      <c r="N3919" s="261">
        <v>11.1</v>
      </c>
      <c r="O3919" s="261">
        <v>0</v>
      </c>
      <c r="P3919" s="261" t="s">
        <v>94</v>
      </c>
      <c r="Q3919" s="261">
        <v>1</v>
      </c>
      <c r="R3919" s="261">
        <v>0</v>
      </c>
      <c r="S3919" s="261" t="s">
        <v>70</v>
      </c>
      <c r="T3919" s="261">
        <v>0</v>
      </c>
      <c r="U3919" s="261">
        <v>0</v>
      </c>
      <c r="V3919" s="261">
        <v>20161230</v>
      </c>
      <c r="W3919" s="261" t="s">
        <v>3</v>
      </c>
    </row>
    <row r="3920" spans="1:23">
      <c r="A3920" s="261"/>
      <c r="B3920" s="261">
        <v>0</v>
      </c>
      <c r="C3920" s="261">
        <v>37299765</v>
      </c>
      <c r="D3920" s="261">
        <v>18288241</v>
      </c>
      <c r="E3920" s="261" t="s">
        <v>161</v>
      </c>
      <c r="F3920" s="261">
        <v>0</v>
      </c>
      <c r="G3920" s="261"/>
      <c r="H3920" s="261">
        <v>0</v>
      </c>
      <c r="I3920" s="261"/>
      <c r="J3920" s="261"/>
      <c r="K3920" s="261"/>
      <c r="L3920" s="261"/>
      <c r="M3920" s="261">
        <v>0</v>
      </c>
      <c r="N3920" s="261">
        <v>11.1</v>
      </c>
      <c r="O3920" s="261">
        <v>0</v>
      </c>
      <c r="P3920" s="261" t="s">
        <v>94</v>
      </c>
      <c r="Q3920" s="261">
        <v>1</v>
      </c>
      <c r="R3920" s="261">
        <v>0</v>
      </c>
      <c r="S3920" s="261" t="s">
        <v>70</v>
      </c>
      <c r="T3920" s="261">
        <v>0</v>
      </c>
      <c r="U3920" s="261">
        <v>0</v>
      </c>
      <c r="V3920" s="261">
        <v>20161230</v>
      </c>
      <c r="W3920" s="261" t="s">
        <v>3</v>
      </c>
    </row>
    <row r="3921" spans="1:23">
      <c r="A3921" s="261"/>
      <c r="B3921" s="261">
        <v>0</v>
      </c>
      <c r="C3921" s="261">
        <v>39289900</v>
      </c>
      <c r="D3921" s="261">
        <v>16480792</v>
      </c>
      <c r="E3921" s="261" t="s">
        <v>161</v>
      </c>
      <c r="F3921" s="261">
        <v>0</v>
      </c>
      <c r="G3921" s="261"/>
      <c r="H3921" s="261">
        <v>0</v>
      </c>
      <c r="I3921" s="261"/>
      <c r="J3921" s="261"/>
      <c r="K3921" s="261"/>
      <c r="L3921" s="261"/>
      <c r="M3921" s="261">
        <v>0</v>
      </c>
      <c r="N3921" s="261">
        <v>11.1</v>
      </c>
      <c r="O3921" s="261">
        <v>0</v>
      </c>
      <c r="P3921" s="261" t="s">
        <v>94</v>
      </c>
      <c r="Q3921" s="261">
        <v>1</v>
      </c>
      <c r="R3921" s="261">
        <v>0</v>
      </c>
      <c r="S3921" s="261" t="s">
        <v>70</v>
      </c>
      <c r="T3921" s="261">
        <v>0</v>
      </c>
      <c r="U3921" s="261">
        <v>0</v>
      </c>
      <c r="V3921" s="261">
        <v>20161230</v>
      </c>
      <c r="W3921" s="261" t="s">
        <v>3</v>
      </c>
    </row>
    <row r="3922" spans="1:23">
      <c r="A3922" s="261"/>
      <c r="B3922" s="261">
        <v>0</v>
      </c>
      <c r="C3922" s="261">
        <v>42838927</v>
      </c>
      <c r="D3922" s="261">
        <v>29674896</v>
      </c>
      <c r="E3922" s="261" t="s">
        <v>161</v>
      </c>
      <c r="F3922" s="261">
        <v>0</v>
      </c>
      <c r="G3922" s="261"/>
      <c r="H3922" s="261">
        <v>0</v>
      </c>
      <c r="I3922" s="261"/>
      <c r="J3922" s="261"/>
      <c r="K3922" s="261"/>
      <c r="L3922" s="261"/>
      <c r="M3922" s="261">
        <v>0</v>
      </c>
      <c r="N3922" s="261">
        <v>11.1</v>
      </c>
      <c r="O3922" s="261">
        <v>0</v>
      </c>
      <c r="P3922" s="261" t="s">
        <v>94</v>
      </c>
      <c r="Q3922" s="261">
        <v>1</v>
      </c>
      <c r="R3922" s="261">
        <v>0</v>
      </c>
      <c r="S3922" s="261" t="s">
        <v>70</v>
      </c>
      <c r="T3922" s="261">
        <v>0</v>
      </c>
      <c r="U3922" s="261">
        <v>0</v>
      </c>
      <c r="V3922" s="261">
        <v>20161230</v>
      </c>
      <c r="W3922" s="261" t="s">
        <v>3</v>
      </c>
    </row>
    <row r="3923" spans="1:23">
      <c r="A3923" s="261"/>
      <c r="B3923" s="261">
        <v>0</v>
      </c>
      <c r="C3923" s="261">
        <v>38184924</v>
      </c>
      <c r="D3923" s="261">
        <v>10914415</v>
      </c>
      <c r="E3923" s="261" t="s">
        <v>161</v>
      </c>
      <c r="F3923" s="261">
        <v>0</v>
      </c>
      <c r="G3923" s="261"/>
      <c r="H3923" s="261">
        <v>0</v>
      </c>
      <c r="I3923" s="261"/>
      <c r="J3923" s="261"/>
      <c r="K3923" s="261"/>
      <c r="L3923" s="261"/>
      <c r="M3923" s="261">
        <v>0</v>
      </c>
      <c r="N3923" s="261">
        <v>12.435</v>
      </c>
      <c r="O3923" s="261">
        <v>0</v>
      </c>
      <c r="P3923" s="261" t="s">
        <v>94</v>
      </c>
      <c r="Q3923" s="261">
        <v>1</v>
      </c>
      <c r="R3923" s="261">
        <v>0</v>
      </c>
      <c r="S3923" s="261" t="s">
        <v>70</v>
      </c>
      <c r="T3923" s="261">
        <v>0</v>
      </c>
      <c r="U3923" s="261">
        <v>0</v>
      </c>
      <c r="V3923" s="261">
        <v>20161230</v>
      </c>
      <c r="W3923" s="261" t="s">
        <v>3</v>
      </c>
    </row>
    <row r="3924" spans="1:23">
      <c r="A3924" s="261"/>
      <c r="B3924" s="261">
        <v>0</v>
      </c>
      <c r="C3924" s="261">
        <v>32916482</v>
      </c>
      <c r="D3924" s="261">
        <v>27828514</v>
      </c>
      <c r="E3924" s="261" t="s">
        <v>161</v>
      </c>
      <c r="F3924" s="261">
        <v>0</v>
      </c>
      <c r="G3924" s="261"/>
      <c r="H3924" s="261">
        <v>0</v>
      </c>
      <c r="I3924" s="261"/>
      <c r="J3924" s="261"/>
      <c r="K3924" s="261"/>
      <c r="L3924" s="261"/>
      <c r="M3924" s="261">
        <v>0</v>
      </c>
      <c r="N3924" s="261">
        <v>11.8</v>
      </c>
      <c r="O3924" s="261">
        <v>0</v>
      </c>
      <c r="P3924" s="261" t="s">
        <v>94</v>
      </c>
      <c r="Q3924" s="261">
        <v>1</v>
      </c>
      <c r="R3924" s="261">
        <v>0</v>
      </c>
      <c r="S3924" s="261" t="s">
        <v>70</v>
      </c>
      <c r="T3924" s="261">
        <v>0</v>
      </c>
      <c r="U3924" s="261">
        <v>0</v>
      </c>
      <c r="V3924" s="261">
        <v>20161230</v>
      </c>
      <c r="W3924" s="261" t="s">
        <v>3</v>
      </c>
    </row>
    <row r="3925" spans="1:23">
      <c r="A3925" s="261"/>
      <c r="B3925" s="261">
        <v>0</v>
      </c>
      <c r="C3925" s="261">
        <v>38086635</v>
      </c>
      <c r="D3925" s="261">
        <v>30520142</v>
      </c>
      <c r="E3925" s="261" t="s">
        <v>161</v>
      </c>
      <c r="F3925" s="261">
        <v>0</v>
      </c>
      <c r="G3925" s="261"/>
      <c r="H3925" s="261">
        <v>0</v>
      </c>
      <c r="I3925" s="261"/>
      <c r="J3925" s="261"/>
      <c r="K3925" s="261"/>
      <c r="L3925" s="261"/>
      <c r="M3925" s="261">
        <v>0</v>
      </c>
      <c r="N3925" s="261">
        <v>11.506399999999999</v>
      </c>
      <c r="O3925" s="261">
        <v>0</v>
      </c>
      <c r="P3925" s="261" t="s">
        <v>94</v>
      </c>
      <c r="Q3925" s="261">
        <v>1</v>
      </c>
      <c r="R3925" s="261">
        <v>0</v>
      </c>
      <c r="S3925" s="261" t="s">
        <v>70</v>
      </c>
      <c r="T3925" s="261">
        <v>0</v>
      </c>
      <c r="U3925" s="261">
        <v>0</v>
      </c>
      <c r="V3925" s="261">
        <v>20161230</v>
      </c>
      <c r="W3925" s="261" t="s">
        <v>3</v>
      </c>
    </row>
    <row r="3926" spans="1:23">
      <c r="A3926" s="261"/>
      <c r="B3926" s="261">
        <v>0</v>
      </c>
      <c r="C3926" s="261">
        <v>38889904</v>
      </c>
      <c r="D3926" s="261">
        <v>25772570</v>
      </c>
      <c r="E3926" s="261" t="s">
        <v>161</v>
      </c>
      <c r="F3926" s="261">
        <v>0</v>
      </c>
      <c r="G3926" s="261"/>
      <c r="H3926" s="261">
        <v>0</v>
      </c>
      <c r="I3926" s="261"/>
      <c r="J3926" s="261"/>
      <c r="K3926" s="261"/>
      <c r="L3926" s="261"/>
      <c r="M3926" s="261">
        <v>0</v>
      </c>
      <c r="N3926" s="261">
        <v>12.17</v>
      </c>
      <c r="O3926" s="261">
        <v>0</v>
      </c>
      <c r="P3926" s="261" t="s">
        <v>94</v>
      </c>
      <c r="Q3926" s="261">
        <v>1</v>
      </c>
      <c r="R3926" s="261">
        <v>0</v>
      </c>
      <c r="S3926" s="261" t="s">
        <v>70</v>
      </c>
      <c r="T3926" s="261">
        <v>0</v>
      </c>
      <c r="U3926" s="261">
        <v>0</v>
      </c>
      <c r="V3926" s="261">
        <v>20161230</v>
      </c>
      <c r="W3926" s="261" t="s">
        <v>3</v>
      </c>
    </row>
    <row r="3927" spans="1:23">
      <c r="A3927" s="261"/>
      <c r="B3927" s="261">
        <v>0</v>
      </c>
      <c r="C3927" s="261">
        <v>39722519</v>
      </c>
      <c r="D3927" s="261">
        <v>9399840</v>
      </c>
      <c r="E3927" s="261" t="s">
        <v>161</v>
      </c>
      <c r="F3927" s="261">
        <v>0</v>
      </c>
      <c r="G3927" s="261"/>
      <c r="H3927" s="261">
        <v>0</v>
      </c>
      <c r="I3927" s="261"/>
      <c r="J3927" s="261"/>
      <c r="K3927" s="261"/>
      <c r="L3927" s="261"/>
      <c r="M3927" s="261">
        <v>0</v>
      </c>
      <c r="N3927" s="261">
        <v>11.506399999999999</v>
      </c>
      <c r="O3927" s="261">
        <v>0</v>
      </c>
      <c r="P3927" s="261" t="s">
        <v>94</v>
      </c>
      <c r="Q3927" s="261">
        <v>1</v>
      </c>
      <c r="R3927" s="261">
        <v>0</v>
      </c>
      <c r="S3927" s="261" t="s">
        <v>70</v>
      </c>
      <c r="T3927" s="261">
        <v>0</v>
      </c>
      <c r="U3927" s="261">
        <v>0</v>
      </c>
      <c r="V3927" s="261">
        <v>20161230</v>
      </c>
      <c r="W3927" s="261" t="s">
        <v>3</v>
      </c>
    </row>
    <row r="3928" spans="1:23">
      <c r="A3928" s="261"/>
      <c r="B3928" s="261">
        <v>0</v>
      </c>
      <c r="C3928" s="261">
        <v>38724900</v>
      </c>
      <c r="D3928" s="261">
        <v>26654823</v>
      </c>
      <c r="E3928" s="261" t="s">
        <v>161</v>
      </c>
      <c r="F3928" s="261">
        <v>0</v>
      </c>
      <c r="G3928" s="261"/>
      <c r="H3928" s="261">
        <v>0</v>
      </c>
      <c r="I3928" s="261"/>
      <c r="J3928" s="261"/>
      <c r="K3928" s="261"/>
      <c r="L3928" s="261"/>
      <c r="M3928" s="261">
        <v>0</v>
      </c>
      <c r="N3928" s="261">
        <v>11.3207</v>
      </c>
      <c r="O3928" s="261">
        <v>0</v>
      </c>
      <c r="P3928" s="261" t="s">
        <v>94</v>
      </c>
      <c r="Q3928" s="261">
        <v>1</v>
      </c>
      <c r="R3928" s="261">
        <v>0</v>
      </c>
      <c r="S3928" s="261" t="s">
        <v>70</v>
      </c>
      <c r="T3928" s="261">
        <v>0</v>
      </c>
      <c r="U3928" s="261">
        <v>0</v>
      </c>
      <c r="V3928" s="261">
        <v>20161230</v>
      </c>
      <c r="W3928" s="261" t="s">
        <v>3</v>
      </c>
    </row>
    <row r="3929" spans="1:23">
      <c r="A3929" s="261"/>
      <c r="B3929" s="261">
        <v>0</v>
      </c>
      <c r="C3929" s="261">
        <v>41560014</v>
      </c>
      <c r="D3929" s="261">
        <v>14692298</v>
      </c>
      <c r="E3929" s="261" t="s">
        <v>161</v>
      </c>
      <c r="F3929" s="261">
        <v>0</v>
      </c>
      <c r="G3929" s="261"/>
      <c r="H3929" s="261">
        <v>0</v>
      </c>
      <c r="I3929" s="261"/>
      <c r="J3929" s="261"/>
      <c r="K3929" s="261"/>
      <c r="L3929" s="261"/>
      <c r="M3929" s="261">
        <v>0</v>
      </c>
      <c r="N3929" s="261">
        <v>12.435</v>
      </c>
      <c r="O3929" s="261">
        <v>0</v>
      </c>
      <c r="P3929" s="261" t="s">
        <v>94</v>
      </c>
      <c r="Q3929" s="261">
        <v>1</v>
      </c>
      <c r="R3929" s="261">
        <v>0</v>
      </c>
      <c r="S3929" s="261" t="s">
        <v>70</v>
      </c>
      <c r="T3929" s="261">
        <v>0</v>
      </c>
      <c r="U3929" s="261">
        <v>0</v>
      </c>
      <c r="V3929" s="261">
        <v>20161230</v>
      </c>
      <c r="W3929" s="261" t="s">
        <v>3</v>
      </c>
    </row>
    <row r="3930" spans="1:23">
      <c r="A3930" s="261"/>
      <c r="B3930" s="261">
        <v>0</v>
      </c>
      <c r="C3930" s="261">
        <v>42838959</v>
      </c>
      <c r="D3930" s="261">
        <v>35882188</v>
      </c>
      <c r="E3930" s="261" t="s">
        <v>161</v>
      </c>
      <c r="F3930" s="261">
        <v>0</v>
      </c>
      <c r="G3930" s="261"/>
      <c r="H3930" s="261">
        <v>0</v>
      </c>
      <c r="I3930" s="261"/>
      <c r="J3930" s="261"/>
      <c r="K3930" s="261"/>
      <c r="L3930" s="261"/>
      <c r="M3930" s="261">
        <v>0</v>
      </c>
      <c r="N3930" s="261">
        <v>12.435</v>
      </c>
      <c r="O3930" s="261">
        <v>0</v>
      </c>
      <c r="P3930" s="261" t="s">
        <v>94</v>
      </c>
      <c r="Q3930" s="261">
        <v>1</v>
      </c>
      <c r="R3930" s="261">
        <v>0</v>
      </c>
      <c r="S3930" s="261" t="s">
        <v>70</v>
      </c>
      <c r="T3930" s="261">
        <v>0</v>
      </c>
      <c r="U3930" s="261">
        <v>0</v>
      </c>
      <c r="V3930" s="261">
        <v>20161230</v>
      </c>
      <c r="W3930" s="261" t="s">
        <v>3</v>
      </c>
    </row>
    <row r="3931" spans="1:23">
      <c r="A3931" s="261"/>
      <c r="B3931" s="261">
        <v>0</v>
      </c>
      <c r="C3931" s="261">
        <v>43237781</v>
      </c>
      <c r="D3931" s="261">
        <v>37720099</v>
      </c>
      <c r="E3931" s="261" t="s">
        <v>161</v>
      </c>
      <c r="F3931" s="261">
        <v>0</v>
      </c>
      <c r="G3931" s="261"/>
      <c r="H3931" s="261">
        <v>0</v>
      </c>
      <c r="I3931" s="261"/>
      <c r="J3931" s="261"/>
      <c r="K3931" s="261"/>
      <c r="L3931" s="261"/>
      <c r="M3931" s="261">
        <v>0</v>
      </c>
      <c r="N3931" s="261">
        <v>12.7</v>
      </c>
      <c r="O3931" s="261">
        <v>0</v>
      </c>
      <c r="P3931" s="261" t="s">
        <v>94</v>
      </c>
      <c r="Q3931" s="261">
        <v>1</v>
      </c>
      <c r="R3931" s="261">
        <v>0</v>
      </c>
      <c r="S3931" s="261" t="s">
        <v>70</v>
      </c>
      <c r="T3931" s="261">
        <v>0</v>
      </c>
      <c r="U3931" s="261">
        <v>0</v>
      </c>
      <c r="V3931" s="261">
        <v>20161230</v>
      </c>
      <c r="W3931" s="261" t="s">
        <v>3</v>
      </c>
    </row>
    <row r="3932" spans="1:23">
      <c r="A3932" s="261"/>
      <c r="B3932" s="261">
        <v>0</v>
      </c>
      <c r="C3932" s="261">
        <v>43419941</v>
      </c>
      <c r="D3932" s="261">
        <v>18064276</v>
      </c>
      <c r="E3932" s="261" t="s">
        <v>161</v>
      </c>
      <c r="F3932" s="261">
        <v>0</v>
      </c>
      <c r="G3932" s="261"/>
      <c r="H3932" s="261">
        <v>0</v>
      </c>
      <c r="I3932" s="261"/>
      <c r="J3932" s="261"/>
      <c r="K3932" s="261"/>
      <c r="L3932" s="261"/>
      <c r="M3932" s="261">
        <v>0</v>
      </c>
      <c r="N3932" s="261">
        <v>12.7</v>
      </c>
      <c r="O3932" s="261">
        <v>0</v>
      </c>
      <c r="P3932" s="261" t="s">
        <v>94</v>
      </c>
      <c r="Q3932" s="261">
        <v>1</v>
      </c>
      <c r="R3932" s="261">
        <v>0</v>
      </c>
      <c r="S3932" s="261" t="s">
        <v>70</v>
      </c>
      <c r="T3932" s="261">
        <v>0</v>
      </c>
      <c r="U3932" s="261">
        <v>0</v>
      </c>
      <c r="V3932" s="261">
        <v>20161230</v>
      </c>
      <c r="W3932" s="261" t="s">
        <v>3</v>
      </c>
    </row>
    <row r="3933" spans="1:23">
      <c r="A3933" s="261"/>
      <c r="B3933" s="261">
        <v>0</v>
      </c>
      <c r="C3933" s="261">
        <v>45657997</v>
      </c>
      <c r="D3933" s="261">
        <v>12857496</v>
      </c>
      <c r="E3933" s="261" t="s">
        <v>161</v>
      </c>
      <c r="F3933" s="261">
        <v>0</v>
      </c>
      <c r="G3933" s="261"/>
      <c r="H3933" s="261">
        <v>0</v>
      </c>
      <c r="I3933" s="261"/>
      <c r="J3933" s="261"/>
      <c r="K3933" s="261"/>
      <c r="L3933" s="261"/>
      <c r="M3933" s="261">
        <v>0</v>
      </c>
      <c r="N3933" s="261">
        <v>12.435</v>
      </c>
      <c r="O3933" s="261">
        <v>0</v>
      </c>
      <c r="P3933" s="261" t="s">
        <v>94</v>
      </c>
      <c r="Q3933" s="261">
        <v>1</v>
      </c>
      <c r="R3933" s="261">
        <v>0</v>
      </c>
      <c r="S3933" s="261" t="s">
        <v>70</v>
      </c>
      <c r="T3933" s="261">
        <v>0</v>
      </c>
      <c r="U3933" s="261">
        <v>0</v>
      </c>
      <c r="V3933" s="261">
        <v>20161230</v>
      </c>
      <c r="W3933" s="261" t="s">
        <v>3</v>
      </c>
    </row>
    <row r="3934" spans="1:23">
      <c r="A3934" s="261"/>
      <c r="B3934" s="261">
        <v>0</v>
      </c>
      <c r="C3934" s="261">
        <v>46491416</v>
      </c>
      <c r="D3934" s="261">
        <v>33687523</v>
      </c>
      <c r="E3934" s="261" t="s">
        <v>161</v>
      </c>
      <c r="F3934" s="261">
        <v>0</v>
      </c>
      <c r="G3934" s="261"/>
      <c r="H3934" s="261">
        <v>0</v>
      </c>
      <c r="I3934" s="261"/>
      <c r="J3934" s="261"/>
      <c r="K3934" s="261"/>
      <c r="L3934" s="261"/>
      <c r="M3934" s="261">
        <v>0</v>
      </c>
      <c r="N3934" s="261">
        <v>12.17</v>
      </c>
      <c r="O3934" s="261">
        <v>0</v>
      </c>
      <c r="P3934" s="261" t="s">
        <v>94</v>
      </c>
      <c r="Q3934" s="261">
        <v>1</v>
      </c>
      <c r="R3934" s="261">
        <v>0</v>
      </c>
      <c r="S3934" s="261" t="s">
        <v>70</v>
      </c>
      <c r="T3934" s="261">
        <v>0</v>
      </c>
      <c r="U3934" s="261">
        <v>0</v>
      </c>
      <c r="V3934" s="261">
        <v>20161230</v>
      </c>
      <c r="W3934" s="261" t="s">
        <v>3</v>
      </c>
    </row>
    <row r="3935" spans="1:23">
      <c r="A3935" s="261"/>
      <c r="B3935" s="261">
        <v>0</v>
      </c>
      <c r="C3935" s="261">
        <v>40203320</v>
      </c>
      <c r="D3935" s="261">
        <v>10786156</v>
      </c>
      <c r="E3935" s="261" t="s">
        <v>161</v>
      </c>
      <c r="F3935" s="261">
        <v>0</v>
      </c>
      <c r="G3935" s="261"/>
      <c r="H3935" s="261">
        <v>0</v>
      </c>
      <c r="I3935" s="261"/>
      <c r="J3935" s="261"/>
      <c r="K3935" s="261"/>
      <c r="L3935" s="261"/>
      <c r="M3935" s="261">
        <v>0</v>
      </c>
      <c r="N3935" s="261">
        <v>11.1</v>
      </c>
      <c r="O3935" s="261">
        <v>0</v>
      </c>
      <c r="P3935" s="261" t="s">
        <v>94</v>
      </c>
      <c r="Q3935" s="261">
        <v>1</v>
      </c>
      <c r="R3935" s="261">
        <v>0</v>
      </c>
      <c r="S3935" s="261" t="s">
        <v>70</v>
      </c>
      <c r="T3935" s="261">
        <v>0</v>
      </c>
      <c r="U3935" s="261">
        <v>0</v>
      </c>
      <c r="V3935" s="261">
        <v>20161230</v>
      </c>
      <c r="W3935" s="261" t="s">
        <v>3</v>
      </c>
    </row>
    <row r="3936" spans="1:23">
      <c r="A3936" s="261"/>
      <c r="B3936" s="261">
        <v>0</v>
      </c>
      <c r="C3936" s="261">
        <v>45113829</v>
      </c>
      <c r="D3936" s="261">
        <v>27096969</v>
      </c>
      <c r="E3936" s="261" t="s">
        <v>161</v>
      </c>
      <c r="F3936" s="261">
        <v>0</v>
      </c>
      <c r="G3936" s="261"/>
      <c r="H3936" s="261">
        <v>0</v>
      </c>
      <c r="I3936" s="261"/>
      <c r="J3936" s="261"/>
      <c r="K3936" s="261"/>
      <c r="L3936" s="261"/>
      <c r="M3936" s="261">
        <v>0</v>
      </c>
      <c r="N3936" s="261">
        <v>11.7</v>
      </c>
      <c r="O3936" s="261">
        <v>0</v>
      </c>
      <c r="P3936" s="261" t="s">
        <v>94</v>
      </c>
      <c r="Q3936" s="261">
        <v>1</v>
      </c>
      <c r="R3936" s="261">
        <v>0</v>
      </c>
      <c r="S3936" s="261" t="s">
        <v>70</v>
      </c>
      <c r="T3936" s="261">
        <v>0</v>
      </c>
      <c r="U3936" s="261">
        <v>0</v>
      </c>
      <c r="V3936" s="261">
        <v>20161230</v>
      </c>
      <c r="W3936" s="261" t="s">
        <v>3</v>
      </c>
    </row>
    <row r="3937" spans="1:23">
      <c r="A3937" s="261"/>
      <c r="B3937" s="261">
        <v>0</v>
      </c>
      <c r="C3937" s="261">
        <v>37200896</v>
      </c>
      <c r="D3937" s="261">
        <v>24223732</v>
      </c>
      <c r="E3937" s="261" t="s">
        <v>161</v>
      </c>
      <c r="F3937" s="261">
        <v>0</v>
      </c>
      <c r="G3937" s="261"/>
      <c r="H3937" s="261">
        <v>0</v>
      </c>
      <c r="I3937" s="261"/>
      <c r="J3937" s="261"/>
      <c r="K3937" s="261"/>
      <c r="L3937" s="261"/>
      <c r="M3937" s="261">
        <v>0</v>
      </c>
      <c r="N3937" s="261">
        <v>11.1</v>
      </c>
      <c r="O3937" s="261">
        <v>0</v>
      </c>
      <c r="P3937" s="261" t="s">
        <v>94</v>
      </c>
      <c r="Q3937" s="261">
        <v>1</v>
      </c>
      <c r="R3937" s="261">
        <v>0</v>
      </c>
      <c r="S3937" s="261" t="s">
        <v>70</v>
      </c>
      <c r="T3937" s="261">
        <v>0</v>
      </c>
      <c r="U3937" s="261">
        <v>0</v>
      </c>
      <c r="V3937" s="261">
        <v>20161230</v>
      </c>
      <c r="W3937" s="261" t="s">
        <v>3</v>
      </c>
    </row>
    <row r="3938" spans="1:23">
      <c r="A3938" s="261"/>
      <c r="B3938" s="261">
        <v>0</v>
      </c>
      <c r="C3938" s="261">
        <v>41915780</v>
      </c>
      <c r="D3938" s="261">
        <v>38836630</v>
      </c>
      <c r="E3938" s="261" t="s">
        <v>161</v>
      </c>
      <c r="F3938" s="261">
        <v>0</v>
      </c>
      <c r="G3938" s="261"/>
      <c r="H3938" s="261">
        <v>0</v>
      </c>
      <c r="I3938" s="261"/>
      <c r="J3938" s="261"/>
      <c r="K3938" s="261"/>
      <c r="L3938" s="261"/>
      <c r="M3938" s="261">
        <v>0</v>
      </c>
      <c r="N3938" s="261">
        <v>12.17</v>
      </c>
      <c r="O3938" s="261">
        <v>0</v>
      </c>
      <c r="P3938" s="261" t="s">
        <v>94</v>
      </c>
      <c r="Q3938" s="261">
        <v>1</v>
      </c>
      <c r="R3938" s="261">
        <v>0</v>
      </c>
      <c r="S3938" s="261" t="s">
        <v>70</v>
      </c>
      <c r="T3938" s="261">
        <v>0</v>
      </c>
      <c r="U3938" s="261">
        <v>0</v>
      </c>
      <c r="V3938" s="261">
        <v>20161230</v>
      </c>
      <c r="W3938" s="261" t="s">
        <v>3</v>
      </c>
    </row>
    <row r="3939" spans="1:23">
      <c r="A3939" s="261"/>
      <c r="B3939" s="261">
        <v>0</v>
      </c>
      <c r="C3939" s="261">
        <v>38086917</v>
      </c>
      <c r="D3939" s="261">
        <v>29755592</v>
      </c>
      <c r="E3939" s="261" t="s">
        <v>161</v>
      </c>
      <c r="F3939" s="261">
        <v>0</v>
      </c>
      <c r="G3939" s="261"/>
      <c r="H3939" s="261">
        <v>0</v>
      </c>
      <c r="I3939" s="261"/>
      <c r="J3939" s="261"/>
      <c r="K3939" s="261"/>
      <c r="L3939" s="261"/>
      <c r="M3939" s="261">
        <v>0</v>
      </c>
      <c r="N3939" s="261">
        <v>12.7</v>
      </c>
      <c r="O3939" s="261">
        <v>0</v>
      </c>
      <c r="P3939" s="261" t="s">
        <v>94</v>
      </c>
      <c r="Q3939" s="261">
        <v>1</v>
      </c>
      <c r="R3939" s="261">
        <v>0</v>
      </c>
      <c r="S3939" s="261" t="s">
        <v>70</v>
      </c>
      <c r="T3939" s="261">
        <v>0</v>
      </c>
      <c r="U3939" s="261">
        <v>0</v>
      </c>
      <c r="V3939" s="261">
        <v>20161230</v>
      </c>
      <c r="W3939" s="261" t="s">
        <v>3</v>
      </c>
    </row>
    <row r="3940" spans="1:23">
      <c r="A3940" s="261"/>
      <c r="B3940" s="261">
        <v>0</v>
      </c>
      <c r="C3940" s="261">
        <v>40075522</v>
      </c>
      <c r="D3940" s="261">
        <v>30363980</v>
      </c>
      <c r="E3940" s="261" t="s">
        <v>161</v>
      </c>
      <c r="F3940" s="261">
        <v>0</v>
      </c>
      <c r="G3940" s="261"/>
      <c r="H3940" s="261">
        <v>0</v>
      </c>
      <c r="I3940" s="261"/>
      <c r="J3940" s="261"/>
      <c r="K3940" s="261"/>
      <c r="L3940" s="261"/>
      <c r="M3940" s="261">
        <v>0</v>
      </c>
      <c r="N3940" s="261">
        <v>11.506399999999999</v>
      </c>
      <c r="O3940" s="261">
        <v>0</v>
      </c>
      <c r="P3940" s="261" t="s">
        <v>94</v>
      </c>
      <c r="Q3940" s="261">
        <v>1</v>
      </c>
      <c r="R3940" s="261">
        <v>0</v>
      </c>
      <c r="S3940" s="261" t="s">
        <v>70</v>
      </c>
      <c r="T3940" s="261">
        <v>0</v>
      </c>
      <c r="U3940" s="261">
        <v>0</v>
      </c>
      <c r="V3940" s="261">
        <v>20161230</v>
      </c>
      <c r="W3940" s="261" t="s">
        <v>3</v>
      </c>
    </row>
    <row r="3941" spans="1:23">
      <c r="A3941" s="261"/>
      <c r="B3941" s="261">
        <v>0</v>
      </c>
      <c r="C3941" s="261">
        <v>41185992</v>
      </c>
      <c r="D3941" s="261">
        <v>24173243</v>
      </c>
      <c r="E3941" s="261" t="s">
        <v>161</v>
      </c>
      <c r="F3941" s="261">
        <v>0</v>
      </c>
      <c r="G3941" s="261"/>
      <c r="H3941" s="261">
        <v>0</v>
      </c>
      <c r="I3941" s="261"/>
      <c r="J3941" s="261"/>
      <c r="K3941" s="261"/>
      <c r="L3941" s="261"/>
      <c r="M3941" s="261">
        <v>0</v>
      </c>
      <c r="N3941" s="261">
        <v>11.1</v>
      </c>
      <c r="O3941" s="261">
        <v>0</v>
      </c>
      <c r="P3941" s="261" t="s">
        <v>94</v>
      </c>
      <c r="Q3941" s="261">
        <v>1</v>
      </c>
      <c r="R3941" s="261">
        <v>0</v>
      </c>
      <c r="S3941" s="261" t="s">
        <v>70</v>
      </c>
      <c r="T3941" s="261">
        <v>0</v>
      </c>
      <c r="U3941" s="261">
        <v>0</v>
      </c>
      <c r="V3941" s="261">
        <v>20161230</v>
      </c>
      <c r="W3941" s="261" t="s">
        <v>3</v>
      </c>
    </row>
    <row r="3942" spans="1:23">
      <c r="A3942" s="261"/>
      <c r="B3942" s="261">
        <v>0</v>
      </c>
      <c r="C3942" s="261">
        <v>38336682</v>
      </c>
      <c r="D3942" s="261">
        <v>22762380</v>
      </c>
      <c r="E3942" s="261" t="s">
        <v>161</v>
      </c>
      <c r="F3942" s="261">
        <v>0</v>
      </c>
      <c r="G3942" s="261"/>
      <c r="H3942" s="261">
        <v>0</v>
      </c>
      <c r="I3942" s="261"/>
      <c r="J3942" s="261"/>
      <c r="K3942" s="261"/>
      <c r="L3942" s="261"/>
      <c r="M3942" s="261">
        <v>0</v>
      </c>
      <c r="N3942" s="261">
        <v>11.64</v>
      </c>
      <c r="O3942" s="261">
        <v>0</v>
      </c>
      <c r="P3942" s="261" t="s">
        <v>94</v>
      </c>
      <c r="Q3942" s="261">
        <v>1</v>
      </c>
      <c r="R3942" s="261">
        <v>0</v>
      </c>
      <c r="S3942" s="261" t="s">
        <v>70</v>
      </c>
      <c r="T3942" s="261">
        <v>0</v>
      </c>
      <c r="U3942" s="261">
        <v>0</v>
      </c>
      <c r="V3942" s="261">
        <v>20161230</v>
      </c>
      <c r="W3942" s="261" t="s">
        <v>3</v>
      </c>
    </row>
    <row r="3943" spans="1:23">
      <c r="A3943" s="261"/>
      <c r="B3943" s="261">
        <v>0</v>
      </c>
      <c r="C3943" s="261">
        <v>43003056</v>
      </c>
      <c r="D3943" s="261">
        <v>16890895</v>
      </c>
      <c r="E3943" s="261" t="s">
        <v>161</v>
      </c>
      <c r="F3943" s="261">
        <v>0</v>
      </c>
      <c r="G3943" s="261"/>
      <c r="H3943" s="261">
        <v>0</v>
      </c>
      <c r="I3943" s="261"/>
      <c r="J3943" s="261"/>
      <c r="K3943" s="261"/>
      <c r="L3943" s="261"/>
      <c r="M3943" s="261">
        <v>0</v>
      </c>
      <c r="N3943" s="261">
        <v>12.435</v>
      </c>
      <c r="O3943" s="261">
        <v>0</v>
      </c>
      <c r="P3943" s="261" t="s">
        <v>94</v>
      </c>
      <c r="Q3943" s="261">
        <v>1</v>
      </c>
      <c r="R3943" s="261">
        <v>0</v>
      </c>
      <c r="S3943" s="261" t="s">
        <v>70</v>
      </c>
      <c r="T3943" s="261">
        <v>0</v>
      </c>
      <c r="U3943" s="261">
        <v>0</v>
      </c>
      <c r="V3943" s="261">
        <v>20161230</v>
      </c>
      <c r="W3943" s="261" t="s">
        <v>3</v>
      </c>
    </row>
    <row r="3944" spans="1:23">
      <c r="A3944" s="261"/>
      <c r="B3944" s="261">
        <v>0</v>
      </c>
      <c r="C3944" s="261">
        <v>43003008</v>
      </c>
      <c r="D3944" s="261">
        <v>37872534</v>
      </c>
      <c r="E3944" s="261" t="s">
        <v>161</v>
      </c>
      <c r="F3944" s="261">
        <v>0</v>
      </c>
      <c r="G3944" s="261"/>
      <c r="H3944" s="261">
        <v>0</v>
      </c>
      <c r="I3944" s="261"/>
      <c r="J3944" s="261"/>
      <c r="K3944" s="261"/>
      <c r="L3944" s="261"/>
      <c r="M3944" s="261">
        <v>0</v>
      </c>
      <c r="N3944" s="261">
        <v>11.506399999999999</v>
      </c>
      <c r="O3944" s="261">
        <v>0</v>
      </c>
      <c r="P3944" s="261" t="s">
        <v>94</v>
      </c>
      <c r="Q3944" s="261">
        <v>1</v>
      </c>
      <c r="R3944" s="261">
        <v>0</v>
      </c>
      <c r="S3944" s="261" t="s">
        <v>70</v>
      </c>
      <c r="T3944" s="261">
        <v>0</v>
      </c>
      <c r="U3944" s="261">
        <v>0</v>
      </c>
      <c r="V3944" s="261">
        <v>20161230</v>
      </c>
      <c r="W3944" s="261" t="s">
        <v>97</v>
      </c>
    </row>
    <row r="3945" spans="1:23">
      <c r="A3945" s="261"/>
      <c r="B3945" s="261">
        <v>0</v>
      </c>
      <c r="C3945" s="261">
        <v>28819230</v>
      </c>
      <c r="D3945" s="261">
        <v>17815839</v>
      </c>
      <c r="E3945" s="261" t="s">
        <v>161</v>
      </c>
      <c r="F3945" s="261">
        <v>0</v>
      </c>
      <c r="G3945" s="261"/>
      <c r="H3945" s="261">
        <v>0</v>
      </c>
      <c r="I3945" s="261"/>
      <c r="J3945" s="261"/>
      <c r="K3945" s="261"/>
      <c r="L3945" s="261"/>
      <c r="M3945" s="261">
        <v>0</v>
      </c>
      <c r="N3945" s="261">
        <v>12.35</v>
      </c>
      <c r="O3945" s="261">
        <v>0</v>
      </c>
      <c r="P3945" s="261" t="s">
        <v>94</v>
      </c>
      <c r="Q3945" s="261">
        <v>1</v>
      </c>
      <c r="R3945" s="261">
        <v>0</v>
      </c>
      <c r="S3945" s="261" t="s">
        <v>70</v>
      </c>
      <c r="T3945" s="261">
        <v>0</v>
      </c>
      <c r="U3945" s="261">
        <v>0</v>
      </c>
      <c r="V3945" s="261">
        <v>20161230</v>
      </c>
      <c r="W3945" s="261" t="s">
        <v>3</v>
      </c>
    </row>
    <row r="3946" spans="1:23">
      <c r="A3946" s="261"/>
      <c r="B3946" s="261">
        <v>0</v>
      </c>
      <c r="C3946" s="261">
        <v>33389790</v>
      </c>
      <c r="D3946" s="261">
        <v>15186632</v>
      </c>
      <c r="E3946" s="261" t="s">
        <v>161</v>
      </c>
      <c r="F3946" s="261">
        <v>0</v>
      </c>
      <c r="G3946" s="261"/>
      <c r="H3946" s="261">
        <v>0</v>
      </c>
      <c r="I3946" s="261"/>
      <c r="J3946" s="261"/>
      <c r="K3946" s="261"/>
      <c r="L3946" s="261"/>
      <c r="M3946" s="261">
        <v>0</v>
      </c>
      <c r="N3946" s="261">
        <v>11.8</v>
      </c>
      <c r="O3946" s="261">
        <v>0</v>
      </c>
      <c r="P3946" s="261" t="s">
        <v>94</v>
      </c>
      <c r="Q3946" s="261">
        <v>1</v>
      </c>
      <c r="R3946" s="261">
        <v>0</v>
      </c>
      <c r="S3946" s="261" t="s">
        <v>70</v>
      </c>
      <c r="T3946" s="261">
        <v>0</v>
      </c>
      <c r="U3946" s="261">
        <v>0</v>
      </c>
      <c r="V3946" s="261">
        <v>20161230</v>
      </c>
      <c r="W3946" s="261" t="s">
        <v>3</v>
      </c>
    </row>
    <row r="3947" spans="1:23">
      <c r="A3947" s="261"/>
      <c r="B3947" s="261">
        <v>0</v>
      </c>
      <c r="C3947" s="261">
        <v>34800004</v>
      </c>
      <c r="D3947" s="261">
        <v>16515350</v>
      </c>
      <c r="E3947" s="261" t="s">
        <v>161</v>
      </c>
      <c r="F3947" s="261">
        <v>0</v>
      </c>
      <c r="G3947" s="261"/>
      <c r="H3947" s="261">
        <v>0</v>
      </c>
      <c r="I3947" s="261"/>
      <c r="J3947" s="261"/>
      <c r="K3947" s="261"/>
      <c r="L3947" s="261"/>
      <c r="M3947" s="261">
        <v>0</v>
      </c>
      <c r="N3947" s="261">
        <v>11.1</v>
      </c>
      <c r="O3947" s="261">
        <v>0</v>
      </c>
      <c r="P3947" s="261" t="s">
        <v>94</v>
      </c>
      <c r="Q3947" s="261">
        <v>1</v>
      </c>
      <c r="R3947" s="261">
        <v>0</v>
      </c>
      <c r="S3947" s="261" t="s">
        <v>70</v>
      </c>
      <c r="T3947" s="261">
        <v>0</v>
      </c>
      <c r="U3947" s="261">
        <v>0</v>
      </c>
      <c r="V3947" s="261">
        <v>20161230</v>
      </c>
      <c r="W3947" s="261" t="s">
        <v>3</v>
      </c>
    </row>
    <row r="3948" spans="1:23">
      <c r="A3948" s="261"/>
      <c r="B3948" s="261">
        <v>0</v>
      </c>
      <c r="C3948" s="261">
        <v>38697344</v>
      </c>
      <c r="D3948" s="261">
        <v>11223071</v>
      </c>
      <c r="E3948" s="261" t="s">
        <v>161</v>
      </c>
      <c r="F3948" s="261">
        <v>0</v>
      </c>
      <c r="G3948" s="261"/>
      <c r="H3948" s="261">
        <v>0</v>
      </c>
      <c r="I3948" s="261"/>
      <c r="J3948" s="261"/>
      <c r="K3948" s="261"/>
      <c r="L3948" s="261"/>
      <c r="M3948" s="261">
        <v>0</v>
      </c>
      <c r="N3948" s="261">
        <v>12.17</v>
      </c>
      <c r="O3948" s="261">
        <v>0</v>
      </c>
      <c r="P3948" s="261" t="s">
        <v>94</v>
      </c>
      <c r="Q3948" s="261">
        <v>1</v>
      </c>
      <c r="R3948" s="261">
        <v>0</v>
      </c>
      <c r="S3948" s="261" t="s">
        <v>70</v>
      </c>
      <c r="T3948" s="261">
        <v>0</v>
      </c>
      <c r="U3948" s="261">
        <v>0</v>
      </c>
      <c r="V3948" s="261">
        <v>20161230</v>
      </c>
      <c r="W3948" s="261" t="s">
        <v>3</v>
      </c>
    </row>
    <row r="3949" spans="1:23">
      <c r="A3949" s="261"/>
      <c r="B3949" s="261">
        <v>0</v>
      </c>
      <c r="C3949" s="261">
        <v>40906132</v>
      </c>
      <c r="D3949" s="261">
        <v>27901134</v>
      </c>
      <c r="E3949" s="261" t="s">
        <v>161</v>
      </c>
      <c r="F3949" s="261">
        <v>0</v>
      </c>
      <c r="G3949" s="261"/>
      <c r="H3949" s="261">
        <v>0</v>
      </c>
      <c r="I3949" s="261"/>
      <c r="J3949" s="261"/>
      <c r="K3949" s="261"/>
      <c r="L3949" s="261"/>
      <c r="M3949" s="261">
        <v>0</v>
      </c>
      <c r="N3949" s="261">
        <v>11.119300000000001</v>
      </c>
      <c r="O3949" s="261">
        <v>0</v>
      </c>
      <c r="P3949" s="261" t="s">
        <v>94</v>
      </c>
      <c r="Q3949" s="261">
        <v>1</v>
      </c>
      <c r="R3949" s="261">
        <v>0</v>
      </c>
      <c r="S3949" s="261" t="s">
        <v>70</v>
      </c>
      <c r="T3949" s="261">
        <v>0</v>
      </c>
      <c r="U3949" s="261">
        <v>0</v>
      </c>
      <c r="V3949" s="261">
        <v>20161230</v>
      </c>
      <c r="W3949" s="261" t="s">
        <v>3</v>
      </c>
    </row>
    <row r="3950" spans="1:23">
      <c r="A3950" s="261"/>
      <c r="B3950" s="261">
        <v>0</v>
      </c>
      <c r="C3950" s="261">
        <v>45256258</v>
      </c>
      <c r="D3950" s="261">
        <v>28511306</v>
      </c>
      <c r="E3950" s="261" t="s">
        <v>161</v>
      </c>
      <c r="F3950" s="261">
        <v>0</v>
      </c>
      <c r="G3950" s="261"/>
      <c r="H3950" s="261">
        <v>0</v>
      </c>
      <c r="I3950" s="261"/>
      <c r="J3950" s="261"/>
      <c r="K3950" s="261"/>
      <c r="L3950" s="261"/>
      <c r="M3950" s="261">
        <v>0</v>
      </c>
      <c r="N3950" s="261">
        <v>12.435</v>
      </c>
      <c r="O3950" s="261">
        <v>0</v>
      </c>
      <c r="P3950" s="261" t="s">
        <v>94</v>
      </c>
      <c r="Q3950" s="261">
        <v>1</v>
      </c>
      <c r="R3950" s="261">
        <v>0</v>
      </c>
      <c r="S3950" s="261" t="s">
        <v>70</v>
      </c>
      <c r="T3950" s="261">
        <v>0</v>
      </c>
      <c r="U3950" s="261">
        <v>0</v>
      </c>
      <c r="V3950" s="261">
        <v>20161230</v>
      </c>
      <c r="W3950" s="261" t="s">
        <v>3</v>
      </c>
    </row>
    <row r="3951" spans="1:23">
      <c r="A3951" s="261"/>
      <c r="B3951" s="261">
        <v>0</v>
      </c>
      <c r="C3951" s="261">
        <v>38156842</v>
      </c>
      <c r="D3951" s="261">
        <v>8826484</v>
      </c>
      <c r="E3951" s="261" t="s">
        <v>161</v>
      </c>
      <c r="F3951" s="261">
        <v>0</v>
      </c>
      <c r="G3951" s="261"/>
      <c r="H3951" s="261">
        <v>0</v>
      </c>
      <c r="I3951" s="261"/>
      <c r="J3951" s="261"/>
      <c r="K3951" s="261"/>
      <c r="L3951" s="261"/>
      <c r="M3951" s="261">
        <v>0</v>
      </c>
      <c r="N3951" s="261">
        <v>11.11</v>
      </c>
      <c r="O3951" s="261">
        <v>0</v>
      </c>
      <c r="P3951" s="261" t="s">
        <v>94</v>
      </c>
      <c r="Q3951" s="261">
        <v>1</v>
      </c>
      <c r="R3951" s="261">
        <v>0</v>
      </c>
      <c r="S3951" s="261" t="s">
        <v>70</v>
      </c>
      <c r="T3951" s="261">
        <v>0</v>
      </c>
      <c r="U3951" s="261">
        <v>0</v>
      </c>
      <c r="V3951" s="261">
        <v>20161230</v>
      </c>
      <c r="W3951" s="261" t="s">
        <v>3</v>
      </c>
    </row>
    <row r="3952" spans="1:23">
      <c r="A3952" s="261"/>
      <c r="B3952" s="261">
        <v>0</v>
      </c>
      <c r="C3952" s="261">
        <v>45523722</v>
      </c>
      <c r="D3952" s="261">
        <v>22161452</v>
      </c>
      <c r="E3952" s="261" t="s">
        <v>161</v>
      </c>
      <c r="F3952" s="261">
        <v>0</v>
      </c>
      <c r="G3952" s="261"/>
      <c r="H3952" s="261">
        <v>0</v>
      </c>
      <c r="I3952" s="261"/>
      <c r="J3952" s="261"/>
      <c r="K3952" s="261"/>
      <c r="L3952" s="261"/>
      <c r="M3952" s="261">
        <v>0</v>
      </c>
      <c r="N3952" s="261">
        <v>12.7</v>
      </c>
      <c r="O3952" s="261">
        <v>0</v>
      </c>
      <c r="P3952" s="261" t="s">
        <v>94</v>
      </c>
      <c r="Q3952" s="261">
        <v>1</v>
      </c>
      <c r="R3952" s="261">
        <v>0</v>
      </c>
      <c r="S3952" s="261" t="s">
        <v>70</v>
      </c>
      <c r="T3952" s="261">
        <v>0</v>
      </c>
      <c r="U3952" s="261">
        <v>0</v>
      </c>
      <c r="V3952" s="261">
        <v>20161230</v>
      </c>
      <c r="W3952" s="261" t="s">
        <v>3</v>
      </c>
    </row>
  </sheetData>
  <autoFilter ref="A2:X395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F1" zoomScale="75" zoomScaleNormal="75" workbookViewId="0">
      <selection activeCell="L1" sqref="L1:N65536"/>
    </sheetView>
  </sheetViews>
  <sheetFormatPr defaultColWidth="11.42578125" defaultRowHeight="11.25"/>
  <cols>
    <col min="1" max="1" width="9.28515625" style="216" customWidth="1"/>
    <col min="2" max="2" width="13.42578125" style="216" customWidth="1"/>
    <col min="3" max="3" width="24.5703125" style="216" customWidth="1"/>
    <col min="4" max="6" width="11.42578125" style="216"/>
    <col min="7" max="7" width="21.28515625" style="216" bestFit="1" customWidth="1"/>
    <col min="8" max="8" width="13.28515625" style="216" customWidth="1"/>
    <col min="9" max="10" width="12.5703125" style="216" bestFit="1" customWidth="1"/>
    <col min="11" max="11" width="11.42578125" style="216"/>
    <col min="12" max="12" width="15.28515625" style="216" customWidth="1"/>
    <col min="13" max="13" width="35.28515625" style="216" customWidth="1"/>
    <col min="14" max="14" width="33.7109375" style="216" customWidth="1"/>
    <col min="15" max="16384" width="11.42578125" style="216"/>
  </cols>
  <sheetData>
    <row r="2" spans="1:57" s="213" customFormat="1" ht="13.5" thickBot="1">
      <c r="D2" s="213">
        <v>1</v>
      </c>
      <c r="E2" s="213">
        <v>2</v>
      </c>
      <c r="F2" s="213">
        <v>3</v>
      </c>
      <c r="G2" s="213">
        <v>4</v>
      </c>
      <c r="H2" s="213">
        <v>5</v>
      </c>
      <c r="I2" s="213">
        <v>6</v>
      </c>
      <c r="J2" s="213">
        <v>7</v>
      </c>
    </row>
    <row r="3" spans="1:57" ht="34.5" thickTop="1">
      <c r="A3" s="214" t="s">
        <v>179</v>
      </c>
      <c r="B3" s="214" t="s">
        <v>180</v>
      </c>
      <c r="C3" s="215" t="s">
        <v>181</v>
      </c>
      <c r="D3" s="215" t="s">
        <v>182</v>
      </c>
      <c r="E3" s="215" t="s">
        <v>183</v>
      </c>
      <c r="F3" s="215" t="s">
        <v>184</v>
      </c>
      <c r="G3" s="215" t="s">
        <v>127</v>
      </c>
      <c r="H3" s="215" t="s">
        <v>185</v>
      </c>
      <c r="I3" s="215" t="s">
        <v>125</v>
      </c>
      <c r="J3" s="215" t="s">
        <v>126</v>
      </c>
    </row>
    <row r="4" spans="1:57">
      <c r="A4" s="217">
        <v>1</v>
      </c>
      <c r="B4" s="218">
        <v>40391</v>
      </c>
      <c r="C4" s="219" t="s">
        <v>186</v>
      </c>
      <c r="D4" s="219">
        <v>37232430</v>
      </c>
      <c r="E4" s="219">
        <v>75451866</v>
      </c>
      <c r="F4" s="219">
        <v>626</v>
      </c>
      <c r="G4" s="220">
        <v>3</v>
      </c>
      <c r="H4" s="220">
        <v>0</v>
      </c>
      <c r="I4" s="221">
        <v>0</v>
      </c>
      <c r="J4" s="221">
        <v>0</v>
      </c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17"/>
      <c r="AU4" s="220"/>
      <c r="AV4" s="220"/>
      <c r="AW4" s="220"/>
      <c r="AX4" s="220"/>
      <c r="AY4" s="220"/>
      <c r="AZ4" s="220"/>
      <c r="BA4" s="220"/>
      <c r="BB4" s="222"/>
      <c r="BC4" s="222"/>
      <c r="BD4" s="222"/>
      <c r="BE4" s="222"/>
    </row>
    <row r="5" spans="1:57" ht="12.75">
      <c r="A5" s="217">
        <v>2</v>
      </c>
      <c r="B5" s="218">
        <v>40483</v>
      </c>
      <c r="C5" s="219" t="s">
        <v>187</v>
      </c>
      <c r="D5" s="219">
        <v>35760840</v>
      </c>
      <c r="E5" s="219">
        <v>75660171</v>
      </c>
      <c r="F5" s="219">
        <v>626</v>
      </c>
      <c r="G5" s="220">
        <v>3</v>
      </c>
      <c r="H5" s="220">
        <v>0</v>
      </c>
      <c r="I5" s="221">
        <v>0</v>
      </c>
      <c r="J5" s="221">
        <v>0</v>
      </c>
      <c r="K5" s="220"/>
      <c r="L5" s="201"/>
      <c r="M5" s="212" t="s">
        <v>88</v>
      </c>
      <c r="N5" s="202"/>
      <c r="O5"/>
      <c r="P5"/>
      <c r="Q5"/>
      <c r="R5"/>
      <c r="S5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</row>
    <row r="6" spans="1:57" ht="12.75">
      <c r="A6" s="217">
        <v>3</v>
      </c>
      <c r="B6" s="218">
        <v>40483</v>
      </c>
      <c r="C6" s="219" t="s">
        <v>188</v>
      </c>
      <c r="D6" s="219">
        <v>39290191</v>
      </c>
      <c r="E6" s="219">
        <v>75660204</v>
      </c>
      <c r="F6" s="219">
        <v>626</v>
      </c>
      <c r="G6" s="220">
        <v>3</v>
      </c>
      <c r="H6" s="220">
        <v>72</v>
      </c>
      <c r="I6" s="221">
        <v>0</v>
      </c>
      <c r="J6" s="221">
        <v>0</v>
      </c>
      <c r="K6" s="220"/>
      <c r="L6" s="212" t="s">
        <v>184</v>
      </c>
      <c r="M6" s="201" t="s">
        <v>189</v>
      </c>
      <c r="N6" s="203" t="s">
        <v>190</v>
      </c>
      <c r="O6"/>
      <c r="P6"/>
      <c r="Q6"/>
      <c r="R6"/>
      <c r="S6"/>
      <c r="T6" s="220"/>
      <c r="U6" s="220"/>
      <c r="V6" s="220"/>
      <c r="W6" s="220"/>
      <c r="X6" s="220"/>
      <c r="Y6" s="220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4"/>
      <c r="AT6" s="224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</row>
    <row r="7" spans="1:57" ht="12.75">
      <c r="A7" s="217">
        <v>4</v>
      </c>
      <c r="B7" s="218">
        <v>40483</v>
      </c>
      <c r="C7" s="219" t="s">
        <v>191</v>
      </c>
      <c r="D7" s="219">
        <v>40486427</v>
      </c>
      <c r="E7" s="219">
        <v>75659764</v>
      </c>
      <c r="F7" s="219">
        <v>685</v>
      </c>
      <c r="G7" s="220">
        <v>3</v>
      </c>
      <c r="H7" s="220">
        <v>0</v>
      </c>
      <c r="I7" s="221">
        <v>0</v>
      </c>
      <c r="J7" s="221">
        <v>0</v>
      </c>
      <c r="K7" s="220"/>
      <c r="L7" s="201">
        <v>626</v>
      </c>
      <c r="M7" s="204">
        <v>59210.91</v>
      </c>
      <c r="N7" s="225">
        <v>32943.07</v>
      </c>
      <c r="O7"/>
      <c r="P7"/>
      <c r="Q7"/>
      <c r="R7"/>
      <c r="S7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6"/>
      <c r="AT7" s="226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</row>
    <row r="8" spans="1:57" ht="12.75">
      <c r="A8" s="217">
        <v>5</v>
      </c>
      <c r="B8" s="218">
        <v>40483</v>
      </c>
      <c r="C8" s="219" t="s">
        <v>192</v>
      </c>
      <c r="D8" s="219">
        <v>36569258</v>
      </c>
      <c r="E8" s="219">
        <v>75660189</v>
      </c>
      <c r="F8" s="219">
        <v>685</v>
      </c>
      <c r="G8" s="220">
        <v>3</v>
      </c>
      <c r="H8" s="220">
        <v>13</v>
      </c>
      <c r="I8" s="221">
        <v>0</v>
      </c>
      <c r="J8" s="221">
        <v>0</v>
      </c>
      <c r="K8" s="220"/>
      <c r="L8" s="206">
        <v>685</v>
      </c>
      <c r="M8" s="207">
        <v>32376.080000000002</v>
      </c>
      <c r="N8" s="227">
        <v>21029.79</v>
      </c>
      <c r="O8"/>
      <c r="P8"/>
      <c r="Q8"/>
      <c r="R8"/>
      <c r="S8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6"/>
      <c r="AT8" s="226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</row>
    <row r="9" spans="1:57" ht="12.75">
      <c r="A9" s="217">
        <v>6</v>
      </c>
      <c r="B9" s="218">
        <v>40483</v>
      </c>
      <c r="C9" s="219" t="s">
        <v>193</v>
      </c>
      <c r="D9" s="219">
        <v>34064194</v>
      </c>
      <c r="E9" s="219">
        <v>75660200</v>
      </c>
      <c r="F9" s="219">
        <v>685</v>
      </c>
      <c r="G9" s="220">
        <v>3</v>
      </c>
      <c r="H9" s="220">
        <v>34</v>
      </c>
      <c r="I9" s="221">
        <v>0</v>
      </c>
      <c r="J9" s="221">
        <v>0</v>
      </c>
      <c r="K9" s="220"/>
      <c r="L9" s="206">
        <v>823</v>
      </c>
      <c r="M9" s="207">
        <v>10509.689999999999</v>
      </c>
      <c r="N9" s="227">
        <v>8547.65</v>
      </c>
      <c r="O9"/>
      <c r="P9"/>
      <c r="Q9"/>
      <c r="R9"/>
      <c r="S9"/>
      <c r="T9" s="220"/>
      <c r="U9" s="220"/>
      <c r="V9" s="220"/>
      <c r="W9" s="220"/>
      <c r="X9" s="220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</row>
    <row r="10" spans="1:57" ht="12.75">
      <c r="A10" s="217">
        <v>7</v>
      </c>
      <c r="B10" s="218">
        <v>40513</v>
      </c>
      <c r="C10" s="219" t="s">
        <v>194</v>
      </c>
      <c r="D10" s="219">
        <v>28977566</v>
      </c>
      <c r="E10" s="219">
        <v>75718673</v>
      </c>
      <c r="F10" s="219">
        <v>626</v>
      </c>
      <c r="G10" s="220">
        <v>3</v>
      </c>
      <c r="H10" s="220">
        <v>44</v>
      </c>
      <c r="I10" s="221">
        <v>0</v>
      </c>
      <c r="J10" s="221">
        <v>0</v>
      </c>
      <c r="K10" s="220"/>
      <c r="L10" s="209" t="s">
        <v>78</v>
      </c>
      <c r="M10" s="210">
        <v>102096.68000000001</v>
      </c>
      <c r="N10" s="228">
        <v>62520.51</v>
      </c>
      <c r="O10"/>
      <c r="P10"/>
      <c r="Q10"/>
      <c r="R10"/>
      <c r="S1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</row>
    <row r="11" spans="1:57" ht="12.75">
      <c r="A11" s="217">
        <v>8</v>
      </c>
      <c r="B11" s="218">
        <v>40513</v>
      </c>
      <c r="C11" s="219" t="s">
        <v>195</v>
      </c>
      <c r="D11" s="219">
        <v>42167070</v>
      </c>
      <c r="E11" s="219">
        <v>75740694</v>
      </c>
      <c r="F11" s="219">
        <v>823</v>
      </c>
      <c r="G11" s="220">
        <v>3</v>
      </c>
      <c r="H11" s="220">
        <v>48</v>
      </c>
      <c r="I11" s="221">
        <v>0</v>
      </c>
      <c r="J11" s="221">
        <v>0</v>
      </c>
      <c r="K11" s="220"/>
      <c r="L11"/>
      <c r="M11"/>
      <c r="N11"/>
      <c r="O11"/>
      <c r="P11"/>
      <c r="Q11"/>
      <c r="R11"/>
      <c r="S11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3"/>
      <c r="AY11" s="223"/>
      <c r="AZ11" s="223"/>
      <c r="BA11" s="223"/>
      <c r="BB11" s="223"/>
      <c r="BC11" s="223"/>
      <c r="BD11" s="223"/>
      <c r="BE11" s="223"/>
    </row>
    <row r="12" spans="1:57" ht="12.75">
      <c r="A12" s="217">
        <v>9</v>
      </c>
      <c r="B12" s="218">
        <v>40544</v>
      </c>
      <c r="C12" s="219" t="s">
        <v>196</v>
      </c>
      <c r="D12" s="219">
        <v>25669342</v>
      </c>
      <c r="E12" s="219">
        <v>75813673</v>
      </c>
      <c r="F12" s="219">
        <v>685</v>
      </c>
      <c r="G12" s="220">
        <v>3</v>
      </c>
      <c r="H12" s="220">
        <v>12</v>
      </c>
      <c r="I12" s="221">
        <v>0</v>
      </c>
      <c r="J12" s="221">
        <v>0</v>
      </c>
      <c r="K12" s="220"/>
      <c r="L12"/>
      <c r="M12"/>
      <c r="N12"/>
      <c r="O12"/>
      <c r="P12"/>
      <c r="Q12"/>
      <c r="R12"/>
      <c r="S12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</row>
    <row r="13" spans="1:57" ht="12.75">
      <c r="A13" s="217">
        <v>10</v>
      </c>
      <c r="B13" s="218">
        <v>40544</v>
      </c>
      <c r="C13" s="219" t="s">
        <v>197</v>
      </c>
      <c r="D13" s="219">
        <v>41915720</v>
      </c>
      <c r="E13" s="219">
        <v>75813833</v>
      </c>
      <c r="F13" s="219">
        <v>685</v>
      </c>
      <c r="G13" s="220">
        <v>3</v>
      </c>
      <c r="H13" s="220">
        <v>65</v>
      </c>
      <c r="I13" s="221">
        <v>0</v>
      </c>
      <c r="J13" s="221">
        <v>0</v>
      </c>
      <c r="K13" s="220"/>
      <c r="L13"/>
      <c r="M13"/>
      <c r="N13"/>
      <c r="O13"/>
      <c r="P13"/>
      <c r="Q13"/>
      <c r="R13"/>
      <c r="S13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</row>
    <row r="14" spans="1:57" ht="12.75">
      <c r="A14" s="217">
        <v>11</v>
      </c>
      <c r="B14" s="218">
        <v>40575</v>
      </c>
      <c r="C14" s="219" t="s">
        <v>198</v>
      </c>
      <c r="D14" s="219">
        <v>29846318</v>
      </c>
      <c r="E14" s="219">
        <v>75817428</v>
      </c>
      <c r="F14" s="219">
        <v>626</v>
      </c>
      <c r="G14" s="220">
        <v>3</v>
      </c>
      <c r="H14" s="220">
        <v>39</v>
      </c>
      <c r="I14" s="221">
        <v>0</v>
      </c>
      <c r="J14" s="221">
        <v>0</v>
      </c>
      <c r="K14" s="220"/>
      <c r="L14"/>
      <c r="M14"/>
      <c r="N14"/>
      <c r="O14"/>
      <c r="P14"/>
      <c r="Q14"/>
      <c r="R14"/>
      <c r="S14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3"/>
      <c r="BE14" s="223"/>
    </row>
    <row r="15" spans="1:57" ht="12.75">
      <c r="A15" s="217">
        <v>12</v>
      </c>
      <c r="B15" s="218">
        <v>40575</v>
      </c>
      <c r="C15" s="219" t="s">
        <v>199</v>
      </c>
      <c r="D15" s="219">
        <v>34748806</v>
      </c>
      <c r="E15" s="219">
        <v>75885900</v>
      </c>
      <c r="F15" s="219">
        <v>626</v>
      </c>
      <c r="G15" s="220">
        <v>3</v>
      </c>
      <c r="H15" s="220">
        <v>0</v>
      </c>
      <c r="I15" s="221">
        <v>0</v>
      </c>
      <c r="J15" s="221">
        <v>0</v>
      </c>
      <c r="K15" s="220"/>
      <c r="L15"/>
      <c r="M15"/>
      <c r="N15"/>
      <c r="O15"/>
      <c r="P15"/>
      <c r="Q15"/>
      <c r="R15"/>
      <c r="S15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</row>
    <row r="16" spans="1:57" ht="12.75">
      <c r="A16" s="217">
        <v>13</v>
      </c>
      <c r="B16" s="218">
        <v>40575</v>
      </c>
      <c r="C16" s="219" t="s">
        <v>200</v>
      </c>
      <c r="D16" s="219">
        <v>33183514</v>
      </c>
      <c r="E16" s="219">
        <v>75816597</v>
      </c>
      <c r="F16" s="219">
        <v>626</v>
      </c>
      <c r="G16" s="220">
        <v>3</v>
      </c>
      <c r="H16" s="220">
        <v>1</v>
      </c>
      <c r="I16" s="221">
        <v>0</v>
      </c>
      <c r="J16" s="221">
        <v>0</v>
      </c>
      <c r="K16" s="220"/>
      <c r="L16"/>
      <c r="M16"/>
      <c r="N16"/>
      <c r="O16"/>
      <c r="P16"/>
      <c r="Q16"/>
      <c r="R16"/>
      <c r="S16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</row>
    <row r="17" spans="1:57" ht="12.75">
      <c r="A17" s="217">
        <v>14</v>
      </c>
      <c r="B17" s="218">
        <v>40575</v>
      </c>
      <c r="C17" s="219" t="s">
        <v>201</v>
      </c>
      <c r="D17" s="219">
        <v>32702810</v>
      </c>
      <c r="E17" s="219">
        <v>75816710</v>
      </c>
      <c r="F17" s="219">
        <v>685</v>
      </c>
      <c r="G17" s="220">
        <v>3</v>
      </c>
      <c r="H17" s="220">
        <v>23</v>
      </c>
      <c r="I17" s="221">
        <v>492.84</v>
      </c>
      <c r="J17" s="221">
        <v>288.06</v>
      </c>
      <c r="K17" s="220"/>
      <c r="L17"/>
      <c r="M17"/>
      <c r="N17"/>
      <c r="O17"/>
      <c r="P17"/>
      <c r="Q17"/>
      <c r="R17"/>
      <c r="S17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</row>
    <row r="18" spans="1:57" ht="12.75">
      <c r="A18" s="217">
        <v>15</v>
      </c>
      <c r="B18" s="218">
        <v>40575</v>
      </c>
      <c r="C18" s="219" t="s">
        <v>202</v>
      </c>
      <c r="D18" s="219">
        <v>29160041</v>
      </c>
      <c r="E18" s="219">
        <v>75817110</v>
      </c>
      <c r="F18" s="219">
        <v>685</v>
      </c>
      <c r="G18" s="220">
        <v>3</v>
      </c>
      <c r="H18" s="220">
        <v>0</v>
      </c>
      <c r="I18" s="221">
        <v>0</v>
      </c>
      <c r="J18" s="221">
        <v>0</v>
      </c>
      <c r="K18" s="220"/>
      <c r="L18"/>
      <c r="M18"/>
      <c r="N18"/>
      <c r="O18"/>
      <c r="P18"/>
      <c r="Q18"/>
      <c r="R18"/>
      <c r="S18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</row>
    <row r="19" spans="1:57" ht="12.75">
      <c r="A19" s="217">
        <v>16</v>
      </c>
      <c r="B19" s="218">
        <v>40575</v>
      </c>
      <c r="C19" s="219" t="s">
        <v>203</v>
      </c>
      <c r="D19" s="219">
        <v>28977063</v>
      </c>
      <c r="E19" s="219">
        <v>75816830</v>
      </c>
      <c r="F19" s="219">
        <v>685</v>
      </c>
      <c r="G19" s="220">
        <v>3</v>
      </c>
      <c r="H19" s="220">
        <v>0</v>
      </c>
      <c r="I19" s="221">
        <v>0</v>
      </c>
      <c r="J19" s="221">
        <v>0</v>
      </c>
      <c r="K19" s="220"/>
      <c r="L19"/>
      <c r="M19"/>
      <c r="N19"/>
      <c r="O19"/>
      <c r="P19"/>
      <c r="Q19"/>
      <c r="R19"/>
      <c r="S19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20"/>
      <c r="AY19" s="220"/>
      <c r="AZ19" s="220"/>
      <c r="BA19" s="220"/>
      <c r="BB19" s="220"/>
      <c r="BC19" s="220"/>
      <c r="BD19" s="220"/>
      <c r="BE19" s="220"/>
    </row>
    <row r="20" spans="1:57" ht="12.75">
      <c r="A20" s="217">
        <v>17</v>
      </c>
      <c r="B20" s="218">
        <v>40575</v>
      </c>
      <c r="C20" s="219" t="s">
        <v>204</v>
      </c>
      <c r="D20" s="219">
        <v>38725432</v>
      </c>
      <c r="E20" s="219">
        <v>75817256</v>
      </c>
      <c r="F20" s="219">
        <v>685</v>
      </c>
      <c r="G20" s="220">
        <v>3</v>
      </c>
      <c r="H20" s="220">
        <v>0</v>
      </c>
      <c r="I20" s="221">
        <v>0</v>
      </c>
      <c r="J20" s="221">
        <v>0</v>
      </c>
      <c r="K20" s="220"/>
      <c r="L20"/>
      <c r="M20"/>
      <c r="N20"/>
      <c r="O20"/>
      <c r="P20"/>
      <c r="Q20"/>
      <c r="R20"/>
      <c r="S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2"/>
      <c r="AX20" s="222"/>
      <c r="AY20" s="222"/>
      <c r="AZ20" s="222"/>
      <c r="BA20" s="222"/>
      <c r="BB20" s="222"/>
      <c r="BC20" s="222"/>
      <c r="BD20" s="222"/>
      <c r="BE20" s="222"/>
    </row>
    <row r="21" spans="1:57" ht="12.75">
      <c r="A21" s="217">
        <v>18</v>
      </c>
      <c r="B21" s="218">
        <v>40575</v>
      </c>
      <c r="C21" s="219" t="s">
        <v>205</v>
      </c>
      <c r="D21" s="219">
        <v>32647338</v>
      </c>
      <c r="E21" s="219">
        <v>75817349</v>
      </c>
      <c r="F21" s="219">
        <v>685</v>
      </c>
      <c r="G21" s="220">
        <v>3</v>
      </c>
      <c r="H21" s="220">
        <v>0</v>
      </c>
      <c r="I21" s="221">
        <v>0</v>
      </c>
      <c r="J21" s="221">
        <v>0</v>
      </c>
      <c r="K21" s="220"/>
      <c r="L21"/>
      <c r="M21"/>
      <c r="N21"/>
      <c r="O21"/>
      <c r="P21"/>
      <c r="Q21"/>
      <c r="R21"/>
      <c r="S21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6"/>
      <c r="AT21" s="226"/>
      <c r="AU21" s="220"/>
      <c r="AV21" s="220"/>
      <c r="AW21" s="222"/>
      <c r="AX21" s="222"/>
      <c r="AY21" s="222"/>
      <c r="AZ21" s="222"/>
      <c r="BA21" s="222"/>
      <c r="BB21" s="222"/>
      <c r="BC21" s="222"/>
      <c r="BD21" s="222"/>
      <c r="BE21" s="222"/>
    </row>
    <row r="22" spans="1:57" ht="12.75">
      <c r="A22" s="217">
        <v>19</v>
      </c>
      <c r="B22" s="218">
        <v>40575</v>
      </c>
      <c r="C22" s="219" t="s">
        <v>206</v>
      </c>
      <c r="D22" s="219">
        <v>36643294</v>
      </c>
      <c r="E22" s="219">
        <v>75886065</v>
      </c>
      <c r="F22" s="219">
        <v>626</v>
      </c>
      <c r="G22" s="220">
        <v>3</v>
      </c>
      <c r="H22" s="220">
        <v>0</v>
      </c>
      <c r="I22" s="221">
        <v>0</v>
      </c>
      <c r="J22" s="221">
        <v>0</v>
      </c>
      <c r="K22" s="220"/>
      <c r="L22"/>
      <c r="M22"/>
      <c r="N22"/>
      <c r="O22"/>
      <c r="P22"/>
      <c r="Q22"/>
      <c r="R22"/>
      <c r="S22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6"/>
      <c r="AT22" s="226"/>
      <c r="AU22" s="220"/>
      <c r="AV22" s="220"/>
      <c r="AW22" s="220"/>
      <c r="AX22" s="220"/>
      <c r="AY22" s="220"/>
      <c r="AZ22" s="220"/>
      <c r="BA22" s="220"/>
      <c r="BB22" s="220"/>
      <c r="BC22" s="220"/>
      <c r="BD22" s="220"/>
      <c r="BE22" s="220"/>
    </row>
    <row r="23" spans="1:57" ht="12.75">
      <c r="A23" s="217">
        <v>20</v>
      </c>
      <c r="B23" s="218">
        <v>40575</v>
      </c>
      <c r="C23" s="219" t="s">
        <v>207</v>
      </c>
      <c r="D23" s="219">
        <v>39422082</v>
      </c>
      <c r="E23" s="219">
        <v>75816996</v>
      </c>
      <c r="F23" s="219">
        <v>685</v>
      </c>
      <c r="G23" s="220">
        <v>3</v>
      </c>
      <c r="H23" s="220">
        <v>0</v>
      </c>
      <c r="I23" s="221">
        <v>0</v>
      </c>
      <c r="J23" s="221">
        <v>0</v>
      </c>
      <c r="K23" s="220"/>
      <c r="L23"/>
      <c r="M23"/>
      <c r="N23"/>
      <c r="O23"/>
      <c r="P23"/>
      <c r="Q23"/>
      <c r="R23"/>
      <c r="S23"/>
      <c r="T23" s="220"/>
      <c r="U23" s="220"/>
      <c r="V23" s="220"/>
      <c r="W23" s="220"/>
      <c r="X23" s="220"/>
      <c r="Y23" s="220"/>
      <c r="Z23" s="220"/>
      <c r="AA23" s="220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2"/>
      <c r="BE23" s="222"/>
    </row>
    <row r="24" spans="1:57" ht="12.75">
      <c r="A24" s="217">
        <v>21</v>
      </c>
      <c r="B24" s="218">
        <v>40575</v>
      </c>
      <c r="C24" s="219" t="s">
        <v>208</v>
      </c>
      <c r="D24" s="219">
        <v>27060669</v>
      </c>
      <c r="E24" s="219">
        <v>75838485</v>
      </c>
      <c r="F24" s="219">
        <v>685</v>
      </c>
      <c r="G24" s="220">
        <v>3</v>
      </c>
      <c r="H24" s="220">
        <v>69</v>
      </c>
      <c r="I24" s="221">
        <v>0</v>
      </c>
      <c r="J24" s="221">
        <v>0</v>
      </c>
      <c r="K24" s="220"/>
      <c r="L24"/>
      <c r="M24"/>
      <c r="N24"/>
      <c r="O24"/>
      <c r="P24"/>
      <c r="Q24"/>
      <c r="R24"/>
      <c r="S24"/>
      <c r="T24" s="220"/>
      <c r="U24" s="220"/>
      <c r="V24" s="220"/>
      <c r="W24" s="220"/>
      <c r="X24" s="220"/>
      <c r="Y24" s="220"/>
      <c r="Z24" s="220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</row>
    <row r="25" spans="1:57" ht="12.75">
      <c r="A25" s="217">
        <v>22</v>
      </c>
      <c r="B25" s="218">
        <v>40575</v>
      </c>
      <c r="C25" s="219" t="s">
        <v>209</v>
      </c>
      <c r="D25" s="219">
        <v>41039506</v>
      </c>
      <c r="E25" s="219">
        <v>75864026</v>
      </c>
      <c r="F25" s="219">
        <v>685</v>
      </c>
      <c r="G25" s="220">
        <v>3</v>
      </c>
      <c r="H25" s="220">
        <v>58</v>
      </c>
      <c r="I25" s="221">
        <v>0</v>
      </c>
      <c r="J25" s="221">
        <v>0</v>
      </c>
      <c r="K25" s="220"/>
      <c r="L25"/>
      <c r="M25"/>
      <c r="N25"/>
      <c r="O25"/>
      <c r="P25"/>
      <c r="Q25"/>
      <c r="R25"/>
      <c r="S25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</row>
    <row r="26" spans="1:57" ht="12.75">
      <c r="A26" s="217">
        <v>23</v>
      </c>
      <c r="B26" s="218">
        <v>40575</v>
      </c>
      <c r="C26" s="219" t="s">
        <v>210</v>
      </c>
      <c r="D26" s="219">
        <v>42508663</v>
      </c>
      <c r="E26" s="219">
        <v>75873069</v>
      </c>
      <c r="F26" s="219">
        <v>685</v>
      </c>
      <c r="G26" s="220">
        <v>4</v>
      </c>
      <c r="H26" s="220">
        <v>55</v>
      </c>
      <c r="I26" s="221">
        <v>707.5</v>
      </c>
      <c r="J26" s="221">
        <v>521.78</v>
      </c>
      <c r="K26" s="220"/>
      <c r="L26"/>
      <c r="M26"/>
      <c r="N26"/>
      <c r="O26"/>
      <c r="P26"/>
      <c r="Q26"/>
      <c r="R26"/>
      <c r="S26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</row>
    <row r="27" spans="1:57" ht="12.75">
      <c r="A27" s="217">
        <v>24</v>
      </c>
      <c r="B27" s="218">
        <v>40575</v>
      </c>
      <c r="C27" s="219" t="s">
        <v>211</v>
      </c>
      <c r="D27" s="219">
        <v>43420572</v>
      </c>
      <c r="E27" s="219">
        <v>75995711</v>
      </c>
      <c r="F27" s="219">
        <v>823</v>
      </c>
      <c r="G27" s="220">
        <v>3</v>
      </c>
      <c r="H27" s="220">
        <v>14</v>
      </c>
      <c r="I27" s="221">
        <v>0</v>
      </c>
      <c r="J27" s="221">
        <v>0</v>
      </c>
      <c r="K27" s="220"/>
      <c r="L27"/>
      <c r="M27"/>
      <c r="N27"/>
      <c r="O27"/>
      <c r="P27"/>
      <c r="Q27"/>
      <c r="R27"/>
      <c r="S27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0"/>
      <c r="AW27" s="220"/>
      <c r="AX27" s="220"/>
      <c r="AY27" s="220"/>
      <c r="AZ27" s="220"/>
      <c r="BA27" s="220"/>
      <c r="BB27" s="220"/>
      <c r="BC27" s="220"/>
      <c r="BD27" s="220"/>
      <c r="BE27" s="220"/>
    </row>
    <row r="28" spans="1:57" ht="12.75">
      <c r="A28" s="217">
        <v>25</v>
      </c>
      <c r="B28" s="218">
        <v>40575</v>
      </c>
      <c r="C28" s="219" t="s">
        <v>212</v>
      </c>
      <c r="D28" s="219">
        <v>31196374</v>
      </c>
      <c r="E28" s="219">
        <v>75885355</v>
      </c>
      <c r="F28" s="219">
        <v>823</v>
      </c>
      <c r="G28" s="220">
        <v>3</v>
      </c>
      <c r="H28" s="220">
        <v>0</v>
      </c>
      <c r="I28" s="221">
        <v>0</v>
      </c>
      <c r="J28" s="221">
        <v>0</v>
      </c>
      <c r="K28" s="220"/>
      <c r="L28"/>
      <c r="M28"/>
      <c r="N28"/>
      <c r="O28"/>
      <c r="P28"/>
      <c r="Q28"/>
      <c r="R28"/>
      <c r="S28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  <c r="AN28" s="223"/>
      <c r="AO28" s="223"/>
      <c r="AP28" s="223"/>
      <c r="AQ28" s="223"/>
      <c r="AR28" s="223"/>
      <c r="AS28" s="223"/>
      <c r="AT28" s="223"/>
      <c r="AU28" s="223"/>
      <c r="AV28" s="223"/>
      <c r="AW28" s="223"/>
      <c r="AX28" s="223"/>
      <c r="AY28" s="223"/>
      <c r="AZ28" s="223"/>
      <c r="BA28" s="223"/>
      <c r="BB28" s="223"/>
      <c r="BC28" s="223"/>
      <c r="BD28" s="223"/>
      <c r="BE28" s="223"/>
    </row>
    <row r="29" spans="1:57" ht="12.75">
      <c r="A29" s="217">
        <v>26</v>
      </c>
      <c r="B29" s="218">
        <v>40603</v>
      </c>
      <c r="C29" s="219" t="s">
        <v>213</v>
      </c>
      <c r="D29" s="219">
        <v>35969590</v>
      </c>
      <c r="E29" s="219">
        <v>75986821</v>
      </c>
      <c r="F29" s="219">
        <v>626</v>
      </c>
      <c r="G29" s="220">
        <v>3</v>
      </c>
      <c r="H29" s="220">
        <v>34</v>
      </c>
      <c r="I29" s="221">
        <v>0</v>
      </c>
      <c r="J29" s="221">
        <v>0</v>
      </c>
      <c r="K29" s="220"/>
      <c r="L29"/>
      <c r="M29"/>
      <c r="N29"/>
      <c r="O29"/>
      <c r="P29"/>
      <c r="Q29"/>
      <c r="R29"/>
      <c r="S29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20"/>
      <c r="AO29" s="220"/>
      <c r="AP29" s="220"/>
      <c r="AQ29" s="220"/>
      <c r="AR29" s="220"/>
      <c r="AS29" s="226"/>
      <c r="AT29" s="226"/>
      <c r="AU29" s="220"/>
      <c r="AV29" s="220"/>
      <c r="AW29" s="220"/>
      <c r="AX29" s="220"/>
      <c r="AY29" s="220"/>
      <c r="AZ29" s="220"/>
      <c r="BA29" s="220"/>
      <c r="BB29" s="223"/>
      <c r="BC29" s="223"/>
      <c r="BD29" s="223"/>
      <c r="BE29" s="223"/>
    </row>
    <row r="30" spans="1:57" ht="12.75">
      <c r="A30" s="217">
        <v>27</v>
      </c>
      <c r="B30" s="218">
        <v>40603</v>
      </c>
      <c r="C30" s="219" t="s">
        <v>214</v>
      </c>
      <c r="D30" s="219">
        <v>35877180</v>
      </c>
      <c r="E30" s="219">
        <v>75986431</v>
      </c>
      <c r="F30" s="219">
        <v>626</v>
      </c>
      <c r="G30" s="220">
        <v>3</v>
      </c>
      <c r="H30" s="220">
        <v>63</v>
      </c>
      <c r="I30" s="221">
        <v>0</v>
      </c>
      <c r="J30" s="221">
        <v>0</v>
      </c>
      <c r="K30" s="220"/>
      <c r="L30"/>
      <c r="M30"/>
      <c r="N30"/>
      <c r="O30"/>
      <c r="P30"/>
      <c r="Q30"/>
      <c r="R30"/>
      <c r="S3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  <c r="AY30" s="223"/>
      <c r="AZ30" s="223"/>
      <c r="BA30" s="223"/>
      <c r="BB30" s="223"/>
      <c r="BC30" s="223"/>
      <c r="BD30" s="223"/>
      <c r="BE30" s="223"/>
    </row>
    <row r="31" spans="1:57" ht="12.75">
      <c r="A31" s="217">
        <v>28</v>
      </c>
      <c r="B31" s="218">
        <v>40603</v>
      </c>
      <c r="C31" s="219" t="s">
        <v>215</v>
      </c>
      <c r="D31" s="219">
        <v>33296911</v>
      </c>
      <c r="E31" s="219">
        <v>75989833</v>
      </c>
      <c r="F31" s="219">
        <v>626</v>
      </c>
      <c r="G31" s="220">
        <v>3</v>
      </c>
      <c r="H31" s="220">
        <v>0</v>
      </c>
      <c r="I31" s="221">
        <v>0</v>
      </c>
      <c r="J31" s="221">
        <v>0</v>
      </c>
      <c r="K31" s="220"/>
      <c r="L31"/>
      <c r="M31"/>
      <c r="N31"/>
      <c r="O31"/>
      <c r="P31"/>
      <c r="Q31"/>
      <c r="R31"/>
      <c r="S31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20"/>
      <c r="AO31" s="220"/>
      <c r="AP31" s="220"/>
      <c r="AQ31" s="220"/>
      <c r="AR31" s="220"/>
      <c r="AS31" s="220"/>
      <c r="AT31" s="220"/>
      <c r="AU31" s="220"/>
      <c r="AV31" s="220"/>
      <c r="AW31" s="222"/>
      <c r="AX31" s="222"/>
      <c r="AY31" s="222"/>
      <c r="AZ31" s="222"/>
      <c r="BA31" s="222"/>
      <c r="BB31" s="222"/>
      <c r="BC31" s="222"/>
      <c r="BD31" s="222"/>
      <c r="BE31" s="222"/>
    </row>
    <row r="32" spans="1:57" ht="12.75">
      <c r="A32" s="217">
        <v>29</v>
      </c>
      <c r="B32" s="218">
        <v>40603</v>
      </c>
      <c r="C32" s="219" t="s">
        <v>216</v>
      </c>
      <c r="D32" s="219">
        <v>30594277</v>
      </c>
      <c r="E32" s="219">
        <v>75988574</v>
      </c>
      <c r="F32" s="219">
        <v>626</v>
      </c>
      <c r="G32" s="220">
        <v>3</v>
      </c>
      <c r="H32" s="220">
        <v>0</v>
      </c>
      <c r="I32" s="221">
        <v>0</v>
      </c>
      <c r="J32" s="221">
        <v>0</v>
      </c>
      <c r="K32" s="220"/>
      <c r="L32"/>
      <c r="M32"/>
      <c r="N32"/>
      <c r="O32"/>
      <c r="P32"/>
      <c r="Q32"/>
      <c r="R32"/>
      <c r="S32"/>
      <c r="T32" s="220"/>
      <c r="U32" s="220"/>
      <c r="V32" s="220"/>
      <c r="W32" s="220"/>
      <c r="X32" s="220"/>
      <c r="Y32" s="220"/>
      <c r="Z32" s="220"/>
      <c r="AA32" s="220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2"/>
      <c r="AX32" s="222"/>
      <c r="AY32" s="222"/>
      <c r="AZ32" s="222"/>
      <c r="BA32" s="222"/>
      <c r="BB32" s="222"/>
      <c r="BC32" s="222"/>
      <c r="BD32" s="222"/>
      <c r="BE32" s="222"/>
    </row>
    <row r="33" spans="1:57" ht="12.75">
      <c r="A33" s="217">
        <v>30</v>
      </c>
      <c r="B33" s="218">
        <v>40603</v>
      </c>
      <c r="C33" s="219" t="s">
        <v>217</v>
      </c>
      <c r="D33" s="219">
        <v>38469467</v>
      </c>
      <c r="E33" s="219">
        <v>75919828</v>
      </c>
      <c r="F33" s="219">
        <v>685</v>
      </c>
      <c r="G33" s="220">
        <v>3</v>
      </c>
      <c r="H33" s="220">
        <v>0</v>
      </c>
      <c r="I33" s="221">
        <v>0</v>
      </c>
      <c r="J33" s="221">
        <v>0</v>
      </c>
      <c r="K33" s="220"/>
      <c r="L33"/>
      <c r="M33"/>
      <c r="N33"/>
      <c r="O33"/>
      <c r="P33"/>
      <c r="Q33"/>
      <c r="R33"/>
      <c r="S33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20"/>
      <c r="AO33" s="220"/>
      <c r="AP33" s="220"/>
      <c r="AQ33" s="220"/>
      <c r="AR33" s="220"/>
      <c r="AS33" s="226"/>
      <c r="AT33" s="226"/>
      <c r="AU33" s="220"/>
      <c r="AV33" s="220"/>
      <c r="AW33" s="222"/>
      <c r="AX33" s="222"/>
      <c r="AY33" s="222"/>
      <c r="AZ33" s="222"/>
      <c r="BA33" s="222"/>
      <c r="BB33" s="222"/>
      <c r="BC33" s="222"/>
      <c r="BD33" s="222"/>
      <c r="BE33" s="222"/>
    </row>
    <row r="34" spans="1:57" ht="12.75">
      <c r="A34" s="217">
        <v>31</v>
      </c>
      <c r="B34" s="218">
        <v>40603</v>
      </c>
      <c r="C34" s="219" t="s">
        <v>218</v>
      </c>
      <c r="D34" s="219">
        <v>38156870</v>
      </c>
      <c r="E34" s="219">
        <v>75952075</v>
      </c>
      <c r="F34" s="219">
        <v>685</v>
      </c>
      <c r="G34" s="220">
        <v>3</v>
      </c>
      <c r="H34" s="220">
        <v>0</v>
      </c>
      <c r="I34" s="221">
        <v>0</v>
      </c>
      <c r="J34" s="221">
        <v>0</v>
      </c>
      <c r="K34" s="220"/>
      <c r="L34"/>
      <c r="M34"/>
      <c r="N34"/>
      <c r="O34"/>
      <c r="P34"/>
      <c r="Q34"/>
      <c r="R34"/>
      <c r="S34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6"/>
      <c r="AT34" s="226"/>
      <c r="AU34" s="220"/>
      <c r="AV34" s="220"/>
      <c r="AW34" s="220"/>
      <c r="AX34" s="220"/>
      <c r="AY34" s="220"/>
      <c r="AZ34" s="220"/>
      <c r="BA34" s="220"/>
      <c r="BB34" s="220"/>
      <c r="BC34" s="220"/>
      <c r="BD34" s="220"/>
      <c r="BE34" s="220"/>
    </row>
    <row r="35" spans="1:57" ht="12.75">
      <c r="A35" s="217">
        <v>32</v>
      </c>
      <c r="B35" s="218">
        <v>40603</v>
      </c>
      <c r="C35" s="219" t="s">
        <v>219</v>
      </c>
      <c r="D35" s="219">
        <v>42554578</v>
      </c>
      <c r="E35" s="219">
        <v>75985975</v>
      </c>
      <c r="F35" s="219">
        <v>685</v>
      </c>
      <c r="G35" s="220">
        <v>3</v>
      </c>
      <c r="H35" s="220">
        <v>0</v>
      </c>
      <c r="I35" s="221">
        <v>0</v>
      </c>
      <c r="J35" s="221">
        <v>0</v>
      </c>
      <c r="K35" s="220"/>
      <c r="L35"/>
      <c r="M35"/>
      <c r="N35"/>
      <c r="O35"/>
      <c r="P35"/>
      <c r="Q35"/>
      <c r="R35"/>
      <c r="S35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6"/>
      <c r="AT35" s="226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</row>
    <row r="36" spans="1:57" ht="12.75">
      <c r="A36" s="217">
        <v>33</v>
      </c>
      <c r="B36" s="218">
        <v>40603</v>
      </c>
      <c r="C36" s="219" t="s">
        <v>220</v>
      </c>
      <c r="D36" s="219">
        <v>28105609</v>
      </c>
      <c r="E36" s="219">
        <v>75988995</v>
      </c>
      <c r="F36" s="219">
        <v>823</v>
      </c>
      <c r="G36" s="220">
        <v>1</v>
      </c>
      <c r="H36" s="220">
        <v>0</v>
      </c>
      <c r="I36" s="221">
        <v>0</v>
      </c>
      <c r="J36" s="221">
        <v>0</v>
      </c>
      <c r="K36" s="220"/>
      <c r="L36"/>
      <c r="M36"/>
      <c r="N36"/>
      <c r="O36"/>
      <c r="P36"/>
      <c r="Q36"/>
      <c r="R36"/>
      <c r="S36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0"/>
      <c r="AO36" s="220"/>
      <c r="AP36" s="220"/>
      <c r="AQ36" s="220"/>
      <c r="AR36" s="220"/>
      <c r="AS36" s="226"/>
      <c r="AT36" s="226"/>
      <c r="AU36" s="220"/>
      <c r="AV36" s="220"/>
      <c r="AW36" s="222"/>
      <c r="AX36" s="222"/>
      <c r="AY36" s="222"/>
      <c r="AZ36" s="222"/>
      <c r="BA36" s="222"/>
      <c r="BB36" s="222"/>
      <c r="BC36" s="222"/>
      <c r="BD36" s="222"/>
      <c r="BE36" s="222"/>
    </row>
    <row r="37" spans="1:57" ht="12.75">
      <c r="A37" s="217">
        <v>34</v>
      </c>
      <c r="B37" s="218">
        <v>40603</v>
      </c>
      <c r="C37" s="219" t="s">
        <v>221</v>
      </c>
      <c r="D37" s="219">
        <v>33496654</v>
      </c>
      <c r="E37" s="219">
        <v>75988728</v>
      </c>
      <c r="F37" s="219">
        <v>626</v>
      </c>
      <c r="G37" s="220">
        <v>1</v>
      </c>
      <c r="H37" s="220">
        <v>0</v>
      </c>
      <c r="I37" s="221">
        <v>0</v>
      </c>
      <c r="J37" s="221">
        <v>0</v>
      </c>
      <c r="K37" s="220"/>
      <c r="L37"/>
      <c r="M37"/>
      <c r="N37"/>
      <c r="O37"/>
      <c r="P37"/>
      <c r="Q37"/>
      <c r="R37"/>
      <c r="S37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6"/>
      <c r="AT37" s="226"/>
      <c r="AU37" s="220"/>
      <c r="AV37" s="220"/>
      <c r="AW37" s="222"/>
      <c r="AX37" s="222"/>
      <c r="AY37" s="222"/>
      <c r="AZ37" s="222"/>
      <c r="BA37" s="222"/>
      <c r="BB37" s="222"/>
      <c r="BC37" s="222"/>
      <c r="BD37" s="222"/>
      <c r="BE37" s="222"/>
    </row>
    <row r="38" spans="1:57" ht="12.75">
      <c r="A38" s="217">
        <v>35</v>
      </c>
      <c r="B38" s="218">
        <v>40603</v>
      </c>
      <c r="C38" s="219" t="s">
        <v>222</v>
      </c>
      <c r="D38" s="219">
        <v>43053977</v>
      </c>
      <c r="E38" s="219">
        <v>75989457</v>
      </c>
      <c r="F38" s="219">
        <v>685</v>
      </c>
      <c r="G38" s="220">
        <v>4</v>
      </c>
      <c r="H38" s="220">
        <v>0</v>
      </c>
      <c r="I38" s="221">
        <v>0</v>
      </c>
      <c r="J38" s="221">
        <v>0</v>
      </c>
      <c r="K38" s="220"/>
      <c r="L38"/>
      <c r="M38"/>
      <c r="N38"/>
      <c r="O38"/>
      <c r="P38"/>
      <c r="Q38"/>
      <c r="R38"/>
      <c r="S38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6"/>
      <c r="AT38" s="226"/>
      <c r="AU38" s="220"/>
      <c r="AV38" s="220"/>
      <c r="AW38" s="222"/>
      <c r="AX38" s="222"/>
      <c r="AY38" s="222"/>
      <c r="AZ38" s="222"/>
      <c r="BA38" s="222"/>
      <c r="BB38" s="222"/>
      <c r="BC38" s="222"/>
      <c r="BD38" s="222"/>
      <c r="BE38" s="222"/>
    </row>
    <row r="39" spans="1:57" ht="12.75">
      <c r="A39" s="217">
        <v>36</v>
      </c>
      <c r="B39" s="218">
        <v>40603</v>
      </c>
      <c r="C39" s="219" t="s">
        <v>223</v>
      </c>
      <c r="D39" s="219">
        <v>33037770</v>
      </c>
      <c r="E39" s="219">
        <v>75989928</v>
      </c>
      <c r="F39" s="219">
        <v>626</v>
      </c>
      <c r="G39" s="220">
        <v>4</v>
      </c>
      <c r="H39" s="220">
        <v>0</v>
      </c>
      <c r="I39" s="221">
        <v>0</v>
      </c>
      <c r="J39" s="221">
        <v>0</v>
      </c>
      <c r="K39" s="220"/>
      <c r="L39"/>
      <c r="M39"/>
      <c r="N39"/>
      <c r="O39"/>
      <c r="P39"/>
      <c r="Q39"/>
      <c r="R39"/>
      <c r="S39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6"/>
      <c r="AT39" s="226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</row>
    <row r="40" spans="1:57" ht="12.75">
      <c r="A40" s="217">
        <v>37</v>
      </c>
      <c r="B40" s="218">
        <v>40603</v>
      </c>
      <c r="C40" s="219" t="s">
        <v>224</v>
      </c>
      <c r="D40" s="219">
        <v>43718940</v>
      </c>
      <c r="E40" s="219">
        <v>75991417</v>
      </c>
      <c r="F40" s="219">
        <v>685</v>
      </c>
      <c r="G40" s="220">
        <v>3</v>
      </c>
      <c r="H40" s="220">
        <v>0</v>
      </c>
      <c r="I40" s="221">
        <v>0</v>
      </c>
      <c r="J40" s="221">
        <v>0</v>
      </c>
      <c r="K40" s="220"/>
      <c r="L40"/>
      <c r="M40"/>
      <c r="N40"/>
      <c r="O40"/>
      <c r="P40"/>
      <c r="Q40"/>
      <c r="R40"/>
      <c r="S4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6"/>
      <c r="AT40" s="226"/>
      <c r="AU40" s="220"/>
      <c r="AV40" s="220"/>
      <c r="AW40" s="222"/>
      <c r="AX40" s="222"/>
      <c r="AY40" s="222"/>
      <c r="AZ40" s="222"/>
      <c r="BA40" s="222"/>
      <c r="BB40" s="222"/>
      <c r="BC40" s="222"/>
      <c r="BD40" s="222"/>
      <c r="BE40" s="222"/>
    </row>
    <row r="41" spans="1:57" ht="12.75">
      <c r="A41" s="217">
        <v>38</v>
      </c>
      <c r="B41" s="218">
        <v>40603</v>
      </c>
      <c r="C41" s="219" t="s">
        <v>225</v>
      </c>
      <c r="D41" s="219">
        <v>33832252</v>
      </c>
      <c r="E41" s="219">
        <v>75991129</v>
      </c>
      <c r="F41" s="219">
        <v>626</v>
      </c>
      <c r="G41" s="220">
        <v>3</v>
      </c>
      <c r="H41" s="220">
        <v>0</v>
      </c>
      <c r="I41" s="221">
        <v>0</v>
      </c>
      <c r="J41" s="221">
        <v>0</v>
      </c>
      <c r="K41" s="220"/>
      <c r="L41"/>
      <c r="M41"/>
      <c r="N41"/>
      <c r="O41"/>
      <c r="P41"/>
      <c r="Q41"/>
      <c r="R41"/>
      <c r="S41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6"/>
      <c r="AT41" s="226"/>
      <c r="AU41" s="220"/>
      <c r="AV41" s="220"/>
      <c r="AW41" s="222"/>
      <c r="AX41" s="222"/>
      <c r="AY41" s="222"/>
      <c r="AZ41" s="222"/>
      <c r="BA41" s="222"/>
      <c r="BB41" s="222"/>
      <c r="BC41" s="222"/>
      <c r="BD41" s="222"/>
      <c r="BE41" s="222"/>
    </row>
    <row r="42" spans="1:57" ht="12.75">
      <c r="A42" s="217">
        <v>39</v>
      </c>
      <c r="B42" s="218">
        <v>40603</v>
      </c>
      <c r="C42" s="219" t="s">
        <v>226</v>
      </c>
      <c r="D42" s="219">
        <v>37475957</v>
      </c>
      <c r="E42" s="219">
        <v>75948965</v>
      </c>
      <c r="F42" s="219">
        <v>685</v>
      </c>
      <c r="G42" s="220">
        <v>3</v>
      </c>
      <c r="H42" s="220">
        <v>0</v>
      </c>
      <c r="I42" s="221">
        <v>0</v>
      </c>
      <c r="J42" s="221">
        <v>0</v>
      </c>
      <c r="K42" s="220"/>
      <c r="L42"/>
      <c r="M42"/>
      <c r="N42"/>
      <c r="O42"/>
      <c r="P42"/>
      <c r="Q42"/>
      <c r="R42"/>
      <c r="S42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2"/>
      <c r="AX42" s="222"/>
      <c r="AY42" s="222"/>
      <c r="AZ42" s="222"/>
      <c r="BA42" s="222"/>
      <c r="BB42" s="222"/>
      <c r="BC42" s="222"/>
      <c r="BD42" s="222"/>
      <c r="BE42" s="222"/>
    </row>
    <row r="43" spans="1:57" ht="12.75">
      <c r="A43" s="217">
        <v>40</v>
      </c>
      <c r="B43" s="218">
        <v>40603</v>
      </c>
      <c r="C43" s="219" t="s">
        <v>227</v>
      </c>
      <c r="D43" s="219">
        <v>46605751</v>
      </c>
      <c r="E43" s="219">
        <v>75986203</v>
      </c>
      <c r="F43" s="219">
        <v>685</v>
      </c>
      <c r="G43" s="220">
        <v>3</v>
      </c>
      <c r="H43" s="220">
        <v>67</v>
      </c>
      <c r="I43" s="221">
        <v>0</v>
      </c>
      <c r="J43" s="221">
        <v>0</v>
      </c>
      <c r="K43" s="220"/>
      <c r="L43"/>
      <c r="M43"/>
      <c r="N43"/>
      <c r="O43"/>
      <c r="P43"/>
      <c r="Q43"/>
      <c r="R43"/>
      <c r="S43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</row>
    <row r="44" spans="1:57" ht="12.75">
      <c r="A44" s="217">
        <v>41</v>
      </c>
      <c r="B44" s="218">
        <v>40603</v>
      </c>
      <c r="C44" s="219" t="s">
        <v>228</v>
      </c>
      <c r="D44" s="219">
        <v>39128114</v>
      </c>
      <c r="E44" s="219">
        <v>75985960</v>
      </c>
      <c r="F44" s="219">
        <v>685</v>
      </c>
      <c r="G44" s="220">
        <v>3</v>
      </c>
      <c r="H44" s="220">
        <v>0</v>
      </c>
      <c r="I44" s="221">
        <v>0</v>
      </c>
      <c r="J44" s="221">
        <v>0</v>
      </c>
      <c r="K44" s="220"/>
      <c r="L44"/>
      <c r="M44"/>
      <c r="N44"/>
      <c r="O44"/>
      <c r="P44"/>
      <c r="Q44"/>
      <c r="R44"/>
      <c r="S44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6"/>
      <c r="AT44" s="226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</row>
    <row r="45" spans="1:57" ht="12.75">
      <c r="A45" s="217">
        <v>42</v>
      </c>
      <c r="B45" s="218">
        <v>40603</v>
      </c>
      <c r="C45" s="219" t="s">
        <v>229</v>
      </c>
      <c r="D45" s="219">
        <v>42077379</v>
      </c>
      <c r="E45" s="219">
        <v>75991006</v>
      </c>
      <c r="F45" s="219">
        <v>685</v>
      </c>
      <c r="G45" s="220">
        <v>3</v>
      </c>
      <c r="H45" s="220">
        <v>60</v>
      </c>
      <c r="I45" s="221">
        <v>0</v>
      </c>
      <c r="J45" s="221">
        <v>0</v>
      </c>
      <c r="K45" s="220"/>
      <c r="L45"/>
      <c r="M45"/>
      <c r="N45"/>
      <c r="O45"/>
      <c r="P45"/>
      <c r="Q45"/>
      <c r="R45"/>
      <c r="S45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  <c r="AW45" s="223"/>
      <c r="AX45" s="223"/>
      <c r="AY45" s="223"/>
      <c r="AZ45" s="223"/>
      <c r="BA45" s="223"/>
      <c r="BB45" s="223"/>
      <c r="BC45" s="223"/>
      <c r="BD45" s="223"/>
      <c r="BE45" s="223"/>
    </row>
    <row r="46" spans="1:57" ht="12.75">
      <c r="A46" s="217">
        <v>43</v>
      </c>
      <c r="B46" s="218">
        <v>40603</v>
      </c>
      <c r="C46" s="219" t="s">
        <v>230</v>
      </c>
      <c r="D46" s="219">
        <v>40868361</v>
      </c>
      <c r="E46" s="219">
        <v>75937758</v>
      </c>
      <c r="F46" s="219">
        <v>823</v>
      </c>
      <c r="G46" s="220">
        <v>3</v>
      </c>
      <c r="H46" s="220">
        <v>0</v>
      </c>
      <c r="I46" s="221">
        <v>0</v>
      </c>
      <c r="J46" s="221">
        <v>0</v>
      </c>
      <c r="K46" s="220"/>
      <c r="L46"/>
      <c r="M46"/>
      <c r="N46"/>
      <c r="O46"/>
      <c r="P46"/>
      <c r="Q46"/>
      <c r="R46"/>
      <c r="S46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2"/>
      <c r="BC46" s="222"/>
      <c r="BD46" s="222"/>
      <c r="BE46" s="222"/>
    </row>
    <row r="47" spans="1:57" ht="12.75">
      <c r="A47" s="217">
        <v>44</v>
      </c>
      <c r="B47" s="218">
        <v>40603</v>
      </c>
      <c r="C47" s="219" t="s">
        <v>231</v>
      </c>
      <c r="D47" s="219">
        <v>51412555</v>
      </c>
      <c r="E47" s="219">
        <v>75986660</v>
      </c>
      <c r="F47" s="219">
        <v>823</v>
      </c>
      <c r="G47" s="220">
        <v>3</v>
      </c>
      <c r="H47" s="220">
        <v>0</v>
      </c>
      <c r="I47" s="221">
        <v>0</v>
      </c>
      <c r="J47" s="221">
        <v>0</v>
      </c>
      <c r="K47" s="220"/>
      <c r="L47"/>
      <c r="M47"/>
      <c r="N47"/>
      <c r="O47"/>
      <c r="P47"/>
      <c r="Q47"/>
      <c r="R47"/>
      <c r="S47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2"/>
      <c r="AX47" s="222"/>
      <c r="AY47" s="222"/>
      <c r="AZ47" s="222"/>
      <c r="BA47" s="222"/>
      <c r="BB47" s="222"/>
      <c r="BC47" s="222"/>
      <c r="BD47" s="222"/>
      <c r="BE47" s="222"/>
    </row>
    <row r="48" spans="1:57" ht="12.75">
      <c r="A48" s="217">
        <v>45</v>
      </c>
      <c r="B48" s="218">
        <v>40603</v>
      </c>
      <c r="C48" s="219" t="s">
        <v>232</v>
      </c>
      <c r="D48" s="219">
        <v>50208382</v>
      </c>
      <c r="E48" s="219">
        <v>75986319</v>
      </c>
      <c r="F48" s="219">
        <v>823</v>
      </c>
      <c r="G48" s="220">
        <v>3</v>
      </c>
      <c r="H48" s="220">
        <v>30</v>
      </c>
      <c r="I48" s="221">
        <v>0</v>
      </c>
      <c r="J48" s="221">
        <v>0</v>
      </c>
      <c r="K48" s="220"/>
      <c r="L48"/>
      <c r="M48"/>
      <c r="N48"/>
      <c r="O48"/>
      <c r="P48"/>
      <c r="Q48"/>
      <c r="R48"/>
      <c r="S48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</row>
    <row r="49" spans="1:57" ht="12.75">
      <c r="A49" s="217">
        <v>46</v>
      </c>
      <c r="B49" s="218">
        <v>40634</v>
      </c>
      <c r="C49" s="219" t="s">
        <v>233</v>
      </c>
      <c r="D49" s="219">
        <v>32828226</v>
      </c>
      <c r="E49" s="219">
        <v>76057572</v>
      </c>
      <c r="F49" s="219">
        <v>626</v>
      </c>
      <c r="G49" s="220">
        <v>3</v>
      </c>
      <c r="H49" s="220">
        <v>0</v>
      </c>
      <c r="I49" s="221">
        <v>0</v>
      </c>
      <c r="J49" s="221">
        <v>0</v>
      </c>
      <c r="K49" s="220"/>
      <c r="L49"/>
      <c r="M49"/>
      <c r="N49"/>
      <c r="O49"/>
      <c r="P49"/>
      <c r="Q49"/>
      <c r="R49"/>
      <c r="S49"/>
      <c r="T49" s="220"/>
      <c r="U49" s="220"/>
      <c r="V49" s="220"/>
      <c r="W49" s="220"/>
      <c r="X49" s="220"/>
      <c r="Y49" s="220"/>
      <c r="Z49" s="220"/>
      <c r="AA49" s="220"/>
      <c r="AB49" s="220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</row>
    <row r="50" spans="1:57" ht="12.75">
      <c r="A50" s="217">
        <v>47</v>
      </c>
      <c r="B50" s="218">
        <v>40634</v>
      </c>
      <c r="C50" s="219" t="s">
        <v>234</v>
      </c>
      <c r="D50" s="219">
        <v>28347844</v>
      </c>
      <c r="E50" s="219">
        <v>76077223</v>
      </c>
      <c r="F50" s="219">
        <v>626</v>
      </c>
      <c r="G50" s="220">
        <v>3</v>
      </c>
      <c r="H50" s="220">
        <v>0</v>
      </c>
      <c r="I50" s="221">
        <v>0</v>
      </c>
      <c r="J50" s="221">
        <v>0</v>
      </c>
      <c r="K50" s="220"/>
      <c r="L50"/>
      <c r="M50"/>
      <c r="N50"/>
      <c r="O50"/>
      <c r="P50"/>
      <c r="Q50"/>
      <c r="R50"/>
      <c r="S5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</row>
    <row r="51" spans="1:57" ht="12.75">
      <c r="A51" s="217">
        <v>48</v>
      </c>
      <c r="B51" s="218">
        <v>40634</v>
      </c>
      <c r="C51" s="219" t="s">
        <v>235</v>
      </c>
      <c r="D51" s="219">
        <v>37340233</v>
      </c>
      <c r="E51" s="219">
        <v>76080698</v>
      </c>
      <c r="F51" s="219">
        <v>626</v>
      </c>
      <c r="G51" s="220">
        <v>3</v>
      </c>
      <c r="H51" s="220">
        <v>0</v>
      </c>
      <c r="I51" s="221">
        <v>0</v>
      </c>
      <c r="J51" s="221">
        <v>0</v>
      </c>
      <c r="K51" s="220"/>
      <c r="L51"/>
      <c r="M51"/>
      <c r="N51"/>
      <c r="O51"/>
      <c r="P51"/>
      <c r="Q51"/>
      <c r="R51"/>
      <c r="S51"/>
      <c r="T51" s="220"/>
      <c r="U51" s="220"/>
      <c r="V51" s="220"/>
      <c r="W51" s="220"/>
      <c r="X51" s="220"/>
      <c r="Y51" s="220"/>
      <c r="Z51" s="220"/>
      <c r="AA51" s="220"/>
      <c r="AB51" s="220"/>
      <c r="AC51" s="223"/>
      <c r="AD51" s="223"/>
      <c r="AE51" s="223"/>
      <c r="AF51" s="223"/>
      <c r="AG51" s="223"/>
      <c r="AH51" s="223"/>
      <c r="AI51" s="223"/>
      <c r="AJ51" s="223"/>
      <c r="AK51" s="223"/>
      <c r="AL51" s="223"/>
      <c r="AM51" s="223"/>
      <c r="AN51" s="223"/>
      <c r="AO51" s="223"/>
      <c r="AP51" s="223"/>
      <c r="AQ51" s="223"/>
      <c r="AR51" s="223"/>
      <c r="AS51" s="223"/>
      <c r="AT51" s="223"/>
      <c r="AU51" s="223"/>
      <c r="AV51" s="223"/>
      <c r="AW51" s="223"/>
      <c r="AX51" s="223"/>
      <c r="AY51" s="223"/>
      <c r="AZ51" s="223"/>
      <c r="BA51" s="223"/>
      <c r="BB51" s="223"/>
      <c r="BC51" s="223"/>
      <c r="BD51" s="223"/>
      <c r="BE51" s="223"/>
    </row>
    <row r="52" spans="1:57" ht="12.75">
      <c r="A52" s="217">
        <v>49</v>
      </c>
      <c r="B52" s="218">
        <v>40634</v>
      </c>
      <c r="C52" s="219" t="s">
        <v>236</v>
      </c>
      <c r="D52" s="219">
        <v>30370688</v>
      </c>
      <c r="E52" s="219">
        <v>76077711</v>
      </c>
      <c r="F52" s="219">
        <v>626</v>
      </c>
      <c r="G52" s="220">
        <v>3</v>
      </c>
      <c r="H52" s="220">
        <v>69</v>
      </c>
      <c r="I52" s="221">
        <v>0</v>
      </c>
      <c r="J52" s="221">
        <v>0</v>
      </c>
      <c r="K52" s="220"/>
      <c r="L52"/>
      <c r="M52"/>
      <c r="N52"/>
      <c r="O52"/>
      <c r="P52"/>
      <c r="Q52"/>
      <c r="R52"/>
      <c r="S52"/>
      <c r="T52" s="220"/>
      <c r="U52" s="220"/>
      <c r="V52" s="220"/>
      <c r="W52" s="220"/>
      <c r="X52" s="220"/>
      <c r="Y52" s="220"/>
      <c r="Z52" s="220"/>
      <c r="AA52" s="220"/>
      <c r="AB52" s="220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  <c r="AN52" s="223"/>
      <c r="AO52" s="223"/>
      <c r="AP52" s="223"/>
      <c r="AQ52" s="223"/>
      <c r="AR52" s="223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3"/>
    </row>
    <row r="53" spans="1:57" ht="12.75">
      <c r="A53" s="217">
        <v>50</v>
      </c>
      <c r="B53" s="218">
        <v>40634</v>
      </c>
      <c r="C53" s="219" t="s">
        <v>237</v>
      </c>
      <c r="D53" s="219">
        <v>39565842</v>
      </c>
      <c r="E53" s="219">
        <v>76083302</v>
      </c>
      <c r="F53" s="219">
        <v>626</v>
      </c>
      <c r="G53" s="220">
        <v>3</v>
      </c>
      <c r="H53" s="220">
        <v>68</v>
      </c>
      <c r="I53" s="221">
        <v>0</v>
      </c>
      <c r="J53" s="221">
        <v>0</v>
      </c>
      <c r="K53" s="220"/>
      <c r="L53"/>
      <c r="M53"/>
      <c r="N53"/>
      <c r="O53"/>
      <c r="P53"/>
      <c r="Q53"/>
      <c r="R53"/>
      <c r="S53"/>
      <c r="T53" s="220"/>
      <c r="U53" s="220"/>
      <c r="V53" s="220"/>
      <c r="W53" s="220"/>
      <c r="X53" s="220"/>
      <c r="Y53" s="220"/>
      <c r="Z53" s="220"/>
      <c r="AA53" s="220"/>
      <c r="AB53" s="220"/>
      <c r="AC53" s="223"/>
      <c r="AD53" s="223"/>
      <c r="AE53" s="223"/>
      <c r="AF53" s="223"/>
      <c r="AG53" s="223"/>
      <c r="AH53" s="223"/>
      <c r="AI53" s="223"/>
      <c r="AJ53" s="223"/>
      <c r="AK53" s="223"/>
      <c r="AL53" s="223"/>
      <c r="AM53" s="223"/>
      <c r="AN53" s="223"/>
      <c r="AO53" s="223"/>
      <c r="AP53" s="223"/>
      <c r="AQ53" s="223"/>
      <c r="AR53" s="223"/>
      <c r="AS53" s="223"/>
      <c r="AT53" s="223"/>
      <c r="AU53" s="223"/>
      <c r="AV53" s="223"/>
      <c r="AW53" s="223"/>
      <c r="AX53" s="223"/>
      <c r="AY53" s="223"/>
      <c r="AZ53" s="223"/>
      <c r="BA53" s="223"/>
      <c r="BB53" s="223"/>
      <c r="BC53" s="223"/>
      <c r="BD53" s="223"/>
      <c r="BE53" s="223"/>
    </row>
    <row r="54" spans="1:57" ht="12.75">
      <c r="A54" s="217">
        <v>51</v>
      </c>
      <c r="B54" s="218">
        <v>40634</v>
      </c>
      <c r="C54" s="219" t="s">
        <v>238</v>
      </c>
      <c r="D54" s="219">
        <v>48861197</v>
      </c>
      <c r="E54" s="219">
        <v>76082379</v>
      </c>
      <c r="F54" s="219">
        <v>823</v>
      </c>
      <c r="G54" s="220">
        <v>3</v>
      </c>
      <c r="H54" s="220">
        <v>0</v>
      </c>
      <c r="I54" s="221">
        <v>0</v>
      </c>
      <c r="J54" s="221">
        <v>0</v>
      </c>
      <c r="K54" s="220"/>
      <c r="L54"/>
      <c r="M54"/>
      <c r="N54"/>
      <c r="O54"/>
      <c r="P54"/>
      <c r="Q54"/>
      <c r="R54"/>
      <c r="S54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</row>
    <row r="55" spans="1:57" ht="12.75">
      <c r="A55" s="217">
        <v>52</v>
      </c>
      <c r="B55" s="218">
        <v>40634</v>
      </c>
      <c r="C55" s="219" t="s">
        <v>239</v>
      </c>
      <c r="D55" s="219">
        <v>32916104</v>
      </c>
      <c r="E55" s="219">
        <v>76081522</v>
      </c>
      <c r="F55" s="219">
        <v>626</v>
      </c>
      <c r="G55" s="220">
        <v>3</v>
      </c>
      <c r="H55" s="220">
        <v>0</v>
      </c>
      <c r="I55" s="221">
        <v>0</v>
      </c>
      <c r="J55" s="221">
        <v>0</v>
      </c>
      <c r="K55" s="220"/>
      <c r="L55"/>
      <c r="M55"/>
      <c r="N55"/>
      <c r="O55"/>
      <c r="P55"/>
      <c r="Q55"/>
      <c r="R55"/>
      <c r="S55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</row>
    <row r="56" spans="1:57" ht="12.75">
      <c r="A56" s="217">
        <v>53</v>
      </c>
      <c r="B56" s="218">
        <v>40634</v>
      </c>
      <c r="C56" s="219" t="s">
        <v>240</v>
      </c>
      <c r="D56" s="219">
        <v>30574480</v>
      </c>
      <c r="E56" s="219">
        <v>76079863</v>
      </c>
      <c r="F56" s="219">
        <v>685</v>
      </c>
      <c r="G56" s="220">
        <v>1</v>
      </c>
      <c r="H56" s="220">
        <v>0</v>
      </c>
      <c r="I56" s="221">
        <v>0</v>
      </c>
      <c r="J56" s="221">
        <v>0</v>
      </c>
      <c r="K56" s="220"/>
      <c r="L56"/>
      <c r="M56"/>
      <c r="N56"/>
      <c r="O56"/>
      <c r="P56"/>
      <c r="Q56"/>
      <c r="R56"/>
      <c r="S56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2"/>
      <c r="AX56" s="222"/>
      <c r="AY56" s="222"/>
      <c r="AZ56" s="222"/>
      <c r="BA56" s="222"/>
      <c r="BB56" s="222"/>
      <c r="BC56" s="222"/>
      <c r="BD56" s="222"/>
      <c r="BE56" s="222"/>
    </row>
    <row r="57" spans="1:57" ht="12.75">
      <c r="A57" s="217">
        <v>54</v>
      </c>
      <c r="B57" s="218">
        <v>40634</v>
      </c>
      <c r="C57" s="219" t="s">
        <v>241</v>
      </c>
      <c r="D57" s="219">
        <v>26502642</v>
      </c>
      <c r="E57" s="219">
        <v>76082603</v>
      </c>
      <c r="F57" s="219">
        <v>685</v>
      </c>
      <c r="G57" s="220">
        <v>3</v>
      </c>
      <c r="H57" s="220">
        <v>0</v>
      </c>
      <c r="I57" s="221">
        <v>0</v>
      </c>
      <c r="J57" s="221">
        <v>0</v>
      </c>
      <c r="K57" s="220"/>
      <c r="L57"/>
      <c r="M57"/>
      <c r="N57"/>
      <c r="O57"/>
      <c r="P57"/>
      <c r="Q57"/>
      <c r="R57"/>
      <c r="S57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2"/>
      <c r="AX57" s="222"/>
      <c r="AY57" s="222"/>
      <c r="AZ57" s="222"/>
      <c r="BA57" s="222"/>
      <c r="BB57" s="222"/>
      <c r="BC57" s="222"/>
      <c r="BD57" s="222"/>
      <c r="BE57" s="222"/>
    </row>
    <row r="58" spans="1:57" ht="12.75">
      <c r="A58" s="217">
        <v>55</v>
      </c>
      <c r="B58" s="218">
        <v>40634</v>
      </c>
      <c r="C58" s="219" t="s">
        <v>242</v>
      </c>
      <c r="D58" s="219">
        <v>30131545</v>
      </c>
      <c r="E58" s="219">
        <v>76082139</v>
      </c>
      <c r="F58" s="219">
        <v>626</v>
      </c>
      <c r="G58" s="220">
        <v>3</v>
      </c>
      <c r="H58" s="220">
        <v>0</v>
      </c>
      <c r="I58" s="221">
        <v>0</v>
      </c>
      <c r="J58" s="221">
        <v>0</v>
      </c>
      <c r="K58" s="220"/>
      <c r="L58"/>
      <c r="M58"/>
      <c r="N58"/>
      <c r="O58"/>
      <c r="P58"/>
      <c r="Q58"/>
      <c r="R58"/>
      <c r="S58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2"/>
      <c r="AX58" s="222"/>
      <c r="AY58" s="222"/>
      <c r="AZ58" s="222"/>
      <c r="BA58" s="222"/>
      <c r="BB58" s="222"/>
      <c r="BC58" s="222"/>
      <c r="BD58" s="222"/>
      <c r="BE58" s="222"/>
    </row>
    <row r="59" spans="1:57" ht="12.75">
      <c r="A59" s="217">
        <v>56</v>
      </c>
      <c r="B59" s="218">
        <v>40634</v>
      </c>
      <c r="C59" s="219" t="s">
        <v>243</v>
      </c>
      <c r="D59" s="219">
        <v>27937155</v>
      </c>
      <c r="E59" s="219">
        <v>76069550</v>
      </c>
      <c r="F59" s="219">
        <v>685</v>
      </c>
      <c r="G59" s="220">
        <v>3</v>
      </c>
      <c r="H59" s="220">
        <v>0</v>
      </c>
      <c r="I59" s="221">
        <v>0</v>
      </c>
      <c r="J59" s="221">
        <v>0</v>
      </c>
      <c r="K59" s="220"/>
      <c r="L59"/>
      <c r="M59"/>
      <c r="N59"/>
      <c r="O59"/>
      <c r="P59"/>
      <c r="Q59"/>
      <c r="R59"/>
      <c r="S59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2"/>
      <c r="AX59" s="222"/>
      <c r="AY59" s="222"/>
      <c r="AZ59" s="222"/>
      <c r="BA59" s="222"/>
      <c r="BB59" s="222"/>
      <c r="BC59" s="222"/>
      <c r="BD59" s="222"/>
      <c r="BE59" s="222"/>
    </row>
    <row r="60" spans="1:57" ht="12.75">
      <c r="A60" s="217">
        <v>57</v>
      </c>
      <c r="B60" s="218">
        <v>40634</v>
      </c>
      <c r="C60" s="219" t="s">
        <v>244</v>
      </c>
      <c r="D60" s="219">
        <v>36716162</v>
      </c>
      <c r="E60" s="219">
        <v>76077096</v>
      </c>
      <c r="F60" s="219">
        <v>685</v>
      </c>
      <c r="G60" s="220">
        <v>3</v>
      </c>
      <c r="H60" s="220">
        <v>62</v>
      </c>
      <c r="I60" s="221">
        <v>0</v>
      </c>
      <c r="J60" s="221">
        <v>0</v>
      </c>
      <c r="K60" s="220"/>
      <c r="L60"/>
      <c r="M60"/>
      <c r="N60"/>
      <c r="O60"/>
      <c r="P60"/>
      <c r="Q60"/>
      <c r="R60"/>
      <c r="S60"/>
      <c r="T60" s="220"/>
      <c r="U60" s="220"/>
      <c r="V60" s="220"/>
      <c r="W60" s="220"/>
      <c r="X60" s="220"/>
      <c r="Y60" s="220"/>
      <c r="Z60" s="220"/>
      <c r="AA60" s="220"/>
      <c r="AB60" s="220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  <c r="BE60" s="223"/>
    </row>
    <row r="61" spans="1:57" ht="12.75">
      <c r="A61" s="217">
        <v>58</v>
      </c>
      <c r="B61" s="218">
        <v>40634</v>
      </c>
      <c r="C61" s="219" t="s">
        <v>245</v>
      </c>
      <c r="D61" s="219">
        <v>25402205</v>
      </c>
      <c r="E61" s="219">
        <v>76082008</v>
      </c>
      <c r="F61" s="219">
        <v>685</v>
      </c>
      <c r="G61" s="220">
        <v>3</v>
      </c>
      <c r="H61" s="220">
        <v>0</v>
      </c>
      <c r="I61" s="221">
        <v>0</v>
      </c>
      <c r="J61" s="221">
        <v>0</v>
      </c>
      <c r="K61" s="220"/>
      <c r="L61"/>
      <c r="M61"/>
      <c r="N61"/>
      <c r="O61"/>
      <c r="P61"/>
      <c r="Q61"/>
      <c r="R61"/>
      <c r="S61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</row>
    <row r="62" spans="1:57" ht="12.75">
      <c r="A62" s="217">
        <v>59</v>
      </c>
      <c r="B62" s="218">
        <v>40634</v>
      </c>
      <c r="C62" s="219" t="s">
        <v>246</v>
      </c>
      <c r="D62" s="219">
        <v>36115115</v>
      </c>
      <c r="E62" s="219">
        <v>76077823</v>
      </c>
      <c r="F62" s="219">
        <v>823</v>
      </c>
      <c r="G62" s="220">
        <v>3</v>
      </c>
      <c r="H62" s="220">
        <v>48</v>
      </c>
      <c r="I62" s="221">
        <v>0</v>
      </c>
      <c r="J62" s="221">
        <v>0</v>
      </c>
      <c r="K62" s="220"/>
      <c r="L62"/>
      <c r="M62"/>
      <c r="N62"/>
      <c r="O62"/>
      <c r="P62"/>
      <c r="Q62"/>
      <c r="R62"/>
      <c r="S62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20"/>
      <c r="AO62" s="220"/>
      <c r="AP62" s="220"/>
      <c r="AQ62" s="220"/>
      <c r="AR62" s="220"/>
      <c r="AS62" s="220"/>
      <c r="AT62" s="220"/>
      <c r="AU62" s="220"/>
      <c r="AV62" s="223"/>
      <c r="AW62" s="223"/>
      <c r="AX62" s="223"/>
      <c r="AY62" s="223"/>
      <c r="AZ62" s="223"/>
      <c r="BA62" s="223"/>
      <c r="BB62" s="223"/>
      <c r="BC62" s="223"/>
      <c r="BD62" s="223"/>
      <c r="BE62" s="223"/>
    </row>
    <row r="63" spans="1:57" ht="12.75">
      <c r="A63" s="217">
        <v>60</v>
      </c>
      <c r="B63" s="218">
        <v>40664</v>
      </c>
      <c r="C63" s="219" t="s">
        <v>247</v>
      </c>
      <c r="D63" s="219">
        <v>36373669</v>
      </c>
      <c r="E63" s="219">
        <v>76149601</v>
      </c>
      <c r="F63" s="219">
        <v>626</v>
      </c>
      <c r="G63" s="220">
        <v>3</v>
      </c>
      <c r="H63" s="220">
        <v>66</v>
      </c>
      <c r="I63" s="221">
        <v>0</v>
      </c>
      <c r="J63" s="221">
        <v>0</v>
      </c>
      <c r="K63" s="220"/>
      <c r="L63"/>
      <c r="M63"/>
      <c r="N63"/>
      <c r="O63"/>
      <c r="P63"/>
      <c r="Q63"/>
      <c r="R63"/>
      <c r="S63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3"/>
    </row>
    <row r="64" spans="1:57" ht="12.75">
      <c r="A64" s="217">
        <v>61</v>
      </c>
      <c r="B64" s="218">
        <v>40664</v>
      </c>
      <c r="C64" s="219" t="s">
        <v>248</v>
      </c>
      <c r="D64" s="219">
        <v>31793312</v>
      </c>
      <c r="E64" s="219">
        <v>76181470</v>
      </c>
      <c r="F64" s="219">
        <v>626</v>
      </c>
      <c r="G64" s="220">
        <v>3</v>
      </c>
      <c r="H64" s="220">
        <v>0</v>
      </c>
      <c r="I64" s="221">
        <v>0</v>
      </c>
      <c r="J64" s="221">
        <v>0</v>
      </c>
      <c r="K64" s="220"/>
      <c r="L64"/>
      <c r="M64"/>
      <c r="N64"/>
      <c r="O64"/>
      <c r="P64"/>
      <c r="Q64"/>
      <c r="R64"/>
      <c r="S64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223"/>
      <c r="AY64" s="223"/>
      <c r="AZ64" s="223"/>
      <c r="BA64" s="223"/>
      <c r="BB64" s="223"/>
      <c r="BC64" s="223"/>
      <c r="BD64" s="223"/>
      <c r="BE64" s="223"/>
    </row>
    <row r="65" spans="1:57" ht="12.75">
      <c r="A65" s="217">
        <v>62</v>
      </c>
      <c r="B65" s="218">
        <v>40664</v>
      </c>
      <c r="C65" s="219" t="s">
        <v>249</v>
      </c>
      <c r="D65" s="219">
        <v>32676106</v>
      </c>
      <c r="E65" s="219">
        <v>76184974</v>
      </c>
      <c r="F65" s="219">
        <v>626</v>
      </c>
      <c r="G65" s="220">
        <v>3</v>
      </c>
      <c r="H65" s="220">
        <v>67</v>
      </c>
      <c r="I65" s="221">
        <v>0</v>
      </c>
      <c r="J65" s="221">
        <v>0</v>
      </c>
      <c r="K65" s="220"/>
      <c r="L65"/>
      <c r="M65"/>
      <c r="N65"/>
      <c r="O65"/>
      <c r="P65"/>
      <c r="Q65"/>
      <c r="R65"/>
      <c r="S65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3"/>
      <c r="AE65" s="223"/>
      <c r="AF65" s="223"/>
      <c r="AG65" s="223"/>
      <c r="AH65" s="223"/>
      <c r="AI65" s="223"/>
      <c r="AJ65" s="223"/>
      <c r="AK65" s="223"/>
      <c r="AL65" s="223"/>
      <c r="AM65" s="223"/>
      <c r="AN65" s="223"/>
      <c r="AO65" s="223"/>
      <c r="AP65" s="223"/>
      <c r="AQ65" s="223"/>
      <c r="AR65" s="223"/>
      <c r="AS65" s="223"/>
      <c r="AT65" s="223"/>
      <c r="AU65" s="223"/>
      <c r="AV65" s="223"/>
      <c r="AW65" s="223"/>
      <c r="AX65" s="223"/>
      <c r="AY65" s="223"/>
      <c r="AZ65" s="223"/>
      <c r="BA65" s="223"/>
      <c r="BB65" s="223"/>
      <c r="BC65" s="223"/>
      <c r="BD65" s="223"/>
      <c r="BE65" s="223"/>
    </row>
    <row r="66" spans="1:57" ht="12.75">
      <c r="A66" s="217">
        <v>63</v>
      </c>
      <c r="B66" s="218">
        <v>40664</v>
      </c>
      <c r="C66" s="219" t="s">
        <v>250</v>
      </c>
      <c r="D66" s="219">
        <v>30073940</v>
      </c>
      <c r="E66" s="219">
        <v>76146634</v>
      </c>
      <c r="F66" s="219">
        <v>626</v>
      </c>
      <c r="G66" s="220">
        <v>3</v>
      </c>
      <c r="H66" s="220">
        <v>0</v>
      </c>
      <c r="I66" s="221">
        <v>0</v>
      </c>
      <c r="J66" s="221">
        <v>0</v>
      </c>
      <c r="K66" s="220"/>
      <c r="L66"/>
      <c r="M66"/>
      <c r="N66"/>
      <c r="O66"/>
      <c r="P66"/>
      <c r="Q66"/>
      <c r="R66"/>
      <c r="S66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</row>
    <row r="67" spans="1:57" ht="12.75">
      <c r="A67" s="217">
        <v>64</v>
      </c>
      <c r="B67" s="218">
        <v>40664</v>
      </c>
      <c r="C67" s="219" t="s">
        <v>251</v>
      </c>
      <c r="D67" s="219">
        <v>32194174</v>
      </c>
      <c r="E67" s="219">
        <v>76184911</v>
      </c>
      <c r="F67" s="219">
        <v>823</v>
      </c>
      <c r="G67" s="220">
        <v>3</v>
      </c>
      <c r="H67" s="220">
        <v>0</v>
      </c>
      <c r="I67" s="221">
        <v>0</v>
      </c>
      <c r="J67" s="221">
        <v>0</v>
      </c>
      <c r="K67" s="220"/>
      <c r="L67"/>
      <c r="M67"/>
      <c r="N67"/>
      <c r="O67"/>
      <c r="P67"/>
      <c r="Q67"/>
      <c r="R67"/>
      <c r="S67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2"/>
      <c r="AX67" s="222"/>
      <c r="AY67" s="222"/>
      <c r="AZ67" s="222"/>
      <c r="BA67" s="222"/>
      <c r="BB67" s="222"/>
      <c r="BC67" s="222"/>
      <c r="BD67" s="222"/>
      <c r="BE67" s="222"/>
    </row>
    <row r="68" spans="1:57" ht="12.75">
      <c r="A68" s="217">
        <v>65</v>
      </c>
      <c r="B68" s="218">
        <v>40664</v>
      </c>
      <c r="C68" s="219" t="s">
        <v>252</v>
      </c>
      <c r="D68" s="219">
        <v>32676214</v>
      </c>
      <c r="E68" s="219">
        <v>76186776</v>
      </c>
      <c r="F68" s="219">
        <v>626</v>
      </c>
      <c r="G68" s="220">
        <v>3</v>
      </c>
      <c r="H68" s="220">
        <v>0</v>
      </c>
      <c r="I68" s="221">
        <v>0</v>
      </c>
      <c r="J68" s="221">
        <v>0</v>
      </c>
      <c r="K68" s="220"/>
      <c r="L68"/>
      <c r="M68"/>
      <c r="N68"/>
      <c r="O68"/>
      <c r="P68"/>
      <c r="Q68"/>
      <c r="R68"/>
      <c r="S68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2"/>
      <c r="AX68" s="222"/>
      <c r="AY68" s="222"/>
      <c r="AZ68" s="222"/>
      <c r="BA68" s="222"/>
      <c r="BB68" s="222"/>
      <c r="BC68" s="222"/>
      <c r="BD68" s="222"/>
      <c r="BE68" s="222"/>
    </row>
    <row r="69" spans="1:57" ht="12.75">
      <c r="A69" s="217">
        <v>66</v>
      </c>
      <c r="B69" s="218">
        <v>40664</v>
      </c>
      <c r="C69" s="219" t="s">
        <v>253</v>
      </c>
      <c r="D69" s="219">
        <v>42352630</v>
      </c>
      <c r="E69" s="219">
        <v>76149077</v>
      </c>
      <c r="F69" s="219">
        <v>685</v>
      </c>
      <c r="G69" s="220">
        <v>3</v>
      </c>
      <c r="H69" s="220">
        <v>46</v>
      </c>
      <c r="I69" s="221">
        <v>0</v>
      </c>
      <c r="J69" s="221">
        <v>0</v>
      </c>
      <c r="K69" s="220"/>
      <c r="L69"/>
      <c r="M69"/>
      <c r="N69"/>
      <c r="O69"/>
      <c r="P69"/>
      <c r="Q69"/>
      <c r="R69"/>
      <c r="S69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  <c r="AM69" s="220"/>
      <c r="AN69" s="223"/>
      <c r="AO69" s="223"/>
      <c r="AP69" s="223"/>
      <c r="AQ69" s="223"/>
      <c r="AR69" s="223"/>
      <c r="AS69" s="223"/>
      <c r="AT69" s="223"/>
      <c r="AU69" s="223"/>
      <c r="AV69" s="223"/>
      <c r="AW69" s="223"/>
      <c r="AX69" s="223"/>
      <c r="AY69" s="223"/>
      <c r="AZ69" s="223"/>
      <c r="BA69" s="223"/>
      <c r="BB69" s="223"/>
      <c r="BC69" s="223"/>
      <c r="BD69" s="223"/>
      <c r="BE69" s="223"/>
    </row>
    <row r="70" spans="1:57" ht="12.75">
      <c r="A70" s="217">
        <v>67</v>
      </c>
      <c r="B70" s="218">
        <v>40664</v>
      </c>
      <c r="C70" s="219" t="s">
        <v>254</v>
      </c>
      <c r="D70" s="219">
        <v>44161560</v>
      </c>
      <c r="E70" s="219">
        <v>76159836</v>
      </c>
      <c r="F70" s="219">
        <v>685</v>
      </c>
      <c r="G70" s="220">
        <v>3</v>
      </c>
      <c r="H70" s="220">
        <v>0</v>
      </c>
      <c r="I70" s="221">
        <v>0</v>
      </c>
      <c r="J70" s="221">
        <v>0</v>
      </c>
      <c r="K70" s="220"/>
      <c r="L70"/>
      <c r="M70"/>
      <c r="N70"/>
      <c r="O70"/>
      <c r="P70"/>
      <c r="Q70"/>
      <c r="R70"/>
      <c r="S7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23"/>
      <c r="AZ70" s="223"/>
      <c r="BA70" s="223"/>
      <c r="BB70" s="223"/>
      <c r="BC70" s="223"/>
      <c r="BD70" s="223"/>
      <c r="BE70" s="223"/>
    </row>
    <row r="71" spans="1:57" ht="12.75">
      <c r="A71" s="217">
        <v>68</v>
      </c>
      <c r="B71" s="218">
        <v>40664</v>
      </c>
      <c r="C71" s="219" t="s">
        <v>255</v>
      </c>
      <c r="D71" s="219">
        <v>41039480</v>
      </c>
      <c r="E71" s="219">
        <v>76184741</v>
      </c>
      <c r="F71" s="219">
        <v>685</v>
      </c>
      <c r="G71" s="220">
        <v>3</v>
      </c>
      <c r="H71" s="220">
        <v>0</v>
      </c>
      <c r="I71" s="221">
        <v>0</v>
      </c>
      <c r="J71" s="221">
        <v>0</v>
      </c>
      <c r="K71" s="220"/>
      <c r="L71"/>
      <c r="M71"/>
      <c r="N71"/>
      <c r="O71"/>
      <c r="P71"/>
      <c r="Q71"/>
      <c r="R71"/>
      <c r="S71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20"/>
      <c r="AO71" s="220"/>
      <c r="AP71" s="220"/>
      <c r="AQ71" s="220"/>
      <c r="AR71" s="220"/>
      <c r="AS71" s="220"/>
      <c r="AT71" s="220"/>
      <c r="AU71" s="220"/>
      <c r="AV71" s="220"/>
      <c r="AW71" s="220"/>
      <c r="AX71" s="220"/>
      <c r="AY71" s="220"/>
      <c r="AZ71" s="220"/>
      <c r="BA71" s="220"/>
      <c r="BB71" s="220"/>
      <c r="BC71" s="220"/>
      <c r="BD71" s="220"/>
      <c r="BE71" s="220"/>
    </row>
    <row r="72" spans="1:57" ht="12.75">
      <c r="A72" s="217">
        <v>69</v>
      </c>
      <c r="B72" s="218">
        <v>40664</v>
      </c>
      <c r="C72" s="219" t="s">
        <v>256</v>
      </c>
      <c r="D72" s="219">
        <v>38309886</v>
      </c>
      <c r="E72" s="219">
        <v>76184837</v>
      </c>
      <c r="F72" s="219">
        <v>685</v>
      </c>
      <c r="G72" s="220">
        <v>3</v>
      </c>
      <c r="H72" s="220">
        <v>0</v>
      </c>
      <c r="I72" s="221">
        <v>0</v>
      </c>
      <c r="J72" s="221">
        <v>0</v>
      </c>
      <c r="K72" s="220"/>
      <c r="L72"/>
      <c r="M72"/>
      <c r="N72"/>
      <c r="O72"/>
      <c r="P72"/>
      <c r="Q72"/>
      <c r="R72"/>
      <c r="S72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0"/>
      <c r="AK72" s="220"/>
      <c r="AL72" s="220"/>
      <c r="AM72" s="220"/>
      <c r="AN72" s="220"/>
      <c r="AO72" s="220"/>
      <c r="AP72" s="220"/>
      <c r="AQ72" s="220"/>
      <c r="AR72" s="220"/>
      <c r="AS72" s="220"/>
      <c r="AT72" s="220"/>
      <c r="AU72" s="220"/>
      <c r="AV72" s="220"/>
      <c r="AW72" s="220"/>
      <c r="AX72" s="220"/>
      <c r="AY72" s="220"/>
      <c r="AZ72" s="220"/>
      <c r="BA72" s="222"/>
      <c r="BB72" s="222"/>
      <c r="BC72" s="222"/>
      <c r="BD72" s="222"/>
      <c r="BE72" s="222"/>
    </row>
    <row r="73" spans="1:57" ht="12.75">
      <c r="A73" s="217">
        <v>70</v>
      </c>
      <c r="B73" s="218">
        <v>40664</v>
      </c>
      <c r="C73" s="219" t="s">
        <v>257</v>
      </c>
      <c r="D73" s="219">
        <v>46605728</v>
      </c>
      <c r="E73" s="219">
        <v>76147208</v>
      </c>
      <c r="F73" s="219">
        <v>823</v>
      </c>
      <c r="G73" s="220">
        <v>3</v>
      </c>
      <c r="H73" s="220">
        <v>64</v>
      </c>
      <c r="I73" s="221">
        <v>0</v>
      </c>
      <c r="J73" s="221">
        <v>0</v>
      </c>
      <c r="K73" s="220"/>
      <c r="L73"/>
      <c r="M73"/>
      <c r="N73"/>
      <c r="O73"/>
      <c r="P73"/>
      <c r="Q73"/>
      <c r="R73"/>
      <c r="S73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3"/>
      <c r="AE73" s="223"/>
      <c r="AF73" s="223"/>
      <c r="AG73" s="223"/>
      <c r="AH73" s="223"/>
      <c r="AI73" s="223"/>
      <c r="AJ73" s="223"/>
      <c r="AK73" s="223"/>
      <c r="AL73" s="223"/>
      <c r="AM73" s="223"/>
      <c r="AN73" s="223"/>
      <c r="AO73" s="223"/>
      <c r="AP73" s="223"/>
      <c r="AQ73" s="223"/>
      <c r="AR73" s="223"/>
      <c r="AS73" s="223"/>
      <c r="AT73" s="223"/>
      <c r="AU73" s="223"/>
      <c r="AV73" s="223"/>
      <c r="AW73" s="223"/>
      <c r="AX73" s="223"/>
      <c r="AY73" s="223"/>
      <c r="AZ73" s="223"/>
      <c r="BA73" s="223"/>
      <c r="BB73" s="223"/>
      <c r="BC73" s="223"/>
      <c r="BD73" s="223"/>
      <c r="BE73" s="223"/>
    </row>
    <row r="74" spans="1:57" ht="12.75">
      <c r="A74" s="217">
        <v>71</v>
      </c>
      <c r="B74" s="218">
        <v>40695</v>
      </c>
      <c r="C74" s="219" t="s">
        <v>258</v>
      </c>
      <c r="D74" s="219">
        <v>29656094</v>
      </c>
      <c r="E74" s="219">
        <v>76245928</v>
      </c>
      <c r="F74" s="219">
        <v>626</v>
      </c>
      <c r="G74" s="220">
        <v>3</v>
      </c>
      <c r="H74" s="220">
        <v>33</v>
      </c>
      <c r="I74" s="221">
        <v>0</v>
      </c>
      <c r="J74" s="221">
        <v>0</v>
      </c>
      <c r="K74" s="220"/>
      <c r="L74"/>
      <c r="M74"/>
      <c r="N74"/>
      <c r="O74"/>
      <c r="P74"/>
      <c r="Q74"/>
      <c r="R74"/>
      <c r="S74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223"/>
      <c r="AU74" s="223"/>
      <c r="AV74" s="223"/>
      <c r="AW74" s="223"/>
      <c r="AX74" s="223"/>
      <c r="AY74" s="223"/>
      <c r="AZ74" s="223"/>
      <c r="BA74" s="223"/>
      <c r="BB74" s="223"/>
      <c r="BC74" s="223"/>
      <c r="BD74" s="223"/>
      <c r="BE74" s="223"/>
    </row>
    <row r="75" spans="1:57" ht="12.75">
      <c r="A75" s="217">
        <v>72</v>
      </c>
      <c r="B75" s="218">
        <v>40695</v>
      </c>
      <c r="C75" s="219" t="s">
        <v>259</v>
      </c>
      <c r="D75" s="219">
        <v>30131331</v>
      </c>
      <c r="E75" s="219">
        <v>76282746</v>
      </c>
      <c r="F75" s="219">
        <v>626</v>
      </c>
      <c r="G75" s="220">
        <v>2</v>
      </c>
      <c r="H75" s="220">
        <v>67</v>
      </c>
      <c r="I75" s="221">
        <v>0</v>
      </c>
      <c r="J75" s="221">
        <v>0</v>
      </c>
      <c r="K75" s="220"/>
      <c r="L75"/>
      <c r="M75"/>
      <c r="N75"/>
      <c r="O75"/>
      <c r="P75"/>
      <c r="Q75"/>
      <c r="R75"/>
      <c r="S75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  <c r="AW75" s="223"/>
      <c r="AX75" s="223"/>
      <c r="AY75" s="223"/>
      <c r="AZ75" s="223"/>
      <c r="BA75" s="223"/>
      <c r="BB75" s="223"/>
      <c r="BC75" s="223"/>
      <c r="BD75" s="223"/>
      <c r="BE75" s="223"/>
    </row>
    <row r="76" spans="1:57" ht="12.75">
      <c r="A76" s="217">
        <v>73</v>
      </c>
      <c r="B76" s="218">
        <v>40695</v>
      </c>
      <c r="C76" s="219" t="s">
        <v>260</v>
      </c>
      <c r="D76" s="219">
        <v>27428178</v>
      </c>
      <c r="E76" s="219">
        <v>76284004</v>
      </c>
      <c r="F76" s="219">
        <v>626</v>
      </c>
      <c r="G76" s="220">
        <v>3</v>
      </c>
      <c r="H76" s="220">
        <v>30</v>
      </c>
      <c r="I76" s="221">
        <v>0</v>
      </c>
      <c r="J76" s="221">
        <v>0</v>
      </c>
      <c r="K76" s="220"/>
      <c r="L76"/>
      <c r="M76"/>
      <c r="N76"/>
      <c r="O76"/>
      <c r="P76"/>
      <c r="Q76"/>
      <c r="R76"/>
      <c r="S76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0"/>
      <c r="AK76" s="220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23"/>
      <c r="AZ76" s="223"/>
      <c r="BA76" s="223"/>
      <c r="BB76" s="223"/>
      <c r="BC76" s="223"/>
      <c r="BD76" s="223"/>
      <c r="BE76" s="223"/>
    </row>
    <row r="77" spans="1:57" ht="12.75">
      <c r="A77" s="217">
        <v>74</v>
      </c>
      <c r="B77" s="218">
        <v>40695</v>
      </c>
      <c r="C77" s="219" t="s">
        <v>261</v>
      </c>
      <c r="D77" s="219">
        <v>50209729</v>
      </c>
      <c r="E77" s="219">
        <v>76283815</v>
      </c>
      <c r="F77" s="219">
        <v>823</v>
      </c>
      <c r="G77" s="220">
        <v>3</v>
      </c>
      <c r="H77" s="220">
        <v>4</v>
      </c>
      <c r="I77" s="221">
        <v>0</v>
      </c>
      <c r="J77" s="221">
        <v>0</v>
      </c>
      <c r="K77" s="220"/>
      <c r="L77"/>
      <c r="M77"/>
      <c r="N77"/>
      <c r="O77"/>
      <c r="P77"/>
      <c r="Q77"/>
      <c r="R77"/>
      <c r="S77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20"/>
      <c r="AL77" s="220"/>
      <c r="AM77" s="220"/>
      <c r="AN77" s="220"/>
      <c r="AO77" s="220"/>
      <c r="AP77" s="220"/>
      <c r="AQ77" s="220"/>
      <c r="AR77" s="220"/>
      <c r="AS77" s="220"/>
      <c r="AT77" s="220"/>
      <c r="AU77" s="220"/>
      <c r="AV77" s="220"/>
      <c r="AW77" s="220"/>
      <c r="AX77" s="220"/>
      <c r="AY77" s="220"/>
      <c r="AZ77" s="220"/>
      <c r="BA77" s="220"/>
      <c r="BB77" s="220"/>
      <c r="BC77" s="220"/>
      <c r="BD77" s="220"/>
      <c r="BE77" s="220"/>
    </row>
    <row r="78" spans="1:57" ht="12.75">
      <c r="A78" s="217">
        <v>75</v>
      </c>
      <c r="B78" s="218">
        <v>40695</v>
      </c>
      <c r="C78" s="219" t="s">
        <v>262</v>
      </c>
      <c r="D78" s="219">
        <v>32970465</v>
      </c>
      <c r="E78" s="219">
        <v>76284372</v>
      </c>
      <c r="F78" s="219">
        <v>626</v>
      </c>
      <c r="G78" s="220">
        <v>1</v>
      </c>
      <c r="H78" s="220">
        <v>0</v>
      </c>
      <c r="I78" s="221">
        <v>0</v>
      </c>
      <c r="J78" s="221">
        <v>0</v>
      </c>
      <c r="K78" s="220"/>
      <c r="L78"/>
      <c r="M78"/>
      <c r="N78"/>
      <c r="O78"/>
      <c r="P78"/>
      <c r="Q78"/>
      <c r="R78"/>
      <c r="S78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  <c r="AI78" s="220"/>
      <c r="AJ78" s="220"/>
      <c r="AK78" s="220"/>
      <c r="AL78" s="220"/>
      <c r="AM78" s="220"/>
      <c r="AN78" s="220"/>
      <c r="AO78" s="220"/>
      <c r="AP78" s="220"/>
      <c r="AQ78" s="220"/>
      <c r="AR78" s="220"/>
      <c r="AS78" s="220"/>
      <c r="AT78" s="220"/>
      <c r="AU78" s="220"/>
      <c r="AV78" s="220"/>
      <c r="AW78" s="220"/>
      <c r="AX78" s="220"/>
      <c r="AY78" s="220"/>
      <c r="AZ78" s="220"/>
      <c r="BA78" s="220"/>
      <c r="BB78" s="220"/>
      <c r="BC78" s="220"/>
      <c r="BD78" s="220"/>
      <c r="BE78" s="220"/>
    </row>
    <row r="79" spans="1:57" ht="12.75">
      <c r="A79" s="217">
        <v>76</v>
      </c>
      <c r="B79" s="218">
        <v>40695</v>
      </c>
      <c r="C79" s="219" t="s">
        <v>263</v>
      </c>
      <c r="D79" s="219">
        <v>41915004</v>
      </c>
      <c r="E79" s="219">
        <v>76280077</v>
      </c>
      <c r="F79" s="219">
        <v>685</v>
      </c>
      <c r="G79" s="220">
        <v>3</v>
      </c>
      <c r="H79" s="220">
        <v>0</v>
      </c>
      <c r="I79" s="221">
        <v>0</v>
      </c>
      <c r="J79" s="221">
        <v>0</v>
      </c>
      <c r="K79" s="220"/>
      <c r="L79"/>
      <c r="M79"/>
      <c r="N79"/>
      <c r="O79"/>
      <c r="P79"/>
      <c r="Q79"/>
      <c r="R79"/>
      <c r="S79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  <c r="AI79" s="220"/>
      <c r="AJ79" s="220"/>
      <c r="AK79" s="220"/>
      <c r="AL79" s="220"/>
      <c r="AM79" s="220"/>
      <c r="AN79" s="220"/>
      <c r="AO79" s="220"/>
      <c r="AP79" s="220"/>
      <c r="AQ79" s="220"/>
      <c r="AR79" s="220"/>
      <c r="AS79" s="220"/>
      <c r="AT79" s="220"/>
      <c r="AU79" s="220"/>
      <c r="AV79" s="220"/>
      <c r="AW79" s="220"/>
      <c r="AX79" s="220"/>
      <c r="AY79" s="220"/>
      <c r="AZ79" s="220"/>
      <c r="BA79" s="220"/>
      <c r="BB79" s="220"/>
      <c r="BC79" s="220"/>
      <c r="BD79" s="220"/>
      <c r="BE79" s="220"/>
    </row>
    <row r="80" spans="1:57" ht="12.75">
      <c r="A80" s="217">
        <v>77</v>
      </c>
      <c r="B80" s="218">
        <v>40695</v>
      </c>
      <c r="C80" s="219" t="s">
        <v>264</v>
      </c>
      <c r="D80" s="219">
        <v>43197862</v>
      </c>
      <c r="E80" s="219">
        <v>76279094</v>
      </c>
      <c r="F80" s="219">
        <v>685</v>
      </c>
      <c r="G80" s="220">
        <v>3</v>
      </c>
      <c r="H80" s="220">
        <v>0</v>
      </c>
      <c r="I80" s="221">
        <v>0</v>
      </c>
      <c r="J80" s="221">
        <v>0</v>
      </c>
      <c r="K80" s="220"/>
      <c r="L80"/>
      <c r="M80"/>
      <c r="N80"/>
      <c r="O80"/>
      <c r="P80"/>
      <c r="Q80"/>
      <c r="R80"/>
      <c r="S8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  <c r="AM80" s="220"/>
      <c r="AN80" s="220"/>
      <c r="AO80" s="220"/>
      <c r="AP80" s="220"/>
      <c r="AQ80" s="220"/>
      <c r="AR80" s="220"/>
      <c r="AS80" s="220"/>
      <c r="AT80" s="220"/>
      <c r="AU80" s="220"/>
      <c r="AV80" s="220"/>
      <c r="AW80" s="222"/>
      <c r="AX80" s="222"/>
      <c r="AY80" s="222"/>
      <c r="AZ80" s="222"/>
      <c r="BA80" s="222"/>
      <c r="BB80" s="222"/>
      <c r="BC80" s="222"/>
      <c r="BD80" s="222"/>
      <c r="BE80" s="222"/>
    </row>
    <row r="81" spans="1:57" ht="12.75">
      <c r="A81" s="217">
        <v>78</v>
      </c>
      <c r="B81" s="218">
        <v>40695</v>
      </c>
      <c r="C81" s="219" t="s">
        <v>265</v>
      </c>
      <c r="D81" s="219">
        <v>39384007</v>
      </c>
      <c r="E81" s="219">
        <v>76284223</v>
      </c>
      <c r="F81" s="219">
        <v>685</v>
      </c>
      <c r="G81" s="220">
        <v>3</v>
      </c>
      <c r="H81" s="220">
        <v>0</v>
      </c>
      <c r="I81" s="221">
        <v>0</v>
      </c>
      <c r="J81" s="221">
        <v>0</v>
      </c>
      <c r="K81" s="220"/>
      <c r="L81"/>
      <c r="M81"/>
      <c r="N81"/>
      <c r="O81"/>
      <c r="P81"/>
      <c r="Q81"/>
      <c r="R81"/>
      <c r="S81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0"/>
      <c r="AJ81" s="220"/>
      <c r="AK81" s="220"/>
      <c r="AL81" s="220"/>
      <c r="AM81" s="220"/>
      <c r="AN81" s="220"/>
      <c r="AO81" s="220"/>
      <c r="AP81" s="220"/>
      <c r="AQ81" s="220"/>
      <c r="AR81" s="220"/>
      <c r="AS81" s="220"/>
      <c r="AT81" s="220"/>
      <c r="AU81" s="220"/>
      <c r="AV81" s="220"/>
      <c r="AW81" s="220"/>
      <c r="AX81" s="220"/>
      <c r="AY81" s="220"/>
      <c r="AZ81" s="220"/>
      <c r="BA81" s="220"/>
      <c r="BB81" s="220"/>
      <c r="BC81" s="220"/>
      <c r="BD81" s="220"/>
      <c r="BE81" s="220"/>
    </row>
    <row r="82" spans="1:57" ht="12.75">
      <c r="A82" s="217">
        <v>79</v>
      </c>
      <c r="B82" s="218">
        <v>40695</v>
      </c>
      <c r="C82" s="219" t="s">
        <v>266</v>
      </c>
      <c r="D82" s="219">
        <v>41039433</v>
      </c>
      <c r="E82" s="219">
        <v>76284108</v>
      </c>
      <c r="F82" s="219">
        <v>685</v>
      </c>
      <c r="G82" s="220">
        <v>3</v>
      </c>
      <c r="H82" s="220">
        <v>65</v>
      </c>
      <c r="I82" s="221">
        <v>0</v>
      </c>
      <c r="J82" s="221">
        <v>0</v>
      </c>
      <c r="K82" s="220"/>
      <c r="L82"/>
      <c r="M82"/>
      <c r="N82"/>
      <c r="O82"/>
      <c r="P82"/>
      <c r="Q82"/>
      <c r="R82"/>
      <c r="S82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20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223"/>
      <c r="AU82" s="223"/>
      <c r="AV82" s="223"/>
      <c r="AW82" s="223"/>
      <c r="AX82" s="223"/>
      <c r="AY82" s="223"/>
      <c r="AZ82" s="223"/>
      <c r="BA82" s="223"/>
      <c r="BB82" s="223"/>
      <c r="BC82" s="223"/>
      <c r="BD82" s="223"/>
      <c r="BE82" s="223"/>
    </row>
    <row r="83" spans="1:57" ht="12.75">
      <c r="A83" s="217">
        <v>80</v>
      </c>
      <c r="B83" s="218">
        <v>40725</v>
      </c>
      <c r="C83" s="219" t="s">
        <v>267</v>
      </c>
      <c r="D83" s="219">
        <v>39052397</v>
      </c>
      <c r="E83" s="219">
        <v>76341103</v>
      </c>
      <c r="F83" s="219">
        <v>626</v>
      </c>
      <c r="G83" s="220">
        <v>3</v>
      </c>
      <c r="H83" s="220">
        <v>0</v>
      </c>
      <c r="I83" s="221">
        <v>0</v>
      </c>
      <c r="J83" s="221">
        <v>0</v>
      </c>
      <c r="K83" s="220"/>
      <c r="L83"/>
      <c r="M83"/>
      <c r="N83"/>
      <c r="O83"/>
      <c r="P83"/>
      <c r="Q83"/>
      <c r="R83"/>
      <c r="S83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0"/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  <c r="AW83" s="223"/>
      <c r="AX83" s="223"/>
      <c r="AY83" s="223"/>
      <c r="AZ83" s="223"/>
      <c r="BA83" s="223"/>
      <c r="BB83" s="223"/>
      <c r="BC83" s="223"/>
      <c r="BD83" s="223"/>
      <c r="BE83" s="223"/>
    </row>
    <row r="84" spans="1:57" ht="12.75">
      <c r="A84" s="217">
        <v>81</v>
      </c>
      <c r="B84" s="218">
        <v>40725</v>
      </c>
      <c r="C84" s="219" t="s">
        <v>268</v>
      </c>
      <c r="D84" s="219">
        <v>45429279</v>
      </c>
      <c r="E84" s="219">
        <v>76338685</v>
      </c>
      <c r="F84" s="219">
        <v>685</v>
      </c>
      <c r="G84" s="220">
        <v>3</v>
      </c>
      <c r="H84" s="220">
        <v>1</v>
      </c>
      <c r="I84" s="221">
        <v>0</v>
      </c>
      <c r="J84" s="221">
        <v>0</v>
      </c>
      <c r="K84" s="220"/>
      <c r="L84"/>
      <c r="M84"/>
      <c r="N84"/>
      <c r="O84"/>
      <c r="P84"/>
      <c r="Q84"/>
      <c r="R84"/>
      <c r="S84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0"/>
      <c r="AK84" s="220"/>
      <c r="AL84" s="220"/>
      <c r="AM84" s="220"/>
      <c r="AN84" s="220"/>
      <c r="AO84" s="220"/>
      <c r="AP84" s="220"/>
      <c r="AQ84" s="220"/>
      <c r="AR84" s="220"/>
      <c r="AS84" s="220"/>
      <c r="AT84" s="220"/>
      <c r="AU84" s="220"/>
      <c r="AV84" s="220"/>
      <c r="AW84" s="220"/>
      <c r="AX84" s="220"/>
      <c r="AY84" s="220"/>
      <c r="AZ84" s="220"/>
      <c r="BA84" s="220"/>
      <c r="BB84" s="220"/>
      <c r="BC84" s="220"/>
      <c r="BD84" s="220"/>
      <c r="BE84" s="220"/>
    </row>
    <row r="85" spans="1:57" ht="12.75">
      <c r="A85" s="217">
        <v>82</v>
      </c>
      <c r="B85" s="218">
        <v>40725</v>
      </c>
      <c r="C85" s="219" t="s">
        <v>269</v>
      </c>
      <c r="D85" s="219">
        <v>51128044</v>
      </c>
      <c r="E85" s="219">
        <v>76334869</v>
      </c>
      <c r="F85" s="219">
        <v>823</v>
      </c>
      <c r="G85" s="220">
        <v>1</v>
      </c>
      <c r="H85" s="220">
        <v>0</v>
      </c>
      <c r="I85" s="221">
        <v>0</v>
      </c>
      <c r="J85" s="221">
        <v>0</v>
      </c>
      <c r="K85" s="220"/>
      <c r="L85"/>
      <c r="M85"/>
      <c r="N85"/>
      <c r="O85"/>
      <c r="P85"/>
      <c r="Q85"/>
      <c r="R85"/>
      <c r="S85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P85" s="220"/>
      <c r="AQ85" s="220"/>
      <c r="AR85" s="220"/>
      <c r="AS85" s="220"/>
      <c r="AT85" s="220"/>
      <c r="AU85" s="220"/>
      <c r="AV85" s="220"/>
      <c r="AW85" s="220"/>
      <c r="AX85" s="220"/>
      <c r="AY85" s="220"/>
      <c r="AZ85" s="220"/>
      <c r="BA85" s="220"/>
      <c r="BB85" s="220"/>
      <c r="BC85" s="220"/>
      <c r="BD85" s="220"/>
      <c r="BE85" s="220"/>
    </row>
    <row r="86" spans="1:57" ht="12.75">
      <c r="A86" s="217">
        <v>83</v>
      </c>
      <c r="B86" s="218">
        <v>40725</v>
      </c>
      <c r="C86" s="219" t="s">
        <v>270</v>
      </c>
      <c r="D86" s="219">
        <v>43506820</v>
      </c>
      <c r="E86" s="219">
        <v>76356165</v>
      </c>
      <c r="F86" s="219">
        <v>685</v>
      </c>
      <c r="G86" s="220">
        <v>1</v>
      </c>
      <c r="H86" s="220">
        <v>0</v>
      </c>
      <c r="I86" s="221">
        <v>0</v>
      </c>
      <c r="J86" s="221">
        <v>0</v>
      </c>
      <c r="K86" s="220"/>
      <c r="L86"/>
      <c r="M86"/>
      <c r="N86"/>
      <c r="O86"/>
      <c r="P86"/>
      <c r="Q86"/>
      <c r="R86"/>
      <c r="S86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  <c r="AI86" s="220"/>
      <c r="AJ86" s="220"/>
      <c r="AK86" s="220"/>
      <c r="AL86" s="220"/>
      <c r="AM86" s="220"/>
      <c r="AN86" s="220"/>
      <c r="AO86" s="220"/>
      <c r="AP86" s="220"/>
      <c r="AQ86" s="220"/>
      <c r="AR86" s="220"/>
      <c r="AS86" s="220"/>
      <c r="AT86" s="220"/>
      <c r="AU86" s="220"/>
      <c r="AV86" s="220"/>
      <c r="AW86" s="222"/>
      <c r="AX86" s="222"/>
      <c r="AY86" s="222"/>
      <c r="AZ86" s="222"/>
      <c r="BA86" s="222"/>
      <c r="BB86" s="222"/>
      <c r="BC86" s="222"/>
      <c r="BD86" s="222"/>
      <c r="BE86" s="222"/>
    </row>
    <row r="87" spans="1:57" ht="12.75">
      <c r="A87" s="217">
        <v>84</v>
      </c>
      <c r="B87" s="218">
        <v>40725</v>
      </c>
      <c r="C87" s="219" t="s">
        <v>271</v>
      </c>
      <c r="D87" s="219">
        <v>38697600</v>
      </c>
      <c r="E87" s="219">
        <v>76362426</v>
      </c>
      <c r="F87" s="219">
        <v>685</v>
      </c>
      <c r="G87" s="220">
        <v>3</v>
      </c>
      <c r="H87" s="220">
        <v>0</v>
      </c>
      <c r="I87" s="221">
        <v>0</v>
      </c>
      <c r="J87" s="221">
        <v>0</v>
      </c>
      <c r="K87" s="220"/>
      <c r="L87"/>
      <c r="M87"/>
      <c r="N87"/>
      <c r="O87"/>
      <c r="P87"/>
      <c r="Q87"/>
      <c r="R87"/>
      <c r="S87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0"/>
      <c r="AK87" s="220"/>
      <c r="AL87" s="220"/>
      <c r="AM87" s="220"/>
      <c r="AN87" s="220"/>
      <c r="AO87" s="220"/>
      <c r="AP87" s="220"/>
      <c r="AQ87" s="220"/>
      <c r="AR87" s="220"/>
      <c r="AS87" s="220"/>
      <c r="AT87" s="220"/>
      <c r="AU87" s="220"/>
      <c r="AV87" s="220"/>
      <c r="AW87" s="220"/>
      <c r="AX87" s="220"/>
      <c r="AY87" s="220"/>
      <c r="AZ87" s="220"/>
      <c r="BA87" s="220"/>
      <c r="BB87" s="220"/>
      <c r="BC87" s="220"/>
      <c r="BD87" s="220"/>
      <c r="BE87" s="220"/>
    </row>
    <row r="88" spans="1:57" ht="12.75">
      <c r="A88" s="217">
        <v>85</v>
      </c>
      <c r="B88" s="218">
        <v>40725</v>
      </c>
      <c r="C88" s="219" t="s">
        <v>272</v>
      </c>
      <c r="D88" s="219">
        <v>50650896</v>
      </c>
      <c r="E88" s="219">
        <v>76361401</v>
      </c>
      <c r="F88" s="219">
        <v>823</v>
      </c>
      <c r="G88" s="220">
        <v>3</v>
      </c>
      <c r="H88" s="220">
        <v>0</v>
      </c>
      <c r="I88" s="221">
        <v>0</v>
      </c>
      <c r="J88" s="221">
        <v>0</v>
      </c>
      <c r="K88" s="220"/>
      <c r="L88"/>
      <c r="M88"/>
      <c r="N88"/>
      <c r="O88"/>
      <c r="P88"/>
      <c r="Q88"/>
      <c r="R88"/>
      <c r="S88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0"/>
      <c r="AK88" s="220"/>
      <c r="AL88" s="220"/>
      <c r="AM88" s="220"/>
      <c r="AN88" s="220"/>
      <c r="AO88" s="220"/>
      <c r="AP88" s="220"/>
      <c r="AQ88" s="220"/>
      <c r="AR88" s="220"/>
      <c r="AS88" s="220"/>
      <c r="AT88" s="220"/>
      <c r="AU88" s="220"/>
      <c r="AV88" s="220"/>
      <c r="AW88" s="220"/>
      <c r="AX88" s="220"/>
      <c r="AY88" s="220"/>
      <c r="AZ88" s="220"/>
      <c r="BA88" s="220"/>
      <c r="BB88" s="220"/>
      <c r="BC88" s="220"/>
      <c r="BD88" s="220"/>
      <c r="BE88" s="220"/>
    </row>
    <row r="89" spans="1:57" ht="12.75">
      <c r="A89" s="217">
        <v>86</v>
      </c>
      <c r="B89" s="218">
        <v>40725</v>
      </c>
      <c r="C89" s="219" t="s">
        <v>273</v>
      </c>
      <c r="D89" s="219">
        <v>43775855</v>
      </c>
      <c r="E89" s="219">
        <v>76374638</v>
      </c>
      <c r="F89" s="219">
        <v>823</v>
      </c>
      <c r="G89" s="220">
        <v>2</v>
      </c>
      <c r="H89" s="220">
        <v>0</v>
      </c>
      <c r="I89" s="221">
        <v>0</v>
      </c>
      <c r="J89" s="221">
        <v>0</v>
      </c>
      <c r="K89" s="220"/>
      <c r="L89"/>
      <c r="M89"/>
      <c r="N89"/>
      <c r="O89"/>
      <c r="P89"/>
      <c r="Q89"/>
      <c r="R89"/>
      <c r="S89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  <c r="AN89" s="220"/>
      <c r="AO89" s="220"/>
      <c r="AP89" s="220"/>
      <c r="AQ89" s="220"/>
      <c r="AR89" s="220"/>
      <c r="AS89" s="220"/>
      <c r="AT89" s="220"/>
      <c r="AU89" s="220"/>
      <c r="AV89" s="220"/>
      <c r="AW89" s="220"/>
      <c r="AX89" s="220"/>
      <c r="AY89" s="220"/>
      <c r="AZ89" s="220"/>
      <c r="BA89" s="220"/>
      <c r="BB89" s="220"/>
      <c r="BC89" s="220"/>
      <c r="BD89" s="220"/>
      <c r="BE89" s="220"/>
    </row>
    <row r="90" spans="1:57" ht="12.75">
      <c r="A90" s="217">
        <v>87</v>
      </c>
      <c r="B90" s="218">
        <v>40725</v>
      </c>
      <c r="C90" s="219" t="s">
        <v>274</v>
      </c>
      <c r="D90" s="219">
        <v>44047739</v>
      </c>
      <c r="E90" s="219">
        <v>76374498</v>
      </c>
      <c r="F90" s="219">
        <v>685</v>
      </c>
      <c r="G90" s="220">
        <v>3</v>
      </c>
      <c r="H90" s="220">
        <v>0</v>
      </c>
      <c r="I90" s="221">
        <v>0</v>
      </c>
      <c r="J90" s="221">
        <v>0</v>
      </c>
      <c r="K90" s="220"/>
      <c r="L90"/>
      <c r="M90"/>
      <c r="N90"/>
      <c r="O90"/>
      <c r="P90"/>
      <c r="Q90"/>
      <c r="R90"/>
      <c r="S9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  <c r="AM90" s="220"/>
      <c r="AN90" s="220"/>
      <c r="AO90" s="220"/>
      <c r="AP90" s="220"/>
      <c r="AQ90" s="220"/>
      <c r="AR90" s="220"/>
      <c r="AS90" s="220"/>
      <c r="AT90" s="220"/>
      <c r="AU90" s="220"/>
      <c r="AV90" s="220"/>
      <c r="AW90" s="222"/>
      <c r="AX90" s="222"/>
      <c r="AY90" s="222"/>
      <c r="AZ90" s="222"/>
      <c r="BA90" s="222"/>
      <c r="BB90" s="222"/>
      <c r="BC90" s="222"/>
      <c r="BD90" s="222"/>
      <c r="BE90" s="222"/>
    </row>
    <row r="91" spans="1:57" ht="12.75">
      <c r="A91" s="217">
        <v>88</v>
      </c>
      <c r="B91" s="218">
        <v>40725</v>
      </c>
      <c r="C91" s="219" t="s">
        <v>275</v>
      </c>
      <c r="D91" s="219">
        <v>33209336</v>
      </c>
      <c r="E91" s="219">
        <v>76341702</v>
      </c>
      <c r="F91" s="219">
        <v>685</v>
      </c>
      <c r="G91" s="220">
        <v>3</v>
      </c>
      <c r="H91" s="220">
        <v>66</v>
      </c>
      <c r="I91" s="221">
        <v>0</v>
      </c>
      <c r="J91" s="221">
        <v>0</v>
      </c>
      <c r="K91" s="220"/>
      <c r="L91"/>
      <c r="M91"/>
      <c r="N91"/>
      <c r="O91"/>
      <c r="P91"/>
      <c r="Q91"/>
      <c r="R91"/>
      <c r="S91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220"/>
      <c r="AF91" s="223"/>
      <c r="AG91" s="223"/>
      <c r="AH91" s="223"/>
      <c r="AI91" s="223"/>
      <c r="AJ91" s="223"/>
      <c r="AK91" s="223"/>
      <c r="AL91" s="223"/>
      <c r="AM91" s="223"/>
      <c r="AN91" s="223"/>
      <c r="AO91" s="223"/>
      <c r="AP91" s="223"/>
      <c r="AQ91" s="223"/>
      <c r="AR91" s="223"/>
      <c r="AS91" s="223"/>
      <c r="AT91" s="223"/>
      <c r="AU91" s="223"/>
      <c r="AV91" s="223"/>
      <c r="AW91" s="223"/>
      <c r="AX91" s="223"/>
      <c r="AY91" s="223"/>
      <c r="AZ91" s="223"/>
      <c r="BA91" s="223"/>
      <c r="BB91" s="223"/>
      <c r="BC91" s="223"/>
      <c r="BD91" s="223"/>
      <c r="BE91" s="223"/>
    </row>
    <row r="92" spans="1:57" ht="12.75">
      <c r="A92" s="217">
        <v>89</v>
      </c>
      <c r="B92" s="218">
        <v>40725</v>
      </c>
      <c r="C92" s="219" t="s">
        <v>276</v>
      </c>
      <c r="D92" s="219">
        <v>37618253</v>
      </c>
      <c r="E92" s="219">
        <v>76387592</v>
      </c>
      <c r="F92" s="219">
        <v>685</v>
      </c>
      <c r="G92" s="220">
        <v>3</v>
      </c>
      <c r="H92" s="220">
        <v>0</v>
      </c>
      <c r="I92" s="221">
        <v>0</v>
      </c>
      <c r="J92" s="221">
        <v>0</v>
      </c>
      <c r="K92" s="220"/>
      <c r="L92"/>
      <c r="M92"/>
      <c r="N92"/>
      <c r="O92"/>
      <c r="P92"/>
      <c r="Q92"/>
      <c r="R92"/>
      <c r="S92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3"/>
      <c r="AL92" s="223"/>
      <c r="AM92" s="223"/>
      <c r="AN92" s="223"/>
      <c r="AO92" s="223"/>
      <c r="AP92" s="223"/>
      <c r="AQ92" s="223"/>
      <c r="AR92" s="223"/>
      <c r="AS92" s="223"/>
      <c r="AT92" s="223"/>
      <c r="AU92" s="223"/>
      <c r="AV92" s="223"/>
      <c r="AW92" s="223"/>
      <c r="AX92" s="223"/>
      <c r="AY92" s="223"/>
      <c r="AZ92" s="223"/>
      <c r="BA92" s="223"/>
      <c r="BB92" s="223"/>
      <c r="BC92" s="223"/>
      <c r="BD92" s="223"/>
      <c r="BE92" s="223"/>
    </row>
    <row r="93" spans="1:57" ht="12.75">
      <c r="A93" s="217">
        <v>90</v>
      </c>
      <c r="B93" s="218">
        <v>40725</v>
      </c>
      <c r="C93" s="219" t="s">
        <v>277</v>
      </c>
      <c r="D93" s="219">
        <v>32035837</v>
      </c>
      <c r="E93" s="219">
        <v>76355931</v>
      </c>
      <c r="F93" s="219">
        <v>823</v>
      </c>
      <c r="G93" s="220">
        <v>3</v>
      </c>
      <c r="H93" s="220">
        <v>0</v>
      </c>
      <c r="I93" s="221">
        <v>0</v>
      </c>
      <c r="J93" s="221">
        <v>0</v>
      </c>
      <c r="K93" s="220"/>
      <c r="L93"/>
      <c r="M93"/>
      <c r="N93"/>
      <c r="O93"/>
      <c r="P93"/>
      <c r="Q93"/>
      <c r="R93"/>
      <c r="S93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  <c r="AI93" s="220"/>
      <c r="AJ93" s="220"/>
      <c r="AK93" s="220"/>
      <c r="AL93" s="220"/>
      <c r="AM93" s="220"/>
      <c r="AN93" s="220"/>
      <c r="AO93" s="220"/>
      <c r="AP93" s="220"/>
      <c r="AQ93" s="220"/>
      <c r="AR93" s="220"/>
      <c r="AS93" s="220"/>
      <c r="AT93" s="220"/>
      <c r="AU93" s="220"/>
      <c r="AV93" s="220"/>
      <c r="AW93" s="222"/>
      <c r="AX93" s="222"/>
      <c r="AY93" s="222"/>
      <c r="AZ93" s="222"/>
      <c r="BA93" s="222"/>
      <c r="BB93" s="222"/>
      <c r="BC93" s="222"/>
      <c r="BD93" s="222"/>
      <c r="BE93" s="222"/>
    </row>
    <row r="94" spans="1:57" ht="12.75">
      <c r="A94" s="217">
        <v>91</v>
      </c>
      <c r="B94" s="218">
        <v>40725</v>
      </c>
      <c r="C94" s="219" t="s">
        <v>278</v>
      </c>
      <c r="D94" s="219">
        <v>31035708</v>
      </c>
      <c r="E94" s="219">
        <v>76363200</v>
      </c>
      <c r="F94" s="219">
        <v>823</v>
      </c>
      <c r="G94" s="220">
        <v>3</v>
      </c>
      <c r="H94" s="220">
        <v>59</v>
      </c>
      <c r="I94" s="221">
        <v>0</v>
      </c>
      <c r="J94" s="221">
        <v>0</v>
      </c>
      <c r="K94" s="220"/>
      <c r="L94"/>
      <c r="M94"/>
      <c r="N94"/>
      <c r="O94"/>
      <c r="P94"/>
      <c r="Q94"/>
      <c r="R94"/>
      <c r="S94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3"/>
      <c r="AG94" s="223"/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  <c r="AW94" s="223"/>
      <c r="AX94" s="223"/>
      <c r="AY94" s="223"/>
      <c r="AZ94" s="223"/>
      <c r="BA94" s="223"/>
      <c r="BB94" s="223"/>
      <c r="BC94" s="223"/>
      <c r="BD94" s="223"/>
      <c r="BE94" s="223"/>
    </row>
    <row r="95" spans="1:57" ht="12.75">
      <c r="A95" s="217">
        <v>92</v>
      </c>
      <c r="B95" s="218">
        <v>40756</v>
      </c>
      <c r="C95" s="219" t="s">
        <v>279</v>
      </c>
      <c r="D95" s="219">
        <v>31197555</v>
      </c>
      <c r="E95" s="219">
        <v>76377201</v>
      </c>
      <c r="F95" s="219">
        <v>626</v>
      </c>
      <c r="G95" s="220">
        <v>3</v>
      </c>
      <c r="H95" s="220">
        <v>57</v>
      </c>
      <c r="I95" s="221">
        <v>0</v>
      </c>
      <c r="J95" s="221">
        <v>0</v>
      </c>
      <c r="K95" s="220"/>
      <c r="L95"/>
      <c r="M95"/>
      <c r="N95"/>
      <c r="O95"/>
      <c r="P95"/>
      <c r="Q95"/>
      <c r="R95"/>
      <c r="S95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  <c r="BB95" s="223"/>
      <c r="BC95" s="223"/>
      <c r="BD95" s="223"/>
      <c r="BE95" s="223"/>
    </row>
    <row r="96" spans="1:57" ht="12.75">
      <c r="A96" s="217">
        <v>93</v>
      </c>
      <c r="B96" s="218">
        <v>40756</v>
      </c>
      <c r="C96" s="219" t="s">
        <v>280</v>
      </c>
      <c r="D96" s="219">
        <v>32484691</v>
      </c>
      <c r="E96" s="219">
        <v>76463518</v>
      </c>
      <c r="F96" s="219">
        <v>626</v>
      </c>
      <c r="G96" s="220">
        <v>3</v>
      </c>
      <c r="H96" s="220">
        <v>54</v>
      </c>
      <c r="I96" s="221">
        <v>0</v>
      </c>
      <c r="J96" s="221">
        <v>0</v>
      </c>
      <c r="K96" s="220"/>
      <c r="L96"/>
      <c r="M96"/>
      <c r="N96"/>
      <c r="O96"/>
      <c r="P96"/>
      <c r="Q96"/>
      <c r="R96"/>
      <c r="S96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3"/>
      <c r="AH96" s="223"/>
      <c r="AI96" s="223"/>
      <c r="AJ96" s="223"/>
      <c r="AK96" s="223"/>
      <c r="AL96" s="223"/>
      <c r="AM96" s="223"/>
      <c r="AN96" s="223"/>
      <c r="AO96" s="223"/>
      <c r="AP96" s="223"/>
      <c r="AQ96" s="223"/>
      <c r="AR96" s="223"/>
      <c r="AS96" s="223"/>
      <c r="AT96" s="223"/>
      <c r="AU96" s="223"/>
      <c r="AV96" s="223"/>
      <c r="AW96" s="223"/>
      <c r="AX96" s="223"/>
      <c r="AY96" s="223"/>
      <c r="AZ96" s="223"/>
      <c r="BA96" s="223"/>
      <c r="BB96" s="223"/>
      <c r="BC96" s="223"/>
      <c r="BD96" s="223"/>
      <c r="BE96" s="223"/>
    </row>
    <row r="97" spans="1:57" ht="12.75">
      <c r="A97" s="217">
        <v>94</v>
      </c>
      <c r="B97" s="218">
        <v>40756</v>
      </c>
      <c r="C97" s="219" t="s">
        <v>281</v>
      </c>
      <c r="D97" s="219">
        <v>38725385</v>
      </c>
      <c r="E97" s="219">
        <v>76468707</v>
      </c>
      <c r="F97" s="219">
        <v>626</v>
      </c>
      <c r="G97" s="220">
        <v>3</v>
      </c>
      <c r="H97" s="220">
        <v>0</v>
      </c>
      <c r="I97" s="221">
        <v>0</v>
      </c>
      <c r="J97" s="221">
        <v>0</v>
      </c>
      <c r="K97" s="220"/>
      <c r="L97"/>
      <c r="M97"/>
      <c r="N97"/>
      <c r="O97"/>
      <c r="P97"/>
      <c r="Q97"/>
      <c r="R97"/>
      <c r="S97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  <c r="AI97" s="220"/>
      <c r="AJ97" s="220"/>
      <c r="AK97" s="220"/>
      <c r="AL97" s="220"/>
      <c r="AM97" s="220"/>
      <c r="AN97" s="220"/>
      <c r="AO97" s="220"/>
      <c r="AP97" s="220"/>
      <c r="AQ97" s="220"/>
      <c r="AR97" s="220"/>
      <c r="AS97" s="220"/>
      <c r="AT97" s="220"/>
      <c r="AU97" s="220"/>
      <c r="AV97" s="220"/>
      <c r="AW97" s="220"/>
      <c r="AX97" s="220"/>
      <c r="AY97" s="220"/>
      <c r="AZ97" s="220"/>
      <c r="BA97" s="220"/>
      <c r="BB97" s="220"/>
      <c r="BC97" s="220"/>
      <c r="BD97" s="220"/>
      <c r="BE97" s="220"/>
    </row>
    <row r="98" spans="1:57" ht="12.75">
      <c r="A98" s="217">
        <v>95</v>
      </c>
      <c r="B98" s="218">
        <v>40756</v>
      </c>
      <c r="C98" s="219" t="s">
        <v>282</v>
      </c>
      <c r="D98" s="219">
        <v>35003345</v>
      </c>
      <c r="E98" s="219">
        <v>76473499</v>
      </c>
      <c r="F98" s="219">
        <v>626</v>
      </c>
      <c r="G98" s="220">
        <v>3</v>
      </c>
      <c r="H98" s="220">
        <v>56</v>
      </c>
      <c r="I98" s="221">
        <v>0</v>
      </c>
      <c r="J98" s="221">
        <v>0</v>
      </c>
      <c r="K98" s="220"/>
      <c r="L98"/>
      <c r="M98"/>
      <c r="N98"/>
      <c r="O98"/>
      <c r="P98"/>
      <c r="Q98"/>
      <c r="R98"/>
      <c r="S98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  <c r="AI98" s="220"/>
      <c r="AJ98" s="220"/>
      <c r="AK98" s="220"/>
      <c r="AL98" s="220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  <c r="AW98" s="223"/>
      <c r="AX98" s="223"/>
      <c r="AY98" s="223"/>
      <c r="AZ98" s="223"/>
      <c r="BA98" s="223"/>
      <c r="BB98" s="223"/>
      <c r="BC98" s="223"/>
      <c r="BD98" s="223"/>
      <c r="BE98" s="223"/>
    </row>
    <row r="99" spans="1:57" ht="12.75">
      <c r="A99" s="217">
        <v>96</v>
      </c>
      <c r="B99" s="218">
        <v>40756</v>
      </c>
      <c r="C99" s="219" t="s">
        <v>283</v>
      </c>
      <c r="D99" s="219">
        <v>36716140</v>
      </c>
      <c r="E99" s="219">
        <v>76473472</v>
      </c>
      <c r="F99" s="219">
        <v>626</v>
      </c>
      <c r="G99" s="220">
        <v>3</v>
      </c>
      <c r="H99" s="220">
        <v>57</v>
      </c>
      <c r="I99" s="221">
        <v>0</v>
      </c>
      <c r="J99" s="221">
        <v>0</v>
      </c>
      <c r="K99" s="220"/>
      <c r="L99"/>
      <c r="M99"/>
      <c r="N99"/>
      <c r="O99"/>
      <c r="P99"/>
      <c r="Q99"/>
      <c r="R99"/>
      <c r="S99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  <c r="AI99" s="220"/>
      <c r="AJ99" s="220"/>
      <c r="AK99" s="220"/>
      <c r="AL99" s="220"/>
      <c r="AM99" s="220"/>
      <c r="AN99" s="223"/>
      <c r="AO99" s="223"/>
      <c r="AP99" s="223"/>
      <c r="AQ99" s="223"/>
      <c r="AR99" s="223"/>
      <c r="AS99" s="223"/>
      <c r="AT99" s="223"/>
      <c r="AU99" s="223"/>
      <c r="AV99" s="223"/>
      <c r="AW99" s="223"/>
      <c r="AX99" s="223"/>
      <c r="AY99" s="223"/>
      <c r="AZ99" s="223"/>
      <c r="BA99" s="223"/>
      <c r="BB99" s="223"/>
      <c r="BC99" s="223"/>
      <c r="BD99" s="223"/>
      <c r="BE99" s="223"/>
    </row>
    <row r="100" spans="1:57" ht="12.75">
      <c r="A100" s="217">
        <v>97</v>
      </c>
      <c r="B100" s="218">
        <v>40756</v>
      </c>
      <c r="C100" s="219" t="s">
        <v>284</v>
      </c>
      <c r="D100" s="219">
        <v>43003010</v>
      </c>
      <c r="E100" s="219">
        <v>76463247</v>
      </c>
      <c r="F100" s="219">
        <v>685</v>
      </c>
      <c r="G100" s="220">
        <v>4</v>
      </c>
      <c r="H100" s="220">
        <v>0</v>
      </c>
      <c r="I100" s="221">
        <v>0</v>
      </c>
      <c r="J100" s="221">
        <v>0</v>
      </c>
      <c r="K100" s="220"/>
      <c r="L100"/>
      <c r="M100"/>
      <c r="N100"/>
      <c r="O100"/>
      <c r="P100"/>
      <c r="Q100"/>
      <c r="R100"/>
      <c r="S10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  <c r="AM100" s="220"/>
      <c r="AN100" s="220"/>
      <c r="AO100" s="220"/>
      <c r="AP100" s="220"/>
      <c r="AQ100" s="220"/>
      <c r="AR100" s="220"/>
      <c r="AS100" s="220"/>
      <c r="AT100" s="220"/>
      <c r="AU100" s="220"/>
      <c r="AV100" s="220"/>
      <c r="AW100" s="220"/>
      <c r="AX100" s="220"/>
      <c r="AY100" s="220"/>
      <c r="AZ100" s="220"/>
      <c r="BA100" s="220"/>
      <c r="BB100" s="220"/>
      <c r="BC100" s="220"/>
      <c r="BD100" s="220"/>
      <c r="BE100" s="220"/>
    </row>
    <row r="101" spans="1:57" ht="12.75">
      <c r="A101" s="217">
        <v>98</v>
      </c>
      <c r="B101" s="218">
        <v>40756</v>
      </c>
      <c r="C101" s="219" t="s">
        <v>285</v>
      </c>
      <c r="D101" s="219">
        <v>45658027</v>
      </c>
      <c r="E101" s="219">
        <v>76463570</v>
      </c>
      <c r="F101" s="219">
        <v>685</v>
      </c>
      <c r="G101" s="220">
        <v>3</v>
      </c>
      <c r="H101" s="220">
        <v>0</v>
      </c>
      <c r="I101" s="221">
        <v>0</v>
      </c>
      <c r="J101" s="221">
        <v>0</v>
      </c>
      <c r="K101" s="220"/>
      <c r="L101"/>
      <c r="M101"/>
      <c r="N101"/>
      <c r="O101"/>
      <c r="P101"/>
      <c r="Q101"/>
      <c r="R101"/>
      <c r="S101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0"/>
      <c r="AK101" s="220"/>
      <c r="AL101" s="220"/>
      <c r="AM101" s="220"/>
      <c r="AN101" s="220"/>
      <c r="AO101" s="220"/>
      <c r="AP101" s="220"/>
      <c r="AQ101" s="220"/>
      <c r="AR101" s="220"/>
      <c r="AS101" s="220"/>
      <c r="AT101" s="220"/>
      <c r="AU101" s="220"/>
      <c r="AV101" s="220"/>
      <c r="AW101" s="220"/>
      <c r="AX101" s="220"/>
      <c r="AY101" s="220"/>
      <c r="AZ101" s="220"/>
      <c r="BA101" s="220"/>
      <c r="BB101" s="220"/>
      <c r="BC101" s="220"/>
      <c r="BD101" s="220"/>
      <c r="BE101" s="220"/>
    </row>
    <row r="102" spans="1:57" ht="12.75">
      <c r="A102" s="217">
        <v>99</v>
      </c>
      <c r="B102" s="218">
        <v>40756</v>
      </c>
      <c r="C102" s="219" t="s">
        <v>286</v>
      </c>
      <c r="D102" s="219">
        <v>27401247</v>
      </c>
      <c r="E102" s="219">
        <v>76467571</v>
      </c>
      <c r="F102" s="219">
        <v>626</v>
      </c>
      <c r="G102" s="220">
        <v>3</v>
      </c>
      <c r="H102" s="220">
        <v>0</v>
      </c>
      <c r="I102" s="221">
        <v>0</v>
      </c>
      <c r="J102" s="221">
        <v>0</v>
      </c>
      <c r="K102" s="220"/>
      <c r="L102"/>
      <c r="M102"/>
      <c r="N102"/>
      <c r="O102"/>
      <c r="P102"/>
      <c r="Q102"/>
      <c r="R102"/>
      <c r="S102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0"/>
      <c r="AK102" s="220"/>
      <c r="AL102" s="220"/>
      <c r="AM102" s="220"/>
      <c r="AN102" s="220"/>
      <c r="AO102" s="220"/>
      <c r="AP102" s="220"/>
      <c r="AQ102" s="220"/>
      <c r="AR102" s="220"/>
      <c r="AS102" s="220"/>
      <c r="AT102" s="220"/>
      <c r="AU102" s="220"/>
      <c r="AV102" s="220"/>
      <c r="AW102" s="220"/>
      <c r="AX102" s="220"/>
      <c r="AY102" s="220"/>
      <c r="AZ102" s="220"/>
      <c r="BA102" s="220"/>
      <c r="BB102" s="220"/>
      <c r="BC102" s="220"/>
      <c r="BD102" s="220"/>
      <c r="BE102" s="220"/>
    </row>
    <row r="103" spans="1:57" ht="12.75">
      <c r="A103" s="217">
        <v>100</v>
      </c>
      <c r="B103" s="218">
        <v>40756</v>
      </c>
      <c r="C103" s="219" t="s">
        <v>287</v>
      </c>
      <c r="D103" s="219">
        <v>35463972</v>
      </c>
      <c r="E103" s="219">
        <v>76473433</v>
      </c>
      <c r="F103" s="219">
        <v>685</v>
      </c>
      <c r="G103" s="220">
        <v>3</v>
      </c>
      <c r="H103" s="220">
        <v>0</v>
      </c>
      <c r="I103" s="221">
        <v>0</v>
      </c>
      <c r="J103" s="221">
        <v>0</v>
      </c>
      <c r="K103" s="220"/>
      <c r="L103"/>
      <c r="M103"/>
      <c r="N103"/>
      <c r="O103"/>
      <c r="P103"/>
      <c r="Q103"/>
      <c r="R103"/>
      <c r="S103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0"/>
      <c r="AK103" s="220"/>
      <c r="AL103" s="220"/>
      <c r="AM103" s="220"/>
      <c r="AN103" s="220"/>
      <c r="AO103" s="220"/>
      <c r="AP103" s="220"/>
      <c r="AQ103" s="220"/>
      <c r="AR103" s="220"/>
      <c r="AS103" s="220"/>
      <c r="AT103" s="220"/>
      <c r="AU103" s="220"/>
      <c r="AV103" s="220"/>
      <c r="AW103" s="222"/>
      <c r="AX103" s="222"/>
      <c r="AY103" s="222"/>
      <c r="AZ103" s="222"/>
      <c r="BA103" s="222"/>
      <c r="BB103" s="222"/>
      <c r="BC103" s="222"/>
      <c r="BD103" s="222"/>
      <c r="BE103" s="222"/>
    </row>
    <row r="104" spans="1:57" ht="12.75">
      <c r="A104" s="217">
        <v>101</v>
      </c>
      <c r="B104" s="218">
        <v>40756</v>
      </c>
      <c r="C104" s="219" t="s">
        <v>288</v>
      </c>
      <c r="D104" s="219">
        <v>37264927</v>
      </c>
      <c r="E104" s="219">
        <v>76472011</v>
      </c>
      <c r="F104" s="219">
        <v>685</v>
      </c>
      <c r="G104" s="220">
        <v>3</v>
      </c>
      <c r="H104" s="220">
        <v>0</v>
      </c>
      <c r="I104" s="221">
        <v>0</v>
      </c>
      <c r="J104" s="221">
        <v>0</v>
      </c>
      <c r="K104" s="220"/>
      <c r="L104"/>
      <c r="M104"/>
      <c r="N104"/>
      <c r="O104"/>
      <c r="P104"/>
      <c r="Q104"/>
      <c r="R104"/>
      <c r="S104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0"/>
      <c r="AK104" s="220"/>
      <c r="AL104" s="220"/>
      <c r="AM104" s="220"/>
      <c r="AN104" s="220"/>
      <c r="AO104" s="220"/>
      <c r="AP104" s="220"/>
      <c r="AQ104" s="220"/>
      <c r="AR104" s="220"/>
      <c r="AS104" s="220"/>
      <c r="AT104" s="220"/>
      <c r="AU104" s="220"/>
      <c r="AV104" s="220"/>
      <c r="AW104" s="220"/>
      <c r="AX104" s="220"/>
      <c r="AY104" s="220"/>
      <c r="AZ104" s="220"/>
      <c r="BA104" s="220"/>
      <c r="BB104" s="220"/>
      <c r="BC104" s="220"/>
      <c r="BD104" s="220"/>
      <c r="BE104" s="220"/>
    </row>
    <row r="105" spans="1:57" ht="12.75">
      <c r="A105" s="217">
        <v>102</v>
      </c>
      <c r="B105" s="218">
        <v>40756</v>
      </c>
      <c r="C105" s="219" t="s">
        <v>289</v>
      </c>
      <c r="D105" s="219">
        <v>37439590</v>
      </c>
      <c r="E105" s="219">
        <v>76473556</v>
      </c>
      <c r="F105" s="219">
        <v>685</v>
      </c>
      <c r="G105" s="220">
        <v>3</v>
      </c>
      <c r="H105" s="220">
        <v>0</v>
      </c>
      <c r="I105" s="221">
        <v>0</v>
      </c>
      <c r="J105" s="221">
        <v>0</v>
      </c>
      <c r="K105" s="220"/>
      <c r="L105"/>
      <c r="M105"/>
      <c r="N105"/>
      <c r="O105"/>
      <c r="P105"/>
      <c r="Q105"/>
      <c r="R105"/>
      <c r="S105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  <c r="AM105" s="220"/>
      <c r="AN105" s="220"/>
      <c r="AO105" s="220"/>
      <c r="AP105" s="220"/>
      <c r="AQ105" s="220"/>
      <c r="AR105" s="220"/>
      <c r="AS105" s="220"/>
      <c r="AT105" s="220"/>
      <c r="AU105" s="220"/>
      <c r="AV105" s="220"/>
      <c r="AW105" s="220"/>
      <c r="AX105" s="220"/>
      <c r="AY105" s="220"/>
      <c r="AZ105" s="220"/>
      <c r="BA105" s="220"/>
      <c r="BB105" s="220"/>
      <c r="BC105" s="220"/>
      <c r="BD105" s="220"/>
      <c r="BE105" s="220"/>
    </row>
    <row r="106" spans="1:57" ht="12.75">
      <c r="A106" s="217">
        <v>103</v>
      </c>
      <c r="B106" s="218">
        <v>40756</v>
      </c>
      <c r="C106" s="219" t="s">
        <v>290</v>
      </c>
      <c r="D106" s="219">
        <v>33832221</v>
      </c>
      <c r="E106" s="219">
        <v>76476064</v>
      </c>
      <c r="F106" s="219">
        <v>626</v>
      </c>
      <c r="G106" s="220">
        <v>3</v>
      </c>
      <c r="H106" s="220">
        <v>27</v>
      </c>
      <c r="I106" s="221">
        <v>0</v>
      </c>
      <c r="J106" s="221">
        <v>0</v>
      </c>
      <c r="K106" s="220"/>
      <c r="L106"/>
      <c r="M106"/>
      <c r="N106"/>
      <c r="O106"/>
      <c r="P106"/>
      <c r="Q106"/>
      <c r="R106"/>
      <c r="S106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0"/>
      <c r="AK106" s="220"/>
      <c r="AL106" s="220"/>
      <c r="AM106" s="220"/>
      <c r="AN106" s="220"/>
      <c r="AO106" s="220"/>
      <c r="AP106" s="220"/>
      <c r="AQ106" s="220"/>
      <c r="AR106" s="220"/>
      <c r="AS106" s="220"/>
      <c r="AT106" s="220"/>
      <c r="AU106" s="220"/>
      <c r="AV106" s="220"/>
      <c r="AW106" s="220"/>
      <c r="AX106" s="220"/>
      <c r="AY106" s="220"/>
      <c r="AZ106" s="220"/>
      <c r="BA106" s="220"/>
      <c r="BB106" s="220"/>
      <c r="BC106" s="220"/>
      <c r="BD106" s="220"/>
      <c r="BE106" s="220"/>
    </row>
    <row r="107" spans="1:57" ht="12.75">
      <c r="A107" s="217">
        <v>104</v>
      </c>
      <c r="B107" s="218">
        <v>40756</v>
      </c>
      <c r="C107" s="219" t="s">
        <v>291</v>
      </c>
      <c r="D107" s="219">
        <v>33615064</v>
      </c>
      <c r="E107" s="219">
        <v>76461124</v>
      </c>
      <c r="F107" s="219">
        <v>685</v>
      </c>
      <c r="G107" s="220">
        <v>3</v>
      </c>
      <c r="H107" s="220">
        <v>0</v>
      </c>
      <c r="I107" s="221">
        <v>0</v>
      </c>
      <c r="J107" s="221">
        <v>0</v>
      </c>
      <c r="K107" s="220"/>
      <c r="L107"/>
      <c r="M107"/>
      <c r="N107"/>
      <c r="O107"/>
      <c r="P107"/>
      <c r="Q107"/>
      <c r="R107"/>
      <c r="S107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0"/>
      <c r="AK107" s="220"/>
      <c r="AL107" s="220"/>
      <c r="AM107" s="220"/>
      <c r="AN107" s="220"/>
      <c r="AO107" s="220"/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0"/>
      <c r="AZ107" s="220"/>
      <c r="BA107" s="220"/>
      <c r="BB107" s="220"/>
      <c r="BC107" s="220"/>
      <c r="BD107" s="220"/>
      <c r="BE107" s="220"/>
    </row>
    <row r="108" spans="1:57" ht="12.75">
      <c r="A108" s="217">
        <v>105</v>
      </c>
      <c r="B108" s="218">
        <v>40756</v>
      </c>
      <c r="C108" s="219" t="s">
        <v>292</v>
      </c>
      <c r="D108" s="219">
        <v>42167353</v>
      </c>
      <c r="E108" s="219">
        <v>76462862</v>
      </c>
      <c r="F108" s="219">
        <v>685</v>
      </c>
      <c r="G108" s="220">
        <v>3</v>
      </c>
      <c r="H108" s="220">
        <v>51</v>
      </c>
      <c r="I108" s="221">
        <v>0</v>
      </c>
      <c r="J108" s="221">
        <v>0</v>
      </c>
      <c r="K108" s="220"/>
      <c r="L108"/>
      <c r="M108"/>
      <c r="N108"/>
      <c r="O108"/>
      <c r="P108"/>
      <c r="Q108"/>
      <c r="R108"/>
      <c r="S108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0"/>
      <c r="AK108" s="220"/>
      <c r="AL108" s="220"/>
      <c r="AM108" s="220"/>
      <c r="AN108" s="220"/>
      <c r="AO108" s="220"/>
      <c r="AP108" s="220"/>
      <c r="AQ108" s="220"/>
      <c r="AR108" s="220"/>
      <c r="AS108" s="226"/>
      <c r="AT108" s="226"/>
      <c r="AU108" s="223"/>
      <c r="AV108" s="223"/>
      <c r="AW108" s="223"/>
      <c r="AX108" s="223"/>
      <c r="AY108" s="223"/>
      <c r="AZ108" s="223"/>
      <c r="BA108" s="223"/>
      <c r="BB108" s="223"/>
      <c r="BC108" s="223"/>
      <c r="BD108" s="223"/>
      <c r="BE108" s="223"/>
    </row>
    <row r="109" spans="1:57" ht="12.75">
      <c r="A109" s="217">
        <v>106</v>
      </c>
      <c r="B109" s="218">
        <v>40756</v>
      </c>
      <c r="C109" s="219" t="s">
        <v>293</v>
      </c>
      <c r="D109" s="219">
        <v>42727730</v>
      </c>
      <c r="E109" s="219">
        <v>76471777</v>
      </c>
      <c r="F109" s="219">
        <v>685</v>
      </c>
      <c r="G109" s="220">
        <v>3</v>
      </c>
      <c r="H109" s="220">
        <v>38</v>
      </c>
      <c r="I109" s="221">
        <v>0</v>
      </c>
      <c r="J109" s="221">
        <v>0</v>
      </c>
      <c r="K109" s="220"/>
      <c r="L109"/>
      <c r="M109"/>
      <c r="N109"/>
      <c r="O109"/>
      <c r="P109"/>
      <c r="Q109"/>
      <c r="R109"/>
      <c r="S109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20"/>
      <c r="AL109" s="220"/>
      <c r="AM109" s="220"/>
      <c r="AN109" s="220"/>
      <c r="AO109" s="220"/>
      <c r="AP109" s="220"/>
      <c r="AQ109" s="220"/>
      <c r="AR109" s="220"/>
      <c r="AS109" s="226"/>
      <c r="AT109" s="226"/>
      <c r="AU109" s="220"/>
      <c r="AV109" s="220"/>
      <c r="AW109" s="220"/>
      <c r="AX109" s="220"/>
      <c r="AY109" s="220"/>
      <c r="AZ109" s="220"/>
      <c r="BA109" s="220"/>
      <c r="BB109" s="220"/>
      <c r="BC109" s="220"/>
      <c r="BD109" s="220"/>
      <c r="BE109" s="220"/>
    </row>
    <row r="110" spans="1:57" ht="12.75">
      <c r="A110" s="217">
        <v>107</v>
      </c>
      <c r="B110" s="218">
        <v>40756</v>
      </c>
      <c r="C110" s="219" t="s">
        <v>294</v>
      </c>
      <c r="D110" s="219">
        <v>44803513</v>
      </c>
      <c r="E110" s="219">
        <v>76473563</v>
      </c>
      <c r="F110" s="219">
        <v>685</v>
      </c>
      <c r="G110" s="220">
        <v>3</v>
      </c>
      <c r="H110" s="220">
        <v>26</v>
      </c>
      <c r="I110" s="221">
        <v>0</v>
      </c>
      <c r="J110" s="221">
        <v>0</v>
      </c>
      <c r="K110" s="220"/>
      <c r="L110"/>
      <c r="M110"/>
      <c r="N110"/>
      <c r="O110"/>
      <c r="P110"/>
      <c r="Q110"/>
      <c r="R110"/>
      <c r="S11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3"/>
      <c r="AK110" s="223"/>
      <c r="AL110" s="223"/>
      <c r="AM110" s="223"/>
      <c r="AN110" s="223"/>
      <c r="AO110" s="223"/>
      <c r="AP110" s="223"/>
      <c r="AQ110" s="223"/>
      <c r="AR110" s="223"/>
      <c r="AS110" s="223"/>
      <c r="AT110" s="223"/>
      <c r="AU110" s="223"/>
      <c r="AV110" s="223"/>
      <c r="AW110" s="223"/>
      <c r="AX110" s="223"/>
      <c r="AY110" s="223"/>
      <c r="AZ110" s="223"/>
      <c r="BA110" s="223"/>
      <c r="BB110" s="223"/>
      <c r="BC110" s="223"/>
      <c r="BD110" s="223"/>
      <c r="BE110" s="223"/>
    </row>
    <row r="111" spans="1:57" ht="12.75">
      <c r="A111" s="217">
        <v>108</v>
      </c>
      <c r="B111" s="218">
        <v>40756</v>
      </c>
      <c r="C111" s="219" t="s">
        <v>295</v>
      </c>
      <c r="D111" s="219">
        <v>38391502</v>
      </c>
      <c r="E111" s="219">
        <v>76476853</v>
      </c>
      <c r="F111" s="219">
        <v>685</v>
      </c>
      <c r="G111" s="220">
        <v>3</v>
      </c>
      <c r="H111" s="220">
        <v>38</v>
      </c>
      <c r="I111" s="221">
        <v>0</v>
      </c>
      <c r="J111" s="221">
        <v>0</v>
      </c>
      <c r="K111" s="220"/>
      <c r="L111"/>
      <c r="M111"/>
      <c r="N111"/>
      <c r="O111"/>
      <c r="P111"/>
      <c r="Q111"/>
      <c r="R111"/>
      <c r="S111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0"/>
      <c r="AK111" s="220"/>
      <c r="AL111" s="220"/>
      <c r="AM111" s="220"/>
      <c r="AN111" s="220"/>
      <c r="AO111" s="220"/>
      <c r="AP111" s="220"/>
      <c r="AQ111" s="220"/>
      <c r="AR111" s="220"/>
      <c r="AS111" s="226"/>
      <c r="AT111" s="226"/>
      <c r="AU111" s="220"/>
      <c r="AV111" s="220"/>
      <c r="AW111" s="220"/>
      <c r="AX111" s="220"/>
      <c r="AY111" s="220"/>
      <c r="AZ111" s="220"/>
      <c r="BA111" s="220"/>
      <c r="BB111" s="220"/>
      <c r="BC111" s="220"/>
      <c r="BD111" s="220"/>
      <c r="BE111" s="220"/>
    </row>
    <row r="112" spans="1:57" ht="12.75">
      <c r="A112" s="217">
        <v>109</v>
      </c>
      <c r="B112" s="218">
        <v>40787</v>
      </c>
      <c r="C112" s="219" t="s">
        <v>296</v>
      </c>
      <c r="D112" s="219">
        <v>35761015</v>
      </c>
      <c r="E112" s="219">
        <v>76567008</v>
      </c>
      <c r="F112" s="219">
        <v>626</v>
      </c>
      <c r="G112" s="220">
        <v>3</v>
      </c>
      <c r="H112" s="220">
        <v>0</v>
      </c>
      <c r="I112" s="221">
        <v>0</v>
      </c>
      <c r="J112" s="221">
        <v>0</v>
      </c>
      <c r="K112" s="220"/>
      <c r="L112"/>
      <c r="M112"/>
      <c r="N112"/>
      <c r="O112"/>
      <c r="P112"/>
      <c r="Q112"/>
      <c r="R112"/>
      <c r="S112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20"/>
      <c r="AO112" s="220"/>
      <c r="AP112" s="220"/>
      <c r="AQ112" s="220"/>
      <c r="AR112" s="220"/>
      <c r="AS112" s="226"/>
      <c r="AT112" s="226"/>
      <c r="AU112" s="220"/>
      <c r="AV112" s="220"/>
      <c r="AW112" s="222"/>
      <c r="AX112" s="222"/>
      <c r="AY112" s="222"/>
      <c r="AZ112" s="222"/>
      <c r="BA112" s="222"/>
      <c r="BB112" s="222"/>
      <c r="BC112" s="222"/>
      <c r="BD112" s="222"/>
      <c r="BE112" s="222"/>
    </row>
    <row r="113" spans="1:57" ht="12.75">
      <c r="A113" s="217">
        <v>110</v>
      </c>
      <c r="B113" s="218">
        <v>40787</v>
      </c>
      <c r="C113" s="219" t="s">
        <v>297</v>
      </c>
      <c r="D113" s="219">
        <v>39025413</v>
      </c>
      <c r="E113" s="219">
        <v>76568074</v>
      </c>
      <c r="F113" s="219">
        <v>626</v>
      </c>
      <c r="G113" s="220">
        <v>3</v>
      </c>
      <c r="H113" s="220">
        <v>0</v>
      </c>
      <c r="I113" s="221">
        <v>0</v>
      </c>
      <c r="J113" s="221">
        <v>0</v>
      </c>
      <c r="K113" s="220"/>
      <c r="L113"/>
      <c r="M113"/>
      <c r="N113"/>
      <c r="O113"/>
      <c r="P113"/>
      <c r="Q113"/>
      <c r="R113"/>
      <c r="S113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20"/>
      <c r="AL113" s="220"/>
      <c r="AM113" s="220"/>
      <c r="AN113" s="220"/>
      <c r="AO113" s="220"/>
      <c r="AP113" s="220"/>
      <c r="AQ113" s="220"/>
      <c r="AR113" s="220"/>
      <c r="AS113" s="226"/>
      <c r="AT113" s="226"/>
      <c r="AU113" s="220"/>
      <c r="AV113" s="220"/>
      <c r="AW113" s="220"/>
      <c r="AX113" s="220"/>
      <c r="AY113" s="220"/>
      <c r="AZ113" s="220"/>
      <c r="BA113" s="220"/>
      <c r="BB113" s="220"/>
      <c r="BC113" s="220"/>
      <c r="BD113" s="220"/>
      <c r="BE113" s="220"/>
    </row>
    <row r="114" spans="1:57" ht="12.75">
      <c r="A114" s="217">
        <v>111</v>
      </c>
      <c r="B114" s="218">
        <v>40787</v>
      </c>
      <c r="C114" s="219" t="s">
        <v>298</v>
      </c>
      <c r="D114" s="219">
        <v>36464004</v>
      </c>
      <c r="E114" s="219">
        <v>76568423</v>
      </c>
      <c r="F114" s="219">
        <v>626</v>
      </c>
      <c r="G114" s="220">
        <v>3</v>
      </c>
      <c r="H114" s="220">
        <v>0</v>
      </c>
      <c r="I114" s="221">
        <v>0</v>
      </c>
      <c r="J114" s="221">
        <v>0</v>
      </c>
      <c r="K114" s="220"/>
      <c r="L114"/>
      <c r="M114"/>
      <c r="N114"/>
      <c r="O114"/>
      <c r="P114"/>
      <c r="Q114"/>
      <c r="R114"/>
      <c r="S114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0"/>
      <c r="AK114" s="220"/>
      <c r="AL114" s="220"/>
      <c r="AM114" s="220"/>
      <c r="AN114" s="220"/>
      <c r="AO114" s="220"/>
      <c r="AP114" s="220"/>
      <c r="AQ114" s="220"/>
      <c r="AR114" s="220"/>
      <c r="AS114" s="226"/>
      <c r="AT114" s="226"/>
      <c r="AU114" s="220"/>
      <c r="AV114" s="220"/>
      <c r="AW114" s="220"/>
      <c r="AX114" s="220"/>
      <c r="AY114" s="220"/>
      <c r="AZ114" s="220"/>
      <c r="BA114" s="220"/>
      <c r="BB114" s="220"/>
      <c r="BC114" s="220"/>
      <c r="BD114" s="220"/>
      <c r="BE114" s="220"/>
    </row>
    <row r="115" spans="1:57" ht="12.75">
      <c r="A115" s="217">
        <v>112</v>
      </c>
      <c r="B115" s="218">
        <v>40787</v>
      </c>
      <c r="C115" s="219" t="s">
        <v>299</v>
      </c>
      <c r="D115" s="219">
        <v>41748484</v>
      </c>
      <c r="E115" s="219">
        <v>76559085</v>
      </c>
      <c r="F115" s="219">
        <v>685</v>
      </c>
      <c r="G115" s="220">
        <v>3</v>
      </c>
      <c r="H115" s="220">
        <v>0</v>
      </c>
      <c r="I115" s="221">
        <v>0</v>
      </c>
      <c r="J115" s="221">
        <v>0</v>
      </c>
      <c r="K115" s="220"/>
      <c r="L115"/>
      <c r="M115"/>
      <c r="N115"/>
      <c r="O115"/>
      <c r="P115"/>
      <c r="Q115"/>
      <c r="R115"/>
      <c r="S115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0"/>
      <c r="AK115" s="220"/>
      <c r="AL115" s="220"/>
      <c r="AM115" s="220"/>
      <c r="AN115" s="220"/>
      <c r="AO115" s="220"/>
      <c r="AP115" s="220"/>
      <c r="AQ115" s="220"/>
      <c r="AR115" s="220"/>
      <c r="AS115" s="217"/>
      <c r="AT115" s="217"/>
      <c r="AU115" s="220"/>
      <c r="AV115" s="220"/>
      <c r="AW115" s="220"/>
      <c r="AX115" s="220"/>
      <c r="AY115" s="220"/>
      <c r="AZ115" s="220"/>
      <c r="BA115" s="220"/>
      <c r="BB115" s="220"/>
      <c r="BC115" s="220"/>
      <c r="BD115" s="220"/>
      <c r="BE115" s="220"/>
    </row>
    <row r="116" spans="1:57" ht="12.75">
      <c r="A116" s="217">
        <v>113</v>
      </c>
      <c r="B116" s="218">
        <v>40787</v>
      </c>
      <c r="C116" s="219" t="s">
        <v>300</v>
      </c>
      <c r="D116" s="219">
        <v>38503691</v>
      </c>
      <c r="E116" s="219">
        <v>76563244</v>
      </c>
      <c r="F116" s="219">
        <v>685</v>
      </c>
      <c r="G116" s="220">
        <v>3</v>
      </c>
      <c r="H116" s="220">
        <v>8</v>
      </c>
      <c r="I116" s="221">
        <v>0</v>
      </c>
      <c r="J116" s="221">
        <v>0</v>
      </c>
      <c r="K116" s="220"/>
      <c r="L116"/>
      <c r="M116"/>
      <c r="N116"/>
      <c r="O116"/>
      <c r="P116"/>
      <c r="Q116"/>
      <c r="R116"/>
      <c r="S116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0"/>
      <c r="AK116" s="220"/>
      <c r="AL116" s="220"/>
      <c r="AM116" s="220"/>
      <c r="AN116" s="220"/>
      <c r="AO116" s="220"/>
      <c r="AP116" s="220"/>
      <c r="AQ116" s="220"/>
      <c r="AR116" s="220"/>
      <c r="AS116" s="226"/>
      <c r="AT116" s="226"/>
      <c r="AU116" s="220"/>
      <c r="AV116" s="220"/>
      <c r="AW116" s="220"/>
      <c r="AX116" s="220"/>
      <c r="AY116" s="220"/>
      <c r="AZ116" s="220"/>
      <c r="BA116" s="220"/>
      <c r="BB116" s="220"/>
      <c r="BC116" s="220"/>
      <c r="BD116" s="220"/>
      <c r="BE116" s="220"/>
    </row>
    <row r="117" spans="1:57" ht="12.75">
      <c r="A117" s="217">
        <v>114</v>
      </c>
      <c r="B117" s="218">
        <v>40787</v>
      </c>
      <c r="C117" s="219" t="s">
        <v>301</v>
      </c>
      <c r="D117" s="219">
        <v>41682752</v>
      </c>
      <c r="E117" s="219">
        <v>76565010</v>
      </c>
      <c r="F117" s="219">
        <v>685</v>
      </c>
      <c r="G117" s="220">
        <v>3</v>
      </c>
      <c r="H117" s="220">
        <v>0</v>
      </c>
      <c r="I117" s="221">
        <v>0</v>
      </c>
      <c r="J117" s="221">
        <v>0</v>
      </c>
      <c r="K117" s="220"/>
      <c r="L117"/>
      <c r="M117"/>
      <c r="N117"/>
      <c r="O117"/>
      <c r="P117"/>
      <c r="Q117"/>
      <c r="R117"/>
      <c r="S117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  <c r="AW117" s="222"/>
      <c r="AX117" s="222"/>
      <c r="AY117" s="222"/>
      <c r="AZ117" s="222"/>
      <c r="BA117" s="222"/>
      <c r="BB117" s="222"/>
      <c r="BC117" s="222"/>
      <c r="BD117" s="222"/>
      <c r="BE117" s="222"/>
    </row>
    <row r="118" spans="1:57" ht="12.75">
      <c r="A118" s="217">
        <v>115</v>
      </c>
      <c r="B118" s="218">
        <v>40787</v>
      </c>
      <c r="C118" s="219" t="s">
        <v>302</v>
      </c>
      <c r="D118" s="219">
        <v>45657930</v>
      </c>
      <c r="E118" s="219">
        <v>76567790</v>
      </c>
      <c r="F118" s="219">
        <v>685</v>
      </c>
      <c r="G118" s="220">
        <v>3</v>
      </c>
      <c r="H118" s="220">
        <v>0</v>
      </c>
      <c r="I118" s="221">
        <v>0</v>
      </c>
      <c r="J118" s="221">
        <v>0</v>
      </c>
      <c r="K118" s="220"/>
      <c r="L118"/>
      <c r="M118"/>
      <c r="N118"/>
      <c r="O118"/>
      <c r="P118"/>
      <c r="Q118"/>
      <c r="R118"/>
      <c r="S118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3"/>
      <c r="AI118" s="223"/>
      <c r="AJ118" s="223"/>
      <c r="AK118" s="223"/>
      <c r="AL118" s="223"/>
      <c r="AM118" s="223"/>
      <c r="AN118" s="223"/>
      <c r="AO118" s="223"/>
      <c r="AP118" s="223"/>
      <c r="AQ118" s="223"/>
      <c r="AR118" s="223"/>
      <c r="AS118" s="223"/>
      <c r="AT118" s="223"/>
      <c r="AU118" s="223"/>
      <c r="AV118" s="223"/>
      <c r="AW118" s="223"/>
      <c r="AX118" s="223"/>
      <c r="AY118" s="223"/>
      <c r="AZ118" s="223"/>
      <c r="BA118" s="223"/>
      <c r="BB118" s="223"/>
      <c r="BC118" s="223"/>
      <c r="BD118" s="223"/>
      <c r="BE118" s="223"/>
    </row>
    <row r="119" spans="1:57" ht="12.75">
      <c r="A119" s="217">
        <v>116</v>
      </c>
      <c r="B119" s="218">
        <v>40787</v>
      </c>
      <c r="C119" s="219" t="s">
        <v>303</v>
      </c>
      <c r="D119" s="219">
        <v>28739690</v>
      </c>
      <c r="E119" s="219">
        <v>76567396</v>
      </c>
      <c r="F119" s="219">
        <v>685</v>
      </c>
      <c r="G119" s="220">
        <v>3</v>
      </c>
      <c r="H119" s="220">
        <v>32</v>
      </c>
      <c r="I119" s="221">
        <v>0</v>
      </c>
      <c r="J119" s="221">
        <v>0</v>
      </c>
      <c r="K119" s="220"/>
      <c r="L119"/>
      <c r="M119"/>
      <c r="N119"/>
      <c r="O119"/>
      <c r="P119"/>
      <c r="Q119"/>
      <c r="R119"/>
      <c r="S119"/>
      <c r="T119" s="220"/>
      <c r="U119" s="220"/>
      <c r="V119" s="220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6"/>
      <c r="AT119" s="226"/>
      <c r="AU119" s="220"/>
      <c r="AV119" s="220"/>
      <c r="AW119" s="220"/>
      <c r="AX119" s="220"/>
      <c r="AY119" s="220"/>
      <c r="AZ119" s="220"/>
      <c r="BA119" s="220"/>
      <c r="BB119" s="220"/>
      <c r="BC119" s="220"/>
      <c r="BD119" s="220"/>
      <c r="BE119" s="220"/>
    </row>
    <row r="120" spans="1:57" ht="12.75">
      <c r="A120" s="217">
        <v>117</v>
      </c>
      <c r="B120" s="218">
        <v>40787</v>
      </c>
      <c r="C120" s="219" t="s">
        <v>304</v>
      </c>
      <c r="D120" s="219">
        <v>43197580</v>
      </c>
      <c r="E120" s="219">
        <v>76567914</v>
      </c>
      <c r="F120" s="219">
        <v>685</v>
      </c>
      <c r="G120" s="220">
        <v>3</v>
      </c>
      <c r="H120" s="220">
        <v>30</v>
      </c>
      <c r="I120" s="221">
        <v>0</v>
      </c>
      <c r="J120" s="221">
        <v>0</v>
      </c>
      <c r="K120" s="220"/>
      <c r="L120"/>
      <c r="M120"/>
      <c r="N120"/>
      <c r="O120"/>
      <c r="P120"/>
      <c r="Q120"/>
      <c r="R120"/>
      <c r="S1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3"/>
      <c r="AR120" s="223"/>
      <c r="AS120" s="223"/>
      <c r="AT120" s="223"/>
      <c r="AU120" s="223"/>
      <c r="AV120" s="223"/>
      <c r="AW120" s="223"/>
      <c r="AX120" s="223"/>
      <c r="AY120" s="223"/>
      <c r="AZ120" s="223"/>
      <c r="BA120" s="223"/>
      <c r="BB120" s="223"/>
      <c r="BC120" s="223"/>
      <c r="BD120" s="223"/>
      <c r="BE120" s="223"/>
    </row>
    <row r="121" spans="1:57" ht="12.75">
      <c r="A121" s="217">
        <v>118</v>
      </c>
      <c r="B121" s="218">
        <v>40787</v>
      </c>
      <c r="C121" s="219" t="s">
        <v>305</v>
      </c>
      <c r="D121" s="219">
        <v>43993147</v>
      </c>
      <c r="E121" s="219">
        <v>76570144</v>
      </c>
      <c r="F121" s="219">
        <v>685</v>
      </c>
      <c r="G121" s="220">
        <v>3</v>
      </c>
      <c r="H121" s="220">
        <v>42</v>
      </c>
      <c r="I121" s="221">
        <v>0</v>
      </c>
      <c r="J121" s="221">
        <v>0</v>
      </c>
      <c r="K121" s="220"/>
      <c r="L121"/>
      <c r="M121"/>
      <c r="N121"/>
      <c r="O121"/>
      <c r="P121"/>
      <c r="Q121"/>
      <c r="R121"/>
      <c r="S121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  <c r="AD121" s="220"/>
      <c r="AE121" s="220"/>
      <c r="AF121" s="220"/>
      <c r="AG121" s="220"/>
      <c r="AH121" s="223"/>
      <c r="AI121" s="223"/>
      <c r="AJ121" s="223"/>
      <c r="AK121" s="223"/>
      <c r="AL121" s="223"/>
      <c r="AM121" s="223"/>
      <c r="AN121" s="223"/>
      <c r="AO121" s="223"/>
      <c r="AP121" s="223"/>
      <c r="AQ121" s="223"/>
      <c r="AR121" s="223"/>
      <c r="AS121" s="223"/>
      <c r="AT121" s="223"/>
      <c r="AU121" s="223"/>
      <c r="AV121" s="223"/>
      <c r="AW121" s="223"/>
      <c r="AX121" s="223"/>
      <c r="AY121" s="223"/>
      <c r="AZ121" s="223"/>
      <c r="BA121" s="223"/>
      <c r="BB121" s="223"/>
      <c r="BC121" s="223"/>
      <c r="BD121" s="223"/>
      <c r="BE121" s="223"/>
    </row>
    <row r="122" spans="1:57" ht="12.75">
      <c r="A122" s="217">
        <v>119</v>
      </c>
      <c r="B122" s="218">
        <v>40817</v>
      </c>
      <c r="C122" s="219" t="s">
        <v>306</v>
      </c>
      <c r="D122" s="219">
        <v>38124820</v>
      </c>
      <c r="E122" s="219">
        <v>76652269</v>
      </c>
      <c r="F122" s="219">
        <v>626</v>
      </c>
      <c r="G122" s="220">
        <v>4</v>
      </c>
      <c r="H122" s="220">
        <v>0</v>
      </c>
      <c r="I122" s="221">
        <v>0</v>
      </c>
      <c r="J122" s="221">
        <v>0</v>
      </c>
      <c r="K122" s="220"/>
      <c r="L122"/>
      <c r="M122"/>
      <c r="N122"/>
      <c r="O122"/>
      <c r="P122"/>
      <c r="Q122"/>
      <c r="R122"/>
      <c r="S122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0"/>
      <c r="AK122" s="220"/>
      <c r="AL122" s="220"/>
      <c r="AM122" s="220"/>
      <c r="AN122" s="220"/>
      <c r="AO122" s="220"/>
      <c r="AP122" s="220"/>
      <c r="AQ122" s="220"/>
      <c r="AR122" s="220"/>
      <c r="AS122" s="226"/>
      <c r="AT122" s="226"/>
      <c r="AU122" s="220"/>
      <c r="AV122" s="220"/>
      <c r="AW122" s="220"/>
      <c r="AX122" s="220"/>
      <c r="AY122" s="220"/>
      <c r="AZ122" s="220"/>
      <c r="BA122" s="220"/>
      <c r="BB122" s="220"/>
      <c r="BC122" s="220"/>
      <c r="BD122" s="220"/>
      <c r="BE122" s="220"/>
    </row>
    <row r="123" spans="1:57" ht="12.75">
      <c r="A123" s="217">
        <v>120</v>
      </c>
      <c r="B123" s="218">
        <v>40817</v>
      </c>
      <c r="C123" s="219" t="s">
        <v>307</v>
      </c>
      <c r="D123" s="219">
        <v>27534459</v>
      </c>
      <c r="E123" s="219">
        <v>76654469</v>
      </c>
      <c r="F123" s="219">
        <v>626</v>
      </c>
      <c r="G123" s="220">
        <v>3</v>
      </c>
      <c r="H123" s="220">
        <v>0</v>
      </c>
      <c r="I123" s="221">
        <v>0</v>
      </c>
      <c r="J123" s="221">
        <v>0</v>
      </c>
      <c r="K123" s="220"/>
      <c r="L123"/>
      <c r="M123"/>
      <c r="N123"/>
      <c r="O123"/>
      <c r="P123"/>
      <c r="Q123"/>
      <c r="R123"/>
      <c r="S123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0"/>
      <c r="AK123" s="220"/>
      <c r="AL123" s="220"/>
      <c r="AM123" s="220"/>
      <c r="AN123" s="220"/>
      <c r="AO123" s="220"/>
      <c r="AP123" s="220"/>
      <c r="AQ123" s="220"/>
      <c r="AR123" s="220"/>
      <c r="AS123" s="226"/>
      <c r="AT123" s="226"/>
      <c r="AU123" s="220"/>
      <c r="AV123" s="220"/>
      <c r="AW123" s="220"/>
      <c r="AX123" s="220"/>
      <c r="AY123" s="220"/>
      <c r="AZ123" s="220"/>
      <c r="BA123" s="220"/>
      <c r="BB123" s="220"/>
      <c r="BC123" s="220"/>
      <c r="BD123" s="220"/>
      <c r="BE123" s="220"/>
    </row>
    <row r="124" spans="1:57" ht="12.75">
      <c r="A124" s="217">
        <v>121</v>
      </c>
      <c r="B124" s="218">
        <v>40817</v>
      </c>
      <c r="C124" s="219" t="s">
        <v>308</v>
      </c>
      <c r="D124" s="219">
        <v>26160882</v>
      </c>
      <c r="E124" s="219">
        <v>76654332</v>
      </c>
      <c r="F124" s="219">
        <v>626</v>
      </c>
      <c r="G124" s="220">
        <v>3</v>
      </c>
      <c r="H124" s="220">
        <v>0</v>
      </c>
      <c r="I124" s="221">
        <v>0</v>
      </c>
      <c r="J124" s="221">
        <v>0</v>
      </c>
      <c r="K124" s="220"/>
      <c r="L124"/>
      <c r="M124"/>
      <c r="N124"/>
      <c r="O124"/>
      <c r="P124"/>
      <c r="Q124"/>
      <c r="R124"/>
      <c r="S124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  <c r="AD124" s="220"/>
      <c r="AE124" s="220"/>
      <c r="AF124" s="220"/>
      <c r="AG124" s="220"/>
      <c r="AH124" s="220"/>
      <c r="AI124" s="220"/>
      <c r="AJ124" s="223"/>
      <c r="AK124" s="223"/>
      <c r="AL124" s="223"/>
      <c r="AM124" s="223"/>
      <c r="AN124" s="223"/>
      <c r="AO124" s="223"/>
      <c r="AP124" s="223"/>
      <c r="AQ124" s="223"/>
      <c r="AR124" s="223"/>
      <c r="AS124" s="223"/>
      <c r="AT124" s="223"/>
      <c r="AU124" s="223"/>
      <c r="AV124" s="223"/>
      <c r="AW124" s="223"/>
      <c r="AX124" s="223"/>
      <c r="AY124" s="223"/>
      <c r="AZ124" s="223"/>
      <c r="BA124" s="223"/>
      <c r="BB124" s="223"/>
      <c r="BC124" s="223"/>
      <c r="BD124" s="223"/>
      <c r="BE124" s="223"/>
    </row>
    <row r="125" spans="1:57" ht="12.75">
      <c r="A125" s="217">
        <v>122</v>
      </c>
      <c r="B125" s="218">
        <v>40817</v>
      </c>
      <c r="C125" s="219" t="s">
        <v>309</v>
      </c>
      <c r="D125" s="219">
        <v>32565020</v>
      </c>
      <c r="E125" s="219">
        <v>76658613</v>
      </c>
      <c r="F125" s="219">
        <v>626</v>
      </c>
      <c r="G125" s="220">
        <v>3</v>
      </c>
      <c r="H125" s="220">
        <v>40</v>
      </c>
      <c r="I125" s="221">
        <v>0</v>
      </c>
      <c r="J125" s="221">
        <v>0</v>
      </c>
      <c r="K125" s="220"/>
      <c r="L125"/>
      <c r="M125"/>
      <c r="N125"/>
      <c r="O125"/>
      <c r="P125"/>
      <c r="Q125"/>
      <c r="R125"/>
      <c r="S125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20"/>
      <c r="AH125" s="220"/>
      <c r="AI125" s="223"/>
      <c r="AJ125" s="223"/>
      <c r="AK125" s="223"/>
      <c r="AL125" s="223"/>
      <c r="AM125" s="223"/>
      <c r="AN125" s="223"/>
      <c r="AO125" s="223"/>
      <c r="AP125" s="223"/>
      <c r="AQ125" s="223"/>
      <c r="AR125" s="223"/>
      <c r="AS125" s="223"/>
      <c r="AT125" s="223"/>
      <c r="AU125" s="223"/>
      <c r="AV125" s="223"/>
      <c r="AW125" s="223"/>
      <c r="AX125" s="223"/>
      <c r="AY125" s="223"/>
      <c r="AZ125" s="223"/>
      <c r="BA125" s="223"/>
      <c r="BB125" s="223"/>
      <c r="BC125" s="223"/>
      <c r="BD125" s="223"/>
      <c r="BE125" s="223"/>
    </row>
    <row r="126" spans="1:57" ht="12.75">
      <c r="A126" s="217">
        <v>123</v>
      </c>
      <c r="B126" s="218">
        <v>40817</v>
      </c>
      <c r="C126" s="219" t="s">
        <v>310</v>
      </c>
      <c r="D126" s="219">
        <v>43466103</v>
      </c>
      <c r="E126" s="219">
        <v>76581540</v>
      </c>
      <c r="F126" s="219">
        <v>685</v>
      </c>
      <c r="G126" s="220">
        <v>3</v>
      </c>
      <c r="H126" s="220">
        <v>0</v>
      </c>
      <c r="I126" s="221">
        <v>0</v>
      </c>
      <c r="J126" s="221">
        <v>0</v>
      </c>
      <c r="K126" s="220"/>
      <c r="L126"/>
      <c r="M126"/>
      <c r="N126"/>
      <c r="O126"/>
      <c r="P126"/>
      <c r="Q126"/>
      <c r="R126"/>
      <c r="S126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0"/>
      <c r="AK126" s="220"/>
      <c r="AL126" s="220"/>
      <c r="AM126" s="220"/>
      <c r="AN126" s="220"/>
      <c r="AO126" s="220"/>
      <c r="AP126" s="220"/>
      <c r="AQ126" s="220"/>
      <c r="AR126" s="220"/>
      <c r="AS126" s="217"/>
      <c r="AT126" s="217"/>
      <c r="AU126" s="220"/>
      <c r="AV126" s="220"/>
      <c r="AW126" s="222"/>
      <c r="AX126" s="222"/>
      <c r="AY126" s="222"/>
      <c r="AZ126" s="222"/>
      <c r="BA126" s="222"/>
      <c r="BB126" s="222"/>
      <c r="BC126" s="222"/>
      <c r="BD126" s="222"/>
      <c r="BE126" s="222"/>
    </row>
    <row r="127" spans="1:57">
      <c r="A127" s="217">
        <v>124</v>
      </c>
      <c r="B127" s="218">
        <v>40817</v>
      </c>
      <c r="C127" s="219" t="s">
        <v>311</v>
      </c>
      <c r="D127" s="219">
        <v>37136221</v>
      </c>
      <c r="E127" s="219">
        <v>76640092</v>
      </c>
      <c r="F127" s="219">
        <v>626</v>
      </c>
      <c r="G127" s="220">
        <v>3</v>
      </c>
      <c r="H127" s="220">
        <v>0</v>
      </c>
      <c r="I127" s="221">
        <v>0</v>
      </c>
      <c r="J127" s="221">
        <v>0</v>
      </c>
      <c r="K127" s="220"/>
      <c r="L127" s="220"/>
      <c r="M127" s="220"/>
      <c r="N127" s="220"/>
      <c r="O127" s="220"/>
      <c r="P127" s="220"/>
      <c r="Q127" s="229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0"/>
      <c r="AK127" s="220"/>
      <c r="AL127" s="220"/>
      <c r="AM127" s="220"/>
      <c r="AN127" s="220"/>
      <c r="AO127" s="220"/>
      <c r="AP127" s="220"/>
      <c r="AQ127" s="220"/>
      <c r="AR127" s="220"/>
      <c r="AS127" s="226"/>
      <c r="AT127" s="226"/>
      <c r="AU127" s="220"/>
      <c r="AV127" s="220"/>
      <c r="AW127" s="222"/>
      <c r="AX127" s="222"/>
      <c r="AY127" s="222"/>
      <c r="AZ127" s="222"/>
      <c r="BA127" s="222"/>
      <c r="BB127" s="222"/>
      <c r="BC127" s="222"/>
      <c r="BD127" s="222"/>
      <c r="BE127" s="222"/>
    </row>
    <row r="128" spans="1:57">
      <c r="A128" s="217">
        <v>125</v>
      </c>
      <c r="B128" s="218">
        <v>40817</v>
      </c>
      <c r="C128" s="219" t="s">
        <v>312</v>
      </c>
      <c r="D128" s="219">
        <v>39722582</v>
      </c>
      <c r="E128" s="219">
        <v>76655591</v>
      </c>
      <c r="F128" s="219">
        <v>685</v>
      </c>
      <c r="G128" s="220">
        <v>3</v>
      </c>
      <c r="H128" s="220">
        <v>0</v>
      </c>
      <c r="I128" s="221">
        <v>0</v>
      </c>
      <c r="J128" s="221">
        <v>0</v>
      </c>
      <c r="K128" s="220"/>
      <c r="L128" s="220"/>
      <c r="M128" s="220"/>
      <c r="N128" s="220"/>
      <c r="O128" s="220"/>
      <c r="P128" s="220"/>
      <c r="Q128" s="229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220"/>
      <c r="AG128" s="220"/>
      <c r="AH128" s="220"/>
      <c r="AI128" s="220"/>
      <c r="AJ128" s="220"/>
      <c r="AK128" s="220"/>
      <c r="AL128" s="220"/>
      <c r="AM128" s="220"/>
      <c r="AN128" s="220"/>
      <c r="AO128" s="220"/>
      <c r="AP128" s="220"/>
      <c r="AQ128" s="220"/>
      <c r="AR128" s="220"/>
      <c r="AS128" s="226"/>
      <c r="AT128" s="226"/>
      <c r="AU128" s="220"/>
      <c r="AV128" s="220"/>
      <c r="AW128" s="220"/>
      <c r="AX128" s="220"/>
      <c r="AY128" s="220"/>
      <c r="AZ128" s="220"/>
      <c r="BA128" s="220"/>
      <c r="BB128" s="220"/>
      <c r="BC128" s="220"/>
      <c r="BD128" s="220"/>
      <c r="BE128" s="220"/>
    </row>
    <row r="129" spans="1:57">
      <c r="A129" s="217">
        <v>126</v>
      </c>
      <c r="B129" s="218">
        <v>40817</v>
      </c>
      <c r="C129" s="219" t="s">
        <v>313</v>
      </c>
      <c r="D129" s="219">
        <v>38530124</v>
      </c>
      <c r="E129" s="219">
        <v>76654403</v>
      </c>
      <c r="F129" s="219">
        <v>626</v>
      </c>
      <c r="G129" s="220">
        <v>1</v>
      </c>
      <c r="H129" s="220">
        <v>3</v>
      </c>
      <c r="I129" s="221">
        <v>0</v>
      </c>
      <c r="J129" s="221">
        <v>0</v>
      </c>
      <c r="K129" s="220"/>
      <c r="L129" s="220"/>
      <c r="M129" s="220"/>
      <c r="N129" s="220"/>
      <c r="O129" s="220"/>
      <c r="P129" s="220"/>
      <c r="Q129" s="229"/>
      <c r="R129" s="220"/>
      <c r="S129" s="220"/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  <c r="AD129" s="220"/>
      <c r="AE129" s="220"/>
      <c r="AF129" s="220"/>
      <c r="AG129" s="220"/>
      <c r="AH129" s="220"/>
      <c r="AI129" s="220"/>
      <c r="AJ129" s="220"/>
      <c r="AK129" s="220"/>
      <c r="AL129" s="220"/>
      <c r="AM129" s="220"/>
      <c r="AN129" s="220"/>
      <c r="AO129" s="220"/>
      <c r="AP129" s="220"/>
      <c r="AQ129" s="220"/>
      <c r="AR129" s="220"/>
      <c r="AS129" s="226"/>
      <c r="AT129" s="226"/>
      <c r="AU129" s="220"/>
      <c r="AV129" s="220"/>
      <c r="AW129" s="220"/>
      <c r="AX129" s="220"/>
      <c r="AY129" s="220"/>
      <c r="AZ129" s="220"/>
      <c r="BA129" s="220"/>
      <c r="BB129" s="220"/>
      <c r="BC129" s="220"/>
      <c r="BD129" s="220"/>
      <c r="BE129" s="220"/>
    </row>
    <row r="130" spans="1:57">
      <c r="A130" s="217">
        <v>127</v>
      </c>
      <c r="B130" s="218">
        <v>40817</v>
      </c>
      <c r="C130" s="219" t="s">
        <v>314</v>
      </c>
      <c r="D130" s="219">
        <v>53041802</v>
      </c>
      <c r="E130" s="219">
        <v>76658591</v>
      </c>
      <c r="F130" s="219">
        <v>823</v>
      </c>
      <c r="G130" s="220">
        <v>3</v>
      </c>
      <c r="H130" s="220">
        <v>0</v>
      </c>
      <c r="I130" s="221">
        <v>0</v>
      </c>
      <c r="J130" s="221">
        <v>0</v>
      </c>
      <c r="K130" s="220"/>
      <c r="L130" s="220"/>
      <c r="M130" s="220"/>
      <c r="N130" s="220"/>
      <c r="O130" s="220"/>
      <c r="P130" s="220"/>
      <c r="Q130" s="229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20"/>
      <c r="AE130" s="230"/>
      <c r="AF130" s="230"/>
      <c r="AG130" s="230"/>
      <c r="AH130" s="230"/>
      <c r="AI130" s="230"/>
      <c r="AJ130" s="230"/>
      <c r="AK130" s="230"/>
      <c r="AL130" s="230"/>
      <c r="AM130" s="230"/>
      <c r="AN130" s="230"/>
      <c r="AO130" s="230"/>
      <c r="AP130" s="230"/>
      <c r="AQ130" s="230"/>
      <c r="AR130" s="230"/>
      <c r="AS130" s="217"/>
      <c r="AT130" s="217"/>
      <c r="AU130" s="220"/>
      <c r="AV130" s="220"/>
      <c r="AW130" s="222"/>
      <c r="AX130" s="222"/>
      <c r="AY130" s="222"/>
      <c r="AZ130" s="222"/>
      <c r="BA130" s="222"/>
      <c r="BB130" s="222"/>
      <c r="BC130" s="222"/>
      <c r="BD130" s="222"/>
      <c r="BE130" s="222"/>
    </row>
    <row r="131" spans="1:57">
      <c r="A131" s="217">
        <v>128</v>
      </c>
      <c r="B131" s="218">
        <v>40817</v>
      </c>
      <c r="C131" s="219" t="s">
        <v>315</v>
      </c>
      <c r="D131" s="219">
        <v>42954580</v>
      </c>
      <c r="E131" s="219">
        <v>76656438</v>
      </c>
      <c r="F131" s="219">
        <v>685</v>
      </c>
      <c r="G131" s="220">
        <v>3</v>
      </c>
      <c r="H131" s="220">
        <v>0</v>
      </c>
      <c r="I131" s="221">
        <v>0</v>
      </c>
      <c r="J131" s="221">
        <v>0</v>
      </c>
      <c r="K131" s="220"/>
      <c r="L131" s="220"/>
      <c r="M131" s="220"/>
      <c r="N131" s="220"/>
      <c r="O131" s="220"/>
      <c r="P131" s="220"/>
      <c r="Q131" s="229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0"/>
      <c r="AK131" s="220"/>
      <c r="AL131" s="220"/>
      <c r="AM131" s="220"/>
      <c r="AN131" s="220"/>
      <c r="AO131" s="220"/>
      <c r="AP131" s="220"/>
      <c r="AQ131" s="220"/>
      <c r="AR131" s="220"/>
      <c r="AS131" s="217"/>
      <c r="AT131" s="217"/>
      <c r="AU131" s="220"/>
      <c r="AV131" s="220"/>
      <c r="AW131" s="220"/>
      <c r="AX131" s="220"/>
      <c r="AY131" s="220"/>
      <c r="AZ131" s="220"/>
      <c r="BA131" s="220"/>
      <c r="BB131" s="220"/>
      <c r="BC131" s="220"/>
      <c r="BD131" s="220"/>
      <c r="BE131" s="220"/>
    </row>
    <row r="132" spans="1:57">
      <c r="A132" s="217">
        <v>129</v>
      </c>
      <c r="B132" s="218">
        <v>40817</v>
      </c>
      <c r="C132" s="219" t="s">
        <v>316</v>
      </c>
      <c r="D132" s="219">
        <v>44486107</v>
      </c>
      <c r="E132" s="219">
        <v>76578017</v>
      </c>
      <c r="F132" s="219">
        <v>685</v>
      </c>
      <c r="G132" s="220">
        <v>3</v>
      </c>
      <c r="H132" s="220">
        <v>4</v>
      </c>
      <c r="I132" s="221">
        <v>0</v>
      </c>
      <c r="J132" s="221">
        <v>0</v>
      </c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  <c r="AI132" s="220"/>
      <c r="AJ132" s="220"/>
      <c r="AK132" s="220"/>
      <c r="AL132" s="220"/>
      <c r="AM132" s="220"/>
      <c r="AN132" s="220"/>
      <c r="AO132" s="220"/>
      <c r="AP132" s="220"/>
      <c r="AQ132" s="220"/>
      <c r="AR132" s="220"/>
      <c r="AS132" s="226"/>
      <c r="AT132" s="226"/>
      <c r="AU132" s="220"/>
      <c r="AV132" s="220"/>
      <c r="AW132" s="220"/>
      <c r="AX132" s="220"/>
      <c r="AY132" s="220"/>
      <c r="AZ132" s="220"/>
      <c r="BA132" s="220"/>
      <c r="BB132" s="220"/>
      <c r="BC132" s="220"/>
      <c r="BD132" s="220"/>
      <c r="BE132" s="220"/>
    </row>
    <row r="133" spans="1:57">
      <c r="A133" s="217">
        <v>130</v>
      </c>
      <c r="B133" s="218">
        <v>40817</v>
      </c>
      <c r="C133" s="219" t="s">
        <v>317</v>
      </c>
      <c r="D133" s="219">
        <v>41560051</v>
      </c>
      <c r="E133" s="219">
        <v>76622911</v>
      </c>
      <c r="F133" s="219">
        <v>685</v>
      </c>
      <c r="G133" s="220">
        <v>3</v>
      </c>
      <c r="H133" s="220">
        <v>25</v>
      </c>
      <c r="I133" s="221">
        <v>0</v>
      </c>
      <c r="J133" s="221">
        <v>0</v>
      </c>
      <c r="K133" s="220"/>
      <c r="L133" s="220"/>
      <c r="M133" s="220"/>
      <c r="N133" s="220"/>
      <c r="O133" s="220"/>
      <c r="P133" s="220"/>
      <c r="Q133" s="229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  <c r="AN133" s="220"/>
      <c r="AO133" s="220"/>
      <c r="AP133" s="220"/>
      <c r="AQ133" s="220"/>
      <c r="AR133" s="220"/>
      <c r="AS133" s="226"/>
      <c r="AT133" s="226"/>
      <c r="AU133" s="220"/>
      <c r="AV133" s="220"/>
      <c r="AW133" s="220"/>
      <c r="AX133" s="220"/>
      <c r="AY133" s="220"/>
      <c r="AZ133" s="220"/>
      <c r="BA133" s="223"/>
      <c r="BB133" s="223"/>
      <c r="BC133" s="223"/>
      <c r="BD133" s="223"/>
      <c r="BE133" s="223"/>
    </row>
    <row r="134" spans="1:57">
      <c r="A134" s="217">
        <v>131</v>
      </c>
      <c r="B134" s="218">
        <v>40817</v>
      </c>
      <c r="C134" s="219" t="s">
        <v>318</v>
      </c>
      <c r="D134" s="219">
        <v>39661669</v>
      </c>
      <c r="E134" s="219">
        <v>76636443</v>
      </c>
      <c r="F134" s="219">
        <v>685</v>
      </c>
      <c r="G134" s="220">
        <v>3</v>
      </c>
      <c r="H134" s="220">
        <v>37</v>
      </c>
      <c r="I134" s="221">
        <v>0</v>
      </c>
      <c r="J134" s="221">
        <v>0</v>
      </c>
      <c r="K134" s="220"/>
      <c r="L134" s="220"/>
      <c r="M134" s="220"/>
      <c r="N134" s="220"/>
      <c r="O134" s="220"/>
      <c r="P134" s="220"/>
      <c r="Q134" s="229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0"/>
      <c r="AK134" s="220"/>
      <c r="AL134" s="220"/>
      <c r="AM134" s="220"/>
      <c r="AN134" s="220"/>
      <c r="AO134" s="220"/>
      <c r="AP134" s="220"/>
      <c r="AQ134" s="220"/>
      <c r="AR134" s="220"/>
      <c r="AS134" s="226"/>
      <c r="AT134" s="226"/>
      <c r="AU134" s="220"/>
      <c r="AV134" s="223"/>
      <c r="AW134" s="223"/>
      <c r="AX134" s="223"/>
      <c r="AY134" s="223"/>
      <c r="AZ134" s="223"/>
      <c r="BA134" s="223"/>
      <c r="BB134" s="223"/>
      <c r="BC134" s="223"/>
      <c r="BD134" s="223"/>
      <c r="BE134" s="223"/>
    </row>
    <row r="135" spans="1:57">
      <c r="A135" s="217">
        <v>132</v>
      </c>
      <c r="B135" s="218">
        <v>40817</v>
      </c>
      <c r="C135" s="219" t="s">
        <v>319</v>
      </c>
      <c r="D135" s="219">
        <v>38697441</v>
      </c>
      <c r="E135" s="219">
        <v>76654496</v>
      </c>
      <c r="F135" s="219">
        <v>685</v>
      </c>
      <c r="G135" s="220">
        <v>3</v>
      </c>
      <c r="H135" s="220">
        <v>0</v>
      </c>
      <c r="I135" s="221">
        <v>0</v>
      </c>
      <c r="J135" s="221">
        <v>0</v>
      </c>
      <c r="K135" s="220"/>
      <c r="L135" s="220"/>
      <c r="M135" s="220"/>
      <c r="N135" s="220"/>
      <c r="O135" s="220"/>
      <c r="P135" s="220"/>
      <c r="Q135" s="229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0"/>
      <c r="AK135" s="220"/>
      <c r="AL135" s="220"/>
      <c r="AM135" s="220"/>
      <c r="AN135" s="220"/>
      <c r="AO135" s="220"/>
      <c r="AP135" s="220"/>
      <c r="AQ135" s="220"/>
      <c r="AR135" s="220"/>
      <c r="AS135" s="217"/>
      <c r="AT135" s="217"/>
      <c r="AU135" s="220"/>
      <c r="AV135" s="220"/>
      <c r="AW135" s="220"/>
      <c r="AX135" s="220"/>
      <c r="AY135" s="220"/>
      <c r="AZ135" s="220"/>
      <c r="BA135" s="220"/>
      <c r="BB135" s="220"/>
      <c r="BC135" s="220"/>
      <c r="BD135" s="220"/>
      <c r="BE135" s="220"/>
    </row>
    <row r="136" spans="1:57">
      <c r="A136" s="217">
        <v>133</v>
      </c>
      <c r="B136" s="218">
        <v>40817</v>
      </c>
      <c r="C136" s="219" t="s">
        <v>320</v>
      </c>
      <c r="D136" s="219">
        <v>35937833</v>
      </c>
      <c r="E136" s="219">
        <v>76654548</v>
      </c>
      <c r="F136" s="219">
        <v>685</v>
      </c>
      <c r="G136" s="220">
        <v>3</v>
      </c>
      <c r="H136" s="220">
        <v>0</v>
      </c>
      <c r="I136" s="221">
        <v>0</v>
      </c>
      <c r="J136" s="221">
        <v>0</v>
      </c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  <c r="AI136" s="220"/>
      <c r="AJ136" s="220"/>
      <c r="AK136" s="220"/>
      <c r="AL136" s="220"/>
      <c r="AM136" s="220"/>
      <c r="AN136" s="223"/>
      <c r="AO136" s="223"/>
      <c r="AP136" s="223"/>
      <c r="AQ136" s="223"/>
      <c r="AR136" s="223"/>
      <c r="AS136" s="223"/>
      <c r="AT136" s="223"/>
      <c r="AU136" s="223"/>
      <c r="AV136" s="223"/>
      <c r="AW136" s="223"/>
      <c r="AX136" s="223"/>
      <c r="AY136" s="223"/>
      <c r="AZ136" s="223"/>
      <c r="BA136" s="223"/>
      <c r="BB136" s="223"/>
      <c r="BC136" s="223"/>
      <c r="BD136" s="223"/>
      <c r="BE136" s="223"/>
    </row>
    <row r="137" spans="1:57">
      <c r="A137" s="217">
        <v>134</v>
      </c>
      <c r="B137" s="218">
        <v>40817</v>
      </c>
      <c r="C137" s="219" t="s">
        <v>321</v>
      </c>
      <c r="D137" s="219">
        <v>47099840</v>
      </c>
      <c r="E137" s="219">
        <v>76652190</v>
      </c>
      <c r="F137" s="219">
        <v>823</v>
      </c>
      <c r="G137" s="220">
        <v>3</v>
      </c>
      <c r="H137" s="220">
        <v>0</v>
      </c>
      <c r="I137" s="221">
        <v>0</v>
      </c>
      <c r="J137" s="221">
        <v>0</v>
      </c>
      <c r="K137" s="220"/>
      <c r="L137" s="220"/>
      <c r="M137" s="220"/>
      <c r="N137" s="220"/>
      <c r="O137" s="220"/>
      <c r="P137" s="220"/>
      <c r="Q137" s="229"/>
      <c r="R137" s="220"/>
      <c r="S137" s="220"/>
      <c r="T137" s="220"/>
      <c r="U137" s="220"/>
      <c r="V137" s="220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0"/>
      <c r="AK137" s="220"/>
      <c r="AL137" s="220"/>
      <c r="AM137" s="220"/>
      <c r="AN137" s="220"/>
      <c r="AO137" s="220"/>
      <c r="AP137" s="220"/>
      <c r="AQ137" s="220"/>
      <c r="AR137" s="220"/>
      <c r="AS137" s="226"/>
      <c r="AT137" s="226"/>
      <c r="AU137" s="220"/>
      <c r="AV137" s="220"/>
      <c r="AW137" s="222"/>
      <c r="AX137" s="222"/>
      <c r="AY137" s="222"/>
      <c r="AZ137" s="222"/>
      <c r="BA137" s="222"/>
      <c r="BB137" s="222"/>
      <c r="BC137" s="222"/>
      <c r="BD137" s="222"/>
      <c r="BE137" s="222"/>
    </row>
    <row r="138" spans="1:57">
      <c r="A138" s="217">
        <v>135</v>
      </c>
      <c r="B138" s="218">
        <v>40817</v>
      </c>
      <c r="C138" s="219" t="s">
        <v>322</v>
      </c>
      <c r="D138" s="219">
        <v>47860340</v>
      </c>
      <c r="E138" s="219">
        <v>76652279</v>
      </c>
      <c r="F138" s="219">
        <v>823</v>
      </c>
      <c r="G138" s="220">
        <v>3</v>
      </c>
      <c r="H138" s="220">
        <v>54</v>
      </c>
      <c r="I138" s="221">
        <v>0</v>
      </c>
      <c r="J138" s="221">
        <v>0</v>
      </c>
      <c r="K138" s="220"/>
      <c r="L138" s="220"/>
      <c r="M138" s="220"/>
      <c r="N138" s="220"/>
      <c r="O138" s="220"/>
      <c r="P138" s="220"/>
      <c r="Q138" s="229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0"/>
      <c r="AK138" s="220"/>
      <c r="AL138" s="220"/>
      <c r="AM138" s="220"/>
      <c r="AN138" s="231"/>
      <c r="AO138" s="231"/>
      <c r="AP138" s="231"/>
      <c r="AQ138" s="231"/>
      <c r="AR138" s="231"/>
      <c r="AS138" s="223"/>
      <c r="AT138" s="223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</row>
    <row r="139" spans="1:57">
      <c r="A139" s="217">
        <v>136</v>
      </c>
      <c r="B139" s="218">
        <v>40848</v>
      </c>
      <c r="C139" s="219" t="s">
        <v>323</v>
      </c>
      <c r="D139" s="219">
        <v>39848440</v>
      </c>
      <c r="E139" s="219">
        <v>76714828</v>
      </c>
      <c r="F139" s="219">
        <v>626</v>
      </c>
      <c r="G139" s="220">
        <v>2</v>
      </c>
      <c r="H139" s="220">
        <v>0</v>
      </c>
      <c r="I139" s="221">
        <v>0</v>
      </c>
      <c r="J139" s="221">
        <v>0</v>
      </c>
      <c r="K139" s="220"/>
      <c r="L139" s="220"/>
      <c r="M139" s="220"/>
      <c r="N139" s="220"/>
      <c r="O139" s="220"/>
      <c r="P139" s="220"/>
      <c r="Q139" s="229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0"/>
      <c r="AK139" s="220"/>
      <c r="AL139" s="220"/>
      <c r="AM139" s="220"/>
      <c r="AN139" s="220"/>
      <c r="AO139" s="220"/>
      <c r="AP139" s="220"/>
      <c r="AQ139" s="220"/>
      <c r="AR139" s="220"/>
      <c r="AS139" s="226"/>
      <c r="AT139" s="226"/>
      <c r="AU139" s="220"/>
      <c r="AV139" s="220"/>
      <c r="AW139" s="220"/>
      <c r="AX139" s="220"/>
      <c r="AY139" s="220"/>
      <c r="AZ139" s="220"/>
      <c r="BA139" s="220"/>
      <c r="BB139" s="220"/>
      <c r="BC139" s="220"/>
      <c r="BD139" s="220"/>
      <c r="BE139" s="220"/>
    </row>
    <row r="140" spans="1:57">
      <c r="A140" s="217">
        <v>137</v>
      </c>
      <c r="B140" s="218">
        <v>40848</v>
      </c>
      <c r="C140" s="219" t="s">
        <v>324</v>
      </c>
      <c r="D140" s="219">
        <v>32367754</v>
      </c>
      <c r="E140" s="219">
        <v>76737603</v>
      </c>
      <c r="F140" s="219">
        <v>626</v>
      </c>
      <c r="G140" s="220">
        <v>3</v>
      </c>
      <c r="H140" s="220">
        <v>0</v>
      </c>
      <c r="I140" s="221">
        <v>0</v>
      </c>
      <c r="J140" s="221">
        <v>0</v>
      </c>
      <c r="K140" s="220"/>
      <c r="L140" s="220"/>
      <c r="M140" s="220"/>
      <c r="N140" s="220"/>
      <c r="O140" s="220"/>
      <c r="P140" s="220"/>
      <c r="Q140" s="229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3"/>
      <c r="AK140" s="223"/>
      <c r="AL140" s="223"/>
      <c r="AM140" s="223"/>
      <c r="AN140" s="223"/>
      <c r="AO140" s="223"/>
      <c r="AP140" s="223"/>
      <c r="AQ140" s="223"/>
      <c r="AR140" s="223"/>
      <c r="AS140" s="223"/>
      <c r="AT140" s="223"/>
      <c r="AU140" s="223"/>
      <c r="AV140" s="223"/>
      <c r="AW140" s="223"/>
      <c r="AX140" s="223"/>
      <c r="AY140" s="223"/>
      <c r="AZ140" s="223"/>
      <c r="BA140" s="223"/>
      <c r="BB140" s="223"/>
      <c r="BC140" s="223"/>
      <c r="BD140" s="223"/>
      <c r="BE140" s="223"/>
    </row>
    <row r="141" spans="1:57">
      <c r="A141" s="217">
        <v>138</v>
      </c>
      <c r="B141" s="218">
        <v>40848</v>
      </c>
      <c r="C141" s="219" t="s">
        <v>325</v>
      </c>
      <c r="D141" s="219">
        <v>36716745</v>
      </c>
      <c r="E141" s="219">
        <v>76739664</v>
      </c>
      <c r="F141" s="219">
        <v>626</v>
      </c>
      <c r="G141" s="220">
        <v>3</v>
      </c>
      <c r="H141" s="220">
        <v>38</v>
      </c>
      <c r="I141" s="221">
        <v>0</v>
      </c>
      <c r="J141" s="221">
        <v>0</v>
      </c>
      <c r="K141" s="220"/>
      <c r="L141" s="220"/>
      <c r="M141" s="220"/>
      <c r="N141" s="220"/>
      <c r="O141" s="220"/>
      <c r="P141" s="220"/>
      <c r="Q141" s="229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  <c r="AD141" s="220"/>
      <c r="AE141" s="220"/>
      <c r="AF141" s="220"/>
      <c r="AG141" s="220"/>
      <c r="AH141" s="220"/>
      <c r="AI141" s="220"/>
      <c r="AJ141" s="220"/>
      <c r="AK141" s="220"/>
      <c r="AL141" s="220"/>
      <c r="AM141" s="220"/>
      <c r="AN141" s="220"/>
      <c r="AO141" s="220"/>
      <c r="AP141" s="220"/>
      <c r="AQ141" s="220"/>
      <c r="AR141" s="220"/>
      <c r="AS141" s="232"/>
      <c r="AT141" s="232"/>
      <c r="AU141" s="220"/>
      <c r="AV141" s="220"/>
      <c r="AW141" s="220"/>
      <c r="AX141" s="220"/>
      <c r="AY141" s="220"/>
      <c r="AZ141" s="220"/>
      <c r="BA141" s="220"/>
      <c r="BB141" s="220"/>
      <c r="BC141" s="220"/>
      <c r="BD141" s="223"/>
      <c r="BE141" s="223"/>
    </row>
    <row r="142" spans="1:57">
      <c r="A142" s="217">
        <v>139</v>
      </c>
      <c r="B142" s="218">
        <v>40848</v>
      </c>
      <c r="C142" s="219" t="s">
        <v>326</v>
      </c>
      <c r="D142" s="219">
        <v>28959105</v>
      </c>
      <c r="E142" s="219">
        <v>76735769</v>
      </c>
      <c r="F142" s="219">
        <v>626</v>
      </c>
      <c r="G142" s="220">
        <v>1</v>
      </c>
      <c r="H142" s="220">
        <v>0</v>
      </c>
      <c r="I142" s="221">
        <v>0</v>
      </c>
      <c r="J142" s="221">
        <v>0</v>
      </c>
      <c r="K142" s="220"/>
      <c r="L142" s="220"/>
      <c r="M142" s="220"/>
      <c r="N142" s="220"/>
      <c r="O142" s="220"/>
      <c r="P142" s="220"/>
      <c r="Q142" s="229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  <c r="AM142" s="220"/>
      <c r="AN142" s="220"/>
      <c r="AO142" s="220"/>
      <c r="AP142" s="220"/>
      <c r="AQ142" s="220"/>
      <c r="AR142" s="220"/>
      <c r="AS142" s="217"/>
      <c r="AT142" s="217"/>
      <c r="AU142" s="220"/>
      <c r="AV142" s="220"/>
      <c r="AW142" s="222"/>
      <c r="AX142" s="222"/>
      <c r="AY142" s="222"/>
      <c r="AZ142" s="222"/>
      <c r="BA142" s="222"/>
      <c r="BB142" s="222"/>
      <c r="BC142" s="222"/>
      <c r="BD142" s="222"/>
      <c r="BE142" s="222"/>
    </row>
    <row r="143" spans="1:57">
      <c r="A143" s="217">
        <v>140</v>
      </c>
      <c r="B143" s="218">
        <v>40848</v>
      </c>
      <c r="C143" s="219" t="s">
        <v>327</v>
      </c>
      <c r="D143" s="219">
        <v>40120334</v>
      </c>
      <c r="E143" s="219">
        <v>76735737</v>
      </c>
      <c r="F143" s="219">
        <v>685</v>
      </c>
      <c r="G143" s="220">
        <v>3</v>
      </c>
      <c r="H143" s="220">
        <v>0</v>
      </c>
      <c r="I143" s="221">
        <v>0</v>
      </c>
      <c r="J143" s="221">
        <v>0</v>
      </c>
      <c r="K143" s="220"/>
      <c r="L143" s="220"/>
      <c r="M143" s="220"/>
      <c r="N143" s="220"/>
      <c r="O143" s="220"/>
      <c r="P143" s="220"/>
      <c r="Q143" s="229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  <c r="AD143" s="220"/>
      <c r="AE143" s="220"/>
      <c r="AF143" s="220"/>
      <c r="AG143" s="220"/>
      <c r="AH143" s="220"/>
      <c r="AI143" s="220"/>
      <c r="AJ143" s="220"/>
      <c r="AK143" s="220"/>
      <c r="AL143" s="220"/>
      <c r="AM143" s="220"/>
      <c r="AN143" s="220"/>
      <c r="AO143" s="220"/>
      <c r="AP143" s="220"/>
      <c r="AQ143" s="220"/>
      <c r="AR143" s="220"/>
      <c r="AS143" s="217"/>
      <c r="AT143" s="217"/>
      <c r="AU143" s="220"/>
      <c r="AV143" s="220"/>
      <c r="AW143" s="220"/>
      <c r="AX143" s="220"/>
      <c r="AY143" s="220"/>
      <c r="AZ143" s="220"/>
      <c r="BA143" s="220"/>
      <c r="BB143" s="220"/>
      <c r="BC143" s="220"/>
      <c r="BD143" s="220"/>
      <c r="BE143" s="220"/>
    </row>
    <row r="144" spans="1:57">
      <c r="A144" s="217">
        <v>141</v>
      </c>
      <c r="B144" s="218">
        <v>40848</v>
      </c>
      <c r="C144" s="219" t="s">
        <v>328</v>
      </c>
      <c r="D144" s="219">
        <v>28369837</v>
      </c>
      <c r="E144" s="219">
        <v>76739721</v>
      </c>
      <c r="F144" s="219">
        <v>626</v>
      </c>
      <c r="G144" s="220">
        <v>3</v>
      </c>
      <c r="H144" s="220">
        <v>0</v>
      </c>
      <c r="I144" s="221">
        <v>0</v>
      </c>
      <c r="J144" s="221">
        <v>0</v>
      </c>
      <c r="K144" s="220"/>
      <c r="L144" s="220"/>
      <c r="M144" s="220"/>
      <c r="N144" s="220"/>
      <c r="O144" s="220"/>
      <c r="P144" s="220"/>
      <c r="Q144" s="229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  <c r="AD144" s="220"/>
      <c r="AE144" s="220"/>
      <c r="AF144" s="220"/>
      <c r="AG144" s="220"/>
      <c r="AH144" s="220"/>
      <c r="AI144" s="220"/>
      <c r="AJ144" s="220"/>
      <c r="AK144" s="220"/>
      <c r="AL144" s="220"/>
      <c r="AM144" s="220"/>
      <c r="AN144" s="220"/>
      <c r="AO144" s="220"/>
      <c r="AP144" s="220"/>
      <c r="AQ144" s="220"/>
      <c r="AR144" s="220"/>
      <c r="AS144" s="217"/>
      <c r="AT144" s="217"/>
      <c r="AU144" s="220"/>
      <c r="AV144" s="220"/>
      <c r="AW144" s="220"/>
      <c r="AX144" s="220"/>
      <c r="AY144" s="220"/>
      <c r="AZ144" s="220"/>
      <c r="BA144" s="220"/>
      <c r="BB144" s="220"/>
      <c r="BC144" s="220"/>
      <c r="BD144" s="220"/>
      <c r="BE144" s="220"/>
    </row>
    <row r="145" spans="1:57">
      <c r="A145" s="217">
        <v>142</v>
      </c>
      <c r="B145" s="218">
        <v>40848</v>
      </c>
      <c r="C145" s="219" t="s">
        <v>329</v>
      </c>
      <c r="D145" s="219">
        <v>34146194</v>
      </c>
      <c r="E145" s="219">
        <v>76738707</v>
      </c>
      <c r="F145" s="219">
        <v>626</v>
      </c>
      <c r="G145" s="220">
        <v>3</v>
      </c>
      <c r="H145" s="220">
        <v>0</v>
      </c>
      <c r="I145" s="221">
        <v>0</v>
      </c>
      <c r="J145" s="221">
        <v>0</v>
      </c>
      <c r="K145" s="220"/>
      <c r="L145" s="220"/>
      <c r="M145" s="220"/>
      <c r="N145" s="220"/>
      <c r="O145" s="220"/>
      <c r="P145" s="220"/>
      <c r="Q145" s="229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  <c r="AI145" s="220"/>
      <c r="AJ145" s="220"/>
      <c r="AK145" s="220"/>
      <c r="AL145" s="220"/>
      <c r="AM145" s="220"/>
      <c r="AN145" s="220"/>
      <c r="AO145" s="220"/>
      <c r="AP145" s="220"/>
      <c r="AQ145" s="220"/>
      <c r="AR145" s="220"/>
      <c r="AS145" s="226"/>
      <c r="AT145" s="226"/>
      <c r="AU145" s="220"/>
      <c r="AV145" s="220"/>
      <c r="AW145" s="220"/>
      <c r="AX145" s="223"/>
      <c r="AY145" s="223"/>
      <c r="AZ145" s="223"/>
      <c r="BA145" s="223"/>
      <c r="BB145" s="223"/>
      <c r="BC145" s="223"/>
      <c r="BD145" s="223"/>
      <c r="BE145" s="223"/>
    </row>
    <row r="146" spans="1:57">
      <c r="A146" s="217">
        <v>143</v>
      </c>
      <c r="B146" s="218">
        <v>40848</v>
      </c>
      <c r="C146" s="219" t="s">
        <v>330</v>
      </c>
      <c r="D146" s="219">
        <v>51335246</v>
      </c>
      <c r="E146" s="219">
        <v>76739468</v>
      </c>
      <c r="F146" s="219">
        <v>823</v>
      </c>
      <c r="G146" s="220">
        <v>3</v>
      </c>
      <c r="H146" s="220">
        <v>0</v>
      </c>
      <c r="I146" s="221">
        <v>0</v>
      </c>
      <c r="J146" s="221">
        <v>0</v>
      </c>
      <c r="K146" s="220"/>
      <c r="L146" s="220"/>
      <c r="M146" s="220"/>
      <c r="N146" s="220"/>
      <c r="O146" s="220"/>
      <c r="P146" s="220"/>
      <c r="Q146" s="229"/>
      <c r="R146" s="220"/>
      <c r="S146" s="220"/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  <c r="AD146" s="220"/>
      <c r="AE146" s="220"/>
      <c r="AF146" s="220"/>
      <c r="AG146" s="220"/>
      <c r="AH146" s="220"/>
      <c r="AI146" s="220"/>
      <c r="AJ146" s="220"/>
      <c r="AK146" s="220"/>
      <c r="AL146" s="220"/>
      <c r="AM146" s="220"/>
      <c r="AN146" s="220"/>
      <c r="AO146" s="220"/>
      <c r="AP146" s="220"/>
      <c r="AQ146" s="220"/>
      <c r="AR146" s="220"/>
      <c r="AS146" s="217"/>
      <c r="AT146" s="217"/>
      <c r="AU146" s="220"/>
      <c r="AV146" s="220"/>
      <c r="AW146" s="222"/>
      <c r="AX146" s="222"/>
      <c r="AY146" s="222"/>
      <c r="AZ146" s="222"/>
      <c r="BA146" s="222"/>
      <c r="BB146" s="222"/>
      <c r="BC146" s="222"/>
      <c r="BD146" s="222"/>
      <c r="BE146" s="222"/>
    </row>
    <row r="147" spans="1:57">
      <c r="A147" s="217">
        <v>144</v>
      </c>
      <c r="B147" s="218">
        <v>40848</v>
      </c>
      <c r="C147" s="219" t="s">
        <v>331</v>
      </c>
      <c r="D147" s="219">
        <v>31698707</v>
      </c>
      <c r="E147" s="219">
        <v>76739763</v>
      </c>
      <c r="F147" s="219">
        <v>685</v>
      </c>
      <c r="G147" s="220">
        <v>3</v>
      </c>
      <c r="H147" s="220">
        <v>0</v>
      </c>
      <c r="I147" s="221">
        <v>0</v>
      </c>
      <c r="J147" s="221">
        <v>0</v>
      </c>
      <c r="K147" s="220"/>
      <c r="L147" s="220"/>
      <c r="M147" s="220"/>
      <c r="N147" s="220"/>
      <c r="O147" s="220"/>
      <c r="P147" s="220"/>
      <c r="Q147" s="229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  <c r="AD147" s="220"/>
      <c r="AE147" s="220"/>
      <c r="AF147" s="220"/>
      <c r="AG147" s="220"/>
      <c r="AH147" s="220"/>
      <c r="AI147" s="220"/>
      <c r="AJ147" s="220"/>
      <c r="AK147" s="220"/>
      <c r="AL147" s="220"/>
      <c r="AM147" s="220"/>
      <c r="AN147" s="220"/>
      <c r="AO147" s="220"/>
      <c r="AP147" s="220"/>
      <c r="AQ147" s="220"/>
      <c r="AR147" s="220"/>
      <c r="AS147" s="217"/>
      <c r="AT147" s="217"/>
      <c r="AU147" s="220"/>
      <c r="AV147" s="220"/>
      <c r="AW147" s="220"/>
      <c r="AX147" s="220"/>
      <c r="AY147" s="220"/>
      <c r="AZ147" s="220"/>
      <c r="BA147" s="220"/>
      <c r="BB147" s="220"/>
      <c r="BC147" s="220"/>
      <c r="BD147" s="220"/>
      <c r="BE147" s="220"/>
    </row>
    <row r="148" spans="1:57">
      <c r="A148" s="217">
        <v>145</v>
      </c>
      <c r="B148" s="218">
        <v>40848</v>
      </c>
      <c r="C148" s="219" t="s">
        <v>332</v>
      </c>
      <c r="D148" s="219">
        <v>32282020</v>
      </c>
      <c r="E148" s="219">
        <v>76730180</v>
      </c>
      <c r="F148" s="219">
        <v>685</v>
      </c>
      <c r="G148" s="220">
        <v>3</v>
      </c>
      <c r="H148" s="220">
        <v>60</v>
      </c>
      <c r="I148" s="221">
        <v>0</v>
      </c>
      <c r="J148" s="221">
        <v>0</v>
      </c>
      <c r="K148" s="220"/>
      <c r="L148" s="220"/>
      <c r="M148" s="220"/>
      <c r="N148" s="220"/>
      <c r="O148" s="220"/>
      <c r="P148" s="220"/>
      <c r="Q148" s="229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223"/>
      <c r="AK148" s="223"/>
      <c r="AL148" s="223"/>
      <c r="AM148" s="223"/>
      <c r="AN148" s="223"/>
      <c r="AO148" s="223"/>
      <c r="AP148" s="223"/>
      <c r="AQ148" s="223"/>
      <c r="AR148" s="223"/>
      <c r="AS148" s="224"/>
      <c r="AT148" s="224"/>
      <c r="AU148" s="223"/>
      <c r="AV148" s="223"/>
      <c r="AW148" s="223"/>
      <c r="AX148" s="223"/>
      <c r="AY148" s="223"/>
      <c r="AZ148" s="223"/>
      <c r="BA148" s="223"/>
      <c r="BB148" s="223"/>
      <c r="BC148" s="223"/>
      <c r="BD148" s="223"/>
      <c r="BE148" s="223"/>
    </row>
    <row r="149" spans="1:57">
      <c r="A149" s="217">
        <v>146</v>
      </c>
      <c r="B149" s="218">
        <v>40848</v>
      </c>
      <c r="C149" s="219" t="s">
        <v>333</v>
      </c>
      <c r="D149" s="219">
        <v>52681535</v>
      </c>
      <c r="E149" s="219">
        <v>76714267</v>
      </c>
      <c r="F149" s="219">
        <v>823</v>
      </c>
      <c r="G149" s="220">
        <v>3</v>
      </c>
      <c r="H149" s="220">
        <v>1</v>
      </c>
      <c r="I149" s="221">
        <v>0</v>
      </c>
      <c r="J149" s="221">
        <v>0</v>
      </c>
      <c r="K149" s="220"/>
      <c r="L149" s="220"/>
      <c r="M149" s="220"/>
      <c r="N149" s="220"/>
      <c r="O149" s="220"/>
      <c r="P149" s="220"/>
      <c r="Q149" s="229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0"/>
      <c r="AK149" s="220"/>
      <c r="AL149" s="220"/>
      <c r="AM149" s="220"/>
      <c r="AN149" s="220"/>
      <c r="AO149" s="220"/>
      <c r="AP149" s="220"/>
      <c r="AQ149" s="220"/>
      <c r="AR149" s="220"/>
      <c r="AS149" s="226"/>
      <c r="AT149" s="226"/>
      <c r="AU149" s="220"/>
      <c r="AV149" s="220"/>
      <c r="AW149" s="220"/>
      <c r="AX149" s="220"/>
      <c r="AY149" s="220"/>
      <c r="AZ149" s="220"/>
      <c r="BA149" s="220"/>
      <c r="BB149" s="220"/>
      <c r="BC149" s="220"/>
      <c r="BD149" s="220"/>
      <c r="BE149" s="220"/>
    </row>
    <row r="150" spans="1:57">
      <c r="A150" s="217">
        <v>147</v>
      </c>
      <c r="B150" s="218">
        <v>40848</v>
      </c>
      <c r="C150" s="219" t="s">
        <v>334</v>
      </c>
      <c r="D150" s="219">
        <v>48239308</v>
      </c>
      <c r="E150" s="219">
        <v>76735643</v>
      </c>
      <c r="F150" s="219">
        <v>823</v>
      </c>
      <c r="G150" s="220">
        <v>3</v>
      </c>
      <c r="H150" s="220">
        <v>0</v>
      </c>
      <c r="I150" s="221">
        <v>0</v>
      </c>
      <c r="J150" s="221">
        <v>0</v>
      </c>
      <c r="K150" s="220"/>
      <c r="L150" s="220"/>
      <c r="M150" s="220"/>
      <c r="N150" s="220"/>
      <c r="O150" s="220"/>
      <c r="P150" s="220"/>
      <c r="Q150" s="229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0"/>
      <c r="AK150" s="220"/>
      <c r="AL150" s="220"/>
      <c r="AM150" s="220"/>
      <c r="AN150" s="220"/>
      <c r="AO150" s="220"/>
      <c r="AP150" s="220"/>
      <c r="AQ150" s="220"/>
      <c r="AR150" s="220"/>
      <c r="AS150" s="217"/>
      <c r="AT150" s="226"/>
      <c r="AU150" s="220"/>
      <c r="AV150" s="220"/>
      <c r="AW150" s="220"/>
      <c r="AX150" s="220"/>
      <c r="AY150" s="220"/>
      <c r="AZ150" s="220"/>
      <c r="BA150" s="220"/>
      <c r="BB150" s="220"/>
      <c r="BC150" s="220"/>
      <c r="BD150" s="220"/>
      <c r="BE150" s="220"/>
    </row>
    <row r="151" spans="1:57">
      <c r="A151" s="217">
        <v>148</v>
      </c>
      <c r="B151" s="218">
        <v>40848</v>
      </c>
      <c r="C151" s="219" t="s">
        <v>335</v>
      </c>
      <c r="D151" s="219">
        <v>49039390</v>
      </c>
      <c r="E151" s="219">
        <v>76737978</v>
      </c>
      <c r="F151" s="219">
        <v>823</v>
      </c>
      <c r="G151" s="220">
        <v>3</v>
      </c>
      <c r="H151" s="220">
        <v>0</v>
      </c>
      <c r="I151" s="221">
        <v>0</v>
      </c>
      <c r="J151" s="221">
        <v>0</v>
      </c>
      <c r="K151" s="220"/>
      <c r="L151" s="220"/>
      <c r="M151" s="220"/>
      <c r="N151" s="220"/>
      <c r="O151" s="220"/>
      <c r="P151" s="220"/>
      <c r="Q151" s="229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3"/>
      <c r="AK151" s="223"/>
      <c r="AL151" s="223"/>
      <c r="AM151" s="223"/>
      <c r="AN151" s="223"/>
      <c r="AO151" s="223"/>
      <c r="AP151" s="223"/>
      <c r="AQ151" s="223"/>
      <c r="AR151" s="223"/>
      <c r="AS151" s="223"/>
      <c r="AT151" s="224"/>
      <c r="AU151" s="223"/>
      <c r="AV151" s="223"/>
      <c r="AW151" s="222"/>
      <c r="AX151" s="222"/>
      <c r="AY151" s="222"/>
      <c r="AZ151" s="222"/>
      <c r="BA151" s="222"/>
      <c r="BB151" s="222"/>
      <c r="BC151" s="222"/>
      <c r="BD151" s="222"/>
      <c r="BE151" s="222"/>
    </row>
    <row r="152" spans="1:57">
      <c r="A152" s="217">
        <v>149</v>
      </c>
      <c r="B152" s="218">
        <v>40878</v>
      </c>
      <c r="C152" s="219" t="s">
        <v>336</v>
      </c>
      <c r="D152" s="219">
        <v>29577835</v>
      </c>
      <c r="E152" s="219">
        <v>76789339</v>
      </c>
      <c r="F152" s="219">
        <v>626</v>
      </c>
      <c r="G152" s="220">
        <v>3</v>
      </c>
      <c r="H152" s="220">
        <v>56</v>
      </c>
      <c r="I152" s="221">
        <v>0</v>
      </c>
      <c r="J152" s="221">
        <v>0</v>
      </c>
      <c r="K152" s="220"/>
      <c r="L152" s="220"/>
      <c r="M152" s="220"/>
      <c r="N152" s="220"/>
      <c r="O152" s="220"/>
      <c r="P152" s="220"/>
      <c r="Q152" s="229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0"/>
      <c r="AK152" s="223"/>
      <c r="AL152" s="223"/>
      <c r="AM152" s="223"/>
      <c r="AN152" s="223"/>
      <c r="AO152" s="223"/>
      <c r="AP152" s="223"/>
      <c r="AQ152" s="223"/>
      <c r="AR152" s="223"/>
      <c r="AS152" s="224"/>
      <c r="AT152" s="224"/>
      <c r="AU152" s="223"/>
      <c r="AV152" s="223"/>
      <c r="AW152" s="223"/>
      <c r="AX152" s="223"/>
      <c r="AY152" s="223"/>
      <c r="AZ152" s="223"/>
      <c r="BA152" s="223"/>
      <c r="BB152" s="223"/>
      <c r="BC152" s="223"/>
      <c r="BD152" s="223"/>
      <c r="BE152" s="223"/>
    </row>
    <row r="153" spans="1:57">
      <c r="A153" s="217">
        <v>150</v>
      </c>
      <c r="B153" s="218">
        <v>40878</v>
      </c>
      <c r="C153" s="219" t="s">
        <v>337</v>
      </c>
      <c r="D153" s="219">
        <v>36717080</v>
      </c>
      <c r="E153" s="219">
        <v>76803849</v>
      </c>
      <c r="F153" s="219">
        <v>626</v>
      </c>
      <c r="G153" s="220">
        <v>3</v>
      </c>
      <c r="H153" s="220">
        <v>0</v>
      </c>
      <c r="I153" s="221">
        <v>0</v>
      </c>
      <c r="J153" s="221">
        <v>0</v>
      </c>
      <c r="K153" s="220"/>
      <c r="L153" s="220"/>
      <c r="M153" s="220"/>
      <c r="N153" s="220"/>
      <c r="O153" s="220"/>
      <c r="P153" s="220"/>
      <c r="Q153" s="229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  <c r="AI153" s="220"/>
      <c r="AJ153" s="220"/>
      <c r="AK153" s="220"/>
      <c r="AL153" s="220"/>
      <c r="AM153" s="220"/>
      <c r="AN153" s="220"/>
      <c r="AO153" s="220"/>
      <c r="AP153" s="220"/>
      <c r="AQ153" s="220"/>
      <c r="AR153" s="220"/>
      <c r="AS153" s="217"/>
      <c r="AT153" s="217"/>
      <c r="AU153" s="220"/>
      <c r="AV153" s="220"/>
      <c r="AW153" s="220"/>
      <c r="AX153" s="220"/>
      <c r="AY153" s="220"/>
      <c r="AZ153" s="220"/>
      <c r="BA153" s="220"/>
      <c r="BB153" s="220"/>
      <c r="BC153" s="220"/>
      <c r="BD153" s="220"/>
      <c r="BE153" s="220"/>
    </row>
    <row r="154" spans="1:57">
      <c r="A154" s="217">
        <v>151</v>
      </c>
      <c r="B154" s="218">
        <v>40878</v>
      </c>
      <c r="C154" s="219" t="s">
        <v>338</v>
      </c>
      <c r="D154" s="219">
        <v>36036452</v>
      </c>
      <c r="E154" s="219">
        <v>76744256</v>
      </c>
      <c r="F154" s="219">
        <v>626</v>
      </c>
      <c r="G154" s="220">
        <v>3</v>
      </c>
      <c r="H154" s="220">
        <v>0</v>
      </c>
      <c r="I154" s="221">
        <v>0</v>
      </c>
      <c r="J154" s="221">
        <v>0</v>
      </c>
      <c r="K154" s="220"/>
      <c r="L154" s="220"/>
      <c r="M154" s="220"/>
      <c r="N154" s="220"/>
      <c r="O154" s="220"/>
      <c r="P154" s="220"/>
      <c r="Q154" s="229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220"/>
      <c r="AC154" s="220"/>
      <c r="AD154" s="220"/>
      <c r="AE154" s="220"/>
      <c r="AF154" s="220"/>
      <c r="AG154" s="220"/>
      <c r="AH154" s="220"/>
      <c r="AI154" s="220"/>
      <c r="AJ154" s="220"/>
      <c r="AK154" s="220"/>
      <c r="AL154" s="220"/>
      <c r="AM154" s="220"/>
      <c r="AN154" s="220"/>
      <c r="AO154" s="220"/>
      <c r="AP154" s="220"/>
      <c r="AQ154" s="220"/>
      <c r="AR154" s="220"/>
      <c r="AS154" s="217"/>
      <c r="AT154" s="217"/>
      <c r="AU154" s="220"/>
      <c r="AV154" s="220"/>
      <c r="AW154" s="220"/>
      <c r="AX154" s="220"/>
      <c r="AY154" s="220"/>
      <c r="AZ154" s="220"/>
      <c r="BA154" s="220"/>
      <c r="BB154" s="220"/>
      <c r="BC154" s="220"/>
      <c r="BD154" s="220"/>
      <c r="BE154" s="220"/>
    </row>
    <row r="155" spans="1:57">
      <c r="A155" s="217">
        <v>152</v>
      </c>
      <c r="B155" s="218">
        <v>40878</v>
      </c>
      <c r="C155" s="219" t="s">
        <v>339</v>
      </c>
      <c r="D155" s="219">
        <v>51868082</v>
      </c>
      <c r="E155" s="219">
        <v>76753265</v>
      </c>
      <c r="F155" s="219">
        <v>823</v>
      </c>
      <c r="G155" s="220">
        <v>3</v>
      </c>
      <c r="H155" s="220">
        <v>30</v>
      </c>
      <c r="I155" s="221">
        <v>0</v>
      </c>
      <c r="J155" s="221">
        <v>0</v>
      </c>
      <c r="K155" s="220"/>
      <c r="L155" s="220"/>
      <c r="M155" s="220"/>
      <c r="N155" s="220"/>
      <c r="O155" s="220"/>
      <c r="P155" s="220"/>
      <c r="Q155" s="229"/>
      <c r="R155" s="220"/>
      <c r="S155" s="220"/>
      <c r="T155" s="220"/>
      <c r="U155" s="220"/>
      <c r="V155" s="220"/>
      <c r="W155" s="220"/>
      <c r="X155" s="220"/>
      <c r="Y155" s="220"/>
      <c r="Z155" s="220"/>
      <c r="AA155" s="220"/>
      <c r="AB155" s="220"/>
      <c r="AC155" s="220"/>
      <c r="AD155" s="220"/>
      <c r="AE155" s="220"/>
      <c r="AF155" s="220"/>
      <c r="AG155" s="220"/>
      <c r="AH155" s="220"/>
      <c r="AI155" s="220"/>
      <c r="AJ155" s="220"/>
      <c r="AK155" s="220"/>
      <c r="AL155" s="220"/>
      <c r="AM155" s="220"/>
      <c r="AN155" s="220"/>
      <c r="AO155" s="220"/>
      <c r="AP155" s="220"/>
      <c r="AQ155" s="220"/>
      <c r="AR155" s="220"/>
      <c r="AS155" s="226"/>
      <c r="AT155" s="226"/>
      <c r="AU155" s="220"/>
      <c r="AV155" s="220"/>
      <c r="AW155" s="220"/>
      <c r="AX155" s="220"/>
      <c r="AY155" s="220"/>
      <c r="AZ155" s="220"/>
      <c r="BA155" s="220"/>
      <c r="BB155" s="220"/>
      <c r="BC155" s="220"/>
      <c r="BD155" s="220"/>
      <c r="BE155" s="220"/>
    </row>
    <row r="156" spans="1:57">
      <c r="A156" s="217">
        <v>153</v>
      </c>
      <c r="B156" s="218">
        <v>40878</v>
      </c>
      <c r="C156" s="219" t="s">
        <v>340</v>
      </c>
      <c r="D156" s="219">
        <v>39973942</v>
      </c>
      <c r="E156" s="219">
        <v>76782629</v>
      </c>
      <c r="F156" s="219">
        <v>823</v>
      </c>
      <c r="G156" s="220">
        <v>3</v>
      </c>
      <c r="H156" s="220">
        <v>0</v>
      </c>
      <c r="I156" s="221">
        <v>0</v>
      </c>
      <c r="J156" s="221">
        <v>0</v>
      </c>
      <c r="K156" s="220"/>
      <c r="L156" s="220"/>
      <c r="M156" s="220"/>
      <c r="N156" s="220"/>
      <c r="O156" s="220"/>
      <c r="P156" s="220"/>
      <c r="Q156" s="229"/>
      <c r="R156" s="220"/>
      <c r="S156" s="220"/>
      <c r="T156" s="220"/>
      <c r="U156" s="220"/>
      <c r="V156" s="220"/>
      <c r="W156" s="220"/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20"/>
      <c r="AO156" s="220"/>
      <c r="AP156" s="220"/>
      <c r="AQ156" s="220"/>
      <c r="AR156" s="220"/>
      <c r="AS156" s="217"/>
      <c r="AT156" s="217"/>
      <c r="AU156" s="220"/>
      <c r="AV156" s="220"/>
      <c r="AW156" s="220"/>
      <c r="AX156" s="220"/>
      <c r="AY156" s="220"/>
      <c r="AZ156" s="220"/>
      <c r="BA156" s="220"/>
      <c r="BB156" s="220"/>
      <c r="BC156" s="220"/>
      <c r="BD156" s="220"/>
      <c r="BE156" s="220"/>
    </row>
    <row r="157" spans="1:57">
      <c r="A157" s="217">
        <v>154</v>
      </c>
      <c r="B157" s="218">
        <v>40878</v>
      </c>
      <c r="C157" s="219" t="s">
        <v>341</v>
      </c>
      <c r="D157" s="219">
        <v>47102690</v>
      </c>
      <c r="E157" s="219">
        <v>76789659</v>
      </c>
      <c r="F157" s="219">
        <v>685</v>
      </c>
      <c r="G157" s="220">
        <v>3</v>
      </c>
      <c r="H157" s="220">
        <v>42</v>
      </c>
      <c r="I157" s="221">
        <v>0</v>
      </c>
      <c r="J157" s="221">
        <v>0</v>
      </c>
      <c r="K157" s="220"/>
      <c r="L157" s="220"/>
      <c r="M157" s="220"/>
      <c r="N157" s="220"/>
      <c r="O157" s="220"/>
      <c r="P157" s="220"/>
      <c r="Q157" s="229"/>
      <c r="R157" s="220"/>
      <c r="S157" s="220"/>
      <c r="T157" s="220"/>
      <c r="U157" s="220"/>
      <c r="V157" s="220"/>
      <c r="W157" s="220"/>
      <c r="X157" s="220"/>
      <c r="Y157" s="220"/>
      <c r="Z157" s="220"/>
      <c r="AA157" s="220"/>
      <c r="AB157" s="220"/>
      <c r="AC157" s="220"/>
      <c r="AD157" s="220"/>
      <c r="AE157" s="220"/>
      <c r="AF157" s="220"/>
      <c r="AG157" s="220"/>
      <c r="AH157" s="220"/>
      <c r="AI157" s="220"/>
      <c r="AJ157" s="220"/>
      <c r="AK157" s="220"/>
      <c r="AL157" s="220"/>
      <c r="AM157" s="220"/>
      <c r="AN157" s="220"/>
      <c r="AO157" s="220"/>
      <c r="AP157" s="220"/>
      <c r="AQ157" s="220"/>
      <c r="AR157" s="220"/>
      <c r="AS157" s="226"/>
      <c r="AT157" s="226"/>
      <c r="AU157" s="220"/>
      <c r="AV157" s="220"/>
      <c r="AW157" s="220"/>
      <c r="AX157" s="220"/>
      <c r="AY157" s="220"/>
      <c r="AZ157" s="220"/>
      <c r="BA157" s="220"/>
      <c r="BB157" s="223"/>
      <c r="BC157" s="223"/>
      <c r="BD157" s="223"/>
      <c r="BE157" s="223"/>
    </row>
    <row r="158" spans="1:57">
      <c r="A158" s="217">
        <v>155</v>
      </c>
      <c r="B158" s="218">
        <v>40878</v>
      </c>
      <c r="C158" s="219" t="s">
        <v>342</v>
      </c>
      <c r="D158" s="219">
        <v>43238285</v>
      </c>
      <c r="E158" s="219">
        <v>76810128</v>
      </c>
      <c r="F158" s="219">
        <v>685</v>
      </c>
      <c r="G158" s="220">
        <v>3</v>
      </c>
      <c r="H158" s="220">
        <v>0</v>
      </c>
      <c r="I158" s="221">
        <v>0</v>
      </c>
      <c r="J158" s="221">
        <v>0</v>
      </c>
      <c r="K158" s="220"/>
      <c r="L158" s="220"/>
      <c r="M158" s="220"/>
      <c r="N158" s="220"/>
      <c r="O158" s="220"/>
      <c r="P158" s="220"/>
      <c r="Q158" s="229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  <c r="AI158" s="220"/>
      <c r="AJ158" s="220"/>
      <c r="AK158" s="220"/>
      <c r="AL158" s="220"/>
      <c r="AM158" s="220"/>
      <c r="AN158" s="220"/>
      <c r="AO158" s="220"/>
      <c r="AP158" s="220"/>
      <c r="AQ158" s="220"/>
      <c r="AR158" s="220"/>
      <c r="AS158" s="226"/>
      <c r="AT158" s="226"/>
      <c r="AU158" s="220"/>
      <c r="AV158" s="220"/>
      <c r="AW158" s="220"/>
      <c r="AX158" s="220"/>
      <c r="AY158" s="220"/>
      <c r="AZ158" s="220"/>
      <c r="BA158" s="220"/>
      <c r="BB158" s="220"/>
      <c r="BC158" s="220"/>
      <c r="BD158" s="220"/>
      <c r="BE158" s="220"/>
    </row>
    <row r="159" spans="1:57">
      <c r="A159" s="217">
        <v>156</v>
      </c>
      <c r="B159" s="218">
        <v>40878</v>
      </c>
      <c r="C159" s="219" t="s">
        <v>343</v>
      </c>
      <c r="D159" s="219">
        <v>34159948</v>
      </c>
      <c r="E159" s="219">
        <v>76744460</v>
      </c>
      <c r="F159" s="219">
        <v>685</v>
      </c>
      <c r="G159" s="220">
        <v>3</v>
      </c>
      <c r="H159" s="220">
        <v>4</v>
      </c>
      <c r="I159" s="221">
        <v>0</v>
      </c>
      <c r="J159" s="221">
        <v>0</v>
      </c>
      <c r="K159" s="220"/>
      <c r="L159" s="220"/>
      <c r="M159" s="220"/>
      <c r="N159" s="220"/>
      <c r="O159" s="220"/>
      <c r="P159" s="220"/>
      <c r="Q159" s="229"/>
      <c r="R159" s="220"/>
      <c r="S159" s="220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  <c r="AD159" s="220"/>
      <c r="AE159" s="220"/>
      <c r="AF159" s="220"/>
      <c r="AG159" s="220"/>
      <c r="AH159" s="220"/>
      <c r="AI159" s="220"/>
      <c r="AJ159" s="220"/>
      <c r="AK159" s="220"/>
      <c r="AL159" s="220"/>
      <c r="AM159" s="220"/>
      <c r="AN159" s="220"/>
      <c r="AO159" s="220"/>
      <c r="AP159" s="220"/>
      <c r="AQ159" s="220"/>
      <c r="AR159" s="220"/>
      <c r="AS159" s="217"/>
      <c r="AT159" s="217"/>
      <c r="AU159" s="220"/>
      <c r="AV159" s="220"/>
      <c r="AW159" s="220"/>
      <c r="AX159" s="220"/>
      <c r="AY159" s="220"/>
      <c r="AZ159" s="220"/>
      <c r="BA159" s="220"/>
      <c r="BB159" s="220"/>
      <c r="BC159" s="220"/>
      <c r="BD159" s="220"/>
      <c r="BE159" s="220"/>
    </row>
    <row r="160" spans="1:57">
      <c r="A160" s="217">
        <v>157</v>
      </c>
      <c r="B160" s="218">
        <v>40878</v>
      </c>
      <c r="C160" s="219" t="s">
        <v>344</v>
      </c>
      <c r="D160" s="219">
        <v>43719069</v>
      </c>
      <c r="E160" s="219">
        <v>76791329</v>
      </c>
      <c r="F160" s="219">
        <v>823</v>
      </c>
      <c r="G160" s="220">
        <v>3</v>
      </c>
      <c r="H160" s="220">
        <v>52</v>
      </c>
      <c r="I160" s="221">
        <v>0</v>
      </c>
      <c r="J160" s="221">
        <v>0</v>
      </c>
      <c r="K160" s="220"/>
      <c r="L160" s="220"/>
      <c r="M160" s="220"/>
      <c r="N160" s="220"/>
      <c r="O160" s="220"/>
      <c r="P160" s="220"/>
      <c r="Q160" s="229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0"/>
      <c r="AI160" s="220"/>
      <c r="AJ160" s="220"/>
      <c r="AK160" s="220"/>
      <c r="AL160" s="220"/>
      <c r="AM160" s="223"/>
      <c r="AN160" s="223"/>
      <c r="AO160" s="223"/>
      <c r="AP160" s="223"/>
      <c r="AQ160" s="223"/>
      <c r="AR160" s="223"/>
      <c r="AS160" s="223"/>
      <c r="AT160" s="223"/>
      <c r="AU160" s="223"/>
      <c r="AV160" s="223"/>
      <c r="AW160" s="223"/>
      <c r="AX160" s="223"/>
      <c r="AY160" s="223"/>
      <c r="AZ160" s="223"/>
      <c r="BA160" s="223"/>
      <c r="BB160" s="223"/>
      <c r="BC160" s="223"/>
      <c r="BD160" s="223"/>
      <c r="BE160" s="223"/>
    </row>
    <row r="161" spans="1:57">
      <c r="A161" s="217">
        <v>158</v>
      </c>
      <c r="B161" s="218">
        <v>40909</v>
      </c>
      <c r="C161" s="219" t="s">
        <v>345</v>
      </c>
      <c r="D161" s="219">
        <v>30664052</v>
      </c>
      <c r="E161" s="219">
        <v>76873550</v>
      </c>
      <c r="F161" s="219">
        <v>626</v>
      </c>
      <c r="G161" s="220">
        <v>3</v>
      </c>
      <c r="H161" s="220">
        <v>0</v>
      </c>
      <c r="I161" s="221">
        <v>0</v>
      </c>
      <c r="J161" s="221">
        <v>0</v>
      </c>
      <c r="K161" s="220"/>
      <c r="L161" s="220"/>
      <c r="M161" s="220"/>
      <c r="N161" s="220"/>
      <c r="O161" s="220"/>
      <c r="P161" s="220"/>
      <c r="Q161" s="229"/>
      <c r="R161" s="220"/>
      <c r="S161" s="220"/>
      <c r="T161" s="229"/>
      <c r="U161" s="220"/>
      <c r="V161" s="220"/>
      <c r="W161" s="220"/>
      <c r="X161" s="220"/>
      <c r="Y161" s="220"/>
      <c r="Z161" s="220"/>
      <c r="AA161" s="220"/>
      <c r="AB161" s="220"/>
      <c r="AC161" s="220"/>
      <c r="AD161" s="220"/>
      <c r="AE161" s="220"/>
      <c r="AF161" s="220"/>
      <c r="AG161" s="220"/>
      <c r="AH161" s="220"/>
      <c r="AI161" s="220"/>
      <c r="AJ161" s="220"/>
      <c r="AK161" s="220"/>
      <c r="AL161" s="223"/>
      <c r="AM161" s="223"/>
      <c r="AN161" s="223"/>
      <c r="AO161" s="223"/>
      <c r="AP161" s="223"/>
      <c r="AQ161" s="223"/>
      <c r="AR161" s="223"/>
      <c r="AS161" s="224"/>
      <c r="AT161" s="224"/>
      <c r="AU161" s="223"/>
      <c r="AV161" s="223"/>
      <c r="AW161" s="223"/>
      <c r="AX161" s="223"/>
      <c r="AY161" s="223"/>
      <c r="AZ161" s="223"/>
      <c r="BA161" s="223"/>
      <c r="BB161" s="223"/>
      <c r="BC161" s="223"/>
      <c r="BD161" s="223"/>
      <c r="BE161" s="223"/>
    </row>
    <row r="162" spans="1:57">
      <c r="A162" s="217">
        <v>159</v>
      </c>
      <c r="B162" s="218">
        <v>40909</v>
      </c>
      <c r="C162" s="219" t="s">
        <v>346</v>
      </c>
      <c r="D162" s="219">
        <v>35463735</v>
      </c>
      <c r="E162" s="219">
        <v>76883257</v>
      </c>
      <c r="F162" s="219">
        <v>626</v>
      </c>
      <c r="G162" s="220">
        <v>3</v>
      </c>
      <c r="H162" s="220">
        <v>6</v>
      </c>
      <c r="I162" s="221">
        <v>788.54</v>
      </c>
      <c r="J162" s="221">
        <v>461.62</v>
      </c>
      <c r="K162" s="220"/>
      <c r="L162" s="220"/>
      <c r="M162" s="220"/>
      <c r="N162" s="220"/>
      <c r="O162" s="220"/>
      <c r="P162" s="220"/>
      <c r="Q162" s="229"/>
      <c r="R162" s="220"/>
      <c r="S162" s="220"/>
      <c r="T162" s="229"/>
      <c r="U162" s="220"/>
      <c r="V162" s="220"/>
      <c r="W162" s="220"/>
      <c r="X162" s="220"/>
      <c r="Y162" s="220"/>
      <c r="Z162" s="220"/>
      <c r="AA162" s="220"/>
      <c r="AB162" s="220"/>
      <c r="AC162" s="220"/>
      <c r="AD162" s="220"/>
      <c r="AE162" s="220"/>
      <c r="AF162" s="220"/>
      <c r="AG162" s="220"/>
      <c r="AH162" s="220"/>
      <c r="AI162" s="220"/>
      <c r="AJ162" s="220"/>
      <c r="AK162" s="220"/>
      <c r="AL162" s="220"/>
      <c r="AM162" s="220"/>
      <c r="AN162" s="220"/>
      <c r="AO162" s="220"/>
      <c r="AP162" s="220"/>
      <c r="AQ162" s="220"/>
      <c r="AR162" s="220"/>
      <c r="AS162" s="226"/>
      <c r="AT162" s="226"/>
      <c r="AU162" s="220"/>
      <c r="AV162" s="220"/>
      <c r="AW162" s="220"/>
      <c r="AX162" s="220"/>
      <c r="AY162" s="220"/>
      <c r="AZ162" s="220"/>
      <c r="BA162" s="220"/>
      <c r="BB162" s="220"/>
      <c r="BC162" s="220"/>
      <c r="BD162" s="220"/>
      <c r="BE162" s="220"/>
    </row>
    <row r="163" spans="1:57">
      <c r="A163" s="217">
        <v>160</v>
      </c>
      <c r="B163" s="218">
        <v>40909</v>
      </c>
      <c r="C163" s="219" t="s">
        <v>347</v>
      </c>
      <c r="D163" s="219">
        <v>33318194</v>
      </c>
      <c r="E163" s="219">
        <v>76904618</v>
      </c>
      <c r="F163" s="219">
        <v>626</v>
      </c>
      <c r="G163" s="220">
        <v>3</v>
      </c>
      <c r="H163" s="220">
        <v>39</v>
      </c>
      <c r="I163" s="221">
        <v>161.44</v>
      </c>
      <c r="J163" s="221">
        <v>95.03</v>
      </c>
      <c r="K163" s="220"/>
      <c r="L163" s="220"/>
      <c r="M163" s="220"/>
      <c r="N163" s="220"/>
      <c r="O163" s="220"/>
      <c r="P163" s="220"/>
      <c r="Q163" s="229"/>
      <c r="R163" s="220"/>
      <c r="S163" s="220"/>
      <c r="T163" s="229"/>
      <c r="U163" s="220"/>
      <c r="V163" s="220"/>
      <c r="W163" s="220"/>
      <c r="X163" s="220"/>
      <c r="Y163" s="220"/>
      <c r="Z163" s="220"/>
      <c r="AA163" s="220"/>
      <c r="AB163" s="220"/>
      <c r="AC163" s="220"/>
      <c r="AD163" s="220"/>
      <c r="AE163" s="220"/>
      <c r="AF163" s="220"/>
      <c r="AG163" s="220"/>
      <c r="AH163" s="220"/>
      <c r="AI163" s="220"/>
      <c r="AJ163" s="220"/>
      <c r="AK163" s="220"/>
      <c r="AL163" s="220"/>
      <c r="AM163" s="220"/>
      <c r="AN163" s="220"/>
      <c r="AO163" s="220"/>
      <c r="AP163" s="220"/>
      <c r="AQ163" s="220"/>
      <c r="AR163" s="220"/>
      <c r="AS163" s="226"/>
      <c r="AT163" s="226"/>
      <c r="AU163" s="220"/>
      <c r="AV163" s="220"/>
      <c r="AW163" s="220"/>
      <c r="AX163" s="220"/>
      <c r="AY163" s="220"/>
      <c r="AZ163" s="220"/>
      <c r="BA163" s="220"/>
      <c r="BB163" s="220"/>
      <c r="BC163" s="220"/>
      <c r="BD163" s="220"/>
      <c r="BE163" s="220"/>
    </row>
    <row r="164" spans="1:57">
      <c r="A164" s="217">
        <v>161</v>
      </c>
      <c r="B164" s="218">
        <v>40909</v>
      </c>
      <c r="C164" s="219" t="s">
        <v>348</v>
      </c>
      <c r="D164" s="219">
        <v>30469545</v>
      </c>
      <c r="E164" s="219">
        <v>76906128</v>
      </c>
      <c r="F164" s="219">
        <v>626</v>
      </c>
      <c r="G164" s="220">
        <v>3</v>
      </c>
      <c r="H164" s="220">
        <v>59</v>
      </c>
      <c r="I164" s="221">
        <v>412.79</v>
      </c>
      <c r="J164" s="221">
        <v>229.61</v>
      </c>
      <c r="K164" s="220"/>
      <c r="L164" s="220"/>
      <c r="M164" s="220"/>
      <c r="N164" s="220"/>
      <c r="O164" s="220"/>
      <c r="P164" s="220"/>
      <c r="Q164" s="229"/>
      <c r="R164" s="220"/>
      <c r="S164" s="220"/>
      <c r="T164" s="229"/>
      <c r="U164" s="220"/>
      <c r="V164" s="220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  <c r="AI164" s="220"/>
      <c r="AJ164" s="220"/>
      <c r="AK164" s="220"/>
      <c r="AL164" s="223"/>
      <c r="AM164" s="223"/>
      <c r="AN164" s="223"/>
      <c r="AO164" s="223"/>
      <c r="AP164" s="223"/>
      <c r="AQ164" s="223"/>
      <c r="AR164" s="223"/>
      <c r="AS164" s="224"/>
      <c r="AT164" s="224"/>
      <c r="AU164" s="223"/>
      <c r="AV164" s="223"/>
      <c r="AW164" s="223"/>
      <c r="AX164" s="223"/>
      <c r="AY164" s="223"/>
      <c r="AZ164" s="223"/>
      <c r="BA164" s="223"/>
      <c r="BB164" s="223"/>
      <c r="BC164" s="223"/>
      <c r="BD164" s="223"/>
      <c r="BE164" s="223"/>
    </row>
    <row r="165" spans="1:57">
      <c r="A165" s="217">
        <v>162</v>
      </c>
      <c r="B165" s="218">
        <v>40909</v>
      </c>
      <c r="C165" s="219" t="s">
        <v>349</v>
      </c>
      <c r="D165" s="219">
        <v>33615098</v>
      </c>
      <c r="E165" s="219">
        <v>76905398</v>
      </c>
      <c r="F165" s="219">
        <v>626</v>
      </c>
      <c r="G165" s="220">
        <v>3</v>
      </c>
      <c r="H165" s="220">
        <v>60</v>
      </c>
      <c r="I165" s="221">
        <v>652.58000000000004</v>
      </c>
      <c r="J165" s="221">
        <v>379.76</v>
      </c>
      <c r="K165" s="220"/>
      <c r="L165" s="220"/>
      <c r="M165" s="220"/>
      <c r="N165" s="220"/>
      <c r="O165" s="220"/>
      <c r="P165" s="220"/>
      <c r="Q165" s="229"/>
      <c r="R165" s="220"/>
      <c r="S165" s="220"/>
      <c r="T165" s="229"/>
      <c r="U165" s="220"/>
      <c r="V165" s="220"/>
      <c r="W165" s="220"/>
      <c r="X165" s="220"/>
      <c r="Y165" s="220"/>
      <c r="Z165" s="220"/>
      <c r="AA165" s="220"/>
      <c r="AB165" s="220"/>
      <c r="AC165" s="220"/>
      <c r="AD165" s="220"/>
      <c r="AE165" s="220"/>
      <c r="AF165" s="220"/>
      <c r="AG165" s="220"/>
      <c r="AH165" s="220"/>
      <c r="AI165" s="220"/>
      <c r="AJ165" s="220"/>
      <c r="AK165" s="220"/>
      <c r="AL165" s="223"/>
      <c r="AM165" s="223"/>
      <c r="AN165" s="223"/>
      <c r="AO165" s="223"/>
      <c r="AP165" s="223"/>
      <c r="AQ165" s="223"/>
      <c r="AR165" s="223"/>
      <c r="AS165" s="224"/>
      <c r="AT165" s="224"/>
      <c r="AU165" s="223"/>
      <c r="AV165" s="223"/>
      <c r="AW165" s="223"/>
      <c r="AX165" s="223"/>
      <c r="AY165" s="223"/>
      <c r="AZ165" s="223"/>
      <c r="BA165" s="223"/>
      <c r="BB165" s="223"/>
      <c r="BC165" s="223"/>
      <c r="BD165" s="223"/>
      <c r="BE165" s="223"/>
    </row>
    <row r="166" spans="1:57">
      <c r="A166" s="217">
        <v>163</v>
      </c>
      <c r="B166" s="218">
        <v>40909</v>
      </c>
      <c r="C166" s="219" t="s">
        <v>350</v>
      </c>
      <c r="D166" s="219">
        <v>34043170</v>
      </c>
      <c r="E166" s="219">
        <v>76868554</v>
      </c>
      <c r="F166" s="219">
        <v>685</v>
      </c>
      <c r="G166" s="220">
        <v>2</v>
      </c>
      <c r="H166" s="220">
        <v>0</v>
      </c>
      <c r="I166" s="221">
        <v>0</v>
      </c>
      <c r="J166" s="221">
        <v>0</v>
      </c>
      <c r="K166" s="220"/>
      <c r="L166" s="220"/>
      <c r="M166" s="220"/>
      <c r="N166" s="220"/>
      <c r="O166" s="220"/>
      <c r="P166" s="220"/>
      <c r="Q166" s="229"/>
      <c r="R166" s="220"/>
      <c r="S166" s="220"/>
      <c r="T166" s="229"/>
      <c r="U166" s="220"/>
      <c r="V166" s="220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0"/>
      <c r="AI166" s="220"/>
      <c r="AJ166" s="220"/>
      <c r="AK166" s="220"/>
      <c r="AL166" s="220"/>
      <c r="AM166" s="220"/>
      <c r="AN166" s="220"/>
      <c r="AO166" s="220"/>
      <c r="AP166" s="220"/>
      <c r="AQ166" s="220"/>
      <c r="AR166" s="220"/>
      <c r="AS166" s="220"/>
      <c r="AT166" s="220"/>
      <c r="AU166" s="220"/>
      <c r="AV166" s="220"/>
      <c r="AW166" s="220"/>
      <c r="AX166" s="220"/>
      <c r="AY166" s="220"/>
      <c r="AZ166" s="220"/>
      <c r="BA166" s="220"/>
      <c r="BB166" s="220"/>
      <c r="BC166" s="220"/>
      <c r="BD166" s="220"/>
      <c r="BE166" s="220"/>
    </row>
    <row r="167" spans="1:57">
      <c r="A167" s="217">
        <v>164</v>
      </c>
      <c r="B167" s="218">
        <v>40909</v>
      </c>
      <c r="C167" s="219" t="s">
        <v>351</v>
      </c>
      <c r="D167" s="219">
        <v>40752967</v>
      </c>
      <c r="E167" s="219">
        <v>76901515</v>
      </c>
      <c r="F167" s="219">
        <v>685</v>
      </c>
      <c r="G167" s="220">
        <v>3</v>
      </c>
      <c r="H167" s="220">
        <v>0</v>
      </c>
      <c r="I167" s="221">
        <v>0</v>
      </c>
      <c r="J167" s="221">
        <v>0</v>
      </c>
      <c r="K167" s="220"/>
      <c r="L167" s="220"/>
      <c r="M167" s="220"/>
      <c r="N167" s="220"/>
      <c r="O167" s="220"/>
      <c r="P167" s="220"/>
      <c r="Q167" s="229"/>
      <c r="R167" s="220"/>
      <c r="S167" s="220"/>
      <c r="T167" s="229"/>
      <c r="U167" s="220"/>
      <c r="V167" s="220"/>
      <c r="W167" s="220"/>
      <c r="X167" s="220"/>
      <c r="Y167" s="220"/>
      <c r="Z167" s="220"/>
      <c r="AA167" s="220"/>
      <c r="AB167" s="220"/>
      <c r="AC167" s="220"/>
      <c r="AD167" s="220"/>
      <c r="AE167" s="220"/>
      <c r="AF167" s="220"/>
      <c r="AG167" s="220"/>
      <c r="AH167" s="220"/>
      <c r="AI167" s="220"/>
      <c r="AJ167" s="220"/>
      <c r="AK167" s="220"/>
      <c r="AL167" s="220"/>
      <c r="AM167" s="220"/>
      <c r="AN167" s="220"/>
      <c r="AO167" s="220"/>
      <c r="AP167" s="220"/>
      <c r="AQ167" s="220"/>
      <c r="AR167" s="220"/>
      <c r="AS167" s="217"/>
      <c r="AT167" s="217"/>
      <c r="AU167" s="220"/>
      <c r="AV167" s="220"/>
      <c r="AW167" s="222"/>
      <c r="AX167" s="222"/>
      <c r="AY167" s="222"/>
      <c r="AZ167" s="222"/>
      <c r="BA167" s="222"/>
      <c r="BB167" s="222"/>
      <c r="BC167" s="222"/>
      <c r="BD167" s="222"/>
      <c r="BE167" s="222"/>
    </row>
    <row r="168" spans="1:57">
      <c r="A168" s="217">
        <v>165</v>
      </c>
      <c r="B168" s="218">
        <v>40909</v>
      </c>
      <c r="C168" s="219" t="s">
        <v>352</v>
      </c>
      <c r="D168" s="219">
        <v>43676983</v>
      </c>
      <c r="E168" s="219">
        <v>76906392</v>
      </c>
      <c r="F168" s="219">
        <v>685</v>
      </c>
      <c r="G168" s="220">
        <v>2</v>
      </c>
      <c r="H168" s="220">
        <v>0</v>
      </c>
      <c r="I168" s="221">
        <v>0</v>
      </c>
      <c r="J168" s="221">
        <v>0</v>
      </c>
      <c r="K168" s="220"/>
      <c r="L168" s="220"/>
      <c r="M168" s="220"/>
      <c r="N168" s="220"/>
      <c r="O168" s="220"/>
      <c r="P168" s="220"/>
      <c r="Q168" s="229"/>
      <c r="R168" s="220"/>
      <c r="S168" s="220"/>
      <c r="T168" s="229"/>
      <c r="U168" s="220"/>
      <c r="V168" s="220"/>
      <c r="W168" s="220"/>
      <c r="X168" s="220"/>
      <c r="Y168" s="220"/>
      <c r="Z168" s="220"/>
      <c r="AA168" s="220"/>
      <c r="AB168" s="220"/>
      <c r="AC168" s="220"/>
      <c r="AD168" s="220"/>
      <c r="AE168" s="220"/>
      <c r="AF168" s="220"/>
      <c r="AG168" s="220"/>
      <c r="AH168" s="220"/>
      <c r="AI168" s="220"/>
      <c r="AJ168" s="220"/>
      <c r="AK168" s="220"/>
      <c r="AL168" s="220"/>
      <c r="AM168" s="220"/>
      <c r="AN168" s="220"/>
      <c r="AO168" s="220"/>
      <c r="AP168" s="220"/>
      <c r="AQ168" s="220"/>
      <c r="AR168" s="220"/>
      <c r="AS168" s="217"/>
      <c r="AT168" s="217"/>
      <c r="AU168" s="220"/>
      <c r="AV168" s="220"/>
      <c r="AW168" s="220"/>
      <c r="AX168" s="220"/>
      <c r="AY168" s="220"/>
      <c r="AZ168" s="220"/>
      <c r="BA168" s="220"/>
      <c r="BB168" s="220"/>
      <c r="BC168" s="220"/>
      <c r="BD168" s="220"/>
      <c r="BE168" s="220"/>
    </row>
    <row r="169" spans="1:57">
      <c r="A169" s="217">
        <v>166</v>
      </c>
      <c r="B169" s="218">
        <v>40909</v>
      </c>
      <c r="C169" s="219" t="s">
        <v>353</v>
      </c>
      <c r="D169" s="219">
        <v>30824836</v>
      </c>
      <c r="E169" s="219">
        <v>76905899</v>
      </c>
      <c r="F169" s="219">
        <v>685</v>
      </c>
      <c r="G169" s="220">
        <v>3</v>
      </c>
      <c r="H169" s="220">
        <v>0</v>
      </c>
      <c r="I169" s="221">
        <v>0</v>
      </c>
      <c r="J169" s="221">
        <v>0</v>
      </c>
      <c r="K169" s="220"/>
      <c r="L169" s="220"/>
      <c r="M169" s="220"/>
      <c r="N169" s="220"/>
      <c r="O169" s="220"/>
      <c r="P169" s="220"/>
      <c r="Q169" s="229"/>
      <c r="R169" s="220"/>
      <c r="S169" s="220"/>
      <c r="T169" s="229"/>
      <c r="U169" s="220"/>
      <c r="V169" s="220"/>
      <c r="W169" s="220"/>
      <c r="X169" s="220"/>
      <c r="Y169" s="220"/>
      <c r="Z169" s="220"/>
      <c r="AA169" s="220"/>
      <c r="AB169" s="220"/>
      <c r="AC169" s="220"/>
      <c r="AD169" s="220"/>
      <c r="AE169" s="220"/>
      <c r="AF169" s="220"/>
      <c r="AG169" s="220"/>
      <c r="AH169" s="220"/>
      <c r="AI169" s="220"/>
      <c r="AJ169" s="220"/>
      <c r="AK169" s="220"/>
      <c r="AL169" s="220"/>
      <c r="AM169" s="220"/>
      <c r="AN169" s="220"/>
      <c r="AO169" s="220"/>
      <c r="AP169" s="220"/>
      <c r="AQ169" s="220"/>
      <c r="AR169" s="220"/>
      <c r="AS169" s="217"/>
      <c r="AT169" s="217"/>
      <c r="AU169" s="220"/>
      <c r="AV169" s="220"/>
      <c r="AW169" s="220"/>
      <c r="AX169" s="220"/>
      <c r="AY169" s="220"/>
      <c r="AZ169" s="220"/>
      <c r="BA169" s="220"/>
      <c r="BB169" s="220"/>
      <c r="BC169" s="220"/>
      <c r="BD169" s="220"/>
      <c r="BE169" s="220"/>
    </row>
    <row r="170" spans="1:57">
      <c r="A170" s="217">
        <v>167</v>
      </c>
      <c r="B170" s="218">
        <v>40909</v>
      </c>
      <c r="C170" s="219" t="s">
        <v>354</v>
      </c>
      <c r="D170" s="219">
        <v>38442842</v>
      </c>
      <c r="E170" s="219">
        <v>76905141</v>
      </c>
      <c r="F170" s="219">
        <v>685</v>
      </c>
      <c r="G170" s="220">
        <v>3</v>
      </c>
      <c r="H170" s="220">
        <v>0</v>
      </c>
      <c r="I170" s="221">
        <v>0</v>
      </c>
      <c r="J170" s="221">
        <v>0</v>
      </c>
      <c r="K170" s="220"/>
      <c r="L170" s="220"/>
      <c r="M170" s="220"/>
      <c r="N170" s="220"/>
      <c r="O170" s="220"/>
      <c r="P170" s="220"/>
      <c r="Q170" s="229"/>
      <c r="R170" s="220"/>
      <c r="S170" s="220"/>
      <c r="T170" s="229"/>
      <c r="U170" s="220"/>
      <c r="V170" s="220"/>
      <c r="W170" s="220"/>
      <c r="X170" s="220"/>
      <c r="Y170" s="220"/>
      <c r="Z170" s="220"/>
      <c r="AA170" s="220"/>
      <c r="AB170" s="220"/>
      <c r="AC170" s="220"/>
      <c r="AD170" s="220"/>
      <c r="AE170" s="220"/>
      <c r="AF170" s="220"/>
      <c r="AG170" s="220"/>
      <c r="AH170" s="220"/>
      <c r="AI170" s="220"/>
      <c r="AJ170" s="220"/>
      <c r="AK170" s="220"/>
      <c r="AL170" s="220"/>
      <c r="AM170" s="220"/>
      <c r="AN170" s="220"/>
      <c r="AO170" s="220"/>
      <c r="AP170" s="220"/>
      <c r="AQ170" s="220"/>
      <c r="AR170" s="220"/>
      <c r="AS170" s="217"/>
      <c r="AT170" s="217"/>
      <c r="AU170" s="220"/>
      <c r="AV170" s="220"/>
      <c r="AW170" s="220"/>
      <c r="AX170" s="220"/>
      <c r="AY170" s="220"/>
      <c r="AZ170" s="220"/>
      <c r="BA170" s="220"/>
      <c r="BB170" s="220"/>
      <c r="BC170" s="220"/>
      <c r="BD170" s="220"/>
      <c r="BE170" s="220"/>
    </row>
    <row r="171" spans="1:57">
      <c r="A171" s="217">
        <v>168</v>
      </c>
      <c r="B171" s="218">
        <v>40909</v>
      </c>
      <c r="C171" s="219" t="s">
        <v>355</v>
      </c>
      <c r="D171" s="219">
        <v>36463999</v>
      </c>
      <c r="E171" s="219">
        <v>76906467</v>
      </c>
      <c r="F171" s="219">
        <v>685</v>
      </c>
      <c r="G171" s="220">
        <v>3</v>
      </c>
      <c r="H171" s="220">
        <v>0</v>
      </c>
      <c r="I171" s="221">
        <v>0</v>
      </c>
      <c r="J171" s="221">
        <v>0</v>
      </c>
      <c r="K171" s="220"/>
      <c r="L171" s="220"/>
      <c r="M171" s="220"/>
      <c r="N171" s="220"/>
      <c r="O171" s="220"/>
      <c r="P171" s="220"/>
      <c r="Q171" s="229"/>
      <c r="R171" s="220"/>
      <c r="S171" s="220"/>
      <c r="T171" s="229"/>
      <c r="U171" s="220"/>
      <c r="V171" s="220"/>
      <c r="W171" s="220"/>
      <c r="X171" s="220"/>
      <c r="Y171" s="220"/>
      <c r="Z171" s="220"/>
      <c r="AA171" s="220"/>
      <c r="AB171" s="220"/>
      <c r="AC171" s="220"/>
      <c r="AD171" s="220"/>
      <c r="AE171" s="220"/>
      <c r="AF171" s="220"/>
      <c r="AG171" s="220"/>
      <c r="AH171" s="220"/>
      <c r="AI171" s="220"/>
      <c r="AJ171" s="220"/>
      <c r="AK171" s="220"/>
      <c r="AL171" s="220"/>
      <c r="AM171" s="220"/>
      <c r="AN171" s="220"/>
      <c r="AO171" s="220"/>
      <c r="AP171" s="220"/>
      <c r="AQ171" s="220"/>
      <c r="AR171" s="220"/>
      <c r="AS171" s="217"/>
      <c r="AT171" s="217"/>
      <c r="AU171" s="220"/>
      <c r="AV171" s="220"/>
      <c r="AW171" s="220"/>
      <c r="AX171" s="220"/>
      <c r="AY171" s="220"/>
      <c r="AZ171" s="220"/>
      <c r="BA171" s="220"/>
      <c r="BB171" s="220"/>
      <c r="BC171" s="220"/>
      <c r="BD171" s="220"/>
      <c r="BE171" s="220"/>
    </row>
    <row r="172" spans="1:57">
      <c r="A172" s="217">
        <v>169</v>
      </c>
      <c r="B172" s="218">
        <v>40909</v>
      </c>
      <c r="C172" s="219" t="s">
        <v>356</v>
      </c>
      <c r="D172" s="219">
        <v>39916630</v>
      </c>
      <c r="E172" s="219">
        <v>76857810</v>
      </c>
      <c r="F172" s="219">
        <v>685</v>
      </c>
      <c r="G172" s="220">
        <v>3</v>
      </c>
      <c r="H172" s="220">
        <v>0</v>
      </c>
      <c r="I172" s="221">
        <v>0</v>
      </c>
      <c r="J172" s="221">
        <v>0</v>
      </c>
      <c r="K172" s="220"/>
      <c r="L172" s="220"/>
      <c r="M172" s="220"/>
      <c r="N172" s="220"/>
      <c r="O172" s="220"/>
      <c r="P172" s="220"/>
      <c r="Q172" s="229"/>
      <c r="R172" s="220"/>
      <c r="S172" s="220"/>
      <c r="T172" s="229"/>
      <c r="U172" s="220"/>
      <c r="V172" s="220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0"/>
      <c r="AI172" s="220"/>
      <c r="AJ172" s="220"/>
      <c r="AK172" s="220"/>
      <c r="AL172" s="220"/>
      <c r="AM172" s="220"/>
      <c r="AN172" s="220"/>
      <c r="AO172" s="220"/>
      <c r="AP172" s="220"/>
      <c r="AQ172" s="220"/>
      <c r="AR172" s="220"/>
      <c r="AS172" s="226"/>
      <c r="AT172" s="226"/>
      <c r="AU172" s="220"/>
      <c r="AV172" s="220"/>
      <c r="AW172" s="220"/>
      <c r="AX172" s="220"/>
      <c r="AY172" s="220"/>
      <c r="AZ172" s="220"/>
      <c r="BA172" s="220"/>
      <c r="BB172" s="220"/>
      <c r="BC172" s="223"/>
      <c r="BD172" s="223"/>
      <c r="BE172" s="223"/>
    </row>
    <row r="173" spans="1:57">
      <c r="A173" s="217">
        <v>170</v>
      </c>
      <c r="B173" s="218">
        <v>40909</v>
      </c>
      <c r="C173" s="219" t="s">
        <v>357</v>
      </c>
      <c r="D173" s="219">
        <v>40606948</v>
      </c>
      <c r="E173" s="219">
        <v>76873937</v>
      </c>
      <c r="F173" s="219">
        <v>823</v>
      </c>
      <c r="G173" s="220">
        <v>2</v>
      </c>
      <c r="H173" s="220">
        <v>43</v>
      </c>
      <c r="I173" s="221">
        <v>313.61</v>
      </c>
      <c r="J173" s="221">
        <v>610.76</v>
      </c>
      <c r="K173" s="220"/>
      <c r="L173" s="220"/>
      <c r="M173" s="220"/>
      <c r="N173" s="220"/>
      <c r="O173" s="220"/>
      <c r="P173" s="220"/>
      <c r="Q173" s="229"/>
      <c r="R173" s="220"/>
      <c r="S173" s="220"/>
      <c r="T173" s="229"/>
      <c r="U173" s="220"/>
      <c r="V173" s="220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  <c r="AI173" s="220"/>
      <c r="AJ173" s="220"/>
      <c r="AK173" s="220"/>
      <c r="AL173" s="220"/>
      <c r="AM173" s="220"/>
      <c r="AN173" s="220"/>
      <c r="AO173" s="220"/>
      <c r="AP173" s="220"/>
      <c r="AQ173" s="220"/>
      <c r="AR173" s="220"/>
      <c r="AS173" s="226"/>
      <c r="AT173" s="226"/>
      <c r="AU173" s="220"/>
      <c r="AV173" s="220"/>
      <c r="AW173" s="220"/>
      <c r="AX173" s="220"/>
      <c r="AY173" s="220"/>
      <c r="AZ173" s="220"/>
      <c r="BA173" s="220"/>
      <c r="BB173" s="220"/>
      <c r="BC173" s="223"/>
      <c r="BD173" s="223"/>
      <c r="BE173" s="223"/>
    </row>
    <row r="174" spans="1:57">
      <c r="A174" s="217">
        <v>171</v>
      </c>
      <c r="B174" s="218">
        <v>40909</v>
      </c>
      <c r="C174" s="219" t="s">
        <v>358</v>
      </c>
      <c r="D174" s="219">
        <v>36716589</v>
      </c>
      <c r="E174" s="219">
        <v>76896717</v>
      </c>
      <c r="F174" s="219">
        <v>823</v>
      </c>
      <c r="G174" s="220">
        <v>3</v>
      </c>
      <c r="H174" s="220">
        <v>36</v>
      </c>
      <c r="I174" s="221">
        <v>272.02</v>
      </c>
      <c r="J174" s="221">
        <v>352.91</v>
      </c>
      <c r="K174" s="220"/>
      <c r="L174" s="220"/>
      <c r="M174" s="220"/>
      <c r="N174" s="220"/>
      <c r="O174" s="220"/>
      <c r="P174" s="220"/>
      <c r="Q174" s="229"/>
      <c r="R174" s="220"/>
      <c r="S174" s="220"/>
      <c r="T174" s="229"/>
      <c r="U174" s="220"/>
      <c r="V174" s="220"/>
      <c r="W174" s="220"/>
      <c r="X174" s="220"/>
      <c r="Y174" s="220"/>
      <c r="Z174" s="220"/>
      <c r="AA174" s="220"/>
      <c r="AB174" s="220"/>
      <c r="AC174" s="220"/>
      <c r="AD174" s="220"/>
      <c r="AE174" s="220"/>
      <c r="AF174" s="220"/>
      <c r="AG174" s="220"/>
      <c r="AH174" s="220"/>
      <c r="AI174" s="220"/>
      <c r="AJ174" s="220"/>
      <c r="AK174" s="220"/>
      <c r="AL174" s="220"/>
      <c r="AM174" s="220"/>
      <c r="AN174" s="220"/>
      <c r="AO174" s="220"/>
      <c r="AP174" s="220"/>
      <c r="AQ174" s="220"/>
      <c r="AR174" s="220"/>
      <c r="AS174" s="226"/>
      <c r="AT174" s="226"/>
      <c r="AU174" s="220"/>
      <c r="AV174" s="220"/>
      <c r="AW174" s="220"/>
      <c r="AX174" s="220"/>
      <c r="AY174" s="220"/>
      <c r="AZ174" s="220"/>
      <c r="BA174" s="220"/>
      <c r="BB174" s="220"/>
      <c r="BC174" s="220"/>
      <c r="BD174" s="220"/>
      <c r="BE174" s="220"/>
    </row>
    <row r="175" spans="1:57">
      <c r="A175" s="217">
        <v>172</v>
      </c>
      <c r="B175" s="218">
        <v>40909</v>
      </c>
      <c r="C175" s="219" t="s">
        <v>359</v>
      </c>
      <c r="D175" s="219">
        <v>42022100</v>
      </c>
      <c r="E175" s="219">
        <v>77881166</v>
      </c>
      <c r="F175" s="219">
        <v>823</v>
      </c>
      <c r="G175" s="220">
        <v>2</v>
      </c>
      <c r="H175" s="220">
        <v>0</v>
      </c>
      <c r="I175" s="221">
        <v>0</v>
      </c>
      <c r="J175" s="221">
        <v>0</v>
      </c>
      <c r="K175" s="220"/>
      <c r="L175" s="220"/>
      <c r="M175" s="220"/>
      <c r="N175" s="220"/>
      <c r="O175" s="220"/>
      <c r="P175" s="220"/>
      <c r="Q175" s="229"/>
      <c r="R175" s="220"/>
      <c r="S175" s="220"/>
      <c r="T175" s="229"/>
      <c r="U175" s="220"/>
      <c r="V175" s="220"/>
      <c r="W175" s="220"/>
      <c r="X175" s="220"/>
      <c r="Y175" s="220"/>
      <c r="Z175" s="220"/>
      <c r="AA175" s="220"/>
      <c r="AB175" s="220"/>
      <c r="AC175" s="220"/>
      <c r="AD175" s="220"/>
      <c r="AE175" s="220"/>
      <c r="AF175" s="220"/>
      <c r="AG175" s="220"/>
      <c r="AH175" s="220"/>
      <c r="AI175" s="220"/>
      <c r="AJ175" s="220"/>
      <c r="AK175" s="220"/>
      <c r="AL175" s="220"/>
      <c r="AM175" s="220"/>
      <c r="AN175" s="220"/>
      <c r="AO175" s="220"/>
      <c r="AP175" s="220"/>
      <c r="AQ175" s="220"/>
      <c r="AR175" s="220"/>
      <c r="AS175" s="217"/>
      <c r="AT175" s="217"/>
      <c r="AU175" s="220"/>
      <c r="AV175" s="220"/>
      <c r="AW175" s="222"/>
      <c r="AX175" s="222"/>
      <c r="AY175" s="222"/>
      <c r="AZ175" s="222"/>
      <c r="BA175" s="222"/>
      <c r="BB175" s="222"/>
      <c r="BC175" s="222"/>
      <c r="BD175" s="222"/>
      <c r="BE175" s="222"/>
    </row>
    <row r="176" spans="1:57">
      <c r="A176" s="217">
        <v>173</v>
      </c>
      <c r="B176" s="218">
        <v>40940</v>
      </c>
      <c r="C176" s="219" t="s">
        <v>360</v>
      </c>
      <c r="D176" s="219">
        <v>29525151</v>
      </c>
      <c r="E176" s="219">
        <v>76910393</v>
      </c>
      <c r="F176" s="219">
        <v>626</v>
      </c>
      <c r="G176" s="220">
        <v>3</v>
      </c>
      <c r="H176" s="220">
        <v>0</v>
      </c>
      <c r="I176" s="221">
        <v>0</v>
      </c>
      <c r="J176" s="221">
        <v>0</v>
      </c>
      <c r="K176" s="220"/>
      <c r="L176" s="220"/>
      <c r="M176" s="220"/>
      <c r="N176" s="220"/>
      <c r="O176" s="220"/>
      <c r="P176" s="220"/>
      <c r="Q176" s="229"/>
      <c r="R176" s="220"/>
      <c r="S176" s="220"/>
      <c r="T176" s="229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20"/>
      <c r="AE176" s="220"/>
      <c r="AF176" s="220"/>
      <c r="AG176" s="220"/>
      <c r="AH176" s="220"/>
      <c r="AI176" s="220"/>
      <c r="AJ176" s="220"/>
      <c r="AK176" s="220"/>
      <c r="AL176" s="220"/>
      <c r="AM176" s="220"/>
      <c r="AN176" s="220"/>
      <c r="AO176" s="220"/>
      <c r="AP176" s="220"/>
      <c r="AQ176" s="220"/>
      <c r="AR176" s="220"/>
      <c r="AS176" s="217"/>
      <c r="AT176" s="217"/>
      <c r="AU176" s="220"/>
      <c r="AV176" s="220"/>
      <c r="AW176" s="220"/>
      <c r="AX176" s="220"/>
      <c r="AY176" s="220"/>
      <c r="AZ176" s="220"/>
      <c r="BA176" s="220"/>
      <c r="BB176" s="220"/>
      <c r="BC176" s="220"/>
      <c r="BD176" s="220"/>
      <c r="BE176" s="220"/>
    </row>
    <row r="177" spans="1:57">
      <c r="A177" s="217">
        <v>174</v>
      </c>
      <c r="B177" s="218">
        <v>40940</v>
      </c>
      <c r="C177" s="219" t="s">
        <v>361</v>
      </c>
      <c r="D177" s="219">
        <v>38309971</v>
      </c>
      <c r="E177" s="219">
        <v>76918977</v>
      </c>
      <c r="F177" s="219">
        <v>626</v>
      </c>
      <c r="G177" s="220">
        <v>3</v>
      </c>
      <c r="H177" s="220">
        <v>0</v>
      </c>
      <c r="I177" s="221">
        <v>0</v>
      </c>
      <c r="J177" s="221">
        <v>0</v>
      </c>
      <c r="K177" s="220"/>
      <c r="L177" s="220"/>
      <c r="M177" s="220"/>
      <c r="N177" s="220"/>
      <c r="O177" s="220"/>
      <c r="P177" s="220"/>
      <c r="Q177" s="229"/>
      <c r="R177" s="220"/>
      <c r="S177" s="220"/>
      <c r="T177" s="229"/>
      <c r="U177" s="220"/>
      <c r="V177" s="220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20"/>
      <c r="AO177" s="220"/>
      <c r="AP177" s="220"/>
      <c r="AQ177" s="220"/>
      <c r="AR177" s="220"/>
      <c r="AS177" s="226"/>
      <c r="AT177" s="226"/>
      <c r="AU177" s="220"/>
      <c r="AV177" s="220"/>
      <c r="AW177" s="220"/>
      <c r="AX177" s="220"/>
      <c r="AY177" s="220"/>
      <c r="AZ177" s="220"/>
      <c r="BA177" s="220"/>
      <c r="BB177" s="220"/>
      <c r="BC177" s="220"/>
      <c r="BD177" s="220"/>
      <c r="BE177" s="220"/>
    </row>
    <row r="178" spans="1:57">
      <c r="A178" s="217">
        <v>175</v>
      </c>
      <c r="B178" s="218">
        <v>40940</v>
      </c>
      <c r="C178" s="219" t="s">
        <v>362</v>
      </c>
      <c r="D178" s="219">
        <v>33343490</v>
      </c>
      <c r="E178" s="219">
        <v>76996492</v>
      </c>
      <c r="F178" s="219">
        <v>626</v>
      </c>
      <c r="G178" s="220">
        <v>3</v>
      </c>
      <c r="H178" s="220">
        <v>59</v>
      </c>
      <c r="I178" s="221">
        <v>730.15</v>
      </c>
      <c r="J178" s="221">
        <v>426.08</v>
      </c>
      <c r="K178" s="220"/>
      <c r="L178" s="220"/>
      <c r="M178" s="220"/>
      <c r="N178" s="220"/>
      <c r="O178" s="220"/>
      <c r="P178" s="220"/>
      <c r="Q178" s="229"/>
      <c r="R178" s="220"/>
      <c r="S178" s="220"/>
      <c r="T178" s="229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  <c r="AI178" s="220"/>
      <c r="AJ178" s="220"/>
      <c r="AK178" s="220"/>
      <c r="AL178" s="220"/>
      <c r="AM178" s="223"/>
      <c r="AN178" s="223"/>
      <c r="AO178" s="223"/>
      <c r="AP178" s="223"/>
      <c r="AQ178" s="223"/>
      <c r="AR178" s="223"/>
      <c r="AS178" s="223"/>
      <c r="AT178" s="223"/>
      <c r="AU178" s="223"/>
      <c r="AV178" s="223"/>
      <c r="AW178" s="223"/>
      <c r="AX178" s="223"/>
      <c r="AY178" s="223"/>
      <c r="AZ178" s="223"/>
      <c r="BA178" s="223"/>
      <c r="BB178" s="223"/>
      <c r="BC178" s="223"/>
      <c r="BD178" s="223"/>
      <c r="BE178" s="223"/>
    </row>
    <row r="179" spans="1:57">
      <c r="A179" s="217">
        <v>176</v>
      </c>
      <c r="B179" s="218">
        <v>40940</v>
      </c>
      <c r="C179" s="219" t="s">
        <v>363</v>
      </c>
      <c r="D179" s="219">
        <v>30683824</v>
      </c>
      <c r="E179" s="219">
        <v>77001153</v>
      </c>
      <c r="F179" s="219">
        <v>626</v>
      </c>
      <c r="G179" s="220">
        <v>3</v>
      </c>
      <c r="H179" s="220">
        <v>0</v>
      </c>
      <c r="I179" s="221">
        <v>0</v>
      </c>
      <c r="J179" s="221">
        <v>0</v>
      </c>
      <c r="K179" s="220"/>
      <c r="L179" s="220"/>
      <c r="M179" s="220"/>
      <c r="N179" s="220"/>
      <c r="O179" s="220"/>
      <c r="P179" s="220"/>
      <c r="Q179" s="229"/>
      <c r="R179" s="220"/>
      <c r="S179" s="220"/>
      <c r="T179" s="229"/>
      <c r="U179" s="220"/>
      <c r="V179" s="220"/>
      <c r="W179" s="220"/>
      <c r="X179" s="220"/>
      <c r="Y179" s="220"/>
      <c r="Z179" s="220"/>
      <c r="AA179" s="220"/>
      <c r="AB179" s="220"/>
      <c r="AC179" s="220"/>
      <c r="AD179" s="220"/>
      <c r="AE179" s="220"/>
      <c r="AF179" s="220"/>
      <c r="AG179" s="220"/>
      <c r="AH179" s="220"/>
      <c r="AI179" s="220"/>
      <c r="AJ179" s="220"/>
      <c r="AK179" s="220"/>
      <c r="AL179" s="220"/>
      <c r="AM179" s="220"/>
      <c r="AN179" s="220"/>
      <c r="AO179" s="220"/>
      <c r="AP179" s="220"/>
      <c r="AQ179" s="220"/>
      <c r="AR179" s="220"/>
      <c r="AS179" s="226"/>
      <c r="AT179" s="226"/>
      <c r="AU179" s="220"/>
      <c r="AV179" s="220"/>
      <c r="AW179" s="220"/>
      <c r="AX179" s="220"/>
      <c r="AY179" s="220"/>
      <c r="AZ179" s="220"/>
      <c r="BA179" s="220"/>
      <c r="BB179" s="220"/>
      <c r="BC179" s="220"/>
      <c r="BD179" s="220"/>
      <c r="BE179" s="220"/>
    </row>
    <row r="180" spans="1:57">
      <c r="A180" s="217">
        <v>177</v>
      </c>
      <c r="B180" s="218">
        <v>40940</v>
      </c>
      <c r="C180" s="219" t="s">
        <v>364</v>
      </c>
      <c r="D180" s="219">
        <v>33934191</v>
      </c>
      <c r="E180" s="219">
        <v>77001015</v>
      </c>
      <c r="F180" s="219">
        <v>626</v>
      </c>
      <c r="G180" s="220">
        <v>3</v>
      </c>
      <c r="H180" s="220">
        <v>21</v>
      </c>
      <c r="I180" s="221">
        <v>0</v>
      </c>
      <c r="J180" s="221">
        <v>0</v>
      </c>
      <c r="K180" s="220"/>
      <c r="L180" s="220"/>
      <c r="M180" s="220"/>
      <c r="N180" s="220"/>
      <c r="O180" s="220"/>
      <c r="P180" s="220"/>
      <c r="Q180" s="229"/>
      <c r="R180" s="220"/>
      <c r="S180" s="220"/>
      <c r="T180" s="229"/>
      <c r="U180" s="220"/>
      <c r="V180" s="220"/>
      <c r="W180" s="220"/>
      <c r="X180" s="220"/>
      <c r="Y180" s="220"/>
      <c r="Z180" s="220"/>
      <c r="AA180" s="220"/>
      <c r="AB180" s="220"/>
      <c r="AC180" s="220"/>
      <c r="AD180" s="220"/>
      <c r="AE180" s="220"/>
      <c r="AF180" s="220"/>
      <c r="AG180" s="220"/>
      <c r="AH180" s="220"/>
      <c r="AI180" s="220"/>
      <c r="AJ180" s="220"/>
      <c r="AK180" s="220"/>
      <c r="AL180" s="220"/>
      <c r="AM180" s="220"/>
      <c r="AN180" s="220"/>
      <c r="AO180" s="220"/>
      <c r="AP180" s="220"/>
      <c r="AQ180" s="220"/>
      <c r="AR180" s="220"/>
      <c r="AS180" s="223"/>
      <c r="AT180" s="223"/>
      <c r="AU180" s="223"/>
      <c r="AV180" s="223"/>
      <c r="AW180" s="223"/>
      <c r="AX180" s="223"/>
      <c r="AY180" s="223"/>
      <c r="AZ180" s="223"/>
      <c r="BA180" s="223"/>
      <c r="BB180" s="223"/>
      <c r="BC180" s="223"/>
      <c r="BD180" s="223"/>
      <c r="BE180" s="223"/>
    </row>
    <row r="181" spans="1:57">
      <c r="A181" s="217">
        <v>178</v>
      </c>
      <c r="B181" s="218">
        <v>40940</v>
      </c>
      <c r="C181" s="219" t="s">
        <v>365</v>
      </c>
      <c r="D181" s="219">
        <v>34419330</v>
      </c>
      <c r="E181" s="219">
        <v>76955926</v>
      </c>
      <c r="F181" s="219">
        <v>823</v>
      </c>
      <c r="G181" s="220">
        <v>3</v>
      </c>
      <c r="H181" s="220">
        <v>0</v>
      </c>
      <c r="I181" s="221">
        <v>0</v>
      </c>
      <c r="J181" s="221">
        <v>0</v>
      </c>
      <c r="K181" s="220"/>
      <c r="L181" s="220"/>
      <c r="M181" s="220"/>
      <c r="N181" s="220"/>
      <c r="O181" s="220"/>
      <c r="P181" s="220"/>
      <c r="Q181" s="229"/>
      <c r="R181" s="220"/>
      <c r="S181" s="220"/>
      <c r="T181" s="229"/>
      <c r="U181" s="220"/>
      <c r="V181" s="220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  <c r="AI181" s="220"/>
      <c r="AJ181" s="220"/>
      <c r="AK181" s="220"/>
      <c r="AL181" s="220"/>
      <c r="AM181" s="220"/>
      <c r="AN181" s="220"/>
      <c r="AO181" s="220"/>
      <c r="AP181" s="220"/>
      <c r="AQ181" s="220"/>
      <c r="AR181" s="220"/>
      <c r="AS181" s="226"/>
      <c r="AT181" s="226"/>
      <c r="AU181" s="220"/>
      <c r="AV181" s="220"/>
      <c r="AW181" s="220"/>
      <c r="AX181" s="220"/>
      <c r="AY181" s="220"/>
      <c r="AZ181" s="223"/>
      <c r="BA181" s="223"/>
      <c r="BB181" s="223"/>
      <c r="BC181" s="223"/>
      <c r="BD181" s="223"/>
      <c r="BE181" s="223"/>
    </row>
    <row r="182" spans="1:57">
      <c r="A182" s="217">
        <v>179</v>
      </c>
      <c r="B182" s="218">
        <v>40940</v>
      </c>
      <c r="C182" s="219" t="s">
        <v>366</v>
      </c>
      <c r="D182" s="219">
        <v>28907276</v>
      </c>
      <c r="E182" s="219">
        <v>76985039</v>
      </c>
      <c r="F182" s="219">
        <v>685</v>
      </c>
      <c r="G182" s="220">
        <v>3</v>
      </c>
      <c r="H182" s="220">
        <v>0</v>
      </c>
      <c r="I182" s="221">
        <v>0</v>
      </c>
      <c r="J182" s="221">
        <v>0</v>
      </c>
      <c r="K182" s="220"/>
      <c r="L182" s="220"/>
      <c r="M182" s="220"/>
      <c r="N182" s="220"/>
      <c r="O182" s="220"/>
      <c r="P182" s="220"/>
      <c r="Q182" s="229"/>
      <c r="R182" s="220"/>
      <c r="S182" s="220"/>
      <c r="T182" s="229"/>
      <c r="U182" s="220"/>
      <c r="V182" s="220"/>
      <c r="W182" s="220"/>
      <c r="X182" s="220"/>
      <c r="Y182" s="220"/>
      <c r="Z182" s="220"/>
      <c r="AA182" s="220"/>
      <c r="AB182" s="220"/>
      <c r="AC182" s="220"/>
      <c r="AD182" s="220"/>
      <c r="AE182" s="220"/>
      <c r="AF182" s="220"/>
      <c r="AG182" s="220"/>
      <c r="AH182" s="220"/>
      <c r="AI182" s="220"/>
      <c r="AJ182" s="220"/>
      <c r="AK182" s="220"/>
      <c r="AL182" s="220"/>
      <c r="AM182" s="220"/>
      <c r="AN182" s="220"/>
      <c r="AO182" s="220"/>
      <c r="AP182" s="220"/>
      <c r="AQ182" s="220"/>
      <c r="AR182" s="220"/>
      <c r="AS182" s="217"/>
      <c r="AT182" s="217"/>
      <c r="AU182" s="220"/>
      <c r="AV182" s="220"/>
      <c r="AW182" s="222"/>
      <c r="AX182" s="222"/>
      <c r="AY182" s="222"/>
      <c r="AZ182" s="222"/>
      <c r="BA182" s="222"/>
      <c r="BB182" s="222"/>
      <c r="BC182" s="222"/>
      <c r="BD182" s="222"/>
      <c r="BE182" s="222"/>
    </row>
    <row r="183" spans="1:57">
      <c r="A183" s="217">
        <v>180</v>
      </c>
      <c r="B183" s="218">
        <v>40940</v>
      </c>
      <c r="C183" s="219" t="s">
        <v>367</v>
      </c>
      <c r="D183" s="219">
        <v>30684219</v>
      </c>
      <c r="E183" s="219">
        <v>76997745</v>
      </c>
      <c r="F183" s="219">
        <v>626</v>
      </c>
      <c r="G183" s="220">
        <v>3</v>
      </c>
      <c r="H183" s="220">
        <v>0</v>
      </c>
      <c r="I183" s="221">
        <v>0</v>
      </c>
      <c r="J183" s="221">
        <v>0</v>
      </c>
      <c r="K183" s="220"/>
      <c r="L183" s="220"/>
      <c r="M183" s="220"/>
      <c r="N183" s="220"/>
      <c r="O183" s="220"/>
      <c r="P183" s="220"/>
      <c r="Q183" s="229"/>
      <c r="R183" s="220"/>
      <c r="S183" s="220"/>
      <c r="T183" s="229"/>
      <c r="U183" s="220"/>
      <c r="V183" s="220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0"/>
      <c r="AH183" s="220"/>
      <c r="AI183" s="220"/>
      <c r="AJ183" s="220"/>
      <c r="AK183" s="220"/>
      <c r="AL183" s="220"/>
      <c r="AM183" s="220"/>
      <c r="AN183" s="220"/>
      <c r="AO183" s="220"/>
      <c r="AP183" s="220"/>
      <c r="AQ183" s="220"/>
      <c r="AR183" s="220"/>
      <c r="AS183" s="217"/>
      <c r="AT183" s="217"/>
      <c r="AU183" s="220"/>
      <c r="AV183" s="220"/>
      <c r="AW183" s="220"/>
      <c r="AX183" s="220"/>
      <c r="AY183" s="220"/>
      <c r="AZ183" s="220"/>
      <c r="BA183" s="220"/>
      <c r="BB183" s="220"/>
      <c r="BC183" s="220"/>
      <c r="BD183" s="220"/>
      <c r="BE183" s="220"/>
    </row>
    <row r="184" spans="1:57">
      <c r="A184" s="217">
        <v>181</v>
      </c>
      <c r="B184" s="218">
        <v>40940</v>
      </c>
      <c r="C184" s="219" t="s">
        <v>368</v>
      </c>
      <c r="D184" s="219">
        <v>26457302</v>
      </c>
      <c r="E184" s="219">
        <v>76995310</v>
      </c>
      <c r="F184" s="219">
        <v>685</v>
      </c>
      <c r="G184" s="220">
        <v>3</v>
      </c>
      <c r="H184" s="220">
        <v>0</v>
      </c>
      <c r="I184" s="221">
        <v>0</v>
      </c>
      <c r="J184" s="221">
        <v>0</v>
      </c>
      <c r="K184" s="220"/>
      <c r="L184" s="220"/>
      <c r="M184" s="220"/>
      <c r="N184" s="220"/>
      <c r="O184" s="220"/>
      <c r="P184" s="220"/>
      <c r="Q184" s="229"/>
      <c r="R184" s="220"/>
      <c r="S184" s="220"/>
      <c r="T184" s="229"/>
      <c r="U184" s="220"/>
      <c r="V184" s="220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0"/>
      <c r="AI184" s="220"/>
      <c r="AJ184" s="220"/>
      <c r="AK184" s="220"/>
      <c r="AL184" s="220"/>
      <c r="AM184" s="220"/>
      <c r="AN184" s="220"/>
      <c r="AO184" s="220"/>
      <c r="AP184" s="220"/>
      <c r="AQ184" s="220"/>
      <c r="AR184" s="220"/>
      <c r="AS184" s="217"/>
      <c r="AT184" s="217"/>
      <c r="AU184" s="220"/>
      <c r="AV184" s="220"/>
      <c r="AW184" s="222"/>
      <c r="AX184" s="222"/>
      <c r="AY184" s="222"/>
      <c r="AZ184" s="222"/>
      <c r="BA184" s="222"/>
      <c r="BB184" s="222"/>
      <c r="BC184" s="222"/>
      <c r="BD184" s="222"/>
      <c r="BE184" s="222"/>
    </row>
    <row r="185" spans="1:57">
      <c r="A185" s="217">
        <v>182</v>
      </c>
      <c r="B185" s="218">
        <v>40940</v>
      </c>
      <c r="C185" s="219" t="s">
        <v>369</v>
      </c>
      <c r="D185" s="219">
        <v>37618332</v>
      </c>
      <c r="E185" s="219">
        <v>77001201</v>
      </c>
      <c r="F185" s="219">
        <v>626</v>
      </c>
      <c r="G185" s="220">
        <v>3</v>
      </c>
      <c r="H185" s="220">
        <v>0</v>
      </c>
      <c r="I185" s="221">
        <v>0</v>
      </c>
      <c r="J185" s="221">
        <v>0</v>
      </c>
      <c r="K185" s="220"/>
      <c r="L185" s="220"/>
      <c r="M185" s="220"/>
      <c r="N185" s="220"/>
      <c r="O185" s="220"/>
      <c r="P185" s="220"/>
      <c r="Q185" s="229"/>
      <c r="R185" s="220"/>
      <c r="S185" s="220"/>
      <c r="T185" s="229"/>
      <c r="U185" s="220"/>
      <c r="V185" s="220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20"/>
      <c r="AO185" s="220"/>
      <c r="AP185" s="220"/>
      <c r="AQ185" s="220"/>
      <c r="AR185" s="220"/>
      <c r="AS185" s="217"/>
      <c r="AT185" s="217"/>
      <c r="AU185" s="220"/>
      <c r="AV185" s="220"/>
      <c r="AW185" s="220"/>
      <c r="AX185" s="220"/>
      <c r="AY185" s="220"/>
      <c r="AZ185" s="220"/>
      <c r="BA185" s="220"/>
      <c r="BB185" s="220"/>
      <c r="BC185" s="220"/>
      <c r="BD185" s="220"/>
      <c r="BE185" s="220"/>
    </row>
    <row r="186" spans="1:57">
      <c r="A186" s="217">
        <v>183</v>
      </c>
      <c r="B186" s="218">
        <v>40940</v>
      </c>
      <c r="C186" s="219" t="s">
        <v>370</v>
      </c>
      <c r="D186" s="219">
        <v>34676220</v>
      </c>
      <c r="E186" s="219">
        <v>77002221</v>
      </c>
      <c r="F186" s="219">
        <v>626</v>
      </c>
      <c r="G186" s="220">
        <v>3</v>
      </c>
      <c r="H186" s="220">
        <v>0</v>
      </c>
      <c r="I186" s="221">
        <v>0</v>
      </c>
      <c r="J186" s="221">
        <v>0</v>
      </c>
      <c r="K186" s="220"/>
      <c r="L186" s="220"/>
      <c r="M186" s="220"/>
      <c r="N186" s="220"/>
      <c r="O186" s="220"/>
      <c r="P186" s="220"/>
      <c r="Q186" s="229"/>
      <c r="R186" s="220"/>
      <c r="S186" s="220"/>
      <c r="T186" s="229"/>
      <c r="U186" s="220"/>
      <c r="V186" s="220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20"/>
      <c r="AO186" s="220"/>
      <c r="AP186" s="220"/>
      <c r="AQ186" s="220"/>
      <c r="AR186" s="220"/>
      <c r="AS186" s="217"/>
      <c r="AT186" s="217"/>
      <c r="AU186" s="220"/>
      <c r="AV186" s="220"/>
      <c r="AW186" s="220"/>
      <c r="AX186" s="220"/>
      <c r="AY186" s="220"/>
      <c r="AZ186" s="220"/>
      <c r="BA186" s="220"/>
      <c r="BB186" s="220"/>
      <c r="BC186" s="220"/>
      <c r="BD186" s="220"/>
      <c r="BE186" s="220"/>
    </row>
    <row r="187" spans="1:57">
      <c r="A187" s="217">
        <v>184</v>
      </c>
      <c r="B187" s="218">
        <v>40940</v>
      </c>
      <c r="C187" s="219" t="s">
        <v>371</v>
      </c>
      <c r="D187" s="219">
        <v>34184382</v>
      </c>
      <c r="E187" s="219">
        <v>77002167</v>
      </c>
      <c r="F187" s="219">
        <v>626</v>
      </c>
      <c r="G187" s="220">
        <v>3</v>
      </c>
      <c r="H187" s="220">
        <v>0</v>
      </c>
      <c r="I187" s="221">
        <v>0</v>
      </c>
      <c r="J187" s="221">
        <v>0</v>
      </c>
      <c r="K187" s="220"/>
      <c r="L187" s="220"/>
      <c r="M187" s="220"/>
      <c r="N187" s="220"/>
      <c r="O187" s="220"/>
      <c r="P187" s="220"/>
      <c r="Q187" s="229"/>
      <c r="R187" s="220"/>
      <c r="S187" s="220"/>
      <c r="T187" s="229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  <c r="AI187" s="220"/>
      <c r="AJ187" s="220"/>
      <c r="AK187" s="220"/>
      <c r="AL187" s="220"/>
      <c r="AM187" s="220"/>
      <c r="AN187" s="220"/>
      <c r="AO187" s="220"/>
      <c r="AP187" s="220"/>
      <c r="AQ187" s="220"/>
      <c r="AR187" s="220"/>
      <c r="AS187" s="226"/>
      <c r="AT187" s="226"/>
      <c r="AU187" s="220"/>
      <c r="AV187" s="220"/>
      <c r="AW187" s="220"/>
      <c r="AX187" s="220"/>
      <c r="AY187" s="220"/>
      <c r="AZ187" s="220"/>
      <c r="BA187" s="220"/>
      <c r="BB187" s="220"/>
      <c r="BC187" s="220"/>
      <c r="BD187" s="220"/>
      <c r="BE187" s="220"/>
    </row>
    <row r="188" spans="1:57">
      <c r="A188" s="217">
        <v>185</v>
      </c>
      <c r="B188" s="218">
        <v>40940</v>
      </c>
      <c r="C188" s="219" t="s">
        <v>372</v>
      </c>
      <c r="D188" s="219">
        <v>40487092</v>
      </c>
      <c r="E188" s="219">
        <v>77001605</v>
      </c>
      <c r="F188" s="219">
        <v>685</v>
      </c>
      <c r="G188" s="220">
        <v>2</v>
      </c>
      <c r="H188" s="220">
        <v>30</v>
      </c>
      <c r="I188" s="221">
        <v>552.44000000000005</v>
      </c>
      <c r="J188" s="221">
        <v>372.93</v>
      </c>
      <c r="K188" s="220"/>
      <c r="L188" s="220"/>
      <c r="M188" s="220"/>
      <c r="N188" s="220"/>
      <c r="O188" s="220"/>
      <c r="P188" s="220"/>
      <c r="Q188" s="229"/>
      <c r="R188" s="220"/>
      <c r="S188" s="220"/>
      <c r="T188" s="229"/>
      <c r="U188" s="220"/>
      <c r="V188" s="220"/>
      <c r="W188" s="220"/>
      <c r="X188" s="220"/>
      <c r="Y188" s="220"/>
      <c r="Z188" s="220"/>
      <c r="AA188" s="220"/>
      <c r="AB188" s="220"/>
      <c r="AC188" s="220"/>
      <c r="AD188" s="220"/>
      <c r="AE188" s="220"/>
      <c r="AF188" s="220"/>
      <c r="AG188" s="220"/>
      <c r="AH188" s="220"/>
      <c r="AI188" s="220"/>
      <c r="AJ188" s="220"/>
      <c r="AK188" s="220"/>
      <c r="AL188" s="220"/>
      <c r="AM188" s="220"/>
      <c r="AN188" s="220"/>
      <c r="AO188" s="220"/>
      <c r="AP188" s="220"/>
      <c r="AQ188" s="220"/>
      <c r="AR188" s="220"/>
      <c r="AS188" s="226"/>
      <c r="AT188" s="226"/>
      <c r="AU188" s="220"/>
      <c r="AV188" s="220"/>
      <c r="AW188" s="220"/>
      <c r="AX188" s="220"/>
      <c r="AY188" s="220"/>
      <c r="AZ188" s="220"/>
      <c r="BA188" s="220"/>
      <c r="BB188" s="220"/>
      <c r="BC188" s="220"/>
      <c r="BD188" s="220"/>
      <c r="BE188" s="220"/>
    </row>
    <row r="189" spans="1:57">
      <c r="A189" s="217">
        <v>186</v>
      </c>
      <c r="B189" s="218">
        <v>40940</v>
      </c>
      <c r="C189" s="219" t="s">
        <v>373</v>
      </c>
      <c r="D189" s="219">
        <v>40607020</v>
      </c>
      <c r="E189" s="219">
        <v>77001577</v>
      </c>
      <c r="F189" s="219">
        <v>685</v>
      </c>
      <c r="G189" s="220">
        <v>3</v>
      </c>
      <c r="H189" s="220">
        <v>0</v>
      </c>
      <c r="I189" s="221">
        <v>0</v>
      </c>
      <c r="J189" s="221">
        <v>0</v>
      </c>
      <c r="K189" s="220"/>
      <c r="L189" s="220"/>
      <c r="M189" s="220"/>
      <c r="N189" s="220"/>
      <c r="O189" s="220"/>
      <c r="P189" s="220"/>
      <c r="Q189" s="229"/>
      <c r="R189" s="220"/>
      <c r="S189" s="220"/>
      <c r="T189" s="229"/>
      <c r="U189" s="220"/>
      <c r="V189" s="220"/>
      <c r="W189" s="220"/>
      <c r="X189" s="220"/>
      <c r="Y189" s="220"/>
      <c r="Z189" s="220"/>
      <c r="AA189" s="220"/>
      <c r="AB189" s="220"/>
      <c r="AC189" s="220"/>
      <c r="AD189" s="220"/>
      <c r="AE189" s="220"/>
      <c r="AF189" s="220"/>
      <c r="AG189" s="220"/>
      <c r="AH189" s="220"/>
      <c r="AI189" s="220"/>
      <c r="AJ189" s="220"/>
      <c r="AK189" s="220"/>
      <c r="AL189" s="220"/>
      <c r="AM189" s="220"/>
      <c r="AN189" s="220"/>
      <c r="AO189" s="220"/>
      <c r="AP189" s="220"/>
      <c r="AQ189" s="220"/>
      <c r="AR189" s="220"/>
      <c r="AS189" s="226"/>
      <c r="AT189" s="226"/>
      <c r="AU189" s="220"/>
      <c r="AV189" s="220"/>
      <c r="AW189" s="222"/>
      <c r="AX189" s="222"/>
      <c r="AY189" s="222"/>
      <c r="AZ189" s="222"/>
      <c r="BA189" s="222"/>
      <c r="BB189" s="222"/>
      <c r="BC189" s="222"/>
      <c r="BD189" s="222"/>
      <c r="BE189" s="222"/>
    </row>
    <row r="190" spans="1:57">
      <c r="A190" s="217">
        <v>187</v>
      </c>
      <c r="B190" s="218">
        <v>40940</v>
      </c>
      <c r="C190" s="219" t="s">
        <v>374</v>
      </c>
      <c r="D190" s="219">
        <v>33444365</v>
      </c>
      <c r="E190" s="219">
        <v>76934595</v>
      </c>
      <c r="F190" s="219">
        <v>685</v>
      </c>
      <c r="G190" s="220">
        <v>3</v>
      </c>
      <c r="H190" s="220">
        <v>58</v>
      </c>
      <c r="I190" s="221">
        <v>878.46</v>
      </c>
      <c r="J190" s="221">
        <v>549.16</v>
      </c>
      <c r="K190" s="220"/>
      <c r="L190" s="220"/>
      <c r="M190" s="220"/>
      <c r="N190" s="220"/>
      <c r="O190" s="220"/>
      <c r="P190" s="220"/>
      <c r="Q190" s="229"/>
      <c r="R190" s="220"/>
      <c r="S190" s="220"/>
      <c r="T190" s="229"/>
      <c r="U190" s="220"/>
      <c r="V190" s="220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0"/>
      <c r="AI190" s="220"/>
      <c r="AJ190" s="220"/>
      <c r="AK190" s="220"/>
      <c r="AL190" s="223"/>
      <c r="AM190" s="223"/>
      <c r="AN190" s="223"/>
      <c r="AO190" s="223"/>
      <c r="AP190" s="223"/>
      <c r="AQ190" s="223"/>
      <c r="AR190" s="223"/>
      <c r="AS190" s="223"/>
      <c r="AT190" s="223"/>
      <c r="AU190" s="223"/>
      <c r="AV190" s="223"/>
      <c r="AW190" s="223"/>
      <c r="AX190" s="223"/>
      <c r="AY190" s="223"/>
      <c r="AZ190" s="223"/>
      <c r="BA190" s="223"/>
      <c r="BB190" s="223"/>
      <c r="BC190" s="223"/>
      <c r="BD190" s="223"/>
      <c r="BE190" s="223"/>
    </row>
    <row r="191" spans="1:57">
      <c r="A191" s="217">
        <v>188</v>
      </c>
      <c r="B191" s="218">
        <v>40940</v>
      </c>
      <c r="C191" s="219" t="s">
        <v>375</v>
      </c>
      <c r="D191" s="219">
        <v>37679341</v>
      </c>
      <c r="E191" s="219">
        <v>76974209</v>
      </c>
      <c r="F191" s="219">
        <v>685</v>
      </c>
      <c r="G191" s="220">
        <v>3</v>
      </c>
      <c r="H191" s="220">
        <v>52</v>
      </c>
      <c r="I191" s="221">
        <v>2811.11</v>
      </c>
      <c r="J191" s="221">
        <v>2092.89</v>
      </c>
      <c r="K191" s="220"/>
      <c r="L191" s="220"/>
      <c r="M191" s="220"/>
      <c r="N191" s="220"/>
      <c r="O191" s="220"/>
      <c r="P191" s="220"/>
      <c r="Q191" s="229"/>
      <c r="R191" s="220"/>
      <c r="S191" s="220"/>
      <c r="T191" s="229"/>
      <c r="U191" s="220"/>
      <c r="V191" s="220"/>
      <c r="W191" s="220"/>
      <c r="X191" s="220"/>
      <c r="Y191" s="220"/>
      <c r="Z191" s="220"/>
      <c r="AA191" s="220"/>
      <c r="AB191" s="220"/>
      <c r="AC191" s="220"/>
      <c r="AD191" s="220"/>
      <c r="AE191" s="220"/>
      <c r="AF191" s="220"/>
      <c r="AG191" s="220"/>
      <c r="AH191" s="220"/>
      <c r="AI191" s="220"/>
      <c r="AJ191" s="220"/>
      <c r="AK191" s="220"/>
      <c r="AL191" s="220"/>
      <c r="AM191" s="220"/>
      <c r="AN191" s="220"/>
      <c r="AO191" s="220"/>
      <c r="AP191" s="220"/>
      <c r="AQ191" s="220"/>
      <c r="AR191" s="220"/>
      <c r="AS191" s="220"/>
      <c r="AT191" s="223"/>
      <c r="AU191" s="223"/>
      <c r="AV191" s="223"/>
      <c r="AW191" s="223"/>
      <c r="AX191" s="223"/>
      <c r="AY191" s="223"/>
      <c r="AZ191" s="223"/>
      <c r="BA191" s="223"/>
      <c r="BB191" s="223"/>
      <c r="BC191" s="223"/>
      <c r="BD191" s="223"/>
      <c r="BE191" s="223"/>
    </row>
    <row r="192" spans="1:57">
      <c r="A192" s="217">
        <v>189</v>
      </c>
      <c r="B192" s="218">
        <v>40940</v>
      </c>
      <c r="C192" s="219" t="s">
        <v>376</v>
      </c>
      <c r="D192" s="219">
        <v>42077406</v>
      </c>
      <c r="E192" s="219">
        <v>76985209</v>
      </c>
      <c r="F192" s="219">
        <v>685</v>
      </c>
      <c r="G192" s="220">
        <v>3</v>
      </c>
      <c r="H192" s="220">
        <v>5</v>
      </c>
      <c r="I192" s="221">
        <v>0</v>
      </c>
      <c r="J192" s="221">
        <v>0</v>
      </c>
      <c r="K192" s="220"/>
      <c r="L192" s="220"/>
      <c r="M192" s="220"/>
      <c r="N192" s="220"/>
      <c r="O192" s="220"/>
      <c r="P192" s="220"/>
      <c r="Q192" s="229"/>
      <c r="R192" s="220"/>
      <c r="S192" s="220"/>
      <c r="T192" s="229"/>
      <c r="U192" s="220"/>
      <c r="V192" s="220"/>
      <c r="W192" s="220"/>
      <c r="X192" s="220"/>
      <c r="Y192" s="220"/>
      <c r="Z192" s="220"/>
      <c r="AA192" s="220"/>
      <c r="AB192" s="220"/>
      <c r="AC192" s="220"/>
      <c r="AD192" s="220"/>
      <c r="AE192" s="220"/>
      <c r="AF192" s="220"/>
      <c r="AG192" s="220"/>
      <c r="AH192" s="220"/>
      <c r="AI192" s="220"/>
      <c r="AJ192" s="220"/>
      <c r="AK192" s="220"/>
      <c r="AL192" s="220"/>
      <c r="AM192" s="220"/>
      <c r="AN192" s="220"/>
      <c r="AO192" s="220"/>
      <c r="AP192" s="220"/>
      <c r="AQ192" s="220"/>
      <c r="AR192" s="220"/>
      <c r="AS192" s="226"/>
      <c r="AT192" s="226"/>
      <c r="AU192" s="220"/>
      <c r="AV192" s="220"/>
      <c r="AW192" s="220"/>
      <c r="AX192" s="220"/>
      <c r="AY192" s="220"/>
      <c r="AZ192" s="220"/>
      <c r="BA192" s="220"/>
      <c r="BB192" s="220"/>
      <c r="BC192" s="220"/>
      <c r="BD192" s="220"/>
      <c r="BE192" s="220"/>
    </row>
    <row r="193" spans="1:57">
      <c r="A193" s="217">
        <v>190</v>
      </c>
      <c r="B193" s="218">
        <v>40940</v>
      </c>
      <c r="C193" s="219" t="s">
        <v>377</v>
      </c>
      <c r="D193" s="219">
        <v>36643370</v>
      </c>
      <c r="E193" s="219">
        <v>76998246</v>
      </c>
      <c r="F193" s="219">
        <v>685</v>
      </c>
      <c r="G193" s="220">
        <v>3</v>
      </c>
      <c r="H193" s="220">
        <v>45</v>
      </c>
      <c r="I193" s="221">
        <v>836.94</v>
      </c>
      <c r="J193" s="221">
        <v>513.94000000000005</v>
      </c>
      <c r="K193" s="220"/>
      <c r="L193" s="220"/>
      <c r="M193" s="220"/>
      <c r="N193" s="220"/>
      <c r="O193" s="220"/>
      <c r="P193" s="220"/>
      <c r="Q193" s="229"/>
      <c r="R193" s="220"/>
      <c r="S193" s="220"/>
      <c r="T193" s="229"/>
      <c r="U193" s="220"/>
      <c r="V193" s="220"/>
      <c r="W193" s="220"/>
      <c r="X193" s="220"/>
      <c r="Y193" s="220"/>
      <c r="Z193" s="220"/>
      <c r="AA193" s="220"/>
      <c r="AB193" s="220"/>
      <c r="AC193" s="220"/>
      <c r="AD193" s="220"/>
      <c r="AE193" s="220"/>
      <c r="AF193" s="220"/>
      <c r="AG193" s="220"/>
      <c r="AH193" s="220"/>
      <c r="AI193" s="220"/>
      <c r="AJ193" s="220"/>
      <c r="AK193" s="220"/>
      <c r="AL193" s="220"/>
      <c r="AM193" s="220"/>
      <c r="AN193" s="220"/>
      <c r="AO193" s="220"/>
      <c r="AP193" s="220"/>
      <c r="AQ193" s="220"/>
      <c r="AR193" s="220"/>
      <c r="AS193" s="226"/>
      <c r="AT193" s="226"/>
      <c r="AU193" s="220"/>
      <c r="AV193" s="220"/>
      <c r="AW193" s="220"/>
      <c r="AX193" s="220"/>
      <c r="AY193" s="220"/>
      <c r="AZ193" s="220"/>
      <c r="BA193" s="223"/>
      <c r="BB193" s="223"/>
      <c r="BC193" s="223"/>
      <c r="BD193" s="223"/>
      <c r="BE193" s="223"/>
    </row>
    <row r="194" spans="1:57">
      <c r="A194" s="217">
        <v>191</v>
      </c>
      <c r="B194" s="218">
        <v>40940</v>
      </c>
      <c r="C194" s="219" t="s">
        <v>378</v>
      </c>
      <c r="D194" s="219">
        <v>24005559</v>
      </c>
      <c r="E194" s="219">
        <v>76999955</v>
      </c>
      <c r="F194" s="219">
        <v>685</v>
      </c>
      <c r="G194" s="220">
        <v>3</v>
      </c>
      <c r="H194" s="220">
        <v>53</v>
      </c>
      <c r="I194" s="221">
        <v>228.67</v>
      </c>
      <c r="J194" s="221">
        <v>87.67</v>
      </c>
      <c r="K194" s="220"/>
      <c r="L194" s="220"/>
      <c r="M194" s="220"/>
      <c r="N194" s="220"/>
      <c r="O194" s="220"/>
      <c r="P194" s="220"/>
      <c r="Q194" s="229"/>
      <c r="R194" s="220"/>
      <c r="S194" s="220"/>
      <c r="T194" s="229"/>
      <c r="U194" s="220"/>
      <c r="V194" s="220"/>
      <c r="W194" s="220"/>
      <c r="X194" s="220"/>
      <c r="Y194" s="220"/>
      <c r="Z194" s="220"/>
      <c r="AA194" s="220"/>
      <c r="AB194" s="220"/>
      <c r="AC194" s="220"/>
      <c r="AD194" s="220"/>
      <c r="AE194" s="220"/>
      <c r="AF194" s="220"/>
      <c r="AG194" s="220"/>
      <c r="AH194" s="220"/>
      <c r="AI194" s="220"/>
      <c r="AJ194" s="220"/>
      <c r="AK194" s="220"/>
      <c r="AL194" s="220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  <c r="AW194" s="223"/>
      <c r="AX194" s="223"/>
      <c r="AY194" s="223"/>
      <c r="AZ194" s="223"/>
      <c r="BA194" s="223"/>
      <c r="BB194" s="223"/>
      <c r="BC194" s="223"/>
      <c r="BD194" s="223"/>
      <c r="BE194" s="223"/>
    </row>
    <row r="195" spans="1:57">
      <c r="A195" s="217">
        <v>192</v>
      </c>
      <c r="B195" s="218">
        <v>40940</v>
      </c>
      <c r="C195" s="219" t="s">
        <v>379</v>
      </c>
      <c r="D195" s="219">
        <v>41391899</v>
      </c>
      <c r="E195" s="219">
        <v>77001999</v>
      </c>
      <c r="F195" s="219">
        <v>685</v>
      </c>
      <c r="G195" s="220">
        <v>4</v>
      </c>
      <c r="H195" s="220">
        <v>58</v>
      </c>
      <c r="I195" s="221">
        <v>1110.22</v>
      </c>
      <c r="J195" s="221">
        <v>801.02</v>
      </c>
      <c r="K195" s="220"/>
      <c r="L195" s="220"/>
      <c r="M195" s="220"/>
      <c r="N195" s="220"/>
      <c r="O195" s="220"/>
      <c r="P195" s="220"/>
      <c r="Q195" s="229"/>
      <c r="R195" s="220"/>
      <c r="S195" s="220"/>
      <c r="T195" s="229"/>
      <c r="U195" s="220"/>
      <c r="V195" s="220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  <c r="AI195" s="220"/>
      <c r="AJ195" s="220"/>
      <c r="AK195" s="220"/>
      <c r="AL195" s="220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  <c r="AW195" s="223"/>
      <c r="AX195" s="223"/>
      <c r="AY195" s="223"/>
      <c r="AZ195" s="223"/>
      <c r="BA195" s="223"/>
      <c r="BB195" s="223"/>
      <c r="BC195" s="223"/>
      <c r="BD195" s="223"/>
      <c r="BE195" s="223"/>
    </row>
    <row r="196" spans="1:57">
      <c r="A196" s="217">
        <v>193</v>
      </c>
      <c r="B196" s="218">
        <v>40940</v>
      </c>
      <c r="C196" s="219" t="s">
        <v>380</v>
      </c>
      <c r="D196" s="219">
        <v>49993317</v>
      </c>
      <c r="E196" s="219">
        <v>76918026</v>
      </c>
      <c r="F196" s="219">
        <v>823</v>
      </c>
      <c r="G196" s="220">
        <v>3</v>
      </c>
      <c r="H196" s="220">
        <v>38</v>
      </c>
      <c r="I196" s="221">
        <v>411.04</v>
      </c>
      <c r="J196" s="221">
        <v>289.31</v>
      </c>
      <c r="K196" s="220"/>
      <c r="L196" s="220"/>
      <c r="M196" s="220"/>
      <c r="N196" s="220"/>
      <c r="O196" s="220"/>
      <c r="P196" s="220"/>
      <c r="Q196" s="229"/>
      <c r="R196" s="220"/>
      <c r="S196" s="220"/>
      <c r="T196" s="229"/>
      <c r="U196" s="220"/>
      <c r="V196" s="220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0"/>
      <c r="AK196" s="220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23"/>
      <c r="AZ196" s="223"/>
      <c r="BA196" s="223"/>
      <c r="BB196" s="223"/>
      <c r="BC196" s="223"/>
      <c r="BD196" s="223"/>
      <c r="BE196" s="223"/>
    </row>
    <row r="197" spans="1:57">
      <c r="A197" s="217">
        <v>194</v>
      </c>
      <c r="B197" s="218">
        <v>40940</v>
      </c>
      <c r="C197" s="219" t="s">
        <v>381</v>
      </c>
      <c r="D197" s="219">
        <v>52612117</v>
      </c>
      <c r="E197" s="219">
        <v>76984943</v>
      </c>
      <c r="F197" s="219">
        <v>823</v>
      </c>
      <c r="G197" s="220">
        <v>3</v>
      </c>
      <c r="H197" s="220">
        <v>0</v>
      </c>
      <c r="I197" s="221">
        <v>0</v>
      </c>
      <c r="J197" s="221">
        <v>0</v>
      </c>
      <c r="K197" s="220"/>
      <c r="L197" s="220"/>
      <c r="M197" s="220"/>
      <c r="N197" s="220"/>
      <c r="O197" s="220"/>
      <c r="P197" s="220"/>
      <c r="Q197" s="229"/>
      <c r="R197" s="220"/>
      <c r="S197" s="220"/>
      <c r="T197" s="229"/>
      <c r="U197" s="220"/>
      <c r="V197" s="220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0"/>
      <c r="AK197" s="220"/>
      <c r="AL197" s="220"/>
      <c r="AM197" s="220"/>
      <c r="AN197" s="220"/>
      <c r="AO197" s="220"/>
      <c r="AP197" s="220"/>
      <c r="AQ197" s="220"/>
      <c r="AR197" s="220"/>
      <c r="AS197" s="226"/>
      <c r="AT197" s="226"/>
      <c r="AU197" s="220"/>
      <c r="AV197" s="220"/>
      <c r="AW197" s="220"/>
      <c r="AX197" s="220"/>
      <c r="AY197" s="220"/>
      <c r="AZ197" s="220"/>
      <c r="BA197" s="220"/>
      <c r="BB197" s="220"/>
      <c r="BC197" s="220"/>
      <c r="BD197" s="220"/>
      <c r="BE197" s="220"/>
    </row>
    <row r="198" spans="1:57">
      <c r="A198" s="217">
        <v>195</v>
      </c>
      <c r="B198" s="218">
        <v>40969</v>
      </c>
      <c r="C198" s="219" t="s">
        <v>382</v>
      </c>
      <c r="D198" s="219">
        <v>38254764</v>
      </c>
      <c r="E198" s="219">
        <v>77088051</v>
      </c>
      <c r="F198" s="219">
        <v>626</v>
      </c>
      <c r="G198" s="220">
        <v>3</v>
      </c>
      <c r="H198" s="220">
        <v>49</v>
      </c>
      <c r="I198" s="221">
        <v>1949.22</v>
      </c>
      <c r="J198" s="221">
        <v>1404.12</v>
      </c>
      <c r="K198" s="220"/>
      <c r="L198" s="220"/>
      <c r="M198" s="220"/>
      <c r="N198" s="220"/>
      <c r="O198" s="220"/>
      <c r="P198" s="220"/>
      <c r="Q198" s="229"/>
      <c r="R198" s="220"/>
      <c r="S198" s="220"/>
      <c r="T198" s="229"/>
      <c r="U198" s="220"/>
      <c r="V198" s="220"/>
      <c r="W198" s="220"/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0"/>
      <c r="AK198" s="220"/>
      <c r="AL198" s="220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23"/>
      <c r="AZ198" s="223"/>
      <c r="BA198" s="223"/>
      <c r="BB198" s="223"/>
      <c r="BC198" s="223"/>
      <c r="BD198" s="223"/>
      <c r="BE198" s="223"/>
    </row>
    <row r="199" spans="1:57">
      <c r="A199" s="217">
        <v>196</v>
      </c>
      <c r="B199" s="218">
        <v>40969</v>
      </c>
      <c r="C199" s="219" t="s">
        <v>383</v>
      </c>
      <c r="D199" s="219">
        <v>40414513</v>
      </c>
      <c r="E199" s="219">
        <v>77058565</v>
      </c>
      <c r="F199" s="219">
        <v>685</v>
      </c>
      <c r="G199" s="220">
        <v>3</v>
      </c>
      <c r="H199" s="220">
        <v>0</v>
      </c>
      <c r="I199" s="221">
        <v>0</v>
      </c>
      <c r="J199" s="221">
        <v>0</v>
      </c>
      <c r="K199" s="220"/>
      <c r="L199" s="220"/>
      <c r="M199" s="220"/>
      <c r="N199" s="220"/>
      <c r="O199" s="220"/>
      <c r="P199" s="220"/>
      <c r="Q199" s="229"/>
      <c r="R199" s="220"/>
      <c r="S199" s="220"/>
      <c r="T199" s="229"/>
      <c r="U199" s="220"/>
      <c r="V199" s="220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0"/>
      <c r="AK199" s="220"/>
      <c r="AL199" s="220"/>
      <c r="AM199" s="220"/>
      <c r="AN199" s="220"/>
      <c r="AO199" s="220"/>
      <c r="AP199" s="220"/>
      <c r="AQ199" s="220"/>
      <c r="AR199" s="220"/>
      <c r="AS199" s="226"/>
      <c r="AT199" s="226"/>
      <c r="AU199" s="220"/>
      <c r="AV199" s="220"/>
      <c r="AW199" s="220"/>
      <c r="AX199" s="220"/>
      <c r="AY199" s="220"/>
      <c r="AZ199" s="220"/>
      <c r="BA199" s="220"/>
      <c r="BB199" s="220"/>
      <c r="BC199" s="220"/>
      <c r="BD199" s="220"/>
      <c r="BE199" s="220"/>
    </row>
    <row r="200" spans="1:57">
      <c r="A200" s="217">
        <v>197</v>
      </c>
      <c r="B200" s="218">
        <v>40969</v>
      </c>
      <c r="C200" s="219" t="s">
        <v>384</v>
      </c>
      <c r="D200" s="219">
        <v>51775430</v>
      </c>
      <c r="E200" s="219">
        <v>77094686</v>
      </c>
      <c r="F200" s="219">
        <v>823</v>
      </c>
      <c r="G200" s="220">
        <v>3</v>
      </c>
      <c r="H200" s="220">
        <v>0</v>
      </c>
      <c r="I200" s="221">
        <v>0</v>
      </c>
      <c r="J200" s="221">
        <v>0</v>
      </c>
      <c r="K200" s="220"/>
      <c r="L200" s="220"/>
      <c r="M200" s="220"/>
      <c r="N200" s="220"/>
      <c r="O200" s="220"/>
      <c r="P200" s="220"/>
      <c r="Q200" s="229"/>
      <c r="R200" s="220"/>
      <c r="S200" s="220"/>
      <c r="T200" s="229"/>
      <c r="U200" s="220"/>
      <c r="V200" s="220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0"/>
      <c r="AK200" s="220"/>
      <c r="AL200" s="220"/>
      <c r="AM200" s="220"/>
      <c r="AN200" s="220"/>
      <c r="AO200" s="220"/>
      <c r="AP200" s="220"/>
      <c r="AQ200" s="220"/>
      <c r="AR200" s="220"/>
      <c r="AS200" s="226"/>
      <c r="AT200" s="226"/>
      <c r="AU200" s="220"/>
      <c r="AV200" s="220"/>
      <c r="AW200" s="222"/>
      <c r="AX200" s="222"/>
      <c r="AY200" s="222"/>
      <c r="AZ200" s="222"/>
      <c r="BA200" s="222"/>
      <c r="BB200" s="222"/>
      <c r="BC200" s="222"/>
      <c r="BD200" s="222"/>
      <c r="BE200" s="222"/>
    </row>
    <row r="201" spans="1:57">
      <c r="A201" s="217">
        <v>198</v>
      </c>
      <c r="B201" s="218">
        <v>40969</v>
      </c>
      <c r="C201" s="219" t="s">
        <v>385</v>
      </c>
      <c r="D201" s="219">
        <v>30051744</v>
      </c>
      <c r="E201" s="219">
        <v>77107249</v>
      </c>
      <c r="F201" s="219">
        <v>626</v>
      </c>
      <c r="G201" s="220">
        <v>3</v>
      </c>
      <c r="H201" s="220">
        <v>0</v>
      </c>
      <c r="I201" s="221">
        <v>0</v>
      </c>
      <c r="J201" s="221">
        <v>0</v>
      </c>
      <c r="K201" s="220"/>
      <c r="L201" s="220"/>
      <c r="M201" s="220"/>
      <c r="N201" s="220"/>
      <c r="O201" s="220"/>
      <c r="P201" s="220"/>
      <c r="Q201" s="229"/>
      <c r="R201" s="220"/>
      <c r="S201" s="220"/>
      <c r="T201" s="229"/>
      <c r="U201" s="220"/>
      <c r="V201" s="220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0"/>
      <c r="AK201" s="220"/>
      <c r="AL201" s="220"/>
      <c r="AM201" s="220"/>
      <c r="AN201" s="220"/>
      <c r="AO201" s="220"/>
      <c r="AP201" s="220"/>
      <c r="AQ201" s="220"/>
      <c r="AR201" s="220"/>
      <c r="AS201" s="226"/>
      <c r="AT201" s="226"/>
      <c r="AU201" s="220"/>
      <c r="AV201" s="220"/>
      <c r="AW201" s="220"/>
      <c r="AX201" s="220"/>
      <c r="AY201" s="220"/>
      <c r="AZ201" s="220"/>
      <c r="BA201" s="220"/>
      <c r="BB201" s="220"/>
      <c r="BC201" s="220"/>
      <c r="BD201" s="220"/>
      <c r="BE201" s="220"/>
    </row>
    <row r="202" spans="1:57">
      <c r="A202" s="217">
        <v>199</v>
      </c>
      <c r="B202" s="218">
        <v>40969</v>
      </c>
      <c r="C202" s="219" t="s">
        <v>386</v>
      </c>
      <c r="D202" s="219">
        <v>43506808</v>
      </c>
      <c r="E202" s="219">
        <v>77051000</v>
      </c>
      <c r="F202" s="219">
        <v>685</v>
      </c>
      <c r="G202" s="220">
        <v>3</v>
      </c>
      <c r="H202" s="220">
        <v>0</v>
      </c>
      <c r="I202" s="221">
        <v>0</v>
      </c>
      <c r="J202" s="221">
        <v>0</v>
      </c>
      <c r="K202" s="220"/>
      <c r="L202" s="220"/>
      <c r="M202" s="220"/>
      <c r="N202" s="220"/>
      <c r="O202" s="220"/>
      <c r="P202" s="220"/>
      <c r="Q202" s="229"/>
      <c r="R202" s="220"/>
      <c r="S202" s="220"/>
      <c r="T202" s="229"/>
      <c r="U202" s="220"/>
      <c r="V202" s="220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0"/>
      <c r="AK202" s="220"/>
      <c r="AL202" s="220"/>
      <c r="AM202" s="220"/>
      <c r="AN202" s="220"/>
      <c r="AO202" s="220"/>
      <c r="AP202" s="220"/>
      <c r="AQ202" s="220"/>
      <c r="AR202" s="220"/>
      <c r="AS202" s="226"/>
      <c r="AT202" s="226"/>
      <c r="AU202" s="220"/>
      <c r="AV202" s="220"/>
      <c r="AW202" s="220"/>
      <c r="AX202" s="220"/>
      <c r="AY202" s="220"/>
      <c r="AZ202" s="220"/>
      <c r="BA202" s="220"/>
      <c r="BB202" s="220"/>
      <c r="BC202" s="220"/>
      <c r="BD202" s="220"/>
      <c r="BE202" s="220"/>
    </row>
    <row r="203" spans="1:57">
      <c r="A203" s="217">
        <v>200</v>
      </c>
      <c r="B203" s="218">
        <v>40969</v>
      </c>
      <c r="C203" s="219" t="s">
        <v>387</v>
      </c>
      <c r="D203" s="219">
        <v>28051501</v>
      </c>
      <c r="E203" s="219">
        <v>77069887</v>
      </c>
      <c r="F203" s="219">
        <v>685</v>
      </c>
      <c r="G203" s="220">
        <v>3</v>
      </c>
      <c r="H203" s="220">
        <v>58</v>
      </c>
      <c r="I203" s="221">
        <v>183.44</v>
      </c>
      <c r="J203" s="221">
        <v>93.64</v>
      </c>
      <c r="K203" s="220"/>
      <c r="L203" s="220"/>
      <c r="M203" s="220"/>
      <c r="N203" s="220"/>
      <c r="O203" s="220"/>
      <c r="P203" s="220"/>
      <c r="Q203" s="229"/>
      <c r="R203" s="220"/>
      <c r="S203" s="220"/>
      <c r="T203" s="229"/>
      <c r="U203" s="220"/>
      <c r="V203" s="220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  <c r="AI203" s="220"/>
      <c r="AJ203" s="220"/>
      <c r="AK203" s="220"/>
      <c r="AL203" s="220"/>
      <c r="AM203" s="220"/>
      <c r="AN203" s="223"/>
      <c r="AO203" s="223"/>
      <c r="AP203" s="223"/>
      <c r="AQ203" s="223"/>
      <c r="AR203" s="223"/>
      <c r="AS203" s="223"/>
      <c r="AT203" s="223"/>
      <c r="AU203" s="223"/>
      <c r="AV203" s="223"/>
      <c r="AW203" s="223"/>
      <c r="AX203" s="223"/>
      <c r="AY203" s="223"/>
      <c r="AZ203" s="223"/>
      <c r="BA203" s="223"/>
      <c r="BB203" s="223"/>
      <c r="BC203" s="223"/>
      <c r="BD203" s="223"/>
      <c r="BE203" s="223"/>
    </row>
    <row r="204" spans="1:57">
      <c r="A204" s="217">
        <v>201</v>
      </c>
      <c r="B204" s="218">
        <v>40969</v>
      </c>
      <c r="C204" s="219" t="s">
        <v>388</v>
      </c>
      <c r="D204" s="219">
        <v>35760984</v>
      </c>
      <c r="E204" s="219">
        <v>77069302</v>
      </c>
      <c r="F204" s="219">
        <v>685</v>
      </c>
      <c r="G204" s="220">
        <v>3</v>
      </c>
      <c r="H204" s="220">
        <v>58</v>
      </c>
      <c r="I204" s="221">
        <v>1273.92</v>
      </c>
      <c r="J204" s="221">
        <v>763.49</v>
      </c>
      <c r="K204" s="220"/>
      <c r="L204" s="220"/>
      <c r="M204" s="220"/>
      <c r="N204" s="220"/>
      <c r="O204" s="220"/>
      <c r="P204" s="220"/>
      <c r="Q204" s="229"/>
      <c r="R204" s="220"/>
      <c r="S204" s="220"/>
      <c r="T204" s="229"/>
      <c r="U204" s="220"/>
      <c r="V204" s="220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  <c r="AI204" s="220"/>
      <c r="AJ204" s="220"/>
      <c r="AK204" s="220"/>
      <c r="AL204" s="220"/>
      <c r="AM204" s="220"/>
      <c r="AN204" s="223"/>
      <c r="AO204" s="223"/>
      <c r="AP204" s="223"/>
      <c r="AQ204" s="223"/>
      <c r="AR204" s="223"/>
      <c r="AS204" s="223"/>
      <c r="AT204" s="223"/>
      <c r="AU204" s="223"/>
      <c r="AV204" s="223"/>
      <c r="AW204" s="223"/>
      <c r="AX204" s="223"/>
      <c r="AY204" s="223"/>
      <c r="AZ204" s="223"/>
      <c r="BA204" s="223"/>
      <c r="BB204" s="223"/>
      <c r="BC204" s="223"/>
      <c r="BD204" s="223"/>
      <c r="BE204" s="223"/>
    </row>
    <row r="205" spans="1:57">
      <c r="A205" s="217">
        <v>202</v>
      </c>
      <c r="B205" s="218">
        <v>40969</v>
      </c>
      <c r="C205" s="219" t="s">
        <v>389</v>
      </c>
      <c r="D205" s="219">
        <v>50650942</v>
      </c>
      <c r="E205" s="219">
        <v>77105722</v>
      </c>
      <c r="F205" s="219">
        <v>823</v>
      </c>
      <c r="G205" s="220">
        <v>3</v>
      </c>
      <c r="H205" s="220">
        <v>0</v>
      </c>
      <c r="I205" s="221">
        <v>0</v>
      </c>
      <c r="J205" s="221">
        <v>0</v>
      </c>
      <c r="K205" s="220"/>
      <c r="L205" s="220"/>
      <c r="M205" s="220"/>
      <c r="N205" s="220"/>
      <c r="O205" s="220"/>
      <c r="P205" s="220"/>
      <c r="Q205" s="229"/>
      <c r="R205" s="220"/>
      <c r="S205" s="220"/>
      <c r="T205" s="229"/>
      <c r="U205" s="220"/>
      <c r="V205" s="220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  <c r="AI205" s="220"/>
      <c r="AJ205" s="220"/>
      <c r="AK205" s="220"/>
      <c r="AL205" s="220"/>
      <c r="AM205" s="220"/>
      <c r="AN205" s="220"/>
      <c r="AO205" s="220"/>
      <c r="AP205" s="220"/>
      <c r="AQ205" s="220"/>
      <c r="AR205" s="220"/>
      <c r="AS205" s="226"/>
      <c r="AT205" s="226"/>
      <c r="AU205" s="220"/>
      <c r="AV205" s="220"/>
      <c r="AW205" s="220"/>
      <c r="AX205" s="220"/>
      <c r="AY205" s="220"/>
      <c r="AZ205" s="220"/>
      <c r="BA205" s="220"/>
      <c r="BB205" s="220"/>
      <c r="BC205" s="220"/>
      <c r="BD205" s="220"/>
      <c r="BE205" s="220"/>
    </row>
    <row r="206" spans="1:57">
      <c r="A206" s="217">
        <v>203</v>
      </c>
      <c r="B206" s="218">
        <v>41000</v>
      </c>
      <c r="C206" s="219" t="s">
        <v>390</v>
      </c>
      <c r="D206" s="219">
        <v>26368286</v>
      </c>
      <c r="E206" s="219">
        <v>77111927</v>
      </c>
      <c r="F206" s="219">
        <v>626</v>
      </c>
      <c r="G206" s="220">
        <v>3</v>
      </c>
      <c r="H206" s="220">
        <v>15</v>
      </c>
      <c r="I206" s="221">
        <v>1322.9</v>
      </c>
      <c r="J206" s="221">
        <v>548.41999999999996</v>
      </c>
      <c r="K206" s="220"/>
      <c r="L206" s="220"/>
      <c r="M206" s="220"/>
      <c r="N206" s="220"/>
      <c r="O206" s="220"/>
      <c r="P206" s="220"/>
      <c r="Q206" s="229"/>
      <c r="R206" s="220"/>
      <c r="S206" s="220"/>
      <c r="T206" s="229"/>
      <c r="U206" s="220"/>
      <c r="V206" s="220"/>
      <c r="W206" s="220"/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  <c r="AI206" s="220"/>
      <c r="AJ206" s="220"/>
      <c r="AK206" s="220"/>
      <c r="AL206" s="220"/>
      <c r="AM206" s="220"/>
      <c r="AN206" s="220"/>
      <c r="AO206" s="220"/>
      <c r="AP206" s="220"/>
      <c r="AQ206" s="220"/>
      <c r="AR206" s="220"/>
      <c r="AS206" s="226"/>
      <c r="AT206" s="226"/>
      <c r="AU206" s="220"/>
      <c r="AV206" s="220"/>
      <c r="AW206" s="220"/>
      <c r="AX206" s="220"/>
      <c r="AY206" s="220"/>
      <c r="AZ206" s="220"/>
      <c r="BA206" s="220"/>
      <c r="BB206" s="220"/>
      <c r="BC206" s="220"/>
      <c r="BD206" s="220"/>
      <c r="BE206" s="220"/>
    </row>
    <row r="207" spans="1:57">
      <c r="A207" s="217">
        <v>204</v>
      </c>
      <c r="B207" s="218">
        <v>41000</v>
      </c>
      <c r="C207" s="219" t="s">
        <v>391</v>
      </c>
      <c r="D207" s="219">
        <v>34419683</v>
      </c>
      <c r="E207" s="219">
        <v>77138463</v>
      </c>
      <c r="F207" s="219">
        <v>626</v>
      </c>
      <c r="G207" s="220">
        <v>3</v>
      </c>
      <c r="H207" s="220">
        <v>50</v>
      </c>
      <c r="I207" s="221">
        <v>1153.33</v>
      </c>
      <c r="J207" s="221">
        <v>623.4</v>
      </c>
      <c r="K207" s="220"/>
      <c r="L207" s="220"/>
      <c r="M207" s="220"/>
      <c r="N207" s="220"/>
      <c r="O207" s="220"/>
      <c r="P207" s="220"/>
      <c r="Q207" s="229"/>
      <c r="R207" s="220"/>
      <c r="S207" s="220"/>
      <c r="T207" s="229"/>
      <c r="U207" s="220"/>
      <c r="V207" s="220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  <c r="AI207" s="220"/>
      <c r="AJ207" s="220"/>
      <c r="AK207" s="220"/>
      <c r="AL207" s="220"/>
      <c r="AM207" s="220"/>
      <c r="AN207" s="220"/>
      <c r="AO207" s="220"/>
      <c r="AP207" s="220"/>
      <c r="AQ207" s="220"/>
      <c r="AR207" s="220"/>
      <c r="AS207" s="226"/>
      <c r="AT207" s="226"/>
      <c r="AU207" s="220"/>
      <c r="AV207" s="223"/>
      <c r="AW207" s="223"/>
      <c r="AX207" s="223"/>
      <c r="AY207" s="223"/>
      <c r="AZ207" s="223"/>
      <c r="BA207" s="223"/>
      <c r="BB207" s="223"/>
      <c r="BC207" s="223"/>
      <c r="BD207" s="223"/>
      <c r="BE207" s="223"/>
    </row>
    <row r="208" spans="1:57">
      <c r="A208" s="217">
        <v>205</v>
      </c>
      <c r="B208" s="218">
        <v>41000</v>
      </c>
      <c r="C208" s="219" t="s">
        <v>392</v>
      </c>
      <c r="D208" s="219">
        <v>35730566</v>
      </c>
      <c r="E208" s="219">
        <v>77172240</v>
      </c>
      <c r="F208" s="219">
        <v>626</v>
      </c>
      <c r="G208" s="220">
        <v>3</v>
      </c>
      <c r="H208" s="220">
        <v>52</v>
      </c>
      <c r="I208" s="221">
        <v>786.32</v>
      </c>
      <c r="J208" s="221">
        <v>0</v>
      </c>
      <c r="K208" s="220"/>
      <c r="L208" s="220"/>
      <c r="M208" s="220"/>
      <c r="N208" s="220"/>
      <c r="O208" s="220"/>
      <c r="P208" s="220"/>
      <c r="Q208" s="229"/>
      <c r="R208" s="220"/>
      <c r="S208" s="220"/>
      <c r="T208" s="229"/>
      <c r="U208" s="220"/>
      <c r="V208" s="220"/>
      <c r="W208" s="220"/>
      <c r="X208" s="220"/>
      <c r="Y208" s="220"/>
      <c r="Z208" s="220"/>
      <c r="AA208" s="220"/>
      <c r="AB208" s="220"/>
      <c r="AC208" s="220"/>
      <c r="AD208" s="220"/>
      <c r="AE208" s="220"/>
      <c r="AF208" s="220"/>
      <c r="AG208" s="220"/>
      <c r="AH208" s="220"/>
      <c r="AI208" s="220"/>
      <c r="AJ208" s="220"/>
      <c r="AK208" s="220"/>
      <c r="AL208" s="220"/>
      <c r="AM208" s="220"/>
      <c r="AN208" s="223"/>
      <c r="AO208" s="223"/>
      <c r="AP208" s="223"/>
      <c r="AQ208" s="223"/>
      <c r="AR208" s="223"/>
      <c r="AS208" s="223"/>
      <c r="AT208" s="223"/>
      <c r="AU208" s="223"/>
      <c r="AV208" s="223"/>
      <c r="AW208" s="223"/>
      <c r="AX208" s="223"/>
      <c r="AY208" s="223"/>
      <c r="AZ208" s="223"/>
      <c r="BA208" s="223"/>
      <c r="BB208" s="223"/>
      <c r="BC208" s="223"/>
      <c r="BD208" s="223"/>
      <c r="BE208" s="223"/>
    </row>
    <row r="209" spans="1:57">
      <c r="A209" s="217">
        <v>206</v>
      </c>
      <c r="B209" s="218">
        <v>41000</v>
      </c>
      <c r="C209" s="219" t="s">
        <v>393</v>
      </c>
      <c r="D209" s="219">
        <v>36499950</v>
      </c>
      <c r="E209" s="219">
        <v>77182242</v>
      </c>
      <c r="F209" s="219">
        <v>626</v>
      </c>
      <c r="G209" s="220">
        <v>3</v>
      </c>
      <c r="H209" s="220">
        <v>47</v>
      </c>
      <c r="I209" s="221">
        <v>728.21</v>
      </c>
      <c r="J209" s="221">
        <v>460.91</v>
      </c>
      <c r="K209" s="220"/>
      <c r="L209" s="220"/>
      <c r="M209" s="220"/>
      <c r="N209" s="220"/>
      <c r="O209" s="220"/>
      <c r="P209" s="220"/>
      <c r="Q209" s="229"/>
      <c r="R209" s="220"/>
      <c r="S209" s="220"/>
      <c r="T209" s="229"/>
      <c r="U209" s="220"/>
      <c r="V209" s="220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  <c r="AI209" s="220"/>
      <c r="AJ209" s="220"/>
      <c r="AK209" s="220"/>
      <c r="AL209" s="220"/>
      <c r="AM209" s="220"/>
      <c r="AN209" s="220"/>
      <c r="AO209" s="220"/>
      <c r="AP209" s="220"/>
      <c r="AQ209" s="220"/>
      <c r="AR209" s="220"/>
      <c r="AS209" s="226"/>
      <c r="AT209" s="226"/>
      <c r="AU209" s="220"/>
      <c r="AV209" s="220"/>
      <c r="AW209" s="223"/>
      <c r="AX209" s="223"/>
      <c r="AY209" s="223"/>
      <c r="AZ209" s="223"/>
      <c r="BA209" s="223"/>
      <c r="BB209" s="223"/>
      <c r="BC209" s="223"/>
      <c r="BD209" s="223"/>
      <c r="BE209" s="223"/>
    </row>
    <row r="210" spans="1:57">
      <c r="A210" s="217">
        <v>207</v>
      </c>
      <c r="B210" s="218">
        <v>41000</v>
      </c>
      <c r="C210" s="219" t="s">
        <v>394</v>
      </c>
      <c r="D210" s="219">
        <v>26076582</v>
      </c>
      <c r="E210" s="219">
        <v>77182520</v>
      </c>
      <c r="F210" s="219">
        <v>626</v>
      </c>
      <c r="G210" s="220">
        <v>3</v>
      </c>
      <c r="H210" s="220">
        <v>52</v>
      </c>
      <c r="I210" s="221">
        <v>1140.94</v>
      </c>
      <c r="J210" s="221">
        <v>441.32</v>
      </c>
      <c r="K210" s="220"/>
      <c r="L210" s="220"/>
      <c r="M210" s="220"/>
      <c r="N210" s="220"/>
      <c r="O210" s="220"/>
      <c r="P210" s="220"/>
      <c r="Q210" s="229"/>
      <c r="R210" s="220"/>
      <c r="S210" s="220"/>
      <c r="T210" s="229"/>
      <c r="U210" s="220"/>
      <c r="V210" s="220"/>
      <c r="W210" s="220"/>
      <c r="X210" s="220"/>
      <c r="Y210" s="220"/>
      <c r="Z210" s="220"/>
      <c r="AA210" s="220"/>
      <c r="AB210" s="220"/>
      <c r="AC210" s="220"/>
      <c r="AD210" s="220"/>
      <c r="AE210" s="220"/>
      <c r="AF210" s="220"/>
      <c r="AG210" s="220"/>
      <c r="AH210" s="220"/>
      <c r="AI210" s="220"/>
      <c r="AJ210" s="220"/>
      <c r="AK210" s="220"/>
      <c r="AL210" s="220"/>
      <c r="AM210" s="220"/>
      <c r="AN210" s="220"/>
      <c r="AO210" s="223"/>
      <c r="AP210" s="223"/>
      <c r="AQ210" s="223"/>
      <c r="AR210" s="223"/>
      <c r="AS210" s="223"/>
      <c r="AT210" s="223"/>
      <c r="AU210" s="223"/>
      <c r="AV210" s="223"/>
      <c r="AW210" s="223"/>
      <c r="AX210" s="223"/>
      <c r="AY210" s="223"/>
      <c r="AZ210" s="223"/>
      <c r="BA210" s="223"/>
      <c r="BB210" s="223"/>
      <c r="BC210" s="223"/>
      <c r="BD210" s="223"/>
      <c r="BE210" s="223"/>
    </row>
    <row r="211" spans="1:57">
      <c r="A211" s="217">
        <v>208</v>
      </c>
      <c r="B211" s="218">
        <v>41000</v>
      </c>
      <c r="C211" s="219" t="s">
        <v>395</v>
      </c>
      <c r="D211" s="219">
        <v>25537838</v>
      </c>
      <c r="E211" s="219">
        <v>77111768</v>
      </c>
      <c r="F211" s="219">
        <v>685</v>
      </c>
      <c r="G211" s="220">
        <v>3</v>
      </c>
      <c r="H211" s="220">
        <v>0</v>
      </c>
      <c r="I211" s="221">
        <v>0</v>
      </c>
      <c r="J211" s="221">
        <v>0</v>
      </c>
      <c r="K211" s="220"/>
      <c r="L211" s="220"/>
      <c r="M211" s="220"/>
      <c r="N211" s="220"/>
      <c r="O211" s="220"/>
      <c r="P211" s="220"/>
      <c r="Q211" s="229"/>
      <c r="R211" s="220"/>
      <c r="S211" s="220"/>
      <c r="T211" s="229"/>
      <c r="U211" s="220"/>
      <c r="V211" s="220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  <c r="AI211" s="220"/>
      <c r="AJ211" s="220"/>
      <c r="AK211" s="220"/>
      <c r="AL211" s="220"/>
      <c r="AM211" s="220"/>
      <c r="AN211" s="220"/>
      <c r="AO211" s="220"/>
      <c r="AP211" s="220"/>
      <c r="AQ211" s="220"/>
      <c r="AR211" s="220"/>
      <c r="AS211" s="217"/>
      <c r="AT211" s="217"/>
      <c r="AU211" s="220"/>
      <c r="AV211" s="220"/>
      <c r="AW211" s="220"/>
      <c r="AX211" s="220"/>
      <c r="AY211" s="220"/>
      <c r="AZ211" s="220"/>
      <c r="BA211" s="220"/>
      <c r="BB211" s="220"/>
      <c r="BC211" s="220"/>
      <c r="BD211" s="220"/>
      <c r="BE211" s="220"/>
    </row>
    <row r="212" spans="1:57">
      <c r="A212" s="217">
        <v>209</v>
      </c>
      <c r="B212" s="218">
        <v>41000</v>
      </c>
      <c r="C212" s="219" t="s">
        <v>396</v>
      </c>
      <c r="D212" s="219">
        <v>25880421</v>
      </c>
      <c r="E212" s="219">
        <v>77152102</v>
      </c>
      <c r="F212" s="219">
        <v>626</v>
      </c>
      <c r="G212" s="220">
        <v>3</v>
      </c>
      <c r="H212" s="220">
        <v>0</v>
      </c>
      <c r="I212" s="221">
        <v>0</v>
      </c>
      <c r="J212" s="221">
        <v>0</v>
      </c>
      <c r="K212" s="220"/>
      <c r="L212" s="220"/>
      <c r="M212" s="220"/>
      <c r="N212" s="220"/>
      <c r="O212" s="220"/>
      <c r="P212" s="220"/>
      <c r="Q212" s="229"/>
      <c r="R212" s="220"/>
      <c r="S212" s="220"/>
      <c r="T212" s="229"/>
      <c r="U212" s="220"/>
      <c r="V212" s="220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  <c r="AI212" s="220"/>
      <c r="AJ212" s="220"/>
      <c r="AK212" s="220"/>
      <c r="AL212" s="220"/>
      <c r="AM212" s="220"/>
      <c r="AN212" s="220"/>
      <c r="AO212" s="220"/>
      <c r="AP212" s="220"/>
      <c r="AQ212" s="220"/>
      <c r="AR212" s="220"/>
      <c r="AS212" s="217"/>
      <c r="AT212" s="217"/>
      <c r="AU212" s="220"/>
      <c r="AV212" s="220"/>
      <c r="AW212" s="222"/>
      <c r="AX212" s="222"/>
      <c r="AY212" s="222"/>
      <c r="AZ212" s="222"/>
      <c r="BA212" s="222"/>
      <c r="BB212" s="222"/>
      <c r="BC212" s="222"/>
      <c r="BD212" s="222"/>
      <c r="BE212" s="222"/>
    </row>
    <row r="213" spans="1:57">
      <c r="A213" s="217">
        <v>210</v>
      </c>
      <c r="B213" s="218">
        <v>41000</v>
      </c>
      <c r="C213" s="219" t="s">
        <v>397</v>
      </c>
      <c r="D213" s="219">
        <v>29227160</v>
      </c>
      <c r="E213" s="219">
        <v>77171239</v>
      </c>
      <c r="F213" s="219">
        <v>823</v>
      </c>
      <c r="G213" s="220">
        <v>3</v>
      </c>
      <c r="H213" s="220">
        <v>0</v>
      </c>
      <c r="I213" s="221">
        <v>0</v>
      </c>
      <c r="J213" s="221">
        <v>0</v>
      </c>
      <c r="K213" s="220"/>
      <c r="L213" s="220"/>
      <c r="M213" s="220"/>
      <c r="N213" s="220"/>
      <c r="O213" s="220"/>
      <c r="P213" s="220"/>
      <c r="Q213" s="229"/>
      <c r="R213" s="220"/>
      <c r="S213" s="220"/>
      <c r="T213" s="229"/>
      <c r="U213" s="220"/>
      <c r="V213" s="220"/>
      <c r="W213" s="220"/>
      <c r="X213" s="220"/>
      <c r="Y213" s="220"/>
      <c r="Z213" s="220"/>
      <c r="AA213" s="220"/>
      <c r="AB213" s="220"/>
      <c r="AC213" s="220"/>
      <c r="AD213" s="220"/>
      <c r="AE213" s="220"/>
      <c r="AF213" s="220"/>
      <c r="AG213" s="220"/>
      <c r="AH213" s="220"/>
      <c r="AI213" s="220"/>
      <c r="AJ213" s="220"/>
      <c r="AK213" s="220"/>
      <c r="AL213" s="220"/>
      <c r="AM213" s="220"/>
      <c r="AN213" s="220"/>
      <c r="AO213" s="220"/>
      <c r="AP213" s="220"/>
      <c r="AQ213" s="220"/>
      <c r="AR213" s="220"/>
      <c r="AS213" s="217"/>
      <c r="AT213" s="217"/>
      <c r="AU213" s="220"/>
      <c r="AV213" s="220"/>
      <c r="AW213" s="220"/>
      <c r="AX213" s="220"/>
      <c r="AY213" s="220"/>
      <c r="AZ213" s="220"/>
      <c r="BA213" s="220"/>
      <c r="BB213" s="220"/>
      <c r="BC213" s="220"/>
      <c r="BD213" s="220"/>
      <c r="BE213" s="220"/>
    </row>
    <row r="214" spans="1:57">
      <c r="A214" s="217">
        <v>211</v>
      </c>
      <c r="B214" s="218">
        <v>41000</v>
      </c>
      <c r="C214" s="219" t="s">
        <v>398</v>
      </c>
      <c r="D214" s="219">
        <v>46146479</v>
      </c>
      <c r="E214" s="219">
        <v>77112333</v>
      </c>
      <c r="F214" s="219">
        <v>685</v>
      </c>
      <c r="G214" s="220">
        <v>3</v>
      </c>
      <c r="H214" s="220">
        <v>0</v>
      </c>
      <c r="I214" s="221">
        <v>0</v>
      </c>
      <c r="J214" s="221">
        <v>0</v>
      </c>
      <c r="K214" s="220"/>
      <c r="L214" s="220"/>
      <c r="M214" s="220"/>
      <c r="N214" s="220"/>
      <c r="O214" s="220"/>
      <c r="P214" s="220"/>
      <c r="Q214" s="229"/>
      <c r="R214" s="220"/>
      <c r="S214" s="220"/>
      <c r="T214" s="229"/>
      <c r="U214" s="220"/>
      <c r="V214" s="220"/>
      <c r="W214" s="220"/>
      <c r="X214" s="220"/>
      <c r="Y214" s="220"/>
      <c r="Z214" s="220"/>
      <c r="AA214" s="220"/>
      <c r="AB214" s="220"/>
      <c r="AC214" s="220"/>
      <c r="AD214" s="220"/>
      <c r="AE214" s="220"/>
      <c r="AF214" s="220"/>
      <c r="AG214" s="220"/>
      <c r="AH214" s="220"/>
      <c r="AI214" s="220"/>
      <c r="AJ214" s="220"/>
      <c r="AK214" s="220"/>
      <c r="AL214" s="220"/>
      <c r="AM214" s="220"/>
      <c r="AN214" s="220"/>
      <c r="AO214" s="220"/>
      <c r="AP214" s="220"/>
      <c r="AQ214" s="220"/>
      <c r="AR214" s="220"/>
      <c r="AS214" s="217"/>
      <c r="AT214" s="217"/>
      <c r="AU214" s="220"/>
      <c r="AV214" s="220"/>
      <c r="AW214" s="222"/>
      <c r="AX214" s="222"/>
      <c r="AY214" s="222"/>
      <c r="AZ214" s="222"/>
      <c r="BA214" s="222"/>
      <c r="BB214" s="222"/>
      <c r="BC214" s="222"/>
      <c r="BD214" s="222"/>
      <c r="BE214" s="222"/>
    </row>
    <row r="215" spans="1:57">
      <c r="A215" s="217">
        <v>212</v>
      </c>
      <c r="B215" s="218">
        <v>41000</v>
      </c>
      <c r="C215" s="219" t="s">
        <v>399</v>
      </c>
      <c r="D215" s="219">
        <v>43553788</v>
      </c>
      <c r="E215" s="219">
        <v>77172554</v>
      </c>
      <c r="F215" s="219">
        <v>685</v>
      </c>
      <c r="G215" s="220">
        <v>3</v>
      </c>
      <c r="H215" s="220">
        <v>48</v>
      </c>
      <c r="I215" s="221">
        <v>0</v>
      </c>
      <c r="J215" s="221">
        <v>0</v>
      </c>
      <c r="K215" s="220"/>
      <c r="L215" s="220"/>
      <c r="M215" s="220"/>
      <c r="N215" s="220"/>
      <c r="O215" s="220"/>
      <c r="P215" s="220"/>
      <c r="Q215" s="229"/>
      <c r="R215" s="220"/>
      <c r="S215" s="220"/>
      <c r="T215" s="229"/>
      <c r="U215" s="220"/>
      <c r="V215" s="220"/>
      <c r="W215" s="220"/>
      <c r="X215" s="220"/>
      <c r="Y215" s="220"/>
      <c r="Z215" s="220"/>
      <c r="AA215" s="220"/>
      <c r="AB215" s="220"/>
      <c r="AC215" s="220"/>
      <c r="AD215" s="220"/>
      <c r="AE215" s="220"/>
      <c r="AF215" s="220"/>
      <c r="AG215" s="220"/>
      <c r="AH215" s="220"/>
      <c r="AI215" s="220"/>
      <c r="AJ215" s="220"/>
      <c r="AK215" s="220"/>
      <c r="AL215" s="220"/>
      <c r="AM215" s="220"/>
      <c r="AN215" s="220"/>
      <c r="AO215" s="223"/>
      <c r="AP215" s="223"/>
      <c r="AQ215" s="223"/>
      <c r="AR215" s="223"/>
      <c r="AS215" s="224"/>
      <c r="AT215" s="224"/>
      <c r="AU215" s="223"/>
      <c r="AV215" s="223"/>
      <c r="AW215" s="223"/>
      <c r="AX215" s="223"/>
      <c r="AY215" s="223"/>
      <c r="AZ215" s="223"/>
      <c r="BA215" s="223"/>
      <c r="BB215" s="223"/>
      <c r="BC215" s="223"/>
      <c r="BD215" s="223"/>
      <c r="BE215" s="223"/>
    </row>
    <row r="216" spans="1:57">
      <c r="A216" s="217">
        <v>213</v>
      </c>
      <c r="B216" s="218">
        <v>41000</v>
      </c>
      <c r="C216" s="219" t="s">
        <v>400</v>
      </c>
      <c r="D216" s="219">
        <v>40934002</v>
      </c>
      <c r="E216" s="219">
        <v>77186080</v>
      </c>
      <c r="F216" s="219">
        <v>685</v>
      </c>
      <c r="G216" s="220">
        <v>3</v>
      </c>
      <c r="H216" s="220">
        <v>0</v>
      </c>
      <c r="I216" s="221">
        <v>0</v>
      </c>
      <c r="J216" s="221">
        <v>0</v>
      </c>
      <c r="K216" s="220"/>
      <c r="L216" s="220"/>
      <c r="M216" s="220"/>
      <c r="N216" s="220"/>
      <c r="O216" s="220"/>
      <c r="P216" s="220"/>
      <c r="Q216" s="229"/>
      <c r="R216" s="220"/>
      <c r="S216" s="220"/>
      <c r="T216" s="229"/>
      <c r="U216" s="220"/>
      <c r="V216" s="220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0"/>
      <c r="AI216" s="220"/>
      <c r="AJ216" s="220"/>
      <c r="AK216" s="220"/>
      <c r="AL216" s="220"/>
      <c r="AM216" s="220"/>
      <c r="AN216" s="220"/>
      <c r="AO216" s="220"/>
      <c r="AP216" s="220"/>
      <c r="AQ216" s="220"/>
      <c r="AR216" s="220"/>
      <c r="AS216" s="217"/>
      <c r="AT216" s="217"/>
      <c r="AU216" s="220"/>
      <c r="AV216" s="220"/>
      <c r="AW216" s="220"/>
      <c r="AX216" s="220"/>
      <c r="AY216" s="220"/>
      <c r="AZ216" s="220"/>
      <c r="BA216" s="220"/>
      <c r="BB216" s="220"/>
      <c r="BC216" s="220"/>
      <c r="BD216" s="220"/>
      <c r="BE216" s="220"/>
    </row>
    <row r="217" spans="1:57">
      <c r="A217" s="217">
        <v>214</v>
      </c>
      <c r="B217" s="218">
        <v>41000</v>
      </c>
      <c r="C217" s="219" t="s">
        <v>401</v>
      </c>
      <c r="D217" s="219">
        <v>40906192</v>
      </c>
      <c r="E217" s="219">
        <v>77186394</v>
      </c>
      <c r="F217" s="219">
        <v>685</v>
      </c>
      <c r="G217" s="220">
        <v>3</v>
      </c>
      <c r="H217" s="220">
        <v>0</v>
      </c>
      <c r="I217" s="221">
        <v>0</v>
      </c>
      <c r="J217" s="221">
        <v>0</v>
      </c>
      <c r="K217" s="220"/>
      <c r="L217" s="220"/>
      <c r="M217" s="220"/>
      <c r="N217" s="220"/>
      <c r="O217" s="220"/>
      <c r="P217" s="220"/>
      <c r="Q217" s="229"/>
      <c r="R217" s="220"/>
      <c r="S217" s="220"/>
      <c r="T217" s="229"/>
      <c r="U217" s="220"/>
      <c r="V217" s="220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  <c r="AI217" s="220"/>
      <c r="AJ217" s="220"/>
      <c r="AK217" s="220"/>
      <c r="AL217" s="220"/>
      <c r="AM217" s="220"/>
      <c r="AN217" s="220"/>
      <c r="AO217" s="220"/>
      <c r="AP217" s="220"/>
      <c r="AQ217" s="220"/>
      <c r="AR217" s="220"/>
      <c r="AS217" s="217"/>
      <c r="AT217" s="217"/>
      <c r="AU217" s="220"/>
      <c r="AV217" s="220"/>
      <c r="AW217" s="220"/>
      <c r="AX217" s="220"/>
      <c r="AY217" s="220"/>
      <c r="AZ217" s="220"/>
      <c r="BA217" s="220"/>
      <c r="BB217" s="220"/>
      <c r="BC217" s="220"/>
      <c r="BD217" s="220"/>
      <c r="BE217" s="220"/>
    </row>
    <row r="218" spans="1:57">
      <c r="A218" s="217">
        <v>215</v>
      </c>
      <c r="B218" s="218">
        <v>41000</v>
      </c>
      <c r="C218" s="219" t="s">
        <v>402</v>
      </c>
      <c r="D218" s="219">
        <v>46052332</v>
      </c>
      <c r="E218" s="219">
        <v>77184408</v>
      </c>
      <c r="F218" s="219">
        <v>685</v>
      </c>
      <c r="G218" s="220">
        <v>3</v>
      </c>
      <c r="H218" s="220">
        <v>0</v>
      </c>
      <c r="I218" s="221">
        <v>0</v>
      </c>
      <c r="J218" s="221">
        <v>0</v>
      </c>
      <c r="K218" s="220"/>
      <c r="L218" s="220"/>
      <c r="M218" s="220"/>
      <c r="N218" s="220"/>
      <c r="O218" s="220"/>
      <c r="P218" s="220"/>
      <c r="Q218" s="229"/>
      <c r="R218" s="220"/>
      <c r="S218" s="220"/>
      <c r="T218" s="229"/>
      <c r="U218" s="220"/>
      <c r="V218" s="220"/>
      <c r="W218" s="220"/>
      <c r="X218" s="220"/>
      <c r="Y218" s="220"/>
      <c r="Z218" s="220"/>
      <c r="AA218" s="220"/>
      <c r="AB218" s="220"/>
      <c r="AC218" s="220"/>
      <c r="AD218" s="220"/>
      <c r="AE218" s="220"/>
      <c r="AF218" s="220"/>
      <c r="AG218" s="220"/>
      <c r="AH218" s="220"/>
      <c r="AI218" s="220"/>
      <c r="AJ218" s="220"/>
      <c r="AK218" s="220"/>
      <c r="AL218" s="220"/>
      <c r="AM218" s="220"/>
      <c r="AN218" s="220"/>
      <c r="AO218" s="220"/>
      <c r="AP218" s="220"/>
      <c r="AQ218" s="220"/>
      <c r="AR218" s="220"/>
      <c r="AS218" s="226"/>
      <c r="AT218" s="226"/>
      <c r="AU218" s="220"/>
      <c r="AV218" s="220"/>
      <c r="AW218" s="220"/>
      <c r="AX218" s="220"/>
      <c r="AY218" s="220"/>
      <c r="AZ218" s="220"/>
      <c r="BA218" s="220"/>
      <c r="BB218" s="220"/>
      <c r="BC218" s="220"/>
      <c r="BD218" s="220"/>
      <c r="BE218" s="220"/>
    </row>
    <row r="219" spans="1:57">
      <c r="A219" s="217">
        <v>216</v>
      </c>
      <c r="B219" s="218">
        <v>41000</v>
      </c>
      <c r="C219" s="219" t="s">
        <v>403</v>
      </c>
      <c r="D219" s="219">
        <v>44938936</v>
      </c>
      <c r="E219" s="219">
        <v>77182505</v>
      </c>
      <c r="F219" s="219">
        <v>685</v>
      </c>
      <c r="G219" s="220">
        <v>3</v>
      </c>
      <c r="H219" s="220">
        <v>1</v>
      </c>
      <c r="I219" s="221">
        <v>551.38</v>
      </c>
      <c r="J219" s="221">
        <v>476.33</v>
      </c>
      <c r="K219" s="220"/>
      <c r="L219" s="220"/>
      <c r="M219" s="220"/>
      <c r="N219" s="220"/>
      <c r="O219" s="220"/>
      <c r="P219" s="220"/>
      <c r="Q219" s="229"/>
      <c r="R219" s="220"/>
      <c r="S219" s="220"/>
      <c r="T219" s="229"/>
      <c r="U219" s="220"/>
      <c r="V219" s="220"/>
      <c r="W219" s="220"/>
      <c r="X219" s="220"/>
      <c r="Y219" s="220"/>
      <c r="Z219" s="220"/>
      <c r="AA219" s="220"/>
      <c r="AB219" s="220"/>
      <c r="AC219" s="220"/>
      <c r="AD219" s="220"/>
      <c r="AE219" s="220"/>
      <c r="AF219" s="220"/>
      <c r="AG219" s="220"/>
      <c r="AH219" s="220"/>
      <c r="AI219" s="220"/>
      <c r="AJ219" s="220"/>
      <c r="AK219" s="220"/>
      <c r="AL219" s="220"/>
      <c r="AM219" s="220"/>
      <c r="AN219" s="220"/>
      <c r="AO219" s="220"/>
      <c r="AP219" s="220"/>
      <c r="AQ219" s="220"/>
      <c r="AR219" s="220"/>
      <c r="AS219" s="226"/>
      <c r="AT219" s="226"/>
      <c r="AU219" s="220"/>
      <c r="AV219" s="220"/>
      <c r="AW219" s="220"/>
      <c r="AX219" s="220"/>
      <c r="AY219" s="220"/>
      <c r="AZ219" s="220"/>
      <c r="BA219" s="220"/>
      <c r="BB219" s="220"/>
      <c r="BC219" s="220"/>
      <c r="BD219" s="220"/>
      <c r="BE219" s="220"/>
    </row>
    <row r="220" spans="1:57">
      <c r="A220" s="217">
        <v>217</v>
      </c>
      <c r="B220" s="218">
        <v>41000</v>
      </c>
      <c r="C220" s="219" t="s">
        <v>404</v>
      </c>
      <c r="D220" s="219">
        <v>34522898</v>
      </c>
      <c r="E220" s="219">
        <v>77182380</v>
      </c>
      <c r="F220" s="219">
        <v>685</v>
      </c>
      <c r="G220" s="220">
        <v>3</v>
      </c>
      <c r="H220" s="220">
        <v>54</v>
      </c>
      <c r="I220" s="221">
        <v>811.53</v>
      </c>
      <c r="J220" s="221">
        <v>461.19</v>
      </c>
      <c r="K220" s="220"/>
      <c r="L220" s="220"/>
      <c r="M220" s="220"/>
      <c r="N220" s="220"/>
      <c r="O220" s="220"/>
      <c r="P220" s="220"/>
      <c r="Q220" s="229"/>
      <c r="R220" s="220"/>
      <c r="S220" s="220"/>
      <c r="T220" s="229"/>
      <c r="U220" s="220"/>
      <c r="V220" s="220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0"/>
      <c r="AI220" s="220"/>
      <c r="AJ220" s="220"/>
      <c r="AK220" s="220"/>
      <c r="AL220" s="220"/>
      <c r="AM220" s="220"/>
      <c r="AN220" s="220"/>
      <c r="AO220" s="223"/>
      <c r="AP220" s="223"/>
      <c r="AQ220" s="223"/>
      <c r="AR220" s="223"/>
      <c r="AS220" s="224"/>
      <c r="AT220" s="224"/>
      <c r="AU220" s="223"/>
      <c r="AV220" s="223"/>
      <c r="AW220" s="223"/>
      <c r="AX220" s="223"/>
      <c r="AY220" s="223"/>
      <c r="AZ220" s="223"/>
      <c r="BA220" s="223"/>
      <c r="BB220" s="223"/>
      <c r="BC220" s="223"/>
      <c r="BD220" s="223"/>
      <c r="BE220" s="223"/>
    </row>
    <row r="221" spans="1:57">
      <c r="A221" s="217">
        <v>218</v>
      </c>
      <c r="B221" s="218">
        <v>41000</v>
      </c>
      <c r="C221" s="219" t="s">
        <v>405</v>
      </c>
      <c r="D221" s="219">
        <v>32303013</v>
      </c>
      <c r="E221" s="219">
        <v>77182118</v>
      </c>
      <c r="F221" s="219">
        <v>823</v>
      </c>
      <c r="G221" s="220">
        <v>3</v>
      </c>
      <c r="H221" s="220">
        <v>0</v>
      </c>
      <c r="I221" s="221">
        <v>0</v>
      </c>
      <c r="J221" s="221">
        <v>0</v>
      </c>
      <c r="K221" s="220"/>
      <c r="L221" s="220"/>
      <c r="M221" s="220"/>
      <c r="N221" s="220"/>
      <c r="O221" s="220"/>
      <c r="P221" s="220"/>
      <c r="Q221" s="229"/>
      <c r="R221" s="220"/>
      <c r="S221" s="220"/>
      <c r="T221" s="229"/>
      <c r="U221" s="220"/>
      <c r="V221" s="220"/>
      <c r="W221" s="220"/>
      <c r="X221" s="220"/>
      <c r="Y221" s="220"/>
      <c r="Z221" s="220"/>
      <c r="AA221" s="220"/>
      <c r="AB221" s="220"/>
      <c r="AC221" s="220"/>
      <c r="AD221" s="220"/>
      <c r="AE221" s="220"/>
      <c r="AF221" s="220"/>
      <c r="AG221" s="220"/>
      <c r="AH221" s="220"/>
      <c r="AI221" s="220"/>
      <c r="AJ221" s="220"/>
      <c r="AK221" s="220"/>
      <c r="AL221" s="220"/>
      <c r="AM221" s="220"/>
      <c r="AN221" s="220"/>
      <c r="AO221" s="220"/>
      <c r="AP221" s="220"/>
      <c r="AQ221" s="220"/>
      <c r="AR221" s="220"/>
      <c r="AS221" s="217"/>
      <c r="AT221" s="217"/>
      <c r="AU221" s="220"/>
      <c r="AV221" s="220"/>
      <c r="AW221" s="220"/>
      <c r="AX221" s="220"/>
      <c r="AY221" s="220"/>
      <c r="AZ221" s="220"/>
      <c r="BA221" s="220"/>
      <c r="BB221" s="220"/>
      <c r="BC221" s="220"/>
      <c r="BD221" s="220"/>
      <c r="BE221" s="220"/>
    </row>
    <row r="222" spans="1:57">
      <c r="A222" s="217">
        <v>219</v>
      </c>
      <c r="B222" s="218">
        <v>41000</v>
      </c>
      <c r="C222" s="219" t="s">
        <v>406</v>
      </c>
      <c r="D222" s="219">
        <v>47101742</v>
      </c>
      <c r="E222" s="219">
        <v>77110875</v>
      </c>
      <c r="F222" s="219">
        <v>823</v>
      </c>
      <c r="G222" s="220">
        <v>3</v>
      </c>
      <c r="H222" s="220">
        <v>56</v>
      </c>
      <c r="I222" s="221">
        <v>125.53</v>
      </c>
      <c r="J222" s="221">
        <v>298.07</v>
      </c>
      <c r="K222" s="220"/>
      <c r="L222" s="220"/>
      <c r="M222" s="220"/>
      <c r="N222" s="220"/>
      <c r="O222" s="220"/>
      <c r="P222" s="220"/>
      <c r="Q222" s="229"/>
      <c r="R222" s="220"/>
      <c r="S222" s="220"/>
      <c r="T222" s="229"/>
      <c r="U222" s="220"/>
      <c r="V222" s="220"/>
      <c r="W222" s="220"/>
      <c r="X222" s="220"/>
      <c r="Y222" s="220"/>
      <c r="Z222" s="220"/>
      <c r="AA222" s="220"/>
      <c r="AB222" s="220"/>
      <c r="AC222" s="220"/>
      <c r="AD222" s="220"/>
      <c r="AE222" s="220"/>
      <c r="AF222" s="220"/>
      <c r="AG222" s="220"/>
      <c r="AH222" s="220"/>
      <c r="AI222" s="220"/>
      <c r="AJ222" s="220"/>
      <c r="AK222" s="220"/>
      <c r="AL222" s="220"/>
      <c r="AM222" s="220"/>
      <c r="AN222" s="223"/>
      <c r="AO222" s="223"/>
      <c r="AP222" s="223"/>
      <c r="AQ222" s="223"/>
      <c r="AR222" s="223"/>
      <c r="AS222" s="224"/>
      <c r="AT222" s="224"/>
      <c r="AU222" s="223"/>
      <c r="AV222" s="223"/>
      <c r="AW222" s="223"/>
      <c r="AX222" s="223"/>
      <c r="AY222" s="223"/>
      <c r="AZ222" s="223"/>
      <c r="BA222" s="223"/>
      <c r="BB222" s="223"/>
      <c r="BC222" s="223"/>
      <c r="BD222" s="223"/>
      <c r="BE222" s="223"/>
    </row>
    <row r="223" spans="1:57">
      <c r="A223" s="217">
        <v>220</v>
      </c>
      <c r="B223" s="218">
        <v>41000</v>
      </c>
      <c r="C223" s="219" t="s">
        <v>407</v>
      </c>
      <c r="D223" s="219">
        <v>34459066</v>
      </c>
      <c r="E223" s="219">
        <v>77180081</v>
      </c>
      <c r="F223" s="219">
        <v>823</v>
      </c>
      <c r="G223" s="220">
        <v>3</v>
      </c>
      <c r="H223" s="220">
        <v>49</v>
      </c>
      <c r="I223" s="221">
        <v>303.26</v>
      </c>
      <c r="J223" s="221">
        <v>194.61</v>
      </c>
      <c r="K223" s="220"/>
      <c r="L223" s="220"/>
      <c r="M223" s="220"/>
      <c r="N223" s="220"/>
      <c r="O223" s="220"/>
      <c r="P223" s="220"/>
      <c r="Q223" s="229"/>
      <c r="R223" s="220"/>
      <c r="S223" s="220"/>
      <c r="T223" s="229"/>
      <c r="U223" s="220"/>
      <c r="V223" s="220"/>
      <c r="W223" s="220"/>
      <c r="X223" s="220"/>
      <c r="Y223" s="220"/>
      <c r="Z223" s="220"/>
      <c r="AA223" s="220"/>
      <c r="AB223" s="220"/>
      <c r="AC223" s="220"/>
      <c r="AD223" s="220"/>
      <c r="AE223" s="220"/>
      <c r="AF223" s="220"/>
      <c r="AG223" s="220"/>
      <c r="AH223" s="220"/>
      <c r="AI223" s="220"/>
      <c r="AJ223" s="220"/>
      <c r="AK223" s="220"/>
      <c r="AL223" s="220"/>
      <c r="AM223" s="220"/>
      <c r="AN223" s="220"/>
      <c r="AO223" s="223"/>
      <c r="AP223" s="223"/>
      <c r="AQ223" s="223"/>
      <c r="AR223" s="223"/>
      <c r="AS223" s="224"/>
      <c r="AT223" s="224"/>
      <c r="AU223" s="223"/>
      <c r="AV223" s="223"/>
      <c r="AW223" s="223"/>
      <c r="AX223" s="223"/>
      <c r="AY223" s="223"/>
      <c r="AZ223" s="223"/>
      <c r="BA223" s="223"/>
      <c r="BB223" s="223"/>
      <c r="BC223" s="223"/>
      <c r="BD223" s="223"/>
      <c r="BE223" s="223"/>
    </row>
    <row r="224" spans="1:57">
      <c r="A224" s="217">
        <v>221</v>
      </c>
      <c r="B224" s="218">
        <v>41000</v>
      </c>
      <c r="C224" s="219" t="s">
        <v>408</v>
      </c>
      <c r="D224" s="219">
        <v>30051333</v>
      </c>
      <c r="E224" s="219">
        <v>77187611</v>
      </c>
      <c r="F224" s="219">
        <v>823</v>
      </c>
      <c r="G224" s="220">
        <v>3</v>
      </c>
      <c r="H224" s="220">
        <v>31</v>
      </c>
      <c r="I224" s="221">
        <v>0</v>
      </c>
      <c r="J224" s="221">
        <v>0</v>
      </c>
      <c r="K224" s="220"/>
      <c r="L224" s="220"/>
      <c r="M224" s="220"/>
      <c r="N224" s="220"/>
      <c r="O224" s="220"/>
      <c r="P224" s="220"/>
      <c r="Q224" s="229"/>
      <c r="R224" s="220"/>
      <c r="S224" s="220"/>
      <c r="T224" s="229"/>
      <c r="U224" s="220"/>
      <c r="V224" s="220"/>
      <c r="W224" s="220"/>
      <c r="X224" s="220"/>
      <c r="Y224" s="220"/>
      <c r="Z224" s="220"/>
      <c r="AA224" s="220"/>
      <c r="AB224" s="220"/>
      <c r="AC224" s="220"/>
      <c r="AD224" s="220"/>
      <c r="AE224" s="220"/>
      <c r="AF224" s="220"/>
      <c r="AG224" s="220"/>
      <c r="AH224" s="220"/>
      <c r="AI224" s="220"/>
      <c r="AJ224" s="220"/>
      <c r="AK224" s="220"/>
      <c r="AL224" s="220"/>
      <c r="AM224" s="220"/>
      <c r="AN224" s="220"/>
      <c r="AO224" s="223"/>
      <c r="AP224" s="223"/>
      <c r="AQ224" s="223"/>
      <c r="AR224" s="223"/>
      <c r="AS224" s="224"/>
      <c r="AT224" s="224"/>
      <c r="AU224" s="223"/>
      <c r="AV224" s="223"/>
      <c r="AW224" s="223"/>
      <c r="AX224" s="223"/>
      <c r="AY224" s="223"/>
      <c r="AZ224" s="223"/>
      <c r="BA224" s="223"/>
      <c r="BB224" s="223"/>
      <c r="BC224" s="223"/>
      <c r="BD224" s="223"/>
      <c r="BE224" s="223"/>
    </row>
    <row r="225" spans="1:57">
      <c r="A225" s="217">
        <v>222</v>
      </c>
      <c r="B225" s="218">
        <v>41000</v>
      </c>
      <c r="C225" s="219" t="s">
        <v>409</v>
      </c>
      <c r="D225" s="219">
        <v>35759683</v>
      </c>
      <c r="E225" s="219">
        <v>77184947</v>
      </c>
      <c r="F225" s="219">
        <v>823</v>
      </c>
      <c r="G225" s="220">
        <v>3</v>
      </c>
      <c r="H225" s="220">
        <v>57</v>
      </c>
      <c r="I225" s="221">
        <v>131.1</v>
      </c>
      <c r="J225" s="221">
        <v>252.77</v>
      </c>
      <c r="K225" s="220"/>
      <c r="L225" s="220"/>
      <c r="M225" s="220"/>
      <c r="N225" s="220"/>
      <c r="O225" s="220"/>
      <c r="P225" s="220"/>
      <c r="Q225" s="229"/>
      <c r="R225" s="220"/>
      <c r="S225" s="220"/>
      <c r="T225" s="229"/>
      <c r="U225" s="220"/>
      <c r="V225" s="220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  <c r="AI225" s="220"/>
      <c r="AJ225" s="220"/>
      <c r="AK225" s="220"/>
      <c r="AL225" s="220"/>
      <c r="AM225" s="220"/>
      <c r="AN225" s="220"/>
      <c r="AO225" s="223"/>
      <c r="AP225" s="223"/>
      <c r="AQ225" s="223"/>
      <c r="AR225" s="223"/>
      <c r="AS225" s="224"/>
      <c r="AT225" s="224"/>
      <c r="AU225" s="223"/>
      <c r="AV225" s="223"/>
      <c r="AW225" s="223"/>
      <c r="AX225" s="223"/>
      <c r="AY225" s="223"/>
      <c r="AZ225" s="223"/>
      <c r="BA225" s="223"/>
      <c r="BB225" s="223"/>
      <c r="BC225" s="223"/>
      <c r="BD225" s="223"/>
      <c r="BE225" s="223"/>
    </row>
    <row r="226" spans="1:57">
      <c r="A226" s="217">
        <v>223</v>
      </c>
      <c r="B226" s="218">
        <v>41030</v>
      </c>
      <c r="C226" s="219" t="s">
        <v>410</v>
      </c>
      <c r="D226" s="219">
        <v>25054900</v>
      </c>
      <c r="E226" s="219">
        <v>77190987</v>
      </c>
      <c r="F226" s="219">
        <v>626</v>
      </c>
      <c r="G226" s="220">
        <v>2</v>
      </c>
      <c r="H226" s="220">
        <v>0</v>
      </c>
      <c r="I226" s="221">
        <v>0</v>
      </c>
      <c r="J226" s="221">
        <v>0</v>
      </c>
      <c r="K226" s="220"/>
      <c r="L226" s="220"/>
      <c r="M226" s="220"/>
      <c r="N226" s="220"/>
      <c r="O226" s="220"/>
      <c r="P226" s="220"/>
      <c r="Q226" s="229"/>
      <c r="R226" s="220"/>
      <c r="S226" s="220"/>
      <c r="T226" s="229"/>
      <c r="U226" s="220"/>
      <c r="V226" s="220"/>
      <c r="W226" s="220"/>
      <c r="X226" s="220"/>
      <c r="Y226" s="220"/>
      <c r="Z226" s="220"/>
      <c r="AA226" s="220"/>
      <c r="AB226" s="220"/>
      <c r="AC226" s="220"/>
      <c r="AD226" s="220"/>
      <c r="AE226" s="220"/>
      <c r="AF226" s="220"/>
      <c r="AG226" s="220"/>
      <c r="AH226" s="220"/>
      <c r="AI226" s="220"/>
      <c r="AJ226" s="220"/>
      <c r="AK226" s="220"/>
      <c r="AL226" s="220"/>
      <c r="AM226" s="220"/>
      <c r="AN226" s="220"/>
      <c r="AO226" s="220"/>
      <c r="AP226" s="220"/>
      <c r="AQ226" s="220"/>
      <c r="AR226" s="220"/>
      <c r="AS226" s="232"/>
      <c r="AT226" s="232"/>
      <c r="AU226" s="220"/>
      <c r="AV226" s="220"/>
      <c r="AW226" s="220"/>
      <c r="AX226" s="220"/>
      <c r="AY226" s="220"/>
      <c r="AZ226" s="220"/>
      <c r="BA226" s="220"/>
      <c r="BB226" s="220"/>
      <c r="BC226" s="220"/>
      <c r="BD226" s="220"/>
      <c r="BE226" s="220"/>
    </row>
    <row r="227" spans="1:57">
      <c r="A227" s="217">
        <v>224</v>
      </c>
      <c r="B227" s="218">
        <v>41030</v>
      </c>
      <c r="C227" s="219" t="s">
        <v>411</v>
      </c>
      <c r="D227" s="219">
        <v>26693526</v>
      </c>
      <c r="E227" s="219">
        <v>77258883</v>
      </c>
      <c r="F227" s="219">
        <v>626</v>
      </c>
      <c r="G227" s="220">
        <v>3</v>
      </c>
      <c r="H227" s="220">
        <v>33</v>
      </c>
      <c r="I227" s="221">
        <v>344.34</v>
      </c>
      <c r="J227" s="221">
        <v>149.66999999999999</v>
      </c>
      <c r="K227" s="220"/>
      <c r="L227" s="220"/>
      <c r="M227" s="220"/>
      <c r="N227" s="220"/>
      <c r="O227" s="220"/>
      <c r="P227" s="220"/>
      <c r="Q227" s="229"/>
      <c r="R227" s="220"/>
      <c r="S227" s="220"/>
      <c r="T227" s="229"/>
      <c r="U227" s="220"/>
      <c r="V227" s="220"/>
      <c r="W227" s="220"/>
      <c r="X227" s="220"/>
      <c r="Y227" s="220"/>
      <c r="Z227" s="220"/>
      <c r="AA227" s="220"/>
      <c r="AB227" s="220"/>
      <c r="AC227" s="220"/>
      <c r="AD227" s="220"/>
      <c r="AE227" s="220"/>
      <c r="AF227" s="220"/>
      <c r="AG227" s="220"/>
      <c r="AH227" s="220"/>
      <c r="AI227" s="220"/>
      <c r="AJ227" s="220"/>
      <c r="AK227" s="220"/>
      <c r="AL227" s="220"/>
      <c r="AM227" s="220"/>
      <c r="AN227" s="220"/>
      <c r="AO227" s="220"/>
      <c r="AP227" s="220"/>
      <c r="AQ227" s="220"/>
      <c r="AR227" s="220"/>
      <c r="AS227" s="217"/>
      <c r="AT227" s="217"/>
      <c r="AU227" s="220"/>
      <c r="AV227" s="220"/>
      <c r="AW227" s="220"/>
      <c r="AX227" s="220"/>
      <c r="AY227" s="220"/>
      <c r="AZ227" s="220"/>
      <c r="BA227" s="220"/>
      <c r="BB227" s="220"/>
      <c r="BC227" s="220"/>
      <c r="BD227" s="220"/>
      <c r="BE227" s="220"/>
    </row>
    <row r="228" spans="1:57">
      <c r="A228" s="217">
        <v>225</v>
      </c>
      <c r="B228" s="218">
        <v>41030</v>
      </c>
      <c r="C228" s="219" t="s">
        <v>412</v>
      </c>
      <c r="D228" s="219">
        <v>38010686</v>
      </c>
      <c r="E228" s="219">
        <v>77268529</v>
      </c>
      <c r="F228" s="219">
        <v>626</v>
      </c>
      <c r="G228" s="220">
        <v>3</v>
      </c>
      <c r="H228" s="220">
        <v>0</v>
      </c>
      <c r="I228" s="221">
        <v>0</v>
      </c>
      <c r="J228" s="221">
        <v>0</v>
      </c>
      <c r="K228" s="220"/>
      <c r="L228" s="220"/>
      <c r="M228" s="220"/>
      <c r="N228" s="220"/>
      <c r="O228" s="220"/>
      <c r="P228" s="220"/>
      <c r="Q228" s="229"/>
      <c r="R228" s="220"/>
      <c r="S228" s="220"/>
      <c r="T228" s="229"/>
      <c r="U228" s="220"/>
      <c r="V228" s="220"/>
      <c r="W228" s="220"/>
      <c r="X228" s="220"/>
      <c r="Y228" s="220"/>
      <c r="Z228" s="220"/>
      <c r="AA228" s="220"/>
      <c r="AB228" s="220"/>
      <c r="AC228" s="220"/>
      <c r="AD228" s="220"/>
      <c r="AE228" s="220"/>
      <c r="AF228" s="220"/>
      <c r="AG228" s="220"/>
      <c r="AH228" s="220"/>
      <c r="AI228" s="220"/>
      <c r="AJ228" s="220"/>
      <c r="AK228" s="220"/>
      <c r="AL228" s="220"/>
      <c r="AM228" s="220"/>
      <c r="AN228" s="220"/>
      <c r="AO228" s="220"/>
      <c r="AP228" s="220"/>
      <c r="AQ228" s="220"/>
      <c r="AR228" s="220"/>
      <c r="AS228" s="217"/>
      <c r="AT228" s="217"/>
      <c r="AU228" s="220"/>
      <c r="AV228" s="220"/>
      <c r="AW228" s="220"/>
      <c r="AX228" s="220"/>
      <c r="AY228" s="220"/>
      <c r="AZ228" s="220"/>
      <c r="BA228" s="220"/>
      <c r="BB228" s="220"/>
      <c r="BC228" s="220"/>
      <c r="BD228" s="220"/>
      <c r="BE228" s="220"/>
    </row>
    <row r="229" spans="1:57">
      <c r="A229" s="217">
        <v>226</v>
      </c>
      <c r="B229" s="218">
        <v>41030</v>
      </c>
      <c r="C229" s="219" t="s">
        <v>413</v>
      </c>
      <c r="D229" s="219">
        <v>37786214</v>
      </c>
      <c r="E229" s="219">
        <v>77276301</v>
      </c>
      <c r="F229" s="219">
        <v>626</v>
      </c>
      <c r="G229" s="220">
        <v>4</v>
      </c>
      <c r="H229" s="220">
        <v>0</v>
      </c>
      <c r="I229" s="221">
        <v>0</v>
      </c>
      <c r="J229" s="221">
        <v>0</v>
      </c>
      <c r="K229" s="220"/>
      <c r="L229" s="220"/>
      <c r="M229" s="220"/>
      <c r="N229" s="220"/>
      <c r="O229" s="220"/>
      <c r="P229" s="220"/>
      <c r="Q229" s="229"/>
      <c r="R229" s="220"/>
      <c r="S229" s="220"/>
      <c r="T229" s="229"/>
      <c r="U229" s="220"/>
      <c r="V229" s="220"/>
      <c r="W229" s="220"/>
      <c r="X229" s="220"/>
      <c r="Y229" s="220"/>
      <c r="Z229" s="220"/>
      <c r="AA229" s="220"/>
      <c r="AB229" s="220"/>
      <c r="AC229" s="220"/>
      <c r="AD229" s="220"/>
      <c r="AE229" s="220"/>
      <c r="AF229" s="220"/>
      <c r="AG229" s="220"/>
      <c r="AH229" s="220"/>
      <c r="AI229" s="220"/>
      <c r="AJ229" s="220"/>
      <c r="AK229" s="220"/>
      <c r="AL229" s="220"/>
      <c r="AM229" s="220"/>
      <c r="AN229" s="220"/>
      <c r="AO229" s="220"/>
      <c r="AP229" s="220"/>
      <c r="AQ229" s="220"/>
      <c r="AR229" s="220"/>
      <c r="AS229" s="217"/>
      <c r="AT229" s="217"/>
      <c r="AU229" s="220"/>
      <c r="AV229" s="220"/>
      <c r="AW229" s="220"/>
      <c r="AX229" s="220"/>
      <c r="AY229" s="220"/>
      <c r="AZ229" s="220"/>
      <c r="BA229" s="220"/>
      <c r="BB229" s="220"/>
      <c r="BC229" s="220"/>
      <c r="BD229" s="220"/>
      <c r="BE229" s="220"/>
    </row>
    <row r="230" spans="1:57">
      <c r="A230" s="217">
        <v>227</v>
      </c>
      <c r="B230" s="218">
        <v>41030</v>
      </c>
      <c r="C230" s="219" t="s">
        <v>414</v>
      </c>
      <c r="D230" s="219">
        <v>42351938</v>
      </c>
      <c r="E230" s="219">
        <v>77257718</v>
      </c>
      <c r="F230" s="219">
        <v>685</v>
      </c>
      <c r="G230" s="220">
        <v>3</v>
      </c>
      <c r="H230" s="220">
        <v>0</v>
      </c>
      <c r="I230" s="221">
        <v>0</v>
      </c>
      <c r="J230" s="221">
        <v>0</v>
      </c>
      <c r="K230" s="220"/>
      <c r="L230" s="220"/>
      <c r="M230" s="220"/>
      <c r="N230" s="220"/>
      <c r="O230" s="220"/>
      <c r="P230" s="220"/>
      <c r="Q230" s="229"/>
      <c r="R230" s="220"/>
      <c r="S230" s="220"/>
      <c r="T230" s="229"/>
      <c r="U230" s="220"/>
      <c r="V230" s="220"/>
      <c r="W230" s="220"/>
      <c r="X230" s="220"/>
      <c r="Y230" s="220"/>
      <c r="Z230" s="220"/>
      <c r="AA230" s="220"/>
      <c r="AB230" s="220"/>
      <c r="AC230" s="220"/>
      <c r="AD230" s="220"/>
      <c r="AE230" s="220"/>
      <c r="AF230" s="220"/>
      <c r="AG230" s="220"/>
      <c r="AH230" s="220"/>
      <c r="AI230" s="220"/>
      <c r="AJ230" s="220"/>
      <c r="AK230" s="220"/>
      <c r="AL230" s="220"/>
      <c r="AM230" s="220"/>
      <c r="AN230" s="220"/>
      <c r="AO230" s="220"/>
      <c r="AP230" s="220"/>
      <c r="AQ230" s="220"/>
      <c r="AR230" s="220"/>
      <c r="AS230" s="217"/>
      <c r="AT230" s="226"/>
      <c r="AU230" s="220"/>
      <c r="AV230" s="220"/>
      <c r="AW230" s="220"/>
      <c r="AX230" s="220"/>
      <c r="AY230" s="220"/>
      <c r="AZ230" s="220"/>
      <c r="BA230" s="220"/>
      <c r="BB230" s="220"/>
      <c r="BC230" s="220"/>
      <c r="BD230" s="220"/>
      <c r="BE230" s="220"/>
    </row>
    <row r="231" spans="1:57">
      <c r="A231" s="217">
        <v>228</v>
      </c>
      <c r="B231" s="218">
        <v>41030</v>
      </c>
      <c r="C231" s="219" t="s">
        <v>415</v>
      </c>
      <c r="D231" s="219">
        <v>39384579</v>
      </c>
      <c r="E231" s="219">
        <v>77268454</v>
      </c>
      <c r="F231" s="219">
        <v>685</v>
      </c>
      <c r="G231" s="220">
        <v>3</v>
      </c>
      <c r="H231" s="220">
        <v>0</v>
      </c>
      <c r="I231" s="221">
        <v>0</v>
      </c>
      <c r="J231" s="221">
        <v>0</v>
      </c>
      <c r="K231" s="220"/>
      <c r="L231" s="220"/>
      <c r="M231" s="220"/>
      <c r="N231" s="220"/>
      <c r="O231" s="220"/>
      <c r="P231" s="220"/>
      <c r="Q231" s="229"/>
      <c r="R231" s="220"/>
      <c r="S231" s="220"/>
      <c r="T231" s="229"/>
      <c r="U231" s="220"/>
      <c r="V231" s="220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0"/>
      <c r="AI231" s="220"/>
      <c r="AJ231" s="220"/>
      <c r="AK231" s="220"/>
      <c r="AL231" s="220"/>
      <c r="AM231" s="220"/>
      <c r="AN231" s="220"/>
      <c r="AO231" s="220"/>
      <c r="AP231" s="220"/>
      <c r="AQ231" s="220"/>
      <c r="AR231" s="220"/>
      <c r="AS231" s="217"/>
      <c r="AT231" s="217"/>
      <c r="AU231" s="220"/>
      <c r="AV231" s="220"/>
      <c r="AW231" s="220"/>
      <c r="AX231" s="220"/>
      <c r="AY231" s="220"/>
      <c r="AZ231" s="220"/>
      <c r="BA231" s="220"/>
      <c r="BB231" s="220"/>
      <c r="BC231" s="220"/>
      <c r="BD231" s="220"/>
      <c r="BE231" s="220"/>
    </row>
    <row r="232" spans="1:57">
      <c r="A232" s="217">
        <v>229</v>
      </c>
      <c r="B232" s="218">
        <v>41030</v>
      </c>
      <c r="C232" s="219" t="s">
        <v>416</v>
      </c>
      <c r="D232" s="219">
        <v>43946475</v>
      </c>
      <c r="E232" s="219">
        <v>77192475</v>
      </c>
      <c r="F232" s="219">
        <v>685</v>
      </c>
      <c r="G232" s="220">
        <v>3</v>
      </c>
      <c r="H232" s="220">
        <v>0</v>
      </c>
      <c r="I232" s="221">
        <v>0</v>
      </c>
      <c r="J232" s="221">
        <v>0</v>
      </c>
      <c r="K232" s="220"/>
      <c r="L232" s="220"/>
      <c r="M232" s="220"/>
      <c r="N232" s="220"/>
      <c r="O232" s="220"/>
      <c r="P232" s="220"/>
      <c r="Q232" s="229"/>
      <c r="R232" s="220"/>
      <c r="S232" s="220"/>
      <c r="T232" s="229"/>
      <c r="U232" s="220"/>
      <c r="V232" s="220"/>
      <c r="W232" s="220"/>
      <c r="X232" s="220"/>
      <c r="Y232" s="220"/>
      <c r="Z232" s="220"/>
      <c r="AA232" s="220"/>
      <c r="AB232" s="220"/>
      <c r="AC232" s="220"/>
      <c r="AD232" s="220"/>
      <c r="AE232" s="220"/>
      <c r="AF232" s="220"/>
      <c r="AG232" s="220"/>
      <c r="AH232" s="220"/>
      <c r="AI232" s="220"/>
      <c r="AJ232" s="220"/>
      <c r="AK232" s="220"/>
      <c r="AL232" s="220"/>
      <c r="AM232" s="220"/>
      <c r="AN232" s="220"/>
      <c r="AO232" s="220"/>
      <c r="AP232" s="220"/>
      <c r="AQ232" s="220"/>
      <c r="AR232" s="220"/>
      <c r="AS232" s="217"/>
      <c r="AT232" s="217"/>
      <c r="AU232" s="220"/>
      <c r="AV232" s="220"/>
      <c r="AW232" s="220"/>
      <c r="AX232" s="220"/>
      <c r="AY232" s="220"/>
      <c r="AZ232" s="220"/>
      <c r="BA232" s="220"/>
      <c r="BB232" s="220"/>
      <c r="BC232" s="220"/>
      <c r="BD232" s="220"/>
      <c r="BE232" s="220"/>
    </row>
    <row r="233" spans="1:57">
      <c r="A233" s="217">
        <v>230</v>
      </c>
      <c r="B233" s="218">
        <v>41030</v>
      </c>
      <c r="C233" s="219" t="s">
        <v>417</v>
      </c>
      <c r="D233" s="219">
        <v>36202941</v>
      </c>
      <c r="E233" s="219">
        <v>77251368</v>
      </c>
      <c r="F233" s="219">
        <v>685</v>
      </c>
      <c r="G233" s="220">
        <v>3</v>
      </c>
      <c r="H233" s="220">
        <v>0</v>
      </c>
      <c r="I233" s="221">
        <v>0</v>
      </c>
      <c r="J233" s="221">
        <v>0</v>
      </c>
      <c r="K233" s="220"/>
      <c r="L233" s="220"/>
      <c r="M233" s="220"/>
      <c r="N233" s="220"/>
      <c r="O233" s="220"/>
      <c r="P233" s="220"/>
      <c r="Q233" s="229"/>
      <c r="R233" s="220"/>
      <c r="S233" s="220"/>
      <c r="T233" s="229"/>
      <c r="U233" s="220"/>
      <c r="V233" s="220"/>
      <c r="W233" s="220"/>
      <c r="X233" s="220"/>
      <c r="Y233" s="220"/>
      <c r="Z233" s="220"/>
      <c r="AA233" s="220"/>
      <c r="AB233" s="220"/>
      <c r="AC233" s="220"/>
      <c r="AD233" s="220"/>
      <c r="AE233" s="220"/>
      <c r="AF233" s="220"/>
      <c r="AG233" s="220"/>
      <c r="AH233" s="220"/>
      <c r="AI233" s="220"/>
      <c r="AJ233" s="220"/>
      <c r="AK233" s="220"/>
      <c r="AL233" s="220"/>
      <c r="AM233" s="220"/>
      <c r="AN233" s="220"/>
      <c r="AO233" s="220"/>
      <c r="AP233" s="220"/>
      <c r="AQ233" s="220"/>
      <c r="AR233" s="220"/>
      <c r="AS233" s="217"/>
      <c r="AT233" s="217"/>
      <c r="AU233" s="220"/>
      <c r="AV233" s="220"/>
      <c r="AW233" s="222"/>
      <c r="AX233" s="222"/>
      <c r="AY233" s="222"/>
      <c r="AZ233" s="222"/>
      <c r="BA233" s="222"/>
      <c r="BB233" s="222"/>
      <c r="BC233" s="222"/>
      <c r="BD233" s="222"/>
      <c r="BE233" s="222"/>
    </row>
    <row r="234" spans="1:57">
      <c r="A234" s="217">
        <v>231</v>
      </c>
      <c r="B234" s="218">
        <v>41030</v>
      </c>
      <c r="C234" s="219" t="s">
        <v>418</v>
      </c>
      <c r="D234" s="219">
        <v>36202720</v>
      </c>
      <c r="E234" s="219">
        <v>77255219</v>
      </c>
      <c r="F234" s="219">
        <v>685</v>
      </c>
      <c r="G234" s="220">
        <v>3</v>
      </c>
      <c r="H234" s="220">
        <v>0</v>
      </c>
      <c r="I234" s="221">
        <v>0</v>
      </c>
      <c r="J234" s="221">
        <v>0</v>
      </c>
      <c r="K234" s="220"/>
      <c r="L234" s="220"/>
      <c r="M234" s="220"/>
      <c r="N234" s="220"/>
      <c r="O234" s="220"/>
      <c r="P234" s="220"/>
      <c r="Q234" s="229"/>
      <c r="R234" s="220"/>
      <c r="S234" s="220"/>
      <c r="T234" s="229"/>
      <c r="U234" s="220"/>
      <c r="V234" s="220"/>
      <c r="W234" s="220"/>
      <c r="X234" s="220"/>
      <c r="Y234" s="220"/>
      <c r="Z234" s="220"/>
      <c r="AA234" s="220"/>
      <c r="AB234" s="220"/>
      <c r="AC234" s="220"/>
      <c r="AD234" s="220"/>
      <c r="AE234" s="220"/>
      <c r="AF234" s="220"/>
      <c r="AG234" s="220"/>
      <c r="AH234" s="220"/>
      <c r="AI234" s="220"/>
      <c r="AJ234" s="220"/>
      <c r="AK234" s="220"/>
      <c r="AL234" s="220"/>
      <c r="AM234" s="220"/>
      <c r="AN234" s="220"/>
      <c r="AO234" s="220"/>
      <c r="AP234" s="220"/>
      <c r="AQ234" s="220"/>
      <c r="AR234" s="220"/>
      <c r="AS234" s="217"/>
      <c r="AT234" s="217"/>
      <c r="AU234" s="220"/>
      <c r="AV234" s="220"/>
      <c r="AW234" s="220"/>
      <c r="AX234" s="220"/>
      <c r="AY234" s="220"/>
      <c r="AZ234" s="220"/>
      <c r="BA234" s="220"/>
      <c r="BB234" s="220"/>
      <c r="BC234" s="220"/>
      <c r="BD234" s="220"/>
      <c r="BE234" s="220"/>
    </row>
    <row r="235" spans="1:57">
      <c r="A235" s="217">
        <v>232</v>
      </c>
      <c r="B235" s="218">
        <v>41030</v>
      </c>
      <c r="C235" s="219" t="s">
        <v>419</v>
      </c>
      <c r="D235" s="219">
        <v>40487235</v>
      </c>
      <c r="E235" s="219">
        <v>77275123</v>
      </c>
      <c r="F235" s="219">
        <v>685</v>
      </c>
      <c r="G235" s="220">
        <v>3</v>
      </c>
      <c r="H235" s="220">
        <v>0</v>
      </c>
      <c r="I235" s="221">
        <v>0</v>
      </c>
      <c r="J235" s="221">
        <v>0</v>
      </c>
      <c r="K235" s="220"/>
      <c r="L235" s="220"/>
      <c r="M235" s="220"/>
      <c r="N235" s="220"/>
      <c r="O235" s="220"/>
      <c r="P235" s="220"/>
      <c r="Q235" s="229"/>
      <c r="R235" s="220"/>
      <c r="S235" s="220"/>
      <c r="T235" s="229"/>
      <c r="U235" s="220"/>
      <c r="V235" s="220"/>
      <c r="W235" s="220"/>
      <c r="X235" s="220"/>
      <c r="Y235" s="220"/>
      <c r="Z235" s="220"/>
      <c r="AA235" s="220"/>
      <c r="AB235" s="220"/>
      <c r="AC235" s="220"/>
      <c r="AD235" s="220"/>
      <c r="AE235" s="220"/>
      <c r="AF235" s="220"/>
      <c r="AG235" s="220"/>
      <c r="AH235" s="220"/>
      <c r="AI235" s="220"/>
      <c r="AJ235" s="220"/>
      <c r="AK235" s="220"/>
      <c r="AL235" s="220"/>
      <c r="AM235" s="220"/>
      <c r="AN235" s="220"/>
      <c r="AO235" s="220"/>
      <c r="AP235" s="220"/>
      <c r="AQ235" s="220"/>
      <c r="AR235" s="220"/>
      <c r="AS235" s="226"/>
      <c r="AT235" s="226"/>
      <c r="AU235" s="220"/>
      <c r="AV235" s="220"/>
      <c r="AW235" s="220"/>
      <c r="AX235" s="220"/>
      <c r="AY235" s="220"/>
      <c r="AZ235" s="220"/>
      <c r="BA235" s="220"/>
      <c r="BB235" s="220"/>
      <c r="BC235" s="220"/>
      <c r="BD235" s="220"/>
      <c r="BE235" s="220"/>
    </row>
    <row r="236" spans="1:57">
      <c r="A236" s="217">
        <v>233</v>
      </c>
      <c r="B236" s="218">
        <v>41030</v>
      </c>
      <c r="C236" s="219" t="s">
        <v>420</v>
      </c>
      <c r="D236" s="219">
        <v>36871726</v>
      </c>
      <c r="E236" s="219">
        <v>77257662</v>
      </c>
      <c r="F236" s="219">
        <v>626</v>
      </c>
      <c r="G236" s="220">
        <v>3</v>
      </c>
      <c r="H236" s="220">
        <v>37</v>
      </c>
      <c r="I236" s="221">
        <v>567.14</v>
      </c>
      <c r="J236" s="221">
        <v>309.89999999999998</v>
      </c>
      <c r="K236" s="220"/>
      <c r="L236" s="220"/>
      <c r="M236" s="220"/>
      <c r="N236" s="220"/>
      <c r="O236" s="220"/>
      <c r="P236" s="220"/>
      <c r="Q236" s="229"/>
      <c r="R236" s="220"/>
      <c r="S236" s="220"/>
      <c r="T236" s="229"/>
      <c r="U236" s="220"/>
      <c r="V236" s="220"/>
      <c r="W236" s="220"/>
      <c r="X236" s="220"/>
      <c r="Y236" s="220"/>
      <c r="Z236" s="220"/>
      <c r="AA236" s="220"/>
      <c r="AB236" s="220"/>
      <c r="AC236" s="220"/>
      <c r="AD236" s="220"/>
      <c r="AE236" s="220"/>
      <c r="AF236" s="220"/>
      <c r="AG236" s="220"/>
      <c r="AH236" s="220"/>
      <c r="AI236" s="220"/>
      <c r="AJ236" s="220"/>
      <c r="AK236" s="220"/>
      <c r="AL236" s="220"/>
      <c r="AM236" s="220"/>
      <c r="AN236" s="220"/>
      <c r="AO236" s="220"/>
      <c r="AP236" s="220"/>
      <c r="AQ236" s="220"/>
      <c r="AR236" s="220"/>
      <c r="AS236" s="226"/>
      <c r="AT236" s="226"/>
      <c r="AU236" s="220"/>
      <c r="AV236" s="220"/>
      <c r="AW236" s="220"/>
      <c r="AX236" s="220"/>
      <c r="AY236" s="220"/>
      <c r="AZ236" s="220"/>
      <c r="BA236" s="220"/>
      <c r="BB236" s="220"/>
      <c r="BC236" s="220"/>
      <c r="BD236" s="220"/>
      <c r="BE236" s="220"/>
    </row>
    <row r="237" spans="1:57">
      <c r="A237" s="217">
        <v>234</v>
      </c>
      <c r="B237" s="218">
        <v>41030</v>
      </c>
      <c r="C237" s="219" t="s">
        <v>421</v>
      </c>
      <c r="D237" s="219">
        <v>30824119</v>
      </c>
      <c r="E237" s="219">
        <v>77276559</v>
      </c>
      <c r="F237" s="219">
        <v>685</v>
      </c>
      <c r="G237" s="220">
        <v>3</v>
      </c>
      <c r="H237" s="220">
        <v>0</v>
      </c>
      <c r="I237" s="221">
        <v>0</v>
      </c>
      <c r="J237" s="221">
        <v>0</v>
      </c>
      <c r="K237" s="220"/>
      <c r="L237" s="220"/>
      <c r="M237" s="220"/>
      <c r="N237" s="220"/>
      <c r="O237" s="220"/>
      <c r="P237" s="220"/>
      <c r="Q237" s="229"/>
      <c r="R237" s="220"/>
      <c r="S237" s="220"/>
      <c r="T237" s="229"/>
      <c r="U237" s="220"/>
      <c r="V237" s="220"/>
      <c r="W237" s="220"/>
      <c r="X237" s="220"/>
      <c r="Y237" s="220"/>
      <c r="Z237" s="220"/>
      <c r="AA237" s="220"/>
      <c r="AB237" s="220"/>
      <c r="AC237" s="220"/>
      <c r="AD237" s="220"/>
      <c r="AE237" s="220"/>
      <c r="AF237" s="220"/>
      <c r="AG237" s="220"/>
      <c r="AH237" s="220"/>
      <c r="AI237" s="220"/>
      <c r="AJ237" s="220"/>
      <c r="AK237" s="220"/>
      <c r="AL237" s="220"/>
      <c r="AM237" s="220"/>
      <c r="AN237" s="220"/>
      <c r="AO237" s="220"/>
      <c r="AP237" s="223"/>
      <c r="AQ237" s="223"/>
      <c r="AR237" s="223"/>
      <c r="AS237" s="223"/>
      <c r="AT237" s="223"/>
      <c r="AU237" s="223"/>
      <c r="AV237" s="223"/>
      <c r="AW237" s="223"/>
      <c r="AX237" s="223"/>
      <c r="AY237" s="223"/>
      <c r="AZ237" s="222"/>
      <c r="BA237" s="222"/>
      <c r="BB237" s="222"/>
      <c r="BC237" s="222"/>
      <c r="BD237" s="222"/>
      <c r="BE237" s="222"/>
    </row>
    <row r="238" spans="1:57">
      <c r="A238" s="217">
        <v>235</v>
      </c>
      <c r="B238" s="218">
        <v>41030</v>
      </c>
      <c r="C238" s="219" t="s">
        <v>422</v>
      </c>
      <c r="D238" s="219">
        <v>38047224</v>
      </c>
      <c r="E238" s="219">
        <v>77270834</v>
      </c>
      <c r="F238" s="219">
        <v>685</v>
      </c>
      <c r="G238" s="220">
        <v>3</v>
      </c>
      <c r="H238" s="220">
        <v>56</v>
      </c>
      <c r="I238" s="221">
        <v>185.55</v>
      </c>
      <c r="J238" s="221">
        <v>120.15</v>
      </c>
      <c r="K238" s="220"/>
      <c r="L238" s="220"/>
      <c r="M238" s="220"/>
      <c r="N238" s="220"/>
      <c r="O238" s="220"/>
      <c r="P238" s="220"/>
      <c r="Q238" s="229"/>
      <c r="R238" s="220"/>
      <c r="S238" s="220"/>
      <c r="T238" s="229"/>
      <c r="U238" s="220"/>
      <c r="V238" s="220"/>
      <c r="W238" s="220"/>
      <c r="X238" s="220"/>
      <c r="Y238" s="220"/>
      <c r="Z238" s="220"/>
      <c r="AA238" s="220"/>
      <c r="AB238" s="220"/>
      <c r="AC238" s="220"/>
      <c r="AD238" s="220"/>
      <c r="AE238" s="220"/>
      <c r="AF238" s="220"/>
      <c r="AG238" s="220"/>
      <c r="AH238" s="220"/>
      <c r="AI238" s="220"/>
      <c r="AJ238" s="220"/>
      <c r="AK238" s="220"/>
      <c r="AL238" s="220"/>
      <c r="AM238" s="220"/>
      <c r="AN238" s="220"/>
      <c r="AO238" s="220"/>
      <c r="AP238" s="223"/>
      <c r="AQ238" s="223"/>
      <c r="AR238" s="223"/>
      <c r="AS238" s="223"/>
      <c r="AT238" s="223"/>
      <c r="AU238" s="223"/>
      <c r="AV238" s="223"/>
      <c r="AW238" s="223"/>
      <c r="AX238" s="223"/>
      <c r="AY238" s="223"/>
      <c r="AZ238" s="223"/>
      <c r="BA238" s="223"/>
      <c r="BB238" s="223"/>
      <c r="BC238" s="223"/>
      <c r="BD238" s="223"/>
      <c r="BE238" s="223"/>
    </row>
    <row r="239" spans="1:57">
      <c r="A239" s="217">
        <v>236</v>
      </c>
      <c r="B239" s="218">
        <v>41030</v>
      </c>
      <c r="C239" s="219" t="s">
        <v>423</v>
      </c>
      <c r="D239" s="219">
        <v>30395175</v>
      </c>
      <c r="E239" s="219">
        <v>77272849</v>
      </c>
      <c r="F239" s="219">
        <v>685</v>
      </c>
      <c r="G239" s="220">
        <v>3</v>
      </c>
      <c r="H239" s="220">
        <v>0</v>
      </c>
      <c r="I239" s="221">
        <v>0</v>
      </c>
      <c r="J239" s="221">
        <v>0</v>
      </c>
      <c r="K239" s="220"/>
      <c r="L239" s="220"/>
      <c r="M239" s="220"/>
      <c r="N239" s="220"/>
      <c r="O239" s="220"/>
      <c r="P239" s="220"/>
      <c r="Q239" s="229"/>
      <c r="R239" s="220"/>
      <c r="S239" s="220"/>
      <c r="T239" s="229"/>
      <c r="U239" s="220"/>
      <c r="V239" s="220"/>
      <c r="W239" s="220"/>
      <c r="X239" s="220"/>
      <c r="Y239" s="220"/>
      <c r="Z239" s="220"/>
      <c r="AA239" s="220"/>
      <c r="AB239" s="220"/>
      <c r="AC239" s="220"/>
      <c r="AD239" s="220"/>
      <c r="AE239" s="220"/>
      <c r="AF239" s="220"/>
      <c r="AG239" s="220"/>
      <c r="AH239" s="220"/>
      <c r="AI239" s="220"/>
      <c r="AJ239" s="220"/>
      <c r="AK239" s="220"/>
      <c r="AL239" s="220"/>
      <c r="AM239" s="220"/>
      <c r="AN239" s="220"/>
      <c r="AO239" s="220"/>
      <c r="AP239" s="220"/>
      <c r="AQ239" s="220"/>
      <c r="AR239" s="220"/>
      <c r="AS239" s="217"/>
      <c r="AT239" s="217"/>
      <c r="AU239" s="220"/>
      <c r="AV239" s="220"/>
      <c r="AW239" s="220"/>
      <c r="AX239" s="220"/>
      <c r="AY239" s="220"/>
      <c r="AZ239" s="220"/>
      <c r="BA239" s="220"/>
      <c r="BB239" s="220"/>
      <c r="BC239" s="220"/>
      <c r="BD239" s="220"/>
      <c r="BE239" s="220"/>
    </row>
    <row r="240" spans="1:57">
      <c r="A240" s="217">
        <v>237</v>
      </c>
      <c r="B240" s="218">
        <v>41030</v>
      </c>
      <c r="C240" s="219" t="s">
        <v>424</v>
      </c>
      <c r="D240" s="219">
        <v>30719802</v>
      </c>
      <c r="E240" s="219">
        <v>77271208</v>
      </c>
      <c r="F240" s="219">
        <v>685</v>
      </c>
      <c r="G240" s="220">
        <v>3</v>
      </c>
      <c r="H240" s="220">
        <v>27</v>
      </c>
      <c r="I240" s="221">
        <v>292.35000000000002</v>
      </c>
      <c r="J240" s="221">
        <v>155.31</v>
      </c>
      <c r="K240" s="220"/>
      <c r="L240" s="220"/>
      <c r="M240" s="220"/>
      <c r="N240" s="220"/>
      <c r="O240" s="220"/>
      <c r="P240" s="220"/>
      <c r="Q240" s="229"/>
      <c r="R240" s="220"/>
      <c r="S240" s="220"/>
      <c r="T240" s="229"/>
      <c r="U240" s="220"/>
      <c r="V240" s="220"/>
      <c r="W240" s="220"/>
      <c r="X240" s="220"/>
      <c r="Y240" s="220"/>
      <c r="Z240" s="220"/>
      <c r="AA240" s="220"/>
      <c r="AB240" s="220"/>
      <c r="AC240" s="220"/>
      <c r="AD240" s="220"/>
      <c r="AE240" s="220"/>
      <c r="AF240" s="220"/>
      <c r="AG240" s="220"/>
      <c r="AH240" s="220"/>
      <c r="AI240" s="220"/>
      <c r="AJ240" s="220"/>
      <c r="AK240" s="220"/>
      <c r="AL240" s="220"/>
      <c r="AM240" s="220"/>
      <c r="AN240" s="220"/>
      <c r="AO240" s="220"/>
      <c r="AP240" s="220"/>
      <c r="AQ240" s="220"/>
      <c r="AR240" s="220"/>
      <c r="AS240" s="226"/>
      <c r="AT240" s="226"/>
      <c r="AU240" s="220"/>
      <c r="AV240" s="220"/>
      <c r="AW240" s="220"/>
      <c r="AX240" s="220"/>
      <c r="AY240" s="220"/>
      <c r="AZ240" s="220"/>
      <c r="BA240" s="220"/>
      <c r="BB240" s="220"/>
      <c r="BC240" s="220"/>
      <c r="BD240" s="220"/>
      <c r="BE240" s="220"/>
    </row>
    <row r="241" spans="1:57">
      <c r="A241" s="217">
        <v>238</v>
      </c>
      <c r="B241" s="218">
        <v>41030</v>
      </c>
      <c r="C241" s="219" t="s">
        <v>425</v>
      </c>
      <c r="D241" s="219">
        <v>23533734</v>
      </c>
      <c r="E241" s="219">
        <v>77272855</v>
      </c>
      <c r="F241" s="219">
        <v>823</v>
      </c>
      <c r="G241" s="220">
        <v>3</v>
      </c>
      <c r="H241" s="220">
        <v>45</v>
      </c>
      <c r="I241" s="221">
        <v>3764.49</v>
      </c>
      <c r="J241" s="221">
        <v>1352.82</v>
      </c>
      <c r="K241" s="220"/>
      <c r="L241" s="220"/>
      <c r="M241" s="220"/>
      <c r="N241" s="220"/>
      <c r="O241" s="220"/>
      <c r="P241" s="220"/>
      <c r="Q241" s="229"/>
      <c r="R241" s="220"/>
      <c r="S241" s="220"/>
      <c r="T241" s="229"/>
      <c r="U241" s="220"/>
      <c r="V241" s="220"/>
      <c r="W241" s="220"/>
      <c r="X241" s="220"/>
      <c r="Y241" s="220"/>
      <c r="Z241" s="220"/>
      <c r="AA241" s="220"/>
      <c r="AB241" s="220"/>
      <c r="AC241" s="220"/>
      <c r="AD241" s="220"/>
      <c r="AE241" s="220"/>
      <c r="AF241" s="220"/>
      <c r="AG241" s="220"/>
      <c r="AH241" s="220"/>
      <c r="AI241" s="220"/>
      <c r="AJ241" s="220"/>
      <c r="AK241" s="220"/>
      <c r="AL241" s="220"/>
      <c r="AM241" s="220"/>
      <c r="AN241" s="220"/>
      <c r="AO241" s="220"/>
      <c r="AP241" s="220"/>
      <c r="AQ241" s="220"/>
      <c r="AR241" s="220"/>
      <c r="AS241" s="226"/>
      <c r="AT241" s="226"/>
      <c r="AU241" s="220"/>
      <c r="AV241" s="220"/>
      <c r="AW241" s="220"/>
      <c r="AX241" s="223"/>
      <c r="AY241" s="223"/>
      <c r="AZ241" s="223"/>
      <c r="BA241" s="223"/>
      <c r="BB241" s="223"/>
      <c r="BC241" s="223"/>
      <c r="BD241" s="223"/>
      <c r="BE241" s="223"/>
    </row>
    <row r="242" spans="1:57">
      <c r="A242" s="217">
        <v>239</v>
      </c>
      <c r="B242" s="218">
        <v>41030</v>
      </c>
      <c r="C242" s="219" t="s">
        <v>426</v>
      </c>
      <c r="D242" s="219">
        <v>32970062</v>
      </c>
      <c r="E242" s="219">
        <v>77258951</v>
      </c>
      <c r="F242" s="219">
        <v>823</v>
      </c>
      <c r="G242" s="220">
        <v>3</v>
      </c>
      <c r="H242" s="220">
        <v>33</v>
      </c>
      <c r="I242" s="221">
        <v>0</v>
      </c>
      <c r="J242" s="221">
        <v>0</v>
      </c>
      <c r="K242" s="220"/>
      <c r="L242" s="220"/>
      <c r="M242" s="220"/>
      <c r="N242" s="220"/>
      <c r="O242" s="220"/>
      <c r="P242" s="220"/>
      <c r="Q242" s="229"/>
      <c r="R242" s="220"/>
      <c r="S242" s="220"/>
      <c r="T242" s="229"/>
      <c r="U242" s="220"/>
      <c r="V242" s="220"/>
      <c r="W242" s="220"/>
      <c r="X242" s="220"/>
      <c r="Y242" s="220"/>
      <c r="Z242" s="220"/>
      <c r="AA242" s="220"/>
      <c r="AB242" s="220"/>
      <c r="AC242" s="220"/>
      <c r="AD242" s="220"/>
      <c r="AE242" s="220"/>
      <c r="AF242" s="220"/>
      <c r="AG242" s="220"/>
      <c r="AH242" s="220"/>
      <c r="AI242" s="220"/>
      <c r="AJ242" s="220"/>
      <c r="AK242" s="220"/>
      <c r="AL242" s="220"/>
      <c r="AM242" s="220"/>
      <c r="AN242" s="220"/>
      <c r="AO242" s="220"/>
      <c r="AP242" s="220"/>
      <c r="AQ242" s="220"/>
      <c r="AR242" s="220"/>
      <c r="AS242" s="226"/>
      <c r="AT242" s="226"/>
      <c r="AU242" s="220"/>
      <c r="AV242" s="220"/>
      <c r="AW242" s="220"/>
      <c r="AX242" s="220"/>
      <c r="AY242" s="220"/>
      <c r="AZ242" s="220"/>
      <c r="BA242" s="220"/>
      <c r="BB242" s="223"/>
      <c r="BC242" s="223"/>
      <c r="BD242" s="223"/>
      <c r="BE242" s="223"/>
    </row>
    <row r="243" spans="1:57">
      <c r="A243" s="217">
        <v>240</v>
      </c>
      <c r="B243" s="218">
        <v>41030</v>
      </c>
      <c r="C243" s="219" t="s">
        <v>427</v>
      </c>
      <c r="D243" s="219">
        <v>39352100</v>
      </c>
      <c r="E243" s="219">
        <v>77257679</v>
      </c>
      <c r="F243" s="219">
        <v>823</v>
      </c>
      <c r="G243" s="220">
        <v>3</v>
      </c>
      <c r="H243" s="220">
        <v>2</v>
      </c>
      <c r="I243" s="221">
        <v>651.86</v>
      </c>
      <c r="J243" s="221">
        <v>493.44</v>
      </c>
      <c r="K243" s="220"/>
      <c r="L243" s="220"/>
      <c r="M243" s="220"/>
      <c r="N243" s="220"/>
      <c r="O243" s="220"/>
      <c r="P243" s="220"/>
      <c r="Q243" s="229"/>
      <c r="R243" s="220"/>
      <c r="S243" s="220"/>
      <c r="T243" s="229"/>
      <c r="U243" s="220"/>
      <c r="V243" s="220"/>
      <c r="W243" s="220"/>
      <c r="X243" s="220"/>
      <c r="Y243" s="220"/>
      <c r="Z243" s="220"/>
      <c r="AA243" s="220"/>
      <c r="AB243" s="220"/>
      <c r="AC243" s="220"/>
      <c r="AD243" s="220"/>
      <c r="AE243" s="220"/>
      <c r="AF243" s="220"/>
      <c r="AG243" s="220"/>
      <c r="AH243" s="220"/>
      <c r="AI243" s="220"/>
      <c r="AJ243" s="220"/>
      <c r="AK243" s="220"/>
      <c r="AL243" s="220"/>
      <c r="AM243" s="220"/>
      <c r="AN243" s="220"/>
      <c r="AO243" s="220"/>
      <c r="AP243" s="220"/>
      <c r="AQ243" s="220"/>
      <c r="AR243" s="220"/>
      <c r="AS243" s="226"/>
      <c r="AT243" s="226"/>
      <c r="AU243" s="220"/>
      <c r="AV243" s="220"/>
      <c r="AW243" s="220"/>
      <c r="AX243" s="220"/>
      <c r="AY243" s="220"/>
      <c r="AZ243" s="220"/>
      <c r="BA243" s="220"/>
      <c r="BB243" s="220"/>
      <c r="BC243" s="220"/>
      <c r="BD243" s="220"/>
      <c r="BE243" s="220"/>
    </row>
    <row r="244" spans="1:57">
      <c r="A244" s="217">
        <v>241</v>
      </c>
      <c r="B244" s="218">
        <v>41030</v>
      </c>
      <c r="C244" s="219" t="s">
        <v>428</v>
      </c>
      <c r="D244" s="219">
        <v>44611583</v>
      </c>
      <c r="E244" s="219">
        <v>77276647</v>
      </c>
      <c r="F244" s="219">
        <v>823</v>
      </c>
      <c r="G244" s="220">
        <v>3</v>
      </c>
      <c r="H244" s="220">
        <v>0</v>
      </c>
      <c r="I244" s="221">
        <v>0</v>
      </c>
      <c r="J244" s="221">
        <v>0</v>
      </c>
      <c r="K244" s="220"/>
      <c r="L244" s="220"/>
      <c r="M244" s="220"/>
      <c r="N244" s="220"/>
      <c r="O244" s="220"/>
      <c r="P244" s="220"/>
      <c r="Q244" s="229"/>
      <c r="R244" s="220"/>
      <c r="S244" s="220"/>
      <c r="T244" s="229"/>
      <c r="U244" s="220"/>
      <c r="V244" s="220"/>
      <c r="W244" s="220"/>
      <c r="X244" s="220"/>
      <c r="Y244" s="220"/>
      <c r="Z244" s="220"/>
      <c r="AA244" s="220"/>
      <c r="AB244" s="220"/>
      <c r="AC244" s="220"/>
      <c r="AD244" s="220"/>
      <c r="AE244" s="220"/>
      <c r="AF244" s="220"/>
      <c r="AG244" s="220"/>
      <c r="AH244" s="220"/>
      <c r="AI244" s="220"/>
      <c r="AJ244" s="220"/>
      <c r="AK244" s="220"/>
      <c r="AL244" s="220"/>
      <c r="AM244" s="220"/>
      <c r="AN244" s="220"/>
      <c r="AO244" s="220"/>
      <c r="AP244" s="223"/>
      <c r="AQ244" s="223"/>
      <c r="AR244" s="223"/>
      <c r="AS244" s="223"/>
      <c r="AT244" s="223"/>
      <c r="AU244" s="223"/>
      <c r="AV244" s="223"/>
      <c r="AW244" s="223"/>
      <c r="AX244" s="223"/>
      <c r="AY244" s="223"/>
      <c r="AZ244" s="223"/>
      <c r="BA244" s="223"/>
      <c r="BB244" s="223"/>
      <c r="BC244" s="223"/>
      <c r="BD244" s="223"/>
      <c r="BE244" s="223"/>
    </row>
    <row r="245" spans="1:57">
      <c r="A245" s="217">
        <v>242</v>
      </c>
      <c r="B245" s="218">
        <v>41030</v>
      </c>
      <c r="C245" s="219" t="s">
        <v>429</v>
      </c>
      <c r="D245" s="219">
        <v>38010560</v>
      </c>
      <c r="E245" s="219">
        <v>77270657</v>
      </c>
      <c r="F245" s="219">
        <v>823</v>
      </c>
      <c r="G245" s="220">
        <v>3</v>
      </c>
      <c r="H245" s="220">
        <v>0</v>
      </c>
      <c r="I245" s="221">
        <v>0</v>
      </c>
      <c r="J245" s="221">
        <v>0</v>
      </c>
      <c r="K245" s="220"/>
      <c r="L245" s="220"/>
      <c r="M245" s="220"/>
      <c r="N245" s="220"/>
      <c r="O245" s="220"/>
      <c r="P245" s="220"/>
      <c r="Q245" s="229"/>
      <c r="R245" s="220"/>
      <c r="S245" s="220"/>
      <c r="T245" s="229"/>
      <c r="U245" s="220"/>
      <c r="V245" s="220"/>
      <c r="W245" s="220"/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  <c r="AI245" s="220"/>
      <c r="AJ245" s="220"/>
      <c r="AK245" s="220"/>
      <c r="AL245" s="220"/>
      <c r="AM245" s="220"/>
      <c r="AN245" s="220"/>
      <c r="AO245" s="220"/>
      <c r="AP245" s="220"/>
      <c r="AQ245" s="220"/>
      <c r="AR245" s="220"/>
      <c r="AS245" s="217"/>
      <c r="AT245" s="217"/>
      <c r="AU245" s="220"/>
      <c r="AV245" s="220"/>
      <c r="AW245" s="222"/>
      <c r="AX245" s="222"/>
      <c r="AY245" s="222"/>
      <c r="AZ245" s="222"/>
      <c r="BA245" s="222"/>
      <c r="BB245" s="222"/>
      <c r="BC245" s="222"/>
      <c r="BD245" s="222"/>
      <c r="BE245" s="222"/>
    </row>
    <row r="246" spans="1:57">
      <c r="A246" s="217">
        <v>243</v>
      </c>
      <c r="B246" s="218">
        <v>41061</v>
      </c>
      <c r="C246" s="219" t="s">
        <v>430</v>
      </c>
      <c r="D246" s="219">
        <v>38047263</v>
      </c>
      <c r="E246" s="219">
        <v>77346376</v>
      </c>
      <c r="F246" s="219">
        <v>626</v>
      </c>
      <c r="G246" s="220">
        <v>1</v>
      </c>
      <c r="H246" s="220">
        <v>0</v>
      </c>
      <c r="I246" s="221">
        <v>0</v>
      </c>
      <c r="J246" s="221">
        <v>0</v>
      </c>
      <c r="K246" s="220"/>
      <c r="L246" s="220"/>
      <c r="M246" s="220"/>
      <c r="N246" s="220"/>
      <c r="O246" s="220"/>
      <c r="P246" s="220"/>
      <c r="Q246" s="229"/>
      <c r="R246" s="220"/>
      <c r="S246" s="220"/>
      <c r="T246" s="229"/>
      <c r="U246" s="220"/>
      <c r="V246" s="220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0"/>
      <c r="AK246" s="220"/>
      <c r="AL246" s="220"/>
      <c r="AM246" s="220"/>
      <c r="AN246" s="220"/>
      <c r="AO246" s="220"/>
      <c r="AP246" s="220"/>
      <c r="AQ246" s="220"/>
      <c r="AR246" s="220"/>
      <c r="AS246" s="226"/>
      <c r="AT246" s="226"/>
      <c r="AU246" s="226"/>
      <c r="AV246" s="220"/>
      <c r="AW246" s="220"/>
      <c r="AX246" s="220"/>
      <c r="AY246" s="220"/>
      <c r="AZ246" s="220"/>
      <c r="BA246" s="220"/>
      <c r="BB246" s="220"/>
      <c r="BC246" s="220"/>
      <c r="BD246" s="220"/>
      <c r="BE246" s="220"/>
    </row>
    <row r="247" spans="1:57">
      <c r="A247" s="217">
        <v>244</v>
      </c>
      <c r="B247" s="218">
        <v>41061</v>
      </c>
      <c r="C247" s="219" t="s">
        <v>431</v>
      </c>
      <c r="D247" s="219">
        <v>34063366</v>
      </c>
      <c r="E247" s="219">
        <v>77353273</v>
      </c>
      <c r="F247" s="219">
        <v>626</v>
      </c>
      <c r="G247" s="220">
        <v>3</v>
      </c>
      <c r="H247" s="220">
        <v>0</v>
      </c>
      <c r="I247" s="221">
        <v>0</v>
      </c>
      <c r="J247" s="221">
        <v>0</v>
      </c>
      <c r="K247" s="220"/>
      <c r="L247" s="220"/>
      <c r="M247" s="220"/>
      <c r="N247" s="220"/>
      <c r="O247" s="220"/>
      <c r="P247" s="220"/>
      <c r="Q247" s="229"/>
      <c r="R247" s="220"/>
      <c r="S247" s="220"/>
      <c r="T247" s="229"/>
      <c r="U247" s="220"/>
      <c r="V247" s="220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  <c r="AI247" s="220"/>
      <c r="AJ247" s="220"/>
      <c r="AK247" s="220"/>
      <c r="AL247" s="220"/>
      <c r="AM247" s="220"/>
      <c r="AN247" s="220"/>
      <c r="AO247" s="220"/>
      <c r="AP247" s="220"/>
      <c r="AQ247" s="220"/>
      <c r="AR247" s="220"/>
      <c r="AS247" s="226"/>
      <c r="AT247" s="226"/>
      <c r="AU247" s="220"/>
      <c r="AV247" s="220"/>
      <c r="AW247" s="222"/>
      <c r="AX247" s="222"/>
      <c r="AY247" s="222"/>
      <c r="AZ247" s="222"/>
      <c r="BA247" s="222"/>
      <c r="BB247" s="222"/>
      <c r="BC247" s="222"/>
      <c r="BD247" s="222"/>
      <c r="BE247" s="222"/>
    </row>
    <row r="248" spans="1:57">
      <c r="A248" s="217">
        <v>245</v>
      </c>
      <c r="B248" s="218">
        <v>41061</v>
      </c>
      <c r="C248" s="219" t="s">
        <v>432</v>
      </c>
      <c r="D248" s="219">
        <v>34603154</v>
      </c>
      <c r="E248" s="219">
        <v>77352960</v>
      </c>
      <c r="F248" s="219">
        <v>626</v>
      </c>
      <c r="G248" s="220">
        <v>3</v>
      </c>
      <c r="H248" s="220">
        <v>0</v>
      </c>
      <c r="I248" s="221">
        <v>0</v>
      </c>
      <c r="J248" s="221">
        <v>0</v>
      </c>
      <c r="K248" s="220"/>
      <c r="L248" s="220"/>
      <c r="M248" s="220"/>
      <c r="N248" s="220"/>
      <c r="O248" s="220"/>
      <c r="P248" s="220"/>
      <c r="Q248" s="229"/>
      <c r="R248" s="220"/>
      <c r="S248" s="220"/>
      <c r="T248" s="229"/>
      <c r="U248" s="220"/>
      <c r="V248" s="220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  <c r="AI248" s="220"/>
      <c r="AJ248" s="220"/>
      <c r="AK248" s="220"/>
      <c r="AL248" s="220"/>
      <c r="AM248" s="220"/>
      <c r="AN248" s="220"/>
      <c r="AO248" s="220"/>
      <c r="AP248" s="220"/>
      <c r="AQ248" s="220"/>
      <c r="AR248" s="220"/>
      <c r="AS248" s="217"/>
      <c r="AT248" s="217"/>
      <c r="AU248" s="220"/>
      <c r="AV248" s="220"/>
      <c r="AW248" s="220"/>
      <c r="AX248" s="220"/>
      <c r="AY248" s="220"/>
      <c r="AZ248" s="220"/>
      <c r="BA248" s="220"/>
      <c r="BB248" s="220"/>
      <c r="BC248" s="220"/>
      <c r="BD248" s="220"/>
      <c r="BE248" s="220"/>
    </row>
    <row r="249" spans="1:57">
      <c r="A249" s="217">
        <v>246</v>
      </c>
      <c r="B249" s="218">
        <v>41061</v>
      </c>
      <c r="C249" s="219" t="s">
        <v>433</v>
      </c>
      <c r="D249" s="219">
        <v>37928066</v>
      </c>
      <c r="E249" s="219">
        <v>77361887</v>
      </c>
      <c r="F249" s="219">
        <v>626</v>
      </c>
      <c r="G249" s="220">
        <v>3</v>
      </c>
      <c r="H249" s="220">
        <v>10</v>
      </c>
      <c r="I249" s="221">
        <v>1474.04</v>
      </c>
      <c r="J249" s="221">
        <v>945.22</v>
      </c>
      <c r="K249" s="220"/>
      <c r="L249" s="220"/>
      <c r="M249" s="220"/>
      <c r="N249" s="220"/>
      <c r="O249" s="220"/>
      <c r="P249" s="220"/>
      <c r="Q249" s="229"/>
      <c r="R249" s="220"/>
      <c r="S249" s="220"/>
      <c r="T249" s="229"/>
      <c r="U249" s="220"/>
      <c r="V249" s="220"/>
      <c r="W249" s="220"/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  <c r="AI249" s="220"/>
      <c r="AJ249" s="220"/>
      <c r="AK249" s="220"/>
      <c r="AL249" s="220"/>
      <c r="AM249" s="220"/>
      <c r="AN249" s="220"/>
      <c r="AO249" s="220"/>
      <c r="AP249" s="220"/>
      <c r="AQ249" s="220"/>
      <c r="AR249" s="220"/>
      <c r="AS249" s="226"/>
      <c r="AT249" s="217"/>
      <c r="AU249" s="220"/>
      <c r="AV249" s="220"/>
      <c r="AW249" s="220"/>
      <c r="AX249" s="220"/>
      <c r="AY249" s="220"/>
      <c r="AZ249" s="220"/>
      <c r="BA249" s="220"/>
      <c r="BB249" s="220"/>
      <c r="BC249" s="220"/>
      <c r="BD249" s="220"/>
      <c r="BE249" s="220"/>
    </row>
    <row r="250" spans="1:57">
      <c r="A250" s="217">
        <v>247</v>
      </c>
      <c r="B250" s="218">
        <v>41061</v>
      </c>
      <c r="C250" s="219" t="s">
        <v>434</v>
      </c>
      <c r="D250" s="219">
        <v>28697612</v>
      </c>
      <c r="E250" s="219">
        <v>77367761</v>
      </c>
      <c r="F250" s="219">
        <v>626</v>
      </c>
      <c r="G250" s="220">
        <v>3</v>
      </c>
      <c r="H250" s="220">
        <v>53</v>
      </c>
      <c r="I250" s="221">
        <v>1472.18</v>
      </c>
      <c r="J250" s="221">
        <v>680.8</v>
      </c>
      <c r="K250" s="220"/>
      <c r="L250" s="220"/>
      <c r="M250" s="220"/>
      <c r="N250" s="220"/>
      <c r="O250" s="220"/>
      <c r="P250" s="220"/>
      <c r="Q250" s="229"/>
      <c r="R250" s="220"/>
      <c r="S250" s="220"/>
      <c r="T250" s="229"/>
      <c r="U250" s="220"/>
      <c r="V250" s="220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20"/>
      <c r="AK250" s="220"/>
      <c r="AL250" s="220"/>
      <c r="AM250" s="220"/>
      <c r="AN250" s="220"/>
      <c r="AO250" s="220"/>
      <c r="AP250" s="220"/>
      <c r="AQ250" s="223"/>
      <c r="AR250" s="223"/>
      <c r="AS250" s="223"/>
      <c r="AT250" s="223"/>
      <c r="AU250" s="223"/>
      <c r="AV250" s="223"/>
      <c r="AW250" s="223"/>
      <c r="AX250" s="223"/>
      <c r="AY250" s="223"/>
      <c r="AZ250" s="223"/>
      <c r="BA250" s="223"/>
      <c r="BB250" s="223"/>
      <c r="BC250" s="223"/>
      <c r="BD250" s="223"/>
      <c r="BE250" s="223"/>
    </row>
    <row r="251" spans="1:57">
      <c r="A251" s="217">
        <v>248</v>
      </c>
      <c r="B251" s="218">
        <v>41061</v>
      </c>
      <c r="C251" s="219" t="s">
        <v>435</v>
      </c>
      <c r="D251" s="219">
        <v>36088797</v>
      </c>
      <c r="E251" s="219">
        <v>77349579</v>
      </c>
      <c r="F251" s="219">
        <v>685</v>
      </c>
      <c r="G251" s="220">
        <v>3</v>
      </c>
      <c r="H251" s="220">
        <v>3</v>
      </c>
      <c r="I251" s="221">
        <v>0</v>
      </c>
      <c r="J251" s="221">
        <v>0</v>
      </c>
      <c r="K251" s="220"/>
      <c r="L251" s="220"/>
      <c r="M251" s="220"/>
      <c r="N251" s="220"/>
      <c r="O251" s="220"/>
      <c r="P251" s="220"/>
      <c r="Q251" s="229"/>
      <c r="R251" s="220"/>
      <c r="S251" s="220"/>
      <c r="T251" s="229"/>
      <c r="U251" s="220"/>
      <c r="V251" s="220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  <c r="AI251" s="220"/>
      <c r="AJ251" s="220"/>
      <c r="AK251" s="220"/>
      <c r="AL251" s="220"/>
      <c r="AM251" s="220"/>
      <c r="AN251" s="220"/>
      <c r="AO251" s="220"/>
      <c r="AP251" s="220"/>
      <c r="AQ251" s="220"/>
      <c r="AR251" s="220"/>
      <c r="AS251" s="226"/>
      <c r="AT251" s="226"/>
      <c r="AU251" s="220"/>
      <c r="AV251" s="220"/>
      <c r="AW251" s="220"/>
      <c r="AX251" s="220"/>
      <c r="AY251" s="220"/>
      <c r="AZ251" s="220"/>
      <c r="BA251" s="220"/>
      <c r="BB251" s="220"/>
      <c r="BC251" s="220"/>
      <c r="BD251" s="220"/>
      <c r="BE251" s="220"/>
    </row>
    <row r="252" spans="1:57">
      <c r="A252" s="217">
        <v>249</v>
      </c>
      <c r="B252" s="218">
        <v>41061</v>
      </c>
      <c r="C252" s="219" t="s">
        <v>436</v>
      </c>
      <c r="D252" s="219">
        <v>42462885</v>
      </c>
      <c r="E252" s="219">
        <v>77350015</v>
      </c>
      <c r="F252" s="219">
        <v>685</v>
      </c>
      <c r="G252" s="220">
        <v>3</v>
      </c>
      <c r="H252" s="220">
        <v>34</v>
      </c>
      <c r="I252" s="221">
        <v>0</v>
      </c>
      <c r="J252" s="221">
        <v>0</v>
      </c>
      <c r="K252" s="220"/>
      <c r="L252" s="220"/>
      <c r="M252" s="220"/>
      <c r="N252" s="220"/>
      <c r="O252" s="220"/>
      <c r="P252" s="220"/>
      <c r="Q252" s="229"/>
      <c r="R252" s="220"/>
      <c r="S252" s="220"/>
      <c r="T252" s="229"/>
      <c r="U252" s="220"/>
      <c r="V252" s="220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  <c r="AI252" s="220"/>
      <c r="AJ252" s="220"/>
      <c r="AK252" s="220"/>
      <c r="AL252" s="220"/>
      <c r="AM252" s="220"/>
      <c r="AN252" s="220"/>
      <c r="AO252" s="220"/>
      <c r="AP252" s="220"/>
      <c r="AQ252" s="220"/>
      <c r="AR252" s="220"/>
      <c r="AS252" s="226"/>
      <c r="AT252" s="226"/>
      <c r="AU252" s="220"/>
      <c r="AV252" s="220"/>
      <c r="AW252" s="220"/>
      <c r="AX252" s="220"/>
      <c r="AY252" s="220"/>
      <c r="AZ252" s="220"/>
      <c r="BA252" s="220"/>
      <c r="BB252" s="220"/>
      <c r="BC252" s="220"/>
      <c r="BD252" s="223"/>
      <c r="BE252" s="223"/>
    </row>
    <row r="253" spans="1:57">
      <c r="A253" s="217">
        <v>250</v>
      </c>
      <c r="B253" s="218">
        <v>41061</v>
      </c>
      <c r="C253" s="219" t="s">
        <v>437</v>
      </c>
      <c r="D253" s="219">
        <v>38087209</v>
      </c>
      <c r="E253" s="219">
        <v>77348806</v>
      </c>
      <c r="F253" s="219">
        <v>685</v>
      </c>
      <c r="G253" s="220">
        <v>3</v>
      </c>
      <c r="H253" s="220">
        <v>56</v>
      </c>
      <c r="I253" s="221">
        <v>1081.1400000000001</v>
      </c>
      <c r="J253" s="221">
        <v>682.17</v>
      </c>
      <c r="K253" s="220"/>
      <c r="L253" s="220"/>
      <c r="M253" s="220"/>
      <c r="N253" s="220"/>
      <c r="O253" s="220"/>
      <c r="P253" s="220"/>
      <c r="Q253" s="229"/>
      <c r="R253" s="220"/>
      <c r="S253" s="220"/>
      <c r="T253" s="229"/>
      <c r="U253" s="220"/>
      <c r="V253" s="220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  <c r="AI253" s="220"/>
      <c r="AJ253" s="220"/>
      <c r="AK253" s="220"/>
      <c r="AL253" s="220"/>
      <c r="AM253" s="220"/>
      <c r="AN253" s="220"/>
      <c r="AO253" s="220"/>
      <c r="AP253" s="223"/>
      <c r="AQ253" s="223"/>
      <c r="AR253" s="223"/>
      <c r="AS253" s="223"/>
      <c r="AT253" s="223"/>
      <c r="AU253" s="223"/>
      <c r="AV253" s="223"/>
      <c r="AW253" s="223"/>
      <c r="AX253" s="223"/>
      <c r="AY253" s="223"/>
      <c r="AZ253" s="223"/>
      <c r="BA253" s="223"/>
      <c r="BB253" s="223"/>
      <c r="BC253" s="223"/>
      <c r="BD253" s="223"/>
      <c r="BE253" s="223"/>
    </row>
    <row r="254" spans="1:57">
      <c r="A254" s="217">
        <v>251</v>
      </c>
      <c r="B254" s="218">
        <v>41061</v>
      </c>
      <c r="C254" s="219" t="s">
        <v>438</v>
      </c>
      <c r="D254" s="219">
        <v>36717038</v>
      </c>
      <c r="E254" s="219">
        <v>77348030</v>
      </c>
      <c r="F254" s="219">
        <v>685</v>
      </c>
      <c r="G254" s="220">
        <v>3</v>
      </c>
      <c r="H254" s="220">
        <v>0</v>
      </c>
      <c r="I254" s="221">
        <v>0</v>
      </c>
      <c r="J254" s="221">
        <v>0</v>
      </c>
      <c r="K254" s="220"/>
      <c r="L254" s="220"/>
      <c r="M254" s="220"/>
      <c r="N254" s="220"/>
      <c r="O254" s="220"/>
      <c r="P254" s="220"/>
      <c r="Q254" s="229"/>
      <c r="R254" s="220"/>
      <c r="S254" s="220"/>
      <c r="T254" s="229"/>
      <c r="U254" s="220"/>
      <c r="V254" s="220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0"/>
      <c r="AK254" s="220"/>
      <c r="AL254" s="220"/>
      <c r="AM254" s="220"/>
      <c r="AN254" s="220"/>
      <c r="AO254" s="220"/>
      <c r="AP254" s="220"/>
      <c r="AQ254" s="220"/>
      <c r="AR254" s="220"/>
      <c r="AS254" s="217"/>
      <c r="AT254" s="226"/>
      <c r="AU254" s="220"/>
      <c r="AV254" s="220"/>
      <c r="AW254" s="222"/>
      <c r="AX254" s="222"/>
      <c r="AY254" s="222"/>
      <c r="AZ254" s="222"/>
      <c r="BA254" s="222"/>
      <c r="BB254" s="222"/>
      <c r="BC254" s="222"/>
      <c r="BD254" s="222"/>
      <c r="BE254" s="222"/>
    </row>
    <row r="255" spans="1:57">
      <c r="A255" s="217">
        <v>252</v>
      </c>
      <c r="B255" s="218">
        <v>41061</v>
      </c>
      <c r="C255" s="219" t="s">
        <v>439</v>
      </c>
      <c r="D255" s="219">
        <v>43237873</v>
      </c>
      <c r="E255" s="219">
        <v>77350071</v>
      </c>
      <c r="F255" s="219">
        <v>685</v>
      </c>
      <c r="G255" s="220">
        <v>3</v>
      </c>
      <c r="H255" s="220">
        <v>0</v>
      </c>
      <c r="I255" s="221">
        <v>0</v>
      </c>
      <c r="J255" s="221">
        <v>0</v>
      </c>
      <c r="K255" s="220"/>
      <c r="L255" s="220"/>
      <c r="M255" s="220"/>
      <c r="N255" s="220"/>
      <c r="O255" s="220"/>
      <c r="P255" s="220"/>
      <c r="Q255" s="229"/>
      <c r="R255" s="220"/>
      <c r="S255" s="220"/>
      <c r="T255" s="229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  <c r="AM255" s="220"/>
      <c r="AN255" s="220"/>
      <c r="AO255" s="220"/>
      <c r="AP255" s="220"/>
      <c r="AQ255" s="220"/>
      <c r="AR255" s="220"/>
      <c r="AS255" s="226"/>
      <c r="AT255" s="226"/>
      <c r="AU255" s="220"/>
      <c r="AV255" s="220"/>
      <c r="AW255" s="220"/>
      <c r="AX255" s="220"/>
      <c r="AY255" s="220"/>
      <c r="AZ255" s="220"/>
      <c r="BA255" s="220"/>
      <c r="BB255" s="220"/>
      <c r="BC255" s="220"/>
      <c r="BD255" s="220"/>
      <c r="BE255" s="220"/>
    </row>
    <row r="256" spans="1:57">
      <c r="A256" s="217">
        <v>253</v>
      </c>
      <c r="B256" s="218">
        <v>41061</v>
      </c>
      <c r="C256" s="219" t="s">
        <v>440</v>
      </c>
      <c r="D256" s="219">
        <v>43831830</v>
      </c>
      <c r="E256" s="219">
        <v>77356525</v>
      </c>
      <c r="F256" s="219">
        <v>685</v>
      </c>
      <c r="G256" s="220">
        <v>3</v>
      </c>
      <c r="H256" s="220">
        <v>20</v>
      </c>
      <c r="I256" s="221">
        <v>0</v>
      </c>
      <c r="J256" s="221">
        <v>0</v>
      </c>
      <c r="K256" s="220"/>
      <c r="L256" s="220"/>
      <c r="M256" s="220"/>
      <c r="N256" s="220"/>
      <c r="O256" s="220"/>
      <c r="P256" s="220"/>
      <c r="Q256" s="229"/>
      <c r="R256" s="220"/>
      <c r="S256" s="220"/>
      <c r="T256" s="229"/>
      <c r="U256" s="220"/>
      <c r="V256" s="220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  <c r="AI256" s="220"/>
      <c r="AJ256" s="220"/>
      <c r="AK256" s="220"/>
      <c r="AL256" s="220"/>
      <c r="AM256" s="220"/>
      <c r="AN256" s="220"/>
      <c r="AO256" s="220"/>
      <c r="AP256" s="220"/>
      <c r="AQ256" s="223"/>
      <c r="AR256" s="223"/>
      <c r="AS256" s="223"/>
      <c r="AT256" s="223"/>
      <c r="AU256" s="223"/>
      <c r="AV256" s="223"/>
      <c r="AW256" s="223"/>
      <c r="AX256" s="223"/>
      <c r="AY256" s="223"/>
      <c r="AZ256" s="223"/>
      <c r="BA256" s="223"/>
      <c r="BB256" s="223"/>
      <c r="BC256" s="223"/>
      <c r="BD256" s="223"/>
      <c r="BE256" s="223"/>
    </row>
    <row r="257" spans="1:57">
      <c r="A257" s="217">
        <v>254</v>
      </c>
      <c r="B257" s="218">
        <v>41061</v>
      </c>
      <c r="C257" s="219" t="s">
        <v>441</v>
      </c>
      <c r="D257" s="219">
        <v>37589175</v>
      </c>
      <c r="E257" s="219">
        <v>77367719</v>
      </c>
      <c r="F257" s="219">
        <v>685</v>
      </c>
      <c r="G257" s="220">
        <v>3</v>
      </c>
      <c r="H257" s="220">
        <v>48</v>
      </c>
      <c r="I257" s="221">
        <v>252.73</v>
      </c>
      <c r="J257" s="221">
        <v>160.85</v>
      </c>
      <c r="K257" s="220"/>
      <c r="L257" s="220"/>
      <c r="M257" s="220"/>
      <c r="N257" s="220"/>
      <c r="O257" s="220"/>
      <c r="P257" s="220"/>
      <c r="Q257" s="229"/>
      <c r="R257" s="220"/>
      <c r="S257" s="220"/>
      <c r="T257" s="229"/>
      <c r="U257" s="220"/>
      <c r="V257" s="220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  <c r="AI257" s="220"/>
      <c r="AJ257" s="220"/>
      <c r="AK257" s="220"/>
      <c r="AL257" s="220"/>
      <c r="AM257" s="220"/>
      <c r="AN257" s="220"/>
      <c r="AO257" s="220"/>
      <c r="AP257" s="220"/>
      <c r="AQ257" s="220"/>
      <c r="AR257" s="220"/>
      <c r="AS257" s="226"/>
      <c r="AT257" s="226"/>
      <c r="AU257" s="220"/>
      <c r="AV257" s="223"/>
      <c r="AW257" s="223"/>
      <c r="AX257" s="223"/>
      <c r="AY257" s="223"/>
      <c r="AZ257" s="223"/>
      <c r="BA257" s="223"/>
      <c r="BB257" s="223"/>
      <c r="BC257" s="223"/>
      <c r="BD257" s="223"/>
      <c r="BE257" s="223"/>
    </row>
    <row r="258" spans="1:57">
      <c r="A258" s="217">
        <v>255</v>
      </c>
      <c r="B258" s="218">
        <v>41061</v>
      </c>
      <c r="C258" s="219" t="s">
        <v>442</v>
      </c>
      <c r="D258" s="219">
        <v>44526758</v>
      </c>
      <c r="E258" s="219">
        <v>77367700</v>
      </c>
      <c r="F258" s="219">
        <v>685</v>
      </c>
      <c r="G258" s="220">
        <v>3</v>
      </c>
      <c r="H258" s="220">
        <v>5</v>
      </c>
      <c r="I258" s="221">
        <v>0</v>
      </c>
      <c r="J258" s="221">
        <v>0</v>
      </c>
      <c r="K258" s="220"/>
      <c r="L258" s="220"/>
      <c r="M258" s="220"/>
      <c r="N258" s="220"/>
      <c r="O258" s="220"/>
      <c r="P258" s="220"/>
      <c r="Q258" s="229"/>
      <c r="R258" s="220"/>
      <c r="S258" s="220"/>
      <c r="T258" s="229"/>
      <c r="U258" s="220"/>
      <c r="V258" s="220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0"/>
      <c r="AK258" s="220"/>
      <c r="AL258" s="220"/>
      <c r="AM258" s="220"/>
      <c r="AN258" s="220"/>
      <c r="AO258" s="220"/>
      <c r="AP258" s="220"/>
      <c r="AQ258" s="220"/>
      <c r="AR258" s="220"/>
      <c r="AS258" s="226"/>
      <c r="AT258" s="226"/>
      <c r="AU258" s="220"/>
      <c r="AV258" s="220"/>
      <c r="AW258" s="220"/>
      <c r="AX258" s="220"/>
      <c r="AY258" s="220"/>
      <c r="AZ258" s="220"/>
      <c r="BA258" s="220"/>
      <c r="BB258" s="220"/>
      <c r="BC258" s="220"/>
      <c r="BD258" s="220"/>
      <c r="BE258" s="220"/>
    </row>
    <row r="259" spans="1:57">
      <c r="A259" s="217">
        <v>256</v>
      </c>
      <c r="B259" s="218">
        <v>41061</v>
      </c>
      <c r="C259" s="219" t="s">
        <v>443</v>
      </c>
      <c r="D259" s="219">
        <v>40752917</v>
      </c>
      <c r="E259" s="219">
        <v>77367673</v>
      </c>
      <c r="F259" s="219">
        <v>685</v>
      </c>
      <c r="G259" s="220">
        <v>3</v>
      </c>
      <c r="H259" s="220">
        <v>4</v>
      </c>
      <c r="I259" s="221">
        <v>0</v>
      </c>
      <c r="J259" s="221">
        <v>0</v>
      </c>
      <c r="K259" s="220"/>
      <c r="L259" s="220"/>
      <c r="M259" s="220"/>
      <c r="N259" s="220"/>
      <c r="O259" s="220"/>
      <c r="P259" s="220"/>
      <c r="Q259" s="229"/>
      <c r="R259" s="220"/>
      <c r="S259" s="220"/>
      <c r="T259" s="229"/>
      <c r="U259" s="220"/>
      <c r="V259" s="220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  <c r="AI259" s="220"/>
      <c r="AJ259" s="220"/>
      <c r="AK259" s="220"/>
      <c r="AL259" s="220"/>
      <c r="AM259" s="220"/>
      <c r="AN259" s="220"/>
      <c r="AO259" s="220"/>
      <c r="AP259" s="220"/>
      <c r="AQ259" s="220"/>
      <c r="AR259" s="220"/>
      <c r="AS259" s="226"/>
      <c r="AT259" s="226"/>
      <c r="AU259" s="220"/>
      <c r="AV259" s="220"/>
      <c r="AW259" s="220"/>
      <c r="AX259" s="220"/>
      <c r="AY259" s="220"/>
      <c r="AZ259" s="220"/>
      <c r="BA259" s="220"/>
      <c r="BB259" s="220"/>
      <c r="BC259" s="220"/>
      <c r="BD259" s="220"/>
      <c r="BE259" s="220"/>
    </row>
    <row r="260" spans="1:57">
      <c r="A260" s="217">
        <v>257</v>
      </c>
      <c r="B260" s="218">
        <v>41061</v>
      </c>
      <c r="C260" s="219" t="s">
        <v>444</v>
      </c>
      <c r="D260" s="219">
        <v>51066156</v>
      </c>
      <c r="E260" s="219">
        <v>77350439</v>
      </c>
      <c r="F260" s="219">
        <v>823</v>
      </c>
      <c r="G260" s="220">
        <v>3</v>
      </c>
      <c r="H260" s="220">
        <v>18</v>
      </c>
      <c r="I260" s="221">
        <v>268.83999999999997</v>
      </c>
      <c r="J260" s="221">
        <v>262.63</v>
      </c>
      <c r="K260" s="220"/>
      <c r="L260" s="220"/>
      <c r="M260" s="220"/>
      <c r="N260" s="220"/>
      <c r="O260" s="220"/>
      <c r="P260" s="220"/>
      <c r="Q260" s="229"/>
      <c r="R260" s="220"/>
      <c r="S260" s="220"/>
      <c r="T260" s="229"/>
      <c r="U260" s="220"/>
      <c r="V260" s="220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  <c r="AI260" s="220"/>
      <c r="AJ260" s="220"/>
      <c r="AK260" s="220"/>
      <c r="AL260" s="220"/>
      <c r="AM260" s="220"/>
      <c r="AN260" s="220"/>
      <c r="AO260" s="220"/>
      <c r="AP260" s="220"/>
      <c r="AQ260" s="220"/>
      <c r="AR260" s="220"/>
      <c r="AS260" s="226"/>
      <c r="AT260" s="226"/>
      <c r="AU260" s="220"/>
      <c r="AV260" s="220"/>
      <c r="AW260" s="220"/>
      <c r="AX260" s="220"/>
      <c r="AY260" s="220"/>
      <c r="AZ260" s="220"/>
      <c r="BA260" s="220"/>
      <c r="BB260" s="220"/>
      <c r="BC260" s="220"/>
      <c r="BD260" s="220"/>
      <c r="BE260" s="220"/>
    </row>
    <row r="261" spans="1:57">
      <c r="A261" s="217">
        <v>258</v>
      </c>
      <c r="B261" s="218">
        <v>41091</v>
      </c>
      <c r="C261" s="219" t="s">
        <v>445</v>
      </c>
      <c r="D261" s="219">
        <v>31087976</v>
      </c>
      <c r="E261" s="219">
        <v>77407622</v>
      </c>
      <c r="F261" s="219">
        <v>626</v>
      </c>
      <c r="G261" s="220">
        <v>4</v>
      </c>
      <c r="H261" s="220">
        <v>22</v>
      </c>
      <c r="I261" s="221">
        <v>1562.16</v>
      </c>
      <c r="J261" s="221">
        <v>792.85</v>
      </c>
      <c r="K261" s="220"/>
      <c r="L261" s="220"/>
      <c r="M261" s="220"/>
      <c r="N261" s="220"/>
      <c r="O261" s="220"/>
      <c r="P261" s="220"/>
      <c r="Q261" s="229"/>
      <c r="R261" s="220"/>
      <c r="S261" s="220"/>
      <c r="T261" s="229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  <c r="AI261" s="220"/>
      <c r="AJ261" s="220"/>
      <c r="AK261" s="220"/>
      <c r="AL261" s="220"/>
      <c r="AM261" s="220"/>
      <c r="AN261" s="220"/>
      <c r="AO261" s="220"/>
      <c r="AP261" s="220"/>
      <c r="AQ261" s="220"/>
      <c r="AR261" s="220"/>
      <c r="AS261" s="226"/>
      <c r="AT261" s="226"/>
      <c r="AU261" s="220"/>
      <c r="AV261" s="220"/>
      <c r="AW261" s="220"/>
      <c r="AX261" s="220"/>
      <c r="AY261" s="220"/>
      <c r="AZ261" s="220"/>
      <c r="BA261" s="220"/>
      <c r="BB261" s="220"/>
      <c r="BC261" s="220"/>
      <c r="BD261" s="220"/>
      <c r="BE261" s="220"/>
    </row>
    <row r="262" spans="1:57">
      <c r="A262" s="217">
        <v>259</v>
      </c>
      <c r="B262" s="218">
        <v>41091</v>
      </c>
      <c r="C262" s="219" t="s">
        <v>446</v>
      </c>
      <c r="D262" s="219">
        <v>29577820</v>
      </c>
      <c r="E262" s="219">
        <v>77441796</v>
      </c>
      <c r="F262" s="219">
        <v>626</v>
      </c>
      <c r="G262" s="220">
        <v>1</v>
      </c>
      <c r="H262" s="220">
        <v>0</v>
      </c>
      <c r="I262" s="221">
        <v>0</v>
      </c>
      <c r="J262" s="221">
        <v>0</v>
      </c>
      <c r="K262" s="220"/>
      <c r="L262" s="220"/>
      <c r="M262" s="220"/>
      <c r="N262" s="220"/>
      <c r="O262" s="220"/>
      <c r="P262" s="220"/>
      <c r="Q262" s="229"/>
      <c r="R262" s="220"/>
      <c r="S262" s="220"/>
      <c r="T262" s="229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0"/>
      <c r="AI262" s="220"/>
      <c r="AJ262" s="220"/>
      <c r="AK262" s="220"/>
      <c r="AL262" s="220"/>
      <c r="AM262" s="220"/>
      <c r="AN262" s="220"/>
      <c r="AO262" s="220"/>
      <c r="AP262" s="220"/>
      <c r="AQ262" s="220"/>
      <c r="AR262" s="223"/>
      <c r="AS262" s="223"/>
      <c r="AT262" s="223"/>
      <c r="AU262" s="223"/>
      <c r="AV262" s="223"/>
      <c r="AW262" s="223"/>
      <c r="AX262" s="223"/>
      <c r="AY262" s="223"/>
      <c r="AZ262" s="223"/>
      <c r="BA262" s="223"/>
      <c r="BB262" s="223"/>
      <c r="BC262" s="223"/>
      <c r="BD262" s="223"/>
      <c r="BE262" s="223"/>
    </row>
    <row r="263" spans="1:57">
      <c r="A263" s="217">
        <v>260</v>
      </c>
      <c r="B263" s="218">
        <v>41091</v>
      </c>
      <c r="C263" s="219" t="s">
        <v>447</v>
      </c>
      <c r="D263" s="219">
        <v>34085467</v>
      </c>
      <c r="E263" s="219">
        <v>77372957</v>
      </c>
      <c r="F263" s="219">
        <v>685</v>
      </c>
      <c r="G263" s="220">
        <v>3</v>
      </c>
      <c r="H263" s="220">
        <v>0</v>
      </c>
      <c r="I263" s="221">
        <v>0</v>
      </c>
      <c r="J263" s="221">
        <v>0</v>
      </c>
      <c r="K263" s="220"/>
      <c r="L263" s="220"/>
      <c r="M263" s="220"/>
      <c r="N263" s="220"/>
      <c r="O263" s="220"/>
      <c r="P263" s="220"/>
      <c r="Q263" s="229"/>
      <c r="R263" s="220"/>
      <c r="S263" s="220"/>
      <c r="T263" s="229"/>
      <c r="U263" s="220"/>
      <c r="V263" s="220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  <c r="AI263" s="220"/>
      <c r="AJ263" s="220"/>
      <c r="AK263" s="220"/>
      <c r="AL263" s="220"/>
      <c r="AM263" s="220"/>
      <c r="AN263" s="220"/>
      <c r="AO263" s="220"/>
      <c r="AP263" s="220"/>
      <c r="AQ263" s="220"/>
      <c r="AR263" s="220"/>
      <c r="AS263" s="226"/>
      <c r="AT263" s="226"/>
      <c r="AU263" s="220"/>
      <c r="AV263" s="220"/>
      <c r="AW263" s="220"/>
      <c r="AX263" s="220"/>
      <c r="AY263" s="220"/>
      <c r="AZ263" s="220"/>
      <c r="BA263" s="220"/>
      <c r="BB263" s="220"/>
      <c r="BC263" s="220"/>
      <c r="BD263" s="220"/>
      <c r="BE263" s="220"/>
    </row>
    <row r="264" spans="1:57">
      <c r="A264" s="217">
        <v>261</v>
      </c>
      <c r="B264" s="218">
        <v>41091</v>
      </c>
      <c r="C264" s="219" t="s">
        <v>448</v>
      </c>
      <c r="D264" s="219">
        <v>43776740</v>
      </c>
      <c r="E264" s="219">
        <v>77386928</v>
      </c>
      <c r="F264" s="219">
        <v>685</v>
      </c>
      <c r="G264" s="220">
        <v>3</v>
      </c>
      <c r="H264" s="220">
        <v>0</v>
      </c>
      <c r="I264" s="221">
        <v>0</v>
      </c>
      <c r="J264" s="221">
        <v>0</v>
      </c>
      <c r="K264" s="220"/>
      <c r="L264" s="220"/>
      <c r="M264" s="220"/>
      <c r="N264" s="220"/>
      <c r="O264" s="220"/>
      <c r="P264" s="220"/>
      <c r="Q264" s="229"/>
      <c r="R264" s="220"/>
      <c r="S264" s="220"/>
      <c r="T264" s="229"/>
      <c r="U264" s="220"/>
      <c r="V264" s="220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  <c r="AI264" s="220"/>
      <c r="AJ264" s="220"/>
      <c r="AK264" s="220"/>
      <c r="AL264" s="220"/>
      <c r="AM264" s="220"/>
      <c r="AN264" s="220"/>
      <c r="AO264" s="220"/>
      <c r="AP264" s="220"/>
      <c r="AQ264" s="220"/>
      <c r="AR264" s="220"/>
      <c r="AS264" s="226"/>
      <c r="AT264" s="226"/>
      <c r="AU264" s="220"/>
      <c r="AV264" s="220"/>
      <c r="AW264" s="222"/>
      <c r="AX264" s="222"/>
      <c r="AY264" s="222"/>
      <c r="AZ264" s="222"/>
      <c r="BA264" s="222"/>
      <c r="BB264" s="222"/>
      <c r="BC264" s="222"/>
      <c r="BD264" s="222"/>
      <c r="BE264" s="222"/>
    </row>
    <row r="265" spans="1:57">
      <c r="A265" s="217">
        <v>262</v>
      </c>
      <c r="B265" s="218">
        <v>41091</v>
      </c>
      <c r="C265" s="219" t="s">
        <v>449</v>
      </c>
      <c r="D265" s="219">
        <v>37232802</v>
      </c>
      <c r="E265" s="219">
        <v>77393487</v>
      </c>
      <c r="F265" s="219">
        <v>685</v>
      </c>
      <c r="G265" s="220">
        <v>3</v>
      </c>
      <c r="H265" s="220">
        <v>12</v>
      </c>
      <c r="I265" s="221">
        <v>746.7</v>
      </c>
      <c r="J265" s="221">
        <v>292.11</v>
      </c>
      <c r="K265" s="220"/>
      <c r="L265" s="220"/>
      <c r="M265" s="220"/>
      <c r="N265" s="220"/>
      <c r="O265" s="220"/>
      <c r="P265" s="220"/>
      <c r="Q265" s="229"/>
      <c r="R265" s="220"/>
      <c r="S265" s="220"/>
      <c r="T265" s="229"/>
      <c r="U265" s="220"/>
      <c r="V265" s="220"/>
      <c r="W265" s="220"/>
      <c r="X265" s="220"/>
      <c r="Y265" s="220"/>
      <c r="Z265" s="220"/>
      <c r="AA265" s="220"/>
      <c r="AB265" s="220"/>
      <c r="AC265" s="220"/>
      <c r="AD265" s="220"/>
      <c r="AE265" s="220"/>
      <c r="AF265" s="220"/>
      <c r="AG265" s="220"/>
      <c r="AH265" s="220"/>
      <c r="AI265" s="220"/>
      <c r="AJ265" s="220"/>
      <c r="AK265" s="220"/>
      <c r="AL265" s="220"/>
      <c r="AM265" s="220"/>
      <c r="AN265" s="220"/>
      <c r="AO265" s="220"/>
      <c r="AP265" s="220"/>
      <c r="AQ265" s="220"/>
      <c r="AR265" s="220"/>
      <c r="AS265" s="226"/>
      <c r="AT265" s="226"/>
      <c r="AU265" s="220"/>
      <c r="AV265" s="220"/>
      <c r="AW265" s="220"/>
      <c r="AX265" s="220"/>
      <c r="AY265" s="220"/>
      <c r="AZ265" s="220"/>
      <c r="BA265" s="220"/>
      <c r="BB265" s="220"/>
      <c r="BC265" s="220"/>
      <c r="BD265" s="220"/>
      <c r="BE265" s="220"/>
    </row>
    <row r="266" spans="1:57">
      <c r="A266" s="217">
        <v>263</v>
      </c>
      <c r="B266" s="218">
        <v>41091</v>
      </c>
      <c r="C266" s="219" t="s">
        <v>450</v>
      </c>
      <c r="D266" s="219">
        <v>43238164</v>
      </c>
      <c r="E266" s="219">
        <v>77402457</v>
      </c>
      <c r="F266" s="219">
        <v>685</v>
      </c>
      <c r="G266" s="220">
        <v>3</v>
      </c>
      <c r="H266" s="220">
        <v>18</v>
      </c>
      <c r="I266" s="221">
        <v>673.48</v>
      </c>
      <c r="J266" s="221">
        <v>593.16</v>
      </c>
      <c r="K266" s="220"/>
      <c r="L266" s="220"/>
      <c r="M266" s="220"/>
      <c r="N266" s="220"/>
      <c r="O266" s="220"/>
      <c r="P266" s="220"/>
      <c r="Q266" s="229"/>
      <c r="R266" s="220"/>
      <c r="S266" s="220"/>
      <c r="T266" s="229"/>
      <c r="U266" s="220"/>
      <c r="V266" s="220"/>
      <c r="W266" s="220"/>
      <c r="X266" s="220"/>
      <c r="Y266" s="220"/>
      <c r="Z266" s="220"/>
      <c r="AA266" s="220"/>
      <c r="AB266" s="220"/>
      <c r="AC266" s="220"/>
      <c r="AD266" s="220"/>
      <c r="AE266" s="220"/>
      <c r="AF266" s="220"/>
      <c r="AG266" s="220"/>
      <c r="AH266" s="220"/>
      <c r="AI266" s="220"/>
      <c r="AJ266" s="220"/>
      <c r="AK266" s="220"/>
      <c r="AL266" s="220"/>
      <c r="AM266" s="220"/>
      <c r="AN266" s="220"/>
      <c r="AO266" s="220"/>
      <c r="AP266" s="220"/>
      <c r="AQ266" s="220"/>
      <c r="AR266" s="220"/>
      <c r="AS266" s="226"/>
      <c r="AT266" s="226"/>
      <c r="AU266" s="220"/>
      <c r="AV266" s="220"/>
      <c r="AW266" s="220"/>
      <c r="AX266" s="220"/>
      <c r="AY266" s="220"/>
      <c r="AZ266" s="220"/>
      <c r="BA266" s="220"/>
      <c r="BB266" s="220"/>
      <c r="BC266" s="220"/>
      <c r="BD266" s="220"/>
      <c r="BE266" s="220"/>
    </row>
    <row r="267" spans="1:57">
      <c r="A267" s="217">
        <v>264</v>
      </c>
      <c r="B267" s="218">
        <v>41091</v>
      </c>
      <c r="C267" s="219" t="s">
        <v>451</v>
      </c>
      <c r="D267" s="219">
        <v>27694019</v>
      </c>
      <c r="E267" s="219">
        <v>77444099</v>
      </c>
      <c r="F267" s="219">
        <v>685</v>
      </c>
      <c r="G267" s="220">
        <v>3</v>
      </c>
      <c r="H267" s="220">
        <v>0</v>
      </c>
      <c r="I267" s="221">
        <v>0</v>
      </c>
      <c r="J267" s="221">
        <v>0</v>
      </c>
      <c r="K267" s="220"/>
      <c r="L267" s="220"/>
      <c r="M267" s="220"/>
      <c r="N267" s="220"/>
      <c r="O267" s="220"/>
      <c r="P267" s="220"/>
      <c r="Q267" s="229"/>
      <c r="R267" s="220"/>
      <c r="S267" s="220"/>
      <c r="T267" s="229"/>
      <c r="U267" s="220"/>
      <c r="V267" s="220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  <c r="AI267" s="220"/>
      <c r="AJ267" s="220"/>
      <c r="AK267" s="220"/>
      <c r="AL267" s="220"/>
      <c r="AM267" s="220"/>
      <c r="AN267" s="220"/>
      <c r="AO267" s="220"/>
      <c r="AP267" s="220"/>
      <c r="AQ267" s="220"/>
      <c r="AR267" s="220"/>
      <c r="AS267" s="226"/>
      <c r="AT267" s="226"/>
      <c r="AU267" s="220"/>
      <c r="AV267" s="220"/>
      <c r="AW267" s="220"/>
      <c r="AX267" s="220"/>
      <c r="AY267" s="220"/>
      <c r="AZ267" s="220"/>
      <c r="BA267" s="220"/>
      <c r="BB267" s="220"/>
      <c r="BC267" s="220"/>
      <c r="BD267" s="220"/>
      <c r="BE267" s="220"/>
    </row>
    <row r="268" spans="1:57">
      <c r="A268" s="217">
        <v>265</v>
      </c>
      <c r="B268" s="218">
        <v>41091</v>
      </c>
      <c r="C268" s="219" t="s">
        <v>452</v>
      </c>
      <c r="D268" s="219">
        <v>42166984</v>
      </c>
      <c r="E268" s="219">
        <v>77451504</v>
      </c>
      <c r="F268" s="219">
        <v>685</v>
      </c>
      <c r="G268" s="220">
        <v>3</v>
      </c>
      <c r="H268" s="220">
        <v>0</v>
      </c>
      <c r="I268" s="221">
        <v>0</v>
      </c>
      <c r="J268" s="221">
        <v>0</v>
      </c>
      <c r="K268" s="220"/>
      <c r="L268" s="220"/>
      <c r="M268" s="220"/>
      <c r="N268" s="220"/>
      <c r="O268" s="220"/>
      <c r="P268" s="220"/>
      <c r="Q268" s="229"/>
      <c r="R268" s="220"/>
      <c r="S268" s="220"/>
      <c r="T268" s="229"/>
      <c r="U268" s="220"/>
      <c r="V268" s="220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  <c r="AI268" s="220"/>
      <c r="AJ268" s="220"/>
      <c r="AK268" s="220"/>
      <c r="AL268" s="220"/>
      <c r="AM268" s="220"/>
      <c r="AN268" s="220"/>
      <c r="AO268" s="220"/>
      <c r="AP268" s="220"/>
      <c r="AQ268" s="220"/>
      <c r="AR268" s="220"/>
      <c r="AS268" s="217"/>
      <c r="AT268" s="217"/>
      <c r="AU268" s="220"/>
      <c r="AV268" s="220"/>
      <c r="AW268" s="220"/>
      <c r="AX268" s="220"/>
      <c r="AY268" s="220"/>
      <c r="AZ268" s="220"/>
      <c r="BA268" s="220"/>
      <c r="BB268" s="220"/>
      <c r="BC268" s="220"/>
      <c r="BD268" s="220"/>
      <c r="BE268" s="220"/>
    </row>
    <row r="269" spans="1:57">
      <c r="A269" s="217">
        <v>266</v>
      </c>
      <c r="B269" s="218">
        <v>41091</v>
      </c>
      <c r="C269" s="219" t="s">
        <v>453</v>
      </c>
      <c r="D269" s="219">
        <v>32035774</v>
      </c>
      <c r="E269" s="219">
        <v>77414960</v>
      </c>
      <c r="F269" s="219">
        <v>685</v>
      </c>
      <c r="G269" s="220">
        <v>3</v>
      </c>
      <c r="H269" s="220">
        <v>0</v>
      </c>
      <c r="I269" s="221">
        <v>0</v>
      </c>
      <c r="J269" s="221">
        <v>0</v>
      </c>
      <c r="K269" s="220"/>
      <c r="L269" s="220"/>
      <c r="M269" s="220"/>
      <c r="N269" s="220"/>
      <c r="O269" s="220"/>
      <c r="P269" s="220"/>
      <c r="Q269" s="229"/>
      <c r="R269" s="220"/>
      <c r="S269" s="220"/>
      <c r="T269" s="229"/>
      <c r="U269" s="220"/>
      <c r="V269" s="220"/>
      <c r="W269" s="220"/>
      <c r="X269" s="220"/>
      <c r="Y269" s="220"/>
      <c r="Z269" s="220"/>
      <c r="AA269" s="220"/>
      <c r="AB269" s="220"/>
      <c r="AC269" s="220"/>
      <c r="AD269" s="220"/>
      <c r="AE269" s="220"/>
      <c r="AF269" s="220"/>
      <c r="AG269" s="220"/>
      <c r="AH269" s="220"/>
      <c r="AI269" s="220"/>
      <c r="AJ269" s="220"/>
      <c r="AK269" s="220"/>
      <c r="AL269" s="220"/>
      <c r="AM269" s="220"/>
      <c r="AN269" s="220"/>
      <c r="AO269" s="220"/>
      <c r="AP269" s="220"/>
      <c r="AQ269" s="220"/>
      <c r="AR269" s="220"/>
      <c r="AS269" s="217"/>
      <c r="AT269" s="217"/>
      <c r="AU269" s="220"/>
      <c r="AV269" s="220"/>
      <c r="AW269" s="220"/>
      <c r="AX269" s="220"/>
      <c r="AY269" s="220"/>
      <c r="AZ269" s="220"/>
      <c r="BA269" s="220"/>
      <c r="BB269" s="220"/>
      <c r="BC269" s="220"/>
      <c r="BD269" s="220"/>
      <c r="BE269" s="220"/>
    </row>
    <row r="270" spans="1:57">
      <c r="A270" s="217">
        <v>267</v>
      </c>
      <c r="B270" s="218">
        <v>41091</v>
      </c>
      <c r="C270" s="219" t="s">
        <v>454</v>
      </c>
      <c r="D270" s="219">
        <v>27848352</v>
      </c>
      <c r="E270" s="219">
        <v>77435340</v>
      </c>
      <c r="F270" s="219">
        <v>626</v>
      </c>
      <c r="G270" s="220">
        <v>3</v>
      </c>
      <c r="H270" s="220">
        <v>21</v>
      </c>
      <c r="I270" s="221">
        <v>0</v>
      </c>
      <c r="J270" s="221">
        <v>0</v>
      </c>
      <c r="K270" s="220"/>
      <c r="L270" s="220"/>
      <c r="M270" s="220"/>
      <c r="N270" s="220"/>
      <c r="O270" s="220"/>
      <c r="P270" s="220"/>
      <c r="Q270" s="229"/>
      <c r="R270" s="220"/>
      <c r="S270" s="220"/>
      <c r="T270" s="229"/>
      <c r="U270" s="220"/>
      <c r="V270" s="220"/>
      <c r="W270" s="220"/>
      <c r="X270" s="220"/>
      <c r="Y270" s="220"/>
      <c r="Z270" s="220"/>
      <c r="AA270" s="220"/>
      <c r="AB270" s="220"/>
      <c r="AC270" s="220"/>
      <c r="AD270" s="220"/>
      <c r="AE270" s="220"/>
      <c r="AF270" s="220"/>
      <c r="AG270" s="220"/>
      <c r="AH270" s="220"/>
      <c r="AI270" s="220"/>
      <c r="AJ270" s="220"/>
      <c r="AK270" s="220"/>
      <c r="AL270" s="220"/>
      <c r="AM270" s="220"/>
      <c r="AN270" s="220"/>
      <c r="AO270" s="220"/>
      <c r="AP270" s="220"/>
      <c r="AQ270" s="220"/>
      <c r="AR270" s="220"/>
      <c r="AS270" s="217"/>
      <c r="AT270" s="226"/>
      <c r="AU270" s="220"/>
      <c r="AV270" s="220"/>
      <c r="AW270" s="220"/>
      <c r="AX270" s="220"/>
      <c r="AY270" s="220"/>
      <c r="AZ270" s="220"/>
      <c r="BA270" s="220"/>
      <c r="BB270" s="220"/>
      <c r="BC270" s="220"/>
      <c r="BD270" s="220"/>
      <c r="BE270" s="220"/>
    </row>
    <row r="271" spans="1:57">
      <c r="A271" s="217">
        <v>268</v>
      </c>
      <c r="B271" s="218">
        <v>41091</v>
      </c>
      <c r="C271" s="219" t="s">
        <v>455</v>
      </c>
      <c r="D271" s="219">
        <v>38670501</v>
      </c>
      <c r="E271" s="219">
        <v>77452023</v>
      </c>
      <c r="F271" s="219">
        <v>626</v>
      </c>
      <c r="G271" s="220">
        <v>2</v>
      </c>
      <c r="H271" s="220">
        <v>0</v>
      </c>
      <c r="I271" s="221">
        <v>0</v>
      </c>
      <c r="J271" s="221">
        <v>0</v>
      </c>
      <c r="K271" s="220"/>
      <c r="L271" s="220"/>
      <c r="M271" s="220"/>
      <c r="N271" s="220"/>
      <c r="O271" s="220"/>
      <c r="P271" s="220"/>
      <c r="Q271" s="229"/>
      <c r="R271" s="220"/>
      <c r="S271" s="220"/>
      <c r="T271" s="229"/>
      <c r="U271" s="220"/>
      <c r="V271" s="220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  <c r="AI271" s="220"/>
      <c r="AJ271" s="220"/>
      <c r="AK271" s="220"/>
      <c r="AL271" s="220"/>
      <c r="AM271" s="220"/>
      <c r="AN271" s="220"/>
      <c r="AO271" s="220"/>
      <c r="AP271" s="220"/>
      <c r="AQ271" s="220"/>
      <c r="AR271" s="220"/>
      <c r="AS271" s="217"/>
      <c r="AT271" s="226"/>
      <c r="AU271" s="220"/>
      <c r="AV271" s="220"/>
      <c r="AW271" s="220"/>
      <c r="AX271" s="220"/>
      <c r="AY271" s="220"/>
      <c r="AZ271" s="220"/>
      <c r="BA271" s="220"/>
      <c r="BB271" s="220"/>
      <c r="BC271" s="220"/>
      <c r="BD271" s="220"/>
      <c r="BE271" s="220"/>
    </row>
    <row r="272" spans="1:57">
      <c r="A272" s="217">
        <v>269</v>
      </c>
      <c r="B272" s="218">
        <v>41091</v>
      </c>
      <c r="C272" s="219" t="s">
        <v>456</v>
      </c>
      <c r="D272" s="219">
        <v>53592925</v>
      </c>
      <c r="E272" s="219">
        <v>77427575</v>
      </c>
      <c r="F272" s="219">
        <v>823</v>
      </c>
      <c r="G272" s="220">
        <v>3</v>
      </c>
      <c r="H272" s="220">
        <v>54</v>
      </c>
      <c r="I272" s="221">
        <v>224.44</v>
      </c>
      <c r="J272" s="221">
        <v>213.9</v>
      </c>
      <c r="K272" s="220"/>
      <c r="L272" s="220"/>
      <c r="M272" s="220"/>
      <c r="N272" s="220"/>
      <c r="O272" s="220"/>
      <c r="P272" s="220"/>
      <c r="Q272" s="229"/>
      <c r="R272" s="220"/>
      <c r="S272" s="220"/>
      <c r="T272" s="229"/>
      <c r="U272" s="220"/>
      <c r="V272" s="220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  <c r="AI272" s="220"/>
      <c r="AJ272" s="220"/>
      <c r="AK272" s="220"/>
      <c r="AL272" s="220"/>
      <c r="AM272" s="220"/>
      <c r="AN272" s="220"/>
      <c r="AO272" s="220"/>
      <c r="AP272" s="220"/>
      <c r="AQ272" s="220"/>
      <c r="AR272" s="223"/>
      <c r="AS272" s="223"/>
      <c r="AT272" s="223"/>
      <c r="AU272" s="223"/>
      <c r="AV272" s="223"/>
      <c r="AW272" s="223"/>
      <c r="AX272" s="223"/>
      <c r="AY272" s="223"/>
      <c r="AZ272" s="223"/>
      <c r="BA272" s="223"/>
      <c r="BB272" s="223"/>
      <c r="BC272" s="223"/>
      <c r="BD272" s="223"/>
      <c r="BE272" s="223"/>
    </row>
    <row r="273" spans="1:57">
      <c r="A273" s="217">
        <v>270</v>
      </c>
      <c r="B273" s="218">
        <v>41122</v>
      </c>
      <c r="C273" s="219" t="s">
        <v>457</v>
      </c>
      <c r="D273" s="219">
        <v>25990148</v>
      </c>
      <c r="E273" s="219">
        <v>77511020</v>
      </c>
      <c r="F273" s="219">
        <v>626</v>
      </c>
      <c r="G273" s="220">
        <v>3</v>
      </c>
      <c r="H273" s="220">
        <v>53</v>
      </c>
      <c r="I273" s="221">
        <v>249.87</v>
      </c>
      <c r="J273" s="221">
        <v>101.21</v>
      </c>
      <c r="K273" s="220"/>
      <c r="L273" s="220"/>
      <c r="M273" s="220"/>
      <c r="N273" s="220"/>
      <c r="O273" s="220"/>
      <c r="P273" s="220"/>
      <c r="Q273" s="229"/>
      <c r="R273" s="220"/>
      <c r="S273" s="220"/>
      <c r="T273" s="229"/>
      <c r="U273" s="220"/>
      <c r="V273" s="220"/>
      <c r="W273" s="220"/>
      <c r="X273" s="220"/>
      <c r="Y273" s="220"/>
      <c r="Z273" s="220"/>
      <c r="AA273" s="220"/>
      <c r="AB273" s="220"/>
      <c r="AC273" s="220"/>
      <c r="AD273" s="220"/>
      <c r="AE273" s="220"/>
      <c r="AF273" s="220"/>
      <c r="AG273" s="220"/>
      <c r="AH273" s="220"/>
      <c r="AI273" s="220"/>
      <c r="AJ273" s="220"/>
      <c r="AK273" s="220"/>
      <c r="AL273" s="220"/>
      <c r="AM273" s="220"/>
      <c r="AN273" s="220"/>
      <c r="AO273" s="220"/>
      <c r="AP273" s="220"/>
      <c r="AQ273" s="220"/>
      <c r="AR273" s="220"/>
      <c r="AS273" s="223"/>
      <c r="AT273" s="223"/>
      <c r="AU273" s="223"/>
      <c r="AV273" s="223"/>
      <c r="AW273" s="223"/>
      <c r="AX273" s="223"/>
      <c r="AY273" s="223"/>
      <c r="AZ273" s="223"/>
      <c r="BA273" s="223"/>
      <c r="BB273" s="223"/>
      <c r="BC273" s="223"/>
      <c r="BD273" s="223"/>
      <c r="BE273" s="223"/>
    </row>
    <row r="274" spans="1:57">
      <c r="A274" s="217">
        <v>271</v>
      </c>
      <c r="B274" s="218">
        <v>41122</v>
      </c>
      <c r="C274" s="219" t="s">
        <v>458</v>
      </c>
      <c r="D274" s="219">
        <v>36007242</v>
      </c>
      <c r="E274" s="219">
        <v>77513644</v>
      </c>
      <c r="F274" s="219">
        <v>626</v>
      </c>
      <c r="G274" s="220">
        <v>3</v>
      </c>
      <c r="H274" s="220">
        <v>40</v>
      </c>
      <c r="I274" s="221">
        <v>560.45000000000005</v>
      </c>
      <c r="J274" s="221">
        <v>366.58</v>
      </c>
      <c r="K274" s="220"/>
      <c r="L274" s="220"/>
      <c r="M274" s="220"/>
      <c r="N274" s="220"/>
      <c r="O274" s="220"/>
      <c r="P274" s="220"/>
      <c r="Q274" s="229"/>
      <c r="R274" s="220"/>
      <c r="S274" s="220"/>
      <c r="T274" s="229"/>
      <c r="U274" s="220"/>
      <c r="V274" s="220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  <c r="AI274" s="220"/>
      <c r="AJ274" s="220"/>
      <c r="AK274" s="220"/>
      <c r="AL274" s="220"/>
      <c r="AM274" s="220"/>
      <c r="AN274" s="220"/>
      <c r="AO274" s="220"/>
      <c r="AP274" s="220"/>
      <c r="AQ274" s="220"/>
      <c r="AR274" s="220"/>
      <c r="AS274" s="226"/>
      <c r="AT274" s="226"/>
      <c r="AU274" s="220"/>
      <c r="AV274" s="220"/>
      <c r="AW274" s="220"/>
      <c r="AX274" s="220"/>
      <c r="AY274" s="220"/>
      <c r="AZ274" s="220"/>
      <c r="BA274" s="220"/>
      <c r="BB274" s="220"/>
      <c r="BC274" s="220"/>
      <c r="BD274" s="220"/>
      <c r="BE274" s="220"/>
    </row>
    <row r="275" spans="1:57">
      <c r="A275" s="217">
        <v>272</v>
      </c>
      <c r="B275" s="218">
        <v>41122</v>
      </c>
      <c r="C275" s="219" t="s">
        <v>459</v>
      </c>
      <c r="D275" s="219">
        <v>34184680</v>
      </c>
      <c r="E275" s="219">
        <v>77537262</v>
      </c>
      <c r="F275" s="219">
        <v>626</v>
      </c>
      <c r="G275" s="220">
        <v>3</v>
      </c>
      <c r="H275" s="220">
        <v>51</v>
      </c>
      <c r="I275" s="221">
        <v>856.58</v>
      </c>
      <c r="J275" s="221">
        <v>475.43</v>
      </c>
      <c r="K275" s="220"/>
      <c r="L275" s="220"/>
      <c r="M275" s="220"/>
      <c r="N275" s="220"/>
      <c r="O275" s="220"/>
      <c r="P275" s="220"/>
      <c r="Q275" s="229"/>
      <c r="R275" s="220"/>
      <c r="S275" s="220"/>
      <c r="T275" s="229"/>
      <c r="U275" s="220"/>
      <c r="V275" s="220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  <c r="AI275" s="220"/>
      <c r="AJ275" s="220"/>
      <c r="AK275" s="220"/>
      <c r="AL275" s="220"/>
      <c r="AM275" s="220"/>
      <c r="AN275" s="220"/>
      <c r="AO275" s="220"/>
      <c r="AP275" s="220"/>
      <c r="AQ275" s="220"/>
      <c r="AR275" s="220"/>
      <c r="AS275" s="223"/>
      <c r="AT275" s="223"/>
      <c r="AU275" s="223"/>
      <c r="AV275" s="223"/>
      <c r="AW275" s="223"/>
      <c r="AX275" s="223"/>
      <c r="AY275" s="223"/>
      <c r="AZ275" s="223"/>
      <c r="BA275" s="223"/>
      <c r="BB275" s="223"/>
      <c r="BC275" s="223"/>
      <c r="BD275" s="223"/>
      <c r="BE275" s="223"/>
    </row>
    <row r="276" spans="1:57">
      <c r="A276" s="217">
        <v>273</v>
      </c>
      <c r="B276" s="218">
        <v>41122</v>
      </c>
      <c r="C276" s="219" t="s">
        <v>460</v>
      </c>
      <c r="D276" s="219">
        <v>33038238</v>
      </c>
      <c r="E276" s="219">
        <v>77541769</v>
      </c>
      <c r="F276" s="219">
        <v>626</v>
      </c>
      <c r="G276" s="220">
        <v>3</v>
      </c>
      <c r="H276" s="220">
        <v>0</v>
      </c>
      <c r="I276" s="221">
        <v>0</v>
      </c>
      <c r="J276" s="221">
        <v>0</v>
      </c>
      <c r="K276" s="220"/>
      <c r="L276" s="220"/>
      <c r="M276" s="220"/>
      <c r="N276" s="220"/>
      <c r="O276" s="220"/>
      <c r="P276" s="220"/>
      <c r="Q276" s="229"/>
      <c r="R276" s="220"/>
      <c r="S276" s="220"/>
      <c r="T276" s="229"/>
      <c r="U276" s="220"/>
      <c r="V276" s="220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  <c r="AI276" s="220"/>
      <c r="AJ276" s="220"/>
      <c r="AK276" s="220"/>
      <c r="AL276" s="220"/>
      <c r="AM276" s="220"/>
      <c r="AN276" s="220"/>
      <c r="AO276" s="220"/>
      <c r="AP276" s="220"/>
      <c r="AQ276" s="220"/>
      <c r="AR276" s="220"/>
      <c r="AS276" s="226"/>
      <c r="AT276" s="226"/>
      <c r="AU276" s="220"/>
      <c r="AV276" s="220"/>
      <c r="AW276" s="220"/>
      <c r="AX276" s="220"/>
      <c r="AY276" s="220"/>
      <c r="AZ276" s="220"/>
      <c r="BA276" s="220"/>
      <c r="BB276" s="220"/>
      <c r="BC276" s="220"/>
      <c r="BD276" s="223"/>
      <c r="BE276" s="223"/>
    </row>
    <row r="277" spans="1:57">
      <c r="A277" s="217">
        <v>274</v>
      </c>
      <c r="B277" s="218">
        <v>41122</v>
      </c>
      <c r="C277" s="219" t="s">
        <v>461</v>
      </c>
      <c r="D277" s="219">
        <v>39422580</v>
      </c>
      <c r="E277" s="219">
        <v>77545832</v>
      </c>
      <c r="F277" s="219">
        <v>626</v>
      </c>
      <c r="G277" s="220">
        <v>3</v>
      </c>
      <c r="H277" s="220">
        <v>0</v>
      </c>
      <c r="I277" s="221">
        <v>0</v>
      </c>
      <c r="J277" s="221">
        <v>0</v>
      </c>
      <c r="K277" s="220"/>
      <c r="L277" s="220"/>
      <c r="M277" s="220"/>
      <c r="N277" s="220"/>
      <c r="O277" s="220"/>
      <c r="P277" s="220"/>
      <c r="Q277" s="229"/>
      <c r="R277" s="220"/>
      <c r="S277" s="220"/>
      <c r="T277" s="229"/>
      <c r="U277" s="220"/>
      <c r="V277" s="220"/>
      <c r="W277" s="220"/>
      <c r="X277" s="220"/>
      <c r="Y277" s="220"/>
      <c r="Z277" s="220"/>
      <c r="AA277" s="220"/>
      <c r="AB277" s="220"/>
      <c r="AC277" s="220"/>
      <c r="AD277" s="220"/>
      <c r="AE277" s="220"/>
      <c r="AF277" s="220"/>
      <c r="AG277" s="220"/>
      <c r="AH277" s="220"/>
      <c r="AI277" s="220"/>
      <c r="AJ277" s="220"/>
      <c r="AK277" s="220"/>
      <c r="AL277" s="220"/>
      <c r="AM277" s="220"/>
      <c r="AN277" s="220"/>
      <c r="AO277" s="220"/>
      <c r="AP277" s="220"/>
      <c r="AQ277" s="220"/>
      <c r="AR277" s="220"/>
      <c r="AS277" s="226"/>
      <c r="AT277" s="226"/>
      <c r="AU277" s="220"/>
      <c r="AV277" s="220"/>
      <c r="AW277" s="220"/>
      <c r="AX277" s="220"/>
      <c r="AY277" s="220"/>
      <c r="AZ277" s="220"/>
      <c r="BA277" s="220"/>
      <c r="BB277" s="220"/>
      <c r="BC277" s="220"/>
      <c r="BD277" s="220"/>
      <c r="BE277" s="220"/>
    </row>
    <row r="278" spans="1:57">
      <c r="A278" s="217">
        <v>275</v>
      </c>
      <c r="B278" s="218">
        <v>41122</v>
      </c>
      <c r="C278" s="219" t="s">
        <v>462</v>
      </c>
      <c r="D278" s="219">
        <v>30594498</v>
      </c>
      <c r="E278" s="219">
        <v>77544424</v>
      </c>
      <c r="F278" s="219">
        <v>626</v>
      </c>
      <c r="G278" s="220">
        <v>3</v>
      </c>
      <c r="H278" s="220">
        <v>0</v>
      </c>
      <c r="I278" s="221">
        <v>0</v>
      </c>
      <c r="J278" s="221">
        <v>0</v>
      </c>
      <c r="K278" s="220"/>
      <c r="L278" s="220"/>
      <c r="M278" s="220"/>
      <c r="N278" s="220"/>
      <c r="O278" s="220"/>
      <c r="P278" s="220"/>
      <c r="Q278" s="229"/>
      <c r="R278" s="220"/>
      <c r="S278" s="220"/>
      <c r="T278" s="229"/>
      <c r="U278" s="220"/>
      <c r="V278" s="220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  <c r="AI278" s="220"/>
      <c r="AJ278" s="220"/>
      <c r="AK278" s="220"/>
      <c r="AL278" s="220"/>
      <c r="AM278" s="220"/>
      <c r="AN278" s="220"/>
      <c r="AO278" s="220"/>
      <c r="AP278" s="220"/>
      <c r="AQ278" s="220"/>
      <c r="AR278" s="220"/>
      <c r="AS278" s="226"/>
      <c r="AT278" s="226"/>
      <c r="AU278" s="220"/>
      <c r="AV278" s="220"/>
      <c r="AW278" s="220"/>
      <c r="AX278" s="220"/>
      <c r="AY278" s="220"/>
      <c r="AZ278" s="220"/>
      <c r="BA278" s="220"/>
      <c r="BB278" s="220"/>
      <c r="BC278" s="220"/>
      <c r="BD278" s="220"/>
      <c r="BE278" s="220"/>
    </row>
    <row r="279" spans="1:57">
      <c r="A279" s="217">
        <v>276</v>
      </c>
      <c r="B279" s="218">
        <v>41122</v>
      </c>
      <c r="C279" s="219" t="s">
        <v>463</v>
      </c>
      <c r="D279" s="219">
        <v>30664100</v>
      </c>
      <c r="E279" s="219">
        <v>77484610</v>
      </c>
      <c r="F279" s="219">
        <v>685</v>
      </c>
      <c r="G279" s="220">
        <v>3</v>
      </c>
      <c r="H279" s="220">
        <v>0</v>
      </c>
      <c r="I279" s="221">
        <v>0</v>
      </c>
      <c r="J279" s="221">
        <v>0</v>
      </c>
      <c r="K279" s="220"/>
      <c r="L279" s="220"/>
      <c r="M279" s="220"/>
      <c r="N279" s="220"/>
      <c r="O279" s="220"/>
      <c r="P279" s="220"/>
      <c r="Q279" s="229"/>
      <c r="R279" s="220"/>
      <c r="S279" s="220"/>
      <c r="T279" s="229"/>
      <c r="U279" s="220"/>
      <c r="V279" s="220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0"/>
      <c r="AK279" s="220"/>
      <c r="AL279" s="220"/>
      <c r="AM279" s="220"/>
      <c r="AN279" s="220"/>
      <c r="AO279" s="220"/>
      <c r="AP279" s="220"/>
      <c r="AQ279" s="220"/>
      <c r="AR279" s="220"/>
      <c r="AS279" s="217"/>
      <c r="AT279" s="217"/>
      <c r="AU279" s="220"/>
      <c r="AV279" s="220"/>
      <c r="AW279" s="220"/>
      <c r="AX279" s="220"/>
      <c r="AY279" s="220"/>
      <c r="AZ279" s="220"/>
      <c r="BA279" s="220"/>
      <c r="BB279" s="220"/>
      <c r="BC279" s="220"/>
      <c r="BD279" s="220"/>
      <c r="BE279" s="220"/>
    </row>
    <row r="280" spans="1:57">
      <c r="A280" s="217">
        <v>277</v>
      </c>
      <c r="B280" s="218">
        <v>41122</v>
      </c>
      <c r="C280" s="219" t="s">
        <v>464</v>
      </c>
      <c r="D280" s="219">
        <v>38670631</v>
      </c>
      <c r="E280" s="219">
        <v>77497976</v>
      </c>
      <c r="F280" s="219">
        <v>685</v>
      </c>
      <c r="G280" s="220">
        <v>3</v>
      </c>
      <c r="H280" s="220">
        <v>53</v>
      </c>
      <c r="I280" s="221">
        <v>1398.73</v>
      </c>
      <c r="J280" s="221">
        <v>919.57</v>
      </c>
      <c r="K280" s="220"/>
      <c r="L280" s="220"/>
      <c r="M280" s="220"/>
      <c r="N280" s="220"/>
      <c r="O280" s="220"/>
      <c r="P280" s="220"/>
      <c r="Q280" s="229"/>
      <c r="R280" s="220"/>
      <c r="S280" s="220"/>
      <c r="T280" s="229"/>
      <c r="U280" s="220"/>
      <c r="V280" s="220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  <c r="AI280" s="220"/>
      <c r="AJ280" s="220"/>
      <c r="AK280" s="220"/>
      <c r="AL280" s="220"/>
      <c r="AM280" s="220"/>
      <c r="AN280" s="220"/>
      <c r="AO280" s="220"/>
      <c r="AP280" s="220"/>
      <c r="AQ280" s="220"/>
      <c r="AR280" s="223"/>
      <c r="AS280" s="223"/>
      <c r="AT280" s="223"/>
      <c r="AU280" s="223"/>
      <c r="AV280" s="223"/>
      <c r="AW280" s="223"/>
      <c r="AX280" s="223"/>
      <c r="AY280" s="223"/>
      <c r="AZ280" s="223"/>
      <c r="BA280" s="223"/>
      <c r="BB280" s="223"/>
      <c r="BC280" s="223"/>
      <c r="BD280" s="223"/>
      <c r="BE280" s="223"/>
    </row>
    <row r="281" spans="1:57">
      <c r="A281" s="217">
        <v>278</v>
      </c>
      <c r="B281" s="218">
        <v>41122</v>
      </c>
      <c r="C281" s="219" t="s">
        <v>465</v>
      </c>
      <c r="D281" s="219">
        <v>42673190</v>
      </c>
      <c r="E281" s="219">
        <v>77514407</v>
      </c>
      <c r="F281" s="219">
        <v>685</v>
      </c>
      <c r="G281" s="220">
        <v>3</v>
      </c>
      <c r="H281" s="220">
        <v>53</v>
      </c>
      <c r="I281" s="221">
        <v>664.79</v>
      </c>
      <c r="J281" s="221">
        <v>505.72</v>
      </c>
      <c r="K281" s="220"/>
      <c r="L281" s="220"/>
      <c r="M281" s="220"/>
      <c r="N281" s="220"/>
      <c r="O281" s="220"/>
      <c r="P281" s="220"/>
      <c r="Q281" s="229"/>
      <c r="R281" s="220"/>
      <c r="S281" s="220"/>
      <c r="T281" s="229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0"/>
      <c r="AG281" s="220"/>
      <c r="AH281" s="220"/>
      <c r="AI281" s="220"/>
      <c r="AJ281" s="220"/>
      <c r="AK281" s="220"/>
      <c r="AL281" s="220"/>
      <c r="AM281" s="220"/>
      <c r="AN281" s="220"/>
      <c r="AO281" s="220"/>
      <c r="AP281" s="220"/>
      <c r="AQ281" s="220"/>
      <c r="AR281" s="220"/>
      <c r="AS281" s="223"/>
      <c r="AT281" s="223"/>
      <c r="AU281" s="223"/>
      <c r="AV281" s="223"/>
      <c r="AW281" s="223"/>
      <c r="AX281" s="223"/>
      <c r="AY281" s="223"/>
      <c r="AZ281" s="223"/>
      <c r="BA281" s="223"/>
      <c r="BB281" s="223"/>
      <c r="BC281" s="223"/>
      <c r="BD281" s="223"/>
      <c r="BE281" s="223"/>
    </row>
    <row r="282" spans="1:57">
      <c r="A282" s="217">
        <v>279</v>
      </c>
      <c r="B282" s="218">
        <v>41122</v>
      </c>
      <c r="C282" s="219" t="s">
        <v>466</v>
      </c>
      <c r="D282" s="219">
        <v>45704821</v>
      </c>
      <c r="E282" s="219">
        <v>77541660</v>
      </c>
      <c r="F282" s="219">
        <v>685</v>
      </c>
      <c r="G282" s="220">
        <v>3</v>
      </c>
      <c r="H282" s="220">
        <v>0</v>
      </c>
      <c r="I282" s="221">
        <v>0</v>
      </c>
      <c r="J282" s="221">
        <v>0</v>
      </c>
      <c r="K282" s="220"/>
      <c r="L282" s="220"/>
      <c r="M282" s="220"/>
      <c r="N282" s="220"/>
      <c r="O282" s="220"/>
      <c r="P282" s="220"/>
      <c r="Q282" s="229"/>
      <c r="R282" s="220"/>
      <c r="S282" s="220"/>
      <c r="T282" s="229"/>
      <c r="U282" s="220"/>
      <c r="V282" s="220"/>
      <c r="W282" s="220"/>
      <c r="X282" s="220"/>
      <c r="Y282" s="220"/>
      <c r="Z282" s="220"/>
      <c r="AA282" s="220"/>
      <c r="AB282" s="220"/>
      <c r="AC282" s="220"/>
      <c r="AD282" s="220"/>
      <c r="AE282" s="220"/>
      <c r="AF282" s="220"/>
      <c r="AG282" s="220"/>
      <c r="AH282" s="220"/>
      <c r="AI282" s="220"/>
      <c r="AJ282" s="220"/>
      <c r="AK282" s="220"/>
      <c r="AL282" s="220"/>
      <c r="AM282" s="220"/>
      <c r="AN282" s="220"/>
      <c r="AO282" s="220"/>
      <c r="AP282" s="220"/>
      <c r="AQ282" s="220"/>
      <c r="AR282" s="220"/>
      <c r="AS282" s="223"/>
      <c r="AT282" s="223"/>
      <c r="AU282" s="223"/>
      <c r="AV282" s="223"/>
      <c r="AW282" s="223"/>
      <c r="AX282" s="223"/>
      <c r="AY282" s="223"/>
      <c r="AZ282" s="223"/>
      <c r="BA282" s="223"/>
      <c r="BB282" s="223"/>
      <c r="BC282" s="223"/>
      <c r="BD282" s="223"/>
      <c r="BE282" s="223"/>
    </row>
    <row r="283" spans="1:57">
      <c r="A283" s="217">
        <v>280</v>
      </c>
      <c r="B283" s="218">
        <v>41122</v>
      </c>
      <c r="C283" s="219" t="s">
        <v>467</v>
      </c>
      <c r="D283" s="219">
        <v>27350321</v>
      </c>
      <c r="E283" s="219">
        <v>77545702</v>
      </c>
      <c r="F283" s="219">
        <v>685</v>
      </c>
      <c r="G283" s="220">
        <v>3</v>
      </c>
      <c r="H283" s="220">
        <v>0</v>
      </c>
      <c r="I283" s="221">
        <v>0</v>
      </c>
      <c r="J283" s="221">
        <v>0</v>
      </c>
      <c r="K283" s="220"/>
      <c r="L283" s="220"/>
      <c r="M283" s="220"/>
      <c r="N283" s="220"/>
      <c r="O283" s="220"/>
      <c r="P283" s="220"/>
      <c r="Q283" s="229"/>
      <c r="R283" s="220"/>
      <c r="S283" s="220"/>
      <c r="T283" s="229"/>
      <c r="U283" s="220"/>
      <c r="V283" s="220"/>
      <c r="W283" s="220"/>
      <c r="X283" s="220"/>
      <c r="Y283" s="220"/>
      <c r="Z283" s="220"/>
      <c r="AA283" s="220"/>
      <c r="AB283" s="220"/>
      <c r="AC283" s="220"/>
      <c r="AD283" s="220"/>
      <c r="AE283" s="220"/>
      <c r="AF283" s="220"/>
      <c r="AG283" s="220"/>
      <c r="AH283" s="220"/>
      <c r="AI283" s="220"/>
      <c r="AJ283" s="220"/>
      <c r="AK283" s="220"/>
      <c r="AL283" s="220"/>
      <c r="AM283" s="220"/>
      <c r="AN283" s="220"/>
      <c r="AO283" s="220"/>
      <c r="AP283" s="220"/>
      <c r="AQ283" s="220"/>
      <c r="AR283" s="220"/>
      <c r="AS283" s="226"/>
      <c r="AT283" s="226"/>
      <c r="AU283" s="220"/>
      <c r="AV283" s="220"/>
      <c r="AW283" s="220"/>
      <c r="AX283" s="220"/>
      <c r="AY283" s="220"/>
      <c r="AZ283" s="220"/>
      <c r="BA283" s="220"/>
      <c r="BB283" s="220"/>
      <c r="BC283" s="220"/>
      <c r="BD283" s="220"/>
      <c r="BE283" s="223"/>
    </row>
    <row r="284" spans="1:57">
      <c r="A284" s="217">
        <v>281</v>
      </c>
      <c r="B284" s="218">
        <v>41122</v>
      </c>
      <c r="C284" s="219" t="s">
        <v>468</v>
      </c>
      <c r="D284" s="219">
        <v>37300178</v>
      </c>
      <c r="E284" s="219">
        <v>77543489</v>
      </c>
      <c r="F284" s="219">
        <v>685</v>
      </c>
      <c r="G284" s="220">
        <v>3</v>
      </c>
      <c r="H284" s="220">
        <v>0</v>
      </c>
      <c r="I284" s="221">
        <v>0</v>
      </c>
      <c r="J284" s="221">
        <v>0</v>
      </c>
      <c r="K284" s="220"/>
      <c r="L284" s="220"/>
      <c r="M284" s="220"/>
      <c r="N284" s="220"/>
      <c r="O284" s="220"/>
      <c r="P284" s="220"/>
      <c r="Q284" s="229"/>
      <c r="R284" s="220"/>
      <c r="S284" s="220"/>
      <c r="T284" s="229"/>
      <c r="U284" s="220"/>
      <c r="V284" s="220"/>
      <c r="W284" s="220"/>
      <c r="X284" s="220"/>
      <c r="Y284" s="220"/>
      <c r="Z284" s="220"/>
      <c r="AA284" s="220"/>
      <c r="AB284" s="220"/>
      <c r="AC284" s="220"/>
      <c r="AD284" s="220"/>
      <c r="AE284" s="220"/>
      <c r="AF284" s="220"/>
      <c r="AG284" s="220"/>
      <c r="AH284" s="220"/>
      <c r="AI284" s="220"/>
      <c r="AJ284" s="220"/>
      <c r="AK284" s="220"/>
      <c r="AL284" s="220"/>
      <c r="AM284" s="220"/>
      <c r="AN284" s="220"/>
      <c r="AO284" s="220"/>
      <c r="AP284" s="220"/>
      <c r="AQ284" s="220"/>
      <c r="AR284" s="220"/>
      <c r="AS284" s="217"/>
      <c r="AT284" s="217"/>
      <c r="AU284" s="220"/>
      <c r="AV284" s="220"/>
      <c r="AW284" s="220"/>
      <c r="AX284" s="220"/>
      <c r="AY284" s="220"/>
      <c r="AZ284" s="220"/>
      <c r="BA284" s="220"/>
      <c r="BB284" s="220"/>
      <c r="BC284" s="220"/>
      <c r="BD284" s="220"/>
      <c r="BE284" s="220"/>
    </row>
    <row r="285" spans="1:57">
      <c r="A285" s="217">
        <v>282</v>
      </c>
      <c r="B285" s="218">
        <v>41122</v>
      </c>
      <c r="C285" s="219" t="s">
        <v>469</v>
      </c>
      <c r="D285" s="219">
        <v>34603160</v>
      </c>
      <c r="E285" s="219">
        <v>77545764</v>
      </c>
      <c r="F285" s="219">
        <v>626</v>
      </c>
      <c r="G285" s="220">
        <v>3</v>
      </c>
      <c r="H285" s="220">
        <v>4</v>
      </c>
      <c r="I285" s="221">
        <v>876.38</v>
      </c>
      <c r="J285" s="221">
        <v>575.55999999999995</v>
      </c>
      <c r="K285" s="220"/>
      <c r="L285" s="220"/>
      <c r="M285" s="220"/>
      <c r="N285" s="220"/>
      <c r="O285" s="220"/>
      <c r="P285" s="220"/>
      <c r="Q285" s="229"/>
      <c r="R285" s="220"/>
      <c r="S285" s="220"/>
      <c r="T285" s="229"/>
      <c r="U285" s="220"/>
      <c r="V285" s="220"/>
      <c r="W285" s="220"/>
      <c r="X285" s="220"/>
      <c r="Y285" s="220"/>
      <c r="Z285" s="220"/>
      <c r="AA285" s="220"/>
      <c r="AB285" s="220"/>
      <c r="AC285" s="220"/>
      <c r="AD285" s="220"/>
      <c r="AE285" s="220"/>
      <c r="AF285" s="220"/>
      <c r="AG285" s="220"/>
      <c r="AH285" s="220"/>
      <c r="AI285" s="220"/>
      <c r="AJ285" s="220"/>
      <c r="AK285" s="220"/>
      <c r="AL285" s="220"/>
      <c r="AM285" s="220"/>
      <c r="AN285" s="220"/>
      <c r="AO285" s="220"/>
      <c r="AP285" s="220"/>
      <c r="AQ285" s="220"/>
      <c r="AR285" s="220"/>
      <c r="AS285" s="226"/>
      <c r="AT285" s="226"/>
      <c r="AU285" s="220"/>
      <c r="AV285" s="220"/>
      <c r="AW285" s="220"/>
      <c r="AX285" s="220"/>
      <c r="AY285" s="220"/>
      <c r="AZ285" s="220"/>
      <c r="BA285" s="220"/>
      <c r="BB285" s="220"/>
      <c r="BC285" s="220"/>
      <c r="BD285" s="220"/>
      <c r="BE285" s="220"/>
    </row>
    <row r="286" spans="1:57">
      <c r="A286" s="217">
        <v>283</v>
      </c>
      <c r="B286" s="218">
        <v>41122</v>
      </c>
      <c r="C286" s="219" t="s">
        <v>470</v>
      </c>
      <c r="D286" s="219">
        <v>40933982</v>
      </c>
      <c r="E286" s="219">
        <v>77543378</v>
      </c>
      <c r="F286" s="219">
        <v>685</v>
      </c>
      <c r="G286" s="220">
        <v>3</v>
      </c>
      <c r="H286" s="220">
        <v>0</v>
      </c>
      <c r="I286" s="221">
        <v>0</v>
      </c>
      <c r="J286" s="221">
        <v>0</v>
      </c>
      <c r="K286" s="220"/>
      <c r="L286" s="220"/>
      <c r="M286" s="220"/>
      <c r="N286" s="220"/>
      <c r="O286" s="220"/>
      <c r="P286" s="220"/>
      <c r="Q286" s="229"/>
      <c r="R286" s="220"/>
      <c r="S286" s="220"/>
      <c r="T286" s="229"/>
      <c r="U286" s="220"/>
      <c r="V286" s="220"/>
      <c r="W286" s="220"/>
      <c r="X286" s="220"/>
      <c r="Y286" s="220"/>
      <c r="Z286" s="220"/>
      <c r="AA286" s="220"/>
      <c r="AB286" s="220"/>
      <c r="AC286" s="220"/>
      <c r="AD286" s="220"/>
      <c r="AE286" s="220"/>
      <c r="AF286" s="220"/>
      <c r="AG286" s="220"/>
      <c r="AH286" s="220"/>
      <c r="AI286" s="220"/>
      <c r="AJ286" s="220"/>
      <c r="AK286" s="220"/>
      <c r="AL286" s="220"/>
      <c r="AM286" s="220"/>
      <c r="AN286" s="220"/>
      <c r="AO286" s="220"/>
      <c r="AP286" s="220"/>
      <c r="AQ286" s="220"/>
      <c r="AR286" s="220"/>
      <c r="AS286" s="217"/>
      <c r="AT286" s="217"/>
      <c r="AU286" s="220"/>
      <c r="AV286" s="220"/>
      <c r="AW286" s="220"/>
      <c r="AX286" s="220"/>
      <c r="AY286" s="220"/>
      <c r="AZ286" s="220"/>
      <c r="BA286" s="220"/>
      <c r="BB286" s="220"/>
      <c r="BC286" s="220"/>
      <c r="BD286" s="220"/>
      <c r="BE286" s="220"/>
    </row>
    <row r="287" spans="1:57">
      <c r="A287" s="217">
        <v>284</v>
      </c>
      <c r="B287" s="218">
        <v>41122</v>
      </c>
      <c r="C287" s="219" t="s">
        <v>471</v>
      </c>
      <c r="D287" s="219">
        <v>49143008</v>
      </c>
      <c r="E287" s="219">
        <v>77545092</v>
      </c>
      <c r="F287" s="219">
        <v>823</v>
      </c>
      <c r="G287" s="220">
        <v>3</v>
      </c>
      <c r="H287" s="220">
        <v>0</v>
      </c>
      <c r="I287" s="221">
        <v>0</v>
      </c>
      <c r="J287" s="221">
        <v>0</v>
      </c>
      <c r="K287" s="220"/>
      <c r="L287" s="220"/>
      <c r="M287" s="220"/>
      <c r="N287" s="220"/>
      <c r="O287" s="220"/>
      <c r="P287" s="220"/>
      <c r="Q287" s="229"/>
      <c r="R287" s="220"/>
      <c r="S287" s="220"/>
      <c r="T287" s="229"/>
      <c r="U287" s="220"/>
      <c r="V287" s="220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  <c r="AI287" s="220"/>
      <c r="AJ287" s="220"/>
      <c r="AK287" s="220"/>
      <c r="AL287" s="220"/>
      <c r="AM287" s="220"/>
      <c r="AN287" s="220"/>
      <c r="AO287" s="220"/>
      <c r="AP287" s="220"/>
      <c r="AQ287" s="220"/>
      <c r="AR287" s="220"/>
      <c r="AS287" s="217"/>
      <c r="AT287" s="217"/>
      <c r="AU287" s="220"/>
      <c r="AV287" s="220"/>
      <c r="AW287" s="222"/>
      <c r="AX287" s="222"/>
      <c r="AY287" s="222"/>
      <c r="AZ287" s="222"/>
      <c r="BA287" s="222"/>
      <c r="BB287" s="222"/>
      <c r="BC287" s="222"/>
      <c r="BD287" s="222"/>
      <c r="BE287" s="222"/>
    </row>
    <row r="288" spans="1:57">
      <c r="A288" s="217">
        <v>285</v>
      </c>
      <c r="B288" s="218">
        <v>41153</v>
      </c>
      <c r="C288" s="219" t="s">
        <v>472</v>
      </c>
      <c r="D288" s="219">
        <v>38890000</v>
      </c>
      <c r="E288" s="219">
        <v>77599569</v>
      </c>
      <c r="F288" s="219">
        <v>685</v>
      </c>
      <c r="G288" s="220">
        <v>3</v>
      </c>
      <c r="H288" s="220">
        <v>0</v>
      </c>
      <c r="I288" s="221">
        <v>0</v>
      </c>
      <c r="J288" s="221">
        <v>0</v>
      </c>
      <c r="K288" s="220"/>
      <c r="L288" s="220"/>
      <c r="M288" s="220"/>
      <c r="N288" s="220"/>
      <c r="O288" s="220"/>
      <c r="P288" s="220"/>
      <c r="Q288" s="229"/>
      <c r="R288" s="220"/>
      <c r="S288" s="220"/>
      <c r="T288" s="229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  <c r="AM288" s="220"/>
      <c r="AN288" s="220"/>
      <c r="AO288" s="220"/>
      <c r="AP288" s="220"/>
      <c r="AQ288" s="220"/>
      <c r="AR288" s="220"/>
      <c r="AS288" s="217"/>
      <c r="AT288" s="217"/>
      <c r="AU288" s="220"/>
      <c r="AV288" s="220"/>
      <c r="AW288" s="220"/>
      <c r="AX288" s="220"/>
      <c r="AY288" s="220"/>
      <c r="AZ288" s="220"/>
      <c r="BA288" s="220"/>
      <c r="BB288" s="220"/>
      <c r="BC288" s="220"/>
      <c r="BD288" s="220"/>
      <c r="BE288" s="220"/>
    </row>
    <row r="289" spans="1:57">
      <c r="A289" s="217">
        <v>286</v>
      </c>
      <c r="B289" s="218">
        <v>41153</v>
      </c>
      <c r="C289" s="219" t="s">
        <v>473</v>
      </c>
      <c r="D289" s="219">
        <v>42077296</v>
      </c>
      <c r="E289" s="219">
        <v>77625279</v>
      </c>
      <c r="F289" s="219">
        <v>685</v>
      </c>
      <c r="G289" s="220">
        <v>2</v>
      </c>
      <c r="H289" s="220">
        <v>0</v>
      </c>
      <c r="I289" s="221">
        <v>0</v>
      </c>
      <c r="J289" s="221">
        <v>0</v>
      </c>
      <c r="K289" s="220"/>
      <c r="L289" s="220"/>
      <c r="M289" s="220"/>
      <c r="N289" s="220"/>
      <c r="O289" s="220"/>
      <c r="P289" s="220"/>
      <c r="Q289" s="229"/>
      <c r="R289" s="220"/>
      <c r="S289" s="220"/>
      <c r="T289" s="229"/>
      <c r="U289" s="220"/>
      <c r="V289" s="220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0"/>
      <c r="AK289" s="220"/>
      <c r="AL289" s="220"/>
      <c r="AM289" s="220"/>
      <c r="AN289" s="220"/>
      <c r="AO289" s="220"/>
      <c r="AP289" s="220"/>
      <c r="AQ289" s="220"/>
      <c r="AR289" s="220"/>
      <c r="AS289" s="226"/>
      <c r="AT289" s="217"/>
      <c r="AU289" s="220"/>
      <c r="AV289" s="220"/>
      <c r="AW289" s="220"/>
      <c r="AX289" s="220"/>
      <c r="AY289" s="220"/>
      <c r="AZ289" s="220"/>
      <c r="BA289" s="220"/>
      <c r="BB289" s="220"/>
      <c r="BC289" s="220"/>
      <c r="BD289" s="220"/>
      <c r="BE289" s="220"/>
    </row>
    <row r="290" spans="1:57">
      <c r="A290" s="217">
        <v>287</v>
      </c>
      <c r="B290" s="218">
        <v>41153</v>
      </c>
      <c r="C290" s="219" t="s">
        <v>474</v>
      </c>
      <c r="D290" s="219">
        <v>41682516</v>
      </c>
      <c r="E290" s="219">
        <v>77628407</v>
      </c>
      <c r="F290" s="219">
        <v>685</v>
      </c>
      <c r="G290" s="220">
        <v>3</v>
      </c>
      <c r="H290" s="220">
        <v>1</v>
      </c>
      <c r="I290" s="221">
        <v>0</v>
      </c>
      <c r="J290" s="221">
        <v>0</v>
      </c>
      <c r="K290" s="220"/>
      <c r="L290" s="220"/>
      <c r="M290" s="220"/>
      <c r="N290" s="220"/>
      <c r="O290" s="220"/>
      <c r="P290" s="220"/>
      <c r="Q290" s="229"/>
      <c r="R290" s="220"/>
      <c r="S290" s="220"/>
      <c r="T290" s="229"/>
      <c r="U290" s="220"/>
      <c r="V290" s="220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0"/>
      <c r="AK290" s="220"/>
      <c r="AL290" s="220"/>
      <c r="AM290" s="220"/>
      <c r="AN290" s="220"/>
      <c r="AO290" s="220"/>
      <c r="AP290" s="220"/>
      <c r="AQ290" s="220"/>
      <c r="AR290" s="220"/>
      <c r="AS290" s="226"/>
      <c r="AT290" s="226"/>
      <c r="AU290" s="220"/>
      <c r="AV290" s="220"/>
      <c r="AW290" s="220"/>
      <c r="AX290" s="220"/>
      <c r="AY290" s="220"/>
      <c r="AZ290" s="220"/>
      <c r="BA290" s="220"/>
      <c r="BB290" s="220"/>
      <c r="BC290" s="220"/>
      <c r="BD290" s="220"/>
      <c r="BE290" s="220"/>
    </row>
    <row r="291" spans="1:57">
      <c r="A291" s="217">
        <v>288</v>
      </c>
      <c r="B291" s="218">
        <v>41153</v>
      </c>
      <c r="C291" s="219" t="s">
        <v>475</v>
      </c>
      <c r="D291" s="219">
        <v>30904978</v>
      </c>
      <c r="E291" s="219">
        <v>77629649</v>
      </c>
      <c r="F291" s="219">
        <v>685</v>
      </c>
      <c r="G291" s="220">
        <v>2</v>
      </c>
      <c r="H291" s="220">
        <v>39</v>
      </c>
      <c r="I291" s="221">
        <v>170.25</v>
      </c>
      <c r="J291" s="221">
        <v>91.26</v>
      </c>
      <c r="K291" s="220"/>
      <c r="L291" s="220"/>
      <c r="M291" s="220"/>
      <c r="N291" s="220"/>
      <c r="O291" s="220"/>
      <c r="P291" s="220"/>
      <c r="Q291" s="229"/>
      <c r="R291" s="220"/>
      <c r="S291" s="220"/>
      <c r="T291" s="229"/>
      <c r="U291" s="220"/>
      <c r="V291" s="220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0"/>
      <c r="AK291" s="220"/>
      <c r="AL291" s="220"/>
      <c r="AM291" s="220"/>
      <c r="AN291" s="220"/>
      <c r="AO291" s="220"/>
      <c r="AP291" s="220"/>
      <c r="AQ291" s="220"/>
      <c r="AR291" s="220"/>
      <c r="AS291" s="226"/>
      <c r="AT291" s="226"/>
      <c r="AU291" s="220"/>
      <c r="AV291" s="220"/>
      <c r="AW291" s="220"/>
      <c r="AX291" s="220"/>
      <c r="AY291" s="220"/>
      <c r="AZ291" s="220"/>
      <c r="BA291" s="220"/>
      <c r="BB291" s="220"/>
      <c r="BC291" s="220"/>
      <c r="BD291" s="220"/>
      <c r="BE291" s="220"/>
    </row>
    <row r="292" spans="1:57">
      <c r="A292" s="217">
        <v>289</v>
      </c>
      <c r="B292" s="218">
        <v>41153</v>
      </c>
      <c r="C292" s="219" t="s">
        <v>476</v>
      </c>
      <c r="D292" s="219">
        <v>31717899</v>
      </c>
      <c r="E292" s="219">
        <v>77634660</v>
      </c>
      <c r="F292" s="219">
        <v>685</v>
      </c>
      <c r="G292" s="220">
        <v>3</v>
      </c>
      <c r="H292" s="220">
        <v>43</v>
      </c>
      <c r="I292" s="221">
        <v>853.96</v>
      </c>
      <c r="J292" s="221">
        <v>517.69000000000005</v>
      </c>
      <c r="K292" s="220"/>
      <c r="L292" s="220"/>
      <c r="M292" s="220"/>
      <c r="N292" s="220"/>
      <c r="O292" s="220"/>
      <c r="P292" s="220"/>
      <c r="Q292" s="229"/>
      <c r="R292" s="220"/>
      <c r="S292" s="220"/>
      <c r="T292" s="229"/>
      <c r="U292" s="220"/>
      <c r="V292" s="220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0"/>
      <c r="AK292" s="220"/>
      <c r="AL292" s="220"/>
      <c r="AM292" s="220"/>
      <c r="AN292" s="220"/>
      <c r="AO292" s="220"/>
      <c r="AP292" s="223"/>
      <c r="AQ292" s="223"/>
      <c r="AR292" s="223"/>
      <c r="AS292" s="223"/>
      <c r="AT292" s="223"/>
      <c r="AU292" s="223"/>
      <c r="AV292" s="223"/>
      <c r="AW292" s="223"/>
      <c r="AX292" s="223"/>
      <c r="AY292" s="223"/>
      <c r="AZ292" s="223"/>
      <c r="BA292" s="223"/>
      <c r="BB292" s="223"/>
      <c r="BC292" s="223"/>
      <c r="BD292" s="223"/>
      <c r="BE292" s="223"/>
    </row>
    <row r="293" spans="1:57">
      <c r="A293" s="217">
        <v>290</v>
      </c>
      <c r="B293" s="218">
        <v>41153</v>
      </c>
      <c r="C293" s="219" t="s">
        <v>477</v>
      </c>
      <c r="D293" s="219">
        <v>38804959</v>
      </c>
      <c r="E293" s="219">
        <v>77617434</v>
      </c>
      <c r="F293" s="219">
        <v>823</v>
      </c>
      <c r="G293" s="220">
        <v>3</v>
      </c>
      <c r="H293" s="220">
        <v>52</v>
      </c>
      <c r="I293" s="221">
        <v>461.5</v>
      </c>
      <c r="J293" s="221">
        <v>561.94000000000005</v>
      </c>
      <c r="K293" s="220"/>
      <c r="L293" s="220"/>
      <c r="M293" s="220"/>
      <c r="N293" s="220"/>
      <c r="O293" s="220"/>
      <c r="P293" s="220"/>
      <c r="Q293" s="229"/>
      <c r="R293" s="220"/>
      <c r="S293" s="220"/>
      <c r="T293" s="229"/>
      <c r="U293" s="220"/>
      <c r="V293" s="220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0"/>
      <c r="AK293" s="220"/>
      <c r="AL293" s="220"/>
      <c r="AM293" s="220"/>
      <c r="AN293" s="220"/>
      <c r="AO293" s="220"/>
      <c r="AP293" s="220"/>
      <c r="AQ293" s="220"/>
      <c r="AR293" s="220"/>
      <c r="AS293" s="223"/>
      <c r="AT293" s="223"/>
      <c r="AU293" s="223"/>
      <c r="AV293" s="223"/>
      <c r="AW293" s="223"/>
      <c r="AX293" s="223"/>
      <c r="AY293" s="223"/>
      <c r="AZ293" s="223"/>
      <c r="BA293" s="223"/>
      <c r="BB293" s="223"/>
      <c r="BC293" s="223"/>
      <c r="BD293" s="223"/>
      <c r="BE293" s="223"/>
    </row>
    <row r="294" spans="1:57">
      <c r="A294" s="217">
        <v>291</v>
      </c>
      <c r="B294" s="218">
        <v>41183</v>
      </c>
      <c r="C294" s="219" t="s">
        <v>478</v>
      </c>
      <c r="D294" s="219">
        <v>34184162</v>
      </c>
      <c r="E294" s="219">
        <v>77724018</v>
      </c>
      <c r="F294" s="219">
        <v>626</v>
      </c>
      <c r="G294" s="220">
        <v>3</v>
      </c>
      <c r="H294" s="220">
        <v>1</v>
      </c>
      <c r="I294" s="221">
        <v>0</v>
      </c>
      <c r="J294" s="221">
        <v>0</v>
      </c>
      <c r="K294" s="220"/>
      <c r="L294" s="220"/>
      <c r="M294" s="220"/>
      <c r="N294" s="220"/>
      <c r="O294" s="220"/>
      <c r="P294" s="220"/>
      <c r="Q294" s="229"/>
      <c r="R294" s="220"/>
      <c r="S294" s="220"/>
      <c r="T294" s="229"/>
      <c r="U294" s="220"/>
      <c r="V294" s="220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0"/>
      <c r="AK294" s="220"/>
      <c r="AL294" s="220"/>
      <c r="AM294" s="220"/>
      <c r="AN294" s="220"/>
      <c r="AO294" s="220"/>
      <c r="AP294" s="220"/>
      <c r="AQ294" s="220"/>
      <c r="AR294" s="220"/>
      <c r="AS294" s="226"/>
      <c r="AT294" s="226"/>
      <c r="AU294" s="220"/>
      <c r="AV294" s="220"/>
      <c r="AW294" s="220"/>
      <c r="AX294" s="220"/>
      <c r="AY294" s="220"/>
      <c r="AZ294" s="220"/>
      <c r="BA294" s="220"/>
      <c r="BB294" s="220"/>
      <c r="BC294" s="220"/>
      <c r="BD294" s="220"/>
      <c r="BE294" s="220"/>
    </row>
    <row r="295" spans="1:57">
      <c r="A295" s="217">
        <v>292</v>
      </c>
      <c r="B295" s="218">
        <v>41183</v>
      </c>
      <c r="C295" s="219" t="s">
        <v>479</v>
      </c>
      <c r="D295" s="219">
        <v>33445045</v>
      </c>
      <c r="E295" s="219">
        <v>77728547</v>
      </c>
      <c r="F295" s="219">
        <v>626</v>
      </c>
      <c r="G295" s="220">
        <v>3</v>
      </c>
      <c r="H295" s="220">
        <v>51</v>
      </c>
      <c r="I295" s="221">
        <v>1097.3699999999999</v>
      </c>
      <c r="J295" s="221">
        <v>636.17999999999995</v>
      </c>
      <c r="K295" s="220"/>
      <c r="L295" s="220"/>
      <c r="M295" s="220"/>
      <c r="N295" s="220"/>
      <c r="O295" s="220"/>
      <c r="P295" s="220"/>
      <c r="Q295" s="229"/>
      <c r="R295" s="220"/>
      <c r="S295" s="220"/>
      <c r="T295" s="229"/>
      <c r="U295" s="220"/>
      <c r="V295" s="220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0"/>
      <c r="AK295" s="220"/>
      <c r="AL295" s="220"/>
      <c r="AM295" s="220"/>
      <c r="AN295" s="220"/>
      <c r="AO295" s="220"/>
      <c r="AP295" s="220"/>
      <c r="AQ295" s="220"/>
      <c r="AR295" s="220"/>
      <c r="AS295" s="226"/>
      <c r="AT295" s="226"/>
      <c r="AU295" s="223"/>
      <c r="AV295" s="223"/>
      <c r="AW295" s="223"/>
      <c r="AX295" s="223"/>
      <c r="AY295" s="223"/>
      <c r="AZ295" s="223"/>
      <c r="BA295" s="223"/>
      <c r="BB295" s="223"/>
      <c r="BC295" s="223"/>
      <c r="BD295" s="223"/>
      <c r="BE295" s="223"/>
    </row>
    <row r="296" spans="1:57">
      <c r="A296" s="217">
        <v>293</v>
      </c>
      <c r="B296" s="218">
        <v>41183</v>
      </c>
      <c r="C296" s="219" t="s">
        <v>480</v>
      </c>
      <c r="D296" s="219">
        <v>43465926</v>
      </c>
      <c r="E296" s="219">
        <v>77709252</v>
      </c>
      <c r="F296" s="219">
        <v>685</v>
      </c>
      <c r="G296" s="220">
        <v>3</v>
      </c>
      <c r="H296" s="220">
        <v>31</v>
      </c>
      <c r="I296" s="221">
        <v>617.24</v>
      </c>
      <c r="J296" s="221">
        <v>498.33</v>
      </c>
      <c r="K296" s="220"/>
      <c r="L296" s="220"/>
      <c r="M296" s="220"/>
      <c r="N296" s="220"/>
      <c r="O296" s="220"/>
      <c r="P296" s="220"/>
      <c r="Q296" s="229"/>
      <c r="R296" s="220"/>
      <c r="S296" s="220"/>
      <c r="T296" s="229"/>
      <c r="U296" s="220"/>
      <c r="V296" s="220"/>
      <c r="W296" s="220"/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0"/>
      <c r="AK296" s="220"/>
      <c r="AL296" s="220"/>
      <c r="AM296" s="220"/>
      <c r="AN296" s="220"/>
      <c r="AO296" s="220"/>
      <c r="AP296" s="220"/>
      <c r="AQ296" s="220"/>
      <c r="AR296" s="220"/>
      <c r="AS296" s="226"/>
      <c r="AT296" s="226"/>
      <c r="AU296" s="220"/>
      <c r="AV296" s="220"/>
      <c r="AW296" s="220"/>
      <c r="AX296" s="220"/>
      <c r="AY296" s="220"/>
      <c r="AZ296" s="220"/>
      <c r="BA296" s="220"/>
      <c r="BB296" s="220"/>
      <c r="BC296" s="220"/>
      <c r="BD296" s="220"/>
      <c r="BE296" s="220"/>
    </row>
    <row r="297" spans="1:57">
      <c r="A297" s="217">
        <v>294</v>
      </c>
      <c r="B297" s="218">
        <v>41183</v>
      </c>
      <c r="C297" s="219" t="s">
        <v>481</v>
      </c>
      <c r="D297" s="219">
        <v>38755730</v>
      </c>
      <c r="E297" s="219">
        <v>77723664</v>
      </c>
      <c r="F297" s="219">
        <v>685</v>
      </c>
      <c r="G297" s="220">
        <v>3</v>
      </c>
      <c r="H297" s="220">
        <v>37</v>
      </c>
      <c r="I297" s="221">
        <v>540.46</v>
      </c>
      <c r="J297" s="221">
        <v>372.16</v>
      </c>
      <c r="K297" s="220"/>
      <c r="L297" s="220"/>
      <c r="M297" s="220"/>
      <c r="N297" s="220"/>
      <c r="O297" s="220"/>
      <c r="P297" s="220"/>
      <c r="Q297" s="229"/>
      <c r="R297" s="220"/>
      <c r="S297" s="220"/>
      <c r="T297" s="229"/>
      <c r="U297" s="220"/>
      <c r="V297" s="220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0"/>
      <c r="AK297" s="220"/>
      <c r="AL297" s="220"/>
      <c r="AM297" s="220"/>
      <c r="AN297" s="220"/>
      <c r="AO297" s="220"/>
      <c r="AP297" s="220"/>
      <c r="AQ297" s="220"/>
      <c r="AR297" s="220"/>
      <c r="AS297" s="226"/>
      <c r="AT297" s="226"/>
      <c r="AU297" s="220"/>
      <c r="AV297" s="220"/>
      <c r="AW297" s="220"/>
      <c r="AX297" s="220"/>
      <c r="AY297" s="220"/>
      <c r="AZ297" s="220"/>
      <c r="BA297" s="220"/>
      <c r="BB297" s="220"/>
      <c r="BC297" s="220"/>
      <c r="BD297" s="220"/>
      <c r="BE297" s="220"/>
    </row>
    <row r="298" spans="1:57">
      <c r="A298" s="217">
        <v>295</v>
      </c>
      <c r="B298" s="218">
        <v>41183</v>
      </c>
      <c r="C298" s="219" t="s">
        <v>482</v>
      </c>
      <c r="D298" s="219">
        <v>39422383</v>
      </c>
      <c r="E298" s="219">
        <v>77723346</v>
      </c>
      <c r="F298" s="219">
        <v>685</v>
      </c>
      <c r="G298" s="220">
        <v>3</v>
      </c>
      <c r="H298" s="220">
        <v>37</v>
      </c>
      <c r="I298" s="221">
        <v>1258.53</v>
      </c>
      <c r="J298" s="221">
        <v>955.94</v>
      </c>
      <c r="K298" s="220"/>
      <c r="L298" s="220"/>
      <c r="M298" s="220"/>
      <c r="N298" s="220"/>
      <c r="O298" s="220"/>
      <c r="P298" s="220"/>
      <c r="Q298" s="229"/>
      <c r="R298" s="220"/>
      <c r="S298" s="220"/>
      <c r="T298" s="229"/>
      <c r="U298" s="220"/>
      <c r="V298" s="220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0"/>
      <c r="AK298" s="220"/>
      <c r="AL298" s="220"/>
      <c r="AM298" s="220"/>
      <c r="AN298" s="220"/>
      <c r="AO298" s="220"/>
      <c r="AP298" s="220"/>
      <c r="AQ298" s="220"/>
      <c r="AR298" s="220"/>
      <c r="AS298" s="226"/>
      <c r="AT298" s="226"/>
      <c r="AU298" s="220"/>
      <c r="AV298" s="220"/>
      <c r="AW298" s="220"/>
      <c r="AX298" s="220"/>
      <c r="AY298" s="220"/>
      <c r="AZ298" s="220"/>
      <c r="BA298" s="220"/>
      <c r="BB298" s="220"/>
      <c r="BC298" s="220"/>
      <c r="BD298" s="220"/>
      <c r="BE298" s="220"/>
    </row>
    <row r="299" spans="1:57">
      <c r="A299" s="217">
        <v>296</v>
      </c>
      <c r="B299" s="218">
        <v>41183</v>
      </c>
      <c r="C299" s="219" t="s">
        <v>483</v>
      </c>
      <c r="D299" s="219">
        <v>30664070</v>
      </c>
      <c r="E299" s="219">
        <v>77728278</v>
      </c>
      <c r="F299" s="219">
        <v>626</v>
      </c>
      <c r="G299" s="220">
        <v>3</v>
      </c>
      <c r="H299" s="220">
        <v>6</v>
      </c>
      <c r="I299" s="221">
        <v>156.84</v>
      </c>
      <c r="J299" s="221">
        <v>52.21</v>
      </c>
      <c r="K299" s="220"/>
      <c r="L299" s="220"/>
      <c r="M299" s="220"/>
      <c r="N299" s="220"/>
      <c r="O299" s="220"/>
      <c r="P299" s="220"/>
      <c r="Q299" s="229"/>
      <c r="R299" s="220"/>
      <c r="S299" s="220"/>
      <c r="T299" s="229"/>
      <c r="U299" s="220"/>
      <c r="V299" s="220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0"/>
      <c r="AK299" s="220"/>
      <c r="AL299" s="220"/>
      <c r="AM299" s="220"/>
      <c r="AN299" s="220"/>
      <c r="AO299" s="220"/>
      <c r="AP299" s="220"/>
      <c r="AQ299" s="220"/>
      <c r="AR299" s="220"/>
      <c r="AS299" s="217"/>
      <c r="AT299" s="217"/>
      <c r="AU299" s="220"/>
      <c r="AV299" s="220"/>
      <c r="AW299" s="220"/>
      <c r="AX299" s="220"/>
      <c r="AY299" s="220"/>
      <c r="AZ299" s="220"/>
      <c r="BA299" s="220"/>
      <c r="BB299" s="220"/>
      <c r="BC299" s="220"/>
      <c r="BD299" s="220"/>
      <c r="BE299" s="220"/>
    </row>
    <row r="300" spans="1:57">
      <c r="A300" s="217">
        <v>297</v>
      </c>
      <c r="B300" s="218">
        <v>41214</v>
      </c>
      <c r="C300" s="219" t="s">
        <v>484</v>
      </c>
      <c r="D300" s="219">
        <v>31217395</v>
      </c>
      <c r="E300" s="219">
        <v>77733094</v>
      </c>
      <c r="F300" s="219">
        <v>626</v>
      </c>
      <c r="G300" s="220">
        <v>3</v>
      </c>
      <c r="H300" s="220">
        <v>36</v>
      </c>
      <c r="I300" s="221">
        <v>0</v>
      </c>
      <c r="J300" s="221">
        <v>0</v>
      </c>
      <c r="K300" s="220"/>
      <c r="L300" s="220"/>
      <c r="M300" s="220"/>
      <c r="N300" s="220"/>
      <c r="O300" s="220"/>
      <c r="P300" s="220"/>
      <c r="Q300" s="229"/>
      <c r="R300" s="220"/>
      <c r="S300" s="220"/>
      <c r="T300" s="229"/>
      <c r="U300" s="220"/>
      <c r="V300" s="220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0"/>
      <c r="AK300" s="220"/>
      <c r="AL300" s="220"/>
      <c r="AM300" s="220"/>
      <c r="AN300" s="220"/>
      <c r="AO300" s="220"/>
      <c r="AP300" s="220"/>
      <c r="AQ300" s="220"/>
      <c r="AR300" s="220"/>
      <c r="AS300" s="226"/>
      <c r="AT300" s="226"/>
      <c r="AU300" s="220"/>
      <c r="AV300" s="220"/>
      <c r="AW300" s="220"/>
      <c r="AX300" s="220"/>
      <c r="AY300" s="220"/>
      <c r="AZ300" s="220"/>
      <c r="BA300" s="220"/>
      <c r="BB300" s="220"/>
      <c r="BC300" s="220"/>
      <c r="BD300" s="223"/>
      <c r="BE300" s="223"/>
    </row>
    <row r="301" spans="1:57">
      <c r="A301" s="217">
        <v>298</v>
      </c>
      <c r="B301" s="218">
        <v>41214</v>
      </c>
      <c r="C301" s="219" t="s">
        <v>485</v>
      </c>
      <c r="D301" s="219">
        <v>28513659</v>
      </c>
      <c r="E301" s="219">
        <v>77732927</v>
      </c>
      <c r="F301" s="219">
        <v>626</v>
      </c>
      <c r="G301" s="220">
        <v>3</v>
      </c>
      <c r="H301" s="220">
        <v>0</v>
      </c>
      <c r="I301" s="221">
        <v>0</v>
      </c>
      <c r="J301" s="221">
        <v>0</v>
      </c>
      <c r="K301" s="220"/>
      <c r="L301" s="220"/>
      <c r="M301" s="220"/>
      <c r="N301" s="220"/>
      <c r="O301" s="220"/>
      <c r="P301" s="220"/>
      <c r="Q301" s="229"/>
      <c r="R301" s="220"/>
      <c r="S301" s="220"/>
      <c r="T301" s="229"/>
      <c r="U301" s="220"/>
      <c r="V301" s="220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0"/>
      <c r="AK301" s="220"/>
      <c r="AL301" s="220"/>
      <c r="AM301" s="220"/>
      <c r="AN301" s="220"/>
      <c r="AO301" s="220"/>
      <c r="AP301" s="220"/>
      <c r="AQ301" s="220"/>
      <c r="AR301" s="220"/>
      <c r="AS301" s="226"/>
      <c r="AT301" s="226"/>
      <c r="AU301" s="220"/>
      <c r="AV301" s="220"/>
      <c r="AW301" s="220"/>
      <c r="AX301" s="220"/>
      <c r="AY301" s="220"/>
      <c r="AZ301" s="220"/>
      <c r="BA301" s="220"/>
      <c r="BB301" s="220"/>
      <c r="BC301" s="220"/>
      <c r="BD301" s="220"/>
      <c r="BE301" s="220"/>
    </row>
    <row r="302" spans="1:57">
      <c r="A302" s="217">
        <v>299</v>
      </c>
      <c r="B302" s="218">
        <v>41214</v>
      </c>
      <c r="C302" s="219" t="s">
        <v>486</v>
      </c>
      <c r="D302" s="219">
        <v>34388438</v>
      </c>
      <c r="E302" s="219">
        <v>77813782</v>
      </c>
      <c r="F302" s="219">
        <v>626</v>
      </c>
      <c r="G302" s="220">
        <v>1</v>
      </c>
      <c r="H302" s="220">
        <v>0</v>
      </c>
      <c r="I302" s="221">
        <v>0</v>
      </c>
      <c r="J302" s="221">
        <v>0</v>
      </c>
      <c r="K302" s="220"/>
      <c r="L302" s="220"/>
      <c r="M302" s="220"/>
      <c r="N302" s="220"/>
      <c r="O302" s="220"/>
      <c r="P302" s="220"/>
      <c r="Q302" s="229"/>
      <c r="R302" s="220"/>
      <c r="S302" s="220"/>
      <c r="T302" s="229"/>
      <c r="U302" s="220"/>
      <c r="V302" s="220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0"/>
      <c r="AK302" s="220"/>
      <c r="AL302" s="220"/>
      <c r="AM302" s="220"/>
      <c r="AN302" s="220"/>
      <c r="AO302" s="220"/>
      <c r="AP302" s="220"/>
      <c r="AQ302" s="220"/>
      <c r="AR302" s="220"/>
      <c r="AS302" s="217"/>
      <c r="AT302" s="226"/>
      <c r="AU302" s="220"/>
      <c r="AV302" s="220"/>
      <c r="AW302" s="220"/>
      <c r="AX302" s="220"/>
      <c r="AY302" s="220"/>
      <c r="AZ302" s="220"/>
      <c r="BA302" s="220"/>
      <c r="BB302" s="220"/>
      <c r="BC302" s="220"/>
      <c r="BD302" s="220"/>
      <c r="BE302" s="220"/>
    </row>
    <row r="303" spans="1:57">
      <c r="A303" s="217">
        <v>300</v>
      </c>
      <c r="B303" s="218">
        <v>41214</v>
      </c>
      <c r="C303" s="219" t="s">
        <v>487</v>
      </c>
      <c r="D303" s="219">
        <v>33159180</v>
      </c>
      <c r="E303" s="219">
        <v>77808622</v>
      </c>
      <c r="F303" s="219">
        <v>685</v>
      </c>
      <c r="G303" s="220">
        <v>3</v>
      </c>
      <c r="H303" s="220">
        <v>48</v>
      </c>
      <c r="I303" s="221">
        <v>475.86</v>
      </c>
      <c r="J303" s="221">
        <v>277.87</v>
      </c>
      <c r="K303" s="220"/>
      <c r="L303" s="220"/>
      <c r="M303" s="220"/>
      <c r="N303" s="220"/>
      <c r="O303" s="220"/>
      <c r="P303" s="220"/>
      <c r="Q303" s="229"/>
      <c r="R303" s="220"/>
      <c r="S303" s="220"/>
      <c r="T303" s="229"/>
      <c r="U303" s="220"/>
      <c r="V303" s="220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0"/>
      <c r="AK303" s="220"/>
      <c r="AL303" s="220"/>
      <c r="AM303" s="220"/>
      <c r="AN303" s="220"/>
      <c r="AO303" s="220"/>
      <c r="AP303" s="220"/>
      <c r="AQ303" s="220"/>
      <c r="AR303" s="220"/>
      <c r="AS303" s="226"/>
      <c r="AT303" s="226"/>
      <c r="AU303" s="220"/>
      <c r="AV303" s="223"/>
      <c r="AW303" s="223"/>
      <c r="AX303" s="223"/>
      <c r="AY303" s="223"/>
      <c r="AZ303" s="223"/>
      <c r="BA303" s="223"/>
      <c r="BB303" s="223"/>
      <c r="BC303" s="223"/>
      <c r="BD303" s="223"/>
      <c r="BE303" s="223"/>
    </row>
    <row r="304" spans="1:57">
      <c r="A304" s="217">
        <v>301</v>
      </c>
      <c r="B304" s="218">
        <v>41214</v>
      </c>
      <c r="C304" s="219" t="s">
        <v>488</v>
      </c>
      <c r="D304" s="219">
        <v>24877612</v>
      </c>
      <c r="E304" s="219">
        <v>77808802</v>
      </c>
      <c r="F304" s="219">
        <v>685</v>
      </c>
      <c r="G304" s="220">
        <v>3</v>
      </c>
      <c r="H304" s="220">
        <v>0</v>
      </c>
      <c r="I304" s="221">
        <v>0</v>
      </c>
      <c r="J304" s="221">
        <v>0</v>
      </c>
      <c r="K304" s="220"/>
      <c r="L304" s="220"/>
      <c r="M304" s="220"/>
      <c r="N304" s="220"/>
      <c r="O304" s="220"/>
      <c r="P304" s="220"/>
      <c r="Q304" s="229"/>
      <c r="R304" s="220"/>
      <c r="S304" s="220"/>
      <c r="T304" s="229"/>
      <c r="U304" s="220"/>
      <c r="V304" s="220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0"/>
      <c r="AK304" s="220"/>
      <c r="AL304" s="220"/>
      <c r="AM304" s="220"/>
      <c r="AN304" s="220"/>
      <c r="AO304" s="220"/>
      <c r="AP304" s="220"/>
      <c r="AQ304" s="220"/>
      <c r="AR304" s="220"/>
      <c r="AS304" s="217"/>
      <c r="AT304" s="217"/>
      <c r="AU304" s="220"/>
      <c r="AV304" s="220"/>
      <c r="AW304" s="220"/>
      <c r="AX304" s="220"/>
      <c r="AY304" s="220"/>
      <c r="AZ304" s="220"/>
      <c r="BA304" s="220"/>
      <c r="BB304" s="220"/>
      <c r="BC304" s="220"/>
      <c r="BD304" s="220"/>
      <c r="BE304" s="220"/>
    </row>
    <row r="305" spans="1:57">
      <c r="A305" s="217">
        <v>302</v>
      </c>
      <c r="B305" s="218">
        <v>41214</v>
      </c>
      <c r="C305" s="219" t="s">
        <v>489</v>
      </c>
      <c r="D305" s="219">
        <v>36569064</v>
      </c>
      <c r="E305" s="219">
        <v>77809043</v>
      </c>
      <c r="F305" s="219">
        <v>685</v>
      </c>
      <c r="G305" s="220">
        <v>3</v>
      </c>
      <c r="H305" s="220">
        <v>48</v>
      </c>
      <c r="I305" s="221">
        <v>144.69999999999999</v>
      </c>
      <c r="J305" s="221">
        <v>103.33</v>
      </c>
      <c r="K305" s="220"/>
      <c r="L305" s="220"/>
      <c r="M305" s="220"/>
      <c r="N305" s="220"/>
      <c r="O305" s="220"/>
      <c r="P305" s="220"/>
      <c r="Q305" s="229"/>
      <c r="R305" s="220"/>
      <c r="S305" s="220"/>
      <c r="T305" s="229"/>
      <c r="U305" s="220"/>
      <c r="V305" s="220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0"/>
      <c r="AK305" s="220"/>
      <c r="AL305" s="220"/>
      <c r="AM305" s="220"/>
      <c r="AN305" s="220"/>
      <c r="AO305" s="220"/>
      <c r="AP305" s="220"/>
      <c r="AQ305" s="220"/>
      <c r="AR305" s="220"/>
      <c r="AS305" s="226"/>
      <c r="AT305" s="226"/>
      <c r="AU305" s="220"/>
      <c r="AV305" s="223"/>
      <c r="AW305" s="223"/>
      <c r="AX305" s="223"/>
      <c r="AY305" s="223"/>
      <c r="AZ305" s="223"/>
      <c r="BA305" s="223"/>
      <c r="BB305" s="223"/>
      <c r="BC305" s="223"/>
      <c r="BD305" s="223"/>
      <c r="BE305" s="223"/>
    </row>
    <row r="306" spans="1:57">
      <c r="A306" s="217">
        <v>303</v>
      </c>
      <c r="B306" s="218">
        <v>41214</v>
      </c>
      <c r="C306" s="219" t="s">
        <v>490</v>
      </c>
      <c r="D306" s="219">
        <v>36908216</v>
      </c>
      <c r="E306" s="219">
        <v>77809948</v>
      </c>
      <c r="F306" s="219">
        <v>685</v>
      </c>
      <c r="G306" s="220">
        <v>3</v>
      </c>
      <c r="H306" s="220">
        <v>0</v>
      </c>
      <c r="I306" s="221">
        <v>0</v>
      </c>
      <c r="J306" s="221">
        <v>0</v>
      </c>
      <c r="K306" s="220"/>
      <c r="L306" s="220"/>
      <c r="M306" s="220"/>
      <c r="N306" s="220"/>
      <c r="O306" s="220"/>
      <c r="P306" s="220"/>
      <c r="Q306" s="229"/>
      <c r="R306" s="220"/>
      <c r="S306" s="220"/>
      <c r="T306" s="229"/>
      <c r="U306" s="220"/>
      <c r="V306" s="220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0"/>
      <c r="AK306" s="220"/>
      <c r="AL306" s="220"/>
      <c r="AM306" s="220"/>
      <c r="AN306" s="220"/>
      <c r="AO306" s="220"/>
      <c r="AP306" s="220"/>
      <c r="AQ306" s="220"/>
      <c r="AR306" s="220"/>
      <c r="AS306" s="226"/>
      <c r="AT306" s="226"/>
      <c r="AU306" s="220"/>
      <c r="AV306" s="220"/>
      <c r="AW306" s="220"/>
      <c r="AX306" s="220"/>
      <c r="AY306" s="223"/>
      <c r="AZ306" s="223"/>
      <c r="BA306" s="223"/>
      <c r="BB306" s="223"/>
      <c r="BC306" s="223"/>
      <c r="BD306" s="223"/>
      <c r="BE306" s="223"/>
    </row>
    <row r="307" spans="1:57">
      <c r="A307" s="217">
        <v>304</v>
      </c>
      <c r="B307" s="218">
        <v>41214</v>
      </c>
      <c r="C307" s="219" t="s">
        <v>491</v>
      </c>
      <c r="D307" s="219">
        <v>41039788</v>
      </c>
      <c r="E307" s="219">
        <v>77808916</v>
      </c>
      <c r="F307" s="219">
        <v>685</v>
      </c>
      <c r="G307" s="220">
        <v>3</v>
      </c>
      <c r="H307" s="220">
        <v>41</v>
      </c>
      <c r="I307" s="221">
        <v>1871.63</v>
      </c>
      <c r="J307" s="221">
        <v>1321</v>
      </c>
      <c r="K307" s="220"/>
      <c r="L307" s="220"/>
      <c r="M307" s="220"/>
      <c r="N307" s="220"/>
      <c r="O307" s="220"/>
      <c r="P307" s="220"/>
      <c r="Q307" s="229"/>
      <c r="R307" s="220"/>
      <c r="S307" s="220"/>
      <c r="T307" s="229"/>
      <c r="U307" s="220"/>
      <c r="V307" s="220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0"/>
      <c r="AK307" s="220"/>
      <c r="AL307" s="220"/>
      <c r="AM307" s="220"/>
      <c r="AN307" s="220"/>
      <c r="AO307" s="220"/>
      <c r="AP307" s="220"/>
      <c r="AQ307" s="220"/>
      <c r="AR307" s="220"/>
      <c r="AS307" s="226"/>
      <c r="AT307" s="226"/>
      <c r="AU307" s="220"/>
      <c r="AV307" s="220"/>
      <c r="AW307" s="220"/>
      <c r="AX307" s="220"/>
      <c r="AY307" s="220"/>
      <c r="AZ307" s="220"/>
      <c r="BA307" s="220"/>
      <c r="BB307" s="220"/>
      <c r="BC307" s="220"/>
      <c r="BD307" s="223"/>
      <c r="BE307" s="223"/>
    </row>
    <row r="308" spans="1:57">
      <c r="A308" s="217">
        <v>305</v>
      </c>
      <c r="B308" s="218">
        <v>41214</v>
      </c>
      <c r="C308" s="219" t="s">
        <v>492</v>
      </c>
      <c r="D308" s="219">
        <v>33110113</v>
      </c>
      <c r="E308" s="219">
        <v>77806142</v>
      </c>
      <c r="F308" s="219">
        <v>685</v>
      </c>
      <c r="G308" s="220">
        <v>4</v>
      </c>
      <c r="H308" s="220">
        <v>0</v>
      </c>
      <c r="I308" s="221">
        <v>0</v>
      </c>
      <c r="J308" s="221">
        <v>0</v>
      </c>
      <c r="K308" s="220"/>
      <c r="L308" s="220"/>
      <c r="M308" s="220"/>
      <c r="N308" s="220"/>
      <c r="O308" s="220"/>
      <c r="P308" s="220"/>
      <c r="Q308" s="229"/>
      <c r="R308" s="220"/>
      <c r="S308" s="220"/>
      <c r="T308" s="229"/>
      <c r="U308" s="220"/>
      <c r="V308" s="220"/>
      <c r="W308" s="220"/>
      <c r="X308" s="220"/>
      <c r="Y308" s="220"/>
      <c r="Z308" s="220"/>
      <c r="AA308" s="220"/>
      <c r="AB308" s="220"/>
      <c r="AC308" s="220"/>
      <c r="AD308" s="220"/>
      <c r="AE308" s="220"/>
      <c r="AF308" s="220"/>
      <c r="AG308" s="220"/>
      <c r="AH308" s="220"/>
      <c r="AI308" s="220"/>
      <c r="AJ308" s="220"/>
      <c r="AK308" s="220"/>
      <c r="AL308" s="220"/>
      <c r="AM308" s="220"/>
      <c r="AN308" s="220"/>
      <c r="AO308" s="220"/>
      <c r="AP308" s="220"/>
      <c r="AQ308" s="220"/>
      <c r="AR308" s="220"/>
      <c r="AS308" s="217"/>
      <c r="AT308" s="217"/>
      <c r="AU308" s="220"/>
      <c r="AV308" s="220"/>
      <c r="AW308" s="222"/>
      <c r="AX308" s="222"/>
      <c r="AY308" s="222"/>
      <c r="AZ308" s="222"/>
      <c r="BA308" s="222"/>
      <c r="BB308" s="222"/>
      <c r="BC308" s="222"/>
      <c r="BD308" s="222"/>
      <c r="BE308" s="222"/>
    </row>
    <row r="309" spans="1:57">
      <c r="A309" s="217">
        <v>306</v>
      </c>
      <c r="B309" s="218">
        <v>41214</v>
      </c>
      <c r="C309" s="219" t="s">
        <v>493</v>
      </c>
      <c r="D309" s="219">
        <v>43506810</v>
      </c>
      <c r="E309" s="219">
        <v>77809815</v>
      </c>
      <c r="F309" s="219">
        <v>685</v>
      </c>
      <c r="G309" s="220">
        <v>1</v>
      </c>
      <c r="H309" s="220">
        <v>0</v>
      </c>
      <c r="I309" s="221">
        <v>0</v>
      </c>
      <c r="J309" s="221">
        <v>0</v>
      </c>
      <c r="K309" s="220"/>
      <c r="L309" s="220"/>
      <c r="M309" s="220"/>
      <c r="N309" s="220"/>
      <c r="O309" s="220"/>
      <c r="P309" s="220"/>
      <c r="Q309" s="229"/>
      <c r="R309" s="220"/>
      <c r="S309" s="220"/>
      <c r="T309" s="229"/>
      <c r="U309" s="220"/>
      <c r="V309" s="220"/>
      <c r="W309" s="220"/>
      <c r="X309" s="220"/>
      <c r="Y309" s="220"/>
      <c r="Z309" s="220"/>
      <c r="AA309" s="220"/>
      <c r="AB309" s="220"/>
      <c r="AC309" s="220"/>
      <c r="AD309" s="220"/>
      <c r="AE309" s="220"/>
      <c r="AF309" s="220"/>
      <c r="AG309" s="220"/>
      <c r="AH309" s="220"/>
      <c r="AI309" s="220"/>
      <c r="AJ309" s="220"/>
      <c r="AK309" s="220"/>
      <c r="AL309" s="220"/>
      <c r="AM309" s="220"/>
      <c r="AN309" s="220"/>
      <c r="AO309" s="220"/>
      <c r="AP309" s="220"/>
      <c r="AQ309" s="220"/>
      <c r="AR309" s="220"/>
      <c r="AS309" s="217"/>
      <c r="AT309" s="217"/>
      <c r="AU309" s="220"/>
      <c r="AV309" s="220"/>
      <c r="AW309" s="222"/>
      <c r="AX309" s="222"/>
      <c r="AY309" s="222"/>
      <c r="AZ309" s="222"/>
      <c r="BA309" s="222"/>
      <c r="BB309" s="222"/>
      <c r="BC309" s="222"/>
      <c r="BD309" s="222"/>
      <c r="BE309" s="222"/>
    </row>
    <row r="310" spans="1:57">
      <c r="A310" s="217">
        <v>307</v>
      </c>
      <c r="B310" s="218">
        <v>41214</v>
      </c>
      <c r="C310" s="219" t="s">
        <v>494</v>
      </c>
      <c r="D310" s="219">
        <v>48979190</v>
      </c>
      <c r="E310" s="219">
        <v>77809131</v>
      </c>
      <c r="F310" s="219">
        <v>823</v>
      </c>
      <c r="G310" s="220">
        <v>4</v>
      </c>
      <c r="H310" s="220">
        <v>0</v>
      </c>
      <c r="I310" s="221">
        <v>0</v>
      </c>
      <c r="J310" s="221">
        <v>0</v>
      </c>
      <c r="K310" s="220"/>
      <c r="L310" s="220"/>
      <c r="M310" s="220"/>
      <c r="N310" s="220"/>
      <c r="O310" s="220"/>
      <c r="P310" s="220"/>
      <c r="Q310" s="229"/>
      <c r="R310" s="220"/>
      <c r="S310" s="220"/>
      <c r="T310" s="229"/>
      <c r="U310" s="220"/>
      <c r="V310" s="220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0"/>
      <c r="AK310" s="220"/>
      <c r="AL310" s="220"/>
      <c r="AM310" s="220"/>
      <c r="AN310" s="220"/>
      <c r="AO310" s="220"/>
      <c r="AP310" s="220"/>
      <c r="AQ310" s="220"/>
      <c r="AR310" s="220"/>
      <c r="AS310" s="217"/>
      <c r="AT310" s="217"/>
      <c r="AU310" s="220"/>
      <c r="AV310" s="220"/>
      <c r="AW310" s="220"/>
      <c r="AX310" s="220"/>
      <c r="AY310" s="220"/>
      <c r="AZ310" s="220"/>
      <c r="BA310" s="220"/>
      <c r="BB310" s="220"/>
      <c r="BC310" s="220"/>
      <c r="BD310" s="220"/>
      <c r="BE310" s="220"/>
    </row>
    <row r="311" spans="1:57">
      <c r="A311" s="217">
        <v>308</v>
      </c>
      <c r="B311" s="218">
        <v>41244</v>
      </c>
      <c r="C311" s="219" t="s">
        <v>495</v>
      </c>
      <c r="D311" s="219">
        <v>23310971</v>
      </c>
      <c r="E311" s="219">
        <v>77875617</v>
      </c>
      <c r="F311" s="219">
        <v>626</v>
      </c>
      <c r="G311" s="220">
        <v>3</v>
      </c>
      <c r="H311" s="220">
        <v>0</v>
      </c>
      <c r="I311" s="221">
        <v>0</v>
      </c>
      <c r="J311" s="221">
        <v>0</v>
      </c>
      <c r="K311" s="220"/>
      <c r="L311" s="220"/>
      <c r="M311" s="220"/>
      <c r="N311" s="220"/>
      <c r="O311" s="220"/>
      <c r="P311" s="220"/>
      <c r="Q311" s="229"/>
      <c r="R311" s="220"/>
      <c r="S311" s="220"/>
      <c r="T311" s="229"/>
      <c r="U311" s="220"/>
      <c r="V311" s="220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0"/>
      <c r="AK311" s="220"/>
      <c r="AL311" s="220"/>
      <c r="AM311" s="220"/>
      <c r="AN311" s="220"/>
      <c r="AO311" s="220"/>
      <c r="AP311" s="220"/>
      <c r="AQ311" s="220"/>
      <c r="AR311" s="220"/>
      <c r="AS311" s="217"/>
      <c r="AT311" s="217"/>
      <c r="AU311" s="220"/>
      <c r="AV311" s="220"/>
      <c r="AW311" s="220"/>
      <c r="AX311" s="220"/>
      <c r="AY311" s="220"/>
      <c r="AZ311" s="220"/>
      <c r="BA311" s="220"/>
      <c r="BB311" s="220"/>
      <c r="BC311" s="220"/>
      <c r="BD311" s="220"/>
      <c r="BE311" s="220"/>
    </row>
    <row r="312" spans="1:57">
      <c r="A312" s="217">
        <v>309</v>
      </c>
      <c r="B312" s="218">
        <v>41244</v>
      </c>
      <c r="C312" s="219" t="s">
        <v>496</v>
      </c>
      <c r="D312" s="219">
        <v>37232778</v>
      </c>
      <c r="E312" s="219">
        <v>77851876</v>
      </c>
      <c r="F312" s="219">
        <v>626</v>
      </c>
      <c r="G312" s="220">
        <v>2</v>
      </c>
      <c r="H312" s="220">
        <v>0</v>
      </c>
      <c r="I312" s="221">
        <v>0</v>
      </c>
      <c r="J312" s="221">
        <v>0</v>
      </c>
      <c r="K312" s="220"/>
      <c r="L312" s="220"/>
      <c r="M312" s="220"/>
      <c r="N312" s="220"/>
      <c r="O312" s="220"/>
      <c r="P312" s="220"/>
      <c r="Q312" s="229"/>
      <c r="R312" s="220"/>
      <c r="S312" s="220"/>
      <c r="T312" s="229"/>
      <c r="U312" s="220"/>
      <c r="V312" s="220"/>
      <c r="W312" s="220"/>
      <c r="X312" s="220"/>
      <c r="Y312" s="220"/>
      <c r="Z312" s="220"/>
      <c r="AA312" s="220"/>
      <c r="AB312" s="220"/>
      <c r="AC312" s="220"/>
      <c r="AD312" s="220"/>
      <c r="AE312" s="220"/>
      <c r="AF312" s="220"/>
      <c r="AG312" s="220"/>
      <c r="AH312" s="220"/>
      <c r="AI312" s="220"/>
      <c r="AJ312" s="220"/>
      <c r="AK312" s="220"/>
      <c r="AL312" s="220"/>
      <c r="AM312" s="220"/>
      <c r="AN312" s="220"/>
      <c r="AO312" s="220"/>
      <c r="AP312" s="220"/>
      <c r="AQ312" s="220"/>
      <c r="AR312" s="220"/>
      <c r="AS312" s="226"/>
      <c r="AT312" s="226"/>
      <c r="AU312" s="220"/>
      <c r="AV312" s="220"/>
      <c r="AW312" s="220"/>
      <c r="AX312" s="220"/>
      <c r="AY312" s="220"/>
      <c r="AZ312" s="220"/>
      <c r="BA312" s="220"/>
      <c r="BB312" s="220"/>
      <c r="BC312" s="220"/>
      <c r="BD312" s="220"/>
      <c r="BE312" s="220"/>
    </row>
    <row r="313" spans="1:57">
      <c r="A313" s="217">
        <v>310</v>
      </c>
      <c r="B313" s="218">
        <v>41244</v>
      </c>
      <c r="C313" s="219" t="s">
        <v>497</v>
      </c>
      <c r="D313" s="219">
        <v>37900493</v>
      </c>
      <c r="E313" s="219">
        <v>77894245</v>
      </c>
      <c r="F313" s="219">
        <v>685</v>
      </c>
      <c r="G313" s="220">
        <v>4</v>
      </c>
      <c r="H313" s="220">
        <v>32</v>
      </c>
      <c r="I313" s="221">
        <v>584.09</v>
      </c>
      <c r="J313" s="221">
        <v>375.96</v>
      </c>
      <c r="K313" s="220"/>
      <c r="L313" s="220"/>
      <c r="M313" s="220"/>
      <c r="N313" s="220"/>
      <c r="O313" s="220"/>
      <c r="P313" s="220"/>
      <c r="Q313" s="229"/>
      <c r="R313" s="220"/>
      <c r="S313" s="220"/>
      <c r="T313" s="229"/>
      <c r="U313" s="220"/>
      <c r="V313" s="220"/>
      <c r="W313" s="220"/>
      <c r="X313" s="220"/>
      <c r="Y313" s="220"/>
      <c r="Z313" s="220"/>
      <c r="AA313" s="220"/>
      <c r="AB313" s="220"/>
      <c r="AC313" s="220"/>
      <c r="AD313" s="220"/>
      <c r="AE313" s="220"/>
      <c r="AF313" s="220"/>
      <c r="AG313" s="220"/>
      <c r="AH313" s="220"/>
      <c r="AI313" s="220"/>
      <c r="AJ313" s="220"/>
      <c r="AK313" s="220"/>
      <c r="AL313" s="220"/>
      <c r="AM313" s="220"/>
      <c r="AN313" s="220"/>
      <c r="AO313" s="220"/>
      <c r="AP313" s="220"/>
      <c r="AQ313" s="220"/>
      <c r="AR313" s="220"/>
      <c r="AS313" s="226"/>
      <c r="AT313" s="226"/>
      <c r="AU313" s="220"/>
      <c r="AV313" s="220"/>
      <c r="AW313" s="220"/>
      <c r="AX313" s="220"/>
      <c r="AY313" s="220"/>
      <c r="AZ313" s="220"/>
      <c r="BA313" s="220"/>
      <c r="BB313" s="220"/>
      <c r="BC313" s="220"/>
      <c r="BD313" s="220"/>
      <c r="BE313" s="220"/>
    </row>
    <row r="314" spans="1:57">
      <c r="A314" s="217">
        <v>311</v>
      </c>
      <c r="B314" s="218">
        <v>41244</v>
      </c>
      <c r="C314" s="219" t="s">
        <v>498</v>
      </c>
      <c r="D314" s="219">
        <v>42727855</v>
      </c>
      <c r="E314" s="219">
        <v>77886427</v>
      </c>
      <c r="F314" s="219">
        <v>685</v>
      </c>
      <c r="G314" s="220">
        <v>3</v>
      </c>
      <c r="H314" s="220">
        <v>0</v>
      </c>
      <c r="I314" s="221">
        <v>0</v>
      </c>
      <c r="J314" s="221">
        <v>0</v>
      </c>
      <c r="K314" s="220"/>
      <c r="L314" s="220"/>
      <c r="M314" s="220"/>
      <c r="N314" s="220"/>
      <c r="O314" s="220"/>
      <c r="P314" s="220"/>
      <c r="Q314" s="229"/>
      <c r="R314" s="220"/>
      <c r="S314" s="220"/>
      <c r="T314" s="229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  <c r="AM314" s="220"/>
      <c r="AN314" s="220"/>
      <c r="AO314" s="220"/>
      <c r="AP314" s="220"/>
      <c r="AQ314" s="220"/>
      <c r="AR314" s="220"/>
      <c r="AS314" s="226"/>
      <c r="AT314" s="226"/>
      <c r="AU314" s="220"/>
      <c r="AV314" s="220"/>
      <c r="AW314" s="220"/>
      <c r="AX314" s="220"/>
      <c r="AY314" s="220"/>
      <c r="AZ314" s="220"/>
      <c r="BA314" s="220"/>
      <c r="BB314" s="220"/>
      <c r="BC314" s="220"/>
      <c r="BD314" s="222"/>
      <c r="BE314" s="222"/>
    </row>
    <row r="315" spans="1:57">
      <c r="A315" s="217">
        <v>312</v>
      </c>
      <c r="B315" s="218">
        <v>41244</v>
      </c>
      <c r="C315" s="219" t="s">
        <v>499</v>
      </c>
      <c r="D315" s="219">
        <v>34494114</v>
      </c>
      <c r="E315" s="219">
        <v>77875389</v>
      </c>
      <c r="F315" s="219">
        <v>685</v>
      </c>
      <c r="G315" s="220">
        <v>3</v>
      </c>
      <c r="H315" s="220">
        <v>40</v>
      </c>
      <c r="I315" s="221">
        <v>487.49</v>
      </c>
      <c r="J315" s="221">
        <v>277.94</v>
      </c>
      <c r="K315" s="220"/>
      <c r="L315" s="220"/>
      <c r="M315" s="220"/>
      <c r="N315" s="220"/>
      <c r="O315" s="220"/>
      <c r="P315" s="220"/>
      <c r="Q315" s="229"/>
      <c r="R315" s="220"/>
      <c r="S315" s="220"/>
      <c r="T315" s="229"/>
      <c r="U315" s="220"/>
      <c r="V315" s="220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0"/>
      <c r="AK315" s="220"/>
      <c r="AL315" s="220"/>
      <c r="AM315" s="220"/>
      <c r="AN315" s="220"/>
      <c r="AO315" s="220"/>
      <c r="AP315" s="220"/>
      <c r="AQ315" s="220"/>
      <c r="AR315" s="220"/>
      <c r="AS315" s="226"/>
      <c r="AT315" s="226"/>
      <c r="AU315" s="220"/>
      <c r="AV315" s="220"/>
      <c r="AW315" s="220"/>
      <c r="AX315" s="220"/>
      <c r="AY315" s="220"/>
      <c r="AZ315" s="220"/>
      <c r="BA315" s="220"/>
      <c r="BB315" s="220"/>
      <c r="BC315" s="220"/>
      <c r="BD315" s="223"/>
      <c r="BE315" s="223"/>
    </row>
    <row r="316" spans="1:57">
      <c r="A316" s="217">
        <v>313</v>
      </c>
      <c r="B316" s="218">
        <v>41244</v>
      </c>
      <c r="C316" s="219" t="s">
        <v>500</v>
      </c>
      <c r="D316" s="219">
        <v>44611550</v>
      </c>
      <c r="E316" s="219">
        <v>77846642</v>
      </c>
      <c r="F316" s="219">
        <v>685</v>
      </c>
      <c r="G316" s="220">
        <v>3</v>
      </c>
      <c r="H316" s="220">
        <v>49</v>
      </c>
      <c r="I316" s="221">
        <v>1066.96</v>
      </c>
      <c r="J316" s="221">
        <v>821.34</v>
      </c>
      <c r="K316" s="220"/>
      <c r="L316" s="220"/>
      <c r="M316" s="220"/>
      <c r="N316" s="220"/>
      <c r="O316" s="220"/>
      <c r="P316" s="220"/>
      <c r="Q316" s="229"/>
      <c r="R316" s="220"/>
      <c r="S316" s="220"/>
      <c r="T316" s="229"/>
      <c r="U316" s="220"/>
      <c r="V316" s="220"/>
      <c r="W316" s="220"/>
      <c r="X316" s="220"/>
      <c r="Y316" s="220"/>
      <c r="Z316" s="220"/>
      <c r="AA316" s="220"/>
      <c r="AB316" s="220"/>
      <c r="AC316" s="220"/>
      <c r="AD316" s="220"/>
      <c r="AE316" s="220"/>
      <c r="AF316" s="220"/>
      <c r="AG316" s="220"/>
      <c r="AH316" s="220"/>
      <c r="AI316" s="220"/>
      <c r="AJ316" s="220"/>
      <c r="AK316" s="220"/>
      <c r="AL316" s="220"/>
      <c r="AM316" s="220"/>
      <c r="AN316" s="220"/>
      <c r="AO316" s="220"/>
      <c r="AP316" s="220"/>
      <c r="AQ316" s="220"/>
      <c r="AR316" s="220"/>
      <c r="AS316" s="226"/>
      <c r="AT316" s="226"/>
      <c r="AU316" s="220"/>
      <c r="AV316" s="223"/>
      <c r="AW316" s="223"/>
      <c r="AX316" s="223"/>
      <c r="AY316" s="223"/>
      <c r="AZ316" s="223"/>
      <c r="BA316" s="223"/>
      <c r="BB316" s="223"/>
      <c r="BC316" s="223"/>
      <c r="BD316" s="223"/>
      <c r="BE316" s="223"/>
    </row>
    <row r="317" spans="1:57">
      <c r="A317" s="217">
        <v>314</v>
      </c>
      <c r="B317" s="218">
        <v>41275</v>
      </c>
      <c r="C317" s="219" t="s">
        <v>501</v>
      </c>
      <c r="D317" s="219">
        <v>47741508</v>
      </c>
      <c r="E317" s="219">
        <v>77897036</v>
      </c>
      <c r="F317" s="219">
        <v>823</v>
      </c>
      <c r="G317" s="220">
        <v>3</v>
      </c>
      <c r="H317" s="220">
        <v>35</v>
      </c>
      <c r="I317" s="221">
        <v>756.19</v>
      </c>
      <c r="J317" s="221">
        <v>727.14</v>
      </c>
      <c r="K317" s="220"/>
      <c r="L317" s="220"/>
      <c r="M317" s="220"/>
      <c r="N317" s="220"/>
      <c r="O317" s="220"/>
      <c r="P317" s="220"/>
      <c r="Q317" s="229"/>
      <c r="R317" s="220"/>
      <c r="S317" s="220"/>
      <c r="T317" s="229"/>
      <c r="U317" s="220"/>
      <c r="V317" s="220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0"/>
      <c r="AG317" s="220"/>
      <c r="AH317" s="220"/>
      <c r="AI317" s="220"/>
      <c r="AJ317" s="220"/>
      <c r="AK317" s="220"/>
      <c r="AL317" s="220"/>
      <c r="AM317" s="220"/>
      <c r="AN317" s="220"/>
      <c r="AO317" s="220"/>
      <c r="AP317" s="220"/>
      <c r="AQ317" s="220"/>
      <c r="AR317" s="220"/>
      <c r="AS317" s="226"/>
      <c r="AT317" s="226"/>
      <c r="AU317" s="220"/>
      <c r="AV317" s="220"/>
      <c r="AW317" s="220"/>
      <c r="AX317" s="220"/>
      <c r="AY317" s="220"/>
      <c r="AZ317" s="220"/>
      <c r="BA317" s="220"/>
      <c r="BB317" s="220"/>
      <c r="BC317" s="220"/>
      <c r="BD317" s="220"/>
      <c r="BE317" s="220"/>
    </row>
    <row r="318" spans="1:57">
      <c r="A318" s="217">
        <v>315</v>
      </c>
      <c r="B318" s="218">
        <v>41275</v>
      </c>
      <c r="C318" s="219" t="s">
        <v>502</v>
      </c>
      <c r="D318" s="219">
        <v>35489280</v>
      </c>
      <c r="E318" s="219">
        <v>77936073</v>
      </c>
      <c r="F318" s="219">
        <v>626</v>
      </c>
      <c r="G318" s="220">
        <v>3</v>
      </c>
      <c r="H318" s="220">
        <v>0</v>
      </c>
      <c r="I318" s="221">
        <v>0</v>
      </c>
      <c r="J318" s="221">
        <v>0</v>
      </c>
      <c r="K318" s="220"/>
      <c r="L318" s="220"/>
      <c r="M318" s="220"/>
      <c r="N318" s="220"/>
      <c r="O318" s="220"/>
      <c r="P318" s="220"/>
      <c r="Q318" s="229"/>
      <c r="R318" s="220"/>
      <c r="S318" s="220"/>
      <c r="T318" s="229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  <c r="AM318" s="220"/>
      <c r="AN318" s="220"/>
      <c r="AO318" s="220"/>
      <c r="AP318" s="220"/>
      <c r="AQ318" s="220"/>
      <c r="AR318" s="220"/>
      <c r="AS318" s="226"/>
      <c r="AT318" s="226"/>
      <c r="AU318" s="220"/>
      <c r="AV318" s="220"/>
      <c r="AW318" s="220"/>
      <c r="AX318" s="220"/>
      <c r="AY318" s="220"/>
      <c r="AZ318" s="220"/>
      <c r="BA318" s="220"/>
      <c r="BB318" s="220"/>
      <c r="BC318" s="220"/>
      <c r="BD318" s="220"/>
      <c r="BE318" s="220"/>
    </row>
    <row r="319" spans="1:57">
      <c r="A319" s="217">
        <v>316</v>
      </c>
      <c r="B319" s="218">
        <v>41275</v>
      </c>
      <c r="C319" s="219" t="s">
        <v>503</v>
      </c>
      <c r="D319" s="219">
        <v>28538750</v>
      </c>
      <c r="E319" s="219">
        <v>77972124</v>
      </c>
      <c r="F319" s="219">
        <v>823</v>
      </c>
      <c r="G319" s="220">
        <v>4</v>
      </c>
      <c r="H319" s="220">
        <v>21</v>
      </c>
      <c r="I319" s="221">
        <v>366.19</v>
      </c>
      <c r="J319" s="221">
        <v>693.58</v>
      </c>
      <c r="K319" s="220"/>
      <c r="L319" s="220"/>
      <c r="M319" s="220"/>
      <c r="N319" s="220"/>
      <c r="O319" s="220"/>
      <c r="P319" s="220"/>
      <c r="Q319" s="229"/>
      <c r="R319" s="220"/>
      <c r="S319" s="220"/>
      <c r="T319" s="229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  <c r="AM319" s="220"/>
      <c r="AN319" s="220"/>
      <c r="AO319" s="220"/>
      <c r="AP319" s="220"/>
      <c r="AQ319" s="220"/>
      <c r="AR319" s="220"/>
      <c r="AS319" s="226"/>
      <c r="AT319" s="226"/>
      <c r="AU319" s="220"/>
      <c r="AV319" s="220"/>
      <c r="AW319" s="220"/>
      <c r="AX319" s="220"/>
      <c r="AY319" s="220"/>
      <c r="AZ319" s="220"/>
      <c r="BA319" s="220"/>
      <c r="BB319" s="220"/>
      <c r="BC319" s="220"/>
      <c r="BD319" s="220"/>
      <c r="BE319" s="220"/>
    </row>
    <row r="320" spans="1:57">
      <c r="A320" s="217">
        <v>317</v>
      </c>
      <c r="B320" s="218">
        <v>41275</v>
      </c>
      <c r="C320" s="219" t="s">
        <v>504</v>
      </c>
      <c r="D320" s="219">
        <v>55394697</v>
      </c>
      <c r="E320" s="219">
        <v>77971829</v>
      </c>
      <c r="F320" s="219">
        <v>823</v>
      </c>
      <c r="G320" s="220">
        <v>3</v>
      </c>
      <c r="H320" s="220">
        <v>12</v>
      </c>
      <c r="I320" s="221">
        <v>646.29</v>
      </c>
      <c r="J320" s="221">
        <v>545.61</v>
      </c>
      <c r="K320" s="220"/>
      <c r="L320" s="220"/>
      <c r="M320" s="220"/>
      <c r="N320" s="220"/>
      <c r="O320" s="220"/>
      <c r="P320" s="220"/>
      <c r="Q320" s="229"/>
      <c r="R320" s="220"/>
      <c r="S320" s="220"/>
      <c r="T320" s="229"/>
      <c r="U320" s="220"/>
      <c r="V320" s="220"/>
      <c r="W320" s="220"/>
      <c r="X320" s="220"/>
      <c r="Y320" s="220"/>
      <c r="Z320" s="220"/>
      <c r="AA320" s="220"/>
      <c r="AB320" s="220"/>
      <c r="AC320" s="220"/>
      <c r="AD320" s="220"/>
      <c r="AE320" s="220"/>
      <c r="AF320" s="220"/>
      <c r="AG320" s="220"/>
      <c r="AH320" s="220"/>
      <c r="AI320" s="220"/>
      <c r="AJ320" s="220"/>
      <c r="AK320" s="220"/>
      <c r="AL320" s="220"/>
      <c r="AM320" s="220"/>
      <c r="AN320" s="220"/>
      <c r="AO320" s="220"/>
      <c r="AP320" s="220"/>
      <c r="AQ320" s="220"/>
      <c r="AR320" s="220"/>
      <c r="AS320" s="217"/>
      <c r="AT320" s="217"/>
      <c r="AU320" s="220"/>
      <c r="AV320" s="220"/>
      <c r="AW320" s="220"/>
      <c r="AX320" s="220"/>
      <c r="AY320" s="220"/>
      <c r="AZ320" s="220"/>
      <c r="BA320" s="220"/>
      <c r="BB320" s="220"/>
      <c r="BC320" s="220"/>
      <c r="BD320" s="220"/>
      <c r="BE320" s="220"/>
    </row>
    <row r="321" spans="1:57">
      <c r="A321" s="217">
        <v>318</v>
      </c>
      <c r="B321" s="218">
        <v>41275</v>
      </c>
      <c r="C321" s="219" t="s">
        <v>505</v>
      </c>
      <c r="D321" s="219">
        <v>24274775</v>
      </c>
      <c r="E321" s="219">
        <v>77982247</v>
      </c>
      <c r="F321" s="219">
        <v>626</v>
      </c>
      <c r="G321" s="220">
        <v>1</v>
      </c>
      <c r="H321" s="220">
        <v>0</v>
      </c>
      <c r="I321" s="221">
        <v>0</v>
      </c>
      <c r="J321" s="221">
        <v>0</v>
      </c>
      <c r="K321" s="220"/>
      <c r="L321" s="220"/>
      <c r="M321" s="220"/>
      <c r="N321" s="220"/>
      <c r="O321" s="220"/>
      <c r="P321" s="220"/>
      <c r="Q321" s="229"/>
      <c r="R321" s="220"/>
      <c r="S321" s="220"/>
      <c r="T321" s="229"/>
      <c r="U321" s="220"/>
      <c r="V321" s="220"/>
      <c r="W321" s="220"/>
      <c r="X321" s="220"/>
      <c r="Y321" s="220"/>
      <c r="Z321" s="220"/>
      <c r="AA321" s="220"/>
      <c r="AB321" s="220"/>
      <c r="AC321" s="220"/>
      <c r="AD321" s="220"/>
      <c r="AE321" s="220"/>
      <c r="AF321" s="220"/>
      <c r="AG321" s="220"/>
      <c r="AH321" s="220"/>
      <c r="AI321" s="220"/>
      <c r="AJ321" s="220"/>
      <c r="AK321" s="220"/>
      <c r="AL321" s="220"/>
      <c r="AM321" s="220"/>
      <c r="AN321" s="220"/>
      <c r="AO321" s="220"/>
      <c r="AP321" s="220"/>
      <c r="AQ321" s="220"/>
      <c r="AR321" s="220"/>
      <c r="AS321" s="232"/>
      <c r="AT321" s="232"/>
      <c r="AU321" s="220"/>
      <c r="AV321" s="220"/>
      <c r="AW321" s="220"/>
      <c r="AX321" s="220"/>
      <c r="AY321" s="220"/>
      <c r="AZ321" s="220"/>
      <c r="BA321" s="220"/>
      <c r="BB321" s="220"/>
      <c r="BC321" s="220"/>
      <c r="BD321" s="220"/>
      <c r="BE321" s="220"/>
    </row>
    <row r="322" spans="1:57">
      <c r="A322" s="217">
        <v>319</v>
      </c>
      <c r="B322" s="218">
        <v>41275</v>
      </c>
      <c r="C322" s="219" t="s">
        <v>506</v>
      </c>
      <c r="D322" s="219">
        <v>33037766</v>
      </c>
      <c r="E322" s="219">
        <v>77982089</v>
      </c>
      <c r="F322" s="219">
        <v>626</v>
      </c>
      <c r="G322" s="220">
        <v>3</v>
      </c>
      <c r="H322" s="220">
        <v>47</v>
      </c>
      <c r="I322" s="221">
        <v>685.24</v>
      </c>
      <c r="J322" s="221">
        <v>445.65</v>
      </c>
      <c r="K322" s="220"/>
      <c r="L322" s="220"/>
      <c r="M322" s="220"/>
      <c r="N322" s="220"/>
      <c r="O322" s="220"/>
      <c r="P322" s="220"/>
      <c r="Q322" s="229"/>
      <c r="R322" s="220"/>
      <c r="S322" s="220"/>
      <c r="T322" s="229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  <c r="AM322" s="220"/>
      <c r="AN322" s="220"/>
      <c r="AO322" s="220"/>
      <c r="AP322" s="220"/>
      <c r="AQ322" s="220"/>
      <c r="AR322" s="220"/>
      <c r="AS322" s="226"/>
      <c r="AT322" s="226"/>
      <c r="AU322" s="220"/>
      <c r="AV322" s="220"/>
      <c r="AW322" s="220"/>
      <c r="AX322" s="223"/>
      <c r="AY322" s="223"/>
      <c r="AZ322" s="223"/>
      <c r="BA322" s="223"/>
      <c r="BB322" s="223"/>
      <c r="BC322" s="223"/>
      <c r="BD322" s="223"/>
      <c r="BE322" s="223"/>
    </row>
    <row r="323" spans="1:57">
      <c r="A323" s="217">
        <v>320</v>
      </c>
      <c r="B323" s="218">
        <v>41275</v>
      </c>
      <c r="C323" s="219" t="s">
        <v>507</v>
      </c>
      <c r="D323" s="219">
        <v>43151975</v>
      </c>
      <c r="E323" s="219">
        <v>77979635</v>
      </c>
      <c r="F323" s="219">
        <v>685</v>
      </c>
      <c r="G323" s="220">
        <v>3</v>
      </c>
      <c r="H323" s="220">
        <v>0</v>
      </c>
      <c r="I323" s="221">
        <v>0</v>
      </c>
      <c r="J323" s="221">
        <v>0</v>
      </c>
      <c r="K323" s="220"/>
      <c r="L323" s="220"/>
      <c r="M323" s="220"/>
      <c r="N323" s="220"/>
      <c r="O323" s="220"/>
      <c r="P323" s="220"/>
      <c r="Q323" s="229"/>
      <c r="R323" s="220"/>
      <c r="S323" s="220"/>
      <c r="T323" s="229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  <c r="AM323" s="220"/>
      <c r="AN323" s="220"/>
      <c r="AO323" s="220"/>
      <c r="AP323" s="220"/>
      <c r="AQ323" s="220"/>
      <c r="AR323" s="220"/>
      <c r="AS323" s="217"/>
      <c r="AT323" s="217"/>
      <c r="AU323" s="220"/>
      <c r="AV323" s="220"/>
      <c r="AW323" s="220"/>
      <c r="AX323" s="220"/>
      <c r="AY323" s="220"/>
      <c r="AZ323" s="220"/>
      <c r="BA323" s="220"/>
      <c r="BB323" s="220"/>
      <c r="BC323" s="220"/>
      <c r="BD323" s="220"/>
      <c r="BE323" s="220"/>
    </row>
    <row r="324" spans="1:57">
      <c r="A324" s="217">
        <v>321</v>
      </c>
      <c r="B324" s="218">
        <v>41275</v>
      </c>
      <c r="C324" s="219" t="s">
        <v>508</v>
      </c>
      <c r="D324" s="219">
        <v>25793237</v>
      </c>
      <c r="E324" s="219">
        <v>77980052</v>
      </c>
      <c r="F324" s="219">
        <v>685</v>
      </c>
      <c r="G324" s="220">
        <v>3</v>
      </c>
      <c r="H324" s="220">
        <v>15</v>
      </c>
      <c r="I324" s="221">
        <v>883.44</v>
      </c>
      <c r="J324" s="221">
        <v>353.92</v>
      </c>
      <c r="K324" s="220"/>
      <c r="L324" s="220"/>
      <c r="M324" s="220"/>
      <c r="N324" s="220"/>
      <c r="O324" s="220"/>
      <c r="P324" s="220"/>
      <c r="Q324" s="229"/>
      <c r="R324" s="220"/>
      <c r="S324" s="220"/>
      <c r="T324" s="229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  <c r="AM324" s="220"/>
      <c r="AN324" s="220"/>
      <c r="AO324" s="220"/>
      <c r="AP324" s="220"/>
      <c r="AQ324" s="220"/>
      <c r="AR324" s="220"/>
      <c r="AS324" s="226"/>
      <c r="AT324" s="226"/>
      <c r="AU324" s="220"/>
      <c r="AV324" s="220"/>
      <c r="AW324" s="220"/>
      <c r="AX324" s="220"/>
      <c r="AY324" s="220"/>
      <c r="AZ324" s="220"/>
      <c r="BA324" s="220"/>
      <c r="BB324" s="220"/>
      <c r="BC324" s="220"/>
      <c r="BD324" s="220"/>
      <c r="BE324" s="220"/>
    </row>
    <row r="325" spans="1:57">
      <c r="A325" s="217">
        <v>322</v>
      </c>
      <c r="B325" s="218">
        <v>41275</v>
      </c>
      <c r="C325" s="219" t="s">
        <v>509</v>
      </c>
      <c r="D325" s="219">
        <v>41622837</v>
      </c>
      <c r="E325" s="219">
        <v>77981353</v>
      </c>
      <c r="F325" s="219">
        <v>685</v>
      </c>
      <c r="G325" s="220">
        <v>3</v>
      </c>
      <c r="H325" s="220">
        <v>38</v>
      </c>
      <c r="I325" s="221">
        <v>2416.36</v>
      </c>
      <c r="J325" s="221">
        <v>1743.6</v>
      </c>
      <c r="K325" s="220"/>
      <c r="L325" s="220"/>
      <c r="M325" s="220"/>
      <c r="N325" s="220"/>
      <c r="O325" s="220"/>
      <c r="P325" s="220"/>
      <c r="Q325" s="229"/>
      <c r="R325" s="220"/>
      <c r="S325" s="220"/>
      <c r="T325" s="229"/>
      <c r="U325" s="220"/>
      <c r="V325" s="220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0"/>
      <c r="AK325" s="220"/>
      <c r="AL325" s="220"/>
      <c r="AM325" s="220"/>
      <c r="AN325" s="220"/>
      <c r="AO325" s="220"/>
      <c r="AP325" s="220"/>
      <c r="AQ325" s="220"/>
      <c r="AR325" s="220"/>
      <c r="AS325" s="226"/>
      <c r="AT325" s="226"/>
      <c r="AU325" s="220"/>
      <c r="AV325" s="220"/>
      <c r="AW325" s="220"/>
      <c r="AX325" s="220"/>
      <c r="AY325" s="220"/>
      <c r="AZ325" s="220"/>
      <c r="BA325" s="220"/>
      <c r="BB325" s="223"/>
      <c r="BC325" s="223"/>
      <c r="BD325" s="223"/>
      <c r="BE325" s="223"/>
    </row>
    <row r="326" spans="1:57">
      <c r="A326" s="217">
        <v>323</v>
      </c>
      <c r="B326" s="218">
        <v>41275</v>
      </c>
      <c r="C326" s="219" t="s">
        <v>510</v>
      </c>
      <c r="D326" s="219">
        <v>42838848</v>
      </c>
      <c r="E326" s="219">
        <v>77982182</v>
      </c>
      <c r="F326" s="219">
        <v>685</v>
      </c>
      <c r="G326" s="220">
        <v>3</v>
      </c>
      <c r="H326" s="220">
        <v>22</v>
      </c>
      <c r="I326" s="221">
        <v>0</v>
      </c>
      <c r="J326" s="221">
        <v>0</v>
      </c>
      <c r="K326" s="220"/>
      <c r="L326" s="220"/>
      <c r="M326" s="220"/>
      <c r="N326" s="220"/>
      <c r="O326" s="220"/>
      <c r="P326" s="220"/>
      <c r="Q326" s="229"/>
      <c r="R326" s="220"/>
      <c r="S326" s="220"/>
      <c r="T326" s="229"/>
      <c r="U326" s="220"/>
      <c r="V326" s="220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0"/>
      <c r="AK326" s="220"/>
      <c r="AL326" s="220"/>
      <c r="AM326" s="220"/>
      <c r="AN326" s="220"/>
      <c r="AO326" s="220"/>
      <c r="AP326" s="220"/>
      <c r="AQ326" s="220"/>
      <c r="AR326" s="220"/>
      <c r="AS326" s="226"/>
      <c r="AT326" s="226"/>
      <c r="AU326" s="220"/>
      <c r="AV326" s="220"/>
      <c r="AW326" s="220"/>
      <c r="AX326" s="223"/>
      <c r="AY326" s="223"/>
      <c r="AZ326" s="223"/>
      <c r="BA326" s="223"/>
      <c r="BB326" s="223"/>
      <c r="BC326" s="223"/>
      <c r="BD326" s="223"/>
      <c r="BE326" s="223"/>
    </row>
    <row r="327" spans="1:57">
      <c r="A327" s="217">
        <v>324</v>
      </c>
      <c r="B327" s="218">
        <v>41275</v>
      </c>
      <c r="C327" s="219" t="s">
        <v>511</v>
      </c>
      <c r="D327" s="219">
        <v>49145113</v>
      </c>
      <c r="E327" s="219">
        <v>77980234</v>
      </c>
      <c r="F327" s="219">
        <v>823</v>
      </c>
      <c r="G327" s="220">
        <v>3</v>
      </c>
      <c r="H327" s="220">
        <v>19</v>
      </c>
      <c r="I327" s="221">
        <v>1359.28</v>
      </c>
      <c r="J327" s="221">
        <v>1135.93</v>
      </c>
      <c r="K327" s="220"/>
      <c r="L327" s="220"/>
      <c r="M327" s="220"/>
      <c r="N327" s="220"/>
      <c r="O327" s="220"/>
      <c r="P327" s="220"/>
      <c r="Q327" s="229"/>
      <c r="R327" s="220"/>
      <c r="S327" s="220"/>
      <c r="T327" s="229"/>
      <c r="U327" s="220"/>
      <c r="V327" s="220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0"/>
      <c r="AK327" s="220"/>
      <c r="AL327" s="220"/>
      <c r="AM327" s="220"/>
      <c r="AN327" s="220"/>
      <c r="AO327" s="220"/>
      <c r="AP327" s="220"/>
      <c r="AQ327" s="220"/>
      <c r="AR327" s="220"/>
      <c r="AS327" s="226"/>
      <c r="AT327" s="226"/>
      <c r="AU327" s="220"/>
      <c r="AV327" s="220"/>
      <c r="AW327" s="220"/>
      <c r="AX327" s="220"/>
      <c r="AY327" s="220"/>
      <c r="AZ327" s="220"/>
      <c r="BA327" s="220"/>
      <c r="BB327" s="220"/>
      <c r="BC327" s="220"/>
      <c r="BD327" s="220"/>
      <c r="BE327" s="220"/>
    </row>
    <row r="328" spans="1:57">
      <c r="A328" s="217">
        <v>325</v>
      </c>
      <c r="B328" s="218">
        <v>41306</v>
      </c>
      <c r="C328" s="219" t="s">
        <v>512</v>
      </c>
      <c r="D328" s="219">
        <v>37136136</v>
      </c>
      <c r="E328" s="219">
        <v>77999173</v>
      </c>
      <c r="F328" s="219">
        <v>685</v>
      </c>
      <c r="G328" s="220">
        <v>3</v>
      </c>
      <c r="H328" s="220">
        <v>20</v>
      </c>
      <c r="I328" s="221">
        <v>2123.4</v>
      </c>
      <c r="J328" s="221">
        <v>784.19</v>
      </c>
      <c r="K328" s="220"/>
      <c r="L328" s="220"/>
      <c r="M328" s="220"/>
      <c r="N328" s="220"/>
      <c r="O328" s="220"/>
      <c r="P328" s="220"/>
      <c r="Q328" s="229"/>
      <c r="R328" s="220"/>
      <c r="S328" s="220"/>
      <c r="T328" s="229"/>
      <c r="U328" s="220"/>
      <c r="V328" s="220"/>
      <c r="W328" s="220"/>
      <c r="X328" s="220"/>
      <c r="Y328" s="220"/>
      <c r="Z328" s="220"/>
      <c r="AA328" s="220"/>
      <c r="AB328" s="220"/>
      <c r="AC328" s="220"/>
      <c r="AD328" s="220"/>
      <c r="AE328" s="220"/>
      <c r="AF328" s="220"/>
      <c r="AG328" s="220"/>
      <c r="AH328" s="220"/>
      <c r="AI328" s="220"/>
      <c r="AJ328" s="220"/>
      <c r="AK328" s="220"/>
      <c r="AL328" s="220"/>
      <c r="AM328" s="220"/>
      <c r="AN328" s="220"/>
      <c r="AO328" s="220"/>
      <c r="AP328" s="220"/>
      <c r="AQ328" s="220"/>
      <c r="AR328" s="220"/>
      <c r="AS328" s="226"/>
      <c r="AT328" s="226"/>
      <c r="AU328" s="220"/>
      <c r="AV328" s="220"/>
      <c r="AW328" s="220"/>
      <c r="AX328" s="220"/>
      <c r="AY328" s="220"/>
      <c r="AZ328" s="220"/>
      <c r="BA328" s="220"/>
      <c r="BB328" s="220"/>
      <c r="BC328" s="220"/>
      <c r="BD328" s="220"/>
      <c r="BE328" s="220"/>
    </row>
    <row r="329" spans="1:57">
      <c r="A329" s="217">
        <v>326</v>
      </c>
      <c r="B329" s="218">
        <v>41306</v>
      </c>
      <c r="C329" s="219" t="s">
        <v>513</v>
      </c>
      <c r="D329" s="219">
        <v>44611564</v>
      </c>
      <c r="E329" s="219">
        <v>78024478</v>
      </c>
      <c r="F329" s="219">
        <v>685</v>
      </c>
      <c r="G329" s="220">
        <v>2</v>
      </c>
      <c r="H329" s="220">
        <v>26</v>
      </c>
      <c r="I329" s="221">
        <v>197.98</v>
      </c>
      <c r="J329" s="221">
        <v>167.04</v>
      </c>
      <c r="K329" s="220"/>
      <c r="L329" s="220"/>
      <c r="M329" s="220"/>
      <c r="N329" s="220"/>
      <c r="O329" s="220"/>
      <c r="P329" s="220"/>
      <c r="Q329" s="229"/>
      <c r="R329" s="220"/>
      <c r="S329" s="220"/>
      <c r="T329" s="229"/>
      <c r="U329" s="220"/>
      <c r="V329" s="220"/>
      <c r="W329" s="220"/>
      <c r="X329" s="220"/>
      <c r="Y329" s="220"/>
      <c r="Z329" s="220"/>
      <c r="AA329" s="220"/>
      <c r="AB329" s="220"/>
      <c r="AC329" s="220"/>
      <c r="AD329" s="220"/>
      <c r="AE329" s="220"/>
      <c r="AF329" s="220"/>
      <c r="AG329" s="220"/>
      <c r="AH329" s="220"/>
      <c r="AI329" s="220"/>
      <c r="AJ329" s="220"/>
      <c r="AK329" s="220"/>
      <c r="AL329" s="220"/>
      <c r="AM329" s="220"/>
      <c r="AN329" s="220"/>
      <c r="AO329" s="220"/>
      <c r="AP329" s="220"/>
      <c r="AQ329" s="220"/>
      <c r="AR329" s="220"/>
      <c r="AS329" s="226"/>
      <c r="AT329" s="226"/>
      <c r="AU329" s="220"/>
      <c r="AV329" s="220"/>
      <c r="AW329" s="220"/>
      <c r="AX329" s="220"/>
      <c r="AY329" s="220"/>
      <c r="AZ329" s="220"/>
      <c r="BA329" s="220"/>
      <c r="BB329" s="220"/>
      <c r="BC329" s="220"/>
      <c r="BD329" s="220"/>
      <c r="BE329" s="220"/>
    </row>
    <row r="330" spans="1:57">
      <c r="A330" s="217">
        <v>327</v>
      </c>
      <c r="B330" s="218">
        <v>41306</v>
      </c>
      <c r="C330" s="219" t="s">
        <v>514</v>
      </c>
      <c r="D330" s="219">
        <v>38670490</v>
      </c>
      <c r="E330" s="219">
        <v>78065187</v>
      </c>
      <c r="F330" s="219">
        <v>626</v>
      </c>
      <c r="G330" s="220">
        <v>3</v>
      </c>
      <c r="H330" s="220">
        <v>0</v>
      </c>
      <c r="I330" s="221">
        <v>0</v>
      </c>
      <c r="J330" s="221">
        <v>0</v>
      </c>
      <c r="K330" s="220"/>
      <c r="L330" s="220"/>
      <c r="M330" s="220"/>
      <c r="N330" s="220"/>
      <c r="O330" s="220"/>
      <c r="P330" s="220"/>
      <c r="Q330" s="229"/>
      <c r="R330" s="220"/>
      <c r="S330" s="220"/>
      <c r="T330" s="229"/>
      <c r="U330" s="220"/>
      <c r="V330" s="220"/>
      <c r="W330" s="220"/>
      <c r="X330" s="220"/>
      <c r="Y330" s="220"/>
      <c r="Z330" s="220"/>
      <c r="AA330" s="220"/>
      <c r="AB330" s="220"/>
      <c r="AC330" s="220"/>
      <c r="AD330" s="220"/>
      <c r="AE330" s="220"/>
      <c r="AF330" s="220"/>
      <c r="AG330" s="220"/>
      <c r="AH330" s="220"/>
      <c r="AI330" s="220"/>
      <c r="AJ330" s="220"/>
      <c r="AK330" s="220"/>
      <c r="AL330" s="220"/>
      <c r="AM330" s="220"/>
      <c r="AN330" s="220"/>
      <c r="AO330" s="220"/>
      <c r="AP330" s="220"/>
      <c r="AQ330" s="220"/>
      <c r="AR330" s="220"/>
      <c r="AS330" s="226"/>
      <c r="AT330" s="226"/>
      <c r="AU330" s="220"/>
      <c r="AV330" s="220"/>
      <c r="AW330" s="222"/>
      <c r="AX330" s="222"/>
      <c r="AY330" s="222"/>
      <c r="AZ330" s="222"/>
      <c r="BA330" s="222"/>
      <c r="BB330" s="222"/>
      <c r="BC330" s="222"/>
      <c r="BD330" s="222"/>
      <c r="BE330" s="222"/>
    </row>
    <row r="331" spans="1:57">
      <c r="A331" s="217">
        <v>328</v>
      </c>
      <c r="B331" s="218">
        <v>41306</v>
      </c>
      <c r="C331" s="219" t="s">
        <v>515</v>
      </c>
      <c r="D331" s="219">
        <v>29600114</v>
      </c>
      <c r="E331" s="219">
        <v>78063540</v>
      </c>
      <c r="F331" s="219">
        <v>685</v>
      </c>
      <c r="G331" s="220">
        <v>3</v>
      </c>
      <c r="H331" s="220">
        <v>10</v>
      </c>
      <c r="I331" s="221">
        <v>809.65</v>
      </c>
      <c r="J331" s="221">
        <v>428.62</v>
      </c>
      <c r="K331" s="220"/>
      <c r="L331" s="220"/>
      <c r="M331" s="220"/>
      <c r="N331" s="220"/>
      <c r="O331" s="220"/>
      <c r="P331" s="220"/>
      <c r="Q331" s="229"/>
      <c r="R331" s="220"/>
      <c r="S331" s="220"/>
      <c r="T331" s="229"/>
      <c r="U331" s="220"/>
      <c r="V331" s="220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0"/>
      <c r="AI331" s="220"/>
      <c r="AJ331" s="220"/>
      <c r="AK331" s="220"/>
      <c r="AL331" s="220"/>
      <c r="AM331" s="220"/>
      <c r="AN331" s="220"/>
      <c r="AO331" s="220"/>
      <c r="AP331" s="220"/>
      <c r="AQ331" s="220"/>
      <c r="AR331" s="220"/>
      <c r="AS331" s="226"/>
      <c r="AT331" s="226"/>
      <c r="AU331" s="220"/>
      <c r="AV331" s="220"/>
      <c r="AW331" s="220"/>
      <c r="AX331" s="220"/>
      <c r="AY331" s="220"/>
      <c r="AZ331" s="220"/>
      <c r="BA331" s="220"/>
      <c r="BB331" s="220"/>
      <c r="BC331" s="220"/>
      <c r="BD331" s="220"/>
      <c r="BE331" s="220"/>
    </row>
    <row r="332" spans="1:57">
      <c r="A332" s="217">
        <v>329</v>
      </c>
      <c r="B332" s="218">
        <v>41306</v>
      </c>
      <c r="C332" s="219" t="s">
        <v>516</v>
      </c>
      <c r="D332" s="219">
        <v>29874364</v>
      </c>
      <c r="E332" s="219">
        <v>78070685</v>
      </c>
      <c r="F332" s="219">
        <v>685</v>
      </c>
      <c r="G332" s="220">
        <v>3</v>
      </c>
      <c r="H332" s="220">
        <v>10</v>
      </c>
      <c r="I332" s="221">
        <v>402.39</v>
      </c>
      <c r="J332" s="221">
        <v>244.29</v>
      </c>
      <c r="K332" s="220"/>
      <c r="L332" s="220"/>
      <c r="M332" s="220"/>
      <c r="N332" s="220"/>
      <c r="O332" s="220"/>
      <c r="P332" s="220"/>
      <c r="Q332" s="229"/>
      <c r="R332" s="220"/>
      <c r="S332" s="220"/>
      <c r="T332" s="229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  <c r="AI332" s="220"/>
      <c r="AJ332" s="220"/>
      <c r="AK332" s="220"/>
      <c r="AL332" s="220"/>
      <c r="AM332" s="220"/>
      <c r="AN332" s="220"/>
      <c r="AO332" s="220"/>
      <c r="AP332" s="220"/>
      <c r="AQ332" s="220"/>
      <c r="AR332" s="220"/>
      <c r="AS332" s="226"/>
      <c r="AT332" s="226"/>
      <c r="AU332" s="220"/>
      <c r="AV332" s="220"/>
      <c r="AW332" s="220"/>
      <c r="AX332" s="220"/>
      <c r="AY332" s="220"/>
      <c r="AZ332" s="220"/>
      <c r="BA332" s="220"/>
      <c r="BB332" s="220"/>
      <c r="BC332" s="220"/>
      <c r="BD332" s="220"/>
      <c r="BE332" s="220"/>
    </row>
    <row r="333" spans="1:57">
      <c r="A333" s="217">
        <v>330</v>
      </c>
      <c r="B333" s="218">
        <v>41334</v>
      </c>
      <c r="C333" s="219" t="s">
        <v>517</v>
      </c>
      <c r="D333" s="219">
        <v>30130938</v>
      </c>
      <c r="E333" s="219">
        <v>78114697</v>
      </c>
      <c r="F333" s="219">
        <v>685</v>
      </c>
      <c r="G333" s="220">
        <v>3</v>
      </c>
      <c r="H333" s="220">
        <v>42</v>
      </c>
      <c r="I333" s="221">
        <v>0</v>
      </c>
      <c r="J333" s="221">
        <v>0</v>
      </c>
      <c r="K333" s="220"/>
      <c r="L333" s="220"/>
      <c r="M333" s="220"/>
      <c r="N333" s="220"/>
      <c r="O333" s="220"/>
      <c r="P333" s="220"/>
      <c r="Q333" s="229"/>
      <c r="R333" s="220"/>
      <c r="S333" s="220"/>
      <c r="T333" s="229"/>
      <c r="U333" s="220"/>
      <c r="V333" s="220"/>
      <c r="W333" s="220"/>
      <c r="X333" s="220"/>
      <c r="Y333" s="220"/>
      <c r="Z333" s="220"/>
      <c r="AA333" s="220"/>
      <c r="AB333" s="220"/>
      <c r="AC333" s="220"/>
      <c r="AD333" s="220"/>
      <c r="AE333" s="220"/>
      <c r="AF333" s="220"/>
      <c r="AG333" s="220"/>
      <c r="AH333" s="220"/>
      <c r="AI333" s="220"/>
      <c r="AJ333" s="220"/>
      <c r="AK333" s="220"/>
      <c r="AL333" s="220"/>
      <c r="AM333" s="220"/>
      <c r="AN333" s="220"/>
      <c r="AO333" s="220"/>
      <c r="AP333" s="220"/>
      <c r="AQ333" s="220"/>
      <c r="AR333" s="220"/>
      <c r="AS333" s="226"/>
      <c r="AT333" s="226"/>
      <c r="AU333" s="220"/>
      <c r="AV333" s="220"/>
      <c r="AW333" s="220"/>
      <c r="AX333" s="220"/>
      <c r="AY333" s="220"/>
      <c r="AZ333" s="223"/>
      <c r="BA333" s="223"/>
      <c r="BB333" s="223"/>
      <c r="BC333" s="223"/>
      <c r="BD333" s="223"/>
      <c r="BE333" s="223"/>
    </row>
    <row r="334" spans="1:57">
      <c r="A334" s="217">
        <v>331</v>
      </c>
      <c r="B334" s="218">
        <v>41334</v>
      </c>
      <c r="C334" s="219" t="s">
        <v>518</v>
      </c>
      <c r="D334" s="219">
        <v>39323577</v>
      </c>
      <c r="E334" s="219">
        <v>78119309</v>
      </c>
      <c r="F334" s="219">
        <v>626</v>
      </c>
      <c r="G334" s="220">
        <v>3</v>
      </c>
      <c r="H334" s="220">
        <v>47</v>
      </c>
      <c r="I334" s="221">
        <v>655.84</v>
      </c>
      <c r="J334" s="221">
        <v>512.01</v>
      </c>
      <c r="K334" s="220"/>
      <c r="L334" s="220"/>
      <c r="M334" s="220"/>
      <c r="N334" s="220"/>
      <c r="O334" s="220"/>
      <c r="P334" s="220"/>
      <c r="Q334" s="229"/>
      <c r="R334" s="220"/>
      <c r="S334" s="220"/>
      <c r="T334" s="229"/>
      <c r="U334" s="220"/>
      <c r="V334" s="220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  <c r="AI334" s="220"/>
      <c r="AJ334" s="220"/>
      <c r="AK334" s="220"/>
      <c r="AL334" s="220"/>
      <c r="AM334" s="220"/>
      <c r="AN334" s="220"/>
      <c r="AO334" s="220"/>
      <c r="AP334" s="220"/>
      <c r="AQ334" s="220"/>
      <c r="AR334" s="220"/>
      <c r="AS334" s="226"/>
      <c r="AT334" s="226"/>
      <c r="AU334" s="220"/>
      <c r="AV334" s="220"/>
      <c r="AW334" s="220"/>
      <c r="AX334" s="220"/>
      <c r="AY334" s="223"/>
      <c r="AZ334" s="223"/>
      <c r="BA334" s="223"/>
      <c r="BB334" s="223"/>
      <c r="BC334" s="223"/>
      <c r="BD334" s="223"/>
      <c r="BE334" s="223"/>
    </row>
    <row r="335" spans="1:57">
      <c r="A335" s="217">
        <v>332</v>
      </c>
      <c r="B335" s="218">
        <v>41334</v>
      </c>
      <c r="C335" s="219" t="s">
        <v>519</v>
      </c>
      <c r="D335" s="219">
        <v>39755350</v>
      </c>
      <c r="E335" s="219">
        <v>78144096</v>
      </c>
      <c r="F335" s="219">
        <v>685</v>
      </c>
      <c r="G335" s="220">
        <v>3</v>
      </c>
      <c r="H335" s="220">
        <v>0</v>
      </c>
      <c r="I335" s="221">
        <v>0</v>
      </c>
      <c r="J335" s="221">
        <v>0</v>
      </c>
      <c r="K335" s="220"/>
      <c r="L335" s="220"/>
      <c r="M335" s="220"/>
      <c r="N335" s="220"/>
      <c r="O335" s="220"/>
      <c r="P335" s="220"/>
      <c r="Q335" s="229"/>
      <c r="R335" s="220"/>
      <c r="S335" s="220"/>
      <c r="T335" s="229"/>
      <c r="U335" s="220"/>
      <c r="V335" s="220"/>
      <c r="W335" s="220"/>
      <c r="X335" s="220"/>
      <c r="Y335" s="220"/>
      <c r="Z335" s="220"/>
      <c r="AA335" s="220"/>
      <c r="AB335" s="220"/>
      <c r="AC335" s="220"/>
      <c r="AD335" s="220"/>
      <c r="AE335" s="220"/>
      <c r="AF335" s="220"/>
      <c r="AG335" s="220"/>
      <c r="AH335" s="220"/>
      <c r="AI335" s="220"/>
      <c r="AJ335" s="220"/>
      <c r="AK335" s="220"/>
      <c r="AL335" s="220"/>
      <c r="AM335" s="220"/>
      <c r="AN335" s="220"/>
      <c r="AO335" s="220"/>
      <c r="AP335" s="220"/>
      <c r="AQ335" s="220"/>
      <c r="AR335" s="220"/>
      <c r="AS335" s="217"/>
      <c r="AT335" s="217"/>
      <c r="AU335" s="220"/>
      <c r="AV335" s="220"/>
      <c r="AW335" s="220"/>
      <c r="AX335" s="220"/>
      <c r="AY335" s="220"/>
      <c r="AZ335" s="220"/>
      <c r="BA335" s="220"/>
      <c r="BB335" s="220"/>
      <c r="BC335" s="220"/>
      <c r="BD335" s="220"/>
      <c r="BE335" s="220"/>
    </row>
    <row r="336" spans="1:57">
      <c r="A336" s="217">
        <v>333</v>
      </c>
      <c r="B336" s="218">
        <v>41334</v>
      </c>
      <c r="C336" s="219" t="s">
        <v>520</v>
      </c>
      <c r="D336" s="219">
        <v>31381777</v>
      </c>
      <c r="E336" s="219">
        <v>78142486</v>
      </c>
      <c r="F336" s="219">
        <v>685</v>
      </c>
      <c r="G336" s="220">
        <v>3</v>
      </c>
      <c r="H336" s="220">
        <v>47</v>
      </c>
      <c r="I336" s="221">
        <v>796.77</v>
      </c>
      <c r="J336" s="221">
        <v>485.15</v>
      </c>
      <c r="K336" s="220"/>
      <c r="L336" s="220"/>
      <c r="M336" s="220"/>
      <c r="N336" s="220"/>
      <c r="O336" s="220"/>
      <c r="P336" s="220"/>
      <c r="Q336" s="229"/>
      <c r="R336" s="220"/>
      <c r="S336" s="220"/>
      <c r="T336" s="229"/>
      <c r="U336" s="220"/>
      <c r="V336" s="220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0"/>
      <c r="AK336" s="220"/>
      <c r="AL336" s="220"/>
      <c r="AM336" s="220"/>
      <c r="AN336" s="220"/>
      <c r="AO336" s="220"/>
      <c r="AP336" s="220"/>
      <c r="AQ336" s="220"/>
      <c r="AR336" s="220"/>
      <c r="AS336" s="226"/>
      <c r="AT336" s="226"/>
      <c r="AU336" s="220"/>
      <c r="AV336" s="220"/>
      <c r="AW336" s="220"/>
      <c r="AX336" s="220"/>
      <c r="AY336" s="223"/>
      <c r="AZ336" s="223"/>
      <c r="BA336" s="223"/>
      <c r="BB336" s="223"/>
      <c r="BC336" s="223"/>
      <c r="BD336" s="223"/>
      <c r="BE336" s="223"/>
    </row>
    <row r="337" spans="1:57">
      <c r="A337" s="217">
        <v>334</v>
      </c>
      <c r="B337" s="218">
        <v>41334</v>
      </c>
      <c r="C337" s="219" t="s">
        <v>521</v>
      </c>
      <c r="D337" s="219">
        <v>46440076</v>
      </c>
      <c r="E337" s="219">
        <v>78152867</v>
      </c>
      <c r="F337" s="219">
        <v>823</v>
      </c>
      <c r="G337" s="220">
        <v>3</v>
      </c>
      <c r="H337" s="220">
        <v>46</v>
      </c>
      <c r="I337" s="221">
        <v>454.05</v>
      </c>
      <c r="J337" s="221">
        <v>562.23</v>
      </c>
      <c r="K337" s="220"/>
      <c r="L337" s="220"/>
      <c r="M337" s="220"/>
      <c r="N337" s="220"/>
      <c r="O337" s="220"/>
      <c r="P337" s="220"/>
      <c r="Q337" s="229"/>
      <c r="R337" s="220"/>
      <c r="S337" s="220"/>
      <c r="T337" s="229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0"/>
      <c r="AK337" s="220"/>
      <c r="AL337" s="220"/>
      <c r="AM337" s="220"/>
      <c r="AN337" s="220"/>
      <c r="AO337" s="220"/>
      <c r="AP337" s="220"/>
      <c r="AQ337" s="220"/>
      <c r="AR337" s="220"/>
      <c r="AS337" s="226"/>
      <c r="AT337" s="226"/>
      <c r="AU337" s="220"/>
      <c r="AV337" s="220"/>
      <c r="AW337" s="220"/>
      <c r="AX337" s="220"/>
      <c r="AY337" s="220"/>
      <c r="AZ337" s="223"/>
      <c r="BA337" s="223"/>
      <c r="BB337" s="223"/>
      <c r="BC337" s="223"/>
      <c r="BD337" s="223"/>
      <c r="BE337" s="223"/>
    </row>
    <row r="338" spans="1:57">
      <c r="A338" s="217">
        <v>335</v>
      </c>
      <c r="B338" s="218">
        <v>41365</v>
      </c>
      <c r="C338" s="219" t="s">
        <v>522</v>
      </c>
      <c r="D338" s="219">
        <v>37136163</v>
      </c>
      <c r="E338" s="219">
        <v>78164678</v>
      </c>
      <c r="F338" s="219">
        <v>626</v>
      </c>
      <c r="G338" s="220">
        <v>3</v>
      </c>
      <c r="H338" s="220">
        <v>0</v>
      </c>
      <c r="I338" s="221">
        <v>0</v>
      </c>
      <c r="J338" s="221">
        <v>0</v>
      </c>
      <c r="K338" s="220"/>
      <c r="L338" s="220"/>
      <c r="M338" s="220"/>
      <c r="N338" s="220"/>
      <c r="O338" s="220"/>
      <c r="P338" s="220"/>
      <c r="Q338" s="229"/>
      <c r="R338" s="220"/>
      <c r="S338" s="220"/>
      <c r="T338" s="229"/>
      <c r="U338" s="220"/>
      <c r="V338" s="220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0"/>
      <c r="AK338" s="220"/>
      <c r="AL338" s="220"/>
      <c r="AM338" s="220"/>
      <c r="AN338" s="220"/>
      <c r="AO338" s="220"/>
      <c r="AP338" s="220"/>
      <c r="AQ338" s="220"/>
      <c r="AR338" s="220"/>
      <c r="AS338" s="217"/>
      <c r="AT338" s="217"/>
      <c r="AU338" s="220"/>
      <c r="AV338" s="220"/>
      <c r="AW338" s="222"/>
      <c r="AX338" s="222"/>
      <c r="AY338" s="222"/>
      <c r="AZ338" s="222"/>
      <c r="BA338" s="222"/>
      <c r="BB338" s="222"/>
      <c r="BC338" s="222"/>
      <c r="BD338" s="222"/>
      <c r="BE338" s="222"/>
    </row>
    <row r="339" spans="1:57">
      <c r="A339" s="217">
        <v>336</v>
      </c>
      <c r="B339" s="218">
        <v>41365</v>
      </c>
      <c r="C339" s="219" t="s">
        <v>523</v>
      </c>
      <c r="D339" s="219">
        <v>43238017</v>
      </c>
      <c r="E339" s="219">
        <v>78205180</v>
      </c>
      <c r="F339" s="219">
        <v>685</v>
      </c>
      <c r="G339" s="220">
        <v>3</v>
      </c>
      <c r="H339" s="220">
        <v>3</v>
      </c>
      <c r="I339" s="221">
        <v>941</v>
      </c>
      <c r="J339" s="221">
        <v>759.02</v>
      </c>
      <c r="K339" s="220"/>
      <c r="L339" s="220"/>
      <c r="M339" s="220"/>
      <c r="N339" s="220"/>
      <c r="O339" s="220"/>
      <c r="P339" s="220"/>
      <c r="Q339" s="229"/>
      <c r="R339" s="220"/>
      <c r="S339" s="220"/>
      <c r="T339" s="229"/>
      <c r="U339" s="220"/>
      <c r="V339" s="220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0"/>
      <c r="AK339" s="220"/>
      <c r="AL339" s="220"/>
      <c r="AM339" s="220"/>
      <c r="AN339" s="220"/>
      <c r="AO339" s="220"/>
      <c r="AP339" s="220"/>
      <c r="AQ339" s="220"/>
      <c r="AR339" s="220"/>
      <c r="AS339" s="226"/>
      <c r="AT339" s="217"/>
      <c r="AU339" s="220"/>
      <c r="AV339" s="220"/>
      <c r="AW339" s="220"/>
      <c r="AX339" s="220"/>
      <c r="AY339" s="220"/>
      <c r="AZ339" s="220"/>
      <c r="BA339" s="220"/>
      <c r="BB339" s="220"/>
      <c r="BC339" s="220"/>
      <c r="BD339" s="220"/>
      <c r="BE339" s="220"/>
    </row>
    <row r="340" spans="1:57">
      <c r="A340" s="217">
        <v>337</v>
      </c>
      <c r="B340" s="218">
        <v>41365</v>
      </c>
      <c r="C340" s="219" t="s">
        <v>524</v>
      </c>
      <c r="D340" s="219">
        <v>35383169</v>
      </c>
      <c r="E340" s="219">
        <v>78211959</v>
      </c>
      <c r="F340" s="219">
        <v>626</v>
      </c>
      <c r="G340" s="220">
        <v>3</v>
      </c>
      <c r="H340" s="220">
        <v>0</v>
      </c>
      <c r="I340" s="221">
        <v>530.73</v>
      </c>
      <c r="J340" s="221">
        <v>350</v>
      </c>
      <c r="K340" s="220"/>
      <c r="L340" s="220"/>
      <c r="M340" s="220"/>
      <c r="N340" s="220"/>
      <c r="O340" s="220"/>
      <c r="P340" s="220"/>
      <c r="Q340" s="229"/>
      <c r="R340" s="220"/>
      <c r="S340" s="220"/>
      <c r="T340" s="229"/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0"/>
      <c r="AK340" s="220"/>
      <c r="AL340" s="220"/>
      <c r="AM340" s="220"/>
      <c r="AN340" s="220"/>
      <c r="AO340" s="220"/>
      <c r="AP340" s="220"/>
      <c r="AQ340" s="220"/>
      <c r="AR340" s="220"/>
      <c r="AS340" s="226"/>
      <c r="AT340" s="226"/>
      <c r="AU340" s="220"/>
      <c r="AV340" s="220"/>
      <c r="AW340" s="220"/>
      <c r="AX340" s="220"/>
      <c r="AY340" s="220"/>
      <c r="AZ340" s="220"/>
      <c r="BA340" s="220"/>
      <c r="BB340" s="220"/>
      <c r="BC340" s="220"/>
      <c r="BD340" s="220"/>
      <c r="BE340" s="220"/>
    </row>
    <row r="341" spans="1:57">
      <c r="A341" s="217">
        <v>338</v>
      </c>
      <c r="B341" s="218">
        <v>41365</v>
      </c>
      <c r="C341" s="219" t="s">
        <v>525</v>
      </c>
      <c r="D341" s="219">
        <v>41962650</v>
      </c>
      <c r="E341" s="219">
        <v>78242252</v>
      </c>
      <c r="F341" s="219">
        <v>685</v>
      </c>
      <c r="G341" s="220">
        <v>3</v>
      </c>
      <c r="H341" s="220">
        <v>0</v>
      </c>
      <c r="I341" s="221">
        <v>0</v>
      </c>
      <c r="J341" s="221">
        <v>0</v>
      </c>
      <c r="K341" s="220"/>
      <c r="L341" s="220"/>
      <c r="M341" s="220"/>
      <c r="N341" s="220"/>
      <c r="O341" s="220"/>
      <c r="P341" s="220"/>
      <c r="Q341" s="229"/>
      <c r="R341" s="220"/>
      <c r="S341" s="220"/>
      <c r="T341" s="229"/>
      <c r="U341" s="220"/>
      <c r="V341" s="220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0"/>
      <c r="AK341" s="220"/>
      <c r="AL341" s="220"/>
      <c r="AM341" s="220"/>
      <c r="AN341" s="220"/>
      <c r="AO341" s="220"/>
      <c r="AP341" s="220"/>
      <c r="AQ341" s="220"/>
      <c r="AR341" s="220"/>
      <c r="AS341" s="226"/>
      <c r="AT341" s="226"/>
      <c r="AU341" s="220"/>
      <c r="AV341" s="220"/>
      <c r="AW341" s="220"/>
      <c r="AX341" s="220"/>
      <c r="AY341" s="220"/>
      <c r="AZ341" s="220"/>
      <c r="BA341" s="220"/>
      <c r="BB341" s="220"/>
      <c r="BC341" s="220"/>
      <c r="BD341" s="220"/>
      <c r="BE341" s="220"/>
    </row>
    <row r="342" spans="1:57">
      <c r="A342" s="217">
        <v>339</v>
      </c>
      <c r="B342" s="218">
        <v>41365</v>
      </c>
      <c r="C342" s="219" t="s">
        <v>526</v>
      </c>
      <c r="D342" s="219">
        <v>33748251</v>
      </c>
      <c r="E342" s="219">
        <v>78249079</v>
      </c>
      <c r="F342" s="219">
        <v>626</v>
      </c>
      <c r="G342" s="220">
        <v>3</v>
      </c>
      <c r="H342" s="220">
        <v>27</v>
      </c>
      <c r="I342" s="221">
        <v>402.64</v>
      </c>
      <c r="J342" s="221">
        <v>270.95999999999998</v>
      </c>
      <c r="K342" s="220"/>
      <c r="L342" s="220"/>
      <c r="M342" s="220"/>
      <c r="N342" s="220"/>
      <c r="O342" s="220"/>
      <c r="P342" s="220"/>
      <c r="Q342" s="229"/>
      <c r="R342" s="220"/>
      <c r="S342" s="220"/>
      <c r="T342" s="229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0"/>
      <c r="AK342" s="220"/>
      <c r="AL342" s="220"/>
      <c r="AM342" s="220"/>
      <c r="AN342" s="220"/>
      <c r="AO342" s="220"/>
      <c r="AP342" s="220"/>
      <c r="AQ342" s="220"/>
      <c r="AR342" s="220"/>
      <c r="AS342" s="226"/>
      <c r="AT342" s="226"/>
      <c r="AU342" s="220"/>
      <c r="AV342" s="220"/>
      <c r="AW342" s="220"/>
      <c r="AX342" s="220"/>
      <c r="AY342" s="220"/>
      <c r="AZ342" s="220"/>
      <c r="BA342" s="220"/>
      <c r="BB342" s="220"/>
      <c r="BC342" s="220"/>
      <c r="BD342" s="220"/>
      <c r="BE342" s="220"/>
    </row>
    <row r="343" spans="1:57">
      <c r="A343" s="217">
        <v>340</v>
      </c>
      <c r="B343" s="218">
        <v>41365</v>
      </c>
      <c r="C343" s="219" t="s">
        <v>527</v>
      </c>
      <c r="D343" s="219">
        <v>34676207</v>
      </c>
      <c r="E343" s="219">
        <v>78247359</v>
      </c>
      <c r="F343" s="219">
        <v>685</v>
      </c>
      <c r="G343" s="220">
        <v>4</v>
      </c>
      <c r="H343" s="220">
        <v>0</v>
      </c>
      <c r="I343" s="221">
        <v>0</v>
      </c>
      <c r="J343" s="221">
        <v>0</v>
      </c>
      <c r="K343" s="220"/>
      <c r="L343" s="220"/>
      <c r="M343" s="220"/>
      <c r="N343" s="220"/>
      <c r="O343" s="220"/>
      <c r="P343" s="220"/>
      <c r="Q343" s="229"/>
      <c r="R343" s="220"/>
      <c r="S343" s="220"/>
      <c r="T343" s="229"/>
      <c r="U343" s="220"/>
      <c r="V343" s="220"/>
      <c r="W343" s="220"/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0"/>
      <c r="AK343" s="220"/>
      <c r="AL343" s="220"/>
      <c r="AM343" s="220"/>
      <c r="AN343" s="220"/>
      <c r="AO343" s="220"/>
      <c r="AP343" s="220"/>
      <c r="AQ343" s="220"/>
      <c r="AR343" s="220"/>
      <c r="AS343" s="226"/>
      <c r="AT343" s="226"/>
      <c r="AU343" s="220"/>
      <c r="AV343" s="220"/>
      <c r="AW343" s="220"/>
      <c r="AX343" s="220"/>
      <c r="AY343" s="220"/>
      <c r="AZ343" s="220"/>
      <c r="BA343" s="220"/>
      <c r="BB343" s="220"/>
      <c r="BC343" s="220"/>
      <c r="BD343" s="220"/>
      <c r="BE343" s="220"/>
    </row>
    <row r="344" spans="1:57">
      <c r="A344" s="217">
        <v>341</v>
      </c>
      <c r="B344" s="218">
        <v>41365</v>
      </c>
      <c r="C344" s="219" t="s">
        <v>528</v>
      </c>
      <c r="D344" s="219">
        <v>46245813</v>
      </c>
      <c r="E344" s="219">
        <v>78249100</v>
      </c>
      <c r="F344" s="219">
        <v>823</v>
      </c>
      <c r="G344" s="220">
        <v>3</v>
      </c>
      <c r="H344" s="220">
        <v>0</v>
      </c>
      <c r="I344" s="221">
        <v>0</v>
      </c>
      <c r="J344" s="221">
        <v>0</v>
      </c>
      <c r="K344" s="220"/>
      <c r="L344" s="220"/>
      <c r="M344" s="220"/>
      <c r="N344" s="220"/>
      <c r="O344" s="220"/>
      <c r="P344" s="220"/>
      <c r="Q344" s="229"/>
      <c r="R344" s="220"/>
      <c r="S344" s="220"/>
      <c r="T344" s="229"/>
      <c r="U344" s="220"/>
      <c r="V344" s="220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0"/>
      <c r="AK344" s="220"/>
      <c r="AL344" s="220"/>
      <c r="AM344" s="220"/>
      <c r="AN344" s="220"/>
      <c r="AO344" s="220"/>
      <c r="AP344" s="220"/>
      <c r="AQ344" s="220"/>
      <c r="AR344" s="220"/>
      <c r="AS344" s="217"/>
      <c r="AT344" s="217"/>
      <c r="AU344" s="220"/>
      <c r="AV344" s="220"/>
      <c r="AW344" s="220"/>
      <c r="AX344" s="220"/>
      <c r="AY344" s="220"/>
      <c r="AZ344" s="220"/>
      <c r="BA344" s="220"/>
      <c r="BB344" s="220"/>
      <c r="BC344" s="220"/>
      <c r="BD344" s="220"/>
      <c r="BE344" s="220"/>
    </row>
    <row r="345" spans="1:57">
      <c r="A345" s="217">
        <v>342</v>
      </c>
      <c r="B345" s="218">
        <v>41395</v>
      </c>
      <c r="C345" s="219" t="s">
        <v>529</v>
      </c>
      <c r="D345" s="219">
        <v>25859976</v>
      </c>
      <c r="E345" s="219">
        <v>78258976</v>
      </c>
      <c r="F345" s="219">
        <v>685</v>
      </c>
      <c r="G345" s="220">
        <v>3</v>
      </c>
      <c r="H345" s="220">
        <v>34</v>
      </c>
      <c r="I345" s="221">
        <v>0</v>
      </c>
      <c r="J345" s="221">
        <v>0</v>
      </c>
      <c r="K345" s="220"/>
      <c r="L345" s="220"/>
      <c r="M345" s="220"/>
      <c r="N345" s="220"/>
      <c r="O345" s="220"/>
      <c r="P345" s="220"/>
      <c r="Q345" s="229"/>
      <c r="R345" s="220"/>
      <c r="S345" s="220"/>
      <c r="T345" s="229"/>
      <c r="U345" s="220"/>
      <c r="V345" s="220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0"/>
      <c r="AK345" s="220"/>
      <c r="AL345" s="220"/>
      <c r="AM345" s="220"/>
      <c r="AN345" s="220"/>
      <c r="AO345" s="220"/>
      <c r="AP345" s="220"/>
      <c r="AQ345" s="220"/>
      <c r="AR345" s="220"/>
      <c r="AS345" s="226"/>
      <c r="AT345" s="226"/>
      <c r="AU345" s="220"/>
      <c r="AV345" s="220"/>
      <c r="AW345" s="220"/>
      <c r="AX345" s="220"/>
      <c r="AY345" s="220"/>
      <c r="AZ345" s="220"/>
      <c r="BA345" s="223"/>
      <c r="BB345" s="223"/>
      <c r="BC345" s="223"/>
      <c r="BD345" s="223"/>
      <c r="BE345" s="223"/>
    </row>
    <row r="346" spans="1:57">
      <c r="A346" s="217">
        <v>343</v>
      </c>
      <c r="B346" s="218">
        <v>41395</v>
      </c>
      <c r="C346" s="219" t="s">
        <v>530</v>
      </c>
      <c r="D346" s="219">
        <v>37900312</v>
      </c>
      <c r="E346" s="219">
        <v>78258852</v>
      </c>
      <c r="F346" s="219">
        <v>685</v>
      </c>
      <c r="G346" s="220">
        <v>3</v>
      </c>
      <c r="H346" s="220">
        <v>0</v>
      </c>
      <c r="I346" s="221">
        <v>0</v>
      </c>
      <c r="J346" s="221">
        <v>0</v>
      </c>
      <c r="K346" s="220"/>
      <c r="L346" s="220"/>
      <c r="M346" s="220"/>
      <c r="N346" s="220"/>
      <c r="O346" s="220"/>
      <c r="P346" s="220"/>
      <c r="Q346" s="229"/>
      <c r="R346" s="220"/>
      <c r="S346" s="220"/>
      <c r="T346" s="229"/>
      <c r="U346" s="220"/>
      <c r="V346" s="220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0"/>
      <c r="AK346" s="220"/>
      <c r="AL346" s="220"/>
      <c r="AM346" s="220"/>
      <c r="AN346" s="220"/>
      <c r="AO346" s="220"/>
      <c r="AP346" s="220"/>
      <c r="AQ346" s="220"/>
      <c r="AR346" s="220"/>
      <c r="AS346" s="226"/>
      <c r="AT346" s="226"/>
      <c r="AU346" s="220"/>
      <c r="AV346" s="220"/>
      <c r="AW346" s="220"/>
      <c r="AX346" s="220"/>
      <c r="AY346" s="220"/>
      <c r="AZ346" s="220"/>
      <c r="BA346" s="220"/>
      <c r="BB346" s="220"/>
      <c r="BC346" s="220"/>
      <c r="BD346" s="220"/>
      <c r="BE346" s="220"/>
    </row>
    <row r="347" spans="1:57">
      <c r="A347" s="217">
        <v>344</v>
      </c>
      <c r="B347" s="218">
        <v>41395</v>
      </c>
      <c r="C347" s="219" t="s">
        <v>531</v>
      </c>
      <c r="D347" s="219">
        <v>39096147</v>
      </c>
      <c r="E347" s="219">
        <v>78259215</v>
      </c>
      <c r="F347" s="219">
        <v>685</v>
      </c>
      <c r="G347" s="220">
        <v>3</v>
      </c>
      <c r="H347" s="220">
        <v>0</v>
      </c>
      <c r="I347" s="221">
        <v>0</v>
      </c>
      <c r="J347" s="221">
        <v>0</v>
      </c>
      <c r="K347" s="220"/>
      <c r="L347" s="220"/>
      <c r="M347" s="220"/>
      <c r="N347" s="220"/>
      <c r="O347" s="220"/>
      <c r="P347" s="220"/>
      <c r="Q347" s="229"/>
      <c r="R347" s="220"/>
      <c r="S347" s="220"/>
      <c r="T347" s="229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0"/>
      <c r="AK347" s="220"/>
      <c r="AL347" s="220"/>
      <c r="AM347" s="220"/>
      <c r="AN347" s="220"/>
      <c r="AO347" s="220"/>
      <c r="AP347" s="220"/>
      <c r="AQ347" s="220"/>
      <c r="AR347" s="220"/>
      <c r="AS347" s="226"/>
      <c r="AT347" s="226"/>
      <c r="AU347" s="220"/>
      <c r="AV347" s="220"/>
      <c r="AW347" s="220"/>
      <c r="AX347" s="220"/>
      <c r="AY347" s="220"/>
      <c r="AZ347" s="220"/>
      <c r="BA347" s="220"/>
      <c r="BB347" s="220"/>
      <c r="BC347" s="220"/>
      <c r="BD347" s="220"/>
      <c r="BE347" s="220"/>
    </row>
    <row r="348" spans="1:57">
      <c r="A348" s="217">
        <v>345</v>
      </c>
      <c r="B348" s="218">
        <v>41395</v>
      </c>
      <c r="C348" s="219" t="s">
        <v>532</v>
      </c>
      <c r="D348" s="219">
        <v>31626975</v>
      </c>
      <c r="E348" s="219">
        <v>78342653</v>
      </c>
      <c r="F348" s="219">
        <v>823</v>
      </c>
      <c r="G348" s="220">
        <v>3</v>
      </c>
      <c r="H348" s="220">
        <v>0</v>
      </c>
      <c r="I348" s="221">
        <v>0</v>
      </c>
      <c r="J348" s="221">
        <v>0</v>
      </c>
      <c r="K348" s="220"/>
      <c r="L348" s="220"/>
      <c r="M348" s="220"/>
      <c r="N348" s="220"/>
      <c r="O348" s="220"/>
      <c r="P348" s="220"/>
      <c r="Q348" s="229"/>
      <c r="R348" s="220"/>
      <c r="S348" s="220"/>
      <c r="T348" s="229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0"/>
      <c r="AK348" s="220"/>
      <c r="AL348" s="220"/>
      <c r="AM348" s="220"/>
      <c r="AN348" s="220"/>
      <c r="AO348" s="220"/>
      <c r="AP348" s="220"/>
      <c r="AQ348" s="220"/>
      <c r="AR348" s="220"/>
      <c r="AS348" s="226"/>
      <c r="AT348" s="226"/>
      <c r="AU348" s="220"/>
      <c r="AV348" s="220"/>
      <c r="AW348" s="220"/>
      <c r="AX348" s="220"/>
      <c r="AY348" s="220"/>
      <c r="AZ348" s="220"/>
      <c r="BA348" s="220"/>
      <c r="BB348" s="220"/>
      <c r="BC348" s="220"/>
      <c r="BD348" s="220"/>
      <c r="BE348" s="220"/>
    </row>
    <row r="349" spans="1:57">
      <c r="A349" s="217">
        <v>346</v>
      </c>
      <c r="B349" s="218">
        <v>41426</v>
      </c>
      <c r="C349" s="219" t="s">
        <v>533</v>
      </c>
      <c r="D349" s="219">
        <v>32401742</v>
      </c>
      <c r="E349" s="219">
        <v>78427132</v>
      </c>
      <c r="F349" s="219">
        <v>626</v>
      </c>
      <c r="G349" s="220">
        <v>3</v>
      </c>
      <c r="H349" s="220">
        <v>43</v>
      </c>
      <c r="I349" s="221">
        <v>899.69</v>
      </c>
      <c r="J349" s="221">
        <v>546.59</v>
      </c>
      <c r="K349" s="220"/>
      <c r="L349" s="220"/>
      <c r="M349" s="220"/>
      <c r="N349" s="220"/>
      <c r="O349" s="220"/>
      <c r="P349" s="220"/>
      <c r="Q349" s="229"/>
      <c r="R349" s="220"/>
      <c r="S349" s="220"/>
      <c r="T349" s="229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0"/>
      <c r="AK349" s="220"/>
      <c r="AL349" s="220"/>
      <c r="AM349" s="220"/>
      <c r="AN349" s="220"/>
      <c r="AO349" s="220"/>
      <c r="AP349" s="220"/>
      <c r="AQ349" s="220"/>
      <c r="AR349" s="220"/>
      <c r="AS349" s="226"/>
      <c r="AT349" s="226"/>
      <c r="AU349" s="220"/>
      <c r="AV349" s="220"/>
      <c r="AW349" s="220"/>
      <c r="AX349" s="220"/>
      <c r="AY349" s="220"/>
      <c r="AZ349" s="220"/>
      <c r="BA349" s="220"/>
      <c r="BB349" s="220"/>
      <c r="BC349" s="223"/>
      <c r="BD349" s="223"/>
      <c r="BE349" s="223"/>
    </row>
    <row r="350" spans="1:57">
      <c r="A350" s="217">
        <v>347</v>
      </c>
      <c r="B350" s="218">
        <v>41426</v>
      </c>
      <c r="C350" s="219" t="s">
        <v>534</v>
      </c>
      <c r="D350" s="219">
        <v>34387643</v>
      </c>
      <c r="E350" s="219">
        <v>78434530</v>
      </c>
      <c r="F350" s="219">
        <v>626</v>
      </c>
      <c r="G350" s="220">
        <v>3</v>
      </c>
      <c r="H350" s="220">
        <v>12</v>
      </c>
      <c r="I350" s="221">
        <v>1221.8599999999999</v>
      </c>
      <c r="J350" s="221">
        <v>869.98</v>
      </c>
      <c r="K350" s="220"/>
      <c r="L350" s="220"/>
      <c r="M350" s="220"/>
      <c r="N350" s="220"/>
      <c r="O350" s="220"/>
      <c r="P350" s="220"/>
      <c r="Q350" s="229"/>
      <c r="R350" s="220"/>
      <c r="S350" s="220"/>
      <c r="T350" s="229"/>
      <c r="U350" s="220"/>
      <c r="V350" s="220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0"/>
      <c r="AK350" s="220"/>
      <c r="AL350" s="220"/>
      <c r="AM350" s="220"/>
      <c r="AN350" s="220"/>
      <c r="AO350" s="220"/>
      <c r="AP350" s="220"/>
      <c r="AQ350" s="220"/>
      <c r="AR350" s="220"/>
      <c r="AS350" s="226"/>
      <c r="AT350" s="226"/>
      <c r="AU350" s="220"/>
      <c r="AV350" s="220"/>
      <c r="AW350" s="220"/>
      <c r="AX350" s="220"/>
      <c r="AY350" s="220"/>
      <c r="AZ350" s="220"/>
      <c r="BA350" s="220"/>
      <c r="BB350" s="220"/>
      <c r="BC350" s="220"/>
      <c r="BD350" s="220"/>
      <c r="BE350" s="220"/>
    </row>
    <row r="351" spans="1:57">
      <c r="A351" s="217">
        <v>348</v>
      </c>
      <c r="B351" s="218">
        <v>41426</v>
      </c>
      <c r="C351" s="219" t="s">
        <v>535</v>
      </c>
      <c r="D351" s="219">
        <v>38086888</v>
      </c>
      <c r="E351" s="219">
        <v>78432440</v>
      </c>
      <c r="F351" s="219">
        <v>626</v>
      </c>
      <c r="G351" s="220">
        <v>3</v>
      </c>
      <c r="H351" s="220">
        <v>43</v>
      </c>
      <c r="I351" s="221">
        <v>1653.48</v>
      </c>
      <c r="J351" s="221">
        <v>1065.72</v>
      </c>
      <c r="K351" s="220"/>
      <c r="L351" s="220"/>
      <c r="M351" s="220"/>
      <c r="N351" s="220"/>
      <c r="O351" s="220"/>
      <c r="P351" s="220"/>
      <c r="Q351" s="229"/>
      <c r="R351" s="220"/>
      <c r="S351" s="220"/>
      <c r="T351" s="229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0"/>
      <c r="AK351" s="220"/>
      <c r="AL351" s="220"/>
      <c r="AM351" s="220"/>
      <c r="AN351" s="220"/>
      <c r="AO351" s="220"/>
      <c r="AP351" s="220"/>
      <c r="AQ351" s="220"/>
      <c r="AR351" s="220"/>
      <c r="AS351" s="226"/>
      <c r="AT351" s="226"/>
      <c r="AU351" s="220"/>
      <c r="AV351" s="220"/>
      <c r="AW351" s="220"/>
      <c r="AX351" s="220"/>
      <c r="AY351" s="220"/>
      <c r="AZ351" s="220"/>
      <c r="BA351" s="220"/>
      <c r="BB351" s="220"/>
      <c r="BC351" s="223"/>
      <c r="BD351" s="223"/>
      <c r="BE351" s="223"/>
    </row>
    <row r="352" spans="1:57">
      <c r="A352" s="219">
        <v>349</v>
      </c>
      <c r="B352" s="218">
        <v>41456</v>
      </c>
      <c r="C352" s="219" t="s">
        <v>536</v>
      </c>
      <c r="D352" s="219">
        <v>38086983</v>
      </c>
      <c r="E352" s="219">
        <v>78443744</v>
      </c>
      <c r="F352" s="219">
        <v>626</v>
      </c>
      <c r="G352" s="220">
        <v>3</v>
      </c>
      <c r="H352" s="220">
        <v>43</v>
      </c>
      <c r="I352" s="221">
        <v>731.66</v>
      </c>
      <c r="J352" s="221">
        <v>429.6</v>
      </c>
      <c r="K352" s="220"/>
      <c r="L352" s="220"/>
      <c r="M352" s="220"/>
      <c r="N352" s="229"/>
      <c r="O352" s="220"/>
      <c r="P352" s="220"/>
      <c r="Q352" s="229"/>
      <c r="R352" s="220"/>
      <c r="S352" s="220"/>
      <c r="T352" s="220"/>
      <c r="U352" s="220"/>
      <c r="V352" s="220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33"/>
      <c r="AK352" s="233"/>
      <c r="AL352" s="220"/>
      <c r="AM352" s="220"/>
      <c r="AN352" s="220"/>
      <c r="AO352" s="220"/>
      <c r="AP352" s="220"/>
      <c r="AQ352" s="220"/>
      <c r="AR352" s="220"/>
      <c r="AS352" s="226"/>
      <c r="AT352" s="226"/>
      <c r="AU352" s="220"/>
      <c r="AV352" s="220"/>
      <c r="AW352" s="220"/>
      <c r="AX352" s="220"/>
      <c r="AY352" s="220"/>
      <c r="AZ352" s="220"/>
      <c r="BA352" s="220"/>
      <c r="BB352" s="220"/>
      <c r="BC352" s="223"/>
      <c r="BD352" s="223"/>
      <c r="BE352" s="223"/>
    </row>
    <row r="353" spans="1:57">
      <c r="A353" s="219">
        <v>350</v>
      </c>
      <c r="B353" s="218">
        <v>41487</v>
      </c>
      <c r="C353" s="219" t="s">
        <v>537</v>
      </c>
      <c r="D353" s="219">
        <v>28842561</v>
      </c>
      <c r="E353" s="219">
        <v>78600455</v>
      </c>
      <c r="F353" s="219">
        <v>626</v>
      </c>
      <c r="G353" s="220">
        <v>3</v>
      </c>
      <c r="H353" s="220">
        <v>41</v>
      </c>
      <c r="I353" s="221">
        <v>769.92</v>
      </c>
      <c r="J353" s="221">
        <v>377.89</v>
      </c>
      <c r="K353" s="220"/>
      <c r="L353" s="220"/>
      <c r="M353" s="220"/>
      <c r="N353" s="229"/>
      <c r="O353" s="220"/>
      <c r="P353" s="220"/>
      <c r="Q353" s="229"/>
      <c r="R353" s="220"/>
      <c r="S353" s="220"/>
      <c r="T353" s="220"/>
      <c r="U353" s="220"/>
      <c r="V353" s="220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33"/>
      <c r="AK353" s="233"/>
      <c r="AL353" s="220"/>
      <c r="AM353" s="220"/>
      <c r="AN353" s="220"/>
      <c r="AO353" s="220"/>
      <c r="AP353" s="220"/>
      <c r="AQ353" s="220"/>
      <c r="AR353" s="220"/>
      <c r="AS353" s="226"/>
      <c r="AT353" s="226"/>
      <c r="AU353" s="220"/>
      <c r="AV353" s="220"/>
      <c r="AW353" s="220"/>
      <c r="AX353" s="220"/>
      <c r="AY353" s="220"/>
      <c r="AZ353" s="220"/>
      <c r="BA353" s="220"/>
      <c r="BB353" s="220"/>
      <c r="BC353" s="220"/>
      <c r="BD353" s="220"/>
      <c r="BE353" s="223"/>
    </row>
    <row r="354" spans="1:57">
      <c r="A354" s="219">
        <v>351</v>
      </c>
      <c r="B354" s="218">
        <v>41487</v>
      </c>
      <c r="C354" s="219" t="s">
        <v>538</v>
      </c>
      <c r="D354" s="219">
        <v>34778379</v>
      </c>
      <c r="E354" s="219">
        <v>78600226</v>
      </c>
      <c r="F354" s="219">
        <v>626</v>
      </c>
      <c r="G354" s="220">
        <v>3</v>
      </c>
      <c r="H354" s="220">
        <v>10</v>
      </c>
      <c r="I354" s="221">
        <v>599.17999999999995</v>
      </c>
      <c r="J354" s="221">
        <v>327.27</v>
      </c>
      <c r="K354" s="220"/>
      <c r="L354" s="220"/>
      <c r="M354" s="220"/>
      <c r="N354" s="229"/>
      <c r="O354" s="220"/>
      <c r="P354" s="220"/>
      <c r="Q354" s="229"/>
      <c r="R354" s="220"/>
      <c r="S354" s="220"/>
      <c r="T354" s="220"/>
      <c r="U354" s="220"/>
      <c r="V354" s="220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33"/>
      <c r="AK354" s="233"/>
      <c r="AL354" s="220"/>
      <c r="AM354" s="220"/>
      <c r="AN354" s="220"/>
      <c r="AO354" s="220"/>
      <c r="AP354" s="220"/>
      <c r="AQ354" s="220"/>
      <c r="AR354" s="220"/>
      <c r="AS354" s="226"/>
      <c r="AT354" s="226"/>
      <c r="AU354" s="220"/>
      <c r="AV354" s="220"/>
      <c r="AW354" s="220"/>
      <c r="AX354" s="220"/>
      <c r="AY354" s="220"/>
      <c r="AZ354" s="220"/>
      <c r="BA354" s="220"/>
      <c r="BB354" s="220"/>
      <c r="BC354" s="220"/>
      <c r="BD354" s="220"/>
      <c r="BE354" s="220"/>
    </row>
    <row r="355" spans="1:57">
      <c r="A355" s="219">
        <v>352</v>
      </c>
      <c r="B355" s="218">
        <v>41518</v>
      </c>
      <c r="C355" s="219" t="s">
        <v>539</v>
      </c>
      <c r="D355" s="219">
        <v>32993793</v>
      </c>
      <c r="E355" s="219">
        <v>78656334</v>
      </c>
      <c r="F355" s="219">
        <v>626</v>
      </c>
      <c r="G355" s="220">
        <v>3</v>
      </c>
      <c r="H355" s="220">
        <v>3</v>
      </c>
      <c r="I355" s="221">
        <v>810.59</v>
      </c>
      <c r="J355" s="221">
        <v>169.33</v>
      </c>
      <c r="K355" s="220"/>
      <c r="L355" s="220"/>
      <c r="M355" s="220"/>
      <c r="N355" s="229"/>
      <c r="O355" s="220"/>
      <c r="P355" s="220"/>
      <c r="Q355" s="229"/>
      <c r="R355" s="220"/>
      <c r="S355" s="220"/>
      <c r="T355" s="220"/>
      <c r="U355" s="220"/>
      <c r="V355" s="220"/>
      <c r="W355" s="220"/>
      <c r="X355" s="220"/>
      <c r="Y355" s="220"/>
      <c r="Z355" s="220"/>
      <c r="AA355" s="220"/>
      <c r="AB355" s="220"/>
      <c r="AC355" s="220"/>
      <c r="AD355" s="220"/>
      <c r="AE355" s="220"/>
      <c r="AF355" s="220"/>
      <c r="AG355" s="220"/>
      <c r="AH355" s="220"/>
      <c r="AI355" s="220"/>
      <c r="AJ355" s="233"/>
      <c r="AK355" s="233"/>
      <c r="AL355" s="220"/>
      <c r="AM355" s="220"/>
      <c r="AN355" s="220"/>
      <c r="AO355" s="220"/>
      <c r="AP355" s="220"/>
      <c r="AQ355" s="220"/>
      <c r="AR355" s="220"/>
      <c r="AS355" s="226"/>
      <c r="AT355" s="226"/>
      <c r="AU355" s="220"/>
      <c r="AV355" s="220"/>
      <c r="AW355" s="220"/>
      <c r="AX355" s="220"/>
      <c r="AY355" s="220"/>
      <c r="AZ355" s="220"/>
      <c r="BA355" s="220"/>
      <c r="BB355" s="220"/>
      <c r="BC355" s="220"/>
      <c r="BD355" s="220"/>
      <c r="BE355" s="220"/>
    </row>
    <row r="356" spans="1:57">
      <c r="A356" s="219">
        <v>353</v>
      </c>
      <c r="B356" s="218">
        <v>41518</v>
      </c>
      <c r="C356" s="219" t="s">
        <v>540</v>
      </c>
      <c r="D356" s="219">
        <v>34388428</v>
      </c>
      <c r="E356" s="219">
        <v>78675707</v>
      </c>
      <c r="F356" s="219">
        <v>626</v>
      </c>
      <c r="G356" s="220">
        <v>3</v>
      </c>
      <c r="H356" s="220">
        <v>0</v>
      </c>
      <c r="I356" s="221">
        <v>0</v>
      </c>
      <c r="J356" s="221">
        <v>0</v>
      </c>
      <c r="K356" s="220"/>
      <c r="L356" s="220"/>
      <c r="M356" s="220"/>
      <c r="N356" s="229"/>
      <c r="O356" s="220"/>
      <c r="P356" s="220"/>
      <c r="Q356" s="229"/>
      <c r="R356" s="220"/>
      <c r="S356" s="220"/>
      <c r="T356" s="220"/>
      <c r="U356" s="220"/>
      <c r="V356" s="220"/>
      <c r="W356" s="220"/>
      <c r="X356" s="220"/>
      <c r="Y356" s="220"/>
      <c r="Z356" s="220"/>
      <c r="AA356" s="220"/>
      <c r="AB356" s="220"/>
      <c r="AC356" s="220"/>
      <c r="AD356" s="220"/>
      <c r="AE356" s="220"/>
      <c r="AF356" s="220"/>
      <c r="AG356" s="220"/>
      <c r="AH356" s="220"/>
      <c r="AI356" s="220"/>
      <c r="AJ356" s="233"/>
      <c r="AK356" s="233"/>
      <c r="AL356" s="220"/>
      <c r="AM356" s="220"/>
      <c r="AN356" s="220"/>
      <c r="AO356" s="220"/>
      <c r="AP356" s="220"/>
      <c r="AQ356" s="220"/>
      <c r="AR356" s="220"/>
      <c r="AS356" s="226"/>
      <c r="AT356" s="226"/>
      <c r="AU356" s="220"/>
      <c r="AV356" s="220"/>
      <c r="AW356" s="220"/>
      <c r="AX356" s="220"/>
      <c r="AY356" s="220"/>
      <c r="AZ356" s="220"/>
      <c r="BA356" s="220"/>
      <c r="BB356" s="220"/>
      <c r="BC356" s="220"/>
      <c r="BD356" s="220"/>
      <c r="BE356" s="220"/>
    </row>
    <row r="357" spans="1:57">
      <c r="A357" s="219">
        <v>354</v>
      </c>
      <c r="B357" s="218">
        <v>41548</v>
      </c>
      <c r="C357" s="219" t="s">
        <v>541</v>
      </c>
      <c r="D357" s="219">
        <v>31343358</v>
      </c>
      <c r="E357" s="219">
        <v>78716514</v>
      </c>
      <c r="F357" s="219">
        <v>626</v>
      </c>
      <c r="G357" s="220">
        <v>3</v>
      </c>
      <c r="H357" s="220">
        <v>40</v>
      </c>
      <c r="I357" s="221">
        <v>605.89</v>
      </c>
      <c r="J357" s="221">
        <v>330.23</v>
      </c>
      <c r="K357" s="220"/>
      <c r="L357" s="220"/>
      <c r="M357" s="220"/>
      <c r="N357" s="229"/>
      <c r="O357" s="220"/>
      <c r="P357" s="220"/>
      <c r="Q357" s="229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33"/>
      <c r="AK357" s="233"/>
      <c r="AL357" s="220"/>
      <c r="AM357" s="220"/>
      <c r="AN357" s="220"/>
      <c r="AO357" s="220"/>
      <c r="AP357" s="220"/>
      <c r="AQ357" s="220"/>
      <c r="AR357" s="220"/>
      <c r="AS357" s="226"/>
      <c r="AT357" s="226"/>
      <c r="AU357" s="220"/>
      <c r="AV357" s="220"/>
      <c r="AW357" s="220"/>
      <c r="AX357" s="220"/>
      <c r="AY357" s="220"/>
      <c r="AZ357" s="220"/>
      <c r="BA357" s="220"/>
      <c r="BB357" s="220"/>
      <c r="BC357" s="220"/>
      <c r="BD357" s="220"/>
      <c r="BE357" s="220"/>
    </row>
    <row r="358" spans="1:57">
      <c r="A358" s="219">
        <v>355</v>
      </c>
      <c r="B358" s="218">
        <v>41579</v>
      </c>
      <c r="C358" s="219" t="s">
        <v>542</v>
      </c>
      <c r="D358" s="219">
        <v>37900851</v>
      </c>
      <c r="E358" s="219">
        <v>78812246</v>
      </c>
      <c r="F358" s="219">
        <v>626</v>
      </c>
      <c r="G358" s="220">
        <v>3</v>
      </c>
      <c r="H358" s="220">
        <v>0</v>
      </c>
      <c r="I358" s="221">
        <v>0</v>
      </c>
      <c r="J358" s="221">
        <v>0</v>
      </c>
      <c r="K358" s="220"/>
      <c r="L358" s="220"/>
      <c r="M358" s="220"/>
      <c r="N358" s="229"/>
      <c r="O358" s="220"/>
      <c r="P358" s="220"/>
      <c r="Q358" s="229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33"/>
      <c r="AK358" s="233"/>
      <c r="AL358" s="220"/>
      <c r="AM358" s="220"/>
      <c r="AN358" s="220"/>
      <c r="AO358" s="220"/>
      <c r="AP358" s="220"/>
      <c r="AQ358" s="220"/>
      <c r="AR358" s="220"/>
      <c r="AS358" s="226"/>
      <c r="AT358" s="226"/>
      <c r="AU358" s="220"/>
      <c r="AV358" s="220"/>
      <c r="AW358" s="220"/>
      <c r="AX358" s="220"/>
      <c r="AY358" s="220"/>
      <c r="AZ358" s="220"/>
      <c r="BA358" s="222"/>
      <c r="BB358" s="222"/>
      <c r="BC358" s="222"/>
      <c r="BD358" s="222"/>
      <c r="BE358" s="222"/>
    </row>
    <row r="359" spans="1:57">
      <c r="A359" s="219">
        <v>356</v>
      </c>
      <c r="B359" s="218">
        <v>41609</v>
      </c>
      <c r="C359" s="234" t="s">
        <v>543</v>
      </c>
      <c r="D359" s="234">
        <v>39694091</v>
      </c>
      <c r="E359" s="219">
        <v>78824945</v>
      </c>
      <c r="F359" s="234">
        <v>626</v>
      </c>
      <c r="G359" s="220">
        <v>3</v>
      </c>
      <c r="H359" s="220">
        <v>20</v>
      </c>
      <c r="I359" s="221">
        <v>2649.9</v>
      </c>
      <c r="J359" s="221">
        <v>1944.06</v>
      </c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29"/>
      <c r="Z359" s="229"/>
      <c r="AA359" s="229"/>
      <c r="AB359" s="229"/>
      <c r="AC359" s="229"/>
      <c r="AD359" s="229"/>
      <c r="AE359" s="229"/>
      <c r="AF359" s="229"/>
      <c r="AG359" s="229"/>
      <c r="AH359" s="229"/>
      <c r="AI359" s="229"/>
      <c r="AJ359" s="229"/>
      <c r="AK359" s="229"/>
      <c r="AL359" s="229"/>
      <c r="AM359" s="229"/>
      <c r="AN359" s="229"/>
      <c r="AO359" s="229"/>
      <c r="AP359" s="229"/>
      <c r="AQ359" s="229"/>
      <c r="AR359" s="220"/>
      <c r="AS359" s="226"/>
      <c r="AT359" s="226"/>
      <c r="AU359" s="220"/>
      <c r="AV359" s="220"/>
      <c r="AW359" s="220"/>
      <c r="AX359" s="220"/>
      <c r="AY359" s="220"/>
      <c r="AZ359" s="220"/>
      <c r="BA359" s="220"/>
      <c r="BB359" s="220"/>
      <c r="BC359" s="220"/>
      <c r="BD359" s="220"/>
      <c r="BE359" s="220"/>
    </row>
    <row r="360" spans="1:57">
      <c r="A360" s="219">
        <v>357</v>
      </c>
      <c r="B360" s="218">
        <v>41671</v>
      </c>
      <c r="C360" s="234" t="s">
        <v>544</v>
      </c>
      <c r="D360" s="234">
        <v>33445079</v>
      </c>
      <c r="E360" s="219">
        <v>79008198</v>
      </c>
      <c r="F360" s="234">
        <v>626</v>
      </c>
      <c r="G360" s="220">
        <v>3</v>
      </c>
      <c r="H360" s="220">
        <v>0</v>
      </c>
      <c r="I360" s="221">
        <v>0</v>
      </c>
      <c r="J360" s="221">
        <v>0</v>
      </c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29"/>
      <c r="Z360" s="229"/>
      <c r="AA360" s="229"/>
      <c r="AB360" s="229"/>
      <c r="AC360" s="229"/>
      <c r="AD360" s="229"/>
      <c r="AE360" s="229"/>
      <c r="AF360" s="229"/>
      <c r="AG360" s="229"/>
      <c r="AH360" s="229"/>
      <c r="AI360" s="229"/>
      <c r="AJ360" s="229"/>
      <c r="AK360" s="229"/>
      <c r="AL360" s="229"/>
      <c r="AM360" s="229"/>
      <c r="AN360" s="229"/>
      <c r="AO360" s="229"/>
      <c r="AP360" s="229"/>
      <c r="AQ360" s="229"/>
      <c r="AR360" s="229"/>
      <c r="AS360" s="229"/>
      <c r="AT360" s="229"/>
      <c r="AU360" s="220"/>
      <c r="AV360" s="220"/>
      <c r="AW360" s="220"/>
      <c r="AX360" s="220"/>
      <c r="AY360" s="220"/>
      <c r="AZ360" s="220"/>
      <c r="BA360" s="220"/>
      <c r="BB360" s="220"/>
      <c r="BC360" s="220"/>
      <c r="BD360" s="220"/>
      <c r="BE360" s="220"/>
    </row>
    <row r="361" spans="1:57">
      <c r="A361" s="219">
        <v>358</v>
      </c>
      <c r="B361" s="218">
        <v>41699</v>
      </c>
      <c r="C361" s="234" t="s">
        <v>545</v>
      </c>
      <c r="D361" s="234">
        <v>34908677</v>
      </c>
      <c r="E361" s="219">
        <v>79023253</v>
      </c>
      <c r="F361" s="234">
        <v>626</v>
      </c>
      <c r="G361" s="220">
        <v>2</v>
      </c>
      <c r="H361" s="220">
        <v>21</v>
      </c>
      <c r="I361" s="221">
        <v>1165.19</v>
      </c>
      <c r="J361" s="221">
        <v>700.27</v>
      </c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29"/>
      <c r="Z361" s="229"/>
      <c r="AA361" s="229"/>
      <c r="AB361" s="229"/>
      <c r="AC361" s="229"/>
      <c r="AD361" s="229"/>
      <c r="AE361" s="229"/>
      <c r="AF361" s="229"/>
      <c r="AG361" s="229"/>
      <c r="AH361" s="229"/>
      <c r="AI361" s="229"/>
      <c r="AJ361" s="229"/>
      <c r="AK361" s="229"/>
      <c r="AL361" s="229"/>
      <c r="AM361" s="229"/>
      <c r="AN361" s="229"/>
      <c r="AO361" s="229"/>
      <c r="AP361" s="229"/>
      <c r="AQ361" s="229"/>
      <c r="AR361" s="229"/>
      <c r="AS361" s="229"/>
      <c r="AT361" s="229"/>
      <c r="AU361" s="220"/>
      <c r="AV361" s="220"/>
      <c r="AW361" s="220"/>
      <c r="AX361" s="220"/>
      <c r="AY361" s="220"/>
      <c r="AZ361" s="220"/>
      <c r="BA361" s="220"/>
      <c r="BB361" s="220"/>
      <c r="BC361" s="220"/>
      <c r="BD361" s="220"/>
      <c r="BE361" s="220"/>
    </row>
    <row r="362" spans="1:57">
      <c r="A362" s="234">
        <v>359</v>
      </c>
      <c r="B362" s="218">
        <v>41699</v>
      </c>
      <c r="C362" s="234" t="s">
        <v>546</v>
      </c>
      <c r="D362" s="234">
        <v>33343278</v>
      </c>
      <c r="E362" s="219">
        <v>79031276</v>
      </c>
      <c r="F362" s="234">
        <v>626</v>
      </c>
      <c r="G362" s="220">
        <v>3</v>
      </c>
      <c r="H362" s="220">
        <v>22</v>
      </c>
      <c r="I362" s="221">
        <v>702.09</v>
      </c>
      <c r="J362" s="221">
        <v>416.4</v>
      </c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29"/>
      <c r="Z362" s="229"/>
      <c r="AA362" s="229"/>
      <c r="AB362" s="229"/>
      <c r="AC362" s="229"/>
      <c r="AD362" s="229"/>
      <c r="AE362" s="229"/>
      <c r="AF362" s="229"/>
      <c r="AG362" s="229"/>
      <c r="AH362" s="229"/>
      <c r="AI362" s="229"/>
      <c r="AJ362" s="229"/>
      <c r="AK362" s="229"/>
      <c r="AL362" s="229"/>
      <c r="AM362" s="229"/>
      <c r="AN362" s="229"/>
      <c r="AO362" s="229"/>
      <c r="AP362" s="229"/>
      <c r="AQ362" s="229"/>
      <c r="AR362" s="229"/>
      <c r="AS362" s="229"/>
      <c r="AT362" s="229"/>
      <c r="AU362" s="220"/>
      <c r="AV362" s="220"/>
      <c r="AW362" s="220"/>
      <c r="AX362" s="220"/>
      <c r="AY362" s="220"/>
      <c r="AZ362" s="220"/>
      <c r="BA362" s="220"/>
      <c r="BB362" s="220"/>
      <c r="BC362" s="220"/>
      <c r="BD362" s="220"/>
      <c r="BE362" s="220"/>
    </row>
    <row r="363" spans="1:57">
      <c r="A363" s="234">
        <v>360</v>
      </c>
      <c r="B363" s="218">
        <v>41730</v>
      </c>
      <c r="C363" s="234" t="s">
        <v>547</v>
      </c>
      <c r="D363" s="234">
        <v>34063543</v>
      </c>
      <c r="E363" s="219">
        <v>79132096</v>
      </c>
      <c r="F363" s="234">
        <v>626</v>
      </c>
      <c r="G363" s="220">
        <v>3</v>
      </c>
      <c r="H363" s="220">
        <v>21</v>
      </c>
      <c r="I363" s="221">
        <v>1082.83</v>
      </c>
      <c r="J363" s="221">
        <v>649.16999999999996</v>
      </c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29"/>
      <c r="Z363" s="229"/>
      <c r="AA363" s="229"/>
      <c r="AB363" s="229"/>
      <c r="AC363" s="229"/>
      <c r="AD363" s="229"/>
      <c r="AE363" s="229"/>
      <c r="AF363" s="229"/>
      <c r="AG363" s="229"/>
      <c r="AH363" s="229"/>
      <c r="AI363" s="229"/>
      <c r="AJ363" s="229"/>
      <c r="AK363" s="229"/>
      <c r="AL363" s="229"/>
      <c r="AM363" s="229"/>
      <c r="AN363" s="229"/>
      <c r="AO363" s="229"/>
      <c r="AP363" s="229"/>
      <c r="AQ363" s="229"/>
      <c r="AR363" s="229"/>
      <c r="AS363" s="229"/>
      <c r="AT363" s="229"/>
      <c r="AU363" s="229"/>
      <c r="AV363" s="229"/>
      <c r="AW363" s="229"/>
      <c r="AX363" s="229"/>
      <c r="AY363" s="229"/>
      <c r="AZ363" s="229"/>
      <c r="BA363" s="229"/>
      <c r="BB363" s="229"/>
      <c r="BC363" s="229"/>
      <c r="BD363" s="229"/>
      <c r="BE363" s="229"/>
    </row>
    <row r="364" spans="1:57">
      <c r="A364" s="234">
        <v>361</v>
      </c>
      <c r="B364" s="218">
        <v>41791</v>
      </c>
      <c r="C364" s="234" t="s">
        <v>548</v>
      </c>
      <c r="D364" s="234">
        <v>29933800</v>
      </c>
      <c r="E364" s="219">
        <v>79203809</v>
      </c>
      <c r="F364" s="234">
        <v>626</v>
      </c>
      <c r="G364" s="220">
        <v>3</v>
      </c>
      <c r="H364" s="220">
        <v>32</v>
      </c>
      <c r="I364" s="221">
        <v>2335.2600000000002</v>
      </c>
      <c r="J364" s="221">
        <v>1211.45</v>
      </c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29"/>
      <c r="Z364" s="229"/>
      <c r="AA364" s="229"/>
      <c r="AB364" s="229"/>
      <c r="AC364" s="229"/>
      <c r="AD364" s="229"/>
      <c r="AE364" s="229"/>
      <c r="AF364" s="229"/>
      <c r="AG364" s="229"/>
      <c r="AH364" s="229"/>
      <c r="AI364" s="229"/>
      <c r="AJ364" s="229"/>
      <c r="AK364" s="229"/>
      <c r="AL364" s="229"/>
      <c r="AM364" s="229"/>
      <c r="AN364" s="229"/>
      <c r="AO364" s="229"/>
      <c r="AP364" s="229"/>
      <c r="AQ364" s="229"/>
      <c r="AR364" s="229"/>
      <c r="AS364" s="229"/>
      <c r="AT364" s="229"/>
      <c r="AU364" s="229"/>
      <c r="AV364" s="229"/>
      <c r="AW364" s="229"/>
      <c r="AX364" s="229"/>
      <c r="AY364" s="229"/>
      <c r="AZ364" s="229"/>
      <c r="BA364" s="229"/>
      <c r="BB364" s="229"/>
      <c r="BC364" s="229"/>
      <c r="BD364" s="229"/>
      <c r="BE364" s="229"/>
    </row>
    <row r="365" spans="1:57">
      <c r="A365" s="234">
        <v>362</v>
      </c>
      <c r="B365" s="218">
        <v>41852</v>
      </c>
      <c r="C365" s="234" t="s">
        <v>549</v>
      </c>
      <c r="D365" s="234">
        <v>26930616</v>
      </c>
      <c r="E365" s="219">
        <v>79400201</v>
      </c>
      <c r="F365" s="234">
        <v>626</v>
      </c>
      <c r="G365" s="220">
        <v>3</v>
      </c>
      <c r="H365" s="220">
        <v>24</v>
      </c>
      <c r="I365" s="221">
        <v>958.74</v>
      </c>
      <c r="J365" s="221">
        <v>410.43</v>
      </c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29"/>
      <c r="Z365" s="229"/>
      <c r="AA365" s="229"/>
      <c r="AB365" s="229"/>
      <c r="AC365" s="229"/>
      <c r="AD365" s="229"/>
      <c r="AE365" s="229"/>
      <c r="AF365" s="229"/>
      <c r="AG365" s="229"/>
      <c r="AH365" s="229"/>
      <c r="AI365" s="229"/>
      <c r="AJ365" s="229"/>
      <c r="AK365" s="229"/>
      <c r="AL365" s="229"/>
      <c r="AM365" s="229"/>
      <c r="AN365" s="229"/>
      <c r="AO365" s="229"/>
      <c r="AP365" s="229"/>
      <c r="AQ365" s="229"/>
      <c r="AR365" s="229"/>
      <c r="AS365" s="229"/>
      <c r="AT365" s="229"/>
      <c r="AU365" s="229"/>
      <c r="AV365" s="229"/>
      <c r="AW365" s="229"/>
      <c r="AX365" s="229"/>
      <c r="AY365" s="229"/>
      <c r="AZ365" s="229"/>
      <c r="BA365" s="229"/>
      <c r="BB365" s="229"/>
      <c r="BC365" s="229"/>
      <c r="BD365" s="229"/>
      <c r="BE365" s="229"/>
    </row>
    <row r="366" spans="1:57">
      <c r="A366" s="234">
        <v>363</v>
      </c>
      <c r="B366" s="218">
        <v>41883</v>
      </c>
      <c r="C366" s="234" t="s">
        <v>550</v>
      </c>
      <c r="D366" s="234">
        <v>33934169</v>
      </c>
      <c r="E366" s="219">
        <v>79465406</v>
      </c>
      <c r="F366" s="234">
        <v>626</v>
      </c>
      <c r="G366" s="220">
        <v>3</v>
      </c>
      <c r="H366" s="220">
        <v>17</v>
      </c>
      <c r="I366" s="221">
        <v>980.87</v>
      </c>
      <c r="J366" s="221">
        <v>497.71</v>
      </c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  <c r="AA366" s="229"/>
      <c r="AB366" s="229"/>
      <c r="AC366" s="229"/>
      <c r="AD366" s="229"/>
      <c r="AE366" s="229"/>
      <c r="AF366" s="229"/>
      <c r="AG366" s="229"/>
      <c r="AH366" s="229"/>
      <c r="AI366" s="229"/>
      <c r="AJ366" s="229"/>
      <c r="AK366" s="229"/>
      <c r="AL366" s="229"/>
      <c r="AM366" s="229"/>
      <c r="AN366" s="229"/>
      <c r="AO366" s="229"/>
      <c r="AP366" s="229"/>
      <c r="AQ366" s="229"/>
      <c r="AR366" s="229"/>
      <c r="AS366" s="229"/>
      <c r="AT366" s="229"/>
      <c r="AU366" s="229"/>
      <c r="AV366" s="229"/>
      <c r="AW366" s="229"/>
      <c r="AX366" s="229"/>
      <c r="AY366" s="229"/>
      <c r="AZ366" s="229"/>
      <c r="BA366" s="229"/>
      <c r="BB366" s="229"/>
      <c r="BC366" s="229"/>
      <c r="BD366" s="229"/>
      <c r="BE366" s="229"/>
    </row>
    <row r="367" spans="1:57">
      <c r="A367" s="234">
        <v>364</v>
      </c>
      <c r="B367" s="218">
        <v>41944</v>
      </c>
      <c r="C367" s="234" t="s">
        <v>551</v>
      </c>
      <c r="D367" s="234">
        <v>30131539</v>
      </c>
      <c r="E367" s="219">
        <v>79587149</v>
      </c>
      <c r="F367" s="234">
        <v>626</v>
      </c>
      <c r="G367" s="220">
        <v>3</v>
      </c>
      <c r="H367" s="220">
        <v>0</v>
      </c>
      <c r="I367" s="221">
        <v>0</v>
      </c>
      <c r="J367" s="221">
        <v>0</v>
      </c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  <c r="AA367" s="229"/>
      <c r="AB367" s="229"/>
      <c r="AC367" s="229"/>
      <c r="AD367" s="229"/>
      <c r="AE367" s="229"/>
      <c r="AF367" s="229"/>
      <c r="AG367" s="229"/>
      <c r="AH367" s="229"/>
      <c r="AI367" s="229"/>
      <c r="AJ367" s="229"/>
      <c r="AK367" s="229"/>
      <c r="AL367" s="229"/>
      <c r="AM367" s="229"/>
      <c r="AN367" s="229"/>
      <c r="AO367" s="229"/>
      <c r="AP367" s="229"/>
      <c r="AQ367" s="229"/>
      <c r="AR367" s="229"/>
      <c r="AS367" s="229"/>
      <c r="AT367" s="229"/>
      <c r="AU367" s="229"/>
      <c r="AV367" s="229"/>
      <c r="AW367" s="229"/>
      <c r="AX367" s="229"/>
      <c r="AY367" s="229"/>
      <c r="AZ367" s="229"/>
      <c r="BA367" s="229"/>
      <c r="BB367" s="229"/>
      <c r="BC367" s="229"/>
      <c r="BD367" s="229"/>
      <c r="BE367" s="229"/>
    </row>
    <row r="368" spans="1:57">
      <c r="A368" s="234">
        <v>365</v>
      </c>
      <c r="B368" s="218">
        <v>41944</v>
      </c>
      <c r="C368" s="234" t="s">
        <v>552</v>
      </c>
      <c r="D368" s="234">
        <v>36463820</v>
      </c>
      <c r="E368" s="219">
        <v>79580041</v>
      </c>
      <c r="F368" s="234">
        <v>626</v>
      </c>
      <c r="G368" s="220">
        <v>3</v>
      </c>
      <c r="H368" s="220">
        <v>26</v>
      </c>
      <c r="I368" s="221">
        <v>2082.04</v>
      </c>
      <c r="J368" s="221">
        <v>1262.99</v>
      </c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  <c r="AA368" s="229"/>
      <c r="AB368" s="229"/>
      <c r="AC368" s="229"/>
      <c r="AD368" s="229"/>
      <c r="AE368" s="229"/>
      <c r="AF368" s="229"/>
      <c r="AG368" s="229"/>
      <c r="AH368" s="229"/>
      <c r="AI368" s="229"/>
      <c r="AJ368" s="229"/>
      <c r="AK368" s="229"/>
      <c r="AL368" s="229"/>
      <c r="AM368" s="229"/>
      <c r="AN368" s="229"/>
      <c r="AO368" s="229"/>
      <c r="AP368" s="229"/>
      <c r="AQ368" s="229"/>
      <c r="AR368" s="229"/>
      <c r="AS368" s="229"/>
      <c r="AT368" s="229"/>
      <c r="AU368" s="229"/>
      <c r="AV368" s="229"/>
      <c r="AW368" s="229"/>
      <c r="AX368" s="229"/>
      <c r="AY368" s="229"/>
      <c r="AZ368" s="229"/>
      <c r="BA368" s="229"/>
      <c r="BB368" s="229"/>
      <c r="BC368" s="229"/>
      <c r="BD368" s="229"/>
      <c r="BE368" s="229"/>
    </row>
    <row r="369" spans="1:57">
      <c r="A369" s="234">
        <v>366</v>
      </c>
      <c r="B369" s="218">
        <v>41974</v>
      </c>
      <c r="C369" s="234" t="s">
        <v>553</v>
      </c>
      <c r="D369" s="234">
        <v>34184423</v>
      </c>
      <c r="E369" s="219">
        <v>79672033</v>
      </c>
      <c r="F369" s="234">
        <v>626</v>
      </c>
      <c r="G369" s="220">
        <v>3</v>
      </c>
      <c r="H369" s="220">
        <v>25</v>
      </c>
      <c r="I369" s="221">
        <v>1422.51</v>
      </c>
      <c r="J369" s="221">
        <v>785.98</v>
      </c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  <c r="AA369" s="229"/>
      <c r="AB369" s="229"/>
      <c r="AC369" s="229"/>
      <c r="AD369" s="229"/>
      <c r="AE369" s="229"/>
      <c r="AF369" s="229"/>
      <c r="AG369" s="229"/>
      <c r="AH369" s="229"/>
      <c r="AI369" s="229"/>
      <c r="AJ369" s="229"/>
      <c r="AK369" s="229"/>
      <c r="AL369" s="229"/>
      <c r="AM369" s="229"/>
      <c r="AN369" s="229"/>
      <c r="AO369" s="229"/>
      <c r="AP369" s="229"/>
      <c r="AQ369" s="229"/>
      <c r="AR369" s="229"/>
      <c r="AS369" s="229"/>
      <c r="AT369" s="229"/>
      <c r="AU369" s="229"/>
      <c r="AV369" s="229"/>
      <c r="AW369" s="229"/>
      <c r="AX369" s="229"/>
      <c r="AY369" s="229"/>
      <c r="AZ369" s="229"/>
      <c r="BA369" s="229"/>
      <c r="BB369" s="229"/>
      <c r="BC369" s="229"/>
      <c r="BD369" s="229"/>
      <c r="BE369" s="229"/>
    </row>
    <row r="370" spans="1:57">
      <c r="A370" s="234">
        <v>367</v>
      </c>
      <c r="B370" s="218">
        <v>42005</v>
      </c>
      <c r="C370" s="234" t="s">
        <v>554</v>
      </c>
      <c r="D370" s="234">
        <v>32461797</v>
      </c>
      <c r="E370" s="219">
        <v>79746379</v>
      </c>
      <c r="F370" s="234">
        <v>626</v>
      </c>
      <c r="G370" s="220">
        <v>3</v>
      </c>
      <c r="H370" s="220">
        <v>24</v>
      </c>
      <c r="I370" s="221">
        <v>1297.04</v>
      </c>
      <c r="J370" s="221">
        <v>717.2</v>
      </c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  <c r="AA370" s="229"/>
      <c r="AB370" s="229"/>
      <c r="AC370" s="229"/>
      <c r="AD370" s="229"/>
      <c r="AE370" s="229"/>
      <c r="AF370" s="229"/>
      <c r="AG370" s="229"/>
      <c r="AH370" s="229"/>
      <c r="AI370" s="229"/>
      <c r="AJ370" s="229"/>
      <c r="AK370" s="229"/>
      <c r="AL370" s="229"/>
      <c r="AM370" s="229"/>
      <c r="AN370" s="229"/>
      <c r="AO370" s="229"/>
      <c r="AP370" s="229"/>
      <c r="AQ370" s="229"/>
      <c r="AR370" s="229"/>
      <c r="AS370" s="229"/>
      <c r="AT370" s="229"/>
      <c r="AU370" s="229"/>
      <c r="AV370" s="229"/>
      <c r="AW370" s="229"/>
      <c r="AX370" s="229"/>
      <c r="AY370" s="229"/>
      <c r="AZ370" s="229"/>
      <c r="BA370" s="229"/>
      <c r="BB370" s="229"/>
      <c r="BC370" s="229"/>
      <c r="BD370" s="229"/>
      <c r="BE370" s="229"/>
    </row>
    <row r="371" spans="1:57">
      <c r="A371" s="234">
        <v>368</v>
      </c>
      <c r="B371" s="218">
        <v>42125</v>
      </c>
      <c r="C371" s="234" t="s">
        <v>555</v>
      </c>
      <c r="D371" s="234">
        <v>35699634</v>
      </c>
      <c r="E371" s="219">
        <v>79966662</v>
      </c>
      <c r="F371" s="234">
        <v>823</v>
      </c>
      <c r="G371" s="220">
        <v>3</v>
      </c>
      <c r="H371" s="220">
        <v>0</v>
      </c>
      <c r="I371" s="221">
        <v>0</v>
      </c>
      <c r="J371" s="221">
        <v>0</v>
      </c>
    </row>
    <row r="372" spans="1:57">
      <c r="A372" s="234">
        <v>369</v>
      </c>
      <c r="B372" s="218">
        <v>42125</v>
      </c>
      <c r="C372" s="234" t="s">
        <v>556</v>
      </c>
      <c r="D372" s="234">
        <v>36716895</v>
      </c>
      <c r="E372" s="234">
        <v>79999314</v>
      </c>
      <c r="F372" s="234">
        <v>626</v>
      </c>
      <c r="G372" s="220">
        <v>3</v>
      </c>
      <c r="H372" s="220">
        <v>20</v>
      </c>
      <c r="I372" s="221">
        <v>2802.65</v>
      </c>
      <c r="J372" s="221">
        <v>1775.86</v>
      </c>
    </row>
    <row r="373" spans="1:57">
      <c r="A373" s="234">
        <v>370</v>
      </c>
      <c r="B373" s="218">
        <v>42125</v>
      </c>
      <c r="C373" s="234" t="s">
        <v>557</v>
      </c>
      <c r="D373" s="234">
        <v>36716666</v>
      </c>
      <c r="E373" s="234">
        <v>80031627</v>
      </c>
      <c r="F373" s="234">
        <v>626</v>
      </c>
      <c r="G373" s="220">
        <v>3</v>
      </c>
      <c r="H373" s="220">
        <v>0</v>
      </c>
      <c r="I373" s="221">
        <v>0</v>
      </c>
      <c r="J373" s="221">
        <v>0</v>
      </c>
    </row>
    <row r="374" spans="1:57">
      <c r="A374" s="234">
        <v>371</v>
      </c>
      <c r="B374" s="218">
        <v>42156</v>
      </c>
      <c r="C374" s="234" t="s">
        <v>558</v>
      </c>
      <c r="D374" s="234">
        <v>31239247</v>
      </c>
      <c r="E374" s="234">
        <v>80101535</v>
      </c>
      <c r="F374" s="234">
        <v>626</v>
      </c>
      <c r="G374" s="220">
        <v>3</v>
      </c>
      <c r="H374" s="220">
        <v>20</v>
      </c>
      <c r="I374" s="221">
        <v>3812.99</v>
      </c>
      <c r="J374" s="221">
        <v>2051.38</v>
      </c>
    </row>
    <row r="375" spans="1:57">
      <c r="A375" s="234">
        <v>372</v>
      </c>
      <c r="B375" s="218">
        <v>42186</v>
      </c>
      <c r="C375" s="234" t="s">
        <v>559</v>
      </c>
      <c r="D375" s="234">
        <v>32739761</v>
      </c>
      <c r="E375" s="234">
        <v>80142950</v>
      </c>
      <c r="F375" s="234">
        <v>626</v>
      </c>
      <c r="G375" s="226">
        <v>3</v>
      </c>
      <c r="H375" s="220">
        <v>19</v>
      </c>
      <c r="I375" s="221">
        <v>1287.44</v>
      </c>
      <c r="J375" s="221">
        <v>703.59</v>
      </c>
    </row>
    <row r="376" spans="1:57">
      <c r="A376" s="234">
        <v>373</v>
      </c>
      <c r="B376" s="218">
        <v>42451</v>
      </c>
      <c r="C376" s="234" t="s">
        <v>560</v>
      </c>
      <c r="D376" s="234">
        <v>26607342</v>
      </c>
      <c r="E376" s="234">
        <v>80832225</v>
      </c>
      <c r="F376" s="234">
        <v>626</v>
      </c>
      <c r="G376" s="226">
        <v>3</v>
      </c>
      <c r="H376" s="220">
        <v>11</v>
      </c>
      <c r="I376" s="221">
        <v>1316.03</v>
      </c>
      <c r="J376" s="221">
        <v>563.33000000000004</v>
      </c>
    </row>
    <row r="377" spans="1:57">
      <c r="A377" s="234">
        <v>374</v>
      </c>
      <c r="B377" s="218">
        <v>42451</v>
      </c>
      <c r="C377" s="234" t="s">
        <v>561</v>
      </c>
      <c r="D377" s="234">
        <v>33274069</v>
      </c>
      <c r="E377" s="234">
        <v>80829673</v>
      </c>
      <c r="F377" s="234">
        <v>626</v>
      </c>
      <c r="G377" s="226">
        <v>3</v>
      </c>
      <c r="H377" s="220">
        <v>11</v>
      </c>
      <c r="I377" s="221">
        <v>820.7</v>
      </c>
      <c r="J377" s="221">
        <v>486.04</v>
      </c>
    </row>
    <row r="378" spans="1:57">
      <c r="A378" s="234">
        <v>375</v>
      </c>
      <c r="B378" s="218">
        <v>42522</v>
      </c>
      <c r="C378" s="234" t="s">
        <v>562</v>
      </c>
      <c r="D378" s="234">
        <v>26233729</v>
      </c>
      <c r="E378" s="234">
        <v>81078327</v>
      </c>
      <c r="F378" s="234">
        <v>626</v>
      </c>
      <c r="G378" s="226">
        <v>3</v>
      </c>
      <c r="H378" s="220">
        <v>7</v>
      </c>
      <c r="I378" s="235">
        <v>2771.04</v>
      </c>
      <c r="J378" s="235">
        <v>1148.76</v>
      </c>
    </row>
    <row r="379" spans="1:57">
      <c r="A379" s="216">
        <v>376</v>
      </c>
      <c r="B379" s="236">
        <v>42583</v>
      </c>
      <c r="C379" s="216" t="s">
        <v>563</v>
      </c>
      <c r="D379" s="234">
        <v>32035768</v>
      </c>
      <c r="E379" s="234">
        <v>81162309</v>
      </c>
      <c r="F379" s="216">
        <v>626</v>
      </c>
      <c r="G379" s="226">
        <v>3</v>
      </c>
      <c r="H379" s="220">
        <v>6</v>
      </c>
      <c r="I379" s="235">
        <v>1469</v>
      </c>
      <c r="J379" s="235">
        <v>810.6</v>
      </c>
    </row>
    <row r="380" spans="1:57">
      <c r="A380" s="216">
        <v>377</v>
      </c>
      <c r="B380" s="236">
        <v>42644</v>
      </c>
      <c r="C380" s="216" t="s">
        <v>564</v>
      </c>
      <c r="D380" s="234">
        <v>33495962</v>
      </c>
      <c r="E380" s="234">
        <v>81290405</v>
      </c>
      <c r="F380" s="216">
        <v>626</v>
      </c>
      <c r="G380" s="226">
        <v>3</v>
      </c>
      <c r="H380" s="220">
        <v>4</v>
      </c>
      <c r="I380" s="235">
        <v>1644.1</v>
      </c>
      <c r="J380" s="235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5" sqref="K5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200" t="s">
        <v>565</v>
      </c>
      <c r="B1" s="200" t="s">
        <v>119</v>
      </c>
      <c r="C1" s="200" t="s">
        <v>566</v>
      </c>
      <c r="D1" s="200" t="s">
        <v>567</v>
      </c>
      <c r="E1" s="200" t="s">
        <v>568</v>
      </c>
      <c r="F1" s="200" t="s">
        <v>569</v>
      </c>
      <c r="G1" s="200" t="s">
        <v>122</v>
      </c>
    </row>
    <row r="2" spans="1:11">
      <c r="A2" s="264">
        <v>22795915</v>
      </c>
      <c r="B2" s="264">
        <v>0</v>
      </c>
      <c r="C2" s="264">
        <v>0</v>
      </c>
      <c r="D2" s="264">
        <v>0</v>
      </c>
      <c r="E2" s="264">
        <v>0</v>
      </c>
      <c r="F2" s="264">
        <v>823</v>
      </c>
      <c r="G2" s="264">
        <v>0</v>
      </c>
      <c r="I2" s="201"/>
      <c r="J2" s="212" t="s">
        <v>88</v>
      </c>
      <c r="K2" s="202"/>
    </row>
    <row r="3" spans="1:11">
      <c r="A3" s="264">
        <v>22847617</v>
      </c>
      <c r="B3" s="266">
        <v>0</v>
      </c>
      <c r="C3" s="264">
        <v>0</v>
      </c>
      <c r="D3" s="264">
        <v>0</v>
      </c>
      <c r="E3" s="264">
        <v>0</v>
      </c>
      <c r="F3" s="264">
        <v>823</v>
      </c>
      <c r="G3" s="264">
        <v>0</v>
      </c>
      <c r="I3" s="212" t="s">
        <v>569</v>
      </c>
      <c r="J3" s="201" t="s">
        <v>570</v>
      </c>
      <c r="K3" s="203" t="s">
        <v>571</v>
      </c>
    </row>
    <row r="4" spans="1:11">
      <c r="A4" s="264">
        <v>22860731</v>
      </c>
      <c r="B4" s="264">
        <v>0</v>
      </c>
      <c r="C4" s="264">
        <v>0</v>
      </c>
      <c r="D4" s="264">
        <v>0</v>
      </c>
      <c r="E4" s="264">
        <v>0</v>
      </c>
      <c r="F4" s="264">
        <v>823</v>
      </c>
      <c r="G4" s="264">
        <v>0</v>
      </c>
      <c r="I4" s="201">
        <v>626</v>
      </c>
      <c r="J4" s="204">
        <v>3125</v>
      </c>
      <c r="K4" s="205">
        <v>418333781.96000016</v>
      </c>
    </row>
    <row r="5" spans="1:11">
      <c r="A5" s="264">
        <v>22860794</v>
      </c>
      <c r="B5" s="264">
        <v>0</v>
      </c>
      <c r="C5" s="264">
        <v>0</v>
      </c>
      <c r="D5" s="264">
        <v>0</v>
      </c>
      <c r="E5" s="264">
        <v>0</v>
      </c>
      <c r="F5" s="264">
        <v>626</v>
      </c>
      <c r="G5" s="264">
        <v>0</v>
      </c>
      <c r="I5" s="206">
        <v>685</v>
      </c>
      <c r="J5" s="207">
        <v>3950</v>
      </c>
      <c r="K5" s="208">
        <v>629047397.28999972</v>
      </c>
    </row>
    <row r="6" spans="1:11">
      <c r="A6" s="264">
        <v>22860985</v>
      </c>
      <c r="B6" s="264">
        <v>140840.41</v>
      </c>
      <c r="C6" s="264">
        <v>4342.8999999999996</v>
      </c>
      <c r="D6" s="264">
        <v>0</v>
      </c>
      <c r="E6" s="264">
        <v>145183.31</v>
      </c>
      <c r="F6" s="264">
        <v>626</v>
      </c>
      <c r="G6" s="264">
        <v>1</v>
      </c>
      <c r="I6" s="206">
        <v>823</v>
      </c>
      <c r="J6" s="207">
        <v>1842</v>
      </c>
      <c r="K6" s="208">
        <v>309589041.44999981</v>
      </c>
    </row>
    <row r="7" spans="1:11">
      <c r="A7" s="264">
        <v>22871546</v>
      </c>
      <c r="B7" s="264">
        <v>0</v>
      </c>
      <c r="C7" s="264">
        <v>0</v>
      </c>
      <c r="D7" s="264">
        <v>0</v>
      </c>
      <c r="E7" s="264">
        <v>0</v>
      </c>
      <c r="F7" s="264">
        <v>685</v>
      </c>
      <c r="G7" s="264">
        <v>0</v>
      </c>
      <c r="I7" s="209" t="s">
        <v>78</v>
      </c>
      <c r="J7" s="210">
        <v>8917</v>
      </c>
      <c r="K7" s="211">
        <v>1356970220.7000005</v>
      </c>
    </row>
    <row r="8" spans="1:11">
      <c r="A8" s="264">
        <v>22871560</v>
      </c>
      <c r="B8" s="264">
        <v>0</v>
      </c>
      <c r="C8" s="264">
        <v>0</v>
      </c>
      <c r="D8" s="264">
        <v>0</v>
      </c>
      <c r="E8" s="264">
        <v>0</v>
      </c>
      <c r="F8" s="264">
        <v>626</v>
      </c>
      <c r="G8" s="264">
        <v>0</v>
      </c>
      <c r="K8" s="180"/>
    </row>
    <row r="9" spans="1:11">
      <c r="A9" s="264">
        <v>22871664</v>
      </c>
      <c r="B9" s="264">
        <v>0</v>
      </c>
      <c r="C9" s="264">
        <v>0</v>
      </c>
      <c r="D9" s="264">
        <v>0</v>
      </c>
      <c r="E9" s="264">
        <v>0</v>
      </c>
      <c r="F9" s="264">
        <v>626</v>
      </c>
      <c r="G9" s="264">
        <v>0</v>
      </c>
      <c r="K9" s="180"/>
    </row>
    <row r="10" spans="1:11">
      <c r="A10" s="264">
        <v>22871713</v>
      </c>
      <c r="B10" s="264">
        <v>0</v>
      </c>
      <c r="C10" s="264">
        <v>0</v>
      </c>
      <c r="D10" s="264">
        <v>0</v>
      </c>
      <c r="E10" s="264">
        <v>0</v>
      </c>
      <c r="F10" s="264">
        <v>626</v>
      </c>
      <c r="G10" s="264">
        <v>0</v>
      </c>
    </row>
    <row r="11" spans="1:11">
      <c r="A11" s="264">
        <v>22871830</v>
      </c>
      <c r="B11" s="264">
        <v>0</v>
      </c>
      <c r="C11" s="264">
        <v>0</v>
      </c>
      <c r="D11" s="264">
        <v>0</v>
      </c>
      <c r="E11" s="264">
        <v>0</v>
      </c>
      <c r="F11" s="264">
        <v>685</v>
      </c>
      <c r="G11" s="264">
        <v>0</v>
      </c>
    </row>
    <row r="12" spans="1:11">
      <c r="A12" s="264">
        <v>22871860</v>
      </c>
      <c r="B12" s="264">
        <v>0</v>
      </c>
      <c r="C12" s="264">
        <v>0</v>
      </c>
      <c r="D12" s="264">
        <v>0</v>
      </c>
      <c r="E12" s="264">
        <v>0</v>
      </c>
      <c r="F12" s="264">
        <v>626</v>
      </c>
      <c r="G12" s="264">
        <v>0</v>
      </c>
    </row>
    <row r="13" spans="1:11">
      <c r="A13" s="264">
        <v>22901650</v>
      </c>
      <c r="B13" s="264">
        <v>332612.98</v>
      </c>
      <c r="C13" s="264">
        <v>0</v>
      </c>
      <c r="D13" s="264">
        <v>0</v>
      </c>
      <c r="E13" s="264">
        <v>332612.98</v>
      </c>
      <c r="F13" s="264">
        <v>685</v>
      </c>
      <c r="G13" s="264">
        <v>0</v>
      </c>
    </row>
    <row r="14" spans="1:11">
      <c r="A14" s="264">
        <v>22916289</v>
      </c>
      <c r="B14" s="264">
        <v>0</v>
      </c>
      <c r="C14" s="264">
        <v>0</v>
      </c>
      <c r="D14" s="264">
        <v>0</v>
      </c>
      <c r="E14" s="264">
        <v>0</v>
      </c>
      <c r="F14" s="264">
        <v>685</v>
      </c>
      <c r="G14" s="264">
        <v>0</v>
      </c>
    </row>
    <row r="15" spans="1:11">
      <c r="A15" s="264">
        <v>22929631</v>
      </c>
      <c r="B15" s="264">
        <v>152577.15</v>
      </c>
      <c r="C15" s="264">
        <v>0</v>
      </c>
      <c r="D15" s="264">
        <v>0</v>
      </c>
      <c r="E15" s="264">
        <v>152577.15</v>
      </c>
      <c r="F15" s="264">
        <v>626</v>
      </c>
      <c r="G15" s="264">
        <v>0</v>
      </c>
    </row>
    <row r="16" spans="1:11">
      <c r="A16" s="264">
        <v>22988273</v>
      </c>
      <c r="B16" s="264">
        <v>0</v>
      </c>
      <c r="C16" s="264">
        <v>0</v>
      </c>
      <c r="D16" s="264">
        <v>0</v>
      </c>
      <c r="E16" s="264">
        <v>0</v>
      </c>
      <c r="F16" s="264">
        <v>685</v>
      </c>
      <c r="G16" s="264">
        <v>0</v>
      </c>
    </row>
    <row r="17" spans="1:7">
      <c r="A17" s="264">
        <v>22988352</v>
      </c>
      <c r="B17" s="264">
        <v>0</v>
      </c>
      <c r="C17" s="264">
        <v>0</v>
      </c>
      <c r="D17" s="264">
        <v>0</v>
      </c>
      <c r="E17" s="264">
        <v>0</v>
      </c>
      <c r="F17" s="264">
        <v>626</v>
      </c>
      <c r="G17" s="264">
        <v>0</v>
      </c>
    </row>
    <row r="18" spans="1:7">
      <c r="A18" s="264">
        <v>23009531</v>
      </c>
      <c r="B18" s="264">
        <v>0</v>
      </c>
      <c r="C18" s="264">
        <v>0</v>
      </c>
      <c r="D18" s="264">
        <v>0</v>
      </c>
      <c r="E18" s="264">
        <v>0</v>
      </c>
      <c r="F18" s="264">
        <v>685</v>
      </c>
      <c r="G18" s="264">
        <v>0</v>
      </c>
    </row>
    <row r="19" spans="1:7">
      <c r="A19" s="264">
        <v>23009546</v>
      </c>
      <c r="B19" s="264">
        <v>339848.32</v>
      </c>
      <c r="C19" s="264">
        <v>0</v>
      </c>
      <c r="D19" s="264">
        <v>0</v>
      </c>
      <c r="E19" s="264">
        <v>339848.32</v>
      </c>
      <c r="F19" s="264">
        <v>626</v>
      </c>
      <c r="G19" s="264">
        <v>0</v>
      </c>
    </row>
    <row r="20" spans="1:7">
      <c r="A20" s="264">
        <v>23009659</v>
      </c>
      <c r="B20" s="264">
        <v>0</v>
      </c>
      <c r="C20" s="264">
        <v>0</v>
      </c>
      <c r="D20" s="264">
        <v>0</v>
      </c>
      <c r="E20" s="264">
        <v>0</v>
      </c>
      <c r="F20" s="264">
        <v>626</v>
      </c>
      <c r="G20" s="264">
        <v>0</v>
      </c>
    </row>
    <row r="21" spans="1:7">
      <c r="A21" s="264">
        <v>23009739</v>
      </c>
      <c r="B21" s="264">
        <v>0</v>
      </c>
      <c r="C21" s="264">
        <v>0</v>
      </c>
      <c r="D21" s="264">
        <v>0</v>
      </c>
      <c r="E21" s="264">
        <v>0</v>
      </c>
      <c r="F21" s="264">
        <v>626</v>
      </c>
      <c r="G21" s="264">
        <v>0</v>
      </c>
    </row>
    <row r="22" spans="1:7">
      <c r="A22" s="264">
        <v>23009744</v>
      </c>
      <c r="B22" s="264">
        <v>0</v>
      </c>
      <c r="C22" s="264">
        <v>0</v>
      </c>
      <c r="D22" s="264">
        <v>0</v>
      </c>
      <c r="E22" s="264">
        <v>0</v>
      </c>
      <c r="F22" s="264">
        <v>626</v>
      </c>
      <c r="G22" s="264">
        <v>0</v>
      </c>
    </row>
    <row r="23" spans="1:7">
      <c r="A23" s="264">
        <v>23063518</v>
      </c>
      <c r="B23" s="264">
        <v>0</v>
      </c>
      <c r="C23" s="264">
        <v>0</v>
      </c>
      <c r="D23" s="264">
        <v>0</v>
      </c>
      <c r="E23" s="264">
        <v>0</v>
      </c>
      <c r="F23" s="264">
        <v>626</v>
      </c>
      <c r="G23" s="264">
        <v>0</v>
      </c>
    </row>
    <row r="24" spans="1:7">
      <c r="A24" s="264">
        <v>23063520</v>
      </c>
      <c r="B24" s="264">
        <v>0</v>
      </c>
      <c r="C24" s="264">
        <v>0</v>
      </c>
      <c r="D24" s="264">
        <v>0</v>
      </c>
      <c r="E24" s="264">
        <v>0</v>
      </c>
      <c r="F24" s="264">
        <v>626</v>
      </c>
      <c r="G24" s="264">
        <v>0</v>
      </c>
    </row>
    <row r="25" spans="1:7">
      <c r="A25" s="264">
        <v>23063559</v>
      </c>
      <c r="B25" s="264">
        <v>0</v>
      </c>
      <c r="C25" s="264">
        <v>0</v>
      </c>
      <c r="D25" s="264">
        <v>0</v>
      </c>
      <c r="E25" s="264">
        <v>0</v>
      </c>
      <c r="F25" s="264">
        <v>626</v>
      </c>
      <c r="G25" s="264">
        <v>0</v>
      </c>
    </row>
    <row r="26" spans="1:7">
      <c r="A26" s="264">
        <v>23074160</v>
      </c>
      <c r="B26" s="264">
        <v>0</v>
      </c>
      <c r="C26" s="264">
        <v>0</v>
      </c>
      <c r="D26" s="264">
        <v>0</v>
      </c>
      <c r="E26" s="264">
        <v>0</v>
      </c>
      <c r="F26" s="264">
        <v>626</v>
      </c>
      <c r="G26" s="264">
        <v>0</v>
      </c>
    </row>
    <row r="27" spans="1:7">
      <c r="A27" s="264">
        <v>23144853</v>
      </c>
      <c r="B27" s="264">
        <v>0</v>
      </c>
      <c r="C27" s="264">
        <v>0</v>
      </c>
      <c r="D27" s="264">
        <v>0</v>
      </c>
      <c r="E27" s="264">
        <v>0</v>
      </c>
      <c r="F27" s="264">
        <v>685</v>
      </c>
      <c r="G27" s="264">
        <v>0</v>
      </c>
    </row>
    <row r="28" spans="1:7">
      <c r="A28" s="264">
        <v>23228340</v>
      </c>
      <c r="B28" s="264">
        <v>0</v>
      </c>
      <c r="C28" s="264">
        <v>0</v>
      </c>
      <c r="D28" s="264">
        <v>0</v>
      </c>
      <c r="E28" s="264">
        <v>0</v>
      </c>
      <c r="F28" s="264">
        <v>626</v>
      </c>
      <c r="G28" s="264">
        <v>0</v>
      </c>
    </row>
    <row r="29" spans="1:7">
      <c r="A29" s="264">
        <v>23228355</v>
      </c>
      <c r="B29" s="264">
        <v>0</v>
      </c>
      <c r="C29" s="264">
        <v>0</v>
      </c>
      <c r="D29" s="264">
        <v>0</v>
      </c>
      <c r="E29" s="264">
        <v>0</v>
      </c>
      <c r="F29" s="264">
        <v>626</v>
      </c>
      <c r="G29" s="264">
        <v>0</v>
      </c>
    </row>
    <row r="30" spans="1:7">
      <c r="A30" s="264">
        <v>23241692</v>
      </c>
      <c r="B30" s="264">
        <v>347025.22</v>
      </c>
      <c r="C30" s="264">
        <v>0</v>
      </c>
      <c r="D30" s="264">
        <v>0</v>
      </c>
      <c r="E30" s="264">
        <v>347025.22</v>
      </c>
      <c r="F30" s="264">
        <v>626</v>
      </c>
      <c r="G30" s="264">
        <v>0</v>
      </c>
    </row>
    <row r="31" spans="1:7">
      <c r="A31" s="264">
        <v>23295510</v>
      </c>
      <c r="B31" s="264">
        <v>190433.23</v>
      </c>
      <c r="C31" s="264">
        <v>0</v>
      </c>
      <c r="D31" s="264">
        <v>0</v>
      </c>
      <c r="E31" s="264">
        <v>190433.23</v>
      </c>
      <c r="F31" s="264">
        <v>626</v>
      </c>
      <c r="G31" s="264">
        <v>0</v>
      </c>
    </row>
    <row r="32" spans="1:7">
      <c r="A32" s="264">
        <v>23295559</v>
      </c>
      <c r="B32" s="264">
        <v>0</v>
      </c>
      <c r="C32" s="264">
        <v>0</v>
      </c>
      <c r="D32" s="264">
        <v>0</v>
      </c>
      <c r="E32" s="264">
        <v>0</v>
      </c>
      <c r="F32" s="264">
        <v>626</v>
      </c>
      <c r="G32" s="264">
        <v>0</v>
      </c>
    </row>
    <row r="33" spans="1:7">
      <c r="A33" s="264">
        <v>23295686</v>
      </c>
      <c r="B33" s="264">
        <v>0</v>
      </c>
      <c r="C33" s="264">
        <v>0</v>
      </c>
      <c r="D33" s="264">
        <v>0</v>
      </c>
      <c r="E33" s="264">
        <v>0</v>
      </c>
      <c r="F33" s="264">
        <v>626</v>
      </c>
      <c r="G33" s="264">
        <v>0</v>
      </c>
    </row>
    <row r="34" spans="1:7">
      <c r="A34" s="264">
        <v>23295722</v>
      </c>
      <c r="B34" s="264">
        <v>0</v>
      </c>
      <c r="C34" s="264">
        <v>0</v>
      </c>
      <c r="D34" s="264">
        <v>0</v>
      </c>
      <c r="E34" s="264">
        <v>0</v>
      </c>
      <c r="F34" s="264">
        <v>626</v>
      </c>
      <c r="G34" s="264">
        <v>0</v>
      </c>
    </row>
    <row r="35" spans="1:7">
      <c r="A35" s="264">
        <v>23295732</v>
      </c>
      <c r="B35" s="264">
        <v>116489.8</v>
      </c>
      <c r="C35" s="264">
        <v>0</v>
      </c>
      <c r="D35" s="264">
        <v>0</v>
      </c>
      <c r="E35" s="264">
        <v>116489.8</v>
      </c>
      <c r="F35" s="264">
        <v>626</v>
      </c>
      <c r="G35" s="264">
        <v>0</v>
      </c>
    </row>
    <row r="36" spans="1:7">
      <c r="A36" s="264">
        <v>23295940</v>
      </c>
      <c r="B36" s="264">
        <v>0</v>
      </c>
      <c r="C36" s="264">
        <v>0</v>
      </c>
      <c r="D36" s="264">
        <v>0</v>
      </c>
      <c r="E36" s="264">
        <v>0</v>
      </c>
      <c r="F36" s="264">
        <v>626</v>
      </c>
      <c r="G36" s="264">
        <v>0</v>
      </c>
    </row>
    <row r="37" spans="1:7">
      <c r="A37" s="264">
        <v>23295978</v>
      </c>
      <c r="B37" s="264">
        <v>0</v>
      </c>
      <c r="C37" s="264">
        <v>0</v>
      </c>
      <c r="D37" s="264">
        <v>0</v>
      </c>
      <c r="E37" s="264">
        <v>0</v>
      </c>
      <c r="F37" s="264">
        <v>685</v>
      </c>
      <c r="G37" s="264">
        <v>0</v>
      </c>
    </row>
    <row r="38" spans="1:7">
      <c r="A38" s="264">
        <v>23295989</v>
      </c>
      <c r="B38" s="264">
        <v>0</v>
      </c>
      <c r="C38" s="264">
        <v>0</v>
      </c>
      <c r="D38" s="264">
        <v>0</v>
      </c>
      <c r="E38" s="264">
        <v>0</v>
      </c>
      <c r="F38" s="264">
        <v>626</v>
      </c>
      <c r="G38" s="264">
        <v>0</v>
      </c>
    </row>
    <row r="39" spans="1:7">
      <c r="A39" s="264">
        <v>23295990</v>
      </c>
      <c r="B39" s="264">
        <v>0</v>
      </c>
      <c r="C39" s="264">
        <v>0</v>
      </c>
      <c r="D39" s="264">
        <v>0</v>
      </c>
      <c r="E39" s="264">
        <v>0</v>
      </c>
      <c r="F39" s="264">
        <v>685</v>
      </c>
      <c r="G39" s="264">
        <v>0</v>
      </c>
    </row>
    <row r="40" spans="1:7">
      <c r="A40" s="264">
        <v>23296000</v>
      </c>
      <c r="B40" s="264">
        <v>0</v>
      </c>
      <c r="C40" s="264">
        <v>0</v>
      </c>
      <c r="D40" s="264">
        <v>0</v>
      </c>
      <c r="E40" s="264">
        <v>0</v>
      </c>
      <c r="F40" s="264">
        <v>685</v>
      </c>
      <c r="G40" s="264">
        <v>0</v>
      </c>
    </row>
    <row r="41" spans="1:7">
      <c r="A41" s="264">
        <v>23310971</v>
      </c>
      <c r="B41" s="264">
        <v>0</v>
      </c>
      <c r="C41" s="264">
        <v>0</v>
      </c>
      <c r="D41" s="264">
        <v>0</v>
      </c>
      <c r="E41" s="264">
        <v>0</v>
      </c>
      <c r="F41" s="264">
        <v>626</v>
      </c>
      <c r="G41" s="264">
        <v>0</v>
      </c>
    </row>
    <row r="42" spans="1:7">
      <c r="A42" s="264">
        <v>23326269</v>
      </c>
      <c r="B42" s="264">
        <v>0</v>
      </c>
      <c r="C42" s="264">
        <v>0</v>
      </c>
      <c r="D42" s="264">
        <v>0</v>
      </c>
      <c r="E42" s="264">
        <v>0</v>
      </c>
      <c r="F42" s="264">
        <v>626</v>
      </c>
      <c r="G42" s="264">
        <v>0</v>
      </c>
    </row>
    <row r="43" spans="1:7">
      <c r="A43" s="264">
        <v>23326277</v>
      </c>
      <c r="B43" s="264">
        <v>0</v>
      </c>
      <c r="C43" s="264">
        <v>0</v>
      </c>
      <c r="D43" s="264">
        <v>0</v>
      </c>
      <c r="E43" s="264">
        <v>0</v>
      </c>
      <c r="F43" s="264">
        <v>626</v>
      </c>
      <c r="G43" s="264">
        <v>0</v>
      </c>
    </row>
    <row r="44" spans="1:7">
      <c r="A44" s="264">
        <v>23373810</v>
      </c>
      <c r="B44" s="264">
        <v>247033.05</v>
      </c>
      <c r="C44" s="264">
        <v>0</v>
      </c>
      <c r="D44" s="264">
        <v>0</v>
      </c>
      <c r="E44" s="264">
        <v>247033.05</v>
      </c>
      <c r="F44" s="264">
        <v>626</v>
      </c>
      <c r="G44" s="264">
        <v>0</v>
      </c>
    </row>
    <row r="45" spans="1:7">
      <c r="A45" s="264">
        <v>23374071</v>
      </c>
      <c r="B45" s="264">
        <v>0</v>
      </c>
      <c r="C45" s="264">
        <v>0</v>
      </c>
      <c r="D45" s="264">
        <v>0</v>
      </c>
      <c r="E45" s="264">
        <v>0</v>
      </c>
      <c r="F45" s="264">
        <v>685</v>
      </c>
      <c r="G45" s="264">
        <v>0</v>
      </c>
    </row>
    <row r="46" spans="1:7">
      <c r="A46" s="264">
        <v>23402642</v>
      </c>
      <c r="B46" s="264">
        <v>157604.60999999999</v>
      </c>
      <c r="C46" s="264">
        <v>0</v>
      </c>
      <c r="D46" s="264">
        <v>0</v>
      </c>
      <c r="E46" s="264">
        <v>157604.60999999999</v>
      </c>
      <c r="F46" s="264">
        <v>685</v>
      </c>
      <c r="G46" s="264">
        <v>0</v>
      </c>
    </row>
    <row r="47" spans="1:7">
      <c r="A47" s="264">
        <v>23402931</v>
      </c>
      <c r="B47" s="264">
        <v>104804.09</v>
      </c>
      <c r="C47" s="264">
        <v>0</v>
      </c>
      <c r="D47" s="264">
        <v>0</v>
      </c>
      <c r="E47" s="264">
        <v>104804.09</v>
      </c>
      <c r="F47" s="264">
        <v>626</v>
      </c>
      <c r="G47" s="264">
        <v>0</v>
      </c>
    </row>
    <row r="48" spans="1:7">
      <c r="A48" s="264">
        <v>23423103</v>
      </c>
      <c r="B48" s="264">
        <v>0</v>
      </c>
      <c r="C48" s="264">
        <v>0</v>
      </c>
      <c r="D48" s="264">
        <v>0</v>
      </c>
      <c r="E48" s="264">
        <v>0</v>
      </c>
      <c r="F48" s="264">
        <v>626</v>
      </c>
      <c r="G48" s="264">
        <v>0</v>
      </c>
    </row>
    <row r="49" spans="1:7">
      <c r="A49" s="264">
        <v>23423364</v>
      </c>
      <c r="B49" s="264">
        <v>0</v>
      </c>
      <c r="C49" s="264">
        <v>0</v>
      </c>
      <c r="D49" s="264">
        <v>0</v>
      </c>
      <c r="E49" s="264">
        <v>0</v>
      </c>
      <c r="F49" s="264">
        <v>685</v>
      </c>
      <c r="G49" s="264">
        <v>0</v>
      </c>
    </row>
    <row r="50" spans="1:7">
      <c r="A50" s="264">
        <v>23436014</v>
      </c>
      <c r="B50" s="264">
        <v>317377.59999999998</v>
      </c>
      <c r="C50" s="264">
        <v>0</v>
      </c>
      <c r="D50" s="264">
        <v>0</v>
      </c>
      <c r="E50" s="264">
        <v>317377.59999999998</v>
      </c>
      <c r="F50" s="264">
        <v>626</v>
      </c>
      <c r="G50" s="264">
        <v>0</v>
      </c>
    </row>
    <row r="51" spans="1:7">
      <c r="A51" s="264">
        <v>23448115</v>
      </c>
      <c r="B51" s="264">
        <v>0</v>
      </c>
      <c r="C51" s="264">
        <v>0</v>
      </c>
      <c r="D51" s="264">
        <v>0</v>
      </c>
      <c r="E51" s="264">
        <v>0</v>
      </c>
      <c r="F51" s="264">
        <v>685</v>
      </c>
      <c r="G51" s="264">
        <v>0</v>
      </c>
    </row>
    <row r="52" spans="1:7">
      <c r="A52" s="264">
        <v>23448128</v>
      </c>
      <c r="B52" s="264">
        <v>295810.92</v>
      </c>
      <c r="C52" s="264">
        <v>2572.65</v>
      </c>
      <c r="D52" s="264">
        <v>0</v>
      </c>
      <c r="E52" s="264">
        <v>298383.57</v>
      </c>
      <c r="F52" s="264">
        <v>626</v>
      </c>
      <c r="G52" s="264">
        <v>1</v>
      </c>
    </row>
    <row r="53" spans="1:7">
      <c r="A53" s="264">
        <v>23448154</v>
      </c>
      <c r="B53" s="264">
        <v>0</v>
      </c>
      <c r="C53" s="264">
        <v>0</v>
      </c>
      <c r="D53" s="264">
        <v>0</v>
      </c>
      <c r="E53" s="264">
        <v>0</v>
      </c>
      <c r="F53" s="264">
        <v>626</v>
      </c>
      <c r="G53" s="264">
        <v>0</v>
      </c>
    </row>
    <row r="54" spans="1:7">
      <c r="A54" s="264">
        <v>23448161</v>
      </c>
      <c r="B54" s="264">
        <v>0</v>
      </c>
      <c r="C54" s="264">
        <v>0</v>
      </c>
      <c r="D54" s="264">
        <v>0</v>
      </c>
      <c r="E54" s="264">
        <v>0</v>
      </c>
      <c r="F54" s="264">
        <v>626</v>
      </c>
      <c r="G54" s="264">
        <v>0</v>
      </c>
    </row>
    <row r="55" spans="1:7">
      <c r="A55" s="264">
        <v>23462332</v>
      </c>
      <c r="B55" s="264">
        <v>74025.37</v>
      </c>
      <c r="C55" s="264">
        <v>0</v>
      </c>
      <c r="D55" s="264">
        <v>0</v>
      </c>
      <c r="E55" s="264">
        <v>74025.37</v>
      </c>
      <c r="F55" s="264">
        <v>626</v>
      </c>
      <c r="G55" s="264">
        <v>0</v>
      </c>
    </row>
    <row r="56" spans="1:7">
      <c r="A56" s="264">
        <v>23462350</v>
      </c>
      <c r="B56" s="264">
        <v>0</v>
      </c>
      <c r="C56" s="264">
        <v>0</v>
      </c>
      <c r="D56" s="264">
        <v>0</v>
      </c>
      <c r="E56" s="264">
        <v>0</v>
      </c>
      <c r="F56" s="264">
        <v>626</v>
      </c>
      <c r="G56" s="264">
        <v>0</v>
      </c>
    </row>
    <row r="57" spans="1:7">
      <c r="A57" s="264">
        <v>23462360</v>
      </c>
      <c r="B57" s="264">
        <v>140333.72</v>
      </c>
      <c r="C57" s="264">
        <v>0</v>
      </c>
      <c r="D57" s="264">
        <v>0</v>
      </c>
      <c r="E57" s="264">
        <v>140333.72</v>
      </c>
      <c r="F57" s="264">
        <v>626</v>
      </c>
      <c r="G57" s="264">
        <v>0</v>
      </c>
    </row>
    <row r="58" spans="1:7">
      <c r="A58" s="264">
        <v>23462380</v>
      </c>
      <c r="B58" s="264">
        <v>0</v>
      </c>
      <c r="C58" s="264">
        <v>0</v>
      </c>
      <c r="D58" s="264">
        <v>0</v>
      </c>
      <c r="E58" s="264">
        <v>0</v>
      </c>
      <c r="F58" s="264">
        <v>626</v>
      </c>
      <c r="G58" s="264">
        <v>0</v>
      </c>
    </row>
    <row r="59" spans="1:7">
      <c r="A59" s="264">
        <v>23481246</v>
      </c>
      <c r="B59" s="264">
        <v>0</v>
      </c>
      <c r="C59" s="264">
        <v>0</v>
      </c>
      <c r="D59" s="264">
        <v>0</v>
      </c>
      <c r="E59" s="264">
        <v>0</v>
      </c>
      <c r="F59" s="264">
        <v>626</v>
      </c>
      <c r="G59" s="264">
        <v>0</v>
      </c>
    </row>
    <row r="60" spans="1:7">
      <c r="A60" s="264">
        <v>23481450</v>
      </c>
      <c r="B60" s="264">
        <v>146817.21</v>
      </c>
      <c r="C60" s="264">
        <v>0</v>
      </c>
      <c r="D60" s="264">
        <v>0</v>
      </c>
      <c r="E60" s="264">
        <v>146817.21</v>
      </c>
      <c r="F60" s="264">
        <v>626</v>
      </c>
      <c r="G60" s="264">
        <v>0</v>
      </c>
    </row>
    <row r="61" spans="1:7">
      <c r="A61" s="264">
        <v>23506264</v>
      </c>
      <c r="B61" s="264">
        <v>0</v>
      </c>
      <c r="C61" s="264">
        <v>0</v>
      </c>
      <c r="D61" s="264">
        <v>0</v>
      </c>
      <c r="E61" s="264">
        <v>0</v>
      </c>
      <c r="F61" s="264">
        <v>685</v>
      </c>
      <c r="G61" s="264">
        <v>0</v>
      </c>
    </row>
    <row r="62" spans="1:7">
      <c r="A62" s="264">
        <v>23506468</v>
      </c>
      <c r="B62" s="264">
        <v>215636.15</v>
      </c>
      <c r="C62" s="264">
        <v>0</v>
      </c>
      <c r="D62" s="264">
        <v>0</v>
      </c>
      <c r="E62" s="264">
        <v>215636.15</v>
      </c>
      <c r="F62" s="264">
        <v>626</v>
      </c>
      <c r="G62" s="264">
        <v>0</v>
      </c>
    </row>
    <row r="63" spans="1:7">
      <c r="A63" s="264">
        <v>23533734</v>
      </c>
      <c r="B63" s="264">
        <v>483965.56</v>
      </c>
      <c r="C63" s="264">
        <v>0</v>
      </c>
      <c r="D63" s="264">
        <v>0</v>
      </c>
      <c r="E63" s="264">
        <v>483965.56</v>
      </c>
      <c r="F63" s="264">
        <v>823</v>
      </c>
      <c r="G63" s="264">
        <v>0</v>
      </c>
    </row>
    <row r="64" spans="1:7">
      <c r="A64" s="264">
        <v>23533879</v>
      </c>
      <c r="B64" s="264">
        <v>0</v>
      </c>
      <c r="C64" s="264">
        <v>0</v>
      </c>
      <c r="D64" s="264">
        <v>0</v>
      </c>
      <c r="E64" s="264">
        <v>0</v>
      </c>
      <c r="F64" s="264">
        <v>626</v>
      </c>
      <c r="G64" s="264">
        <v>0</v>
      </c>
    </row>
    <row r="65" spans="1:7">
      <c r="A65" s="264">
        <v>23534067</v>
      </c>
      <c r="B65" s="264">
        <v>819077.07</v>
      </c>
      <c r="C65" s="264">
        <v>0</v>
      </c>
      <c r="D65" s="264">
        <v>0</v>
      </c>
      <c r="E65" s="264">
        <v>819077.07</v>
      </c>
      <c r="F65" s="264">
        <v>685</v>
      </c>
      <c r="G65" s="264">
        <v>0</v>
      </c>
    </row>
    <row r="66" spans="1:7">
      <c r="A66" s="264">
        <v>23534073</v>
      </c>
      <c r="B66" s="264">
        <v>0</v>
      </c>
      <c r="C66" s="264">
        <v>0</v>
      </c>
      <c r="D66" s="264">
        <v>0</v>
      </c>
      <c r="E66" s="264">
        <v>0</v>
      </c>
      <c r="F66" s="264">
        <v>626</v>
      </c>
      <c r="G66" s="264">
        <v>0</v>
      </c>
    </row>
    <row r="67" spans="1:7">
      <c r="A67" s="264">
        <v>23544712</v>
      </c>
      <c r="B67" s="264">
        <v>168646.7</v>
      </c>
      <c r="C67" s="264">
        <v>0</v>
      </c>
      <c r="D67" s="264">
        <v>0</v>
      </c>
      <c r="E67" s="264">
        <v>168646.7</v>
      </c>
      <c r="F67" s="264">
        <v>626</v>
      </c>
      <c r="G67" s="264">
        <v>0</v>
      </c>
    </row>
    <row r="68" spans="1:7">
      <c r="A68" s="264">
        <v>23544826</v>
      </c>
      <c r="B68" s="264">
        <v>0</v>
      </c>
      <c r="C68" s="264">
        <v>0</v>
      </c>
      <c r="D68" s="264">
        <v>0</v>
      </c>
      <c r="E68" s="264">
        <v>0</v>
      </c>
      <c r="F68" s="264">
        <v>626</v>
      </c>
      <c r="G68" s="264">
        <v>0</v>
      </c>
    </row>
    <row r="69" spans="1:7">
      <c r="A69" s="264">
        <v>23563899</v>
      </c>
      <c r="B69" s="264">
        <v>0</v>
      </c>
      <c r="C69" s="264">
        <v>0</v>
      </c>
      <c r="D69" s="264">
        <v>0</v>
      </c>
      <c r="E69" s="264">
        <v>0</v>
      </c>
      <c r="F69" s="264">
        <v>626</v>
      </c>
      <c r="G69" s="264">
        <v>0</v>
      </c>
    </row>
    <row r="70" spans="1:7">
      <c r="A70" s="264">
        <v>23583405</v>
      </c>
      <c r="B70" s="264">
        <v>0</v>
      </c>
      <c r="C70" s="264">
        <v>0</v>
      </c>
      <c r="D70" s="264">
        <v>0</v>
      </c>
      <c r="E70" s="264">
        <v>0</v>
      </c>
      <c r="F70" s="264">
        <v>626</v>
      </c>
      <c r="G70" s="264">
        <v>0</v>
      </c>
    </row>
    <row r="71" spans="1:7">
      <c r="A71" s="264">
        <v>23583686</v>
      </c>
      <c r="B71" s="264">
        <v>0</v>
      </c>
      <c r="C71" s="264">
        <v>0</v>
      </c>
      <c r="D71" s="264">
        <v>0</v>
      </c>
      <c r="E71" s="264">
        <v>0</v>
      </c>
      <c r="F71" s="264">
        <v>626</v>
      </c>
      <c r="G71" s="264">
        <v>0</v>
      </c>
    </row>
    <row r="72" spans="1:7">
      <c r="A72" s="264">
        <v>23601810</v>
      </c>
      <c r="B72" s="264">
        <v>378081.62</v>
      </c>
      <c r="C72" s="264">
        <v>0</v>
      </c>
      <c r="D72" s="264">
        <v>0</v>
      </c>
      <c r="E72" s="264">
        <v>378081.62</v>
      </c>
      <c r="F72" s="264">
        <v>626</v>
      </c>
      <c r="G72" s="264">
        <v>0</v>
      </c>
    </row>
    <row r="73" spans="1:7">
      <c r="A73" s="264">
        <v>23601825</v>
      </c>
      <c r="B73" s="264">
        <v>0</v>
      </c>
      <c r="C73" s="264">
        <v>0</v>
      </c>
      <c r="D73" s="264">
        <v>0</v>
      </c>
      <c r="E73" s="264">
        <v>0</v>
      </c>
      <c r="F73" s="264">
        <v>626</v>
      </c>
      <c r="G73" s="264">
        <v>0</v>
      </c>
    </row>
    <row r="74" spans="1:7">
      <c r="A74" s="264">
        <v>23601913</v>
      </c>
      <c r="B74" s="264">
        <v>146120.14000000001</v>
      </c>
      <c r="C74" s="264">
        <v>12855.83</v>
      </c>
      <c r="D74" s="264">
        <v>0</v>
      </c>
      <c r="E74" s="264">
        <v>158975.97</v>
      </c>
      <c r="F74" s="264">
        <v>626</v>
      </c>
      <c r="G74" s="264">
        <v>3</v>
      </c>
    </row>
    <row r="75" spans="1:7">
      <c r="A75" s="264">
        <v>23601968</v>
      </c>
      <c r="B75" s="264">
        <v>0</v>
      </c>
      <c r="C75" s="264">
        <v>0</v>
      </c>
      <c r="D75" s="264">
        <v>0</v>
      </c>
      <c r="E75" s="264">
        <v>0</v>
      </c>
      <c r="F75" s="264">
        <v>823</v>
      </c>
      <c r="G75" s="264">
        <v>0</v>
      </c>
    </row>
    <row r="76" spans="1:7">
      <c r="A76" s="264">
        <v>23601983</v>
      </c>
      <c r="B76" s="264">
        <v>0</v>
      </c>
      <c r="C76" s="264">
        <v>0</v>
      </c>
      <c r="D76" s="264">
        <v>0</v>
      </c>
      <c r="E76" s="264">
        <v>0</v>
      </c>
      <c r="F76" s="264">
        <v>626</v>
      </c>
      <c r="G76" s="264">
        <v>0</v>
      </c>
    </row>
    <row r="77" spans="1:7">
      <c r="A77" s="264">
        <v>23602008</v>
      </c>
      <c r="B77" s="264">
        <v>0</v>
      </c>
      <c r="C77" s="264">
        <v>0</v>
      </c>
      <c r="D77" s="264">
        <v>0</v>
      </c>
      <c r="E77" s="264">
        <v>0</v>
      </c>
      <c r="F77" s="264">
        <v>626</v>
      </c>
      <c r="G77" s="264">
        <v>0</v>
      </c>
    </row>
    <row r="78" spans="1:7">
      <c r="A78" s="264">
        <v>23602113</v>
      </c>
      <c r="B78" s="264">
        <v>175556.09</v>
      </c>
      <c r="C78" s="264">
        <v>0</v>
      </c>
      <c r="D78" s="264">
        <v>0</v>
      </c>
      <c r="E78" s="264">
        <v>175556.09</v>
      </c>
      <c r="F78" s="264">
        <v>685</v>
      </c>
      <c r="G78" s="264">
        <v>0</v>
      </c>
    </row>
    <row r="79" spans="1:7">
      <c r="A79" s="264">
        <v>23602166</v>
      </c>
      <c r="B79" s="264">
        <v>390061.52</v>
      </c>
      <c r="C79" s="264">
        <v>0</v>
      </c>
      <c r="D79" s="264">
        <v>0</v>
      </c>
      <c r="E79" s="264">
        <v>390061.52</v>
      </c>
      <c r="F79" s="264">
        <v>626</v>
      </c>
      <c r="G79" s="264">
        <v>0</v>
      </c>
    </row>
    <row r="80" spans="1:7">
      <c r="A80" s="264">
        <v>23602205</v>
      </c>
      <c r="B80" s="264">
        <v>0</v>
      </c>
      <c r="C80" s="264">
        <v>0</v>
      </c>
      <c r="D80" s="264">
        <v>0</v>
      </c>
      <c r="E80" s="264">
        <v>0</v>
      </c>
      <c r="F80" s="264">
        <v>626</v>
      </c>
      <c r="G80" s="264">
        <v>0</v>
      </c>
    </row>
    <row r="81" spans="1:7">
      <c r="A81" s="264">
        <v>23602366</v>
      </c>
      <c r="B81" s="264">
        <v>0</v>
      </c>
      <c r="C81" s="264">
        <v>0</v>
      </c>
      <c r="D81" s="264">
        <v>0</v>
      </c>
      <c r="E81" s="264">
        <v>0</v>
      </c>
      <c r="F81" s="264">
        <v>685</v>
      </c>
      <c r="G81" s="264">
        <v>0</v>
      </c>
    </row>
    <row r="82" spans="1:7">
      <c r="A82" s="264">
        <v>23602375</v>
      </c>
      <c r="B82" s="264">
        <v>0</v>
      </c>
      <c r="C82" s="264">
        <v>0</v>
      </c>
      <c r="D82" s="264">
        <v>0</v>
      </c>
      <c r="E82" s="264">
        <v>0</v>
      </c>
      <c r="F82" s="264">
        <v>626</v>
      </c>
      <c r="G82" s="264">
        <v>0</v>
      </c>
    </row>
    <row r="83" spans="1:7">
      <c r="A83" s="264">
        <v>23617262</v>
      </c>
      <c r="B83" s="264">
        <v>0</v>
      </c>
      <c r="C83" s="264">
        <v>0</v>
      </c>
      <c r="D83" s="264">
        <v>0</v>
      </c>
      <c r="E83" s="264">
        <v>0</v>
      </c>
      <c r="F83" s="264">
        <v>685</v>
      </c>
      <c r="G83" s="264">
        <v>0</v>
      </c>
    </row>
    <row r="84" spans="1:7">
      <c r="A84" s="264">
        <v>23617320</v>
      </c>
      <c r="B84" s="264">
        <v>256135.32</v>
      </c>
      <c r="C84" s="264">
        <v>0</v>
      </c>
      <c r="D84" s="264">
        <v>0</v>
      </c>
      <c r="E84" s="264">
        <v>256135.32</v>
      </c>
      <c r="F84" s="264">
        <v>626</v>
      </c>
      <c r="G84" s="264">
        <v>0</v>
      </c>
    </row>
    <row r="85" spans="1:7">
      <c r="A85" s="264">
        <v>23617508</v>
      </c>
      <c r="B85" s="264">
        <v>0</v>
      </c>
      <c r="C85" s="264">
        <v>0</v>
      </c>
      <c r="D85" s="264">
        <v>0</v>
      </c>
      <c r="E85" s="264">
        <v>0</v>
      </c>
      <c r="F85" s="264">
        <v>685</v>
      </c>
      <c r="G85" s="264">
        <v>0</v>
      </c>
    </row>
    <row r="86" spans="1:7">
      <c r="A86" s="264">
        <v>23617683</v>
      </c>
      <c r="B86" s="264">
        <v>572793.49</v>
      </c>
      <c r="C86" s="264">
        <v>0</v>
      </c>
      <c r="D86" s="264">
        <v>0</v>
      </c>
      <c r="E86" s="264">
        <v>572793.49</v>
      </c>
      <c r="F86" s="264">
        <v>626</v>
      </c>
      <c r="G86" s="264">
        <v>0</v>
      </c>
    </row>
    <row r="87" spans="1:7">
      <c r="A87" s="264">
        <v>23617699</v>
      </c>
      <c r="B87" s="264">
        <v>133084.73000000001</v>
      </c>
      <c r="C87" s="264">
        <v>0</v>
      </c>
      <c r="D87" s="264">
        <v>0</v>
      </c>
      <c r="E87" s="264">
        <v>133084.73000000001</v>
      </c>
      <c r="F87" s="264">
        <v>626</v>
      </c>
      <c r="G87" s="264">
        <v>0</v>
      </c>
    </row>
    <row r="88" spans="1:7">
      <c r="A88" s="264">
        <v>23631883</v>
      </c>
      <c r="B88" s="264">
        <v>0</v>
      </c>
      <c r="C88" s="264">
        <v>0</v>
      </c>
      <c r="D88" s="264">
        <v>0</v>
      </c>
      <c r="E88" s="264">
        <v>0</v>
      </c>
      <c r="F88" s="264">
        <v>685</v>
      </c>
      <c r="G88" s="264">
        <v>0</v>
      </c>
    </row>
    <row r="89" spans="1:7">
      <c r="A89" s="264">
        <v>23632041</v>
      </c>
      <c r="B89" s="264">
        <v>0</v>
      </c>
      <c r="C89" s="264">
        <v>0</v>
      </c>
      <c r="D89" s="264">
        <v>0</v>
      </c>
      <c r="E89" s="264">
        <v>0</v>
      </c>
      <c r="F89" s="264">
        <v>626</v>
      </c>
      <c r="G89" s="264">
        <v>0</v>
      </c>
    </row>
    <row r="90" spans="1:7">
      <c r="A90" s="264">
        <v>23632207</v>
      </c>
      <c r="B90" s="264">
        <v>0</v>
      </c>
      <c r="C90" s="264">
        <v>0</v>
      </c>
      <c r="D90" s="264">
        <v>0</v>
      </c>
      <c r="E90" s="264">
        <v>0</v>
      </c>
      <c r="F90" s="264">
        <v>823</v>
      </c>
      <c r="G90" s="264">
        <v>0</v>
      </c>
    </row>
    <row r="91" spans="1:7">
      <c r="A91" s="264">
        <v>23632225</v>
      </c>
      <c r="B91" s="264">
        <v>0</v>
      </c>
      <c r="C91" s="264">
        <v>0</v>
      </c>
      <c r="D91" s="264">
        <v>0</v>
      </c>
      <c r="E91" s="264">
        <v>0</v>
      </c>
      <c r="F91" s="264">
        <v>626</v>
      </c>
      <c r="G91" s="264">
        <v>0</v>
      </c>
    </row>
    <row r="92" spans="1:7">
      <c r="A92" s="264">
        <v>23632519</v>
      </c>
      <c r="B92" s="264">
        <v>0</v>
      </c>
      <c r="C92" s="264">
        <v>0</v>
      </c>
      <c r="D92" s="264">
        <v>0</v>
      </c>
      <c r="E92" s="264">
        <v>0</v>
      </c>
      <c r="F92" s="264">
        <v>685</v>
      </c>
      <c r="G92" s="264">
        <v>0</v>
      </c>
    </row>
    <row r="93" spans="1:7">
      <c r="A93" s="264">
        <v>23634020</v>
      </c>
      <c r="B93" s="264">
        <v>0</v>
      </c>
      <c r="C93" s="264">
        <v>0</v>
      </c>
      <c r="D93" s="264">
        <v>0</v>
      </c>
      <c r="E93" s="264">
        <v>0</v>
      </c>
      <c r="F93" s="264">
        <v>626</v>
      </c>
      <c r="G93" s="264">
        <v>0</v>
      </c>
    </row>
    <row r="94" spans="1:7">
      <c r="A94" s="264">
        <v>23634034</v>
      </c>
      <c r="B94" s="264">
        <v>97922.75</v>
      </c>
      <c r="C94" s="264">
        <v>0</v>
      </c>
      <c r="D94" s="264">
        <v>0</v>
      </c>
      <c r="E94" s="264">
        <v>97922.75</v>
      </c>
      <c r="F94" s="264">
        <v>626</v>
      </c>
      <c r="G94" s="264">
        <v>0</v>
      </c>
    </row>
    <row r="95" spans="1:7">
      <c r="A95" s="264">
        <v>23634048</v>
      </c>
      <c r="B95" s="264">
        <v>0</v>
      </c>
      <c r="C95" s="264">
        <v>0</v>
      </c>
      <c r="D95" s="264">
        <v>0</v>
      </c>
      <c r="E95" s="264">
        <v>0</v>
      </c>
      <c r="F95" s="264">
        <v>626</v>
      </c>
      <c r="G95" s="264">
        <v>0</v>
      </c>
    </row>
    <row r="96" spans="1:7">
      <c r="A96" s="264">
        <v>23650886</v>
      </c>
      <c r="B96" s="264">
        <v>0</v>
      </c>
      <c r="C96" s="264">
        <v>0</v>
      </c>
      <c r="D96" s="264">
        <v>0</v>
      </c>
      <c r="E96" s="264">
        <v>0</v>
      </c>
      <c r="F96" s="264">
        <v>626</v>
      </c>
      <c r="G96" s="264">
        <v>0</v>
      </c>
    </row>
    <row r="97" spans="1:7">
      <c r="A97" s="264">
        <v>23650957</v>
      </c>
      <c r="B97" s="264">
        <v>169956.1</v>
      </c>
      <c r="C97" s="264">
        <v>0</v>
      </c>
      <c r="D97" s="264">
        <v>0</v>
      </c>
      <c r="E97" s="264">
        <v>169956.1</v>
      </c>
      <c r="F97" s="264">
        <v>823</v>
      </c>
      <c r="G97" s="264">
        <v>0</v>
      </c>
    </row>
    <row r="98" spans="1:7">
      <c r="A98" s="264">
        <v>23666368</v>
      </c>
      <c r="B98" s="264">
        <v>0</v>
      </c>
      <c r="C98" s="264">
        <v>0</v>
      </c>
      <c r="D98" s="264">
        <v>0</v>
      </c>
      <c r="E98" s="264">
        <v>0</v>
      </c>
      <c r="F98" s="264">
        <v>823</v>
      </c>
      <c r="G98" s="264">
        <v>0</v>
      </c>
    </row>
    <row r="99" spans="1:7">
      <c r="A99" s="264">
        <v>23666374</v>
      </c>
      <c r="B99" s="264">
        <v>121765.79</v>
      </c>
      <c r="C99" s="264">
        <v>3468.21</v>
      </c>
      <c r="D99" s="264">
        <v>0</v>
      </c>
      <c r="E99" s="264">
        <v>125234</v>
      </c>
      <c r="F99" s="264">
        <v>626</v>
      </c>
      <c r="G99" s="264">
        <v>1</v>
      </c>
    </row>
    <row r="100" spans="1:7">
      <c r="A100" s="264">
        <v>23666392</v>
      </c>
      <c r="B100" s="264">
        <v>0</v>
      </c>
      <c r="C100" s="264">
        <v>0</v>
      </c>
      <c r="D100" s="264">
        <v>0</v>
      </c>
      <c r="E100" s="264">
        <v>0</v>
      </c>
      <c r="F100" s="264">
        <v>685</v>
      </c>
      <c r="G100" s="264">
        <v>0</v>
      </c>
    </row>
    <row r="101" spans="1:7">
      <c r="A101" s="264">
        <v>23666402</v>
      </c>
      <c r="B101" s="264">
        <v>70373.11</v>
      </c>
      <c r="C101" s="264">
        <v>0</v>
      </c>
      <c r="D101" s="264">
        <v>0</v>
      </c>
      <c r="E101" s="264">
        <v>70373.11</v>
      </c>
      <c r="F101" s="264">
        <v>626</v>
      </c>
      <c r="G101" s="264">
        <v>0</v>
      </c>
    </row>
    <row r="102" spans="1:7">
      <c r="A102" s="264">
        <v>23666480</v>
      </c>
      <c r="B102" s="264">
        <v>0</v>
      </c>
      <c r="C102" s="264">
        <v>0</v>
      </c>
      <c r="D102" s="264">
        <v>0</v>
      </c>
      <c r="E102" s="264">
        <v>0</v>
      </c>
      <c r="F102" s="264">
        <v>626</v>
      </c>
      <c r="G102" s="264">
        <v>0</v>
      </c>
    </row>
    <row r="103" spans="1:7">
      <c r="A103" s="264">
        <v>23701695</v>
      </c>
      <c r="B103" s="264">
        <v>0</v>
      </c>
      <c r="C103" s="264">
        <v>0</v>
      </c>
      <c r="D103" s="264">
        <v>0</v>
      </c>
      <c r="E103" s="264">
        <v>0</v>
      </c>
      <c r="F103" s="264">
        <v>626</v>
      </c>
      <c r="G103" s="264">
        <v>0</v>
      </c>
    </row>
    <row r="104" spans="1:7">
      <c r="A104" s="264">
        <v>23702153</v>
      </c>
      <c r="B104" s="264">
        <v>217996.57</v>
      </c>
      <c r="C104" s="264">
        <v>0</v>
      </c>
      <c r="D104" s="264">
        <v>0</v>
      </c>
      <c r="E104" s="264">
        <v>217996.57</v>
      </c>
      <c r="F104" s="264">
        <v>626</v>
      </c>
      <c r="G104" s="264">
        <v>0</v>
      </c>
    </row>
    <row r="105" spans="1:7">
      <c r="A105" s="264">
        <v>23713763</v>
      </c>
      <c r="B105" s="264">
        <v>0</v>
      </c>
      <c r="C105" s="264">
        <v>0</v>
      </c>
      <c r="D105" s="264">
        <v>0</v>
      </c>
      <c r="E105" s="264">
        <v>0</v>
      </c>
      <c r="F105" s="264">
        <v>626</v>
      </c>
      <c r="G105" s="264">
        <v>0</v>
      </c>
    </row>
    <row r="106" spans="1:7">
      <c r="A106" s="264">
        <v>23735430</v>
      </c>
      <c r="B106" s="264">
        <v>78574.53</v>
      </c>
      <c r="C106" s="264">
        <v>0</v>
      </c>
      <c r="D106" s="264">
        <v>0</v>
      </c>
      <c r="E106" s="264">
        <v>78574.53</v>
      </c>
      <c r="F106" s="264">
        <v>626</v>
      </c>
      <c r="G106" s="264">
        <v>0</v>
      </c>
    </row>
    <row r="107" spans="1:7">
      <c r="A107" s="264">
        <v>23752018</v>
      </c>
      <c r="B107" s="264">
        <v>0</v>
      </c>
      <c r="C107" s="264">
        <v>0</v>
      </c>
      <c r="D107" s="264">
        <v>0</v>
      </c>
      <c r="E107" s="264">
        <v>0</v>
      </c>
      <c r="F107" s="264">
        <v>626</v>
      </c>
      <c r="G107" s="264">
        <v>0</v>
      </c>
    </row>
    <row r="108" spans="1:7">
      <c r="A108" s="264">
        <v>23752040</v>
      </c>
      <c r="B108" s="264">
        <v>0</v>
      </c>
      <c r="C108" s="264">
        <v>0</v>
      </c>
      <c r="D108" s="264">
        <v>0</v>
      </c>
      <c r="E108" s="264">
        <v>0</v>
      </c>
      <c r="F108" s="264">
        <v>626</v>
      </c>
      <c r="G108" s="264">
        <v>0</v>
      </c>
    </row>
    <row r="109" spans="1:7">
      <c r="A109" s="264">
        <v>23752974</v>
      </c>
      <c r="B109" s="264">
        <v>0</v>
      </c>
      <c r="C109" s="264">
        <v>0</v>
      </c>
      <c r="D109" s="264">
        <v>0</v>
      </c>
      <c r="E109" s="264">
        <v>0</v>
      </c>
      <c r="F109" s="264">
        <v>626</v>
      </c>
      <c r="G109" s="264">
        <v>0</v>
      </c>
    </row>
    <row r="110" spans="1:7">
      <c r="A110" s="264">
        <v>23765768</v>
      </c>
      <c r="B110" s="264">
        <v>0</v>
      </c>
      <c r="C110" s="264">
        <v>0</v>
      </c>
      <c r="D110" s="264">
        <v>0</v>
      </c>
      <c r="E110" s="264">
        <v>0</v>
      </c>
      <c r="F110" s="264">
        <v>626</v>
      </c>
      <c r="G110" s="264">
        <v>0</v>
      </c>
    </row>
    <row r="111" spans="1:7">
      <c r="A111" s="264">
        <v>23778402</v>
      </c>
      <c r="B111" s="264">
        <v>0</v>
      </c>
      <c r="C111" s="264">
        <v>0</v>
      </c>
      <c r="D111" s="264">
        <v>0</v>
      </c>
      <c r="E111" s="264">
        <v>0</v>
      </c>
      <c r="F111" s="264">
        <v>685</v>
      </c>
      <c r="G111" s="264">
        <v>0</v>
      </c>
    </row>
    <row r="112" spans="1:7">
      <c r="A112" s="264">
        <v>23778463</v>
      </c>
      <c r="B112" s="264">
        <v>0</v>
      </c>
      <c r="C112" s="264">
        <v>0</v>
      </c>
      <c r="D112" s="264">
        <v>0</v>
      </c>
      <c r="E112" s="264">
        <v>0</v>
      </c>
      <c r="F112" s="264">
        <v>626</v>
      </c>
      <c r="G112" s="264">
        <v>0</v>
      </c>
    </row>
    <row r="113" spans="1:7">
      <c r="A113" s="264">
        <v>23778470</v>
      </c>
      <c r="B113" s="264">
        <v>314233.21999999997</v>
      </c>
      <c r="C113" s="264">
        <v>0</v>
      </c>
      <c r="D113" s="264">
        <v>0</v>
      </c>
      <c r="E113" s="264">
        <v>314233.21999999997</v>
      </c>
      <c r="F113" s="264">
        <v>626</v>
      </c>
      <c r="G113" s="264">
        <v>0</v>
      </c>
    </row>
    <row r="114" spans="1:7">
      <c r="A114" s="264">
        <v>23778491</v>
      </c>
      <c r="B114" s="264">
        <v>0</v>
      </c>
      <c r="C114" s="264">
        <v>0</v>
      </c>
      <c r="D114" s="264">
        <v>0</v>
      </c>
      <c r="E114" s="264">
        <v>0</v>
      </c>
      <c r="F114" s="264">
        <v>626</v>
      </c>
      <c r="G114" s="264">
        <v>0</v>
      </c>
    </row>
    <row r="115" spans="1:7">
      <c r="A115" s="264">
        <v>23778615</v>
      </c>
      <c r="B115" s="264">
        <v>0</v>
      </c>
      <c r="C115" s="264">
        <v>0</v>
      </c>
      <c r="D115" s="264">
        <v>0</v>
      </c>
      <c r="E115" s="264">
        <v>0</v>
      </c>
      <c r="F115" s="264">
        <v>685</v>
      </c>
      <c r="G115" s="264">
        <v>0</v>
      </c>
    </row>
    <row r="116" spans="1:7">
      <c r="A116" s="264">
        <v>23794552</v>
      </c>
      <c r="B116" s="264">
        <v>0</v>
      </c>
      <c r="C116" s="264">
        <v>0</v>
      </c>
      <c r="D116" s="264">
        <v>0</v>
      </c>
      <c r="E116" s="264">
        <v>0</v>
      </c>
      <c r="F116" s="264">
        <v>685</v>
      </c>
      <c r="G116" s="264">
        <v>0</v>
      </c>
    </row>
    <row r="117" spans="1:7">
      <c r="A117" s="264">
        <v>23794581</v>
      </c>
      <c r="B117" s="264">
        <v>0</v>
      </c>
      <c r="C117" s="264">
        <v>0</v>
      </c>
      <c r="D117" s="264">
        <v>0</v>
      </c>
      <c r="E117" s="264">
        <v>0</v>
      </c>
      <c r="F117" s="264">
        <v>626</v>
      </c>
      <c r="G117" s="264">
        <v>0</v>
      </c>
    </row>
    <row r="118" spans="1:7">
      <c r="A118" s="264">
        <v>23794601</v>
      </c>
      <c r="B118" s="264">
        <v>4011.7</v>
      </c>
      <c r="C118" s="264">
        <v>0</v>
      </c>
      <c r="D118" s="264">
        <v>0</v>
      </c>
      <c r="E118" s="264">
        <v>4011.7</v>
      </c>
      <c r="F118" s="264">
        <v>685</v>
      </c>
      <c r="G118" s="264">
        <v>0</v>
      </c>
    </row>
    <row r="119" spans="1:7">
      <c r="A119" s="264">
        <v>23794686</v>
      </c>
      <c r="B119" s="264">
        <v>0</v>
      </c>
      <c r="C119" s="264">
        <v>0</v>
      </c>
      <c r="D119" s="264">
        <v>0</v>
      </c>
      <c r="E119" s="264">
        <v>0</v>
      </c>
      <c r="F119" s="264">
        <v>626</v>
      </c>
      <c r="G119" s="264">
        <v>0</v>
      </c>
    </row>
    <row r="120" spans="1:7">
      <c r="A120" s="264">
        <v>23795340</v>
      </c>
      <c r="B120" s="264">
        <v>0</v>
      </c>
      <c r="C120" s="264">
        <v>0</v>
      </c>
      <c r="D120" s="264">
        <v>0</v>
      </c>
      <c r="E120" s="264">
        <v>0</v>
      </c>
      <c r="F120" s="264">
        <v>685</v>
      </c>
      <c r="G120" s="264">
        <v>0</v>
      </c>
    </row>
    <row r="121" spans="1:7">
      <c r="A121" s="264">
        <v>23811027</v>
      </c>
      <c r="B121" s="264">
        <v>0</v>
      </c>
      <c r="C121" s="264">
        <v>0</v>
      </c>
      <c r="D121" s="264">
        <v>0</v>
      </c>
      <c r="E121" s="264">
        <v>0</v>
      </c>
      <c r="F121" s="264">
        <v>626</v>
      </c>
      <c r="G121" s="264">
        <v>0</v>
      </c>
    </row>
    <row r="122" spans="1:7">
      <c r="A122" s="264">
        <v>23830416</v>
      </c>
      <c r="B122" s="264">
        <v>0</v>
      </c>
      <c r="C122" s="264">
        <v>0</v>
      </c>
      <c r="D122" s="264">
        <v>0</v>
      </c>
      <c r="E122" s="264">
        <v>0</v>
      </c>
      <c r="F122" s="264">
        <v>626</v>
      </c>
      <c r="G122" s="264">
        <v>0</v>
      </c>
    </row>
    <row r="123" spans="1:7">
      <c r="A123" s="264">
        <v>23830619</v>
      </c>
      <c r="B123" s="264">
        <v>0</v>
      </c>
      <c r="C123" s="264">
        <v>0</v>
      </c>
      <c r="D123" s="264">
        <v>0</v>
      </c>
      <c r="E123" s="264">
        <v>0</v>
      </c>
      <c r="F123" s="264">
        <v>685</v>
      </c>
      <c r="G123" s="264">
        <v>0</v>
      </c>
    </row>
    <row r="124" spans="1:7">
      <c r="A124" s="264">
        <v>23830624</v>
      </c>
      <c r="B124" s="264">
        <v>122215.16</v>
      </c>
      <c r="C124" s="264">
        <v>0</v>
      </c>
      <c r="D124" s="264">
        <v>0</v>
      </c>
      <c r="E124" s="264">
        <v>122215.16</v>
      </c>
      <c r="F124" s="264">
        <v>626</v>
      </c>
      <c r="G124" s="264">
        <v>0</v>
      </c>
    </row>
    <row r="125" spans="1:7">
      <c r="A125" s="264">
        <v>23845343</v>
      </c>
      <c r="B125" s="264">
        <v>0</v>
      </c>
      <c r="C125" s="264">
        <v>0</v>
      </c>
      <c r="D125" s="264">
        <v>0</v>
      </c>
      <c r="E125" s="264">
        <v>0</v>
      </c>
      <c r="F125" s="264">
        <v>626</v>
      </c>
      <c r="G125" s="264">
        <v>0</v>
      </c>
    </row>
    <row r="126" spans="1:7">
      <c r="A126" s="264">
        <v>23845358</v>
      </c>
      <c r="B126" s="264">
        <v>287935.71999999997</v>
      </c>
      <c r="C126" s="264">
        <v>0</v>
      </c>
      <c r="D126" s="264">
        <v>0</v>
      </c>
      <c r="E126" s="264">
        <v>287935.71999999997</v>
      </c>
      <c r="F126" s="264">
        <v>626</v>
      </c>
      <c r="G126" s="264">
        <v>0</v>
      </c>
    </row>
    <row r="127" spans="1:7">
      <c r="A127" s="264">
        <v>23845364</v>
      </c>
      <c r="B127" s="264">
        <v>0</v>
      </c>
      <c r="C127" s="264">
        <v>0</v>
      </c>
      <c r="D127" s="264">
        <v>0</v>
      </c>
      <c r="E127" s="264">
        <v>0</v>
      </c>
      <c r="F127" s="264">
        <v>626</v>
      </c>
      <c r="G127" s="264">
        <v>0</v>
      </c>
    </row>
    <row r="128" spans="1:7">
      <c r="A128" s="264">
        <v>23845510</v>
      </c>
      <c r="B128" s="264">
        <v>0</v>
      </c>
      <c r="C128" s="264">
        <v>0</v>
      </c>
      <c r="D128" s="264">
        <v>0</v>
      </c>
      <c r="E128" s="264">
        <v>0</v>
      </c>
      <c r="F128" s="264">
        <v>626</v>
      </c>
      <c r="G128" s="264">
        <v>0</v>
      </c>
    </row>
    <row r="129" spans="1:7">
      <c r="A129" s="264">
        <v>23859729</v>
      </c>
      <c r="B129" s="264">
        <v>0</v>
      </c>
      <c r="C129" s="264">
        <v>0</v>
      </c>
      <c r="D129" s="264">
        <v>0</v>
      </c>
      <c r="E129" s="264">
        <v>0</v>
      </c>
      <c r="F129" s="264">
        <v>626</v>
      </c>
      <c r="G129" s="264">
        <v>0</v>
      </c>
    </row>
    <row r="130" spans="1:7">
      <c r="A130" s="264">
        <v>23859732</v>
      </c>
      <c r="B130" s="264">
        <v>0</v>
      </c>
      <c r="C130" s="264">
        <v>0</v>
      </c>
      <c r="D130" s="264">
        <v>0</v>
      </c>
      <c r="E130" s="264">
        <v>0</v>
      </c>
      <c r="F130" s="264">
        <v>626</v>
      </c>
      <c r="G130" s="264">
        <v>0</v>
      </c>
    </row>
    <row r="131" spans="1:7">
      <c r="A131" s="264">
        <v>23859750</v>
      </c>
      <c r="B131" s="264">
        <v>0</v>
      </c>
      <c r="C131" s="264">
        <v>0</v>
      </c>
      <c r="D131" s="264">
        <v>0</v>
      </c>
      <c r="E131" s="264">
        <v>0</v>
      </c>
      <c r="F131" s="264">
        <v>626</v>
      </c>
      <c r="G131" s="264">
        <v>0</v>
      </c>
    </row>
    <row r="132" spans="1:7">
      <c r="A132" s="264">
        <v>23859810</v>
      </c>
      <c r="B132" s="264">
        <v>144491.72</v>
      </c>
      <c r="C132" s="264">
        <v>0</v>
      </c>
      <c r="D132" s="264">
        <v>0</v>
      </c>
      <c r="E132" s="264">
        <v>144491.72</v>
      </c>
      <c r="F132" s="264">
        <v>626</v>
      </c>
      <c r="G132" s="264">
        <v>0</v>
      </c>
    </row>
    <row r="133" spans="1:7">
      <c r="A133" s="264">
        <v>23859827</v>
      </c>
      <c r="B133" s="264">
        <v>136723.54</v>
      </c>
      <c r="C133" s="264">
        <v>0</v>
      </c>
      <c r="D133" s="264">
        <v>0</v>
      </c>
      <c r="E133" s="264">
        <v>136723.54</v>
      </c>
      <c r="F133" s="264">
        <v>685</v>
      </c>
      <c r="G133" s="264">
        <v>0</v>
      </c>
    </row>
    <row r="134" spans="1:7">
      <c r="A134" s="264">
        <v>23859860</v>
      </c>
      <c r="B134" s="264">
        <v>71060.41</v>
      </c>
      <c r="C134" s="264">
        <v>0</v>
      </c>
      <c r="D134" s="264">
        <v>0</v>
      </c>
      <c r="E134" s="264">
        <v>71060.41</v>
      </c>
      <c r="F134" s="264">
        <v>626</v>
      </c>
      <c r="G134" s="264">
        <v>0</v>
      </c>
    </row>
    <row r="135" spans="1:7">
      <c r="A135" s="264">
        <v>23860178</v>
      </c>
      <c r="B135" s="264">
        <v>0</v>
      </c>
      <c r="C135" s="264">
        <v>0</v>
      </c>
      <c r="D135" s="264">
        <v>0</v>
      </c>
      <c r="E135" s="264">
        <v>0</v>
      </c>
      <c r="F135" s="264">
        <v>685</v>
      </c>
      <c r="G135" s="264">
        <v>0</v>
      </c>
    </row>
    <row r="136" spans="1:7">
      <c r="A136" s="264">
        <v>23884527</v>
      </c>
      <c r="B136" s="264">
        <v>0</v>
      </c>
      <c r="C136" s="264">
        <v>0</v>
      </c>
      <c r="D136" s="264">
        <v>0</v>
      </c>
      <c r="E136" s="264">
        <v>0</v>
      </c>
      <c r="F136" s="264">
        <v>626</v>
      </c>
      <c r="G136" s="264">
        <v>0</v>
      </c>
    </row>
    <row r="137" spans="1:7">
      <c r="A137" s="264">
        <v>23884688</v>
      </c>
      <c r="B137" s="264">
        <v>134391.34</v>
      </c>
      <c r="C137" s="264">
        <v>0</v>
      </c>
      <c r="D137" s="264">
        <v>0</v>
      </c>
      <c r="E137" s="264">
        <v>134391.34</v>
      </c>
      <c r="F137" s="264">
        <v>626</v>
      </c>
      <c r="G137" s="264">
        <v>0</v>
      </c>
    </row>
    <row r="138" spans="1:7">
      <c r="A138" s="264">
        <v>23884845</v>
      </c>
      <c r="B138" s="264">
        <v>0</v>
      </c>
      <c r="C138" s="264">
        <v>0</v>
      </c>
      <c r="D138" s="264">
        <v>0</v>
      </c>
      <c r="E138" s="264">
        <v>0</v>
      </c>
      <c r="F138" s="264">
        <v>685</v>
      </c>
      <c r="G138" s="264">
        <v>0</v>
      </c>
    </row>
    <row r="139" spans="1:7">
      <c r="A139" s="264">
        <v>23884903</v>
      </c>
      <c r="B139" s="264">
        <v>0</v>
      </c>
      <c r="C139" s="264">
        <v>0</v>
      </c>
      <c r="D139" s="264">
        <v>0</v>
      </c>
      <c r="E139" s="264">
        <v>0</v>
      </c>
      <c r="F139" s="264">
        <v>626</v>
      </c>
      <c r="G139" s="264">
        <v>0</v>
      </c>
    </row>
    <row r="140" spans="1:7">
      <c r="A140" s="264">
        <v>23899690</v>
      </c>
      <c r="B140" s="264">
        <v>0</v>
      </c>
      <c r="C140" s="264">
        <v>0</v>
      </c>
      <c r="D140" s="264">
        <v>0</v>
      </c>
      <c r="E140" s="264">
        <v>0</v>
      </c>
      <c r="F140" s="264">
        <v>685</v>
      </c>
      <c r="G140" s="264">
        <v>0</v>
      </c>
    </row>
    <row r="141" spans="1:7">
      <c r="A141" s="264">
        <v>23921303</v>
      </c>
      <c r="B141" s="264">
        <v>0</v>
      </c>
      <c r="C141" s="264">
        <v>0</v>
      </c>
      <c r="D141" s="264">
        <v>0</v>
      </c>
      <c r="E141" s="264">
        <v>0</v>
      </c>
      <c r="F141" s="264">
        <v>626</v>
      </c>
      <c r="G141" s="264">
        <v>0</v>
      </c>
    </row>
    <row r="142" spans="1:7">
      <c r="A142" s="264">
        <v>23921326</v>
      </c>
      <c r="B142" s="264">
        <v>240358.2</v>
      </c>
      <c r="C142" s="264">
        <v>0</v>
      </c>
      <c r="D142" s="264">
        <v>0</v>
      </c>
      <c r="E142" s="264">
        <v>240358.2</v>
      </c>
      <c r="F142" s="264">
        <v>626</v>
      </c>
      <c r="G142" s="264">
        <v>0</v>
      </c>
    </row>
    <row r="143" spans="1:7">
      <c r="A143" s="264">
        <v>23921369</v>
      </c>
      <c r="B143" s="264">
        <v>0</v>
      </c>
      <c r="C143" s="264">
        <v>0</v>
      </c>
      <c r="D143" s="264">
        <v>0</v>
      </c>
      <c r="E143" s="264">
        <v>0</v>
      </c>
      <c r="F143" s="264">
        <v>626</v>
      </c>
      <c r="G143" s="264">
        <v>0</v>
      </c>
    </row>
    <row r="144" spans="1:7">
      <c r="A144" s="264">
        <v>23921435</v>
      </c>
      <c r="B144" s="264">
        <v>0</v>
      </c>
      <c r="C144" s="264">
        <v>0</v>
      </c>
      <c r="D144" s="264">
        <v>0</v>
      </c>
      <c r="E144" s="264">
        <v>0</v>
      </c>
      <c r="F144" s="264">
        <v>685</v>
      </c>
      <c r="G144" s="264">
        <v>0</v>
      </c>
    </row>
    <row r="145" spans="1:7">
      <c r="A145" s="264">
        <v>23921542</v>
      </c>
      <c r="B145" s="264">
        <v>0</v>
      </c>
      <c r="C145" s="264">
        <v>0</v>
      </c>
      <c r="D145" s="264">
        <v>0</v>
      </c>
      <c r="E145" s="264">
        <v>0</v>
      </c>
      <c r="F145" s="264">
        <v>685</v>
      </c>
      <c r="G145" s="264">
        <v>0</v>
      </c>
    </row>
    <row r="146" spans="1:7">
      <c r="A146" s="264">
        <v>23938494</v>
      </c>
      <c r="B146" s="264">
        <v>0</v>
      </c>
      <c r="C146" s="264">
        <v>0</v>
      </c>
      <c r="D146" s="264">
        <v>0</v>
      </c>
      <c r="E146" s="264">
        <v>0</v>
      </c>
      <c r="F146" s="264">
        <v>685</v>
      </c>
      <c r="G146" s="264">
        <v>0</v>
      </c>
    </row>
    <row r="147" spans="1:7">
      <c r="A147" s="264">
        <v>23938577</v>
      </c>
      <c r="B147" s="264">
        <v>0</v>
      </c>
      <c r="C147" s="264">
        <v>0</v>
      </c>
      <c r="D147" s="264">
        <v>0</v>
      </c>
      <c r="E147" s="264">
        <v>0</v>
      </c>
      <c r="F147" s="264">
        <v>823</v>
      </c>
      <c r="G147" s="264">
        <v>0</v>
      </c>
    </row>
    <row r="148" spans="1:7">
      <c r="A148" s="264">
        <v>23953404</v>
      </c>
      <c r="B148" s="264">
        <v>0</v>
      </c>
      <c r="C148" s="264">
        <v>0</v>
      </c>
      <c r="D148" s="264">
        <v>0</v>
      </c>
      <c r="E148" s="264">
        <v>0</v>
      </c>
      <c r="F148" s="264">
        <v>626</v>
      </c>
      <c r="G148" s="264">
        <v>0</v>
      </c>
    </row>
    <row r="149" spans="1:7">
      <c r="A149" s="264">
        <v>23953437</v>
      </c>
      <c r="B149" s="264">
        <v>0</v>
      </c>
      <c r="C149" s="264">
        <v>0</v>
      </c>
      <c r="D149" s="264">
        <v>0</v>
      </c>
      <c r="E149" s="264">
        <v>0</v>
      </c>
      <c r="F149" s="264">
        <v>626</v>
      </c>
      <c r="G149" s="264">
        <v>0</v>
      </c>
    </row>
    <row r="150" spans="1:7">
      <c r="A150" s="264">
        <v>23953445</v>
      </c>
      <c r="B150" s="264">
        <v>0</v>
      </c>
      <c r="C150" s="264">
        <v>0</v>
      </c>
      <c r="D150" s="264">
        <v>0</v>
      </c>
      <c r="E150" s="264">
        <v>0</v>
      </c>
      <c r="F150" s="264">
        <v>626</v>
      </c>
      <c r="G150" s="264">
        <v>0</v>
      </c>
    </row>
    <row r="151" spans="1:7">
      <c r="A151" s="264">
        <v>23953460</v>
      </c>
      <c r="B151" s="264">
        <v>168712.87</v>
      </c>
      <c r="C151" s="264">
        <v>5271.7</v>
      </c>
      <c r="D151" s="264">
        <v>0</v>
      </c>
      <c r="E151" s="264">
        <v>173984.57</v>
      </c>
      <c r="F151" s="264">
        <v>626</v>
      </c>
      <c r="G151" s="264">
        <v>1</v>
      </c>
    </row>
    <row r="152" spans="1:7">
      <c r="A152" s="264">
        <v>23953500</v>
      </c>
      <c r="B152" s="264">
        <v>0</v>
      </c>
      <c r="C152" s="264">
        <v>0</v>
      </c>
      <c r="D152" s="264">
        <v>0</v>
      </c>
      <c r="E152" s="264">
        <v>0</v>
      </c>
      <c r="F152" s="264">
        <v>823</v>
      </c>
      <c r="G152" s="264">
        <v>0</v>
      </c>
    </row>
    <row r="153" spans="1:7">
      <c r="A153" s="264">
        <v>23953510</v>
      </c>
      <c r="B153" s="264">
        <v>0</v>
      </c>
      <c r="C153" s="264">
        <v>0</v>
      </c>
      <c r="D153" s="264">
        <v>0</v>
      </c>
      <c r="E153" s="264">
        <v>0</v>
      </c>
      <c r="F153" s="264">
        <v>626</v>
      </c>
      <c r="G153" s="264">
        <v>0</v>
      </c>
    </row>
    <row r="154" spans="1:7">
      <c r="A154" s="264">
        <v>23953548</v>
      </c>
      <c r="B154" s="264">
        <v>0</v>
      </c>
      <c r="C154" s="264">
        <v>0</v>
      </c>
      <c r="D154" s="264">
        <v>0</v>
      </c>
      <c r="E154" s="264">
        <v>0</v>
      </c>
      <c r="F154" s="264">
        <v>626</v>
      </c>
      <c r="G154" s="264">
        <v>0</v>
      </c>
    </row>
    <row r="155" spans="1:7">
      <c r="A155" s="264">
        <v>23967740</v>
      </c>
      <c r="B155" s="264">
        <v>0</v>
      </c>
      <c r="C155" s="264">
        <v>0</v>
      </c>
      <c r="D155" s="264">
        <v>0</v>
      </c>
      <c r="E155" s="264">
        <v>0</v>
      </c>
      <c r="F155" s="264">
        <v>823</v>
      </c>
      <c r="G155" s="264">
        <v>0</v>
      </c>
    </row>
    <row r="156" spans="1:7">
      <c r="A156" s="264">
        <v>23967760</v>
      </c>
      <c r="B156" s="264">
        <v>225831.95</v>
      </c>
      <c r="C156" s="264">
        <v>0</v>
      </c>
      <c r="D156" s="264">
        <v>0</v>
      </c>
      <c r="E156" s="264">
        <v>225831.95</v>
      </c>
      <c r="F156" s="264">
        <v>626</v>
      </c>
      <c r="G156" s="264">
        <v>0</v>
      </c>
    </row>
    <row r="157" spans="1:7">
      <c r="A157" s="264">
        <v>23967795</v>
      </c>
      <c r="B157" s="264">
        <v>0</v>
      </c>
      <c r="C157" s="264">
        <v>0</v>
      </c>
      <c r="D157" s="264">
        <v>0</v>
      </c>
      <c r="E157" s="264">
        <v>0</v>
      </c>
      <c r="F157" s="264">
        <v>626</v>
      </c>
      <c r="G157" s="264">
        <v>0</v>
      </c>
    </row>
    <row r="158" spans="1:7">
      <c r="A158" s="264">
        <v>23967826</v>
      </c>
      <c r="B158" s="264">
        <v>0</v>
      </c>
      <c r="C158" s="264">
        <v>0</v>
      </c>
      <c r="D158" s="264">
        <v>0</v>
      </c>
      <c r="E158" s="264">
        <v>0</v>
      </c>
      <c r="F158" s="264">
        <v>626</v>
      </c>
      <c r="G158" s="264">
        <v>0</v>
      </c>
    </row>
    <row r="159" spans="1:7">
      <c r="A159" s="264">
        <v>23968029</v>
      </c>
      <c r="B159" s="264">
        <v>213272.44</v>
      </c>
      <c r="C159" s="264">
        <v>0</v>
      </c>
      <c r="D159" s="264">
        <v>0</v>
      </c>
      <c r="E159" s="264">
        <v>213272.44</v>
      </c>
      <c r="F159" s="264">
        <v>626</v>
      </c>
      <c r="G159" s="264">
        <v>0</v>
      </c>
    </row>
    <row r="160" spans="1:7">
      <c r="A160" s="264">
        <v>23968120</v>
      </c>
      <c r="B160" s="264">
        <v>0</v>
      </c>
      <c r="C160" s="264">
        <v>0</v>
      </c>
      <c r="D160" s="264">
        <v>0</v>
      </c>
      <c r="E160" s="264">
        <v>0</v>
      </c>
      <c r="F160" s="264">
        <v>685</v>
      </c>
      <c r="G160" s="264">
        <v>0</v>
      </c>
    </row>
    <row r="161" spans="1:7">
      <c r="A161" s="264">
        <v>23986598</v>
      </c>
      <c r="B161" s="264">
        <v>0</v>
      </c>
      <c r="C161" s="264">
        <v>0</v>
      </c>
      <c r="D161" s="264">
        <v>0</v>
      </c>
      <c r="E161" s="264">
        <v>0</v>
      </c>
      <c r="F161" s="264">
        <v>685</v>
      </c>
      <c r="G161" s="264">
        <v>0</v>
      </c>
    </row>
    <row r="162" spans="1:7">
      <c r="A162" s="264">
        <v>23986609</v>
      </c>
      <c r="B162" s="264">
        <v>155953.24</v>
      </c>
      <c r="C162" s="264">
        <v>0</v>
      </c>
      <c r="D162" s="264">
        <v>0</v>
      </c>
      <c r="E162" s="264">
        <v>155953.24</v>
      </c>
      <c r="F162" s="264">
        <v>626</v>
      </c>
      <c r="G162" s="264">
        <v>0</v>
      </c>
    </row>
    <row r="163" spans="1:7">
      <c r="A163" s="264">
        <v>23986647</v>
      </c>
      <c r="B163" s="264">
        <v>0</v>
      </c>
      <c r="C163" s="264">
        <v>0</v>
      </c>
      <c r="D163" s="264">
        <v>0</v>
      </c>
      <c r="E163" s="264">
        <v>0</v>
      </c>
      <c r="F163" s="264">
        <v>626</v>
      </c>
      <c r="G163" s="264">
        <v>0</v>
      </c>
    </row>
    <row r="164" spans="1:7">
      <c r="A164" s="264">
        <v>23986789</v>
      </c>
      <c r="B164" s="264">
        <v>0</v>
      </c>
      <c r="C164" s="264">
        <v>0</v>
      </c>
      <c r="D164" s="264">
        <v>0</v>
      </c>
      <c r="E164" s="264">
        <v>0</v>
      </c>
      <c r="F164" s="264">
        <v>626</v>
      </c>
      <c r="G164" s="264">
        <v>0</v>
      </c>
    </row>
    <row r="165" spans="1:7">
      <c r="A165" s="264">
        <v>24005430</v>
      </c>
      <c r="B165" s="264">
        <v>0</v>
      </c>
      <c r="C165" s="264">
        <v>0</v>
      </c>
      <c r="D165" s="264">
        <v>0</v>
      </c>
      <c r="E165" s="264">
        <v>0</v>
      </c>
      <c r="F165" s="264">
        <v>626</v>
      </c>
      <c r="G165" s="264">
        <v>0</v>
      </c>
    </row>
    <row r="166" spans="1:7">
      <c r="A166" s="264">
        <v>24005453</v>
      </c>
      <c r="B166" s="264">
        <v>0</v>
      </c>
      <c r="C166" s="264">
        <v>0</v>
      </c>
      <c r="D166" s="264">
        <v>0</v>
      </c>
      <c r="E166" s="264">
        <v>0</v>
      </c>
      <c r="F166" s="264">
        <v>626</v>
      </c>
      <c r="G166" s="264">
        <v>0</v>
      </c>
    </row>
    <row r="167" spans="1:7">
      <c r="A167" s="264">
        <v>24005481</v>
      </c>
      <c r="B167" s="264">
        <v>191102.26</v>
      </c>
      <c r="C167" s="264">
        <v>0</v>
      </c>
      <c r="D167" s="264">
        <v>0</v>
      </c>
      <c r="E167" s="264">
        <v>191102.26</v>
      </c>
      <c r="F167" s="264">
        <v>685</v>
      </c>
      <c r="G167" s="264">
        <v>0</v>
      </c>
    </row>
    <row r="168" spans="1:7">
      <c r="A168" s="264">
        <v>24005559</v>
      </c>
      <c r="B168" s="264">
        <v>94498.4</v>
      </c>
      <c r="C168" s="264">
        <v>0</v>
      </c>
      <c r="D168" s="264">
        <v>0</v>
      </c>
      <c r="E168" s="264">
        <v>94498.4</v>
      </c>
      <c r="F168" s="264">
        <v>685</v>
      </c>
      <c r="G168" s="264">
        <v>0</v>
      </c>
    </row>
    <row r="169" spans="1:7">
      <c r="A169" s="264">
        <v>24005581</v>
      </c>
      <c r="B169" s="264">
        <v>0</v>
      </c>
      <c r="C169" s="264">
        <v>0</v>
      </c>
      <c r="D169" s="264">
        <v>0</v>
      </c>
      <c r="E169" s="264">
        <v>0</v>
      </c>
      <c r="F169" s="264">
        <v>823</v>
      </c>
      <c r="G169" s="264">
        <v>0</v>
      </c>
    </row>
    <row r="170" spans="1:7">
      <c r="A170" s="264">
        <v>24005887</v>
      </c>
      <c r="B170" s="264">
        <v>83762.070000000007</v>
      </c>
      <c r="C170" s="264">
        <v>0</v>
      </c>
      <c r="D170" s="264">
        <v>14235.18</v>
      </c>
      <c r="E170" s="264">
        <v>97997.25</v>
      </c>
      <c r="F170" s="264">
        <v>626</v>
      </c>
      <c r="G170" s="264">
        <v>7</v>
      </c>
    </row>
    <row r="171" spans="1:7">
      <c r="A171" s="264">
        <v>24005892</v>
      </c>
      <c r="B171" s="264">
        <v>0</v>
      </c>
      <c r="C171" s="264">
        <v>0</v>
      </c>
      <c r="D171" s="264">
        <v>0</v>
      </c>
      <c r="E171" s="264">
        <v>0</v>
      </c>
      <c r="F171" s="264">
        <v>626</v>
      </c>
      <c r="G171" s="264">
        <v>0</v>
      </c>
    </row>
    <row r="172" spans="1:7">
      <c r="A172" s="264">
        <v>24039235</v>
      </c>
      <c r="B172" s="264">
        <v>0</v>
      </c>
      <c r="C172" s="264">
        <v>0</v>
      </c>
      <c r="D172" s="264">
        <v>0</v>
      </c>
      <c r="E172" s="264">
        <v>0</v>
      </c>
      <c r="F172" s="264">
        <v>685</v>
      </c>
      <c r="G172" s="264">
        <v>0</v>
      </c>
    </row>
    <row r="173" spans="1:7">
      <c r="A173" s="264">
        <v>24039240</v>
      </c>
      <c r="B173" s="264">
        <v>0</v>
      </c>
      <c r="C173" s="264">
        <v>0</v>
      </c>
      <c r="D173" s="264">
        <v>0</v>
      </c>
      <c r="E173" s="264">
        <v>0</v>
      </c>
      <c r="F173" s="264">
        <v>823</v>
      </c>
      <c r="G173" s="264">
        <v>0</v>
      </c>
    </row>
    <row r="174" spans="1:7">
      <c r="A174" s="264">
        <v>24039261</v>
      </c>
      <c r="B174" s="264">
        <v>0</v>
      </c>
      <c r="C174" s="264">
        <v>0</v>
      </c>
      <c r="D174" s="264">
        <v>0</v>
      </c>
      <c r="E174" s="264">
        <v>0</v>
      </c>
      <c r="F174" s="264">
        <v>626</v>
      </c>
      <c r="G174" s="264">
        <v>0</v>
      </c>
    </row>
    <row r="175" spans="1:7">
      <c r="A175" s="264">
        <v>24039311</v>
      </c>
      <c r="B175" s="264">
        <v>0</v>
      </c>
      <c r="C175" s="264">
        <v>0</v>
      </c>
      <c r="D175" s="264">
        <v>0</v>
      </c>
      <c r="E175" s="264">
        <v>0</v>
      </c>
      <c r="F175" s="264">
        <v>685</v>
      </c>
      <c r="G175" s="264">
        <v>0</v>
      </c>
    </row>
    <row r="176" spans="1:7">
      <c r="A176" s="264">
        <v>24057940</v>
      </c>
      <c r="B176" s="264">
        <v>0</v>
      </c>
      <c r="C176" s="264">
        <v>0</v>
      </c>
      <c r="D176" s="264">
        <v>0</v>
      </c>
      <c r="E176" s="264">
        <v>0</v>
      </c>
      <c r="F176" s="264">
        <v>626</v>
      </c>
      <c r="G176" s="264">
        <v>0</v>
      </c>
    </row>
    <row r="177" spans="1:7">
      <c r="A177" s="264">
        <v>24057954</v>
      </c>
      <c r="B177" s="264">
        <v>0</v>
      </c>
      <c r="C177" s="264">
        <v>0</v>
      </c>
      <c r="D177" s="264">
        <v>0</v>
      </c>
      <c r="E177" s="264">
        <v>0</v>
      </c>
      <c r="F177" s="264">
        <v>626</v>
      </c>
      <c r="G177" s="264">
        <v>0</v>
      </c>
    </row>
    <row r="178" spans="1:7">
      <c r="A178" s="264">
        <v>24057965</v>
      </c>
      <c r="B178" s="264">
        <v>0</v>
      </c>
      <c r="C178" s="264">
        <v>0</v>
      </c>
      <c r="D178" s="264">
        <v>0</v>
      </c>
      <c r="E178" s="264">
        <v>0</v>
      </c>
      <c r="F178" s="264">
        <v>626</v>
      </c>
      <c r="G178" s="264">
        <v>0</v>
      </c>
    </row>
    <row r="179" spans="1:7">
      <c r="A179" s="264">
        <v>24058023</v>
      </c>
      <c r="B179" s="264">
        <v>0</v>
      </c>
      <c r="C179" s="264">
        <v>0</v>
      </c>
      <c r="D179" s="264">
        <v>0</v>
      </c>
      <c r="E179" s="264">
        <v>0</v>
      </c>
      <c r="F179" s="264">
        <v>626</v>
      </c>
      <c r="G179" s="264">
        <v>0</v>
      </c>
    </row>
    <row r="180" spans="1:7">
      <c r="A180" s="264">
        <v>24058074</v>
      </c>
      <c r="B180" s="264">
        <v>140584.41</v>
      </c>
      <c r="C180" s="264">
        <v>0</v>
      </c>
      <c r="D180" s="264">
        <v>0</v>
      </c>
      <c r="E180" s="264">
        <v>140584.41</v>
      </c>
      <c r="F180" s="264">
        <v>626</v>
      </c>
      <c r="G180" s="264">
        <v>0</v>
      </c>
    </row>
    <row r="181" spans="1:7">
      <c r="A181" s="264">
        <v>24058090</v>
      </c>
      <c r="B181" s="264">
        <v>180664.92</v>
      </c>
      <c r="C181" s="264">
        <v>0</v>
      </c>
      <c r="D181" s="264">
        <v>0</v>
      </c>
      <c r="E181" s="264">
        <v>180664.92</v>
      </c>
      <c r="F181" s="264">
        <v>626</v>
      </c>
      <c r="G181" s="264">
        <v>0</v>
      </c>
    </row>
    <row r="182" spans="1:7">
      <c r="A182" s="264">
        <v>24058100</v>
      </c>
      <c r="B182" s="264">
        <v>77883.429999999993</v>
      </c>
      <c r="C182" s="264">
        <v>0</v>
      </c>
      <c r="D182" s="264">
        <v>0</v>
      </c>
      <c r="E182" s="264">
        <v>77883.429999999993</v>
      </c>
      <c r="F182" s="264">
        <v>685</v>
      </c>
      <c r="G182" s="264">
        <v>0</v>
      </c>
    </row>
    <row r="183" spans="1:7">
      <c r="A183" s="264">
        <v>24058221</v>
      </c>
      <c r="B183" s="264">
        <v>0</v>
      </c>
      <c r="C183" s="264">
        <v>0</v>
      </c>
      <c r="D183" s="264">
        <v>0</v>
      </c>
      <c r="E183" s="264">
        <v>0</v>
      </c>
      <c r="F183" s="264">
        <v>685</v>
      </c>
      <c r="G183" s="264">
        <v>0</v>
      </c>
    </row>
    <row r="184" spans="1:7">
      <c r="A184" s="264">
        <v>24058360</v>
      </c>
      <c r="B184" s="264">
        <v>0</v>
      </c>
      <c r="C184" s="264">
        <v>0</v>
      </c>
      <c r="D184" s="264">
        <v>0</v>
      </c>
      <c r="E184" s="264">
        <v>0</v>
      </c>
      <c r="F184" s="264">
        <v>626</v>
      </c>
      <c r="G184" s="264">
        <v>0</v>
      </c>
    </row>
    <row r="185" spans="1:7">
      <c r="A185" s="264">
        <v>24077513</v>
      </c>
      <c r="B185" s="264">
        <v>0</v>
      </c>
      <c r="C185" s="264">
        <v>0</v>
      </c>
      <c r="D185" s="264">
        <v>0</v>
      </c>
      <c r="E185" s="264">
        <v>0</v>
      </c>
      <c r="F185" s="264">
        <v>685</v>
      </c>
      <c r="G185" s="264">
        <v>0</v>
      </c>
    </row>
    <row r="186" spans="1:7">
      <c r="A186" s="264">
        <v>24077540</v>
      </c>
      <c r="B186" s="264">
        <v>0</v>
      </c>
      <c r="C186" s="264">
        <v>0</v>
      </c>
      <c r="D186" s="264">
        <v>0</v>
      </c>
      <c r="E186" s="264">
        <v>0</v>
      </c>
      <c r="F186" s="264">
        <v>626</v>
      </c>
      <c r="G186" s="264">
        <v>0</v>
      </c>
    </row>
    <row r="187" spans="1:7">
      <c r="A187" s="264">
        <v>24077557</v>
      </c>
      <c r="B187" s="264">
        <v>0</v>
      </c>
      <c r="C187" s="264">
        <v>0</v>
      </c>
      <c r="D187" s="264">
        <v>0</v>
      </c>
      <c r="E187" s="264">
        <v>0</v>
      </c>
      <c r="F187" s="264">
        <v>823</v>
      </c>
      <c r="G187" s="264">
        <v>0</v>
      </c>
    </row>
    <row r="188" spans="1:7">
      <c r="A188" s="264">
        <v>24077569</v>
      </c>
      <c r="B188" s="264">
        <v>156507.17000000001</v>
      </c>
      <c r="C188" s="264">
        <v>0</v>
      </c>
      <c r="D188" s="264">
        <v>0</v>
      </c>
      <c r="E188" s="264">
        <v>156507.17000000001</v>
      </c>
      <c r="F188" s="264">
        <v>626</v>
      </c>
      <c r="G188" s="264">
        <v>0</v>
      </c>
    </row>
    <row r="189" spans="1:7">
      <c r="A189" s="264">
        <v>24077572</v>
      </c>
      <c r="B189" s="264">
        <v>0</v>
      </c>
      <c r="C189" s="264">
        <v>0</v>
      </c>
      <c r="D189" s="264">
        <v>0</v>
      </c>
      <c r="E189" s="264">
        <v>0</v>
      </c>
      <c r="F189" s="264">
        <v>685</v>
      </c>
      <c r="G189" s="264">
        <v>0</v>
      </c>
    </row>
    <row r="190" spans="1:7">
      <c r="A190" s="264">
        <v>24106060</v>
      </c>
      <c r="B190" s="264">
        <v>0</v>
      </c>
      <c r="C190" s="264">
        <v>0</v>
      </c>
      <c r="D190" s="264">
        <v>0</v>
      </c>
      <c r="E190" s="264">
        <v>0</v>
      </c>
      <c r="F190" s="264">
        <v>626</v>
      </c>
      <c r="G190" s="264">
        <v>0</v>
      </c>
    </row>
    <row r="191" spans="1:7">
      <c r="A191" s="264">
        <v>24106090</v>
      </c>
      <c r="B191" s="264">
        <v>40615.65</v>
      </c>
      <c r="C191" s="264">
        <v>0</v>
      </c>
      <c r="D191" s="264">
        <v>0</v>
      </c>
      <c r="E191" s="264">
        <v>40615.65</v>
      </c>
      <c r="F191" s="264">
        <v>823</v>
      </c>
      <c r="G191" s="264">
        <v>0</v>
      </c>
    </row>
    <row r="192" spans="1:7">
      <c r="A192" s="264">
        <v>24106134</v>
      </c>
      <c r="B192" s="264">
        <v>288264.53000000003</v>
      </c>
      <c r="C192" s="264">
        <v>1789.38</v>
      </c>
      <c r="D192" s="264">
        <v>0</v>
      </c>
      <c r="E192" s="264">
        <v>290053.90999999997</v>
      </c>
      <c r="F192" s="264">
        <v>685</v>
      </c>
      <c r="G192" s="264">
        <v>1</v>
      </c>
    </row>
    <row r="193" spans="1:7">
      <c r="A193" s="264">
        <v>24106175</v>
      </c>
      <c r="B193" s="264">
        <v>110622.48</v>
      </c>
      <c r="C193" s="264">
        <v>0</v>
      </c>
      <c r="D193" s="264">
        <v>0</v>
      </c>
      <c r="E193" s="264">
        <v>110622.48</v>
      </c>
      <c r="F193" s="264">
        <v>626</v>
      </c>
      <c r="G193" s="264">
        <v>0</v>
      </c>
    </row>
    <row r="194" spans="1:7">
      <c r="A194" s="264">
        <v>24123433</v>
      </c>
      <c r="B194" s="264">
        <v>0</v>
      </c>
      <c r="C194" s="264">
        <v>0</v>
      </c>
      <c r="D194" s="264">
        <v>0</v>
      </c>
      <c r="E194" s="264">
        <v>0</v>
      </c>
      <c r="F194" s="264">
        <v>685</v>
      </c>
      <c r="G194" s="264">
        <v>0</v>
      </c>
    </row>
    <row r="195" spans="1:7">
      <c r="A195" s="264">
        <v>24150169</v>
      </c>
      <c r="B195" s="264">
        <v>187371.87</v>
      </c>
      <c r="C195" s="264">
        <v>0</v>
      </c>
      <c r="D195" s="264">
        <v>0</v>
      </c>
      <c r="E195" s="264">
        <v>187371.87</v>
      </c>
      <c r="F195" s="264">
        <v>626</v>
      </c>
      <c r="G195" s="264">
        <v>0</v>
      </c>
    </row>
    <row r="196" spans="1:7">
      <c r="A196" s="264">
        <v>24150192</v>
      </c>
      <c r="B196" s="264">
        <v>0</v>
      </c>
      <c r="C196" s="264">
        <v>0</v>
      </c>
      <c r="D196" s="264">
        <v>0</v>
      </c>
      <c r="E196" s="264">
        <v>0</v>
      </c>
      <c r="F196" s="264">
        <v>823</v>
      </c>
      <c r="G196" s="264">
        <v>0</v>
      </c>
    </row>
    <row r="197" spans="1:7">
      <c r="A197" s="264">
        <v>24165947</v>
      </c>
      <c r="B197" s="264">
        <v>0</v>
      </c>
      <c r="C197" s="264">
        <v>0</v>
      </c>
      <c r="D197" s="264">
        <v>0</v>
      </c>
      <c r="E197" s="264">
        <v>0</v>
      </c>
      <c r="F197" s="264">
        <v>626</v>
      </c>
      <c r="G197" s="264">
        <v>0</v>
      </c>
    </row>
    <row r="198" spans="1:7">
      <c r="A198" s="264">
        <v>24165973</v>
      </c>
      <c r="B198" s="264">
        <v>0</v>
      </c>
      <c r="C198" s="264">
        <v>0</v>
      </c>
      <c r="D198" s="264">
        <v>0</v>
      </c>
      <c r="E198" s="264">
        <v>0</v>
      </c>
      <c r="F198" s="264">
        <v>626</v>
      </c>
      <c r="G198" s="264">
        <v>0</v>
      </c>
    </row>
    <row r="199" spans="1:7">
      <c r="A199" s="264">
        <v>24166001</v>
      </c>
      <c r="B199" s="264">
        <v>0</v>
      </c>
      <c r="C199" s="264">
        <v>0</v>
      </c>
      <c r="D199" s="264">
        <v>0</v>
      </c>
      <c r="E199" s="264">
        <v>0</v>
      </c>
      <c r="F199" s="264">
        <v>685</v>
      </c>
      <c r="G199" s="264">
        <v>0</v>
      </c>
    </row>
    <row r="200" spans="1:7">
      <c r="A200" s="264">
        <v>24166023</v>
      </c>
      <c r="B200" s="264">
        <v>0</v>
      </c>
      <c r="C200" s="264">
        <v>0</v>
      </c>
      <c r="D200" s="264">
        <v>0</v>
      </c>
      <c r="E200" s="264">
        <v>0</v>
      </c>
      <c r="F200" s="264">
        <v>685</v>
      </c>
      <c r="G200" s="264">
        <v>0</v>
      </c>
    </row>
    <row r="201" spans="1:7">
      <c r="A201" s="264">
        <v>24166058</v>
      </c>
      <c r="B201" s="264">
        <v>0</v>
      </c>
      <c r="C201" s="264">
        <v>0</v>
      </c>
      <c r="D201" s="264">
        <v>0</v>
      </c>
      <c r="E201" s="264">
        <v>0</v>
      </c>
      <c r="F201" s="264">
        <v>823</v>
      </c>
      <c r="G201" s="264">
        <v>0</v>
      </c>
    </row>
    <row r="202" spans="1:7">
      <c r="A202" s="264">
        <v>24166177</v>
      </c>
      <c r="B202" s="264">
        <v>0</v>
      </c>
      <c r="C202" s="264">
        <v>0</v>
      </c>
      <c r="D202" s="264">
        <v>0</v>
      </c>
      <c r="E202" s="264">
        <v>0</v>
      </c>
      <c r="F202" s="264">
        <v>685</v>
      </c>
      <c r="G202" s="264">
        <v>0</v>
      </c>
    </row>
    <row r="203" spans="1:7">
      <c r="A203" s="264">
        <v>24223480</v>
      </c>
      <c r="B203" s="264">
        <v>450210.75</v>
      </c>
      <c r="C203" s="264">
        <v>0</v>
      </c>
      <c r="D203" s="264">
        <v>0</v>
      </c>
      <c r="E203" s="264">
        <v>450210.75</v>
      </c>
      <c r="F203" s="264">
        <v>626</v>
      </c>
      <c r="G203" s="264">
        <v>0</v>
      </c>
    </row>
    <row r="204" spans="1:7">
      <c r="A204" s="264">
        <v>24223689</v>
      </c>
      <c r="B204" s="264">
        <v>107567.29</v>
      </c>
      <c r="C204" s="264">
        <v>0</v>
      </c>
      <c r="D204" s="264">
        <v>0</v>
      </c>
      <c r="E204" s="264">
        <v>107567.29</v>
      </c>
      <c r="F204" s="264">
        <v>685</v>
      </c>
      <c r="G204" s="264">
        <v>0</v>
      </c>
    </row>
    <row r="205" spans="1:7">
      <c r="A205" s="264">
        <v>24248387</v>
      </c>
      <c r="B205" s="264">
        <v>0</v>
      </c>
      <c r="C205" s="264">
        <v>0</v>
      </c>
      <c r="D205" s="264">
        <v>0</v>
      </c>
      <c r="E205" s="264">
        <v>0</v>
      </c>
      <c r="F205" s="264">
        <v>626</v>
      </c>
      <c r="G205" s="264">
        <v>0</v>
      </c>
    </row>
    <row r="206" spans="1:7">
      <c r="A206" s="264">
        <v>24248854</v>
      </c>
      <c r="B206" s="264">
        <v>0</v>
      </c>
      <c r="C206" s="264">
        <v>0</v>
      </c>
      <c r="D206" s="264">
        <v>0</v>
      </c>
      <c r="E206" s="264">
        <v>0</v>
      </c>
      <c r="F206" s="264">
        <v>823</v>
      </c>
      <c r="G206" s="264">
        <v>0</v>
      </c>
    </row>
    <row r="207" spans="1:7">
      <c r="A207" s="264">
        <v>24248955</v>
      </c>
      <c r="B207" s="264">
        <v>0</v>
      </c>
      <c r="C207" s="264">
        <v>0</v>
      </c>
      <c r="D207" s="264">
        <v>0</v>
      </c>
      <c r="E207" s="264">
        <v>0</v>
      </c>
      <c r="F207" s="264">
        <v>685</v>
      </c>
      <c r="G207" s="264">
        <v>0</v>
      </c>
    </row>
    <row r="208" spans="1:7">
      <c r="A208" s="264">
        <v>24274543</v>
      </c>
      <c r="B208" s="264">
        <v>0</v>
      </c>
      <c r="C208" s="264">
        <v>0</v>
      </c>
      <c r="D208" s="264">
        <v>0</v>
      </c>
      <c r="E208" s="264">
        <v>0</v>
      </c>
      <c r="F208" s="264">
        <v>626</v>
      </c>
      <c r="G208" s="264">
        <v>0</v>
      </c>
    </row>
    <row r="209" spans="1:7">
      <c r="A209" s="264">
        <v>24274568</v>
      </c>
      <c r="B209" s="264">
        <v>0</v>
      </c>
      <c r="C209" s="264">
        <v>0</v>
      </c>
      <c r="D209" s="264">
        <v>0</v>
      </c>
      <c r="E209" s="264">
        <v>0</v>
      </c>
      <c r="F209" s="264">
        <v>626</v>
      </c>
      <c r="G209" s="264">
        <v>0</v>
      </c>
    </row>
    <row r="210" spans="1:7">
      <c r="A210" s="264">
        <v>24274580</v>
      </c>
      <c r="B210" s="264">
        <v>0</v>
      </c>
      <c r="C210" s="264">
        <v>0</v>
      </c>
      <c r="D210" s="264">
        <v>0</v>
      </c>
      <c r="E210" s="264">
        <v>0</v>
      </c>
      <c r="F210" s="264">
        <v>626</v>
      </c>
      <c r="G210" s="264">
        <v>0</v>
      </c>
    </row>
    <row r="211" spans="1:7">
      <c r="A211" s="264">
        <v>24274685</v>
      </c>
      <c r="B211" s="264">
        <v>0</v>
      </c>
      <c r="C211" s="264">
        <v>0</v>
      </c>
      <c r="D211" s="264">
        <v>0</v>
      </c>
      <c r="E211" s="264">
        <v>0</v>
      </c>
      <c r="F211" s="264">
        <v>685</v>
      </c>
      <c r="G211" s="264">
        <v>0</v>
      </c>
    </row>
    <row r="212" spans="1:7">
      <c r="A212" s="264">
        <v>24274775</v>
      </c>
      <c r="B212" s="264">
        <v>0</v>
      </c>
      <c r="C212" s="264">
        <v>0</v>
      </c>
      <c r="D212" s="264">
        <v>0</v>
      </c>
      <c r="E212" s="264">
        <v>0</v>
      </c>
      <c r="F212" s="264">
        <v>626</v>
      </c>
      <c r="G212" s="264">
        <v>0</v>
      </c>
    </row>
    <row r="213" spans="1:7">
      <c r="A213" s="264">
        <v>24308058</v>
      </c>
      <c r="B213" s="264">
        <v>0</v>
      </c>
      <c r="C213" s="264">
        <v>0</v>
      </c>
      <c r="D213" s="264">
        <v>0</v>
      </c>
      <c r="E213" s="264">
        <v>0</v>
      </c>
      <c r="F213" s="264">
        <v>626</v>
      </c>
      <c r="G213" s="264">
        <v>0</v>
      </c>
    </row>
    <row r="214" spans="1:7">
      <c r="A214" s="264">
        <v>24308260</v>
      </c>
      <c r="B214" s="264">
        <v>147364.01</v>
      </c>
      <c r="C214" s="264">
        <v>0</v>
      </c>
      <c r="D214" s="264">
        <v>0</v>
      </c>
      <c r="E214" s="264">
        <v>147364.01</v>
      </c>
      <c r="F214" s="264">
        <v>626</v>
      </c>
      <c r="G214" s="264">
        <v>0</v>
      </c>
    </row>
    <row r="215" spans="1:7">
      <c r="A215" s="264">
        <v>24308286</v>
      </c>
      <c r="B215" s="264">
        <v>175772.22</v>
      </c>
      <c r="C215" s="264">
        <v>0</v>
      </c>
      <c r="D215" s="264">
        <v>0</v>
      </c>
      <c r="E215" s="264">
        <v>175772.22</v>
      </c>
      <c r="F215" s="264">
        <v>626</v>
      </c>
      <c r="G215" s="264">
        <v>0</v>
      </c>
    </row>
    <row r="216" spans="1:7">
      <c r="A216" s="264">
        <v>24308351</v>
      </c>
      <c r="B216" s="264">
        <v>640587.72</v>
      </c>
      <c r="C216" s="264">
        <v>0</v>
      </c>
      <c r="D216" s="264">
        <v>0</v>
      </c>
      <c r="E216" s="264">
        <v>640587.72</v>
      </c>
      <c r="F216" s="264">
        <v>823</v>
      </c>
      <c r="G216" s="264">
        <v>0</v>
      </c>
    </row>
    <row r="217" spans="1:7">
      <c r="A217" s="264">
        <v>24308604</v>
      </c>
      <c r="B217" s="264">
        <v>0</v>
      </c>
      <c r="C217" s="264">
        <v>0</v>
      </c>
      <c r="D217" s="264">
        <v>0</v>
      </c>
      <c r="E217" s="264">
        <v>0</v>
      </c>
      <c r="F217" s="264">
        <v>626</v>
      </c>
      <c r="G217" s="264">
        <v>0</v>
      </c>
    </row>
    <row r="218" spans="1:7">
      <c r="A218" s="264">
        <v>24308618</v>
      </c>
      <c r="B218" s="264">
        <v>0</v>
      </c>
      <c r="C218" s="264">
        <v>0</v>
      </c>
      <c r="D218" s="264">
        <v>0</v>
      </c>
      <c r="E218" s="264">
        <v>0</v>
      </c>
      <c r="F218" s="264">
        <v>823</v>
      </c>
      <c r="G218" s="264">
        <v>0</v>
      </c>
    </row>
    <row r="219" spans="1:7">
      <c r="A219" s="264">
        <v>24308648</v>
      </c>
      <c r="B219" s="264">
        <v>0</v>
      </c>
      <c r="C219" s="264">
        <v>0</v>
      </c>
      <c r="D219" s="264">
        <v>0</v>
      </c>
      <c r="E219" s="264">
        <v>0</v>
      </c>
      <c r="F219" s="264">
        <v>685</v>
      </c>
      <c r="G219" s="264">
        <v>0</v>
      </c>
    </row>
    <row r="220" spans="1:7">
      <c r="A220" s="264">
        <v>24308734</v>
      </c>
      <c r="B220" s="264">
        <v>0</v>
      </c>
      <c r="C220" s="264">
        <v>0</v>
      </c>
      <c r="D220" s="264">
        <v>0</v>
      </c>
      <c r="E220" s="264">
        <v>0</v>
      </c>
      <c r="F220" s="264">
        <v>685</v>
      </c>
      <c r="G220" s="264">
        <v>0</v>
      </c>
    </row>
    <row r="221" spans="1:7">
      <c r="A221" s="264">
        <v>24335900</v>
      </c>
      <c r="B221" s="264">
        <v>0</v>
      </c>
      <c r="C221" s="264">
        <v>0</v>
      </c>
      <c r="D221" s="264">
        <v>0</v>
      </c>
      <c r="E221" s="264">
        <v>0</v>
      </c>
      <c r="F221" s="264">
        <v>626</v>
      </c>
      <c r="G221" s="264">
        <v>0</v>
      </c>
    </row>
    <row r="222" spans="1:7">
      <c r="A222" s="264">
        <v>24335920</v>
      </c>
      <c r="B222" s="264">
        <v>0</v>
      </c>
      <c r="C222" s="264">
        <v>0</v>
      </c>
      <c r="D222" s="264">
        <v>0</v>
      </c>
      <c r="E222" s="264">
        <v>0</v>
      </c>
      <c r="F222" s="264">
        <v>685</v>
      </c>
      <c r="G222" s="264">
        <v>0</v>
      </c>
    </row>
    <row r="223" spans="1:7">
      <c r="A223" s="264">
        <v>24335954</v>
      </c>
      <c r="B223" s="264">
        <v>0</v>
      </c>
      <c r="C223" s="264">
        <v>0</v>
      </c>
      <c r="D223" s="264">
        <v>0</v>
      </c>
      <c r="E223" s="264">
        <v>0</v>
      </c>
      <c r="F223" s="264">
        <v>626</v>
      </c>
      <c r="G223" s="264">
        <v>0</v>
      </c>
    </row>
    <row r="224" spans="1:7">
      <c r="A224" s="264">
        <v>24336054</v>
      </c>
      <c r="B224" s="264">
        <v>0</v>
      </c>
      <c r="C224" s="264">
        <v>0</v>
      </c>
      <c r="D224" s="264">
        <v>0</v>
      </c>
      <c r="E224" s="264">
        <v>0</v>
      </c>
      <c r="F224" s="264">
        <v>626</v>
      </c>
      <c r="G224" s="264">
        <v>0</v>
      </c>
    </row>
    <row r="225" spans="1:7">
      <c r="A225" s="264">
        <v>24374136</v>
      </c>
      <c r="B225" s="264">
        <v>0</v>
      </c>
      <c r="C225" s="264">
        <v>0</v>
      </c>
      <c r="D225" s="264">
        <v>0</v>
      </c>
      <c r="E225" s="264">
        <v>0</v>
      </c>
      <c r="F225" s="264">
        <v>823</v>
      </c>
      <c r="G225" s="264">
        <v>0</v>
      </c>
    </row>
    <row r="226" spans="1:7">
      <c r="A226" s="264">
        <v>24391240</v>
      </c>
      <c r="B226" s="264">
        <v>517915.03</v>
      </c>
      <c r="C226" s="264">
        <v>0</v>
      </c>
      <c r="D226" s="264">
        <v>0</v>
      </c>
      <c r="E226" s="264">
        <v>517915.03</v>
      </c>
      <c r="F226" s="264">
        <v>626</v>
      </c>
      <c r="G226" s="264">
        <v>0</v>
      </c>
    </row>
    <row r="227" spans="1:7">
      <c r="A227" s="264">
        <v>24391329</v>
      </c>
      <c r="B227" s="264">
        <v>0</v>
      </c>
      <c r="C227" s="264">
        <v>0</v>
      </c>
      <c r="D227" s="264">
        <v>0</v>
      </c>
      <c r="E227" s="264">
        <v>0</v>
      </c>
      <c r="F227" s="264">
        <v>626</v>
      </c>
      <c r="G227" s="264">
        <v>0</v>
      </c>
    </row>
    <row r="228" spans="1:7">
      <c r="A228" s="264">
        <v>24391350</v>
      </c>
      <c r="B228" s="264">
        <v>0</v>
      </c>
      <c r="C228" s="264">
        <v>0</v>
      </c>
      <c r="D228" s="264">
        <v>0</v>
      </c>
      <c r="E228" s="264">
        <v>0</v>
      </c>
      <c r="F228" s="264">
        <v>626</v>
      </c>
      <c r="G228" s="264">
        <v>0</v>
      </c>
    </row>
    <row r="229" spans="1:7">
      <c r="A229" s="264">
        <v>24391366</v>
      </c>
      <c r="B229" s="264">
        <v>0</v>
      </c>
      <c r="C229" s="264">
        <v>0</v>
      </c>
      <c r="D229" s="264">
        <v>26622.62</v>
      </c>
      <c r="E229" s="264">
        <v>26622.62</v>
      </c>
      <c r="F229" s="264">
        <v>626</v>
      </c>
      <c r="G229" s="264">
        <v>6</v>
      </c>
    </row>
    <row r="230" spans="1:7">
      <c r="A230" s="264">
        <v>24391378</v>
      </c>
      <c r="B230" s="264">
        <v>118454.57</v>
      </c>
      <c r="C230" s="264">
        <v>3248.11</v>
      </c>
      <c r="D230" s="264">
        <v>0</v>
      </c>
      <c r="E230" s="264">
        <v>121702.68</v>
      </c>
      <c r="F230" s="264">
        <v>626</v>
      </c>
      <c r="G230" s="264">
        <v>1</v>
      </c>
    </row>
    <row r="231" spans="1:7">
      <c r="A231" s="264">
        <v>24391397</v>
      </c>
      <c r="B231" s="264">
        <v>116927.57</v>
      </c>
      <c r="C231" s="264">
        <v>2419.4299999999998</v>
      </c>
      <c r="D231" s="264">
        <v>0</v>
      </c>
      <c r="E231" s="264">
        <v>119347</v>
      </c>
      <c r="F231" s="264">
        <v>626</v>
      </c>
      <c r="G231" s="264">
        <v>1</v>
      </c>
    </row>
    <row r="232" spans="1:7">
      <c r="A232" s="264">
        <v>24416961</v>
      </c>
      <c r="B232" s="264">
        <v>0</v>
      </c>
      <c r="C232" s="264">
        <v>0</v>
      </c>
      <c r="D232" s="264">
        <v>0</v>
      </c>
      <c r="E232" s="264">
        <v>0</v>
      </c>
      <c r="F232" s="264">
        <v>685</v>
      </c>
      <c r="G232" s="264">
        <v>0</v>
      </c>
    </row>
    <row r="233" spans="1:7">
      <c r="A233" s="264">
        <v>24417080</v>
      </c>
      <c r="B233" s="264">
        <v>0</v>
      </c>
      <c r="C233" s="264">
        <v>0</v>
      </c>
      <c r="D233" s="264">
        <v>0</v>
      </c>
      <c r="E233" s="264">
        <v>0</v>
      </c>
      <c r="F233" s="264">
        <v>626</v>
      </c>
      <c r="G233" s="264">
        <v>0</v>
      </c>
    </row>
    <row r="234" spans="1:7">
      <c r="A234" s="264">
        <v>24417447</v>
      </c>
      <c r="B234" s="264">
        <v>153449.76</v>
      </c>
      <c r="C234" s="264">
        <v>0</v>
      </c>
      <c r="D234" s="264">
        <v>0</v>
      </c>
      <c r="E234" s="264">
        <v>153449.76</v>
      </c>
      <c r="F234" s="264">
        <v>626</v>
      </c>
      <c r="G234" s="264">
        <v>0</v>
      </c>
    </row>
    <row r="235" spans="1:7">
      <c r="A235" s="264">
        <v>24437361</v>
      </c>
      <c r="B235" s="264">
        <v>0</v>
      </c>
      <c r="C235" s="264">
        <v>0</v>
      </c>
      <c r="D235" s="264">
        <v>0</v>
      </c>
      <c r="E235" s="264">
        <v>0</v>
      </c>
      <c r="F235" s="264">
        <v>626</v>
      </c>
      <c r="G235" s="264">
        <v>0</v>
      </c>
    </row>
    <row r="236" spans="1:7">
      <c r="A236" s="264">
        <v>24437412</v>
      </c>
      <c r="B236" s="264">
        <v>0</v>
      </c>
      <c r="C236" s="264">
        <v>0</v>
      </c>
      <c r="D236" s="264">
        <v>0</v>
      </c>
      <c r="E236" s="264">
        <v>0</v>
      </c>
      <c r="F236" s="264">
        <v>685</v>
      </c>
      <c r="G236" s="264">
        <v>0</v>
      </c>
    </row>
    <row r="237" spans="1:7">
      <c r="A237" s="264">
        <v>24437480</v>
      </c>
      <c r="B237" s="264">
        <v>272770.25</v>
      </c>
      <c r="C237" s="264">
        <v>0</v>
      </c>
      <c r="D237" s="264">
        <v>357763.29</v>
      </c>
      <c r="E237" s="264">
        <v>630533.54</v>
      </c>
      <c r="F237" s="264">
        <v>685</v>
      </c>
      <c r="G237" s="264">
        <v>67</v>
      </c>
    </row>
    <row r="238" spans="1:7">
      <c r="A238" s="264">
        <v>24437497</v>
      </c>
      <c r="B238" s="264">
        <v>379642.14</v>
      </c>
      <c r="C238" s="264">
        <v>0</v>
      </c>
      <c r="D238" s="264">
        <v>549441.79</v>
      </c>
      <c r="E238" s="264">
        <v>929083.93</v>
      </c>
      <c r="F238" s="264">
        <v>685</v>
      </c>
      <c r="G238" s="264">
        <v>93</v>
      </c>
    </row>
    <row r="239" spans="1:7">
      <c r="A239" s="264">
        <v>24437556</v>
      </c>
      <c r="B239" s="264">
        <v>669414.31999999995</v>
      </c>
      <c r="C239" s="264">
        <v>0</v>
      </c>
      <c r="D239" s="264">
        <v>0</v>
      </c>
      <c r="E239" s="264">
        <v>669414.31999999995</v>
      </c>
      <c r="F239" s="264">
        <v>626</v>
      </c>
      <c r="G239" s="264">
        <v>0</v>
      </c>
    </row>
    <row r="240" spans="1:7">
      <c r="A240" s="264">
        <v>24437560</v>
      </c>
      <c r="B240" s="264">
        <v>166203.66</v>
      </c>
      <c r="C240" s="264">
        <v>0</v>
      </c>
      <c r="D240" s="264">
        <v>0</v>
      </c>
      <c r="E240" s="264">
        <v>166203.66</v>
      </c>
      <c r="F240" s="264">
        <v>626</v>
      </c>
      <c r="G240" s="264">
        <v>0</v>
      </c>
    </row>
    <row r="241" spans="1:7">
      <c r="A241" s="264">
        <v>24437598</v>
      </c>
      <c r="B241" s="264">
        <v>174805.75</v>
      </c>
      <c r="C241" s="264">
        <v>0</v>
      </c>
      <c r="D241" s="264">
        <v>0</v>
      </c>
      <c r="E241" s="264">
        <v>174805.75</v>
      </c>
      <c r="F241" s="264">
        <v>626</v>
      </c>
      <c r="G241" s="264">
        <v>0</v>
      </c>
    </row>
    <row r="242" spans="1:7">
      <c r="A242" s="264">
        <v>24437617</v>
      </c>
      <c r="B242" s="264">
        <v>0</v>
      </c>
      <c r="C242" s="264">
        <v>0</v>
      </c>
      <c r="D242" s="264">
        <v>0</v>
      </c>
      <c r="E242" s="264">
        <v>0</v>
      </c>
      <c r="F242" s="264">
        <v>626</v>
      </c>
      <c r="G242" s="264">
        <v>0</v>
      </c>
    </row>
    <row r="243" spans="1:7">
      <c r="A243" s="264">
        <v>24437620</v>
      </c>
      <c r="B243" s="264">
        <v>0</v>
      </c>
      <c r="C243" s="264">
        <v>0</v>
      </c>
      <c r="D243" s="264">
        <v>0</v>
      </c>
      <c r="E243" s="264">
        <v>0</v>
      </c>
      <c r="F243" s="264">
        <v>626</v>
      </c>
      <c r="G243" s="264">
        <v>0</v>
      </c>
    </row>
    <row r="244" spans="1:7">
      <c r="A244" s="264">
        <v>24437793</v>
      </c>
      <c r="B244" s="264">
        <v>0</v>
      </c>
      <c r="C244" s="264">
        <v>0</v>
      </c>
      <c r="D244" s="264">
        <v>0</v>
      </c>
      <c r="E244" s="264">
        <v>0</v>
      </c>
      <c r="F244" s="264">
        <v>626</v>
      </c>
      <c r="G244" s="264">
        <v>0</v>
      </c>
    </row>
    <row r="245" spans="1:7">
      <c r="A245" s="264">
        <v>24494598</v>
      </c>
      <c r="B245" s="264">
        <v>0</v>
      </c>
      <c r="C245" s="264">
        <v>0</v>
      </c>
      <c r="D245" s="264">
        <v>0</v>
      </c>
      <c r="E245" s="264">
        <v>0</v>
      </c>
      <c r="F245" s="264">
        <v>626</v>
      </c>
      <c r="G245" s="264">
        <v>0</v>
      </c>
    </row>
    <row r="246" spans="1:7">
      <c r="A246" s="264">
        <v>24494628</v>
      </c>
      <c r="B246" s="264">
        <v>0</v>
      </c>
      <c r="C246" s="264">
        <v>0</v>
      </c>
      <c r="D246" s="264">
        <v>0</v>
      </c>
      <c r="E246" s="264">
        <v>0</v>
      </c>
      <c r="F246" s="264">
        <v>626</v>
      </c>
      <c r="G246" s="264">
        <v>0</v>
      </c>
    </row>
    <row r="247" spans="1:7">
      <c r="A247" s="264">
        <v>24518451</v>
      </c>
      <c r="B247" s="264">
        <v>0</v>
      </c>
      <c r="C247" s="264">
        <v>0</v>
      </c>
      <c r="D247" s="264">
        <v>0</v>
      </c>
      <c r="E247" s="264">
        <v>0</v>
      </c>
      <c r="F247" s="264">
        <v>685</v>
      </c>
      <c r="G247" s="264">
        <v>0</v>
      </c>
    </row>
    <row r="248" spans="1:7">
      <c r="A248" s="264">
        <v>24518477</v>
      </c>
      <c r="B248" s="264">
        <v>0</v>
      </c>
      <c r="C248" s="264">
        <v>0</v>
      </c>
      <c r="D248" s="264">
        <v>0</v>
      </c>
      <c r="E248" s="264">
        <v>0</v>
      </c>
      <c r="F248" s="264">
        <v>626</v>
      </c>
      <c r="G248" s="264">
        <v>0</v>
      </c>
    </row>
    <row r="249" spans="1:7">
      <c r="A249" s="264">
        <v>24518518</v>
      </c>
      <c r="B249" s="264">
        <v>0</v>
      </c>
      <c r="C249" s="264">
        <v>0</v>
      </c>
      <c r="D249" s="264">
        <v>0</v>
      </c>
      <c r="E249" s="264">
        <v>0</v>
      </c>
      <c r="F249" s="264">
        <v>685</v>
      </c>
      <c r="G249" s="264">
        <v>0</v>
      </c>
    </row>
    <row r="250" spans="1:7">
      <c r="A250" s="264">
        <v>24518526</v>
      </c>
      <c r="B250" s="264">
        <v>0</v>
      </c>
      <c r="C250" s="264">
        <v>0</v>
      </c>
      <c r="D250" s="264">
        <v>0</v>
      </c>
      <c r="E250" s="264">
        <v>0</v>
      </c>
      <c r="F250" s="264">
        <v>626</v>
      </c>
      <c r="G250" s="264">
        <v>0</v>
      </c>
    </row>
    <row r="251" spans="1:7">
      <c r="A251" s="264">
        <v>24518590</v>
      </c>
      <c r="B251" s="264">
        <v>92201.33</v>
      </c>
      <c r="C251" s="264">
        <v>0</v>
      </c>
      <c r="D251" s="264">
        <v>0</v>
      </c>
      <c r="E251" s="264">
        <v>92201.33</v>
      </c>
      <c r="F251" s="264">
        <v>626</v>
      </c>
      <c r="G251" s="264">
        <v>0</v>
      </c>
    </row>
    <row r="252" spans="1:7">
      <c r="A252" s="264">
        <v>24518604</v>
      </c>
      <c r="B252" s="264">
        <v>0</v>
      </c>
      <c r="C252" s="264">
        <v>0</v>
      </c>
      <c r="D252" s="264">
        <v>0</v>
      </c>
      <c r="E252" s="264">
        <v>0</v>
      </c>
      <c r="F252" s="264">
        <v>626</v>
      </c>
      <c r="G252" s="264">
        <v>0</v>
      </c>
    </row>
    <row r="253" spans="1:7">
      <c r="A253" s="264">
        <v>24518618</v>
      </c>
      <c r="B253" s="264">
        <v>862881.61</v>
      </c>
      <c r="C253" s="264">
        <v>0</v>
      </c>
      <c r="D253" s="264">
        <v>0</v>
      </c>
      <c r="E253" s="264">
        <v>862881.61</v>
      </c>
      <c r="F253" s="264">
        <v>626</v>
      </c>
      <c r="G253" s="264">
        <v>0</v>
      </c>
    </row>
    <row r="254" spans="1:7">
      <c r="A254" s="264">
        <v>24518651</v>
      </c>
      <c r="B254" s="264">
        <v>0</v>
      </c>
      <c r="C254" s="264">
        <v>0</v>
      </c>
      <c r="D254" s="264">
        <v>0</v>
      </c>
      <c r="E254" s="264">
        <v>0</v>
      </c>
      <c r="F254" s="264">
        <v>626</v>
      </c>
      <c r="G254" s="264">
        <v>0</v>
      </c>
    </row>
    <row r="255" spans="1:7">
      <c r="A255" s="264">
        <v>24518700</v>
      </c>
      <c r="B255" s="264">
        <v>0</v>
      </c>
      <c r="C255" s="264">
        <v>0</v>
      </c>
      <c r="D255" s="264">
        <v>0</v>
      </c>
      <c r="E255" s="264">
        <v>0</v>
      </c>
      <c r="F255" s="264">
        <v>685</v>
      </c>
      <c r="G255" s="264">
        <v>0</v>
      </c>
    </row>
    <row r="256" spans="1:7">
      <c r="A256" s="264">
        <v>24543694</v>
      </c>
      <c r="B256" s="264">
        <v>0</v>
      </c>
      <c r="C256" s="264">
        <v>0</v>
      </c>
      <c r="D256" s="264">
        <v>0</v>
      </c>
      <c r="E256" s="264">
        <v>0</v>
      </c>
      <c r="F256" s="264">
        <v>626</v>
      </c>
      <c r="G256" s="264">
        <v>0</v>
      </c>
    </row>
    <row r="257" spans="1:7">
      <c r="A257" s="264">
        <v>24543700</v>
      </c>
      <c r="B257" s="264">
        <v>562569.74</v>
      </c>
      <c r="C257" s="264">
        <v>0</v>
      </c>
      <c r="D257" s="264">
        <v>0</v>
      </c>
      <c r="E257" s="264">
        <v>562569.74</v>
      </c>
      <c r="F257" s="264">
        <v>626</v>
      </c>
      <c r="G257" s="264">
        <v>0</v>
      </c>
    </row>
    <row r="258" spans="1:7">
      <c r="A258" s="264">
        <v>24543736</v>
      </c>
      <c r="B258" s="264">
        <v>120796.45</v>
      </c>
      <c r="C258" s="264">
        <v>0</v>
      </c>
      <c r="D258" s="264">
        <v>0</v>
      </c>
      <c r="E258" s="264">
        <v>120796.45</v>
      </c>
      <c r="F258" s="264">
        <v>626</v>
      </c>
      <c r="G258" s="264">
        <v>0</v>
      </c>
    </row>
    <row r="259" spans="1:7">
      <c r="A259" s="264">
        <v>24543766</v>
      </c>
      <c r="B259" s="264">
        <v>132752.75</v>
      </c>
      <c r="C259" s="264">
        <v>3640.17</v>
      </c>
      <c r="D259" s="264">
        <v>0</v>
      </c>
      <c r="E259" s="264">
        <v>136392.92000000001</v>
      </c>
      <c r="F259" s="264">
        <v>626</v>
      </c>
      <c r="G259" s="264">
        <v>1</v>
      </c>
    </row>
    <row r="260" spans="1:7">
      <c r="A260" s="264">
        <v>24543780</v>
      </c>
      <c r="B260" s="264">
        <v>76142.13</v>
      </c>
      <c r="C260" s="264">
        <v>2093.59</v>
      </c>
      <c r="D260" s="264">
        <v>0</v>
      </c>
      <c r="E260" s="264">
        <v>78235.72</v>
      </c>
      <c r="F260" s="264">
        <v>626</v>
      </c>
      <c r="G260" s="264">
        <v>1</v>
      </c>
    </row>
    <row r="261" spans="1:7">
      <c r="A261" s="264">
        <v>24544047</v>
      </c>
      <c r="B261" s="264">
        <v>0</v>
      </c>
      <c r="C261" s="264">
        <v>0</v>
      </c>
      <c r="D261" s="264">
        <v>0</v>
      </c>
      <c r="E261" s="264">
        <v>0</v>
      </c>
      <c r="F261" s="264">
        <v>626</v>
      </c>
      <c r="G261" s="264">
        <v>0</v>
      </c>
    </row>
    <row r="262" spans="1:7">
      <c r="A262" s="264">
        <v>24571580</v>
      </c>
      <c r="B262" s="264">
        <v>0</v>
      </c>
      <c r="C262" s="264">
        <v>0</v>
      </c>
      <c r="D262" s="264">
        <v>0</v>
      </c>
      <c r="E262" s="264">
        <v>0</v>
      </c>
      <c r="F262" s="264">
        <v>626</v>
      </c>
      <c r="G262" s="264">
        <v>0</v>
      </c>
    </row>
    <row r="263" spans="1:7">
      <c r="A263" s="264">
        <v>24571800</v>
      </c>
      <c r="B263" s="264">
        <v>557847.24</v>
      </c>
      <c r="C263" s="264">
        <v>31.51</v>
      </c>
      <c r="D263" s="264">
        <v>0</v>
      </c>
      <c r="E263" s="264">
        <v>557878.75</v>
      </c>
      <c r="F263" s="264">
        <v>685</v>
      </c>
      <c r="G263" s="264">
        <v>1</v>
      </c>
    </row>
    <row r="264" spans="1:7">
      <c r="A264" s="264">
        <v>24571878</v>
      </c>
      <c r="B264" s="264">
        <v>0</v>
      </c>
      <c r="C264" s="264">
        <v>0</v>
      </c>
      <c r="D264" s="264">
        <v>0</v>
      </c>
      <c r="E264" s="264">
        <v>0</v>
      </c>
      <c r="F264" s="264">
        <v>626</v>
      </c>
      <c r="G264" s="264">
        <v>0</v>
      </c>
    </row>
    <row r="265" spans="1:7">
      <c r="A265" s="264">
        <v>24571895</v>
      </c>
      <c r="B265" s="264">
        <v>73163.09</v>
      </c>
      <c r="C265" s="264">
        <v>0</v>
      </c>
      <c r="D265" s="264">
        <v>0</v>
      </c>
      <c r="E265" s="264">
        <v>73163.09</v>
      </c>
      <c r="F265" s="264">
        <v>685</v>
      </c>
      <c r="G265" s="264">
        <v>0</v>
      </c>
    </row>
    <row r="266" spans="1:7">
      <c r="A266" s="264">
        <v>24571916</v>
      </c>
      <c r="B266" s="264">
        <v>0</v>
      </c>
      <c r="C266" s="264">
        <v>0</v>
      </c>
      <c r="D266" s="264">
        <v>0</v>
      </c>
      <c r="E266" s="264">
        <v>0</v>
      </c>
      <c r="F266" s="264">
        <v>685</v>
      </c>
      <c r="G266" s="264">
        <v>0</v>
      </c>
    </row>
    <row r="267" spans="1:7">
      <c r="A267" s="264">
        <v>24571923</v>
      </c>
      <c r="B267" s="264">
        <v>0</v>
      </c>
      <c r="C267" s="264">
        <v>0</v>
      </c>
      <c r="D267" s="264">
        <v>0</v>
      </c>
      <c r="E267" s="264">
        <v>0</v>
      </c>
      <c r="F267" s="264">
        <v>626</v>
      </c>
      <c r="G267" s="264">
        <v>0</v>
      </c>
    </row>
    <row r="268" spans="1:7">
      <c r="A268" s="264">
        <v>24571940</v>
      </c>
      <c r="B268" s="264">
        <v>0</v>
      </c>
      <c r="C268" s="264">
        <v>0</v>
      </c>
      <c r="D268" s="264">
        <v>0</v>
      </c>
      <c r="E268" s="264">
        <v>0</v>
      </c>
      <c r="F268" s="264">
        <v>685</v>
      </c>
      <c r="G268" s="264">
        <v>0</v>
      </c>
    </row>
    <row r="269" spans="1:7">
      <c r="A269" s="264">
        <v>24571950</v>
      </c>
      <c r="B269" s="264">
        <v>0</v>
      </c>
      <c r="C269" s="264">
        <v>0</v>
      </c>
      <c r="D269" s="264">
        <v>0</v>
      </c>
      <c r="E269" s="264">
        <v>0</v>
      </c>
      <c r="F269" s="264">
        <v>626</v>
      </c>
      <c r="G269" s="264">
        <v>0</v>
      </c>
    </row>
    <row r="270" spans="1:7">
      <c r="A270" s="264">
        <v>24618050</v>
      </c>
      <c r="B270" s="264">
        <v>155111.53</v>
      </c>
      <c r="C270" s="264">
        <v>0</v>
      </c>
      <c r="D270" s="264">
        <v>0</v>
      </c>
      <c r="E270" s="264">
        <v>155111.53</v>
      </c>
      <c r="F270" s="264">
        <v>685</v>
      </c>
      <c r="G270" s="264">
        <v>0</v>
      </c>
    </row>
    <row r="271" spans="1:7">
      <c r="A271" s="264">
        <v>24618067</v>
      </c>
      <c r="B271" s="264">
        <v>121758.35</v>
      </c>
      <c r="C271" s="264">
        <v>0</v>
      </c>
      <c r="D271" s="264">
        <v>0</v>
      </c>
      <c r="E271" s="264">
        <v>121758.35</v>
      </c>
      <c r="F271" s="264">
        <v>626</v>
      </c>
      <c r="G271" s="264">
        <v>0</v>
      </c>
    </row>
    <row r="272" spans="1:7">
      <c r="A272" s="264">
        <v>24618072</v>
      </c>
      <c r="B272" s="264">
        <v>0</v>
      </c>
      <c r="C272" s="264">
        <v>0</v>
      </c>
      <c r="D272" s="264">
        <v>0</v>
      </c>
      <c r="E272" s="264">
        <v>0</v>
      </c>
      <c r="F272" s="264">
        <v>685</v>
      </c>
      <c r="G272" s="264">
        <v>0</v>
      </c>
    </row>
    <row r="273" spans="1:7">
      <c r="A273" s="264">
        <v>24618090</v>
      </c>
      <c r="B273" s="264">
        <v>0</v>
      </c>
      <c r="C273" s="264">
        <v>0</v>
      </c>
      <c r="D273" s="264">
        <v>0</v>
      </c>
      <c r="E273" s="264">
        <v>0</v>
      </c>
      <c r="F273" s="264">
        <v>626</v>
      </c>
      <c r="G273" s="264">
        <v>0</v>
      </c>
    </row>
    <row r="274" spans="1:7">
      <c r="A274" s="264">
        <v>24656043</v>
      </c>
      <c r="B274" s="264">
        <v>143666.32</v>
      </c>
      <c r="C274" s="264">
        <v>5992.97</v>
      </c>
      <c r="D274" s="264">
        <v>0</v>
      </c>
      <c r="E274" s="264">
        <v>149659.29</v>
      </c>
      <c r="F274" s="264">
        <v>626</v>
      </c>
      <c r="G274" s="264">
        <v>2</v>
      </c>
    </row>
    <row r="275" spans="1:7">
      <c r="A275" s="264">
        <v>24686261</v>
      </c>
      <c r="B275" s="264">
        <v>0</v>
      </c>
      <c r="C275" s="264">
        <v>0</v>
      </c>
      <c r="D275" s="264">
        <v>0</v>
      </c>
      <c r="E275" s="264">
        <v>0</v>
      </c>
      <c r="F275" s="264">
        <v>626</v>
      </c>
      <c r="G275" s="264">
        <v>0</v>
      </c>
    </row>
    <row r="276" spans="1:7">
      <c r="A276" s="264">
        <v>24686305</v>
      </c>
      <c r="B276" s="264">
        <v>0</v>
      </c>
      <c r="C276" s="264">
        <v>0</v>
      </c>
      <c r="D276" s="264">
        <v>0</v>
      </c>
      <c r="E276" s="264">
        <v>0</v>
      </c>
      <c r="F276" s="264">
        <v>626</v>
      </c>
      <c r="G276" s="264">
        <v>0</v>
      </c>
    </row>
    <row r="277" spans="1:7">
      <c r="A277" s="264">
        <v>24686359</v>
      </c>
      <c r="B277" s="264">
        <v>194521.64</v>
      </c>
      <c r="C277" s="264">
        <v>0</v>
      </c>
      <c r="D277" s="264">
        <v>224268.69</v>
      </c>
      <c r="E277" s="264">
        <v>418790.33</v>
      </c>
      <c r="F277" s="264">
        <v>626</v>
      </c>
      <c r="G277" s="264">
        <v>59</v>
      </c>
    </row>
    <row r="278" spans="1:7">
      <c r="A278" s="264">
        <v>24686421</v>
      </c>
      <c r="B278" s="264">
        <v>368098.57</v>
      </c>
      <c r="C278" s="264">
        <v>0</v>
      </c>
      <c r="D278" s="264">
        <v>0</v>
      </c>
      <c r="E278" s="264">
        <v>368098.57</v>
      </c>
      <c r="F278" s="264">
        <v>626</v>
      </c>
      <c r="G278" s="264">
        <v>0</v>
      </c>
    </row>
    <row r="279" spans="1:7">
      <c r="A279" s="264">
        <v>24686460</v>
      </c>
      <c r="B279" s="264">
        <v>0</v>
      </c>
      <c r="C279" s="264">
        <v>0</v>
      </c>
      <c r="D279" s="264">
        <v>0</v>
      </c>
      <c r="E279" s="264">
        <v>0</v>
      </c>
      <c r="F279" s="264">
        <v>685</v>
      </c>
      <c r="G279" s="264">
        <v>0</v>
      </c>
    </row>
    <row r="280" spans="1:7">
      <c r="A280" s="264">
        <v>24686515</v>
      </c>
      <c r="B280" s="264">
        <v>0</v>
      </c>
      <c r="C280" s="264">
        <v>0</v>
      </c>
      <c r="D280" s="264">
        <v>0</v>
      </c>
      <c r="E280" s="264">
        <v>0</v>
      </c>
      <c r="F280" s="264">
        <v>626</v>
      </c>
      <c r="G280" s="264">
        <v>0</v>
      </c>
    </row>
    <row r="281" spans="1:7">
      <c r="A281" s="264">
        <v>24686537</v>
      </c>
      <c r="B281" s="264">
        <v>0</v>
      </c>
      <c r="C281" s="264">
        <v>0</v>
      </c>
      <c r="D281" s="264">
        <v>0</v>
      </c>
      <c r="E281" s="264">
        <v>0</v>
      </c>
      <c r="F281" s="264">
        <v>626</v>
      </c>
      <c r="G281" s="264">
        <v>0</v>
      </c>
    </row>
    <row r="282" spans="1:7">
      <c r="A282" s="264">
        <v>24686569</v>
      </c>
      <c r="B282" s="264">
        <v>0</v>
      </c>
      <c r="C282" s="264">
        <v>0</v>
      </c>
      <c r="D282" s="264">
        <v>0</v>
      </c>
      <c r="E282" s="264">
        <v>0</v>
      </c>
      <c r="F282" s="264">
        <v>823</v>
      </c>
      <c r="G282" s="264">
        <v>0</v>
      </c>
    </row>
    <row r="283" spans="1:7">
      <c r="A283" s="264">
        <v>24708890</v>
      </c>
      <c r="B283" s="264">
        <v>0</v>
      </c>
      <c r="C283" s="264">
        <v>0</v>
      </c>
      <c r="D283" s="264">
        <v>0</v>
      </c>
      <c r="E283" s="264">
        <v>0</v>
      </c>
      <c r="F283" s="264">
        <v>823</v>
      </c>
      <c r="G283" s="264">
        <v>0</v>
      </c>
    </row>
    <row r="284" spans="1:7">
      <c r="A284" s="264">
        <v>24708956</v>
      </c>
      <c r="B284" s="264">
        <v>174052.97</v>
      </c>
      <c r="C284" s="264">
        <v>0</v>
      </c>
      <c r="D284" s="264">
        <v>0</v>
      </c>
      <c r="E284" s="264">
        <v>174052.97</v>
      </c>
      <c r="F284" s="264">
        <v>626</v>
      </c>
      <c r="G284" s="264">
        <v>0</v>
      </c>
    </row>
    <row r="285" spans="1:7">
      <c r="A285" s="264">
        <v>24735467</v>
      </c>
      <c r="B285" s="264">
        <v>0</v>
      </c>
      <c r="C285" s="264">
        <v>0</v>
      </c>
      <c r="D285" s="264">
        <v>0</v>
      </c>
      <c r="E285" s="264">
        <v>0</v>
      </c>
      <c r="F285" s="264">
        <v>685</v>
      </c>
      <c r="G285" s="264">
        <v>0</v>
      </c>
    </row>
    <row r="286" spans="1:7">
      <c r="A286" s="264">
        <v>24735561</v>
      </c>
      <c r="B286" s="264">
        <v>0</v>
      </c>
      <c r="C286" s="264">
        <v>0</v>
      </c>
      <c r="D286" s="264">
        <v>0</v>
      </c>
      <c r="E286" s="264">
        <v>0</v>
      </c>
      <c r="F286" s="264">
        <v>626</v>
      </c>
      <c r="G286" s="264">
        <v>0</v>
      </c>
    </row>
    <row r="287" spans="1:7">
      <c r="A287" s="264">
        <v>24735607</v>
      </c>
      <c r="B287" s="264">
        <v>0</v>
      </c>
      <c r="C287" s="264">
        <v>0</v>
      </c>
      <c r="D287" s="264">
        <v>0</v>
      </c>
      <c r="E287" s="264">
        <v>0</v>
      </c>
      <c r="F287" s="264">
        <v>626</v>
      </c>
      <c r="G287" s="264">
        <v>0</v>
      </c>
    </row>
    <row r="288" spans="1:7">
      <c r="A288" s="264">
        <v>24735610</v>
      </c>
      <c r="B288" s="264">
        <v>0</v>
      </c>
      <c r="C288" s="264">
        <v>0</v>
      </c>
      <c r="D288" s="264">
        <v>0</v>
      </c>
      <c r="E288" s="264">
        <v>0</v>
      </c>
      <c r="F288" s="264">
        <v>626</v>
      </c>
      <c r="G288" s="264">
        <v>0</v>
      </c>
    </row>
    <row r="289" spans="1:7">
      <c r="A289" s="264">
        <v>24735739</v>
      </c>
      <c r="B289" s="264">
        <v>0</v>
      </c>
      <c r="C289" s="264">
        <v>0</v>
      </c>
      <c r="D289" s="264">
        <v>0</v>
      </c>
      <c r="E289" s="264">
        <v>0</v>
      </c>
      <c r="F289" s="264">
        <v>685</v>
      </c>
      <c r="G289" s="264">
        <v>0</v>
      </c>
    </row>
    <row r="290" spans="1:7">
      <c r="A290" s="264">
        <v>24773259</v>
      </c>
      <c r="B290" s="264">
        <v>456385.82</v>
      </c>
      <c r="C290" s="264">
        <v>0</v>
      </c>
      <c r="D290" s="264">
        <v>0</v>
      </c>
      <c r="E290" s="264">
        <v>456385.82</v>
      </c>
      <c r="F290" s="264">
        <v>626</v>
      </c>
      <c r="G290" s="264">
        <v>0</v>
      </c>
    </row>
    <row r="291" spans="1:7">
      <c r="A291" s="264">
        <v>24773269</v>
      </c>
      <c r="B291" s="264">
        <v>0</v>
      </c>
      <c r="C291" s="264">
        <v>0</v>
      </c>
      <c r="D291" s="264">
        <v>0</v>
      </c>
      <c r="E291" s="264">
        <v>0</v>
      </c>
      <c r="F291" s="264">
        <v>685</v>
      </c>
      <c r="G291" s="264">
        <v>0</v>
      </c>
    </row>
    <row r="292" spans="1:7">
      <c r="A292" s="264">
        <v>24773282</v>
      </c>
      <c r="B292" s="264">
        <v>304395.73</v>
      </c>
      <c r="C292" s="264">
        <v>0</v>
      </c>
      <c r="D292" s="264">
        <v>0</v>
      </c>
      <c r="E292" s="264">
        <v>304395.73</v>
      </c>
      <c r="F292" s="264">
        <v>626</v>
      </c>
      <c r="G292" s="264">
        <v>0</v>
      </c>
    </row>
    <row r="293" spans="1:7">
      <c r="A293" s="264">
        <v>24773304</v>
      </c>
      <c r="B293" s="264">
        <v>0</v>
      </c>
      <c r="C293" s="264">
        <v>0</v>
      </c>
      <c r="D293" s="264">
        <v>0</v>
      </c>
      <c r="E293" s="264">
        <v>0</v>
      </c>
      <c r="F293" s="264">
        <v>626</v>
      </c>
      <c r="G293" s="264">
        <v>0</v>
      </c>
    </row>
    <row r="294" spans="1:7">
      <c r="A294" s="264">
        <v>24773320</v>
      </c>
      <c r="B294" s="264">
        <v>147042.81</v>
      </c>
      <c r="C294" s="264">
        <v>0</v>
      </c>
      <c r="D294" s="264">
        <v>0</v>
      </c>
      <c r="E294" s="264">
        <v>147042.81</v>
      </c>
      <c r="F294" s="264">
        <v>685</v>
      </c>
      <c r="G294" s="264">
        <v>0</v>
      </c>
    </row>
    <row r="295" spans="1:7">
      <c r="A295" s="264">
        <v>24816307</v>
      </c>
      <c r="B295" s="264">
        <v>183294.81</v>
      </c>
      <c r="C295" s="264">
        <v>0</v>
      </c>
      <c r="D295" s="264">
        <v>0</v>
      </c>
      <c r="E295" s="264">
        <v>183294.81</v>
      </c>
      <c r="F295" s="264">
        <v>626</v>
      </c>
      <c r="G295" s="264">
        <v>0</v>
      </c>
    </row>
    <row r="296" spans="1:7">
      <c r="A296" s="264">
        <v>24816929</v>
      </c>
      <c r="B296" s="264">
        <v>0</v>
      </c>
      <c r="C296" s="264">
        <v>0</v>
      </c>
      <c r="D296" s="264">
        <v>0</v>
      </c>
      <c r="E296" s="264">
        <v>0</v>
      </c>
      <c r="F296" s="264">
        <v>626</v>
      </c>
      <c r="G296" s="264">
        <v>0</v>
      </c>
    </row>
    <row r="297" spans="1:7">
      <c r="A297" s="264">
        <v>24816940</v>
      </c>
      <c r="B297" s="264">
        <v>0</v>
      </c>
      <c r="C297" s="264">
        <v>0</v>
      </c>
      <c r="D297" s="264">
        <v>0</v>
      </c>
      <c r="E297" s="264">
        <v>0</v>
      </c>
      <c r="F297" s="264">
        <v>626</v>
      </c>
      <c r="G297" s="264">
        <v>0</v>
      </c>
    </row>
    <row r="298" spans="1:7">
      <c r="A298" s="264">
        <v>24816982</v>
      </c>
      <c r="B298" s="264">
        <v>161234.10999999999</v>
      </c>
      <c r="C298" s="264">
        <v>0</v>
      </c>
      <c r="D298" s="264">
        <v>0</v>
      </c>
      <c r="E298" s="264">
        <v>161234.10999999999</v>
      </c>
      <c r="F298" s="264">
        <v>685</v>
      </c>
      <c r="G298" s="264">
        <v>0</v>
      </c>
    </row>
    <row r="299" spans="1:7">
      <c r="A299" s="264">
        <v>24816990</v>
      </c>
      <c r="B299" s="264">
        <v>0</v>
      </c>
      <c r="C299" s="264">
        <v>0</v>
      </c>
      <c r="D299" s="264">
        <v>0</v>
      </c>
      <c r="E299" s="264">
        <v>0</v>
      </c>
      <c r="F299" s="264">
        <v>626</v>
      </c>
      <c r="G299" s="264">
        <v>0</v>
      </c>
    </row>
    <row r="300" spans="1:7">
      <c r="A300" s="264">
        <v>24817034</v>
      </c>
      <c r="B300" s="264">
        <v>0</v>
      </c>
      <c r="C300" s="264">
        <v>0</v>
      </c>
      <c r="D300" s="264">
        <v>0</v>
      </c>
      <c r="E300" s="264">
        <v>0</v>
      </c>
      <c r="F300" s="264">
        <v>685</v>
      </c>
      <c r="G300" s="264">
        <v>0</v>
      </c>
    </row>
    <row r="301" spans="1:7">
      <c r="A301" s="264">
        <v>24817040</v>
      </c>
      <c r="B301" s="264">
        <v>104226.74</v>
      </c>
      <c r="C301" s="264">
        <v>0</v>
      </c>
      <c r="D301" s="264">
        <v>0</v>
      </c>
      <c r="E301" s="264">
        <v>104226.74</v>
      </c>
      <c r="F301" s="264">
        <v>626</v>
      </c>
      <c r="G301" s="264">
        <v>0</v>
      </c>
    </row>
    <row r="302" spans="1:7">
      <c r="A302" s="264">
        <v>24837887</v>
      </c>
      <c r="B302" s="264">
        <v>153141.60999999999</v>
      </c>
      <c r="C302" s="264">
        <v>0</v>
      </c>
      <c r="D302" s="264">
        <v>0</v>
      </c>
      <c r="E302" s="264">
        <v>153141.60999999999</v>
      </c>
      <c r="F302" s="264">
        <v>626</v>
      </c>
      <c r="G302" s="264">
        <v>0</v>
      </c>
    </row>
    <row r="303" spans="1:7">
      <c r="A303" s="264">
        <v>24837900</v>
      </c>
      <c r="B303" s="264">
        <v>0</v>
      </c>
      <c r="C303" s="264">
        <v>0</v>
      </c>
      <c r="D303" s="264">
        <v>0</v>
      </c>
      <c r="E303" s="264">
        <v>0</v>
      </c>
      <c r="F303" s="264">
        <v>626</v>
      </c>
      <c r="G303" s="264">
        <v>0</v>
      </c>
    </row>
    <row r="304" spans="1:7">
      <c r="A304" s="264">
        <v>24837912</v>
      </c>
      <c r="B304" s="264">
        <v>97099</v>
      </c>
      <c r="C304" s="264">
        <v>0</v>
      </c>
      <c r="D304" s="264">
        <v>0</v>
      </c>
      <c r="E304" s="264">
        <v>97099</v>
      </c>
      <c r="F304" s="264">
        <v>626</v>
      </c>
      <c r="G304" s="264">
        <v>0</v>
      </c>
    </row>
    <row r="305" spans="1:7">
      <c r="A305" s="264">
        <v>24851799</v>
      </c>
      <c r="B305" s="264">
        <v>98427.74</v>
      </c>
      <c r="C305" s="264">
        <v>0</v>
      </c>
      <c r="D305" s="264">
        <v>0</v>
      </c>
      <c r="E305" s="264">
        <v>98427.74</v>
      </c>
      <c r="F305" s="264">
        <v>626</v>
      </c>
      <c r="G305" s="264">
        <v>0</v>
      </c>
    </row>
    <row r="306" spans="1:7">
      <c r="A306" s="264">
        <v>24851822</v>
      </c>
      <c r="B306" s="264">
        <v>227596.25</v>
      </c>
      <c r="C306" s="264">
        <v>0</v>
      </c>
      <c r="D306" s="264">
        <v>0</v>
      </c>
      <c r="E306" s="264">
        <v>227596.25</v>
      </c>
      <c r="F306" s="264">
        <v>626</v>
      </c>
      <c r="G306" s="264">
        <v>0</v>
      </c>
    </row>
    <row r="307" spans="1:7">
      <c r="A307" s="264">
        <v>24851847</v>
      </c>
      <c r="B307" s="264">
        <v>0</v>
      </c>
      <c r="C307" s="264">
        <v>0</v>
      </c>
      <c r="D307" s="264">
        <v>0</v>
      </c>
      <c r="E307" s="264">
        <v>0</v>
      </c>
      <c r="F307" s="264">
        <v>626</v>
      </c>
      <c r="G307" s="264">
        <v>0</v>
      </c>
    </row>
    <row r="308" spans="1:7">
      <c r="A308" s="264">
        <v>24851984</v>
      </c>
      <c r="B308" s="264">
        <v>0</v>
      </c>
      <c r="C308" s="264">
        <v>0</v>
      </c>
      <c r="D308" s="264">
        <v>0</v>
      </c>
      <c r="E308" s="264">
        <v>0</v>
      </c>
      <c r="F308" s="264">
        <v>626</v>
      </c>
      <c r="G308" s="264">
        <v>0</v>
      </c>
    </row>
    <row r="309" spans="1:7">
      <c r="A309" s="264">
        <v>24852715</v>
      </c>
      <c r="B309" s="264">
        <v>0</v>
      </c>
      <c r="C309" s="264">
        <v>0</v>
      </c>
      <c r="D309" s="264">
        <v>0</v>
      </c>
      <c r="E309" s="264">
        <v>0</v>
      </c>
      <c r="F309" s="264">
        <v>626</v>
      </c>
      <c r="G309" s="264">
        <v>0</v>
      </c>
    </row>
    <row r="310" spans="1:7">
      <c r="A310" s="264">
        <v>24877435</v>
      </c>
      <c r="B310" s="264">
        <v>382741.47</v>
      </c>
      <c r="C310" s="264">
        <v>0</v>
      </c>
      <c r="D310" s="264">
        <v>0</v>
      </c>
      <c r="E310" s="264">
        <v>382741.47</v>
      </c>
      <c r="F310" s="264">
        <v>626</v>
      </c>
      <c r="G310" s="264">
        <v>0</v>
      </c>
    </row>
    <row r="311" spans="1:7">
      <c r="A311" s="264">
        <v>24877516</v>
      </c>
      <c r="B311" s="264">
        <v>0</v>
      </c>
      <c r="C311" s="264">
        <v>0</v>
      </c>
      <c r="D311" s="264">
        <v>0</v>
      </c>
      <c r="E311" s="264">
        <v>0</v>
      </c>
      <c r="F311" s="264">
        <v>626</v>
      </c>
      <c r="G311" s="264">
        <v>0</v>
      </c>
    </row>
    <row r="312" spans="1:7">
      <c r="A312" s="264">
        <v>24877565</v>
      </c>
      <c r="B312" s="264">
        <v>0</v>
      </c>
      <c r="C312" s="264">
        <v>0</v>
      </c>
      <c r="D312" s="264">
        <v>0</v>
      </c>
      <c r="E312" s="264">
        <v>0</v>
      </c>
      <c r="F312" s="264">
        <v>626</v>
      </c>
      <c r="G312" s="264">
        <v>0</v>
      </c>
    </row>
    <row r="313" spans="1:7">
      <c r="A313" s="264">
        <v>24877591</v>
      </c>
      <c r="B313" s="264">
        <v>157953.49</v>
      </c>
      <c r="C313" s="264">
        <v>4012.48</v>
      </c>
      <c r="D313" s="264">
        <v>0</v>
      </c>
      <c r="E313" s="264">
        <v>161965.97</v>
      </c>
      <c r="F313" s="264">
        <v>626</v>
      </c>
      <c r="G313" s="264">
        <v>1</v>
      </c>
    </row>
    <row r="314" spans="1:7">
      <c r="A314" s="264">
        <v>24877612</v>
      </c>
      <c r="B314" s="264">
        <v>84178.78</v>
      </c>
      <c r="C314" s="264">
        <v>0</v>
      </c>
      <c r="D314" s="264">
        <v>43396.53</v>
      </c>
      <c r="E314" s="264">
        <v>127575.31</v>
      </c>
      <c r="F314" s="264">
        <v>685</v>
      </c>
      <c r="G314" s="264">
        <v>22</v>
      </c>
    </row>
    <row r="315" spans="1:7">
      <c r="A315" s="264">
        <v>24877636</v>
      </c>
      <c r="B315" s="264">
        <v>300975.83</v>
      </c>
      <c r="C315" s="264">
        <v>0</v>
      </c>
      <c r="D315" s="264">
        <v>0</v>
      </c>
      <c r="E315" s="264">
        <v>300975.83</v>
      </c>
      <c r="F315" s="264">
        <v>685</v>
      </c>
      <c r="G315" s="264">
        <v>0</v>
      </c>
    </row>
    <row r="316" spans="1:7">
      <c r="A316" s="264">
        <v>24877720</v>
      </c>
      <c r="B316" s="264">
        <v>0</v>
      </c>
      <c r="C316" s="264">
        <v>0</v>
      </c>
      <c r="D316" s="264">
        <v>0</v>
      </c>
      <c r="E316" s="264">
        <v>0</v>
      </c>
      <c r="F316" s="264">
        <v>626</v>
      </c>
      <c r="G316" s="264">
        <v>0</v>
      </c>
    </row>
    <row r="317" spans="1:7">
      <c r="A317" s="264">
        <v>24931002</v>
      </c>
      <c r="B317" s="264">
        <v>0</v>
      </c>
      <c r="C317" s="264">
        <v>0</v>
      </c>
      <c r="D317" s="264">
        <v>0</v>
      </c>
      <c r="E317" s="264">
        <v>0</v>
      </c>
      <c r="F317" s="264">
        <v>626</v>
      </c>
      <c r="G317" s="264">
        <v>0</v>
      </c>
    </row>
    <row r="318" spans="1:7">
      <c r="A318" s="264">
        <v>24931039</v>
      </c>
      <c r="B318" s="264">
        <v>0</v>
      </c>
      <c r="C318" s="264">
        <v>0</v>
      </c>
      <c r="D318" s="264">
        <v>0</v>
      </c>
      <c r="E318" s="264">
        <v>0</v>
      </c>
      <c r="F318" s="264">
        <v>626</v>
      </c>
      <c r="G318" s="264">
        <v>0</v>
      </c>
    </row>
    <row r="319" spans="1:7">
      <c r="A319" s="264">
        <v>24931333</v>
      </c>
      <c r="B319" s="264">
        <v>0</v>
      </c>
      <c r="C319" s="264">
        <v>0</v>
      </c>
      <c r="D319" s="264">
        <v>0</v>
      </c>
      <c r="E319" s="264">
        <v>0</v>
      </c>
      <c r="F319" s="264">
        <v>685</v>
      </c>
      <c r="G319" s="264">
        <v>0</v>
      </c>
    </row>
    <row r="320" spans="1:7">
      <c r="A320" s="264">
        <v>24980633</v>
      </c>
      <c r="B320" s="264">
        <v>0</v>
      </c>
      <c r="C320" s="264">
        <v>0</v>
      </c>
      <c r="D320" s="264">
        <v>0</v>
      </c>
      <c r="E320" s="264">
        <v>0</v>
      </c>
      <c r="F320" s="264">
        <v>626</v>
      </c>
      <c r="G320" s="264">
        <v>0</v>
      </c>
    </row>
    <row r="321" spans="1:7">
      <c r="A321" s="264">
        <v>24996996</v>
      </c>
      <c r="B321" s="264">
        <v>0</v>
      </c>
      <c r="C321" s="264">
        <v>0</v>
      </c>
      <c r="D321" s="264">
        <v>0</v>
      </c>
      <c r="E321" s="264">
        <v>0</v>
      </c>
      <c r="F321" s="264">
        <v>626</v>
      </c>
      <c r="G321" s="264">
        <v>0</v>
      </c>
    </row>
    <row r="322" spans="1:7">
      <c r="A322" s="264">
        <v>24997000</v>
      </c>
      <c r="B322" s="264">
        <v>0</v>
      </c>
      <c r="C322" s="264">
        <v>0</v>
      </c>
      <c r="D322" s="264">
        <v>0</v>
      </c>
      <c r="E322" s="264">
        <v>0</v>
      </c>
      <c r="F322" s="264">
        <v>685</v>
      </c>
      <c r="G322" s="264">
        <v>0</v>
      </c>
    </row>
    <row r="323" spans="1:7">
      <c r="A323" s="264">
        <v>24997064</v>
      </c>
      <c r="B323" s="264">
        <v>334381.19</v>
      </c>
      <c r="C323" s="264">
        <v>8766.8700000000008</v>
      </c>
      <c r="D323" s="264">
        <v>0</v>
      </c>
      <c r="E323" s="264">
        <v>343148.06</v>
      </c>
      <c r="F323" s="264">
        <v>685</v>
      </c>
      <c r="G323" s="264">
        <v>1</v>
      </c>
    </row>
    <row r="324" spans="1:7">
      <c r="A324" s="264">
        <v>24997144</v>
      </c>
      <c r="B324" s="264">
        <v>262679.46000000002</v>
      </c>
      <c r="C324" s="264">
        <v>6941.48</v>
      </c>
      <c r="D324" s="264">
        <v>0</v>
      </c>
      <c r="E324" s="264">
        <v>269620.94</v>
      </c>
      <c r="F324" s="264">
        <v>626</v>
      </c>
      <c r="G324" s="264">
        <v>1</v>
      </c>
    </row>
    <row r="325" spans="1:7">
      <c r="A325" s="264">
        <v>24997264</v>
      </c>
      <c r="B325" s="264">
        <v>0</v>
      </c>
      <c r="C325" s="264">
        <v>0</v>
      </c>
      <c r="D325" s="264">
        <v>0</v>
      </c>
      <c r="E325" s="264">
        <v>0</v>
      </c>
      <c r="F325" s="264">
        <v>823</v>
      </c>
      <c r="G325" s="264">
        <v>0</v>
      </c>
    </row>
    <row r="326" spans="1:7">
      <c r="A326" s="264">
        <v>24997393</v>
      </c>
      <c r="B326" s="264">
        <v>1633075.05</v>
      </c>
      <c r="C326" s="264">
        <v>0</v>
      </c>
      <c r="D326" s="264">
        <v>0</v>
      </c>
      <c r="E326" s="264">
        <v>1633075.05</v>
      </c>
      <c r="F326" s="264">
        <v>626</v>
      </c>
      <c r="G326" s="264">
        <v>0</v>
      </c>
    </row>
    <row r="327" spans="1:7">
      <c r="A327" s="264">
        <v>25020490</v>
      </c>
      <c r="B327" s="264">
        <v>361263.9</v>
      </c>
      <c r="C327" s="264">
        <v>0</v>
      </c>
      <c r="D327" s="264">
        <v>0</v>
      </c>
      <c r="E327" s="264">
        <v>361263.9</v>
      </c>
      <c r="F327" s="264">
        <v>823</v>
      </c>
      <c r="G327" s="264">
        <v>0</v>
      </c>
    </row>
    <row r="328" spans="1:7">
      <c r="A328" s="264">
        <v>25020580</v>
      </c>
      <c r="B328" s="264">
        <v>0</v>
      </c>
      <c r="C328" s="264">
        <v>0</v>
      </c>
      <c r="D328" s="264">
        <v>0</v>
      </c>
      <c r="E328" s="264">
        <v>0</v>
      </c>
      <c r="F328" s="264">
        <v>626</v>
      </c>
      <c r="G328" s="264">
        <v>0</v>
      </c>
    </row>
    <row r="329" spans="1:7">
      <c r="A329" s="264">
        <v>25054493</v>
      </c>
      <c r="B329" s="264">
        <v>0</v>
      </c>
      <c r="C329" s="264">
        <v>0</v>
      </c>
      <c r="D329" s="264">
        <v>0</v>
      </c>
      <c r="E329" s="264">
        <v>0</v>
      </c>
      <c r="F329" s="264">
        <v>685</v>
      </c>
      <c r="G329" s="264">
        <v>0</v>
      </c>
    </row>
    <row r="330" spans="1:7">
      <c r="A330" s="264">
        <v>25054521</v>
      </c>
      <c r="B330" s="264">
        <v>0</v>
      </c>
      <c r="C330" s="264">
        <v>0</v>
      </c>
      <c r="D330" s="264">
        <v>0</v>
      </c>
      <c r="E330" s="264">
        <v>0</v>
      </c>
      <c r="F330" s="264">
        <v>626</v>
      </c>
      <c r="G330" s="264">
        <v>0</v>
      </c>
    </row>
    <row r="331" spans="1:7">
      <c r="A331" s="264">
        <v>25054553</v>
      </c>
      <c r="B331" s="264">
        <v>112677.45</v>
      </c>
      <c r="C331" s="264">
        <v>0</v>
      </c>
      <c r="D331" s="264">
        <v>0</v>
      </c>
      <c r="E331" s="264">
        <v>112677.45</v>
      </c>
      <c r="F331" s="264">
        <v>626</v>
      </c>
      <c r="G331" s="264">
        <v>0</v>
      </c>
    </row>
    <row r="332" spans="1:7">
      <c r="A332" s="264">
        <v>25054600</v>
      </c>
      <c r="B332" s="264">
        <v>114158.65</v>
      </c>
      <c r="C332" s="264">
        <v>3016.73</v>
      </c>
      <c r="D332" s="264">
        <v>0</v>
      </c>
      <c r="E332" s="264">
        <v>117175.38</v>
      </c>
      <c r="F332" s="264">
        <v>626</v>
      </c>
      <c r="G332" s="264">
        <v>1</v>
      </c>
    </row>
    <row r="333" spans="1:7">
      <c r="A333" s="264">
        <v>25054625</v>
      </c>
      <c r="B333" s="264">
        <v>111551.65</v>
      </c>
      <c r="C333" s="264">
        <v>0</v>
      </c>
      <c r="D333" s="264">
        <v>0</v>
      </c>
      <c r="E333" s="264">
        <v>111551.65</v>
      </c>
      <c r="F333" s="264">
        <v>626</v>
      </c>
      <c r="G333" s="264">
        <v>0</v>
      </c>
    </row>
    <row r="334" spans="1:7">
      <c r="A334" s="264">
        <v>25054643</v>
      </c>
      <c r="B334" s="264">
        <v>157022.76</v>
      </c>
      <c r="C334" s="264">
        <v>0</v>
      </c>
      <c r="D334" s="264">
        <v>0</v>
      </c>
      <c r="E334" s="264">
        <v>157022.76</v>
      </c>
      <c r="F334" s="264">
        <v>626</v>
      </c>
      <c r="G334" s="264">
        <v>0</v>
      </c>
    </row>
    <row r="335" spans="1:7">
      <c r="A335" s="264">
        <v>25054667</v>
      </c>
      <c r="B335" s="264">
        <v>0</v>
      </c>
      <c r="C335" s="264">
        <v>0</v>
      </c>
      <c r="D335" s="264">
        <v>0</v>
      </c>
      <c r="E335" s="264">
        <v>0</v>
      </c>
      <c r="F335" s="264">
        <v>626</v>
      </c>
      <c r="G335" s="264">
        <v>0</v>
      </c>
    </row>
    <row r="336" spans="1:7">
      <c r="A336" s="264">
        <v>25054731</v>
      </c>
      <c r="B336" s="264">
        <v>433402.37</v>
      </c>
      <c r="C336" s="264">
        <v>0</v>
      </c>
      <c r="D336" s="264">
        <v>130742.38</v>
      </c>
      <c r="E336" s="264">
        <v>564144.75</v>
      </c>
      <c r="F336" s="264">
        <v>626</v>
      </c>
      <c r="G336" s="264">
        <v>13</v>
      </c>
    </row>
    <row r="337" spans="1:7">
      <c r="A337" s="264">
        <v>25054900</v>
      </c>
      <c r="B337" s="264">
        <v>0</v>
      </c>
      <c r="C337" s="264">
        <v>0</v>
      </c>
      <c r="D337" s="264">
        <v>0</v>
      </c>
      <c r="E337" s="264">
        <v>0</v>
      </c>
      <c r="F337" s="264">
        <v>626</v>
      </c>
      <c r="G337" s="264">
        <v>0</v>
      </c>
    </row>
    <row r="338" spans="1:7">
      <c r="A338" s="264">
        <v>25079554</v>
      </c>
      <c r="B338" s="264">
        <v>141190.17000000001</v>
      </c>
      <c r="C338" s="264">
        <v>4904.42</v>
      </c>
      <c r="D338" s="264">
        <v>0</v>
      </c>
      <c r="E338" s="264">
        <v>146094.59</v>
      </c>
      <c r="F338" s="264">
        <v>626</v>
      </c>
      <c r="G338" s="264">
        <v>2</v>
      </c>
    </row>
    <row r="339" spans="1:7">
      <c r="A339" s="264">
        <v>25079566</v>
      </c>
      <c r="B339" s="264">
        <v>374426.86</v>
      </c>
      <c r="C339" s="264">
        <v>0</v>
      </c>
      <c r="D339" s="264">
        <v>212390.98</v>
      </c>
      <c r="E339" s="264">
        <v>586817.84</v>
      </c>
      <c r="F339" s="264">
        <v>626</v>
      </c>
      <c r="G339" s="264">
        <v>24</v>
      </c>
    </row>
    <row r="340" spans="1:7">
      <c r="A340" s="264">
        <v>25079597</v>
      </c>
      <c r="B340" s="264">
        <v>245909.48</v>
      </c>
      <c r="C340" s="264">
        <v>0</v>
      </c>
      <c r="D340" s="264">
        <v>0</v>
      </c>
      <c r="E340" s="264">
        <v>245909.48</v>
      </c>
      <c r="F340" s="264">
        <v>685</v>
      </c>
      <c r="G340" s="264">
        <v>0</v>
      </c>
    </row>
    <row r="341" spans="1:7">
      <c r="A341" s="264">
        <v>25079660</v>
      </c>
      <c r="B341" s="264">
        <v>214041.23</v>
      </c>
      <c r="C341" s="264">
        <v>0</v>
      </c>
      <c r="D341" s="264">
        <v>0</v>
      </c>
      <c r="E341" s="264">
        <v>214041.23</v>
      </c>
      <c r="F341" s="264">
        <v>626</v>
      </c>
      <c r="G341" s="264">
        <v>0</v>
      </c>
    </row>
    <row r="342" spans="1:7">
      <c r="A342" s="264">
        <v>25079689</v>
      </c>
      <c r="B342" s="264">
        <v>0</v>
      </c>
      <c r="C342" s="264">
        <v>0</v>
      </c>
      <c r="D342" s="264">
        <v>0</v>
      </c>
      <c r="E342" s="264">
        <v>0</v>
      </c>
      <c r="F342" s="264">
        <v>626</v>
      </c>
      <c r="G342" s="264">
        <v>0</v>
      </c>
    </row>
    <row r="343" spans="1:7">
      <c r="A343" s="264">
        <v>25079877</v>
      </c>
      <c r="B343" s="264">
        <v>0</v>
      </c>
      <c r="C343" s="264">
        <v>0</v>
      </c>
      <c r="D343" s="264">
        <v>0</v>
      </c>
      <c r="E343" s="264">
        <v>0</v>
      </c>
      <c r="F343" s="264">
        <v>685</v>
      </c>
      <c r="G343" s="264">
        <v>0</v>
      </c>
    </row>
    <row r="344" spans="1:7">
      <c r="A344" s="264">
        <v>25107578</v>
      </c>
      <c r="B344" s="264">
        <v>0</v>
      </c>
      <c r="C344" s="264">
        <v>0</v>
      </c>
      <c r="D344" s="264">
        <v>0</v>
      </c>
      <c r="E344" s="264">
        <v>0</v>
      </c>
      <c r="F344" s="264">
        <v>626</v>
      </c>
      <c r="G344" s="264">
        <v>0</v>
      </c>
    </row>
    <row r="345" spans="1:7">
      <c r="A345" s="264">
        <v>25107598</v>
      </c>
      <c r="B345" s="264">
        <v>0</v>
      </c>
      <c r="C345" s="264">
        <v>0</v>
      </c>
      <c r="D345" s="264">
        <v>0</v>
      </c>
      <c r="E345" s="264">
        <v>0</v>
      </c>
      <c r="F345" s="264">
        <v>626</v>
      </c>
      <c r="G345" s="264">
        <v>0</v>
      </c>
    </row>
    <row r="346" spans="1:7">
      <c r="A346" s="264">
        <v>25107650</v>
      </c>
      <c r="B346" s="264">
        <v>0</v>
      </c>
      <c r="C346" s="264">
        <v>0</v>
      </c>
      <c r="D346" s="264">
        <v>0</v>
      </c>
      <c r="E346" s="264">
        <v>0</v>
      </c>
      <c r="F346" s="264">
        <v>626</v>
      </c>
      <c r="G346" s="264">
        <v>0</v>
      </c>
    </row>
    <row r="347" spans="1:7">
      <c r="A347" s="264">
        <v>25107660</v>
      </c>
      <c r="B347" s="264">
        <v>0</v>
      </c>
      <c r="C347" s="264">
        <v>0</v>
      </c>
      <c r="D347" s="264">
        <v>0</v>
      </c>
      <c r="E347" s="264">
        <v>0</v>
      </c>
      <c r="F347" s="264">
        <v>626</v>
      </c>
      <c r="G347" s="264">
        <v>0</v>
      </c>
    </row>
    <row r="348" spans="1:7">
      <c r="A348" s="264">
        <v>25131335</v>
      </c>
      <c r="B348" s="264">
        <v>0</v>
      </c>
      <c r="C348" s="264">
        <v>0</v>
      </c>
      <c r="D348" s="264">
        <v>0</v>
      </c>
      <c r="E348" s="264">
        <v>0</v>
      </c>
      <c r="F348" s="264">
        <v>626</v>
      </c>
      <c r="G348" s="264">
        <v>0</v>
      </c>
    </row>
    <row r="349" spans="1:7">
      <c r="A349" s="264">
        <v>25131436</v>
      </c>
      <c r="B349" s="264">
        <v>0</v>
      </c>
      <c r="C349" s="264">
        <v>0</v>
      </c>
      <c r="D349" s="264">
        <v>0</v>
      </c>
      <c r="E349" s="264">
        <v>0</v>
      </c>
      <c r="F349" s="264">
        <v>626</v>
      </c>
      <c r="G349" s="264">
        <v>0</v>
      </c>
    </row>
    <row r="350" spans="1:7">
      <c r="A350" s="264">
        <v>25131484</v>
      </c>
      <c r="B350" s="264">
        <v>0</v>
      </c>
      <c r="C350" s="264">
        <v>0</v>
      </c>
      <c r="D350" s="264">
        <v>0</v>
      </c>
      <c r="E350" s="264">
        <v>0</v>
      </c>
      <c r="F350" s="264">
        <v>626</v>
      </c>
      <c r="G350" s="264">
        <v>0</v>
      </c>
    </row>
    <row r="351" spans="1:7">
      <c r="A351" s="264">
        <v>25131743</v>
      </c>
      <c r="B351" s="264">
        <v>0</v>
      </c>
      <c r="C351" s="264">
        <v>0</v>
      </c>
      <c r="D351" s="264">
        <v>0</v>
      </c>
      <c r="E351" s="264">
        <v>0</v>
      </c>
      <c r="F351" s="264">
        <v>626</v>
      </c>
      <c r="G351" s="264">
        <v>0</v>
      </c>
    </row>
    <row r="352" spans="1:7">
      <c r="A352" s="264">
        <v>25168633</v>
      </c>
      <c r="B352" s="264">
        <v>215523.23</v>
      </c>
      <c r="C352" s="264">
        <v>0</v>
      </c>
      <c r="D352" s="264">
        <v>0</v>
      </c>
      <c r="E352" s="264">
        <v>215523.23</v>
      </c>
      <c r="F352" s="264">
        <v>626</v>
      </c>
      <c r="G352" s="264">
        <v>0</v>
      </c>
    </row>
    <row r="353" spans="1:7">
      <c r="A353" s="264">
        <v>25168710</v>
      </c>
      <c r="B353" s="264">
        <v>0</v>
      </c>
      <c r="C353" s="264">
        <v>0</v>
      </c>
      <c r="D353" s="264">
        <v>0</v>
      </c>
      <c r="E353" s="264">
        <v>0</v>
      </c>
      <c r="F353" s="264">
        <v>685</v>
      </c>
      <c r="G353" s="264">
        <v>0</v>
      </c>
    </row>
    <row r="354" spans="1:7">
      <c r="A354" s="264">
        <v>25168814</v>
      </c>
      <c r="B354" s="264">
        <v>0</v>
      </c>
      <c r="C354" s="264">
        <v>0</v>
      </c>
      <c r="D354" s="264">
        <v>0</v>
      </c>
      <c r="E354" s="264">
        <v>0</v>
      </c>
      <c r="F354" s="264">
        <v>685</v>
      </c>
      <c r="G354" s="264">
        <v>0</v>
      </c>
    </row>
    <row r="355" spans="1:7">
      <c r="A355" s="264">
        <v>25168956</v>
      </c>
      <c r="B355" s="264">
        <v>344526.54</v>
      </c>
      <c r="C355" s="264">
        <v>0</v>
      </c>
      <c r="D355" s="264">
        <v>0</v>
      </c>
      <c r="E355" s="264">
        <v>344526.54</v>
      </c>
      <c r="F355" s="264">
        <v>685</v>
      </c>
      <c r="G355" s="264">
        <v>0</v>
      </c>
    </row>
    <row r="356" spans="1:7">
      <c r="A356" s="264">
        <v>25168980</v>
      </c>
      <c r="B356" s="264">
        <v>0</v>
      </c>
      <c r="C356" s="264">
        <v>0</v>
      </c>
      <c r="D356" s="264">
        <v>0</v>
      </c>
      <c r="E356" s="264">
        <v>0</v>
      </c>
      <c r="F356" s="264">
        <v>626</v>
      </c>
      <c r="G356" s="264">
        <v>0</v>
      </c>
    </row>
    <row r="357" spans="1:7">
      <c r="A357" s="264">
        <v>25169786</v>
      </c>
      <c r="B357" s="264">
        <v>0</v>
      </c>
      <c r="C357" s="264">
        <v>0</v>
      </c>
      <c r="D357" s="264">
        <v>0</v>
      </c>
      <c r="E357" s="264">
        <v>0</v>
      </c>
      <c r="F357" s="264">
        <v>685</v>
      </c>
      <c r="G357" s="264">
        <v>0</v>
      </c>
    </row>
    <row r="358" spans="1:7">
      <c r="A358" s="264">
        <v>25194701</v>
      </c>
      <c r="B358" s="264">
        <v>0</v>
      </c>
      <c r="C358" s="264">
        <v>0</v>
      </c>
      <c r="D358" s="264">
        <v>0</v>
      </c>
      <c r="E358" s="264">
        <v>0</v>
      </c>
      <c r="F358" s="264">
        <v>626</v>
      </c>
      <c r="G358" s="264">
        <v>0</v>
      </c>
    </row>
    <row r="359" spans="1:7">
      <c r="A359" s="264">
        <v>25194739</v>
      </c>
      <c r="B359" s="264">
        <v>0</v>
      </c>
      <c r="C359" s="264">
        <v>0</v>
      </c>
      <c r="D359" s="264">
        <v>0</v>
      </c>
      <c r="E359" s="264">
        <v>0</v>
      </c>
      <c r="F359" s="264">
        <v>626</v>
      </c>
      <c r="G359" s="264">
        <v>0</v>
      </c>
    </row>
    <row r="360" spans="1:7">
      <c r="A360" s="264">
        <v>25194778</v>
      </c>
      <c r="B360" s="264">
        <v>0</v>
      </c>
      <c r="C360" s="264">
        <v>0</v>
      </c>
      <c r="D360" s="264">
        <v>0</v>
      </c>
      <c r="E360" s="264">
        <v>0</v>
      </c>
      <c r="F360" s="264">
        <v>823</v>
      </c>
      <c r="G360" s="264">
        <v>0</v>
      </c>
    </row>
    <row r="361" spans="1:7">
      <c r="A361" s="264">
        <v>25194797</v>
      </c>
      <c r="B361" s="264">
        <v>0</v>
      </c>
      <c r="C361" s="264">
        <v>0</v>
      </c>
      <c r="D361" s="264">
        <v>0</v>
      </c>
      <c r="E361" s="264">
        <v>0</v>
      </c>
      <c r="F361" s="264">
        <v>685</v>
      </c>
      <c r="G361" s="264">
        <v>0</v>
      </c>
    </row>
    <row r="362" spans="1:7">
      <c r="A362" s="264">
        <v>25194833</v>
      </c>
      <c r="B362" s="264">
        <v>0</v>
      </c>
      <c r="C362" s="264">
        <v>0</v>
      </c>
      <c r="D362" s="264">
        <v>0</v>
      </c>
      <c r="E362" s="264">
        <v>0</v>
      </c>
      <c r="F362" s="264">
        <v>823</v>
      </c>
      <c r="G362" s="264">
        <v>0</v>
      </c>
    </row>
    <row r="363" spans="1:7">
      <c r="A363" s="264">
        <v>25194865</v>
      </c>
      <c r="B363" s="264">
        <v>0</v>
      </c>
      <c r="C363" s="264">
        <v>0</v>
      </c>
      <c r="D363" s="264">
        <v>0</v>
      </c>
      <c r="E363" s="264">
        <v>0</v>
      </c>
      <c r="F363" s="264">
        <v>685</v>
      </c>
      <c r="G363" s="264">
        <v>0</v>
      </c>
    </row>
    <row r="364" spans="1:7">
      <c r="A364" s="264">
        <v>25194879</v>
      </c>
      <c r="B364" s="264">
        <v>0</v>
      </c>
      <c r="C364" s="264">
        <v>0</v>
      </c>
      <c r="D364" s="264">
        <v>0</v>
      </c>
      <c r="E364" s="264">
        <v>0</v>
      </c>
      <c r="F364" s="264">
        <v>626</v>
      </c>
      <c r="G364" s="264">
        <v>0</v>
      </c>
    </row>
    <row r="365" spans="1:7">
      <c r="A365" s="264">
        <v>25194887</v>
      </c>
      <c r="B365" s="264">
        <v>0</v>
      </c>
      <c r="C365" s="264">
        <v>0</v>
      </c>
      <c r="D365" s="264">
        <v>0</v>
      </c>
      <c r="E365" s="264">
        <v>0</v>
      </c>
      <c r="F365" s="264">
        <v>685</v>
      </c>
      <c r="G365" s="264">
        <v>0</v>
      </c>
    </row>
    <row r="366" spans="1:7">
      <c r="A366" s="264">
        <v>25194923</v>
      </c>
      <c r="B366" s="264">
        <v>0</v>
      </c>
      <c r="C366" s="264">
        <v>0</v>
      </c>
      <c r="D366" s="264">
        <v>0</v>
      </c>
      <c r="E366" s="264">
        <v>0</v>
      </c>
      <c r="F366" s="264">
        <v>685</v>
      </c>
      <c r="G366" s="264">
        <v>0</v>
      </c>
    </row>
    <row r="367" spans="1:7">
      <c r="A367" s="264">
        <v>25194960</v>
      </c>
      <c r="B367" s="264">
        <v>479677.18</v>
      </c>
      <c r="C367" s="264">
        <v>0</v>
      </c>
      <c r="D367" s="264">
        <v>596233.24</v>
      </c>
      <c r="E367" s="264">
        <v>1075910.42</v>
      </c>
      <c r="F367" s="264">
        <v>685</v>
      </c>
      <c r="G367" s="264">
        <v>79</v>
      </c>
    </row>
    <row r="368" spans="1:7">
      <c r="A368" s="264">
        <v>25194984</v>
      </c>
      <c r="B368" s="264">
        <v>0</v>
      </c>
      <c r="C368" s="264">
        <v>0</v>
      </c>
      <c r="D368" s="264">
        <v>0</v>
      </c>
      <c r="E368" s="264">
        <v>0</v>
      </c>
      <c r="F368" s="264">
        <v>685</v>
      </c>
      <c r="G368" s="264">
        <v>0</v>
      </c>
    </row>
    <row r="369" spans="1:7">
      <c r="A369" s="264">
        <v>25195028</v>
      </c>
      <c r="B369" s="264">
        <v>0</v>
      </c>
      <c r="C369" s="264">
        <v>0</v>
      </c>
      <c r="D369" s="264">
        <v>0</v>
      </c>
      <c r="E369" s="264">
        <v>0</v>
      </c>
      <c r="F369" s="264">
        <v>626</v>
      </c>
      <c r="G369" s="264">
        <v>0</v>
      </c>
    </row>
    <row r="370" spans="1:7">
      <c r="A370" s="264">
        <v>25195036</v>
      </c>
      <c r="B370" s="264">
        <v>0</v>
      </c>
      <c r="C370" s="264">
        <v>0</v>
      </c>
      <c r="D370" s="264">
        <v>0</v>
      </c>
      <c r="E370" s="264">
        <v>0</v>
      </c>
      <c r="F370" s="264">
        <v>626</v>
      </c>
      <c r="G370" s="264">
        <v>0</v>
      </c>
    </row>
    <row r="371" spans="1:7">
      <c r="A371" s="264">
        <v>25195053</v>
      </c>
      <c r="B371" s="264">
        <v>252245.57</v>
      </c>
      <c r="C371" s="264">
        <v>6667.53</v>
      </c>
      <c r="D371" s="264">
        <v>0</v>
      </c>
      <c r="E371" s="264">
        <v>258913.1</v>
      </c>
      <c r="F371" s="264">
        <v>685</v>
      </c>
      <c r="G371" s="264">
        <v>1</v>
      </c>
    </row>
    <row r="372" spans="1:7">
      <c r="A372" s="264">
        <v>25195069</v>
      </c>
      <c r="B372" s="264">
        <v>127646.85</v>
      </c>
      <c r="C372" s="264">
        <v>0</v>
      </c>
      <c r="D372" s="264">
        <v>0</v>
      </c>
      <c r="E372" s="264">
        <v>127646.85</v>
      </c>
      <c r="F372" s="264">
        <v>626</v>
      </c>
      <c r="G372" s="264">
        <v>0</v>
      </c>
    </row>
    <row r="373" spans="1:7">
      <c r="A373" s="264">
        <v>25195133</v>
      </c>
      <c r="B373" s="264">
        <v>127547.07</v>
      </c>
      <c r="C373" s="264">
        <v>0</v>
      </c>
      <c r="D373" s="264">
        <v>0</v>
      </c>
      <c r="E373" s="264">
        <v>127547.07</v>
      </c>
      <c r="F373" s="264">
        <v>626</v>
      </c>
      <c r="G373" s="264">
        <v>0</v>
      </c>
    </row>
    <row r="374" spans="1:7">
      <c r="A374" s="264">
        <v>25195207</v>
      </c>
      <c r="B374" s="264">
        <v>0</v>
      </c>
      <c r="C374" s="264">
        <v>0</v>
      </c>
      <c r="D374" s="264">
        <v>0</v>
      </c>
      <c r="E374" s="264">
        <v>0</v>
      </c>
      <c r="F374" s="264">
        <v>626</v>
      </c>
      <c r="G374" s="264">
        <v>0</v>
      </c>
    </row>
    <row r="375" spans="1:7">
      <c r="A375" s="264">
        <v>25196371</v>
      </c>
      <c r="B375" s="264">
        <v>134263.24</v>
      </c>
      <c r="C375" s="264">
        <v>0</v>
      </c>
      <c r="D375" s="264">
        <v>0</v>
      </c>
      <c r="E375" s="264">
        <v>134263.24</v>
      </c>
      <c r="F375" s="264">
        <v>626</v>
      </c>
      <c r="G375" s="264">
        <v>0</v>
      </c>
    </row>
    <row r="376" spans="1:7">
      <c r="A376" s="264">
        <v>25227798</v>
      </c>
      <c r="B376" s="264">
        <v>0</v>
      </c>
      <c r="C376" s="264">
        <v>0</v>
      </c>
      <c r="D376" s="264">
        <v>0</v>
      </c>
      <c r="E376" s="264">
        <v>0</v>
      </c>
      <c r="F376" s="264">
        <v>823</v>
      </c>
      <c r="G376" s="264">
        <v>0</v>
      </c>
    </row>
    <row r="377" spans="1:7">
      <c r="A377" s="264">
        <v>25227832</v>
      </c>
      <c r="B377" s="264">
        <v>0</v>
      </c>
      <c r="C377" s="264">
        <v>0</v>
      </c>
      <c r="D377" s="264">
        <v>0</v>
      </c>
      <c r="E377" s="264">
        <v>0</v>
      </c>
      <c r="F377" s="264">
        <v>626</v>
      </c>
      <c r="G377" s="264">
        <v>0</v>
      </c>
    </row>
    <row r="378" spans="1:7">
      <c r="A378" s="264">
        <v>25228018</v>
      </c>
      <c r="B378" s="264">
        <v>0</v>
      </c>
      <c r="C378" s="264">
        <v>0</v>
      </c>
      <c r="D378" s="264">
        <v>0</v>
      </c>
      <c r="E378" s="264">
        <v>0</v>
      </c>
      <c r="F378" s="264">
        <v>626</v>
      </c>
      <c r="G378" s="264">
        <v>0</v>
      </c>
    </row>
    <row r="379" spans="1:7">
      <c r="A379" s="264">
        <v>25228030</v>
      </c>
      <c r="B379" s="264">
        <v>0</v>
      </c>
      <c r="C379" s="264">
        <v>0</v>
      </c>
      <c r="D379" s="264">
        <v>0</v>
      </c>
      <c r="E379" s="264">
        <v>0</v>
      </c>
      <c r="F379" s="264">
        <v>626</v>
      </c>
      <c r="G379" s="264">
        <v>0</v>
      </c>
    </row>
    <row r="380" spans="1:7">
      <c r="A380" s="264">
        <v>25228070</v>
      </c>
      <c r="B380" s="264">
        <v>0</v>
      </c>
      <c r="C380" s="264">
        <v>0</v>
      </c>
      <c r="D380" s="264">
        <v>0</v>
      </c>
      <c r="E380" s="264">
        <v>0</v>
      </c>
      <c r="F380" s="264">
        <v>626</v>
      </c>
      <c r="G380" s="264">
        <v>0</v>
      </c>
    </row>
    <row r="381" spans="1:7">
      <c r="A381" s="264">
        <v>25228177</v>
      </c>
      <c r="B381" s="264">
        <v>0</v>
      </c>
      <c r="C381" s="264">
        <v>0</v>
      </c>
      <c r="D381" s="264">
        <v>0</v>
      </c>
      <c r="E381" s="264">
        <v>0</v>
      </c>
      <c r="F381" s="264">
        <v>685</v>
      </c>
      <c r="G381" s="264">
        <v>0</v>
      </c>
    </row>
    <row r="382" spans="1:7">
      <c r="A382" s="264">
        <v>25228213</v>
      </c>
      <c r="B382" s="264">
        <v>0</v>
      </c>
      <c r="C382" s="264">
        <v>0</v>
      </c>
      <c r="D382" s="264">
        <v>0</v>
      </c>
      <c r="E382" s="264">
        <v>0</v>
      </c>
      <c r="F382" s="264">
        <v>626</v>
      </c>
      <c r="G382" s="264">
        <v>0</v>
      </c>
    </row>
    <row r="383" spans="1:7">
      <c r="A383" s="264">
        <v>25228246</v>
      </c>
      <c r="B383" s="264">
        <v>0</v>
      </c>
      <c r="C383" s="264">
        <v>0</v>
      </c>
      <c r="D383" s="264">
        <v>0</v>
      </c>
      <c r="E383" s="264">
        <v>0</v>
      </c>
      <c r="F383" s="264">
        <v>626</v>
      </c>
      <c r="G383" s="264">
        <v>0</v>
      </c>
    </row>
    <row r="384" spans="1:7">
      <c r="A384" s="264">
        <v>25228326</v>
      </c>
      <c r="B384" s="264">
        <v>0</v>
      </c>
      <c r="C384" s="264">
        <v>0</v>
      </c>
      <c r="D384" s="264">
        <v>0</v>
      </c>
      <c r="E384" s="264">
        <v>0</v>
      </c>
      <c r="F384" s="264">
        <v>626</v>
      </c>
      <c r="G384" s="264">
        <v>0</v>
      </c>
    </row>
    <row r="385" spans="1:7">
      <c r="A385" s="264">
        <v>25228350</v>
      </c>
      <c r="B385" s="264">
        <v>0</v>
      </c>
      <c r="C385" s="264">
        <v>0</v>
      </c>
      <c r="D385" s="264">
        <v>0</v>
      </c>
      <c r="E385" s="264">
        <v>0</v>
      </c>
      <c r="F385" s="264">
        <v>626</v>
      </c>
      <c r="G385" s="264">
        <v>0</v>
      </c>
    </row>
    <row r="386" spans="1:7">
      <c r="A386" s="264">
        <v>25281610</v>
      </c>
      <c r="B386" s="264">
        <v>0</v>
      </c>
      <c r="C386" s="264">
        <v>0</v>
      </c>
      <c r="D386" s="264">
        <v>0</v>
      </c>
      <c r="E386" s="264">
        <v>0</v>
      </c>
      <c r="F386" s="264">
        <v>626</v>
      </c>
      <c r="G386" s="264">
        <v>0</v>
      </c>
    </row>
    <row r="387" spans="1:7">
      <c r="A387" s="264">
        <v>25282420</v>
      </c>
      <c r="B387" s="264">
        <v>0</v>
      </c>
      <c r="C387" s="264">
        <v>0</v>
      </c>
      <c r="D387" s="264">
        <v>0</v>
      </c>
      <c r="E387" s="264">
        <v>0</v>
      </c>
      <c r="F387" s="264">
        <v>685</v>
      </c>
      <c r="G387" s="264">
        <v>0</v>
      </c>
    </row>
    <row r="388" spans="1:7">
      <c r="A388" s="264">
        <v>25282595</v>
      </c>
      <c r="B388" s="264">
        <v>0</v>
      </c>
      <c r="C388" s="264">
        <v>0</v>
      </c>
      <c r="D388" s="264">
        <v>0</v>
      </c>
      <c r="E388" s="264">
        <v>0</v>
      </c>
      <c r="F388" s="264">
        <v>626</v>
      </c>
      <c r="G388" s="264">
        <v>0</v>
      </c>
    </row>
    <row r="389" spans="1:7">
      <c r="A389" s="264">
        <v>25282600</v>
      </c>
      <c r="B389" s="264">
        <v>0</v>
      </c>
      <c r="C389" s="264">
        <v>0</v>
      </c>
      <c r="D389" s="264">
        <v>0</v>
      </c>
      <c r="E389" s="264">
        <v>0</v>
      </c>
      <c r="F389" s="264">
        <v>823</v>
      </c>
      <c r="G389" s="264">
        <v>0</v>
      </c>
    </row>
    <row r="390" spans="1:7">
      <c r="A390" s="264">
        <v>25282910</v>
      </c>
      <c r="B390" s="264">
        <v>0</v>
      </c>
      <c r="C390" s="264">
        <v>0</v>
      </c>
      <c r="D390" s="264">
        <v>0</v>
      </c>
      <c r="E390" s="264">
        <v>0</v>
      </c>
      <c r="F390" s="264">
        <v>626</v>
      </c>
      <c r="G390" s="264">
        <v>0</v>
      </c>
    </row>
    <row r="391" spans="1:7">
      <c r="A391" s="264">
        <v>25283080</v>
      </c>
      <c r="B391" s="264">
        <v>0</v>
      </c>
      <c r="C391" s="264">
        <v>0</v>
      </c>
      <c r="D391" s="264">
        <v>0</v>
      </c>
      <c r="E391" s="264">
        <v>0</v>
      </c>
      <c r="F391" s="264">
        <v>685</v>
      </c>
      <c r="G391" s="264">
        <v>0</v>
      </c>
    </row>
    <row r="392" spans="1:7">
      <c r="A392" s="264">
        <v>25283100</v>
      </c>
      <c r="B392" s="264">
        <v>100883.39</v>
      </c>
      <c r="C392" s="264">
        <v>0</v>
      </c>
      <c r="D392" s="264">
        <v>0</v>
      </c>
      <c r="E392" s="264">
        <v>100883.39</v>
      </c>
      <c r="F392" s="264">
        <v>685</v>
      </c>
      <c r="G392" s="264">
        <v>0</v>
      </c>
    </row>
    <row r="393" spans="1:7">
      <c r="A393" s="264">
        <v>25283542</v>
      </c>
      <c r="B393" s="264">
        <v>201199.39</v>
      </c>
      <c r="C393" s="264">
        <v>0</v>
      </c>
      <c r="D393" s="264">
        <v>0</v>
      </c>
      <c r="E393" s="264">
        <v>201199.39</v>
      </c>
      <c r="F393" s="264">
        <v>685</v>
      </c>
      <c r="G393" s="264">
        <v>0</v>
      </c>
    </row>
    <row r="394" spans="1:7">
      <c r="A394" s="264">
        <v>25322833</v>
      </c>
      <c r="B394" s="264">
        <v>133246.87</v>
      </c>
      <c r="C394" s="264">
        <v>0</v>
      </c>
      <c r="D394" s="264">
        <v>0</v>
      </c>
      <c r="E394" s="264">
        <v>133246.87</v>
      </c>
      <c r="F394" s="264">
        <v>626</v>
      </c>
      <c r="G394" s="264">
        <v>0</v>
      </c>
    </row>
    <row r="395" spans="1:7">
      <c r="A395" s="264">
        <v>25352808</v>
      </c>
      <c r="B395" s="264">
        <v>91590.11</v>
      </c>
      <c r="C395" s="264">
        <v>4722.0200000000004</v>
      </c>
      <c r="D395" s="264">
        <v>0</v>
      </c>
      <c r="E395" s="264">
        <v>96312.13</v>
      </c>
      <c r="F395" s="264">
        <v>626</v>
      </c>
      <c r="G395" s="264">
        <v>1</v>
      </c>
    </row>
    <row r="396" spans="1:7">
      <c r="A396" s="264">
        <v>25352823</v>
      </c>
      <c r="B396" s="264">
        <v>0</v>
      </c>
      <c r="C396" s="264">
        <v>0</v>
      </c>
      <c r="D396" s="264">
        <v>0</v>
      </c>
      <c r="E396" s="264">
        <v>0</v>
      </c>
      <c r="F396" s="264">
        <v>685</v>
      </c>
      <c r="G396" s="264">
        <v>0</v>
      </c>
    </row>
    <row r="397" spans="1:7">
      <c r="A397" s="264">
        <v>25352897</v>
      </c>
      <c r="B397" s="264">
        <v>179538.54</v>
      </c>
      <c r="C397" s="264">
        <v>0</v>
      </c>
      <c r="D397" s="264">
        <v>0</v>
      </c>
      <c r="E397" s="264">
        <v>179538.54</v>
      </c>
      <c r="F397" s="264">
        <v>626</v>
      </c>
      <c r="G397" s="264">
        <v>0</v>
      </c>
    </row>
    <row r="398" spans="1:7">
      <c r="A398" s="264">
        <v>25352911</v>
      </c>
      <c r="B398" s="264">
        <v>0</v>
      </c>
      <c r="C398" s="264">
        <v>0</v>
      </c>
      <c r="D398" s="264">
        <v>0</v>
      </c>
      <c r="E398" s="264">
        <v>0</v>
      </c>
      <c r="F398" s="264">
        <v>685</v>
      </c>
      <c r="G398" s="264">
        <v>0</v>
      </c>
    </row>
    <row r="399" spans="1:7">
      <c r="A399" s="264">
        <v>25352937</v>
      </c>
      <c r="B399" s="264">
        <v>0</v>
      </c>
      <c r="C399" s="264">
        <v>0</v>
      </c>
      <c r="D399" s="264">
        <v>0</v>
      </c>
      <c r="E399" s="264">
        <v>0</v>
      </c>
      <c r="F399" s="264">
        <v>626</v>
      </c>
      <c r="G399" s="264">
        <v>0</v>
      </c>
    </row>
    <row r="400" spans="1:7">
      <c r="A400" s="264">
        <v>25353552</v>
      </c>
      <c r="B400" s="264">
        <v>976027.79</v>
      </c>
      <c r="C400" s="264">
        <v>7740.97</v>
      </c>
      <c r="D400" s="264">
        <v>0</v>
      </c>
      <c r="E400" s="264">
        <v>983768.76</v>
      </c>
      <c r="F400" s="264">
        <v>626</v>
      </c>
      <c r="G400" s="264">
        <v>1</v>
      </c>
    </row>
    <row r="401" spans="1:7">
      <c r="A401" s="264">
        <v>25374899</v>
      </c>
      <c r="B401" s="264">
        <v>0</v>
      </c>
      <c r="C401" s="264">
        <v>0</v>
      </c>
      <c r="D401" s="264">
        <v>0</v>
      </c>
      <c r="E401" s="264">
        <v>0</v>
      </c>
      <c r="F401" s="264">
        <v>685</v>
      </c>
      <c r="G401" s="264">
        <v>0</v>
      </c>
    </row>
    <row r="402" spans="1:7">
      <c r="A402" s="264">
        <v>25374950</v>
      </c>
      <c r="B402" s="264">
        <v>0</v>
      </c>
      <c r="C402" s="264">
        <v>0</v>
      </c>
      <c r="D402" s="264">
        <v>0</v>
      </c>
      <c r="E402" s="264">
        <v>0</v>
      </c>
      <c r="F402" s="264">
        <v>626</v>
      </c>
      <c r="G402" s="264">
        <v>0</v>
      </c>
    </row>
    <row r="403" spans="1:7">
      <c r="A403" s="264">
        <v>25375017</v>
      </c>
      <c r="B403" s="264">
        <v>0</v>
      </c>
      <c r="C403" s="264">
        <v>0</v>
      </c>
      <c r="D403" s="264">
        <v>0</v>
      </c>
      <c r="E403" s="264">
        <v>0</v>
      </c>
      <c r="F403" s="264">
        <v>685</v>
      </c>
      <c r="G403" s="264">
        <v>0</v>
      </c>
    </row>
    <row r="404" spans="1:7">
      <c r="A404" s="264">
        <v>25375021</v>
      </c>
      <c r="B404" s="264">
        <v>235241.16</v>
      </c>
      <c r="C404" s="264">
        <v>0</v>
      </c>
      <c r="D404" s="264">
        <v>0</v>
      </c>
      <c r="E404" s="264">
        <v>235241.16</v>
      </c>
      <c r="F404" s="264">
        <v>685</v>
      </c>
      <c r="G404" s="264">
        <v>0</v>
      </c>
    </row>
    <row r="405" spans="1:7">
      <c r="A405" s="264">
        <v>25375086</v>
      </c>
      <c r="B405" s="264">
        <v>75440.83</v>
      </c>
      <c r="C405" s="264">
        <v>0</v>
      </c>
      <c r="D405" s="264">
        <v>14914.51</v>
      </c>
      <c r="E405" s="264">
        <v>90355.34</v>
      </c>
      <c r="F405" s="264">
        <v>626</v>
      </c>
      <c r="G405" s="264">
        <v>8</v>
      </c>
    </row>
    <row r="406" spans="1:7">
      <c r="A406" s="264">
        <v>25375122</v>
      </c>
      <c r="B406" s="264">
        <v>2146922.0499999998</v>
      </c>
      <c r="C406" s="264">
        <v>0</v>
      </c>
      <c r="D406" s="264">
        <v>2346392.6</v>
      </c>
      <c r="E406" s="264">
        <v>4493314.6500000004</v>
      </c>
      <c r="F406" s="264">
        <v>685</v>
      </c>
      <c r="G406" s="264">
        <v>60</v>
      </c>
    </row>
    <row r="407" spans="1:7">
      <c r="A407" s="264">
        <v>25375153</v>
      </c>
      <c r="B407" s="264">
        <v>0</v>
      </c>
      <c r="C407" s="264">
        <v>0</v>
      </c>
      <c r="D407" s="264">
        <v>0</v>
      </c>
      <c r="E407" s="264">
        <v>0</v>
      </c>
      <c r="F407" s="264">
        <v>685</v>
      </c>
      <c r="G407" s="264">
        <v>0</v>
      </c>
    </row>
    <row r="408" spans="1:7">
      <c r="A408" s="264">
        <v>25402205</v>
      </c>
      <c r="B408" s="264">
        <v>255706.2</v>
      </c>
      <c r="C408" s="264">
        <v>0</v>
      </c>
      <c r="D408" s="264">
        <v>179906.57</v>
      </c>
      <c r="E408" s="264">
        <v>435612.77</v>
      </c>
      <c r="F408" s="264">
        <v>685</v>
      </c>
      <c r="G408" s="264">
        <v>39</v>
      </c>
    </row>
    <row r="409" spans="1:7">
      <c r="A409" s="264">
        <v>25442914</v>
      </c>
      <c r="B409" s="264">
        <v>0</v>
      </c>
      <c r="C409" s="264">
        <v>0</v>
      </c>
      <c r="D409" s="264">
        <v>0</v>
      </c>
      <c r="E409" s="264">
        <v>0</v>
      </c>
      <c r="F409" s="264">
        <v>685</v>
      </c>
      <c r="G409" s="264">
        <v>0</v>
      </c>
    </row>
    <row r="410" spans="1:7">
      <c r="A410" s="264">
        <v>25442956</v>
      </c>
      <c r="B410" s="264">
        <v>224717.16</v>
      </c>
      <c r="C410" s="264">
        <v>10537.73</v>
      </c>
      <c r="D410" s="264">
        <v>0</v>
      </c>
      <c r="E410" s="264">
        <v>235254.89</v>
      </c>
      <c r="F410" s="264">
        <v>626</v>
      </c>
      <c r="G410" s="264">
        <v>3</v>
      </c>
    </row>
    <row r="411" spans="1:7">
      <c r="A411" s="264">
        <v>25444198</v>
      </c>
      <c r="B411" s="264">
        <v>0</v>
      </c>
      <c r="C411" s="264">
        <v>0</v>
      </c>
      <c r="D411" s="264">
        <v>0</v>
      </c>
      <c r="E411" s="264">
        <v>0</v>
      </c>
      <c r="F411" s="264">
        <v>626</v>
      </c>
      <c r="G411" s="264">
        <v>0</v>
      </c>
    </row>
    <row r="412" spans="1:7">
      <c r="A412" s="264">
        <v>25462784</v>
      </c>
      <c r="B412" s="264">
        <v>0</v>
      </c>
      <c r="C412" s="264">
        <v>0</v>
      </c>
      <c r="D412" s="264">
        <v>0</v>
      </c>
      <c r="E412" s="264">
        <v>0</v>
      </c>
      <c r="F412" s="264">
        <v>823</v>
      </c>
      <c r="G412" s="264">
        <v>0</v>
      </c>
    </row>
    <row r="413" spans="1:7">
      <c r="A413" s="264">
        <v>25462940</v>
      </c>
      <c r="B413" s="264">
        <v>0</v>
      </c>
      <c r="C413" s="264">
        <v>0</v>
      </c>
      <c r="D413" s="264">
        <v>0</v>
      </c>
      <c r="E413" s="264">
        <v>0</v>
      </c>
      <c r="F413" s="264">
        <v>626</v>
      </c>
      <c r="G413" s="264">
        <v>0</v>
      </c>
    </row>
    <row r="414" spans="1:7">
      <c r="A414" s="264">
        <v>25462961</v>
      </c>
      <c r="B414" s="264">
        <v>0</v>
      </c>
      <c r="C414" s="264">
        <v>0</v>
      </c>
      <c r="D414" s="264">
        <v>0</v>
      </c>
      <c r="E414" s="264">
        <v>0</v>
      </c>
      <c r="F414" s="264">
        <v>823</v>
      </c>
      <c r="G414" s="264">
        <v>0</v>
      </c>
    </row>
    <row r="415" spans="1:7">
      <c r="A415" s="264">
        <v>25462988</v>
      </c>
      <c r="B415" s="264">
        <v>0</v>
      </c>
      <c r="C415" s="264">
        <v>0</v>
      </c>
      <c r="D415" s="264">
        <v>0</v>
      </c>
      <c r="E415" s="264">
        <v>0</v>
      </c>
      <c r="F415" s="264">
        <v>685</v>
      </c>
      <c r="G415" s="264">
        <v>0</v>
      </c>
    </row>
    <row r="416" spans="1:7">
      <c r="A416" s="264">
        <v>25483178</v>
      </c>
      <c r="B416" s="264">
        <v>255145.03</v>
      </c>
      <c r="C416" s="264">
        <v>0</v>
      </c>
      <c r="D416" s="264">
        <v>0</v>
      </c>
      <c r="E416" s="264">
        <v>255145.03</v>
      </c>
      <c r="F416" s="264">
        <v>823</v>
      </c>
      <c r="G416" s="264">
        <v>0</v>
      </c>
    </row>
    <row r="417" spans="1:7">
      <c r="A417" s="264">
        <v>25483197</v>
      </c>
      <c r="B417" s="264">
        <v>0</v>
      </c>
      <c r="C417" s="264">
        <v>0</v>
      </c>
      <c r="D417" s="264">
        <v>0</v>
      </c>
      <c r="E417" s="264">
        <v>0</v>
      </c>
      <c r="F417" s="264">
        <v>685</v>
      </c>
      <c r="G417" s="264">
        <v>0</v>
      </c>
    </row>
    <row r="418" spans="1:7">
      <c r="A418" s="264">
        <v>25483222</v>
      </c>
      <c r="B418" s="264">
        <v>0</v>
      </c>
      <c r="C418" s="264">
        <v>0</v>
      </c>
      <c r="D418" s="264">
        <v>0</v>
      </c>
      <c r="E418" s="264">
        <v>0</v>
      </c>
      <c r="F418" s="264">
        <v>626</v>
      </c>
      <c r="G418" s="264">
        <v>0</v>
      </c>
    </row>
    <row r="419" spans="1:7">
      <c r="A419" s="264">
        <v>25483330</v>
      </c>
      <c r="B419" s="264">
        <v>0</v>
      </c>
      <c r="C419" s="264">
        <v>0</v>
      </c>
      <c r="D419" s="264">
        <v>0</v>
      </c>
      <c r="E419" s="264">
        <v>0</v>
      </c>
      <c r="F419" s="264">
        <v>685</v>
      </c>
      <c r="G419" s="264">
        <v>0</v>
      </c>
    </row>
    <row r="420" spans="1:7">
      <c r="A420" s="264">
        <v>25483437</v>
      </c>
      <c r="B420" s="264">
        <v>0</v>
      </c>
      <c r="C420" s="264">
        <v>0</v>
      </c>
      <c r="D420" s="264">
        <v>0</v>
      </c>
      <c r="E420" s="264">
        <v>0</v>
      </c>
      <c r="F420" s="264">
        <v>685</v>
      </c>
      <c r="G420" s="264">
        <v>0</v>
      </c>
    </row>
    <row r="421" spans="1:7">
      <c r="A421" s="264">
        <v>25484166</v>
      </c>
      <c r="B421" s="264">
        <v>0</v>
      </c>
      <c r="C421" s="264">
        <v>0</v>
      </c>
      <c r="D421" s="264">
        <v>0</v>
      </c>
      <c r="E421" s="264">
        <v>0</v>
      </c>
      <c r="F421" s="264">
        <v>823</v>
      </c>
      <c r="G421" s="264">
        <v>0</v>
      </c>
    </row>
    <row r="422" spans="1:7">
      <c r="A422" s="264">
        <v>25506076</v>
      </c>
      <c r="B422" s="264">
        <v>117521.79</v>
      </c>
      <c r="C422" s="264">
        <v>0</v>
      </c>
      <c r="D422" s="264">
        <v>0</v>
      </c>
      <c r="E422" s="264">
        <v>117521.79</v>
      </c>
      <c r="F422" s="264">
        <v>626</v>
      </c>
      <c r="G422" s="264">
        <v>0</v>
      </c>
    </row>
    <row r="423" spans="1:7">
      <c r="A423" s="264">
        <v>25506090</v>
      </c>
      <c r="B423" s="264">
        <v>0</v>
      </c>
      <c r="C423" s="264">
        <v>0</v>
      </c>
      <c r="D423" s="264">
        <v>0</v>
      </c>
      <c r="E423" s="264">
        <v>0</v>
      </c>
      <c r="F423" s="264">
        <v>626</v>
      </c>
      <c r="G423" s="264">
        <v>0</v>
      </c>
    </row>
    <row r="424" spans="1:7">
      <c r="A424" s="264">
        <v>25506104</v>
      </c>
      <c r="B424" s="264">
        <v>0</v>
      </c>
      <c r="C424" s="264">
        <v>0</v>
      </c>
      <c r="D424" s="264">
        <v>0</v>
      </c>
      <c r="E424" s="264">
        <v>0</v>
      </c>
      <c r="F424" s="264">
        <v>626</v>
      </c>
      <c r="G424" s="264">
        <v>0</v>
      </c>
    </row>
    <row r="425" spans="1:7">
      <c r="A425" s="264">
        <v>25506188</v>
      </c>
      <c r="B425" s="264">
        <v>0</v>
      </c>
      <c r="C425" s="264">
        <v>0</v>
      </c>
      <c r="D425" s="264">
        <v>0</v>
      </c>
      <c r="E425" s="264">
        <v>0</v>
      </c>
      <c r="F425" s="264">
        <v>626</v>
      </c>
      <c r="G425" s="264">
        <v>0</v>
      </c>
    </row>
    <row r="426" spans="1:7">
      <c r="A426" s="264">
        <v>25506228</v>
      </c>
      <c r="B426" s="264">
        <v>0</v>
      </c>
      <c r="C426" s="264">
        <v>0</v>
      </c>
      <c r="D426" s="264">
        <v>0</v>
      </c>
      <c r="E426" s="264">
        <v>0</v>
      </c>
      <c r="F426" s="264">
        <v>626</v>
      </c>
      <c r="G426" s="264">
        <v>0</v>
      </c>
    </row>
    <row r="427" spans="1:7">
      <c r="A427" s="264">
        <v>25506266</v>
      </c>
      <c r="B427" s="264">
        <v>0</v>
      </c>
      <c r="C427" s="264">
        <v>0</v>
      </c>
      <c r="D427" s="264">
        <v>0</v>
      </c>
      <c r="E427" s="264">
        <v>0</v>
      </c>
      <c r="F427" s="264">
        <v>685</v>
      </c>
      <c r="G427" s="264">
        <v>0</v>
      </c>
    </row>
    <row r="428" spans="1:7">
      <c r="A428" s="264">
        <v>25506319</v>
      </c>
      <c r="B428" s="264">
        <v>0</v>
      </c>
      <c r="C428" s="264">
        <v>0</v>
      </c>
      <c r="D428" s="264">
        <v>0</v>
      </c>
      <c r="E428" s="264">
        <v>0</v>
      </c>
      <c r="F428" s="264">
        <v>626</v>
      </c>
      <c r="G428" s="264">
        <v>0</v>
      </c>
    </row>
    <row r="429" spans="1:7">
      <c r="A429" s="264">
        <v>25506337</v>
      </c>
      <c r="B429" s="264">
        <v>0</v>
      </c>
      <c r="C429" s="264">
        <v>0</v>
      </c>
      <c r="D429" s="264">
        <v>0</v>
      </c>
      <c r="E429" s="264">
        <v>0</v>
      </c>
      <c r="F429" s="264">
        <v>685</v>
      </c>
      <c r="G429" s="264">
        <v>0</v>
      </c>
    </row>
    <row r="430" spans="1:7">
      <c r="A430" s="264">
        <v>25506679</v>
      </c>
      <c r="B430" s="264">
        <v>162671.04000000001</v>
      </c>
      <c r="C430" s="264">
        <v>0</v>
      </c>
      <c r="D430" s="264">
        <v>201882.8</v>
      </c>
      <c r="E430" s="264">
        <v>364553.84</v>
      </c>
      <c r="F430" s="264">
        <v>626</v>
      </c>
      <c r="G430" s="264">
        <v>66</v>
      </c>
    </row>
    <row r="431" spans="1:7">
      <c r="A431" s="264">
        <v>25507216</v>
      </c>
      <c r="B431" s="264">
        <v>0</v>
      </c>
      <c r="C431" s="264">
        <v>0</v>
      </c>
      <c r="D431" s="264">
        <v>0</v>
      </c>
      <c r="E431" s="264">
        <v>0</v>
      </c>
      <c r="F431" s="264">
        <v>685</v>
      </c>
      <c r="G431" s="264">
        <v>0</v>
      </c>
    </row>
    <row r="432" spans="1:7">
      <c r="A432" s="264">
        <v>25507466</v>
      </c>
      <c r="B432" s="264">
        <v>0</v>
      </c>
      <c r="C432" s="264">
        <v>0</v>
      </c>
      <c r="D432" s="264">
        <v>0</v>
      </c>
      <c r="E432" s="264">
        <v>0</v>
      </c>
      <c r="F432" s="264">
        <v>685</v>
      </c>
      <c r="G432" s="264">
        <v>0</v>
      </c>
    </row>
    <row r="433" spans="1:7">
      <c r="A433" s="264">
        <v>25507841</v>
      </c>
      <c r="B433" s="264">
        <v>182397.13</v>
      </c>
      <c r="C433" s="264">
        <v>0</v>
      </c>
      <c r="D433" s="264">
        <v>0</v>
      </c>
      <c r="E433" s="264">
        <v>182397.13</v>
      </c>
      <c r="F433" s="264">
        <v>626</v>
      </c>
      <c r="G433" s="264">
        <v>0</v>
      </c>
    </row>
    <row r="434" spans="1:7">
      <c r="A434" s="264">
        <v>25537286</v>
      </c>
      <c r="B434" s="264">
        <v>0</v>
      </c>
      <c r="C434" s="264">
        <v>0</v>
      </c>
      <c r="D434" s="264">
        <v>0</v>
      </c>
      <c r="E434" s="264">
        <v>0</v>
      </c>
      <c r="F434" s="264">
        <v>626</v>
      </c>
      <c r="G434" s="264">
        <v>0</v>
      </c>
    </row>
    <row r="435" spans="1:7">
      <c r="A435" s="264">
        <v>25537335</v>
      </c>
      <c r="B435" s="264">
        <v>0</v>
      </c>
      <c r="C435" s="264">
        <v>0</v>
      </c>
      <c r="D435" s="264">
        <v>0</v>
      </c>
      <c r="E435" s="264">
        <v>0</v>
      </c>
      <c r="F435" s="264">
        <v>685</v>
      </c>
      <c r="G435" s="264">
        <v>0</v>
      </c>
    </row>
    <row r="436" spans="1:7">
      <c r="A436" s="264">
        <v>25537413</v>
      </c>
      <c r="B436" s="264">
        <v>0</v>
      </c>
      <c r="C436" s="264">
        <v>0</v>
      </c>
      <c r="D436" s="264">
        <v>0</v>
      </c>
      <c r="E436" s="264">
        <v>0</v>
      </c>
      <c r="F436" s="264">
        <v>626</v>
      </c>
      <c r="G436" s="264">
        <v>0</v>
      </c>
    </row>
    <row r="437" spans="1:7">
      <c r="A437" s="264">
        <v>25537453</v>
      </c>
      <c r="B437" s="264">
        <v>0</v>
      </c>
      <c r="C437" s="264">
        <v>0</v>
      </c>
      <c r="D437" s="264">
        <v>0</v>
      </c>
      <c r="E437" s="264">
        <v>0</v>
      </c>
      <c r="F437" s="264">
        <v>626</v>
      </c>
      <c r="G437" s="264">
        <v>0</v>
      </c>
    </row>
    <row r="438" spans="1:7">
      <c r="A438" s="264">
        <v>25537496</v>
      </c>
      <c r="B438" s="264">
        <v>0</v>
      </c>
      <c r="C438" s="264">
        <v>0</v>
      </c>
      <c r="D438" s="264">
        <v>0</v>
      </c>
      <c r="E438" s="264">
        <v>0</v>
      </c>
      <c r="F438" s="264">
        <v>626</v>
      </c>
      <c r="G438" s="264">
        <v>0</v>
      </c>
    </row>
    <row r="439" spans="1:7">
      <c r="A439" s="264">
        <v>25537539</v>
      </c>
      <c r="B439" s="264">
        <v>0</v>
      </c>
      <c r="C439" s="264">
        <v>0</v>
      </c>
      <c r="D439" s="264">
        <v>0</v>
      </c>
      <c r="E439" s="264">
        <v>0</v>
      </c>
      <c r="F439" s="264">
        <v>626</v>
      </c>
      <c r="G439" s="264">
        <v>0</v>
      </c>
    </row>
    <row r="440" spans="1:7">
      <c r="A440" s="264">
        <v>25537549</v>
      </c>
      <c r="B440" s="264">
        <v>0</v>
      </c>
      <c r="C440" s="264">
        <v>0</v>
      </c>
      <c r="D440" s="264">
        <v>0</v>
      </c>
      <c r="E440" s="264">
        <v>0</v>
      </c>
      <c r="F440" s="264">
        <v>626</v>
      </c>
      <c r="G440" s="264">
        <v>0</v>
      </c>
    </row>
    <row r="441" spans="1:7">
      <c r="A441" s="264">
        <v>25537682</v>
      </c>
      <c r="B441" s="264">
        <v>0</v>
      </c>
      <c r="C441" s="264">
        <v>0</v>
      </c>
      <c r="D441" s="264">
        <v>0</v>
      </c>
      <c r="E441" s="264">
        <v>0</v>
      </c>
      <c r="F441" s="264">
        <v>685</v>
      </c>
      <c r="G441" s="264">
        <v>0</v>
      </c>
    </row>
    <row r="442" spans="1:7">
      <c r="A442" s="264">
        <v>25537838</v>
      </c>
      <c r="B442" s="264">
        <v>267696.99</v>
      </c>
      <c r="C442" s="264">
        <v>0</v>
      </c>
      <c r="D442" s="264">
        <v>162655.42000000001</v>
      </c>
      <c r="E442" s="264">
        <v>430352.41</v>
      </c>
      <c r="F442" s="264">
        <v>685</v>
      </c>
      <c r="G442" s="264">
        <v>28</v>
      </c>
    </row>
    <row r="443" spans="1:7">
      <c r="A443" s="264">
        <v>25573989</v>
      </c>
      <c r="B443" s="264">
        <v>0</v>
      </c>
      <c r="C443" s="264">
        <v>0</v>
      </c>
      <c r="D443" s="264">
        <v>0</v>
      </c>
      <c r="E443" s="264">
        <v>0</v>
      </c>
      <c r="F443" s="264">
        <v>626</v>
      </c>
      <c r="G443" s="264">
        <v>0</v>
      </c>
    </row>
    <row r="444" spans="1:7">
      <c r="A444" s="264">
        <v>25574194</v>
      </c>
      <c r="B444" s="264">
        <v>0</v>
      </c>
      <c r="C444" s="264">
        <v>0</v>
      </c>
      <c r="D444" s="264">
        <v>0</v>
      </c>
      <c r="E444" s="264">
        <v>0</v>
      </c>
      <c r="F444" s="264">
        <v>823</v>
      </c>
      <c r="G444" s="264">
        <v>0</v>
      </c>
    </row>
    <row r="445" spans="1:7">
      <c r="A445" s="264">
        <v>25574346</v>
      </c>
      <c r="B445" s="264">
        <v>0</v>
      </c>
      <c r="C445" s="264">
        <v>0</v>
      </c>
      <c r="D445" s="264">
        <v>0</v>
      </c>
      <c r="E445" s="264">
        <v>0</v>
      </c>
      <c r="F445" s="264">
        <v>685</v>
      </c>
      <c r="G445" s="264">
        <v>0</v>
      </c>
    </row>
    <row r="446" spans="1:7">
      <c r="A446" s="264">
        <v>25574359</v>
      </c>
      <c r="B446" s="264">
        <v>0</v>
      </c>
      <c r="C446" s="264">
        <v>0</v>
      </c>
      <c r="D446" s="264">
        <v>0</v>
      </c>
      <c r="E446" s="264">
        <v>0</v>
      </c>
      <c r="F446" s="264">
        <v>685</v>
      </c>
      <c r="G446" s="264">
        <v>0</v>
      </c>
    </row>
    <row r="447" spans="1:7">
      <c r="A447" s="264">
        <v>25606335</v>
      </c>
      <c r="B447" s="264">
        <v>0</v>
      </c>
      <c r="C447" s="264">
        <v>0</v>
      </c>
      <c r="D447" s="264">
        <v>0</v>
      </c>
      <c r="E447" s="264">
        <v>0</v>
      </c>
      <c r="F447" s="264">
        <v>685</v>
      </c>
      <c r="G447" s="264">
        <v>0</v>
      </c>
    </row>
    <row r="448" spans="1:7">
      <c r="A448" s="264">
        <v>25606389</v>
      </c>
      <c r="B448" s="264">
        <v>438440.37</v>
      </c>
      <c r="C448" s="264">
        <v>0</v>
      </c>
      <c r="D448" s="264">
        <v>0</v>
      </c>
      <c r="E448" s="264">
        <v>438440.37</v>
      </c>
      <c r="F448" s="264">
        <v>626</v>
      </c>
      <c r="G448" s="264">
        <v>0</v>
      </c>
    </row>
    <row r="449" spans="1:7">
      <c r="A449" s="264">
        <v>25606456</v>
      </c>
      <c r="B449" s="264">
        <v>321482.68</v>
      </c>
      <c r="C449" s="264">
        <v>0</v>
      </c>
      <c r="D449" s="264">
        <v>0</v>
      </c>
      <c r="E449" s="264">
        <v>321482.68</v>
      </c>
      <c r="F449" s="264">
        <v>626</v>
      </c>
      <c r="G449" s="264">
        <v>0</v>
      </c>
    </row>
    <row r="450" spans="1:7">
      <c r="A450" s="264">
        <v>25606518</v>
      </c>
      <c r="B450" s="264">
        <v>0</v>
      </c>
      <c r="C450" s="264">
        <v>0</v>
      </c>
      <c r="D450" s="264">
        <v>0</v>
      </c>
      <c r="E450" s="264">
        <v>0</v>
      </c>
      <c r="F450" s="264">
        <v>626</v>
      </c>
      <c r="G450" s="264">
        <v>0</v>
      </c>
    </row>
    <row r="451" spans="1:7">
      <c r="A451" s="264">
        <v>25606559</v>
      </c>
      <c r="B451" s="264">
        <v>75298.41</v>
      </c>
      <c r="C451" s="264">
        <v>0</v>
      </c>
      <c r="D451" s="264">
        <v>0</v>
      </c>
      <c r="E451" s="264">
        <v>75298.41</v>
      </c>
      <c r="F451" s="264">
        <v>626</v>
      </c>
      <c r="G451" s="264">
        <v>0</v>
      </c>
    </row>
    <row r="452" spans="1:7">
      <c r="A452" s="264">
        <v>25606711</v>
      </c>
      <c r="B452" s="264">
        <v>0</v>
      </c>
      <c r="C452" s="264">
        <v>0</v>
      </c>
      <c r="D452" s="264">
        <v>0</v>
      </c>
      <c r="E452" s="264">
        <v>0</v>
      </c>
      <c r="F452" s="264">
        <v>685</v>
      </c>
      <c r="G452" s="264">
        <v>0</v>
      </c>
    </row>
    <row r="453" spans="1:7">
      <c r="A453" s="264">
        <v>25606773</v>
      </c>
      <c r="B453" s="264">
        <v>0</v>
      </c>
      <c r="C453" s="264">
        <v>0</v>
      </c>
      <c r="D453" s="264">
        <v>0</v>
      </c>
      <c r="E453" s="264">
        <v>0</v>
      </c>
      <c r="F453" s="264">
        <v>823</v>
      </c>
      <c r="G453" s="264">
        <v>0</v>
      </c>
    </row>
    <row r="454" spans="1:7">
      <c r="A454" s="264">
        <v>25635512</v>
      </c>
      <c r="B454" s="264">
        <v>0</v>
      </c>
      <c r="C454" s="264">
        <v>0</v>
      </c>
      <c r="D454" s="264">
        <v>0</v>
      </c>
      <c r="E454" s="264">
        <v>0</v>
      </c>
      <c r="F454" s="264">
        <v>685</v>
      </c>
      <c r="G454" s="264">
        <v>0</v>
      </c>
    </row>
    <row r="455" spans="1:7">
      <c r="A455" s="264">
        <v>25635716</v>
      </c>
      <c r="B455" s="264">
        <v>0</v>
      </c>
      <c r="C455" s="264">
        <v>0</v>
      </c>
      <c r="D455" s="264">
        <v>0</v>
      </c>
      <c r="E455" s="264">
        <v>0</v>
      </c>
      <c r="F455" s="264">
        <v>626</v>
      </c>
      <c r="G455" s="264">
        <v>0</v>
      </c>
    </row>
    <row r="456" spans="1:7">
      <c r="A456" s="264">
        <v>25636093</v>
      </c>
      <c r="B456" s="264">
        <v>110972.44</v>
      </c>
      <c r="C456" s="264">
        <v>0</v>
      </c>
      <c r="D456" s="264">
        <v>0</v>
      </c>
      <c r="E456" s="264">
        <v>110972.44</v>
      </c>
      <c r="F456" s="264">
        <v>685</v>
      </c>
      <c r="G456" s="264">
        <v>0</v>
      </c>
    </row>
    <row r="457" spans="1:7">
      <c r="A457" s="264">
        <v>25669067</v>
      </c>
      <c r="B457" s="264">
        <v>157068.84</v>
      </c>
      <c r="C457" s="264">
        <v>0</v>
      </c>
      <c r="D457" s="264">
        <v>0</v>
      </c>
      <c r="E457" s="264">
        <v>157068.84</v>
      </c>
      <c r="F457" s="264">
        <v>626</v>
      </c>
      <c r="G457" s="264">
        <v>0</v>
      </c>
    </row>
    <row r="458" spans="1:7">
      <c r="A458" s="264">
        <v>25669147</v>
      </c>
      <c r="B458" s="264">
        <v>0</v>
      </c>
      <c r="C458" s="264">
        <v>0</v>
      </c>
      <c r="D458" s="264">
        <v>0</v>
      </c>
      <c r="E458" s="264">
        <v>0</v>
      </c>
      <c r="F458" s="264">
        <v>626</v>
      </c>
      <c r="G458" s="264">
        <v>0</v>
      </c>
    </row>
    <row r="459" spans="1:7">
      <c r="A459" s="264">
        <v>25669220</v>
      </c>
      <c r="B459" s="264">
        <v>0</v>
      </c>
      <c r="C459" s="264">
        <v>0</v>
      </c>
      <c r="D459" s="264">
        <v>0</v>
      </c>
      <c r="E459" s="264">
        <v>0</v>
      </c>
      <c r="F459" s="264">
        <v>626</v>
      </c>
      <c r="G459" s="264">
        <v>0</v>
      </c>
    </row>
    <row r="460" spans="1:7">
      <c r="A460" s="264">
        <v>25669230</v>
      </c>
      <c r="B460" s="264">
        <v>0</v>
      </c>
      <c r="C460" s="264">
        <v>0</v>
      </c>
      <c r="D460" s="264">
        <v>0</v>
      </c>
      <c r="E460" s="264">
        <v>0</v>
      </c>
      <c r="F460" s="264">
        <v>626</v>
      </c>
      <c r="G460" s="264">
        <v>0</v>
      </c>
    </row>
    <row r="461" spans="1:7">
      <c r="A461" s="264">
        <v>25669342</v>
      </c>
      <c r="B461" s="264">
        <v>213196.46</v>
      </c>
      <c r="C461" s="264">
        <v>0</v>
      </c>
      <c r="D461" s="264">
        <v>0</v>
      </c>
      <c r="E461" s="264">
        <v>213196.46</v>
      </c>
      <c r="F461" s="264">
        <v>685</v>
      </c>
      <c r="G461" s="264">
        <v>0</v>
      </c>
    </row>
    <row r="462" spans="1:7">
      <c r="A462" s="264">
        <v>25669501</v>
      </c>
      <c r="B462" s="264">
        <v>0</v>
      </c>
      <c r="C462" s="264">
        <v>0</v>
      </c>
      <c r="D462" s="264">
        <v>0</v>
      </c>
      <c r="E462" s="264">
        <v>0</v>
      </c>
      <c r="F462" s="264">
        <v>626</v>
      </c>
      <c r="G462" s="264">
        <v>0</v>
      </c>
    </row>
    <row r="463" spans="1:7">
      <c r="A463" s="264">
        <v>25720578</v>
      </c>
      <c r="B463" s="264">
        <v>0</v>
      </c>
      <c r="C463" s="264">
        <v>0</v>
      </c>
      <c r="D463" s="264">
        <v>0</v>
      </c>
      <c r="E463" s="264">
        <v>0</v>
      </c>
      <c r="F463" s="264">
        <v>626</v>
      </c>
      <c r="G463" s="264">
        <v>0</v>
      </c>
    </row>
    <row r="464" spans="1:7">
      <c r="A464" s="264">
        <v>25720587</v>
      </c>
      <c r="B464" s="264">
        <v>0</v>
      </c>
      <c r="C464" s="264">
        <v>0</v>
      </c>
      <c r="D464" s="264">
        <v>0</v>
      </c>
      <c r="E464" s="264">
        <v>0</v>
      </c>
      <c r="F464" s="264">
        <v>626</v>
      </c>
      <c r="G464" s="264">
        <v>0</v>
      </c>
    </row>
    <row r="465" spans="1:7">
      <c r="A465" s="264">
        <v>25720612</v>
      </c>
      <c r="B465" s="264">
        <v>0</v>
      </c>
      <c r="C465" s="264">
        <v>0</v>
      </c>
      <c r="D465" s="264">
        <v>0</v>
      </c>
      <c r="E465" s="264">
        <v>0</v>
      </c>
      <c r="F465" s="264">
        <v>626</v>
      </c>
      <c r="G465" s="264">
        <v>0</v>
      </c>
    </row>
    <row r="466" spans="1:7">
      <c r="A466" s="264">
        <v>25720680</v>
      </c>
      <c r="B466" s="264">
        <v>0</v>
      </c>
      <c r="C466" s="264">
        <v>0</v>
      </c>
      <c r="D466" s="264">
        <v>0</v>
      </c>
      <c r="E466" s="264">
        <v>0</v>
      </c>
      <c r="F466" s="264">
        <v>823</v>
      </c>
      <c r="G466" s="264">
        <v>0</v>
      </c>
    </row>
    <row r="467" spans="1:7">
      <c r="A467" s="264">
        <v>25720726</v>
      </c>
      <c r="B467" s="264">
        <v>0</v>
      </c>
      <c r="C467" s="264">
        <v>0</v>
      </c>
      <c r="D467" s="264">
        <v>0</v>
      </c>
      <c r="E467" s="264">
        <v>0</v>
      </c>
      <c r="F467" s="264">
        <v>823</v>
      </c>
      <c r="G467" s="264">
        <v>0</v>
      </c>
    </row>
    <row r="468" spans="1:7">
      <c r="A468" s="264">
        <v>25720774</v>
      </c>
      <c r="B468" s="264">
        <v>0</v>
      </c>
      <c r="C468" s="264">
        <v>0</v>
      </c>
      <c r="D468" s="264">
        <v>0</v>
      </c>
      <c r="E468" s="264">
        <v>0</v>
      </c>
      <c r="F468" s="264">
        <v>626</v>
      </c>
      <c r="G468" s="264">
        <v>0</v>
      </c>
    </row>
    <row r="469" spans="1:7">
      <c r="A469" s="264">
        <v>25720898</v>
      </c>
      <c r="B469" s="264">
        <v>139191.67999999999</v>
      </c>
      <c r="C469" s="264">
        <v>0</v>
      </c>
      <c r="D469" s="264">
        <v>0</v>
      </c>
      <c r="E469" s="264">
        <v>139191.67999999999</v>
      </c>
      <c r="F469" s="264">
        <v>626</v>
      </c>
      <c r="G469" s="264">
        <v>0</v>
      </c>
    </row>
    <row r="470" spans="1:7">
      <c r="A470" s="264">
        <v>25721052</v>
      </c>
      <c r="B470" s="264">
        <v>0</v>
      </c>
      <c r="C470" s="264">
        <v>0</v>
      </c>
      <c r="D470" s="264">
        <v>0</v>
      </c>
      <c r="E470" s="264">
        <v>0</v>
      </c>
      <c r="F470" s="264">
        <v>626</v>
      </c>
      <c r="G470" s="264">
        <v>0</v>
      </c>
    </row>
    <row r="471" spans="1:7">
      <c r="A471" s="264">
        <v>25721362</v>
      </c>
      <c r="B471" s="264">
        <v>0</v>
      </c>
      <c r="C471" s="264">
        <v>0</v>
      </c>
      <c r="D471" s="264">
        <v>0</v>
      </c>
      <c r="E471" s="264">
        <v>0</v>
      </c>
      <c r="F471" s="264">
        <v>685</v>
      </c>
      <c r="G471" s="264">
        <v>0</v>
      </c>
    </row>
    <row r="472" spans="1:7">
      <c r="A472" s="264">
        <v>25749930</v>
      </c>
      <c r="B472" s="264">
        <v>100573.63</v>
      </c>
      <c r="C472" s="264">
        <v>0</v>
      </c>
      <c r="D472" s="264">
        <v>0</v>
      </c>
      <c r="E472" s="264">
        <v>100573.63</v>
      </c>
      <c r="F472" s="264">
        <v>626</v>
      </c>
      <c r="G472" s="264">
        <v>0</v>
      </c>
    </row>
    <row r="473" spans="1:7">
      <c r="A473" s="264">
        <v>25750116</v>
      </c>
      <c r="B473" s="264">
        <v>0</v>
      </c>
      <c r="C473" s="264">
        <v>0</v>
      </c>
      <c r="D473" s="264">
        <v>0</v>
      </c>
      <c r="E473" s="264">
        <v>0</v>
      </c>
      <c r="F473" s="264">
        <v>626</v>
      </c>
      <c r="G473" s="264">
        <v>0</v>
      </c>
    </row>
    <row r="474" spans="1:7">
      <c r="A474" s="264">
        <v>25750198</v>
      </c>
      <c r="B474" s="264">
        <v>98086.99</v>
      </c>
      <c r="C474" s="264">
        <v>0</v>
      </c>
      <c r="D474" s="264">
        <v>0</v>
      </c>
      <c r="E474" s="264">
        <v>98086.99</v>
      </c>
      <c r="F474" s="264">
        <v>685</v>
      </c>
      <c r="G474" s="264">
        <v>0</v>
      </c>
    </row>
    <row r="475" spans="1:7">
      <c r="A475" s="264">
        <v>25750215</v>
      </c>
      <c r="B475" s="264">
        <v>0</v>
      </c>
      <c r="C475" s="264">
        <v>0</v>
      </c>
      <c r="D475" s="264">
        <v>0</v>
      </c>
      <c r="E475" s="264">
        <v>0</v>
      </c>
      <c r="F475" s="264">
        <v>685</v>
      </c>
      <c r="G475" s="264">
        <v>0</v>
      </c>
    </row>
    <row r="476" spans="1:7">
      <c r="A476" s="264">
        <v>25750234</v>
      </c>
      <c r="B476" s="264">
        <v>0</v>
      </c>
      <c r="C476" s="264">
        <v>0</v>
      </c>
      <c r="D476" s="264">
        <v>0</v>
      </c>
      <c r="E476" s="264">
        <v>0</v>
      </c>
      <c r="F476" s="264">
        <v>823</v>
      </c>
      <c r="G476" s="264">
        <v>0</v>
      </c>
    </row>
    <row r="477" spans="1:7">
      <c r="A477" s="264">
        <v>25750240</v>
      </c>
      <c r="B477" s="264">
        <v>505969.99</v>
      </c>
      <c r="C477" s="264">
        <v>0</v>
      </c>
      <c r="D477" s="264">
        <v>0</v>
      </c>
      <c r="E477" s="264">
        <v>505969.99</v>
      </c>
      <c r="F477" s="264">
        <v>626</v>
      </c>
      <c r="G477" s="264">
        <v>0</v>
      </c>
    </row>
    <row r="478" spans="1:7">
      <c r="A478" s="264">
        <v>25750281</v>
      </c>
      <c r="B478" s="264">
        <v>224148.27</v>
      </c>
      <c r="C478" s="264">
        <v>0</v>
      </c>
      <c r="D478" s="264">
        <v>0</v>
      </c>
      <c r="E478" s="264">
        <v>224148.27</v>
      </c>
      <c r="F478" s="264">
        <v>823</v>
      </c>
      <c r="G478" s="264">
        <v>0</v>
      </c>
    </row>
    <row r="479" spans="1:7">
      <c r="A479" s="264">
        <v>25750385</v>
      </c>
      <c r="B479" s="264">
        <v>0</v>
      </c>
      <c r="C479" s="264">
        <v>0</v>
      </c>
      <c r="D479" s="264">
        <v>0</v>
      </c>
      <c r="E479" s="264">
        <v>0</v>
      </c>
      <c r="F479" s="264">
        <v>685</v>
      </c>
      <c r="G479" s="264">
        <v>0</v>
      </c>
    </row>
    <row r="480" spans="1:7">
      <c r="A480" s="264">
        <v>25769403</v>
      </c>
      <c r="B480" s="264">
        <v>0</v>
      </c>
      <c r="C480" s="264">
        <v>0</v>
      </c>
      <c r="D480" s="264">
        <v>0</v>
      </c>
      <c r="E480" s="264">
        <v>0</v>
      </c>
      <c r="F480" s="264">
        <v>685</v>
      </c>
      <c r="G480" s="264">
        <v>0</v>
      </c>
    </row>
    <row r="481" spans="1:7">
      <c r="A481" s="264">
        <v>25769490</v>
      </c>
      <c r="B481" s="264">
        <v>0</v>
      </c>
      <c r="C481" s="264">
        <v>0</v>
      </c>
      <c r="D481" s="264">
        <v>0</v>
      </c>
      <c r="E481" s="264">
        <v>0</v>
      </c>
      <c r="F481" s="264">
        <v>685</v>
      </c>
      <c r="G481" s="264">
        <v>0</v>
      </c>
    </row>
    <row r="482" spans="1:7">
      <c r="A482" s="264">
        <v>25769559</v>
      </c>
      <c r="B482" s="264">
        <v>0</v>
      </c>
      <c r="C482" s="264">
        <v>0</v>
      </c>
      <c r="D482" s="264">
        <v>0</v>
      </c>
      <c r="E482" s="264">
        <v>0</v>
      </c>
      <c r="F482" s="264">
        <v>626</v>
      </c>
      <c r="G482" s="264">
        <v>0</v>
      </c>
    </row>
    <row r="483" spans="1:7">
      <c r="A483" s="264">
        <v>25792918</v>
      </c>
      <c r="B483" s="264">
        <v>0</v>
      </c>
      <c r="C483" s="264">
        <v>0</v>
      </c>
      <c r="D483" s="264">
        <v>0</v>
      </c>
      <c r="E483" s="264">
        <v>0</v>
      </c>
      <c r="F483" s="264">
        <v>685</v>
      </c>
      <c r="G483" s="264">
        <v>0</v>
      </c>
    </row>
    <row r="484" spans="1:7">
      <c r="A484" s="264">
        <v>25792935</v>
      </c>
      <c r="B484" s="264">
        <v>98743.96</v>
      </c>
      <c r="C484" s="264">
        <v>0</v>
      </c>
      <c r="D484" s="264">
        <v>0</v>
      </c>
      <c r="E484" s="264">
        <v>98743.96</v>
      </c>
      <c r="F484" s="264">
        <v>626</v>
      </c>
      <c r="G484" s="264">
        <v>0</v>
      </c>
    </row>
    <row r="485" spans="1:7">
      <c r="A485" s="264">
        <v>25792991</v>
      </c>
      <c r="B485" s="264">
        <v>114917.32</v>
      </c>
      <c r="C485" s="264">
        <v>0</v>
      </c>
      <c r="D485" s="264">
        <v>0</v>
      </c>
      <c r="E485" s="264">
        <v>114917.32</v>
      </c>
      <c r="F485" s="264">
        <v>626</v>
      </c>
      <c r="G485" s="264">
        <v>0</v>
      </c>
    </row>
    <row r="486" spans="1:7">
      <c r="A486" s="264">
        <v>25793056</v>
      </c>
      <c r="B486" s="264">
        <v>263252.98</v>
      </c>
      <c r="C486" s="264">
        <v>0</v>
      </c>
      <c r="D486" s="264">
        <v>0</v>
      </c>
      <c r="E486" s="264">
        <v>263252.98</v>
      </c>
      <c r="F486" s="264">
        <v>626</v>
      </c>
      <c r="G486" s="264">
        <v>0</v>
      </c>
    </row>
    <row r="487" spans="1:7">
      <c r="A487" s="264">
        <v>25793237</v>
      </c>
      <c r="B487" s="264">
        <v>201142.16</v>
      </c>
      <c r="C487" s="264">
        <v>0</v>
      </c>
      <c r="D487" s="264">
        <v>0</v>
      </c>
      <c r="E487" s="264">
        <v>201142.16</v>
      </c>
      <c r="F487" s="264">
        <v>685</v>
      </c>
      <c r="G487" s="264">
        <v>0</v>
      </c>
    </row>
    <row r="488" spans="1:7">
      <c r="A488" s="264">
        <v>25793279</v>
      </c>
      <c r="B488" s="264">
        <v>0</v>
      </c>
      <c r="C488" s="264">
        <v>0</v>
      </c>
      <c r="D488" s="264">
        <v>0</v>
      </c>
      <c r="E488" s="264">
        <v>0</v>
      </c>
      <c r="F488" s="264">
        <v>823</v>
      </c>
      <c r="G488" s="264">
        <v>0</v>
      </c>
    </row>
    <row r="489" spans="1:7">
      <c r="A489" s="264">
        <v>25793380</v>
      </c>
      <c r="B489" s="264">
        <v>0</v>
      </c>
      <c r="C489" s="264">
        <v>0</v>
      </c>
      <c r="D489" s="264">
        <v>0</v>
      </c>
      <c r="E489" s="264">
        <v>0</v>
      </c>
      <c r="F489" s="264">
        <v>626</v>
      </c>
      <c r="G489" s="264">
        <v>0</v>
      </c>
    </row>
    <row r="490" spans="1:7">
      <c r="A490" s="264">
        <v>25793416</v>
      </c>
      <c r="B490" s="264">
        <v>206533.83</v>
      </c>
      <c r="C490" s="264">
        <v>0</v>
      </c>
      <c r="D490" s="264">
        <v>0</v>
      </c>
      <c r="E490" s="264">
        <v>206533.83</v>
      </c>
      <c r="F490" s="264">
        <v>626</v>
      </c>
      <c r="G490" s="264">
        <v>0</v>
      </c>
    </row>
    <row r="491" spans="1:7">
      <c r="A491" s="264">
        <v>25793451</v>
      </c>
      <c r="B491" s="264">
        <v>0</v>
      </c>
      <c r="C491" s="264">
        <v>0</v>
      </c>
      <c r="D491" s="264">
        <v>0</v>
      </c>
      <c r="E491" s="264">
        <v>0</v>
      </c>
      <c r="F491" s="264">
        <v>685</v>
      </c>
      <c r="G491" s="264">
        <v>0</v>
      </c>
    </row>
    <row r="492" spans="1:7">
      <c r="A492" s="264">
        <v>25793621</v>
      </c>
      <c r="B492" s="264">
        <v>0</v>
      </c>
      <c r="C492" s="264">
        <v>0</v>
      </c>
      <c r="D492" s="264">
        <v>0</v>
      </c>
      <c r="E492" s="264">
        <v>0</v>
      </c>
      <c r="F492" s="264">
        <v>685</v>
      </c>
      <c r="G492" s="264">
        <v>0</v>
      </c>
    </row>
    <row r="493" spans="1:7">
      <c r="A493" s="264">
        <v>25793641</v>
      </c>
      <c r="B493" s="264">
        <v>0</v>
      </c>
      <c r="C493" s="264">
        <v>0</v>
      </c>
      <c r="D493" s="264">
        <v>0</v>
      </c>
      <c r="E493" s="264">
        <v>0</v>
      </c>
      <c r="F493" s="264">
        <v>626</v>
      </c>
      <c r="G493" s="264">
        <v>0</v>
      </c>
    </row>
    <row r="494" spans="1:7">
      <c r="A494" s="264">
        <v>25793783</v>
      </c>
      <c r="B494" s="264">
        <v>140227.6</v>
      </c>
      <c r="C494" s="264">
        <v>0</v>
      </c>
      <c r="D494" s="264">
        <v>0</v>
      </c>
      <c r="E494" s="264">
        <v>140227.6</v>
      </c>
      <c r="F494" s="264">
        <v>626</v>
      </c>
      <c r="G494" s="264">
        <v>0</v>
      </c>
    </row>
    <row r="495" spans="1:7">
      <c r="A495" s="264">
        <v>25820237</v>
      </c>
      <c r="B495" s="264">
        <v>0</v>
      </c>
      <c r="C495" s="264">
        <v>0</v>
      </c>
      <c r="D495" s="264">
        <v>0</v>
      </c>
      <c r="E495" s="264">
        <v>0</v>
      </c>
      <c r="F495" s="264">
        <v>626</v>
      </c>
      <c r="G495" s="264">
        <v>0</v>
      </c>
    </row>
    <row r="496" spans="1:7">
      <c r="A496" s="264">
        <v>25820349</v>
      </c>
      <c r="B496" s="264">
        <v>77155.69</v>
      </c>
      <c r="C496" s="264">
        <v>0</v>
      </c>
      <c r="D496" s="264">
        <v>0</v>
      </c>
      <c r="E496" s="264">
        <v>77155.69</v>
      </c>
      <c r="F496" s="264">
        <v>626</v>
      </c>
      <c r="G496" s="264">
        <v>0</v>
      </c>
    </row>
    <row r="497" spans="1:7">
      <c r="A497" s="264">
        <v>25820375</v>
      </c>
      <c r="B497" s="264">
        <v>0</v>
      </c>
      <c r="C497" s="264">
        <v>0</v>
      </c>
      <c r="D497" s="264">
        <v>0</v>
      </c>
      <c r="E497" s="264">
        <v>0</v>
      </c>
      <c r="F497" s="264">
        <v>626</v>
      </c>
      <c r="G497" s="264">
        <v>0</v>
      </c>
    </row>
    <row r="498" spans="1:7">
      <c r="A498" s="264">
        <v>25859976</v>
      </c>
      <c r="B498" s="264">
        <v>315186.58</v>
      </c>
      <c r="C498" s="264">
        <v>0</v>
      </c>
      <c r="D498" s="264">
        <v>48039.95</v>
      </c>
      <c r="E498" s="264">
        <v>363226.53</v>
      </c>
      <c r="F498" s="264">
        <v>685</v>
      </c>
      <c r="G498" s="264">
        <v>7</v>
      </c>
    </row>
    <row r="499" spans="1:7">
      <c r="A499" s="264">
        <v>25859990</v>
      </c>
      <c r="B499" s="264">
        <v>77447.72</v>
      </c>
      <c r="C499" s="264">
        <v>0</v>
      </c>
      <c r="D499" s="264">
        <v>0</v>
      </c>
      <c r="E499" s="264">
        <v>77447.72</v>
      </c>
      <c r="F499" s="264">
        <v>626</v>
      </c>
      <c r="G499" s="264">
        <v>0</v>
      </c>
    </row>
    <row r="500" spans="1:7">
      <c r="A500" s="264">
        <v>25860046</v>
      </c>
      <c r="B500" s="264">
        <v>241825.77</v>
      </c>
      <c r="C500" s="264">
        <v>6164.92</v>
      </c>
      <c r="D500" s="264">
        <v>0</v>
      </c>
      <c r="E500" s="264">
        <v>247990.69</v>
      </c>
      <c r="F500" s="264">
        <v>626</v>
      </c>
      <c r="G500" s="264">
        <v>1</v>
      </c>
    </row>
    <row r="501" spans="1:7">
      <c r="A501" s="264">
        <v>25860061</v>
      </c>
      <c r="B501" s="264">
        <v>239836.26</v>
      </c>
      <c r="C501" s="264">
        <v>0</v>
      </c>
      <c r="D501" s="264">
        <v>0</v>
      </c>
      <c r="E501" s="264">
        <v>239836.26</v>
      </c>
      <c r="F501" s="264">
        <v>626</v>
      </c>
      <c r="G501" s="264">
        <v>0</v>
      </c>
    </row>
    <row r="502" spans="1:7">
      <c r="A502" s="264">
        <v>25860114</v>
      </c>
      <c r="B502" s="264">
        <v>0</v>
      </c>
      <c r="C502" s="264">
        <v>0</v>
      </c>
      <c r="D502" s="264">
        <v>0</v>
      </c>
      <c r="E502" s="264">
        <v>0</v>
      </c>
      <c r="F502" s="264">
        <v>626</v>
      </c>
      <c r="G502" s="264">
        <v>0</v>
      </c>
    </row>
    <row r="503" spans="1:7">
      <c r="A503" s="264">
        <v>25860150</v>
      </c>
      <c r="B503" s="264">
        <v>0</v>
      </c>
      <c r="C503" s="264">
        <v>0</v>
      </c>
      <c r="D503" s="264">
        <v>0</v>
      </c>
      <c r="E503" s="264">
        <v>0</v>
      </c>
      <c r="F503" s="264">
        <v>685</v>
      </c>
      <c r="G503" s="264">
        <v>0</v>
      </c>
    </row>
    <row r="504" spans="1:7">
      <c r="A504" s="264">
        <v>25860185</v>
      </c>
      <c r="B504" s="264">
        <v>118752.36</v>
      </c>
      <c r="C504" s="264">
        <v>0</v>
      </c>
      <c r="D504" s="264">
        <v>31719.63</v>
      </c>
      <c r="E504" s="264">
        <v>150471.99</v>
      </c>
      <c r="F504" s="264">
        <v>626</v>
      </c>
      <c r="G504" s="264">
        <v>11</v>
      </c>
    </row>
    <row r="505" spans="1:7">
      <c r="A505" s="264">
        <v>25860410</v>
      </c>
      <c r="B505" s="264">
        <v>0</v>
      </c>
      <c r="C505" s="264">
        <v>0</v>
      </c>
      <c r="D505" s="264">
        <v>0</v>
      </c>
      <c r="E505" s="264">
        <v>0</v>
      </c>
      <c r="F505" s="264">
        <v>685</v>
      </c>
      <c r="G505" s="264">
        <v>0</v>
      </c>
    </row>
    <row r="506" spans="1:7">
      <c r="A506" s="264">
        <v>25860470</v>
      </c>
      <c r="B506" s="264">
        <v>0</v>
      </c>
      <c r="C506" s="264">
        <v>0</v>
      </c>
      <c r="D506" s="264">
        <v>0</v>
      </c>
      <c r="E506" s="264">
        <v>0</v>
      </c>
      <c r="F506" s="264">
        <v>823</v>
      </c>
      <c r="G506" s="264">
        <v>0</v>
      </c>
    </row>
    <row r="507" spans="1:7">
      <c r="A507" s="264">
        <v>25860556</v>
      </c>
      <c r="B507" s="264">
        <v>0</v>
      </c>
      <c r="C507" s="264">
        <v>0</v>
      </c>
      <c r="D507" s="264">
        <v>0</v>
      </c>
      <c r="E507" s="264">
        <v>0</v>
      </c>
      <c r="F507" s="264">
        <v>685</v>
      </c>
      <c r="G507" s="264">
        <v>0</v>
      </c>
    </row>
    <row r="508" spans="1:7">
      <c r="A508" s="264">
        <v>25860890</v>
      </c>
      <c r="B508" s="264">
        <v>0</v>
      </c>
      <c r="C508" s="264">
        <v>0</v>
      </c>
      <c r="D508" s="264">
        <v>0</v>
      </c>
      <c r="E508" s="264">
        <v>0</v>
      </c>
      <c r="F508" s="264">
        <v>626</v>
      </c>
      <c r="G508" s="264">
        <v>0</v>
      </c>
    </row>
    <row r="509" spans="1:7">
      <c r="A509" s="264">
        <v>25860940</v>
      </c>
      <c r="B509" s="264">
        <v>0</v>
      </c>
      <c r="C509" s="264">
        <v>0</v>
      </c>
      <c r="D509" s="264">
        <v>0</v>
      </c>
      <c r="E509" s="264">
        <v>0</v>
      </c>
      <c r="F509" s="264">
        <v>685</v>
      </c>
      <c r="G509" s="264">
        <v>0</v>
      </c>
    </row>
    <row r="510" spans="1:7">
      <c r="A510" s="264">
        <v>25879867</v>
      </c>
      <c r="B510" s="264">
        <v>1399623.6799999999</v>
      </c>
      <c r="C510" s="264">
        <v>0</v>
      </c>
      <c r="D510" s="264">
        <v>0</v>
      </c>
      <c r="E510" s="264">
        <v>1399623.6799999999</v>
      </c>
      <c r="F510" s="264">
        <v>626</v>
      </c>
      <c r="G510" s="264">
        <v>0</v>
      </c>
    </row>
    <row r="511" spans="1:7">
      <c r="A511" s="264">
        <v>25879925</v>
      </c>
      <c r="B511" s="264">
        <v>0</v>
      </c>
      <c r="C511" s="264">
        <v>0</v>
      </c>
      <c r="D511" s="264">
        <v>0</v>
      </c>
      <c r="E511" s="264">
        <v>0</v>
      </c>
      <c r="F511" s="264">
        <v>626</v>
      </c>
      <c r="G511" s="264">
        <v>0</v>
      </c>
    </row>
    <row r="512" spans="1:7">
      <c r="A512" s="264">
        <v>25879983</v>
      </c>
      <c r="B512" s="264">
        <v>241743.34</v>
      </c>
      <c r="C512" s="264">
        <v>0</v>
      </c>
      <c r="D512" s="264">
        <v>0</v>
      </c>
      <c r="E512" s="264">
        <v>241743.34</v>
      </c>
      <c r="F512" s="264">
        <v>823</v>
      </c>
      <c r="G512" s="264">
        <v>0</v>
      </c>
    </row>
    <row r="513" spans="1:7">
      <c r="A513" s="264">
        <v>25880022</v>
      </c>
      <c r="B513" s="264">
        <v>0</v>
      </c>
      <c r="C513" s="264">
        <v>0</v>
      </c>
      <c r="D513" s="264">
        <v>0</v>
      </c>
      <c r="E513" s="264">
        <v>0</v>
      </c>
      <c r="F513" s="264">
        <v>626</v>
      </c>
      <c r="G513" s="264">
        <v>0</v>
      </c>
    </row>
    <row r="514" spans="1:7">
      <c r="A514" s="264">
        <v>25880075</v>
      </c>
      <c r="B514" s="264">
        <v>191275.23</v>
      </c>
      <c r="C514" s="264">
        <v>0</v>
      </c>
      <c r="D514" s="264">
        <v>0</v>
      </c>
      <c r="E514" s="264">
        <v>191275.23</v>
      </c>
      <c r="F514" s="264">
        <v>626</v>
      </c>
      <c r="G514" s="264">
        <v>0</v>
      </c>
    </row>
    <row r="515" spans="1:7">
      <c r="A515" s="264">
        <v>25880099</v>
      </c>
      <c r="B515" s="264">
        <v>0</v>
      </c>
      <c r="C515" s="264">
        <v>0</v>
      </c>
      <c r="D515" s="264">
        <v>0</v>
      </c>
      <c r="E515" s="264">
        <v>0</v>
      </c>
      <c r="F515" s="264">
        <v>626</v>
      </c>
      <c r="G515" s="264">
        <v>0</v>
      </c>
    </row>
    <row r="516" spans="1:7">
      <c r="A516" s="264">
        <v>25880112</v>
      </c>
      <c r="B516" s="264">
        <v>0</v>
      </c>
      <c r="C516" s="264">
        <v>0</v>
      </c>
      <c r="D516" s="264">
        <v>0</v>
      </c>
      <c r="E516" s="264">
        <v>0</v>
      </c>
      <c r="F516" s="264">
        <v>626</v>
      </c>
      <c r="G516" s="264">
        <v>0</v>
      </c>
    </row>
    <row r="517" spans="1:7">
      <c r="A517" s="264">
        <v>25880154</v>
      </c>
      <c r="B517" s="264">
        <v>161575.87</v>
      </c>
      <c r="C517" s="264">
        <v>0</v>
      </c>
      <c r="D517" s="264">
        <v>0</v>
      </c>
      <c r="E517" s="264">
        <v>161575.87</v>
      </c>
      <c r="F517" s="264">
        <v>626</v>
      </c>
      <c r="G517" s="264">
        <v>0</v>
      </c>
    </row>
    <row r="518" spans="1:7">
      <c r="A518" s="264">
        <v>25880175</v>
      </c>
      <c r="B518" s="264">
        <v>0</v>
      </c>
      <c r="C518" s="264">
        <v>0</v>
      </c>
      <c r="D518" s="264">
        <v>0</v>
      </c>
      <c r="E518" s="264">
        <v>0</v>
      </c>
      <c r="F518" s="264">
        <v>685</v>
      </c>
      <c r="G518" s="264">
        <v>0</v>
      </c>
    </row>
    <row r="519" spans="1:7">
      <c r="A519" s="264">
        <v>25880300</v>
      </c>
      <c r="B519" s="264">
        <v>0</v>
      </c>
      <c r="C519" s="264">
        <v>0</v>
      </c>
      <c r="D519" s="264">
        <v>0</v>
      </c>
      <c r="E519" s="264">
        <v>0</v>
      </c>
      <c r="F519" s="264">
        <v>685</v>
      </c>
      <c r="G519" s="264">
        <v>0</v>
      </c>
    </row>
    <row r="520" spans="1:7">
      <c r="A520" s="264">
        <v>25880368</v>
      </c>
      <c r="B520" s="264">
        <v>0</v>
      </c>
      <c r="C520" s="264">
        <v>0</v>
      </c>
      <c r="D520" s="264">
        <v>0</v>
      </c>
      <c r="E520" s="264">
        <v>0</v>
      </c>
      <c r="F520" s="264">
        <v>626</v>
      </c>
      <c r="G520" s="264">
        <v>0</v>
      </c>
    </row>
    <row r="521" spans="1:7">
      <c r="A521" s="264">
        <v>25880421</v>
      </c>
      <c r="B521" s="264">
        <v>0</v>
      </c>
      <c r="C521" s="264">
        <v>0</v>
      </c>
      <c r="D521" s="264">
        <v>0</v>
      </c>
      <c r="E521" s="264">
        <v>0</v>
      </c>
      <c r="F521" s="264">
        <v>626</v>
      </c>
      <c r="G521" s="264">
        <v>0</v>
      </c>
    </row>
    <row r="522" spans="1:7">
      <c r="A522" s="264">
        <v>25880490</v>
      </c>
      <c r="B522" s="264">
        <v>0</v>
      </c>
      <c r="C522" s="264">
        <v>0</v>
      </c>
      <c r="D522" s="264">
        <v>0</v>
      </c>
      <c r="E522" s="264">
        <v>0</v>
      </c>
      <c r="F522" s="264">
        <v>626</v>
      </c>
      <c r="G522" s="264">
        <v>0</v>
      </c>
    </row>
    <row r="523" spans="1:7">
      <c r="A523" s="264">
        <v>25880693</v>
      </c>
      <c r="B523" s="264">
        <v>156207.91</v>
      </c>
      <c r="C523" s="264">
        <v>0</v>
      </c>
      <c r="D523" s="264">
        <v>0</v>
      </c>
      <c r="E523" s="264">
        <v>156207.91</v>
      </c>
      <c r="F523" s="264">
        <v>685</v>
      </c>
      <c r="G523" s="264">
        <v>0</v>
      </c>
    </row>
    <row r="524" spans="1:7">
      <c r="A524" s="264">
        <v>25917976</v>
      </c>
      <c r="B524" s="264">
        <v>0</v>
      </c>
      <c r="C524" s="264">
        <v>0</v>
      </c>
      <c r="D524" s="264">
        <v>0</v>
      </c>
      <c r="E524" s="264">
        <v>0</v>
      </c>
      <c r="F524" s="264">
        <v>823</v>
      </c>
      <c r="G524" s="264">
        <v>0</v>
      </c>
    </row>
    <row r="525" spans="1:7">
      <c r="A525" s="264">
        <v>25918093</v>
      </c>
      <c r="B525" s="264">
        <v>0</v>
      </c>
      <c r="C525" s="264">
        <v>0</v>
      </c>
      <c r="D525" s="264">
        <v>0</v>
      </c>
      <c r="E525" s="264">
        <v>0</v>
      </c>
      <c r="F525" s="264">
        <v>626</v>
      </c>
      <c r="G525" s="264">
        <v>0</v>
      </c>
    </row>
    <row r="526" spans="1:7">
      <c r="A526" s="264">
        <v>25918111</v>
      </c>
      <c r="B526" s="264">
        <v>0</v>
      </c>
      <c r="C526" s="264">
        <v>0</v>
      </c>
      <c r="D526" s="264">
        <v>0</v>
      </c>
      <c r="E526" s="264">
        <v>0</v>
      </c>
      <c r="F526" s="264">
        <v>823</v>
      </c>
      <c r="G526" s="264">
        <v>0</v>
      </c>
    </row>
    <row r="527" spans="1:7">
      <c r="A527" s="264">
        <v>25918486</v>
      </c>
      <c r="B527" s="264">
        <v>0</v>
      </c>
      <c r="C527" s="264">
        <v>0</v>
      </c>
      <c r="D527" s="264">
        <v>0</v>
      </c>
      <c r="E527" s="264">
        <v>0</v>
      </c>
      <c r="F527" s="264">
        <v>626</v>
      </c>
      <c r="G527" s="264">
        <v>0</v>
      </c>
    </row>
    <row r="528" spans="1:7">
      <c r="A528" s="264">
        <v>25918515</v>
      </c>
      <c r="B528" s="264">
        <v>0</v>
      </c>
      <c r="C528" s="264">
        <v>0</v>
      </c>
      <c r="D528" s="264">
        <v>0</v>
      </c>
      <c r="E528" s="264">
        <v>0</v>
      </c>
      <c r="F528" s="264">
        <v>685</v>
      </c>
      <c r="G528" s="264">
        <v>0</v>
      </c>
    </row>
    <row r="529" spans="1:7">
      <c r="A529" s="264">
        <v>25918575</v>
      </c>
      <c r="B529" s="264">
        <v>501863.18</v>
      </c>
      <c r="C529" s="264">
        <v>0</v>
      </c>
      <c r="D529" s="264">
        <v>243751.8</v>
      </c>
      <c r="E529" s="264">
        <v>745614.98</v>
      </c>
      <c r="F529" s="264">
        <v>626</v>
      </c>
      <c r="G529" s="264">
        <v>21</v>
      </c>
    </row>
    <row r="530" spans="1:7">
      <c r="A530" s="264">
        <v>25918654</v>
      </c>
      <c r="B530" s="264">
        <v>0</v>
      </c>
      <c r="C530" s="264">
        <v>0</v>
      </c>
      <c r="D530" s="264">
        <v>0</v>
      </c>
      <c r="E530" s="264">
        <v>0</v>
      </c>
      <c r="F530" s="264">
        <v>626</v>
      </c>
      <c r="G530" s="264">
        <v>0</v>
      </c>
    </row>
    <row r="531" spans="1:7">
      <c r="A531" s="264">
        <v>25918723</v>
      </c>
      <c r="B531" s="264">
        <v>0</v>
      </c>
      <c r="C531" s="264">
        <v>0</v>
      </c>
      <c r="D531" s="264">
        <v>0</v>
      </c>
      <c r="E531" s="264">
        <v>0</v>
      </c>
      <c r="F531" s="264">
        <v>823</v>
      </c>
      <c r="G531" s="264">
        <v>0</v>
      </c>
    </row>
    <row r="532" spans="1:7">
      <c r="A532" s="264">
        <v>25918763</v>
      </c>
      <c r="B532" s="264">
        <v>0</v>
      </c>
      <c r="C532" s="264">
        <v>0</v>
      </c>
      <c r="D532" s="264">
        <v>0</v>
      </c>
      <c r="E532" s="264">
        <v>0</v>
      </c>
      <c r="F532" s="264">
        <v>823</v>
      </c>
      <c r="G532" s="264">
        <v>0</v>
      </c>
    </row>
    <row r="533" spans="1:7">
      <c r="A533" s="264">
        <v>25918950</v>
      </c>
      <c r="B533" s="264">
        <v>0</v>
      </c>
      <c r="C533" s="264">
        <v>0</v>
      </c>
      <c r="D533" s="264">
        <v>0</v>
      </c>
      <c r="E533" s="264">
        <v>0</v>
      </c>
      <c r="F533" s="264">
        <v>685</v>
      </c>
      <c r="G533" s="264">
        <v>0</v>
      </c>
    </row>
    <row r="534" spans="1:7">
      <c r="A534" s="264">
        <v>25919030</v>
      </c>
      <c r="B534" s="264">
        <v>0</v>
      </c>
      <c r="C534" s="264">
        <v>0</v>
      </c>
      <c r="D534" s="264">
        <v>0</v>
      </c>
      <c r="E534" s="264">
        <v>0</v>
      </c>
      <c r="F534" s="264">
        <v>626</v>
      </c>
      <c r="G534" s="264">
        <v>0</v>
      </c>
    </row>
    <row r="535" spans="1:7">
      <c r="A535" s="264">
        <v>25919069</v>
      </c>
      <c r="B535" s="264">
        <v>0</v>
      </c>
      <c r="C535" s="264">
        <v>0</v>
      </c>
      <c r="D535" s="264">
        <v>0</v>
      </c>
      <c r="E535" s="264">
        <v>0</v>
      </c>
      <c r="F535" s="264">
        <v>685</v>
      </c>
      <c r="G535" s="264">
        <v>0</v>
      </c>
    </row>
    <row r="536" spans="1:7">
      <c r="A536" s="264">
        <v>25919147</v>
      </c>
      <c r="B536" s="264">
        <v>0</v>
      </c>
      <c r="C536" s="264">
        <v>0</v>
      </c>
      <c r="D536" s="264">
        <v>0</v>
      </c>
      <c r="E536" s="264">
        <v>0</v>
      </c>
      <c r="F536" s="264">
        <v>685</v>
      </c>
      <c r="G536" s="264">
        <v>0</v>
      </c>
    </row>
    <row r="537" spans="1:7">
      <c r="A537" s="264">
        <v>25919150</v>
      </c>
      <c r="B537" s="264">
        <v>301721.07</v>
      </c>
      <c r="C537" s="264">
        <v>0</v>
      </c>
      <c r="D537" s="264">
        <v>0</v>
      </c>
      <c r="E537" s="264">
        <v>301721.07</v>
      </c>
      <c r="F537" s="264">
        <v>626</v>
      </c>
      <c r="G537" s="264">
        <v>0</v>
      </c>
    </row>
    <row r="538" spans="1:7">
      <c r="A538" s="264">
        <v>25919274</v>
      </c>
      <c r="B538" s="264">
        <v>0</v>
      </c>
      <c r="C538" s="264">
        <v>0</v>
      </c>
      <c r="D538" s="264">
        <v>0</v>
      </c>
      <c r="E538" s="264">
        <v>0</v>
      </c>
      <c r="F538" s="264">
        <v>685</v>
      </c>
      <c r="G538" s="264">
        <v>0</v>
      </c>
    </row>
    <row r="539" spans="1:7">
      <c r="A539" s="264">
        <v>25919292</v>
      </c>
      <c r="B539" s="264">
        <v>284471.71000000002</v>
      </c>
      <c r="C539" s="264">
        <v>0</v>
      </c>
      <c r="D539" s="264">
        <v>0</v>
      </c>
      <c r="E539" s="264">
        <v>284471.71000000002</v>
      </c>
      <c r="F539" s="264">
        <v>685</v>
      </c>
      <c r="G539" s="264">
        <v>0</v>
      </c>
    </row>
    <row r="540" spans="1:7">
      <c r="A540" s="264">
        <v>25954366</v>
      </c>
      <c r="B540" s="264">
        <v>349481.12</v>
      </c>
      <c r="C540" s="264">
        <v>0</v>
      </c>
      <c r="D540" s="264">
        <v>48459.53</v>
      </c>
      <c r="E540" s="264">
        <v>397940.65</v>
      </c>
      <c r="F540" s="264">
        <v>626</v>
      </c>
      <c r="G540" s="264">
        <v>6</v>
      </c>
    </row>
    <row r="541" spans="1:7">
      <c r="A541" s="264">
        <v>25954426</v>
      </c>
      <c r="B541" s="264">
        <v>71487.59</v>
      </c>
      <c r="C541" s="264">
        <v>0</v>
      </c>
      <c r="D541" s="264">
        <v>0</v>
      </c>
      <c r="E541" s="264">
        <v>71487.59</v>
      </c>
      <c r="F541" s="264">
        <v>626</v>
      </c>
      <c r="G541" s="264">
        <v>0</v>
      </c>
    </row>
    <row r="542" spans="1:7">
      <c r="A542" s="264">
        <v>25954577</v>
      </c>
      <c r="B542" s="264">
        <v>0</v>
      </c>
      <c r="C542" s="264">
        <v>0</v>
      </c>
      <c r="D542" s="264">
        <v>0</v>
      </c>
      <c r="E542" s="264">
        <v>0</v>
      </c>
      <c r="F542" s="264">
        <v>685</v>
      </c>
      <c r="G542" s="264">
        <v>0</v>
      </c>
    </row>
    <row r="543" spans="1:7">
      <c r="A543" s="264">
        <v>25954613</v>
      </c>
      <c r="B543" s="264">
        <v>0</v>
      </c>
      <c r="C543" s="264">
        <v>0</v>
      </c>
      <c r="D543" s="264">
        <v>0</v>
      </c>
      <c r="E543" s="264">
        <v>0</v>
      </c>
      <c r="F543" s="264">
        <v>823</v>
      </c>
      <c r="G543" s="264">
        <v>0</v>
      </c>
    </row>
    <row r="544" spans="1:7">
      <c r="A544" s="264">
        <v>25954872</v>
      </c>
      <c r="B544" s="264">
        <v>0</v>
      </c>
      <c r="C544" s="264">
        <v>0</v>
      </c>
      <c r="D544" s="264">
        <v>0</v>
      </c>
      <c r="E544" s="264">
        <v>0</v>
      </c>
      <c r="F544" s="264">
        <v>626</v>
      </c>
      <c r="G544" s="264">
        <v>0</v>
      </c>
    </row>
    <row r="545" spans="1:7">
      <c r="A545" s="264">
        <v>25990148</v>
      </c>
      <c r="B545" s="264">
        <v>116988.01</v>
      </c>
      <c r="C545" s="264">
        <v>0</v>
      </c>
      <c r="D545" s="264">
        <v>0</v>
      </c>
      <c r="E545" s="264">
        <v>116988.01</v>
      </c>
      <c r="F545" s="264">
        <v>626</v>
      </c>
      <c r="G545" s="264">
        <v>0</v>
      </c>
    </row>
    <row r="546" spans="1:7">
      <c r="A546" s="264">
        <v>25990361</v>
      </c>
      <c r="B546" s="264">
        <v>0</v>
      </c>
      <c r="C546" s="264">
        <v>0</v>
      </c>
      <c r="D546" s="264">
        <v>0</v>
      </c>
      <c r="E546" s="264">
        <v>0</v>
      </c>
      <c r="F546" s="264">
        <v>626</v>
      </c>
      <c r="G546" s="264">
        <v>0</v>
      </c>
    </row>
    <row r="547" spans="1:7">
      <c r="A547" s="264">
        <v>25990584</v>
      </c>
      <c r="B547" s="264">
        <v>0</v>
      </c>
      <c r="C547" s="264">
        <v>0</v>
      </c>
      <c r="D547" s="264">
        <v>0</v>
      </c>
      <c r="E547" s="264">
        <v>0</v>
      </c>
      <c r="F547" s="264">
        <v>626</v>
      </c>
      <c r="G547" s="264">
        <v>0</v>
      </c>
    </row>
    <row r="548" spans="1:7">
      <c r="A548" s="264">
        <v>26031469</v>
      </c>
      <c r="B548" s="264">
        <v>0</v>
      </c>
      <c r="C548" s="264">
        <v>0</v>
      </c>
      <c r="D548" s="264">
        <v>0</v>
      </c>
      <c r="E548" s="264">
        <v>0</v>
      </c>
      <c r="F548" s="264">
        <v>626</v>
      </c>
      <c r="G548" s="264">
        <v>0</v>
      </c>
    </row>
    <row r="549" spans="1:7">
      <c r="A549" s="264">
        <v>26031555</v>
      </c>
      <c r="B549" s="264">
        <v>146499.59</v>
      </c>
      <c r="C549" s="264">
        <v>0</v>
      </c>
      <c r="D549" s="264">
        <v>0</v>
      </c>
      <c r="E549" s="264">
        <v>146499.59</v>
      </c>
      <c r="F549" s="264">
        <v>685</v>
      </c>
      <c r="G549" s="264">
        <v>0</v>
      </c>
    </row>
    <row r="550" spans="1:7">
      <c r="A550" s="264">
        <v>26031643</v>
      </c>
      <c r="B550" s="264">
        <v>0</v>
      </c>
      <c r="C550" s="264">
        <v>0</v>
      </c>
      <c r="D550" s="264">
        <v>0</v>
      </c>
      <c r="E550" s="264">
        <v>0</v>
      </c>
      <c r="F550" s="264">
        <v>626</v>
      </c>
      <c r="G550" s="264">
        <v>0</v>
      </c>
    </row>
    <row r="551" spans="1:7">
      <c r="A551" s="264">
        <v>26031758</v>
      </c>
      <c r="B551" s="264">
        <v>0</v>
      </c>
      <c r="C551" s="264">
        <v>0</v>
      </c>
      <c r="D551" s="264">
        <v>0</v>
      </c>
      <c r="E551" s="264">
        <v>0</v>
      </c>
      <c r="F551" s="264">
        <v>626</v>
      </c>
      <c r="G551" s="264">
        <v>0</v>
      </c>
    </row>
    <row r="552" spans="1:7">
      <c r="A552" s="264">
        <v>26032130</v>
      </c>
      <c r="B552" s="264">
        <v>0</v>
      </c>
      <c r="C552" s="264">
        <v>0</v>
      </c>
      <c r="D552" s="264">
        <v>0</v>
      </c>
      <c r="E552" s="264">
        <v>0</v>
      </c>
      <c r="F552" s="264">
        <v>685</v>
      </c>
      <c r="G552" s="264">
        <v>0</v>
      </c>
    </row>
    <row r="553" spans="1:7">
      <c r="A553" s="264">
        <v>26045288</v>
      </c>
      <c r="B553" s="264">
        <v>37204.07</v>
      </c>
      <c r="C553" s="264">
        <v>0</v>
      </c>
      <c r="D553" s="264">
        <v>0</v>
      </c>
      <c r="E553" s="264">
        <v>37204.07</v>
      </c>
      <c r="F553" s="264">
        <v>626</v>
      </c>
      <c r="G553" s="264">
        <v>0</v>
      </c>
    </row>
    <row r="554" spans="1:7">
      <c r="A554" s="264">
        <v>26045320</v>
      </c>
      <c r="B554" s="264">
        <v>124065.81</v>
      </c>
      <c r="C554" s="264">
        <v>0</v>
      </c>
      <c r="D554" s="264">
        <v>0</v>
      </c>
      <c r="E554" s="264">
        <v>124065.81</v>
      </c>
      <c r="F554" s="264">
        <v>823</v>
      </c>
      <c r="G554" s="264">
        <v>0</v>
      </c>
    </row>
    <row r="555" spans="1:7">
      <c r="A555" s="264">
        <v>26045554</v>
      </c>
      <c r="B555" s="264">
        <v>0</v>
      </c>
      <c r="C555" s="264">
        <v>0</v>
      </c>
      <c r="D555" s="264">
        <v>0</v>
      </c>
      <c r="E555" s="264">
        <v>0</v>
      </c>
      <c r="F555" s="264">
        <v>626</v>
      </c>
      <c r="G555" s="264">
        <v>0</v>
      </c>
    </row>
    <row r="556" spans="1:7">
      <c r="A556" s="264">
        <v>26076465</v>
      </c>
      <c r="B556" s="264">
        <v>0</v>
      </c>
      <c r="C556" s="264">
        <v>0</v>
      </c>
      <c r="D556" s="264">
        <v>0</v>
      </c>
      <c r="E556" s="264">
        <v>0</v>
      </c>
      <c r="F556" s="264">
        <v>626</v>
      </c>
      <c r="G556" s="264">
        <v>0</v>
      </c>
    </row>
    <row r="557" spans="1:7">
      <c r="A557" s="264">
        <v>26076515</v>
      </c>
      <c r="B557" s="264">
        <v>232076.79</v>
      </c>
      <c r="C557" s="264">
        <v>0</v>
      </c>
      <c r="D557" s="264">
        <v>0</v>
      </c>
      <c r="E557" s="264">
        <v>232076.79</v>
      </c>
      <c r="F557" s="264">
        <v>823</v>
      </c>
      <c r="G557" s="264">
        <v>0</v>
      </c>
    </row>
    <row r="558" spans="1:7">
      <c r="A558" s="264">
        <v>26076582</v>
      </c>
      <c r="B558" s="264">
        <v>160068.17000000001</v>
      </c>
      <c r="C558" s="264">
        <v>0</v>
      </c>
      <c r="D558" s="264">
        <v>0</v>
      </c>
      <c r="E558" s="264">
        <v>160068.17000000001</v>
      </c>
      <c r="F558" s="264">
        <v>626</v>
      </c>
      <c r="G558" s="264">
        <v>0</v>
      </c>
    </row>
    <row r="559" spans="1:7">
      <c r="A559" s="264">
        <v>26076636</v>
      </c>
      <c r="B559" s="264">
        <v>0</v>
      </c>
      <c r="C559" s="264">
        <v>0</v>
      </c>
      <c r="D559" s="264">
        <v>0</v>
      </c>
      <c r="E559" s="264">
        <v>0</v>
      </c>
      <c r="F559" s="264">
        <v>626</v>
      </c>
      <c r="G559" s="264">
        <v>0</v>
      </c>
    </row>
    <row r="560" spans="1:7">
      <c r="A560" s="264">
        <v>26076661</v>
      </c>
      <c r="B560" s="264">
        <v>0</v>
      </c>
      <c r="C560" s="264">
        <v>0</v>
      </c>
      <c r="D560" s="264">
        <v>0</v>
      </c>
      <c r="E560" s="264">
        <v>0</v>
      </c>
      <c r="F560" s="264">
        <v>823</v>
      </c>
      <c r="G560" s="264">
        <v>0</v>
      </c>
    </row>
    <row r="561" spans="1:7">
      <c r="A561" s="264">
        <v>26077710</v>
      </c>
      <c r="B561" s="264">
        <v>0</v>
      </c>
      <c r="C561" s="264">
        <v>0</v>
      </c>
      <c r="D561" s="264">
        <v>0</v>
      </c>
      <c r="E561" s="264">
        <v>0</v>
      </c>
      <c r="F561" s="264">
        <v>685</v>
      </c>
      <c r="G561" s="264">
        <v>0</v>
      </c>
    </row>
    <row r="562" spans="1:7">
      <c r="A562" s="264">
        <v>26077728</v>
      </c>
      <c r="B562" s="264">
        <v>0</v>
      </c>
      <c r="C562" s="264">
        <v>0</v>
      </c>
      <c r="D562" s="264">
        <v>0</v>
      </c>
      <c r="E562" s="264">
        <v>0</v>
      </c>
      <c r="F562" s="264">
        <v>685</v>
      </c>
      <c r="G562" s="264">
        <v>0</v>
      </c>
    </row>
    <row r="563" spans="1:7">
      <c r="A563" s="264">
        <v>26099986</v>
      </c>
      <c r="B563" s="264">
        <v>0</v>
      </c>
      <c r="C563" s="264">
        <v>0</v>
      </c>
      <c r="D563" s="264">
        <v>0</v>
      </c>
      <c r="E563" s="264">
        <v>0</v>
      </c>
      <c r="F563" s="264">
        <v>626</v>
      </c>
      <c r="G563" s="264">
        <v>0</v>
      </c>
    </row>
    <row r="564" spans="1:7">
      <c r="A564" s="264">
        <v>26100004</v>
      </c>
      <c r="B564" s="264">
        <v>0</v>
      </c>
      <c r="C564" s="264">
        <v>0</v>
      </c>
      <c r="D564" s="264">
        <v>0</v>
      </c>
      <c r="E564" s="264">
        <v>0</v>
      </c>
      <c r="F564" s="264">
        <v>626</v>
      </c>
      <c r="G564" s="264">
        <v>0</v>
      </c>
    </row>
    <row r="565" spans="1:7">
      <c r="A565" s="264">
        <v>26100040</v>
      </c>
      <c r="B565" s="264">
        <v>0</v>
      </c>
      <c r="C565" s="264">
        <v>0</v>
      </c>
      <c r="D565" s="264">
        <v>0</v>
      </c>
      <c r="E565" s="264">
        <v>0</v>
      </c>
      <c r="F565" s="264">
        <v>685</v>
      </c>
      <c r="G565" s="264">
        <v>0</v>
      </c>
    </row>
    <row r="566" spans="1:7">
      <c r="A566" s="264">
        <v>26100124</v>
      </c>
      <c r="B566" s="264">
        <v>0</v>
      </c>
      <c r="C566" s="264">
        <v>0</v>
      </c>
      <c r="D566" s="264">
        <v>0</v>
      </c>
      <c r="E566" s="264">
        <v>0</v>
      </c>
      <c r="F566" s="264">
        <v>626</v>
      </c>
      <c r="G566" s="264">
        <v>0</v>
      </c>
    </row>
    <row r="567" spans="1:7">
      <c r="A567" s="264">
        <v>26100164</v>
      </c>
      <c r="B567" s="264">
        <v>0</v>
      </c>
      <c r="C567" s="264">
        <v>0</v>
      </c>
      <c r="D567" s="264">
        <v>0</v>
      </c>
      <c r="E567" s="264">
        <v>0</v>
      </c>
      <c r="F567" s="264">
        <v>626</v>
      </c>
      <c r="G567" s="264">
        <v>0</v>
      </c>
    </row>
    <row r="568" spans="1:7">
      <c r="A568" s="264">
        <v>26100254</v>
      </c>
      <c r="B568" s="264">
        <v>0</v>
      </c>
      <c r="C568" s="264">
        <v>0</v>
      </c>
      <c r="D568" s="264">
        <v>0</v>
      </c>
      <c r="E568" s="264">
        <v>0</v>
      </c>
      <c r="F568" s="264">
        <v>685</v>
      </c>
      <c r="G568" s="264">
        <v>0</v>
      </c>
    </row>
    <row r="569" spans="1:7">
      <c r="A569" s="264">
        <v>26100313</v>
      </c>
      <c r="B569" s="264">
        <v>0</v>
      </c>
      <c r="C569" s="264">
        <v>0</v>
      </c>
      <c r="D569" s="264">
        <v>0</v>
      </c>
      <c r="E569" s="264">
        <v>0</v>
      </c>
      <c r="F569" s="264">
        <v>626</v>
      </c>
      <c r="G569" s="264">
        <v>0</v>
      </c>
    </row>
    <row r="570" spans="1:7">
      <c r="A570" s="264">
        <v>26100867</v>
      </c>
      <c r="B570" s="264">
        <v>0</v>
      </c>
      <c r="C570" s="264">
        <v>0</v>
      </c>
      <c r="D570" s="264">
        <v>0</v>
      </c>
      <c r="E570" s="264">
        <v>0</v>
      </c>
      <c r="F570" s="264">
        <v>626</v>
      </c>
      <c r="G570" s="264">
        <v>0</v>
      </c>
    </row>
    <row r="571" spans="1:7">
      <c r="A571" s="264">
        <v>26100885</v>
      </c>
      <c r="B571" s="264">
        <v>0</v>
      </c>
      <c r="C571" s="264">
        <v>0</v>
      </c>
      <c r="D571" s="264">
        <v>0</v>
      </c>
      <c r="E571" s="264">
        <v>0</v>
      </c>
      <c r="F571" s="264">
        <v>685</v>
      </c>
      <c r="G571" s="264">
        <v>0</v>
      </c>
    </row>
    <row r="572" spans="1:7">
      <c r="A572" s="264">
        <v>26101475</v>
      </c>
      <c r="B572" s="264">
        <v>112217.42</v>
      </c>
      <c r="C572" s="264">
        <v>0</v>
      </c>
      <c r="D572" s="264">
        <v>0</v>
      </c>
      <c r="E572" s="264">
        <v>112217.42</v>
      </c>
      <c r="F572" s="264">
        <v>685</v>
      </c>
      <c r="G572" s="264">
        <v>0</v>
      </c>
    </row>
    <row r="573" spans="1:7">
      <c r="A573" s="264">
        <v>26126000</v>
      </c>
      <c r="B573" s="264">
        <v>236426.03</v>
      </c>
      <c r="C573" s="264">
        <v>0</v>
      </c>
      <c r="D573" s="264">
        <v>0</v>
      </c>
      <c r="E573" s="264">
        <v>236426.03</v>
      </c>
      <c r="F573" s="264">
        <v>626</v>
      </c>
      <c r="G573" s="264">
        <v>0</v>
      </c>
    </row>
    <row r="574" spans="1:7">
      <c r="A574" s="264">
        <v>26160882</v>
      </c>
      <c r="B574" s="264">
        <v>0</v>
      </c>
      <c r="C574" s="264">
        <v>0</v>
      </c>
      <c r="D574" s="264">
        <v>0</v>
      </c>
      <c r="E574" s="264">
        <v>0</v>
      </c>
      <c r="F574" s="264">
        <v>626</v>
      </c>
      <c r="G574" s="264">
        <v>0</v>
      </c>
    </row>
    <row r="575" spans="1:7">
      <c r="A575" s="264">
        <v>26160912</v>
      </c>
      <c r="B575" s="264">
        <v>0</v>
      </c>
      <c r="C575" s="264">
        <v>0</v>
      </c>
      <c r="D575" s="264">
        <v>0</v>
      </c>
      <c r="E575" s="264">
        <v>0</v>
      </c>
      <c r="F575" s="264">
        <v>685</v>
      </c>
      <c r="G575" s="264">
        <v>0</v>
      </c>
    </row>
    <row r="576" spans="1:7">
      <c r="A576" s="264">
        <v>26160969</v>
      </c>
      <c r="B576" s="264">
        <v>0</v>
      </c>
      <c r="C576" s="264">
        <v>0</v>
      </c>
      <c r="D576" s="264">
        <v>0</v>
      </c>
      <c r="E576" s="264">
        <v>0</v>
      </c>
      <c r="F576" s="264">
        <v>626</v>
      </c>
      <c r="G576" s="264">
        <v>0</v>
      </c>
    </row>
    <row r="577" spans="1:7">
      <c r="A577" s="264">
        <v>26161024</v>
      </c>
      <c r="B577" s="264">
        <v>0</v>
      </c>
      <c r="C577" s="264">
        <v>0</v>
      </c>
      <c r="D577" s="264">
        <v>0</v>
      </c>
      <c r="E577" s="264">
        <v>0</v>
      </c>
      <c r="F577" s="264">
        <v>685</v>
      </c>
      <c r="G577" s="264">
        <v>0</v>
      </c>
    </row>
    <row r="578" spans="1:7">
      <c r="A578" s="264">
        <v>26161346</v>
      </c>
      <c r="B578" s="264">
        <v>0</v>
      </c>
      <c r="C578" s="264">
        <v>0</v>
      </c>
      <c r="D578" s="264">
        <v>0</v>
      </c>
      <c r="E578" s="264">
        <v>0</v>
      </c>
      <c r="F578" s="264">
        <v>685</v>
      </c>
      <c r="G578" s="264">
        <v>0</v>
      </c>
    </row>
    <row r="579" spans="1:7">
      <c r="A579" s="264">
        <v>26161629</v>
      </c>
      <c r="B579" s="264">
        <v>0</v>
      </c>
      <c r="C579" s="264">
        <v>0</v>
      </c>
      <c r="D579" s="264">
        <v>0</v>
      </c>
      <c r="E579" s="264">
        <v>0</v>
      </c>
      <c r="F579" s="264">
        <v>626</v>
      </c>
      <c r="G579" s="264">
        <v>0</v>
      </c>
    </row>
    <row r="580" spans="1:7">
      <c r="A580" s="264">
        <v>26187101</v>
      </c>
      <c r="B580" s="264">
        <v>512416.46</v>
      </c>
      <c r="C580" s="264">
        <v>0</v>
      </c>
      <c r="D580" s="264">
        <v>220900.95</v>
      </c>
      <c r="E580" s="264">
        <v>733317.41</v>
      </c>
      <c r="F580" s="264">
        <v>626</v>
      </c>
      <c r="G580" s="264">
        <v>19</v>
      </c>
    </row>
    <row r="581" spans="1:7">
      <c r="A581" s="264">
        <v>26187118</v>
      </c>
      <c r="B581" s="264">
        <v>0</v>
      </c>
      <c r="C581" s="264">
        <v>0</v>
      </c>
      <c r="D581" s="264">
        <v>0</v>
      </c>
      <c r="E581" s="264">
        <v>0</v>
      </c>
      <c r="F581" s="264">
        <v>626</v>
      </c>
      <c r="G581" s="264">
        <v>0</v>
      </c>
    </row>
    <row r="582" spans="1:7">
      <c r="A582" s="264">
        <v>26187132</v>
      </c>
      <c r="B582" s="264">
        <v>0</v>
      </c>
      <c r="C582" s="264">
        <v>0</v>
      </c>
      <c r="D582" s="264">
        <v>0</v>
      </c>
      <c r="E582" s="264">
        <v>0</v>
      </c>
      <c r="F582" s="264">
        <v>626</v>
      </c>
      <c r="G582" s="264">
        <v>0</v>
      </c>
    </row>
    <row r="583" spans="1:7">
      <c r="A583" s="264">
        <v>26187174</v>
      </c>
      <c r="B583" s="264">
        <v>0</v>
      </c>
      <c r="C583" s="264">
        <v>0</v>
      </c>
      <c r="D583" s="264">
        <v>0</v>
      </c>
      <c r="E583" s="264">
        <v>0</v>
      </c>
      <c r="F583" s="264">
        <v>626</v>
      </c>
      <c r="G583" s="264">
        <v>0</v>
      </c>
    </row>
    <row r="584" spans="1:7">
      <c r="A584" s="264">
        <v>26187181</v>
      </c>
      <c r="B584" s="264">
        <v>68757.399999999994</v>
      </c>
      <c r="C584" s="264">
        <v>0</v>
      </c>
      <c r="D584" s="264">
        <v>0</v>
      </c>
      <c r="E584" s="264">
        <v>68757.399999999994</v>
      </c>
      <c r="F584" s="264">
        <v>626</v>
      </c>
      <c r="G584" s="264">
        <v>0</v>
      </c>
    </row>
    <row r="585" spans="1:7">
      <c r="A585" s="264">
        <v>26187289</v>
      </c>
      <c r="B585" s="264">
        <v>0</v>
      </c>
      <c r="C585" s="264">
        <v>0</v>
      </c>
      <c r="D585" s="264">
        <v>0</v>
      </c>
      <c r="E585" s="264">
        <v>0</v>
      </c>
      <c r="F585" s="264">
        <v>685</v>
      </c>
      <c r="G585" s="264">
        <v>0</v>
      </c>
    </row>
    <row r="586" spans="1:7">
      <c r="A586" s="264">
        <v>26206644</v>
      </c>
      <c r="B586" s="264">
        <v>0</v>
      </c>
      <c r="C586" s="264">
        <v>0</v>
      </c>
      <c r="D586" s="264">
        <v>0</v>
      </c>
      <c r="E586" s="264">
        <v>0</v>
      </c>
      <c r="F586" s="264">
        <v>685</v>
      </c>
      <c r="G586" s="264">
        <v>0</v>
      </c>
    </row>
    <row r="587" spans="1:7">
      <c r="A587" s="264">
        <v>26206675</v>
      </c>
      <c r="B587" s="264">
        <v>0</v>
      </c>
      <c r="C587" s="264">
        <v>0</v>
      </c>
      <c r="D587" s="264">
        <v>0</v>
      </c>
      <c r="E587" s="264">
        <v>0</v>
      </c>
      <c r="F587" s="264">
        <v>626</v>
      </c>
      <c r="G587" s="264">
        <v>0</v>
      </c>
    </row>
    <row r="588" spans="1:7">
      <c r="A588" s="264">
        <v>26206686</v>
      </c>
      <c r="B588" s="264">
        <v>554085.93999999994</v>
      </c>
      <c r="C588" s="264">
        <v>0</v>
      </c>
      <c r="D588" s="264">
        <v>705452.57</v>
      </c>
      <c r="E588" s="264">
        <v>1259538.51</v>
      </c>
      <c r="F588" s="264">
        <v>626</v>
      </c>
      <c r="G588" s="264">
        <v>72</v>
      </c>
    </row>
    <row r="589" spans="1:7">
      <c r="A589" s="264">
        <v>26206863</v>
      </c>
      <c r="B589" s="264">
        <v>202275.27</v>
      </c>
      <c r="C589" s="264">
        <v>0</v>
      </c>
      <c r="D589" s="264">
        <v>0</v>
      </c>
      <c r="E589" s="264">
        <v>202275.27</v>
      </c>
      <c r="F589" s="264">
        <v>626</v>
      </c>
      <c r="G589" s="264">
        <v>0</v>
      </c>
    </row>
    <row r="590" spans="1:7">
      <c r="A590" s="264">
        <v>26206916</v>
      </c>
      <c r="B590" s="264">
        <v>120886.97</v>
      </c>
      <c r="C590" s="264">
        <v>0</v>
      </c>
      <c r="D590" s="264">
        <v>0</v>
      </c>
      <c r="E590" s="264">
        <v>120886.97</v>
      </c>
      <c r="F590" s="264">
        <v>626</v>
      </c>
      <c r="G590" s="264">
        <v>0</v>
      </c>
    </row>
    <row r="591" spans="1:7">
      <c r="A591" s="264">
        <v>26206960</v>
      </c>
      <c r="B591" s="264">
        <v>130985.23</v>
      </c>
      <c r="C591" s="264">
        <v>0</v>
      </c>
      <c r="D591" s="264">
        <v>175108.23</v>
      </c>
      <c r="E591" s="264">
        <v>306093.46000000002</v>
      </c>
      <c r="F591" s="264">
        <v>685</v>
      </c>
      <c r="G591" s="264">
        <v>78</v>
      </c>
    </row>
    <row r="592" spans="1:7">
      <c r="A592" s="264">
        <v>26206980</v>
      </c>
      <c r="B592" s="264">
        <v>293344.68</v>
      </c>
      <c r="C592" s="264">
        <v>0</v>
      </c>
      <c r="D592" s="264">
        <v>0</v>
      </c>
      <c r="E592" s="264">
        <v>293344.68</v>
      </c>
      <c r="F592" s="264">
        <v>626</v>
      </c>
      <c r="G592" s="264">
        <v>0</v>
      </c>
    </row>
    <row r="593" spans="1:7">
      <c r="A593" s="264">
        <v>26207146</v>
      </c>
      <c r="B593" s="264">
        <v>0</v>
      </c>
      <c r="C593" s="264">
        <v>0</v>
      </c>
      <c r="D593" s="264">
        <v>0</v>
      </c>
      <c r="E593" s="264">
        <v>0</v>
      </c>
      <c r="F593" s="264">
        <v>626</v>
      </c>
      <c r="G593" s="264">
        <v>0</v>
      </c>
    </row>
    <row r="594" spans="1:7">
      <c r="A594" s="264">
        <v>26233673</v>
      </c>
      <c r="B594" s="264">
        <v>0</v>
      </c>
      <c r="C594" s="264">
        <v>0</v>
      </c>
      <c r="D594" s="264">
        <v>0</v>
      </c>
      <c r="E594" s="264">
        <v>0</v>
      </c>
      <c r="F594" s="264">
        <v>626</v>
      </c>
      <c r="G594" s="264">
        <v>0</v>
      </c>
    </row>
    <row r="595" spans="1:7">
      <c r="A595" s="264">
        <v>26233729</v>
      </c>
      <c r="B595" s="264">
        <v>270975.34000000003</v>
      </c>
      <c r="C595" s="264">
        <v>0</v>
      </c>
      <c r="D595" s="264">
        <v>0</v>
      </c>
      <c r="E595" s="264">
        <v>270975.34000000003</v>
      </c>
      <c r="F595" s="264">
        <v>626</v>
      </c>
      <c r="G595" s="264">
        <v>0</v>
      </c>
    </row>
    <row r="596" spans="1:7">
      <c r="A596" s="264">
        <v>26233734</v>
      </c>
      <c r="B596" s="264">
        <v>0</v>
      </c>
      <c r="C596" s="264">
        <v>0</v>
      </c>
      <c r="D596" s="264">
        <v>0</v>
      </c>
      <c r="E596" s="264">
        <v>0</v>
      </c>
      <c r="F596" s="264">
        <v>626</v>
      </c>
      <c r="G596" s="264">
        <v>0</v>
      </c>
    </row>
    <row r="597" spans="1:7">
      <c r="A597" s="264">
        <v>26233745</v>
      </c>
      <c r="B597" s="264">
        <v>0</v>
      </c>
      <c r="C597" s="264">
        <v>0</v>
      </c>
      <c r="D597" s="264">
        <v>0</v>
      </c>
      <c r="E597" s="264">
        <v>0</v>
      </c>
      <c r="F597" s="264">
        <v>626</v>
      </c>
      <c r="G597" s="264">
        <v>0</v>
      </c>
    </row>
    <row r="598" spans="1:7">
      <c r="A598" s="264">
        <v>26233861</v>
      </c>
      <c r="B598" s="264">
        <v>0</v>
      </c>
      <c r="C598" s="264">
        <v>0</v>
      </c>
      <c r="D598" s="264">
        <v>0</v>
      </c>
      <c r="E598" s="264">
        <v>0</v>
      </c>
      <c r="F598" s="264">
        <v>626</v>
      </c>
      <c r="G598" s="264">
        <v>0</v>
      </c>
    </row>
    <row r="599" spans="1:7">
      <c r="A599" s="264">
        <v>26233903</v>
      </c>
      <c r="B599" s="264">
        <v>0</v>
      </c>
      <c r="C599" s="264">
        <v>0</v>
      </c>
      <c r="D599" s="264">
        <v>0</v>
      </c>
      <c r="E599" s="264">
        <v>0</v>
      </c>
      <c r="F599" s="264">
        <v>823</v>
      </c>
      <c r="G599" s="264">
        <v>0</v>
      </c>
    </row>
    <row r="600" spans="1:7">
      <c r="A600" s="264">
        <v>26233922</v>
      </c>
      <c r="B600" s="264">
        <v>0</v>
      </c>
      <c r="C600" s="264">
        <v>0</v>
      </c>
      <c r="D600" s="264">
        <v>0</v>
      </c>
      <c r="E600" s="264">
        <v>0</v>
      </c>
      <c r="F600" s="264">
        <v>626</v>
      </c>
      <c r="G600" s="264">
        <v>0</v>
      </c>
    </row>
    <row r="601" spans="1:7">
      <c r="A601" s="264">
        <v>26233958</v>
      </c>
      <c r="B601" s="264">
        <v>0</v>
      </c>
      <c r="C601" s="264">
        <v>0</v>
      </c>
      <c r="D601" s="264">
        <v>0</v>
      </c>
      <c r="E601" s="264">
        <v>0</v>
      </c>
      <c r="F601" s="264">
        <v>685</v>
      </c>
      <c r="G601" s="264">
        <v>0</v>
      </c>
    </row>
    <row r="602" spans="1:7">
      <c r="A602" s="264">
        <v>26262437</v>
      </c>
      <c r="B602" s="264">
        <v>0</v>
      </c>
      <c r="C602" s="264">
        <v>0</v>
      </c>
      <c r="D602" s="264">
        <v>0</v>
      </c>
      <c r="E602" s="264">
        <v>0</v>
      </c>
      <c r="F602" s="264">
        <v>626</v>
      </c>
      <c r="G602" s="264">
        <v>0</v>
      </c>
    </row>
    <row r="603" spans="1:7">
      <c r="A603" s="264">
        <v>26262460</v>
      </c>
      <c r="B603" s="264">
        <v>101170.9</v>
      </c>
      <c r="C603" s="264">
        <v>0</v>
      </c>
      <c r="D603" s="264">
        <v>0</v>
      </c>
      <c r="E603" s="264">
        <v>101170.9</v>
      </c>
      <c r="F603" s="264">
        <v>626</v>
      </c>
      <c r="G603" s="264">
        <v>0</v>
      </c>
    </row>
    <row r="604" spans="1:7">
      <c r="A604" s="264">
        <v>26262526</v>
      </c>
      <c r="B604" s="264">
        <v>0</v>
      </c>
      <c r="C604" s="264">
        <v>0</v>
      </c>
      <c r="D604" s="264">
        <v>0</v>
      </c>
      <c r="E604" s="264">
        <v>0</v>
      </c>
      <c r="F604" s="264">
        <v>626</v>
      </c>
      <c r="G604" s="264">
        <v>0</v>
      </c>
    </row>
    <row r="605" spans="1:7">
      <c r="A605" s="264">
        <v>26262549</v>
      </c>
      <c r="B605" s="264">
        <v>0</v>
      </c>
      <c r="C605" s="264">
        <v>0</v>
      </c>
      <c r="D605" s="264">
        <v>0</v>
      </c>
      <c r="E605" s="264">
        <v>0</v>
      </c>
      <c r="F605" s="264">
        <v>685</v>
      </c>
      <c r="G605" s="264">
        <v>0</v>
      </c>
    </row>
    <row r="606" spans="1:7">
      <c r="A606" s="264">
        <v>26298759</v>
      </c>
      <c r="B606" s="264">
        <v>188057.71</v>
      </c>
      <c r="C606" s="264">
        <v>0</v>
      </c>
      <c r="D606" s="264">
        <v>0</v>
      </c>
      <c r="E606" s="264">
        <v>188057.71</v>
      </c>
      <c r="F606" s="264">
        <v>626</v>
      </c>
      <c r="G606" s="264">
        <v>0</v>
      </c>
    </row>
    <row r="607" spans="1:7">
      <c r="A607" s="264">
        <v>26298762</v>
      </c>
      <c r="B607" s="264">
        <v>0</v>
      </c>
      <c r="C607" s="264">
        <v>0</v>
      </c>
      <c r="D607" s="264">
        <v>0</v>
      </c>
      <c r="E607" s="264">
        <v>0</v>
      </c>
      <c r="F607" s="264">
        <v>685</v>
      </c>
      <c r="G607" s="264">
        <v>0</v>
      </c>
    </row>
    <row r="608" spans="1:7">
      <c r="A608" s="264">
        <v>26298783</v>
      </c>
      <c r="B608" s="264">
        <v>148267.67000000001</v>
      </c>
      <c r="C608" s="264">
        <v>0</v>
      </c>
      <c r="D608" s="264">
        <v>0</v>
      </c>
      <c r="E608" s="264">
        <v>148267.67000000001</v>
      </c>
      <c r="F608" s="264">
        <v>823</v>
      </c>
      <c r="G608" s="264">
        <v>0</v>
      </c>
    </row>
    <row r="609" spans="1:7">
      <c r="A609" s="264">
        <v>26298790</v>
      </c>
      <c r="B609" s="264">
        <v>0</v>
      </c>
      <c r="C609" s="264">
        <v>0</v>
      </c>
      <c r="D609" s="264">
        <v>0</v>
      </c>
      <c r="E609" s="264">
        <v>0</v>
      </c>
      <c r="F609" s="264">
        <v>685</v>
      </c>
      <c r="G609" s="264">
        <v>0</v>
      </c>
    </row>
    <row r="610" spans="1:7">
      <c r="A610" s="264">
        <v>26298819</v>
      </c>
      <c r="B610" s="264">
        <v>245988.53</v>
      </c>
      <c r="C610" s="264">
        <v>5476.71</v>
      </c>
      <c r="D610" s="264">
        <v>0</v>
      </c>
      <c r="E610" s="264">
        <v>251465.24</v>
      </c>
      <c r="F610" s="264">
        <v>823</v>
      </c>
      <c r="G610" s="264">
        <v>1</v>
      </c>
    </row>
    <row r="611" spans="1:7">
      <c r="A611" s="264">
        <v>26298840</v>
      </c>
      <c r="B611" s="264">
        <v>0</v>
      </c>
      <c r="C611" s="264">
        <v>0</v>
      </c>
      <c r="D611" s="264">
        <v>0</v>
      </c>
      <c r="E611" s="264">
        <v>0</v>
      </c>
      <c r="F611" s="264">
        <v>685</v>
      </c>
      <c r="G611" s="264">
        <v>0</v>
      </c>
    </row>
    <row r="612" spans="1:7">
      <c r="A612" s="264">
        <v>26298911</v>
      </c>
      <c r="B612" s="264">
        <v>0</v>
      </c>
      <c r="C612" s="264">
        <v>0</v>
      </c>
      <c r="D612" s="264">
        <v>0</v>
      </c>
      <c r="E612" s="264">
        <v>0</v>
      </c>
      <c r="F612" s="264">
        <v>626</v>
      </c>
      <c r="G612" s="264">
        <v>0</v>
      </c>
    </row>
    <row r="613" spans="1:7">
      <c r="A613" s="264">
        <v>26298936</v>
      </c>
      <c r="B613" s="264">
        <v>0</v>
      </c>
      <c r="C613" s="264">
        <v>0</v>
      </c>
      <c r="D613" s="264">
        <v>0</v>
      </c>
      <c r="E613" s="264">
        <v>0</v>
      </c>
      <c r="F613" s="264">
        <v>823</v>
      </c>
      <c r="G613" s="264">
        <v>0</v>
      </c>
    </row>
    <row r="614" spans="1:7">
      <c r="A614" s="264">
        <v>26326781</v>
      </c>
      <c r="B614" s="264">
        <v>0</v>
      </c>
      <c r="C614" s="264">
        <v>0</v>
      </c>
      <c r="D614" s="264">
        <v>0</v>
      </c>
      <c r="E614" s="264">
        <v>0</v>
      </c>
      <c r="F614" s="264">
        <v>626</v>
      </c>
      <c r="G614" s="264">
        <v>0</v>
      </c>
    </row>
    <row r="615" spans="1:7">
      <c r="A615" s="264">
        <v>26326827</v>
      </c>
      <c r="B615" s="264">
        <v>0</v>
      </c>
      <c r="C615" s="264">
        <v>0</v>
      </c>
      <c r="D615" s="264">
        <v>0</v>
      </c>
      <c r="E615" s="264">
        <v>0</v>
      </c>
      <c r="F615" s="264">
        <v>626</v>
      </c>
      <c r="G615" s="264">
        <v>0</v>
      </c>
    </row>
    <row r="616" spans="1:7">
      <c r="A616" s="264">
        <v>26326861</v>
      </c>
      <c r="B616" s="264">
        <v>0</v>
      </c>
      <c r="C616" s="264">
        <v>0</v>
      </c>
      <c r="D616" s="264">
        <v>0</v>
      </c>
      <c r="E616" s="264">
        <v>0</v>
      </c>
      <c r="F616" s="264">
        <v>626</v>
      </c>
      <c r="G616" s="264">
        <v>0</v>
      </c>
    </row>
    <row r="617" spans="1:7">
      <c r="A617" s="264">
        <v>26326889</v>
      </c>
      <c r="B617" s="264">
        <v>0</v>
      </c>
      <c r="C617" s="264">
        <v>0</v>
      </c>
      <c r="D617" s="264">
        <v>0</v>
      </c>
      <c r="E617" s="264">
        <v>0</v>
      </c>
      <c r="F617" s="264">
        <v>685</v>
      </c>
      <c r="G617" s="264">
        <v>0</v>
      </c>
    </row>
    <row r="618" spans="1:7">
      <c r="A618" s="264">
        <v>26326978</v>
      </c>
      <c r="B618" s="264">
        <v>0</v>
      </c>
      <c r="C618" s="264">
        <v>0</v>
      </c>
      <c r="D618" s="264">
        <v>0</v>
      </c>
      <c r="E618" s="264">
        <v>0</v>
      </c>
      <c r="F618" s="264">
        <v>626</v>
      </c>
      <c r="G618" s="264">
        <v>0</v>
      </c>
    </row>
    <row r="619" spans="1:7">
      <c r="A619" s="264">
        <v>26327089</v>
      </c>
      <c r="B619" s="264">
        <v>0</v>
      </c>
      <c r="C619" s="264">
        <v>0</v>
      </c>
      <c r="D619" s="264">
        <v>0</v>
      </c>
      <c r="E619" s="264">
        <v>0</v>
      </c>
      <c r="F619" s="264">
        <v>823</v>
      </c>
      <c r="G619" s="264">
        <v>0</v>
      </c>
    </row>
    <row r="620" spans="1:7">
      <c r="A620" s="264">
        <v>26327113</v>
      </c>
      <c r="B620" s="264">
        <v>0</v>
      </c>
      <c r="C620" s="264">
        <v>0</v>
      </c>
      <c r="D620" s="264">
        <v>0</v>
      </c>
      <c r="E620" s="264">
        <v>0</v>
      </c>
      <c r="F620" s="264">
        <v>626</v>
      </c>
      <c r="G620" s="264">
        <v>0</v>
      </c>
    </row>
    <row r="621" spans="1:7">
      <c r="A621" s="264">
        <v>26327202</v>
      </c>
      <c r="B621" s="264">
        <v>0</v>
      </c>
      <c r="C621" s="264">
        <v>0</v>
      </c>
      <c r="D621" s="264">
        <v>0</v>
      </c>
      <c r="E621" s="264">
        <v>0</v>
      </c>
      <c r="F621" s="264">
        <v>685</v>
      </c>
      <c r="G621" s="264">
        <v>0</v>
      </c>
    </row>
    <row r="622" spans="1:7">
      <c r="A622" s="264">
        <v>26327224</v>
      </c>
      <c r="B622" s="264">
        <v>0</v>
      </c>
      <c r="C622" s="264">
        <v>0</v>
      </c>
      <c r="D622" s="264">
        <v>0</v>
      </c>
      <c r="E622" s="264">
        <v>0</v>
      </c>
      <c r="F622" s="264">
        <v>685</v>
      </c>
      <c r="G622" s="264">
        <v>0</v>
      </c>
    </row>
    <row r="623" spans="1:7">
      <c r="A623" s="264">
        <v>26347922</v>
      </c>
      <c r="B623" s="264">
        <v>0</v>
      </c>
      <c r="C623" s="264">
        <v>0</v>
      </c>
      <c r="D623" s="264">
        <v>0</v>
      </c>
      <c r="E623" s="264">
        <v>0</v>
      </c>
      <c r="F623" s="264">
        <v>626</v>
      </c>
      <c r="G623" s="264">
        <v>0</v>
      </c>
    </row>
    <row r="624" spans="1:7">
      <c r="A624" s="264">
        <v>26347933</v>
      </c>
      <c r="B624" s="264">
        <v>129702.72</v>
      </c>
      <c r="C624" s="264">
        <v>0</v>
      </c>
      <c r="D624" s="264">
        <v>0</v>
      </c>
      <c r="E624" s="264">
        <v>129702.72</v>
      </c>
      <c r="F624" s="264">
        <v>685</v>
      </c>
      <c r="G624" s="264">
        <v>0</v>
      </c>
    </row>
    <row r="625" spans="1:7">
      <c r="A625" s="264">
        <v>26348048</v>
      </c>
      <c r="B625" s="264">
        <v>0</v>
      </c>
      <c r="C625" s="264">
        <v>0</v>
      </c>
      <c r="D625" s="264">
        <v>0</v>
      </c>
      <c r="E625" s="264">
        <v>0</v>
      </c>
      <c r="F625" s="264">
        <v>685</v>
      </c>
      <c r="G625" s="264">
        <v>0</v>
      </c>
    </row>
    <row r="626" spans="1:7">
      <c r="A626" s="264">
        <v>26348075</v>
      </c>
      <c r="B626" s="264">
        <v>0</v>
      </c>
      <c r="C626" s="264">
        <v>0</v>
      </c>
      <c r="D626" s="264">
        <v>0</v>
      </c>
      <c r="E626" s="264">
        <v>0</v>
      </c>
      <c r="F626" s="264">
        <v>823</v>
      </c>
      <c r="G626" s="264">
        <v>0</v>
      </c>
    </row>
    <row r="627" spans="1:7">
      <c r="A627" s="264">
        <v>26348114</v>
      </c>
      <c r="B627" s="264">
        <v>0</v>
      </c>
      <c r="C627" s="264">
        <v>0</v>
      </c>
      <c r="D627" s="264">
        <v>0</v>
      </c>
      <c r="E627" s="264">
        <v>0</v>
      </c>
      <c r="F627" s="264">
        <v>626</v>
      </c>
      <c r="G627" s="264">
        <v>0</v>
      </c>
    </row>
    <row r="628" spans="1:7">
      <c r="A628" s="264">
        <v>26368286</v>
      </c>
      <c r="B628" s="264">
        <v>251638.2</v>
      </c>
      <c r="C628" s="264">
        <v>0</v>
      </c>
      <c r="D628" s="264">
        <v>0</v>
      </c>
      <c r="E628" s="264">
        <v>251638.2</v>
      </c>
      <c r="F628" s="264">
        <v>626</v>
      </c>
      <c r="G628" s="264">
        <v>0</v>
      </c>
    </row>
    <row r="629" spans="1:7">
      <c r="A629" s="264">
        <v>26368301</v>
      </c>
      <c r="B629" s="264">
        <v>211892.97</v>
      </c>
      <c r="C629" s="264">
        <v>0</v>
      </c>
      <c r="D629" s="264">
        <v>0</v>
      </c>
      <c r="E629" s="264">
        <v>211892.97</v>
      </c>
      <c r="F629" s="264">
        <v>626</v>
      </c>
      <c r="G629" s="264">
        <v>0</v>
      </c>
    </row>
    <row r="630" spans="1:7">
      <c r="A630" s="264">
        <v>26368314</v>
      </c>
      <c r="B630" s="264">
        <v>0</v>
      </c>
      <c r="C630" s="264">
        <v>0</v>
      </c>
      <c r="D630" s="264">
        <v>0</v>
      </c>
      <c r="E630" s="264">
        <v>0</v>
      </c>
      <c r="F630" s="264">
        <v>685</v>
      </c>
      <c r="G630" s="264">
        <v>0</v>
      </c>
    </row>
    <row r="631" spans="1:7">
      <c r="A631" s="264">
        <v>26368321</v>
      </c>
      <c r="B631" s="264">
        <v>117157.16</v>
      </c>
      <c r="C631" s="264">
        <v>0</v>
      </c>
      <c r="D631" s="264">
        <v>0</v>
      </c>
      <c r="E631" s="264">
        <v>117157.16</v>
      </c>
      <c r="F631" s="264">
        <v>685</v>
      </c>
      <c r="G631" s="264">
        <v>0</v>
      </c>
    </row>
    <row r="632" spans="1:7">
      <c r="A632" s="264">
        <v>26368336</v>
      </c>
      <c r="B632" s="264">
        <v>0</v>
      </c>
      <c r="C632" s="264">
        <v>0</v>
      </c>
      <c r="D632" s="264">
        <v>0</v>
      </c>
      <c r="E632" s="264">
        <v>0</v>
      </c>
      <c r="F632" s="264">
        <v>626</v>
      </c>
      <c r="G632" s="264">
        <v>0</v>
      </c>
    </row>
    <row r="633" spans="1:7">
      <c r="A633" s="264">
        <v>26368417</v>
      </c>
      <c r="B633" s="264">
        <v>0</v>
      </c>
      <c r="C633" s="264">
        <v>0</v>
      </c>
      <c r="D633" s="264">
        <v>0</v>
      </c>
      <c r="E633" s="264">
        <v>0</v>
      </c>
      <c r="F633" s="264">
        <v>823</v>
      </c>
      <c r="G633" s="264">
        <v>0</v>
      </c>
    </row>
    <row r="634" spans="1:7">
      <c r="A634" s="264">
        <v>26368444</v>
      </c>
      <c r="B634" s="264">
        <v>0</v>
      </c>
      <c r="C634" s="264">
        <v>0</v>
      </c>
      <c r="D634" s="264">
        <v>0</v>
      </c>
      <c r="E634" s="264">
        <v>0</v>
      </c>
      <c r="F634" s="264">
        <v>626</v>
      </c>
      <c r="G634" s="264">
        <v>0</v>
      </c>
    </row>
    <row r="635" spans="1:7">
      <c r="A635" s="264">
        <v>26368459</v>
      </c>
      <c r="B635" s="264">
        <v>441682.86</v>
      </c>
      <c r="C635" s="264">
        <v>0</v>
      </c>
      <c r="D635" s="264">
        <v>0</v>
      </c>
      <c r="E635" s="264">
        <v>441682.86</v>
      </c>
      <c r="F635" s="264">
        <v>626</v>
      </c>
      <c r="G635" s="264">
        <v>0</v>
      </c>
    </row>
    <row r="636" spans="1:7">
      <c r="A636" s="264">
        <v>26368481</v>
      </c>
      <c r="B636" s="264">
        <v>0</v>
      </c>
      <c r="C636" s="264">
        <v>0</v>
      </c>
      <c r="D636" s="264">
        <v>0</v>
      </c>
      <c r="E636" s="264">
        <v>0</v>
      </c>
      <c r="F636" s="264">
        <v>685</v>
      </c>
      <c r="G636" s="264">
        <v>0</v>
      </c>
    </row>
    <row r="637" spans="1:7">
      <c r="A637" s="264">
        <v>26368501</v>
      </c>
      <c r="B637" s="264">
        <v>342074.4</v>
      </c>
      <c r="C637" s="264">
        <v>0</v>
      </c>
      <c r="D637" s="264">
        <v>0</v>
      </c>
      <c r="E637" s="264">
        <v>342074.4</v>
      </c>
      <c r="F637" s="264">
        <v>685</v>
      </c>
      <c r="G637" s="264">
        <v>0</v>
      </c>
    </row>
    <row r="638" spans="1:7">
      <c r="A638" s="264">
        <v>26368510</v>
      </c>
      <c r="B638" s="264">
        <v>0</v>
      </c>
      <c r="C638" s="264">
        <v>0</v>
      </c>
      <c r="D638" s="264">
        <v>0</v>
      </c>
      <c r="E638" s="264">
        <v>0</v>
      </c>
      <c r="F638" s="264">
        <v>626</v>
      </c>
      <c r="G638" s="264">
        <v>0</v>
      </c>
    </row>
    <row r="639" spans="1:7">
      <c r="A639" s="264">
        <v>26368524</v>
      </c>
      <c r="B639" s="264">
        <v>0</v>
      </c>
      <c r="C639" s="264">
        <v>0</v>
      </c>
      <c r="D639" s="264">
        <v>0</v>
      </c>
      <c r="E639" s="264">
        <v>0</v>
      </c>
      <c r="F639" s="264">
        <v>626</v>
      </c>
      <c r="G639" s="264">
        <v>0</v>
      </c>
    </row>
    <row r="640" spans="1:7">
      <c r="A640" s="264">
        <v>26368647</v>
      </c>
      <c r="B640" s="264">
        <v>0</v>
      </c>
      <c r="C640" s="264">
        <v>0</v>
      </c>
      <c r="D640" s="264">
        <v>0</v>
      </c>
      <c r="E640" s="264">
        <v>0</v>
      </c>
      <c r="F640" s="264">
        <v>685</v>
      </c>
      <c r="G640" s="264">
        <v>0</v>
      </c>
    </row>
    <row r="641" spans="1:7">
      <c r="A641" s="264">
        <v>26368678</v>
      </c>
      <c r="B641" s="264">
        <v>0</v>
      </c>
      <c r="C641" s="264">
        <v>0</v>
      </c>
      <c r="D641" s="264">
        <v>0</v>
      </c>
      <c r="E641" s="264">
        <v>0</v>
      </c>
      <c r="F641" s="264">
        <v>626</v>
      </c>
      <c r="G641" s="264">
        <v>0</v>
      </c>
    </row>
    <row r="642" spans="1:7">
      <c r="A642" s="264">
        <v>26368703</v>
      </c>
      <c r="B642" s="264">
        <v>0</v>
      </c>
      <c r="C642" s="264">
        <v>0</v>
      </c>
      <c r="D642" s="264">
        <v>0</v>
      </c>
      <c r="E642" s="264">
        <v>0</v>
      </c>
      <c r="F642" s="264">
        <v>685</v>
      </c>
      <c r="G642" s="264">
        <v>0</v>
      </c>
    </row>
    <row r="643" spans="1:7">
      <c r="A643" s="264">
        <v>26398089</v>
      </c>
      <c r="B643" s="264">
        <v>158738.84</v>
      </c>
      <c r="C643" s="264">
        <v>0</v>
      </c>
      <c r="D643" s="264">
        <v>0</v>
      </c>
      <c r="E643" s="264">
        <v>158738.84</v>
      </c>
      <c r="F643" s="264">
        <v>626</v>
      </c>
      <c r="G643" s="264">
        <v>0</v>
      </c>
    </row>
    <row r="644" spans="1:7">
      <c r="A644" s="264">
        <v>26398124</v>
      </c>
      <c r="B644" s="264">
        <v>133390.66</v>
      </c>
      <c r="C644" s="264">
        <v>0</v>
      </c>
      <c r="D644" s="264">
        <v>0</v>
      </c>
      <c r="E644" s="264">
        <v>133390.66</v>
      </c>
      <c r="F644" s="264">
        <v>626</v>
      </c>
      <c r="G644" s="264">
        <v>0</v>
      </c>
    </row>
    <row r="645" spans="1:7">
      <c r="A645" s="264">
        <v>26398213</v>
      </c>
      <c r="B645" s="264">
        <v>0</v>
      </c>
      <c r="C645" s="264">
        <v>0</v>
      </c>
      <c r="D645" s="264">
        <v>0</v>
      </c>
      <c r="E645" s="264">
        <v>0</v>
      </c>
      <c r="F645" s="264">
        <v>626</v>
      </c>
      <c r="G645" s="264">
        <v>0</v>
      </c>
    </row>
    <row r="646" spans="1:7">
      <c r="A646" s="264">
        <v>26398301</v>
      </c>
      <c r="B646" s="264">
        <v>0</v>
      </c>
      <c r="C646" s="264">
        <v>0</v>
      </c>
      <c r="D646" s="264">
        <v>0</v>
      </c>
      <c r="E646" s="264">
        <v>0</v>
      </c>
      <c r="F646" s="264">
        <v>626</v>
      </c>
      <c r="G646" s="264">
        <v>0</v>
      </c>
    </row>
    <row r="647" spans="1:7">
      <c r="A647" s="264">
        <v>26428248</v>
      </c>
      <c r="B647" s="264">
        <v>367354.99</v>
      </c>
      <c r="C647" s="264">
        <v>9041.6299999999992</v>
      </c>
      <c r="D647" s="264">
        <v>0</v>
      </c>
      <c r="E647" s="264">
        <v>376396.62</v>
      </c>
      <c r="F647" s="264">
        <v>626</v>
      </c>
      <c r="G647" s="264">
        <v>1</v>
      </c>
    </row>
    <row r="648" spans="1:7">
      <c r="A648" s="264">
        <v>26428251</v>
      </c>
      <c r="B648" s="264">
        <v>0</v>
      </c>
      <c r="C648" s="264">
        <v>0</v>
      </c>
      <c r="D648" s="264">
        <v>0</v>
      </c>
      <c r="E648" s="264">
        <v>0</v>
      </c>
      <c r="F648" s="264">
        <v>685</v>
      </c>
      <c r="G648" s="264">
        <v>0</v>
      </c>
    </row>
    <row r="649" spans="1:7">
      <c r="A649" s="264">
        <v>26428273</v>
      </c>
      <c r="B649" s="264">
        <v>161835.67000000001</v>
      </c>
      <c r="C649" s="264">
        <v>4008.58</v>
      </c>
      <c r="D649" s="264">
        <v>0</v>
      </c>
      <c r="E649" s="264">
        <v>165844.25</v>
      </c>
      <c r="F649" s="264">
        <v>626</v>
      </c>
      <c r="G649" s="264">
        <v>1</v>
      </c>
    </row>
    <row r="650" spans="1:7">
      <c r="A650" s="264">
        <v>26428311</v>
      </c>
      <c r="B650" s="264">
        <v>86404.35</v>
      </c>
      <c r="C650" s="264">
        <v>0</v>
      </c>
      <c r="D650" s="264">
        <v>0</v>
      </c>
      <c r="E650" s="264">
        <v>86404.35</v>
      </c>
      <c r="F650" s="264">
        <v>626</v>
      </c>
      <c r="G650" s="264">
        <v>0</v>
      </c>
    </row>
    <row r="651" spans="1:7">
      <c r="A651" s="264">
        <v>26457182</v>
      </c>
      <c r="B651" s="264">
        <v>0</v>
      </c>
      <c r="C651" s="264">
        <v>0</v>
      </c>
      <c r="D651" s="264">
        <v>0</v>
      </c>
      <c r="E651" s="264">
        <v>0</v>
      </c>
      <c r="F651" s="264">
        <v>626</v>
      </c>
      <c r="G651" s="264">
        <v>0</v>
      </c>
    </row>
    <row r="652" spans="1:7">
      <c r="A652" s="264">
        <v>26457208</v>
      </c>
      <c r="B652" s="264">
        <v>0</v>
      </c>
      <c r="C652" s="264">
        <v>0</v>
      </c>
      <c r="D652" s="264">
        <v>0</v>
      </c>
      <c r="E652" s="264">
        <v>0</v>
      </c>
      <c r="F652" s="264">
        <v>685</v>
      </c>
      <c r="G652" s="264">
        <v>0</v>
      </c>
    </row>
    <row r="653" spans="1:7">
      <c r="A653" s="264">
        <v>26457214</v>
      </c>
      <c r="B653" s="264">
        <v>250868.98</v>
      </c>
      <c r="C653" s="264">
        <v>0</v>
      </c>
      <c r="D653" s="264">
        <v>0</v>
      </c>
      <c r="E653" s="264">
        <v>250868.98</v>
      </c>
      <c r="F653" s="264">
        <v>626</v>
      </c>
      <c r="G653" s="264">
        <v>0</v>
      </c>
    </row>
    <row r="654" spans="1:7">
      <c r="A654" s="264">
        <v>26457302</v>
      </c>
      <c r="B654" s="264">
        <v>0</v>
      </c>
      <c r="C654" s="264">
        <v>0</v>
      </c>
      <c r="D654" s="264">
        <v>0</v>
      </c>
      <c r="E654" s="264">
        <v>0</v>
      </c>
      <c r="F654" s="264">
        <v>685</v>
      </c>
      <c r="G654" s="264">
        <v>0</v>
      </c>
    </row>
    <row r="655" spans="1:7">
      <c r="A655" s="264">
        <v>26457330</v>
      </c>
      <c r="B655" s="264">
        <v>186503.3</v>
      </c>
      <c r="C655" s="264">
        <v>0</v>
      </c>
      <c r="D655" s="264">
        <v>0</v>
      </c>
      <c r="E655" s="264">
        <v>186503.3</v>
      </c>
      <c r="F655" s="264">
        <v>626</v>
      </c>
      <c r="G655" s="264">
        <v>0</v>
      </c>
    </row>
    <row r="656" spans="1:7">
      <c r="A656" s="264">
        <v>26457374</v>
      </c>
      <c r="B656" s="264">
        <v>197976.05</v>
      </c>
      <c r="C656" s="264">
        <v>0</v>
      </c>
      <c r="D656" s="264">
        <v>68434.98</v>
      </c>
      <c r="E656" s="264">
        <v>266411.03000000003</v>
      </c>
      <c r="F656" s="264">
        <v>626</v>
      </c>
      <c r="G656" s="264">
        <v>16</v>
      </c>
    </row>
    <row r="657" spans="1:7">
      <c r="A657" s="264">
        <v>26457390</v>
      </c>
      <c r="B657" s="264">
        <v>201121.82</v>
      </c>
      <c r="C657" s="264">
        <v>0</v>
      </c>
      <c r="D657" s="264">
        <v>0</v>
      </c>
      <c r="E657" s="264">
        <v>201121.82</v>
      </c>
      <c r="F657" s="264">
        <v>685</v>
      </c>
      <c r="G657" s="264">
        <v>0</v>
      </c>
    </row>
    <row r="658" spans="1:7">
      <c r="A658" s="264">
        <v>26457412</v>
      </c>
      <c r="B658" s="264">
        <v>0</v>
      </c>
      <c r="C658" s="264">
        <v>0</v>
      </c>
      <c r="D658" s="264">
        <v>0</v>
      </c>
      <c r="E658" s="264">
        <v>0</v>
      </c>
      <c r="F658" s="264">
        <v>685</v>
      </c>
      <c r="G658" s="264">
        <v>0</v>
      </c>
    </row>
    <row r="659" spans="1:7">
      <c r="A659" s="264">
        <v>26457451</v>
      </c>
      <c r="B659" s="264">
        <v>0</v>
      </c>
      <c r="C659" s="264">
        <v>0</v>
      </c>
      <c r="D659" s="264">
        <v>0</v>
      </c>
      <c r="E659" s="264">
        <v>0</v>
      </c>
      <c r="F659" s="264">
        <v>626</v>
      </c>
      <c r="G659" s="264">
        <v>0</v>
      </c>
    </row>
    <row r="660" spans="1:7">
      <c r="A660" s="264">
        <v>26457619</v>
      </c>
      <c r="B660" s="264">
        <v>161075.15</v>
      </c>
      <c r="C660" s="264">
        <v>0</v>
      </c>
      <c r="D660" s="264">
        <v>0</v>
      </c>
      <c r="E660" s="264">
        <v>161075.15</v>
      </c>
      <c r="F660" s="264">
        <v>626</v>
      </c>
      <c r="G660" s="264">
        <v>0</v>
      </c>
    </row>
    <row r="661" spans="1:7">
      <c r="A661" s="264">
        <v>26457627</v>
      </c>
      <c r="B661" s="264">
        <v>0</v>
      </c>
      <c r="C661" s="264">
        <v>0</v>
      </c>
      <c r="D661" s="264">
        <v>0</v>
      </c>
      <c r="E661" s="264">
        <v>0</v>
      </c>
      <c r="F661" s="264">
        <v>626</v>
      </c>
      <c r="G661" s="264">
        <v>0</v>
      </c>
    </row>
    <row r="662" spans="1:7">
      <c r="A662" s="264">
        <v>26457730</v>
      </c>
      <c r="B662" s="264">
        <v>0</v>
      </c>
      <c r="C662" s="264">
        <v>0</v>
      </c>
      <c r="D662" s="264">
        <v>0</v>
      </c>
      <c r="E662" s="264">
        <v>0</v>
      </c>
      <c r="F662" s="264">
        <v>685</v>
      </c>
      <c r="G662" s="264">
        <v>0</v>
      </c>
    </row>
    <row r="663" spans="1:7">
      <c r="A663" s="264">
        <v>26457755</v>
      </c>
      <c r="B663" s="264">
        <v>0</v>
      </c>
      <c r="C663" s="264">
        <v>0</v>
      </c>
      <c r="D663" s="264">
        <v>0</v>
      </c>
      <c r="E663" s="264">
        <v>0</v>
      </c>
      <c r="F663" s="264">
        <v>823</v>
      </c>
      <c r="G663" s="264">
        <v>0</v>
      </c>
    </row>
    <row r="664" spans="1:7">
      <c r="A664" s="264">
        <v>26479385</v>
      </c>
      <c r="B664" s="264">
        <v>0</v>
      </c>
      <c r="C664" s="264">
        <v>0</v>
      </c>
      <c r="D664" s="264">
        <v>0</v>
      </c>
      <c r="E664" s="264">
        <v>0</v>
      </c>
      <c r="F664" s="264">
        <v>823</v>
      </c>
      <c r="G664" s="264">
        <v>0</v>
      </c>
    </row>
    <row r="665" spans="1:7">
      <c r="A665" s="264">
        <v>26479417</v>
      </c>
      <c r="B665" s="264">
        <v>0</v>
      </c>
      <c r="C665" s="264">
        <v>0</v>
      </c>
      <c r="D665" s="264">
        <v>0</v>
      </c>
      <c r="E665" s="264">
        <v>0</v>
      </c>
      <c r="F665" s="264">
        <v>626</v>
      </c>
      <c r="G665" s="264">
        <v>0</v>
      </c>
    </row>
    <row r="666" spans="1:7">
      <c r="A666" s="264">
        <v>26479433</v>
      </c>
      <c r="B666" s="264">
        <v>0</v>
      </c>
      <c r="C666" s="264">
        <v>0</v>
      </c>
      <c r="D666" s="264">
        <v>0</v>
      </c>
      <c r="E666" s="264">
        <v>0</v>
      </c>
      <c r="F666" s="264">
        <v>626</v>
      </c>
      <c r="G666" s="264">
        <v>0</v>
      </c>
    </row>
    <row r="667" spans="1:7">
      <c r="A667" s="264">
        <v>26479448</v>
      </c>
      <c r="B667" s="264">
        <v>0</v>
      </c>
      <c r="C667" s="264">
        <v>0</v>
      </c>
      <c r="D667" s="264">
        <v>0</v>
      </c>
      <c r="E667" s="264">
        <v>0</v>
      </c>
      <c r="F667" s="264">
        <v>626</v>
      </c>
      <c r="G667" s="264">
        <v>0</v>
      </c>
    </row>
    <row r="668" spans="1:7">
      <c r="A668" s="264">
        <v>26479523</v>
      </c>
      <c r="B668" s="264">
        <v>467179.08</v>
      </c>
      <c r="C668" s="264">
        <v>0</v>
      </c>
      <c r="D668" s="264">
        <v>97278.3</v>
      </c>
      <c r="E668" s="264">
        <v>564457.38</v>
      </c>
      <c r="F668" s="264">
        <v>823</v>
      </c>
      <c r="G668" s="264">
        <v>42</v>
      </c>
    </row>
    <row r="669" spans="1:7">
      <c r="A669" s="264">
        <v>26479846</v>
      </c>
      <c r="B669" s="264">
        <v>0</v>
      </c>
      <c r="C669" s="264">
        <v>0</v>
      </c>
      <c r="D669" s="264">
        <v>0</v>
      </c>
      <c r="E669" s="264">
        <v>0</v>
      </c>
      <c r="F669" s="264">
        <v>823</v>
      </c>
      <c r="G669" s="264">
        <v>0</v>
      </c>
    </row>
    <row r="670" spans="1:7">
      <c r="A670" s="264">
        <v>26479986</v>
      </c>
      <c r="B670" s="264">
        <v>0</v>
      </c>
      <c r="C670" s="264">
        <v>0</v>
      </c>
      <c r="D670" s="264">
        <v>0</v>
      </c>
      <c r="E670" s="264">
        <v>0</v>
      </c>
      <c r="F670" s="264">
        <v>685</v>
      </c>
      <c r="G670" s="264">
        <v>0</v>
      </c>
    </row>
    <row r="671" spans="1:7">
      <c r="A671" s="264">
        <v>26501948</v>
      </c>
      <c r="B671" s="264">
        <v>271277.58</v>
      </c>
      <c r="C671" s="264">
        <v>0</v>
      </c>
      <c r="D671" s="264">
        <v>0</v>
      </c>
      <c r="E671" s="264">
        <v>271277.58</v>
      </c>
      <c r="F671" s="264">
        <v>626</v>
      </c>
      <c r="G671" s="264">
        <v>0</v>
      </c>
    </row>
    <row r="672" spans="1:7">
      <c r="A672" s="264">
        <v>26501959</v>
      </c>
      <c r="B672" s="264">
        <v>0</v>
      </c>
      <c r="C672" s="264">
        <v>0</v>
      </c>
      <c r="D672" s="264">
        <v>0</v>
      </c>
      <c r="E672" s="264">
        <v>0</v>
      </c>
      <c r="F672" s="264">
        <v>626</v>
      </c>
      <c r="G672" s="264">
        <v>0</v>
      </c>
    </row>
    <row r="673" spans="1:7">
      <c r="A673" s="264">
        <v>26502060</v>
      </c>
      <c r="B673" s="264">
        <v>0</v>
      </c>
      <c r="C673" s="264">
        <v>0</v>
      </c>
      <c r="D673" s="264">
        <v>0</v>
      </c>
      <c r="E673" s="264">
        <v>0</v>
      </c>
      <c r="F673" s="264">
        <v>626</v>
      </c>
      <c r="G673" s="264">
        <v>0</v>
      </c>
    </row>
    <row r="674" spans="1:7">
      <c r="A674" s="264">
        <v>26502095</v>
      </c>
      <c r="B674" s="264">
        <v>0</v>
      </c>
      <c r="C674" s="264">
        <v>0</v>
      </c>
      <c r="D674" s="264">
        <v>0</v>
      </c>
      <c r="E674" s="264">
        <v>0</v>
      </c>
      <c r="F674" s="264">
        <v>626</v>
      </c>
      <c r="G674" s="264">
        <v>0</v>
      </c>
    </row>
    <row r="675" spans="1:7">
      <c r="A675" s="264">
        <v>26502100</v>
      </c>
      <c r="B675" s="264">
        <v>160711.79999999999</v>
      </c>
      <c r="C675" s="264">
        <v>0</v>
      </c>
      <c r="D675" s="264">
        <v>0</v>
      </c>
      <c r="E675" s="264">
        <v>160711.79999999999</v>
      </c>
      <c r="F675" s="264">
        <v>626</v>
      </c>
      <c r="G675" s="264">
        <v>0</v>
      </c>
    </row>
    <row r="676" spans="1:7">
      <c r="A676" s="264">
        <v>26502124</v>
      </c>
      <c r="B676" s="264">
        <v>151665.43</v>
      </c>
      <c r="C676" s="264">
        <v>3732.91</v>
      </c>
      <c r="D676" s="264">
        <v>0</v>
      </c>
      <c r="E676" s="264">
        <v>155398.34</v>
      </c>
      <c r="F676" s="264">
        <v>823</v>
      </c>
      <c r="G676" s="264">
        <v>1</v>
      </c>
    </row>
    <row r="677" spans="1:7">
      <c r="A677" s="264">
        <v>26502156</v>
      </c>
      <c r="B677" s="264">
        <v>0</v>
      </c>
      <c r="C677" s="264">
        <v>0</v>
      </c>
      <c r="D677" s="264">
        <v>0</v>
      </c>
      <c r="E677" s="264">
        <v>0</v>
      </c>
      <c r="F677" s="264">
        <v>626</v>
      </c>
      <c r="G677" s="264">
        <v>0</v>
      </c>
    </row>
    <row r="678" spans="1:7">
      <c r="A678" s="264">
        <v>26502172</v>
      </c>
      <c r="B678" s="264">
        <v>0</v>
      </c>
      <c r="C678" s="264">
        <v>0</v>
      </c>
      <c r="D678" s="264">
        <v>0</v>
      </c>
      <c r="E678" s="264">
        <v>0</v>
      </c>
      <c r="F678" s="264">
        <v>626</v>
      </c>
      <c r="G678" s="264">
        <v>0</v>
      </c>
    </row>
    <row r="679" spans="1:7">
      <c r="A679" s="264">
        <v>26502190</v>
      </c>
      <c r="B679" s="264">
        <v>0</v>
      </c>
      <c r="C679" s="264">
        <v>0</v>
      </c>
      <c r="D679" s="264">
        <v>0</v>
      </c>
      <c r="E679" s="264">
        <v>0</v>
      </c>
      <c r="F679" s="264">
        <v>685</v>
      </c>
      <c r="G679" s="264">
        <v>0</v>
      </c>
    </row>
    <row r="680" spans="1:7">
      <c r="A680" s="264">
        <v>26502328</v>
      </c>
      <c r="B680" s="264">
        <v>158520.06</v>
      </c>
      <c r="C680" s="264">
        <v>0</v>
      </c>
      <c r="D680" s="264">
        <v>0</v>
      </c>
      <c r="E680" s="264">
        <v>158520.06</v>
      </c>
      <c r="F680" s="264">
        <v>626</v>
      </c>
      <c r="G680" s="264">
        <v>0</v>
      </c>
    </row>
    <row r="681" spans="1:7">
      <c r="A681" s="264">
        <v>26502347</v>
      </c>
      <c r="B681" s="264">
        <v>0</v>
      </c>
      <c r="C681" s="264">
        <v>0</v>
      </c>
      <c r="D681" s="264">
        <v>0</v>
      </c>
      <c r="E681" s="264">
        <v>0</v>
      </c>
      <c r="F681" s="264">
        <v>626</v>
      </c>
      <c r="G681" s="264">
        <v>0</v>
      </c>
    </row>
    <row r="682" spans="1:7">
      <c r="A682" s="264">
        <v>26502425</v>
      </c>
      <c r="B682" s="264">
        <v>0</v>
      </c>
      <c r="C682" s="264">
        <v>0</v>
      </c>
      <c r="D682" s="264">
        <v>0</v>
      </c>
      <c r="E682" s="264">
        <v>0</v>
      </c>
      <c r="F682" s="264">
        <v>626</v>
      </c>
      <c r="G682" s="264">
        <v>0</v>
      </c>
    </row>
    <row r="683" spans="1:7">
      <c r="A683" s="264">
        <v>26502460</v>
      </c>
      <c r="B683" s="264">
        <v>131155.42000000001</v>
      </c>
      <c r="C683" s="264">
        <v>0</v>
      </c>
      <c r="D683" s="264">
        <v>0</v>
      </c>
      <c r="E683" s="264">
        <v>131155.42000000001</v>
      </c>
      <c r="F683" s="264">
        <v>626</v>
      </c>
      <c r="G683" s="264">
        <v>0</v>
      </c>
    </row>
    <row r="684" spans="1:7">
      <c r="A684" s="264">
        <v>26502508</v>
      </c>
      <c r="B684" s="264">
        <v>0</v>
      </c>
      <c r="C684" s="264">
        <v>0</v>
      </c>
      <c r="D684" s="264">
        <v>0</v>
      </c>
      <c r="E684" s="264">
        <v>0</v>
      </c>
      <c r="F684" s="264">
        <v>626</v>
      </c>
      <c r="G684" s="264">
        <v>0</v>
      </c>
    </row>
    <row r="685" spans="1:7">
      <c r="A685" s="264">
        <v>26502639</v>
      </c>
      <c r="B685" s="264">
        <v>0</v>
      </c>
      <c r="C685" s="264">
        <v>0</v>
      </c>
      <c r="D685" s="264">
        <v>0</v>
      </c>
      <c r="E685" s="264">
        <v>0</v>
      </c>
      <c r="F685" s="264">
        <v>685</v>
      </c>
      <c r="G685" s="264">
        <v>0</v>
      </c>
    </row>
    <row r="686" spans="1:7">
      <c r="A686" s="264">
        <v>26502642</v>
      </c>
      <c r="B686" s="264">
        <v>0</v>
      </c>
      <c r="C686" s="264">
        <v>0</v>
      </c>
      <c r="D686" s="264">
        <v>0</v>
      </c>
      <c r="E686" s="264">
        <v>0</v>
      </c>
      <c r="F686" s="264">
        <v>685</v>
      </c>
      <c r="G686" s="264">
        <v>0</v>
      </c>
    </row>
    <row r="687" spans="1:7">
      <c r="A687" s="264">
        <v>26502699</v>
      </c>
      <c r="B687" s="264">
        <v>0</v>
      </c>
      <c r="C687" s="264">
        <v>0</v>
      </c>
      <c r="D687" s="264">
        <v>0</v>
      </c>
      <c r="E687" s="264">
        <v>0</v>
      </c>
      <c r="F687" s="264">
        <v>626</v>
      </c>
      <c r="G687" s="264">
        <v>0</v>
      </c>
    </row>
    <row r="688" spans="1:7">
      <c r="A688" s="264">
        <v>26502723</v>
      </c>
      <c r="B688" s="264">
        <v>0</v>
      </c>
      <c r="C688" s="264">
        <v>0</v>
      </c>
      <c r="D688" s="264">
        <v>0</v>
      </c>
      <c r="E688" s="264">
        <v>0</v>
      </c>
      <c r="F688" s="264">
        <v>626</v>
      </c>
      <c r="G688" s="264">
        <v>0</v>
      </c>
    </row>
    <row r="689" spans="1:7">
      <c r="A689" s="264">
        <v>26502793</v>
      </c>
      <c r="B689" s="264">
        <v>0</v>
      </c>
      <c r="C689" s="264">
        <v>0</v>
      </c>
      <c r="D689" s="264">
        <v>0</v>
      </c>
      <c r="E689" s="264">
        <v>0</v>
      </c>
      <c r="F689" s="264">
        <v>626</v>
      </c>
      <c r="G689" s="264">
        <v>0</v>
      </c>
    </row>
    <row r="690" spans="1:7">
      <c r="A690" s="264">
        <v>26502820</v>
      </c>
      <c r="B690" s="264">
        <v>0</v>
      </c>
      <c r="C690" s="264">
        <v>0</v>
      </c>
      <c r="D690" s="264">
        <v>0</v>
      </c>
      <c r="E690" s="264">
        <v>0</v>
      </c>
      <c r="F690" s="264">
        <v>823</v>
      </c>
      <c r="G690" s="264">
        <v>0</v>
      </c>
    </row>
    <row r="691" spans="1:7">
      <c r="A691" s="264">
        <v>26502842</v>
      </c>
      <c r="B691" s="264">
        <v>0</v>
      </c>
      <c r="C691" s="264">
        <v>0</v>
      </c>
      <c r="D691" s="264">
        <v>0</v>
      </c>
      <c r="E691" s="264">
        <v>0</v>
      </c>
      <c r="F691" s="264">
        <v>626</v>
      </c>
      <c r="G691" s="264">
        <v>0</v>
      </c>
    </row>
    <row r="692" spans="1:7">
      <c r="A692" s="264">
        <v>26502855</v>
      </c>
      <c r="B692" s="264">
        <v>0</v>
      </c>
      <c r="C692" s="264">
        <v>0</v>
      </c>
      <c r="D692" s="264">
        <v>0</v>
      </c>
      <c r="E692" s="264">
        <v>0</v>
      </c>
      <c r="F692" s="264">
        <v>823</v>
      </c>
      <c r="G692" s="264">
        <v>0</v>
      </c>
    </row>
    <row r="693" spans="1:7">
      <c r="A693" s="264">
        <v>26531355</v>
      </c>
      <c r="B693" s="264">
        <v>0</v>
      </c>
      <c r="C693" s="264">
        <v>0</v>
      </c>
      <c r="D693" s="264">
        <v>0</v>
      </c>
      <c r="E693" s="264">
        <v>0</v>
      </c>
      <c r="F693" s="264">
        <v>685</v>
      </c>
      <c r="G693" s="264">
        <v>0</v>
      </c>
    </row>
    <row r="694" spans="1:7">
      <c r="A694" s="264">
        <v>26531384</v>
      </c>
      <c r="B694" s="264">
        <v>0</v>
      </c>
      <c r="C694" s="264">
        <v>0</v>
      </c>
      <c r="D694" s="264">
        <v>0</v>
      </c>
      <c r="E694" s="264">
        <v>0</v>
      </c>
      <c r="F694" s="264">
        <v>823</v>
      </c>
      <c r="G694" s="264">
        <v>0</v>
      </c>
    </row>
    <row r="695" spans="1:7">
      <c r="A695" s="264">
        <v>26531426</v>
      </c>
      <c r="B695" s="264">
        <v>0</v>
      </c>
      <c r="C695" s="264">
        <v>0</v>
      </c>
      <c r="D695" s="264">
        <v>0</v>
      </c>
      <c r="E695" s="264">
        <v>0</v>
      </c>
      <c r="F695" s="264">
        <v>626</v>
      </c>
      <c r="G695" s="264">
        <v>0</v>
      </c>
    </row>
    <row r="696" spans="1:7">
      <c r="A696" s="264">
        <v>26569622</v>
      </c>
      <c r="B696" s="264">
        <v>0</v>
      </c>
      <c r="C696" s="264">
        <v>0</v>
      </c>
      <c r="D696" s="264">
        <v>0</v>
      </c>
      <c r="E696" s="264">
        <v>0</v>
      </c>
      <c r="F696" s="264">
        <v>626</v>
      </c>
      <c r="G696" s="264">
        <v>0</v>
      </c>
    </row>
    <row r="697" spans="1:7">
      <c r="A697" s="264">
        <v>26569632</v>
      </c>
      <c r="B697" s="264">
        <v>0</v>
      </c>
      <c r="C697" s="264">
        <v>0</v>
      </c>
      <c r="D697" s="264">
        <v>0</v>
      </c>
      <c r="E697" s="264">
        <v>0</v>
      </c>
      <c r="F697" s="264">
        <v>685</v>
      </c>
      <c r="G697" s="264">
        <v>0</v>
      </c>
    </row>
    <row r="698" spans="1:7">
      <c r="A698" s="264">
        <v>26590201</v>
      </c>
      <c r="B698" s="264">
        <v>0</v>
      </c>
      <c r="C698" s="264">
        <v>0</v>
      </c>
      <c r="D698" s="264">
        <v>0</v>
      </c>
      <c r="E698" s="264">
        <v>0</v>
      </c>
      <c r="F698" s="264">
        <v>626</v>
      </c>
      <c r="G698" s="264">
        <v>0</v>
      </c>
    </row>
    <row r="699" spans="1:7">
      <c r="A699" s="264">
        <v>26590292</v>
      </c>
      <c r="B699" s="264">
        <v>162332.38</v>
      </c>
      <c r="C699" s="264">
        <v>0</v>
      </c>
      <c r="D699" s="264">
        <v>0</v>
      </c>
      <c r="E699" s="264">
        <v>162332.38</v>
      </c>
      <c r="F699" s="264">
        <v>626</v>
      </c>
      <c r="G699" s="264">
        <v>0</v>
      </c>
    </row>
    <row r="700" spans="1:7">
      <c r="A700" s="264">
        <v>26590330</v>
      </c>
      <c r="B700" s="264">
        <v>0</v>
      </c>
      <c r="C700" s="264">
        <v>0</v>
      </c>
      <c r="D700" s="264">
        <v>0</v>
      </c>
      <c r="E700" s="264">
        <v>0</v>
      </c>
      <c r="F700" s="264">
        <v>626</v>
      </c>
      <c r="G700" s="264">
        <v>0</v>
      </c>
    </row>
    <row r="701" spans="1:7">
      <c r="A701" s="264">
        <v>26590398</v>
      </c>
      <c r="B701" s="264">
        <v>0</v>
      </c>
      <c r="C701" s="264">
        <v>0</v>
      </c>
      <c r="D701" s="264">
        <v>0</v>
      </c>
      <c r="E701" s="264">
        <v>0</v>
      </c>
      <c r="F701" s="264">
        <v>626</v>
      </c>
      <c r="G701" s="264">
        <v>0</v>
      </c>
    </row>
    <row r="702" spans="1:7">
      <c r="A702" s="264">
        <v>26590402</v>
      </c>
      <c r="B702" s="264">
        <v>0</v>
      </c>
      <c r="C702" s="264">
        <v>0</v>
      </c>
      <c r="D702" s="264">
        <v>0</v>
      </c>
      <c r="E702" s="264">
        <v>0</v>
      </c>
      <c r="F702" s="264">
        <v>685</v>
      </c>
      <c r="G702" s="264">
        <v>0</v>
      </c>
    </row>
    <row r="703" spans="1:7">
      <c r="A703" s="264">
        <v>26607315</v>
      </c>
      <c r="B703" s="264">
        <v>123287.7</v>
      </c>
      <c r="C703" s="264">
        <v>0</v>
      </c>
      <c r="D703" s="264">
        <v>0</v>
      </c>
      <c r="E703" s="264">
        <v>123287.7</v>
      </c>
      <c r="F703" s="264">
        <v>626</v>
      </c>
      <c r="G703" s="264">
        <v>0</v>
      </c>
    </row>
    <row r="704" spans="1:7">
      <c r="A704" s="264">
        <v>26607342</v>
      </c>
      <c r="B704" s="264">
        <v>132960.07</v>
      </c>
      <c r="C704" s="264">
        <v>0</v>
      </c>
      <c r="D704" s="264">
        <v>0</v>
      </c>
      <c r="E704" s="264">
        <v>132960.07</v>
      </c>
      <c r="F704" s="264">
        <v>626</v>
      </c>
      <c r="G704" s="264">
        <v>0</v>
      </c>
    </row>
    <row r="705" spans="1:7">
      <c r="A705" s="264">
        <v>26607377</v>
      </c>
      <c r="B705" s="264">
        <v>0</v>
      </c>
      <c r="C705" s="264">
        <v>0</v>
      </c>
      <c r="D705" s="264">
        <v>0</v>
      </c>
      <c r="E705" s="264">
        <v>0</v>
      </c>
      <c r="F705" s="264">
        <v>626</v>
      </c>
      <c r="G705" s="264">
        <v>0</v>
      </c>
    </row>
    <row r="706" spans="1:7">
      <c r="A706" s="264">
        <v>26607439</v>
      </c>
      <c r="B706" s="264">
        <v>0</v>
      </c>
      <c r="C706" s="264">
        <v>0</v>
      </c>
      <c r="D706" s="264">
        <v>0</v>
      </c>
      <c r="E706" s="264">
        <v>0</v>
      </c>
      <c r="F706" s="264">
        <v>626</v>
      </c>
      <c r="G706" s="264">
        <v>0</v>
      </c>
    </row>
    <row r="707" spans="1:7">
      <c r="A707" s="264">
        <v>26607612</v>
      </c>
      <c r="B707" s="264">
        <v>0</v>
      </c>
      <c r="C707" s="264">
        <v>0</v>
      </c>
      <c r="D707" s="264">
        <v>0</v>
      </c>
      <c r="E707" s="264">
        <v>0</v>
      </c>
      <c r="F707" s="264">
        <v>685</v>
      </c>
      <c r="G707" s="264">
        <v>0</v>
      </c>
    </row>
    <row r="708" spans="1:7">
      <c r="A708" s="264">
        <v>26624340</v>
      </c>
      <c r="B708" s="264">
        <v>0</v>
      </c>
      <c r="C708" s="264">
        <v>0</v>
      </c>
      <c r="D708" s="264">
        <v>0</v>
      </c>
      <c r="E708" s="264">
        <v>0</v>
      </c>
      <c r="F708" s="264">
        <v>626</v>
      </c>
      <c r="G708" s="264">
        <v>0</v>
      </c>
    </row>
    <row r="709" spans="1:7">
      <c r="A709" s="264">
        <v>26624387</v>
      </c>
      <c r="B709" s="264">
        <v>0</v>
      </c>
      <c r="C709" s="264">
        <v>0</v>
      </c>
      <c r="D709" s="264">
        <v>0</v>
      </c>
      <c r="E709" s="264">
        <v>0</v>
      </c>
      <c r="F709" s="264">
        <v>626</v>
      </c>
      <c r="G709" s="264">
        <v>0</v>
      </c>
    </row>
    <row r="710" spans="1:7">
      <c r="A710" s="264">
        <v>26624440</v>
      </c>
      <c r="B710" s="264">
        <v>0</v>
      </c>
      <c r="C710" s="264">
        <v>0</v>
      </c>
      <c r="D710" s="264">
        <v>0</v>
      </c>
      <c r="E710" s="264">
        <v>0</v>
      </c>
      <c r="F710" s="264">
        <v>685</v>
      </c>
      <c r="G710" s="264">
        <v>0</v>
      </c>
    </row>
    <row r="711" spans="1:7">
      <c r="A711" s="264">
        <v>26624480</v>
      </c>
      <c r="B711" s="264">
        <v>0</v>
      </c>
      <c r="C711" s="264">
        <v>0</v>
      </c>
      <c r="D711" s="264">
        <v>0</v>
      </c>
      <c r="E711" s="264">
        <v>0</v>
      </c>
      <c r="F711" s="264">
        <v>685</v>
      </c>
      <c r="G711" s="264">
        <v>0</v>
      </c>
    </row>
    <row r="712" spans="1:7">
      <c r="A712" s="264">
        <v>26624532</v>
      </c>
      <c r="B712" s="264">
        <v>95148.29</v>
      </c>
      <c r="C712" s="264">
        <v>0</v>
      </c>
      <c r="D712" s="264">
        <v>0</v>
      </c>
      <c r="E712" s="264">
        <v>95148.29</v>
      </c>
      <c r="F712" s="264">
        <v>685</v>
      </c>
      <c r="G712" s="264">
        <v>0</v>
      </c>
    </row>
    <row r="713" spans="1:7">
      <c r="A713" s="264">
        <v>26624566</v>
      </c>
      <c r="B713" s="264">
        <v>0</v>
      </c>
      <c r="C713" s="264">
        <v>0</v>
      </c>
      <c r="D713" s="264">
        <v>0</v>
      </c>
      <c r="E713" s="264">
        <v>0</v>
      </c>
      <c r="F713" s="264">
        <v>626</v>
      </c>
      <c r="G713" s="264">
        <v>0</v>
      </c>
    </row>
    <row r="714" spans="1:7">
      <c r="A714" s="264">
        <v>26624616</v>
      </c>
      <c r="B714" s="264">
        <v>391918.48</v>
      </c>
      <c r="C714" s="264">
        <v>0</v>
      </c>
      <c r="D714" s="264">
        <v>0</v>
      </c>
      <c r="E714" s="264">
        <v>391918.48</v>
      </c>
      <c r="F714" s="264">
        <v>626</v>
      </c>
      <c r="G714" s="264">
        <v>0</v>
      </c>
    </row>
    <row r="715" spans="1:7">
      <c r="A715" s="264">
        <v>26624647</v>
      </c>
      <c r="B715" s="264">
        <v>0</v>
      </c>
      <c r="C715" s="264">
        <v>0</v>
      </c>
      <c r="D715" s="264">
        <v>0</v>
      </c>
      <c r="E715" s="264">
        <v>0</v>
      </c>
      <c r="F715" s="264">
        <v>685</v>
      </c>
      <c r="G715" s="264">
        <v>0</v>
      </c>
    </row>
    <row r="716" spans="1:7">
      <c r="A716" s="264">
        <v>26651358</v>
      </c>
      <c r="B716" s="264">
        <v>0</v>
      </c>
      <c r="C716" s="264">
        <v>0</v>
      </c>
      <c r="D716" s="264">
        <v>0</v>
      </c>
      <c r="E716" s="264">
        <v>0</v>
      </c>
      <c r="F716" s="264">
        <v>823</v>
      </c>
      <c r="G716" s="264">
        <v>0</v>
      </c>
    </row>
    <row r="717" spans="1:7">
      <c r="A717" s="264">
        <v>26651361</v>
      </c>
      <c r="B717" s="264">
        <v>189770.12</v>
      </c>
      <c r="C717" s="264">
        <v>0</v>
      </c>
      <c r="D717" s="264">
        <v>0</v>
      </c>
      <c r="E717" s="264">
        <v>189770.12</v>
      </c>
      <c r="F717" s="264">
        <v>685</v>
      </c>
      <c r="G717" s="264">
        <v>0</v>
      </c>
    </row>
    <row r="718" spans="1:7">
      <c r="A718" s="264">
        <v>26651425</v>
      </c>
      <c r="B718" s="264">
        <v>0</v>
      </c>
      <c r="C718" s="264">
        <v>0</v>
      </c>
      <c r="D718" s="264">
        <v>0</v>
      </c>
      <c r="E718" s="264">
        <v>0</v>
      </c>
      <c r="F718" s="264">
        <v>685</v>
      </c>
      <c r="G718" s="264">
        <v>0</v>
      </c>
    </row>
    <row r="719" spans="1:7">
      <c r="A719" s="264">
        <v>26651510</v>
      </c>
      <c r="B719" s="264">
        <v>149057.28</v>
      </c>
      <c r="C719" s="264">
        <v>0</v>
      </c>
      <c r="D719" s="264">
        <v>0</v>
      </c>
      <c r="E719" s="264">
        <v>149057.28</v>
      </c>
      <c r="F719" s="264">
        <v>626</v>
      </c>
      <c r="G719" s="264">
        <v>0</v>
      </c>
    </row>
    <row r="720" spans="1:7">
      <c r="A720" s="264">
        <v>26651642</v>
      </c>
      <c r="B720" s="264">
        <v>0</v>
      </c>
      <c r="C720" s="264">
        <v>0</v>
      </c>
      <c r="D720" s="264">
        <v>0</v>
      </c>
      <c r="E720" s="264">
        <v>0</v>
      </c>
      <c r="F720" s="264">
        <v>823</v>
      </c>
      <c r="G720" s="264">
        <v>0</v>
      </c>
    </row>
    <row r="721" spans="1:7">
      <c r="A721" s="264">
        <v>26693526</v>
      </c>
      <c r="B721" s="264">
        <v>168483.41</v>
      </c>
      <c r="C721" s="264">
        <v>0</v>
      </c>
      <c r="D721" s="264">
        <v>0</v>
      </c>
      <c r="E721" s="264">
        <v>168483.41</v>
      </c>
      <c r="F721" s="264">
        <v>626</v>
      </c>
      <c r="G721" s="264">
        <v>0</v>
      </c>
    </row>
    <row r="722" spans="1:7">
      <c r="A722" s="264">
        <v>26693610</v>
      </c>
      <c r="B722" s="264">
        <v>0</v>
      </c>
      <c r="C722" s="264">
        <v>0</v>
      </c>
      <c r="D722" s="264">
        <v>0</v>
      </c>
      <c r="E722" s="264">
        <v>0</v>
      </c>
      <c r="F722" s="264">
        <v>626</v>
      </c>
      <c r="G722" s="264">
        <v>0</v>
      </c>
    </row>
    <row r="723" spans="1:7">
      <c r="A723" s="264">
        <v>26693648</v>
      </c>
      <c r="B723" s="264">
        <v>354908.33</v>
      </c>
      <c r="C723" s="264">
        <v>0</v>
      </c>
      <c r="D723" s="264">
        <v>0</v>
      </c>
      <c r="E723" s="264">
        <v>354908.33</v>
      </c>
      <c r="F723" s="264">
        <v>626</v>
      </c>
      <c r="G723" s="264">
        <v>0</v>
      </c>
    </row>
    <row r="724" spans="1:7">
      <c r="A724" s="264">
        <v>26693656</v>
      </c>
      <c r="B724" s="264">
        <v>0</v>
      </c>
      <c r="C724" s="264">
        <v>0</v>
      </c>
      <c r="D724" s="264">
        <v>0</v>
      </c>
      <c r="E724" s="264">
        <v>0</v>
      </c>
      <c r="F724" s="264">
        <v>626</v>
      </c>
      <c r="G724" s="264">
        <v>0</v>
      </c>
    </row>
    <row r="725" spans="1:7">
      <c r="A725" s="264">
        <v>26693691</v>
      </c>
      <c r="B725" s="264">
        <v>0</v>
      </c>
      <c r="C725" s="264">
        <v>0</v>
      </c>
      <c r="D725" s="264">
        <v>0</v>
      </c>
      <c r="E725" s="264">
        <v>0</v>
      </c>
      <c r="F725" s="264">
        <v>626</v>
      </c>
      <c r="G725" s="264">
        <v>0</v>
      </c>
    </row>
    <row r="726" spans="1:7">
      <c r="A726" s="264">
        <v>26693704</v>
      </c>
      <c r="B726" s="264">
        <v>0</v>
      </c>
      <c r="C726" s="264">
        <v>0</v>
      </c>
      <c r="D726" s="264">
        <v>0</v>
      </c>
      <c r="E726" s="264">
        <v>0</v>
      </c>
      <c r="F726" s="264">
        <v>626</v>
      </c>
      <c r="G726" s="264">
        <v>0</v>
      </c>
    </row>
    <row r="727" spans="1:7">
      <c r="A727" s="264">
        <v>26693720</v>
      </c>
      <c r="B727" s="264">
        <v>0</v>
      </c>
      <c r="C727" s="264">
        <v>0</v>
      </c>
      <c r="D727" s="264">
        <v>0</v>
      </c>
      <c r="E727" s="264">
        <v>0</v>
      </c>
      <c r="F727" s="264">
        <v>626</v>
      </c>
      <c r="G727" s="264">
        <v>0</v>
      </c>
    </row>
    <row r="728" spans="1:7">
      <c r="A728" s="264">
        <v>26720607</v>
      </c>
      <c r="B728" s="264">
        <v>0</v>
      </c>
      <c r="C728" s="264">
        <v>0</v>
      </c>
      <c r="D728" s="264">
        <v>0</v>
      </c>
      <c r="E728" s="264">
        <v>0</v>
      </c>
      <c r="F728" s="264">
        <v>626</v>
      </c>
      <c r="G728" s="264">
        <v>0</v>
      </c>
    </row>
    <row r="729" spans="1:7">
      <c r="A729" s="264">
        <v>26720618</v>
      </c>
      <c r="B729" s="264">
        <v>0</v>
      </c>
      <c r="C729" s="264">
        <v>0</v>
      </c>
      <c r="D729" s="264">
        <v>0</v>
      </c>
      <c r="E729" s="264">
        <v>0</v>
      </c>
      <c r="F729" s="264">
        <v>685</v>
      </c>
      <c r="G729" s="264">
        <v>0</v>
      </c>
    </row>
    <row r="730" spans="1:7">
      <c r="A730" s="264">
        <v>26720683</v>
      </c>
      <c r="B730" s="264">
        <v>0</v>
      </c>
      <c r="C730" s="264">
        <v>0</v>
      </c>
      <c r="D730" s="264">
        <v>0</v>
      </c>
      <c r="E730" s="264">
        <v>0</v>
      </c>
      <c r="F730" s="264">
        <v>685</v>
      </c>
      <c r="G730" s="264">
        <v>0</v>
      </c>
    </row>
    <row r="731" spans="1:7">
      <c r="A731" s="264">
        <v>26720693</v>
      </c>
      <c r="B731" s="264">
        <v>0</v>
      </c>
      <c r="C731" s="264">
        <v>0</v>
      </c>
      <c r="D731" s="264">
        <v>0</v>
      </c>
      <c r="E731" s="264">
        <v>0</v>
      </c>
      <c r="F731" s="264">
        <v>626</v>
      </c>
      <c r="G731" s="264">
        <v>0</v>
      </c>
    </row>
    <row r="732" spans="1:7">
      <c r="A732" s="264">
        <v>26720731</v>
      </c>
      <c r="B732" s="264">
        <v>0</v>
      </c>
      <c r="C732" s="264">
        <v>0</v>
      </c>
      <c r="D732" s="264">
        <v>0</v>
      </c>
      <c r="E732" s="264">
        <v>0</v>
      </c>
      <c r="F732" s="264">
        <v>823</v>
      </c>
      <c r="G732" s="264">
        <v>0</v>
      </c>
    </row>
    <row r="733" spans="1:7">
      <c r="A733" s="264">
        <v>26744635</v>
      </c>
      <c r="B733" s="264">
        <v>0</v>
      </c>
      <c r="C733" s="264">
        <v>0</v>
      </c>
      <c r="D733" s="264">
        <v>0</v>
      </c>
      <c r="E733" s="264">
        <v>0</v>
      </c>
      <c r="F733" s="264">
        <v>626</v>
      </c>
      <c r="G733" s="264">
        <v>0</v>
      </c>
    </row>
    <row r="734" spans="1:7">
      <c r="A734" s="264">
        <v>26744656</v>
      </c>
      <c r="B734" s="264">
        <v>322752.2</v>
      </c>
      <c r="C734" s="264">
        <v>0</v>
      </c>
      <c r="D734" s="264">
        <v>0</v>
      </c>
      <c r="E734" s="264">
        <v>322752.2</v>
      </c>
      <c r="F734" s="264">
        <v>626</v>
      </c>
      <c r="G734" s="264">
        <v>0</v>
      </c>
    </row>
    <row r="735" spans="1:7">
      <c r="A735" s="264">
        <v>26744660</v>
      </c>
      <c r="B735" s="264">
        <v>0</v>
      </c>
      <c r="C735" s="264">
        <v>0</v>
      </c>
      <c r="D735" s="264">
        <v>0</v>
      </c>
      <c r="E735" s="264">
        <v>0</v>
      </c>
      <c r="F735" s="264">
        <v>685</v>
      </c>
      <c r="G735" s="264">
        <v>0</v>
      </c>
    </row>
    <row r="736" spans="1:7">
      <c r="A736" s="264">
        <v>26744768</v>
      </c>
      <c r="B736" s="264">
        <v>0</v>
      </c>
      <c r="C736" s="264">
        <v>0</v>
      </c>
      <c r="D736" s="264">
        <v>0</v>
      </c>
      <c r="E736" s="264">
        <v>0</v>
      </c>
      <c r="F736" s="264">
        <v>685</v>
      </c>
      <c r="G736" s="264">
        <v>0</v>
      </c>
    </row>
    <row r="737" spans="1:7">
      <c r="A737" s="264">
        <v>26744917</v>
      </c>
      <c r="B737" s="264">
        <v>0</v>
      </c>
      <c r="C737" s="264">
        <v>0</v>
      </c>
      <c r="D737" s="264">
        <v>0</v>
      </c>
      <c r="E737" s="264">
        <v>0</v>
      </c>
      <c r="F737" s="264">
        <v>685</v>
      </c>
      <c r="G737" s="264">
        <v>0</v>
      </c>
    </row>
    <row r="738" spans="1:7">
      <c r="A738" s="264">
        <v>26774276</v>
      </c>
      <c r="B738" s="264">
        <v>0</v>
      </c>
      <c r="C738" s="264">
        <v>0</v>
      </c>
      <c r="D738" s="264">
        <v>0</v>
      </c>
      <c r="E738" s="264">
        <v>0</v>
      </c>
      <c r="F738" s="264">
        <v>685</v>
      </c>
      <c r="G738" s="264">
        <v>0</v>
      </c>
    </row>
    <row r="739" spans="1:7">
      <c r="A739" s="264">
        <v>26774304</v>
      </c>
      <c r="B739" s="264">
        <v>0</v>
      </c>
      <c r="C739" s="264">
        <v>0</v>
      </c>
      <c r="D739" s="264">
        <v>0</v>
      </c>
      <c r="E739" s="264">
        <v>0</v>
      </c>
      <c r="F739" s="264">
        <v>685</v>
      </c>
      <c r="G739" s="264">
        <v>0</v>
      </c>
    </row>
    <row r="740" spans="1:7">
      <c r="A740" s="264">
        <v>26774366</v>
      </c>
      <c r="B740" s="264">
        <v>0</v>
      </c>
      <c r="C740" s="264">
        <v>0</v>
      </c>
      <c r="D740" s="264">
        <v>0</v>
      </c>
      <c r="E740" s="264">
        <v>0</v>
      </c>
      <c r="F740" s="264">
        <v>626</v>
      </c>
      <c r="G740" s="264">
        <v>0</v>
      </c>
    </row>
    <row r="741" spans="1:7">
      <c r="A741" s="264">
        <v>26774390</v>
      </c>
      <c r="B741" s="264">
        <v>0</v>
      </c>
      <c r="C741" s="264">
        <v>0</v>
      </c>
      <c r="D741" s="264">
        <v>0</v>
      </c>
      <c r="E741" s="264">
        <v>0</v>
      </c>
      <c r="F741" s="264">
        <v>685</v>
      </c>
      <c r="G741" s="264">
        <v>0</v>
      </c>
    </row>
    <row r="742" spans="1:7">
      <c r="A742" s="264">
        <v>26774405</v>
      </c>
      <c r="B742" s="264">
        <v>292563.08</v>
      </c>
      <c r="C742" s="264">
        <v>0</v>
      </c>
      <c r="D742" s="264">
        <v>0</v>
      </c>
      <c r="E742" s="264">
        <v>292563.08</v>
      </c>
      <c r="F742" s="264">
        <v>685</v>
      </c>
      <c r="G742" s="264">
        <v>0</v>
      </c>
    </row>
    <row r="743" spans="1:7">
      <c r="A743" s="264">
        <v>26774450</v>
      </c>
      <c r="B743" s="264">
        <v>0</v>
      </c>
      <c r="C743" s="264">
        <v>0</v>
      </c>
      <c r="D743" s="264">
        <v>0</v>
      </c>
      <c r="E743" s="264">
        <v>0</v>
      </c>
      <c r="F743" s="264">
        <v>626</v>
      </c>
      <c r="G743" s="264">
        <v>0</v>
      </c>
    </row>
    <row r="744" spans="1:7">
      <c r="A744" s="264">
        <v>26774471</v>
      </c>
      <c r="B744" s="264">
        <v>341329.07</v>
      </c>
      <c r="C744" s="264">
        <v>0</v>
      </c>
      <c r="D744" s="264">
        <v>0</v>
      </c>
      <c r="E744" s="264">
        <v>341329.07</v>
      </c>
      <c r="F744" s="264">
        <v>626</v>
      </c>
      <c r="G744" s="264">
        <v>0</v>
      </c>
    </row>
    <row r="745" spans="1:7">
      <c r="A745" s="264">
        <v>26774588</v>
      </c>
      <c r="B745" s="264">
        <v>83179.210000000006</v>
      </c>
      <c r="C745" s="264">
        <v>0</v>
      </c>
      <c r="D745" s="264">
        <v>0</v>
      </c>
      <c r="E745" s="264">
        <v>83179.210000000006</v>
      </c>
      <c r="F745" s="264">
        <v>685</v>
      </c>
      <c r="G745" s="264">
        <v>0</v>
      </c>
    </row>
    <row r="746" spans="1:7">
      <c r="A746" s="264">
        <v>26774625</v>
      </c>
      <c r="B746" s="264">
        <v>0</v>
      </c>
      <c r="C746" s="264">
        <v>0</v>
      </c>
      <c r="D746" s="264">
        <v>0</v>
      </c>
      <c r="E746" s="264">
        <v>0</v>
      </c>
      <c r="F746" s="264">
        <v>685</v>
      </c>
      <c r="G746" s="264">
        <v>0</v>
      </c>
    </row>
    <row r="747" spans="1:7">
      <c r="A747" s="264">
        <v>26774634</v>
      </c>
      <c r="B747" s="264">
        <v>0</v>
      </c>
      <c r="C747" s="264">
        <v>0</v>
      </c>
      <c r="D747" s="264">
        <v>0</v>
      </c>
      <c r="E747" s="264">
        <v>0</v>
      </c>
      <c r="F747" s="264">
        <v>685</v>
      </c>
      <c r="G747" s="264">
        <v>0</v>
      </c>
    </row>
    <row r="748" spans="1:7">
      <c r="A748" s="264">
        <v>26791598</v>
      </c>
      <c r="B748" s="264">
        <v>0</v>
      </c>
      <c r="C748" s="264">
        <v>0</v>
      </c>
      <c r="D748" s="264">
        <v>0</v>
      </c>
      <c r="E748" s="264">
        <v>0</v>
      </c>
      <c r="F748" s="264">
        <v>685</v>
      </c>
      <c r="G748" s="264">
        <v>0</v>
      </c>
    </row>
    <row r="749" spans="1:7">
      <c r="A749" s="264">
        <v>26791610</v>
      </c>
      <c r="B749" s="264">
        <v>308508.2</v>
      </c>
      <c r="C749" s="264">
        <v>0</v>
      </c>
      <c r="D749" s="264">
        <v>0</v>
      </c>
      <c r="E749" s="264">
        <v>308508.2</v>
      </c>
      <c r="F749" s="264">
        <v>685</v>
      </c>
      <c r="G749" s="264">
        <v>0</v>
      </c>
    </row>
    <row r="750" spans="1:7">
      <c r="A750" s="264">
        <v>26791676</v>
      </c>
      <c r="B750" s="264">
        <v>0</v>
      </c>
      <c r="C750" s="264">
        <v>0</v>
      </c>
      <c r="D750" s="264">
        <v>0</v>
      </c>
      <c r="E750" s="264">
        <v>0</v>
      </c>
      <c r="F750" s="264">
        <v>685</v>
      </c>
      <c r="G750" s="264">
        <v>0</v>
      </c>
    </row>
    <row r="751" spans="1:7">
      <c r="A751" s="264">
        <v>26791680</v>
      </c>
      <c r="B751" s="264">
        <v>212474.2</v>
      </c>
      <c r="C751" s="264">
        <v>0</v>
      </c>
      <c r="D751" s="264">
        <v>0</v>
      </c>
      <c r="E751" s="264">
        <v>212474.2</v>
      </c>
      <c r="F751" s="264">
        <v>626</v>
      </c>
      <c r="G751" s="264">
        <v>0</v>
      </c>
    </row>
    <row r="752" spans="1:7">
      <c r="A752" s="264">
        <v>26841623</v>
      </c>
      <c r="B752" s="264">
        <v>0</v>
      </c>
      <c r="C752" s="264">
        <v>0</v>
      </c>
      <c r="D752" s="264">
        <v>0</v>
      </c>
      <c r="E752" s="264">
        <v>0</v>
      </c>
      <c r="F752" s="264">
        <v>685</v>
      </c>
      <c r="G752" s="264">
        <v>0</v>
      </c>
    </row>
    <row r="753" spans="1:7">
      <c r="A753" s="264">
        <v>26841694</v>
      </c>
      <c r="B753" s="264">
        <v>0</v>
      </c>
      <c r="C753" s="264">
        <v>0</v>
      </c>
      <c r="D753" s="264">
        <v>0</v>
      </c>
      <c r="E753" s="264">
        <v>0</v>
      </c>
      <c r="F753" s="264">
        <v>626</v>
      </c>
      <c r="G753" s="264">
        <v>0</v>
      </c>
    </row>
    <row r="754" spans="1:7">
      <c r="A754" s="264">
        <v>26841709</v>
      </c>
      <c r="B754" s="264">
        <v>0</v>
      </c>
      <c r="C754" s="264">
        <v>0</v>
      </c>
      <c r="D754" s="264">
        <v>0</v>
      </c>
      <c r="E754" s="264">
        <v>0</v>
      </c>
      <c r="F754" s="264">
        <v>626</v>
      </c>
      <c r="G754" s="264">
        <v>0</v>
      </c>
    </row>
    <row r="755" spans="1:7">
      <c r="A755" s="264">
        <v>26841712</v>
      </c>
      <c r="B755" s="264">
        <v>0</v>
      </c>
      <c r="C755" s="264">
        <v>0</v>
      </c>
      <c r="D755" s="264">
        <v>0</v>
      </c>
      <c r="E755" s="264">
        <v>0</v>
      </c>
      <c r="F755" s="264">
        <v>626</v>
      </c>
      <c r="G755" s="264">
        <v>0</v>
      </c>
    </row>
    <row r="756" spans="1:7">
      <c r="A756" s="264">
        <v>26841720</v>
      </c>
      <c r="B756" s="264">
        <v>0</v>
      </c>
      <c r="C756" s="264">
        <v>0</v>
      </c>
      <c r="D756" s="264">
        <v>0</v>
      </c>
      <c r="E756" s="264">
        <v>0</v>
      </c>
      <c r="F756" s="264">
        <v>626</v>
      </c>
      <c r="G756" s="264">
        <v>0</v>
      </c>
    </row>
    <row r="757" spans="1:7">
      <c r="A757" s="264">
        <v>26841735</v>
      </c>
      <c r="B757" s="264">
        <v>0</v>
      </c>
      <c r="C757" s="264">
        <v>0</v>
      </c>
      <c r="D757" s="264">
        <v>0</v>
      </c>
      <c r="E757" s="264">
        <v>0</v>
      </c>
      <c r="F757" s="264">
        <v>626</v>
      </c>
      <c r="G757" s="264">
        <v>0</v>
      </c>
    </row>
    <row r="758" spans="1:7">
      <c r="A758" s="264">
        <v>26862767</v>
      </c>
      <c r="B758" s="264">
        <v>88064.39</v>
      </c>
      <c r="C758" s="264">
        <v>0</v>
      </c>
      <c r="D758" s="264">
        <v>0</v>
      </c>
      <c r="E758" s="264">
        <v>88064.39</v>
      </c>
      <c r="F758" s="264">
        <v>626</v>
      </c>
      <c r="G758" s="264">
        <v>0</v>
      </c>
    </row>
    <row r="759" spans="1:7">
      <c r="A759" s="264">
        <v>26862853</v>
      </c>
      <c r="B759" s="264">
        <v>0</v>
      </c>
      <c r="C759" s="264">
        <v>0</v>
      </c>
      <c r="D759" s="264">
        <v>0</v>
      </c>
      <c r="E759" s="264">
        <v>0</v>
      </c>
      <c r="F759" s="264">
        <v>685</v>
      </c>
      <c r="G759" s="264">
        <v>0</v>
      </c>
    </row>
    <row r="760" spans="1:7">
      <c r="A760" s="264">
        <v>26862872</v>
      </c>
      <c r="B760" s="264">
        <v>330777.88</v>
      </c>
      <c r="C760" s="264">
        <v>0</v>
      </c>
      <c r="D760" s="264">
        <v>0</v>
      </c>
      <c r="E760" s="264">
        <v>330777.88</v>
      </c>
      <c r="F760" s="264">
        <v>626</v>
      </c>
      <c r="G760" s="264">
        <v>0</v>
      </c>
    </row>
    <row r="761" spans="1:7">
      <c r="A761" s="264">
        <v>26863023</v>
      </c>
      <c r="B761" s="264">
        <v>164451.1</v>
      </c>
      <c r="C761" s="264">
        <v>0</v>
      </c>
      <c r="D761" s="264">
        <v>0</v>
      </c>
      <c r="E761" s="264">
        <v>164451.1</v>
      </c>
      <c r="F761" s="264">
        <v>626</v>
      </c>
      <c r="G761" s="264">
        <v>0</v>
      </c>
    </row>
    <row r="762" spans="1:7">
      <c r="A762" s="264">
        <v>26900422</v>
      </c>
      <c r="B762" s="264">
        <v>309858.44</v>
      </c>
      <c r="C762" s="264">
        <v>0</v>
      </c>
      <c r="D762" s="264">
        <v>0</v>
      </c>
      <c r="E762" s="264">
        <v>309858.44</v>
      </c>
      <c r="F762" s="264">
        <v>626</v>
      </c>
      <c r="G762" s="264">
        <v>0</v>
      </c>
    </row>
    <row r="763" spans="1:7">
      <c r="A763" s="264">
        <v>26900438</v>
      </c>
      <c r="B763" s="264">
        <v>0</v>
      </c>
      <c r="C763" s="264">
        <v>0</v>
      </c>
      <c r="D763" s="264">
        <v>0</v>
      </c>
      <c r="E763" s="264">
        <v>0</v>
      </c>
      <c r="F763" s="264">
        <v>685</v>
      </c>
      <c r="G763" s="264">
        <v>0</v>
      </c>
    </row>
    <row r="764" spans="1:7">
      <c r="A764" s="264">
        <v>26930523</v>
      </c>
      <c r="B764" s="264">
        <v>494326.03</v>
      </c>
      <c r="C764" s="264">
        <v>0</v>
      </c>
      <c r="D764" s="264">
        <v>0</v>
      </c>
      <c r="E764" s="264">
        <v>494326.03</v>
      </c>
      <c r="F764" s="264">
        <v>626</v>
      </c>
      <c r="G764" s="264">
        <v>0</v>
      </c>
    </row>
    <row r="765" spans="1:7">
      <c r="A765" s="264">
        <v>26930550</v>
      </c>
      <c r="B765" s="264">
        <v>0</v>
      </c>
      <c r="C765" s="264">
        <v>0</v>
      </c>
      <c r="D765" s="264">
        <v>0</v>
      </c>
      <c r="E765" s="264">
        <v>0</v>
      </c>
      <c r="F765" s="264">
        <v>685</v>
      </c>
      <c r="G765" s="264">
        <v>0</v>
      </c>
    </row>
    <row r="766" spans="1:7">
      <c r="A766" s="264">
        <v>26930560</v>
      </c>
      <c r="B766" s="264">
        <v>0</v>
      </c>
      <c r="C766" s="264">
        <v>0</v>
      </c>
      <c r="D766" s="264">
        <v>0</v>
      </c>
      <c r="E766" s="264">
        <v>0</v>
      </c>
      <c r="F766" s="264">
        <v>626</v>
      </c>
      <c r="G766" s="264">
        <v>0</v>
      </c>
    </row>
    <row r="767" spans="1:7">
      <c r="A767" s="264">
        <v>26930597</v>
      </c>
      <c r="B767" s="264">
        <v>0</v>
      </c>
      <c r="C767" s="264">
        <v>0</v>
      </c>
      <c r="D767" s="264">
        <v>0</v>
      </c>
      <c r="E767" s="264">
        <v>0</v>
      </c>
      <c r="F767" s="264">
        <v>626</v>
      </c>
      <c r="G767" s="264">
        <v>0</v>
      </c>
    </row>
    <row r="768" spans="1:7">
      <c r="A768" s="264">
        <v>26930616</v>
      </c>
      <c r="B768" s="264">
        <v>159558.35</v>
      </c>
      <c r="C768" s="264">
        <v>0</v>
      </c>
      <c r="D768" s="264">
        <v>0</v>
      </c>
      <c r="E768" s="264">
        <v>159558.35</v>
      </c>
      <c r="F768" s="264">
        <v>626</v>
      </c>
      <c r="G768" s="264">
        <v>0</v>
      </c>
    </row>
    <row r="769" spans="1:7">
      <c r="A769" s="264">
        <v>26930629</v>
      </c>
      <c r="B769" s="264">
        <v>94097.07</v>
      </c>
      <c r="C769" s="264">
        <v>0</v>
      </c>
      <c r="D769" s="264">
        <v>0</v>
      </c>
      <c r="E769" s="264">
        <v>94097.07</v>
      </c>
      <c r="F769" s="264">
        <v>685</v>
      </c>
      <c r="G769" s="264">
        <v>0</v>
      </c>
    </row>
    <row r="770" spans="1:7">
      <c r="A770" s="264">
        <v>26930641</v>
      </c>
      <c r="B770" s="264">
        <v>195456.24</v>
      </c>
      <c r="C770" s="264">
        <v>4648.87</v>
      </c>
      <c r="D770" s="264">
        <v>0</v>
      </c>
      <c r="E770" s="264">
        <v>200105.11</v>
      </c>
      <c r="F770" s="264">
        <v>626</v>
      </c>
      <c r="G770" s="264">
        <v>1</v>
      </c>
    </row>
    <row r="771" spans="1:7">
      <c r="A771" s="264">
        <v>26930690</v>
      </c>
      <c r="B771" s="264">
        <v>231538.65</v>
      </c>
      <c r="C771" s="264">
        <v>0</v>
      </c>
      <c r="D771" s="264">
        <v>0</v>
      </c>
      <c r="E771" s="264">
        <v>231538.65</v>
      </c>
      <c r="F771" s="264">
        <v>626</v>
      </c>
      <c r="G771" s="264">
        <v>0</v>
      </c>
    </row>
    <row r="772" spans="1:7">
      <c r="A772" s="264">
        <v>26930810</v>
      </c>
      <c r="B772" s="264">
        <v>276164.19</v>
      </c>
      <c r="C772" s="264">
        <v>0</v>
      </c>
      <c r="D772" s="264">
        <v>455768.43</v>
      </c>
      <c r="E772" s="264">
        <v>731932.62</v>
      </c>
      <c r="F772" s="264">
        <v>626</v>
      </c>
      <c r="G772" s="264">
        <v>95</v>
      </c>
    </row>
    <row r="773" spans="1:7">
      <c r="A773" s="264">
        <v>26930829</v>
      </c>
      <c r="B773" s="264">
        <v>0</v>
      </c>
      <c r="C773" s="264">
        <v>0</v>
      </c>
      <c r="D773" s="264">
        <v>0</v>
      </c>
      <c r="E773" s="264">
        <v>0</v>
      </c>
      <c r="F773" s="264">
        <v>685</v>
      </c>
      <c r="G773" s="264">
        <v>0</v>
      </c>
    </row>
    <row r="774" spans="1:7">
      <c r="A774" s="264">
        <v>26930837</v>
      </c>
      <c r="B774" s="264">
        <v>0</v>
      </c>
      <c r="C774" s="264">
        <v>0</v>
      </c>
      <c r="D774" s="264">
        <v>0</v>
      </c>
      <c r="E774" s="264">
        <v>0</v>
      </c>
      <c r="F774" s="264">
        <v>823</v>
      </c>
      <c r="G774" s="264">
        <v>0</v>
      </c>
    </row>
    <row r="775" spans="1:7">
      <c r="A775" s="264">
        <v>26930840</v>
      </c>
      <c r="B775" s="264">
        <v>0</v>
      </c>
      <c r="C775" s="264">
        <v>0</v>
      </c>
      <c r="D775" s="264">
        <v>0</v>
      </c>
      <c r="E775" s="264">
        <v>0</v>
      </c>
      <c r="F775" s="264">
        <v>685</v>
      </c>
      <c r="G775" s="264">
        <v>0</v>
      </c>
    </row>
    <row r="776" spans="1:7">
      <c r="A776" s="264">
        <v>26963152</v>
      </c>
      <c r="B776" s="264">
        <v>158877.82</v>
      </c>
      <c r="C776" s="264">
        <v>0</v>
      </c>
      <c r="D776" s="264">
        <v>0</v>
      </c>
      <c r="E776" s="264">
        <v>158877.82</v>
      </c>
      <c r="F776" s="264">
        <v>685</v>
      </c>
      <c r="G776" s="264">
        <v>0</v>
      </c>
    </row>
    <row r="777" spans="1:7">
      <c r="A777" s="264">
        <v>26963236</v>
      </c>
      <c r="B777" s="264">
        <v>0</v>
      </c>
      <c r="C777" s="264">
        <v>0</v>
      </c>
      <c r="D777" s="264">
        <v>0</v>
      </c>
      <c r="E777" s="264">
        <v>0</v>
      </c>
      <c r="F777" s="264">
        <v>626</v>
      </c>
      <c r="G777" s="264">
        <v>0</v>
      </c>
    </row>
    <row r="778" spans="1:7">
      <c r="A778" s="264">
        <v>26963258</v>
      </c>
      <c r="B778" s="264">
        <v>479066.11</v>
      </c>
      <c r="C778" s="264">
        <v>0</v>
      </c>
      <c r="D778" s="264">
        <v>0</v>
      </c>
      <c r="E778" s="264">
        <v>479066.11</v>
      </c>
      <c r="F778" s="264">
        <v>626</v>
      </c>
      <c r="G778" s="264">
        <v>0</v>
      </c>
    </row>
    <row r="779" spans="1:7">
      <c r="A779" s="264">
        <v>26963260</v>
      </c>
      <c r="B779" s="264">
        <v>177152.78</v>
      </c>
      <c r="C779" s="264">
        <v>0</v>
      </c>
      <c r="D779" s="264">
        <v>0</v>
      </c>
      <c r="E779" s="264">
        <v>177152.78</v>
      </c>
      <c r="F779" s="264">
        <v>626</v>
      </c>
      <c r="G779" s="264">
        <v>0</v>
      </c>
    </row>
    <row r="780" spans="1:7">
      <c r="A780" s="264">
        <v>27002984</v>
      </c>
      <c r="B780" s="264">
        <v>294148.51</v>
      </c>
      <c r="C780" s="264">
        <v>0</v>
      </c>
      <c r="D780" s="264">
        <v>394700.02</v>
      </c>
      <c r="E780" s="264">
        <v>688848.53</v>
      </c>
      <c r="F780" s="264">
        <v>626</v>
      </c>
      <c r="G780" s="264">
        <v>82</v>
      </c>
    </row>
    <row r="781" spans="1:7">
      <c r="A781" s="264">
        <v>27003021</v>
      </c>
      <c r="B781" s="264">
        <v>0</v>
      </c>
      <c r="C781" s="264">
        <v>0</v>
      </c>
      <c r="D781" s="264">
        <v>0</v>
      </c>
      <c r="E781" s="264">
        <v>0</v>
      </c>
      <c r="F781" s="264">
        <v>626</v>
      </c>
      <c r="G781" s="264">
        <v>0</v>
      </c>
    </row>
    <row r="782" spans="1:7">
      <c r="A782" s="264">
        <v>27003033</v>
      </c>
      <c r="B782" s="264">
        <v>189365.6</v>
      </c>
      <c r="C782" s="264">
        <v>0</v>
      </c>
      <c r="D782" s="264">
        <v>0</v>
      </c>
      <c r="E782" s="264">
        <v>189365.6</v>
      </c>
      <c r="F782" s="264">
        <v>626</v>
      </c>
      <c r="G782" s="264">
        <v>0</v>
      </c>
    </row>
    <row r="783" spans="1:7">
      <c r="A783" s="264">
        <v>27003069</v>
      </c>
      <c r="B783" s="264">
        <v>0</v>
      </c>
      <c r="C783" s="264">
        <v>0</v>
      </c>
      <c r="D783" s="264">
        <v>0</v>
      </c>
      <c r="E783" s="264">
        <v>0</v>
      </c>
      <c r="F783" s="264">
        <v>626</v>
      </c>
      <c r="G783" s="264">
        <v>0</v>
      </c>
    </row>
    <row r="784" spans="1:7">
      <c r="A784" s="264">
        <v>27003073</v>
      </c>
      <c r="B784" s="264">
        <v>0</v>
      </c>
      <c r="C784" s="264">
        <v>0</v>
      </c>
      <c r="D784" s="264">
        <v>0</v>
      </c>
      <c r="E784" s="264">
        <v>0</v>
      </c>
      <c r="F784" s="264">
        <v>626</v>
      </c>
      <c r="G784" s="264">
        <v>0</v>
      </c>
    </row>
    <row r="785" spans="1:7">
      <c r="A785" s="264">
        <v>27003092</v>
      </c>
      <c r="B785" s="264">
        <v>0</v>
      </c>
      <c r="C785" s="264">
        <v>0</v>
      </c>
      <c r="D785" s="264">
        <v>0</v>
      </c>
      <c r="E785" s="264">
        <v>0</v>
      </c>
      <c r="F785" s="264">
        <v>626</v>
      </c>
      <c r="G785" s="264">
        <v>0</v>
      </c>
    </row>
    <row r="786" spans="1:7">
      <c r="A786" s="264">
        <v>27003102</v>
      </c>
      <c r="B786" s="264">
        <v>526062.4</v>
      </c>
      <c r="C786" s="264">
        <v>0</v>
      </c>
      <c r="D786" s="264">
        <v>0</v>
      </c>
      <c r="E786" s="264">
        <v>526062.4</v>
      </c>
      <c r="F786" s="264">
        <v>626</v>
      </c>
      <c r="G786" s="264">
        <v>0</v>
      </c>
    </row>
    <row r="787" spans="1:7">
      <c r="A787" s="264">
        <v>27003124</v>
      </c>
      <c r="B787" s="264">
        <v>0</v>
      </c>
      <c r="C787" s="264">
        <v>0</v>
      </c>
      <c r="D787" s="264">
        <v>0</v>
      </c>
      <c r="E787" s="264">
        <v>0</v>
      </c>
      <c r="F787" s="264">
        <v>626</v>
      </c>
      <c r="G787" s="264">
        <v>0</v>
      </c>
    </row>
    <row r="788" spans="1:7">
      <c r="A788" s="264">
        <v>27003150</v>
      </c>
      <c r="B788" s="264">
        <v>0</v>
      </c>
      <c r="C788" s="264">
        <v>0</v>
      </c>
      <c r="D788" s="264">
        <v>0</v>
      </c>
      <c r="E788" s="264">
        <v>0</v>
      </c>
      <c r="F788" s="264">
        <v>626</v>
      </c>
      <c r="G788" s="264">
        <v>0</v>
      </c>
    </row>
    <row r="789" spans="1:7">
      <c r="A789" s="264">
        <v>27003189</v>
      </c>
      <c r="B789" s="264">
        <v>0</v>
      </c>
      <c r="C789" s="264">
        <v>0</v>
      </c>
      <c r="D789" s="264">
        <v>0</v>
      </c>
      <c r="E789" s="264">
        <v>0</v>
      </c>
      <c r="F789" s="264">
        <v>626</v>
      </c>
      <c r="G789" s="264">
        <v>0</v>
      </c>
    </row>
    <row r="790" spans="1:7">
      <c r="A790" s="264">
        <v>27003192</v>
      </c>
      <c r="B790" s="264">
        <v>0</v>
      </c>
      <c r="C790" s="264">
        <v>0</v>
      </c>
      <c r="D790" s="264">
        <v>0</v>
      </c>
      <c r="E790" s="264">
        <v>0</v>
      </c>
      <c r="F790" s="264">
        <v>823</v>
      </c>
      <c r="G790" s="264">
        <v>0</v>
      </c>
    </row>
    <row r="791" spans="1:7">
      <c r="A791" s="264">
        <v>27003310</v>
      </c>
      <c r="B791" s="264">
        <v>0</v>
      </c>
      <c r="C791" s="264">
        <v>0</v>
      </c>
      <c r="D791" s="264">
        <v>0</v>
      </c>
      <c r="E791" s="264">
        <v>0</v>
      </c>
      <c r="F791" s="264">
        <v>685</v>
      </c>
      <c r="G791" s="264">
        <v>0</v>
      </c>
    </row>
    <row r="792" spans="1:7">
      <c r="A792" s="264">
        <v>27003423</v>
      </c>
      <c r="B792" s="264">
        <v>0</v>
      </c>
      <c r="C792" s="264">
        <v>0</v>
      </c>
      <c r="D792" s="264">
        <v>0</v>
      </c>
      <c r="E792" s="264">
        <v>0</v>
      </c>
      <c r="F792" s="264">
        <v>685</v>
      </c>
      <c r="G792" s="264">
        <v>0</v>
      </c>
    </row>
    <row r="793" spans="1:7">
      <c r="A793" s="264">
        <v>27003450</v>
      </c>
      <c r="B793" s="264">
        <v>0</v>
      </c>
      <c r="C793" s="264">
        <v>0</v>
      </c>
      <c r="D793" s="264">
        <v>0</v>
      </c>
      <c r="E793" s="264">
        <v>0</v>
      </c>
      <c r="F793" s="264">
        <v>626</v>
      </c>
      <c r="G793" s="264">
        <v>0</v>
      </c>
    </row>
    <row r="794" spans="1:7">
      <c r="A794" s="264">
        <v>27037588</v>
      </c>
      <c r="B794" s="264">
        <v>0</v>
      </c>
      <c r="C794" s="264">
        <v>0</v>
      </c>
      <c r="D794" s="264">
        <v>0</v>
      </c>
      <c r="E794" s="264">
        <v>0</v>
      </c>
      <c r="F794" s="264">
        <v>685</v>
      </c>
      <c r="G794" s="264">
        <v>0</v>
      </c>
    </row>
    <row r="795" spans="1:7">
      <c r="A795" s="264">
        <v>27037652</v>
      </c>
      <c r="B795" s="264">
        <v>0</v>
      </c>
      <c r="C795" s="264">
        <v>0</v>
      </c>
      <c r="D795" s="264">
        <v>0</v>
      </c>
      <c r="E795" s="264">
        <v>0</v>
      </c>
      <c r="F795" s="264">
        <v>626</v>
      </c>
      <c r="G795" s="264">
        <v>0</v>
      </c>
    </row>
    <row r="796" spans="1:7">
      <c r="A796" s="264">
        <v>27037690</v>
      </c>
      <c r="B796" s="264">
        <v>0</v>
      </c>
      <c r="C796" s="264">
        <v>0</v>
      </c>
      <c r="D796" s="264">
        <v>0</v>
      </c>
      <c r="E796" s="264">
        <v>0</v>
      </c>
      <c r="F796" s="264">
        <v>626</v>
      </c>
      <c r="G796" s="264">
        <v>0</v>
      </c>
    </row>
    <row r="797" spans="1:7">
      <c r="A797" s="264">
        <v>27037716</v>
      </c>
      <c r="B797" s="264">
        <v>0</v>
      </c>
      <c r="C797" s="264">
        <v>0</v>
      </c>
      <c r="D797" s="264">
        <v>0</v>
      </c>
      <c r="E797" s="264">
        <v>0</v>
      </c>
      <c r="F797" s="264">
        <v>823</v>
      </c>
      <c r="G797" s="264">
        <v>0</v>
      </c>
    </row>
    <row r="798" spans="1:7">
      <c r="A798" s="264">
        <v>27037787</v>
      </c>
      <c r="B798" s="264">
        <v>0</v>
      </c>
      <c r="C798" s="264">
        <v>0</v>
      </c>
      <c r="D798" s="264">
        <v>0</v>
      </c>
      <c r="E798" s="264">
        <v>0</v>
      </c>
      <c r="F798" s="264">
        <v>823</v>
      </c>
      <c r="G798" s="264">
        <v>0</v>
      </c>
    </row>
    <row r="799" spans="1:7">
      <c r="A799" s="264">
        <v>27037818</v>
      </c>
      <c r="B799" s="264">
        <v>0</v>
      </c>
      <c r="C799" s="264">
        <v>0</v>
      </c>
      <c r="D799" s="264">
        <v>0</v>
      </c>
      <c r="E799" s="264">
        <v>0</v>
      </c>
      <c r="F799" s="264">
        <v>626</v>
      </c>
      <c r="G799" s="264">
        <v>0</v>
      </c>
    </row>
    <row r="800" spans="1:7">
      <c r="A800" s="264">
        <v>27037894</v>
      </c>
      <c r="B800" s="264">
        <v>0</v>
      </c>
      <c r="C800" s="264">
        <v>0</v>
      </c>
      <c r="D800" s="264">
        <v>0</v>
      </c>
      <c r="E800" s="264">
        <v>0</v>
      </c>
      <c r="F800" s="264">
        <v>685</v>
      </c>
      <c r="G800" s="264">
        <v>0</v>
      </c>
    </row>
    <row r="801" spans="1:7">
      <c r="A801" s="264">
        <v>27038036</v>
      </c>
      <c r="B801" s="264">
        <v>0</v>
      </c>
      <c r="C801" s="264">
        <v>0</v>
      </c>
      <c r="D801" s="264">
        <v>0</v>
      </c>
      <c r="E801" s="264">
        <v>0</v>
      </c>
      <c r="F801" s="264">
        <v>626</v>
      </c>
      <c r="G801" s="264">
        <v>0</v>
      </c>
    </row>
    <row r="802" spans="1:7">
      <c r="A802" s="264">
        <v>27038078</v>
      </c>
      <c r="B802" s="264">
        <v>0</v>
      </c>
      <c r="C802" s="264">
        <v>0</v>
      </c>
      <c r="D802" s="264">
        <v>0</v>
      </c>
      <c r="E802" s="264">
        <v>0</v>
      </c>
      <c r="F802" s="264">
        <v>626</v>
      </c>
      <c r="G802" s="264">
        <v>0</v>
      </c>
    </row>
    <row r="803" spans="1:7">
      <c r="A803" s="264">
        <v>27060366</v>
      </c>
      <c r="B803" s="264">
        <v>0</v>
      </c>
      <c r="C803" s="264">
        <v>0</v>
      </c>
      <c r="D803" s="264">
        <v>0</v>
      </c>
      <c r="E803" s="264">
        <v>0</v>
      </c>
      <c r="F803" s="264">
        <v>685</v>
      </c>
      <c r="G803" s="264">
        <v>0</v>
      </c>
    </row>
    <row r="804" spans="1:7">
      <c r="A804" s="264">
        <v>27060399</v>
      </c>
      <c r="B804" s="264">
        <v>172482.54</v>
      </c>
      <c r="C804" s="264">
        <v>9904.0400000000009</v>
      </c>
      <c r="D804" s="264">
        <v>0</v>
      </c>
      <c r="E804" s="264">
        <v>182386.58</v>
      </c>
      <c r="F804" s="264">
        <v>685</v>
      </c>
      <c r="G804" s="264">
        <v>3</v>
      </c>
    </row>
    <row r="805" spans="1:7">
      <c r="A805" s="264">
        <v>27060414</v>
      </c>
      <c r="B805" s="264">
        <v>692956.01</v>
      </c>
      <c r="C805" s="264">
        <v>0</v>
      </c>
      <c r="D805" s="264">
        <v>44331.87</v>
      </c>
      <c r="E805" s="264">
        <v>737287.88</v>
      </c>
      <c r="F805" s="264">
        <v>685</v>
      </c>
      <c r="G805" s="264">
        <v>3</v>
      </c>
    </row>
    <row r="806" spans="1:7">
      <c r="A806" s="264">
        <v>27060451</v>
      </c>
      <c r="B806" s="264">
        <v>0</v>
      </c>
      <c r="C806" s="264">
        <v>0</v>
      </c>
      <c r="D806" s="264">
        <v>0</v>
      </c>
      <c r="E806" s="264">
        <v>0</v>
      </c>
      <c r="F806" s="264">
        <v>685</v>
      </c>
      <c r="G806" s="264">
        <v>0</v>
      </c>
    </row>
    <row r="807" spans="1:7">
      <c r="A807" s="264">
        <v>27060531</v>
      </c>
      <c r="B807" s="264">
        <v>0</v>
      </c>
      <c r="C807" s="264">
        <v>0</v>
      </c>
      <c r="D807" s="264">
        <v>0</v>
      </c>
      <c r="E807" s="264">
        <v>0</v>
      </c>
      <c r="F807" s="264">
        <v>685</v>
      </c>
      <c r="G807" s="264">
        <v>0</v>
      </c>
    </row>
    <row r="808" spans="1:7">
      <c r="A808" s="264">
        <v>27060669</v>
      </c>
      <c r="B808" s="264">
        <v>150287.32</v>
      </c>
      <c r="C808" s="264">
        <v>0</v>
      </c>
      <c r="D808" s="264">
        <v>0</v>
      </c>
      <c r="E808" s="264">
        <v>150287.32</v>
      </c>
      <c r="F808" s="264">
        <v>685</v>
      </c>
      <c r="G808" s="264">
        <v>0</v>
      </c>
    </row>
    <row r="809" spans="1:7">
      <c r="A809" s="264">
        <v>27060683</v>
      </c>
      <c r="B809" s="264">
        <v>0</v>
      </c>
      <c r="C809" s="264">
        <v>0</v>
      </c>
      <c r="D809" s="264">
        <v>0</v>
      </c>
      <c r="E809" s="264">
        <v>0</v>
      </c>
      <c r="F809" s="264">
        <v>626</v>
      </c>
      <c r="G809" s="264">
        <v>0</v>
      </c>
    </row>
    <row r="810" spans="1:7">
      <c r="A810" s="264">
        <v>27060714</v>
      </c>
      <c r="B810" s="264">
        <v>0</v>
      </c>
      <c r="C810" s="264">
        <v>0</v>
      </c>
      <c r="D810" s="264">
        <v>0</v>
      </c>
      <c r="E810" s="264">
        <v>0</v>
      </c>
      <c r="F810" s="264">
        <v>626</v>
      </c>
      <c r="G810" s="264">
        <v>0</v>
      </c>
    </row>
    <row r="811" spans="1:7">
      <c r="A811" s="264">
        <v>27060720</v>
      </c>
      <c r="B811" s="264">
        <v>0</v>
      </c>
      <c r="C811" s="264">
        <v>0</v>
      </c>
      <c r="D811" s="264">
        <v>0</v>
      </c>
      <c r="E811" s="264">
        <v>0</v>
      </c>
      <c r="F811" s="264">
        <v>626</v>
      </c>
      <c r="G811" s="264">
        <v>0</v>
      </c>
    </row>
    <row r="812" spans="1:7">
      <c r="A812" s="264">
        <v>27060763</v>
      </c>
      <c r="B812" s="264">
        <v>389536.22</v>
      </c>
      <c r="C812" s="264">
        <v>0</v>
      </c>
      <c r="D812" s="264">
        <v>0</v>
      </c>
      <c r="E812" s="264">
        <v>389536.22</v>
      </c>
      <c r="F812" s="264">
        <v>626</v>
      </c>
      <c r="G812" s="264">
        <v>0</v>
      </c>
    </row>
    <row r="813" spans="1:7">
      <c r="A813" s="264">
        <v>27060806</v>
      </c>
      <c r="B813" s="264">
        <v>89263.79</v>
      </c>
      <c r="C813" s="264">
        <v>0</v>
      </c>
      <c r="D813" s="264">
        <v>19960.54</v>
      </c>
      <c r="E813" s="264">
        <v>109224.33</v>
      </c>
      <c r="F813" s="264">
        <v>823</v>
      </c>
      <c r="G813" s="264">
        <v>6</v>
      </c>
    </row>
    <row r="814" spans="1:7">
      <c r="A814" s="264">
        <v>27089419</v>
      </c>
      <c r="B814" s="264">
        <v>139963.89000000001</v>
      </c>
      <c r="C814" s="264">
        <v>0</v>
      </c>
      <c r="D814" s="264">
        <v>0</v>
      </c>
      <c r="E814" s="264">
        <v>139963.89000000001</v>
      </c>
      <c r="F814" s="264">
        <v>626</v>
      </c>
      <c r="G814" s="264">
        <v>0</v>
      </c>
    </row>
    <row r="815" spans="1:7">
      <c r="A815" s="264">
        <v>27089434</v>
      </c>
      <c r="B815" s="264">
        <v>0</v>
      </c>
      <c r="C815" s="264">
        <v>0</v>
      </c>
      <c r="D815" s="264">
        <v>0</v>
      </c>
      <c r="E815" s="264">
        <v>0</v>
      </c>
      <c r="F815" s="264">
        <v>685</v>
      </c>
      <c r="G815" s="264">
        <v>0</v>
      </c>
    </row>
    <row r="816" spans="1:7">
      <c r="A816" s="264">
        <v>27089466</v>
      </c>
      <c r="B816" s="264">
        <v>0</v>
      </c>
      <c r="C816" s="264">
        <v>0</v>
      </c>
      <c r="D816" s="264">
        <v>0</v>
      </c>
      <c r="E816" s="264">
        <v>0</v>
      </c>
      <c r="F816" s="264">
        <v>685</v>
      </c>
      <c r="G816" s="264">
        <v>0</v>
      </c>
    </row>
    <row r="817" spans="1:7">
      <c r="A817" s="264">
        <v>27089569</v>
      </c>
      <c r="B817" s="264">
        <v>0</v>
      </c>
      <c r="C817" s="264">
        <v>0</v>
      </c>
      <c r="D817" s="264">
        <v>0</v>
      </c>
      <c r="E817" s="264">
        <v>0</v>
      </c>
      <c r="F817" s="264">
        <v>626</v>
      </c>
      <c r="G817" s="264">
        <v>0</v>
      </c>
    </row>
    <row r="818" spans="1:7">
      <c r="A818" s="264">
        <v>27089626</v>
      </c>
      <c r="B818" s="264">
        <v>1588707</v>
      </c>
      <c r="C818" s="264">
        <v>0</v>
      </c>
      <c r="D818" s="264">
        <v>2120058.85</v>
      </c>
      <c r="E818" s="264">
        <v>3708765.85</v>
      </c>
      <c r="F818" s="264">
        <v>685</v>
      </c>
      <c r="G818" s="264">
        <v>82</v>
      </c>
    </row>
    <row r="819" spans="1:7">
      <c r="A819" s="264">
        <v>27089713</v>
      </c>
      <c r="B819" s="264">
        <v>0</v>
      </c>
      <c r="C819" s="264">
        <v>0</v>
      </c>
      <c r="D819" s="264">
        <v>0</v>
      </c>
      <c r="E819" s="264">
        <v>0</v>
      </c>
      <c r="F819" s="264">
        <v>823</v>
      </c>
      <c r="G819" s="264">
        <v>0</v>
      </c>
    </row>
    <row r="820" spans="1:7">
      <c r="A820" s="264">
        <v>27089720</v>
      </c>
      <c r="B820" s="264">
        <v>0</v>
      </c>
      <c r="C820" s="264">
        <v>0</v>
      </c>
      <c r="D820" s="264">
        <v>0</v>
      </c>
      <c r="E820" s="264">
        <v>0</v>
      </c>
      <c r="F820" s="264">
        <v>685</v>
      </c>
      <c r="G820" s="264">
        <v>0</v>
      </c>
    </row>
    <row r="821" spans="1:7">
      <c r="A821" s="264">
        <v>27089742</v>
      </c>
      <c r="B821" s="264">
        <v>177015.96</v>
      </c>
      <c r="C821" s="264">
        <v>0</v>
      </c>
      <c r="D821" s="264">
        <v>0</v>
      </c>
      <c r="E821" s="264">
        <v>177015.96</v>
      </c>
      <c r="F821" s="264">
        <v>626</v>
      </c>
      <c r="G821" s="264">
        <v>0</v>
      </c>
    </row>
    <row r="822" spans="1:7">
      <c r="A822" s="264">
        <v>27089799</v>
      </c>
      <c r="B822" s="264">
        <v>327634.51</v>
      </c>
      <c r="C822" s="264">
        <v>7792.67</v>
      </c>
      <c r="D822" s="264">
        <v>0</v>
      </c>
      <c r="E822" s="264">
        <v>335427.18</v>
      </c>
      <c r="F822" s="264">
        <v>626</v>
      </c>
      <c r="G822" s="264">
        <v>1</v>
      </c>
    </row>
    <row r="823" spans="1:7">
      <c r="A823" s="264">
        <v>27089822</v>
      </c>
      <c r="B823" s="264">
        <v>0</v>
      </c>
      <c r="C823" s="264">
        <v>0</v>
      </c>
      <c r="D823" s="264">
        <v>0</v>
      </c>
      <c r="E823" s="264">
        <v>0</v>
      </c>
      <c r="F823" s="264">
        <v>685</v>
      </c>
      <c r="G823" s="264">
        <v>0</v>
      </c>
    </row>
    <row r="824" spans="1:7">
      <c r="A824" s="264">
        <v>27089968</v>
      </c>
      <c r="B824" s="264">
        <v>0</v>
      </c>
      <c r="C824" s="264">
        <v>0</v>
      </c>
      <c r="D824" s="264">
        <v>0</v>
      </c>
      <c r="E824" s="264">
        <v>0</v>
      </c>
      <c r="F824" s="264">
        <v>685</v>
      </c>
      <c r="G824" s="264">
        <v>0</v>
      </c>
    </row>
    <row r="825" spans="1:7">
      <c r="A825" s="264">
        <v>27089990</v>
      </c>
      <c r="B825" s="264">
        <v>0</v>
      </c>
      <c r="C825" s="264">
        <v>0</v>
      </c>
      <c r="D825" s="264">
        <v>0</v>
      </c>
      <c r="E825" s="264">
        <v>0</v>
      </c>
      <c r="F825" s="264">
        <v>685</v>
      </c>
      <c r="G825" s="264">
        <v>0</v>
      </c>
    </row>
    <row r="826" spans="1:7">
      <c r="A826" s="264">
        <v>27121903</v>
      </c>
      <c r="B826" s="264">
        <v>0</v>
      </c>
      <c r="C826" s="264">
        <v>0</v>
      </c>
      <c r="D826" s="264">
        <v>0</v>
      </c>
      <c r="E826" s="264">
        <v>0</v>
      </c>
      <c r="F826" s="264">
        <v>626</v>
      </c>
      <c r="G826" s="264">
        <v>0</v>
      </c>
    </row>
    <row r="827" spans="1:7">
      <c r="A827" s="264">
        <v>27121916</v>
      </c>
      <c r="B827" s="264">
        <v>151845.5</v>
      </c>
      <c r="C827" s="264">
        <v>0</v>
      </c>
      <c r="D827" s="264">
        <v>0</v>
      </c>
      <c r="E827" s="264">
        <v>151845.5</v>
      </c>
      <c r="F827" s="264">
        <v>626</v>
      </c>
      <c r="G827" s="264">
        <v>0</v>
      </c>
    </row>
    <row r="828" spans="1:7">
      <c r="A828" s="264">
        <v>27121925</v>
      </c>
      <c r="B828" s="264">
        <v>0</v>
      </c>
      <c r="C828" s="264">
        <v>0</v>
      </c>
      <c r="D828" s="264">
        <v>0</v>
      </c>
      <c r="E828" s="264">
        <v>0</v>
      </c>
      <c r="F828" s="264">
        <v>626</v>
      </c>
      <c r="G828" s="264">
        <v>0</v>
      </c>
    </row>
    <row r="829" spans="1:7">
      <c r="A829" s="264">
        <v>27121949</v>
      </c>
      <c r="B829" s="264">
        <v>0</v>
      </c>
      <c r="C829" s="264">
        <v>0</v>
      </c>
      <c r="D829" s="264">
        <v>0</v>
      </c>
      <c r="E829" s="264">
        <v>0</v>
      </c>
      <c r="F829" s="264">
        <v>626</v>
      </c>
      <c r="G829" s="264">
        <v>0</v>
      </c>
    </row>
    <row r="830" spans="1:7">
      <c r="A830" s="264">
        <v>27122004</v>
      </c>
      <c r="B830" s="264">
        <v>552971.96</v>
      </c>
      <c r="C830" s="264">
        <v>0</v>
      </c>
      <c r="D830" s="264">
        <v>0</v>
      </c>
      <c r="E830" s="264">
        <v>552971.96</v>
      </c>
      <c r="F830" s="264">
        <v>685</v>
      </c>
      <c r="G830" s="264">
        <v>0</v>
      </c>
    </row>
    <row r="831" spans="1:7">
      <c r="A831" s="264">
        <v>27122060</v>
      </c>
      <c r="B831" s="264">
        <v>0</v>
      </c>
      <c r="C831" s="264">
        <v>0</v>
      </c>
      <c r="D831" s="264">
        <v>0</v>
      </c>
      <c r="E831" s="264">
        <v>0</v>
      </c>
      <c r="F831" s="264">
        <v>626</v>
      </c>
      <c r="G831" s="264">
        <v>0</v>
      </c>
    </row>
    <row r="832" spans="1:7">
      <c r="A832" s="264">
        <v>27122080</v>
      </c>
      <c r="B832" s="264">
        <v>0</v>
      </c>
      <c r="C832" s="264">
        <v>0</v>
      </c>
      <c r="D832" s="264">
        <v>0</v>
      </c>
      <c r="E832" s="264">
        <v>0</v>
      </c>
      <c r="F832" s="264">
        <v>626</v>
      </c>
      <c r="G832" s="264">
        <v>0</v>
      </c>
    </row>
    <row r="833" spans="1:7">
      <c r="A833" s="264">
        <v>27122112</v>
      </c>
      <c r="B833" s="264">
        <v>0</v>
      </c>
      <c r="C833" s="264">
        <v>0</v>
      </c>
      <c r="D833" s="264">
        <v>0</v>
      </c>
      <c r="E833" s="264">
        <v>0</v>
      </c>
      <c r="F833" s="264">
        <v>626</v>
      </c>
      <c r="G833" s="264">
        <v>0</v>
      </c>
    </row>
    <row r="834" spans="1:7">
      <c r="A834" s="264">
        <v>27122266</v>
      </c>
      <c r="B834" s="264">
        <v>0</v>
      </c>
      <c r="C834" s="264">
        <v>0</v>
      </c>
      <c r="D834" s="264">
        <v>0</v>
      </c>
      <c r="E834" s="264">
        <v>0</v>
      </c>
      <c r="F834" s="264">
        <v>626</v>
      </c>
      <c r="G834" s="264">
        <v>0</v>
      </c>
    </row>
    <row r="835" spans="1:7">
      <c r="A835" s="264">
        <v>27122379</v>
      </c>
      <c r="B835" s="264">
        <v>296963.51</v>
      </c>
      <c r="C835" s="264">
        <v>0</v>
      </c>
      <c r="D835" s="264">
        <v>0</v>
      </c>
      <c r="E835" s="264">
        <v>296963.51</v>
      </c>
      <c r="F835" s="264">
        <v>626</v>
      </c>
      <c r="G835" s="264">
        <v>0</v>
      </c>
    </row>
    <row r="836" spans="1:7">
      <c r="A836" s="264">
        <v>27122460</v>
      </c>
      <c r="B836" s="264">
        <v>63272.94</v>
      </c>
      <c r="C836" s="264">
        <v>0</v>
      </c>
      <c r="D836" s="264">
        <v>0</v>
      </c>
      <c r="E836" s="264">
        <v>63272.94</v>
      </c>
      <c r="F836" s="264">
        <v>626</v>
      </c>
      <c r="G836" s="264">
        <v>0</v>
      </c>
    </row>
    <row r="837" spans="1:7">
      <c r="A837" s="264">
        <v>27179085</v>
      </c>
      <c r="B837" s="264">
        <v>0</v>
      </c>
      <c r="C837" s="264">
        <v>0</v>
      </c>
      <c r="D837" s="264">
        <v>0</v>
      </c>
      <c r="E837" s="264">
        <v>0</v>
      </c>
      <c r="F837" s="264">
        <v>626</v>
      </c>
      <c r="G837" s="264">
        <v>0</v>
      </c>
    </row>
    <row r="838" spans="1:7">
      <c r="A838" s="264">
        <v>27179167</v>
      </c>
      <c r="B838" s="264">
        <v>0</v>
      </c>
      <c r="C838" s="264">
        <v>0</v>
      </c>
      <c r="D838" s="264">
        <v>0</v>
      </c>
      <c r="E838" s="264">
        <v>0</v>
      </c>
      <c r="F838" s="264">
        <v>685</v>
      </c>
      <c r="G838" s="264">
        <v>0</v>
      </c>
    </row>
    <row r="839" spans="1:7">
      <c r="A839" s="264">
        <v>27179198</v>
      </c>
      <c r="B839" s="264">
        <v>560619.99</v>
      </c>
      <c r="C839" s="264">
        <v>13559.98</v>
      </c>
      <c r="D839" s="264">
        <v>0</v>
      </c>
      <c r="E839" s="264">
        <v>574179.97</v>
      </c>
      <c r="F839" s="264">
        <v>626</v>
      </c>
      <c r="G839" s="264">
        <v>1</v>
      </c>
    </row>
    <row r="840" spans="1:7">
      <c r="A840" s="264">
        <v>27179250</v>
      </c>
      <c r="B840" s="264">
        <v>0</v>
      </c>
      <c r="C840" s="264">
        <v>0</v>
      </c>
      <c r="D840" s="264">
        <v>0</v>
      </c>
      <c r="E840" s="264">
        <v>0</v>
      </c>
      <c r="F840" s="264">
        <v>685</v>
      </c>
      <c r="G840" s="264">
        <v>0</v>
      </c>
    </row>
    <row r="841" spans="1:7">
      <c r="A841" s="264">
        <v>27179270</v>
      </c>
      <c r="B841" s="264">
        <v>0</v>
      </c>
      <c r="C841" s="264">
        <v>0</v>
      </c>
      <c r="D841" s="264">
        <v>0</v>
      </c>
      <c r="E841" s="264">
        <v>0</v>
      </c>
      <c r="F841" s="264">
        <v>685</v>
      </c>
      <c r="G841" s="264">
        <v>0</v>
      </c>
    </row>
    <row r="842" spans="1:7">
      <c r="A842" s="264">
        <v>27179316</v>
      </c>
      <c r="B842" s="264">
        <v>0</v>
      </c>
      <c r="C842" s="264">
        <v>0</v>
      </c>
      <c r="D842" s="264">
        <v>0</v>
      </c>
      <c r="E842" s="264">
        <v>0</v>
      </c>
      <c r="F842" s="264">
        <v>626</v>
      </c>
      <c r="G842" s="264">
        <v>0</v>
      </c>
    </row>
    <row r="843" spans="1:7">
      <c r="A843" s="264">
        <v>27179335</v>
      </c>
      <c r="B843" s="264">
        <v>0</v>
      </c>
      <c r="C843" s="264">
        <v>0</v>
      </c>
      <c r="D843" s="264">
        <v>0</v>
      </c>
      <c r="E843" s="264">
        <v>0</v>
      </c>
      <c r="F843" s="264">
        <v>626</v>
      </c>
      <c r="G843" s="264">
        <v>0</v>
      </c>
    </row>
    <row r="844" spans="1:7">
      <c r="A844" s="264">
        <v>27179396</v>
      </c>
      <c r="B844" s="264">
        <v>428801.77</v>
      </c>
      <c r="C844" s="264">
        <v>0</v>
      </c>
      <c r="D844" s="264">
        <v>185955.83</v>
      </c>
      <c r="E844" s="264">
        <v>614757.6</v>
      </c>
      <c r="F844" s="264">
        <v>626</v>
      </c>
      <c r="G844" s="264">
        <v>20</v>
      </c>
    </row>
    <row r="845" spans="1:7">
      <c r="A845" s="264">
        <v>27179433</v>
      </c>
      <c r="B845" s="264">
        <v>0</v>
      </c>
      <c r="C845" s="264">
        <v>0</v>
      </c>
      <c r="D845" s="264">
        <v>0</v>
      </c>
      <c r="E845" s="264">
        <v>0</v>
      </c>
      <c r="F845" s="264">
        <v>685</v>
      </c>
      <c r="G845" s="264">
        <v>0</v>
      </c>
    </row>
    <row r="846" spans="1:7">
      <c r="A846" s="264">
        <v>27179630</v>
      </c>
      <c r="B846" s="264">
        <v>0</v>
      </c>
      <c r="C846" s="264">
        <v>0</v>
      </c>
      <c r="D846" s="264">
        <v>0</v>
      </c>
      <c r="E846" s="264">
        <v>0</v>
      </c>
      <c r="F846" s="264">
        <v>626</v>
      </c>
      <c r="G846" s="264">
        <v>0</v>
      </c>
    </row>
    <row r="847" spans="1:7">
      <c r="A847" s="264">
        <v>27179644</v>
      </c>
      <c r="B847" s="264">
        <v>211254.84</v>
      </c>
      <c r="C847" s="264">
        <v>0</v>
      </c>
      <c r="D847" s="264">
        <v>0</v>
      </c>
      <c r="E847" s="264">
        <v>211254.84</v>
      </c>
      <c r="F847" s="264">
        <v>626</v>
      </c>
      <c r="G847" s="264">
        <v>0</v>
      </c>
    </row>
    <row r="848" spans="1:7">
      <c r="A848" s="264">
        <v>27179662</v>
      </c>
      <c r="B848" s="264">
        <v>0</v>
      </c>
      <c r="C848" s="264">
        <v>0</v>
      </c>
      <c r="D848" s="264">
        <v>0</v>
      </c>
      <c r="E848" s="264">
        <v>0</v>
      </c>
      <c r="F848" s="264">
        <v>626</v>
      </c>
      <c r="G848" s="264">
        <v>0</v>
      </c>
    </row>
    <row r="849" spans="1:7">
      <c r="A849" s="264">
        <v>27179720</v>
      </c>
      <c r="B849" s="264">
        <v>0</v>
      </c>
      <c r="C849" s="264">
        <v>0</v>
      </c>
      <c r="D849" s="264">
        <v>0</v>
      </c>
      <c r="E849" s="264">
        <v>0</v>
      </c>
      <c r="F849" s="264">
        <v>685</v>
      </c>
      <c r="G849" s="264">
        <v>0</v>
      </c>
    </row>
    <row r="850" spans="1:7">
      <c r="A850" s="264">
        <v>27179838</v>
      </c>
      <c r="B850" s="264">
        <v>262802.44</v>
      </c>
      <c r="C850" s="264">
        <v>0</v>
      </c>
      <c r="D850" s="264">
        <v>0</v>
      </c>
      <c r="E850" s="264">
        <v>262802.44</v>
      </c>
      <c r="F850" s="264">
        <v>626</v>
      </c>
      <c r="G850" s="264">
        <v>0</v>
      </c>
    </row>
    <row r="851" spans="1:7">
      <c r="A851" s="264">
        <v>27211620</v>
      </c>
      <c r="B851" s="264">
        <v>0</v>
      </c>
      <c r="C851" s="264">
        <v>0</v>
      </c>
      <c r="D851" s="264">
        <v>0</v>
      </c>
      <c r="E851" s="264">
        <v>0</v>
      </c>
      <c r="F851" s="264">
        <v>626</v>
      </c>
      <c r="G851" s="264">
        <v>0</v>
      </c>
    </row>
    <row r="852" spans="1:7">
      <c r="A852" s="264">
        <v>27211647</v>
      </c>
      <c r="B852" s="264">
        <v>35231.94</v>
      </c>
      <c r="C852" s="264">
        <v>0</v>
      </c>
      <c r="D852" s="264">
        <v>0</v>
      </c>
      <c r="E852" s="264">
        <v>35231.94</v>
      </c>
      <c r="F852" s="264">
        <v>685</v>
      </c>
      <c r="G852" s="264">
        <v>0</v>
      </c>
    </row>
    <row r="853" spans="1:7">
      <c r="A853" s="264">
        <v>27211661</v>
      </c>
      <c r="B853" s="264">
        <v>0</v>
      </c>
      <c r="C853" s="264">
        <v>0</v>
      </c>
      <c r="D853" s="264">
        <v>0</v>
      </c>
      <c r="E853" s="264">
        <v>0</v>
      </c>
      <c r="F853" s="264">
        <v>626</v>
      </c>
      <c r="G853" s="264">
        <v>0</v>
      </c>
    </row>
    <row r="854" spans="1:7">
      <c r="A854" s="264">
        <v>27211672</v>
      </c>
      <c r="B854" s="264">
        <v>0</v>
      </c>
      <c r="C854" s="264">
        <v>0</v>
      </c>
      <c r="D854" s="264">
        <v>0</v>
      </c>
      <c r="E854" s="264">
        <v>0</v>
      </c>
      <c r="F854" s="264">
        <v>626</v>
      </c>
      <c r="G854" s="264">
        <v>0</v>
      </c>
    </row>
    <row r="855" spans="1:7">
      <c r="A855" s="264">
        <v>27211728</v>
      </c>
      <c r="B855" s="264">
        <v>0</v>
      </c>
      <c r="C855" s="264">
        <v>0</v>
      </c>
      <c r="D855" s="264">
        <v>0</v>
      </c>
      <c r="E855" s="264">
        <v>0</v>
      </c>
      <c r="F855" s="264">
        <v>685</v>
      </c>
      <c r="G855" s="264">
        <v>0</v>
      </c>
    </row>
    <row r="856" spans="1:7">
      <c r="A856" s="264">
        <v>27211758</v>
      </c>
      <c r="B856" s="264">
        <v>76998.960000000006</v>
      </c>
      <c r="C856" s="264">
        <v>0</v>
      </c>
      <c r="D856" s="264">
        <v>0</v>
      </c>
      <c r="E856" s="264">
        <v>76998.960000000006</v>
      </c>
      <c r="F856" s="264">
        <v>626</v>
      </c>
      <c r="G856" s="264">
        <v>0</v>
      </c>
    </row>
    <row r="857" spans="1:7">
      <c r="A857" s="264">
        <v>27211779</v>
      </c>
      <c r="B857" s="264">
        <v>0</v>
      </c>
      <c r="C857" s="264">
        <v>0</v>
      </c>
      <c r="D857" s="264">
        <v>0</v>
      </c>
      <c r="E857" s="264">
        <v>0</v>
      </c>
      <c r="F857" s="264">
        <v>685</v>
      </c>
      <c r="G857" s="264">
        <v>0</v>
      </c>
    </row>
    <row r="858" spans="1:7">
      <c r="A858" s="264">
        <v>27211804</v>
      </c>
      <c r="B858" s="264">
        <v>0</v>
      </c>
      <c r="C858" s="264">
        <v>0</v>
      </c>
      <c r="D858" s="264">
        <v>0</v>
      </c>
      <c r="E858" s="264">
        <v>0</v>
      </c>
      <c r="F858" s="264">
        <v>626</v>
      </c>
      <c r="G858" s="264">
        <v>0</v>
      </c>
    </row>
    <row r="859" spans="1:7">
      <c r="A859" s="264">
        <v>27211833</v>
      </c>
      <c r="B859" s="264">
        <v>0</v>
      </c>
      <c r="C859" s="264">
        <v>0</v>
      </c>
      <c r="D859" s="264">
        <v>0</v>
      </c>
      <c r="E859" s="264">
        <v>0</v>
      </c>
      <c r="F859" s="264">
        <v>823</v>
      </c>
      <c r="G859" s="264">
        <v>0</v>
      </c>
    </row>
    <row r="860" spans="1:7">
      <c r="A860" s="264">
        <v>27255039</v>
      </c>
      <c r="B860" s="264">
        <v>311462.90000000002</v>
      </c>
      <c r="C860" s="264">
        <v>0</v>
      </c>
      <c r="D860" s="264">
        <v>65022.3</v>
      </c>
      <c r="E860" s="264">
        <v>376485.2</v>
      </c>
      <c r="F860" s="264">
        <v>685</v>
      </c>
      <c r="G860" s="264">
        <v>8</v>
      </c>
    </row>
    <row r="861" spans="1:7">
      <c r="A861" s="264">
        <v>27255077</v>
      </c>
      <c r="B861" s="264">
        <v>0</v>
      </c>
      <c r="C861" s="264">
        <v>0</v>
      </c>
      <c r="D861" s="264">
        <v>0</v>
      </c>
      <c r="E861" s="264">
        <v>0</v>
      </c>
      <c r="F861" s="264">
        <v>626</v>
      </c>
      <c r="G861" s="264">
        <v>0</v>
      </c>
    </row>
    <row r="862" spans="1:7">
      <c r="A862" s="264">
        <v>27255088</v>
      </c>
      <c r="B862" s="264">
        <v>0</v>
      </c>
      <c r="C862" s="264">
        <v>0</v>
      </c>
      <c r="D862" s="264">
        <v>0</v>
      </c>
      <c r="E862" s="264">
        <v>0</v>
      </c>
      <c r="F862" s="264">
        <v>626</v>
      </c>
      <c r="G862" s="264">
        <v>0</v>
      </c>
    </row>
    <row r="863" spans="1:7">
      <c r="A863" s="264">
        <v>27255093</v>
      </c>
      <c r="B863" s="264">
        <v>0</v>
      </c>
      <c r="C863" s="264">
        <v>0</v>
      </c>
      <c r="D863" s="264">
        <v>0</v>
      </c>
      <c r="E863" s="264">
        <v>0</v>
      </c>
      <c r="F863" s="264">
        <v>626</v>
      </c>
      <c r="G863" s="264">
        <v>0</v>
      </c>
    </row>
    <row r="864" spans="1:7">
      <c r="A864" s="264">
        <v>27255119</v>
      </c>
      <c r="B864" s="264">
        <v>0</v>
      </c>
      <c r="C864" s="264">
        <v>0</v>
      </c>
      <c r="D864" s="264">
        <v>0</v>
      </c>
      <c r="E864" s="264">
        <v>0</v>
      </c>
      <c r="F864" s="264">
        <v>685</v>
      </c>
      <c r="G864" s="264">
        <v>0</v>
      </c>
    </row>
    <row r="865" spans="1:7">
      <c r="A865" s="264">
        <v>27255183</v>
      </c>
      <c r="B865" s="264">
        <v>0</v>
      </c>
      <c r="C865" s="264">
        <v>0</v>
      </c>
      <c r="D865" s="264">
        <v>0</v>
      </c>
      <c r="E865" s="264">
        <v>0</v>
      </c>
      <c r="F865" s="264">
        <v>823</v>
      </c>
      <c r="G865" s="264">
        <v>0</v>
      </c>
    </row>
    <row r="866" spans="1:7">
      <c r="A866" s="264">
        <v>27281653</v>
      </c>
      <c r="B866" s="264">
        <v>159738.69</v>
      </c>
      <c r="C866" s="264">
        <v>0</v>
      </c>
      <c r="D866" s="264">
        <v>0</v>
      </c>
      <c r="E866" s="264">
        <v>159738.69</v>
      </c>
      <c r="F866" s="264">
        <v>626</v>
      </c>
      <c r="G866" s="264">
        <v>0</v>
      </c>
    </row>
    <row r="867" spans="1:7">
      <c r="A867" s="264">
        <v>27281700</v>
      </c>
      <c r="B867" s="264">
        <v>0</v>
      </c>
      <c r="C867" s="264">
        <v>0</v>
      </c>
      <c r="D867" s="264">
        <v>0</v>
      </c>
      <c r="E867" s="264">
        <v>0</v>
      </c>
      <c r="F867" s="264">
        <v>626</v>
      </c>
      <c r="G867" s="264">
        <v>0</v>
      </c>
    </row>
    <row r="868" spans="1:7">
      <c r="A868" s="264">
        <v>27281747</v>
      </c>
      <c r="B868" s="264">
        <v>0</v>
      </c>
      <c r="C868" s="264">
        <v>0</v>
      </c>
      <c r="D868" s="264">
        <v>0</v>
      </c>
      <c r="E868" s="264">
        <v>0</v>
      </c>
      <c r="F868" s="264">
        <v>626</v>
      </c>
      <c r="G868" s="264">
        <v>0</v>
      </c>
    </row>
    <row r="869" spans="1:7">
      <c r="A869" s="264">
        <v>27281765</v>
      </c>
      <c r="B869" s="264">
        <v>110619.08</v>
      </c>
      <c r="C869" s="264">
        <v>0</v>
      </c>
      <c r="D869" s="264">
        <v>0</v>
      </c>
      <c r="E869" s="264">
        <v>110619.08</v>
      </c>
      <c r="F869" s="264">
        <v>685</v>
      </c>
      <c r="G869" s="264">
        <v>0</v>
      </c>
    </row>
    <row r="870" spans="1:7">
      <c r="A870" s="264">
        <v>27281780</v>
      </c>
      <c r="B870" s="264">
        <v>0</v>
      </c>
      <c r="C870" s="264">
        <v>0</v>
      </c>
      <c r="D870" s="264">
        <v>0</v>
      </c>
      <c r="E870" s="264">
        <v>0</v>
      </c>
      <c r="F870" s="264">
        <v>626</v>
      </c>
      <c r="G870" s="264">
        <v>0</v>
      </c>
    </row>
    <row r="871" spans="1:7">
      <c r="A871" s="264">
        <v>27281802</v>
      </c>
      <c r="B871" s="264">
        <v>0</v>
      </c>
      <c r="C871" s="264">
        <v>0</v>
      </c>
      <c r="D871" s="264">
        <v>0</v>
      </c>
      <c r="E871" s="264">
        <v>0</v>
      </c>
      <c r="F871" s="264">
        <v>626</v>
      </c>
      <c r="G871" s="264">
        <v>0</v>
      </c>
    </row>
    <row r="872" spans="1:7">
      <c r="A872" s="264">
        <v>27281827</v>
      </c>
      <c r="B872" s="264">
        <v>127016.22</v>
      </c>
      <c r="C872" s="264">
        <v>0</v>
      </c>
      <c r="D872" s="264">
        <v>0</v>
      </c>
      <c r="E872" s="264">
        <v>127016.22</v>
      </c>
      <c r="F872" s="264">
        <v>626</v>
      </c>
      <c r="G872" s="264">
        <v>0</v>
      </c>
    </row>
    <row r="873" spans="1:7">
      <c r="A873" s="264">
        <v>27281870</v>
      </c>
      <c r="B873" s="264">
        <v>354035.43</v>
      </c>
      <c r="C873" s="264">
        <v>1547.8</v>
      </c>
      <c r="D873" s="264">
        <v>0</v>
      </c>
      <c r="E873" s="264">
        <v>355583.23</v>
      </c>
      <c r="F873" s="264">
        <v>685</v>
      </c>
      <c r="G873" s="264">
        <v>1</v>
      </c>
    </row>
    <row r="874" spans="1:7">
      <c r="A874" s="264">
        <v>27281894</v>
      </c>
      <c r="B874" s="264">
        <v>422490.9</v>
      </c>
      <c r="C874" s="264">
        <v>0</v>
      </c>
      <c r="D874" s="264">
        <v>0</v>
      </c>
      <c r="E874" s="264">
        <v>422490.9</v>
      </c>
      <c r="F874" s="264">
        <v>626</v>
      </c>
      <c r="G874" s="264">
        <v>0</v>
      </c>
    </row>
    <row r="875" spans="1:7">
      <c r="A875" s="264">
        <v>27281909</v>
      </c>
      <c r="B875" s="264">
        <v>0</v>
      </c>
      <c r="C875" s="264">
        <v>0</v>
      </c>
      <c r="D875" s="264">
        <v>0</v>
      </c>
      <c r="E875" s="264">
        <v>0</v>
      </c>
      <c r="F875" s="264">
        <v>823</v>
      </c>
      <c r="G875" s="264">
        <v>0</v>
      </c>
    </row>
    <row r="876" spans="1:7">
      <c r="A876" s="264">
        <v>27281932</v>
      </c>
      <c r="B876" s="264">
        <v>0</v>
      </c>
      <c r="C876" s="264">
        <v>0</v>
      </c>
      <c r="D876" s="264">
        <v>0</v>
      </c>
      <c r="E876" s="264">
        <v>0</v>
      </c>
      <c r="F876" s="264">
        <v>685</v>
      </c>
      <c r="G876" s="264">
        <v>0</v>
      </c>
    </row>
    <row r="877" spans="1:7">
      <c r="A877" s="264">
        <v>27281949</v>
      </c>
      <c r="B877" s="264">
        <v>168822.34</v>
      </c>
      <c r="C877" s="264">
        <v>0</v>
      </c>
      <c r="D877" s="264">
        <v>15305.47</v>
      </c>
      <c r="E877" s="264">
        <v>184127.81</v>
      </c>
      <c r="F877" s="264">
        <v>685</v>
      </c>
      <c r="G877" s="264">
        <v>4</v>
      </c>
    </row>
    <row r="878" spans="1:7">
      <c r="A878" s="264">
        <v>27282046</v>
      </c>
      <c r="B878" s="264">
        <v>0</v>
      </c>
      <c r="C878" s="264">
        <v>0</v>
      </c>
      <c r="D878" s="264">
        <v>0</v>
      </c>
      <c r="E878" s="264">
        <v>0</v>
      </c>
      <c r="F878" s="264">
        <v>626</v>
      </c>
      <c r="G878" s="264">
        <v>0</v>
      </c>
    </row>
    <row r="879" spans="1:7">
      <c r="A879" s="264">
        <v>27282209</v>
      </c>
      <c r="B879" s="264">
        <v>0</v>
      </c>
      <c r="C879" s="264">
        <v>0</v>
      </c>
      <c r="D879" s="264">
        <v>0</v>
      </c>
      <c r="E879" s="264">
        <v>0</v>
      </c>
      <c r="F879" s="264">
        <v>823</v>
      </c>
      <c r="G879" s="264">
        <v>0</v>
      </c>
    </row>
    <row r="880" spans="1:7">
      <c r="A880" s="264">
        <v>27282244</v>
      </c>
      <c r="B880" s="264">
        <v>0</v>
      </c>
      <c r="C880" s="264">
        <v>0</v>
      </c>
      <c r="D880" s="264">
        <v>0</v>
      </c>
      <c r="E880" s="264">
        <v>0</v>
      </c>
      <c r="F880" s="264">
        <v>823</v>
      </c>
      <c r="G880" s="264">
        <v>0</v>
      </c>
    </row>
    <row r="881" spans="1:7">
      <c r="A881" s="264">
        <v>27308387</v>
      </c>
      <c r="B881" s="264">
        <v>0</v>
      </c>
      <c r="C881" s="264">
        <v>0</v>
      </c>
      <c r="D881" s="264">
        <v>0</v>
      </c>
      <c r="E881" s="264">
        <v>0</v>
      </c>
      <c r="F881" s="264">
        <v>685</v>
      </c>
      <c r="G881" s="264">
        <v>0</v>
      </c>
    </row>
    <row r="882" spans="1:7">
      <c r="A882" s="264">
        <v>27308394</v>
      </c>
      <c r="B882" s="264">
        <v>156966.76</v>
      </c>
      <c r="C882" s="264">
        <v>0</v>
      </c>
      <c r="D882" s="264">
        <v>117379.12</v>
      </c>
      <c r="E882" s="264">
        <v>274345.88</v>
      </c>
      <c r="F882" s="264">
        <v>626</v>
      </c>
      <c r="G882" s="264">
        <v>39</v>
      </c>
    </row>
    <row r="883" spans="1:7">
      <c r="A883" s="264">
        <v>27308425</v>
      </c>
      <c r="B883" s="264">
        <v>0</v>
      </c>
      <c r="C883" s="264">
        <v>0</v>
      </c>
      <c r="D883" s="264">
        <v>0</v>
      </c>
      <c r="E883" s="264">
        <v>0</v>
      </c>
      <c r="F883" s="264">
        <v>823</v>
      </c>
      <c r="G883" s="264">
        <v>0</v>
      </c>
    </row>
    <row r="884" spans="1:7">
      <c r="A884" s="264">
        <v>27308431</v>
      </c>
      <c r="B884" s="264">
        <v>225281.01</v>
      </c>
      <c r="C884" s="264">
        <v>0</v>
      </c>
      <c r="D884" s="264">
        <v>0</v>
      </c>
      <c r="E884" s="264">
        <v>225281.01</v>
      </c>
      <c r="F884" s="264">
        <v>626</v>
      </c>
      <c r="G884" s="264">
        <v>0</v>
      </c>
    </row>
    <row r="885" spans="1:7">
      <c r="A885" s="264">
        <v>27308450</v>
      </c>
      <c r="B885" s="264">
        <v>0</v>
      </c>
      <c r="C885" s="264">
        <v>0</v>
      </c>
      <c r="D885" s="264">
        <v>0</v>
      </c>
      <c r="E885" s="264">
        <v>0</v>
      </c>
      <c r="F885" s="264">
        <v>626</v>
      </c>
      <c r="G885" s="264">
        <v>0</v>
      </c>
    </row>
    <row r="886" spans="1:7">
      <c r="A886" s="264">
        <v>27308507</v>
      </c>
      <c r="B886" s="264">
        <v>194974.46</v>
      </c>
      <c r="C886" s="264">
        <v>0</v>
      </c>
      <c r="D886" s="264">
        <v>0</v>
      </c>
      <c r="E886" s="264">
        <v>194974.46</v>
      </c>
      <c r="F886" s="264">
        <v>626</v>
      </c>
      <c r="G886" s="264">
        <v>0</v>
      </c>
    </row>
    <row r="887" spans="1:7">
      <c r="A887" s="264">
        <v>27308516</v>
      </c>
      <c r="B887" s="264">
        <v>0</v>
      </c>
      <c r="C887" s="264">
        <v>0</v>
      </c>
      <c r="D887" s="264">
        <v>0</v>
      </c>
      <c r="E887" s="264">
        <v>0</v>
      </c>
      <c r="F887" s="264">
        <v>626</v>
      </c>
      <c r="G887" s="264">
        <v>0</v>
      </c>
    </row>
    <row r="888" spans="1:7">
      <c r="A888" s="264">
        <v>27308652</v>
      </c>
      <c r="B888" s="264">
        <v>368596.98</v>
      </c>
      <c r="C888" s="264">
        <v>0</v>
      </c>
      <c r="D888" s="264">
        <v>397980.63</v>
      </c>
      <c r="E888" s="264">
        <v>766577.61</v>
      </c>
      <c r="F888" s="264">
        <v>685</v>
      </c>
      <c r="G888" s="264">
        <v>67</v>
      </c>
    </row>
    <row r="889" spans="1:7">
      <c r="A889" s="264">
        <v>27350319</v>
      </c>
      <c r="B889" s="264">
        <v>591059.86</v>
      </c>
      <c r="C889" s="264">
        <v>0</v>
      </c>
      <c r="D889" s="264">
        <v>0</v>
      </c>
      <c r="E889" s="264">
        <v>591059.86</v>
      </c>
      <c r="F889" s="264">
        <v>823</v>
      </c>
      <c r="G889" s="264">
        <v>0</v>
      </c>
    </row>
    <row r="890" spans="1:7">
      <c r="A890" s="264">
        <v>27350321</v>
      </c>
      <c r="B890" s="264">
        <v>0</v>
      </c>
      <c r="C890" s="264">
        <v>0</v>
      </c>
      <c r="D890" s="264">
        <v>0</v>
      </c>
      <c r="E890" s="264">
        <v>0</v>
      </c>
      <c r="F890" s="264">
        <v>685</v>
      </c>
      <c r="G890" s="264">
        <v>0</v>
      </c>
    </row>
    <row r="891" spans="1:7">
      <c r="A891" s="264">
        <v>27350440</v>
      </c>
      <c r="B891" s="264">
        <v>0</v>
      </c>
      <c r="C891" s="264">
        <v>0</v>
      </c>
      <c r="D891" s="264">
        <v>0</v>
      </c>
      <c r="E891" s="264">
        <v>0</v>
      </c>
      <c r="F891" s="264">
        <v>823</v>
      </c>
      <c r="G891" s="264">
        <v>0</v>
      </c>
    </row>
    <row r="892" spans="1:7">
      <c r="A892" s="264">
        <v>27350475</v>
      </c>
      <c r="B892" s="264">
        <v>0</v>
      </c>
      <c r="C892" s="264">
        <v>0</v>
      </c>
      <c r="D892" s="264">
        <v>0</v>
      </c>
      <c r="E892" s="264">
        <v>0</v>
      </c>
      <c r="F892" s="264">
        <v>823</v>
      </c>
      <c r="G892" s="264">
        <v>0</v>
      </c>
    </row>
    <row r="893" spans="1:7">
      <c r="A893" s="264">
        <v>27350612</v>
      </c>
      <c r="B893" s="264">
        <v>0</v>
      </c>
      <c r="C893" s="264">
        <v>0</v>
      </c>
      <c r="D893" s="264">
        <v>0</v>
      </c>
      <c r="E893" s="264">
        <v>0</v>
      </c>
      <c r="F893" s="264">
        <v>626</v>
      </c>
      <c r="G893" s="264">
        <v>0</v>
      </c>
    </row>
    <row r="894" spans="1:7">
      <c r="A894" s="264">
        <v>27350637</v>
      </c>
      <c r="B894" s="264">
        <v>0</v>
      </c>
      <c r="C894" s="264">
        <v>0</v>
      </c>
      <c r="D894" s="264">
        <v>0</v>
      </c>
      <c r="E894" s="264">
        <v>0</v>
      </c>
      <c r="F894" s="264">
        <v>626</v>
      </c>
      <c r="G894" s="264">
        <v>0</v>
      </c>
    </row>
    <row r="895" spans="1:7">
      <c r="A895" s="264">
        <v>27350710</v>
      </c>
      <c r="B895" s="264">
        <v>0</v>
      </c>
      <c r="C895" s="264">
        <v>0</v>
      </c>
      <c r="D895" s="264">
        <v>0</v>
      </c>
      <c r="E895" s="264">
        <v>0</v>
      </c>
      <c r="F895" s="264">
        <v>685</v>
      </c>
      <c r="G895" s="264">
        <v>0</v>
      </c>
    </row>
    <row r="896" spans="1:7">
      <c r="A896" s="264">
        <v>27350725</v>
      </c>
      <c r="B896" s="264">
        <v>652583.61</v>
      </c>
      <c r="C896" s="264">
        <v>0</v>
      </c>
      <c r="D896" s="264">
        <v>0</v>
      </c>
      <c r="E896" s="264">
        <v>652583.61</v>
      </c>
      <c r="F896" s="264">
        <v>685</v>
      </c>
      <c r="G896" s="264">
        <v>0</v>
      </c>
    </row>
    <row r="897" spans="1:7">
      <c r="A897" s="264">
        <v>27375638</v>
      </c>
      <c r="B897" s="264">
        <v>0</v>
      </c>
      <c r="C897" s="264">
        <v>0</v>
      </c>
      <c r="D897" s="264">
        <v>0</v>
      </c>
      <c r="E897" s="264">
        <v>0</v>
      </c>
      <c r="F897" s="264">
        <v>823</v>
      </c>
      <c r="G897" s="264">
        <v>0</v>
      </c>
    </row>
    <row r="898" spans="1:7">
      <c r="A898" s="264">
        <v>27375838</v>
      </c>
      <c r="B898" s="264">
        <v>274123.42</v>
      </c>
      <c r="C898" s="264">
        <v>0</v>
      </c>
      <c r="D898" s="264">
        <v>0</v>
      </c>
      <c r="E898" s="264">
        <v>274123.42</v>
      </c>
      <c r="F898" s="264">
        <v>685</v>
      </c>
      <c r="G898" s="264">
        <v>0</v>
      </c>
    </row>
    <row r="899" spans="1:7">
      <c r="A899" s="264">
        <v>27375910</v>
      </c>
      <c r="B899" s="264">
        <v>0</v>
      </c>
      <c r="C899" s="264">
        <v>0</v>
      </c>
      <c r="D899" s="264">
        <v>0</v>
      </c>
      <c r="E899" s="264">
        <v>0</v>
      </c>
      <c r="F899" s="264">
        <v>626</v>
      </c>
      <c r="G899" s="264">
        <v>0</v>
      </c>
    </row>
    <row r="900" spans="1:7">
      <c r="A900" s="264">
        <v>27375974</v>
      </c>
      <c r="B900" s="264">
        <v>0</v>
      </c>
      <c r="C900" s="264">
        <v>0</v>
      </c>
      <c r="D900" s="264">
        <v>0</v>
      </c>
      <c r="E900" s="264">
        <v>0</v>
      </c>
      <c r="F900" s="264">
        <v>685</v>
      </c>
      <c r="G900" s="264">
        <v>0</v>
      </c>
    </row>
    <row r="901" spans="1:7">
      <c r="A901" s="264">
        <v>27375987</v>
      </c>
      <c r="B901" s="264">
        <v>209165.87</v>
      </c>
      <c r="C901" s="264">
        <v>0</v>
      </c>
      <c r="D901" s="264">
        <v>32700.25</v>
      </c>
      <c r="E901" s="264">
        <v>241866.12</v>
      </c>
      <c r="F901" s="264">
        <v>626</v>
      </c>
      <c r="G901" s="264">
        <v>7</v>
      </c>
    </row>
    <row r="902" spans="1:7">
      <c r="A902" s="264">
        <v>27376012</v>
      </c>
      <c r="B902" s="264">
        <v>0</v>
      </c>
      <c r="C902" s="264">
        <v>0</v>
      </c>
      <c r="D902" s="264">
        <v>0</v>
      </c>
      <c r="E902" s="264">
        <v>0</v>
      </c>
      <c r="F902" s="264">
        <v>626</v>
      </c>
      <c r="G902" s="264">
        <v>0</v>
      </c>
    </row>
    <row r="903" spans="1:7">
      <c r="A903" s="264">
        <v>27376098</v>
      </c>
      <c r="B903" s="264">
        <v>0</v>
      </c>
      <c r="C903" s="264">
        <v>0</v>
      </c>
      <c r="D903" s="264">
        <v>0</v>
      </c>
      <c r="E903" s="264">
        <v>0</v>
      </c>
      <c r="F903" s="264">
        <v>626</v>
      </c>
      <c r="G903" s="264">
        <v>0</v>
      </c>
    </row>
    <row r="904" spans="1:7">
      <c r="A904" s="264">
        <v>27376109</v>
      </c>
      <c r="B904" s="264">
        <v>237762.13</v>
      </c>
      <c r="C904" s="264">
        <v>0</v>
      </c>
      <c r="D904" s="264">
        <v>0</v>
      </c>
      <c r="E904" s="264">
        <v>237762.13</v>
      </c>
      <c r="F904" s="264">
        <v>685</v>
      </c>
      <c r="G904" s="264">
        <v>0</v>
      </c>
    </row>
    <row r="905" spans="1:7">
      <c r="A905" s="264">
        <v>27376140</v>
      </c>
      <c r="B905" s="264">
        <v>0</v>
      </c>
      <c r="C905" s="264">
        <v>0</v>
      </c>
      <c r="D905" s="264">
        <v>0</v>
      </c>
      <c r="E905" s="264">
        <v>0</v>
      </c>
      <c r="F905" s="264">
        <v>626</v>
      </c>
      <c r="G905" s="264">
        <v>0</v>
      </c>
    </row>
    <row r="906" spans="1:7">
      <c r="A906" s="264">
        <v>27376152</v>
      </c>
      <c r="B906" s="264">
        <v>176206.62</v>
      </c>
      <c r="C906" s="264">
        <v>0</v>
      </c>
      <c r="D906" s="264">
        <v>0</v>
      </c>
      <c r="E906" s="264">
        <v>176206.62</v>
      </c>
      <c r="F906" s="264">
        <v>626</v>
      </c>
      <c r="G906" s="264">
        <v>0</v>
      </c>
    </row>
    <row r="907" spans="1:7">
      <c r="A907" s="264">
        <v>27376161</v>
      </c>
      <c r="B907" s="264">
        <v>0</v>
      </c>
      <c r="C907" s="264">
        <v>0</v>
      </c>
      <c r="D907" s="264">
        <v>0</v>
      </c>
      <c r="E907" s="264">
        <v>0</v>
      </c>
      <c r="F907" s="264">
        <v>626</v>
      </c>
      <c r="G907" s="264">
        <v>0</v>
      </c>
    </row>
    <row r="908" spans="1:7">
      <c r="A908" s="264">
        <v>27376176</v>
      </c>
      <c r="B908" s="264">
        <v>0</v>
      </c>
      <c r="C908" s="264">
        <v>0</v>
      </c>
      <c r="D908" s="264">
        <v>0</v>
      </c>
      <c r="E908" s="264">
        <v>0</v>
      </c>
      <c r="F908" s="264">
        <v>626</v>
      </c>
      <c r="G908" s="264">
        <v>0</v>
      </c>
    </row>
    <row r="909" spans="1:7">
      <c r="A909" s="264">
        <v>27376194</v>
      </c>
      <c r="B909" s="264">
        <v>319875.96000000002</v>
      </c>
      <c r="C909" s="264">
        <v>0</v>
      </c>
      <c r="D909" s="264">
        <v>0</v>
      </c>
      <c r="E909" s="264">
        <v>319875.96000000002</v>
      </c>
      <c r="F909" s="264">
        <v>626</v>
      </c>
      <c r="G909" s="264">
        <v>0</v>
      </c>
    </row>
    <row r="910" spans="1:7">
      <c r="A910" s="264">
        <v>27376256</v>
      </c>
      <c r="B910" s="264">
        <v>175191.96</v>
      </c>
      <c r="C910" s="264">
        <v>0</v>
      </c>
      <c r="D910" s="264">
        <v>0</v>
      </c>
      <c r="E910" s="264">
        <v>175191.96</v>
      </c>
      <c r="F910" s="264">
        <v>626</v>
      </c>
      <c r="G910" s="264">
        <v>0</v>
      </c>
    </row>
    <row r="911" spans="1:7">
      <c r="A911" s="264">
        <v>27401050</v>
      </c>
      <c r="B911" s="264">
        <v>363141.05</v>
      </c>
      <c r="C911" s="264">
        <v>0</v>
      </c>
      <c r="D911" s="264">
        <v>0</v>
      </c>
      <c r="E911" s="264">
        <v>363141.05</v>
      </c>
      <c r="F911" s="264">
        <v>626</v>
      </c>
      <c r="G911" s="264">
        <v>0</v>
      </c>
    </row>
    <row r="912" spans="1:7">
      <c r="A912" s="264">
        <v>27401070</v>
      </c>
      <c r="B912" s="264">
        <v>0</v>
      </c>
      <c r="C912" s="264">
        <v>0</v>
      </c>
      <c r="D912" s="264">
        <v>0</v>
      </c>
      <c r="E912" s="264">
        <v>0</v>
      </c>
      <c r="F912" s="264">
        <v>685</v>
      </c>
      <c r="G912" s="264">
        <v>0</v>
      </c>
    </row>
    <row r="913" spans="1:7">
      <c r="A913" s="264">
        <v>27401132</v>
      </c>
      <c r="B913" s="264">
        <v>437315.26</v>
      </c>
      <c r="C913" s="264">
        <v>0</v>
      </c>
      <c r="D913" s="264">
        <v>479127.94</v>
      </c>
      <c r="E913" s="264">
        <v>916443.2</v>
      </c>
      <c r="F913" s="264">
        <v>626</v>
      </c>
      <c r="G913" s="264">
        <v>64</v>
      </c>
    </row>
    <row r="914" spans="1:7">
      <c r="A914" s="264">
        <v>27401159</v>
      </c>
      <c r="B914" s="264">
        <v>357934.1</v>
      </c>
      <c r="C914" s="264">
        <v>0</v>
      </c>
      <c r="D914" s="264">
        <v>0</v>
      </c>
      <c r="E914" s="264">
        <v>357934.1</v>
      </c>
      <c r="F914" s="264">
        <v>626</v>
      </c>
      <c r="G914" s="264">
        <v>0</v>
      </c>
    </row>
    <row r="915" spans="1:7">
      <c r="A915" s="264">
        <v>27401183</v>
      </c>
      <c r="B915" s="264">
        <v>0</v>
      </c>
      <c r="C915" s="264">
        <v>0</v>
      </c>
      <c r="D915" s="264">
        <v>0</v>
      </c>
      <c r="E915" s="264">
        <v>0</v>
      </c>
      <c r="F915" s="264">
        <v>685</v>
      </c>
      <c r="G915" s="264">
        <v>0</v>
      </c>
    </row>
    <row r="916" spans="1:7">
      <c r="A916" s="264">
        <v>27401233</v>
      </c>
      <c r="B916" s="264">
        <v>0</v>
      </c>
      <c r="C916" s="264">
        <v>0</v>
      </c>
      <c r="D916" s="264">
        <v>0</v>
      </c>
      <c r="E916" s="264">
        <v>0</v>
      </c>
      <c r="F916" s="264">
        <v>626</v>
      </c>
      <c r="G916" s="264">
        <v>0</v>
      </c>
    </row>
    <row r="917" spans="1:7">
      <c r="A917" s="264">
        <v>27401247</v>
      </c>
      <c r="B917" s="264">
        <v>0</v>
      </c>
      <c r="C917" s="264">
        <v>0</v>
      </c>
      <c r="D917" s="264">
        <v>0</v>
      </c>
      <c r="E917" s="264">
        <v>0</v>
      </c>
      <c r="F917" s="264">
        <v>626</v>
      </c>
      <c r="G917" s="264">
        <v>0</v>
      </c>
    </row>
    <row r="918" spans="1:7">
      <c r="A918" s="264">
        <v>27401288</v>
      </c>
      <c r="B918" s="264">
        <v>113189.24</v>
      </c>
      <c r="C918" s="264">
        <v>0</v>
      </c>
      <c r="D918" s="264">
        <v>0</v>
      </c>
      <c r="E918" s="264">
        <v>113189.24</v>
      </c>
      <c r="F918" s="264">
        <v>685</v>
      </c>
      <c r="G918" s="264">
        <v>0</v>
      </c>
    </row>
    <row r="919" spans="1:7">
      <c r="A919" s="264">
        <v>27401300</v>
      </c>
      <c r="B919" s="264">
        <v>0</v>
      </c>
      <c r="C919" s="264">
        <v>0</v>
      </c>
      <c r="D919" s="264">
        <v>0</v>
      </c>
      <c r="E919" s="264">
        <v>0</v>
      </c>
      <c r="F919" s="264">
        <v>685</v>
      </c>
      <c r="G919" s="264">
        <v>0</v>
      </c>
    </row>
    <row r="920" spans="1:7">
      <c r="A920" s="264">
        <v>27401368</v>
      </c>
      <c r="B920" s="264">
        <v>0</v>
      </c>
      <c r="C920" s="264">
        <v>0</v>
      </c>
      <c r="D920" s="264">
        <v>0</v>
      </c>
      <c r="E920" s="264">
        <v>0</v>
      </c>
      <c r="F920" s="264">
        <v>685</v>
      </c>
      <c r="G920" s="264">
        <v>0</v>
      </c>
    </row>
    <row r="921" spans="1:7">
      <c r="A921" s="264">
        <v>27401409</v>
      </c>
      <c r="B921" s="264">
        <v>0</v>
      </c>
      <c r="C921" s="264">
        <v>0</v>
      </c>
      <c r="D921" s="264">
        <v>0</v>
      </c>
      <c r="E921" s="264">
        <v>0</v>
      </c>
      <c r="F921" s="264">
        <v>685</v>
      </c>
      <c r="G921" s="264">
        <v>0</v>
      </c>
    </row>
    <row r="922" spans="1:7">
      <c r="A922" s="264">
        <v>27401556</v>
      </c>
      <c r="B922" s="264">
        <v>0</v>
      </c>
      <c r="C922" s="264">
        <v>0</v>
      </c>
      <c r="D922" s="264">
        <v>0</v>
      </c>
      <c r="E922" s="264">
        <v>0</v>
      </c>
      <c r="F922" s="264">
        <v>626</v>
      </c>
      <c r="G922" s="264">
        <v>0</v>
      </c>
    </row>
    <row r="923" spans="1:7">
      <c r="A923" s="264">
        <v>27428150</v>
      </c>
      <c r="B923" s="264">
        <v>0</v>
      </c>
      <c r="C923" s="264">
        <v>0</v>
      </c>
      <c r="D923" s="264">
        <v>0</v>
      </c>
      <c r="E923" s="264">
        <v>0</v>
      </c>
      <c r="F923" s="264">
        <v>685</v>
      </c>
      <c r="G923" s="264">
        <v>0</v>
      </c>
    </row>
    <row r="924" spans="1:7">
      <c r="A924" s="264">
        <v>27428178</v>
      </c>
      <c r="B924" s="264">
        <v>374688.81</v>
      </c>
      <c r="C924" s="264">
        <v>0</v>
      </c>
      <c r="D924" s="264">
        <v>163312.51</v>
      </c>
      <c r="E924" s="264">
        <v>538001.31999999995</v>
      </c>
      <c r="F924" s="264">
        <v>626</v>
      </c>
      <c r="G924" s="264">
        <v>22</v>
      </c>
    </row>
    <row r="925" spans="1:7">
      <c r="A925" s="264">
        <v>27428229</v>
      </c>
      <c r="B925" s="264">
        <v>0</v>
      </c>
      <c r="C925" s="264">
        <v>0</v>
      </c>
      <c r="D925" s="264">
        <v>0</v>
      </c>
      <c r="E925" s="264">
        <v>0</v>
      </c>
      <c r="F925" s="264">
        <v>626</v>
      </c>
      <c r="G925" s="264">
        <v>0</v>
      </c>
    </row>
    <row r="926" spans="1:7">
      <c r="A926" s="264">
        <v>27428265</v>
      </c>
      <c r="B926" s="264">
        <v>0</v>
      </c>
      <c r="C926" s="264">
        <v>0</v>
      </c>
      <c r="D926" s="264">
        <v>0</v>
      </c>
      <c r="E926" s="264">
        <v>0</v>
      </c>
      <c r="F926" s="264">
        <v>626</v>
      </c>
      <c r="G926" s="264">
        <v>0</v>
      </c>
    </row>
    <row r="927" spans="1:7">
      <c r="A927" s="264">
        <v>27428274</v>
      </c>
      <c r="B927" s="264">
        <v>187757.3</v>
      </c>
      <c r="C927" s="264">
        <v>0</v>
      </c>
      <c r="D927" s="264">
        <v>121970.39</v>
      </c>
      <c r="E927" s="264">
        <v>309727.69</v>
      </c>
      <c r="F927" s="264">
        <v>685</v>
      </c>
      <c r="G927" s="264">
        <v>32</v>
      </c>
    </row>
    <row r="928" spans="1:7">
      <c r="A928" s="264">
        <v>27428350</v>
      </c>
      <c r="B928" s="264">
        <v>162208.71</v>
      </c>
      <c r="C928" s="264">
        <v>0</v>
      </c>
      <c r="D928" s="264">
        <v>0</v>
      </c>
      <c r="E928" s="264">
        <v>162208.71</v>
      </c>
      <c r="F928" s="264">
        <v>685</v>
      </c>
      <c r="G928" s="264">
        <v>0</v>
      </c>
    </row>
    <row r="929" spans="1:7">
      <c r="A929" s="264">
        <v>27428383</v>
      </c>
      <c r="B929" s="264">
        <v>0</v>
      </c>
      <c r="C929" s="264">
        <v>0</v>
      </c>
      <c r="D929" s="264">
        <v>0</v>
      </c>
      <c r="E929" s="264">
        <v>0</v>
      </c>
      <c r="F929" s="264">
        <v>626</v>
      </c>
      <c r="G929" s="264">
        <v>0</v>
      </c>
    </row>
    <row r="930" spans="1:7">
      <c r="A930" s="264">
        <v>27428474</v>
      </c>
      <c r="B930" s="264">
        <v>0</v>
      </c>
      <c r="C930" s="264">
        <v>0</v>
      </c>
      <c r="D930" s="264">
        <v>0</v>
      </c>
      <c r="E930" s="264">
        <v>0</v>
      </c>
      <c r="F930" s="264">
        <v>626</v>
      </c>
      <c r="G930" s="264">
        <v>0</v>
      </c>
    </row>
    <row r="931" spans="1:7">
      <c r="A931" s="264">
        <v>27428559</v>
      </c>
      <c r="B931" s="264">
        <v>0</v>
      </c>
      <c r="C931" s="264">
        <v>0</v>
      </c>
      <c r="D931" s="264">
        <v>0</v>
      </c>
      <c r="E931" s="264">
        <v>0</v>
      </c>
      <c r="F931" s="264">
        <v>685</v>
      </c>
      <c r="G931" s="264">
        <v>0</v>
      </c>
    </row>
    <row r="932" spans="1:7">
      <c r="A932" s="264">
        <v>27428682</v>
      </c>
      <c r="B932" s="264">
        <v>0</v>
      </c>
      <c r="C932" s="264">
        <v>0</v>
      </c>
      <c r="D932" s="264">
        <v>0</v>
      </c>
      <c r="E932" s="264">
        <v>0</v>
      </c>
      <c r="F932" s="264">
        <v>685</v>
      </c>
      <c r="G932" s="264">
        <v>0</v>
      </c>
    </row>
    <row r="933" spans="1:7">
      <c r="A933" s="264">
        <v>27428758</v>
      </c>
      <c r="B933" s="264">
        <v>0</v>
      </c>
      <c r="C933" s="264">
        <v>0</v>
      </c>
      <c r="D933" s="264">
        <v>0</v>
      </c>
      <c r="E933" s="264">
        <v>0</v>
      </c>
      <c r="F933" s="264">
        <v>823</v>
      </c>
      <c r="G933" s="264">
        <v>0</v>
      </c>
    </row>
    <row r="934" spans="1:7">
      <c r="A934" s="264">
        <v>27457139</v>
      </c>
      <c r="B934" s="264">
        <v>0</v>
      </c>
      <c r="C934" s="264">
        <v>0</v>
      </c>
      <c r="D934" s="264">
        <v>0</v>
      </c>
      <c r="E934" s="264">
        <v>0</v>
      </c>
      <c r="F934" s="264">
        <v>626</v>
      </c>
      <c r="G934" s="264">
        <v>0</v>
      </c>
    </row>
    <row r="935" spans="1:7">
      <c r="A935" s="264">
        <v>27457148</v>
      </c>
      <c r="B935" s="264">
        <v>0</v>
      </c>
      <c r="C935" s="264">
        <v>0</v>
      </c>
      <c r="D935" s="264">
        <v>0</v>
      </c>
      <c r="E935" s="264">
        <v>0</v>
      </c>
      <c r="F935" s="264">
        <v>626</v>
      </c>
      <c r="G935" s="264">
        <v>0</v>
      </c>
    </row>
    <row r="936" spans="1:7">
      <c r="A936" s="264">
        <v>27457152</v>
      </c>
      <c r="B936" s="264">
        <v>0</v>
      </c>
      <c r="C936" s="264">
        <v>0</v>
      </c>
      <c r="D936" s="264">
        <v>0</v>
      </c>
      <c r="E936" s="264">
        <v>0</v>
      </c>
      <c r="F936" s="264">
        <v>626</v>
      </c>
      <c r="G936" s="264">
        <v>0</v>
      </c>
    </row>
    <row r="937" spans="1:7">
      <c r="A937" s="264">
        <v>27457179</v>
      </c>
      <c r="B937" s="264">
        <v>210668.73</v>
      </c>
      <c r="C937" s="264">
        <v>0</v>
      </c>
      <c r="D937" s="264">
        <v>0</v>
      </c>
      <c r="E937" s="264">
        <v>210668.73</v>
      </c>
      <c r="F937" s="264">
        <v>626</v>
      </c>
      <c r="G937" s="264">
        <v>0</v>
      </c>
    </row>
    <row r="938" spans="1:7">
      <c r="A938" s="264">
        <v>27457181</v>
      </c>
      <c r="B938" s="264">
        <v>167424.72</v>
      </c>
      <c r="C938" s="264">
        <v>0</v>
      </c>
      <c r="D938" s="264">
        <v>0</v>
      </c>
      <c r="E938" s="264">
        <v>167424.72</v>
      </c>
      <c r="F938" s="264">
        <v>685</v>
      </c>
      <c r="G938" s="264">
        <v>0</v>
      </c>
    </row>
    <row r="939" spans="1:7">
      <c r="A939" s="264">
        <v>27457236</v>
      </c>
      <c r="B939" s="264">
        <v>0</v>
      </c>
      <c r="C939" s="264">
        <v>0</v>
      </c>
      <c r="D939" s="264">
        <v>0</v>
      </c>
      <c r="E939" s="264">
        <v>0</v>
      </c>
      <c r="F939" s="264">
        <v>685</v>
      </c>
      <c r="G939" s="264">
        <v>0</v>
      </c>
    </row>
    <row r="940" spans="1:7">
      <c r="A940" s="264">
        <v>27457270</v>
      </c>
      <c r="B940" s="264">
        <v>318652.19</v>
      </c>
      <c r="C940" s="264">
        <v>14553.89</v>
      </c>
      <c r="D940" s="264">
        <v>0</v>
      </c>
      <c r="E940" s="264">
        <v>333206.08</v>
      </c>
      <c r="F940" s="264">
        <v>626</v>
      </c>
      <c r="G940" s="264">
        <v>2</v>
      </c>
    </row>
    <row r="941" spans="1:7">
      <c r="A941" s="264">
        <v>27457281</v>
      </c>
      <c r="B941" s="264">
        <v>142269.32999999999</v>
      </c>
      <c r="C941" s="264">
        <v>0</v>
      </c>
      <c r="D941" s="264">
        <v>0</v>
      </c>
      <c r="E941" s="264">
        <v>142269.32999999999</v>
      </c>
      <c r="F941" s="264">
        <v>626</v>
      </c>
      <c r="G941" s="264">
        <v>0</v>
      </c>
    </row>
    <row r="942" spans="1:7">
      <c r="A942" s="264">
        <v>27457320</v>
      </c>
      <c r="B942" s="264">
        <v>218009.99</v>
      </c>
      <c r="C942" s="264">
        <v>0</v>
      </c>
      <c r="D942" s="264">
        <v>0</v>
      </c>
      <c r="E942" s="264">
        <v>218009.99</v>
      </c>
      <c r="F942" s="264">
        <v>626</v>
      </c>
      <c r="G942" s="264">
        <v>0</v>
      </c>
    </row>
    <row r="943" spans="1:7">
      <c r="A943" s="264">
        <v>27457351</v>
      </c>
      <c r="B943" s="264">
        <v>0</v>
      </c>
      <c r="C943" s="264">
        <v>0</v>
      </c>
      <c r="D943" s="264">
        <v>0</v>
      </c>
      <c r="E943" s="264">
        <v>0</v>
      </c>
      <c r="F943" s="264">
        <v>626</v>
      </c>
      <c r="G943" s="264">
        <v>0</v>
      </c>
    </row>
    <row r="944" spans="1:7">
      <c r="A944" s="264">
        <v>27457390</v>
      </c>
      <c r="B944" s="264">
        <v>0</v>
      </c>
      <c r="C944" s="264">
        <v>0</v>
      </c>
      <c r="D944" s="264">
        <v>0</v>
      </c>
      <c r="E944" s="264">
        <v>0</v>
      </c>
      <c r="F944" s="264">
        <v>626</v>
      </c>
      <c r="G944" s="264">
        <v>0</v>
      </c>
    </row>
    <row r="945" spans="1:7">
      <c r="A945" s="264">
        <v>27457518</v>
      </c>
      <c r="B945" s="264">
        <v>489987.41</v>
      </c>
      <c r="C945" s="264">
        <v>0</v>
      </c>
      <c r="D945" s="264">
        <v>598073.96</v>
      </c>
      <c r="E945" s="264">
        <v>1088061.3700000001</v>
      </c>
      <c r="F945" s="264">
        <v>685</v>
      </c>
      <c r="G945" s="264">
        <v>74</v>
      </c>
    </row>
    <row r="946" spans="1:7">
      <c r="A946" s="264">
        <v>27457586</v>
      </c>
      <c r="B946" s="264">
        <v>6124.05</v>
      </c>
      <c r="C946" s="264">
        <v>0</v>
      </c>
      <c r="D946" s="264">
        <v>0</v>
      </c>
      <c r="E946" s="264">
        <v>6124.05</v>
      </c>
      <c r="F946" s="264">
        <v>823</v>
      </c>
      <c r="G946" s="264">
        <v>0</v>
      </c>
    </row>
    <row r="947" spans="1:7">
      <c r="A947" s="264">
        <v>27501534</v>
      </c>
      <c r="B947" s="264">
        <v>0</v>
      </c>
      <c r="C947" s="264">
        <v>0</v>
      </c>
      <c r="D947" s="264">
        <v>0</v>
      </c>
      <c r="E947" s="264">
        <v>0</v>
      </c>
      <c r="F947" s="264">
        <v>685</v>
      </c>
      <c r="G947" s="264">
        <v>0</v>
      </c>
    </row>
    <row r="948" spans="1:7">
      <c r="A948" s="264">
        <v>27501598</v>
      </c>
      <c r="B948" s="264">
        <v>286047.46000000002</v>
      </c>
      <c r="C948" s="264">
        <v>0</v>
      </c>
      <c r="D948" s="264">
        <v>0</v>
      </c>
      <c r="E948" s="264">
        <v>286047.46000000002</v>
      </c>
      <c r="F948" s="264">
        <v>626</v>
      </c>
      <c r="G948" s="264">
        <v>0</v>
      </c>
    </row>
    <row r="949" spans="1:7">
      <c r="A949" s="264">
        <v>27501615</v>
      </c>
      <c r="B949" s="264">
        <v>0</v>
      </c>
      <c r="C949" s="264">
        <v>0</v>
      </c>
      <c r="D949" s="264">
        <v>0</v>
      </c>
      <c r="E949" s="264">
        <v>0</v>
      </c>
      <c r="F949" s="264">
        <v>823</v>
      </c>
      <c r="G949" s="264">
        <v>0</v>
      </c>
    </row>
    <row r="950" spans="1:7">
      <c r="A950" s="264">
        <v>27501640</v>
      </c>
      <c r="B950" s="264">
        <v>0</v>
      </c>
      <c r="C950" s="264">
        <v>0</v>
      </c>
      <c r="D950" s="264">
        <v>0</v>
      </c>
      <c r="E950" s="264">
        <v>0</v>
      </c>
      <c r="F950" s="264">
        <v>685</v>
      </c>
      <c r="G950" s="264">
        <v>0</v>
      </c>
    </row>
    <row r="951" spans="1:7">
      <c r="A951" s="264">
        <v>27501801</v>
      </c>
      <c r="B951" s="264">
        <v>117869.17</v>
      </c>
      <c r="C951" s="264">
        <v>0</v>
      </c>
      <c r="D951" s="264">
        <v>0</v>
      </c>
      <c r="E951" s="264">
        <v>117869.17</v>
      </c>
      <c r="F951" s="264">
        <v>626</v>
      </c>
      <c r="G951" s="264">
        <v>0</v>
      </c>
    </row>
    <row r="952" spans="1:7">
      <c r="A952" s="264">
        <v>27501841</v>
      </c>
      <c r="B952" s="264">
        <v>83845.63</v>
      </c>
      <c r="C952" s="264">
        <v>0</v>
      </c>
      <c r="D952" s="264">
        <v>0</v>
      </c>
      <c r="E952" s="264">
        <v>83845.63</v>
      </c>
      <c r="F952" s="264">
        <v>626</v>
      </c>
      <c r="G952" s="264">
        <v>0</v>
      </c>
    </row>
    <row r="953" spans="1:7">
      <c r="A953" s="264">
        <v>27501867</v>
      </c>
      <c r="B953" s="264">
        <v>0</v>
      </c>
      <c r="C953" s="264">
        <v>0</v>
      </c>
      <c r="D953" s="264">
        <v>0</v>
      </c>
      <c r="E953" s="264">
        <v>0</v>
      </c>
      <c r="F953" s="264">
        <v>626</v>
      </c>
      <c r="G953" s="264">
        <v>0</v>
      </c>
    </row>
    <row r="954" spans="1:7">
      <c r="A954" s="264">
        <v>27502036</v>
      </c>
      <c r="B954" s="264">
        <v>0</v>
      </c>
      <c r="C954" s="264">
        <v>0</v>
      </c>
      <c r="D954" s="264">
        <v>0</v>
      </c>
      <c r="E954" s="264">
        <v>0</v>
      </c>
      <c r="F954" s="264">
        <v>626</v>
      </c>
      <c r="G954" s="264">
        <v>0</v>
      </c>
    </row>
    <row r="955" spans="1:7">
      <c r="A955" s="264">
        <v>27502045</v>
      </c>
      <c r="B955" s="264">
        <v>0</v>
      </c>
      <c r="C955" s="264">
        <v>0</v>
      </c>
      <c r="D955" s="264">
        <v>0</v>
      </c>
      <c r="E955" s="264">
        <v>0</v>
      </c>
      <c r="F955" s="264">
        <v>685</v>
      </c>
      <c r="G955" s="264">
        <v>0</v>
      </c>
    </row>
    <row r="956" spans="1:7">
      <c r="A956" s="264">
        <v>27502079</v>
      </c>
      <c r="B956" s="264">
        <v>0</v>
      </c>
      <c r="C956" s="264">
        <v>0</v>
      </c>
      <c r="D956" s="264">
        <v>0</v>
      </c>
      <c r="E956" s="264">
        <v>0</v>
      </c>
      <c r="F956" s="264">
        <v>626</v>
      </c>
      <c r="G956" s="264">
        <v>0</v>
      </c>
    </row>
    <row r="957" spans="1:7">
      <c r="A957" s="264">
        <v>27502095</v>
      </c>
      <c r="B957" s="264">
        <v>116014.97</v>
      </c>
      <c r="C957" s="264">
        <v>0</v>
      </c>
      <c r="D957" s="264">
        <v>0</v>
      </c>
      <c r="E957" s="264">
        <v>116014.97</v>
      </c>
      <c r="F957" s="264">
        <v>626</v>
      </c>
      <c r="G957" s="264">
        <v>0</v>
      </c>
    </row>
    <row r="958" spans="1:7">
      <c r="A958" s="264">
        <v>27502123</v>
      </c>
      <c r="B958" s="264">
        <v>0</v>
      </c>
      <c r="C958" s="264">
        <v>0</v>
      </c>
      <c r="D958" s="264">
        <v>0</v>
      </c>
      <c r="E958" s="264">
        <v>0</v>
      </c>
      <c r="F958" s="264">
        <v>626</v>
      </c>
      <c r="G958" s="264">
        <v>0</v>
      </c>
    </row>
    <row r="959" spans="1:7">
      <c r="A959" s="264">
        <v>27533646</v>
      </c>
      <c r="B959" s="264">
        <v>0</v>
      </c>
      <c r="C959" s="264">
        <v>0</v>
      </c>
      <c r="D959" s="264">
        <v>0</v>
      </c>
      <c r="E959" s="264">
        <v>0</v>
      </c>
      <c r="F959" s="264">
        <v>626</v>
      </c>
      <c r="G959" s="264">
        <v>0</v>
      </c>
    </row>
    <row r="960" spans="1:7">
      <c r="A960" s="264">
        <v>27533789</v>
      </c>
      <c r="B960" s="264">
        <v>0</v>
      </c>
      <c r="C960" s="264">
        <v>0</v>
      </c>
      <c r="D960" s="264">
        <v>0</v>
      </c>
      <c r="E960" s="264">
        <v>0</v>
      </c>
      <c r="F960" s="264">
        <v>685</v>
      </c>
      <c r="G960" s="264">
        <v>0</v>
      </c>
    </row>
    <row r="961" spans="1:7">
      <c r="A961" s="264">
        <v>27533814</v>
      </c>
      <c r="B961" s="264">
        <v>0</v>
      </c>
      <c r="C961" s="264">
        <v>0</v>
      </c>
      <c r="D961" s="264">
        <v>0</v>
      </c>
      <c r="E961" s="264">
        <v>0</v>
      </c>
      <c r="F961" s="264">
        <v>626</v>
      </c>
      <c r="G961" s="264">
        <v>0</v>
      </c>
    </row>
    <row r="962" spans="1:7">
      <c r="A962" s="264">
        <v>27533957</v>
      </c>
      <c r="B962" s="264">
        <v>57752.25</v>
      </c>
      <c r="C962" s="264">
        <v>0</v>
      </c>
      <c r="D962" s="264">
        <v>0</v>
      </c>
      <c r="E962" s="264">
        <v>57752.25</v>
      </c>
      <c r="F962" s="264">
        <v>626</v>
      </c>
      <c r="G962" s="264">
        <v>0</v>
      </c>
    </row>
    <row r="963" spans="1:7">
      <c r="A963" s="264">
        <v>27534039</v>
      </c>
      <c r="B963" s="264">
        <v>0</v>
      </c>
      <c r="C963" s="264">
        <v>0</v>
      </c>
      <c r="D963" s="264">
        <v>0</v>
      </c>
      <c r="E963" s="264">
        <v>0</v>
      </c>
      <c r="F963" s="264">
        <v>626</v>
      </c>
      <c r="G963" s="264">
        <v>0</v>
      </c>
    </row>
    <row r="964" spans="1:7">
      <c r="A964" s="264">
        <v>27534059</v>
      </c>
      <c r="B964" s="264">
        <v>241419.77</v>
      </c>
      <c r="C964" s="264">
        <v>0</v>
      </c>
      <c r="D964" s="264">
        <v>0</v>
      </c>
      <c r="E964" s="264">
        <v>241419.77</v>
      </c>
      <c r="F964" s="264">
        <v>626</v>
      </c>
      <c r="G964" s="264">
        <v>0</v>
      </c>
    </row>
    <row r="965" spans="1:7">
      <c r="A965" s="264">
        <v>27534157</v>
      </c>
      <c r="B965" s="264">
        <v>0</v>
      </c>
      <c r="C965" s="264">
        <v>0</v>
      </c>
      <c r="D965" s="264">
        <v>0</v>
      </c>
      <c r="E965" s="264">
        <v>0</v>
      </c>
      <c r="F965" s="264">
        <v>685</v>
      </c>
      <c r="G965" s="264">
        <v>0</v>
      </c>
    </row>
    <row r="966" spans="1:7">
      <c r="A966" s="264">
        <v>27534167</v>
      </c>
      <c r="B966" s="264">
        <v>234692.81</v>
      </c>
      <c r="C966" s="264">
        <v>0</v>
      </c>
      <c r="D966" s="264">
        <v>0</v>
      </c>
      <c r="E966" s="264">
        <v>234692.81</v>
      </c>
      <c r="F966" s="264">
        <v>626</v>
      </c>
      <c r="G966" s="264">
        <v>0</v>
      </c>
    </row>
    <row r="967" spans="1:7">
      <c r="A967" s="264">
        <v>27534206</v>
      </c>
      <c r="B967" s="264">
        <v>0</v>
      </c>
      <c r="C967" s="264">
        <v>0</v>
      </c>
      <c r="D967" s="264">
        <v>0</v>
      </c>
      <c r="E967" s="264">
        <v>0</v>
      </c>
      <c r="F967" s="264">
        <v>626</v>
      </c>
      <c r="G967" s="264">
        <v>0</v>
      </c>
    </row>
    <row r="968" spans="1:7">
      <c r="A968" s="264">
        <v>27534225</v>
      </c>
      <c r="B968" s="264">
        <v>137342.39000000001</v>
      </c>
      <c r="C968" s="264">
        <v>0</v>
      </c>
      <c r="D968" s="264">
        <v>0</v>
      </c>
      <c r="E968" s="264">
        <v>137342.39000000001</v>
      </c>
      <c r="F968" s="264">
        <v>626</v>
      </c>
      <c r="G968" s="264">
        <v>0</v>
      </c>
    </row>
    <row r="969" spans="1:7">
      <c r="A969" s="264">
        <v>27534231</v>
      </c>
      <c r="B969" s="264">
        <v>0</v>
      </c>
      <c r="C969" s="264">
        <v>0</v>
      </c>
      <c r="D969" s="264">
        <v>0</v>
      </c>
      <c r="E969" s="264">
        <v>0</v>
      </c>
      <c r="F969" s="264">
        <v>626</v>
      </c>
      <c r="G969" s="264">
        <v>0</v>
      </c>
    </row>
    <row r="970" spans="1:7">
      <c r="A970" s="264">
        <v>27534253</v>
      </c>
      <c r="B970" s="264">
        <v>0</v>
      </c>
      <c r="C970" s="264">
        <v>0</v>
      </c>
      <c r="D970" s="264">
        <v>0</v>
      </c>
      <c r="E970" s="264">
        <v>0</v>
      </c>
      <c r="F970" s="264">
        <v>626</v>
      </c>
      <c r="G970" s="264">
        <v>0</v>
      </c>
    </row>
    <row r="971" spans="1:7">
      <c r="A971" s="264">
        <v>27534333</v>
      </c>
      <c r="B971" s="264">
        <v>291342.96999999997</v>
      </c>
      <c r="C971" s="264">
        <v>0</v>
      </c>
      <c r="D971" s="264">
        <v>0</v>
      </c>
      <c r="E971" s="264">
        <v>291342.96999999997</v>
      </c>
      <c r="F971" s="264">
        <v>626</v>
      </c>
      <c r="G971" s="264">
        <v>0</v>
      </c>
    </row>
    <row r="972" spans="1:7">
      <c r="A972" s="264">
        <v>27534340</v>
      </c>
      <c r="B972" s="264">
        <v>0</v>
      </c>
      <c r="C972" s="264">
        <v>0</v>
      </c>
      <c r="D972" s="264">
        <v>0</v>
      </c>
      <c r="E972" s="264">
        <v>0</v>
      </c>
      <c r="F972" s="264">
        <v>626</v>
      </c>
      <c r="G972" s="264">
        <v>0</v>
      </c>
    </row>
    <row r="973" spans="1:7">
      <c r="A973" s="264">
        <v>27534369</v>
      </c>
      <c r="B973" s="264">
        <v>0</v>
      </c>
      <c r="C973" s="264">
        <v>0</v>
      </c>
      <c r="D973" s="264">
        <v>0</v>
      </c>
      <c r="E973" s="264">
        <v>0</v>
      </c>
      <c r="F973" s="264">
        <v>626</v>
      </c>
      <c r="G973" s="264">
        <v>0</v>
      </c>
    </row>
    <row r="974" spans="1:7">
      <c r="A974" s="264">
        <v>27534420</v>
      </c>
      <c r="B974" s="264">
        <v>80370.27</v>
      </c>
      <c r="C974" s="264">
        <v>0</v>
      </c>
      <c r="D974" s="264">
        <v>0</v>
      </c>
      <c r="E974" s="264">
        <v>80370.27</v>
      </c>
      <c r="F974" s="264">
        <v>626</v>
      </c>
      <c r="G974" s="264">
        <v>0</v>
      </c>
    </row>
    <row r="975" spans="1:7">
      <c r="A975" s="264">
        <v>27534448</v>
      </c>
      <c r="B975" s="264">
        <v>0</v>
      </c>
      <c r="C975" s="264">
        <v>0</v>
      </c>
      <c r="D975" s="264">
        <v>0</v>
      </c>
      <c r="E975" s="264">
        <v>0</v>
      </c>
      <c r="F975" s="264">
        <v>626</v>
      </c>
      <c r="G975" s="264">
        <v>0</v>
      </c>
    </row>
    <row r="976" spans="1:7">
      <c r="A976" s="264">
        <v>27534459</v>
      </c>
      <c r="B976" s="264">
        <v>0</v>
      </c>
      <c r="C976" s="264">
        <v>0</v>
      </c>
      <c r="D976" s="264">
        <v>0</v>
      </c>
      <c r="E976" s="264">
        <v>0</v>
      </c>
      <c r="F976" s="264">
        <v>626</v>
      </c>
      <c r="G976" s="264">
        <v>0</v>
      </c>
    </row>
    <row r="977" spans="1:7">
      <c r="A977" s="264">
        <v>27534479</v>
      </c>
      <c r="B977" s="264">
        <v>148869.82999999999</v>
      </c>
      <c r="C977" s="264">
        <v>0</v>
      </c>
      <c r="D977" s="264">
        <v>0</v>
      </c>
      <c r="E977" s="264">
        <v>148869.82999999999</v>
      </c>
      <c r="F977" s="264">
        <v>685</v>
      </c>
      <c r="G977" s="264">
        <v>0</v>
      </c>
    </row>
    <row r="978" spans="1:7">
      <c r="A978" s="264">
        <v>27562790</v>
      </c>
      <c r="B978" s="264">
        <v>0</v>
      </c>
      <c r="C978" s="264">
        <v>0</v>
      </c>
      <c r="D978" s="264">
        <v>0</v>
      </c>
      <c r="E978" s="264">
        <v>0</v>
      </c>
      <c r="F978" s="264">
        <v>626</v>
      </c>
      <c r="G978" s="264">
        <v>0</v>
      </c>
    </row>
    <row r="979" spans="1:7">
      <c r="A979" s="264">
        <v>27562800</v>
      </c>
      <c r="B979" s="264">
        <v>538686.4</v>
      </c>
      <c r="C979" s="264">
        <v>0</v>
      </c>
      <c r="D979" s="264">
        <v>0</v>
      </c>
      <c r="E979" s="264">
        <v>538686.4</v>
      </c>
      <c r="F979" s="264">
        <v>626</v>
      </c>
      <c r="G979" s="264">
        <v>0</v>
      </c>
    </row>
    <row r="980" spans="1:7">
      <c r="A980" s="264">
        <v>27562854</v>
      </c>
      <c r="B980" s="264">
        <v>326692.2</v>
      </c>
      <c r="C980" s="264">
        <v>0</v>
      </c>
      <c r="D980" s="264">
        <v>0</v>
      </c>
      <c r="E980" s="264">
        <v>326692.2</v>
      </c>
      <c r="F980" s="264">
        <v>626</v>
      </c>
      <c r="G980" s="264">
        <v>0</v>
      </c>
    </row>
    <row r="981" spans="1:7">
      <c r="A981" s="264">
        <v>27562878</v>
      </c>
      <c r="B981" s="264">
        <v>0</v>
      </c>
      <c r="C981" s="264">
        <v>0</v>
      </c>
      <c r="D981" s="264">
        <v>0</v>
      </c>
      <c r="E981" s="264">
        <v>0</v>
      </c>
      <c r="F981" s="264">
        <v>626</v>
      </c>
      <c r="G981" s="264">
        <v>0</v>
      </c>
    </row>
    <row r="982" spans="1:7">
      <c r="A982" s="264">
        <v>27563234</v>
      </c>
      <c r="B982" s="264">
        <v>0</v>
      </c>
      <c r="C982" s="264">
        <v>0</v>
      </c>
      <c r="D982" s="264">
        <v>0</v>
      </c>
      <c r="E982" s="264">
        <v>0</v>
      </c>
      <c r="F982" s="264">
        <v>823</v>
      </c>
      <c r="G982" s="264">
        <v>0</v>
      </c>
    </row>
    <row r="983" spans="1:7">
      <c r="A983" s="264">
        <v>27563288</v>
      </c>
      <c r="B983" s="264">
        <v>0</v>
      </c>
      <c r="C983" s="264">
        <v>0</v>
      </c>
      <c r="D983" s="264">
        <v>0</v>
      </c>
      <c r="E983" s="264">
        <v>0</v>
      </c>
      <c r="F983" s="264">
        <v>823</v>
      </c>
      <c r="G983" s="264">
        <v>0</v>
      </c>
    </row>
    <row r="984" spans="1:7">
      <c r="A984" s="264">
        <v>27563303</v>
      </c>
      <c r="B984" s="264">
        <v>0</v>
      </c>
      <c r="C984" s="264">
        <v>0</v>
      </c>
      <c r="D984" s="264">
        <v>0</v>
      </c>
      <c r="E984" s="264">
        <v>0</v>
      </c>
      <c r="F984" s="264">
        <v>626</v>
      </c>
      <c r="G984" s="264">
        <v>0</v>
      </c>
    </row>
    <row r="985" spans="1:7">
      <c r="A985" s="264">
        <v>27563368</v>
      </c>
      <c r="B985" s="264">
        <v>0</v>
      </c>
      <c r="C985" s="264">
        <v>0</v>
      </c>
      <c r="D985" s="264">
        <v>0</v>
      </c>
      <c r="E985" s="264">
        <v>0</v>
      </c>
      <c r="F985" s="264">
        <v>685</v>
      </c>
      <c r="G985" s="264">
        <v>0</v>
      </c>
    </row>
    <row r="986" spans="1:7">
      <c r="A986" s="264">
        <v>27563412</v>
      </c>
      <c r="B986" s="264">
        <v>0</v>
      </c>
      <c r="C986" s="264">
        <v>0</v>
      </c>
      <c r="D986" s="264">
        <v>0</v>
      </c>
      <c r="E986" s="264">
        <v>0</v>
      </c>
      <c r="F986" s="264">
        <v>626</v>
      </c>
      <c r="G986" s="264">
        <v>0</v>
      </c>
    </row>
    <row r="987" spans="1:7">
      <c r="A987" s="264">
        <v>27563420</v>
      </c>
      <c r="B987" s="264">
        <v>0</v>
      </c>
      <c r="C987" s="264">
        <v>0</v>
      </c>
      <c r="D987" s="264">
        <v>0</v>
      </c>
      <c r="E987" s="264">
        <v>0</v>
      </c>
      <c r="F987" s="264">
        <v>685</v>
      </c>
      <c r="G987" s="264">
        <v>0</v>
      </c>
    </row>
    <row r="988" spans="1:7">
      <c r="A988" s="264">
        <v>27563437</v>
      </c>
      <c r="B988" s="264">
        <v>0</v>
      </c>
      <c r="C988" s="264">
        <v>0</v>
      </c>
      <c r="D988" s="264">
        <v>0</v>
      </c>
      <c r="E988" s="264">
        <v>0</v>
      </c>
      <c r="F988" s="264">
        <v>626</v>
      </c>
      <c r="G988" s="264">
        <v>0</v>
      </c>
    </row>
    <row r="989" spans="1:7">
      <c r="A989" s="264">
        <v>27563443</v>
      </c>
      <c r="B989" s="264">
        <v>178628.31</v>
      </c>
      <c r="C989" s="264">
        <v>6658.49</v>
      </c>
      <c r="D989" s="264">
        <v>0</v>
      </c>
      <c r="E989" s="264">
        <v>185286.8</v>
      </c>
      <c r="F989" s="264">
        <v>626</v>
      </c>
      <c r="G989" s="264">
        <v>2</v>
      </c>
    </row>
    <row r="990" spans="1:7">
      <c r="A990" s="264">
        <v>27563499</v>
      </c>
      <c r="B990" s="264">
        <v>138330.53</v>
      </c>
      <c r="C990" s="264">
        <v>0</v>
      </c>
      <c r="D990" s="264">
        <v>0</v>
      </c>
      <c r="E990" s="264">
        <v>138330.53</v>
      </c>
      <c r="F990" s="264">
        <v>685</v>
      </c>
      <c r="G990" s="264">
        <v>0</v>
      </c>
    </row>
    <row r="991" spans="1:7">
      <c r="A991" s="264">
        <v>27563510</v>
      </c>
      <c r="B991" s="264">
        <v>0</v>
      </c>
      <c r="C991" s="264">
        <v>0</v>
      </c>
      <c r="D991" s="264">
        <v>0</v>
      </c>
      <c r="E991" s="264">
        <v>0</v>
      </c>
      <c r="F991" s="264">
        <v>626</v>
      </c>
      <c r="G991" s="264">
        <v>0</v>
      </c>
    </row>
    <row r="992" spans="1:7">
      <c r="A992" s="264">
        <v>27563534</v>
      </c>
      <c r="B992" s="264">
        <v>0</v>
      </c>
      <c r="C992" s="264">
        <v>0</v>
      </c>
      <c r="D992" s="264">
        <v>0</v>
      </c>
      <c r="E992" s="264">
        <v>0</v>
      </c>
      <c r="F992" s="264">
        <v>626</v>
      </c>
      <c r="G992" s="264">
        <v>0</v>
      </c>
    </row>
    <row r="993" spans="1:7">
      <c r="A993" s="264">
        <v>27563549</v>
      </c>
      <c r="B993" s="264">
        <v>0</v>
      </c>
      <c r="C993" s="264">
        <v>0</v>
      </c>
      <c r="D993" s="264">
        <v>0</v>
      </c>
      <c r="E993" s="264">
        <v>0</v>
      </c>
      <c r="F993" s="264">
        <v>626</v>
      </c>
      <c r="G993" s="264">
        <v>0</v>
      </c>
    </row>
    <row r="994" spans="1:7">
      <c r="A994" s="264">
        <v>27563551</v>
      </c>
      <c r="B994" s="264">
        <v>0</v>
      </c>
      <c r="C994" s="264">
        <v>0</v>
      </c>
      <c r="D994" s="264">
        <v>0</v>
      </c>
      <c r="E994" s="264">
        <v>0</v>
      </c>
      <c r="F994" s="264">
        <v>626</v>
      </c>
      <c r="G994" s="264">
        <v>0</v>
      </c>
    </row>
    <row r="995" spans="1:7">
      <c r="A995" s="264">
        <v>27563609</v>
      </c>
      <c r="B995" s="264">
        <v>0</v>
      </c>
      <c r="C995" s="264">
        <v>0</v>
      </c>
      <c r="D995" s="264">
        <v>0</v>
      </c>
      <c r="E995" s="264">
        <v>0</v>
      </c>
      <c r="F995" s="264">
        <v>626</v>
      </c>
      <c r="G995" s="264">
        <v>0</v>
      </c>
    </row>
    <row r="996" spans="1:7">
      <c r="A996" s="264">
        <v>27563617</v>
      </c>
      <c r="B996" s="264">
        <v>0</v>
      </c>
      <c r="C996" s="264">
        <v>0</v>
      </c>
      <c r="D996" s="264">
        <v>0</v>
      </c>
      <c r="E996" s="264">
        <v>0</v>
      </c>
      <c r="F996" s="264">
        <v>685</v>
      </c>
      <c r="G996" s="264">
        <v>0</v>
      </c>
    </row>
    <row r="997" spans="1:7">
      <c r="A997" s="264">
        <v>27563642</v>
      </c>
      <c r="B997" s="264">
        <v>122183.37</v>
      </c>
      <c r="C997" s="264">
        <v>0</v>
      </c>
      <c r="D997" s="264">
        <v>0</v>
      </c>
      <c r="E997" s="264">
        <v>122183.37</v>
      </c>
      <c r="F997" s="264">
        <v>626</v>
      </c>
      <c r="G997" s="264">
        <v>0</v>
      </c>
    </row>
    <row r="998" spans="1:7">
      <c r="A998" s="264">
        <v>27563705</v>
      </c>
      <c r="B998" s="264">
        <v>111751.96</v>
      </c>
      <c r="C998" s="264">
        <v>0</v>
      </c>
      <c r="D998" s="264">
        <v>0</v>
      </c>
      <c r="E998" s="264">
        <v>111751.96</v>
      </c>
      <c r="F998" s="264">
        <v>685</v>
      </c>
      <c r="G998" s="264">
        <v>0</v>
      </c>
    </row>
    <row r="999" spans="1:7">
      <c r="A999" s="264">
        <v>27563763</v>
      </c>
      <c r="B999" s="264">
        <v>0</v>
      </c>
      <c r="C999" s="264">
        <v>0</v>
      </c>
      <c r="D999" s="264">
        <v>0</v>
      </c>
      <c r="E999" s="264">
        <v>0</v>
      </c>
      <c r="F999" s="264">
        <v>626</v>
      </c>
      <c r="G999" s="264">
        <v>0</v>
      </c>
    </row>
    <row r="1000" spans="1:7">
      <c r="A1000" s="264">
        <v>27563770</v>
      </c>
      <c r="B1000" s="264">
        <v>458539.43</v>
      </c>
      <c r="C1000" s="264">
        <v>0</v>
      </c>
      <c r="D1000" s="264">
        <v>0</v>
      </c>
      <c r="E1000" s="264">
        <v>458539.43</v>
      </c>
      <c r="F1000" s="264">
        <v>626</v>
      </c>
      <c r="G1000" s="264">
        <v>0</v>
      </c>
    </row>
    <row r="1001" spans="1:7">
      <c r="A1001" s="264">
        <v>27590328</v>
      </c>
      <c r="B1001" s="264">
        <v>0</v>
      </c>
      <c r="C1001" s="264">
        <v>0</v>
      </c>
      <c r="D1001" s="264">
        <v>0</v>
      </c>
      <c r="E1001" s="264">
        <v>0</v>
      </c>
      <c r="F1001" s="264">
        <v>626</v>
      </c>
      <c r="G1001" s="264">
        <v>0</v>
      </c>
    </row>
    <row r="1002" spans="1:7">
      <c r="A1002" s="264">
        <v>27590363</v>
      </c>
      <c r="B1002" s="264">
        <v>0</v>
      </c>
      <c r="C1002" s="264">
        <v>0</v>
      </c>
      <c r="D1002" s="264">
        <v>0</v>
      </c>
      <c r="E1002" s="264">
        <v>0</v>
      </c>
      <c r="F1002" s="264">
        <v>685</v>
      </c>
      <c r="G1002" s="264">
        <v>0</v>
      </c>
    </row>
    <row r="1003" spans="1:7">
      <c r="A1003" s="264">
        <v>27590423</v>
      </c>
      <c r="B1003" s="264">
        <v>0</v>
      </c>
      <c r="C1003" s="264">
        <v>0</v>
      </c>
      <c r="D1003" s="264">
        <v>0</v>
      </c>
      <c r="E1003" s="264">
        <v>0</v>
      </c>
      <c r="F1003" s="264">
        <v>823</v>
      </c>
      <c r="G1003" s="264">
        <v>0</v>
      </c>
    </row>
    <row r="1004" spans="1:7">
      <c r="A1004" s="264">
        <v>27590438</v>
      </c>
      <c r="B1004" s="264">
        <v>1078902.44</v>
      </c>
      <c r="C1004" s="264">
        <v>0</v>
      </c>
      <c r="D1004" s="264">
        <v>0</v>
      </c>
      <c r="E1004" s="264">
        <v>1078902.44</v>
      </c>
      <c r="F1004" s="264">
        <v>685</v>
      </c>
      <c r="G1004" s="264">
        <v>0</v>
      </c>
    </row>
    <row r="1005" spans="1:7">
      <c r="A1005" s="264">
        <v>27590460</v>
      </c>
      <c r="B1005" s="264">
        <v>0</v>
      </c>
      <c r="C1005" s="264">
        <v>0</v>
      </c>
      <c r="D1005" s="264">
        <v>0</v>
      </c>
      <c r="E1005" s="264">
        <v>0</v>
      </c>
      <c r="F1005" s="264">
        <v>823</v>
      </c>
      <c r="G1005" s="264">
        <v>0</v>
      </c>
    </row>
    <row r="1006" spans="1:7">
      <c r="A1006" s="264">
        <v>27590479</v>
      </c>
      <c r="B1006" s="264">
        <v>0</v>
      </c>
      <c r="C1006" s="264">
        <v>0</v>
      </c>
      <c r="D1006" s="264">
        <v>0</v>
      </c>
      <c r="E1006" s="264">
        <v>0</v>
      </c>
      <c r="F1006" s="264">
        <v>626</v>
      </c>
      <c r="G1006" s="264">
        <v>0</v>
      </c>
    </row>
    <row r="1007" spans="1:7">
      <c r="A1007" s="264">
        <v>27590489</v>
      </c>
      <c r="B1007" s="264">
        <v>0</v>
      </c>
      <c r="C1007" s="264">
        <v>0</v>
      </c>
      <c r="D1007" s="264">
        <v>0</v>
      </c>
      <c r="E1007" s="264">
        <v>0</v>
      </c>
      <c r="F1007" s="264">
        <v>823</v>
      </c>
      <c r="G1007" s="264">
        <v>0</v>
      </c>
    </row>
    <row r="1008" spans="1:7">
      <c r="A1008" s="264">
        <v>27590527</v>
      </c>
      <c r="B1008" s="264">
        <v>0</v>
      </c>
      <c r="C1008" s="264">
        <v>0</v>
      </c>
      <c r="D1008" s="264">
        <v>0</v>
      </c>
      <c r="E1008" s="264">
        <v>0</v>
      </c>
      <c r="F1008" s="264">
        <v>685</v>
      </c>
      <c r="G1008" s="264">
        <v>0</v>
      </c>
    </row>
    <row r="1009" spans="1:7">
      <c r="A1009" s="264">
        <v>27590560</v>
      </c>
      <c r="B1009" s="264">
        <v>132684.43</v>
      </c>
      <c r="C1009" s="264">
        <v>3049.69</v>
      </c>
      <c r="D1009" s="264">
        <v>0</v>
      </c>
      <c r="E1009" s="264">
        <v>135734.12</v>
      </c>
      <c r="F1009" s="264">
        <v>685</v>
      </c>
      <c r="G1009" s="264">
        <v>1</v>
      </c>
    </row>
    <row r="1010" spans="1:7">
      <c r="A1010" s="264">
        <v>27590621</v>
      </c>
      <c r="B1010" s="264">
        <v>316184.08</v>
      </c>
      <c r="C1010" s="264">
        <v>0</v>
      </c>
      <c r="D1010" s="264">
        <v>0</v>
      </c>
      <c r="E1010" s="264">
        <v>316184.08</v>
      </c>
      <c r="F1010" s="264">
        <v>626</v>
      </c>
      <c r="G1010" s="264">
        <v>0</v>
      </c>
    </row>
    <row r="1011" spans="1:7">
      <c r="A1011" s="264">
        <v>27590688</v>
      </c>
      <c r="B1011" s="264">
        <v>0</v>
      </c>
      <c r="C1011" s="264">
        <v>0</v>
      </c>
      <c r="D1011" s="264">
        <v>0</v>
      </c>
      <c r="E1011" s="264">
        <v>0</v>
      </c>
      <c r="F1011" s="264">
        <v>685</v>
      </c>
      <c r="G1011" s="264">
        <v>0</v>
      </c>
    </row>
    <row r="1012" spans="1:7">
      <c r="A1012" s="264">
        <v>27590700</v>
      </c>
      <c r="B1012" s="264">
        <v>185445.28</v>
      </c>
      <c r="C1012" s="264">
        <v>0</v>
      </c>
      <c r="D1012" s="264">
        <v>0</v>
      </c>
      <c r="E1012" s="264">
        <v>185445.28</v>
      </c>
      <c r="F1012" s="264">
        <v>626</v>
      </c>
      <c r="G1012" s="264">
        <v>0</v>
      </c>
    </row>
    <row r="1013" spans="1:7">
      <c r="A1013" s="264">
        <v>27590806</v>
      </c>
      <c r="B1013" s="264">
        <v>0</v>
      </c>
      <c r="C1013" s="264">
        <v>0</v>
      </c>
      <c r="D1013" s="264">
        <v>0</v>
      </c>
      <c r="E1013" s="264">
        <v>0</v>
      </c>
      <c r="F1013" s="264">
        <v>626</v>
      </c>
      <c r="G1013" s="264">
        <v>0</v>
      </c>
    </row>
    <row r="1014" spans="1:7">
      <c r="A1014" s="264">
        <v>27590830</v>
      </c>
      <c r="B1014" s="264">
        <v>0</v>
      </c>
      <c r="C1014" s="264">
        <v>0</v>
      </c>
      <c r="D1014" s="264">
        <v>0</v>
      </c>
      <c r="E1014" s="264">
        <v>0</v>
      </c>
      <c r="F1014" s="264">
        <v>626</v>
      </c>
      <c r="G1014" s="264">
        <v>0</v>
      </c>
    </row>
    <row r="1015" spans="1:7">
      <c r="A1015" s="264">
        <v>27590864</v>
      </c>
      <c r="B1015" s="264">
        <v>0</v>
      </c>
      <c r="C1015" s="264">
        <v>0</v>
      </c>
      <c r="D1015" s="264">
        <v>0</v>
      </c>
      <c r="E1015" s="264">
        <v>0</v>
      </c>
      <c r="F1015" s="264">
        <v>626</v>
      </c>
      <c r="G1015" s="264">
        <v>0</v>
      </c>
    </row>
    <row r="1016" spans="1:7">
      <c r="A1016" s="264">
        <v>27590930</v>
      </c>
      <c r="B1016" s="264">
        <v>0</v>
      </c>
      <c r="C1016" s="264">
        <v>0</v>
      </c>
      <c r="D1016" s="264">
        <v>0</v>
      </c>
      <c r="E1016" s="264">
        <v>0</v>
      </c>
      <c r="F1016" s="264">
        <v>685</v>
      </c>
      <c r="G1016" s="264">
        <v>0</v>
      </c>
    </row>
    <row r="1017" spans="1:7">
      <c r="A1017" s="264">
        <v>27590973</v>
      </c>
      <c r="B1017" s="264">
        <v>201141.86</v>
      </c>
      <c r="C1017" s="264">
        <v>0</v>
      </c>
      <c r="D1017" s="264">
        <v>0</v>
      </c>
      <c r="E1017" s="264">
        <v>201141.86</v>
      </c>
      <c r="F1017" s="264">
        <v>685</v>
      </c>
      <c r="G1017" s="264">
        <v>0</v>
      </c>
    </row>
    <row r="1018" spans="1:7">
      <c r="A1018" s="264">
        <v>27591000</v>
      </c>
      <c r="B1018" s="264">
        <v>0</v>
      </c>
      <c r="C1018" s="264">
        <v>0</v>
      </c>
      <c r="D1018" s="264">
        <v>0</v>
      </c>
      <c r="E1018" s="264">
        <v>0</v>
      </c>
      <c r="F1018" s="264">
        <v>626</v>
      </c>
      <c r="G1018" s="264">
        <v>0</v>
      </c>
    </row>
    <row r="1019" spans="1:7">
      <c r="A1019" s="264">
        <v>27591059</v>
      </c>
      <c r="B1019" s="264">
        <v>114057.39</v>
      </c>
      <c r="C1019" s="264">
        <v>0</v>
      </c>
      <c r="D1019" s="264">
        <v>0</v>
      </c>
      <c r="E1019" s="264">
        <v>114057.39</v>
      </c>
      <c r="F1019" s="264">
        <v>626</v>
      </c>
      <c r="G1019" s="264">
        <v>0</v>
      </c>
    </row>
    <row r="1020" spans="1:7">
      <c r="A1020" s="264">
        <v>27591068</v>
      </c>
      <c r="B1020" s="264">
        <v>0</v>
      </c>
      <c r="C1020" s="264">
        <v>0</v>
      </c>
      <c r="D1020" s="264">
        <v>0</v>
      </c>
      <c r="E1020" s="264">
        <v>0</v>
      </c>
      <c r="F1020" s="264">
        <v>626</v>
      </c>
      <c r="G1020" s="264">
        <v>0</v>
      </c>
    </row>
    <row r="1021" spans="1:7">
      <c r="A1021" s="264">
        <v>27591100</v>
      </c>
      <c r="B1021" s="264">
        <v>198802.28</v>
      </c>
      <c r="C1021" s="264">
        <v>4573.0600000000004</v>
      </c>
      <c r="D1021" s="264">
        <v>0</v>
      </c>
      <c r="E1021" s="264">
        <v>203375.34</v>
      </c>
      <c r="F1021" s="264">
        <v>685</v>
      </c>
      <c r="G1021" s="264">
        <v>1</v>
      </c>
    </row>
    <row r="1022" spans="1:7">
      <c r="A1022" s="264">
        <v>27591178</v>
      </c>
      <c r="B1022" s="264">
        <v>0</v>
      </c>
      <c r="C1022" s="264">
        <v>0</v>
      </c>
      <c r="D1022" s="264">
        <v>0</v>
      </c>
      <c r="E1022" s="264">
        <v>0</v>
      </c>
      <c r="F1022" s="264">
        <v>685</v>
      </c>
      <c r="G1022" s="264">
        <v>0</v>
      </c>
    </row>
    <row r="1023" spans="1:7">
      <c r="A1023" s="264">
        <v>27591187</v>
      </c>
      <c r="B1023" s="264">
        <v>0</v>
      </c>
      <c r="C1023" s="264">
        <v>0</v>
      </c>
      <c r="D1023" s="264">
        <v>0</v>
      </c>
      <c r="E1023" s="264">
        <v>0</v>
      </c>
      <c r="F1023" s="264">
        <v>626</v>
      </c>
      <c r="G1023" s="264">
        <v>0</v>
      </c>
    </row>
    <row r="1024" spans="1:7">
      <c r="A1024" s="264">
        <v>27615121</v>
      </c>
      <c r="B1024" s="264">
        <v>0</v>
      </c>
      <c r="C1024" s="264">
        <v>0</v>
      </c>
      <c r="D1024" s="264">
        <v>0</v>
      </c>
      <c r="E1024" s="264">
        <v>0</v>
      </c>
      <c r="F1024" s="264">
        <v>685</v>
      </c>
      <c r="G1024" s="264">
        <v>0</v>
      </c>
    </row>
    <row r="1025" spans="1:7">
      <c r="A1025" s="264">
        <v>27615268</v>
      </c>
      <c r="B1025" s="264">
        <v>0</v>
      </c>
      <c r="C1025" s="264">
        <v>0</v>
      </c>
      <c r="D1025" s="264">
        <v>0</v>
      </c>
      <c r="E1025" s="264">
        <v>0</v>
      </c>
      <c r="F1025" s="264">
        <v>626</v>
      </c>
      <c r="G1025" s="264">
        <v>0</v>
      </c>
    </row>
    <row r="1026" spans="1:7">
      <c r="A1026" s="264">
        <v>27615391</v>
      </c>
      <c r="B1026" s="264">
        <v>133531.07999999999</v>
      </c>
      <c r="C1026" s="264">
        <v>0</v>
      </c>
      <c r="D1026" s="264">
        <v>0</v>
      </c>
      <c r="E1026" s="264">
        <v>133531.07999999999</v>
      </c>
      <c r="F1026" s="264">
        <v>626</v>
      </c>
      <c r="G1026" s="264">
        <v>0</v>
      </c>
    </row>
    <row r="1027" spans="1:7">
      <c r="A1027" s="264">
        <v>27615440</v>
      </c>
      <c r="B1027" s="264">
        <v>494899.21</v>
      </c>
      <c r="C1027" s="264">
        <v>0</v>
      </c>
      <c r="D1027" s="264">
        <v>625871.06999999995</v>
      </c>
      <c r="E1027" s="264">
        <v>1120770.28</v>
      </c>
      <c r="F1027" s="264">
        <v>685</v>
      </c>
      <c r="G1027" s="264">
        <v>81</v>
      </c>
    </row>
    <row r="1028" spans="1:7">
      <c r="A1028" s="264">
        <v>27615518</v>
      </c>
      <c r="B1028" s="264">
        <v>0</v>
      </c>
      <c r="C1028" s="264">
        <v>0</v>
      </c>
      <c r="D1028" s="264">
        <v>0</v>
      </c>
      <c r="E1028" s="264">
        <v>0</v>
      </c>
      <c r="F1028" s="264">
        <v>685</v>
      </c>
      <c r="G1028" s="264">
        <v>0</v>
      </c>
    </row>
    <row r="1029" spans="1:7">
      <c r="A1029" s="264">
        <v>27615532</v>
      </c>
      <c r="B1029" s="264">
        <v>120108.04</v>
      </c>
      <c r="C1029" s="264">
        <v>0</v>
      </c>
      <c r="D1029" s="264">
        <v>0</v>
      </c>
      <c r="E1029" s="264">
        <v>120108.04</v>
      </c>
      <c r="F1029" s="264">
        <v>685</v>
      </c>
      <c r="G1029" s="264">
        <v>0</v>
      </c>
    </row>
    <row r="1030" spans="1:7">
      <c r="A1030" s="264">
        <v>27615630</v>
      </c>
      <c r="B1030" s="264">
        <v>0</v>
      </c>
      <c r="C1030" s="264">
        <v>0</v>
      </c>
      <c r="D1030" s="264">
        <v>0</v>
      </c>
      <c r="E1030" s="264">
        <v>0</v>
      </c>
      <c r="F1030" s="264">
        <v>823</v>
      </c>
      <c r="G1030" s="264">
        <v>0</v>
      </c>
    </row>
    <row r="1031" spans="1:7">
      <c r="A1031" s="264">
        <v>27654426</v>
      </c>
      <c r="B1031" s="264">
        <v>0</v>
      </c>
      <c r="C1031" s="264">
        <v>0</v>
      </c>
      <c r="D1031" s="264">
        <v>0</v>
      </c>
      <c r="E1031" s="264">
        <v>0</v>
      </c>
      <c r="F1031" s="264">
        <v>626</v>
      </c>
      <c r="G1031" s="264">
        <v>0</v>
      </c>
    </row>
    <row r="1032" spans="1:7">
      <c r="A1032" s="264">
        <v>27654474</v>
      </c>
      <c r="B1032" s="264">
        <v>358012.59</v>
      </c>
      <c r="C1032" s="264">
        <v>0</v>
      </c>
      <c r="D1032" s="264">
        <v>284341.06</v>
      </c>
      <c r="E1032" s="264">
        <v>642353.65</v>
      </c>
      <c r="F1032" s="264">
        <v>626</v>
      </c>
      <c r="G1032" s="264">
        <v>42</v>
      </c>
    </row>
    <row r="1033" spans="1:7">
      <c r="A1033" s="264">
        <v>27654504</v>
      </c>
      <c r="B1033" s="264">
        <v>0</v>
      </c>
      <c r="C1033" s="264">
        <v>0</v>
      </c>
      <c r="D1033" s="264">
        <v>0</v>
      </c>
      <c r="E1033" s="264">
        <v>0</v>
      </c>
      <c r="F1033" s="264">
        <v>626</v>
      </c>
      <c r="G1033" s="264">
        <v>0</v>
      </c>
    </row>
    <row r="1034" spans="1:7">
      <c r="A1034" s="264">
        <v>27654550</v>
      </c>
      <c r="B1034" s="264">
        <v>458193.04</v>
      </c>
      <c r="C1034" s="264">
        <v>0</v>
      </c>
      <c r="D1034" s="264">
        <v>0</v>
      </c>
      <c r="E1034" s="264">
        <v>458193.04</v>
      </c>
      <c r="F1034" s="264">
        <v>685</v>
      </c>
      <c r="G1034" s="264">
        <v>0</v>
      </c>
    </row>
    <row r="1035" spans="1:7">
      <c r="A1035" s="264">
        <v>27654647</v>
      </c>
      <c r="B1035" s="264">
        <v>0</v>
      </c>
      <c r="C1035" s="264">
        <v>0</v>
      </c>
      <c r="D1035" s="264">
        <v>0</v>
      </c>
      <c r="E1035" s="264">
        <v>0</v>
      </c>
      <c r="F1035" s="264">
        <v>626</v>
      </c>
      <c r="G1035" s="264">
        <v>0</v>
      </c>
    </row>
    <row r="1036" spans="1:7">
      <c r="A1036" s="264">
        <v>27654696</v>
      </c>
      <c r="B1036" s="264">
        <v>0</v>
      </c>
      <c r="C1036" s="264">
        <v>0</v>
      </c>
      <c r="D1036" s="264">
        <v>0</v>
      </c>
      <c r="E1036" s="264">
        <v>0</v>
      </c>
      <c r="F1036" s="264">
        <v>685</v>
      </c>
      <c r="G1036" s="264">
        <v>0</v>
      </c>
    </row>
    <row r="1037" spans="1:7">
      <c r="A1037" s="264">
        <v>27654739</v>
      </c>
      <c r="B1037" s="264">
        <v>0</v>
      </c>
      <c r="C1037" s="264">
        <v>0</v>
      </c>
      <c r="D1037" s="264">
        <v>0</v>
      </c>
      <c r="E1037" s="264">
        <v>0</v>
      </c>
      <c r="F1037" s="264">
        <v>685</v>
      </c>
      <c r="G1037" s="264">
        <v>0</v>
      </c>
    </row>
    <row r="1038" spans="1:7">
      <c r="A1038" s="264">
        <v>27654855</v>
      </c>
      <c r="B1038" s="264">
        <v>0</v>
      </c>
      <c r="C1038" s="264">
        <v>0</v>
      </c>
      <c r="D1038" s="264">
        <v>0</v>
      </c>
      <c r="E1038" s="264">
        <v>0</v>
      </c>
      <c r="F1038" s="264">
        <v>685</v>
      </c>
      <c r="G1038" s="264">
        <v>0</v>
      </c>
    </row>
    <row r="1039" spans="1:7">
      <c r="A1039" s="264">
        <v>27654889</v>
      </c>
      <c r="B1039" s="264">
        <v>0</v>
      </c>
      <c r="C1039" s="264">
        <v>0</v>
      </c>
      <c r="D1039" s="264">
        <v>0</v>
      </c>
      <c r="E1039" s="264">
        <v>0</v>
      </c>
      <c r="F1039" s="264">
        <v>626</v>
      </c>
      <c r="G1039" s="264">
        <v>0</v>
      </c>
    </row>
    <row r="1040" spans="1:7">
      <c r="A1040" s="264">
        <v>27654913</v>
      </c>
      <c r="B1040" s="264">
        <v>0</v>
      </c>
      <c r="C1040" s="264">
        <v>0</v>
      </c>
      <c r="D1040" s="264">
        <v>0</v>
      </c>
      <c r="E1040" s="264">
        <v>0</v>
      </c>
      <c r="F1040" s="264">
        <v>626</v>
      </c>
      <c r="G1040" s="264">
        <v>0</v>
      </c>
    </row>
    <row r="1041" spans="1:7">
      <c r="A1041" s="264">
        <v>27654940</v>
      </c>
      <c r="B1041" s="264">
        <v>309596.92</v>
      </c>
      <c r="C1041" s="264">
        <v>0</v>
      </c>
      <c r="D1041" s="264">
        <v>0</v>
      </c>
      <c r="E1041" s="264">
        <v>309596.92</v>
      </c>
      <c r="F1041" s="264">
        <v>823</v>
      </c>
      <c r="G1041" s="264">
        <v>0</v>
      </c>
    </row>
    <row r="1042" spans="1:7">
      <c r="A1042" s="264">
        <v>27654955</v>
      </c>
      <c r="B1042" s="264">
        <v>0</v>
      </c>
      <c r="C1042" s="264">
        <v>0</v>
      </c>
      <c r="D1042" s="264">
        <v>0</v>
      </c>
      <c r="E1042" s="264">
        <v>0</v>
      </c>
      <c r="F1042" s="264">
        <v>626</v>
      </c>
      <c r="G1042" s="264">
        <v>0</v>
      </c>
    </row>
    <row r="1043" spans="1:7">
      <c r="A1043" s="264">
        <v>27654973</v>
      </c>
      <c r="B1043" s="264">
        <v>0</v>
      </c>
      <c r="C1043" s="264">
        <v>0</v>
      </c>
      <c r="D1043" s="264">
        <v>0</v>
      </c>
      <c r="E1043" s="264">
        <v>0</v>
      </c>
      <c r="F1043" s="264">
        <v>626</v>
      </c>
      <c r="G1043" s="264">
        <v>0</v>
      </c>
    </row>
    <row r="1044" spans="1:7">
      <c r="A1044" s="264">
        <v>27655027</v>
      </c>
      <c r="B1044" s="264">
        <v>0</v>
      </c>
      <c r="C1044" s="264">
        <v>0</v>
      </c>
      <c r="D1044" s="264">
        <v>0</v>
      </c>
      <c r="E1044" s="264">
        <v>0</v>
      </c>
      <c r="F1044" s="264">
        <v>626</v>
      </c>
      <c r="G1044" s="264">
        <v>0</v>
      </c>
    </row>
    <row r="1045" spans="1:7">
      <c r="A1045" s="264">
        <v>27655039</v>
      </c>
      <c r="B1045" s="264">
        <v>234409.38</v>
      </c>
      <c r="C1045" s="264">
        <v>0</v>
      </c>
      <c r="D1045" s="264">
        <v>0</v>
      </c>
      <c r="E1045" s="264">
        <v>234409.38</v>
      </c>
      <c r="F1045" s="264">
        <v>685</v>
      </c>
      <c r="G1045" s="264">
        <v>0</v>
      </c>
    </row>
    <row r="1046" spans="1:7">
      <c r="A1046" s="264">
        <v>27655059</v>
      </c>
      <c r="B1046" s="264">
        <v>0</v>
      </c>
      <c r="C1046" s="264">
        <v>0</v>
      </c>
      <c r="D1046" s="264">
        <v>0</v>
      </c>
      <c r="E1046" s="264">
        <v>0</v>
      </c>
      <c r="F1046" s="264">
        <v>626</v>
      </c>
      <c r="G1046" s="264">
        <v>0</v>
      </c>
    </row>
    <row r="1047" spans="1:7">
      <c r="A1047" s="264">
        <v>27655274</v>
      </c>
      <c r="B1047" s="264">
        <v>159243.12</v>
      </c>
      <c r="C1047" s="264">
        <v>0</v>
      </c>
      <c r="D1047" s="264">
        <v>0</v>
      </c>
      <c r="E1047" s="264">
        <v>159243.12</v>
      </c>
      <c r="F1047" s="264">
        <v>685</v>
      </c>
      <c r="G1047" s="264">
        <v>0</v>
      </c>
    </row>
    <row r="1048" spans="1:7">
      <c r="A1048" s="264">
        <v>27693283</v>
      </c>
      <c r="B1048" s="264">
        <v>0</v>
      </c>
      <c r="C1048" s="264">
        <v>0</v>
      </c>
      <c r="D1048" s="264">
        <v>0</v>
      </c>
      <c r="E1048" s="264">
        <v>0</v>
      </c>
      <c r="F1048" s="264">
        <v>685</v>
      </c>
      <c r="G1048" s="264">
        <v>0</v>
      </c>
    </row>
    <row r="1049" spans="1:7">
      <c r="A1049" s="264">
        <v>27693339</v>
      </c>
      <c r="B1049" s="264">
        <v>0</v>
      </c>
      <c r="C1049" s="264">
        <v>0</v>
      </c>
      <c r="D1049" s="264">
        <v>0</v>
      </c>
      <c r="E1049" s="264">
        <v>0</v>
      </c>
      <c r="F1049" s="264">
        <v>685</v>
      </c>
      <c r="G1049" s="264">
        <v>0</v>
      </c>
    </row>
    <row r="1050" spans="1:7">
      <c r="A1050" s="264">
        <v>27693557</v>
      </c>
      <c r="B1050" s="264">
        <v>0</v>
      </c>
      <c r="C1050" s="264">
        <v>0</v>
      </c>
      <c r="D1050" s="264">
        <v>0</v>
      </c>
      <c r="E1050" s="264">
        <v>0</v>
      </c>
      <c r="F1050" s="264">
        <v>626</v>
      </c>
      <c r="G1050" s="264">
        <v>0</v>
      </c>
    </row>
    <row r="1051" spans="1:7">
      <c r="A1051" s="264">
        <v>27693581</v>
      </c>
      <c r="B1051" s="264">
        <v>271444.3</v>
      </c>
      <c r="C1051" s="264">
        <v>0</v>
      </c>
      <c r="D1051" s="264">
        <v>0</v>
      </c>
      <c r="E1051" s="264">
        <v>271444.3</v>
      </c>
      <c r="F1051" s="264">
        <v>626</v>
      </c>
      <c r="G1051" s="264">
        <v>0</v>
      </c>
    </row>
    <row r="1052" spans="1:7">
      <c r="A1052" s="264">
        <v>27693595</v>
      </c>
      <c r="B1052" s="264">
        <v>0</v>
      </c>
      <c r="C1052" s="264">
        <v>0</v>
      </c>
      <c r="D1052" s="264">
        <v>0</v>
      </c>
      <c r="E1052" s="264">
        <v>0</v>
      </c>
      <c r="F1052" s="264">
        <v>626</v>
      </c>
      <c r="G1052" s="264">
        <v>0</v>
      </c>
    </row>
    <row r="1053" spans="1:7">
      <c r="A1053" s="264">
        <v>27693600</v>
      </c>
      <c r="B1053" s="264">
        <v>0</v>
      </c>
      <c r="C1053" s="264">
        <v>0</v>
      </c>
      <c r="D1053" s="264">
        <v>0</v>
      </c>
      <c r="E1053" s="264">
        <v>0</v>
      </c>
      <c r="F1053" s="264">
        <v>626</v>
      </c>
      <c r="G1053" s="264">
        <v>0</v>
      </c>
    </row>
    <row r="1054" spans="1:7">
      <c r="A1054" s="264">
        <v>27693610</v>
      </c>
      <c r="B1054" s="264">
        <v>0</v>
      </c>
      <c r="C1054" s="264">
        <v>0</v>
      </c>
      <c r="D1054" s="264">
        <v>0</v>
      </c>
      <c r="E1054" s="264">
        <v>0</v>
      </c>
      <c r="F1054" s="264">
        <v>626</v>
      </c>
      <c r="G1054" s="264">
        <v>0</v>
      </c>
    </row>
    <row r="1055" spans="1:7">
      <c r="A1055" s="264">
        <v>27693672</v>
      </c>
      <c r="B1055" s="264">
        <v>233856.16</v>
      </c>
      <c r="C1055" s="264">
        <v>0</v>
      </c>
      <c r="D1055" s="264">
        <v>676514.4</v>
      </c>
      <c r="E1055" s="264">
        <v>910370.56</v>
      </c>
      <c r="F1055" s="264">
        <v>685</v>
      </c>
      <c r="G1055" s="264">
        <v>98</v>
      </c>
    </row>
    <row r="1056" spans="1:7">
      <c r="A1056" s="264">
        <v>27693745</v>
      </c>
      <c r="B1056" s="264">
        <v>0</v>
      </c>
      <c r="C1056" s="264">
        <v>0</v>
      </c>
      <c r="D1056" s="264">
        <v>0</v>
      </c>
      <c r="E1056" s="264">
        <v>0</v>
      </c>
      <c r="F1056" s="264">
        <v>626</v>
      </c>
      <c r="G1056" s="264">
        <v>0</v>
      </c>
    </row>
    <row r="1057" spans="1:7">
      <c r="A1057" s="264">
        <v>27693761</v>
      </c>
      <c r="B1057" s="264">
        <v>0</v>
      </c>
      <c r="C1057" s="264">
        <v>0</v>
      </c>
      <c r="D1057" s="264">
        <v>0</v>
      </c>
      <c r="E1057" s="264">
        <v>0</v>
      </c>
      <c r="F1057" s="264">
        <v>685</v>
      </c>
      <c r="G1057" s="264">
        <v>0</v>
      </c>
    </row>
    <row r="1058" spans="1:7">
      <c r="A1058" s="264">
        <v>27693772</v>
      </c>
      <c r="B1058" s="264">
        <v>288504.15999999997</v>
      </c>
      <c r="C1058" s="264">
        <v>0</v>
      </c>
      <c r="D1058" s="264">
        <v>0</v>
      </c>
      <c r="E1058" s="264">
        <v>288504.15999999997</v>
      </c>
      <c r="F1058" s="264">
        <v>626</v>
      </c>
      <c r="G1058" s="264">
        <v>0</v>
      </c>
    </row>
    <row r="1059" spans="1:7">
      <c r="A1059" s="264">
        <v>27693806</v>
      </c>
      <c r="B1059" s="264">
        <v>0</v>
      </c>
      <c r="C1059" s="264">
        <v>0</v>
      </c>
      <c r="D1059" s="264">
        <v>0</v>
      </c>
      <c r="E1059" s="264">
        <v>0</v>
      </c>
      <c r="F1059" s="264">
        <v>626</v>
      </c>
      <c r="G1059" s="264">
        <v>0</v>
      </c>
    </row>
    <row r="1060" spans="1:7">
      <c r="A1060" s="264">
        <v>27693818</v>
      </c>
      <c r="B1060" s="264">
        <v>0</v>
      </c>
      <c r="C1060" s="264">
        <v>0</v>
      </c>
      <c r="D1060" s="264">
        <v>0</v>
      </c>
      <c r="E1060" s="264">
        <v>0</v>
      </c>
      <c r="F1060" s="264">
        <v>685</v>
      </c>
      <c r="G1060" s="264">
        <v>0</v>
      </c>
    </row>
    <row r="1061" spans="1:7">
      <c r="A1061" s="264">
        <v>27693825</v>
      </c>
      <c r="B1061" s="264">
        <v>255581.71</v>
      </c>
      <c r="C1061" s="264">
        <v>0</v>
      </c>
      <c r="D1061" s="264">
        <v>0</v>
      </c>
      <c r="E1061" s="264">
        <v>255581.71</v>
      </c>
      <c r="F1061" s="264">
        <v>626</v>
      </c>
      <c r="G1061" s="264">
        <v>0</v>
      </c>
    </row>
    <row r="1062" spans="1:7">
      <c r="A1062" s="264">
        <v>27693843</v>
      </c>
      <c r="B1062" s="264">
        <v>370822.38</v>
      </c>
      <c r="C1062" s="264">
        <v>0</v>
      </c>
      <c r="D1062" s="264">
        <v>0</v>
      </c>
      <c r="E1062" s="264">
        <v>370822.38</v>
      </c>
      <c r="F1062" s="264">
        <v>626</v>
      </c>
      <c r="G1062" s="264">
        <v>0</v>
      </c>
    </row>
    <row r="1063" spans="1:7">
      <c r="A1063" s="264">
        <v>27693899</v>
      </c>
      <c r="B1063" s="264">
        <v>166221.78</v>
      </c>
      <c r="C1063" s="264">
        <v>0</v>
      </c>
      <c r="D1063" s="264">
        <v>0</v>
      </c>
      <c r="E1063" s="264">
        <v>166221.78</v>
      </c>
      <c r="F1063" s="264">
        <v>626</v>
      </c>
      <c r="G1063" s="264">
        <v>0</v>
      </c>
    </row>
    <row r="1064" spans="1:7">
      <c r="A1064" s="264">
        <v>27693926</v>
      </c>
      <c r="B1064" s="264">
        <v>307411.90000000002</v>
      </c>
      <c r="C1064" s="264">
        <v>0</v>
      </c>
      <c r="D1064" s="264">
        <v>0</v>
      </c>
      <c r="E1064" s="264">
        <v>307411.90000000002</v>
      </c>
      <c r="F1064" s="264">
        <v>626</v>
      </c>
      <c r="G1064" s="264">
        <v>0</v>
      </c>
    </row>
    <row r="1065" spans="1:7">
      <c r="A1065" s="264">
        <v>27693977</v>
      </c>
      <c r="B1065" s="264">
        <v>0</v>
      </c>
      <c r="C1065" s="264">
        <v>0</v>
      </c>
      <c r="D1065" s="264">
        <v>0</v>
      </c>
      <c r="E1065" s="264">
        <v>0</v>
      </c>
      <c r="F1065" s="264">
        <v>626</v>
      </c>
      <c r="G1065" s="264">
        <v>0</v>
      </c>
    </row>
    <row r="1066" spans="1:7">
      <c r="A1066" s="264">
        <v>27693983</v>
      </c>
      <c r="B1066" s="264">
        <v>0</v>
      </c>
      <c r="C1066" s="264">
        <v>0</v>
      </c>
      <c r="D1066" s="264">
        <v>0</v>
      </c>
      <c r="E1066" s="264">
        <v>0</v>
      </c>
      <c r="F1066" s="264">
        <v>626</v>
      </c>
      <c r="G1066" s="264">
        <v>0</v>
      </c>
    </row>
    <row r="1067" spans="1:7">
      <c r="A1067" s="264">
        <v>27694019</v>
      </c>
      <c r="B1067" s="264">
        <v>0</v>
      </c>
      <c r="C1067" s="264">
        <v>0</v>
      </c>
      <c r="D1067" s="264">
        <v>0</v>
      </c>
      <c r="E1067" s="264">
        <v>0</v>
      </c>
      <c r="F1067" s="264">
        <v>685</v>
      </c>
      <c r="G1067" s="264">
        <v>0</v>
      </c>
    </row>
    <row r="1068" spans="1:7">
      <c r="A1068" s="264">
        <v>27694025</v>
      </c>
      <c r="B1068" s="264">
        <v>133706.72</v>
      </c>
      <c r="C1068" s="264">
        <v>0</v>
      </c>
      <c r="D1068" s="264">
        <v>0</v>
      </c>
      <c r="E1068" s="264">
        <v>133706.72</v>
      </c>
      <c r="F1068" s="264">
        <v>626</v>
      </c>
      <c r="G1068" s="264">
        <v>0</v>
      </c>
    </row>
    <row r="1069" spans="1:7">
      <c r="A1069" s="264">
        <v>27694030</v>
      </c>
      <c r="B1069" s="264">
        <v>0</v>
      </c>
      <c r="C1069" s="264">
        <v>0</v>
      </c>
      <c r="D1069" s="264">
        <v>0</v>
      </c>
      <c r="E1069" s="264">
        <v>0</v>
      </c>
      <c r="F1069" s="264">
        <v>626</v>
      </c>
      <c r="G1069" s="264">
        <v>0</v>
      </c>
    </row>
    <row r="1070" spans="1:7">
      <c r="A1070" s="264">
        <v>27723019</v>
      </c>
      <c r="B1070" s="264">
        <v>0</v>
      </c>
      <c r="C1070" s="264">
        <v>0</v>
      </c>
      <c r="D1070" s="264">
        <v>0</v>
      </c>
      <c r="E1070" s="264">
        <v>0</v>
      </c>
      <c r="F1070" s="264">
        <v>626</v>
      </c>
      <c r="G1070" s="264">
        <v>0</v>
      </c>
    </row>
    <row r="1071" spans="1:7">
      <c r="A1071" s="264">
        <v>27723027</v>
      </c>
      <c r="B1071" s="264">
        <v>0</v>
      </c>
      <c r="C1071" s="264">
        <v>0</v>
      </c>
      <c r="D1071" s="264">
        <v>0</v>
      </c>
      <c r="E1071" s="264">
        <v>0</v>
      </c>
      <c r="F1071" s="264">
        <v>685</v>
      </c>
      <c r="G1071" s="264">
        <v>0</v>
      </c>
    </row>
    <row r="1072" spans="1:7">
      <c r="A1072" s="264">
        <v>27723057</v>
      </c>
      <c r="B1072" s="264">
        <v>0</v>
      </c>
      <c r="C1072" s="264">
        <v>0</v>
      </c>
      <c r="D1072" s="264">
        <v>0</v>
      </c>
      <c r="E1072" s="264">
        <v>0</v>
      </c>
      <c r="F1072" s="264">
        <v>626</v>
      </c>
      <c r="G1072" s="264">
        <v>0</v>
      </c>
    </row>
    <row r="1073" spans="1:7">
      <c r="A1073" s="264">
        <v>27723075</v>
      </c>
      <c r="B1073" s="264">
        <v>165105.91</v>
      </c>
      <c r="C1073" s="264">
        <v>0</v>
      </c>
      <c r="D1073" s="264">
        <v>0</v>
      </c>
      <c r="E1073" s="264">
        <v>165105.91</v>
      </c>
      <c r="F1073" s="264">
        <v>823</v>
      </c>
      <c r="G1073" s="264">
        <v>0</v>
      </c>
    </row>
    <row r="1074" spans="1:7">
      <c r="A1074" s="264">
        <v>27723087</v>
      </c>
      <c r="B1074" s="264">
        <v>0</v>
      </c>
      <c r="C1074" s="264">
        <v>0</v>
      </c>
      <c r="D1074" s="264">
        <v>0</v>
      </c>
      <c r="E1074" s="264">
        <v>0</v>
      </c>
      <c r="F1074" s="264">
        <v>626</v>
      </c>
      <c r="G1074" s="264">
        <v>0</v>
      </c>
    </row>
    <row r="1075" spans="1:7">
      <c r="A1075" s="264">
        <v>27723140</v>
      </c>
      <c r="B1075" s="264">
        <v>414436.4</v>
      </c>
      <c r="C1075" s="264">
        <v>0</v>
      </c>
      <c r="D1075" s="264">
        <v>0</v>
      </c>
      <c r="E1075" s="264">
        <v>414436.4</v>
      </c>
      <c r="F1075" s="264">
        <v>823</v>
      </c>
      <c r="G1075" s="264">
        <v>0</v>
      </c>
    </row>
    <row r="1076" spans="1:7">
      <c r="A1076" s="264">
        <v>27723162</v>
      </c>
      <c r="B1076" s="264">
        <v>0</v>
      </c>
      <c r="C1076" s="264">
        <v>0</v>
      </c>
      <c r="D1076" s="264">
        <v>0</v>
      </c>
      <c r="E1076" s="264">
        <v>0</v>
      </c>
      <c r="F1076" s="264">
        <v>685</v>
      </c>
      <c r="G1076" s="264">
        <v>0</v>
      </c>
    </row>
    <row r="1077" spans="1:7">
      <c r="A1077" s="264">
        <v>27723182</v>
      </c>
      <c r="B1077" s="264">
        <v>0</v>
      </c>
      <c r="C1077" s="264">
        <v>0</v>
      </c>
      <c r="D1077" s="264">
        <v>0</v>
      </c>
      <c r="E1077" s="264">
        <v>0</v>
      </c>
      <c r="F1077" s="264">
        <v>626</v>
      </c>
      <c r="G1077" s="264">
        <v>0</v>
      </c>
    </row>
    <row r="1078" spans="1:7">
      <c r="A1078" s="264">
        <v>27723228</v>
      </c>
      <c r="B1078" s="264">
        <v>290806.03000000003</v>
      </c>
      <c r="C1078" s="264">
        <v>0</v>
      </c>
      <c r="D1078" s="264">
        <v>19602.82</v>
      </c>
      <c r="E1078" s="264">
        <v>310408.84999999998</v>
      </c>
      <c r="F1078" s="264">
        <v>626</v>
      </c>
      <c r="G1078" s="264">
        <v>3</v>
      </c>
    </row>
    <row r="1079" spans="1:7">
      <c r="A1079" s="264">
        <v>27723265</v>
      </c>
      <c r="B1079" s="264">
        <v>0</v>
      </c>
      <c r="C1079" s="264">
        <v>0</v>
      </c>
      <c r="D1079" s="264">
        <v>0</v>
      </c>
      <c r="E1079" s="264">
        <v>0</v>
      </c>
      <c r="F1079" s="264">
        <v>626</v>
      </c>
      <c r="G1079" s="264">
        <v>0</v>
      </c>
    </row>
    <row r="1080" spans="1:7">
      <c r="A1080" s="264">
        <v>27723280</v>
      </c>
      <c r="B1080" s="264">
        <v>0</v>
      </c>
      <c r="C1080" s="264">
        <v>0</v>
      </c>
      <c r="D1080" s="264">
        <v>0</v>
      </c>
      <c r="E1080" s="264">
        <v>0</v>
      </c>
      <c r="F1080" s="264">
        <v>685</v>
      </c>
      <c r="G1080" s="264">
        <v>0</v>
      </c>
    </row>
    <row r="1081" spans="1:7">
      <c r="A1081" s="264">
        <v>27723324</v>
      </c>
      <c r="B1081" s="264">
        <v>370287.64</v>
      </c>
      <c r="C1081" s="264">
        <v>0</v>
      </c>
      <c r="D1081" s="264">
        <v>0</v>
      </c>
      <c r="E1081" s="264">
        <v>370287.64</v>
      </c>
      <c r="F1081" s="264">
        <v>685</v>
      </c>
      <c r="G1081" s="264">
        <v>0</v>
      </c>
    </row>
    <row r="1082" spans="1:7">
      <c r="A1082" s="264">
        <v>27723458</v>
      </c>
      <c r="B1082" s="264">
        <v>0</v>
      </c>
      <c r="C1082" s="264">
        <v>0</v>
      </c>
      <c r="D1082" s="264">
        <v>0</v>
      </c>
      <c r="E1082" s="264">
        <v>0</v>
      </c>
      <c r="F1082" s="264">
        <v>626</v>
      </c>
      <c r="G1082" s="264">
        <v>0</v>
      </c>
    </row>
    <row r="1083" spans="1:7">
      <c r="A1083" s="264">
        <v>27777750</v>
      </c>
      <c r="B1083" s="264">
        <v>0</v>
      </c>
      <c r="C1083" s="264">
        <v>0</v>
      </c>
      <c r="D1083" s="264">
        <v>0</v>
      </c>
      <c r="E1083" s="264">
        <v>0</v>
      </c>
      <c r="F1083" s="264">
        <v>626</v>
      </c>
      <c r="G1083" s="264">
        <v>0</v>
      </c>
    </row>
    <row r="1084" spans="1:7">
      <c r="A1084" s="264">
        <v>27777795</v>
      </c>
      <c r="B1084" s="264">
        <v>528103.26</v>
      </c>
      <c r="C1084" s="264">
        <v>0</v>
      </c>
      <c r="D1084" s="264">
        <v>0</v>
      </c>
      <c r="E1084" s="264">
        <v>528103.26</v>
      </c>
      <c r="F1084" s="264">
        <v>626</v>
      </c>
      <c r="G1084" s="264">
        <v>0</v>
      </c>
    </row>
    <row r="1085" spans="1:7">
      <c r="A1085" s="264">
        <v>27777859</v>
      </c>
      <c r="B1085" s="264">
        <v>0</v>
      </c>
      <c r="C1085" s="264">
        <v>0</v>
      </c>
      <c r="D1085" s="264">
        <v>0</v>
      </c>
      <c r="E1085" s="264">
        <v>0</v>
      </c>
      <c r="F1085" s="264">
        <v>626</v>
      </c>
      <c r="G1085" s="264">
        <v>0</v>
      </c>
    </row>
    <row r="1086" spans="1:7">
      <c r="A1086" s="264">
        <v>27777874</v>
      </c>
      <c r="B1086" s="264">
        <v>0</v>
      </c>
      <c r="C1086" s="264">
        <v>0</v>
      </c>
      <c r="D1086" s="264">
        <v>0</v>
      </c>
      <c r="E1086" s="264">
        <v>0</v>
      </c>
      <c r="F1086" s="264">
        <v>685</v>
      </c>
      <c r="G1086" s="264">
        <v>0</v>
      </c>
    </row>
    <row r="1087" spans="1:7">
      <c r="A1087" s="264">
        <v>27827090</v>
      </c>
      <c r="B1087" s="264">
        <v>0</v>
      </c>
      <c r="C1087" s="264">
        <v>0</v>
      </c>
      <c r="D1087" s="264">
        <v>0</v>
      </c>
      <c r="E1087" s="264">
        <v>0</v>
      </c>
      <c r="F1087" s="264">
        <v>626</v>
      </c>
      <c r="G1087" s="264">
        <v>0</v>
      </c>
    </row>
    <row r="1088" spans="1:7">
      <c r="A1088" s="264">
        <v>27827203</v>
      </c>
      <c r="B1088" s="264">
        <v>0</v>
      </c>
      <c r="C1088" s="264">
        <v>0</v>
      </c>
      <c r="D1088" s="264">
        <v>0</v>
      </c>
      <c r="E1088" s="264">
        <v>0</v>
      </c>
      <c r="F1088" s="264">
        <v>823</v>
      </c>
      <c r="G1088" s="264">
        <v>0</v>
      </c>
    </row>
    <row r="1089" spans="1:7">
      <c r="A1089" s="264">
        <v>27848352</v>
      </c>
      <c r="B1089" s="264">
        <v>179479.7</v>
      </c>
      <c r="C1089" s="264">
        <v>0</v>
      </c>
      <c r="D1089" s="264">
        <v>20033.77</v>
      </c>
      <c r="E1089" s="264">
        <v>199513.47</v>
      </c>
      <c r="F1089" s="264">
        <v>626</v>
      </c>
      <c r="G1089" s="264">
        <v>5</v>
      </c>
    </row>
    <row r="1090" spans="1:7">
      <c r="A1090" s="264">
        <v>27848368</v>
      </c>
      <c r="B1090" s="264">
        <v>0</v>
      </c>
      <c r="C1090" s="264">
        <v>0</v>
      </c>
      <c r="D1090" s="264">
        <v>0</v>
      </c>
      <c r="E1090" s="264">
        <v>0</v>
      </c>
      <c r="F1090" s="264">
        <v>626</v>
      </c>
      <c r="G1090" s="264">
        <v>0</v>
      </c>
    </row>
    <row r="1091" spans="1:7">
      <c r="A1091" s="264">
        <v>27848682</v>
      </c>
      <c r="B1091" s="264">
        <v>0</v>
      </c>
      <c r="C1091" s="264">
        <v>0</v>
      </c>
      <c r="D1091" s="264">
        <v>0</v>
      </c>
      <c r="E1091" s="264">
        <v>0</v>
      </c>
      <c r="F1091" s="264">
        <v>823</v>
      </c>
      <c r="G1091" s="264">
        <v>0</v>
      </c>
    </row>
    <row r="1092" spans="1:7">
      <c r="A1092" s="264">
        <v>27873467</v>
      </c>
      <c r="B1092" s="264">
        <v>219572.15</v>
      </c>
      <c r="C1092" s="264">
        <v>0</v>
      </c>
      <c r="D1092" s="264">
        <v>0</v>
      </c>
      <c r="E1092" s="264">
        <v>219572.15</v>
      </c>
      <c r="F1092" s="264">
        <v>685</v>
      </c>
      <c r="G1092" s="264">
        <v>0</v>
      </c>
    </row>
    <row r="1093" spans="1:7">
      <c r="A1093" s="264">
        <v>27891556</v>
      </c>
      <c r="B1093" s="264">
        <v>0</v>
      </c>
      <c r="C1093" s="264">
        <v>0</v>
      </c>
      <c r="D1093" s="264">
        <v>0</v>
      </c>
      <c r="E1093" s="264">
        <v>0</v>
      </c>
      <c r="F1093" s="264">
        <v>685</v>
      </c>
      <c r="G1093" s="264">
        <v>0</v>
      </c>
    </row>
    <row r="1094" spans="1:7">
      <c r="A1094" s="264">
        <v>27937155</v>
      </c>
      <c r="B1094" s="264">
        <v>0</v>
      </c>
      <c r="C1094" s="264">
        <v>0</v>
      </c>
      <c r="D1094" s="264">
        <v>0</v>
      </c>
      <c r="E1094" s="264">
        <v>0</v>
      </c>
      <c r="F1094" s="264">
        <v>685</v>
      </c>
      <c r="G1094" s="264">
        <v>0</v>
      </c>
    </row>
    <row r="1095" spans="1:7">
      <c r="A1095" s="264">
        <v>27937175</v>
      </c>
      <c r="B1095" s="264">
        <v>0</v>
      </c>
      <c r="C1095" s="264">
        <v>0</v>
      </c>
      <c r="D1095" s="264">
        <v>0</v>
      </c>
      <c r="E1095" s="264">
        <v>0</v>
      </c>
      <c r="F1095" s="264">
        <v>626</v>
      </c>
      <c r="G1095" s="264">
        <v>0</v>
      </c>
    </row>
    <row r="1096" spans="1:7">
      <c r="A1096" s="264">
        <v>27937260</v>
      </c>
      <c r="B1096" s="264">
        <v>0</v>
      </c>
      <c r="C1096" s="264">
        <v>0</v>
      </c>
      <c r="D1096" s="264">
        <v>0</v>
      </c>
      <c r="E1096" s="264">
        <v>0</v>
      </c>
      <c r="F1096" s="264">
        <v>823</v>
      </c>
      <c r="G1096" s="264">
        <v>0</v>
      </c>
    </row>
    <row r="1097" spans="1:7">
      <c r="A1097" s="264">
        <v>27954439</v>
      </c>
      <c r="B1097" s="264">
        <v>276286.24</v>
      </c>
      <c r="C1097" s="264">
        <v>0</v>
      </c>
      <c r="D1097" s="264">
        <v>0</v>
      </c>
      <c r="E1097" s="264">
        <v>276286.24</v>
      </c>
      <c r="F1097" s="264">
        <v>626</v>
      </c>
      <c r="G1097" s="264">
        <v>0</v>
      </c>
    </row>
    <row r="1098" spans="1:7">
      <c r="A1098" s="264">
        <v>27954509</v>
      </c>
      <c r="B1098" s="264">
        <v>0</v>
      </c>
      <c r="C1098" s="264">
        <v>0</v>
      </c>
      <c r="D1098" s="264">
        <v>0</v>
      </c>
      <c r="E1098" s="264">
        <v>0</v>
      </c>
      <c r="F1098" s="264">
        <v>685</v>
      </c>
      <c r="G1098" s="264">
        <v>0</v>
      </c>
    </row>
    <row r="1099" spans="1:7">
      <c r="A1099" s="264">
        <v>27954540</v>
      </c>
      <c r="B1099" s="264">
        <v>0</v>
      </c>
      <c r="C1099" s="264">
        <v>0</v>
      </c>
      <c r="D1099" s="264">
        <v>0</v>
      </c>
      <c r="E1099" s="264">
        <v>0</v>
      </c>
      <c r="F1099" s="264">
        <v>823</v>
      </c>
      <c r="G1099" s="264">
        <v>0</v>
      </c>
    </row>
    <row r="1100" spans="1:7">
      <c r="A1100" s="264">
        <v>27983324</v>
      </c>
      <c r="B1100" s="264">
        <v>207973.33</v>
      </c>
      <c r="C1100" s="264">
        <v>4599.6400000000003</v>
      </c>
      <c r="D1100" s="264">
        <v>0</v>
      </c>
      <c r="E1100" s="264">
        <v>212572.97</v>
      </c>
      <c r="F1100" s="264">
        <v>626</v>
      </c>
      <c r="G1100" s="264">
        <v>1</v>
      </c>
    </row>
    <row r="1101" spans="1:7">
      <c r="A1101" s="264">
        <v>27983345</v>
      </c>
      <c r="B1101" s="264">
        <v>0</v>
      </c>
      <c r="C1101" s="264">
        <v>0</v>
      </c>
      <c r="D1101" s="264">
        <v>0</v>
      </c>
      <c r="E1101" s="264">
        <v>0</v>
      </c>
      <c r="F1101" s="264">
        <v>626</v>
      </c>
      <c r="G1101" s="264">
        <v>0</v>
      </c>
    </row>
    <row r="1102" spans="1:7">
      <c r="A1102" s="264">
        <v>28002791</v>
      </c>
      <c r="B1102" s="264">
        <v>0</v>
      </c>
      <c r="C1102" s="264">
        <v>0</v>
      </c>
      <c r="D1102" s="264">
        <v>0</v>
      </c>
      <c r="E1102" s="264">
        <v>0</v>
      </c>
      <c r="F1102" s="264">
        <v>626</v>
      </c>
      <c r="G1102" s="264">
        <v>0</v>
      </c>
    </row>
    <row r="1103" spans="1:7">
      <c r="A1103" s="264">
        <v>28002801</v>
      </c>
      <c r="B1103" s="264">
        <v>0</v>
      </c>
      <c r="C1103" s="264">
        <v>0</v>
      </c>
      <c r="D1103" s="264">
        <v>0</v>
      </c>
      <c r="E1103" s="264">
        <v>0</v>
      </c>
      <c r="F1103" s="264">
        <v>626</v>
      </c>
      <c r="G1103" s="264">
        <v>0</v>
      </c>
    </row>
    <row r="1104" spans="1:7">
      <c r="A1104" s="264">
        <v>28002826</v>
      </c>
      <c r="B1104" s="264">
        <v>0</v>
      </c>
      <c r="C1104" s="264">
        <v>0</v>
      </c>
      <c r="D1104" s="264">
        <v>0</v>
      </c>
      <c r="E1104" s="264">
        <v>0</v>
      </c>
      <c r="F1104" s="264">
        <v>626</v>
      </c>
      <c r="G1104" s="264">
        <v>0</v>
      </c>
    </row>
    <row r="1105" spans="1:7">
      <c r="A1105" s="264">
        <v>28002834</v>
      </c>
      <c r="B1105" s="264">
        <v>194401.49</v>
      </c>
      <c r="C1105" s="264">
        <v>0</v>
      </c>
      <c r="D1105" s="264">
        <v>0</v>
      </c>
      <c r="E1105" s="264">
        <v>194401.49</v>
      </c>
      <c r="F1105" s="264">
        <v>626</v>
      </c>
      <c r="G1105" s="264">
        <v>0</v>
      </c>
    </row>
    <row r="1106" spans="1:7">
      <c r="A1106" s="264">
        <v>28002866</v>
      </c>
      <c r="B1106" s="264">
        <v>0</v>
      </c>
      <c r="C1106" s="264">
        <v>0</v>
      </c>
      <c r="D1106" s="264">
        <v>0</v>
      </c>
      <c r="E1106" s="264">
        <v>0</v>
      </c>
      <c r="F1106" s="264">
        <v>626</v>
      </c>
      <c r="G1106" s="264">
        <v>0</v>
      </c>
    </row>
    <row r="1107" spans="1:7">
      <c r="A1107" s="264">
        <v>28002904</v>
      </c>
      <c r="B1107" s="264">
        <v>0</v>
      </c>
      <c r="C1107" s="264">
        <v>0</v>
      </c>
      <c r="D1107" s="264">
        <v>0</v>
      </c>
      <c r="E1107" s="264">
        <v>0</v>
      </c>
      <c r="F1107" s="264">
        <v>685</v>
      </c>
      <c r="G1107" s="264">
        <v>0</v>
      </c>
    </row>
    <row r="1108" spans="1:7">
      <c r="A1108" s="264">
        <v>28002915</v>
      </c>
      <c r="B1108" s="264">
        <v>0</v>
      </c>
      <c r="C1108" s="264">
        <v>0</v>
      </c>
      <c r="D1108" s="264">
        <v>0</v>
      </c>
      <c r="E1108" s="264">
        <v>0</v>
      </c>
      <c r="F1108" s="264">
        <v>823</v>
      </c>
      <c r="G1108" s="264">
        <v>0</v>
      </c>
    </row>
    <row r="1109" spans="1:7">
      <c r="A1109" s="264">
        <v>28002940</v>
      </c>
      <c r="B1109" s="264">
        <v>0</v>
      </c>
      <c r="C1109" s="264">
        <v>0</v>
      </c>
      <c r="D1109" s="264">
        <v>0</v>
      </c>
      <c r="E1109" s="264">
        <v>0</v>
      </c>
      <c r="F1109" s="264">
        <v>823</v>
      </c>
      <c r="G1109" s="264">
        <v>0</v>
      </c>
    </row>
    <row r="1110" spans="1:7">
      <c r="A1110" s="264">
        <v>28028320</v>
      </c>
      <c r="B1110" s="264">
        <v>184768.65</v>
      </c>
      <c r="C1110" s="264">
        <v>0</v>
      </c>
      <c r="D1110" s="264">
        <v>0</v>
      </c>
      <c r="E1110" s="264">
        <v>184768.65</v>
      </c>
      <c r="F1110" s="264">
        <v>626</v>
      </c>
      <c r="G1110" s="264">
        <v>0</v>
      </c>
    </row>
    <row r="1111" spans="1:7">
      <c r="A1111" s="264">
        <v>28051456</v>
      </c>
      <c r="B1111" s="264">
        <v>213806.24</v>
      </c>
      <c r="C1111" s="264">
        <v>0</v>
      </c>
      <c r="D1111" s="264">
        <v>0</v>
      </c>
      <c r="E1111" s="264">
        <v>213806.24</v>
      </c>
      <c r="F1111" s="264">
        <v>626</v>
      </c>
      <c r="G1111" s="264">
        <v>0</v>
      </c>
    </row>
    <row r="1112" spans="1:7">
      <c r="A1112" s="264">
        <v>28051468</v>
      </c>
      <c r="B1112" s="264">
        <v>246631.03</v>
      </c>
      <c r="C1112" s="264">
        <v>0</v>
      </c>
      <c r="D1112" s="264">
        <v>0</v>
      </c>
      <c r="E1112" s="264">
        <v>246631.03</v>
      </c>
      <c r="F1112" s="264">
        <v>626</v>
      </c>
      <c r="G1112" s="264">
        <v>0</v>
      </c>
    </row>
    <row r="1113" spans="1:7">
      <c r="A1113" s="264">
        <v>28051478</v>
      </c>
      <c r="B1113" s="264">
        <v>0</v>
      </c>
      <c r="C1113" s="264">
        <v>0</v>
      </c>
      <c r="D1113" s="264">
        <v>0</v>
      </c>
      <c r="E1113" s="264">
        <v>0</v>
      </c>
      <c r="F1113" s="264">
        <v>626</v>
      </c>
      <c r="G1113" s="264">
        <v>0</v>
      </c>
    </row>
    <row r="1114" spans="1:7">
      <c r="A1114" s="264">
        <v>28051492</v>
      </c>
      <c r="B1114" s="264">
        <v>0</v>
      </c>
      <c r="C1114" s="264">
        <v>0</v>
      </c>
      <c r="D1114" s="264">
        <v>0</v>
      </c>
      <c r="E1114" s="264">
        <v>0</v>
      </c>
      <c r="F1114" s="264">
        <v>626</v>
      </c>
      <c r="G1114" s="264">
        <v>0</v>
      </c>
    </row>
    <row r="1115" spans="1:7">
      <c r="A1115" s="264">
        <v>28051501</v>
      </c>
      <c r="B1115" s="264">
        <v>98809.96</v>
      </c>
      <c r="C1115" s="264">
        <v>0</v>
      </c>
      <c r="D1115" s="264">
        <v>0</v>
      </c>
      <c r="E1115" s="264">
        <v>98809.96</v>
      </c>
      <c r="F1115" s="264">
        <v>685</v>
      </c>
      <c r="G1115" s="264">
        <v>0</v>
      </c>
    </row>
    <row r="1116" spans="1:7">
      <c r="A1116" s="264">
        <v>28067704</v>
      </c>
      <c r="B1116" s="264">
        <v>0</v>
      </c>
      <c r="C1116" s="264">
        <v>0</v>
      </c>
      <c r="D1116" s="264">
        <v>0</v>
      </c>
      <c r="E1116" s="264">
        <v>0</v>
      </c>
      <c r="F1116" s="264">
        <v>626</v>
      </c>
      <c r="G1116" s="264">
        <v>0</v>
      </c>
    </row>
    <row r="1117" spans="1:7">
      <c r="A1117" s="264">
        <v>28067969</v>
      </c>
      <c r="B1117" s="264">
        <v>0</v>
      </c>
      <c r="C1117" s="264">
        <v>0</v>
      </c>
      <c r="D1117" s="264">
        <v>0</v>
      </c>
      <c r="E1117" s="264">
        <v>0</v>
      </c>
      <c r="F1117" s="264">
        <v>823</v>
      </c>
      <c r="G1117" s="264">
        <v>0</v>
      </c>
    </row>
    <row r="1118" spans="1:7">
      <c r="A1118" s="264">
        <v>28083957</v>
      </c>
      <c r="B1118" s="264">
        <v>296709.03999999998</v>
      </c>
      <c r="C1118" s="264">
        <v>0</v>
      </c>
      <c r="D1118" s="264">
        <v>0</v>
      </c>
      <c r="E1118" s="264">
        <v>296709.03999999998</v>
      </c>
      <c r="F1118" s="264">
        <v>685</v>
      </c>
      <c r="G1118" s="264">
        <v>0</v>
      </c>
    </row>
    <row r="1119" spans="1:7">
      <c r="A1119" s="264">
        <v>28083970</v>
      </c>
      <c r="B1119" s="264">
        <v>0</v>
      </c>
      <c r="C1119" s="264">
        <v>0</v>
      </c>
      <c r="D1119" s="264">
        <v>0</v>
      </c>
      <c r="E1119" s="264">
        <v>0</v>
      </c>
      <c r="F1119" s="264">
        <v>626</v>
      </c>
      <c r="G1119" s="264">
        <v>0</v>
      </c>
    </row>
    <row r="1120" spans="1:7">
      <c r="A1120" s="264">
        <v>28084049</v>
      </c>
      <c r="B1120" s="264">
        <v>0</v>
      </c>
      <c r="C1120" s="264">
        <v>0</v>
      </c>
      <c r="D1120" s="264">
        <v>0</v>
      </c>
      <c r="E1120" s="264">
        <v>0</v>
      </c>
      <c r="F1120" s="264">
        <v>685</v>
      </c>
      <c r="G1120" s="264">
        <v>0</v>
      </c>
    </row>
    <row r="1121" spans="1:7">
      <c r="A1121" s="264">
        <v>28084199</v>
      </c>
      <c r="B1121" s="264">
        <v>0</v>
      </c>
      <c r="C1121" s="264">
        <v>0</v>
      </c>
      <c r="D1121" s="264">
        <v>0</v>
      </c>
      <c r="E1121" s="264">
        <v>0</v>
      </c>
      <c r="F1121" s="264">
        <v>626</v>
      </c>
      <c r="G1121" s="264">
        <v>0</v>
      </c>
    </row>
    <row r="1122" spans="1:7">
      <c r="A1122" s="264">
        <v>28105567</v>
      </c>
      <c r="B1122" s="264">
        <v>0</v>
      </c>
      <c r="C1122" s="264">
        <v>0</v>
      </c>
      <c r="D1122" s="264">
        <v>0</v>
      </c>
      <c r="E1122" s="264">
        <v>0</v>
      </c>
      <c r="F1122" s="264">
        <v>626</v>
      </c>
      <c r="G1122" s="264">
        <v>0</v>
      </c>
    </row>
    <row r="1123" spans="1:7">
      <c r="A1123" s="264">
        <v>28105598</v>
      </c>
      <c r="B1123" s="264">
        <v>0</v>
      </c>
      <c r="C1123" s="264">
        <v>0</v>
      </c>
      <c r="D1123" s="264">
        <v>0</v>
      </c>
      <c r="E1123" s="264">
        <v>0</v>
      </c>
      <c r="F1123" s="264">
        <v>685</v>
      </c>
      <c r="G1123" s="264">
        <v>0</v>
      </c>
    </row>
    <row r="1124" spans="1:7">
      <c r="A1124" s="264">
        <v>28105609</v>
      </c>
      <c r="B1124" s="264">
        <v>0</v>
      </c>
      <c r="C1124" s="264">
        <v>0</v>
      </c>
      <c r="D1124" s="264">
        <v>0</v>
      </c>
      <c r="E1124" s="264">
        <v>0</v>
      </c>
      <c r="F1124" s="264">
        <v>823</v>
      </c>
      <c r="G1124" s="264">
        <v>0</v>
      </c>
    </row>
    <row r="1125" spans="1:7">
      <c r="A1125" s="264">
        <v>28105623</v>
      </c>
      <c r="B1125" s="264">
        <v>0</v>
      </c>
      <c r="C1125" s="264">
        <v>0</v>
      </c>
      <c r="D1125" s="264">
        <v>0</v>
      </c>
      <c r="E1125" s="264">
        <v>0</v>
      </c>
      <c r="F1125" s="264">
        <v>626</v>
      </c>
      <c r="G1125" s="264">
        <v>0</v>
      </c>
    </row>
    <row r="1126" spans="1:7">
      <c r="A1126" s="264">
        <v>28105712</v>
      </c>
      <c r="B1126" s="264">
        <v>0</v>
      </c>
      <c r="C1126" s="264">
        <v>0</v>
      </c>
      <c r="D1126" s="264">
        <v>0</v>
      </c>
      <c r="E1126" s="264">
        <v>0</v>
      </c>
      <c r="F1126" s="264">
        <v>685</v>
      </c>
      <c r="G1126" s="264">
        <v>0</v>
      </c>
    </row>
    <row r="1127" spans="1:7">
      <c r="A1127" s="264">
        <v>28105846</v>
      </c>
      <c r="B1127" s="264">
        <v>0</v>
      </c>
      <c r="C1127" s="264">
        <v>0</v>
      </c>
      <c r="D1127" s="264">
        <v>0</v>
      </c>
      <c r="E1127" s="264">
        <v>0</v>
      </c>
      <c r="F1127" s="264">
        <v>626</v>
      </c>
      <c r="G1127" s="264">
        <v>0</v>
      </c>
    </row>
    <row r="1128" spans="1:7">
      <c r="A1128" s="264">
        <v>28105876</v>
      </c>
      <c r="B1128" s="264">
        <v>0</v>
      </c>
      <c r="C1128" s="264">
        <v>0</v>
      </c>
      <c r="D1128" s="264">
        <v>0</v>
      </c>
      <c r="E1128" s="264">
        <v>0</v>
      </c>
      <c r="F1128" s="264">
        <v>823</v>
      </c>
      <c r="G1128" s="264">
        <v>0</v>
      </c>
    </row>
    <row r="1129" spans="1:7">
      <c r="A1129" s="264">
        <v>28105892</v>
      </c>
      <c r="B1129" s="264">
        <v>0</v>
      </c>
      <c r="C1129" s="264">
        <v>0</v>
      </c>
      <c r="D1129" s="264">
        <v>0</v>
      </c>
      <c r="E1129" s="264">
        <v>0</v>
      </c>
      <c r="F1129" s="264">
        <v>685</v>
      </c>
      <c r="G1129" s="264">
        <v>0</v>
      </c>
    </row>
    <row r="1130" spans="1:7">
      <c r="A1130" s="264">
        <v>28128296</v>
      </c>
      <c r="B1130" s="264">
        <v>512879.5</v>
      </c>
      <c r="C1130" s="264">
        <v>0</v>
      </c>
      <c r="D1130" s="264">
        <v>0</v>
      </c>
      <c r="E1130" s="264">
        <v>512879.5</v>
      </c>
      <c r="F1130" s="264">
        <v>685</v>
      </c>
      <c r="G1130" s="264">
        <v>0</v>
      </c>
    </row>
    <row r="1131" spans="1:7">
      <c r="A1131" s="264">
        <v>28128300</v>
      </c>
      <c r="B1131" s="264">
        <v>0</v>
      </c>
      <c r="C1131" s="264">
        <v>0</v>
      </c>
      <c r="D1131" s="264">
        <v>0</v>
      </c>
      <c r="E1131" s="264">
        <v>0</v>
      </c>
      <c r="F1131" s="264">
        <v>626</v>
      </c>
      <c r="G1131" s="264">
        <v>0</v>
      </c>
    </row>
    <row r="1132" spans="1:7">
      <c r="A1132" s="264">
        <v>28128310</v>
      </c>
      <c r="B1132" s="264">
        <v>305599.57</v>
      </c>
      <c r="C1132" s="264">
        <v>5464.73</v>
      </c>
      <c r="D1132" s="264">
        <v>0</v>
      </c>
      <c r="E1132" s="264">
        <v>311064.3</v>
      </c>
      <c r="F1132" s="264">
        <v>823</v>
      </c>
      <c r="G1132" s="264">
        <v>1</v>
      </c>
    </row>
    <row r="1133" spans="1:7">
      <c r="A1133" s="264">
        <v>28128382</v>
      </c>
      <c r="B1133" s="264">
        <v>0</v>
      </c>
      <c r="C1133" s="264">
        <v>0</v>
      </c>
      <c r="D1133" s="264">
        <v>0</v>
      </c>
      <c r="E1133" s="264">
        <v>0</v>
      </c>
      <c r="F1133" s="264">
        <v>823</v>
      </c>
      <c r="G1133" s="264">
        <v>0</v>
      </c>
    </row>
    <row r="1134" spans="1:7">
      <c r="A1134" s="264">
        <v>28128505</v>
      </c>
      <c r="B1134" s="264">
        <v>0</v>
      </c>
      <c r="C1134" s="264">
        <v>0</v>
      </c>
      <c r="D1134" s="264">
        <v>0</v>
      </c>
      <c r="E1134" s="264">
        <v>0</v>
      </c>
      <c r="F1134" s="264">
        <v>685</v>
      </c>
      <c r="G1134" s="264">
        <v>0</v>
      </c>
    </row>
    <row r="1135" spans="1:7">
      <c r="A1135" s="264">
        <v>28161338</v>
      </c>
      <c r="B1135" s="264">
        <v>173574.78</v>
      </c>
      <c r="C1135" s="264">
        <v>0</v>
      </c>
      <c r="D1135" s="264">
        <v>0</v>
      </c>
      <c r="E1135" s="264">
        <v>173574.78</v>
      </c>
      <c r="F1135" s="264">
        <v>626</v>
      </c>
      <c r="G1135" s="264">
        <v>0</v>
      </c>
    </row>
    <row r="1136" spans="1:7">
      <c r="A1136" s="264">
        <v>28161341</v>
      </c>
      <c r="B1136" s="264">
        <v>0</v>
      </c>
      <c r="C1136" s="264">
        <v>0</v>
      </c>
      <c r="D1136" s="264">
        <v>0</v>
      </c>
      <c r="E1136" s="264">
        <v>0</v>
      </c>
      <c r="F1136" s="264">
        <v>823</v>
      </c>
      <c r="G1136" s="264">
        <v>0</v>
      </c>
    </row>
    <row r="1137" spans="1:7">
      <c r="A1137" s="264">
        <v>28161354</v>
      </c>
      <c r="B1137" s="264">
        <v>371707.85</v>
      </c>
      <c r="C1137" s="264">
        <v>0</v>
      </c>
      <c r="D1137" s="264">
        <v>0</v>
      </c>
      <c r="E1137" s="264">
        <v>371707.85</v>
      </c>
      <c r="F1137" s="264">
        <v>626</v>
      </c>
      <c r="G1137" s="264">
        <v>0</v>
      </c>
    </row>
    <row r="1138" spans="1:7">
      <c r="A1138" s="264">
        <v>28161380</v>
      </c>
      <c r="B1138" s="264">
        <v>92322.31</v>
      </c>
      <c r="C1138" s="264">
        <v>0</v>
      </c>
      <c r="D1138" s="264">
        <v>0</v>
      </c>
      <c r="E1138" s="264">
        <v>92322.31</v>
      </c>
      <c r="F1138" s="264">
        <v>685</v>
      </c>
      <c r="G1138" s="264">
        <v>0</v>
      </c>
    </row>
    <row r="1139" spans="1:7">
      <c r="A1139" s="264">
        <v>28210218</v>
      </c>
      <c r="B1139" s="264">
        <v>138532.49</v>
      </c>
      <c r="C1139" s="264">
        <v>3084.3</v>
      </c>
      <c r="D1139" s="264">
        <v>0</v>
      </c>
      <c r="E1139" s="264">
        <v>141616.79</v>
      </c>
      <c r="F1139" s="264">
        <v>626</v>
      </c>
      <c r="G1139" s="264">
        <v>1</v>
      </c>
    </row>
    <row r="1140" spans="1:7">
      <c r="A1140" s="264">
        <v>28210226</v>
      </c>
      <c r="B1140" s="264">
        <v>0</v>
      </c>
      <c r="C1140" s="264">
        <v>0</v>
      </c>
      <c r="D1140" s="264">
        <v>0</v>
      </c>
      <c r="E1140" s="264">
        <v>0</v>
      </c>
      <c r="F1140" s="264">
        <v>626</v>
      </c>
      <c r="G1140" s="264">
        <v>0</v>
      </c>
    </row>
    <row r="1141" spans="1:7">
      <c r="A1141" s="264">
        <v>28210232</v>
      </c>
      <c r="B1141" s="264">
        <v>0</v>
      </c>
      <c r="C1141" s="264">
        <v>0</v>
      </c>
      <c r="D1141" s="264">
        <v>0</v>
      </c>
      <c r="E1141" s="264">
        <v>0</v>
      </c>
      <c r="F1141" s="264">
        <v>626</v>
      </c>
      <c r="G1141" s="264">
        <v>0</v>
      </c>
    </row>
    <row r="1142" spans="1:7">
      <c r="A1142" s="264">
        <v>28210248</v>
      </c>
      <c r="B1142" s="264">
        <v>0</v>
      </c>
      <c r="C1142" s="264">
        <v>0</v>
      </c>
      <c r="D1142" s="264">
        <v>0</v>
      </c>
      <c r="E1142" s="264">
        <v>0</v>
      </c>
      <c r="F1142" s="264">
        <v>685</v>
      </c>
      <c r="G1142" s="264">
        <v>0</v>
      </c>
    </row>
    <row r="1143" spans="1:7">
      <c r="A1143" s="264">
        <v>28210251</v>
      </c>
      <c r="B1143" s="264">
        <v>267189.09999999998</v>
      </c>
      <c r="C1143" s="264">
        <v>0</v>
      </c>
      <c r="D1143" s="264">
        <v>0</v>
      </c>
      <c r="E1143" s="264">
        <v>267189.09999999998</v>
      </c>
      <c r="F1143" s="264">
        <v>626</v>
      </c>
      <c r="G1143" s="264">
        <v>0</v>
      </c>
    </row>
    <row r="1144" spans="1:7">
      <c r="A1144" s="264">
        <v>28210265</v>
      </c>
      <c r="B1144" s="264">
        <v>0</v>
      </c>
      <c r="C1144" s="264">
        <v>0</v>
      </c>
      <c r="D1144" s="264">
        <v>0</v>
      </c>
      <c r="E1144" s="264">
        <v>0</v>
      </c>
      <c r="F1144" s="264">
        <v>626</v>
      </c>
      <c r="G1144" s="264">
        <v>0</v>
      </c>
    </row>
    <row r="1145" spans="1:7">
      <c r="A1145" s="264">
        <v>28210296</v>
      </c>
      <c r="B1145" s="264">
        <v>0</v>
      </c>
      <c r="C1145" s="264">
        <v>0</v>
      </c>
      <c r="D1145" s="264">
        <v>0</v>
      </c>
      <c r="E1145" s="264">
        <v>0</v>
      </c>
      <c r="F1145" s="264">
        <v>685</v>
      </c>
      <c r="G1145" s="264">
        <v>0</v>
      </c>
    </row>
    <row r="1146" spans="1:7">
      <c r="A1146" s="264">
        <v>28210303</v>
      </c>
      <c r="B1146" s="264">
        <v>0</v>
      </c>
      <c r="C1146" s="264">
        <v>0</v>
      </c>
      <c r="D1146" s="264">
        <v>0</v>
      </c>
      <c r="E1146" s="264">
        <v>0</v>
      </c>
      <c r="F1146" s="264">
        <v>626</v>
      </c>
      <c r="G1146" s="264">
        <v>0</v>
      </c>
    </row>
    <row r="1147" spans="1:7">
      <c r="A1147" s="264">
        <v>28210316</v>
      </c>
      <c r="B1147" s="264">
        <v>0</v>
      </c>
      <c r="C1147" s="264">
        <v>0</v>
      </c>
      <c r="D1147" s="264">
        <v>0</v>
      </c>
      <c r="E1147" s="264">
        <v>0</v>
      </c>
      <c r="F1147" s="264">
        <v>626</v>
      </c>
      <c r="G1147" s="264">
        <v>0</v>
      </c>
    </row>
    <row r="1148" spans="1:7">
      <c r="A1148" s="264">
        <v>28228399</v>
      </c>
      <c r="B1148" s="264">
        <v>0</v>
      </c>
      <c r="C1148" s="264">
        <v>0</v>
      </c>
      <c r="D1148" s="264">
        <v>0</v>
      </c>
      <c r="E1148" s="264">
        <v>0</v>
      </c>
      <c r="F1148" s="264">
        <v>685</v>
      </c>
      <c r="G1148" s="264">
        <v>0</v>
      </c>
    </row>
    <row r="1149" spans="1:7">
      <c r="A1149" s="264">
        <v>28228505</v>
      </c>
      <c r="B1149" s="264">
        <v>0</v>
      </c>
      <c r="C1149" s="264">
        <v>0</v>
      </c>
      <c r="D1149" s="264">
        <v>0</v>
      </c>
      <c r="E1149" s="264">
        <v>0</v>
      </c>
      <c r="F1149" s="264">
        <v>626</v>
      </c>
      <c r="G1149" s="264">
        <v>0</v>
      </c>
    </row>
    <row r="1150" spans="1:7">
      <c r="A1150" s="264">
        <v>28228520</v>
      </c>
      <c r="B1150" s="264">
        <v>0</v>
      </c>
      <c r="C1150" s="264">
        <v>0</v>
      </c>
      <c r="D1150" s="264">
        <v>0</v>
      </c>
      <c r="E1150" s="264">
        <v>0</v>
      </c>
      <c r="F1150" s="264">
        <v>685</v>
      </c>
      <c r="G1150" s="264">
        <v>0</v>
      </c>
    </row>
    <row r="1151" spans="1:7">
      <c r="A1151" s="264">
        <v>28228547</v>
      </c>
      <c r="B1151" s="264">
        <v>152787.46</v>
      </c>
      <c r="C1151" s="264">
        <v>3401.67</v>
      </c>
      <c r="D1151" s="264">
        <v>0</v>
      </c>
      <c r="E1151" s="264">
        <v>156189.13</v>
      </c>
      <c r="F1151" s="264">
        <v>685</v>
      </c>
      <c r="G1151" s="264">
        <v>1</v>
      </c>
    </row>
    <row r="1152" spans="1:7">
      <c r="A1152" s="264">
        <v>28228610</v>
      </c>
      <c r="B1152" s="264">
        <v>0</v>
      </c>
      <c r="C1152" s="264">
        <v>0</v>
      </c>
      <c r="D1152" s="264">
        <v>0</v>
      </c>
      <c r="E1152" s="264">
        <v>0</v>
      </c>
      <c r="F1152" s="264">
        <v>626</v>
      </c>
      <c r="G1152" s="264">
        <v>0</v>
      </c>
    </row>
    <row r="1153" spans="1:7">
      <c r="A1153" s="264">
        <v>28228695</v>
      </c>
      <c r="B1153" s="264">
        <v>0</v>
      </c>
      <c r="C1153" s="264">
        <v>0</v>
      </c>
      <c r="D1153" s="264">
        <v>0</v>
      </c>
      <c r="E1153" s="264">
        <v>0</v>
      </c>
      <c r="F1153" s="264">
        <v>685</v>
      </c>
      <c r="G1153" s="264">
        <v>0</v>
      </c>
    </row>
    <row r="1154" spans="1:7">
      <c r="A1154" s="264">
        <v>28228708</v>
      </c>
      <c r="B1154" s="264">
        <v>0</v>
      </c>
      <c r="C1154" s="264">
        <v>0</v>
      </c>
      <c r="D1154" s="264">
        <v>0</v>
      </c>
      <c r="E1154" s="264">
        <v>0</v>
      </c>
      <c r="F1154" s="264">
        <v>685</v>
      </c>
      <c r="G1154" s="264">
        <v>0</v>
      </c>
    </row>
    <row r="1155" spans="1:7">
      <c r="A1155" s="264">
        <v>28248428</v>
      </c>
      <c r="B1155" s="264">
        <v>0</v>
      </c>
      <c r="C1155" s="264">
        <v>0</v>
      </c>
      <c r="D1155" s="264">
        <v>0</v>
      </c>
      <c r="E1155" s="264">
        <v>0</v>
      </c>
      <c r="F1155" s="264">
        <v>626</v>
      </c>
      <c r="G1155" s="264">
        <v>0</v>
      </c>
    </row>
    <row r="1156" spans="1:7">
      <c r="A1156" s="264">
        <v>28248460</v>
      </c>
      <c r="B1156" s="264">
        <v>0</v>
      </c>
      <c r="C1156" s="264">
        <v>0</v>
      </c>
      <c r="D1156" s="264">
        <v>0</v>
      </c>
      <c r="E1156" s="264">
        <v>0</v>
      </c>
      <c r="F1156" s="264">
        <v>685</v>
      </c>
      <c r="G1156" s="264">
        <v>0</v>
      </c>
    </row>
    <row r="1157" spans="1:7">
      <c r="A1157" s="264">
        <v>28248592</v>
      </c>
      <c r="B1157" s="264">
        <v>0</v>
      </c>
      <c r="C1157" s="264">
        <v>0</v>
      </c>
      <c r="D1157" s="264">
        <v>0</v>
      </c>
      <c r="E1157" s="264">
        <v>0</v>
      </c>
      <c r="F1157" s="264">
        <v>685</v>
      </c>
      <c r="G1157" s="264">
        <v>0</v>
      </c>
    </row>
    <row r="1158" spans="1:7">
      <c r="A1158" s="264">
        <v>28248655</v>
      </c>
      <c r="B1158" s="264">
        <v>205530.18</v>
      </c>
      <c r="C1158" s="264">
        <v>0</v>
      </c>
      <c r="D1158" s="264">
        <v>0</v>
      </c>
      <c r="E1158" s="264">
        <v>205530.18</v>
      </c>
      <c r="F1158" s="264">
        <v>626</v>
      </c>
      <c r="G1158" s="264">
        <v>0</v>
      </c>
    </row>
    <row r="1159" spans="1:7">
      <c r="A1159" s="264">
        <v>28248750</v>
      </c>
      <c r="B1159" s="264">
        <v>574191.67000000004</v>
      </c>
      <c r="C1159" s="264">
        <v>12783.85</v>
      </c>
      <c r="D1159" s="264">
        <v>0</v>
      </c>
      <c r="E1159" s="264">
        <v>586975.52</v>
      </c>
      <c r="F1159" s="264">
        <v>626</v>
      </c>
      <c r="G1159" s="264">
        <v>1</v>
      </c>
    </row>
    <row r="1160" spans="1:7">
      <c r="A1160" s="264">
        <v>28248784</v>
      </c>
      <c r="B1160" s="264">
        <v>0</v>
      </c>
      <c r="C1160" s="264">
        <v>0</v>
      </c>
      <c r="D1160" s="264">
        <v>0</v>
      </c>
      <c r="E1160" s="264">
        <v>0</v>
      </c>
      <c r="F1160" s="264">
        <v>685</v>
      </c>
      <c r="G1160" s="264">
        <v>0</v>
      </c>
    </row>
    <row r="1161" spans="1:7">
      <c r="A1161" s="264">
        <v>28271082</v>
      </c>
      <c r="B1161" s="264">
        <v>94361.11</v>
      </c>
      <c r="C1161" s="264">
        <v>0</v>
      </c>
      <c r="D1161" s="264">
        <v>0</v>
      </c>
      <c r="E1161" s="264">
        <v>94361.11</v>
      </c>
      <c r="F1161" s="264">
        <v>626</v>
      </c>
      <c r="G1161" s="264">
        <v>0</v>
      </c>
    </row>
    <row r="1162" spans="1:7">
      <c r="A1162" s="264">
        <v>28271120</v>
      </c>
      <c r="B1162" s="264">
        <v>276893</v>
      </c>
      <c r="C1162" s="264">
        <v>0</v>
      </c>
      <c r="D1162" s="264">
        <v>0</v>
      </c>
      <c r="E1162" s="264">
        <v>276893</v>
      </c>
      <c r="F1162" s="264">
        <v>626</v>
      </c>
      <c r="G1162" s="264">
        <v>0</v>
      </c>
    </row>
    <row r="1163" spans="1:7">
      <c r="A1163" s="264">
        <v>28271169</v>
      </c>
      <c r="B1163" s="264">
        <v>0</v>
      </c>
      <c r="C1163" s="264">
        <v>0</v>
      </c>
      <c r="D1163" s="264">
        <v>0</v>
      </c>
      <c r="E1163" s="264">
        <v>0</v>
      </c>
      <c r="F1163" s="264">
        <v>626</v>
      </c>
      <c r="G1163" s="264">
        <v>0</v>
      </c>
    </row>
    <row r="1164" spans="1:7">
      <c r="A1164" s="264">
        <v>28271245</v>
      </c>
      <c r="B1164" s="264">
        <v>0</v>
      </c>
      <c r="C1164" s="264">
        <v>0</v>
      </c>
      <c r="D1164" s="264">
        <v>0</v>
      </c>
      <c r="E1164" s="264">
        <v>0</v>
      </c>
      <c r="F1164" s="264">
        <v>685</v>
      </c>
      <c r="G1164" s="264">
        <v>0</v>
      </c>
    </row>
    <row r="1165" spans="1:7">
      <c r="A1165" s="264">
        <v>28303499</v>
      </c>
      <c r="B1165" s="264">
        <v>0</v>
      </c>
      <c r="C1165" s="264">
        <v>0</v>
      </c>
      <c r="D1165" s="264">
        <v>0</v>
      </c>
      <c r="E1165" s="264">
        <v>0</v>
      </c>
      <c r="F1165" s="264">
        <v>626</v>
      </c>
      <c r="G1165" s="264">
        <v>0</v>
      </c>
    </row>
    <row r="1166" spans="1:7">
      <c r="A1166" s="264">
        <v>28303508</v>
      </c>
      <c r="B1166" s="264">
        <v>0</v>
      </c>
      <c r="C1166" s="264">
        <v>0</v>
      </c>
      <c r="D1166" s="264">
        <v>0</v>
      </c>
      <c r="E1166" s="264">
        <v>0</v>
      </c>
      <c r="F1166" s="264">
        <v>626</v>
      </c>
      <c r="G1166" s="264">
        <v>0</v>
      </c>
    </row>
    <row r="1167" spans="1:7">
      <c r="A1167" s="264">
        <v>28303527</v>
      </c>
      <c r="B1167" s="264">
        <v>0</v>
      </c>
      <c r="C1167" s="264">
        <v>0</v>
      </c>
      <c r="D1167" s="264">
        <v>0</v>
      </c>
      <c r="E1167" s="264">
        <v>0</v>
      </c>
      <c r="F1167" s="264">
        <v>685</v>
      </c>
      <c r="G1167" s="264">
        <v>0</v>
      </c>
    </row>
    <row r="1168" spans="1:7">
      <c r="A1168" s="264">
        <v>28303531</v>
      </c>
      <c r="B1168" s="264">
        <v>375850.41</v>
      </c>
      <c r="C1168" s="264">
        <v>0</v>
      </c>
      <c r="D1168" s="264">
        <v>0</v>
      </c>
      <c r="E1168" s="264">
        <v>375850.41</v>
      </c>
      <c r="F1168" s="264">
        <v>823</v>
      </c>
      <c r="G1168" s="264">
        <v>0</v>
      </c>
    </row>
    <row r="1169" spans="1:7">
      <c r="A1169" s="264">
        <v>28303553</v>
      </c>
      <c r="B1169" s="264">
        <v>0</v>
      </c>
      <c r="C1169" s="264">
        <v>0</v>
      </c>
      <c r="D1169" s="264">
        <v>0</v>
      </c>
      <c r="E1169" s="264">
        <v>0</v>
      </c>
      <c r="F1169" s="264">
        <v>626</v>
      </c>
      <c r="G1169" s="264">
        <v>0</v>
      </c>
    </row>
    <row r="1170" spans="1:7">
      <c r="A1170" s="264">
        <v>28303675</v>
      </c>
      <c r="B1170" s="264">
        <v>289716.84000000003</v>
      </c>
      <c r="C1170" s="264">
        <v>0</v>
      </c>
      <c r="D1170" s="264">
        <v>0</v>
      </c>
      <c r="E1170" s="264">
        <v>289716.84000000003</v>
      </c>
      <c r="F1170" s="264">
        <v>626</v>
      </c>
      <c r="G1170" s="264">
        <v>0</v>
      </c>
    </row>
    <row r="1171" spans="1:7">
      <c r="A1171" s="264">
        <v>28303713</v>
      </c>
      <c r="B1171" s="264">
        <v>0</v>
      </c>
      <c r="C1171" s="264">
        <v>0</v>
      </c>
      <c r="D1171" s="264">
        <v>0</v>
      </c>
      <c r="E1171" s="264">
        <v>0</v>
      </c>
      <c r="F1171" s="264">
        <v>685</v>
      </c>
      <c r="G1171" s="264">
        <v>0</v>
      </c>
    </row>
    <row r="1172" spans="1:7">
      <c r="A1172" s="264">
        <v>28303796</v>
      </c>
      <c r="B1172" s="264">
        <v>0</v>
      </c>
      <c r="C1172" s="264">
        <v>0</v>
      </c>
      <c r="D1172" s="264">
        <v>0</v>
      </c>
      <c r="E1172" s="264">
        <v>0</v>
      </c>
      <c r="F1172" s="264">
        <v>626</v>
      </c>
      <c r="G1172" s="264">
        <v>0</v>
      </c>
    </row>
    <row r="1173" spans="1:7">
      <c r="A1173" s="264">
        <v>28319138</v>
      </c>
      <c r="B1173" s="264">
        <v>0</v>
      </c>
      <c r="C1173" s="264">
        <v>0</v>
      </c>
      <c r="D1173" s="264">
        <v>0</v>
      </c>
      <c r="E1173" s="264">
        <v>0</v>
      </c>
      <c r="F1173" s="264">
        <v>823</v>
      </c>
      <c r="G1173" s="264">
        <v>0</v>
      </c>
    </row>
    <row r="1174" spans="1:7">
      <c r="A1174" s="264">
        <v>28319171</v>
      </c>
      <c r="B1174" s="264">
        <v>0</v>
      </c>
      <c r="C1174" s="264">
        <v>0</v>
      </c>
      <c r="D1174" s="264">
        <v>0</v>
      </c>
      <c r="E1174" s="264">
        <v>0</v>
      </c>
      <c r="F1174" s="264">
        <v>626</v>
      </c>
      <c r="G1174" s="264">
        <v>0</v>
      </c>
    </row>
    <row r="1175" spans="1:7">
      <c r="A1175" s="264">
        <v>28319279</v>
      </c>
      <c r="B1175" s="264">
        <v>0</v>
      </c>
      <c r="C1175" s="264">
        <v>0</v>
      </c>
      <c r="D1175" s="264">
        <v>0</v>
      </c>
      <c r="E1175" s="264">
        <v>0</v>
      </c>
      <c r="F1175" s="264">
        <v>626</v>
      </c>
      <c r="G1175" s="264">
        <v>0</v>
      </c>
    </row>
    <row r="1176" spans="1:7">
      <c r="A1176" s="264">
        <v>28319282</v>
      </c>
      <c r="B1176" s="264">
        <v>0</v>
      </c>
      <c r="C1176" s="264">
        <v>0</v>
      </c>
      <c r="D1176" s="264">
        <v>0</v>
      </c>
      <c r="E1176" s="264">
        <v>0</v>
      </c>
      <c r="F1176" s="264">
        <v>626</v>
      </c>
      <c r="G1176" s="264">
        <v>0</v>
      </c>
    </row>
    <row r="1177" spans="1:7">
      <c r="A1177" s="264">
        <v>28319318</v>
      </c>
      <c r="B1177" s="264">
        <v>0</v>
      </c>
      <c r="C1177" s="264">
        <v>0</v>
      </c>
      <c r="D1177" s="264">
        <v>0</v>
      </c>
      <c r="E1177" s="264">
        <v>0</v>
      </c>
      <c r="F1177" s="264">
        <v>626</v>
      </c>
      <c r="G1177" s="264">
        <v>0</v>
      </c>
    </row>
    <row r="1178" spans="1:7">
      <c r="A1178" s="264">
        <v>28319339</v>
      </c>
      <c r="B1178" s="264">
        <v>0</v>
      </c>
      <c r="C1178" s="264">
        <v>0</v>
      </c>
      <c r="D1178" s="264">
        <v>0</v>
      </c>
      <c r="E1178" s="264">
        <v>0</v>
      </c>
      <c r="F1178" s="264">
        <v>626</v>
      </c>
      <c r="G1178" s="264">
        <v>0</v>
      </c>
    </row>
    <row r="1179" spans="1:7">
      <c r="A1179" s="264">
        <v>28319406</v>
      </c>
      <c r="B1179" s="264">
        <v>353395.84</v>
      </c>
      <c r="C1179" s="264">
        <v>0</v>
      </c>
      <c r="D1179" s="264">
        <v>425901.27</v>
      </c>
      <c r="E1179" s="264">
        <v>779297.11</v>
      </c>
      <c r="F1179" s="264">
        <v>626</v>
      </c>
      <c r="G1179" s="264">
        <v>77</v>
      </c>
    </row>
    <row r="1180" spans="1:7">
      <c r="A1180" s="264">
        <v>28319419</v>
      </c>
      <c r="B1180" s="264">
        <v>385573.37</v>
      </c>
      <c r="C1180" s="264">
        <v>0</v>
      </c>
      <c r="D1180" s="264">
        <v>0</v>
      </c>
      <c r="E1180" s="264">
        <v>385573.37</v>
      </c>
      <c r="F1180" s="264">
        <v>626</v>
      </c>
      <c r="G1180" s="264">
        <v>0</v>
      </c>
    </row>
    <row r="1181" spans="1:7">
      <c r="A1181" s="264">
        <v>28319480</v>
      </c>
      <c r="B1181" s="264">
        <v>0</v>
      </c>
      <c r="C1181" s="264">
        <v>0</v>
      </c>
      <c r="D1181" s="264">
        <v>0</v>
      </c>
      <c r="E1181" s="264">
        <v>0</v>
      </c>
      <c r="F1181" s="264">
        <v>823</v>
      </c>
      <c r="G1181" s="264">
        <v>0</v>
      </c>
    </row>
    <row r="1182" spans="1:7">
      <c r="A1182" s="264">
        <v>28319574</v>
      </c>
      <c r="B1182" s="264">
        <v>0</v>
      </c>
      <c r="C1182" s="264">
        <v>0</v>
      </c>
      <c r="D1182" s="264">
        <v>0</v>
      </c>
      <c r="E1182" s="264">
        <v>0</v>
      </c>
      <c r="F1182" s="264">
        <v>626</v>
      </c>
      <c r="G1182" s="264">
        <v>0</v>
      </c>
    </row>
    <row r="1183" spans="1:7">
      <c r="A1183" s="264">
        <v>28347699</v>
      </c>
      <c r="B1183" s="264">
        <v>0</v>
      </c>
      <c r="C1183" s="264">
        <v>0</v>
      </c>
      <c r="D1183" s="264">
        <v>0</v>
      </c>
      <c r="E1183" s="264">
        <v>0</v>
      </c>
      <c r="F1183" s="264">
        <v>685</v>
      </c>
      <c r="G1183" s="264">
        <v>0</v>
      </c>
    </row>
    <row r="1184" spans="1:7">
      <c r="A1184" s="264">
        <v>28347747</v>
      </c>
      <c r="B1184" s="264">
        <v>0</v>
      </c>
      <c r="C1184" s="264">
        <v>0</v>
      </c>
      <c r="D1184" s="264">
        <v>0</v>
      </c>
      <c r="E1184" s="264">
        <v>0</v>
      </c>
      <c r="F1184" s="264">
        <v>626</v>
      </c>
      <c r="G1184" s="264">
        <v>0</v>
      </c>
    </row>
    <row r="1185" spans="1:7">
      <c r="A1185" s="264">
        <v>28347761</v>
      </c>
      <c r="B1185" s="264">
        <v>0</v>
      </c>
      <c r="C1185" s="264">
        <v>0</v>
      </c>
      <c r="D1185" s="264">
        <v>0</v>
      </c>
      <c r="E1185" s="264">
        <v>0</v>
      </c>
      <c r="F1185" s="264">
        <v>626</v>
      </c>
      <c r="G1185" s="264">
        <v>0</v>
      </c>
    </row>
    <row r="1186" spans="1:7">
      <c r="A1186" s="264">
        <v>28347802</v>
      </c>
      <c r="B1186" s="264">
        <v>0</v>
      </c>
      <c r="C1186" s="264">
        <v>0</v>
      </c>
      <c r="D1186" s="264">
        <v>0</v>
      </c>
      <c r="E1186" s="264">
        <v>0</v>
      </c>
      <c r="F1186" s="264">
        <v>685</v>
      </c>
      <c r="G1186" s="264">
        <v>0</v>
      </c>
    </row>
    <row r="1187" spans="1:7">
      <c r="A1187" s="264">
        <v>28347829</v>
      </c>
      <c r="B1187" s="264">
        <v>0</v>
      </c>
      <c r="C1187" s="264">
        <v>0</v>
      </c>
      <c r="D1187" s="264">
        <v>0</v>
      </c>
      <c r="E1187" s="264">
        <v>0</v>
      </c>
      <c r="F1187" s="264">
        <v>626</v>
      </c>
      <c r="G1187" s="264">
        <v>0</v>
      </c>
    </row>
    <row r="1188" spans="1:7">
      <c r="A1188" s="264">
        <v>28347844</v>
      </c>
      <c r="B1188" s="264">
        <v>0</v>
      </c>
      <c r="C1188" s="264">
        <v>0</v>
      </c>
      <c r="D1188" s="264">
        <v>0</v>
      </c>
      <c r="E1188" s="264">
        <v>0</v>
      </c>
      <c r="F1188" s="264">
        <v>626</v>
      </c>
      <c r="G1188" s="264">
        <v>0</v>
      </c>
    </row>
    <row r="1189" spans="1:7">
      <c r="A1189" s="264">
        <v>28347863</v>
      </c>
      <c r="B1189" s="264">
        <v>0</v>
      </c>
      <c r="C1189" s="264">
        <v>0</v>
      </c>
      <c r="D1189" s="264">
        <v>0</v>
      </c>
      <c r="E1189" s="264">
        <v>0</v>
      </c>
      <c r="F1189" s="264">
        <v>626</v>
      </c>
      <c r="G1189" s="264">
        <v>0</v>
      </c>
    </row>
    <row r="1190" spans="1:7">
      <c r="A1190" s="264">
        <v>28347929</v>
      </c>
      <c r="B1190" s="264">
        <v>0</v>
      </c>
      <c r="C1190" s="264">
        <v>0</v>
      </c>
      <c r="D1190" s="264">
        <v>0</v>
      </c>
      <c r="E1190" s="264">
        <v>0</v>
      </c>
      <c r="F1190" s="264">
        <v>626</v>
      </c>
      <c r="G1190" s="264">
        <v>0</v>
      </c>
    </row>
    <row r="1191" spans="1:7">
      <c r="A1191" s="264">
        <v>28347940</v>
      </c>
      <c r="B1191" s="264">
        <v>0</v>
      </c>
      <c r="C1191" s="264">
        <v>0</v>
      </c>
      <c r="D1191" s="264">
        <v>0</v>
      </c>
      <c r="E1191" s="264">
        <v>0</v>
      </c>
      <c r="F1191" s="264">
        <v>685</v>
      </c>
      <c r="G1191" s="264">
        <v>0</v>
      </c>
    </row>
    <row r="1192" spans="1:7">
      <c r="A1192" s="264">
        <v>28347990</v>
      </c>
      <c r="B1192" s="264">
        <v>0</v>
      </c>
      <c r="C1192" s="264">
        <v>0</v>
      </c>
      <c r="D1192" s="264">
        <v>0</v>
      </c>
      <c r="E1192" s="264">
        <v>0</v>
      </c>
      <c r="F1192" s="264">
        <v>626</v>
      </c>
      <c r="G1192" s="264">
        <v>0</v>
      </c>
    </row>
    <row r="1193" spans="1:7">
      <c r="A1193" s="264">
        <v>28348023</v>
      </c>
      <c r="B1193" s="264">
        <v>0</v>
      </c>
      <c r="C1193" s="264">
        <v>0</v>
      </c>
      <c r="D1193" s="264">
        <v>0</v>
      </c>
      <c r="E1193" s="264">
        <v>0</v>
      </c>
      <c r="F1193" s="264">
        <v>626</v>
      </c>
      <c r="G1193" s="264">
        <v>0</v>
      </c>
    </row>
    <row r="1194" spans="1:7">
      <c r="A1194" s="264">
        <v>28348167</v>
      </c>
      <c r="B1194" s="264">
        <v>0</v>
      </c>
      <c r="C1194" s="264">
        <v>0</v>
      </c>
      <c r="D1194" s="264">
        <v>0</v>
      </c>
      <c r="E1194" s="264">
        <v>0</v>
      </c>
      <c r="F1194" s="264">
        <v>626</v>
      </c>
      <c r="G1194" s="264">
        <v>0</v>
      </c>
    </row>
    <row r="1195" spans="1:7">
      <c r="A1195" s="264">
        <v>28348193</v>
      </c>
      <c r="B1195" s="264">
        <v>0</v>
      </c>
      <c r="C1195" s="264">
        <v>0</v>
      </c>
      <c r="D1195" s="264">
        <v>0</v>
      </c>
      <c r="E1195" s="264">
        <v>0</v>
      </c>
      <c r="F1195" s="264">
        <v>823</v>
      </c>
      <c r="G1195" s="264">
        <v>0</v>
      </c>
    </row>
    <row r="1196" spans="1:7">
      <c r="A1196" s="264">
        <v>28348204</v>
      </c>
      <c r="B1196" s="264">
        <v>0</v>
      </c>
      <c r="C1196" s="264">
        <v>0</v>
      </c>
      <c r="D1196" s="264">
        <v>0</v>
      </c>
      <c r="E1196" s="264">
        <v>0</v>
      </c>
      <c r="F1196" s="264">
        <v>626</v>
      </c>
      <c r="G1196" s="264">
        <v>0</v>
      </c>
    </row>
    <row r="1197" spans="1:7">
      <c r="A1197" s="264">
        <v>28348279</v>
      </c>
      <c r="B1197" s="264">
        <v>0</v>
      </c>
      <c r="C1197" s="264">
        <v>0</v>
      </c>
      <c r="D1197" s="264">
        <v>0</v>
      </c>
      <c r="E1197" s="264">
        <v>0</v>
      </c>
      <c r="F1197" s="264">
        <v>685</v>
      </c>
      <c r="G1197" s="264">
        <v>0</v>
      </c>
    </row>
    <row r="1198" spans="1:7">
      <c r="A1198" s="264">
        <v>28369818</v>
      </c>
      <c r="B1198" s="264">
        <v>0</v>
      </c>
      <c r="C1198" s="264">
        <v>0</v>
      </c>
      <c r="D1198" s="264">
        <v>0</v>
      </c>
      <c r="E1198" s="264">
        <v>0</v>
      </c>
      <c r="F1198" s="264">
        <v>626</v>
      </c>
      <c r="G1198" s="264">
        <v>0</v>
      </c>
    </row>
    <row r="1199" spans="1:7">
      <c r="A1199" s="264">
        <v>28369837</v>
      </c>
      <c r="B1199" s="264">
        <v>898203.09</v>
      </c>
      <c r="C1199" s="264">
        <v>0</v>
      </c>
      <c r="D1199" s="264">
        <v>713921.26</v>
      </c>
      <c r="E1199" s="264">
        <v>1612124.35</v>
      </c>
      <c r="F1199" s="264">
        <v>626</v>
      </c>
      <c r="G1199" s="264">
        <v>46</v>
      </c>
    </row>
    <row r="1200" spans="1:7">
      <c r="A1200" s="264">
        <v>28369843</v>
      </c>
      <c r="B1200" s="264">
        <v>446049.04</v>
      </c>
      <c r="C1200" s="264">
        <v>0</v>
      </c>
      <c r="D1200" s="264">
        <v>0</v>
      </c>
      <c r="E1200" s="264">
        <v>446049.04</v>
      </c>
      <c r="F1200" s="264">
        <v>685</v>
      </c>
      <c r="G1200" s="264">
        <v>0</v>
      </c>
    </row>
    <row r="1201" spans="1:7">
      <c r="A1201" s="264">
        <v>28369915</v>
      </c>
      <c r="B1201" s="264">
        <v>398538.69</v>
      </c>
      <c r="C1201" s="264">
        <v>7782.54</v>
      </c>
      <c r="D1201" s="264">
        <v>0</v>
      </c>
      <c r="E1201" s="264">
        <v>406321.23</v>
      </c>
      <c r="F1201" s="264">
        <v>626</v>
      </c>
      <c r="G1201" s="264">
        <v>1</v>
      </c>
    </row>
    <row r="1202" spans="1:7">
      <c r="A1202" s="264">
        <v>28369963</v>
      </c>
      <c r="B1202" s="264">
        <v>0</v>
      </c>
      <c r="C1202" s="264">
        <v>0</v>
      </c>
      <c r="D1202" s="264">
        <v>0</v>
      </c>
      <c r="E1202" s="264">
        <v>0</v>
      </c>
      <c r="F1202" s="264">
        <v>626</v>
      </c>
      <c r="G1202" s="264">
        <v>0</v>
      </c>
    </row>
    <row r="1203" spans="1:7">
      <c r="A1203" s="264">
        <v>28369970</v>
      </c>
      <c r="B1203" s="264">
        <v>0</v>
      </c>
      <c r="C1203" s="264">
        <v>0</v>
      </c>
      <c r="D1203" s="264">
        <v>0</v>
      </c>
      <c r="E1203" s="264">
        <v>0</v>
      </c>
      <c r="F1203" s="264">
        <v>626</v>
      </c>
      <c r="G1203" s="264">
        <v>0</v>
      </c>
    </row>
    <row r="1204" spans="1:7">
      <c r="A1204" s="264">
        <v>28369990</v>
      </c>
      <c r="B1204" s="264">
        <v>0</v>
      </c>
      <c r="C1204" s="264">
        <v>0</v>
      </c>
      <c r="D1204" s="264">
        <v>0</v>
      </c>
      <c r="E1204" s="264">
        <v>0</v>
      </c>
      <c r="F1204" s="264">
        <v>626</v>
      </c>
      <c r="G1204" s="264">
        <v>0</v>
      </c>
    </row>
    <row r="1205" spans="1:7">
      <c r="A1205" s="264">
        <v>28370059</v>
      </c>
      <c r="B1205" s="264">
        <v>114847.46</v>
      </c>
      <c r="C1205" s="264">
        <v>0</v>
      </c>
      <c r="D1205" s="264">
        <v>14968.56</v>
      </c>
      <c r="E1205" s="264">
        <v>129816.02</v>
      </c>
      <c r="F1205" s="264">
        <v>626</v>
      </c>
      <c r="G1205" s="264">
        <v>6</v>
      </c>
    </row>
    <row r="1206" spans="1:7">
      <c r="A1206" s="264">
        <v>28370060</v>
      </c>
      <c r="B1206" s="264">
        <v>99565.63</v>
      </c>
      <c r="C1206" s="264">
        <v>0</v>
      </c>
      <c r="D1206" s="264">
        <v>8749.39</v>
      </c>
      <c r="E1206" s="264">
        <v>108315.02</v>
      </c>
      <c r="F1206" s="264">
        <v>626</v>
      </c>
      <c r="G1206" s="264">
        <v>4</v>
      </c>
    </row>
    <row r="1207" spans="1:7">
      <c r="A1207" s="264">
        <v>28370078</v>
      </c>
      <c r="B1207" s="264">
        <v>0</v>
      </c>
      <c r="C1207" s="264">
        <v>0</v>
      </c>
      <c r="D1207" s="264">
        <v>0</v>
      </c>
      <c r="E1207" s="264">
        <v>0</v>
      </c>
      <c r="F1207" s="264">
        <v>626</v>
      </c>
      <c r="G1207" s="264">
        <v>0</v>
      </c>
    </row>
    <row r="1208" spans="1:7">
      <c r="A1208" s="264">
        <v>28370083</v>
      </c>
      <c r="B1208" s="264">
        <v>278770.71999999997</v>
      </c>
      <c r="C1208" s="264">
        <v>0</v>
      </c>
      <c r="D1208" s="264">
        <v>0</v>
      </c>
      <c r="E1208" s="264">
        <v>278770.71999999997</v>
      </c>
      <c r="F1208" s="264">
        <v>626</v>
      </c>
      <c r="G1208" s="264">
        <v>0</v>
      </c>
    </row>
    <row r="1209" spans="1:7">
      <c r="A1209" s="264">
        <v>28370230</v>
      </c>
      <c r="B1209" s="264">
        <v>0</v>
      </c>
      <c r="C1209" s="264">
        <v>0</v>
      </c>
      <c r="D1209" s="264">
        <v>0</v>
      </c>
      <c r="E1209" s="264">
        <v>0</v>
      </c>
      <c r="F1209" s="264">
        <v>626</v>
      </c>
      <c r="G1209" s="264">
        <v>0</v>
      </c>
    </row>
    <row r="1210" spans="1:7">
      <c r="A1210" s="264">
        <v>28370254</v>
      </c>
      <c r="B1210" s="264">
        <v>286936.78000000003</v>
      </c>
      <c r="C1210" s="264">
        <v>0</v>
      </c>
      <c r="D1210" s="264">
        <v>249208.35</v>
      </c>
      <c r="E1210" s="264">
        <v>536145.13</v>
      </c>
      <c r="F1210" s="264">
        <v>626</v>
      </c>
      <c r="G1210" s="264">
        <v>49</v>
      </c>
    </row>
    <row r="1211" spans="1:7">
      <c r="A1211" s="264">
        <v>28370310</v>
      </c>
      <c r="B1211" s="264">
        <v>320418.82</v>
      </c>
      <c r="C1211" s="264">
        <v>13439.52</v>
      </c>
      <c r="D1211" s="264">
        <v>0</v>
      </c>
      <c r="E1211" s="264">
        <v>333858.34000000003</v>
      </c>
      <c r="F1211" s="264">
        <v>823</v>
      </c>
      <c r="G1211" s="264">
        <v>2</v>
      </c>
    </row>
    <row r="1212" spans="1:7">
      <c r="A1212" s="264">
        <v>28370329</v>
      </c>
      <c r="B1212" s="264">
        <v>0</v>
      </c>
      <c r="C1212" s="264">
        <v>0</v>
      </c>
      <c r="D1212" s="264">
        <v>0</v>
      </c>
      <c r="E1212" s="264">
        <v>0</v>
      </c>
      <c r="F1212" s="264">
        <v>626</v>
      </c>
      <c r="G1212" s="264">
        <v>0</v>
      </c>
    </row>
    <row r="1213" spans="1:7">
      <c r="A1213" s="264">
        <v>28370353</v>
      </c>
      <c r="B1213" s="264">
        <v>0</v>
      </c>
      <c r="C1213" s="264">
        <v>0</v>
      </c>
      <c r="D1213" s="264">
        <v>0</v>
      </c>
      <c r="E1213" s="264">
        <v>0</v>
      </c>
      <c r="F1213" s="264">
        <v>685</v>
      </c>
      <c r="G1213" s="264">
        <v>0</v>
      </c>
    </row>
    <row r="1214" spans="1:7">
      <c r="A1214" s="264">
        <v>28370372</v>
      </c>
      <c r="B1214" s="264">
        <v>0</v>
      </c>
      <c r="C1214" s="264">
        <v>0</v>
      </c>
      <c r="D1214" s="264">
        <v>0</v>
      </c>
      <c r="E1214" s="264">
        <v>0</v>
      </c>
      <c r="F1214" s="264">
        <v>626</v>
      </c>
      <c r="G1214" s="264">
        <v>0</v>
      </c>
    </row>
    <row r="1215" spans="1:7">
      <c r="A1215" s="264">
        <v>28370514</v>
      </c>
      <c r="B1215" s="264">
        <v>0</v>
      </c>
      <c r="C1215" s="264">
        <v>0</v>
      </c>
      <c r="D1215" s="264">
        <v>0</v>
      </c>
      <c r="E1215" s="264">
        <v>0</v>
      </c>
      <c r="F1215" s="264">
        <v>685</v>
      </c>
      <c r="G1215" s="264">
        <v>0</v>
      </c>
    </row>
    <row r="1216" spans="1:7">
      <c r="A1216" s="264">
        <v>28402880</v>
      </c>
      <c r="B1216" s="264">
        <v>0</v>
      </c>
      <c r="C1216" s="264">
        <v>0</v>
      </c>
      <c r="D1216" s="264">
        <v>0</v>
      </c>
      <c r="E1216" s="264">
        <v>0</v>
      </c>
      <c r="F1216" s="264">
        <v>823</v>
      </c>
      <c r="G1216" s="264">
        <v>0</v>
      </c>
    </row>
    <row r="1217" spans="1:7">
      <c r="A1217" s="264">
        <v>28402900</v>
      </c>
      <c r="B1217" s="264">
        <v>0</v>
      </c>
      <c r="C1217" s="264">
        <v>0</v>
      </c>
      <c r="D1217" s="264">
        <v>0</v>
      </c>
      <c r="E1217" s="264">
        <v>0</v>
      </c>
      <c r="F1217" s="264">
        <v>823</v>
      </c>
      <c r="G1217" s="264">
        <v>0</v>
      </c>
    </row>
    <row r="1218" spans="1:7">
      <c r="A1218" s="264">
        <v>28402945</v>
      </c>
      <c r="B1218" s="264">
        <v>93327.48</v>
      </c>
      <c r="C1218" s="264">
        <v>0</v>
      </c>
      <c r="D1218" s="264">
        <v>0</v>
      </c>
      <c r="E1218" s="264">
        <v>93327.48</v>
      </c>
      <c r="F1218" s="264">
        <v>626</v>
      </c>
      <c r="G1218" s="264">
        <v>0</v>
      </c>
    </row>
    <row r="1219" spans="1:7">
      <c r="A1219" s="264">
        <v>28402969</v>
      </c>
      <c r="B1219" s="264">
        <v>421066.23999999999</v>
      </c>
      <c r="C1219" s="264">
        <v>0</v>
      </c>
      <c r="D1219" s="264">
        <v>0</v>
      </c>
      <c r="E1219" s="264">
        <v>421066.23999999999</v>
      </c>
      <c r="F1219" s="264">
        <v>626</v>
      </c>
      <c r="G1219" s="264">
        <v>0</v>
      </c>
    </row>
    <row r="1220" spans="1:7">
      <c r="A1220" s="264">
        <v>28402986</v>
      </c>
      <c r="B1220" s="264">
        <v>0</v>
      </c>
      <c r="C1220" s="264">
        <v>0</v>
      </c>
      <c r="D1220" s="264">
        <v>0</v>
      </c>
      <c r="E1220" s="264">
        <v>0</v>
      </c>
      <c r="F1220" s="264">
        <v>685</v>
      </c>
      <c r="G1220" s="264">
        <v>0</v>
      </c>
    </row>
    <row r="1221" spans="1:7">
      <c r="A1221" s="264">
        <v>28403025</v>
      </c>
      <c r="B1221" s="264">
        <v>293803.87</v>
      </c>
      <c r="C1221" s="264">
        <v>0</v>
      </c>
      <c r="D1221" s="264">
        <v>0</v>
      </c>
      <c r="E1221" s="264">
        <v>293803.87</v>
      </c>
      <c r="F1221" s="264">
        <v>823</v>
      </c>
      <c r="G1221" s="264">
        <v>0</v>
      </c>
    </row>
    <row r="1222" spans="1:7">
      <c r="A1222" s="264">
        <v>28420401</v>
      </c>
      <c r="B1222" s="264">
        <v>0</v>
      </c>
      <c r="C1222" s="264">
        <v>0</v>
      </c>
      <c r="D1222" s="264">
        <v>0</v>
      </c>
      <c r="E1222" s="264">
        <v>0</v>
      </c>
      <c r="F1222" s="264">
        <v>626</v>
      </c>
      <c r="G1222" s="264">
        <v>0</v>
      </c>
    </row>
    <row r="1223" spans="1:7">
      <c r="A1223" s="264">
        <v>28420412</v>
      </c>
      <c r="B1223" s="264">
        <v>359059.81</v>
      </c>
      <c r="C1223" s="264">
        <v>0</v>
      </c>
      <c r="D1223" s="264">
        <v>478171.88</v>
      </c>
      <c r="E1223" s="264">
        <v>837231.69</v>
      </c>
      <c r="F1223" s="264">
        <v>626</v>
      </c>
      <c r="G1223" s="264">
        <v>97</v>
      </c>
    </row>
    <row r="1224" spans="1:7">
      <c r="A1224" s="264">
        <v>28420437</v>
      </c>
      <c r="B1224" s="264">
        <v>0</v>
      </c>
      <c r="C1224" s="264">
        <v>0</v>
      </c>
      <c r="D1224" s="264">
        <v>0</v>
      </c>
      <c r="E1224" s="264">
        <v>0</v>
      </c>
      <c r="F1224" s="264">
        <v>626</v>
      </c>
      <c r="G1224" s="264">
        <v>0</v>
      </c>
    </row>
    <row r="1225" spans="1:7">
      <c r="A1225" s="264">
        <v>28420472</v>
      </c>
      <c r="B1225" s="264">
        <v>0</v>
      </c>
      <c r="C1225" s="264">
        <v>0</v>
      </c>
      <c r="D1225" s="264">
        <v>0</v>
      </c>
      <c r="E1225" s="264">
        <v>0</v>
      </c>
      <c r="F1225" s="264">
        <v>685</v>
      </c>
      <c r="G1225" s="264">
        <v>0</v>
      </c>
    </row>
    <row r="1226" spans="1:7">
      <c r="A1226" s="264">
        <v>28420753</v>
      </c>
      <c r="B1226" s="264">
        <v>0</v>
      </c>
      <c r="C1226" s="264">
        <v>0</v>
      </c>
      <c r="D1226" s="264">
        <v>0</v>
      </c>
      <c r="E1226" s="264">
        <v>0</v>
      </c>
      <c r="F1226" s="264">
        <v>626</v>
      </c>
      <c r="G1226" s="264">
        <v>0</v>
      </c>
    </row>
    <row r="1227" spans="1:7">
      <c r="A1227" s="264">
        <v>28421113</v>
      </c>
      <c r="B1227" s="264">
        <v>82042.740000000005</v>
      </c>
      <c r="C1227" s="264">
        <v>1769.2</v>
      </c>
      <c r="D1227" s="264">
        <v>0</v>
      </c>
      <c r="E1227" s="264">
        <v>83811.94</v>
      </c>
      <c r="F1227" s="264">
        <v>626</v>
      </c>
      <c r="G1227" s="264">
        <v>1</v>
      </c>
    </row>
    <row r="1228" spans="1:7">
      <c r="A1228" s="264">
        <v>28421124</v>
      </c>
      <c r="B1228" s="264">
        <v>148849.41</v>
      </c>
      <c r="C1228" s="264">
        <v>3211.84</v>
      </c>
      <c r="D1228" s="264">
        <v>0</v>
      </c>
      <c r="E1228" s="264">
        <v>152061.25</v>
      </c>
      <c r="F1228" s="264">
        <v>626</v>
      </c>
      <c r="G1228" s="264">
        <v>1</v>
      </c>
    </row>
    <row r="1229" spans="1:7">
      <c r="A1229" s="264">
        <v>28446974</v>
      </c>
      <c r="B1229" s="264">
        <v>152929.63</v>
      </c>
      <c r="C1229" s="264">
        <v>0</v>
      </c>
      <c r="D1229" s="264">
        <v>0</v>
      </c>
      <c r="E1229" s="264">
        <v>152929.63</v>
      </c>
      <c r="F1229" s="264">
        <v>626</v>
      </c>
      <c r="G1229" s="264">
        <v>0</v>
      </c>
    </row>
    <row r="1230" spans="1:7">
      <c r="A1230" s="264">
        <v>28446988</v>
      </c>
      <c r="B1230" s="264">
        <v>377142.02</v>
      </c>
      <c r="C1230" s="264">
        <v>0</v>
      </c>
      <c r="D1230" s="264">
        <v>0</v>
      </c>
      <c r="E1230" s="264">
        <v>377142.02</v>
      </c>
      <c r="F1230" s="264">
        <v>626</v>
      </c>
      <c r="G1230" s="264">
        <v>0</v>
      </c>
    </row>
    <row r="1231" spans="1:7">
      <c r="A1231" s="264">
        <v>28447044</v>
      </c>
      <c r="B1231" s="264">
        <v>0</v>
      </c>
      <c r="C1231" s="264">
        <v>0</v>
      </c>
      <c r="D1231" s="264">
        <v>0</v>
      </c>
      <c r="E1231" s="264">
        <v>0</v>
      </c>
      <c r="F1231" s="264">
        <v>626</v>
      </c>
      <c r="G1231" s="264">
        <v>0</v>
      </c>
    </row>
    <row r="1232" spans="1:7">
      <c r="A1232" s="264">
        <v>28447132</v>
      </c>
      <c r="B1232" s="264">
        <v>76783.48</v>
      </c>
      <c r="C1232" s="264">
        <v>0</v>
      </c>
      <c r="D1232" s="264">
        <v>0</v>
      </c>
      <c r="E1232" s="264">
        <v>76783.48</v>
      </c>
      <c r="F1232" s="264">
        <v>626</v>
      </c>
      <c r="G1232" s="264">
        <v>0</v>
      </c>
    </row>
    <row r="1233" spans="1:7">
      <c r="A1233" s="264">
        <v>28447171</v>
      </c>
      <c r="B1233" s="264">
        <v>245469.6</v>
      </c>
      <c r="C1233" s="264">
        <v>0</v>
      </c>
      <c r="D1233" s="264">
        <v>0</v>
      </c>
      <c r="E1233" s="264">
        <v>245469.6</v>
      </c>
      <c r="F1233" s="264">
        <v>685</v>
      </c>
      <c r="G1233" s="264">
        <v>0</v>
      </c>
    </row>
    <row r="1234" spans="1:7">
      <c r="A1234" s="264">
        <v>28447188</v>
      </c>
      <c r="B1234" s="264">
        <v>0</v>
      </c>
      <c r="C1234" s="264">
        <v>0</v>
      </c>
      <c r="D1234" s="264">
        <v>0</v>
      </c>
      <c r="E1234" s="264">
        <v>0</v>
      </c>
      <c r="F1234" s="264">
        <v>626</v>
      </c>
      <c r="G1234" s="264">
        <v>0</v>
      </c>
    </row>
    <row r="1235" spans="1:7">
      <c r="A1235" s="264">
        <v>28447678</v>
      </c>
      <c r="B1235" s="264">
        <v>0</v>
      </c>
      <c r="C1235" s="264">
        <v>0</v>
      </c>
      <c r="D1235" s="264">
        <v>0</v>
      </c>
      <c r="E1235" s="264">
        <v>0</v>
      </c>
      <c r="F1235" s="264">
        <v>685</v>
      </c>
      <c r="G1235" s="264">
        <v>0</v>
      </c>
    </row>
    <row r="1236" spans="1:7">
      <c r="A1236" s="264">
        <v>28467851</v>
      </c>
      <c r="B1236" s="264">
        <v>0</v>
      </c>
      <c r="C1236" s="264">
        <v>0</v>
      </c>
      <c r="D1236" s="264">
        <v>0</v>
      </c>
      <c r="E1236" s="264">
        <v>0</v>
      </c>
      <c r="F1236" s="264">
        <v>626</v>
      </c>
      <c r="G1236" s="264">
        <v>0</v>
      </c>
    </row>
    <row r="1237" spans="1:7">
      <c r="A1237" s="264">
        <v>28467984</v>
      </c>
      <c r="B1237" s="264">
        <v>0</v>
      </c>
      <c r="C1237" s="264">
        <v>0</v>
      </c>
      <c r="D1237" s="264">
        <v>0</v>
      </c>
      <c r="E1237" s="264">
        <v>0</v>
      </c>
      <c r="F1237" s="264">
        <v>626</v>
      </c>
      <c r="G1237" s="264">
        <v>0</v>
      </c>
    </row>
    <row r="1238" spans="1:7">
      <c r="A1238" s="264">
        <v>28468099</v>
      </c>
      <c r="B1238" s="264">
        <v>0</v>
      </c>
      <c r="C1238" s="264">
        <v>0</v>
      </c>
      <c r="D1238" s="264">
        <v>0</v>
      </c>
      <c r="E1238" s="264">
        <v>0</v>
      </c>
      <c r="F1238" s="264">
        <v>626</v>
      </c>
      <c r="G1238" s="264">
        <v>0</v>
      </c>
    </row>
    <row r="1239" spans="1:7">
      <c r="A1239" s="264">
        <v>28468138</v>
      </c>
      <c r="B1239" s="264">
        <v>0</v>
      </c>
      <c r="C1239" s="264">
        <v>0</v>
      </c>
      <c r="D1239" s="264">
        <v>0</v>
      </c>
      <c r="E1239" s="264">
        <v>0</v>
      </c>
      <c r="F1239" s="264">
        <v>685</v>
      </c>
      <c r="G1239" s="264">
        <v>0</v>
      </c>
    </row>
    <row r="1240" spans="1:7">
      <c r="A1240" s="264">
        <v>28468434</v>
      </c>
      <c r="B1240" s="264">
        <v>0</v>
      </c>
      <c r="C1240" s="264">
        <v>0</v>
      </c>
      <c r="D1240" s="264">
        <v>0</v>
      </c>
      <c r="E1240" s="264">
        <v>0</v>
      </c>
      <c r="F1240" s="264">
        <v>685</v>
      </c>
      <c r="G1240" s="264">
        <v>0</v>
      </c>
    </row>
    <row r="1241" spans="1:7">
      <c r="A1241" s="264">
        <v>28468593</v>
      </c>
      <c r="B1241" s="264">
        <v>0</v>
      </c>
      <c r="C1241" s="264">
        <v>0</v>
      </c>
      <c r="D1241" s="264">
        <v>0</v>
      </c>
      <c r="E1241" s="264">
        <v>0</v>
      </c>
      <c r="F1241" s="264">
        <v>685</v>
      </c>
      <c r="G1241" s="264">
        <v>0</v>
      </c>
    </row>
    <row r="1242" spans="1:7">
      <c r="A1242" s="264">
        <v>28491136</v>
      </c>
      <c r="B1242" s="264">
        <v>0</v>
      </c>
      <c r="C1242" s="264">
        <v>0</v>
      </c>
      <c r="D1242" s="264">
        <v>0</v>
      </c>
      <c r="E1242" s="264">
        <v>0</v>
      </c>
      <c r="F1242" s="264">
        <v>626</v>
      </c>
      <c r="G1242" s="264">
        <v>0</v>
      </c>
    </row>
    <row r="1243" spans="1:7">
      <c r="A1243" s="264">
        <v>28491193</v>
      </c>
      <c r="B1243" s="264">
        <v>0</v>
      </c>
      <c r="C1243" s="264">
        <v>0</v>
      </c>
      <c r="D1243" s="264">
        <v>0</v>
      </c>
      <c r="E1243" s="264">
        <v>0</v>
      </c>
      <c r="F1243" s="264">
        <v>626</v>
      </c>
      <c r="G1243" s="264">
        <v>0</v>
      </c>
    </row>
    <row r="1244" spans="1:7">
      <c r="A1244" s="264">
        <v>28491255</v>
      </c>
      <c r="B1244" s="264">
        <v>368388.6</v>
      </c>
      <c r="C1244" s="264">
        <v>0</v>
      </c>
      <c r="D1244" s="264">
        <v>0</v>
      </c>
      <c r="E1244" s="264">
        <v>368388.6</v>
      </c>
      <c r="F1244" s="264">
        <v>626</v>
      </c>
      <c r="G1244" s="264">
        <v>0</v>
      </c>
    </row>
    <row r="1245" spans="1:7">
      <c r="A1245" s="264">
        <v>28491312</v>
      </c>
      <c r="B1245" s="264">
        <v>0</v>
      </c>
      <c r="C1245" s="264">
        <v>0</v>
      </c>
      <c r="D1245" s="264">
        <v>0</v>
      </c>
      <c r="E1245" s="264">
        <v>0</v>
      </c>
      <c r="F1245" s="264">
        <v>626</v>
      </c>
      <c r="G1245" s="264">
        <v>0</v>
      </c>
    </row>
    <row r="1246" spans="1:7">
      <c r="A1246" s="264">
        <v>28491320</v>
      </c>
      <c r="B1246" s="264">
        <v>0</v>
      </c>
      <c r="C1246" s="264">
        <v>0</v>
      </c>
      <c r="D1246" s="264">
        <v>0</v>
      </c>
      <c r="E1246" s="264">
        <v>0</v>
      </c>
      <c r="F1246" s="264">
        <v>685</v>
      </c>
      <c r="G1246" s="264">
        <v>0</v>
      </c>
    </row>
    <row r="1247" spans="1:7">
      <c r="A1247" s="264">
        <v>28491351</v>
      </c>
      <c r="B1247" s="264">
        <v>0</v>
      </c>
      <c r="C1247" s="264">
        <v>0</v>
      </c>
      <c r="D1247" s="264">
        <v>0</v>
      </c>
      <c r="E1247" s="264">
        <v>0</v>
      </c>
      <c r="F1247" s="264">
        <v>626</v>
      </c>
      <c r="G1247" s="264">
        <v>0</v>
      </c>
    </row>
    <row r="1248" spans="1:7">
      <c r="A1248" s="264">
        <v>28491380</v>
      </c>
      <c r="B1248" s="264">
        <v>0</v>
      </c>
      <c r="C1248" s="264">
        <v>0</v>
      </c>
      <c r="D1248" s="264">
        <v>0</v>
      </c>
      <c r="E1248" s="264">
        <v>0</v>
      </c>
      <c r="F1248" s="264">
        <v>823</v>
      </c>
      <c r="G1248" s="264">
        <v>0</v>
      </c>
    </row>
    <row r="1249" spans="1:7">
      <c r="A1249" s="264">
        <v>28491574</v>
      </c>
      <c r="B1249" s="264">
        <v>296161.82</v>
      </c>
      <c r="C1249" s="264">
        <v>0</v>
      </c>
      <c r="D1249" s="264">
        <v>12710.15</v>
      </c>
      <c r="E1249" s="264">
        <v>308871.96999999997</v>
      </c>
      <c r="F1249" s="264">
        <v>685</v>
      </c>
      <c r="G1249" s="264">
        <v>2</v>
      </c>
    </row>
    <row r="1250" spans="1:7">
      <c r="A1250" s="264">
        <v>28491671</v>
      </c>
      <c r="B1250" s="264">
        <v>464025.58</v>
      </c>
      <c r="C1250" s="264">
        <v>0</v>
      </c>
      <c r="D1250" s="264">
        <v>0</v>
      </c>
      <c r="E1250" s="264">
        <v>464025.58</v>
      </c>
      <c r="F1250" s="264">
        <v>823</v>
      </c>
      <c r="G1250" s="264">
        <v>0</v>
      </c>
    </row>
    <row r="1251" spans="1:7">
      <c r="A1251" s="264">
        <v>28513636</v>
      </c>
      <c r="B1251" s="264">
        <v>154292.75</v>
      </c>
      <c r="C1251" s="264">
        <v>0</v>
      </c>
      <c r="D1251" s="264">
        <v>161984.48000000001</v>
      </c>
      <c r="E1251" s="264">
        <v>316277.23</v>
      </c>
      <c r="F1251" s="264">
        <v>626</v>
      </c>
      <c r="G1251" s="264">
        <v>66</v>
      </c>
    </row>
    <row r="1252" spans="1:7">
      <c r="A1252" s="264">
        <v>28513659</v>
      </c>
      <c r="B1252" s="264">
        <v>196142.1</v>
      </c>
      <c r="C1252" s="264">
        <v>8182.23</v>
      </c>
      <c r="D1252" s="264">
        <v>0</v>
      </c>
      <c r="E1252" s="264">
        <v>204324.33</v>
      </c>
      <c r="F1252" s="264">
        <v>626</v>
      </c>
      <c r="G1252" s="264">
        <v>3</v>
      </c>
    </row>
    <row r="1253" spans="1:7">
      <c r="A1253" s="264">
        <v>28513673</v>
      </c>
      <c r="B1253" s="264">
        <v>0</v>
      </c>
      <c r="C1253" s="264">
        <v>0</v>
      </c>
      <c r="D1253" s="264">
        <v>0</v>
      </c>
      <c r="E1253" s="264">
        <v>0</v>
      </c>
      <c r="F1253" s="264">
        <v>626</v>
      </c>
      <c r="G1253" s="264">
        <v>0</v>
      </c>
    </row>
    <row r="1254" spans="1:7">
      <c r="A1254" s="264">
        <v>28513695</v>
      </c>
      <c r="B1254" s="264">
        <v>343576.97</v>
      </c>
      <c r="C1254" s="264">
        <v>0</v>
      </c>
      <c r="D1254" s="264">
        <v>0</v>
      </c>
      <c r="E1254" s="264">
        <v>343576.97</v>
      </c>
      <c r="F1254" s="264">
        <v>685</v>
      </c>
      <c r="G1254" s="264">
        <v>0</v>
      </c>
    </row>
    <row r="1255" spans="1:7">
      <c r="A1255" s="264">
        <v>28513707</v>
      </c>
      <c r="B1255" s="264">
        <v>136989.74</v>
      </c>
      <c r="C1255" s="264">
        <v>0</v>
      </c>
      <c r="D1255" s="264">
        <v>0</v>
      </c>
      <c r="E1255" s="264">
        <v>136989.74</v>
      </c>
      <c r="F1255" s="264">
        <v>626</v>
      </c>
      <c r="G1255" s="264">
        <v>0</v>
      </c>
    </row>
    <row r="1256" spans="1:7">
      <c r="A1256" s="264">
        <v>28513720</v>
      </c>
      <c r="B1256" s="264">
        <v>206687.16</v>
      </c>
      <c r="C1256" s="264">
        <v>0</v>
      </c>
      <c r="D1256" s="264">
        <v>0</v>
      </c>
      <c r="E1256" s="264">
        <v>206687.16</v>
      </c>
      <c r="F1256" s="264">
        <v>626</v>
      </c>
      <c r="G1256" s="264">
        <v>0</v>
      </c>
    </row>
    <row r="1257" spans="1:7">
      <c r="A1257" s="264">
        <v>28513760</v>
      </c>
      <c r="B1257" s="264">
        <v>0</v>
      </c>
      <c r="C1257" s="264">
        <v>0</v>
      </c>
      <c r="D1257" s="264">
        <v>0</v>
      </c>
      <c r="E1257" s="264">
        <v>0</v>
      </c>
      <c r="F1257" s="264">
        <v>626</v>
      </c>
      <c r="G1257" s="264">
        <v>0</v>
      </c>
    </row>
    <row r="1258" spans="1:7">
      <c r="A1258" s="264">
        <v>28513818</v>
      </c>
      <c r="B1258" s="264">
        <v>0</v>
      </c>
      <c r="C1258" s="264">
        <v>0</v>
      </c>
      <c r="D1258" s="264">
        <v>0</v>
      </c>
      <c r="E1258" s="264">
        <v>0</v>
      </c>
      <c r="F1258" s="264">
        <v>823</v>
      </c>
      <c r="G1258" s="264">
        <v>0</v>
      </c>
    </row>
    <row r="1259" spans="1:7">
      <c r="A1259" s="264">
        <v>28538750</v>
      </c>
      <c r="B1259" s="264">
        <v>406808.27</v>
      </c>
      <c r="C1259" s="264">
        <v>0</v>
      </c>
      <c r="D1259" s="264">
        <v>0</v>
      </c>
      <c r="E1259" s="264">
        <v>406808.27</v>
      </c>
      <c r="F1259" s="264">
        <v>823</v>
      </c>
      <c r="G1259" s="264">
        <v>0</v>
      </c>
    </row>
    <row r="1260" spans="1:7">
      <c r="A1260" s="264">
        <v>28538764</v>
      </c>
      <c r="B1260" s="264">
        <v>0</v>
      </c>
      <c r="C1260" s="264">
        <v>0</v>
      </c>
      <c r="D1260" s="264">
        <v>0</v>
      </c>
      <c r="E1260" s="264">
        <v>0</v>
      </c>
      <c r="F1260" s="264">
        <v>685</v>
      </c>
      <c r="G1260" s="264">
        <v>0</v>
      </c>
    </row>
    <row r="1261" spans="1:7">
      <c r="A1261" s="264">
        <v>28538772</v>
      </c>
      <c r="B1261" s="264">
        <v>0</v>
      </c>
      <c r="C1261" s="264">
        <v>0</v>
      </c>
      <c r="D1261" s="264">
        <v>0</v>
      </c>
      <c r="E1261" s="264">
        <v>0</v>
      </c>
      <c r="F1261" s="264">
        <v>626</v>
      </c>
      <c r="G1261" s="264">
        <v>0</v>
      </c>
    </row>
    <row r="1262" spans="1:7">
      <c r="A1262" s="264">
        <v>28538784</v>
      </c>
      <c r="B1262" s="264">
        <v>322360.49</v>
      </c>
      <c r="C1262" s="264">
        <v>0</v>
      </c>
      <c r="D1262" s="264">
        <v>0</v>
      </c>
      <c r="E1262" s="264">
        <v>322360.49</v>
      </c>
      <c r="F1262" s="264">
        <v>685</v>
      </c>
      <c r="G1262" s="264">
        <v>0</v>
      </c>
    </row>
    <row r="1263" spans="1:7">
      <c r="A1263" s="264">
        <v>28538838</v>
      </c>
      <c r="B1263" s="264">
        <v>0</v>
      </c>
      <c r="C1263" s="264">
        <v>0</v>
      </c>
      <c r="D1263" s="264">
        <v>0</v>
      </c>
      <c r="E1263" s="264">
        <v>0</v>
      </c>
      <c r="F1263" s="264">
        <v>685</v>
      </c>
      <c r="G1263" s="264">
        <v>0</v>
      </c>
    </row>
    <row r="1264" spans="1:7">
      <c r="A1264" s="264">
        <v>28538840</v>
      </c>
      <c r="B1264" s="264">
        <v>0</v>
      </c>
      <c r="C1264" s="264">
        <v>0</v>
      </c>
      <c r="D1264" s="264">
        <v>0</v>
      </c>
      <c r="E1264" s="264">
        <v>0</v>
      </c>
      <c r="F1264" s="264">
        <v>823</v>
      </c>
      <c r="G1264" s="264">
        <v>0</v>
      </c>
    </row>
    <row r="1265" spans="1:7">
      <c r="A1265" s="264">
        <v>28538858</v>
      </c>
      <c r="B1265" s="264">
        <v>55387.9</v>
      </c>
      <c r="C1265" s="264">
        <v>0</v>
      </c>
      <c r="D1265" s="264">
        <v>0</v>
      </c>
      <c r="E1265" s="264">
        <v>55387.9</v>
      </c>
      <c r="F1265" s="264">
        <v>823</v>
      </c>
      <c r="G1265" s="264">
        <v>0</v>
      </c>
    </row>
    <row r="1266" spans="1:7">
      <c r="A1266" s="264">
        <v>28562231</v>
      </c>
      <c r="B1266" s="264">
        <v>0</v>
      </c>
      <c r="C1266" s="264">
        <v>0</v>
      </c>
      <c r="D1266" s="264">
        <v>0</v>
      </c>
      <c r="E1266" s="264">
        <v>0</v>
      </c>
      <c r="F1266" s="264">
        <v>626</v>
      </c>
      <c r="G1266" s="264">
        <v>0</v>
      </c>
    </row>
    <row r="1267" spans="1:7">
      <c r="A1267" s="264">
        <v>28562275</v>
      </c>
      <c r="B1267" s="264">
        <v>0</v>
      </c>
      <c r="C1267" s="264">
        <v>0</v>
      </c>
      <c r="D1267" s="264">
        <v>0</v>
      </c>
      <c r="E1267" s="264">
        <v>0</v>
      </c>
      <c r="F1267" s="264">
        <v>626</v>
      </c>
      <c r="G1267" s="264">
        <v>0</v>
      </c>
    </row>
    <row r="1268" spans="1:7">
      <c r="A1268" s="264">
        <v>28562302</v>
      </c>
      <c r="B1268" s="264">
        <v>0</v>
      </c>
      <c r="C1268" s="264">
        <v>0</v>
      </c>
      <c r="D1268" s="264">
        <v>0</v>
      </c>
      <c r="E1268" s="264">
        <v>0</v>
      </c>
      <c r="F1268" s="264">
        <v>685</v>
      </c>
      <c r="G1268" s="264">
        <v>0</v>
      </c>
    </row>
    <row r="1269" spans="1:7">
      <c r="A1269" s="264">
        <v>28562353</v>
      </c>
      <c r="B1269" s="264">
        <v>265491.61</v>
      </c>
      <c r="C1269" s="264">
        <v>0</v>
      </c>
      <c r="D1269" s="264">
        <v>0</v>
      </c>
      <c r="E1269" s="264">
        <v>265491.61</v>
      </c>
      <c r="F1269" s="264">
        <v>685</v>
      </c>
      <c r="G1269" s="264">
        <v>0</v>
      </c>
    </row>
    <row r="1270" spans="1:7">
      <c r="A1270" s="264">
        <v>28562618</v>
      </c>
      <c r="B1270" s="264">
        <v>0</v>
      </c>
      <c r="C1270" s="264">
        <v>0</v>
      </c>
      <c r="D1270" s="264">
        <v>0</v>
      </c>
      <c r="E1270" s="264">
        <v>0</v>
      </c>
      <c r="F1270" s="264">
        <v>626</v>
      </c>
      <c r="G1270" s="264">
        <v>0</v>
      </c>
    </row>
    <row r="1271" spans="1:7">
      <c r="A1271" s="264">
        <v>28562634</v>
      </c>
      <c r="B1271" s="264">
        <v>0</v>
      </c>
      <c r="C1271" s="264">
        <v>0</v>
      </c>
      <c r="D1271" s="264">
        <v>0</v>
      </c>
      <c r="E1271" s="264">
        <v>0</v>
      </c>
      <c r="F1271" s="264">
        <v>685</v>
      </c>
      <c r="G1271" s="264">
        <v>0</v>
      </c>
    </row>
    <row r="1272" spans="1:7">
      <c r="A1272" s="264">
        <v>28581184</v>
      </c>
      <c r="B1272" s="264">
        <v>76746.259999999995</v>
      </c>
      <c r="C1272" s="264">
        <v>0</v>
      </c>
      <c r="D1272" s="264">
        <v>4675.9399999999996</v>
      </c>
      <c r="E1272" s="264">
        <v>81422.2</v>
      </c>
      <c r="F1272" s="264">
        <v>626</v>
      </c>
      <c r="G1272" s="264">
        <v>3</v>
      </c>
    </row>
    <row r="1273" spans="1:7">
      <c r="A1273" s="264">
        <v>28581208</v>
      </c>
      <c r="B1273" s="264">
        <v>0</v>
      </c>
      <c r="C1273" s="264">
        <v>0</v>
      </c>
      <c r="D1273" s="264">
        <v>0</v>
      </c>
      <c r="E1273" s="264">
        <v>0</v>
      </c>
      <c r="F1273" s="264">
        <v>685</v>
      </c>
      <c r="G1273" s="264">
        <v>0</v>
      </c>
    </row>
    <row r="1274" spans="1:7">
      <c r="A1274" s="264">
        <v>28581217</v>
      </c>
      <c r="B1274" s="264">
        <v>0</v>
      </c>
      <c r="C1274" s="264">
        <v>0</v>
      </c>
      <c r="D1274" s="264">
        <v>0</v>
      </c>
      <c r="E1274" s="264">
        <v>0</v>
      </c>
      <c r="F1274" s="264">
        <v>685</v>
      </c>
      <c r="G1274" s="264">
        <v>0</v>
      </c>
    </row>
    <row r="1275" spans="1:7">
      <c r="A1275" s="264">
        <v>28581230</v>
      </c>
      <c r="B1275" s="264">
        <v>317435.53000000003</v>
      </c>
      <c r="C1275" s="264">
        <v>0</v>
      </c>
      <c r="D1275" s="264">
        <v>0</v>
      </c>
      <c r="E1275" s="264">
        <v>317435.53000000003</v>
      </c>
      <c r="F1275" s="264">
        <v>626</v>
      </c>
      <c r="G1275" s="264">
        <v>0</v>
      </c>
    </row>
    <row r="1276" spans="1:7">
      <c r="A1276" s="264">
        <v>28581270</v>
      </c>
      <c r="B1276" s="264">
        <v>0</v>
      </c>
      <c r="C1276" s="264">
        <v>0</v>
      </c>
      <c r="D1276" s="264">
        <v>0</v>
      </c>
      <c r="E1276" s="264">
        <v>0</v>
      </c>
      <c r="F1276" s="264">
        <v>685</v>
      </c>
      <c r="G1276" s="264">
        <v>0</v>
      </c>
    </row>
    <row r="1277" spans="1:7">
      <c r="A1277" s="264">
        <v>28581389</v>
      </c>
      <c r="B1277" s="264">
        <v>197469.02</v>
      </c>
      <c r="C1277" s="264">
        <v>0</v>
      </c>
      <c r="D1277" s="264">
        <v>0</v>
      </c>
      <c r="E1277" s="264">
        <v>197469.02</v>
      </c>
      <c r="F1277" s="264">
        <v>626</v>
      </c>
      <c r="G1277" s="264">
        <v>0</v>
      </c>
    </row>
    <row r="1278" spans="1:7">
      <c r="A1278" s="264">
        <v>28581390</v>
      </c>
      <c r="B1278" s="264">
        <v>0</v>
      </c>
      <c r="C1278" s="264">
        <v>0</v>
      </c>
      <c r="D1278" s="264">
        <v>0</v>
      </c>
      <c r="E1278" s="264">
        <v>0</v>
      </c>
      <c r="F1278" s="264">
        <v>823</v>
      </c>
      <c r="G1278" s="264">
        <v>0</v>
      </c>
    </row>
    <row r="1279" spans="1:7">
      <c r="A1279" s="264">
        <v>28581411</v>
      </c>
      <c r="B1279" s="264">
        <v>0</v>
      </c>
      <c r="C1279" s="264">
        <v>0</v>
      </c>
      <c r="D1279" s="264">
        <v>0</v>
      </c>
      <c r="E1279" s="264">
        <v>0</v>
      </c>
      <c r="F1279" s="264">
        <v>626</v>
      </c>
      <c r="G1279" s="264">
        <v>0</v>
      </c>
    </row>
    <row r="1280" spans="1:7">
      <c r="A1280" s="264">
        <v>28602726</v>
      </c>
      <c r="B1280" s="264">
        <v>0</v>
      </c>
      <c r="C1280" s="264">
        <v>0</v>
      </c>
      <c r="D1280" s="264">
        <v>0</v>
      </c>
      <c r="E1280" s="264">
        <v>0</v>
      </c>
      <c r="F1280" s="264">
        <v>685</v>
      </c>
      <c r="G1280" s="264">
        <v>0</v>
      </c>
    </row>
    <row r="1281" spans="1:7">
      <c r="A1281" s="264">
        <v>28602748</v>
      </c>
      <c r="B1281" s="264">
        <v>169822.92</v>
      </c>
      <c r="C1281" s="264">
        <v>0</v>
      </c>
      <c r="D1281" s="264">
        <v>0</v>
      </c>
      <c r="E1281" s="264">
        <v>169822.92</v>
      </c>
      <c r="F1281" s="264">
        <v>626</v>
      </c>
      <c r="G1281" s="264">
        <v>0</v>
      </c>
    </row>
    <row r="1282" spans="1:7">
      <c r="A1282" s="264">
        <v>28602764</v>
      </c>
      <c r="B1282" s="264">
        <v>0</v>
      </c>
      <c r="C1282" s="264">
        <v>0</v>
      </c>
      <c r="D1282" s="264">
        <v>0</v>
      </c>
      <c r="E1282" s="264">
        <v>0</v>
      </c>
      <c r="F1282" s="264">
        <v>626</v>
      </c>
      <c r="G1282" s="264">
        <v>0</v>
      </c>
    </row>
    <row r="1283" spans="1:7">
      <c r="A1283" s="264">
        <v>28602802</v>
      </c>
      <c r="B1283" s="264">
        <v>0</v>
      </c>
      <c r="C1283" s="264">
        <v>0</v>
      </c>
      <c r="D1283" s="264">
        <v>0</v>
      </c>
      <c r="E1283" s="264">
        <v>0</v>
      </c>
      <c r="F1283" s="264">
        <v>685</v>
      </c>
      <c r="G1283" s="264">
        <v>0</v>
      </c>
    </row>
    <row r="1284" spans="1:7">
      <c r="A1284" s="264">
        <v>28602845</v>
      </c>
      <c r="B1284" s="264">
        <v>0</v>
      </c>
      <c r="C1284" s="264">
        <v>0</v>
      </c>
      <c r="D1284" s="264">
        <v>0</v>
      </c>
      <c r="E1284" s="264">
        <v>0</v>
      </c>
      <c r="F1284" s="264">
        <v>626</v>
      </c>
      <c r="G1284" s="264">
        <v>0</v>
      </c>
    </row>
    <row r="1285" spans="1:7">
      <c r="A1285" s="264">
        <v>28602886</v>
      </c>
      <c r="B1285" s="264">
        <v>0</v>
      </c>
      <c r="C1285" s="264">
        <v>0</v>
      </c>
      <c r="D1285" s="264">
        <v>0</v>
      </c>
      <c r="E1285" s="264">
        <v>0</v>
      </c>
      <c r="F1285" s="264">
        <v>685</v>
      </c>
      <c r="G1285" s="264">
        <v>0</v>
      </c>
    </row>
    <row r="1286" spans="1:7">
      <c r="A1286" s="264">
        <v>28603046</v>
      </c>
      <c r="B1286" s="264">
        <v>890809.38</v>
      </c>
      <c r="C1286" s="264">
        <v>0</v>
      </c>
      <c r="D1286" s="264">
        <v>0</v>
      </c>
      <c r="E1286" s="264">
        <v>890809.38</v>
      </c>
      <c r="F1286" s="264">
        <v>626</v>
      </c>
      <c r="G1286" s="264">
        <v>0</v>
      </c>
    </row>
    <row r="1287" spans="1:7">
      <c r="A1287" s="264">
        <v>28624121</v>
      </c>
      <c r="B1287" s="264">
        <v>0</v>
      </c>
      <c r="C1287" s="264">
        <v>0</v>
      </c>
      <c r="D1287" s="264">
        <v>0</v>
      </c>
      <c r="E1287" s="264">
        <v>0</v>
      </c>
      <c r="F1287" s="264">
        <v>685</v>
      </c>
      <c r="G1287" s="264">
        <v>0</v>
      </c>
    </row>
    <row r="1288" spans="1:7">
      <c r="A1288" s="264">
        <v>28624157</v>
      </c>
      <c r="B1288" s="264">
        <v>0</v>
      </c>
      <c r="C1288" s="264">
        <v>0</v>
      </c>
      <c r="D1288" s="264">
        <v>0</v>
      </c>
      <c r="E1288" s="264">
        <v>0</v>
      </c>
      <c r="F1288" s="264">
        <v>626</v>
      </c>
      <c r="G1288" s="264">
        <v>0</v>
      </c>
    </row>
    <row r="1289" spans="1:7">
      <c r="A1289" s="264">
        <v>28624222</v>
      </c>
      <c r="B1289" s="264">
        <v>305487.19</v>
      </c>
      <c r="C1289" s="264">
        <v>6587.66</v>
      </c>
      <c r="D1289" s="264">
        <v>0</v>
      </c>
      <c r="E1289" s="264">
        <v>312074.84999999998</v>
      </c>
      <c r="F1289" s="264">
        <v>626</v>
      </c>
      <c r="G1289" s="264">
        <v>1</v>
      </c>
    </row>
    <row r="1290" spans="1:7">
      <c r="A1290" s="264">
        <v>28624240</v>
      </c>
      <c r="B1290" s="264">
        <v>0</v>
      </c>
      <c r="C1290" s="264">
        <v>0</v>
      </c>
      <c r="D1290" s="264">
        <v>0</v>
      </c>
      <c r="E1290" s="264">
        <v>0</v>
      </c>
      <c r="F1290" s="264">
        <v>626</v>
      </c>
      <c r="G1290" s="264">
        <v>0</v>
      </c>
    </row>
    <row r="1291" spans="1:7">
      <c r="A1291" s="264">
        <v>28624310</v>
      </c>
      <c r="B1291" s="264">
        <v>0</v>
      </c>
      <c r="C1291" s="264">
        <v>0</v>
      </c>
      <c r="D1291" s="264">
        <v>0</v>
      </c>
      <c r="E1291" s="264">
        <v>0</v>
      </c>
      <c r="F1291" s="264">
        <v>685</v>
      </c>
      <c r="G1291" s="264">
        <v>0</v>
      </c>
    </row>
    <row r="1292" spans="1:7">
      <c r="A1292" s="264">
        <v>28624562</v>
      </c>
      <c r="B1292" s="264">
        <v>0</v>
      </c>
      <c r="C1292" s="264">
        <v>0</v>
      </c>
      <c r="D1292" s="264">
        <v>0</v>
      </c>
      <c r="E1292" s="264">
        <v>0</v>
      </c>
      <c r="F1292" s="264">
        <v>626</v>
      </c>
      <c r="G1292" s="264">
        <v>0</v>
      </c>
    </row>
    <row r="1293" spans="1:7">
      <c r="A1293" s="264">
        <v>28657495</v>
      </c>
      <c r="B1293" s="264">
        <v>0</v>
      </c>
      <c r="C1293" s="264">
        <v>0</v>
      </c>
      <c r="D1293" s="264">
        <v>0</v>
      </c>
      <c r="E1293" s="264">
        <v>0</v>
      </c>
      <c r="F1293" s="264">
        <v>626</v>
      </c>
      <c r="G1293" s="264">
        <v>0</v>
      </c>
    </row>
    <row r="1294" spans="1:7">
      <c r="A1294" s="264">
        <v>28657506</v>
      </c>
      <c r="B1294" s="264">
        <v>0</v>
      </c>
      <c r="C1294" s="264">
        <v>0</v>
      </c>
      <c r="D1294" s="264">
        <v>0</v>
      </c>
      <c r="E1294" s="264">
        <v>0</v>
      </c>
      <c r="F1294" s="264">
        <v>685</v>
      </c>
      <c r="G1294" s="264">
        <v>0</v>
      </c>
    </row>
    <row r="1295" spans="1:7">
      <c r="A1295" s="264">
        <v>28657532</v>
      </c>
      <c r="B1295" s="264">
        <v>0</v>
      </c>
      <c r="C1295" s="264">
        <v>0</v>
      </c>
      <c r="D1295" s="264">
        <v>0</v>
      </c>
      <c r="E1295" s="264">
        <v>0</v>
      </c>
      <c r="F1295" s="264">
        <v>626</v>
      </c>
      <c r="G1295" s="264">
        <v>0</v>
      </c>
    </row>
    <row r="1296" spans="1:7">
      <c r="A1296" s="264">
        <v>28657693</v>
      </c>
      <c r="B1296" s="264">
        <v>0</v>
      </c>
      <c r="C1296" s="264">
        <v>0</v>
      </c>
      <c r="D1296" s="264">
        <v>0</v>
      </c>
      <c r="E1296" s="264">
        <v>0</v>
      </c>
      <c r="F1296" s="264">
        <v>626</v>
      </c>
      <c r="G1296" s="264">
        <v>0</v>
      </c>
    </row>
    <row r="1297" spans="1:7">
      <c r="A1297" s="264">
        <v>28657717</v>
      </c>
      <c r="B1297" s="264">
        <v>0</v>
      </c>
      <c r="C1297" s="264">
        <v>0</v>
      </c>
      <c r="D1297" s="264">
        <v>0</v>
      </c>
      <c r="E1297" s="264">
        <v>0</v>
      </c>
      <c r="F1297" s="264">
        <v>685</v>
      </c>
      <c r="G1297" s="264">
        <v>0</v>
      </c>
    </row>
    <row r="1298" spans="1:7">
      <c r="A1298" s="264">
        <v>28657725</v>
      </c>
      <c r="B1298" s="264">
        <v>0</v>
      </c>
      <c r="C1298" s="264">
        <v>0</v>
      </c>
      <c r="D1298" s="264">
        <v>0</v>
      </c>
      <c r="E1298" s="264">
        <v>0</v>
      </c>
      <c r="F1298" s="264">
        <v>626</v>
      </c>
      <c r="G1298" s="264">
        <v>0</v>
      </c>
    </row>
    <row r="1299" spans="1:7">
      <c r="A1299" s="264">
        <v>28657740</v>
      </c>
      <c r="B1299" s="264">
        <v>0</v>
      </c>
      <c r="C1299" s="264">
        <v>0</v>
      </c>
      <c r="D1299" s="264">
        <v>0</v>
      </c>
      <c r="E1299" s="264">
        <v>0</v>
      </c>
      <c r="F1299" s="264">
        <v>626</v>
      </c>
      <c r="G1299" s="264">
        <v>0</v>
      </c>
    </row>
    <row r="1300" spans="1:7">
      <c r="A1300" s="264">
        <v>28676861</v>
      </c>
      <c r="B1300" s="264">
        <v>0</v>
      </c>
      <c r="C1300" s="264">
        <v>0</v>
      </c>
      <c r="D1300" s="264">
        <v>0</v>
      </c>
      <c r="E1300" s="264">
        <v>0</v>
      </c>
      <c r="F1300" s="264">
        <v>626</v>
      </c>
      <c r="G1300" s="264">
        <v>0</v>
      </c>
    </row>
    <row r="1301" spans="1:7">
      <c r="A1301" s="264">
        <v>28676902</v>
      </c>
      <c r="B1301" s="264">
        <v>0</v>
      </c>
      <c r="C1301" s="264">
        <v>0</v>
      </c>
      <c r="D1301" s="264">
        <v>0</v>
      </c>
      <c r="E1301" s="264">
        <v>0</v>
      </c>
      <c r="F1301" s="264">
        <v>626</v>
      </c>
      <c r="G1301" s="264">
        <v>0</v>
      </c>
    </row>
    <row r="1302" spans="1:7">
      <c r="A1302" s="264">
        <v>28676914</v>
      </c>
      <c r="B1302" s="264">
        <v>0</v>
      </c>
      <c r="C1302" s="264">
        <v>0</v>
      </c>
      <c r="D1302" s="264">
        <v>0</v>
      </c>
      <c r="E1302" s="264">
        <v>0</v>
      </c>
      <c r="F1302" s="264">
        <v>626</v>
      </c>
      <c r="G1302" s="264">
        <v>0</v>
      </c>
    </row>
    <row r="1303" spans="1:7">
      <c r="A1303" s="264">
        <v>28676940</v>
      </c>
      <c r="B1303" s="264">
        <v>0</v>
      </c>
      <c r="C1303" s="264">
        <v>0</v>
      </c>
      <c r="D1303" s="264">
        <v>0</v>
      </c>
      <c r="E1303" s="264">
        <v>0</v>
      </c>
      <c r="F1303" s="264">
        <v>685</v>
      </c>
      <c r="G1303" s="264">
        <v>0</v>
      </c>
    </row>
    <row r="1304" spans="1:7">
      <c r="A1304" s="264">
        <v>28677192</v>
      </c>
      <c r="B1304" s="264">
        <v>138424.68</v>
      </c>
      <c r="C1304" s="264">
        <v>0</v>
      </c>
      <c r="D1304" s="264">
        <v>0</v>
      </c>
      <c r="E1304" s="264">
        <v>138424.68</v>
      </c>
      <c r="F1304" s="264">
        <v>626</v>
      </c>
      <c r="G1304" s="264">
        <v>0</v>
      </c>
    </row>
    <row r="1305" spans="1:7">
      <c r="A1305" s="264">
        <v>28696990</v>
      </c>
      <c r="B1305" s="264">
        <v>0</v>
      </c>
      <c r="C1305" s="264">
        <v>0</v>
      </c>
      <c r="D1305" s="264">
        <v>0</v>
      </c>
      <c r="E1305" s="264">
        <v>0</v>
      </c>
      <c r="F1305" s="264">
        <v>626</v>
      </c>
      <c r="G1305" s="264">
        <v>0</v>
      </c>
    </row>
    <row r="1306" spans="1:7">
      <c r="A1306" s="264">
        <v>28697000</v>
      </c>
      <c r="B1306" s="264">
        <v>571435.51</v>
      </c>
      <c r="C1306" s="264">
        <v>0</v>
      </c>
      <c r="D1306" s="264">
        <v>0</v>
      </c>
      <c r="E1306" s="264">
        <v>571435.51</v>
      </c>
      <c r="F1306" s="264">
        <v>685</v>
      </c>
      <c r="G1306" s="264">
        <v>0</v>
      </c>
    </row>
    <row r="1307" spans="1:7">
      <c r="A1307" s="264">
        <v>28697016</v>
      </c>
      <c r="B1307" s="264">
        <v>0</v>
      </c>
      <c r="C1307" s="264">
        <v>0</v>
      </c>
      <c r="D1307" s="264">
        <v>0</v>
      </c>
      <c r="E1307" s="264">
        <v>0</v>
      </c>
      <c r="F1307" s="264">
        <v>626</v>
      </c>
      <c r="G1307" s="264">
        <v>0</v>
      </c>
    </row>
    <row r="1308" spans="1:7">
      <c r="A1308" s="264">
        <v>28697037</v>
      </c>
      <c r="B1308" s="264">
        <v>209910.78</v>
      </c>
      <c r="C1308" s="264">
        <v>0</v>
      </c>
      <c r="D1308" s="264">
        <v>0</v>
      </c>
      <c r="E1308" s="264">
        <v>209910.78</v>
      </c>
      <c r="F1308" s="264">
        <v>685</v>
      </c>
      <c r="G1308" s="264">
        <v>0</v>
      </c>
    </row>
    <row r="1309" spans="1:7">
      <c r="A1309" s="264">
        <v>28697116</v>
      </c>
      <c r="B1309" s="264">
        <v>0</v>
      </c>
      <c r="C1309" s="264">
        <v>0</v>
      </c>
      <c r="D1309" s="264">
        <v>0</v>
      </c>
      <c r="E1309" s="264">
        <v>0</v>
      </c>
      <c r="F1309" s="264">
        <v>685</v>
      </c>
      <c r="G1309" s="264">
        <v>0</v>
      </c>
    </row>
    <row r="1310" spans="1:7">
      <c r="A1310" s="264">
        <v>28697130</v>
      </c>
      <c r="B1310" s="264">
        <v>0</v>
      </c>
      <c r="C1310" s="264">
        <v>0</v>
      </c>
      <c r="D1310" s="264">
        <v>0</v>
      </c>
      <c r="E1310" s="264">
        <v>0</v>
      </c>
      <c r="F1310" s="264">
        <v>685</v>
      </c>
      <c r="G1310" s="264">
        <v>0</v>
      </c>
    </row>
    <row r="1311" spans="1:7">
      <c r="A1311" s="264">
        <v>28697231</v>
      </c>
      <c r="B1311" s="264">
        <v>0</v>
      </c>
      <c r="C1311" s="264">
        <v>0</v>
      </c>
      <c r="D1311" s="264">
        <v>0</v>
      </c>
      <c r="E1311" s="264">
        <v>0</v>
      </c>
      <c r="F1311" s="264">
        <v>626</v>
      </c>
      <c r="G1311" s="264">
        <v>0</v>
      </c>
    </row>
    <row r="1312" spans="1:7">
      <c r="A1312" s="264">
        <v>28697268</v>
      </c>
      <c r="B1312" s="264">
        <v>186937.77</v>
      </c>
      <c r="C1312" s="264">
        <v>4031.21</v>
      </c>
      <c r="D1312" s="264">
        <v>0</v>
      </c>
      <c r="E1312" s="264">
        <v>190968.98</v>
      </c>
      <c r="F1312" s="264">
        <v>685</v>
      </c>
      <c r="G1312" s="264">
        <v>1</v>
      </c>
    </row>
    <row r="1313" spans="1:7">
      <c r="A1313" s="264">
        <v>28697292</v>
      </c>
      <c r="B1313" s="264">
        <v>0</v>
      </c>
      <c r="C1313" s="264">
        <v>0</v>
      </c>
      <c r="D1313" s="264">
        <v>0</v>
      </c>
      <c r="E1313" s="264">
        <v>0</v>
      </c>
      <c r="F1313" s="264">
        <v>685</v>
      </c>
      <c r="G1313" s="264">
        <v>0</v>
      </c>
    </row>
    <row r="1314" spans="1:7">
      <c r="A1314" s="264">
        <v>28697375</v>
      </c>
      <c r="B1314" s="264">
        <v>193791.6</v>
      </c>
      <c r="C1314" s="264">
        <v>0</v>
      </c>
      <c r="D1314" s="264">
        <v>0</v>
      </c>
      <c r="E1314" s="264">
        <v>193791.6</v>
      </c>
      <c r="F1314" s="264">
        <v>626</v>
      </c>
      <c r="G1314" s="264">
        <v>0</v>
      </c>
    </row>
    <row r="1315" spans="1:7">
      <c r="A1315" s="264">
        <v>28697612</v>
      </c>
      <c r="B1315" s="264">
        <v>776494.88</v>
      </c>
      <c r="C1315" s="264">
        <v>0</v>
      </c>
      <c r="D1315" s="264">
        <v>0</v>
      </c>
      <c r="E1315" s="264">
        <v>776494.88</v>
      </c>
      <c r="F1315" s="264">
        <v>626</v>
      </c>
      <c r="G1315" s="264">
        <v>0</v>
      </c>
    </row>
    <row r="1316" spans="1:7">
      <c r="A1316" s="264">
        <v>28697637</v>
      </c>
      <c r="B1316" s="264">
        <v>1778156.9</v>
      </c>
      <c r="C1316" s="264">
        <v>0</v>
      </c>
      <c r="D1316" s="264">
        <v>0</v>
      </c>
      <c r="E1316" s="264">
        <v>1778156.9</v>
      </c>
      <c r="F1316" s="264">
        <v>626</v>
      </c>
      <c r="G1316" s="264">
        <v>0</v>
      </c>
    </row>
    <row r="1317" spans="1:7">
      <c r="A1317" s="264">
        <v>28697641</v>
      </c>
      <c r="B1317" s="264">
        <v>0</v>
      </c>
      <c r="C1317" s="264">
        <v>0</v>
      </c>
      <c r="D1317" s="264">
        <v>0</v>
      </c>
      <c r="E1317" s="264">
        <v>0</v>
      </c>
      <c r="F1317" s="264">
        <v>626</v>
      </c>
      <c r="G1317" s="264">
        <v>0</v>
      </c>
    </row>
    <row r="1318" spans="1:7">
      <c r="A1318" s="264">
        <v>28697654</v>
      </c>
      <c r="B1318" s="264">
        <v>140843.51999999999</v>
      </c>
      <c r="C1318" s="264">
        <v>0</v>
      </c>
      <c r="D1318" s="264">
        <v>0</v>
      </c>
      <c r="E1318" s="264">
        <v>140843.51999999999</v>
      </c>
      <c r="F1318" s="264">
        <v>626</v>
      </c>
      <c r="G1318" s="264">
        <v>0</v>
      </c>
    </row>
    <row r="1319" spans="1:7">
      <c r="A1319" s="264">
        <v>28717432</v>
      </c>
      <c r="B1319" s="264">
        <v>0</v>
      </c>
      <c r="C1319" s="264">
        <v>0</v>
      </c>
      <c r="D1319" s="264">
        <v>0</v>
      </c>
      <c r="E1319" s="264">
        <v>0</v>
      </c>
      <c r="F1319" s="264">
        <v>685</v>
      </c>
      <c r="G1319" s="264">
        <v>0</v>
      </c>
    </row>
    <row r="1320" spans="1:7">
      <c r="A1320" s="264">
        <v>28717464</v>
      </c>
      <c r="B1320" s="264">
        <v>232036.01</v>
      </c>
      <c r="C1320" s="264">
        <v>0</v>
      </c>
      <c r="D1320" s="264">
        <v>0</v>
      </c>
      <c r="E1320" s="264">
        <v>232036.01</v>
      </c>
      <c r="F1320" s="264">
        <v>685</v>
      </c>
      <c r="G1320" s="264">
        <v>0</v>
      </c>
    </row>
    <row r="1321" spans="1:7">
      <c r="A1321" s="264">
        <v>28717479</v>
      </c>
      <c r="B1321" s="264">
        <v>0</v>
      </c>
      <c r="C1321" s="264">
        <v>0</v>
      </c>
      <c r="D1321" s="264">
        <v>0</v>
      </c>
      <c r="E1321" s="264">
        <v>0</v>
      </c>
      <c r="F1321" s="264">
        <v>626</v>
      </c>
      <c r="G1321" s="264">
        <v>0</v>
      </c>
    </row>
    <row r="1322" spans="1:7">
      <c r="A1322" s="264">
        <v>28717483</v>
      </c>
      <c r="B1322" s="264">
        <v>0</v>
      </c>
      <c r="C1322" s="264">
        <v>0</v>
      </c>
      <c r="D1322" s="264">
        <v>0</v>
      </c>
      <c r="E1322" s="264">
        <v>0</v>
      </c>
      <c r="F1322" s="264">
        <v>626</v>
      </c>
      <c r="G1322" s="264">
        <v>0</v>
      </c>
    </row>
    <row r="1323" spans="1:7">
      <c r="A1323" s="264">
        <v>28717504</v>
      </c>
      <c r="B1323" s="264">
        <v>0</v>
      </c>
      <c r="C1323" s="264">
        <v>0</v>
      </c>
      <c r="D1323" s="264">
        <v>0</v>
      </c>
      <c r="E1323" s="264">
        <v>0</v>
      </c>
      <c r="F1323" s="264">
        <v>685</v>
      </c>
      <c r="G1323" s="264">
        <v>0</v>
      </c>
    </row>
    <row r="1324" spans="1:7">
      <c r="A1324" s="264">
        <v>28717519</v>
      </c>
      <c r="B1324" s="264">
        <v>148420.41</v>
      </c>
      <c r="C1324" s="264">
        <v>0</v>
      </c>
      <c r="D1324" s="264">
        <v>0</v>
      </c>
      <c r="E1324" s="264">
        <v>148420.41</v>
      </c>
      <c r="F1324" s="264">
        <v>823</v>
      </c>
      <c r="G1324" s="264">
        <v>0</v>
      </c>
    </row>
    <row r="1325" spans="1:7">
      <c r="A1325" s="264">
        <v>28717528</v>
      </c>
      <c r="B1325" s="264">
        <v>210044.72</v>
      </c>
      <c r="C1325" s="264">
        <v>0</v>
      </c>
      <c r="D1325" s="264">
        <v>264409.44</v>
      </c>
      <c r="E1325" s="264">
        <v>474454.16</v>
      </c>
      <c r="F1325" s="264">
        <v>626</v>
      </c>
      <c r="G1325" s="264">
        <v>88</v>
      </c>
    </row>
    <row r="1326" spans="1:7">
      <c r="A1326" s="264">
        <v>28717611</v>
      </c>
      <c r="B1326" s="264">
        <v>219228.31</v>
      </c>
      <c r="C1326" s="264">
        <v>0</v>
      </c>
      <c r="D1326" s="264">
        <v>0</v>
      </c>
      <c r="E1326" s="264">
        <v>219228.31</v>
      </c>
      <c r="F1326" s="264">
        <v>685</v>
      </c>
      <c r="G1326" s="264">
        <v>0</v>
      </c>
    </row>
    <row r="1327" spans="1:7">
      <c r="A1327" s="264">
        <v>28717670</v>
      </c>
      <c r="B1327" s="264">
        <v>0</v>
      </c>
      <c r="C1327" s="264">
        <v>0</v>
      </c>
      <c r="D1327" s="264">
        <v>0</v>
      </c>
      <c r="E1327" s="264">
        <v>0</v>
      </c>
      <c r="F1327" s="264">
        <v>626</v>
      </c>
      <c r="G1327" s="264">
        <v>0</v>
      </c>
    </row>
    <row r="1328" spans="1:7">
      <c r="A1328" s="264">
        <v>28717793</v>
      </c>
      <c r="B1328" s="264">
        <v>134815.54</v>
      </c>
      <c r="C1328" s="264">
        <v>0</v>
      </c>
      <c r="D1328" s="264">
        <v>0</v>
      </c>
      <c r="E1328" s="264">
        <v>134815.54</v>
      </c>
      <c r="F1328" s="264">
        <v>685</v>
      </c>
      <c r="G1328" s="264">
        <v>0</v>
      </c>
    </row>
    <row r="1329" spans="1:7">
      <c r="A1329" s="264">
        <v>28739678</v>
      </c>
      <c r="B1329" s="264">
        <v>0</v>
      </c>
      <c r="C1329" s="264">
        <v>0</v>
      </c>
      <c r="D1329" s="264">
        <v>0</v>
      </c>
      <c r="E1329" s="264">
        <v>0</v>
      </c>
      <c r="F1329" s="264">
        <v>685</v>
      </c>
      <c r="G1329" s="264">
        <v>0</v>
      </c>
    </row>
    <row r="1330" spans="1:7">
      <c r="A1330" s="264">
        <v>28739690</v>
      </c>
      <c r="B1330" s="264">
        <v>170179.09</v>
      </c>
      <c r="C1330" s="264">
        <v>0</v>
      </c>
      <c r="D1330" s="264">
        <v>0</v>
      </c>
      <c r="E1330" s="264">
        <v>170179.09</v>
      </c>
      <c r="F1330" s="264">
        <v>685</v>
      </c>
      <c r="G1330" s="264">
        <v>0</v>
      </c>
    </row>
    <row r="1331" spans="1:7">
      <c r="A1331" s="264">
        <v>28739708</v>
      </c>
      <c r="B1331" s="264">
        <v>123330.88</v>
      </c>
      <c r="C1331" s="264">
        <v>0</v>
      </c>
      <c r="D1331" s="264">
        <v>0</v>
      </c>
      <c r="E1331" s="264">
        <v>123330.88</v>
      </c>
      <c r="F1331" s="264">
        <v>626</v>
      </c>
      <c r="G1331" s="264">
        <v>0</v>
      </c>
    </row>
    <row r="1332" spans="1:7">
      <c r="A1332" s="264">
        <v>28739763</v>
      </c>
      <c r="B1332" s="264">
        <v>0</v>
      </c>
      <c r="C1332" s="264">
        <v>0</v>
      </c>
      <c r="D1332" s="264">
        <v>0</v>
      </c>
      <c r="E1332" s="264">
        <v>0</v>
      </c>
      <c r="F1332" s="264">
        <v>626</v>
      </c>
      <c r="G1332" s="264">
        <v>0</v>
      </c>
    </row>
    <row r="1333" spans="1:7">
      <c r="A1333" s="264">
        <v>28739817</v>
      </c>
      <c r="B1333" s="264">
        <v>0</v>
      </c>
      <c r="C1333" s="264">
        <v>0</v>
      </c>
      <c r="D1333" s="264">
        <v>0</v>
      </c>
      <c r="E1333" s="264">
        <v>0</v>
      </c>
      <c r="F1333" s="264">
        <v>626</v>
      </c>
      <c r="G1333" s="264">
        <v>0</v>
      </c>
    </row>
    <row r="1334" spans="1:7">
      <c r="A1334" s="264">
        <v>28740207</v>
      </c>
      <c r="B1334" s="264">
        <v>0</v>
      </c>
      <c r="C1334" s="264">
        <v>0</v>
      </c>
      <c r="D1334" s="264">
        <v>0</v>
      </c>
      <c r="E1334" s="264">
        <v>0</v>
      </c>
      <c r="F1334" s="264">
        <v>626</v>
      </c>
      <c r="G1334" s="264">
        <v>0</v>
      </c>
    </row>
    <row r="1335" spans="1:7">
      <c r="A1335" s="264">
        <v>28770369</v>
      </c>
      <c r="B1335" s="264">
        <v>204887.9</v>
      </c>
      <c r="C1335" s="264">
        <v>0</v>
      </c>
      <c r="D1335" s="264">
        <v>8832.32</v>
      </c>
      <c r="E1335" s="264">
        <v>213720.22</v>
      </c>
      <c r="F1335" s="264">
        <v>626</v>
      </c>
      <c r="G1335" s="264">
        <v>2</v>
      </c>
    </row>
    <row r="1336" spans="1:7">
      <c r="A1336" s="264">
        <v>28770392</v>
      </c>
      <c r="B1336" s="264">
        <v>102656.51</v>
      </c>
      <c r="C1336" s="264">
        <v>0</v>
      </c>
      <c r="D1336" s="264">
        <v>0</v>
      </c>
      <c r="E1336" s="264">
        <v>102656.51</v>
      </c>
      <c r="F1336" s="264">
        <v>685</v>
      </c>
      <c r="G1336" s="264">
        <v>0</v>
      </c>
    </row>
    <row r="1337" spans="1:7">
      <c r="A1337" s="264">
        <v>28770400</v>
      </c>
      <c r="B1337" s="264">
        <v>177813.64</v>
      </c>
      <c r="C1337" s="264">
        <v>0</v>
      </c>
      <c r="D1337" s="264">
        <v>0</v>
      </c>
      <c r="E1337" s="264">
        <v>177813.64</v>
      </c>
      <c r="F1337" s="264">
        <v>626</v>
      </c>
      <c r="G1337" s="264">
        <v>0</v>
      </c>
    </row>
    <row r="1338" spans="1:7">
      <c r="A1338" s="264">
        <v>28770412</v>
      </c>
      <c r="B1338" s="264">
        <v>0</v>
      </c>
      <c r="C1338" s="264">
        <v>0</v>
      </c>
      <c r="D1338" s="264">
        <v>0</v>
      </c>
      <c r="E1338" s="264">
        <v>0</v>
      </c>
      <c r="F1338" s="264">
        <v>626</v>
      </c>
      <c r="G1338" s="264">
        <v>0</v>
      </c>
    </row>
    <row r="1339" spans="1:7">
      <c r="A1339" s="264">
        <v>28770426</v>
      </c>
      <c r="B1339" s="264">
        <v>0</v>
      </c>
      <c r="C1339" s="264">
        <v>0</v>
      </c>
      <c r="D1339" s="264">
        <v>0</v>
      </c>
      <c r="E1339" s="264">
        <v>0</v>
      </c>
      <c r="F1339" s="264">
        <v>626</v>
      </c>
      <c r="G1339" s="264">
        <v>0</v>
      </c>
    </row>
    <row r="1340" spans="1:7">
      <c r="A1340" s="264">
        <v>28770536</v>
      </c>
      <c r="B1340" s="264">
        <v>0</v>
      </c>
      <c r="C1340" s="264">
        <v>0</v>
      </c>
      <c r="D1340" s="264">
        <v>0</v>
      </c>
      <c r="E1340" s="264">
        <v>0</v>
      </c>
      <c r="F1340" s="264">
        <v>823</v>
      </c>
      <c r="G1340" s="264">
        <v>0</v>
      </c>
    </row>
    <row r="1341" spans="1:7">
      <c r="A1341" s="264">
        <v>28770548</v>
      </c>
      <c r="B1341" s="264">
        <v>0</v>
      </c>
      <c r="C1341" s="264">
        <v>0</v>
      </c>
      <c r="D1341" s="264">
        <v>0</v>
      </c>
      <c r="E1341" s="264">
        <v>0</v>
      </c>
      <c r="F1341" s="264">
        <v>823</v>
      </c>
      <c r="G1341" s="264">
        <v>0</v>
      </c>
    </row>
    <row r="1342" spans="1:7">
      <c r="A1342" s="264">
        <v>28770624</v>
      </c>
      <c r="B1342" s="264">
        <v>189003.31</v>
      </c>
      <c r="C1342" s="264">
        <v>2844.16</v>
      </c>
      <c r="D1342" s="264">
        <v>0</v>
      </c>
      <c r="E1342" s="264">
        <v>191847.47</v>
      </c>
      <c r="F1342" s="264">
        <v>626</v>
      </c>
      <c r="G1342" s="264">
        <v>1</v>
      </c>
    </row>
    <row r="1343" spans="1:7">
      <c r="A1343" s="264">
        <v>28770705</v>
      </c>
      <c r="B1343" s="264">
        <v>0</v>
      </c>
      <c r="C1343" s="264">
        <v>0</v>
      </c>
      <c r="D1343" s="264">
        <v>0</v>
      </c>
      <c r="E1343" s="264">
        <v>0</v>
      </c>
      <c r="F1343" s="264">
        <v>685</v>
      </c>
      <c r="G1343" s="264">
        <v>0</v>
      </c>
    </row>
    <row r="1344" spans="1:7">
      <c r="A1344" s="264">
        <v>28795143</v>
      </c>
      <c r="B1344" s="264">
        <v>193572.97</v>
      </c>
      <c r="C1344" s="264">
        <v>0</v>
      </c>
      <c r="D1344" s="264">
        <v>0</v>
      </c>
      <c r="E1344" s="264">
        <v>193572.97</v>
      </c>
      <c r="F1344" s="264">
        <v>626</v>
      </c>
      <c r="G1344" s="264">
        <v>0</v>
      </c>
    </row>
    <row r="1345" spans="1:7">
      <c r="A1345" s="264">
        <v>28795170</v>
      </c>
      <c r="B1345" s="264">
        <v>117085.88</v>
      </c>
      <c r="C1345" s="264">
        <v>0</v>
      </c>
      <c r="D1345" s="264">
        <v>0</v>
      </c>
      <c r="E1345" s="264">
        <v>117085.88</v>
      </c>
      <c r="F1345" s="264">
        <v>626</v>
      </c>
      <c r="G1345" s="264">
        <v>0</v>
      </c>
    </row>
    <row r="1346" spans="1:7">
      <c r="A1346" s="264">
        <v>28795182</v>
      </c>
      <c r="B1346" s="264">
        <v>180136.18</v>
      </c>
      <c r="C1346" s="264">
        <v>0</v>
      </c>
      <c r="D1346" s="264">
        <v>0</v>
      </c>
      <c r="E1346" s="264">
        <v>180136.18</v>
      </c>
      <c r="F1346" s="264">
        <v>626</v>
      </c>
      <c r="G1346" s="264">
        <v>0</v>
      </c>
    </row>
    <row r="1347" spans="1:7">
      <c r="A1347" s="264">
        <v>28795233</v>
      </c>
      <c r="B1347" s="264">
        <v>0</v>
      </c>
      <c r="C1347" s="264">
        <v>0</v>
      </c>
      <c r="D1347" s="264">
        <v>0</v>
      </c>
      <c r="E1347" s="264">
        <v>0</v>
      </c>
      <c r="F1347" s="264">
        <v>823</v>
      </c>
      <c r="G1347" s="264">
        <v>0</v>
      </c>
    </row>
    <row r="1348" spans="1:7">
      <c r="A1348" s="264">
        <v>28795250</v>
      </c>
      <c r="B1348" s="264">
        <v>0</v>
      </c>
      <c r="C1348" s="264">
        <v>0</v>
      </c>
      <c r="D1348" s="264">
        <v>0</v>
      </c>
      <c r="E1348" s="264">
        <v>0</v>
      </c>
      <c r="F1348" s="264">
        <v>823</v>
      </c>
      <c r="G1348" s="264">
        <v>0</v>
      </c>
    </row>
    <row r="1349" spans="1:7">
      <c r="A1349" s="264">
        <v>28795303</v>
      </c>
      <c r="B1349" s="264">
        <v>0</v>
      </c>
      <c r="C1349" s="264">
        <v>0</v>
      </c>
      <c r="D1349" s="264">
        <v>0</v>
      </c>
      <c r="E1349" s="264">
        <v>0</v>
      </c>
      <c r="F1349" s="264">
        <v>626</v>
      </c>
      <c r="G1349" s="264">
        <v>0</v>
      </c>
    </row>
    <row r="1350" spans="1:7">
      <c r="A1350" s="264">
        <v>28795339</v>
      </c>
      <c r="B1350" s="264">
        <v>0</v>
      </c>
      <c r="C1350" s="264">
        <v>0</v>
      </c>
      <c r="D1350" s="264">
        <v>0</v>
      </c>
      <c r="E1350" s="264">
        <v>0</v>
      </c>
      <c r="F1350" s="264">
        <v>823</v>
      </c>
      <c r="G1350" s="264">
        <v>0</v>
      </c>
    </row>
    <row r="1351" spans="1:7">
      <c r="A1351" s="264">
        <v>28795341</v>
      </c>
      <c r="B1351" s="264">
        <v>0</v>
      </c>
      <c r="C1351" s="264">
        <v>0</v>
      </c>
      <c r="D1351" s="264">
        <v>0</v>
      </c>
      <c r="E1351" s="264">
        <v>0</v>
      </c>
      <c r="F1351" s="264">
        <v>823</v>
      </c>
      <c r="G1351" s="264">
        <v>0</v>
      </c>
    </row>
    <row r="1352" spans="1:7">
      <c r="A1352" s="264">
        <v>28795444</v>
      </c>
      <c r="B1352" s="264">
        <v>0</v>
      </c>
      <c r="C1352" s="264">
        <v>0</v>
      </c>
      <c r="D1352" s="264">
        <v>0</v>
      </c>
      <c r="E1352" s="264">
        <v>0</v>
      </c>
      <c r="F1352" s="264">
        <v>685</v>
      </c>
      <c r="G1352" s="264">
        <v>0</v>
      </c>
    </row>
    <row r="1353" spans="1:7">
      <c r="A1353" s="264">
        <v>28818612</v>
      </c>
      <c r="B1353" s="264">
        <v>278263.13</v>
      </c>
      <c r="C1353" s="264">
        <v>0</v>
      </c>
      <c r="D1353" s="264">
        <v>365834.31</v>
      </c>
      <c r="E1353" s="264">
        <v>644097.43999999994</v>
      </c>
      <c r="F1353" s="264">
        <v>626</v>
      </c>
      <c r="G1353" s="264">
        <v>103</v>
      </c>
    </row>
    <row r="1354" spans="1:7">
      <c r="A1354" s="264">
        <v>28818632</v>
      </c>
      <c r="B1354" s="264">
        <v>0</v>
      </c>
      <c r="C1354" s="264">
        <v>0</v>
      </c>
      <c r="D1354" s="264">
        <v>0</v>
      </c>
      <c r="E1354" s="264">
        <v>0</v>
      </c>
      <c r="F1354" s="264">
        <v>685</v>
      </c>
      <c r="G1354" s="264">
        <v>0</v>
      </c>
    </row>
    <row r="1355" spans="1:7">
      <c r="A1355" s="264">
        <v>28818658</v>
      </c>
      <c r="B1355" s="264">
        <v>0</v>
      </c>
      <c r="C1355" s="264">
        <v>0</v>
      </c>
      <c r="D1355" s="264">
        <v>0</v>
      </c>
      <c r="E1355" s="264">
        <v>0</v>
      </c>
      <c r="F1355" s="264">
        <v>626</v>
      </c>
      <c r="G1355" s="264">
        <v>0</v>
      </c>
    </row>
    <row r="1356" spans="1:7">
      <c r="A1356" s="264">
        <v>28818665</v>
      </c>
      <c r="B1356" s="264">
        <v>0</v>
      </c>
      <c r="C1356" s="264">
        <v>0</v>
      </c>
      <c r="D1356" s="264">
        <v>0</v>
      </c>
      <c r="E1356" s="264">
        <v>0</v>
      </c>
      <c r="F1356" s="264">
        <v>626</v>
      </c>
      <c r="G1356" s="264">
        <v>0</v>
      </c>
    </row>
    <row r="1357" spans="1:7">
      <c r="A1357" s="264">
        <v>28818699</v>
      </c>
      <c r="B1357" s="264">
        <v>0</v>
      </c>
      <c r="C1357" s="264">
        <v>0</v>
      </c>
      <c r="D1357" s="264">
        <v>0</v>
      </c>
      <c r="E1357" s="264">
        <v>0</v>
      </c>
      <c r="F1357" s="264">
        <v>626</v>
      </c>
      <c r="G1357" s="264">
        <v>0</v>
      </c>
    </row>
    <row r="1358" spans="1:7">
      <c r="A1358" s="264">
        <v>28818720</v>
      </c>
      <c r="B1358" s="264">
        <v>0</v>
      </c>
      <c r="C1358" s="264">
        <v>0</v>
      </c>
      <c r="D1358" s="264">
        <v>0</v>
      </c>
      <c r="E1358" s="264">
        <v>0</v>
      </c>
      <c r="F1358" s="264">
        <v>685</v>
      </c>
      <c r="G1358" s="264">
        <v>0</v>
      </c>
    </row>
    <row r="1359" spans="1:7">
      <c r="A1359" s="264">
        <v>28818746</v>
      </c>
      <c r="B1359" s="264">
        <v>0</v>
      </c>
      <c r="C1359" s="264">
        <v>0</v>
      </c>
      <c r="D1359" s="264">
        <v>0</v>
      </c>
      <c r="E1359" s="264">
        <v>0</v>
      </c>
      <c r="F1359" s="264">
        <v>685</v>
      </c>
      <c r="G1359" s="264">
        <v>0</v>
      </c>
    </row>
    <row r="1360" spans="1:7">
      <c r="A1360" s="264">
        <v>28818813</v>
      </c>
      <c r="B1360" s="264">
        <v>0</v>
      </c>
      <c r="C1360" s="264">
        <v>0</v>
      </c>
      <c r="D1360" s="264">
        <v>0</v>
      </c>
      <c r="E1360" s="264">
        <v>0</v>
      </c>
      <c r="F1360" s="264">
        <v>685</v>
      </c>
      <c r="G1360" s="264">
        <v>0</v>
      </c>
    </row>
    <row r="1361" spans="1:7">
      <c r="A1361" s="264">
        <v>28818891</v>
      </c>
      <c r="B1361" s="264">
        <v>0</v>
      </c>
      <c r="C1361" s="264">
        <v>0</v>
      </c>
      <c r="D1361" s="264">
        <v>0</v>
      </c>
      <c r="E1361" s="264">
        <v>0</v>
      </c>
      <c r="F1361" s="264">
        <v>685</v>
      </c>
      <c r="G1361" s="264">
        <v>0</v>
      </c>
    </row>
    <row r="1362" spans="1:7">
      <c r="A1362" s="264">
        <v>28819044</v>
      </c>
      <c r="B1362" s="264">
        <v>148107.56</v>
      </c>
      <c r="C1362" s="264">
        <v>0</v>
      </c>
      <c r="D1362" s="264">
        <v>0</v>
      </c>
      <c r="E1362" s="264">
        <v>148107.56</v>
      </c>
      <c r="F1362" s="264">
        <v>823</v>
      </c>
      <c r="G1362" s="264">
        <v>0</v>
      </c>
    </row>
    <row r="1363" spans="1:7">
      <c r="A1363" s="264">
        <v>28819081</v>
      </c>
      <c r="B1363" s="264">
        <v>386570.83</v>
      </c>
      <c r="C1363" s="264">
        <v>0</v>
      </c>
      <c r="D1363" s="264">
        <v>287821.78999999998</v>
      </c>
      <c r="E1363" s="264">
        <v>674392.62</v>
      </c>
      <c r="F1363" s="264">
        <v>823</v>
      </c>
      <c r="G1363" s="264">
        <v>42</v>
      </c>
    </row>
    <row r="1364" spans="1:7">
      <c r="A1364" s="264">
        <v>28819136</v>
      </c>
      <c r="B1364" s="264">
        <v>226804.01</v>
      </c>
      <c r="C1364" s="264">
        <v>0</v>
      </c>
      <c r="D1364" s="264">
        <v>0</v>
      </c>
      <c r="E1364" s="264">
        <v>226804.01</v>
      </c>
      <c r="F1364" s="264">
        <v>626</v>
      </c>
      <c r="G1364" s="264">
        <v>0</v>
      </c>
    </row>
    <row r="1365" spans="1:7">
      <c r="A1365" s="264">
        <v>28819215</v>
      </c>
      <c r="B1365" s="264">
        <v>0</v>
      </c>
      <c r="C1365" s="264">
        <v>0</v>
      </c>
      <c r="D1365" s="264">
        <v>0</v>
      </c>
      <c r="E1365" s="264">
        <v>0</v>
      </c>
      <c r="F1365" s="264">
        <v>685</v>
      </c>
      <c r="G1365" s="264">
        <v>0</v>
      </c>
    </row>
    <row r="1366" spans="1:7">
      <c r="A1366" s="264">
        <v>28819227</v>
      </c>
      <c r="B1366" s="264">
        <v>0</v>
      </c>
      <c r="C1366" s="264">
        <v>0</v>
      </c>
      <c r="D1366" s="264">
        <v>0</v>
      </c>
      <c r="E1366" s="264">
        <v>0</v>
      </c>
      <c r="F1366" s="264">
        <v>626</v>
      </c>
      <c r="G1366" s="264">
        <v>0</v>
      </c>
    </row>
    <row r="1367" spans="1:7">
      <c r="A1367" s="264">
        <v>28819230</v>
      </c>
      <c r="B1367" s="264">
        <v>0</v>
      </c>
      <c r="C1367" s="264">
        <v>0</v>
      </c>
      <c r="D1367" s="264">
        <v>0</v>
      </c>
      <c r="E1367" s="264">
        <v>0</v>
      </c>
      <c r="F1367" s="264">
        <v>685</v>
      </c>
      <c r="G1367" s="264">
        <v>0</v>
      </c>
    </row>
    <row r="1368" spans="1:7">
      <c r="A1368" s="264">
        <v>28819257</v>
      </c>
      <c r="B1368" s="264">
        <v>0</v>
      </c>
      <c r="C1368" s="264">
        <v>0</v>
      </c>
      <c r="D1368" s="264">
        <v>0</v>
      </c>
      <c r="E1368" s="264">
        <v>0</v>
      </c>
      <c r="F1368" s="264">
        <v>626</v>
      </c>
      <c r="G1368" s="264">
        <v>0</v>
      </c>
    </row>
    <row r="1369" spans="1:7">
      <c r="A1369" s="264">
        <v>28819265</v>
      </c>
      <c r="B1369" s="264">
        <v>377618.64</v>
      </c>
      <c r="C1369" s="264">
        <v>0</v>
      </c>
      <c r="D1369" s="264">
        <v>0</v>
      </c>
      <c r="E1369" s="264">
        <v>377618.64</v>
      </c>
      <c r="F1369" s="264">
        <v>626</v>
      </c>
      <c r="G1369" s="264">
        <v>0</v>
      </c>
    </row>
    <row r="1370" spans="1:7">
      <c r="A1370" s="264">
        <v>28819276</v>
      </c>
      <c r="B1370" s="264">
        <v>0</v>
      </c>
      <c r="C1370" s="264">
        <v>0</v>
      </c>
      <c r="D1370" s="264">
        <v>0</v>
      </c>
      <c r="E1370" s="264">
        <v>0</v>
      </c>
      <c r="F1370" s="264">
        <v>626</v>
      </c>
      <c r="G1370" s="264">
        <v>0</v>
      </c>
    </row>
    <row r="1371" spans="1:7">
      <c r="A1371" s="264">
        <v>28819284</v>
      </c>
      <c r="B1371" s="264">
        <v>0</v>
      </c>
      <c r="C1371" s="264">
        <v>0</v>
      </c>
      <c r="D1371" s="264">
        <v>0</v>
      </c>
      <c r="E1371" s="264">
        <v>0</v>
      </c>
      <c r="F1371" s="264">
        <v>626</v>
      </c>
      <c r="G1371" s="264">
        <v>0</v>
      </c>
    </row>
    <row r="1372" spans="1:7">
      <c r="A1372" s="264">
        <v>28842522</v>
      </c>
      <c r="B1372" s="264">
        <v>0</v>
      </c>
      <c r="C1372" s="264">
        <v>0</v>
      </c>
      <c r="D1372" s="264">
        <v>0</v>
      </c>
      <c r="E1372" s="264">
        <v>0</v>
      </c>
      <c r="F1372" s="264">
        <v>626</v>
      </c>
      <c r="G1372" s="264">
        <v>0</v>
      </c>
    </row>
    <row r="1373" spans="1:7">
      <c r="A1373" s="264">
        <v>28842531</v>
      </c>
      <c r="B1373" s="264">
        <v>189606.32</v>
      </c>
      <c r="C1373" s="264">
        <v>0</v>
      </c>
      <c r="D1373" s="264">
        <v>0</v>
      </c>
      <c r="E1373" s="264">
        <v>189606.32</v>
      </c>
      <c r="F1373" s="264">
        <v>626</v>
      </c>
      <c r="G1373" s="264">
        <v>0</v>
      </c>
    </row>
    <row r="1374" spans="1:7">
      <c r="A1374" s="264">
        <v>28842561</v>
      </c>
      <c r="B1374" s="264">
        <v>243018.47</v>
      </c>
      <c r="C1374" s="264">
        <v>0</v>
      </c>
      <c r="D1374" s="264">
        <v>0</v>
      </c>
      <c r="E1374" s="264">
        <v>243018.47</v>
      </c>
      <c r="F1374" s="264">
        <v>626</v>
      </c>
      <c r="G1374" s="264">
        <v>0</v>
      </c>
    </row>
    <row r="1375" spans="1:7">
      <c r="A1375" s="264">
        <v>28842602</v>
      </c>
      <c r="B1375" s="264">
        <v>0</v>
      </c>
      <c r="C1375" s="264">
        <v>0</v>
      </c>
      <c r="D1375" s="264">
        <v>0</v>
      </c>
      <c r="E1375" s="264">
        <v>0</v>
      </c>
      <c r="F1375" s="264">
        <v>685</v>
      </c>
      <c r="G1375" s="264">
        <v>0</v>
      </c>
    </row>
    <row r="1376" spans="1:7">
      <c r="A1376" s="264">
        <v>28842617</v>
      </c>
      <c r="B1376" s="264">
        <v>0</v>
      </c>
      <c r="C1376" s="264">
        <v>0</v>
      </c>
      <c r="D1376" s="264">
        <v>0</v>
      </c>
      <c r="E1376" s="264">
        <v>0</v>
      </c>
      <c r="F1376" s="264">
        <v>626</v>
      </c>
      <c r="G1376" s="264">
        <v>0</v>
      </c>
    </row>
    <row r="1377" spans="1:7">
      <c r="A1377" s="264">
        <v>28842627</v>
      </c>
      <c r="B1377" s="264">
        <v>142572.13</v>
      </c>
      <c r="C1377" s="264">
        <v>0</v>
      </c>
      <c r="D1377" s="264">
        <v>0</v>
      </c>
      <c r="E1377" s="264">
        <v>142572.13</v>
      </c>
      <c r="F1377" s="264">
        <v>685</v>
      </c>
      <c r="G1377" s="264">
        <v>0</v>
      </c>
    </row>
    <row r="1378" spans="1:7">
      <c r="A1378" s="264">
        <v>28842639</v>
      </c>
      <c r="B1378" s="264">
        <v>0</v>
      </c>
      <c r="C1378" s="264">
        <v>0</v>
      </c>
      <c r="D1378" s="264">
        <v>0</v>
      </c>
      <c r="E1378" s="264">
        <v>0</v>
      </c>
      <c r="F1378" s="264">
        <v>685</v>
      </c>
      <c r="G1378" s="264">
        <v>0</v>
      </c>
    </row>
    <row r="1379" spans="1:7">
      <c r="A1379" s="264">
        <v>28842689</v>
      </c>
      <c r="B1379" s="264">
        <v>179141.26</v>
      </c>
      <c r="C1379" s="264">
        <v>0</v>
      </c>
      <c r="D1379" s="264">
        <v>0</v>
      </c>
      <c r="E1379" s="264">
        <v>179141.26</v>
      </c>
      <c r="F1379" s="264">
        <v>626</v>
      </c>
      <c r="G1379" s="264">
        <v>0</v>
      </c>
    </row>
    <row r="1380" spans="1:7">
      <c r="A1380" s="264">
        <v>28842858</v>
      </c>
      <c r="B1380" s="264">
        <v>180201.41</v>
      </c>
      <c r="C1380" s="264">
        <v>0</v>
      </c>
      <c r="D1380" s="264">
        <v>0</v>
      </c>
      <c r="E1380" s="264">
        <v>180201.41</v>
      </c>
      <c r="F1380" s="264">
        <v>823</v>
      </c>
      <c r="G1380" s="264">
        <v>0</v>
      </c>
    </row>
    <row r="1381" spans="1:7">
      <c r="A1381" s="264">
        <v>28842865</v>
      </c>
      <c r="B1381" s="264">
        <v>0</v>
      </c>
      <c r="C1381" s="264">
        <v>0</v>
      </c>
      <c r="D1381" s="264">
        <v>0</v>
      </c>
      <c r="E1381" s="264">
        <v>0</v>
      </c>
      <c r="F1381" s="264">
        <v>626</v>
      </c>
      <c r="G1381" s="264">
        <v>0</v>
      </c>
    </row>
    <row r="1382" spans="1:7">
      <c r="A1382" s="264">
        <v>28842935</v>
      </c>
      <c r="B1382" s="264">
        <v>209391.16</v>
      </c>
      <c r="C1382" s="264">
        <v>0</v>
      </c>
      <c r="D1382" s="264">
        <v>0</v>
      </c>
      <c r="E1382" s="264">
        <v>209391.16</v>
      </c>
      <c r="F1382" s="264">
        <v>626</v>
      </c>
      <c r="G1382" s="264">
        <v>0</v>
      </c>
    </row>
    <row r="1383" spans="1:7">
      <c r="A1383" s="264">
        <v>28843450</v>
      </c>
      <c r="B1383" s="264">
        <v>0</v>
      </c>
      <c r="C1383" s="264">
        <v>0</v>
      </c>
      <c r="D1383" s="264">
        <v>0</v>
      </c>
      <c r="E1383" s="264">
        <v>0</v>
      </c>
      <c r="F1383" s="264">
        <v>626</v>
      </c>
      <c r="G1383" s="264">
        <v>0</v>
      </c>
    </row>
    <row r="1384" spans="1:7">
      <c r="A1384" s="264">
        <v>28843465</v>
      </c>
      <c r="B1384" s="264">
        <v>0</v>
      </c>
      <c r="C1384" s="264">
        <v>0</v>
      </c>
      <c r="D1384" s="264">
        <v>0</v>
      </c>
      <c r="E1384" s="264">
        <v>0</v>
      </c>
      <c r="F1384" s="264">
        <v>626</v>
      </c>
      <c r="G1384" s="264">
        <v>0</v>
      </c>
    </row>
    <row r="1385" spans="1:7">
      <c r="A1385" s="264">
        <v>28843471</v>
      </c>
      <c r="B1385" s="264">
        <v>407616.44</v>
      </c>
      <c r="C1385" s="264">
        <v>0</v>
      </c>
      <c r="D1385" s="264">
        <v>31611.84</v>
      </c>
      <c r="E1385" s="264">
        <v>439228.28</v>
      </c>
      <c r="F1385" s="264">
        <v>626</v>
      </c>
      <c r="G1385" s="264">
        <v>4</v>
      </c>
    </row>
    <row r="1386" spans="1:7">
      <c r="A1386" s="264">
        <v>28906221</v>
      </c>
      <c r="B1386" s="264">
        <v>0</v>
      </c>
      <c r="C1386" s="264">
        <v>0</v>
      </c>
      <c r="D1386" s="264">
        <v>0</v>
      </c>
      <c r="E1386" s="264">
        <v>0</v>
      </c>
      <c r="F1386" s="264">
        <v>685</v>
      </c>
      <c r="G1386" s="264">
        <v>0</v>
      </c>
    </row>
    <row r="1387" spans="1:7">
      <c r="A1387" s="264">
        <v>28907276</v>
      </c>
      <c r="B1387" s="264">
        <v>0</v>
      </c>
      <c r="C1387" s="264">
        <v>0</v>
      </c>
      <c r="D1387" s="264">
        <v>0</v>
      </c>
      <c r="E1387" s="264">
        <v>0</v>
      </c>
      <c r="F1387" s="264">
        <v>685</v>
      </c>
      <c r="G1387" s="264">
        <v>0</v>
      </c>
    </row>
    <row r="1388" spans="1:7">
      <c r="A1388" s="264">
        <v>28907280</v>
      </c>
      <c r="B1388" s="264">
        <v>0</v>
      </c>
      <c r="C1388" s="264">
        <v>0</v>
      </c>
      <c r="D1388" s="264">
        <v>0</v>
      </c>
      <c r="E1388" s="264">
        <v>0</v>
      </c>
      <c r="F1388" s="264">
        <v>626</v>
      </c>
      <c r="G1388" s="264">
        <v>0</v>
      </c>
    </row>
    <row r="1389" spans="1:7">
      <c r="A1389" s="264">
        <v>28932379</v>
      </c>
      <c r="B1389" s="264">
        <v>0</v>
      </c>
      <c r="C1389" s="264">
        <v>0</v>
      </c>
      <c r="D1389" s="264">
        <v>0</v>
      </c>
      <c r="E1389" s="264">
        <v>0</v>
      </c>
      <c r="F1389" s="264">
        <v>685</v>
      </c>
      <c r="G1389" s="264">
        <v>0</v>
      </c>
    </row>
    <row r="1390" spans="1:7">
      <c r="A1390" s="264">
        <v>28932607</v>
      </c>
      <c r="B1390" s="264">
        <v>429549.77</v>
      </c>
      <c r="C1390" s="264">
        <v>0</v>
      </c>
      <c r="D1390" s="264">
        <v>0</v>
      </c>
      <c r="E1390" s="264">
        <v>429549.77</v>
      </c>
      <c r="F1390" s="264">
        <v>626</v>
      </c>
      <c r="G1390" s="264">
        <v>0</v>
      </c>
    </row>
    <row r="1391" spans="1:7">
      <c r="A1391" s="264">
        <v>28932614</v>
      </c>
      <c r="B1391" s="264">
        <v>0</v>
      </c>
      <c r="C1391" s="264">
        <v>0</v>
      </c>
      <c r="D1391" s="264">
        <v>0</v>
      </c>
      <c r="E1391" s="264">
        <v>0</v>
      </c>
      <c r="F1391" s="264">
        <v>626</v>
      </c>
      <c r="G1391" s="264">
        <v>0</v>
      </c>
    </row>
    <row r="1392" spans="1:7">
      <c r="A1392" s="264">
        <v>28932648</v>
      </c>
      <c r="B1392" s="264">
        <v>0</v>
      </c>
      <c r="C1392" s="264">
        <v>0</v>
      </c>
      <c r="D1392" s="264">
        <v>0</v>
      </c>
      <c r="E1392" s="264">
        <v>0</v>
      </c>
      <c r="F1392" s="264">
        <v>685</v>
      </c>
      <c r="G1392" s="264">
        <v>0</v>
      </c>
    </row>
    <row r="1393" spans="1:7">
      <c r="A1393" s="264">
        <v>28959081</v>
      </c>
      <c r="B1393" s="264">
        <v>0</v>
      </c>
      <c r="C1393" s="264">
        <v>0</v>
      </c>
      <c r="D1393" s="264">
        <v>0</v>
      </c>
      <c r="E1393" s="264">
        <v>0</v>
      </c>
      <c r="F1393" s="264">
        <v>823</v>
      </c>
      <c r="G1393" s="264">
        <v>0</v>
      </c>
    </row>
    <row r="1394" spans="1:7">
      <c r="A1394" s="264">
        <v>28959105</v>
      </c>
      <c r="B1394" s="264">
        <v>0</v>
      </c>
      <c r="C1394" s="264">
        <v>0</v>
      </c>
      <c r="D1394" s="264">
        <v>0</v>
      </c>
      <c r="E1394" s="264">
        <v>0</v>
      </c>
      <c r="F1394" s="264">
        <v>626</v>
      </c>
      <c r="G1394" s="264">
        <v>0</v>
      </c>
    </row>
    <row r="1395" spans="1:7">
      <c r="A1395" s="264">
        <v>28959117</v>
      </c>
      <c r="B1395" s="264">
        <v>0</v>
      </c>
      <c r="C1395" s="264">
        <v>0</v>
      </c>
      <c r="D1395" s="264">
        <v>0</v>
      </c>
      <c r="E1395" s="264">
        <v>0</v>
      </c>
      <c r="F1395" s="264">
        <v>823</v>
      </c>
      <c r="G1395" s="264">
        <v>0</v>
      </c>
    </row>
    <row r="1396" spans="1:7">
      <c r="A1396" s="264">
        <v>28959220</v>
      </c>
      <c r="B1396" s="264">
        <v>0</v>
      </c>
      <c r="C1396" s="264">
        <v>0</v>
      </c>
      <c r="D1396" s="264">
        <v>0</v>
      </c>
      <c r="E1396" s="264">
        <v>0</v>
      </c>
      <c r="F1396" s="264">
        <v>626</v>
      </c>
      <c r="G1396" s="264">
        <v>0</v>
      </c>
    </row>
    <row r="1397" spans="1:7">
      <c r="A1397" s="264">
        <v>28959269</v>
      </c>
      <c r="B1397" s="264">
        <v>0</v>
      </c>
      <c r="C1397" s="264">
        <v>0</v>
      </c>
      <c r="D1397" s="264">
        <v>0</v>
      </c>
      <c r="E1397" s="264">
        <v>0</v>
      </c>
      <c r="F1397" s="264">
        <v>626</v>
      </c>
      <c r="G1397" s="264">
        <v>0</v>
      </c>
    </row>
    <row r="1398" spans="1:7">
      <c r="A1398" s="264">
        <v>28959273</v>
      </c>
      <c r="B1398" s="264">
        <v>407588.43</v>
      </c>
      <c r="C1398" s="264">
        <v>0</v>
      </c>
      <c r="D1398" s="264">
        <v>0</v>
      </c>
      <c r="E1398" s="264">
        <v>407588.43</v>
      </c>
      <c r="F1398" s="264">
        <v>626</v>
      </c>
      <c r="G1398" s="264">
        <v>0</v>
      </c>
    </row>
    <row r="1399" spans="1:7">
      <c r="A1399" s="264">
        <v>28959321</v>
      </c>
      <c r="B1399" s="264">
        <v>0</v>
      </c>
      <c r="C1399" s="264">
        <v>0</v>
      </c>
      <c r="D1399" s="264">
        <v>0</v>
      </c>
      <c r="E1399" s="264">
        <v>0</v>
      </c>
      <c r="F1399" s="264">
        <v>626</v>
      </c>
      <c r="G1399" s="264">
        <v>0</v>
      </c>
    </row>
    <row r="1400" spans="1:7">
      <c r="A1400" s="264">
        <v>28959350</v>
      </c>
      <c r="B1400" s="264">
        <v>0</v>
      </c>
      <c r="C1400" s="264">
        <v>0</v>
      </c>
      <c r="D1400" s="264">
        <v>0</v>
      </c>
      <c r="E1400" s="264">
        <v>0</v>
      </c>
      <c r="F1400" s="264">
        <v>626</v>
      </c>
      <c r="G1400" s="264">
        <v>0</v>
      </c>
    </row>
    <row r="1401" spans="1:7">
      <c r="A1401" s="264">
        <v>28959360</v>
      </c>
      <c r="B1401" s="264">
        <v>0</v>
      </c>
      <c r="C1401" s="264">
        <v>0</v>
      </c>
      <c r="D1401" s="264">
        <v>0</v>
      </c>
      <c r="E1401" s="264">
        <v>0</v>
      </c>
      <c r="F1401" s="264">
        <v>626</v>
      </c>
      <c r="G1401" s="264">
        <v>0</v>
      </c>
    </row>
    <row r="1402" spans="1:7">
      <c r="A1402" s="264">
        <v>28959379</v>
      </c>
      <c r="B1402" s="264">
        <v>0</v>
      </c>
      <c r="C1402" s="264">
        <v>0</v>
      </c>
      <c r="D1402" s="264">
        <v>0</v>
      </c>
      <c r="E1402" s="264">
        <v>0</v>
      </c>
      <c r="F1402" s="264">
        <v>626</v>
      </c>
      <c r="G1402" s="264">
        <v>0</v>
      </c>
    </row>
    <row r="1403" spans="1:7">
      <c r="A1403" s="264">
        <v>28977020</v>
      </c>
      <c r="B1403" s="264">
        <v>0</v>
      </c>
      <c r="C1403" s="264">
        <v>0</v>
      </c>
      <c r="D1403" s="264">
        <v>0</v>
      </c>
      <c r="E1403" s="264">
        <v>0</v>
      </c>
      <c r="F1403" s="264">
        <v>626</v>
      </c>
      <c r="G1403" s="264">
        <v>0</v>
      </c>
    </row>
    <row r="1404" spans="1:7">
      <c r="A1404" s="264">
        <v>28977030</v>
      </c>
      <c r="B1404" s="264">
        <v>0</v>
      </c>
      <c r="C1404" s="264">
        <v>0</v>
      </c>
      <c r="D1404" s="264">
        <v>0</v>
      </c>
      <c r="E1404" s="264">
        <v>0</v>
      </c>
      <c r="F1404" s="264">
        <v>685</v>
      </c>
      <c r="G1404" s="264">
        <v>0</v>
      </c>
    </row>
    <row r="1405" spans="1:7">
      <c r="A1405" s="264">
        <v>28977044</v>
      </c>
      <c r="B1405" s="264">
        <v>0</v>
      </c>
      <c r="C1405" s="264">
        <v>0</v>
      </c>
      <c r="D1405" s="264">
        <v>0</v>
      </c>
      <c r="E1405" s="264">
        <v>0</v>
      </c>
      <c r="F1405" s="264">
        <v>626</v>
      </c>
      <c r="G1405" s="264">
        <v>0</v>
      </c>
    </row>
    <row r="1406" spans="1:7">
      <c r="A1406" s="264">
        <v>28977063</v>
      </c>
      <c r="B1406" s="264">
        <v>0</v>
      </c>
      <c r="C1406" s="264">
        <v>0</v>
      </c>
      <c r="D1406" s="264">
        <v>0</v>
      </c>
      <c r="E1406" s="264">
        <v>0</v>
      </c>
      <c r="F1406" s="264">
        <v>685</v>
      </c>
      <c r="G1406" s="264">
        <v>0</v>
      </c>
    </row>
    <row r="1407" spans="1:7">
      <c r="A1407" s="264">
        <v>28977094</v>
      </c>
      <c r="B1407" s="264">
        <v>0</v>
      </c>
      <c r="C1407" s="264">
        <v>0</v>
      </c>
      <c r="D1407" s="264">
        <v>0</v>
      </c>
      <c r="E1407" s="264">
        <v>0</v>
      </c>
      <c r="F1407" s="264">
        <v>626</v>
      </c>
      <c r="G1407" s="264">
        <v>0</v>
      </c>
    </row>
    <row r="1408" spans="1:7">
      <c r="A1408" s="264">
        <v>28977119</v>
      </c>
      <c r="B1408" s="264">
        <v>291646.78999999998</v>
      </c>
      <c r="C1408" s="264">
        <v>0</v>
      </c>
      <c r="D1408" s="264">
        <v>381692.94</v>
      </c>
      <c r="E1408" s="264">
        <v>673339.73</v>
      </c>
      <c r="F1408" s="264">
        <v>685</v>
      </c>
      <c r="G1408" s="264">
        <v>99</v>
      </c>
    </row>
    <row r="1409" spans="1:7">
      <c r="A1409" s="264">
        <v>28977159</v>
      </c>
      <c r="B1409" s="264">
        <v>0</v>
      </c>
      <c r="C1409" s="264">
        <v>0</v>
      </c>
      <c r="D1409" s="264">
        <v>0</v>
      </c>
      <c r="E1409" s="264">
        <v>0</v>
      </c>
      <c r="F1409" s="264">
        <v>626</v>
      </c>
      <c r="G1409" s="264">
        <v>0</v>
      </c>
    </row>
    <row r="1410" spans="1:7">
      <c r="A1410" s="264">
        <v>28977300</v>
      </c>
      <c r="B1410" s="264">
        <v>0</v>
      </c>
      <c r="C1410" s="264">
        <v>0</v>
      </c>
      <c r="D1410" s="264">
        <v>0</v>
      </c>
      <c r="E1410" s="264">
        <v>0</v>
      </c>
      <c r="F1410" s="264">
        <v>626</v>
      </c>
      <c r="G1410" s="264">
        <v>0</v>
      </c>
    </row>
    <row r="1411" spans="1:7">
      <c r="A1411" s="264">
        <v>28977532</v>
      </c>
      <c r="B1411" s="264">
        <v>0</v>
      </c>
      <c r="C1411" s="264">
        <v>0</v>
      </c>
      <c r="D1411" s="264">
        <v>0</v>
      </c>
      <c r="E1411" s="264">
        <v>0</v>
      </c>
      <c r="F1411" s="264">
        <v>685</v>
      </c>
      <c r="G1411" s="264">
        <v>0</v>
      </c>
    </row>
    <row r="1412" spans="1:7">
      <c r="A1412" s="264">
        <v>28977551</v>
      </c>
      <c r="B1412" s="264">
        <v>0</v>
      </c>
      <c r="C1412" s="264">
        <v>0</v>
      </c>
      <c r="D1412" s="264">
        <v>0</v>
      </c>
      <c r="E1412" s="264">
        <v>0</v>
      </c>
      <c r="F1412" s="264">
        <v>685</v>
      </c>
      <c r="G1412" s="264">
        <v>0</v>
      </c>
    </row>
    <row r="1413" spans="1:7">
      <c r="A1413" s="264">
        <v>28977566</v>
      </c>
      <c r="B1413" s="264">
        <v>352766.8</v>
      </c>
      <c r="C1413" s="264">
        <v>14360.37</v>
      </c>
      <c r="D1413" s="264">
        <v>0</v>
      </c>
      <c r="E1413" s="264">
        <v>367127.17</v>
      </c>
      <c r="F1413" s="264">
        <v>626</v>
      </c>
      <c r="G1413" s="264">
        <v>2</v>
      </c>
    </row>
    <row r="1414" spans="1:7">
      <c r="A1414" s="264">
        <v>29028871</v>
      </c>
      <c r="B1414" s="264">
        <v>0</v>
      </c>
      <c r="C1414" s="264">
        <v>0</v>
      </c>
      <c r="D1414" s="264">
        <v>0</v>
      </c>
      <c r="E1414" s="264">
        <v>0</v>
      </c>
      <c r="F1414" s="264">
        <v>626</v>
      </c>
      <c r="G1414" s="264">
        <v>0</v>
      </c>
    </row>
    <row r="1415" spans="1:7">
      <c r="A1415" s="264">
        <v>29028891</v>
      </c>
      <c r="B1415" s="264">
        <v>0</v>
      </c>
      <c r="C1415" s="264">
        <v>0</v>
      </c>
      <c r="D1415" s="264">
        <v>0</v>
      </c>
      <c r="E1415" s="264">
        <v>0</v>
      </c>
      <c r="F1415" s="264">
        <v>685</v>
      </c>
      <c r="G1415" s="264">
        <v>0</v>
      </c>
    </row>
    <row r="1416" spans="1:7">
      <c r="A1416" s="264">
        <v>29029088</v>
      </c>
      <c r="B1416" s="264">
        <v>0</v>
      </c>
      <c r="C1416" s="264">
        <v>0</v>
      </c>
      <c r="D1416" s="264">
        <v>0</v>
      </c>
      <c r="E1416" s="264">
        <v>0</v>
      </c>
      <c r="F1416" s="264">
        <v>685</v>
      </c>
      <c r="G1416" s="264">
        <v>0</v>
      </c>
    </row>
    <row r="1417" spans="1:7">
      <c r="A1417" s="264">
        <v>29029094</v>
      </c>
      <c r="B1417" s="264">
        <v>0</v>
      </c>
      <c r="C1417" s="264">
        <v>0</v>
      </c>
      <c r="D1417" s="264">
        <v>0</v>
      </c>
      <c r="E1417" s="264">
        <v>0</v>
      </c>
      <c r="F1417" s="264">
        <v>626</v>
      </c>
      <c r="G1417" s="264">
        <v>0</v>
      </c>
    </row>
    <row r="1418" spans="1:7">
      <c r="A1418" s="264">
        <v>29029107</v>
      </c>
      <c r="B1418" s="264">
        <v>0</v>
      </c>
      <c r="C1418" s="264">
        <v>0</v>
      </c>
      <c r="D1418" s="264">
        <v>0</v>
      </c>
      <c r="E1418" s="264">
        <v>0</v>
      </c>
      <c r="F1418" s="264">
        <v>685</v>
      </c>
      <c r="G1418" s="264">
        <v>0</v>
      </c>
    </row>
    <row r="1419" spans="1:7">
      <c r="A1419" s="264">
        <v>29029217</v>
      </c>
      <c r="B1419" s="264">
        <v>0</v>
      </c>
      <c r="C1419" s="264">
        <v>0</v>
      </c>
      <c r="D1419" s="264">
        <v>0</v>
      </c>
      <c r="E1419" s="264">
        <v>0</v>
      </c>
      <c r="F1419" s="264">
        <v>626</v>
      </c>
      <c r="G1419" s="264">
        <v>0</v>
      </c>
    </row>
    <row r="1420" spans="1:7">
      <c r="A1420" s="264">
        <v>29029229</v>
      </c>
      <c r="B1420" s="264">
        <v>0</v>
      </c>
      <c r="C1420" s="264">
        <v>0</v>
      </c>
      <c r="D1420" s="264">
        <v>0</v>
      </c>
      <c r="E1420" s="264">
        <v>0</v>
      </c>
      <c r="F1420" s="264">
        <v>685</v>
      </c>
      <c r="G1420" s="264">
        <v>0</v>
      </c>
    </row>
    <row r="1421" spans="1:7">
      <c r="A1421" s="264">
        <v>29071141</v>
      </c>
      <c r="B1421" s="264">
        <v>100292.41</v>
      </c>
      <c r="C1421" s="264">
        <v>3929.92</v>
      </c>
      <c r="D1421" s="264">
        <v>0</v>
      </c>
      <c r="E1421" s="264">
        <v>104222.33</v>
      </c>
      <c r="F1421" s="264">
        <v>685</v>
      </c>
      <c r="G1421" s="264">
        <v>1</v>
      </c>
    </row>
    <row r="1422" spans="1:7">
      <c r="A1422" s="264">
        <v>29071260</v>
      </c>
      <c r="B1422" s="264">
        <v>0</v>
      </c>
      <c r="C1422" s="264">
        <v>0</v>
      </c>
      <c r="D1422" s="264">
        <v>0</v>
      </c>
      <c r="E1422" s="264">
        <v>0</v>
      </c>
      <c r="F1422" s="264">
        <v>685</v>
      </c>
      <c r="G1422" s="264">
        <v>0</v>
      </c>
    </row>
    <row r="1423" spans="1:7">
      <c r="A1423" s="264">
        <v>29071279</v>
      </c>
      <c r="B1423" s="264">
        <v>625634.05000000005</v>
      </c>
      <c r="C1423" s="264">
        <v>0</v>
      </c>
      <c r="D1423" s="264">
        <v>777083.06</v>
      </c>
      <c r="E1423" s="264">
        <v>1402717.11</v>
      </c>
      <c r="F1423" s="264">
        <v>685</v>
      </c>
      <c r="G1423" s="264">
        <v>95</v>
      </c>
    </row>
    <row r="1424" spans="1:7">
      <c r="A1424" s="264">
        <v>29071290</v>
      </c>
      <c r="B1424" s="264">
        <v>0</v>
      </c>
      <c r="C1424" s="264">
        <v>0</v>
      </c>
      <c r="D1424" s="264">
        <v>0</v>
      </c>
      <c r="E1424" s="264">
        <v>0</v>
      </c>
      <c r="F1424" s="264">
        <v>626</v>
      </c>
      <c r="G1424" s="264">
        <v>0</v>
      </c>
    </row>
    <row r="1425" spans="1:7">
      <c r="A1425" s="264">
        <v>29071323</v>
      </c>
      <c r="B1425" s="264">
        <v>0</v>
      </c>
      <c r="C1425" s="264">
        <v>0</v>
      </c>
      <c r="D1425" s="264">
        <v>0</v>
      </c>
      <c r="E1425" s="264">
        <v>0</v>
      </c>
      <c r="F1425" s="264">
        <v>685</v>
      </c>
      <c r="G1425" s="264">
        <v>0</v>
      </c>
    </row>
    <row r="1426" spans="1:7">
      <c r="A1426" s="264">
        <v>29071437</v>
      </c>
      <c r="B1426" s="264">
        <v>0</v>
      </c>
      <c r="C1426" s="264">
        <v>0</v>
      </c>
      <c r="D1426" s="264">
        <v>0</v>
      </c>
      <c r="E1426" s="264">
        <v>0</v>
      </c>
      <c r="F1426" s="264">
        <v>685</v>
      </c>
      <c r="G1426" s="264">
        <v>0</v>
      </c>
    </row>
    <row r="1427" spans="1:7">
      <c r="A1427" s="264">
        <v>29071441</v>
      </c>
      <c r="B1427" s="264">
        <v>0</v>
      </c>
      <c r="C1427" s="264">
        <v>0</v>
      </c>
      <c r="D1427" s="264">
        <v>0</v>
      </c>
      <c r="E1427" s="264">
        <v>0</v>
      </c>
      <c r="F1427" s="264">
        <v>685</v>
      </c>
      <c r="G1427" s="264">
        <v>0</v>
      </c>
    </row>
    <row r="1428" spans="1:7">
      <c r="A1428" s="264">
        <v>29100123</v>
      </c>
      <c r="B1428" s="264">
        <v>113169.01</v>
      </c>
      <c r="C1428" s="264">
        <v>0</v>
      </c>
      <c r="D1428" s="264">
        <v>0</v>
      </c>
      <c r="E1428" s="264">
        <v>113169.01</v>
      </c>
      <c r="F1428" s="264">
        <v>685</v>
      </c>
      <c r="G1428" s="264">
        <v>0</v>
      </c>
    </row>
    <row r="1429" spans="1:7">
      <c r="A1429" s="264">
        <v>29100132</v>
      </c>
      <c r="B1429" s="264">
        <v>0</v>
      </c>
      <c r="C1429" s="264">
        <v>0</v>
      </c>
      <c r="D1429" s="264">
        <v>0</v>
      </c>
      <c r="E1429" s="264">
        <v>0</v>
      </c>
      <c r="F1429" s="264">
        <v>823</v>
      </c>
      <c r="G1429" s="264">
        <v>0</v>
      </c>
    </row>
    <row r="1430" spans="1:7">
      <c r="A1430" s="264">
        <v>29100364</v>
      </c>
      <c r="B1430" s="264">
        <v>0</v>
      </c>
      <c r="C1430" s="264">
        <v>0</v>
      </c>
      <c r="D1430" s="264">
        <v>0</v>
      </c>
      <c r="E1430" s="264">
        <v>0</v>
      </c>
      <c r="F1430" s="264">
        <v>685</v>
      </c>
      <c r="G1430" s="264">
        <v>0</v>
      </c>
    </row>
    <row r="1431" spans="1:7">
      <c r="A1431" s="264">
        <v>29100617</v>
      </c>
      <c r="B1431" s="264">
        <v>0</v>
      </c>
      <c r="C1431" s="264">
        <v>0</v>
      </c>
      <c r="D1431" s="264">
        <v>0</v>
      </c>
      <c r="E1431" s="264">
        <v>0</v>
      </c>
      <c r="F1431" s="264">
        <v>823</v>
      </c>
      <c r="G1431" s="264">
        <v>0</v>
      </c>
    </row>
    <row r="1432" spans="1:7">
      <c r="A1432" s="264">
        <v>29100639</v>
      </c>
      <c r="B1432" s="264">
        <v>0</v>
      </c>
      <c r="C1432" s="264">
        <v>0</v>
      </c>
      <c r="D1432" s="264">
        <v>0</v>
      </c>
      <c r="E1432" s="264">
        <v>0</v>
      </c>
      <c r="F1432" s="264">
        <v>685</v>
      </c>
      <c r="G1432" s="264">
        <v>0</v>
      </c>
    </row>
    <row r="1433" spans="1:7">
      <c r="A1433" s="264">
        <v>29100650</v>
      </c>
      <c r="B1433" s="264">
        <v>0</v>
      </c>
      <c r="C1433" s="264">
        <v>0</v>
      </c>
      <c r="D1433" s="264">
        <v>0</v>
      </c>
      <c r="E1433" s="264">
        <v>0</v>
      </c>
      <c r="F1433" s="264">
        <v>626</v>
      </c>
      <c r="G1433" s="264">
        <v>0</v>
      </c>
    </row>
    <row r="1434" spans="1:7">
      <c r="A1434" s="264">
        <v>29100660</v>
      </c>
      <c r="B1434" s="264">
        <v>0</v>
      </c>
      <c r="C1434" s="264">
        <v>0</v>
      </c>
      <c r="D1434" s="264">
        <v>0</v>
      </c>
      <c r="E1434" s="264">
        <v>0</v>
      </c>
      <c r="F1434" s="264">
        <v>626</v>
      </c>
      <c r="G1434" s="264">
        <v>0</v>
      </c>
    </row>
    <row r="1435" spans="1:7">
      <c r="A1435" s="264">
        <v>29100676</v>
      </c>
      <c r="B1435" s="264">
        <v>0</v>
      </c>
      <c r="C1435" s="264">
        <v>0</v>
      </c>
      <c r="D1435" s="264">
        <v>0</v>
      </c>
      <c r="E1435" s="264">
        <v>0</v>
      </c>
      <c r="F1435" s="264">
        <v>685</v>
      </c>
      <c r="G1435" s="264">
        <v>0</v>
      </c>
    </row>
    <row r="1436" spans="1:7">
      <c r="A1436" s="264">
        <v>29131220</v>
      </c>
      <c r="B1436" s="264">
        <v>0</v>
      </c>
      <c r="C1436" s="264">
        <v>0</v>
      </c>
      <c r="D1436" s="264">
        <v>0</v>
      </c>
      <c r="E1436" s="264">
        <v>0</v>
      </c>
      <c r="F1436" s="264">
        <v>626</v>
      </c>
      <c r="G1436" s="264">
        <v>0</v>
      </c>
    </row>
    <row r="1437" spans="1:7">
      <c r="A1437" s="264">
        <v>29131423</v>
      </c>
      <c r="B1437" s="264">
        <v>0</v>
      </c>
      <c r="C1437" s="264">
        <v>0</v>
      </c>
      <c r="D1437" s="264">
        <v>0</v>
      </c>
      <c r="E1437" s="264">
        <v>0</v>
      </c>
      <c r="F1437" s="264">
        <v>823</v>
      </c>
      <c r="G1437" s="264">
        <v>0</v>
      </c>
    </row>
    <row r="1438" spans="1:7">
      <c r="A1438" s="264">
        <v>29131444</v>
      </c>
      <c r="B1438" s="264">
        <v>163051.99</v>
      </c>
      <c r="C1438" s="264">
        <v>0</v>
      </c>
      <c r="D1438" s="264">
        <v>0</v>
      </c>
      <c r="E1438" s="264">
        <v>163051.99</v>
      </c>
      <c r="F1438" s="264">
        <v>685</v>
      </c>
      <c r="G1438" s="264">
        <v>0</v>
      </c>
    </row>
    <row r="1439" spans="1:7">
      <c r="A1439" s="264">
        <v>29131467</v>
      </c>
      <c r="B1439" s="264">
        <v>0</v>
      </c>
      <c r="C1439" s="264">
        <v>0</v>
      </c>
      <c r="D1439" s="264">
        <v>0</v>
      </c>
      <c r="E1439" s="264">
        <v>0</v>
      </c>
      <c r="F1439" s="264">
        <v>626</v>
      </c>
      <c r="G1439" s="264">
        <v>0</v>
      </c>
    </row>
    <row r="1440" spans="1:7">
      <c r="A1440" s="264">
        <v>29131479</v>
      </c>
      <c r="B1440" s="264">
        <v>0</v>
      </c>
      <c r="C1440" s="264">
        <v>0</v>
      </c>
      <c r="D1440" s="264">
        <v>0</v>
      </c>
      <c r="E1440" s="264">
        <v>0</v>
      </c>
      <c r="F1440" s="264">
        <v>626</v>
      </c>
      <c r="G1440" s="264">
        <v>0</v>
      </c>
    </row>
    <row r="1441" spans="1:7">
      <c r="A1441" s="264">
        <v>29131514</v>
      </c>
      <c r="B1441" s="264">
        <v>0</v>
      </c>
      <c r="C1441" s="264">
        <v>0</v>
      </c>
      <c r="D1441" s="264">
        <v>0</v>
      </c>
      <c r="E1441" s="264">
        <v>0</v>
      </c>
      <c r="F1441" s="264">
        <v>626</v>
      </c>
      <c r="G1441" s="264">
        <v>0</v>
      </c>
    </row>
    <row r="1442" spans="1:7">
      <c r="A1442" s="264">
        <v>29131533</v>
      </c>
      <c r="B1442" s="264">
        <v>0</v>
      </c>
      <c r="C1442" s="264">
        <v>0</v>
      </c>
      <c r="D1442" s="264">
        <v>0</v>
      </c>
      <c r="E1442" s="264">
        <v>0</v>
      </c>
      <c r="F1442" s="264">
        <v>823</v>
      </c>
      <c r="G1442" s="264">
        <v>0</v>
      </c>
    </row>
    <row r="1443" spans="1:7">
      <c r="A1443" s="264">
        <v>29131686</v>
      </c>
      <c r="B1443" s="264">
        <v>122219.28</v>
      </c>
      <c r="C1443" s="264">
        <v>0</v>
      </c>
      <c r="D1443" s="264">
        <v>0</v>
      </c>
      <c r="E1443" s="264">
        <v>122219.28</v>
      </c>
      <c r="F1443" s="264">
        <v>685</v>
      </c>
      <c r="G1443" s="264">
        <v>0</v>
      </c>
    </row>
    <row r="1444" spans="1:7">
      <c r="A1444" s="264">
        <v>29132270</v>
      </c>
      <c r="B1444" s="264">
        <v>201719.2</v>
      </c>
      <c r="C1444" s="264">
        <v>0</v>
      </c>
      <c r="D1444" s="264">
        <v>0</v>
      </c>
      <c r="E1444" s="264">
        <v>201719.2</v>
      </c>
      <c r="F1444" s="264">
        <v>685</v>
      </c>
      <c r="G1444" s="264">
        <v>0</v>
      </c>
    </row>
    <row r="1445" spans="1:7">
      <c r="A1445" s="264">
        <v>29159869</v>
      </c>
      <c r="B1445" s="264">
        <v>0</v>
      </c>
      <c r="C1445" s="264">
        <v>0</v>
      </c>
      <c r="D1445" s="264">
        <v>0</v>
      </c>
      <c r="E1445" s="264">
        <v>0</v>
      </c>
      <c r="F1445" s="264">
        <v>626</v>
      </c>
      <c r="G1445" s="264">
        <v>0</v>
      </c>
    </row>
    <row r="1446" spans="1:7">
      <c r="A1446" s="264">
        <v>29159892</v>
      </c>
      <c r="B1446" s="264">
        <v>0</v>
      </c>
      <c r="C1446" s="264">
        <v>0</v>
      </c>
      <c r="D1446" s="264">
        <v>0</v>
      </c>
      <c r="E1446" s="264">
        <v>0</v>
      </c>
      <c r="F1446" s="264">
        <v>685</v>
      </c>
      <c r="G1446" s="264">
        <v>0</v>
      </c>
    </row>
    <row r="1447" spans="1:7">
      <c r="A1447" s="264">
        <v>29159906</v>
      </c>
      <c r="B1447" s="264">
        <v>0</v>
      </c>
      <c r="C1447" s="264">
        <v>0</v>
      </c>
      <c r="D1447" s="264">
        <v>0</v>
      </c>
      <c r="E1447" s="264">
        <v>0</v>
      </c>
      <c r="F1447" s="264">
        <v>626</v>
      </c>
      <c r="G1447" s="264">
        <v>0</v>
      </c>
    </row>
    <row r="1448" spans="1:7">
      <c r="A1448" s="264">
        <v>29160041</v>
      </c>
      <c r="B1448" s="264">
        <v>0</v>
      </c>
      <c r="C1448" s="264">
        <v>0</v>
      </c>
      <c r="D1448" s="264">
        <v>0</v>
      </c>
      <c r="E1448" s="264">
        <v>0</v>
      </c>
      <c r="F1448" s="264">
        <v>685</v>
      </c>
      <c r="G1448" s="264">
        <v>0</v>
      </c>
    </row>
    <row r="1449" spans="1:7">
      <c r="A1449" s="264">
        <v>29160131</v>
      </c>
      <c r="B1449" s="264">
        <v>283591.69</v>
      </c>
      <c r="C1449" s="264">
        <v>5927.38</v>
      </c>
      <c r="D1449" s="264">
        <v>0</v>
      </c>
      <c r="E1449" s="264">
        <v>289519.07</v>
      </c>
      <c r="F1449" s="264">
        <v>626</v>
      </c>
      <c r="G1449" s="264">
        <v>1</v>
      </c>
    </row>
    <row r="1450" spans="1:7">
      <c r="A1450" s="264">
        <v>29160146</v>
      </c>
      <c r="B1450" s="264">
        <v>0</v>
      </c>
      <c r="C1450" s="264">
        <v>0</v>
      </c>
      <c r="D1450" s="264">
        <v>0</v>
      </c>
      <c r="E1450" s="264">
        <v>0</v>
      </c>
      <c r="F1450" s="264">
        <v>823</v>
      </c>
      <c r="G1450" s="264">
        <v>0</v>
      </c>
    </row>
    <row r="1451" spans="1:7">
      <c r="A1451" s="264">
        <v>29160278</v>
      </c>
      <c r="B1451" s="264">
        <v>0</v>
      </c>
      <c r="C1451" s="264">
        <v>0</v>
      </c>
      <c r="D1451" s="264">
        <v>0</v>
      </c>
      <c r="E1451" s="264">
        <v>0</v>
      </c>
      <c r="F1451" s="264">
        <v>823</v>
      </c>
      <c r="G1451" s="264">
        <v>0</v>
      </c>
    </row>
    <row r="1452" spans="1:7">
      <c r="A1452" s="264">
        <v>29160281</v>
      </c>
      <c r="B1452" s="264">
        <v>967117.49</v>
      </c>
      <c r="C1452" s="264">
        <v>0</v>
      </c>
      <c r="D1452" s="264">
        <v>0</v>
      </c>
      <c r="E1452" s="264">
        <v>967117.49</v>
      </c>
      <c r="F1452" s="264">
        <v>626</v>
      </c>
      <c r="G1452" s="264">
        <v>0</v>
      </c>
    </row>
    <row r="1453" spans="1:7">
      <c r="A1453" s="264">
        <v>29189045</v>
      </c>
      <c r="B1453" s="264">
        <v>226748.92</v>
      </c>
      <c r="C1453" s="264">
        <v>0</v>
      </c>
      <c r="D1453" s="264">
        <v>0</v>
      </c>
      <c r="E1453" s="264">
        <v>226748.92</v>
      </c>
      <c r="F1453" s="264">
        <v>685</v>
      </c>
      <c r="G1453" s="264">
        <v>0</v>
      </c>
    </row>
    <row r="1454" spans="1:7">
      <c r="A1454" s="264">
        <v>29189129</v>
      </c>
      <c r="B1454" s="264">
        <v>496860.44</v>
      </c>
      <c r="C1454" s="264">
        <v>0</v>
      </c>
      <c r="D1454" s="264">
        <v>0</v>
      </c>
      <c r="E1454" s="264">
        <v>496860.44</v>
      </c>
      <c r="F1454" s="264">
        <v>626</v>
      </c>
      <c r="G1454" s="264">
        <v>0</v>
      </c>
    </row>
    <row r="1455" spans="1:7">
      <c r="A1455" s="264">
        <v>29189140</v>
      </c>
      <c r="B1455" s="264">
        <v>0</v>
      </c>
      <c r="C1455" s="264">
        <v>0</v>
      </c>
      <c r="D1455" s="264">
        <v>0</v>
      </c>
      <c r="E1455" s="264">
        <v>0</v>
      </c>
      <c r="F1455" s="264">
        <v>626</v>
      </c>
      <c r="G1455" s="264">
        <v>0</v>
      </c>
    </row>
    <row r="1456" spans="1:7">
      <c r="A1456" s="264">
        <v>29189152</v>
      </c>
      <c r="B1456" s="264">
        <v>401007.99</v>
      </c>
      <c r="C1456" s="264">
        <v>0</v>
      </c>
      <c r="D1456" s="264">
        <v>503681.62</v>
      </c>
      <c r="E1456" s="264">
        <v>904689.61</v>
      </c>
      <c r="F1456" s="264">
        <v>626</v>
      </c>
      <c r="G1456" s="264">
        <v>101</v>
      </c>
    </row>
    <row r="1457" spans="1:7">
      <c r="A1457" s="264">
        <v>29189178</v>
      </c>
      <c r="B1457" s="264">
        <v>0</v>
      </c>
      <c r="C1457" s="264">
        <v>0</v>
      </c>
      <c r="D1457" s="264">
        <v>0</v>
      </c>
      <c r="E1457" s="264">
        <v>0</v>
      </c>
      <c r="F1457" s="264">
        <v>626</v>
      </c>
      <c r="G1457" s="264">
        <v>0</v>
      </c>
    </row>
    <row r="1458" spans="1:7">
      <c r="A1458" s="264">
        <v>29189181</v>
      </c>
      <c r="B1458" s="264">
        <v>0</v>
      </c>
      <c r="C1458" s="264">
        <v>0</v>
      </c>
      <c r="D1458" s="264">
        <v>0</v>
      </c>
      <c r="E1458" s="264">
        <v>0</v>
      </c>
      <c r="F1458" s="264">
        <v>685</v>
      </c>
      <c r="G1458" s="264">
        <v>0</v>
      </c>
    </row>
    <row r="1459" spans="1:7">
      <c r="A1459" s="264">
        <v>29189230</v>
      </c>
      <c r="B1459" s="264">
        <v>205722.17</v>
      </c>
      <c r="C1459" s="264">
        <v>0</v>
      </c>
      <c r="D1459" s="264">
        <v>0</v>
      </c>
      <c r="E1459" s="264">
        <v>205722.17</v>
      </c>
      <c r="F1459" s="264">
        <v>626</v>
      </c>
      <c r="G1459" s="264">
        <v>0</v>
      </c>
    </row>
    <row r="1460" spans="1:7">
      <c r="A1460" s="264">
        <v>29189240</v>
      </c>
      <c r="B1460" s="264">
        <v>0</v>
      </c>
      <c r="C1460" s="264">
        <v>0</v>
      </c>
      <c r="D1460" s="264">
        <v>0</v>
      </c>
      <c r="E1460" s="264">
        <v>0</v>
      </c>
      <c r="F1460" s="264">
        <v>823</v>
      </c>
      <c r="G1460" s="264">
        <v>0</v>
      </c>
    </row>
    <row r="1461" spans="1:7">
      <c r="A1461" s="264">
        <v>29189255</v>
      </c>
      <c r="B1461" s="264">
        <v>385994.43</v>
      </c>
      <c r="C1461" s="264">
        <v>0</v>
      </c>
      <c r="D1461" s="264">
        <v>0</v>
      </c>
      <c r="E1461" s="264">
        <v>385994.43</v>
      </c>
      <c r="F1461" s="264">
        <v>626</v>
      </c>
      <c r="G1461" s="264">
        <v>0</v>
      </c>
    </row>
    <row r="1462" spans="1:7">
      <c r="A1462" s="264">
        <v>29227084</v>
      </c>
      <c r="B1462" s="264">
        <v>0</v>
      </c>
      <c r="C1462" s="264">
        <v>0</v>
      </c>
      <c r="D1462" s="264">
        <v>0</v>
      </c>
      <c r="E1462" s="264">
        <v>0</v>
      </c>
      <c r="F1462" s="264">
        <v>823</v>
      </c>
      <c r="G1462" s="264">
        <v>0</v>
      </c>
    </row>
    <row r="1463" spans="1:7">
      <c r="A1463" s="264">
        <v>29227140</v>
      </c>
      <c r="B1463" s="264">
        <v>0</v>
      </c>
      <c r="C1463" s="264">
        <v>0</v>
      </c>
      <c r="D1463" s="264">
        <v>0</v>
      </c>
      <c r="E1463" s="264">
        <v>0</v>
      </c>
      <c r="F1463" s="264">
        <v>626</v>
      </c>
      <c r="G1463" s="264">
        <v>0</v>
      </c>
    </row>
    <row r="1464" spans="1:7">
      <c r="A1464" s="264">
        <v>29227156</v>
      </c>
      <c r="B1464" s="264">
        <v>0</v>
      </c>
      <c r="C1464" s="264">
        <v>0</v>
      </c>
      <c r="D1464" s="264">
        <v>0</v>
      </c>
      <c r="E1464" s="264">
        <v>0</v>
      </c>
      <c r="F1464" s="264">
        <v>626</v>
      </c>
      <c r="G1464" s="264">
        <v>0</v>
      </c>
    </row>
    <row r="1465" spans="1:7">
      <c r="A1465" s="264">
        <v>29227160</v>
      </c>
      <c r="B1465" s="264">
        <v>0</v>
      </c>
      <c r="C1465" s="264">
        <v>0</v>
      </c>
      <c r="D1465" s="264">
        <v>0</v>
      </c>
      <c r="E1465" s="264">
        <v>0</v>
      </c>
      <c r="F1465" s="264">
        <v>823</v>
      </c>
      <c r="G1465" s="264">
        <v>0</v>
      </c>
    </row>
    <row r="1466" spans="1:7">
      <c r="A1466" s="264">
        <v>29227235</v>
      </c>
      <c r="B1466" s="264">
        <v>0</v>
      </c>
      <c r="C1466" s="264">
        <v>0</v>
      </c>
      <c r="D1466" s="264">
        <v>0</v>
      </c>
      <c r="E1466" s="264">
        <v>0</v>
      </c>
      <c r="F1466" s="264">
        <v>626</v>
      </c>
      <c r="G1466" s="264">
        <v>0</v>
      </c>
    </row>
    <row r="1467" spans="1:7">
      <c r="A1467" s="264">
        <v>29227257</v>
      </c>
      <c r="B1467" s="264">
        <v>0</v>
      </c>
      <c r="C1467" s="264">
        <v>0</v>
      </c>
      <c r="D1467" s="264">
        <v>0</v>
      </c>
      <c r="E1467" s="264">
        <v>0</v>
      </c>
      <c r="F1467" s="264">
        <v>626</v>
      </c>
      <c r="G1467" s="264">
        <v>0</v>
      </c>
    </row>
    <row r="1468" spans="1:7">
      <c r="A1468" s="264">
        <v>29227318</v>
      </c>
      <c r="B1468" s="264">
        <v>256837.31</v>
      </c>
      <c r="C1468" s="264">
        <v>0</v>
      </c>
      <c r="D1468" s="264">
        <v>0</v>
      </c>
      <c r="E1468" s="264">
        <v>256837.31</v>
      </c>
      <c r="F1468" s="264">
        <v>685</v>
      </c>
      <c r="G1468" s="264">
        <v>0</v>
      </c>
    </row>
    <row r="1469" spans="1:7">
      <c r="A1469" s="264">
        <v>29227339</v>
      </c>
      <c r="B1469" s="264">
        <v>0</v>
      </c>
      <c r="C1469" s="264">
        <v>0</v>
      </c>
      <c r="D1469" s="264">
        <v>0</v>
      </c>
      <c r="E1469" s="264">
        <v>0</v>
      </c>
      <c r="F1469" s="264">
        <v>685</v>
      </c>
      <c r="G1469" s="264">
        <v>0</v>
      </c>
    </row>
    <row r="1470" spans="1:7">
      <c r="A1470" s="264">
        <v>29263346</v>
      </c>
      <c r="B1470" s="264">
        <v>0</v>
      </c>
      <c r="C1470" s="264">
        <v>0</v>
      </c>
      <c r="D1470" s="264">
        <v>0</v>
      </c>
      <c r="E1470" s="264">
        <v>0</v>
      </c>
      <c r="F1470" s="264">
        <v>626</v>
      </c>
      <c r="G1470" s="264">
        <v>0</v>
      </c>
    </row>
    <row r="1471" spans="1:7">
      <c r="A1471" s="264">
        <v>29263362</v>
      </c>
      <c r="B1471" s="264">
        <v>0</v>
      </c>
      <c r="C1471" s="264">
        <v>0</v>
      </c>
      <c r="D1471" s="264">
        <v>0</v>
      </c>
      <c r="E1471" s="264">
        <v>0</v>
      </c>
      <c r="F1471" s="264">
        <v>626</v>
      </c>
      <c r="G1471" s="264">
        <v>0</v>
      </c>
    </row>
    <row r="1472" spans="1:7">
      <c r="A1472" s="264">
        <v>29263389</v>
      </c>
      <c r="B1472" s="264">
        <v>0</v>
      </c>
      <c r="C1472" s="264">
        <v>0</v>
      </c>
      <c r="D1472" s="264">
        <v>0</v>
      </c>
      <c r="E1472" s="264">
        <v>0</v>
      </c>
      <c r="F1472" s="264">
        <v>626</v>
      </c>
      <c r="G1472" s="264">
        <v>0</v>
      </c>
    </row>
    <row r="1473" spans="1:7">
      <c r="A1473" s="264">
        <v>29263397</v>
      </c>
      <c r="B1473" s="264">
        <v>0</v>
      </c>
      <c r="C1473" s="264">
        <v>0</v>
      </c>
      <c r="D1473" s="264">
        <v>0</v>
      </c>
      <c r="E1473" s="264">
        <v>0</v>
      </c>
      <c r="F1473" s="264">
        <v>823</v>
      </c>
      <c r="G1473" s="264">
        <v>0</v>
      </c>
    </row>
    <row r="1474" spans="1:7">
      <c r="A1474" s="264">
        <v>29263400</v>
      </c>
      <c r="B1474" s="264">
        <v>252178.63</v>
      </c>
      <c r="C1474" s="264">
        <v>0</v>
      </c>
      <c r="D1474" s="264">
        <v>17733.490000000002</v>
      </c>
      <c r="E1474" s="264">
        <v>269912.12</v>
      </c>
      <c r="F1474" s="264">
        <v>626</v>
      </c>
      <c r="G1474" s="264">
        <v>4</v>
      </c>
    </row>
    <row r="1475" spans="1:7">
      <c r="A1475" s="264">
        <v>29263424</v>
      </c>
      <c r="B1475" s="264">
        <v>158458.68</v>
      </c>
      <c r="C1475" s="264">
        <v>0</v>
      </c>
      <c r="D1475" s="264">
        <v>26215.77</v>
      </c>
      <c r="E1475" s="264">
        <v>184674.45</v>
      </c>
      <c r="F1475" s="264">
        <v>626</v>
      </c>
      <c r="G1475" s="264">
        <v>9</v>
      </c>
    </row>
    <row r="1476" spans="1:7">
      <c r="A1476" s="264">
        <v>29263565</v>
      </c>
      <c r="B1476" s="264">
        <v>0</v>
      </c>
      <c r="C1476" s="264">
        <v>0</v>
      </c>
      <c r="D1476" s="264">
        <v>0</v>
      </c>
      <c r="E1476" s="264">
        <v>0</v>
      </c>
      <c r="F1476" s="264">
        <v>685</v>
      </c>
      <c r="G1476" s="264">
        <v>0</v>
      </c>
    </row>
    <row r="1477" spans="1:7">
      <c r="A1477" s="264">
        <v>29263957</v>
      </c>
      <c r="B1477" s="264">
        <v>712780.33</v>
      </c>
      <c r="C1477" s="264">
        <v>0</v>
      </c>
      <c r="D1477" s="264">
        <v>0</v>
      </c>
      <c r="E1477" s="264">
        <v>712780.33</v>
      </c>
      <c r="F1477" s="264">
        <v>685</v>
      </c>
      <c r="G1477" s="264">
        <v>0</v>
      </c>
    </row>
    <row r="1478" spans="1:7">
      <c r="A1478" s="264">
        <v>29295617</v>
      </c>
      <c r="B1478" s="264">
        <v>0</v>
      </c>
      <c r="C1478" s="264">
        <v>0</v>
      </c>
      <c r="D1478" s="264">
        <v>0</v>
      </c>
      <c r="E1478" s="264">
        <v>0</v>
      </c>
      <c r="F1478" s="264">
        <v>626</v>
      </c>
      <c r="G1478" s="264">
        <v>0</v>
      </c>
    </row>
    <row r="1479" spans="1:7">
      <c r="A1479" s="264">
        <v>29295675</v>
      </c>
      <c r="B1479" s="264">
        <v>0</v>
      </c>
      <c r="C1479" s="264">
        <v>0</v>
      </c>
      <c r="D1479" s="264">
        <v>0</v>
      </c>
      <c r="E1479" s="264">
        <v>0</v>
      </c>
      <c r="F1479" s="264">
        <v>626</v>
      </c>
      <c r="G1479" s="264">
        <v>0</v>
      </c>
    </row>
    <row r="1480" spans="1:7">
      <c r="A1480" s="264">
        <v>29295762</v>
      </c>
      <c r="B1480" s="264">
        <v>351975.94</v>
      </c>
      <c r="C1480" s="264">
        <v>0</v>
      </c>
      <c r="D1480" s="264">
        <v>0</v>
      </c>
      <c r="E1480" s="264">
        <v>351975.94</v>
      </c>
      <c r="F1480" s="264">
        <v>626</v>
      </c>
      <c r="G1480" s="264">
        <v>0</v>
      </c>
    </row>
    <row r="1481" spans="1:7">
      <c r="A1481" s="264">
        <v>29295796</v>
      </c>
      <c r="B1481" s="264">
        <v>0</v>
      </c>
      <c r="C1481" s="264">
        <v>0</v>
      </c>
      <c r="D1481" s="264">
        <v>0</v>
      </c>
      <c r="E1481" s="264">
        <v>0</v>
      </c>
      <c r="F1481" s="264">
        <v>823</v>
      </c>
      <c r="G1481" s="264">
        <v>0</v>
      </c>
    </row>
    <row r="1482" spans="1:7">
      <c r="A1482" s="264">
        <v>29295828</v>
      </c>
      <c r="B1482" s="264">
        <v>0</v>
      </c>
      <c r="C1482" s="264">
        <v>0</v>
      </c>
      <c r="D1482" s="264">
        <v>0</v>
      </c>
      <c r="E1482" s="264">
        <v>0</v>
      </c>
      <c r="F1482" s="264">
        <v>626</v>
      </c>
      <c r="G1482" s="264">
        <v>0</v>
      </c>
    </row>
    <row r="1483" spans="1:7">
      <c r="A1483" s="264">
        <v>29295938</v>
      </c>
      <c r="B1483" s="264">
        <v>0</v>
      </c>
      <c r="C1483" s="264">
        <v>0</v>
      </c>
      <c r="D1483" s="264">
        <v>0</v>
      </c>
      <c r="E1483" s="264">
        <v>0</v>
      </c>
      <c r="F1483" s="264">
        <v>685</v>
      </c>
      <c r="G1483" s="264">
        <v>0</v>
      </c>
    </row>
    <row r="1484" spans="1:7">
      <c r="A1484" s="264">
        <v>29296261</v>
      </c>
      <c r="B1484" s="264">
        <v>0</v>
      </c>
      <c r="C1484" s="264">
        <v>0</v>
      </c>
      <c r="D1484" s="264">
        <v>0</v>
      </c>
      <c r="E1484" s="264">
        <v>0</v>
      </c>
      <c r="F1484" s="264">
        <v>626</v>
      </c>
      <c r="G1484" s="264">
        <v>0</v>
      </c>
    </row>
    <row r="1485" spans="1:7">
      <c r="A1485" s="264">
        <v>29322999</v>
      </c>
      <c r="B1485" s="264">
        <v>278836.65000000002</v>
      </c>
      <c r="C1485" s="264">
        <v>5827.99</v>
      </c>
      <c r="D1485" s="264">
        <v>0</v>
      </c>
      <c r="E1485" s="264">
        <v>284664.64</v>
      </c>
      <c r="F1485" s="264">
        <v>626</v>
      </c>
      <c r="G1485" s="264">
        <v>1</v>
      </c>
    </row>
    <row r="1486" spans="1:7">
      <c r="A1486" s="264">
        <v>29323013</v>
      </c>
      <c r="B1486" s="264">
        <v>0</v>
      </c>
      <c r="C1486" s="264">
        <v>0</v>
      </c>
      <c r="D1486" s="264">
        <v>0</v>
      </c>
      <c r="E1486" s="264">
        <v>0</v>
      </c>
      <c r="F1486" s="264">
        <v>626</v>
      </c>
      <c r="G1486" s="264">
        <v>0</v>
      </c>
    </row>
    <row r="1487" spans="1:7">
      <c r="A1487" s="264">
        <v>29323172</v>
      </c>
      <c r="B1487" s="264">
        <v>0</v>
      </c>
      <c r="C1487" s="264">
        <v>0</v>
      </c>
      <c r="D1487" s="264">
        <v>0</v>
      </c>
      <c r="E1487" s="264">
        <v>0</v>
      </c>
      <c r="F1487" s="264">
        <v>626</v>
      </c>
      <c r="G1487" s="264">
        <v>0</v>
      </c>
    </row>
    <row r="1488" spans="1:7">
      <c r="A1488" s="264">
        <v>29323198</v>
      </c>
      <c r="B1488" s="264">
        <v>0</v>
      </c>
      <c r="C1488" s="264">
        <v>0</v>
      </c>
      <c r="D1488" s="264">
        <v>0</v>
      </c>
      <c r="E1488" s="264">
        <v>0</v>
      </c>
      <c r="F1488" s="264">
        <v>626</v>
      </c>
      <c r="G1488" s="264">
        <v>0</v>
      </c>
    </row>
    <row r="1489" spans="1:7">
      <c r="A1489" s="264">
        <v>29323216</v>
      </c>
      <c r="B1489" s="264">
        <v>0</v>
      </c>
      <c r="C1489" s="264">
        <v>0</v>
      </c>
      <c r="D1489" s="264">
        <v>0</v>
      </c>
      <c r="E1489" s="264">
        <v>0</v>
      </c>
      <c r="F1489" s="264">
        <v>626</v>
      </c>
      <c r="G1489" s="264">
        <v>0</v>
      </c>
    </row>
    <row r="1490" spans="1:7">
      <c r="A1490" s="264">
        <v>29323232</v>
      </c>
      <c r="B1490" s="264">
        <v>0</v>
      </c>
      <c r="C1490" s="264">
        <v>0</v>
      </c>
      <c r="D1490" s="264">
        <v>0</v>
      </c>
      <c r="E1490" s="264">
        <v>0</v>
      </c>
      <c r="F1490" s="264">
        <v>685</v>
      </c>
      <c r="G1490" s="264">
        <v>0</v>
      </c>
    </row>
    <row r="1491" spans="1:7">
      <c r="A1491" s="264">
        <v>29323263</v>
      </c>
      <c r="B1491" s="264">
        <v>119524.35</v>
      </c>
      <c r="C1491" s="264">
        <v>0</v>
      </c>
      <c r="D1491" s="264">
        <v>0</v>
      </c>
      <c r="E1491" s="264">
        <v>119524.35</v>
      </c>
      <c r="F1491" s="264">
        <v>685</v>
      </c>
      <c r="G1491" s="264">
        <v>0</v>
      </c>
    </row>
    <row r="1492" spans="1:7">
      <c r="A1492" s="264">
        <v>29323293</v>
      </c>
      <c r="B1492" s="264">
        <v>0</v>
      </c>
      <c r="C1492" s="264">
        <v>0</v>
      </c>
      <c r="D1492" s="264">
        <v>0</v>
      </c>
      <c r="E1492" s="264">
        <v>0</v>
      </c>
      <c r="F1492" s="264">
        <v>685</v>
      </c>
      <c r="G1492" s="264">
        <v>0</v>
      </c>
    </row>
    <row r="1493" spans="1:7">
      <c r="A1493" s="264">
        <v>29323301</v>
      </c>
      <c r="B1493" s="264">
        <v>0</v>
      </c>
      <c r="C1493" s="264">
        <v>0</v>
      </c>
      <c r="D1493" s="264">
        <v>0</v>
      </c>
      <c r="E1493" s="264">
        <v>0</v>
      </c>
      <c r="F1493" s="264">
        <v>685</v>
      </c>
      <c r="G1493" s="264">
        <v>0</v>
      </c>
    </row>
    <row r="1494" spans="1:7">
      <c r="A1494" s="264">
        <v>29323374</v>
      </c>
      <c r="B1494" s="264">
        <v>0</v>
      </c>
      <c r="C1494" s="264">
        <v>0</v>
      </c>
      <c r="D1494" s="264">
        <v>0</v>
      </c>
      <c r="E1494" s="264">
        <v>0</v>
      </c>
      <c r="F1494" s="264">
        <v>626</v>
      </c>
      <c r="G1494" s="264">
        <v>0</v>
      </c>
    </row>
    <row r="1495" spans="1:7">
      <c r="A1495" s="264">
        <v>29323397</v>
      </c>
      <c r="B1495" s="264">
        <v>0</v>
      </c>
      <c r="C1495" s="264">
        <v>0</v>
      </c>
      <c r="D1495" s="264">
        <v>0</v>
      </c>
      <c r="E1495" s="264">
        <v>0</v>
      </c>
      <c r="F1495" s="264">
        <v>626</v>
      </c>
      <c r="G1495" s="264">
        <v>0</v>
      </c>
    </row>
    <row r="1496" spans="1:7">
      <c r="A1496" s="264">
        <v>29323410</v>
      </c>
      <c r="B1496" s="264">
        <v>0</v>
      </c>
      <c r="C1496" s="264">
        <v>0</v>
      </c>
      <c r="D1496" s="264">
        <v>0</v>
      </c>
      <c r="E1496" s="264">
        <v>0</v>
      </c>
      <c r="F1496" s="264">
        <v>823</v>
      </c>
      <c r="G1496" s="264">
        <v>0</v>
      </c>
    </row>
    <row r="1497" spans="1:7">
      <c r="A1497" s="264">
        <v>29323473</v>
      </c>
      <c r="B1497" s="264">
        <v>0</v>
      </c>
      <c r="C1497" s="264">
        <v>0</v>
      </c>
      <c r="D1497" s="264">
        <v>0</v>
      </c>
      <c r="E1497" s="264">
        <v>0</v>
      </c>
      <c r="F1497" s="264">
        <v>626</v>
      </c>
      <c r="G1497" s="264">
        <v>0</v>
      </c>
    </row>
    <row r="1498" spans="1:7">
      <c r="A1498" s="264">
        <v>29323501</v>
      </c>
      <c r="B1498" s="264">
        <v>0</v>
      </c>
      <c r="C1498" s="264">
        <v>0</v>
      </c>
      <c r="D1498" s="264">
        <v>0</v>
      </c>
      <c r="E1498" s="264">
        <v>0</v>
      </c>
      <c r="F1498" s="264">
        <v>823</v>
      </c>
      <c r="G1498" s="264">
        <v>0</v>
      </c>
    </row>
    <row r="1499" spans="1:7">
      <c r="A1499" s="264">
        <v>29323569</v>
      </c>
      <c r="B1499" s="264">
        <v>288552.21999999997</v>
      </c>
      <c r="C1499" s="264">
        <v>0</v>
      </c>
      <c r="D1499" s="264">
        <v>285724.23</v>
      </c>
      <c r="E1499" s="264">
        <v>574276.44999999995</v>
      </c>
      <c r="F1499" s="264">
        <v>685</v>
      </c>
      <c r="G1499" s="264">
        <v>66</v>
      </c>
    </row>
    <row r="1500" spans="1:7">
      <c r="A1500" s="264">
        <v>29323590</v>
      </c>
      <c r="B1500" s="264">
        <v>0</v>
      </c>
      <c r="C1500" s="264">
        <v>0</v>
      </c>
      <c r="D1500" s="264">
        <v>0</v>
      </c>
      <c r="E1500" s="264">
        <v>0</v>
      </c>
      <c r="F1500" s="264">
        <v>626</v>
      </c>
      <c r="G1500" s="264">
        <v>0</v>
      </c>
    </row>
    <row r="1501" spans="1:7">
      <c r="A1501" s="264">
        <v>29323633</v>
      </c>
      <c r="B1501" s="264">
        <v>0</v>
      </c>
      <c r="C1501" s="264">
        <v>0</v>
      </c>
      <c r="D1501" s="264">
        <v>0</v>
      </c>
      <c r="E1501" s="264">
        <v>0</v>
      </c>
      <c r="F1501" s="264">
        <v>685</v>
      </c>
      <c r="G1501" s="264">
        <v>0</v>
      </c>
    </row>
    <row r="1502" spans="1:7">
      <c r="A1502" s="264">
        <v>29358370</v>
      </c>
      <c r="B1502" s="264">
        <v>105559.06</v>
      </c>
      <c r="C1502" s="264">
        <v>0</v>
      </c>
      <c r="D1502" s="264">
        <v>0</v>
      </c>
      <c r="E1502" s="264">
        <v>105559.06</v>
      </c>
      <c r="F1502" s="264">
        <v>626</v>
      </c>
      <c r="G1502" s="264">
        <v>0</v>
      </c>
    </row>
    <row r="1503" spans="1:7">
      <c r="A1503" s="264">
        <v>29358389</v>
      </c>
      <c r="B1503" s="264">
        <v>173206.54</v>
      </c>
      <c r="C1503" s="264">
        <v>0</v>
      </c>
      <c r="D1503" s="264">
        <v>109364.05</v>
      </c>
      <c r="E1503" s="264">
        <v>282570.59000000003</v>
      </c>
      <c r="F1503" s="264">
        <v>823</v>
      </c>
      <c r="G1503" s="264">
        <v>36</v>
      </c>
    </row>
    <row r="1504" spans="1:7">
      <c r="A1504" s="264">
        <v>29358390</v>
      </c>
      <c r="B1504" s="264">
        <v>127651.99</v>
      </c>
      <c r="C1504" s="264">
        <v>0</v>
      </c>
      <c r="D1504" s="264">
        <v>0</v>
      </c>
      <c r="E1504" s="264">
        <v>127651.99</v>
      </c>
      <c r="F1504" s="264">
        <v>823</v>
      </c>
      <c r="G1504" s="264">
        <v>0</v>
      </c>
    </row>
    <row r="1505" spans="1:7">
      <c r="A1505" s="264">
        <v>29358409</v>
      </c>
      <c r="B1505" s="264">
        <v>164461.12</v>
      </c>
      <c r="C1505" s="264">
        <v>0</v>
      </c>
      <c r="D1505" s="264">
        <v>0</v>
      </c>
      <c r="E1505" s="264">
        <v>164461.12</v>
      </c>
      <c r="F1505" s="264">
        <v>626</v>
      </c>
      <c r="G1505" s="264">
        <v>0</v>
      </c>
    </row>
    <row r="1506" spans="1:7">
      <c r="A1506" s="264">
        <v>29359071</v>
      </c>
      <c r="B1506" s="264">
        <v>0</v>
      </c>
      <c r="C1506" s="264">
        <v>0</v>
      </c>
      <c r="D1506" s="264">
        <v>0</v>
      </c>
      <c r="E1506" s="264">
        <v>0</v>
      </c>
      <c r="F1506" s="264">
        <v>685</v>
      </c>
      <c r="G1506" s="264">
        <v>0</v>
      </c>
    </row>
    <row r="1507" spans="1:7">
      <c r="A1507" s="264">
        <v>29392651</v>
      </c>
      <c r="B1507" s="264">
        <v>0</v>
      </c>
      <c r="C1507" s="264">
        <v>0</v>
      </c>
      <c r="D1507" s="264">
        <v>0</v>
      </c>
      <c r="E1507" s="264">
        <v>0</v>
      </c>
      <c r="F1507" s="264">
        <v>823</v>
      </c>
      <c r="G1507" s="264">
        <v>0</v>
      </c>
    </row>
    <row r="1508" spans="1:7">
      <c r="A1508" s="264">
        <v>29392698</v>
      </c>
      <c r="B1508" s="264">
        <v>0</v>
      </c>
      <c r="C1508" s="264">
        <v>0</v>
      </c>
      <c r="D1508" s="264">
        <v>0</v>
      </c>
      <c r="E1508" s="264">
        <v>0</v>
      </c>
      <c r="F1508" s="264">
        <v>823</v>
      </c>
      <c r="G1508" s="264">
        <v>0</v>
      </c>
    </row>
    <row r="1509" spans="1:7">
      <c r="A1509" s="264">
        <v>29392729</v>
      </c>
      <c r="B1509" s="264">
        <v>0</v>
      </c>
      <c r="C1509" s="264">
        <v>0</v>
      </c>
      <c r="D1509" s="264">
        <v>0</v>
      </c>
      <c r="E1509" s="264">
        <v>0</v>
      </c>
      <c r="F1509" s="264">
        <v>685</v>
      </c>
      <c r="G1509" s="264">
        <v>0</v>
      </c>
    </row>
    <row r="1510" spans="1:7">
      <c r="A1510" s="264">
        <v>29392965</v>
      </c>
      <c r="B1510" s="264">
        <v>0</v>
      </c>
      <c r="C1510" s="264">
        <v>0</v>
      </c>
      <c r="D1510" s="264">
        <v>0</v>
      </c>
      <c r="E1510" s="264">
        <v>0</v>
      </c>
      <c r="F1510" s="264">
        <v>626</v>
      </c>
      <c r="G1510" s="264">
        <v>0</v>
      </c>
    </row>
    <row r="1511" spans="1:7">
      <c r="A1511" s="264">
        <v>29440410</v>
      </c>
      <c r="B1511" s="264">
        <v>0</v>
      </c>
      <c r="C1511" s="264">
        <v>0</v>
      </c>
      <c r="D1511" s="264">
        <v>0</v>
      </c>
      <c r="E1511" s="264">
        <v>0</v>
      </c>
      <c r="F1511" s="264">
        <v>685</v>
      </c>
      <c r="G1511" s="264">
        <v>0</v>
      </c>
    </row>
    <row r="1512" spans="1:7">
      <c r="A1512" s="264">
        <v>29440446</v>
      </c>
      <c r="B1512" s="264">
        <v>354785.28000000003</v>
      </c>
      <c r="C1512" s="264">
        <v>0</v>
      </c>
      <c r="D1512" s="264">
        <v>0</v>
      </c>
      <c r="E1512" s="264">
        <v>354785.28000000003</v>
      </c>
      <c r="F1512" s="264">
        <v>626</v>
      </c>
      <c r="G1512" s="264">
        <v>0</v>
      </c>
    </row>
    <row r="1513" spans="1:7">
      <c r="A1513" s="264">
        <v>29440813</v>
      </c>
      <c r="B1513" s="264">
        <v>0</v>
      </c>
      <c r="C1513" s="264">
        <v>0</v>
      </c>
      <c r="D1513" s="264">
        <v>0</v>
      </c>
      <c r="E1513" s="264">
        <v>0</v>
      </c>
      <c r="F1513" s="264">
        <v>626</v>
      </c>
      <c r="G1513" s="264">
        <v>0</v>
      </c>
    </row>
    <row r="1514" spans="1:7">
      <c r="A1514" s="264">
        <v>29483950</v>
      </c>
      <c r="B1514" s="264">
        <v>0</v>
      </c>
      <c r="C1514" s="264">
        <v>0</v>
      </c>
      <c r="D1514" s="264">
        <v>0</v>
      </c>
      <c r="E1514" s="264">
        <v>0</v>
      </c>
      <c r="F1514" s="264">
        <v>626</v>
      </c>
      <c r="G1514" s="264">
        <v>0</v>
      </c>
    </row>
    <row r="1515" spans="1:7">
      <c r="A1515" s="264">
        <v>29483981</v>
      </c>
      <c r="B1515" s="264">
        <v>217997.4</v>
      </c>
      <c r="C1515" s="264">
        <v>0</v>
      </c>
      <c r="D1515" s="264">
        <v>0</v>
      </c>
      <c r="E1515" s="264">
        <v>217997.4</v>
      </c>
      <c r="F1515" s="264">
        <v>626</v>
      </c>
      <c r="G1515" s="264">
        <v>0</v>
      </c>
    </row>
    <row r="1516" spans="1:7">
      <c r="A1516" s="264">
        <v>29484339</v>
      </c>
      <c r="B1516" s="264">
        <v>0</v>
      </c>
      <c r="C1516" s="264">
        <v>0</v>
      </c>
      <c r="D1516" s="264">
        <v>0</v>
      </c>
      <c r="E1516" s="264">
        <v>0</v>
      </c>
      <c r="F1516" s="264">
        <v>685</v>
      </c>
      <c r="G1516" s="264">
        <v>0</v>
      </c>
    </row>
    <row r="1517" spans="1:7">
      <c r="A1517" s="264">
        <v>29484340</v>
      </c>
      <c r="B1517" s="264">
        <v>0</v>
      </c>
      <c r="C1517" s="264">
        <v>0</v>
      </c>
      <c r="D1517" s="264">
        <v>0</v>
      </c>
      <c r="E1517" s="264">
        <v>0</v>
      </c>
      <c r="F1517" s="264">
        <v>626</v>
      </c>
      <c r="G1517" s="264">
        <v>0</v>
      </c>
    </row>
    <row r="1518" spans="1:7">
      <c r="A1518" s="264">
        <v>29484351</v>
      </c>
      <c r="B1518" s="264">
        <v>133275.51999999999</v>
      </c>
      <c r="C1518" s="264">
        <v>0</v>
      </c>
      <c r="D1518" s="264">
        <v>0</v>
      </c>
      <c r="E1518" s="264">
        <v>133275.51999999999</v>
      </c>
      <c r="F1518" s="264">
        <v>626</v>
      </c>
      <c r="G1518" s="264">
        <v>0</v>
      </c>
    </row>
    <row r="1519" spans="1:7">
      <c r="A1519" s="264">
        <v>29524490</v>
      </c>
      <c r="B1519" s="264">
        <v>0</v>
      </c>
      <c r="C1519" s="264">
        <v>0</v>
      </c>
      <c r="D1519" s="264">
        <v>0</v>
      </c>
      <c r="E1519" s="264">
        <v>0</v>
      </c>
      <c r="F1519" s="264">
        <v>626</v>
      </c>
      <c r="G1519" s="264">
        <v>0</v>
      </c>
    </row>
    <row r="1520" spans="1:7">
      <c r="A1520" s="264">
        <v>29524510</v>
      </c>
      <c r="B1520" s="264">
        <v>0</v>
      </c>
      <c r="C1520" s="264">
        <v>0</v>
      </c>
      <c r="D1520" s="264">
        <v>0</v>
      </c>
      <c r="E1520" s="264">
        <v>0</v>
      </c>
      <c r="F1520" s="264">
        <v>626</v>
      </c>
      <c r="G1520" s="264">
        <v>0</v>
      </c>
    </row>
    <row r="1521" spans="1:7">
      <c r="A1521" s="264">
        <v>29524520</v>
      </c>
      <c r="B1521" s="264">
        <v>0</v>
      </c>
      <c r="C1521" s="264">
        <v>0</v>
      </c>
      <c r="D1521" s="264">
        <v>0</v>
      </c>
      <c r="E1521" s="264">
        <v>0</v>
      </c>
      <c r="F1521" s="264">
        <v>823</v>
      </c>
      <c r="G1521" s="264">
        <v>0</v>
      </c>
    </row>
    <row r="1522" spans="1:7">
      <c r="A1522" s="264">
        <v>29524531</v>
      </c>
      <c r="B1522" s="264">
        <v>0</v>
      </c>
      <c r="C1522" s="264">
        <v>0</v>
      </c>
      <c r="D1522" s="264">
        <v>0</v>
      </c>
      <c r="E1522" s="264">
        <v>0</v>
      </c>
      <c r="F1522" s="264">
        <v>823</v>
      </c>
      <c r="G1522" s="264">
        <v>0</v>
      </c>
    </row>
    <row r="1523" spans="1:7">
      <c r="A1523" s="264">
        <v>29524568</v>
      </c>
      <c r="B1523" s="264">
        <v>0</v>
      </c>
      <c r="C1523" s="264">
        <v>0</v>
      </c>
      <c r="D1523" s="264">
        <v>0</v>
      </c>
      <c r="E1523" s="264">
        <v>0</v>
      </c>
      <c r="F1523" s="264">
        <v>685</v>
      </c>
      <c r="G1523" s="264">
        <v>0</v>
      </c>
    </row>
    <row r="1524" spans="1:7">
      <c r="A1524" s="264">
        <v>29524597</v>
      </c>
      <c r="B1524" s="264">
        <v>0</v>
      </c>
      <c r="C1524" s="264">
        <v>0</v>
      </c>
      <c r="D1524" s="264">
        <v>0</v>
      </c>
      <c r="E1524" s="264">
        <v>0</v>
      </c>
      <c r="F1524" s="264">
        <v>823</v>
      </c>
      <c r="G1524" s="264">
        <v>0</v>
      </c>
    </row>
    <row r="1525" spans="1:7">
      <c r="A1525" s="264">
        <v>29524686</v>
      </c>
      <c r="B1525" s="264">
        <v>0</v>
      </c>
      <c r="C1525" s="264">
        <v>0</v>
      </c>
      <c r="D1525" s="264">
        <v>0</v>
      </c>
      <c r="E1525" s="264">
        <v>0</v>
      </c>
      <c r="F1525" s="264">
        <v>685</v>
      </c>
      <c r="G1525" s="264">
        <v>0</v>
      </c>
    </row>
    <row r="1526" spans="1:7">
      <c r="A1526" s="264">
        <v>29525067</v>
      </c>
      <c r="B1526" s="264">
        <v>653898.04</v>
      </c>
      <c r="C1526" s="264">
        <v>0</v>
      </c>
      <c r="D1526" s="264">
        <v>721440.57</v>
      </c>
      <c r="E1526" s="264">
        <v>1375338.61</v>
      </c>
      <c r="F1526" s="264">
        <v>685</v>
      </c>
      <c r="G1526" s="264">
        <v>83</v>
      </c>
    </row>
    <row r="1527" spans="1:7">
      <c r="A1527" s="264">
        <v>29525090</v>
      </c>
      <c r="B1527" s="264">
        <v>92080.08</v>
      </c>
      <c r="C1527" s="264">
        <v>0</v>
      </c>
      <c r="D1527" s="264">
        <v>0</v>
      </c>
      <c r="E1527" s="264">
        <v>92080.08</v>
      </c>
      <c r="F1527" s="264">
        <v>626</v>
      </c>
      <c r="G1527" s="264">
        <v>0</v>
      </c>
    </row>
    <row r="1528" spans="1:7">
      <c r="A1528" s="264">
        <v>29525103</v>
      </c>
      <c r="B1528" s="264">
        <v>0</v>
      </c>
      <c r="C1528" s="264">
        <v>0</v>
      </c>
      <c r="D1528" s="264">
        <v>0</v>
      </c>
      <c r="E1528" s="264">
        <v>0</v>
      </c>
      <c r="F1528" s="264">
        <v>626</v>
      </c>
      <c r="G1528" s="264">
        <v>0</v>
      </c>
    </row>
    <row r="1529" spans="1:7">
      <c r="A1529" s="264">
        <v>29525136</v>
      </c>
      <c r="B1529" s="264">
        <v>0</v>
      </c>
      <c r="C1529" s="264">
        <v>0</v>
      </c>
      <c r="D1529" s="264">
        <v>0</v>
      </c>
      <c r="E1529" s="264">
        <v>0</v>
      </c>
      <c r="F1529" s="264">
        <v>626</v>
      </c>
      <c r="G1529" s="264">
        <v>0</v>
      </c>
    </row>
    <row r="1530" spans="1:7">
      <c r="A1530" s="264">
        <v>29525140</v>
      </c>
      <c r="B1530" s="264">
        <v>475782.94</v>
      </c>
      <c r="C1530" s="264">
        <v>0</v>
      </c>
      <c r="D1530" s="264">
        <v>0</v>
      </c>
      <c r="E1530" s="264">
        <v>475782.94</v>
      </c>
      <c r="F1530" s="264">
        <v>626</v>
      </c>
      <c r="G1530" s="264">
        <v>0</v>
      </c>
    </row>
    <row r="1531" spans="1:7">
      <c r="A1531" s="264">
        <v>29525151</v>
      </c>
      <c r="B1531" s="264">
        <v>0</v>
      </c>
      <c r="C1531" s="264">
        <v>0</v>
      </c>
      <c r="D1531" s="264">
        <v>4322.75</v>
      </c>
      <c r="E1531" s="264">
        <v>4322.75</v>
      </c>
      <c r="F1531" s="264">
        <v>626</v>
      </c>
      <c r="G1531" s="264">
        <v>1</v>
      </c>
    </row>
    <row r="1532" spans="1:7">
      <c r="A1532" s="264">
        <v>29525177</v>
      </c>
      <c r="B1532" s="264">
        <v>0</v>
      </c>
      <c r="C1532" s="264">
        <v>0</v>
      </c>
      <c r="D1532" s="264">
        <v>0</v>
      </c>
      <c r="E1532" s="264">
        <v>0</v>
      </c>
      <c r="F1532" s="264">
        <v>626</v>
      </c>
      <c r="G1532" s="264">
        <v>0</v>
      </c>
    </row>
    <row r="1533" spans="1:7">
      <c r="A1533" s="264">
        <v>29549594</v>
      </c>
      <c r="B1533" s="264">
        <v>188139.15</v>
      </c>
      <c r="C1533" s="264">
        <v>0</v>
      </c>
      <c r="D1533" s="264">
        <v>0</v>
      </c>
      <c r="E1533" s="264">
        <v>188139.15</v>
      </c>
      <c r="F1533" s="264">
        <v>685</v>
      </c>
      <c r="G1533" s="264">
        <v>0</v>
      </c>
    </row>
    <row r="1534" spans="1:7">
      <c r="A1534" s="264">
        <v>29549630</v>
      </c>
      <c r="B1534" s="264">
        <v>0</v>
      </c>
      <c r="C1534" s="264">
        <v>0</v>
      </c>
      <c r="D1534" s="264">
        <v>0</v>
      </c>
      <c r="E1534" s="264">
        <v>0</v>
      </c>
      <c r="F1534" s="264">
        <v>626</v>
      </c>
      <c r="G1534" s="264">
        <v>0</v>
      </c>
    </row>
    <row r="1535" spans="1:7">
      <c r="A1535" s="264">
        <v>29549653</v>
      </c>
      <c r="B1535" s="264">
        <v>0</v>
      </c>
      <c r="C1535" s="264">
        <v>0</v>
      </c>
      <c r="D1535" s="264">
        <v>0</v>
      </c>
      <c r="E1535" s="264">
        <v>0</v>
      </c>
      <c r="F1535" s="264">
        <v>685</v>
      </c>
      <c r="G1535" s="264">
        <v>0</v>
      </c>
    </row>
    <row r="1536" spans="1:7">
      <c r="A1536" s="264">
        <v>29549698</v>
      </c>
      <c r="B1536" s="264">
        <v>94979.63</v>
      </c>
      <c r="C1536" s="264">
        <v>0</v>
      </c>
      <c r="D1536" s="264">
        <v>0</v>
      </c>
      <c r="E1536" s="264">
        <v>94979.63</v>
      </c>
      <c r="F1536" s="264">
        <v>626</v>
      </c>
      <c r="G1536" s="264">
        <v>0</v>
      </c>
    </row>
    <row r="1537" spans="1:7">
      <c r="A1537" s="264">
        <v>29549751</v>
      </c>
      <c r="B1537" s="264">
        <v>0</v>
      </c>
      <c r="C1537" s="264">
        <v>0</v>
      </c>
      <c r="D1537" s="264">
        <v>0</v>
      </c>
      <c r="E1537" s="264">
        <v>0</v>
      </c>
      <c r="F1537" s="264">
        <v>626</v>
      </c>
      <c r="G1537" s="264">
        <v>0</v>
      </c>
    </row>
    <row r="1538" spans="1:7">
      <c r="A1538" s="264">
        <v>29549776</v>
      </c>
      <c r="B1538" s="264">
        <v>0</v>
      </c>
      <c r="C1538" s="264">
        <v>0</v>
      </c>
      <c r="D1538" s="264">
        <v>0</v>
      </c>
      <c r="E1538" s="264">
        <v>0</v>
      </c>
      <c r="F1538" s="264">
        <v>823</v>
      </c>
      <c r="G1538" s="264">
        <v>0</v>
      </c>
    </row>
    <row r="1539" spans="1:7">
      <c r="A1539" s="264">
        <v>29549835</v>
      </c>
      <c r="B1539" s="264">
        <v>0</v>
      </c>
      <c r="C1539" s="264">
        <v>0</v>
      </c>
      <c r="D1539" s="264">
        <v>0</v>
      </c>
      <c r="E1539" s="264">
        <v>0</v>
      </c>
      <c r="F1539" s="264">
        <v>685</v>
      </c>
      <c r="G1539" s="264">
        <v>0</v>
      </c>
    </row>
    <row r="1540" spans="1:7">
      <c r="A1540" s="264">
        <v>29549859</v>
      </c>
      <c r="B1540" s="264">
        <v>0</v>
      </c>
      <c r="C1540" s="264">
        <v>0</v>
      </c>
      <c r="D1540" s="264">
        <v>0</v>
      </c>
      <c r="E1540" s="264">
        <v>0</v>
      </c>
      <c r="F1540" s="264">
        <v>823</v>
      </c>
      <c r="G1540" s="264">
        <v>0</v>
      </c>
    </row>
    <row r="1541" spans="1:7">
      <c r="A1541" s="264">
        <v>29549861</v>
      </c>
      <c r="B1541" s="264">
        <v>107422.76</v>
      </c>
      <c r="C1541" s="264">
        <v>0</v>
      </c>
      <c r="D1541" s="264">
        <v>0</v>
      </c>
      <c r="E1541" s="264">
        <v>107422.76</v>
      </c>
      <c r="F1541" s="264">
        <v>685</v>
      </c>
      <c r="G1541" s="264">
        <v>0</v>
      </c>
    </row>
    <row r="1542" spans="1:7">
      <c r="A1542" s="264">
        <v>29549931</v>
      </c>
      <c r="B1542" s="264">
        <v>0</v>
      </c>
      <c r="C1542" s="264">
        <v>0</v>
      </c>
      <c r="D1542" s="264">
        <v>0</v>
      </c>
      <c r="E1542" s="264">
        <v>0</v>
      </c>
      <c r="F1542" s="264">
        <v>626</v>
      </c>
      <c r="G1542" s="264">
        <v>0</v>
      </c>
    </row>
    <row r="1543" spans="1:7">
      <c r="A1543" s="264">
        <v>29550163</v>
      </c>
      <c r="B1543" s="264">
        <v>0</v>
      </c>
      <c r="C1543" s="264">
        <v>0</v>
      </c>
      <c r="D1543" s="264">
        <v>0</v>
      </c>
      <c r="E1543" s="264">
        <v>0</v>
      </c>
      <c r="F1543" s="264">
        <v>685</v>
      </c>
      <c r="G1543" s="264">
        <v>0</v>
      </c>
    </row>
    <row r="1544" spans="1:7">
      <c r="A1544" s="264">
        <v>29550207</v>
      </c>
      <c r="B1544" s="264">
        <v>0</v>
      </c>
      <c r="C1544" s="264">
        <v>0</v>
      </c>
      <c r="D1544" s="264">
        <v>0</v>
      </c>
      <c r="E1544" s="264">
        <v>0</v>
      </c>
      <c r="F1544" s="264">
        <v>823</v>
      </c>
      <c r="G1544" s="264">
        <v>0</v>
      </c>
    </row>
    <row r="1545" spans="1:7">
      <c r="A1545" s="264">
        <v>29550584</v>
      </c>
      <c r="B1545" s="264">
        <v>0</v>
      </c>
      <c r="C1545" s="264">
        <v>0</v>
      </c>
      <c r="D1545" s="264">
        <v>0</v>
      </c>
      <c r="E1545" s="264">
        <v>0</v>
      </c>
      <c r="F1545" s="264">
        <v>685</v>
      </c>
      <c r="G1545" s="264">
        <v>0</v>
      </c>
    </row>
    <row r="1546" spans="1:7">
      <c r="A1546" s="264">
        <v>29550596</v>
      </c>
      <c r="B1546" s="264">
        <v>374526.89</v>
      </c>
      <c r="C1546" s="264">
        <v>0</v>
      </c>
      <c r="D1546" s="264">
        <v>0</v>
      </c>
      <c r="E1546" s="264">
        <v>374526.89</v>
      </c>
      <c r="F1546" s="264">
        <v>626</v>
      </c>
      <c r="G1546" s="264">
        <v>0</v>
      </c>
    </row>
    <row r="1547" spans="1:7">
      <c r="A1547" s="264">
        <v>29550604</v>
      </c>
      <c r="B1547" s="264">
        <v>197161.79</v>
      </c>
      <c r="C1547" s="264">
        <v>0</v>
      </c>
      <c r="D1547" s="264">
        <v>0</v>
      </c>
      <c r="E1547" s="264">
        <v>197161.79</v>
      </c>
      <c r="F1547" s="264">
        <v>626</v>
      </c>
      <c r="G1547" s="264">
        <v>0</v>
      </c>
    </row>
    <row r="1548" spans="1:7">
      <c r="A1548" s="264">
        <v>29550618</v>
      </c>
      <c r="B1548" s="264">
        <v>0</v>
      </c>
      <c r="C1548" s="264">
        <v>0</v>
      </c>
      <c r="D1548" s="264">
        <v>0</v>
      </c>
      <c r="E1548" s="264">
        <v>0</v>
      </c>
      <c r="F1548" s="264">
        <v>685</v>
      </c>
      <c r="G1548" s="264">
        <v>0</v>
      </c>
    </row>
    <row r="1549" spans="1:7">
      <c r="A1549" s="264">
        <v>29550622</v>
      </c>
      <c r="B1549" s="264">
        <v>0</v>
      </c>
      <c r="C1549" s="264">
        <v>0</v>
      </c>
      <c r="D1549" s="264">
        <v>0</v>
      </c>
      <c r="E1549" s="264">
        <v>0</v>
      </c>
      <c r="F1549" s="264">
        <v>626</v>
      </c>
      <c r="G1549" s="264">
        <v>0</v>
      </c>
    </row>
    <row r="1550" spans="1:7">
      <c r="A1550" s="264">
        <v>29550656</v>
      </c>
      <c r="B1550" s="264">
        <v>0</v>
      </c>
      <c r="C1550" s="264">
        <v>0</v>
      </c>
      <c r="D1550" s="264">
        <v>0</v>
      </c>
      <c r="E1550" s="264">
        <v>0</v>
      </c>
      <c r="F1550" s="264">
        <v>626</v>
      </c>
      <c r="G1550" s="264">
        <v>0</v>
      </c>
    </row>
    <row r="1551" spans="1:7">
      <c r="A1551" s="264">
        <v>29577490</v>
      </c>
      <c r="B1551" s="264">
        <v>0</v>
      </c>
      <c r="C1551" s="264">
        <v>0</v>
      </c>
      <c r="D1551" s="264">
        <v>0</v>
      </c>
      <c r="E1551" s="264">
        <v>0</v>
      </c>
      <c r="F1551" s="264">
        <v>626</v>
      </c>
      <c r="G1551" s="264">
        <v>0</v>
      </c>
    </row>
    <row r="1552" spans="1:7">
      <c r="A1552" s="264">
        <v>29577810</v>
      </c>
      <c r="B1552" s="264">
        <v>0</v>
      </c>
      <c r="C1552" s="264">
        <v>0</v>
      </c>
      <c r="D1552" s="264">
        <v>0</v>
      </c>
      <c r="E1552" s="264">
        <v>0</v>
      </c>
      <c r="F1552" s="264">
        <v>626</v>
      </c>
      <c r="G1552" s="264">
        <v>0</v>
      </c>
    </row>
    <row r="1553" spans="1:7">
      <c r="A1553" s="264">
        <v>29577820</v>
      </c>
      <c r="B1553" s="264">
        <v>0</v>
      </c>
      <c r="C1553" s="264">
        <v>0</v>
      </c>
      <c r="D1553" s="264">
        <v>0</v>
      </c>
      <c r="E1553" s="264">
        <v>0</v>
      </c>
      <c r="F1553" s="264">
        <v>626</v>
      </c>
      <c r="G1553" s="264">
        <v>0</v>
      </c>
    </row>
    <row r="1554" spans="1:7">
      <c r="A1554" s="264">
        <v>29577835</v>
      </c>
      <c r="B1554" s="264">
        <v>160861.71</v>
      </c>
      <c r="C1554" s="264">
        <v>0</v>
      </c>
      <c r="D1554" s="264">
        <v>0</v>
      </c>
      <c r="E1554" s="264">
        <v>160861.71</v>
      </c>
      <c r="F1554" s="264">
        <v>626</v>
      </c>
      <c r="G1554" s="264">
        <v>0</v>
      </c>
    </row>
    <row r="1555" spans="1:7">
      <c r="A1555" s="264">
        <v>29600114</v>
      </c>
      <c r="B1555" s="264">
        <v>232874.08</v>
      </c>
      <c r="C1555" s="264">
        <v>0</v>
      </c>
      <c r="D1555" s="264">
        <v>0</v>
      </c>
      <c r="E1555" s="264">
        <v>232874.08</v>
      </c>
      <c r="F1555" s="264">
        <v>685</v>
      </c>
      <c r="G1555" s="264">
        <v>0</v>
      </c>
    </row>
    <row r="1556" spans="1:7">
      <c r="A1556" s="264">
        <v>29600245</v>
      </c>
      <c r="B1556" s="264">
        <v>183351.53</v>
      </c>
      <c r="C1556" s="264">
        <v>0</v>
      </c>
      <c r="D1556" s="264">
        <v>0</v>
      </c>
      <c r="E1556" s="264">
        <v>183351.53</v>
      </c>
      <c r="F1556" s="264">
        <v>626</v>
      </c>
      <c r="G1556" s="264">
        <v>0</v>
      </c>
    </row>
    <row r="1557" spans="1:7">
      <c r="A1557" s="264">
        <v>29600273</v>
      </c>
      <c r="B1557" s="264">
        <v>0</v>
      </c>
      <c r="C1557" s="264">
        <v>0</v>
      </c>
      <c r="D1557" s="264">
        <v>0</v>
      </c>
      <c r="E1557" s="264">
        <v>0</v>
      </c>
      <c r="F1557" s="264">
        <v>626</v>
      </c>
      <c r="G1557" s="264">
        <v>0</v>
      </c>
    </row>
    <row r="1558" spans="1:7">
      <c r="A1558" s="264">
        <v>29607523</v>
      </c>
      <c r="B1558" s="264">
        <v>0</v>
      </c>
      <c r="C1558" s="264">
        <v>0</v>
      </c>
      <c r="D1558" s="264">
        <v>0</v>
      </c>
      <c r="E1558" s="264">
        <v>0</v>
      </c>
      <c r="F1558" s="264">
        <v>823</v>
      </c>
      <c r="G1558" s="264">
        <v>0</v>
      </c>
    </row>
    <row r="1559" spans="1:7">
      <c r="A1559" s="264">
        <v>29607608</v>
      </c>
      <c r="B1559" s="264">
        <v>248793.3</v>
      </c>
      <c r="C1559" s="264">
        <v>0</v>
      </c>
      <c r="D1559" s="264">
        <v>0</v>
      </c>
      <c r="E1559" s="264">
        <v>248793.3</v>
      </c>
      <c r="F1559" s="264">
        <v>626</v>
      </c>
      <c r="G1559" s="264">
        <v>0</v>
      </c>
    </row>
    <row r="1560" spans="1:7">
      <c r="A1560" s="264">
        <v>29607947</v>
      </c>
      <c r="B1560" s="264">
        <v>535567.4</v>
      </c>
      <c r="C1560" s="264">
        <v>0</v>
      </c>
      <c r="D1560" s="264">
        <v>0</v>
      </c>
      <c r="E1560" s="264">
        <v>535567.4</v>
      </c>
      <c r="F1560" s="264">
        <v>626</v>
      </c>
      <c r="G1560" s="264">
        <v>0</v>
      </c>
    </row>
    <row r="1561" spans="1:7">
      <c r="A1561" s="264">
        <v>29607953</v>
      </c>
      <c r="B1561" s="264">
        <v>311305.76</v>
      </c>
      <c r="C1561" s="264">
        <v>0</v>
      </c>
      <c r="D1561" s="264">
        <v>0</v>
      </c>
      <c r="E1561" s="264">
        <v>311305.76</v>
      </c>
      <c r="F1561" s="264">
        <v>626</v>
      </c>
      <c r="G1561" s="264">
        <v>0</v>
      </c>
    </row>
    <row r="1562" spans="1:7">
      <c r="A1562" s="264">
        <v>29607960</v>
      </c>
      <c r="B1562" s="264">
        <v>0</v>
      </c>
      <c r="C1562" s="264">
        <v>0</v>
      </c>
      <c r="D1562" s="264">
        <v>0</v>
      </c>
      <c r="E1562" s="264">
        <v>0</v>
      </c>
      <c r="F1562" s="264">
        <v>685</v>
      </c>
      <c r="G1562" s="264">
        <v>0</v>
      </c>
    </row>
    <row r="1563" spans="1:7">
      <c r="A1563" s="264">
        <v>29607971</v>
      </c>
      <c r="B1563" s="264">
        <v>0</v>
      </c>
      <c r="C1563" s="264">
        <v>0</v>
      </c>
      <c r="D1563" s="264">
        <v>0</v>
      </c>
      <c r="E1563" s="264">
        <v>0</v>
      </c>
      <c r="F1563" s="264">
        <v>626</v>
      </c>
      <c r="G1563" s="264">
        <v>0</v>
      </c>
    </row>
    <row r="1564" spans="1:7">
      <c r="A1564" s="264">
        <v>29655857</v>
      </c>
      <c r="B1564" s="264">
        <v>0</v>
      </c>
      <c r="C1564" s="264">
        <v>0</v>
      </c>
      <c r="D1564" s="264">
        <v>0</v>
      </c>
      <c r="E1564" s="264">
        <v>0</v>
      </c>
      <c r="F1564" s="264">
        <v>685</v>
      </c>
      <c r="G1564" s="264">
        <v>0</v>
      </c>
    </row>
    <row r="1565" spans="1:7">
      <c r="A1565" s="264">
        <v>29655869</v>
      </c>
      <c r="B1565" s="264">
        <v>382773.36</v>
      </c>
      <c r="C1565" s="264">
        <v>0</v>
      </c>
      <c r="D1565" s="264">
        <v>0</v>
      </c>
      <c r="E1565" s="264">
        <v>382773.36</v>
      </c>
      <c r="F1565" s="264">
        <v>626</v>
      </c>
      <c r="G1565" s="264">
        <v>0</v>
      </c>
    </row>
    <row r="1566" spans="1:7">
      <c r="A1566" s="264">
        <v>29655939</v>
      </c>
      <c r="B1566" s="264">
        <v>0</v>
      </c>
      <c r="C1566" s="264">
        <v>0</v>
      </c>
      <c r="D1566" s="264">
        <v>0</v>
      </c>
      <c r="E1566" s="264">
        <v>0</v>
      </c>
      <c r="F1566" s="264">
        <v>823</v>
      </c>
      <c r="G1566" s="264">
        <v>0</v>
      </c>
    </row>
    <row r="1567" spans="1:7">
      <c r="A1567" s="264">
        <v>29656094</v>
      </c>
      <c r="B1567" s="264">
        <v>217497.16</v>
      </c>
      <c r="C1567" s="264">
        <v>10822.02</v>
      </c>
      <c r="D1567" s="264">
        <v>0</v>
      </c>
      <c r="E1567" s="264">
        <v>228319.18</v>
      </c>
      <c r="F1567" s="264">
        <v>626</v>
      </c>
      <c r="G1567" s="264">
        <v>3</v>
      </c>
    </row>
    <row r="1568" spans="1:7">
      <c r="A1568" s="264">
        <v>29656440</v>
      </c>
      <c r="B1568" s="264">
        <v>0</v>
      </c>
      <c r="C1568" s="264">
        <v>0</v>
      </c>
      <c r="D1568" s="264">
        <v>0</v>
      </c>
      <c r="E1568" s="264">
        <v>0</v>
      </c>
      <c r="F1568" s="264">
        <v>685</v>
      </c>
      <c r="G1568" s="264">
        <v>0</v>
      </c>
    </row>
    <row r="1569" spans="1:7">
      <c r="A1569" s="264">
        <v>29656458</v>
      </c>
      <c r="B1569" s="264">
        <v>0</v>
      </c>
      <c r="C1569" s="264">
        <v>0</v>
      </c>
      <c r="D1569" s="264">
        <v>0</v>
      </c>
      <c r="E1569" s="264">
        <v>0</v>
      </c>
      <c r="F1569" s="264">
        <v>626</v>
      </c>
      <c r="G1569" s="264">
        <v>0</v>
      </c>
    </row>
    <row r="1570" spans="1:7">
      <c r="A1570" s="264">
        <v>29656466</v>
      </c>
      <c r="B1570" s="264">
        <v>203219.76</v>
      </c>
      <c r="C1570" s="264">
        <v>0</v>
      </c>
      <c r="D1570" s="264">
        <v>31841.05</v>
      </c>
      <c r="E1570" s="264">
        <v>235060.81</v>
      </c>
      <c r="F1570" s="264">
        <v>626</v>
      </c>
      <c r="G1570" s="264">
        <v>8</v>
      </c>
    </row>
    <row r="1571" spans="1:7">
      <c r="A1571" s="264">
        <v>29676715</v>
      </c>
      <c r="B1571" s="264">
        <v>0</v>
      </c>
      <c r="C1571" s="264">
        <v>0</v>
      </c>
      <c r="D1571" s="264">
        <v>0</v>
      </c>
      <c r="E1571" s="264">
        <v>0</v>
      </c>
      <c r="F1571" s="264">
        <v>626</v>
      </c>
      <c r="G1571" s="264">
        <v>0</v>
      </c>
    </row>
    <row r="1572" spans="1:7">
      <c r="A1572" s="264">
        <v>29676820</v>
      </c>
      <c r="B1572" s="264">
        <v>0</v>
      </c>
      <c r="C1572" s="264">
        <v>0</v>
      </c>
      <c r="D1572" s="264">
        <v>0</v>
      </c>
      <c r="E1572" s="264">
        <v>0</v>
      </c>
      <c r="F1572" s="264">
        <v>823</v>
      </c>
      <c r="G1572" s="264">
        <v>0</v>
      </c>
    </row>
    <row r="1573" spans="1:7">
      <c r="A1573" s="264">
        <v>29676930</v>
      </c>
      <c r="B1573" s="264">
        <v>132106.70000000001</v>
      </c>
      <c r="C1573" s="264">
        <v>0</v>
      </c>
      <c r="D1573" s="264">
        <v>0</v>
      </c>
      <c r="E1573" s="264">
        <v>132106.70000000001</v>
      </c>
      <c r="F1573" s="264">
        <v>626</v>
      </c>
      <c r="G1573" s="264">
        <v>0</v>
      </c>
    </row>
    <row r="1574" spans="1:7">
      <c r="A1574" s="264">
        <v>29676949</v>
      </c>
      <c r="B1574" s="264">
        <v>0</v>
      </c>
      <c r="C1574" s="264">
        <v>0</v>
      </c>
      <c r="D1574" s="264">
        <v>0</v>
      </c>
      <c r="E1574" s="264">
        <v>0</v>
      </c>
      <c r="F1574" s="264">
        <v>626</v>
      </c>
      <c r="G1574" s="264">
        <v>0</v>
      </c>
    </row>
    <row r="1575" spans="1:7">
      <c r="A1575" s="264">
        <v>29676950</v>
      </c>
      <c r="B1575" s="264">
        <v>0</v>
      </c>
      <c r="C1575" s="264">
        <v>0</v>
      </c>
      <c r="D1575" s="264">
        <v>0</v>
      </c>
      <c r="E1575" s="264">
        <v>0</v>
      </c>
      <c r="F1575" s="264">
        <v>626</v>
      </c>
      <c r="G1575" s="264">
        <v>0</v>
      </c>
    </row>
    <row r="1576" spans="1:7">
      <c r="A1576" s="264">
        <v>29676966</v>
      </c>
      <c r="B1576" s="264">
        <v>197300.57</v>
      </c>
      <c r="C1576" s="264">
        <v>0</v>
      </c>
      <c r="D1576" s="264">
        <v>0</v>
      </c>
      <c r="E1576" s="264">
        <v>197300.57</v>
      </c>
      <c r="F1576" s="264">
        <v>626</v>
      </c>
      <c r="G1576" s="264">
        <v>0</v>
      </c>
    </row>
    <row r="1577" spans="1:7">
      <c r="A1577" s="264">
        <v>29702489</v>
      </c>
      <c r="B1577" s="264">
        <v>0</v>
      </c>
      <c r="C1577" s="264">
        <v>0</v>
      </c>
      <c r="D1577" s="264">
        <v>0</v>
      </c>
      <c r="E1577" s="264">
        <v>0</v>
      </c>
      <c r="F1577" s="264">
        <v>626</v>
      </c>
      <c r="G1577" s="264">
        <v>0</v>
      </c>
    </row>
    <row r="1578" spans="1:7">
      <c r="A1578" s="264">
        <v>29702560</v>
      </c>
      <c r="B1578" s="264">
        <v>0</v>
      </c>
      <c r="C1578" s="264">
        <v>0</v>
      </c>
      <c r="D1578" s="264">
        <v>0</v>
      </c>
      <c r="E1578" s="264">
        <v>0</v>
      </c>
      <c r="F1578" s="264">
        <v>626</v>
      </c>
      <c r="G1578" s="264">
        <v>0</v>
      </c>
    </row>
    <row r="1579" spans="1:7">
      <c r="A1579" s="264">
        <v>29702586</v>
      </c>
      <c r="B1579" s="264">
        <v>0</v>
      </c>
      <c r="C1579" s="264">
        <v>0</v>
      </c>
      <c r="D1579" s="264">
        <v>0</v>
      </c>
      <c r="E1579" s="264">
        <v>0</v>
      </c>
      <c r="F1579" s="264">
        <v>626</v>
      </c>
      <c r="G1579" s="264">
        <v>0</v>
      </c>
    </row>
    <row r="1580" spans="1:7">
      <c r="A1580" s="264">
        <v>29702818</v>
      </c>
      <c r="B1580" s="264">
        <v>0</v>
      </c>
      <c r="C1580" s="264">
        <v>0</v>
      </c>
      <c r="D1580" s="264">
        <v>0</v>
      </c>
      <c r="E1580" s="264">
        <v>0</v>
      </c>
      <c r="F1580" s="264">
        <v>823</v>
      </c>
      <c r="G1580" s="264">
        <v>0</v>
      </c>
    </row>
    <row r="1581" spans="1:7">
      <c r="A1581" s="264">
        <v>29702967</v>
      </c>
      <c r="B1581" s="264">
        <v>0</v>
      </c>
      <c r="C1581" s="264">
        <v>0</v>
      </c>
      <c r="D1581" s="264">
        <v>0</v>
      </c>
      <c r="E1581" s="264">
        <v>0</v>
      </c>
      <c r="F1581" s="264">
        <v>626</v>
      </c>
      <c r="G1581" s="264">
        <v>0</v>
      </c>
    </row>
    <row r="1582" spans="1:7">
      <c r="A1582" s="264">
        <v>29702979</v>
      </c>
      <c r="B1582" s="264">
        <v>0</v>
      </c>
      <c r="C1582" s="264">
        <v>0</v>
      </c>
      <c r="D1582" s="264">
        <v>0</v>
      </c>
      <c r="E1582" s="264">
        <v>0</v>
      </c>
      <c r="F1582" s="264">
        <v>626</v>
      </c>
      <c r="G1582" s="264">
        <v>0</v>
      </c>
    </row>
    <row r="1583" spans="1:7">
      <c r="A1583" s="264">
        <v>29703006</v>
      </c>
      <c r="B1583" s="264">
        <v>0</v>
      </c>
      <c r="C1583" s="264">
        <v>0</v>
      </c>
      <c r="D1583" s="264">
        <v>0</v>
      </c>
      <c r="E1583" s="264">
        <v>0</v>
      </c>
      <c r="F1583" s="264">
        <v>626</v>
      </c>
      <c r="G1583" s="264">
        <v>0</v>
      </c>
    </row>
    <row r="1584" spans="1:7">
      <c r="A1584" s="264">
        <v>29703016</v>
      </c>
      <c r="B1584" s="264">
        <v>0</v>
      </c>
      <c r="C1584" s="264">
        <v>0</v>
      </c>
      <c r="D1584" s="264">
        <v>0</v>
      </c>
      <c r="E1584" s="264">
        <v>0</v>
      </c>
      <c r="F1584" s="264">
        <v>685</v>
      </c>
      <c r="G1584" s="264">
        <v>0</v>
      </c>
    </row>
    <row r="1585" spans="1:7">
      <c r="A1585" s="264">
        <v>29703029</v>
      </c>
      <c r="B1585" s="264">
        <v>0</v>
      </c>
      <c r="C1585" s="264">
        <v>0</v>
      </c>
      <c r="D1585" s="264">
        <v>0</v>
      </c>
      <c r="E1585" s="264">
        <v>0</v>
      </c>
      <c r="F1585" s="264">
        <v>626</v>
      </c>
      <c r="G1585" s="264">
        <v>0</v>
      </c>
    </row>
    <row r="1586" spans="1:7">
      <c r="A1586" s="264">
        <v>29703040</v>
      </c>
      <c r="B1586" s="264">
        <v>0</v>
      </c>
      <c r="C1586" s="264">
        <v>0</v>
      </c>
      <c r="D1586" s="264">
        <v>0</v>
      </c>
      <c r="E1586" s="264">
        <v>0</v>
      </c>
      <c r="F1586" s="264">
        <v>626</v>
      </c>
      <c r="G1586" s="264">
        <v>0</v>
      </c>
    </row>
    <row r="1587" spans="1:7">
      <c r="A1587" s="264">
        <v>29703052</v>
      </c>
      <c r="B1587" s="264">
        <v>0</v>
      </c>
      <c r="C1587" s="264">
        <v>0</v>
      </c>
      <c r="D1587" s="264">
        <v>0</v>
      </c>
      <c r="E1587" s="264">
        <v>0</v>
      </c>
      <c r="F1587" s="264">
        <v>626</v>
      </c>
      <c r="G1587" s="264">
        <v>0</v>
      </c>
    </row>
    <row r="1588" spans="1:7">
      <c r="A1588" s="264">
        <v>29730450</v>
      </c>
      <c r="B1588" s="264">
        <v>0</v>
      </c>
      <c r="C1588" s="264">
        <v>0</v>
      </c>
      <c r="D1588" s="264">
        <v>0</v>
      </c>
      <c r="E1588" s="264">
        <v>0</v>
      </c>
      <c r="F1588" s="264">
        <v>626</v>
      </c>
      <c r="G1588" s="264">
        <v>0</v>
      </c>
    </row>
    <row r="1589" spans="1:7">
      <c r="A1589" s="264">
        <v>29730478</v>
      </c>
      <c r="B1589" s="264">
        <v>0</v>
      </c>
      <c r="C1589" s="264">
        <v>0</v>
      </c>
      <c r="D1589" s="264">
        <v>0</v>
      </c>
      <c r="E1589" s="264">
        <v>0</v>
      </c>
      <c r="F1589" s="264">
        <v>823</v>
      </c>
      <c r="G1589" s="264">
        <v>0</v>
      </c>
    </row>
    <row r="1590" spans="1:7">
      <c r="A1590" s="264">
        <v>29730480</v>
      </c>
      <c r="B1590" s="264">
        <v>0</v>
      </c>
      <c r="C1590" s="264">
        <v>0</v>
      </c>
      <c r="D1590" s="264">
        <v>0</v>
      </c>
      <c r="E1590" s="264">
        <v>0</v>
      </c>
      <c r="F1590" s="264">
        <v>626</v>
      </c>
      <c r="G1590" s="264">
        <v>0</v>
      </c>
    </row>
    <row r="1591" spans="1:7">
      <c r="A1591" s="264">
        <v>29762781</v>
      </c>
      <c r="B1591" s="264">
        <v>221334.98</v>
      </c>
      <c r="C1591" s="264">
        <v>0</v>
      </c>
      <c r="D1591" s="264">
        <v>159798.82999999999</v>
      </c>
      <c r="E1591" s="264">
        <v>381133.81</v>
      </c>
      <c r="F1591" s="264">
        <v>626</v>
      </c>
      <c r="G1591" s="264">
        <v>51</v>
      </c>
    </row>
    <row r="1592" spans="1:7">
      <c r="A1592" s="264">
        <v>29763040</v>
      </c>
      <c r="B1592" s="264">
        <v>0</v>
      </c>
      <c r="C1592" s="264">
        <v>0</v>
      </c>
      <c r="D1592" s="264">
        <v>0</v>
      </c>
      <c r="E1592" s="264">
        <v>0</v>
      </c>
      <c r="F1592" s="264">
        <v>626</v>
      </c>
      <c r="G1592" s="264">
        <v>0</v>
      </c>
    </row>
    <row r="1593" spans="1:7">
      <c r="A1593" s="264">
        <v>29763051</v>
      </c>
      <c r="B1593" s="264">
        <v>0</v>
      </c>
      <c r="C1593" s="264">
        <v>0</v>
      </c>
      <c r="D1593" s="264">
        <v>0</v>
      </c>
      <c r="E1593" s="264">
        <v>0</v>
      </c>
      <c r="F1593" s="264">
        <v>626</v>
      </c>
      <c r="G1593" s="264">
        <v>0</v>
      </c>
    </row>
    <row r="1594" spans="1:7">
      <c r="A1594" s="264">
        <v>29763062</v>
      </c>
      <c r="B1594" s="264">
        <v>0</v>
      </c>
      <c r="C1594" s="264">
        <v>0</v>
      </c>
      <c r="D1594" s="264">
        <v>0</v>
      </c>
      <c r="E1594" s="264">
        <v>0</v>
      </c>
      <c r="F1594" s="264">
        <v>626</v>
      </c>
      <c r="G1594" s="264">
        <v>0</v>
      </c>
    </row>
    <row r="1595" spans="1:7">
      <c r="A1595" s="264">
        <v>29763089</v>
      </c>
      <c r="B1595" s="264">
        <v>0</v>
      </c>
      <c r="C1595" s="264">
        <v>0</v>
      </c>
      <c r="D1595" s="264">
        <v>0</v>
      </c>
      <c r="E1595" s="264">
        <v>0</v>
      </c>
      <c r="F1595" s="264">
        <v>626</v>
      </c>
      <c r="G1595" s="264">
        <v>0</v>
      </c>
    </row>
    <row r="1596" spans="1:7">
      <c r="A1596" s="264">
        <v>29798899</v>
      </c>
      <c r="B1596" s="264">
        <v>0</v>
      </c>
      <c r="C1596" s="264">
        <v>0</v>
      </c>
      <c r="D1596" s="264">
        <v>0</v>
      </c>
      <c r="E1596" s="264">
        <v>0</v>
      </c>
      <c r="F1596" s="264">
        <v>685</v>
      </c>
      <c r="G1596" s="264">
        <v>0</v>
      </c>
    </row>
    <row r="1597" spans="1:7">
      <c r="A1597" s="264">
        <v>29799027</v>
      </c>
      <c r="B1597" s="264">
        <v>0</v>
      </c>
      <c r="C1597" s="264">
        <v>0</v>
      </c>
      <c r="D1597" s="264">
        <v>0</v>
      </c>
      <c r="E1597" s="264">
        <v>0</v>
      </c>
      <c r="F1597" s="264">
        <v>823</v>
      </c>
      <c r="G1597" s="264">
        <v>0</v>
      </c>
    </row>
    <row r="1598" spans="1:7">
      <c r="A1598" s="264">
        <v>29799163</v>
      </c>
      <c r="B1598" s="264">
        <v>0</v>
      </c>
      <c r="C1598" s="264">
        <v>0</v>
      </c>
      <c r="D1598" s="264">
        <v>0</v>
      </c>
      <c r="E1598" s="264">
        <v>0</v>
      </c>
      <c r="F1598" s="264">
        <v>626</v>
      </c>
      <c r="G1598" s="264">
        <v>0</v>
      </c>
    </row>
    <row r="1599" spans="1:7">
      <c r="A1599" s="264">
        <v>29799202</v>
      </c>
      <c r="B1599" s="264">
        <v>283567.49</v>
      </c>
      <c r="C1599" s="264">
        <v>5748.29</v>
      </c>
      <c r="D1599" s="264">
        <v>0</v>
      </c>
      <c r="E1599" s="264">
        <v>289315.78000000003</v>
      </c>
      <c r="F1599" s="264">
        <v>685</v>
      </c>
      <c r="G1599" s="264">
        <v>1</v>
      </c>
    </row>
    <row r="1600" spans="1:7">
      <c r="A1600" s="264">
        <v>29799218</v>
      </c>
      <c r="B1600" s="264">
        <v>0</v>
      </c>
      <c r="C1600" s="264">
        <v>0</v>
      </c>
      <c r="D1600" s="264">
        <v>0</v>
      </c>
      <c r="E1600" s="264">
        <v>0</v>
      </c>
      <c r="F1600" s="264">
        <v>685</v>
      </c>
      <c r="G1600" s="264">
        <v>0</v>
      </c>
    </row>
    <row r="1601" spans="1:7">
      <c r="A1601" s="264">
        <v>29799229</v>
      </c>
      <c r="B1601" s="264">
        <v>0</v>
      </c>
      <c r="C1601" s="264">
        <v>0</v>
      </c>
      <c r="D1601" s="264">
        <v>0</v>
      </c>
      <c r="E1601" s="264">
        <v>0</v>
      </c>
      <c r="F1601" s="264">
        <v>626</v>
      </c>
      <c r="G1601" s="264">
        <v>0</v>
      </c>
    </row>
    <row r="1602" spans="1:7">
      <c r="A1602" s="264">
        <v>29799243</v>
      </c>
      <c r="B1602" s="264">
        <v>0</v>
      </c>
      <c r="C1602" s="264">
        <v>0</v>
      </c>
      <c r="D1602" s="264">
        <v>0</v>
      </c>
      <c r="E1602" s="264">
        <v>0</v>
      </c>
      <c r="F1602" s="264">
        <v>823</v>
      </c>
      <c r="G1602" s="264">
        <v>0</v>
      </c>
    </row>
    <row r="1603" spans="1:7">
      <c r="A1603" s="264">
        <v>29799251</v>
      </c>
      <c r="B1603" s="264">
        <v>195166.96</v>
      </c>
      <c r="C1603" s="264">
        <v>3956.28</v>
      </c>
      <c r="D1603" s="264">
        <v>0</v>
      </c>
      <c r="E1603" s="264">
        <v>199123.24</v>
      </c>
      <c r="F1603" s="264">
        <v>626</v>
      </c>
      <c r="G1603" s="264">
        <v>1</v>
      </c>
    </row>
    <row r="1604" spans="1:7">
      <c r="A1604" s="264">
        <v>29799260</v>
      </c>
      <c r="B1604" s="264">
        <v>0</v>
      </c>
      <c r="C1604" s="264">
        <v>0</v>
      </c>
      <c r="D1604" s="264">
        <v>0</v>
      </c>
      <c r="E1604" s="264">
        <v>0</v>
      </c>
      <c r="F1604" s="264">
        <v>626</v>
      </c>
      <c r="G1604" s="264">
        <v>0</v>
      </c>
    </row>
    <row r="1605" spans="1:7">
      <c r="A1605" s="264">
        <v>29799550</v>
      </c>
      <c r="B1605" s="264">
        <v>0</v>
      </c>
      <c r="C1605" s="264">
        <v>0</v>
      </c>
      <c r="D1605" s="264">
        <v>0</v>
      </c>
      <c r="E1605" s="264">
        <v>0</v>
      </c>
      <c r="F1605" s="264">
        <v>626</v>
      </c>
      <c r="G1605" s="264">
        <v>0</v>
      </c>
    </row>
    <row r="1606" spans="1:7">
      <c r="A1606" s="264">
        <v>29799570</v>
      </c>
      <c r="B1606" s="264">
        <v>0</v>
      </c>
      <c r="C1606" s="264">
        <v>0</v>
      </c>
      <c r="D1606" s="264">
        <v>0</v>
      </c>
      <c r="E1606" s="264">
        <v>0</v>
      </c>
      <c r="F1606" s="264">
        <v>626</v>
      </c>
      <c r="G1606" s="264">
        <v>0</v>
      </c>
    </row>
    <row r="1607" spans="1:7">
      <c r="A1607" s="264">
        <v>29799588</v>
      </c>
      <c r="B1607" s="264">
        <v>0</v>
      </c>
      <c r="C1607" s="264">
        <v>0</v>
      </c>
      <c r="D1607" s="264">
        <v>0</v>
      </c>
      <c r="E1607" s="264">
        <v>0</v>
      </c>
      <c r="F1607" s="264">
        <v>626</v>
      </c>
      <c r="G1607" s="264">
        <v>0</v>
      </c>
    </row>
    <row r="1608" spans="1:7">
      <c r="A1608" s="264">
        <v>29799596</v>
      </c>
      <c r="B1608" s="264">
        <v>0</v>
      </c>
      <c r="C1608" s="264">
        <v>0</v>
      </c>
      <c r="D1608" s="264">
        <v>0</v>
      </c>
      <c r="E1608" s="264">
        <v>0</v>
      </c>
      <c r="F1608" s="264">
        <v>626</v>
      </c>
      <c r="G1608" s="264">
        <v>0</v>
      </c>
    </row>
    <row r="1609" spans="1:7">
      <c r="A1609" s="264">
        <v>29799605</v>
      </c>
      <c r="B1609" s="264">
        <v>0</v>
      </c>
      <c r="C1609" s="264">
        <v>0</v>
      </c>
      <c r="D1609" s="264">
        <v>0</v>
      </c>
      <c r="E1609" s="264">
        <v>0</v>
      </c>
      <c r="F1609" s="264">
        <v>626</v>
      </c>
      <c r="G1609" s="264">
        <v>0</v>
      </c>
    </row>
    <row r="1610" spans="1:7">
      <c r="A1610" s="264">
        <v>29799616</v>
      </c>
      <c r="B1610" s="264">
        <v>0</v>
      </c>
      <c r="C1610" s="264">
        <v>0</v>
      </c>
      <c r="D1610" s="264">
        <v>0</v>
      </c>
      <c r="E1610" s="264">
        <v>0</v>
      </c>
      <c r="F1610" s="264">
        <v>685</v>
      </c>
      <c r="G1610" s="264">
        <v>0</v>
      </c>
    </row>
    <row r="1611" spans="1:7">
      <c r="A1611" s="264">
        <v>29818309</v>
      </c>
      <c r="B1611" s="264">
        <v>283167.51</v>
      </c>
      <c r="C1611" s="264">
        <v>0</v>
      </c>
      <c r="D1611" s="264">
        <v>0</v>
      </c>
      <c r="E1611" s="264">
        <v>283167.51</v>
      </c>
      <c r="F1611" s="264">
        <v>626</v>
      </c>
      <c r="G1611" s="264">
        <v>0</v>
      </c>
    </row>
    <row r="1612" spans="1:7">
      <c r="A1612" s="264">
        <v>29818513</v>
      </c>
      <c r="B1612" s="264">
        <v>118754.29</v>
      </c>
      <c r="C1612" s="264">
        <v>0</v>
      </c>
      <c r="D1612" s="264">
        <v>146591.57</v>
      </c>
      <c r="E1612" s="264">
        <v>265345.86</v>
      </c>
      <c r="F1612" s="264">
        <v>685</v>
      </c>
      <c r="G1612" s="264">
        <v>97</v>
      </c>
    </row>
    <row r="1613" spans="1:7">
      <c r="A1613" s="264">
        <v>29818701</v>
      </c>
      <c r="B1613" s="264">
        <v>0</v>
      </c>
      <c r="C1613" s="264">
        <v>0</v>
      </c>
      <c r="D1613" s="264">
        <v>0</v>
      </c>
      <c r="E1613" s="264">
        <v>0</v>
      </c>
      <c r="F1613" s="264">
        <v>685</v>
      </c>
      <c r="G1613" s="264">
        <v>0</v>
      </c>
    </row>
    <row r="1614" spans="1:7">
      <c r="A1614" s="264">
        <v>29819087</v>
      </c>
      <c r="B1614" s="264">
        <v>0</v>
      </c>
      <c r="C1614" s="264">
        <v>0</v>
      </c>
      <c r="D1614" s="264">
        <v>0</v>
      </c>
      <c r="E1614" s="264">
        <v>0</v>
      </c>
      <c r="F1614" s="264">
        <v>685</v>
      </c>
      <c r="G1614" s="264">
        <v>0</v>
      </c>
    </row>
    <row r="1615" spans="1:7">
      <c r="A1615" s="264">
        <v>29819094</v>
      </c>
      <c r="B1615" s="264">
        <v>0</v>
      </c>
      <c r="C1615" s="264">
        <v>0</v>
      </c>
      <c r="D1615" s="264">
        <v>0</v>
      </c>
      <c r="E1615" s="264">
        <v>0</v>
      </c>
      <c r="F1615" s="264">
        <v>626</v>
      </c>
      <c r="G1615" s="264">
        <v>0</v>
      </c>
    </row>
    <row r="1616" spans="1:7">
      <c r="A1616" s="264">
        <v>29819103</v>
      </c>
      <c r="B1616" s="264">
        <v>524862.17000000004</v>
      </c>
      <c r="C1616" s="264">
        <v>0</v>
      </c>
      <c r="D1616" s="264">
        <v>91158.7</v>
      </c>
      <c r="E1616" s="264">
        <v>616020.87</v>
      </c>
      <c r="F1616" s="264">
        <v>685</v>
      </c>
      <c r="G1616" s="264">
        <v>10</v>
      </c>
    </row>
    <row r="1617" spans="1:7">
      <c r="A1617" s="264">
        <v>29819110</v>
      </c>
      <c r="B1617" s="264">
        <v>237285.84</v>
      </c>
      <c r="C1617" s="264">
        <v>0</v>
      </c>
      <c r="D1617" s="264">
        <v>0</v>
      </c>
      <c r="E1617" s="264">
        <v>237285.84</v>
      </c>
      <c r="F1617" s="264">
        <v>685</v>
      </c>
      <c r="G1617" s="264">
        <v>0</v>
      </c>
    </row>
    <row r="1618" spans="1:7">
      <c r="A1618" s="264">
        <v>29819127</v>
      </c>
      <c r="B1618" s="264">
        <v>372040.87</v>
      </c>
      <c r="C1618" s="264">
        <v>0</v>
      </c>
      <c r="D1618" s="264">
        <v>0</v>
      </c>
      <c r="E1618" s="264">
        <v>372040.87</v>
      </c>
      <c r="F1618" s="264">
        <v>626</v>
      </c>
      <c r="G1618" s="264">
        <v>0</v>
      </c>
    </row>
    <row r="1619" spans="1:7">
      <c r="A1619" s="264">
        <v>29819135</v>
      </c>
      <c r="B1619" s="264">
        <v>0</v>
      </c>
      <c r="C1619" s="264">
        <v>0</v>
      </c>
      <c r="D1619" s="264">
        <v>0</v>
      </c>
      <c r="E1619" s="264">
        <v>0</v>
      </c>
      <c r="F1619" s="264">
        <v>626</v>
      </c>
      <c r="G1619" s="264">
        <v>0</v>
      </c>
    </row>
    <row r="1620" spans="1:7">
      <c r="A1620" s="264">
        <v>29819151</v>
      </c>
      <c r="B1620" s="264">
        <v>0</v>
      </c>
      <c r="C1620" s="264">
        <v>0</v>
      </c>
      <c r="D1620" s="264">
        <v>0</v>
      </c>
      <c r="E1620" s="264">
        <v>0</v>
      </c>
      <c r="F1620" s="264">
        <v>626</v>
      </c>
      <c r="G1620" s="264">
        <v>0</v>
      </c>
    </row>
    <row r="1621" spans="1:7">
      <c r="A1621" s="264">
        <v>29845994</v>
      </c>
      <c r="B1621" s="264">
        <v>438120.31</v>
      </c>
      <c r="C1621" s="264">
        <v>0</v>
      </c>
      <c r="D1621" s="264">
        <v>0</v>
      </c>
      <c r="E1621" s="264">
        <v>438120.31</v>
      </c>
      <c r="F1621" s="264">
        <v>626</v>
      </c>
      <c r="G1621" s="264">
        <v>0</v>
      </c>
    </row>
    <row r="1622" spans="1:7">
      <c r="A1622" s="264">
        <v>29846002</v>
      </c>
      <c r="B1622" s="264">
        <v>0</v>
      </c>
      <c r="C1622" s="264">
        <v>0</v>
      </c>
      <c r="D1622" s="264">
        <v>0</v>
      </c>
      <c r="E1622" s="264">
        <v>0</v>
      </c>
      <c r="F1622" s="264">
        <v>685</v>
      </c>
      <c r="G1622" s="264">
        <v>0</v>
      </c>
    </row>
    <row r="1623" spans="1:7">
      <c r="A1623" s="264">
        <v>29846118</v>
      </c>
      <c r="B1623" s="264">
        <v>0</v>
      </c>
      <c r="C1623" s="264">
        <v>0</v>
      </c>
      <c r="D1623" s="264">
        <v>0</v>
      </c>
      <c r="E1623" s="264">
        <v>0</v>
      </c>
      <c r="F1623" s="264">
        <v>626</v>
      </c>
      <c r="G1623" s="264">
        <v>0</v>
      </c>
    </row>
    <row r="1624" spans="1:7">
      <c r="A1624" s="264">
        <v>29846125</v>
      </c>
      <c r="B1624" s="264">
        <v>0</v>
      </c>
      <c r="C1624" s="264">
        <v>0</v>
      </c>
      <c r="D1624" s="264">
        <v>0</v>
      </c>
      <c r="E1624" s="264">
        <v>0</v>
      </c>
      <c r="F1624" s="264">
        <v>823</v>
      </c>
      <c r="G1624" s="264">
        <v>0</v>
      </c>
    </row>
    <row r="1625" spans="1:7">
      <c r="A1625" s="264">
        <v>29846150</v>
      </c>
      <c r="B1625" s="264">
        <v>0</v>
      </c>
      <c r="C1625" s="264">
        <v>0</v>
      </c>
      <c r="D1625" s="264">
        <v>0</v>
      </c>
      <c r="E1625" s="264">
        <v>0</v>
      </c>
      <c r="F1625" s="264">
        <v>823</v>
      </c>
      <c r="G1625" s="264">
        <v>0</v>
      </c>
    </row>
    <row r="1626" spans="1:7">
      <c r="A1626" s="264">
        <v>29846318</v>
      </c>
      <c r="B1626" s="264">
        <v>166601.49</v>
      </c>
      <c r="C1626" s="264">
        <v>0</v>
      </c>
      <c r="D1626" s="264">
        <v>0</v>
      </c>
      <c r="E1626" s="264">
        <v>166601.49</v>
      </c>
      <c r="F1626" s="264">
        <v>626</v>
      </c>
      <c r="G1626" s="264">
        <v>0</v>
      </c>
    </row>
    <row r="1627" spans="1:7">
      <c r="A1627" s="264">
        <v>29846336</v>
      </c>
      <c r="B1627" s="264">
        <v>0</v>
      </c>
      <c r="C1627" s="264">
        <v>0</v>
      </c>
      <c r="D1627" s="264">
        <v>0</v>
      </c>
      <c r="E1627" s="264">
        <v>0</v>
      </c>
      <c r="F1627" s="264">
        <v>626</v>
      </c>
      <c r="G1627" s="264">
        <v>0</v>
      </c>
    </row>
    <row r="1628" spans="1:7">
      <c r="A1628" s="264">
        <v>29873319</v>
      </c>
      <c r="B1628" s="264">
        <v>0</v>
      </c>
      <c r="C1628" s="264">
        <v>0</v>
      </c>
      <c r="D1628" s="264">
        <v>0</v>
      </c>
      <c r="E1628" s="264">
        <v>0</v>
      </c>
      <c r="F1628" s="264">
        <v>626</v>
      </c>
      <c r="G1628" s="264">
        <v>0</v>
      </c>
    </row>
    <row r="1629" spans="1:7">
      <c r="A1629" s="264">
        <v>29873379</v>
      </c>
      <c r="B1629" s="264">
        <v>0</v>
      </c>
      <c r="C1629" s="264">
        <v>0</v>
      </c>
      <c r="D1629" s="264">
        <v>0</v>
      </c>
      <c r="E1629" s="264">
        <v>0</v>
      </c>
      <c r="F1629" s="264">
        <v>685</v>
      </c>
      <c r="G1629" s="264">
        <v>0</v>
      </c>
    </row>
    <row r="1630" spans="1:7">
      <c r="A1630" s="264">
        <v>29873436</v>
      </c>
      <c r="B1630" s="264">
        <v>0</v>
      </c>
      <c r="C1630" s="264">
        <v>0</v>
      </c>
      <c r="D1630" s="264">
        <v>0</v>
      </c>
      <c r="E1630" s="264">
        <v>0</v>
      </c>
      <c r="F1630" s="264">
        <v>823</v>
      </c>
      <c r="G1630" s="264">
        <v>0</v>
      </c>
    </row>
    <row r="1631" spans="1:7">
      <c r="A1631" s="264">
        <v>29873485</v>
      </c>
      <c r="B1631" s="264">
        <v>0</v>
      </c>
      <c r="C1631" s="264">
        <v>0</v>
      </c>
      <c r="D1631" s="264">
        <v>0</v>
      </c>
      <c r="E1631" s="264">
        <v>0</v>
      </c>
      <c r="F1631" s="264">
        <v>685</v>
      </c>
      <c r="G1631" s="264">
        <v>0</v>
      </c>
    </row>
    <row r="1632" spans="1:7">
      <c r="A1632" s="264">
        <v>29873532</v>
      </c>
      <c r="B1632" s="264">
        <v>0</v>
      </c>
      <c r="C1632" s="264">
        <v>0</v>
      </c>
      <c r="D1632" s="264">
        <v>0</v>
      </c>
      <c r="E1632" s="264">
        <v>0</v>
      </c>
      <c r="F1632" s="264">
        <v>823</v>
      </c>
      <c r="G1632" s="264">
        <v>0</v>
      </c>
    </row>
    <row r="1633" spans="1:7">
      <c r="A1633" s="264">
        <v>29873592</v>
      </c>
      <c r="B1633" s="264">
        <v>0</v>
      </c>
      <c r="C1633" s="264">
        <v>0</v>
      </c>
      <c r="D1633" s="264">
        <v>0</v>
      </c>
      <c r="E1633" s="264">
        <v>0</v>
      </c>
      <c r="F1633" s="264">
        <v>685</v>
      </c>
      <c r="G1633" s="264">
        <v>0</v>
      </c>
    </row>
    <row r="1634" spans="1:7">
      <c r="A1634" s="264">
        <v>29873613</v>
      </c>
      <c r="B1634" s="264">
        <v>0</v>
      </c>
      <c r="C1634" s="264">
        <v>0</v>
      </c>
      <c r="D1634" s="264">
        <v>0</v>
      </c>
      <c r="E1634" s="264">
        <v>0</v>
      </c>
      <c r="F1634" s="264">
        <v>823</v>
      </c>
      <c r="G1634" s="264">
        <v>0</v>
      </c>
    </row>
    <row r="1635" spans="1:7">
      <c r="A1635" s="264">
        <v>29873746</v>
      </c>
      <c r="B1635" s="264">
        <v>132263.76</v>
      </c>
      <c r="C1635" s="264">
        <v>0</v>
      </c>
      <c r="D1635" s="264">
        <v>0</v>
      </c>
      <c r="E1635" s="264">
        <v>132263.76</v>
      </c>
      <c r="F1635" s="264">
        <v>685</v>
      </c>
      <c r="G1635" s="264">
        <v>0</v>
      </c>
    </row>
    <row r="1636" spans="1:7">
      <c r="A1636" s="264">
        <v>29873792</v>
      </c>
      <c r="B1636" s="264">
        <v>0</v>
      </c>
      <c r="C1636" s="264">
        <v>0</v>
      </c>
      <c r="D1636" s="264">
        <v>0</v>
      </c>
      <c r="E1636" s="264">
        <v>0</v>
      </c>
      <c r="F1636" s="264">
        <v>685</v>
      </c>
      <c r="G1636" s="264">
        <v>0</v>
      </c>
    </row>
    <row r="1637" spans="1:7">
      <c r="A1637" s="264">
        <v>29873814</v>
      </c>
      <c r="B1637" s="264">
        <v>0</v>
      </c>
      <c r="C1637" s="264">
        <v>0</v>
      </c>
      <c r="D1637" s="264">
        <v>0</v>
      </c>
      <c r="E1637" s="264">
        <v>0</v>
      </c>
      <c r="F1637" s="264">
        <v>685</v>
      </c>
      <c r="G1637" s="264">
        <v>0</v>
      </c>
    </row>
    <row r="1638" spans="1:7">
      <c r="A1638" s="264">
        <v>29874364</v>
      </c>
      <c r="B1638" s="264">
        <v>129298.72</v>
      </c>
      <c r="C1638" s="264">
        <v>0</v>
      </c>
      <c r="D1638" s="264">
        <v>0</v>
      </c>
      <c r="E1638" s="264">
        <v>129298.72</v>
      </c>
      <c r="F1638" s="264">
        <v>685</v>
      </c>
      <c r="G1638" s="264">
        <v>0</v>
      </c>
    </row>
    <row r="1639" spans="1:7">
      <c r="A1639" s="264">
        <v>29874376</v>
      </c>
      <c r="B1639" s="264">
        <v>0</v>
      </c>
      <c r="C1639" s="264">
        <v>0</v>
      </c>
      <c r="D1639" s="264">
        <v>0</v>
      </c>
      <c r="E1639" s="264">
        <v>0</v>
      </c>
      <c r="F1639" s="264">
        <v>685</v>
      </c>
      <c r="G1639" s="264">
        <v>0</v>
      </c>
    </row>
    <row r="1640" spans="1:7">
      <c r="A1640" s="264">
        <v>29874380</v>
      </c>
      <c r="B1640" s="264">
        <v>128463.73</v>
      </c>
      <c r="C1640" s="264">
        <v>0</v>
      </c>
      <c r="D1640" s="264">
        <v>0</v>
      </c>
      <c r="E1640" s="264">
        <v>128463.73</v>
      </c>
      <c r="F1640" s="264">
        <v>685</v>
      </c>
      <c r="G1640" s="264">
        <v>0</v>
      </c>
    </row>
    <row r="1641" spans="1:7">
      <c r="A1641" s="264">
        <v>29874407</v>
      </c>
      <c r="B1641" s="264">
        <v>123290.11</v>
      </c>
      <c r="C1641" s="264">
        <v>0</v>
      </c>
      <c r="D1641" s="264">
        <v>0</v>
      </c>
      <c r="E1641" s="264">
        <v>123290.11</v>
      </c>
      <c r="F1641" s="264">
        <v>626</v>
      </c>
      <c r="G1641" s="264">
        <v>0</v>
      </c>
    </row>
    <row r="1642" spans="1:7">
      <c r="A1642" s="264">
        <v>29874443</v>
      </c>
      <c r="B1642" s="264">
        <v>0</v>
      </c>
      <c r="C1642" s="264">
        <v>0</v>
      </c>
      <c r="D1642" s="264">
        <v>0</v>
      </c>
      <c r="E1642" s="264">
        <v>0</v>
      </c>
      <c r="F1642" s="264">
        <v>685</v>
      </c>
      <c r="G1642" s="264">
        <v>0</v>
      </c>
    </row>
    <row r="1643" spans="1:7">
      <c r="A1643" s="264">
        <v>29874450</v>
      </c>
      <c r="B1643" s="264">
        <v>0</v>
      </c>
      <c r="C1643" s="264">
        <v>0</v>
      </c>
      <c r="D1643" s="264">
        <v>0</v>
      </c>
      <c r="E1643" s="264">
        <v>0</v>
      </c>
      <c r="F1643" s="264">
        <v>626</v>
      </c>
      <c r="G1643" s="264">
        <v>0</v>
      </c>
    </row>
    <row r="1644" spans="1:7">
      <c r="A1644" s="264">
        <v>29874468</v>
      </c>
      <c r="B1644" s="264">
        <v>173143.1</v>
      </c>
      <c r="C1644" s="264">
        <v>0</v>
      </c>
      <c r="D1644" s="264">
        <v>0</v>
      </c>
      <c r="E1644" s="264">
        <v>173143.1</v>
      </c>
      <c r="F1644" s="264">
        <v>685</v>
      </c>
      <c r="G1644" s="264">
        <v>0</v>
      </c>
    </row>
    <row r="1645" spans="1:7">
      <c r="A1645" s="264">
        <v>29874471</v>
      </c>
      <c r="B1645" s="264">
        <v>0</v>
      </c>
      <c r="C1645" s="264">
        <v>0</v>
      </c>
      <c r="D1645" s="264">
        <v>0</v>
      </c>
      <c r="E1645" s="264">
        <v>0</v>
      </c>
      <c r="F1645" s="264">
        <v>626</v>
      </c>
      <c r="G1645" s="264">
        <v>0</v>
      </c>
    </row>
    <row r="1646" spans="1:7">
      <c r="A1646" s="264">
        <v>29906470</v>
      </c>
      <c r="B1646" s="264">
        <v>0</v>
      </c>
      <c r="C1646" s="264">
        <v>0</v>
      </c>
      <c r="D1646" s="264">
        <v>0</v>
      </c>
      <c r="E1646" s="264">
        <v>0</v>
      </c>
      <c r="F1646" s="264">
        <v>685</v>
      </c>
      <c r="G1646" s="264">
        <v>0</v>
      </c>
    </row>
    <row r="1647" spans="1:7">
      <c r="A1647" s="264">
        <v>29906574</v>
      </c>
      <c r="B1647" s="264">
        <v>0</v>
      </c>
      <c r="C1647" s="264">
        <v>0</v>
      </c>
      <c r="D1647" s="264">
        <v>0</v>
      </c>
      <c r="E1647" s="264">
        <v>0</v>
      </c>
      <c r="F1647" s="264">
        <v>626</v>
      </c>
      <c r="G1647" s="264">
        <v>0</v>
      </c>
    </row>
    <row r="1648" spans="1:7">
      <c r="A1648" s="264">
        <v>29906696</v>
      </c>
      <c r="B1648" s="264">
        <v>0</v>
      </c>
      <c r="C1648" s="264">
        <v>0</v>
      </c>
      <c r="D1648" s="264">
        <v>0</v>
      </c>
      <c r="E1648" s="264">
        <v>0</v>
      </c>
      <c r="F1648" s="264">
        <v>626</v>
      </c>
      <c r="G1648" s="264">
        <v>0</v>
      </c>
    </row>
    <row r="1649" spans="1:7">
      <c r="A1649" s="264">
        <v>29906710</v>
      </c>
      <c r="B1649" s="264">
        <v>0</v>
      </c>
      <c r="C1649" s="264">
        <v>0</v>
      </c>
      <c r="D1649" s="264">
        <v>0</v>
      </c>
      <c r="E1649" s="264">
        <v>0</v>
      </c>
      <c r="F1649" s="264">
        <v>626</v>
      </c>
      <c r="G1649" s="264">
        <v>0</v>
      </c>
    </row>
    <row r="1650" spans="1:7">
      <c r="A1650" s="264">
        <v>29933567</v>
      </c>
      <c r="B1650" s="264">
        <v>0</v>
      </c>
      <c r="C1650" s="264">
        <v>0</v>
      </c>
      <c r="D1650" s="264">
        <v>0</v>
      </c>
      <c r="E1650" s="264">
        <v>0</v>
      </c>
      <c r="F1650" s="264">
        <v>626</v>
      </c>
      <c r="G1650" s="264">
        <v>0</v>
      </c>
    </row>
    <row r="1651" spans="1:7">
      <c r="A1651" s="264">
        <v>29933598</v>
      </c>
      <c r="B1651" s="264">
        <v>0</v>
      </c>
      <c r="C1651" s="264">
        <v>0</v>
      </c>
      <c r="D1651" s="264">
        <v>0</v>
      </c>
      <c r="E1651" s="264">
        <v>0</v>
      </c>
      <c r="F1651" s="264">
        <v>823</v>
      </c>
      <c r="G1651" s="264">
        <v>0</v>
      </c>
    </row>
    <row r="1652" spans="1:7">
      <c r="A1652" s="264">
        <v>29933800</v>
      </c>
      <c r="B1652" s="264">
        <v>456152.64</v>
      </c>
      <c r="C1652" s="264">
        <v>0</v>
      </c>
      <c r="D1652" s="264">
        <v>0</v>
      </c>
      <c r="E1652" s="264">
        <v>456152.64</v>
      </c>
      <c r="F1652" s="264">
        <v>626</v>
      </c>
      <c r="G1652" s="264">
        <v>0</v>
      </c>
    </row>
    <row r="1653" spans="1:7">
      <c r="A1653" s="264">
        <v>29933822</v>
      </c>
      <c r="B1653" s="264">
        <v>0</v>
      </c>
      <c r="C1653" s="264">
        <v>0</v>
      </c>
      <c r="D1653" s="264">
        <v>0</v>
      </c>
      <c r="E1653" s="264">
        <v>0</v>
      </c>
      <c r="F1653" s="264">
        <v>626</v>
      </c>
      <c r="G1653" s="264">
        <v>0</v>
      </c>
    </row>
    <row r="1654" spans="1:7">
      <c r="A1654" s="264">
        <v>29963639</v>
      </c>
      <c r="B1654" s="264">
        <v>0</v>
      </c>
      <c r="C1654" s="264">
        <v>0</v>
      </c>
      <c r="D1654" s="264">
        <v>0</v>
      </c>
      <c r="E1654" s="264">
        <v>0</v>
      </c>
      <c r="F1654" s="264">
        <v>685</v>
      </c>
      <c r="G1654" s="264">
        <v>0</v>
      </c>
    </row>
    <row r="1655" spans="1:7">
      <c r="A1655" s="264">
        <v>29963732</v>
      </c>
      <c r="B1655" s="264">
        <v>0</v>
      </c>
      <c r="C1655" s="264">
        <v>0</v>
      </c>
      <c r="D1655" s="264">
        <v>0</v>
      </c>
      <c r="E1655" s="264">
        <v>0</v>
      </c>
      <c r="F1655" s="264">
        <v>823</v>
      </c>
      <c r="G1655" s="264">
        <v>0</v>
      </c>
    </row>
    <row r="1656" spans="1:7">
      <c r="A1656" s="264">
        <v>29963777</v>
      </c>
      <c r="B1656" s="264">
        <v>136089</v>
      </c>
      <c r="C1656" s="264">
        <v>2758.73</v>
      </c>
      <c r="D1656" s="264">
        <v>0</v>
      </c>
      <c r="E1656" s="264">
        <v>138847.73000000001</v>
      </c>
      <c r="F1656" s="264">
        <v>626</v>
      </c>
      <c r="G1656" s="264">
        <v>1</v>
      </c>
    </row>
    <row r="1657" spans="1:7">
      <c r="A1657" s="264">
        <v>29964008</v>
      </c>
      <c r="B1657" s="264">
        <v>596621.96</v>
      </c>
      <c r="C1657" s="264">
        <v>12094.3</v>
      </c>
      <c r="D1657" s="264">
        <v>0</v>
      </c>
      <c r="E1657" s="264">
        <v>608716.26</v>
      </c>
      <c r="F1657" s="264">
        <v>626</v>
      </c>
      <c r="G1657" s="264">
        <v>1</v>
      </c>
    </row>
    <row r="1658" spans="1:7">
      <c r="A1658" s="264">
        <v>29964013</v>
      </c>
      <c r="B1658" s="264">
        <v>236143.33</v>
      </c>
      <c r="C1658" s="264">
        <v>0</v>
      </c>
      <c r="D1658" s="264">
        <v>0</v>
      </c>
      <c r="E1658" s="264">
        <v>236143.33</v>
      </c>
      <c r="F1658" s="264">
        <v>626</v>
      </c>
      <c r="G1658" s="264">
        <v>0</v>
      </c>
    </row>
    <row r="1659" spans="1:7">
      <c r="A1659" s="264">
        <v>29964023</v>
      </c>
      <c r="B1659" s="264">
        <v>0</v>
      </c>
      <c r="C1659" s="264">
        <v>0</v>
      </c>
      <c r="D1659" s="264">
        <v>0</v>
      </c>
      <c r="E1659" s="264">
        <v>0</v>
      </c>
      <c r="F1659" s="264">
        <v>626</v>
      </c>
      <c r="G1659" s="264">
        <v>0</v>
      </c>
    </row>
    <row r="1660" spans="1:7">
      <c r="A1660" s="264">
        <v>29993507</v>
      </c>
      <c r="B1660" s="264">
        <v>0</v>
      </c>
      <c r="C1660" s="264">
        <v>0</v>
      </c>
      <c r="D1660" s="264">
        <v>0</v>
      </c>
      <c r="E1660" s="264">
        <v>0</v>
      </c>
      <c r="F1660" s="264">
        <v>685</v>
      </c>
      <c r="G1660" s="264">
        <v>0</v>
      </c>
    </row>
    <row r="1661" spans="1:7">
      <c r="A1661" s="264">
        <v>29993513</v>
      </c>
      <c r="B1661" s="264">
        <v>0</v>
      </c>
      <c r="C1661" s="264">
        <v>0</v>
      </c>
      <c r="D1661" s="264">
        <v>0</v>
      </c>
      <c r="E1661" s="264">
        <v>0</v>
      </c>
      <c r="F1661" s="264">
        <v>823</v>
      </c>
      <c r="G1661" s="264">
        <v>0</v>
      </c>
    </row>
    <row r="1662" spans="1:7">
      <c r="A1662" s="264">
        <v>29993590</v>
      </c>
      <c r="B1662" s="264">
        <v>0</v>
      </c>
      <c r="C1662" s="264">
        <v>0</v>
      </c>
      <c r="D1662" s="264">
        <v>0</v>
      </c>
      <c r="E1662" s="264">
        <v>0</v>
      </c>
      <c r="F1662" s="264">
        <v>685</v>
      </c>
      <c r="G1662" s="264">
        <v>0</v>
      </c>
    </row>
    <row r="1663" spans="1:7">
      <c r="A1663" s="264">
        <v>29993620</v>
      </c>
      <c r="B1663" s="264">
        <v>278522.34000000003</v>
      </c>
      <c r="C1663" s="264">
        <v>5448.85</v>
      </c>
      <c r="D1663" s="264">
        <v>0</v>
      </c>
      <c r="E1663" s="264">
        <v>283971.19</v>
      </c>
      <c r="F1663" s="264">
        <v>626</v>
      </c>
      <c r="G1663" s="264">
        <v>1</v>
      </c>
    </row>
    <row r="1664" spans="1:7">
      <c r="A1664" s="264">
        <v>29993657</v>
      </c>
      <c r="B1664" s="264">
        <v>327832.28000000003</v>
      </c>
      <c r="C1664" s="264">
        <v>0</v>
      </c>
      <c r="D1664" s="264">
        <v>0</v>
      </c>
      <c r="E1664" s="264">
        <v>327832.28000000003</v>
      </c>
      <c r="F1664" s="264">
        <v>626</v>
      </c>
      <c r="G1664" s="264">
        <v>0</v>
      </c>
    </row>
    <row r="1665" spans="1:7">
      <c r="A1665" s="264">
        <v>29993734</v>
      </c>
      <c r="B1665" s="264">
        <v>0</v>
      </c>
      <c r="C1665" s="264">
        <v>0</v>
      </c>
      <c r="D1665" s="264">
        <v>0</v>
      </c>
      <c r="E1665" s="264">
        <v>0</v>
      </c>
      <c r="F1665" s="264">
        <v>685</v>
      </c>
      <c r="G1665" s="264">
        <v>0</v>
      </c>
    </row>
    <row r="1666" spans="1:7">
      <c r="A1666" s="264">
        <v>29993918</v>
      </c>
      <c r="B1666" s="264">
        <v>363247.64</v>
      </c>
      <c r="C1666" s="264">
        <v>0</v>
      </c>
      <c r="D1666" s="264">
        <v>0</v>
      </c>
      <c r="E1666" s="264">
        <v>363247.64</v>
      </c>
      <c r="F1666" s="264">
        <v>626</v>
      </c>
      <c r="G1666" s="264">
        <v>0</v>
      </c>
    </row>
    <row r="1667" spans="1:7">
      <c r="A1667" s="264">
        <v>29993925</v>
      </c>
      <c r="B1667" s="264">
        <v>363247.64</v>
      </c>
      <c r="C1667" s="264">
        <v>0</v>
      </c>
      <c r="D1667" s="264">
        <v>0</v>
      </c>
      <c r="E1667" s="264">
        <v>363247.64</v>
      </c>
      <c r="F1667" s="264">
        <v>626</v>
      </c>
      <c r="G1667" s="264">
        <v>0</v>
      </c>
    </row>
    <row r="1668" spans="1:7">
      <c r="A1668" s="264">
        <v>29993998</v>
      </c>
      <c r="B1668" s="264">
        <v>0</v>
      </c>
      <c r="C1668" s="264">
        <v>0</v>
      </c>
      <c r="D1668" s="264">
        <v>0</v>
      </c>
      <c r="E1668" s="264">
        <v>0</v>
      </c>
      <c r="F1668" s="264">
        <v>626</v>
      </c>
      <c r="G1668" s="264">
        <v>0</v>
      </c>
    </row>
    <row r="1669" spans="1:7">
      <c r="A1669" s="264">
        <v>29994077</v>
      </c>
      <c r="B1669" s="264">
        <v>82371.990000000005</v>
      </c>
      <c r="C1669" s="264">
        <v>3469.51</v>
      </c>
      <c r="D1669" s="264">
        <v>0</v>
      </c>
      <c r="E1669" s="264">
        <v>85841.5</v>
      </c>
      <c r="F1669" s="264">
        <v>823</v>
      </c>
      <c r="G1669" s="264">
        <v>3</v>
      </c>
    </row>
    <row r="1670" spans="1:7">
      <c r="A1670" s="264">
        <v>29994136</v>
      </c>
      <c r="B1670" s="264">
        <v>632188.98</v>
      </c>
      <c r="C1670" s="264">
        <v>0</v>
      </c>
      <c r="D1670" s="264">
        <v>467580.02</v>
      </c>
      <c r="E1670" s="264">
        <v>1099769</v>
      </c>
      <c r="F1670" s="264">
        <v>626</v>
      </c>
      <c r="G1670" s="264">
        <v>45</v>
      </c>
    </row>
    <row r="1671" spans="1:7">
      <c r="A1671" s="264">
        <v>29994169</v>
      </c>
      <c r="B1671" s="264">
        <v>0</v>
      </c>
      <c r="C1671" s="264">
        <v>0</v>
      </c>
      <c r="D1671" s="264">
        <v>0</v>
      </c>
      <c r="E1671" s="264">
        <v>0</v>
      </c>
      <c r="F1671" s="264">
        <v>626</v>
      </c>
      <c r="G1671" s="264">
        <v>0</v>
      </c>
    </row>
    <row r="1672" spans="1:7">
      <c r="A1672" s="264">
        <v>29994176</v>
      </c>
      <c r="B1672" s="264">
        <v>95058.2</v>
      </c>
      <c r="C1672" s="264">
        <v>0</v>
      </c>
      <c r="D1672" s="264">
        <v>0</v>
      </c>
      <c r="E1672" s="264">
        <v>95058.2</v>
      </c>
      <c r="F1672" s="264">
        <v>626</v>
      </c>
      <c r="G1672" s="264">
        <v>0</v>
      </c>
    </row>
    <row r="1673" spans="1:7">
      <c r="A1673" s="264">
        <v>29994186</v>
      </c>
      <c r="B1673" s="264">
        <v>270895.63</v>
      </c>
      <c r="C1673" s="264">
        <v>5505.22</v>
      </c>
      <c r="D1673" s="264">
        <v>0</v>
      </c>
      <c r="E1673" s="264">
        <v>276400.84999999998</v>
      </c>
      <c r="F1673" s="264">
        <v>626</v>
      </c>
      <c r="G1673" s="264">
        <v>1</v>
      </c>
    </row>
    <row r="1674" spans="1:7">
      <c r="A1674" s="264">
        <v>29994195</v>
      </c>
      <c r="B1674" s="264">
        <v>0</v>
      </c>
      <c r="C1674" s="264">
        <v>0</v>
      </c>
      <c r="D1674" s="264">
        <v>0</v>
      </c>
      <c r="E1674" s="264">
        <v>0</v>
      </c>
      <c r="F1674" s="264">
        <v>626</v>
      </c>
      <c r="G1674" s="264">
        <v>0</v>
      </c>
    </row>
    <row r="1675" spans="1:7">
      <c r="A1675" s="264">
        <v>30017915</v>
      </c>
      <c r="B1675" s="264">
        <v>0</v>
      </c>
      <c r="C1675" s="264">
        <v>0</v>
      </c>
      <c r="D1675" s="264">
        <v>0</v>
      </c>
      <c r="E1675" s="264">
        <v>0</v>
      </c>
      <c r="F1675" s="264">
        <v>626</v>
      </c>
      <c r="G1675" s="264">
        <v>0</v>
      </c>
    </row>
    <row r="1676" spans="1:7">
      <c r="A1676" s="264">
        <v>30018022</v>
      </c>
      <c r="B1676" s="264">
        <v>0</v>
      </c>
      <c r="C1676" s="264">
        <v>0</v>
      </c>
      <c r="D1676" s="264">
        <v>0</v>
      </c>
      <c r="E1676" s="264">
        <v>0</v>
      </c>
      <c r="F1676" s="264">
        <v>823</v>
      </c>
      <c r="G1676" s="264">
        <v>0</v>
      </c>
    </row>
    <row r="1677" spans="1:7">
      <c r="A1677" s="264">
        <v>30018146</v>
      </c>
      <c r="B1677" s="264">
        <v>0</v>
      </c>
      <c r="C1677" s="264">
        <v>0</v>
      </c>
      <c r="D1677" s="264">
        <v>0</v>
      </c>
      <c r="E1677" s="264">
        <v>0</v>
      </c>
      <c r="F1677" s="264">
        <v>626</v>
      </c>
      <c r="G1677" s="264">
        <v>0</v>
      </c>
    </row>
    <row r="1678" spans="1:7">
      <c r="A1678" s="264">
        <v>30018255</v>
      </c>
      <c r="B1678" s="264">
        <v>0</v>
      </c>
      <c r="C1678" s="264">
        <v>0</v>
      </c>
      <c r="D1678" s="264">
        <v>0</v>
      </c>
      <c r="E1678" s="264">
        <v>0</v>
      </c>
      <c r="F1678" s="264">
        <v>626</v>
      </c>
      <c r="G1678" s="264">
        <v>0</v>
      </c>
    </row>
    <row r="1679" spans="1:7">
      <c r="A1679" s="264">
        <v>30018269</v>
      </c>
      <c r="B1679" s="264">
        <v>678028.19</v>
      </c>
      <c r="C1679" s="264">
        <v>0</v>
      </c>
      <c r="D1679" s="264">
        <v>0</v>
      </c>
      <c r="E1679" s="264">
        <v>678028.19</v>
      </c>
      <c r="F1679" s="264">
        <v>626</v>
      </c>
      <c r="G1679" s="264">
        <v>0</v>
      </c>
    </row>
    <row r="1680" spans="1:7">
      <c r="A1680" s="264">
        <v>30018287</v>
      </c>
      <c r="B1680" s="264">
        <v>0</v>
      </c>
      <c r="C1680" s="264">
        <v>0</v>
      </c>
      <c r="D1680" s="264">
        <v>0</v>
      </c>
      <c r="E1680" s="264">
        <v>0</v>
      </c>
      <c r="F1680" s="264">
        <v>626</v>
      </c>
      <c r="G1680" s="264">
        <v>0</v>
      </c>
    </row>
    <row r="1681" spans="1:7">
      <c r="A1681" s="264">
        <v>30018299</v>
      </c>
      <c r="B1681" s="264">
        <v>0</v>
      </c>
      <c r="C1681" s="264">
        <v>0</v>
      </c>
      <c r="D1681" s="264">
        <v>0</v>
      </c>
      <c r="E1681" s="264">
        <v>0</v>
      </c>
      <c r="F1681" s="264">
        <v>626</v>
      </c>
      <c r="G1681" s="264">
        <v>0</v>
      </c>
    </row>
    <row r="1682" spans="1:7">
      <c r="A1682" s="264">
        <v>30018317</v>
      </c>
      <c r="B1682" s="264">
        <v>183326.87</v>
      </c>
      <c r="C1682" s="264">
        <v>0</v>
      </c>
      <c r="D1682" s="264">
        <v>0</v>
      </c>
      <c r="E1682" s="264">
        <v>183326.87</v>
      </c>
      <c r="F1682" s="264">
        <v>626</v>
      </c>
      <c r="G1682" s="264">
        <v>0</v>
      </c>
    </row>
    <row r="1683" spans="1:7">
      <c r="A1683" s="264">
        <v>30051249</v>
      </c>
      <c r="B1683" s="264">
        <v>0</v>
      </c>
      <c r="C1683" s="264">
        <v>0</v>
      </c>
      <c r="D1683" s="264">
        <v>0</v>
      </c>
      <c r="E1683" s="264">
        <v>0</v>
      </c>
      <c r="F1683" s="264">
        <v>626</v>
      </c>
      <c r="G1683" s="264">
        <v>0</v>
      </c>
    </row>
    <row r="1684" spans="1:7">
      <c r="A1684" s="264">
        <v>30051281</v>
      </c>
      <c r="B1684" s="264">
        <v>352003.78</v>
      </c>
      <c r="C1684" s="264">
        <v>7482.11</v>
      </c>
      <c r="D1684" s="264">
        <v>0</v>
      </c>
      <c r="E1684" s="264">
        <v>359485.89</v>
      </c>
      <c r="F1684" s="264">
        <v>626</v>
      </c>
      <c r="G1684" s="264">
        <v>1</v>
      </c>
    </row>
    <row r="1685" spans="1:7">
      <c r="A1685" s="264">
        <v>30051333</v>
      </c>
      <c r="B1685" s="264">
        <v>248609.71</v>
      </c>
      <c r="C1685" s="264">
        <v>0</v>
      </c>
      <c r="D1685" s="264">
        <v>39671.360000000001</v>
      </c>
      <c r="E1685" s="264">
        <v>288281.07</v>
      </c>
      <c r="F1685" s="264">
        <v>823</v>
      </c>
      <c r="G1685" s="264">
        <v>14</v>
      </c>
    </row>
    <row r="1686" spans="1:7">
      <c r="A1686" s="264">
        <v>30051352</v>
      </c>
      <c r="B1686" s="264">
        <v>0</v>
      </c>
      <c r="C1686" s="264">
        <v>0</v>
      </c>
      <c r="D1686" s="264">
        <v>0</v>
      </c>
      <c r="E1686" s="264">
        <v>0</v>
      </c>
      <c r="F1686" s="264">
        <v>823</v>
      </c>
      <c r="G1686" s="264">
        <v>0</v>
      </c>
    </row>
    <row r="1687" spans="1:7">
      <c r="A1687" s="264">
        <v>30051698</v>
      </c>
      <c r="B1687" s="264">
        <v>0</v>
      </c>
      <c r="C1687" s="264">
        <v>0</v>
      </c>
      <c r="D1687" s="264">
        <v>0</v>
      </c>
      <c r="E1687" s="264">
        <v>0</v>
      </c>
      <c r="F1687" s="264">
        <v>626</v>
      </c>
      <c r="G1687" s="264">
        <v>0</v>
      </c>
    </row>
    <row r="1688" spans="1:7">
      <c r="A1688" s="264">
        <v>30051713</v>
      </c>
      <c r="B1688" s="264">
        <v>0</v>
      </c>
      <c r="C1688" s="264">
        <v>0</v>
      </c>
      <c r="D1688" s="264">
        <v>0</v>
      </c>
      <c r="E1688" s="264">
        <v>0</v>
      </c>
      <c r="F1688" s="264">
        <v>685</v>
      </c>
      <c r="G1688" s="264">
        <v>0</v>
      </c>
    </row>
    <row r="1689" spans="1:7">
      <c r="A1689" s="264">
        <v>30051744</v>
      </c>
      <c r="B1689" s="264">
        <v>0</v>
      </c>
      <c r="C1689" s="264">
        <v>0</v>
      </c>
      <c r="D1689" s="264">
        <v>47524.480000000003</v>
      </c>
      <c r="E1689" s="264">
        <v>47524.480000000003</v>
      </c>
      <c r="F1689" s="264">
        <v>626</v>
      </c>
      <c r="G1689" s="264">
        <v>4</v>
      </c>
    </row>
    <row r="1690" spans="1:7">
      <c r="A1690" s="264">
        <v>30073940</v>
      </c>
      <c r="B1690" s="264">
        <v>0</v>
      </c>
      <c r="C1690" s="264">
        <v>0</v>
      </c>
      <c r="D1690" s="264">
        <v>0</v>
      </c>
      <c r="E1690" s="264">
        <v>0</v>
      </c>
      <c r="F1690" s="264">
        <v>626</v>
      </c>
      <c r="G1690" s="264">
        <v>0</v>
      </c>
    </row>
    <row r="1691" spans="1:7">
      <c r="A1691" s="264">
        <v>30073958</v>
      </c>
      <c r="B1691" s="264">
        <v>98375.03</v>
      </c>
      <c r="C1691" s="264">
        <v>0</v>
      </c>
      <c r="D1691" s="264">
        <v>0</v>
      </c>
      <c r="E1691" s="264">
        <v>98375.03</v>
      </c>
      <c r="F1691" s="264">
        <v>626</v>
      </c>
      <c r="G1691" s="264">
        <v>0</v>
      </c>
    </row>
    <row r="1692" spans="1:7">
      <c r="A1692" s="264">
        <v>30074037</v>
      </c>
      <c r="B1692" s="264">
        <v>0</v>
      </c>
      <c r="C1692" s="264">
        <v>0</v>
      </c>
      <c r="D1692" s="264">
        <v>0</v>
      </c>
      <c r="E1692" s="264">
        <v>0</v>
      </c>
      <c r="F1692" s="264">
        <v>685</v>
      </c>
      <c r="G1692" s="264">
        <v>0</v>
      </c>
    </row>
    <row r="1693" spans="1:7">
      <c r="A1693" s="264">
        <v>30074175</v>
      </c>
      <c r="B1693" s="264">
        <v>0</v>
      </c>
      <c r="C1693" s="264">
        <v>0</v>
      </c>
      <c r="D1693" s="264">
        <v>0</v>
      </c>
      <c r="E1693" s="264">
        <v>0</v>
      </c>
      <c r="F1693" s="264">
        <v>823</v>
      </c>
      <c r="G1693" s="264">
        <v>0</v>
      </c>
    </row>
    <row r="1694" spans="1:7">
      <c r="A1694" s="264">
        <v>30074190</v>
      </c>
      <c r="B1694" s="264">
        <v>0</v>
      </c>
      <c r="C1694" s="264">
        <v>0</v>
      </c>
      <c r="D1694" s="264">
        <v>0</v>
      </c>
      <c r="E1694" s="264">
        <v>0</v>
      </c>
      <c r="F1694" s="264">
        <v>823</v>
      </c>
      <c r="G1694" s="264">
        <v>0</v>
      </c>
    </row>
    <row r="1695" spans="1:7">
      <c r="A1695" s="264">
        <v>30074484</v>
      </c>
      <c r="B1695" s="264">
        <v>0</v>
      </c>
      <c r="C1695" s="264">
        <v>0</v>
      </c>
      <c r="D1695" s="264">
        <v>0</v>
      </c>
      <c r="E1695" s="264">
        <v>0</v>
      </c>
      <c r="F1695" s="264">
        <v>685</v>
      </c>
      <c r="G1695" s="264">
        <v>0</v>
      </c>
    </row>
    <row r="1696" spans="1:7">
      <c r="A1696" s="264">
        <v>30074490</v>
      </c>
      <c r="B1696" s="264">
        <v>0</v>
      </c>
      <c r="C1696" s="264">
        <v>0</v>
      </c>
      <c r="D1696" s="264">
        <v>0</v>
      </c>
      <c r="E1696" s="264">
        <v>0</v>
      </c>
      <c r="F1696" s="264">
        <v>626</v>
      </c>
      <c r="G1696" s="264">
        <v>0</v>
      </c>
    </row>
    <row r="1697" spans="1:7">
      <c r="A1697" s="264">
        <v>30074505</v>
      </c>
      <c r="B1697" s="264">
        <v>0</v>
      </c>
      <c r="C1697" s="264">
        <v>0</v>
      </c>
      <c r="D1697" s="264">
        <v>0</v>
      </c>
      <c r="E1697" s="264">
        <v>0</v>
      </c>
      <c r="F1697" s="264">
        <v>626</v>
      </c>
      <c r="G1697" s="264">
        <v>0</v>
      </c>
    </row>
    <row r="1698" spans="1:7">
      <c r="A1698" s="264">
        <v>30074510</v>
      </c>
      <c r="B1698" s="264">
        <v>0</v>
      </c>
      <c r="C1698" s="264">
        <v>0</v>
      </c>
      <c r="D1698" s="264">
        <v>0</v>
      </c>
      <c r="E1698" s="264">
        <v>0</v>
      </c>
      <c r="F1698" s="264">
        <v>685</v>
      </c>
      <c r="G1698" s="264">
        <v>0</v>
      </c>
    </row>
    <row r="1699" spans="1:7">
      <c r="A1699" s="264">
        <v>30074522</v>
      </c>
      <c r="B1699" s="264">
        <v>164561.03</v>
      </c>
      <c r="C1699" s="264">
        <v>0</v>
      </c>
      <c r="D1699" s="264">
        <v>0</v>
      </c>
      <c r="E1699" s="264">
        <v>164561.03</v>
      </c>
      <c r="F1699" s="264">
        <v>626</v>
      </c>
      <c r="G1699" s="264">
        <v>0</v>
      </c>
    </row>
    <row r="1700" spans="1:7">
      <c r="A1700" s="264">
        <v>30074538</v>
      </c>
      <c r="B1700" s="264">
        <v>0</v>
      </c>
      <c r="C1700" s="264">
        <v>0</v>
      </c>
      <c r="D1700" s="264">
        <v>0</v>
      </c>
      <c r="E1700" s="264">
        <v>0</v>
      </c>
      <c r="F1700" s="264">
        <v>626</v>
      </c>
      <c r="G1700" s="264">
        <v>0</v>
      </c>
    </row>
    <row r="1701" spans="1:7">
      <c r="A1701" s="264">
        <v>30074545</v>
      </c>
      <c r="B1701" s="264">
        <v>0</v>
      </c>
      <c r="C1701" s="264">
        <v>0</v>
      </c>
      <c r="D1701" s="264">
        <v>0</v>
      </c>
      <c r="E1701" s="264">
        <v>0</v>
      </c>
      <c r="F1701" s="264">
        <v>685</v>
      </c>
      <c r="G1701" s="264">
        <v>0</v>
      </c>
    </row>
    <row r="1702" spans="1:7">
      <c r="A1702" s="264">
        <v>30074558</v>
      </c>
      <c r="B1702" s="264">
        <v>0</v>
      </c>
      <c r="C1702" s="264">
        <v>0</v>
      </c>
      <c r="D1702" s="264">
        <v>0</v>
      </c>
      <c r="E1702" s="264">
        <v>0</v>
      </c>
      <c r="F1702" s="264">
        <v>626</v>
      </c>
      <c r="G1702" s="264">
        <v>0</v>
      </c>
    </row>
    <row r="1703" spans="1:7">
      <c r="A1703" s="264">
        <v>30074566</v>
      </c>
      <c r="B1703" s="264">
        <v>112688.88</v>
      </c>
      <c r="C1703" s="264">
        <v>0</v>
      </c>
      <c r="D1703" s="264">
        <v>68148.53</v>
      </c>
      <c r="E1703" s="264">
        <v>180837.41</v>
      </c>
      <c r="F1703" s="264">
        <v>823</v>
      </c>
      <c r="G1703" s="264">
        <v>38</v>
      </c>
    </row>
    <row r="1704" spans="1:7">
      <c r="A1704" s="264">
        <v>30074578</v>
      </c>
      <c r="B1704" s="264">
        <v>0</v>
      </c>
      <c r="C1704" s="264">
        <v>0</v>
      </c>
      <c r="D1704" s="264">
        <v>0</v>
      </c>
      <c r="E1704" s="264">
        <v>0</v>
      </c>
      <c r="F1704" s="264">
        <v>685</v>
      </c>
      <c r="G1704" s="264">
        <v>0</v>
      </c>
    </row>
    <row r="1705" spans="1:7">
      <c r="A1705" s="264">
        <v>30096292</v>
      </c>
      <c r="B1705" s="264">
        <v>0</v>
      </c>
      <c r="C1705" s="264">
        <v>0</v>
      </c>
      <c r="D1705" s="264">
        <v>0</v>
      </c>
      <c r="E1705" s="264">
        <v>0</v>
      </c>
      <c r="F1705" s="264">
        <v>626</v>
      </c>
      <c r="G1705" s="264">
        <v>0</v>
      </c>
    </row>
    <row r="1706" spans="1:7">
      <c r="A1706" s="264">
        <v>30096337</v>
      </c>
      <c r="B1706" s="264">
        <v>0</v>
      </c>
      <c r="C1706" s="264">
        <v>0</v>
      </c>
      <c r="D1706" s="264">
        <v>0</v>
      </c>
      <c r="E1706" s="264">
        <v>0</v>
      </c>
      <c r="F1706" s="264">
        <v>626</v>
      </c>
      <c r="G1706" s="264">
        <v>0</v>
      </c>
    </row>
    <row r="1707" spans="1:7">
      <c r="A1707" s="264">
        <v>30096847</v>
      </c>
      <c r="B1707" s="264">
        <v>0</v>
      </c>
      <c r="C1707" s="264">
        <v>0</v>
      </c>
      <c r="D1707" s="264">
        <v>0</v>
      </c>
      <c r="E1707" s="264">
        <v>0</v>
      </c>
      <c r="F1707" s="264">
        <v>626</v>
      </c>
      <c r="G1707" s="264">
        <v>0</v>
      </c>
    </row>
    <row r="1708" spans="1:7">
      <c r="A1708" s="264">
        <v>30096871</v>
      </c>
      <c r="B1708" s="264">
        <v>0</v>
      </c>
      <c r="C1708" s="264">
        <v>0</v>
      </c>
      <c r="D1708" s="264">
        <v>0</v>
      </c>
      <c r="E1708" s="264">
        <v>0</v>
      </c>
      <c r="F1708" s="264">
        <v>626</v>
      </c>
      <c r="G1708" s="264">
        <v>0</v>
      </c>
    </row>
    <row r="1709" spans="1:7">
      <c r="A1709" s="264">
        <v>30096880</v>
      </c>
      <c r="B1709" s="264">
        <v>0</v>
      </c>
      <c r="C1709" s="264">
        <v>0</v>
      </c>
      <c r="D1709" s="264">
        <v>0</v>
      </c>
      <c r="E1709" s="264">
        <v>0</v>
      </c>
      <c r="F1709" s="264">
        <v>626</v>
      </c>
      <c r="G1709" s="264">
        <v>0</v>
      </c>
    </row>
    <row r="1710" spans="1:7">
      <c r="A1710" s="264">
        <v>30096894</v>
      </c>
      <c r="B1710" s="264">
        <v>236923.61</v>
      </c>
      <c r="C1710" s="264">
        <v>0</v>
      </c>
      <c r="D1710" s="264">
        <v>0</v>
      </c>
      <c r="E1710" s="264">
        <v>236923.61</v>
      </c>
      <c r="F1710" s="264">
        <v>626</v>
      </c>
      <c r="G1710" s="264">
        <v>0</v>
      </c>
    </row>
    <row r="1711" spans="1:7">
      <c r="A1711" s="264">
        <v>30096907</v>
      </c>
      <c r="B1711" s="264">
        <v>0</v>
      </c>
      <c r="C1711" s="264">
        <v>0</v>
      </c>
      <c r="D1711" s="264">
        <v>0</v>
      </c>
      <c r="E1711" s="264">
        <v>0</v>
      </c>
      <c r="F1711" s="264">
        <v>685</v>
      </c>
      <c r="G1711" s="264">
        <v>0</v>
      </c>
    </row>
    <row r="1712" spans="1:7">
      <c r="A1712" s="264">
        <v>30130294</v>
      </c>
      <c r="B1712" s="264">
        <v>0</v>
      </c>
      <c r="C1712" s="264">
        <v>0</v>
      </c>
      <c r="D1712" s="264">
        <v>0</v>
      </c>
      <c r="E1712" s="264">
        <v>0</v>
      </c>
      <c r="F1712" s="264">
        <v>626</v>
      </c>
      <c r="G1712" s="264">
        <v>0</v>
      </c>
    </row>
    <row r="1713" spans="1:7">
      <c r="A1713" s="264">
        <v>30130319</v>
      </c>
      <c r="B1713" s="264">
        <v>432657.39</v>
      </c>
      <c r="C1713" s="264">
        <v>0</v>
      </c>
      <c r="D1713" s="264">
        <v>0</v>
      </c>
      <c r="E1713" s="264">
        <v>432657.39</v>
      </c>
      <c r="F1713" s="264">
        <v>685</v>
      </c>
      <c r="G1713" s="264">
        <v>0</v>
      </c>
    </row>
    <row r="1714" spans="1:7">
      <c r="A1714" s="264">
        <v>30130404</v>
      </c>
      <c r="B1714" s="264">
        <v>97438.37</v>
      </c>
      <c r="C1714" s="264">
        <v>0</v>
      </c>
      <c r="D1714" s="264">
        <v>0</v>
      </c>
      <c r="E1714" s="264">
        <v>97438.37</v>
      </c>
      <c r="F1714" s="264">
        <v>685</v>
      </c>
      <c r="G1714" s="264">
        <v>0</v>
      </c>
    </row>
    <row r="1715" spans="1:7">
      <c r="A1715" s="264">
        <v>30130438</v>
      </c>
      <c r="B1715" s="264">
        <v>0</v>
      </c>
      <c r="C1715" s="264">
        <v>0</v>
      </c>
      <c r="D1715" s="264">
        <v>0</v>
      </c>
      <c r="E1715" s="264">
        <v>0</v>
      </c>
      <c r="F1715" s="264">
        <v>823</v>
      </c>
      <c r="G1715" s="264">
        <v>0</v>
      </c>
    </row>
    <row r="1716" spans="1:7">
      <c r="A1716" s="264">
        <v>30130623</v>
      </c>
      <c r="B1716" s="264">
        <v>0</v>
      </c>
      <c r="C1716" s="264">
        <v>0</v>
      </c>
      <c r="D1716" s="264">
        <v>0</v>
      </c>
      <c r="E1716" s="264">
        <v>0</v>
      </c>
      <c r="F1716" s="264">
        <v>823</v>
      </c>
      <c r="G1716" s="264">
        <v>0</v>
      </c>
    </row>
    <row r="1717" spans="1:7">
      <c r="A1717" s="264">
        <v>30130729</v>
      </c>
      <c r="B1717" s="264">
        <v>0</v>
      </c>
      <c r="C1717" s="264">
        <v>0</v>
      </c>
      <c r="D1717" s="264">
        <v>0</v>
      </c>
      <c r="E1717" s="264">
        <v>0</v>
      </c>
      <c r="F1717" s="264">
        <v>626</v>
      </c>
      <c r="G1717" s="264">
        <v>0</v>
      </c>
    </row>
    <row r="1718" spans="1:7">
      <c r="A1718" s="264">
        <v>30130753</v>
      </c>
      <c r="B1718" s="264">
        <v>0</v>
      </c>
      <c r="C1718" s="264">
        <v>0</v>
      </c>
      <c r="D1718" s="264">
        <v>0</v>
      </c>
      <c r="E1718" s="264">
        <v>0</v>
      </c>
      <c r="F1718" s="264">
        <v>626</v>
      </c>
      <c r="G1718" s="264">
        <v>0</v>
      </c>
    </row>
    <row r="1719" spans="1:7">
      <c r="A1719" s="264">
        <v>30130770</v>
      </c>
      <c r="B1719" s="264">
        <v>0</v>
      </c>
      <c r="C1719" s="264">
        <v>0</v>
      </c>
      <c r="D1719" s="264">
        <v>0</v>
      </c>
      <c r="E1719" s="264">
        <v>0</v>
      </c>
      <c r="F1719" s="264">
        <v>626</v>
      </c>
      <c r="G1719" s="264">
        <v>0</v>
      </c>
    </row>
    <row r="1720" spans="1:7">
      <c r="A1720" s="264">
        <v>30130829</v>
      </c>
      <c r="B1720" s="264">
        <v>256240.27</v>
      </c>
      <c r="C1720" s="264">
        <v>5194.58</v>
      </c>
      <c r="D1720" s="264">
        <v>0</v>
      </c>
      <c r="E1720" s="264">
        <v>261434.85</v>
      </c>
      <c r="F1720" s="264">
        <v>626</v>
      </c>
      <c r="G1720" s="264">
        <v>1</v>
      </c>
    </row>
    <row r="1721" spans="1:7">
      <c r="A1721" s="264">
        <v>30130938</v>
      </c>
      <c r="B1721" s="264">
        <v>0</v>
      </c>
      <c r="C1721" s="264">
        <v>0</v>
      </c>
      <c r="D1721" s="264">
        <v>0</v>
      </c>
      <c r="E1721" s="264">
        <v>0</v>
      </c>
      <c r="F1721" s="264">
        <v>685</v>
      </c>
      <c r="G1721" s="264">
        <v>0</v>
      </c>
    </row>
    <row r="1722" spans="1:7">
      <c r="A1722" s="264">
        <v>30130943</v>
      </c>
      <c r="B1722" s="264">
        <v>177403.18</v>
      </c>
      <c r="C1722" s="264">
        <v>0</v>
      </c>
      <c r="D1722" s="264">
        <v>0</v>
      </c>
      <c r="E1722" s="264">
        <v>177403.18</v>
      </c>
      <c r="F1722" s="264">
        <v>626</v>
      </c>
      <c r="G1722" s="264">
        <v>0</v>
      </c>
    </row>
    <row r="1723" spans="1:7">
      <c r="A1723" s="264">
        <v>30131292</v>
      </c>
      <c r="B1723" s="264">
        <v>263551.89</v>
      </c>
      <c r="C1723" s="264">
        <v>0</v>
      </c>
      <c r="D1723" s="264">
        <v>0</v>
      </c>
      <c r="E1723" s="264">
        <v>263551.89</v>
      </c>
      <c r="F1723" s="264">
        <v>685</v>
      </c>
      <c r="G1723" s="264">
        <v>0</v>
      </c>
    </row>
    <row r="1724" spans="1:7">
      <c r="A1724" s="264">
        <v>30131326</v>
      </c>
      <c r="B1724" s="264">
        <v>0</v>
      </c>
      <c r="C1724" s="264">
        <v>0</v>
      </c>
      <c r="D1724" s="264">
        <v>0</v>
      </c>
      <c r="E1724" s="264">
        <v>0</v>
      </c>
      <c r="F1724" s="264">
        <v>626</v>
      </c>
      <c r="G1724" s="264">
        <v>0</v>
      </c>
    </row>
    <row r="1725" spans="1:7">
      <c r="A1725" s="264">
        <v>30131331</v>
      </c>
      <c r="B1725" s="264">
        <v>446282.84</v>
      </c>
      <c r="C1725" s="264">
        <v>0</v>
      </c>
      <c r="D1725" s="264">
        <v>0</v>
      </c>
      <c r="E1725" s="264">
        <v>446282.84</v>
      </c>
      <c r="F1725" s="264">
        <v>626</v>
      </c>
      <c r="G1725" s="264">
        <v>0</v>
      </c>
    </row>
    <row r="1726" spans="1:7">
      <c r="A1726" s="264">
        <v>30131351</v>
      </c>
      <c r="B1726" s="264">
        <v>0</v>
      </c>
      <c r="C1726" s="264">
        <v>0</v>
      </c>
      <c r="D1726" s="264">
        <v>0</v>
      </c>
      <c r="E1726" s="264">
        <v>0</v>
      </c>
      <c r="F1726" s="264">
        <v>626</v>
      </c>
      <c r="G1726" s="264">
        <v>0</v>
      </c>
    </row>
    <row r="1727" spans="1:7">
      <c r="A1727" s="264">
        <v>30131365</v>
      </c>
      <c r="B1727" s="264">
        <v>0</v>
      </c>
      <c r="C1727" s="264">
        <v>0</v>
      </c>
      <c r="D1727" s="264">
        <v>0</v>
      </c>
      <c r="E1727" s="264">
        <v>0</v>
      </c>
      <c r="F1727" s="264">
        <v>626</v>
      </c>
      <c r="G1727" s="264">
        <v>0</v>
      </c>
    </row>
    <row r="1728" spans="1:7">
      <c r="A1728" s="264">
        <v>30131378</v>
      </c>
      <c r="B1728" s="264">
        <v>0</v>
      </c>
      <c r="C1728" s="264">
        <v>0</v>
      </c>
      <c r="D1728" s="264">
        <v>0</v>
      </c>
      <c r="E1728" s="264">
        <v>0</v>
      </c>
      <c r="F1728" s="264">
        <v>626</v>
      </c>
      <c r="G1728" s="264">
        <v>0</v>
      </c>
    </row>
    <row r="1729" spans="1:7">
      <c r="A1729" s="264">
        <v>30131388</v>
      </c>
      <c r="B1729" s="264">
        <v>0</v>
      </c>
      <c r="C1729" s="264">
        <v>0</v>
      </c>
      <c r="D1729" s="264">
        <v>0</v>
      </c>
      <c r="E1729" s="264">
        <v>0</v>
      </c>
      <c r="F1729" s="264">
        <v>685</v>
      </c>
      <c r="G1729" s="264">
        <v>0</v>
      </c>
    </row>
    <row r="1730" spans="1:7">
      <c r="A1730" s="264">
        <v>30131391</v>
      </c>
      <c r="B1730" s="264">
        <v>0</v>
      </c>
      <c r="C1730" s="264">
        <v>0</v>
      </c>
      <c r="D1730" s="264">
        <v>0</v>
      </c>
      <c r="E1730" s="264">
        <v>0</v>
      </c>
      <c r="F1730" s="264">
        <v>685</v>
      </c>
      <c r="G1730" s="264">
        <v>0</v>
      </c>
    </row>
    <row r="1731" spans="1:7">
      <c r="A1731" s="264">
        <v>30131418</v>
      </c>
      <c r="B1731" s="264">
        <v>0</v>
      </c>
      <c r="C1731" s="264">
        <v>0</v>
      </c>
      <c r="D1731" s="264">
        <v>0</v>
      </c>
      <c r="E1731" s="264">
        <v>0</v>
      </c>
      <c r="F1731" s="264">
        <v>685</v>
      </c>
      <c r="G1731" s="264">
        <v>0</v>
      </c>
    </row>
    <row r="1732" spans="1:7">
      <c r="A1732" s="264">
        <v>30131442</v>
      </c>
      <c r="B1732" s="264">
        <v>0</v>
      </c>
      <c r="C1732" s="264">
        <v>0</v>
      </c>
      <c r="D1732" s="264">
        <v>0</v>
      </c>
      <c r="E1732" s="264">
        <v>0</v>
      </c>
      <c r="F1732" s="264">
        <v>626</v>
      </c>
      <c r="G1732" s="264">
        <v>0</v>
      </c>
    </row>
    <row r="1733" spans="1:7">
      <c r="A1733" s="264">
        <v>30131450</v>
      </c>
      <c r="B1733" s="264">
        <v>0</v>
      </c>
      <c r="C1733" s="264">
        <v>0</v>
      </c>
      <c r="D1733" s="264">
        <v>0</v>
      </c>
      <c r="E1733" s="264">
        <v>0</v>
      </c>
      <c r="F1733" s="264">
        <v>685</v>
      </c>
      <c r="G1733" s="264">
        <v>0</v>
      </c>
    </row>
    <row r="1734" spans="1:7">
      <c r="A1734" s="264">
        <v>30131469</v>
      </c>
      <c r="B1734" s="264">
        <v>0</v>
      </c>
      <c r="C1734" s="264">
        <v>0</v>
      </c>
      <c r="D1734" s="264">
        <v>0</v>
      </c>
      <c r="E1734" s="264">
        <v>0</v>
      </c>
      <c r="F1734" s="264">
        <v>626</v>
      </c>
      <c r="G1734" s="264">
        <v>0</v>
      </c>
    </row>
    <row r="1735" spans="1:7">
      <c r="A1735" s="264">
        <v>30131484</v>
      </c>
      <c r="B1735" s="264">
        <v>0</v>
      </c>
      <c r="C1735" s="264">
        <v>0</v>
      </c>
      <c r="D1735" s="264">
        <v>0</v>
      </c>
      <c r="E1735" s="264">
        <v>0</v>
      </c>
      <c r="F1735" s="264">
        <v>626</v>
      </c>
      <c r="G1735" s="264">
        <v>0</v>
      </c>
    </row>
    <row r="1736" spans="1:7">
      <c r="A1736" s="264">
        <v>30131492</v>
      </c>
      <c r="B1736" s="264">
        <v>367423.33</v>
      </c>
      <c r="C1736" s="264">
        <v>17432.349999999999</v>
      </c>
      <c r="D1736" s="264">
        <v>0</v>
      </c>
      <c r="E1736" s="264">
        <v>384855.68</v>
      </c>
      <c r="F1736" s="264">
        <v>626</v>
      </c>
      <c r="G1736" s="264">
        <v>3</v>
      </c>
    </row>
    <row r="1737" spans="1:7">
      <c r="A1737" s="264">
        <v>30131503</v>
      </c>
      <c r="B1737" s="264">
        <v>0</v>
      </c>
      <c r="C1737" s="264">
        <v>0</v>
      </c>
      <c r="D1737" s="264">
        <v>0</v>
      </c>
      <c r="E1737" s="264">
        <v>0</v>
      </c>
      <c r="F1737" s="264">
        <v>626</v>
      </c>
      <c r="G1737" s="264">
        <v>0</v>
      </c>
    </row>
    <row r="1738" spans="1:7">
      <c r="A1738" s="264">
        <v>30131510</v>
      </c>
      <c r="B1738" s="264">
        <v>0</v>
      </c>
      <c r="C1738" s="264">
        <v>0</v>
      </c>
      <c r="D1738" s="264">
        <v>0</v>
      </c>
      <c r="E1738" s="264">
        <v>0</v>
      </c>
      <c r="F1738" s="264">
        <v>626</v>
      </c>
      <c r="G1738" s="264">
        <v>0</v>
      </c>
    </row>
    <row r="1739" spans="1:7">
      <c r="A1739" s="264">
        <v>30131539</v>
      </c>
      <c r="B1739" s="264">
        <v>748380.67</v>
      </c>
      <c r="C1739" s="264">
        <v>0</v>
      </c>
      <c r="D1739" s="264">
        <v>49902.26</v>
      </c>
      <c r="E1739" s="264">
        <v>798282.93</v>
      </c>
      <c r="F1739" s="264">
        <v>626</v>
      </c>
      <c r="G1739" s="264">
        <v>4</v>
      </c>
    </row>
    <row r="1740" spans="1:7">
      <c r="A1740" s="264">
        <v>30131545</v>
      </c>
      <c r="B1740" s="264">
        <v>0</v>
      </c>
      <c r="C1740" s="264">
        <v>0</v>
      </c>
      <c r="D1740" s="264">
        <v>0</v>
      </c>
      <c r="E1740" s="264">
        <v>0</v>
      </c>
      <c r="F1740" s="264">
        <v>626</v>
      </c>
      <c r="G1740" s="264">
        <v>0</v>
      </c>
    </row>
    <row r="1741" spans="1:7">
      <c r="A1741" s="264">
        <v>30131558</v>
      </c>
      <c r="B1741" s="264">
        <v>235653.97</v>
      </c>
      <c r="C1741" s="264">
        <v>0</v>
      </c>
      <c r="D1741" s="264">
        <v>117267.61</v>
      </c>
      <c r="E1741" s="264">
        <v>352921.58</v>
      </c>
      <c r="F1741" s="264">
        <v>626</v>
      </c>
      <c r="G1741" s="264">
        <v>28</v>
      </c>
    </row>
    <row r="1742" spans="1:7">
      <c r="A1742" s="264">
        <v>30131566</v>
      </c>
      <c r="B1742" s="264">
        <v>0</v>
      </c>
      <c r="C1742" s="264">
        <v>0</v>
      </c>
      <c r="D1742" s="264">
        <v>0</v>
      </c>
      <c r="E1742" s="264">
        <v>0</v>
      </c>
      <c r="F1742" s="264">
        <v>626</v>
      </c>
      <c r="G1742" s="264">
        <v>0</v>
      </c>
    </row>
    <row r="1743" spans="1:7">
      <c r="A1743" s="264">
        <v>30131578</v>
      </c>
      <c r="B1743" s="264">
        <v>0</v>
      </c>
      <c r="C1743" s="264">
        <v>0</v>
      </c>
      <c r="D1743" s="264">
        <v>0</v>
      </c>
      <c r="E1743" s="264">
        <v>0</v>
      </c>
      <c r="F1743" s="264">
        <v>685</v>
      </c>
      <c r="G1743" s="264">
        <v>0</v>
      </c>
    </row>
    <row r="1744" spans="1:7">
      <c r="A1744" s="264">
        <v>30131589</v>
      </c>
      <c r="B1744" s="264">
        <v>388795.88</v>
      </c>
      <c r="C1744" s="264">
        <v>7881.4</v>
      </c>
      <c r="D1744" s="264">
        <v>0</v>
      </c>
      <c r="E1744" s="264">
        <v>396677.28</v>
      </c>
      <c r="F1744" s="264">
        <v>626</v>
      </c>
      <c r="G1744" s="264">
        <v>1</v>
      </c>
    </row>
    <row r="1745" spans="1:7">
      <c r="A1745" s="264">
        <v>30131606</v>
      </c>
      <c r="B1745" s="264">
        <v>0</v>
      </c>
      <c r="C1745" s="264">
        <v>0</v>
      </c>
      <c r="D1745" s="264">
        <v>0</v>
      </c>
      <c r="E1745" s="264">
        <v>0</v>
      </c>
      <c r="F1745" s="264">
        <v>626</v>
      </c>
      <c r="G1745" s="264">
        <v>0</v>
      </c>
    </row>
    <row r="1746" spans="1:7">
      <c r="A1746" s="264">
        <v>30162772</v>
      </c>
      <c r="B1746" s="264">
        <v>0</v>
      </c>
      <c r="C1746" s="264">
        <v>0</v>
      </c>
      <c r="D1746" s="264">
        <v>0</v>
      </c>
      <c r="E1746" s="264">
        <v>0</v>
      </c>
      <c r="F1746" s="264">
        <v>823</v>
      </c>
      <c r="G1746" s="264">
        <v>0</v>
      </c>
    </row>
    <row r="1747" spans="1:7">
      <c r="A1747" s="264">
        <v>30162864</v>
      </c>
      <c r="B1747" s="264">
        <v>0</v>
      </c>
      <c r="C1747" s="264">
        <v>0</v>
      </c>
      <c r="D1747" s="264">
        <v>0</v>
      </c>
      <c r="E1747" s="264">
        <v>0</v>
      </c>
      <c r="F1747" s="264">
        <v>626</v>
      </c>
      <c r="G1747" s="264">
        <v>0</v>
      </c>
    </row>
    <row r="1748" spans="1:7">
      <c r="A1748" s="264">
        <v>30162962</v>
      </c>
      <c r="B1748" s="264">
        <v>0</v>
      </c>
      <c r="C1748" s="264">
        <v>0</v>
      </c>
      <c r="D1748" s="264">
        <v>0</v>
      </c>
      <c r="E1748" s="264">
        <v>0</v>
      </c>
      <c r="F1748" s="264">
        <v>626</v>
      </c>
      <c r="G1748" s="264">
        <v>0</v>
      </c>
    </row>
    <row r="1749" spans="1:7">
      <c r="A1749" s="264">
        <v>30162973</v>
      </c>
      <c r="B1749" s="264">
        <v>0</v>
      </c>
      <c r="C1749" s="264">
        <v>0</v>
      </c>
      <c r="D1749" s="264">
        <v>0</v>
      </c>
      <c r="E1749" s="264">
        <v>0</v>
      </c>
      <c r="F1749" s="264">
        <v>685</v>
      </c>
      <c r="G1749" s="264">
        <v>0</v>
      </c>
    </row>
    <row r="1750" spans="1:7">
      <c r="A1750" s="264">
        <v>30162985</v>
      </c>
      <c r="B1750" s="264">
        <v>0</v>
      </c>
      <c r="C1750" s="264">
        <v>0</v>
      </c>
      <c r="D1750" s="264">
        <v>0</v>
      </c>
      <c r="E1750" s="264">
        <v>0</v>
      </c>
      <c r="F1750" s="264">
        <v>685</v>
      </c>
      <c r="G1750" s="264">
        <v>0</v>
      </c>
    </row>
    <row r="1751" spans="1:7">
      <c r="A1751" s="264">
        <v>30162994</v>
      </c>
      <c r="B1751" s="264">
        <v>384115.47</v>
      </c>
      <c r="C1751" s="264">
        <v>0</v>
      </c>
      <c r="D1751" s="264">
        <v>0</v>
      </c>
      <c r="E1751" s="264">
        <v>384115.47</v>
      </c>
      <c r="F1751" s="264">
        <v>685</v>
      </c>
      <c r="G1751" s="264">
        <v>0</v>
      </c>
    </row>
    <row r="1752" spans="1:7">
      <c r="A1752" s="264">
        <v>30163000</v>
      </c>
      <c r="B1752" s="264">
        <v>174564.51</v>
      </c>
      <c r="C1752" s="264">
        <v>0</v>
      </c>
      <c r="D1752" s="264">
        <v>0</v>
      </c>
      <c r="E1752" s="264">
        <v>174564.51</v>
      </c>
      <c r="F1752" s="264">
        <v>685</v>
      </c>
      <c r="G1752" s="264">
        <v>0</v>
      </c>
    </row>
    <row r="1753" spans="1:7">
      <c r="A1753" s="264">
        <v>30163022</v>
      </c>
      <c r="B1753" s="264">
        <v>201344.06</v>
      </c>
      <c r="C1753" s="264">
        <v>0</v>
      </c>
      <c r="D1753" s="264">
        <v>0</v>
      </c>
      <c r="E1753" s="264">
        <v>201344.06</v>
      </c>
      <c r="F1753" s="264">
        <v>626</v>
      </c>
      <c r="G1753" s="264">
        <v>0</v>
      </c>
    </row>
    <row r="1754" spans="1:7">
      <c r="A1754" s="264">
        <v>30198307</v>
      </c>
      <c r="B1754" s="264">
        <v>477875.23</v>
      </c>
      <c r="C1754" s="264">
        <v>0</v>
      </c>
      <c r="D1754" s="264">
        <v>0</v>
      </c>
      <c r="E1754" s="264">
        <v>477875.23</v>
      </c>
      <c r="F1754" s="264">
        <v>685</v>
      </c>
      <c r="G1754" s="264">
        <v>0</v>
      </c>
    </row>
    <row r="1755" spans="1:7">
      <c r="A1755" s="264">
        <v>30198894</v>
      </c>
      <c r="B1755" s="264">
        <v>0</v>
      </c>
      <c r="C1755" s="264">
        <v>0</v>
      </c>
      <c r="D1755" s="264">
        <v>0</v>
      </c>
      <c r="E1755" s="264">
        <v>0</v>
      </c>
      <c r="F1755" s="264">
        <v>823</v>
      </c>
      <c r="G1755" s="264">
        <v>0</v>
      </c>
    </row>
    <row r="1756" spans="1:7">
      <c r="A1756" s="264">
        <v>30198948</v>
      </c>
      <c r="B1756" s="264">
        <v>0</v>
      </c>
      <c r="C1756" s="264">
        <v>0</v>
      </c>
      <c r="D1756" s="264">
        <v>0</v>
      </c>
      <c r="E1756" s="264">
        <v>0</v>
      </c>
      <c r="F1756" s="264">
        <v>626</v>
      </c>
      <c r="G1756" s="264">
        <v>0</v>
      </c>
    </row>
    <row r="1757" spans="1:7">
      <c r="A1757" s="264">
        <v>30199276</v>
      </c>
      <c r="B1757" s="264">
        <v>0</v>
      </c>
      <c r="C1757" s="264">
        <v>0</v>
      </c>
      <c r="D1757" s="264">
        <v>0</v>
      </c>
      <c r="E1757" s="264">
        <v>0</v>
      </c>
      <c r="F1757" s="264">
        <v>685</v>
      </c>
      <c r="G1757" s="264">
        <v>0</v>
      </c>
    </row>
    <row r="1758" spans="1:7">
      <c r="A1758" s="264">
        <v>30199280</v>
      </c>
      <c r="B1758" s="264">
        <v>0</v>
      </c>
      <c r="C1758" s="264">
        <v>0</v>
      </c>
      <c r="D1758" s="264">
        <v>0</v>
      </c>
      <c r="E1758" s="264">
        <v>0</v>
      </c>
      <c r="F1758" s="264">
        <v>626</v>
      </c>
      <c r="G1758" s="264">
        <v>0</v>
      </c>
    </row>
    <row r="1759" spans="1:7">
      <c r="A1759" s="264">
        <v>30199296</v>
      </c>
      <c r="B1759" s="264">
        <v>0</v>
      </c>
      <c r="C1759" s="264">
        <v>0</v>
      </c>
      <c r="D1759" s="264">
        <v>0</v>
      </c>
      <c r="E1759" s="264">
        <v>0</v>
      </c>
      <c r="F1759" s="264">
        <v>626</v>
      </c>
      <c r="G1759" s="264">
        <v>0</v>
      </c>
    </row>
    <row r="1760" spans="1:7">
      <c r="A1760" s="264">
        <v>30199323</v>
      </c>
      <c r="B1760" s="264">
        <v>0</v>
      </c>
      <c r="C1760" s="264">
        <v>0</v>
      </c>
      <c r="D1760" s="264">
        <v>0</v>
      </c>
      <c r="E1760" s="264">
        <v>0</v>
      </c>
      <c r="F1760" s="264">
        <v>685</v>
      </c>
      <c r="G1760" s="264">
        <v>0</v>
      </c>
    </row>
    <row r="1761" spans="1:7">
      <c r="A1761" s="264">
        <v>30224786</v>
      </c>
      <c r="B1761" s="264">
        <v>0</v>
      </c>
      <c r="C1761" s="264">
        <v>0</v>
      </c>
      <c r="D1761" s="264">
        <v>0</v>
      </c>
      <c r="E1761" s="264">
        <v>0</v>
      </c>
      <c r="F1761" s="264">
        <v>685</v>
      </c>
      <c r="G1761" s="264">
        <v>0</v>
      </c>
    </row>
    <row r="1762" spans="1:7">
      <c r="A1762" s="264">
        <v>30225282</v>
      </c>
      <c r="B1762" s="264">
        <v>140454.04</v>
      </c>
      <c r="C1762" s="264">
        <v>0</v>
      </c>
      <c r="D1762" s="264">
        <v>0</v>
      </c>
      <c r="E1762" s="264">
        <v>140454.04</v>
      </c>
      <c r="F1762" s="264">
        <v>626</v>
      </c>
      <c r="G1762" s="264">
        <v>0</v>
      </c>
    </row>
    <row r="1763" spans="1:7">
      <c r="A1763" s="264">
        <v>30225317</v>
      </c>
      <c r="B1763" s="264">
        <v>0</v>
      </c>
      <c r="C1763" s="264">
        <v>0</v>
      </c>
      <c r="D1763" s="264">
        <v>0</v>
      </c>
      <c r="E1763" s="264">
        <v>0</v>
      </c>
      <c r="F1763" s="264">
        <v>626</v>
      </c>
      <c r="G1763" s="264">
        <v>0</v>
      </c>
    </row>
    <row r="1764" spans="1:7">
      <c r="A1764" s="264">
        <v>30225344</v>
      </c>
      <c r="B1764" s="264">
        <v>204828.26</v>
      </c>
      <c r="C1764" s="264">
        <v>0</v>
      </c>
      <c r="D1764" s="264">
        <v>0</v>
      </c>
      <c r="E1764" s="264">
        <v>204828.26</v>
      </c>
      <c r="F1764" s="264">
        <v>626</v>
      </c>
      <c r="G1764" s="264">
        <v>0</v>
      </c>
    </row>
    <row r="1765" spans="1:7">
      <c r="A1765" s="264">
        <v>30225350</v>
      </c>
      <c r="B1765" s="264">
        <v>0</v>
      </c>
      <c r="C1765" s="264">
        <v>0</v>
      </c>
      <c r="D1765" s="264">
        <v>0</v>
      </c>
      <c r="E1765" s="264">
        <v>0</v>
      </c>
      <c r="F1765" s="264">
        <v>626</v>
      </c>
      <c r="G1765" s="264">
        <v>0</v>
      </c>
    </row>
    <row r="1766" spans="1:7">
      <c r="A1766" s="264">
        <v>30225362</v>
      </c>
      <c r="B1766" s="264">
        <v>0</v>
      </c>
      <c r="C1766" s="264">
        <v>0</v>
      </c>
      <c r="D1766" s="264">
        <v>0</v>
      </c>
      <c r="E1766" s="264">
        <v>0</v>
      </c>
      <c r="F1766" s="264">
        <v>626</v>
      </c>
      <c r="G1766" s="264">
        <v>0</v>
      </c>
    </row>
    <row r="1767" spans="1:7">
      <c r="A1767" s="264">
        <v>30225374</v>
      </c>
      <c r="B1767" s="264">
        <v>611346.66</v>
      </c>
      <c r="C1767" s="264">
        <v>0</v>
      </c>
      <c r="D1767" s="264">
        <v>0</v>
      </c>
      <c r="E1767" s="264">
        <v>611346.66</v>
      </c>
      <c r="F1767" s="264">
        <v>626</v>
      </c>
      <c r="G1767" s="264">
        <v>0</v>
      </c>
    </row>
    <row r="1768" spans="1:7">
      <c r="A1768" s="264">
        <v>30245064</v>
      </c>
      <c r="B1768" s="264">
        <v>0</v>
      </c>
      <c r="C1768" s="264">
        <v>0</v>
      </c>
      <c r="D1768" s="264">
        <v>0</v>
      </c>
      <c r="E1768" s="264">
        <v>0</v>
      </c>
      <c r="F1768" s="264">
        <v>823</v>
      </c>
      <c r="G1768" s="264">
        <v>0</v>
      </c>
    </row>
    <row r="1769" spans="1:7">
      <c r="A1769" s="264">
        <v>30245358</v>
      </c>
      <c r="B1769" s="264">
        <v>309739.01</v>
      </c>
      <c r="C1769" s="264">
        <v>0</v>
      </c>
      <c r="D1769" s="264">
        <v>0</v>
      </c>
      <c r="E1769" s="264">
        <v>309739.01</v>
      </c>
      <c r="F1769" s="264">
        <v>626</v>
      </c>
      <c r="G1769" s="264">
        <v>0</v>
      </c>
    </row>
    <row r="1770" spans="1:7">
      <c r="A1770" s="264">
        <v>30245361</v>
      </c>
      <c r="B1770" s="264">
        <v>0</v>
      </c>
      <c r="C1770" s="264">
        <v>0</v>
      </c>
      <c r="D1770" s="264">
        <v>0</v>
      </c>
      <c r="E1770" s="264">
        <v>0</v>
      </c>
      <c r="F1770" s="264">
        <v>626</v>
      </c>
      <c r="G1770" s="264">
        <v>0</v>
      </c>
    </row>
    <row r="1771" spans="1:7">
      <c r="A1771" s="264">
        <v>30245379</v>
      </c>
      <c r="B1771" s="264">
        <v>315808.78000000003</v>
      </c>
      <c r="C1771" s="264">
        <v>0</v>
      </c>
      <c r="D1771" s="264">
        <v>0</v>
      </c>
      <c r="E1771" s="264">
        <v>315808.78000000003</v>
      </c>
      <c r="F1771" s="264">
        <v>823</v>
      </c>
      <c r="G1771" s="264">
        <v>0</v>
      </c>
    </row>
    <row r="1772" spans="1:7">
      <c r="A1772" s="264">
        <v>30245388</v>
      </c>
      <c r="B1772" s="264">
        <v>496350.33</v>
      </c>
      <c r="C1772" s="264">
        <v>26601.57</v>
      </c>
      <c r="D1772" s="264">
        <v>0</v>
      </c>
      <c r="E1772" s="264">
        <v>522951.9</v>
      </c>
      <c r="F1772" s="264">
        <v>685</v>
      </c>
      <c r="G1772" s="264">
        <v>3</v>
      </c>
    </row>
    <row r="1773" spans="1:7">
      <c r="A1773" s="264">
        <v>30245393</v>
      </c>
      <c r="B1773" s="264">
        <v>199497.13</v>
      </c>
      <c r="C1773" s="264">
        <v>0</v>
      </c>
      <c r="D1773" s="264">
        <v>0</v>
      </c>
      <c r="E1773" s="264">
        <v>199497.13</v>
      </c>
      <c r="F1773" s="264">
        <v>685</v>
      </c>
      <c r="G1773" s="264">
        <v>0</v>
      </c>
    </row>
    <row r="1774" spans="1:7">
      <c r="A1774" s="264">
        <v>30245406</v>
      </c>
      <c r="B1774" s="264">
        <v>0</v>
      </c>
      <c r="C1774" s="264">
        <v>0</v>
      </c>
      <c r="D1774" s="264">
        <v>0</v>
      </c>
      <c r="E1774" s="264">
        <v>0</v>
      </c>
      <c r="F1774" s="264">
        <v>626</v>
      </c>
      <c r="G1774" s="264">
        <v>0</v>
      </c>
    </row>
    <row r="1775" spans="1:7">
      <c r="A1775" s="264">
        <v>30261402</v>
      </c>
      <c r="B1775" s="264">
        <v>0</v>
      </c>
      <c r="C1775" s="264">
        <v>0</v>
      </c>
      <c r="D1775" s="264">
        <v>0</v>
      </c>
      <c r="E1775" s="264">
        <v>0</v>
      </c>
      <c r="F1775" s="264">
        <v>626</v>
      </c>
      <c r="G1775" s="264">
        <v>0</v>
      </c>
    </row>
    <row r="1776" spans="1:7">
      <c r="A1776" s="264">
        <v>30261558</v>
      </c>
      <c r="B1776" s="264">
        <v>0</v>
      </c>
      <c r="C1776" s="264">
        <v>0</v>
      </c>
      <c r="D1776" s="264">
        <v>0</v>
      </c>
      <c r="E1776" s="264">
        <v>0</v>
      </c>
      <c r="F1776" s="264">
        <v>626</v>
      </c>
      <c r="G1776" s="264">
        <v>0</v>
      </c>
    </row>
    <row r="1777" spans="1:7">
      <c r="A1777" s="264">
        <v>30261578</v>
      </c>
      <c r="B1777" s="264">
        <v>583598.93000000005</v>
      </c>
      <c r="C1777" s="264">
        <v>0</v>
      </c>
      <c r="D1777" s="264">
        <v>706414.16</v>
      </c>
      <c r="E1777" s="264">
        <v>1290013.0900000001</v>
      </c>
      <c r="F1777" s="264">
        <v>626</v>
      </c>
      <c r="G1777" s="264">
        <v>93</v>
      </c>
    </row>
    <row r="1778" spans="1:7">
      <c r="A1778" s="264">
        <v>30261659</v>
      </c>
      <c r="B1778" s="264">
        <v>0</v>
      </c>
      <c r="C1778" s="264">
        <v>0</v>
      </c>
      <c r="D1778" s="264">
        <v>0</v>
      </c>
      <c r="E1778" s="264">
        <v>0</v>
      </c>
      <c r="F1778" s="264">
        <v>823</v>
      </c>
      <c r="G1778" s="264">
        <v>0</v>
      </c>
    </row>
    <row r="1779" spans="1:7">
      <c r="A1779" s="264">
        <v>30261672</v>
      </c>
      <c r="B1779" s="264">
        <v>0</v>
      </c>
      <c r="C1779" s="264">
        <v>0</v>
      </c>
      <c r="D1779" s="264">
        <v>0</v>
      </c>
      <c r="E1779" s="264">
        <v>0</v>
      </c>
      <c r="F1779" s="264">
        <v>685</v>
      </c>
      <c r="G1779" s="264">
        <v>0</v>
      </c>
    </row>
    <row r="1780" spans="1:7">
      <c r="A1780" s="264">
        <v>30261704</v>
      </c>
      <c r="B1780" s="264">
        <v>0</v>
      </c>
      <c r="C1780" s="264">
        <v>0</v>
      </c>
      <c r="D1780" s="264">
        <v>0</v>
      </c>
      <c r="E1780" s="264">
        <v>0</v>
      </c>
      <c r="F1780" s="264">
        <v>626</v>
      </c>
      <c r="G1780" s="264">
        <v>0</v>
      </c>
    </row>
    <row r="1781" spans="1:7">
      <c r="A1781" s="264">
        <v>30261720</v>
      </c>
      <c r="B1781" s="264">
        <v>510343.69</v>
      </c>
      <c r="C1781" s="264">
        <v>0</v>
      </c>
      <c r="D1781" s="264">
        <v>0</v>
      </c>
      <c r="E1781" s="264">
        <v>510343.69</v>
      </c>
      <c r="F1781" s="264">
        <v>626</v>
      </c>
      <c r="G1781" s="264">
        <v>0</v>
      </c>
    </row>
    <row r="1782" spans="1:7">
      <c r="A1782" s="264">
        <v>30261798</v>
      </c>
      <c r="B1782" s="264">
        <v>0</v>
      </c>
      <c r="C1782" s="264">
        <v>0</v>
      </c>
      <c r="D1782" s="264">
        <v>0</v>
      </c>
      <c r="E1782" s="264">
        <v>0</v>
      </c>
      <c r="F1782" s="264">
        <v>823</v>
      </c>
      <c r="G1782" s="264">
        <v>0</v>
      </c>
    </row>
    <row r="1783" spans="1:7">
      <c r="A1783" s="264">
        <v>30262009</v>
      </c>
      <c r="B1783" s="264">
        <v>364087.32</v>
      </c>
      <c r="C1783" s="264">
        <v>0</v>
      </c>
      <c r="D1783" s="264">
        <v>0</v>
      </c>
      <c r="E1783" s="264">
        <v>364087.32</v>
      </c>
      <c r="F1783" s="264">
        <v>626</v>
      </c>
      <c r="G1783" s="264">
        <v>0</v>
      </c>
    </row>
    <row r="1784" spans="1:7">
      <c r="A1784" s="264">
        <v>30262013</v>
      </c>
      <c r="B1784" s="264">
        <v>0</v>
      </c>
      <c r="C1784" s="264">
        <v>0</v>
      </c>
      <c r="D1784" s="264">
        <v>0</v>
      </c>
      <c r="E1784" s="264">
        <v>0</v>
      </c>
      <c r="F1784" s="264">
        <v>626</v>
      </c>
      <c r="G1784" s="264">
        <v>0</v>
      </c>
    </row>
    <row r="1785" spans="1:7">
      <c r="A1785" s="264">
        <v>30262025</v>
      </c>
      <c r="B1785" s="264">
        <v>0</v>
      </c>
      <c r="C1785" s="264">
        <v>0</v>
      </c>
      <c r="D1785" s="264">
        <v>0</v>
      </c>
      <c r="E1785" s="264">
        <v>0</v>
      </c>
      <c r="F1785" s="264">
        <v>626</v>
      </c>
      <c r="G1785" s="264">
        <v>0</v>
      </c>
    </row>
    <row r="1786" spans="1:7">
      <c r="A1786" s="264">
        <v>30265936</v>
      </c>
      <c r="B1786" s="264">
        <v>0</v>
      </c>
      <c r="C1786" s="264">
        <v>0</v>
      </c>
      <c r="D1786" s="264">
        <v>0</v>
      </c>
      <c r="E1786" s="264">
        <v>0</v>
      </c>
      <c r="F1786" s="264">
        <v>626</v>
      </c>
      <c r="G1786" s="264">
        <v>0</v>
      </c>
    </row>
    <row r="1787" spans="1:7">
      <c r="A1787" s="264">
        <v>30266054</v>
      </c>
      <c r="B1787" s="264">
        <v>239424.39</v>
      </c>
      <c r="C1787" s="264">
        <v>925.34</v>
      </c>
      <c r="D1787" s="264">
        <v>0</v>
      </c>
      <c r="E1787" s="264">
        <v>240349.73</v>
      </c>
      <c r="F1787" s="264">
        <v>685</v>
      </c>
      <c r="G1787" s="264">
        <v>1</v>
      </c>
    </row>
    <row r="1788" spans="1:7">
      <c r="A1788" s="264">
        <v>30266669</v>
      </c>
      <c r="B1788" s="264">
        <v>0</v>
      </c>
      <c r="C1788" s="264">
        <v>0</v>
      </c>
      <c r="D1788" s="264">
        <v>0</v>
      </c>
      <c r="E1788" s="264">
        <v>0</v>
      </c>
      <c r="F1788" s="264">
        <v>626</v>
      </c>
      <c r="G1788" s="264">
        <v>0</v>
      </c>
    </row>
    <row r="1789" spans="1:7">
      <c r="A1789" s="264">
        <v>30266677</v>
      </c>
      <c r="B1789" s="264">
        <v>0</v>
      </c>
      <c r="C1789" s="264">
        <v>0</v>
      </c>
      <c r="D1789" s="264">
        <v>0</v>
      </c>
      <c r="E1789" s="264">
        <v>0</v>
      </c>
      <c r="F1789" s="264">
        <v>685</v>
      </c>
      <c r="G1789" s="264">
        <v>0</v>
      </c>
    </row>
    <row r="1790" spans="1:7">
      <c r="A1790" s="264">
        <v>30266709</v>
      </c>
      <c r="B1790" s="264">
        <v>0</v>
      </c>
      <c r="C1790" s="264">
        <v>0</v>
      </c>
      <c r="D1790" s="264">
        <v>0</v>
      </c>
      <c r="E1790" s="264">
        <v>0</v>
      </c>
      <c r="F1790" s="264">
        <v>685</v>
      </c>
      <c r="G1790" s="264">
        <v>0</v>
      </c>
    </row>
    <row r="1791" spans="1:7">
      <c r="A1791" s="264">
        <v>30306877</v>
      </c>
      <c r="B1791" s="264">
        <v>0</v>
      </c>
      <c r="C1791" s="264">
        <v>0</v>
      </c>
      <c r="D1791" s="264">
        <v>0</v>
      </c>
      <c r="E1791" s="264">
        <v>0</v>
      </c>
      <c r="F1791" s="264">
        <v>626</v>
      </c>
      <c r="G1791" s="264">
        <v>0</v>
      </c>
    </row>
    <row r="1792" spans="1:7">
      <c r="A1792" s="264">
        <v>30306890</v>
      </c>
      <c r="B1792" s="264">
        <v>0</v>
      </c>
      <c r="C1792" s="264">
        <v>0</v>
      </c>
      <c r="D1792" s="264">
        <v>0</v>
      </c>
      <c r="E1792" s="264">
        <v>0</v>
      </c>
      <c r="F1792" s="264">
        <v>626</v>
      </c>
      <c r="G1792" s="264">
        <v>0</v>
      </c>
    </row>
    <row r="1793" spans="1:7">
      <c r="A1793" s="264">
        <v>30306905</v>
      </c>
      <c r="B1793" s="264">
        <v>772946.59</v>
      </c>
      <c r="C1793" s="264">
        <v>0</v>
      </c>
      <c r="D1793" s="264">
        <v>30261.95</v>
      </c>
      <c r="E1793" s="264">
        <v>803208.54</v>
      </c>
      <c r="F1793" s="264">
        <v>626</v>
      </c>
      <c r="G1793" s="264">
        <v>2</v>
      </c>
    </row>
    <row r="1794" spans="1:7">
      <c r="A1794" s="264">
        <v>30306939</v>
      </c>
      <c r="B1794" s="264">
        <v>54133.62</v>
      </c>
      <c r="C1794" s="264">
        <v>0</v>
      </c>
      <c r="D1794" s="264">
        <v>0</v>
      </c>
      <c r="E1794" s="264">
        <v>54133.62</v>
      </c>
      <c r="F1794" s="264">
        <v>823</v>
      </c>
      <c r="G1794" s="264">
        <v>0</v>
      </c>
    </row>
    <row r="1795" spans="1:7">
      <c r="A1795" s="264">
        <v>30307149</v>
      </c>
      <c r="B1795" s="264">
        <v>0</v>
      </c>
      <c r="C1795" s="264">
        <v>0</v>
      </c>
      <c r="D1795" s="264">
        <v>0</v>
      </c>
      <c r="E1795" s="264">
        <v>0</v>
      </c>
      <c r="F1795" s="264">
        <v>626</v>
      </c>
      <c r="G1795" s="264">
        <v>0</v>
      </c>
    </row>
    <row r="1796" spans="1:7">
      <c r="A1796" s="264">
        <v>30321750</v>
      </c>
      <c r="B1796" s="264">
        <v>0</v>
      </c>
      <c r="C1796" s="264">
        <v>0</v>
      </c>
      <c r="D1796" s="264">
        <v>0</v>
      </c>
      <c r="E1796" s="264">
        <v>0</v>
      </c>
      <c r="F1796" s="264">
        <v>685</v>
      </c>
      <c r="G1796" s="264">
        <v>0</v>
      </c>
    </row>
    <row r="1797" spans="1:7">
      <c r="A1797" s="264">
        <v>30321850</v>
      </c>
      <c r="B1797" s="264">
        <v>0</v>
      </c>
      <c r="C1797" s="264">
        <v>0</v>
      </c>
      <c r="D1797" s="264">
        <v>0</v>
      </c>
      <c r="E1797" s="264">
        <v>0</v>
      </c>
      <c r="F1797" s="264">
        <v>685</v>
      </c>
      <c r="G1797" s="264">
        <v>0</v>
      </c>
    </row>
    <row r="1798" spans="1:7">
      <c r="A1798" s="264">
        <v>30321877</v>
      </c>
      <c r="B1798" s="264">
        <v>347719.06</v>
      </c>
      <c r="C1798" s="264">
        <v>0</v>
      </c>
      <c r="D1798" s="264">
        <v>0</v>
      </c>
      <c r="E1798" s="264">
        <v>347719.06</v>
      </c>
      <c r="F1798" s="264">
        <v>626</v>
      </c>
      <c r="G1798" s="264">
        <v>0</v>
      </c>
    </row>
    <row r="1799" spans="1:7">
      <c r="A1799" s="264">
        <v>30321898</v>
      </c>
      <c r="B1799" s="264">
        <v>187913.78</v>
      </c>
      <c r="C1799" s="264">
        <v>0</v>
      </c>
      <c r="D1799" s="264">
        <v>0</v>
      </c>
      <c r="E1799" s="264">
        <v>187913.78</v>
      </c>
      <c r="F1799" s="264">
        <v>823</v>
      </c>
      <c r="G1799" s="264">
        <v>0</v>
      </c>
    </row>
    <row r="1800" spans="1:7">
      <c r="A1800" s="264">
        <v>30321928</v>
      </c>
      <c r="B1800" s="264">
        <v>0</v>
      </c>
      <c r="C1800" s="264">
        <v>0</v>
      </c>
      <c r="D1800" s="264">
        <v>0</v>
      </c>
      <c r="E1800" s="264">
        <v>0</v>
      </c>
      <c r="F1800" s="264">
        <v>685</v>
      </c>
      <c r="G1800" s="264">
        <v>0</v>
      </c>
    </row>
    <row r="1801" spans="1:7">
      <c r="A1801" s="264">
        <v>30322170</v>
      </c>
      <c r="B1801" s="264">
        <v>516350.92</v>
      </c>
      <c r="C1801" s="264">
        <v>0</v>
      </c>
      <c r="D1801" s="264">
        <v>0</v>
      </c>
      <c r="E1801" s="264">
        <v>516350.92</v>
      </c>
      <c r="F1801" s="264">
        <v>685</v>
      </c>
      <c r="G1801" s="264">
        <v>0</v>
      </c>
    </row>
    <row r="1802" spans="1:7">
      <c r="A1802" s="264">
        <v>30322189</v>
      </c>
      <c r="B1802" s="264">
        <v>0</v>
      </c>
      <c r="C1802" s="264">
        <v>0</v>
      </c>
      <c r="D1802" s="264">
        <v>0</v>
      </c>
      <c r="E1802" s="264">
        <v>0</v>
      </c>
      <c r="F1802" s="264">
        <v>626</v>
      </c>
      <c r="G1802" s="264">
        <v>0</v>
      </c>
    </row>
    <row r="1803" spans="1:7">
      <c r="A1803" s="264">
        <v>30322200</v>
      </c>
      <c r="B1803" s="264">
        <v>0</v>
      </c>
      <c r="C1803" s="264">
        <v>0</v>
      </c>
      <c r="D1803" s="264">
        <v>0</v>
      </c>
      <c r="E1803" s="264">
        <v>0</v>
      </c>
      <c r="F1803" s="264">
        <v>685</v>
      </c>
      <c r="G1803" s="264">
        <v>0</v>
      </c>
    </row>
    <row r="1804" spans="1:7">
      <c r="A1804" s="264">
        <v>30352286</v>
      </c>
      <c r="B1804" s="264">
        <v>0</v>
      </c>
      <c r="C1804" s="264">
        <v>0</v>
      </c>
      <c r="D1804" s="264">
        <v>0</v>
      </c>
      <c r="E1804" s="264">
        <v>0</v>
      </c>
      <c r="F1804" s="264">
        <v>626</v>
      </c>
      <c r="G1804" s="264">
        <v>0</v>
      </c>
    </row>
    <row r="1805" spans="1:7">
      <c r="A1805" s="264">
        <v>30352432</v>
      </c>
      <c r="B1805" s="264">
        <v>140369.54</v>
      </c>
      <c r="C1805" s="264">
        <v>0</v>
      </c>
      <c r="D1805" s="264">
        <v>0</v>
      </c>
      <c r="E1805" s="264">
        <v>140369.54</v>
      </c>
      <c r="F1805" s="264">
        <v>626</v>
      </c>
      <c r="G1805" s="264">
        <v>0</v>
      </c>
    </row>
    <row r="1806" spans="1:7">
      <c r="A1806" s="264">
        <v>30352582</v>
      </c>
      <c r="B1806" s="264">
        <v>0</v>
      </c>
      <c r="C1806" s="264">
        <v>0</v>
      </c>
      <c r="D1806" s="264">
        <v>0</v>
      </c>
      <c r="E1806" s="264">
        <v>0</v>
      </c>
      <c r="F1806" s="264">
        <v>626</v>
      </c>
      <c r="G1806" s="264">
        <v>0</v>
      </c>
    </row>
    <row r="1807" spans="1:7">
      <c r="A1807" s="264">
        <v>30352610</v>
      </c>
      <c r="B1807" s="264">
        <v>178613.88</v>
      </c>
      <c r="C1807" s="264">
        <v>0</v>
      </c>
      <c r="D1807" s="264">
        <v>0</v>
      </c>
      <c r="E1807" s="264">
        <v>178613.88</v>
      </c>
      <c r="F1807" s="264">
        <v>626</v>
      </c>
      <c r="G1807" s="264">
        <v>0</v>
      </c>
    </row>
    <row r="1808" spans="1:7">
      <c r="A1808" s="264">
        <v>30352629</v>
      </c>
      <c r="B1808" s="264">
        <v>0</v>
      </c>
      <c r="C1808" s="264">
        <v>0</v>
      </c>
      <c r="D1808" s="264">
        <v>0</v>
      </c>
      <c r="E1808" s="264">
        <v>0</v>
      </c>
      <c r="F1808" s="264">
        <v>823</v>
      </c>
      <c r="G1808" s="264">
        <v>0</v>
      </c>
    </row>
    <row r="1809" spans="1:7">
      <c r="A1809" s="264">
        <v>30352654</v>
      </c>
      <c r="B1809" s="264">
        <v>273023.82</v>
      </c>
      <c r="C1809" s="264">
        <v>0</v>
      </c>
      <c r="D1809" s="264">
        <v>0</v>
      </c>
      <c r="E1809" s="264">
        <v>273023.82</v>
      </c>
      <c r="F1809" s="264">
        <v>626</v>
      </c>
      <c r="G1809" s="264">
        <v>0</v>
      </c>
    </row>
    <row r="1810" spans="1:7">
      <c r="A1810" s="264">
        <v>30369063</v>
      </c>
      <c r="B1810" s="264">
        <v>592727.42000000004</v>
      </c>
      <c r="C1810" s="264">
        <v>0</v>
      </c>
      <c r="D1810" s="264">
        <v>0</v>
      </c>
      <c r="E1810" s="264">
        <v>592727.42000000004</v>
      </c>
      <c r="F1810" s="264">
        <v>626</v>
      </c>
      <c r="G1810" s="264">
        <v>0</v>
      </c>
    </row>
    <row r="1811" spans="1:7">
      <c r="A1811" s="264">
        <v>30369230</v>
      </c>
      <c r="B1811" s="264">
        <v>538707.29</v>
      </c>
      <c r="C1811" s="264">
        <v>0</v>
      </c>
      <c r="D1811" s="264">
        <v>0</v>
      </c>
      <c r="E1811" s="264">
        <v>538707.29</v>
      </c>
      <c r="F1811" s="264">
        <v>626</v>
      </c>
      <c r="G1811" s="264">
        <v>0</v>
      </c>
    </row>
    <row r="1812" spans="1:7">
      <c r="A1812" s="264">
        <v>30369291</v>
      </c>
      <c r="B1812" s="264">
        <v>0</v>
      </c>
      <c r="C1812" s="264">
        <v>0</v>
      </c>
      <c r="D1812" s="264">
        <v>0</v>
      </c>
      <c r="E1812" s="264">
        <v>0</v>
      </c>
      <c r="F1812" s="264">
        <v>626</v>
      </c>
      <c r="G1812" s="264">
        <v>0</v>
      </c>
    </row>
    <row r="1813" spans="1:7">
      <c r="A1813" s="264">
        <v>30369527</v>
      </c>
      <c r="B1813" s="264">
        <v>163966.04999999999</v>
      </c>
      <c r="C1813" s="264">
        <v>3225.64</v>
      </c>
      <c r="D1813" s="264">
        <v>0</v>
      </c>
      <c r="E1813" s="264">
        <v>167191.69</v>
      </c>
      <c r="F1813" s="264">
        <v>685</v>
      </c>
      <c r="G1813" s="264">
        <v>1</v>
      </c>
    </row>
    <row r="1814" spans="1:7">
      <c r="A1814" s="264">
        <v>30369673</v>
      </c>
      <c r="B1814" s="264">
        <v>0</v>
      </c>
      <c r="C1814" s="264">
        <v>0</v>
      </c>
      <c r="D1814" s="264">
        <v>0</v>
      </c>
      <c r="E1814" s="264">
        <v>0</v>
      </c>
      <c r="F1814" s="264">
        <v>626</v>
      </c>
      <c r="G1814" s="264">
        <v>0</v>
      </c>
    </row>
    <row r="1815" spans="1:7">
      <c r="A1815" s="264">
        <v>30370583</v>
      </c>
      <c r="B1815" s="264">
        <v>0</v>
      </c>
      <c r="C1815" s="264">
        <v>0</v>
      </c>
      <c r="D1815" s="264">
        <v>0</v>
      </c>
      <c r="E1815" s="264">
        <v>0</v>
      </c>
      <c r="F1815" s="264">
        <v>626</v>
      </c>
      <c r="G1815" s="264">
        <v>0</v>
      </c>
    </row>
    <row r="1816" spans="1:7">
      <c r="A1816" s="264">
        <v>30370599</v>
      </c>
      <c r="B1816" s="264">
        <v>0</v>
      </c>
      <c r="C1816" s="264">
        <v>0</v>
      </c>
      <c r="D1816" s="264">
        <v>0</v>
      </c>
      <c r="E1816" s="264">
        <v>0</v>
      </c>
      <c r="F1816" s="264">
        <v>685</v>
      </c>
      <c r="G1816" s="264">
        <v>0</v>
      </c>
    </row>
    <row r="1817" spans="1:7">
      <c r="A1817" s="264">
        <v>30370602</v>
      </c>
      <c r="B1817" s="264">
        <v>0</v>
      </c>
      <c r="C1817" s="264">
        <v>0</v>
      </c>
      <c r="D1817" s="264">
        <v>0</v>
      </c>
      <c r="E1817" s="264">
        <v>0</v>
      </c>
      <c r="F1817" s="264">
        <v>626</v>
      </c>
      <c r="G1817" s="264">
        <v>0</v>
      </c>
    </row>
    <row r="1818" spans="1:7">
      <c r="A1818" s="264">
        <v>30370616</v>
      </c>
      <c r="B1818" s="264">
        <v>121665.97</v>
      </c>
      <c r="C1818" s="264">
        <v>0</v>
      </c>
      <c r="D1818" s="264">
        <v>164151.15</v>
      </c>
      <c r="E1818" s="264">
        <v>285817.12</v>
      </c>
      <c r="F1818" s="264">
        <v>626</v>
      </c>
      <c r="G1818" s="264">
        <v>116</v>
      </c>
    </row>
    <row r="1819" spans="1:7">
      <c r="A1819" s="264">
        <v>30370630</v>
      </c>
      <c r="B1819" s="264">
        <v>0</v>
      </c>
      <c r="C1819" s="264">
        <v>0</v>
      </c>
      <c r="D1819" s="264">
        <v>0</v>
      </c>
      <c r="E1819" s="264">
        <v>0</v>
      </c>
      <c r="F1819" s="264">
        <v>626</v>
      </c>
      <c r="G1819" s="264">
        <v>0</v>
      </c>
    </row>
    <row r="1820" spans="1:7">
      <c r="A1820" s="264">
        <v>30370642</v>
      </c>
      <c r="B1820" s="264">
        <v>0</v>
      </c>
      <c r="C1820" s="264">
        <v>0</v>
      </c>
      <c r="D1820" s="264">
        <v>0</v>
      </c>
      <c r="E1820" s="264">
        <v>0</v>
      </c>
      <c r="F1820" s="264">
        <v>626</v>
      </c>
      <c r="G1820" s="264">
        <v>0</v>
      </c>
    </row>
    <row r="1821" spans="1:7">
      <c r="A1821" s="264">
        <v>30370669</v>
      </c>
      <c r="B1821" s="264">
        <v>0</v>
      </c>
      <c r="C1821" s="264">
        <v>0</v>
      </c>
      <c r="D1821" s="264">
        <v>0</v>
      </c>
      <c r="E1821" s="264">
        <v>0</v>
      </c>
      <c r="F1821" s="264">
        <v>626</v>
      </c>
      <c r="G1821" s="264">
        <v>0</v>
      </c>
    </row>
    <row r="1822" spans="1:7">
      <c r="A1822" s="264">
        <v>30370673</v>
      </c>
      <c r="B1822" s="264">
        <v>331091.37</v>
      </c>
      <c r="C1822" s="264">
        <v>6507.39</v>
      </c>
      <c r="D1822" s="264">
        <v>0</v>
      </c>
      <c r="E1822" s="264">
        <v>337598.76</v>
      </c>
      <c r="F1822" s="264">
        <v>685</v>
      </c>
      <c r="G1822" s="264">
        <v>1</v>
      </c>
    </row>
    <row r="1823" spans="1:7">
      <c r="A1823" s="264">
        <v>30370688</v>
      </c>
      <c r="B1823" s="264">
        <v>265280.18</v>
      </c>
      <c r="C1823" s="264">
        <v>0</v>
      </c>
      <c r="D1823" s="264">
        <v>0</v>
      </c>
      <c r="E1823" s="264">
        <v>265280.18</v>
      </c>
      <c r="F1823" s="264">
        <v>626</v>
      </c>
      <c r="G1823" s="264">
        <v>0</v>
      </c>
    </row>
    <row r="1824" spans="1:7">
      <c r="A1824" s="264">
        <v>30370691</v>
      </c>
      <c r="B1824" s="264">
        <v>154629.16</v>
      </c>
      <c r="C1824" s="264">
        <v>0</v>
      </c>
      <c r="D1824" s="264">
        <v>0</v>
      </c>
      <c r="E1824" s="264">
        <v>154629.16</v>
      </c>
      <c r="F1824" s="264">
        <v>626</v>
      </c>
      <c r="G1824" s="264">
        <v>0</v>
      </c>
    </row>
    <row r="1825" spans="1:7">
      <c r="A1825" s="264">
        <v>30370702</v>
      </c>
      <c r="B1825" s="264">
        <v>356302.28</v>
      </c>
      <c r="C1825" s="264">
        <v>0</v>
      </c>
      <c r="D1825" s="264">
        <v>0</v>
      </c>
      <c r="E1825" s="264">
        <v>356302.28</v>
      </c>
      <c r="F1825" s="264">
        <v>626</v>
      </c>
      <c r="G1825" s="264">
        <v>0</v>
      </c>
    </row>
    <row r="1826" spans="1:7">
      <c r="A1826" s="264">
        <v>30394826</v>
      </c>
      <c r="B1826" s="264">
        <v>0</v>
      </c>
      <c r="C1826" s="264">
        <v>0</v>
      </c>
      <c r="D1826" s="264">
        <v>0</v>
      </c>
      <c r="E1826" s="264">
        <v>0</v>
      </c>
      <c r="F1826" s="264">
        <v>685</v>
      </c>
      <c r="G1826" s="264">
        <v>0</v>
      </c>
    </row>
    <row r="1827" spans="1:7">
      <c r="A1827" s="264">
        <v>30394866</v>
      </c>
      <c r="B1827" s="264">
        <v>0</v>
      </c>
      <c r="C1827" s="264">
        <v>0</v>
      </c>
      <c r="D1827" s="264">
        <v>0</v>
      </c>
      <c r="E1827" s="264">
        <v>0</v>
      </c>
      <c r="F1827" s="264">
        <v>823</v>
      </c>
      <c r="G1827" s="264">
        <v>0</v>
      </c>
    </row>
    <row r="1828" spans="1:7">
      <c r="A1828" s="264">
        <v>30394954</v>
      </c>
      <c r="B1828" s="264">
        <v>0</v>
      </c>
      <c r="C1828" s="264">
        <v>0</v>
      </c>
      <c r="D1828" s="264">
        <v>0</v>
      </c>
      <c r="E1828" s="264">
        <v>0</v>
      </c>
      <c r="F1828" s="264">
        <v>626</v>
      </c>
      <c r="G1828" s="264">
        <v>0</v>
      </c>
    </row>
    <row r="1829" spans="1:7">
      <c r="A1829" s="264">
        <v>30395175</v>
      </c>
      <c r="B1829" s="264">
        <v>0</v>
      </c>
      <c r="C1829" s="264">
        <v>0</v>
      </c>
      <c r="D1829" s="264">
        <v>0</v>
      </c>
      <c r="E1829" s="264">
        <v>0</v>
      </c>
      <c r="F1829" s="264">
        <v>685</v>
      </c>
      <c r="G1829" s="264">
        <v>0</v>
      </c>
    </row>
    <row r="1830" spans="1:7">
      <c r="A1830" s="264">
        <v>30395192</v>
      </c>
      <c r="B1830" s="264">
        <v>0</v>
      </c>
      <c r="C1830" s="264">
        <v>0</v>
      </c>
      <c r="D1830" s="264">
        <v>0</v>
      </c>
      <c r="E1830" s="264">
        <v>0</v>
      </c>
      <c r="F1830" s="264">
        <v>626</v>
      </c>
      <c r="G1830" s="264">
        <v>0</v>
      </c>
    </row>
    <row r="1831" spans="1:7">
      <c r="A1831" s="264">
        <v>30395200</v>
      </c>
      <c r="B1831" s="264">
        <v>0</v>
      </c>
      <c r="C1831" s="264">
        <v>0</v>
      </c>
      <c r="D1831" s="264">
        <v>0</v>
      </c>
      <c r="E1831" s="264">
        <v>0</v>
      </c>
      <c r="F1831" s="264">
        <v>685</v>
      </c>
      <c r="G1831" s="264">
        <v>0</v>
      </c>
    </row>
    <row r="1832" spans="1:7">
      <c r="A1832" s="264">
        <v>30425809</v>
      </c>
      <c r="B1832" s="264">
        <v>599943.63</v>
      </c>
      <c r="C1832" s="264">
        <v>0</v>
      </c>
      <c r="D1832" s="264">
        <v>0</v>
      </c>
      <c r="E1832" s="264">
        <v>599943.63</v>
      </c>
      <c r="F1832" s="264">
        <v>626</v>
      </c>
      <c r="G1832" s="264">
        <v>0</v>
      </c>
    </row>
    <row r="1833" spans="1:7">
      <c r="A1833" s="264">
        <v>30426020</v>
      </c>
      <c r="B1833" s="264">
        <v>365209.01</v>
      </c>
      <c r="C1833" s="264">
        <v>0</v>
      </c>
      <c r="D1833" s="264">
        <v>0</v>
      </c>
      <c r="E1833" s="264">
        <v>365209.01</v>
      </c>
      <c r="F1833" s="264">
        <v>626</v>
      </c>
      <c r="G1833" s="264">
        <v>0</v>
      </c>
    </row>
    <row r="1834" spans="1:7">
      <c r="A1834" s="264">
        <v>30426040</v>
      </c>
      <c r="B1834" s="264">
        <v>0</v>
      </c>
      <c r="C1834" s="264">
        <v>0</v>
      </c>
      <c r="D1834" s="264">
        <v>0</v>
      </c>
      <c r="E1834" s="264">
        <v>0</v>
      </c>
      <c r="F1834" s="264">
        <v>823</v>
      </c>
      <c r="G1834" s="264">
        <v>0</v>
      </c>
    </row>
    <row r="1835" spans="1:7">
      <c r="A1835" s="264">
        <v>30426250</v>
      </c>
      <c r="B1835" s="264">
        <v>0</v>
      </c>
      <c r="C1835" s="264">
        <v>0</v>
      </c>
      <c r="D1835" s="264">
        <v>0</v>
      </c>
      <c r="E1835" s="264">
        <v>0</v>
      </c>
      <c r="F1835" s="264">
        <v>823</v>
      </c>
      <c r="G1835" s="264">
        <v>0</v>
      </c>
    </row>
    <row r="1836" spans="1:7">
      <c r="A1836" s="264">
        <v>30451461</v>
      </c>
      <c r="B1836" s="264">
        <v>558658.09</v>
      </c>
      <c r="C1836" s="264">
        <v>0</v>
      </c>
      <c r="D1836" s="264">
        <v>0</v>
      </c>
      <c r="E1836" s="264">
        <v>558658.09</v>
      </c>
      <c r="F1836" s="264">
        <v>626</v>
      </c>
      <c r="G1836" s="264">
        <v>0</v>
      </c>
    </row>
    <row r="1837" spans="1:7">
      <c r="A1837" s="264">
        <v>30451474</v>
      </c>
      <c r="B1837" s="264">
        <v>0</v>
      </c>
      <c r="C1837" s="264">
        <v>0</v>
      </c>
      <c r="D1837" s="264">
        <v>0</v>
      </c>
      <c r="E1837" s="264">
        <v>0</v>
      </c>
      <c r="F1837" s="264">
        <v>626</v>
      </c>
      <c r="G1837" s="264">
        <v>0</v>
      </c>
    </row>
    <row r="1838" spans="1:7">
      <c r="A1838" s="264">
        <v>30451523</v>
      </c>
      <c r="B1838" s="264">
        <v>0</v>
      </c>
      <c r="C1838" s="264">
        <v>0</v>
      </c>
      <c r="D1838" s="264">
        <v>0</v>
      </c>
      <c r="E1838" s="264">
        <v>0</v>
      </c>
      <c r="F1838" s="264">
        <v>685</v>
      </c>
      <c r="G1838" s="264">
        <v>0</v>
      </c>
    </row>
    <row r="1839" spans="1:7">
      <c r="A1839" s="264">
        <v>30451673</v>
      </c>
      <c r="B1839" s="264">
        <v>0</v>
      </c>
      <c r="C1839" s="264">
        <v>0</v>
      </c>
      <c r="D1839" s="264">
        <v>0</v>
      </c>
      <c r="E1839" s="264">
        <v>0</v>
      </c>
      <c r="F1839" s="264">
        <v>685</v>
      </c>
      <c r="G1839" s="264">
        <v>0</v>
      </c>
    </row>
    <row r="1840" spans="1:7">
      <c r="A1840" s="264">
        <v>30451870</v>
      </c>
      <c r="B1840" s="264">
        <v>447399.67</v>
      </c>
      <c r="C1840" s="264">
        <v>0</v>
      </c>
      <c r="D1840" s="264">
        <v>0</v>
      </c>
      <c r="E1840" s="264">
        <v>447399.67</v>
      </c>
      <c r="F1840" s="264">
        <v>685</v>
      </c>
      <c r="G1840" s="264">
        <v>0</v>
      </c>
    </row>
    <row r="1841" spans="1:7">
      <c r="A1841" s="264">
        <v>30451898</v>
      </c>
      <c r="B1841" s="264">
        <v>210828.93</v>
      </c>
      <c r="C1841" s="264">
        <v>0</v>
      </c>
      <c r="D1841" s="264">
        <v>0</v>
      </c>
      <c r="E1841" s="264">
        <v>210828.93</v>
      </c>
      <c r="F1841" s="264">
        <v>626</v>
      </c>
      <c r="G1841" s="264">
        <v>0</v>
      </c>
    </row>
    <row r="1842" spans="1:7">
      <c r="A1842" s="264">
        <v>30451903</v>
      </c>
      <c r="B1842" s="264">
        <v>0</v>
      </c>
      <c r="C1842" s="264">
        <v>0</v>
      </c>
      <c r="D1842" s="264">
        <v>0</v>
      </c>
      <c r="E1842" s="264">
        <v>0</v>
      </c>
      <c r="F1842" s="264">
        <v>685</v>
      </c>
      <c r="G1842" s="264">
        <v>0</v>
      </c>
    </row>
    <row r="1843" spans="1:7">
      <c r="A1843" s="264">
        <v>30451910</v>
      </c>
      <c r="B1843" s="264">
        <v>125200.16</v>
      </c>
      <c r="C1843" s="264">
        <v>0</v>
      </c>
      <c r="D1843" s="264">
        <v>0</v>
      </c>
      <c r="E1843" s="264">
        <v>125200.16</v>
      </c>
      <c r="F1843" s="264">
        <v>685</v>
      </c>
      <c r="G1843" s="264">
        <v>0</v>
      </c>
    </row>
    <row r="1844" spans="1:7">
      <c r="A1844" s="264">
        <v>30469254</v>
      </c>
      <c r="B1844" s="264">
        <v>0</v>
      </c>
      <c r="C1844" s="264">
        <v>0</v>
      </c>
      <c r="D1844" s="264">
        <v>0</v>
      </c>
      <c r="E1844" s="264">
        <v>0</v>
      </c>
      <c r="F1844" s="264">
        <v>823</v>
      </c>
      <c r="G1844" s="264">
        <v>0</v>
      </c>
    </row>
    <row r="1845" spans="1:7">
      <c r="A1845" s="264">
        <v>30469265</v>
      </c>
      <c r="B1845" s="264">
        <v>0</v>
      </c>
      <c r="C1845" s="264">
        <v>0</v>
      </c>
      <c r="D1845" s="264">
        <v>0</v>
      </c>
      <c r="E1845" s="264">
        <v>0</v>
      </c>
      <c r="F1845" s="264">
        <v>626</v>
      </c>
      <c r="G1845" s="264">
        <v>0</v>
      </c>
    </row>
    <row r="1846" spans="1:7">
      <c r="A1846" s="264">
        <v>30469521</v>
      </c>
      <c r="B1846" s="264">
        <v>0</v>
      </c>
      <c r="C1846" s="264">
        <v>0</v>
      </c>
      <c r="D1846" s="264">
        <v>0</v>
      </c>
      <c r="E1846" s="264">
        <v>0</v>
      </c>
      <c r="F1846" s="264">
        <v>626</v>
      </c>
      <c r="G1846" s="264">
        <v>0</v>
      </c>
    </row>
    <row r="1847" spans="1:7">
      <c r="A1847" s="264">
        <v>30469538</v>
      </c>
      <c r="B1847" s="264">
        <v>0</v>
      </c>
      <c r="C1847" s="264">
        <v>0</v>
      </c>
      <c r="D1847" s="264">
        <v>0</v>
      </c>
      <c r="E1847" s="264">
        <v>0</v>
      </c>
      <c r="F1847" s="264">
        <v>626</v>
      </c>
      <c r="G1847" s="264">
        <v>0</v>
      </c>
    </row>
    <row r="1848" spans="1:7">
      <c r="A1848" s="264">
        <v>30469545</v>
      </c>
      <c r="B1848" s="264">
        <v>250955.68</v>
      </c>
      <c r="C1848" s="264">
        <v>0</v>
      </c>
      <c r="D1848" s="264">
        <v>0</v>
      </c>
      <c r="E1848" s="264">
        <v>250955.68</v>
      </c>
      <c r="F1848" s="264">
        <v>626</v>
      </c>
      <c r="G1848" s="264">
        <v>0</v>
      </c>
    </row>
    <row r="1849" spans="1:7">
      <c r="A1849" s="264">
        <v>30490696</v>
      </c>
      <c r="B1849" s="264">
        <v>355102.82</v>
      </c>
      <c r="C1849" s="264">
        <v>0</v>
      </c>
      <c r="D1849" s="264">
        <v>0</v>
      </c>
      <c r="E1849" s="264">
        <v>355102.82</v>
      </c>
      <c r="F1849" s="264">
        <v>823</v>
      </c>
      <c r="G1849" s="264">
        <v>0</v>
      </c>
    </row>
    <row r="1850" spans="1:7">
      <c r="A1850" s="264">
        <v>30490754</v>
      </c>
      <c r="B1850" s="264">
        <v>0</v>
      </c>
      <c r="C1850" s="264">
        <v>0</v>
      </c>
      <c r="D1850" s="264">
        <v>0</v>
      </c>
      <c r="E1850" s="264">
        <v>0</v>
      </c>
      <c r="F1850" s="264">
        <v>823</v>
      </c>
      <c r="G1850" s="264">
        <v>0</v>
      </c>
    </row>
    <row r="1851" spans="1:7">
      <c r="A1851" s="264">
        <v>30490829</v>
      </c>
      <c r="B1851" s="264">
        <v>0</v>
      </c>
      <c r="C1851" s="264">
        <v>0</v>
      </c>
      <c r="D1851" s="264">
        <v>0</v>
      </c>
      <c r="E1851" s="264">
        <v>0</v>
      </c>
      <c r="F1851" s="264">
        <v>823</v>
      </c>
      <c r="G1851" s="264">
        <v>0</v>
      </c>
    </row>
    <row r="1852" spans="1:7">
      <c r="A1852" s="264">
        <v>30490993</v>
      </c>
      <c r="B1852" s="264">
        <v>0</v>
      </c>
      <c r="C1852" s="264">
        <v>0</v>
      </c>
      <c r="D1852" s="264">
        <v>0</v>
      </c>
      <c r="E1852" s="264">
        <v>0</v>
      </c>
      <c r="F1852" s="264">
        <v>626</v>
      </c>
      <c r="G1852" s="264">
        <v>0</v>
      </c>
    </row>
    <row r="1853" spans="1:7">
      <c r="A1853" s="264">
        <v>30491152</v>
      </c>
      <c r="B1853" s="264">
        <v>0</v>
      </c>
      <c r="C1853" s="264">
        <v>0</v>
      </c>
      <c r="D1853" s="264">
        <v>0</v>
      </c>
      <c r="E1853" s="264">
        <v>0</v>
      </c>
      <c r="F1853" s="264">
        <v>823</v>
      </c>
      <c r="G1853" s="264">
        <v>0</v>
      </c>
    </row>
    <row r="1854" spans="1:7">
      <c r="A1854" s="264">
        <v>30491175</v>
      </c>
      <c r="B1854" s="264">
        <v>0</v>
      </c>
      <c r="C1854" s="264">
        <v>0</v>
      </c>
      <c r="D1854" s="264">
        <v>0</v>
      </c>
      <c r="E1854" s="264">
        <v>0</v>
      </c>
      <c r="F1854" s="264">
        <v>626</v>
      </c>
      <c r="G1854" s="264">
        <v>0</v>
      </c>
    </row>
    <row r="1855" spans="1:7">
      <c r="A1855" s="264">
        <v>30491181</v>
      </c>
      <c r="B1855" s="264">
        <v>0</v>
      </c>
      <c r="C1855" s="264">
        <v>0</v>
      </c>
      <c r="D1855" s="264">
        <v>0</v>
      </c>
      <c r="E1855" s="264">
        <v>0</v>
      </c>
      <c r="F1855" s="264">
        <v>685</v>
      </c>
      <c r="G1855" s="264">
        <v>0</v>
      </c>
    </row>
    <row r="1856" spans="1:7">
      <c r="A1856" s="264">
        <v>30491190</v>
      </c>
      <c r="B1856" s="264">
        <v>0</v>
      </c>
      <c r="C1856" s="264">
        <v>0</v>
      </c>
      <c r="D1856" s="264">
        <v>0</v>
      </c>
      <c r="E1856" s="264">
        <v>0</v>
      </c>
      <c r="F1856" s="264">
        <v>823</v>
      </c>
      <c r="G1856" s="264">
        <v>0</v>
      </c>
    </row>
    <row r="1857" spans="1:7">
      <c r="A1857" s="264">
        <v>30491237</v>
      </c>
      <c r="B1857" s="264">
        <v>323416.46000000002</v>
      </c>
      <c r="C1857" s="264">
        <v>6475.84</v>
      </c>
      <c r="D1857" s="264">
        <v>0</v>
      </c>
      <c r="E1857" s="264">
        <v>329892.3</v>
      </c>
      <c r="F1857" s="264">
        <v>626</v>
      </c>
      <c r="G1857" s="264">
        <v>1</v>
      </c>
    </row>
    <row r="1858" spans="1:7">
      <c r="A1858" s="264">
        <v>30491246</v>
      </c>
      <c r="B1858" s="264">
        <v>0</v>
      </c>
      <c r="C1858" s="264">
        <v>0</v>
      </c>
      <c r="D1858" s="264">
        <v>0</v>
      </c>
      <c r="E1858" s="264">
        <v>0</v>
      </c>
      <c r="F1858" s="264">
        <v>626</v>
      </c>
      <c r="G1858" s="264">
        <v>0</v>
      </c>
    </row>
    <row r="1859" spans="1:7">
      <c r="A1859" s="264">
        <v>30516120</v>
      </c>
      <c r="B1859" s="264">
        <v>142737.35999999999</v>
      </c>
      <c r="C1859" s="264">
        <v>0</v>
      </c>
      <c r="D1859" s="264">
        <v>0</v>
      </c>
      <c r="E1859" s="264">
        <v>142737.35999999999</v>
      </c>
      <c r="F1859" s="264">
        <v>823</v>
      </c>
      <c r="G1859" s="264">
        <v>0</v>
      </c>
    </row>
    <row r="1860" spans="1:7">
      <c r="A1860" s="264">
        <v>30516208</v>
      </c>
      <c r="B1860" s="264">
        <v>219051.78</v>
      </c>
      <c r="C1860" s="264">
        <v>0</v>
      </c>
      <c r="D1860" s="264">
        <v>0</v>
      </c>
      <c r="E1860" s="264">
        <v>219051.78</v>
      </c>
      <c r="F1860" s="264">
        <v>823</v>
      </c>
      <c r="G1860" s="264">
        <v>0</v>
      </c>
    </row>
    <row r="1861" spans="1:7">
      <c r="A1861" s="264">
        <v>30516289</v>
      </c>
      <c r="B1861" s="264">
        <v>0</v>
      </c>
      <c r="C1861" s="264">
        <v>0</v>
      </c>
      <c r="D1861" s="264">
        <v>0</v>
      </c>
      <c r="E1861" s="264">
        <v>0</v>
      </c>
      <c r="F1861" s="264">
        <v>626</v>
      </c>
      <c r="G1861" s="264">
        <v>0</v>
      </c>
    </row>
    <row r="1862" spans="1:7">
      <c r="A1862" s="264">
        <v>30516344</v>
      </c>
      <c r="B1862" s="264">
        <v>0</v>
      </c>
      <c r="C1862" s="264">
        <v>0</v>
      </c>
      <c r="D1862" s="264">
        <v>0</v>
      </c>
      <c r="E1862" s="264">
        <v>0</v>
      </c>
      <c r="F1862" s="264">
        <v>626</v>
      </c>
      <c r="G1862" s="264">
        <v>0</v>
      </c>
    </row>
    <row r="1863" spans="1:7">
      <c r="A1863" s="264">
        <v>30516367</v>
      </c>
      <c r="B1863" s="264">
        <v>0</v>
      </c>
      <c r="C1863" s="264">
        <v>0</v>
      </c>
      <c r="D1863" s="264">
        <v>0</v>
      </c>
      <c r="E1863" s="264">
        <v>0</v>
      </c>
      <c r="F1863" s="264">
        <v>626</v>
      </c>
      <c r="G1863" s="264">
        <v>0</v>
      </c>
    </row>
    <row r="1864" spans="1:7">
      <c r="A1864" s="264">
        <v>30538208</v>
      </c>
      <c r="B1864" s="264">
        <v>0</v>
      </c>
      <c r="C1864" s="264">
        <v>0</v>
      </c>
      <c r="D1864" s="264">
        <v>0</v>
      </c>
      <c r="E1864" s="264">
        <v>0</v>
      </c>
      <c r="F1864" s="264">
        <v>626</v>
      </c>
      <c r="G1864" s="264">
        <v>0</v>
      </c>
    </row>
    <row r="1865" spans="1:7">
      <c r="A1865" s="264">
        <v>30538320</v>
      </c>
      <c r="B1865" s="264">
        <v>0</v>
      </c>
      <c r="C1865" s="264">
        <v>0</v>
      </c>
      <c r="D1865" s="264">
        <v>0</v>
      </c>
      <c r="E1865" s="264">
        <v>0</v>
      </c>
      <c r="F1865" s="264">
        <v>685</v>
      </c>
      <c r="G1865" s="264">
        <v>0</v>
      </c>
    </row>
    <row r="1866" spans="1:7">
      <c r="A1866" s="264">
        <v>30538365</v>
      </c>
      <c r="B1866" s="264">
        <v>0</v>
      </c>
      <c r="C1866" s="264">
        <v>0</v>
      </c>
      <c r="D1866" s="264">
        <v>0</v>
      </c>
      <c r="E1866" s="264">
        <v>0</v>
      </c>
      <c r="F1866" s="264">
        <v>685</v>
      </c>
      <c r="G1866" s="264">
        <v>0</v>
      </c>
    </row>
    <row r="1867" spans="1:7">
      <c r="A1867" s="264">
        <v>30538412</v>
      </c>
      <c r="B1867" s="264">
        <v>221831.82</v>
      </c>
      <c r="C1867" s="264">
        <v>252.27</v>
      </c>
      <c r="D1867" s="264">
        <v>0</v>
      </c>
      <c r="E1867" s="264">
        <v>222084.09</v>
      </c>
      <c r="F1867" s="264">
        <v>685</v>
      </c>
      <c r="G1867" s="264">
        <v>1</v>
      </c>
    </row>
    <row r="1868" spans="1:7">
      <c r="A1868" s="264">
        <v>30538638</v>
      </c>
      <c r="B1868" s="264">
        <v>164158.03</v>
      </c>
      <c r="C1868" s="264">
        <v>0</v>
      </c>
      <c r="D1868" s="264">
        <v>0</v>
      </c>
      <c r="E1868" s="264">
        <v>164158.03</v>
      </c>
      <c r="F1868" s="264">
        <v>626</v>
      </c>
      <c r="G1868" s="264">
        <v>0</v>
      </c>
    </row>
    <row r="1869" spans="1:7">
      <c r="A1869" s="264">
        <v>30538650</v>
      </c>
      <c r="B1869" s="264">
        <v>0</v>
      </c>
      <c r="C1869" s="264">
        <v>0</v>
      </c>
      <c r="D1869" s="264">
        <v>0</v>
      </c>
      <c r="E1869" s="264">
        <v>0</v>
      </c>
      <c r="F1869" s="264">
        <v>626</v>
      </c>
      <c r="G1869" s="264">
        <v>0</v>
      </c>
    </row>
    <row r="1870" spans="1:7">
      <c r="A1870" s="264">
        <v>30538661</v>
      </c>
      <c r="B1870" s="264">
        <v>0</v>
      </c>
      <c r="C1870" s="264">
        <v>0</v>
      </c>
      <c r="D1870" s="264">
        <v>0</v>
      </c>
      <c r="E1870" s="264">
        <v>0</v>
      </c>
      <c r="F1870" s="264">
        <v>626</v>
      </c>
      <c r="G1870" s="264">
        <v>0</v>
      </c>
    </row>
    <row r="1871" spans="1:7">
      <c r="A1871" s="264">
        <v>30555118</v>
      </c>
      <c r="B1871" s="264">
        <v>0</v>
      </c>
      <c r="C1871" s="264">
        <v>0</v>
      </c>
      <c r="D1871" s="264">
        <v>0</v>
      </c>
      <c r="E1871" s="264">
        <v>0</v>
      </c>
      <c r="F1871" s="264">
        <v>685</v>
      </c>
      <c r="G1871" s="264">
        <v>0</v>
      </c>
    </row>
    <row r="1872" spans="1:7">
      <c r="A1872" s="264">
        <v>30555133</v>
      </c>
      <c r="B1872" s="264">
        <v>0</v>
      </c>
      <c r="C1872" s="264">
        <v>0</v>
      </c>
      <c r="D1872" s="264">
        <v>0</v>
      </c>
      <c r="E1872" s="264">
        <v>0</v>
      </c>
      <c r="F1872" s="264">
        <v>685</v>
      </c>
      <c r="G1872" s="264">
        <v>0</v>
      </c>
    </row>
    <row r="1873" spans="1:7">
      <c r="A1873" s="264">
        <v>30555485</v>
      </c>
      <c r="B1873" s="264">
        <v>0</v>
      </c>
      <c r="C1873" s="264">
        <v>0</v>
      </c>
      <c r="D1873" s="264">
        <v>0</v>
      </c>
      <c r="E1873" s="264">
        <v>0</v>
      </c>
      <c r="F1873" s="264">
        <v>685</v>
      </c>
      <c r="G1873" s="264">
        <v>0</v>
      </c>
    </row>
    <row r="1874" spans="1:7">
      <c r="A1874" s="264">
        <v>30555501</v>
      </c>
      <c r="B1874" s="264">
        <v>0</v>
      </c>
      <c r="C1874" s="264">
        <v>0</v>
      </c>
      <c r="D1874" s="264">
        <v>0</v>
      </c>
      <c r="E1874" s="264">
        <v>0</v>
      </c>
      <c r="F1874" s="264">
        <v>626</v>
      </c>
      <c r="G1874" s="264">
        <v>0</v>
      </c>
    </row>
    <row r="1875" spans="1:7">
      <c r="A1875" s="264">
        <v>30555522</v>
      </c>
      <c r="B1875" s="264">
        <v>438243.68</v>
      </c>
      <c r="C1875" s="264">
        <v>0</v>
      </c>
      <c r="D1875" s="264">
        <v>0</v>
      </c>
      <c r="E1875" s="264">
        <v>438243.68</v>
      </c>
      <c r="F1875" s="264">
        <v>626</v>
      </c>
      <c r="G1875" s="264">
        <v>0</v>
      </c>
    </row>
    <row r="1876" spans="1:7">
      <c r="A1876" s="264">
        <v>30555535</v>
      </c>
      <c r="B1876" s="264">
        <v>0</v>
      </c>
      <c r="C1876" s="264">
        <v>0</v>
      </c>
      <c r="D1876" s="264">
        <v>0</v>
      </c>
      <c r="E1876" s="264">
        <v>0</v>
      </c>
      <c r="F1876" s="264">
        <v>626</v>
      </c>
      <c r="G1876" s="264">
        <v>0</v>
      </c>
    </row>
    <row r="1877" spans="1:7">
      <c r="A1877" s="264">
        <v>30555541</v>
      </c>
      <c r="B1877" s="264">
        <v>207384.3</v>
      </c>
      <c r="C1877" s="264">
        <v>0</v>
      </c>
      <c r="D1877" s="264">
        <v>0</v>
      </c>
      <c r="E1877" s="264">
        <v>207384.3</v>
      </c>
      <c r="F1877" s="264">
        <v>626</v>
      </c>
      <c r="G1877" s="264">
        <v>0</v>
      </c>
    </row>
    <row r="1878" spans="1:7">
      <c r="A1878" s="264">
        <v>30574406</v>
      </c>
      <c r="B1878" s="264">
        <v>0</v>
      </c>
      <c r="C1878" s="264">
        <v>0</v>
      </c>
      <c r="D1878" s="264">
        <v>0</v>
      </c>
      <c r="E1878" s="264">
        <v>0</v>
      </c>
      <c r="F1878" s="264">
        <v>626</v>
      </c>
      <c r="G1878" s="264">
        <v>0</v>
      </c>
    </row>
    <row r="1879" spans="1:7">
      <c r="A1879" s="264">
        <v>30574452</v>
      </c>
      <c r="B1879" s="264">
        <v>0</v>
      </c>
      <c r="C1879" s="264">
        <v>0</v>
      </c>
      <c r="D1879" s="264">
        <v>0</v>
      </c>
      <c r="E1879" s="264">
        <v>0</v>
      </c>
      <c r="F1879" s="264">
        <v>626</v>
      </c>
      <c r="G1879" s="264">
        <v>0</v>
      </c>
    </row>
    <row r="1880" spans="1:7">
      <c r="A1880" s="264">
        <v>30574480</v>
      </c>
      <c r="B1880" s="264">
        <v>0</v>
      </c>
      <c r="C1880" s="264">
        <v>0</v>
      </c>
      <c r="D1880" s="264">
        <v>0</v>
      </c>
      <c r="E1880" s="264">
        <v>0</v>
      </c>
      <c r="F1880" s="264">
        <v>685</v>
      </c>
      <c r="G1880" s="264">
        <v>0</v>
      </c>
    </row>
    <row r="1881" spans="1:7">
      <c r="A1881" s="264">
        <v>30574610</v>
      </c>
      <c r="B1881" s="264">
        <v>0</v>
      </c>
      <c r="C1881" s="264">
        <v>0</v>
      </c>
      <c r="D1881" s="264">
        <v>0</v>
      </c>
      <c r="E1881" s="264">
        <v>0</v>
      </c>
      <c r="F1881" s="264">
        <v>685</v>
      </c>
      <c r="G1881" s="264">
        <v>0</v>
      </c>
    </row>
    <row r="1882" spans="1:7">
      <c r="A1882" s="264">
        <v>30574844</v>
      </c>
      <c r="B1882" s="264">
        <v>0</v>
      </c>
      <c r="C1882" s="264">
        <v>0</v>
      </c>
      <c r="D1882" s="264">
        <v>0</v>
      </c>
      <c r="E1882" s="264">
        <v>0</v>
      </c>
      <c r="F1882" s="264">
        <v>626</v>
      </c>
      <c r="G1882" s="264">
        <v>0</v>
      </c>
    </row>
    <row r="1883" spans="1:7">
      <c r="A1883" s="264">
        <v>30574860</v>
      </c>
      <c r="B1883" s="264">
        <v>0</v>
      </c>
      <c r="C1883" s="264">
        <v>0</v>
      </c>
      <c r="D1883" s="264">
        <v>0</v>
      </c>
      <c r="E1883" s="264">
        <v>0</v>
      </c>
      <c r="F1883" s="264">
        <v>626</v>
      </c>
      <c r="G1883" s="264">
        <v>0</v>
      </c>
    </row>
    <row r="1884" spans="1:7">
      <c r="A1884" s="264">
        <v>30574875</v>
      </c>
      <c r="B1884" s="264">
        <v>0</v>
      </c>
      <c r="C1884" s="264">
        <v>0</v>
      </c>
      <c r="D1884" s="264">
        <v>0</v>
      </c>
      <c r="E1884" s="264">
        <v>0</v>
      </c>
      <c r="F1884" s="264">
        <v>626</v>
      </c>
      <c r="G1884" s="264">
        <v>0</v>
      </c>
    </row>
    <row r="1885" spans="1:7">
      <c r="A1885" s="264">
        <v>30574880</v>
      </c>
      <c r="B1885" s="264">
        <v>459094.5</v>
      </c>
      <c r="C1885" s="264">
        <v>0</v>
      </c>
      <c r="D1885" s="264">
        <v>0</v>
      </c>
      <c r="E1885" s="264">
        <v>459094.5</v>
      </c>
      <c r="F1885" s="264">
        <v>626</v>
      </c>
      <c r="G1885" s="264">
        <v>0</v>
      </c>
    </row>
    <row r="1886" spans="1:7">
      <c r="A1886" s="264">
        <v>30574894</v>
      </c>
      <c r="B1886" s="264">
        <v>0</v>
      </c>
      <c r="C1886" s="264">
        <v>0</v>
      </c>
      <c r="D1886" s="264">
        <v>0</v>
      </c>
      <c r="E1886" s="264">
        <v>0</v>
      </c>
      <c r="F1886" s="264">
        <v>626</v>
      </c>
      <c r="G1886" s="264">
        <v>0</v>
      </c>
    </row>
    <row r="1887" spans="1:7">
      <c r="A1887" s="264">
        <v>30574906</v>
      </c>
      <c r="B1887" s="264">
        <v>0</v>
      </c>
      <c r="C1887" s="264">
        <v>0</v>
      </c>
      <c r="D1887" s="264">
        <v>0</v>
      </c>
      <c r="E1887" s="264">
        <v>0</v>
      </c>
      <c r="F1887" s="264">
        <v>626</v>
      </c>
      <c r="G1887" s="264">
        <v>0</v>
      </c>
    </row>
    <row r="1888" spans="1:7">
      <c r="A1888" s="264">
        <v>30593779</v>
      </c>
      <c r="B1888" s="264">
        <v>0</v>
      </c>
      <c r="C1888" s="264">
        <v>0</v>
      </c>
      <c r="D1888" s="264">
        <v>0</v>
      </c>
      <c r="E1888" s="264">
        <v>0</v>
      </c>
      <c r="F1888" s="264">
        <v>685</v>
      </c>
      <c r="G1888" s="264">
        <v>0</v>
      </c>
    </row>
    <row r="1889" spans="1:7">
      <c r="A1889" s="264">
        <v>30594010</v>
      </c>
      <c r="B1889" s="264">
        <v>0</v>
      </c>
      <c r="C1889" s="264">
        <v>0</v>
      </c>
      <c r="D1889" s="264">
        <v>0</v>
      </c>
      <c r="E1889" s="264">
        <v>0</v>
      </c>
      <c r="F1889" s="264">
        <v>626</v>
      </c>
      <c r="G1889" s="264">
        <v>0</v>
      </c>
    </row>
    <row r="1890" spans="1:7">
      <c r="A1890" s="264">
        <v>30594057</v>
      </c>
      <c r="B1890" s="264">
        <v>0</v>
      </c>
      <c r="C1890" s="264">
        <v>0</v>
      </c>
      <c r="D1890" s="264">
        <v>0</v>
      </c>
      <c r="E1890" s="264">
        <v>0</v>
      </c>
      <c r="F1890" s="264">
        <v>823</v>
      </c>
      <c r="G1890" s="264">
        <v>0</v>
      </c>
    </row>
    <row r="1891" spans="1:7">
      <c r="A1891" s="264">
        <v>30594090</v>
      </c>
      <c r="B1891" s="264">
        <v>0</v>
      </c>
      <c r="C1891" s="264">
        <v>0</v>
      </c>
      <c r="D1891" s="264">
        <v>0</v>
      </c>
      <c r="E1891" s="264">
        <v>0</v>
      </c>
      <c r="F1891" s="264">
        <v>823</v>
      </c>
      <c r="G1891" s="264">
        <v>0</v>
      </c>
    </row>
    <row r="1892" spans="1:7">
      <c r="A1892" s="264">
        <v>30594277</v>
      </c>
      <c r="B1892" s="264">
        <v>0</v>
      </c>
      <c r="C1892" s="264">
        <v>0</v>
      </c>
      <c r="D1892" s="264">
        <v>0</v>
      </c>
      <c r="E1892" s="264">
        <v>0</v>
      </c>
      <c r="F1892" s="264">
        <v>626</v>
      </c>
      <c r="G1892" s="264">
        <v>0</v>
      </c>
    </row>
    <row r="1893" spans="1:7">
      <c r="A1893" s="264">
        <v>30594454</v>
      </c>
      <c r="B1893" s="264">
        <v>115331.7</v>
      </c>
      <c r="C1893" s="264">
        <v>0</v>
      </c>
      <c r="D1893" s="264">
        <v>0</v>
      </c>
      <c r="E1893" s="264">
        <v>115331.7</v>
      </c>
      <c r="F1893" s="264">
        <v>626</v>
      </c>
      <c r="G1893" s="264">
        <v>0</v>
      </c>
    </row>
    <row r="1894" spans="1:7">
      <c r="A1894" s="264">
        <v>30594473</v>
      </c>
      <c r="B1894" s="264">
        <v>338313.23</v>
      </c>
      <c r="C1894" s="264">
        <v>6655.52</v>
      </c>
      <c r="D1894" s="264">
        <v>0</v>
      </c>
      <c r="E1894" s="264">
        <v>344968.75</v>
      </c>
      <c r="F1894" s="264">
        <v>685</v>
      </c>
      <c r="G1894" s="264">
        <v>1</v>
      </c>
    </row>
    <row r="1895" spans="1:7">
      <c r="A1895" s="264">
        <v>30594481</v>
      </c>
      <c r="B1895" s="264">
        <v>0</v>
      </c>
      <c r="C1895" s="264">
        <v>0</v>
      </c>
      <c r="D1895" s="264">
        <v>0</v>
      </c>
      <c r="E1895" s="264">
        <v>0</v>
      </c>
      <c r="F1895" s="264">
        <v>626</v>
      </c>
      <c r="G1895" s="264">
        <v>0</v>
      </c>
    </row>
    <row r="1896" spans="1:7">
      <c r="A1896" s="264">
        <v>30594498</v>
      </c>
      <c r="B1896" s="264">
        <v>123472.22</v>
      </c>
      <c r="C1896" s="264">
        <v>4815.8599999999997</v>
      </c>
      <c r="D1896" s="264">
        <v>0</v>
      </c>
      <c r="E1896" s="264">
        <v>128288.08</v>
      </c>
      <c r="F1896" s="264">
        <v>626</v>
      </c>
      <c r="G1896" s="264">
        <v>2</v>
      </c>
    </row>
    <row r="1897" spans="1:7">
      <c r="A1897" s="264">
        <v>30594501</v>
      </c>
      <c r="B1897" s="264">
        <v>0</v>
      </c>
      <c r="C1897" s="264">
        <v>0</v>
      </c>
      <c r="D1897" s="264">
        <v>0</v>
      </c>
      <c r="E1897" s="264">
        <v>0</v>
      </c>
      <c r="F1897" s="264">
        <v>626</v>
      </c>
      <c r="G1897" s="264">
        <v>0</v>
      </c>
    </row>
    <row r="1898" spans="1:7">
      <c r="A1898" s="264">
        <v>30594511</v>
      </c>
      <c r="B1898" s="264">
        <v>450544.1</v>
      </c>
      <c r="C1898" s="264">
        <v>0</v>
      </c>
      <c r="D1898" s="264">
        <v>0</v>
      </c>
      <c r="E1898" s="264">
        <v>450544.1</v>
      </c>
      <c r="F1898" s="264">
        <v>626</v>
      </c>
      <c r="G1898" s="264">
        <v>0</v>
      </c>
    </row>
    <row r="1899" spans="1:7">
      <c r="A1899" s="264">
        <v>30594545</v>
      </c>
      <c r="B1899" s="264">
        <v>0</v>
      </c>
      <c r="C1899" s="264">
        <v>0</v>
      </c>
      <c r="D1899" s="264">
        <v>0</v>
      </c>
      <c r="E1899" s="264">
        <v>0</v>
      </c>
      <c r="F1899" s="264">
        <v>685</v>
      </c>
      <c r="G1899" s="264">
        <v>0</v>
      </c>
    </row>
    <row r="1900" spans="1:7">
      <c r="A1900" s="264">
        <v>30594557</v>
      </c>
      <c r="B1900" s="264">
        <v>0</v>
      </c>
      <c r="C1900" s="264">
        <v>0</v>
      </c>
      <c r="D1900" s="264">
        <v>0</v>
      </c>
      <c r="E1900" s="264">
        <v>0</v>
      </c>
      <c r="F1900" s="264">
        <v>685</v>
      </c>
      <c r="G1900" s="264">
        <v>0</v>
      </c>
    </row>
    <row r="1901" spans="1:7">
      <c r="A1901" s="264">
        <v>30594563</v>
      </c>
      <c r="B1901" s="264">
        <v>0</v>
      </c>
      <c r="C1901" s="264">
        <v>0</v>
      </c>
      <c r="D1901" s="264">
        <v>0</v>
      </c>
      <c r="E1901" s="264">
        <v>0</v>
      </c>
      <c r="F1901" s="264">
        <v>626</v>
      </c>
      <c r="G1901" s="264">
        <v>0</v>
      </c>
    </row>
    <row r="1902" spans="1:7">
      <c r="A1902" s="264">
        <v>30617864</v>
      </c>
      <c r="B1902" s="264">
        <v>0</v>
      </c>
      <c r="C1902" s="264">
        <v>0</v>
      </c>
      <c r="D1902" s="264">
        <v>0</v>
      </c>
      <c r="E1902" s="264">
        <v>0</v>
      </c>
      <c r="F1902" s="264">
        <v>685</v>
      </c>
      <c r="G1902" s="264">
        <v>0</v>
      </c>
    </row>
    <row r="1903" spans="1:7">
      <c r="A1903" s="264">
        <v>30617920</v>
      </c>
      <c r="B1903" s="264">
        <v>183847.07</v>
      </c>
      <c r="C1903" s="264">
        <v>0</v>
      </c>
      <c r="D1903" s="264">
        <v>0</v>
      </c>
      <c r="E1903" s="264">
        <v>183847.07</v>
      </c>
      <c r="F1903" s="264">
        <v>685</v>
      </c>
      <c r="G1903" s="264">
        <v>0</v>
      </c>
    </row>
    <row r="1904" spans="1:7">
      <c r="A1904" s="264">
        <v>30618648</v>
      </c>
      <c r="B1904" s="264">
        <v>0</v>
      </c>
      <c r="C1904" s="264">
        <v>0</v>
      </c>
      <c r="D1904" s="264">
        <v>0</v>
      </c>
      <c r="E1904" s="264">
        <v>0</v>
      </c>
      <c r="F1904" s="264">
        <v>626</v>
      </c>
      <c r="G1904" s="264">
        <v>0</v>
      </c>
    </row>
    <row r="1905" spans="1:7">
      <c r="A1905" s="264">
        <v>30618665</v>
      </c>
      <c r="B1905" s="264">
        <v>0</v>
      </c>
      <c r="C1905" s="264">
        <v>0</v>
      </c>
      <c r="D1905" s="264">
        <v>0</v>
      </c>
      <c r="E1905" s="264">
        <v>0</v>
      </c>
      <c r="F1905" s="264">
        <v>685</v>
      </c>
      <c r="G1905" s="264">
        <v>0</v>
      </c>
    </row>
    <row r="1906" spans="1:7">
      <c r="A1906" s="264">
        <v>30618670</v>
      </c>
      <c r="B1906" s="264">
        <v>0</v>
      </c>
      <c r="C1906" s="264">
        <v>0</v>
      </c>
      <c r="D1906" s="264">
        <v>0</v>
      </c>
      <c r="E1906" s="264">
        <v>0</v>
      </c>
      <c r="F1906" s="264">
        <v>626</v>
      </c>
      <c r="G1906" s="264">
        <v>0</v>
      </c>
    </row>
    <row r="1907" spans="1:7">
      <c r="A1907" s="264">
        <v>30618684</v>
      </c>
      <c r="B1907" s="264">
        <v>0</v>
      </c>
      <c r="C1907" s="264">
        <v>0</v>
      </c>
      <c r="D1907" s="264">
        <v>0</v>
      </c>
      <c r="E1907" s="264">
        <v>0</v>
      </c>
      <c r="F1907" s="264">
        <v>626</v>
      </c>
      <c r="G1907" s="264">
        <v>0</v>
      </c>
    </row>
    <row r="1908" spans="1:7">
      <c r="A1908" s="264">
        <v>30618693</v>
      </c>
      <c r="B1908" s="264">
        <v>565587.37</v>
      </c>
      <c r="C1908" s="264">
        <v>0</v>
      </c>
      <c r="D1908" s="264">
        <v>0</v>
      </c>
      <c r="E1908" s="264">
        <v>565587.37</v>
      </c>
      <c r="F1908" s="264">
        <v>685</v>
      </c>
      <c r="G1908" s="264">
        <v>0</v>
      </c>
    </row>
    <row r="1909" spans="1:7">
      <c r="A1909" s="264">
        <v>30618718</v>
      </c>
      <c r="B1909" s="264">
        <v>183179.51</v>
      </c>
      <c r="C1909" s="264">
        <v>607.54999999999995</v>
      </c>
      <c r="D1909" s="264">
        <v>0</v>
      </c>
      <c r="E1909" s="264">
        <v>183787.06</v>
      </c>
      <c r="F1909" s="264">
        <v>626</v>
      </c>
      <c r="G1909" s="264">
        <v>1</v>
      </c>
    </row>
    <row r="1910" spans="1:7">
      <c r="A1910" s="264">
        <v>30618721</v>
      </c>
      <c r="B1910" s="264">
        <v>89040.83</v>
      </c>
      <c r="C1910" s="264">
        <v>0</v>
      </c>
      <c r="D1910" s="264">
        <v>0</v>
      </c>
      <c r="E1910" s="264">
        <v>89040.83</v>
      </c>
      <c r="F1910" s="264">
        <v>685</v>
      </c>
      <c r="G1910" s="264">
        <v>0</v>
      </c>
    </row>
    <row r="1911" spans="1:7">
      <c r="A1911" s="264">
        <v>30618754</v>
      </c>
      <c r="B1911" s="264">
        <v>160061.51</v>
      </c>
      <c r="C1911" s="264">
        <v>0</v>
      </c>
      <c r="D1911" s="264">
        <v>0</v>
      </c>
      <c r="E1911" s="264">
        <v>160061.51</v>
      </c>
      <c r="F1911" s="264">
        <v>685</v>
      </c>
      <c r="G1911" s="264">
        <v>0</v>
      </c>
    </row>
    <row r="1912" spans="1:7">
      <c r="A1912" s="264">
        <v>30618760</v>
      </c>
      <c r="B1912" s="264">
        <v>0</v>
      </c>
      <c r="C1912" s="264">
        <v>0</v>
      </c>
      <c r="D1912" s="264">
        <v>0</v>
      </c>
      <c r="E1912" s="264">
        <v>0</v>
      </c>
      <c r="F1912" s="264">
        <v>626</v>
      </c>
      <c r="G1912" s="264">
        <v>0</v>
      </c>
    </row>
    <row r="1913" spans="1:7">
      <c r="A1913" s="264">
        <v>30618774</v>
      </c>
      <c r="B1913" s="264">
        <v>1208064.55</v>
      </c>
      <c r="C1913" s="264">
        <v>0</v>
      </c>
      <c r="D1913" s="264">
        <v>0</v>
      </c>
      <c r="E1913" s="264">
        <v>1208064.55</v>
      </c>
      <c r="F1913" s="264">
        <v>626</v>
      </c>
      <c r="G1913" s="264">
        <v>0</v>
      </c>
    </row>
    <row r="1914" spans="1:7">
      <c r="A1914" s="264">
        <v>30618791</v>
      </c>
      <c r="B1914" s="264">
        <v>0</v>
      </c>
      <c r="C1914" s="264">
        <v>0</v>
      </c>
      <c r="D1914" s="264">
        <v>0</v>
      </c>
      <c r="E1914" s="264">
        <v>0</v>
      </c>
      <c r="F1914" s="264">
        <v>685</v>
      </c>
      <c r="G1914" s="264">
        <v>0</v>
      </c>
    </row>
    <row r="1915" spans="1:7">
      <c r="A1915" s="264">
        <v>30663249</v>
      </c>
      <c r="B1915" s="264">
        <v>0</v>
      </c>
      <c r="C1915" s="264">
        <v>0</v>
      </c>
      <c r="D1915" s="264">
        <v>0</v>
      </c>
      <c r="E1915" s="264">
        <v>0</v>
      </c>
      <c r="F1915" s="264">
        <v>626</v>
      </c>
      <c r="G1915" s="264">
        <v>0</v>
      </c>
    </row>
    <row r="1916" spans="1:7">
      <c r="A1916" s="264">
        <v>30663269</v>
      </c>
      <c r="B1916" s="264">
        <v>223510.66</v>
      </c>
      <c r="C1916" s="264">
        <v>0</v>
      </c>
      <c r="D1916" s="264">
        <v>0</v>
      </c>
      <c r="E1916" s="264">
        <v>223510.66</v>
      </c>
      <c r="F1916" s="264">
        <v>626</v>
      </c>
      <c r="G1916" s="264">
        <v>0</v>
      </c>
    </row>
    <row r="1917" spans="1:7">
      <c r="A1917" s="264">
        <v>30663299</v>
      </c>
      <c r="B1917" s="264">
        <v>0</v>
      </c>
      <c r="C1917" s="264">
        <v>0</v>
      </c>
      <c r="D1917" s="264">
        <v>0</v>
      </c>
      <c r="E1917" s="264">
        <v>0</v>
      </c>
      <c r="F1917" s="264">
        <v>685</v>
      </c>
      <c r="G1917" s="264">
        <v>0</v>
      </c>
    </row>
    <row r="1918" spans="1:7">
      <c r="A1918" s="264">
        <v>30663364</v>
      </c>
      <c r="B1918" s="264">
        <v>0</v>
      </c>
      <c r="C1918" s="264">
        <v>0</v>
      </c>
      <c r="D1918" s="264">
        <v>0</v>
      </c>
      <c r="E1918" s="264">
        <v>0</v>
      </c>
      <c r="F1918" s="264">
        <v>823</v>
      </c>
      <c r="G1918" s="264">
        <v>0</v>
      </c>
    </row>
    <row r="1919" spans="1:7">
      <c r="A1919" s="264">
        <v>30663985</v>
      </c>
      <c r="B1919" s="264">
        <v>0</v>
      </c>
      <c r="C1919" s="264">
        <v>0</v>
      </c>
      <c r="D1919" s="264">
        <v>0</v>
      </c>
      <c r="E1919" s="264">
        <v>0</v>
      </c>
      <c r="F1919" s="264">
        <v>685</v>
      </c>
      <c r="G1919" s="264">
        <v>0</v>
      </c>
    </row>
    <row r="1920" spans="1:7">
      <c r="A1920" s="264">
        <v>30663990</v>
      </c>
      <c r="B1920" s="264">
        <v>0</v>
      </c>
      <c r="C1920" s="264">
        <v>0</v>
      </c>
      <c r="D1920" s="264">
        <v>0</v>
      </c>
      <c r="E1920" s="264">
        <v>0</v>
      </c>
      <c r="F1920" s="264">
        <v>685</v>
      </c>
      <c r="G1920" s="264">
        <v>0</v>
      </c>
    </row>
    <row r="1921" spans="1:7">
      <c r="A1921" s="264">
        <v>30664023</v>
      </c>
      <c r="B1921" s="264">
        <v>135429.89000000001</v>
      </c>
      <c r="C1921" s="264">
        <v>2675.22</v>
      </c>
      <c r="D1921" s="264">
        <v>0</v>
      </c>
      <c r="E1921" s="264">
        <v>138105.10999999999</v>
      </c>
      <c r="F1921" s="264">
        <v>626</v>
      </c>
      <c r="G1921" s="264">
        <v>1</v>
      </c>
    </row>
    <row r="1922" spans="1:7">
      <c r="A1922" s="264">
        <v>30664035</v>
      </c>
      <c r="B1922" s="264">
        <v>240779.11</v>
      </c>
      <c r="C1922" s="264">
        <v>0</v>
      </c>
      <c r="D1922" s="264">
        <v>0</v>
      </c>
      <c r="E1922" s="264">
        <v>240779.11</v>
      </c>
      <c r="F1922" s="264">
        <v>685</v>
      </c>
      <c r="G1922" s="264">
        <v>0</v>
      </c>
    </row>
    <row r="1923" spans="1:7">
      <c r="A1923" s="264">
        <v>30664052</v>
      </c>
      <c r="B1923" s="264">
        <v>0</v>
      </c>
      <c r="C1923" s="264">
        <v>0</v>
      </c>
      <c r="D1923" s="264">
        <v>0</v>
      </c>
      <c r="E1923" s="264">
        <v>0</v>
      </c>
      <c r="F1923" s="264">
        <v>626</v>
      </c>
      <c r="G1923" s="264">
        <v>0</v>
      </c>
    </row>
    <row r="1924" spans="1:7">
      <c r="A1924" s="264">
        <v>30664070</v>
      </c>
      <c r="B1924" s="264">
        <v>59352.15</v>
      </c>
      <c r="C1924" s="264">
        <v>0</v>
      </c>
      <c r="D1924" s="264">
        <v>0</v>
      </c>
      <c r="E1924" s="264">
        <v>59352.15</v>
      </c>
      <c r="F1924" s="264">
        <v>626</v>
      </c>
      <c r="G1924" s="264">
        <v>0</v>
      </c>
    </row>
    <row r="1925" spans="1:7">
      <c r="A1925" s="264">
        <v>30664086</v>
      </c>
      <c r="B1925" s="264">
        <v>0</v>
      </c>
      <c r="C1925" s="264">
        <v>0</v>
      </c>
      <c r="D1925" s="264">
        <v>0</v>
      </c>
      <c r="E1925" s="264">
        <v>0</v>
      </c>
      <c r="F1925" s="264">
        <v>685</v>
      </c>
      <c r="G1925" s="264">
        <v>0</v>
      </c>
    </row>
    <row r="1926" spans="1:7">
      <c r="A1926" s="264">
        <v>30664094</v>
      </c>
      <c r="B1926" s="264">
        <v>0</v>
      </c>
      <c r="C1926" s="264">
        <v>0</v>
      </c>
      <c r="D1926" s="264">
        <v>0</v>
      </c>
      <c r="E1926" s="264">
        <v>0</v>
      </c>
      <c r="F1926" s="264">
        <v>626</v>
      </c>
      <c r="G1926" s="264">
        <v>0</v>
      </c>
    </row>
    <row r="1927" spans="1:7">
      <c r="A1927" s="264">
        <v>30664100</v>
      </c>
      <c r="B1927" s="264">
        <v>1975672.37</v>
      </c>
      <c r="C1927" s="264">
        <v>0</v>
      </c>
      <c r="D1927" s="264">
        <v>1335133.9099999999</v>
      </c>
      <c r="E1927" s="264">
        <v>3310806.28</v>
      </c>
      <c r="F1927" s="264">
        <v>685</v>
      </c>
      <c r="G1927" s="264">
        <v>43</v>
      </c>
    </row>
    <row r="1928" spans="1:7">
      <c r="A1928" s="264">
        <v>30664120</v>
      </c>
      <c r="B1928" s="264">
        <v>447797.09</v>
      </c>
      <c r="C1928" s="264">
        <v>8833.82</v>
      </c>
      <c r="D1928" s="264">
        <v>0</v>
      </c>
      <c r="E1928" s="264">
        <v>456630.91</v>
      </c>
      <c r="F1928" s="264">
        <v>626</v>
      </c>
      <c r="G1928" s="264">
        <v>1</v>
      </c>
    </row>
    <row r="1929" spans="1:7">
      <c r="A1929" s="264">
        <v>30683824</v>
      </c>
      <c r="B1929" s="264">
        <v>0</v>
      </c>
      <c r="C1929" s="264">
        <v>0</v>
      </c>
      <c r="D1929" s="264">
        <v>0</v>
      </c>
      <c r="E1929" s="264">
        <v>0</v>
      </c>
      <c r="F1929" s="264">
        <v>626</v>
      </c>
      <c r="G1929" s="264">
        <v>0</v>
      </c>
    </row>
    <row r="1930" spans="1:7">
      <c r="A1930" s="264">
        <v>30683843</v>
      </c>
      <c r="B1930" s="264">
        <v>0</v>
      </c>
      <c r="C1930" s="264">
        <v>0</v>
      </c>
      <c r="D1930" s="264">
        <v>0</v>
      </c>
      <c r="E1930" s="264">
        <v>0</v>
      </c>
      <c r="F1930" s="264">
        <v>685</v>
      </c>
      <c r="G1930" s="264">
        <v>0</v>
      </c>
    </row>
    <row r="1931" spans="1:7">
      <c r="A1931" s="264">
        <v>30684006</v>
      </c>
      <c r="B1931" s="264">
        <v>0</v>
      </c>
      <c r="C1931" s="264">
        <v>0</v>
      </c>
      <c r="D1931" s="264">
        <v>0</v>
      </c>
      <c r="E1931" s="264">
        <v>0</v>
      </c>
      <c r="F1931" s="264">
        <v>626</v>
      </c>
      <c r="G1931" s="264">
        <v>0</v>
      </c>
    </row>
    <row r="1932" spans="1:7">
      <c r="A1932" s="264">
        <v>30684190</v>
      </c>
      <c r="B1932" s="264">
        <v>0</v>
      </c>
      <c r="C1932" s="264">
        <v>0</v>
      </c>
      <c r="D1932" s="264">
        <v>0</v>
      </c>
      <c r="E1932" s="264">
        <v>0</v>
      </c>
      <c r="F1932" s="264">
        <v>626</v>
      </c>
      <c r="G1932" s="264">
        <v>0</v>
      </c>
    </row>
    <row r="1933" spans="1:7">
      <c r="A1933" s="264">
        <v>30684201</v>
      </c>
      <c r="B1933" s="264">
        <v>0</v>
      </c>
      <c r="C1933" s="264">
        <v>0</v>
      </c>
      <c r="D1933" s="264">
        <v>0</v>
      </c>
      <c r="E1933" s="264">
        <v>0</v>
      </c>
      <c r="F1933" s="264">
        <v>685</v>
      </c>
      <c r="G1933" s="264">
        <v>0</v>
      </c>
    </row>
    <row r="1934" spans="1:7">
      <c r="A1934" s="264">
        <v>30684219</v>
      </c>
      <c r="B1934" s="264">
        <v>0</v>
      </c>
      <c r="C1934" s="264">
        <v>0</v>
      </c>
      <c r="D1934" s="264">
        <v>0</v>
      </c>
      <c r="E1934" s="264">
        <v>0</v>
      </c>
      <c r="F1934" s="264">
        <v>626</v>
      </c>
      <c r="G1934" s="264">
        <v>0</v>
      </c>
    </row>
    <row r="1935" spans="1:7">
      <c r="A1935" s="264">
        <v>30702350</v>
      </c>
      <c r="B1935" s="264">
        <v>1534555.82</v>
      </c>
      <c r="C1935" s="264">
        <v>0</v>
      </c>
      <c r="D1935" s="264">
        <v>0</v>
      </c>
      <c r="E1935" s="264">
        <v>1534555.82</v>
      </c>
      <c r="F1935" s="264">
        <v>823</v>
      </c>
      <c r="G1935" s="264">
        <v>0</v>
      </c>
    </row>
    <row r="1936" spans="1:7">
      <c r="A1936" s="264">
        <v>30702571</v>
      </c>
      <c r="B1936" s="264">
        <v>348791.69</v>
      </c>
      <c r="C1936" s="264">
        <v>0</v>
      </c>
      <c r="D1936" s="264">
        <v>0</v>
      </c>
      <c r="E1936" s="264">
        <v>348791.69</v>
      </c>
      <c r="F1936" s="264">
        <v>685</v>
      </c>
      <c r="G1936" s="264">
        <v>0</v>
      </c>
    </row>
    <row r="1937" spans="1:7">
      <c r="A1937" s="264">
        <v>30702590</v>
      </c>
      <c r="B1937" s="264">
        <v>0</v>
      </c>
      <c r="C1937" s="264">
        <v>0</v>
      </c>
      <c r="D1937" s="264">
        <v>0</v>
      </c>
      <c r="E1937" s="264">
        <v>0</v>
      </c>
      <c r="F1937" s="264">
        <v>626</v>
      </c>
      <c r="G1937" s="264">
        <v>0</v>
      </c>
    </row>
    <row r="1938" spans="1:7">
      <c r="A1938" s="264">
        <v>30719411</v>
      </c>
      <c r="B1938" s="264">
        <v>592467.63</v>
      </c>
      <c r="C1938" s="264">
        <v>0</v>
      </c>
      <c r="D1938" s="264">
        <v>0</v>
      </c>
      <c r="E1938" s="264">
        <v>592467.63</v>
      </c>
      <c r="F1938" s="264">
        <v>626</v>
      </c>
      <c r="G1938" s="264">
        <v>0</v>
      </c>
    </row>
    <row r="1939" spans="1:7">
      <c r="A1939" s="264">
        <v>30719420</v>
      </c>
      <c r="B1939" s="264">
        <v>850376.46</v>
      </c>
      <c r="C1939" s="264">
        <v>0</v>
      </c>
      <c r="D1939" s="264">
        <v>0</v>
      </c>
      <c r="E1939" s="264">
        <v>850376.46</v>
      </c>
      <c r="F1939" s="264">
        <v>626</v>
      </c>
      <c r="G1939" s="264">
        <v>0</v>
      </c>
    </row>
    <row r="1940" spans="1:7">
      <c r="A1940" s="264">
        <v>30719433</v>
      </c>
      <c r="B1940" s="264">
        <v>0</v>
      </c>
      <c r="C1940" s="264">
        <v>0</v>
      </c>
      <c r="D1940" s="264">
        <v>0</v>
      </c>
      <c r="E1940" s="264">
        <v>0</v>
      </c>
      <c r="F1940" s="264">
        <v>685</v>
      </c>
      <c r="G1940" s="264">
        <v>0</v>
      </c>
    </row>
    <row r="1941" spans="1:7">
      <c r="A1941" s="264">
        <v>30719440</v>
      </c>
      <c r="B1941" s="264">
        <v>0</v>
      </c>
      <c r="C1941" s="264">
        <v>0</v>
      </c>
      <c r="D1941" s="264">
        <v>0</v>
      </c>
      <c r="E1941" s="264">
        <v>0</v>
      </c>
      <c r="F1941" s="264">
        <v>823</v>
      </c>
      <c r="G1941" s="264">
        <v>0</v>
      </c>
    </row>
    <row r="1942" spans="1:7">
      <c r="A1942" s="264">
        <v>30719495</v>
      </c>
      <c r="B1942" s="264">
        <v>0</v>
      </c>
      <c r="C1942" s="264">
        <v>0</v>
      </c>
      <c r="D1942" s="264">
        <v>0</v>
      </c>
      <c r="E1942" s="264">
        <v>0</v>
      </c>
      <c r="F1942" s="264">
        <v>823</v>
      </c>
      <c r="G1942" s="264">
        <v>0</v>
      </c>
    </row>
    <row r="1943" spans="1:7">
      <c r="A1943" s="264">
        <v>30719571</v>
      </c>
      <c r="B1943" s="264">
        <v>0</v>
      </c>
      <c r="C1943" s="264">
        <v>0</v>
      </c>
      <c r="D1943" s="264">
        <v>0</v>
      </c>
      <c r="E1943" s="264">
        <v>0</v>
      </c>
      <c r="F1943" s="264">
        <v>626</v>
      </c>
      <c r="G1943" s="264">
        <v>0</v>
      </c>
    </row>
    <row r="1944" spans="1:7">
      <c r="A1944" s="264">
        <v>30719703</v>
      </c>
      <c r="B1944" s="264">
        <v>0</v>
      </c>
      <c r="C1944" s="264">
        <v>0</v>
      </c>
      <c r="D1944" s="264">
        <v>0</v>
      </c>
      <c r="E1944" s="264">
        <v>0</v>
      </c>
      <c r="F1944" s="264">
        <v>823</v>
      </c>
      <c r="G1944" s="264">
        <v>0</v>
      </c>
    </row>
    <row r="1945" spans="1:7">
      <c r="A1945" s="264">
        <v>30719716</v>
      </c>
      <c r="B1945" s="264">
        <v>0</v>
      </c>
      <c r="C1945" s="264">
        <v>0</v>
      </c>
      <c r="D1945" s="264">
        <v>0</v>
      </c>
      <c r="E1945" s="264">
        <v>0</v>
      </c>
      <c r="F1945" s="264">
        <v>626</v>
      </c>
      <c r="G1945" s="264">
        <v>0</v>
      </c>
    </row>
    <row r="1946" spans="1:7">
      <c r="A1946" s="264">
        <v>30719728</v>
      </c>
      <c r="B1946" s="264">
        <v>0</v>
      </c>
      <c r="C1946" s="264">
        <v>0</v>
      </c>
      <c r="D1946" s="264">
        <v>0</v>
      </c>
      <c r="E1946" s="264">
        <v>0</v>
      </c>
      <c r="F1946" s="264">
        <v>685</v>
      </c>
      <c r="G1946" s="264">
        <v>0</v>
      </c>
    </row>
    <row r="1947" spans="1:7">
      <c r="A1947" s="264">
        <v>30719731</v>
      </c>
      <c r="B1947" s="264">
        <v>0</v>
      </c>
      <c r="C1947" s="264">
        <v>0</v>
      </c>
      <c r="D1947" s="264">
        <v>0</v>
      </c>
      <c r="E1947" s="264">
        <v>0</v>
      </c>
      <c r="F1947" s="264">
        <v>685</v>
      </c>
      <c r="G1947" s="264">
        <v>0</v>
      </c>
    </row>
    <row r="1948" spans="1:7">
      <c r="A1948" s="264">
        <v>30719741</v>
      </c>
      <c r="B1948" s="264">
        <v>0</v>
      </c>
      <c r="C1948" s="264">
        <v>0</v>
      </c>
      <c r="D1948" s="264">
        <v>0</v>
      </c>
      <c r="E1948" s="264">
        <v>0</v>
      </c>
      <c r="F1948" s="264">
        <v>685</v>
      </c>
      <c r="G1948" s="264">
        <v>0</v>
      </c>
    </row>
    <row r="1949" spans="1:7">
      <c r="A1949" s="264">
        <v>30719756</v>
      </c>
      <c r="B1949" s="264">
        <v>0</v>
      </c>
      <c r="C1949" s="264">
        <v>0</v>
      </c>
      <c r="D1949" s="264">
        <v>0</v>
      </c>
      <c r="E1949" s="264">
        <v>0</v>
      </c>
      <c r="F1949" s="264">
        <v>626</v>
      </c>
      <c r="G1949" s="264">
        <v>0</v>
      </c>
    </row>
    <row r="1950" spans="1:7">
      <c r="A1950" s="264">
        <v>30719760</v>
      </c>
      <c r="B1950" s="264">
        <v>0</v>
      </c>
      <c r="C1950" s="264">
        <v>0</v>
      </c>
      <c r="D1950" s="264">
        <v>0</v>
      </c>
      <c r="E1950" s="264">
        <v>0</v>
      </c>
      <c r="F1950" s="264">
        <v>626</v>
      </c>
      <c r="G1950" s="264">
        <v>0</v>
      </c>
    </row>
    <row r="1951" spans="1:7">
      <c r="A1951" s="264">
        <v>30719774</v>
      </c>
      <c r="B1951" s="264">
        <v>54752.85</v>
      </c>
      <c r="C1951" s="264">
        <v>0</v>
      </c>
      <c r="D1951" s="264">
        <v>0</v>
      </c>
      <c r="E1951" s="264">
        <v>54752.85</v>
      </c>
      <c r="F1951" s="264">
        <v>626</v>
      </c>
      <c r="G1951" s="264">
        <v>0</v>
      </c>
    </row>
    <row r="1952" spans="1:7">
      <c r="A1952" s="264">
        <v>30719780</v>
      </c>
      <c r="B1952" s="264">
        <v>0</v>
      </c>
      <c r="C1952" s="264">
        <v>0</v>
      </c>
      <c r="D1952" s="264">
        <v>0</v>
      </c>
      <c r="E1952" s="264">
        <v>0</v>
      </c>
      <c r="F1952" s="264">
        <v>685</v>
      </c>
      <c r="G1952" s="264">
        <v>0</v>
      </c>
    </row>
    <row r="1953" spans="1:7">
      <c r="A1953" s="264">
        <v>30719802</v>
      </c>
      <c r="B1953" s="264">
        <v>205127.27</v>
      </c>
      <c r="C1953" s="264">
        <v>0</v>
      </c>
      <c r="D1953" s="264">
        <v>0</v>
      </c>
      <c r="E1953" s="264">
        <v>205127.27</v>
      </c>
      <c r="F1953" s="264">
        <v>685</v>
      </c>
      <c r="G1953" s="264">
        <v>0</v>
      </c>
    </row>
    <row r="1954" spans="1:7">
      <c r="A1954" s="264">
        <v>30719810</v>
      </c>
      <c r="B1954" s="264">
        <v>0</v>
      </c>
      <c r="C1954" s="264">
        <v>0</v>
      </c>
      <c r="D1954" s="264">
        <v>0</v>
      </c>
      <c r="E1954" s="264">
        <v>0</v>
      </c>
      <c r="F1954" s="264">
        <v>626</v>
      </c>
      <c r="G1954" s="264">
        <v>0</v>
      </c>
    </row>
    <row r="1955" spans="1:7">
      <c r="A1955" s="264">
        <v>30719821</v>
      </c>
      <c r="B1955" s="264">
        <v>0</v>
      </c>
      <c r="C1955" s="264">
        <v>0</v>
      </c>
      <c r="D1955" s="264">
        <v>0</v>
      </c>
      <c r="E1955" s="264">
        <v>0</v>
      </c>
      <c r="F1955" s="264">
        <v>626</v>
      </c>
      <c r="G1955" s="264">
        <v>0</v>
      </c>
    </row>
    <row r="1956" spans="1:7">
      <c r="A1956" s="264">
        <v>30751262</v>
      </c>
      <c r="B1956" s="264">
        <v>0</v>
      </c>
      <c r="C1956" s="264">
        <v>0</v>
      </c>
      <c r="D1956" s="264">
        <v>0</v>
      </c>
      <c r="E1956" s="264">
        <v>0</v>
      </c>
      <c r="F1956" s="264">
        <v>626</v>
      </c>
      <c r="G1956" s="264">
        <v>0</v>
      </c>
    </row>
    <row r="1957" spans="1:7">
      <c r="A1957" s="264">
        <v>30751364</v>
      </c>
      <c r="B1957" s="264">
        <v>504245.39</v>
      </c>
      <c r="C1957" s="264">
        <v>0</v>
      </c>
      <c r="D1957" s="264">
        <v>0</v>
      </c>
      <c r="E1957" s="264">
        <v>504245.39</v>
      </c>
      <c r="F1957" s="264">
        <v>626</v>
      </c>
      <c r="G1957" s="264">
        <v>0</v>
      </c>
    </row>
    <row r="1958" spans="1:7">
      <c r="A1958" s="264">
        <v>30751545</v>
      </c>
      <c r="B1958" s="264">
        <v>0</v>
      </c>
      <c r="C1958" s="264">
        <v>0</v>
      </c>
      <c r="D1958" s="264">
        <v>0</v>
      </c>
      <c r="E1958" s="264">
        <v>0</v>
      </c>
      <c r="F1958" s="264">
        <v>626</v>
      </c>
      <c r="G1958" s="264">
        <v>0</v>
      </c>
    </row>
    <row r="1959" spans="1:7">
      <c r="A1959" s="264">
        <v>30751562</v>
      </c>
      <c r="B1959" s="264">
        <v>0</v>
      </c>
      <c r="C1959" s="264">
        <v>0</v>
      </c>
      <c r="D1959" s="264">
        <v>0</v>
      </c>
      <c r="E1959" s="264">
        <v>0</v>
      </c>
      <c r="F1959" s="264">
        <v>626</v>
      </c>
      <c r="G1959" s="264">
        <v>0</v>
      </c>
    </row>
    <row r="1960" spans="1:7">
      <c r="A1960" s="264">
        <v>30751577</v>
      </c>
      <c r="B1960" s="264">
        <v>620195.93999999994</v>
      </c>
      <c r="C1960" s="264">
        <v>0</v>
      </c>
      <c r="D1960" s="264">
        <v>0</v>
      </c>
      <c r="E1960" s="264">
        <v>620195.93999999994</v>
      </c>
      <c r="F1960" s="264">
        <v>626</v>
      </c>
      <c r="G1960" s="264">
        <v>0</v>
      </c>
    </row>
    <row r="1961" spans="1:7">
      <c r="A1961" s="264">
        <v>30751586</v>
      </c>
      <c r="B1961" s="264">
        <v>0</v>
      </c>
      <c r="C1961" s="264">
        <v>0</v>
      </c>
      <c r="D1961" s="264">
        <v>0</v>
      </c>
      <c r="E1961" s="264">
        <v>0</v>
      </c>
      <c r="F1961" s="264">
        <v>626</v>
      </c>
      <c r="G1961" s="264">
        <v>0</v>
      </c>
    </row>
    <row r="1962" spans="1:7">
      <c r="A1962" s="264">
        <v>30751590</v>
      </c>
      <c r="B1962" s="264">
        <v>0</v>
      </c>
      <c r="C1962" s="264">
        <v>0</v>
      </c>
      <c r="D1962" s="264">
        <v>0</v>
      </c>
      <c r="E1962" s="264">
        <v>0</v>
      </c>
      <c r="F1962" s="264">
        <v>685</v>
      </c>
      <c r="G1962" s="264">
        <v>0</v>
      </c>
    </row>
    <row r="1963" spans="1:7">
      <c r="A1963" s="264">
        <v>30751600</v>
      </c>
      <c r="B1963" s="264">
        <v>0</v>
      </c>
      <c r="C1963" s="264">
        <v>0</v>
      </c>
      <c r="D1963" s="264">
        <v>0</v>
      </c>
      <c r="E1963" s="264">
        <v>0</v>
      </c>
      <c r="F1963" s="264">
        <v>626</v>
      </c>
      <c r="G1963" s="264">
        <v>0</v>
      </c>
    </row>
    <row r="1964" spans="1:7">
      <c r="A1964" s="264">
        <v>30751628</v>
      </c>
      <c r="B1964" s="264">
        <v>0</v>
      </c>
      <c r="C1964" s="264">
        <v>0</v>
      </c>
      <c r="D1964" s="264">
        <v>0</v>
      </c>
      <c r="E1964" s="264">
        <v>0</v>
      </c>
      <c r="F1964" s="264">
        <v>626</v>
      </c>
      <c r="G1964" s="264">
        <v>0</v>
      </c>
    </row>
    <row r="1965" spans="1:7">
      <c r="A1965" s="264">
        <v>30751639</v>
      </c>
      <c r="B1965" s="264">
        <v>0</v>
      </c>
      <c r="C1965" s="264">
        <v>0</v>
      </c>
      <c r="D1965" s="264">
        <v>0</v>
      </c>
      <c r="E1965" s="264">
        <v>0</v>
      </c>
      <c r="F1965" s="264">
        <v>685</v>
      </c>
      <c r="G1965" s="264">
        <v>0</v>
      </c>
    </row>
    <row r="1966" spans="1:7">
      <c r="A1966" s="264">
        <v>30751647</v>
      </c>
      <c r="B1966" s="264">
        <v>818388.8</v>
      </c>
      <c r="C1966" s="264">
        <v>16213.46</v>
      </c>
      <c r="D1966" s="264">
        <v>0</v>
      </c>
      <c r="E1966" s="264">
        <v>834602.26</v>
      </c>
      <c r="F1966" s="264">
        <v>685</v>
      </c>
      <c r="G1966" s="264">
        <v>2</v>
      </c>
    </row>
    <row r="1967" spans="1:7">
      <c r="A1967" s="264">
        <v>30751651</v>
      </c>
      <c r="B1967" s="264">
        <v>0</v>
      </c>
      <c r="C1967" s="264">
        <v>0</v>
      </c>
      <c r="D1967" s="264">
        <v>0</v>
      </c>
      <c r="E1967" s="264">
        <v>0</v>
      </c>
      <c r="F1967" s="264">
        <v>626</v>
      </c>
      <c r="G1967" s="264">
        <v>0</v>
      </c>
    </row>
    <row r="1968" spans="1:7">
      <c r="A1968" s="264">
        <v>30771985</v>
      </c>
      <c r="B1968" s="264">
        <v>477461.65</v>
      </c>
      <c r="C1968" s="264">
        <v>0</v>
      </c>
      <c r="D1968" s="264">
        <v>0</v>
      </c>
      <c r="E1968" s="264">
        <v>477461.65</v>
      </c>
      <c r="F1968" s="264">
        <v>626</v>
      </c>
      <c r="G1968" s="264">
        <v>0</v>
      </c>
    </row>
    <row r="1969" spans="1:7">
      <c r="A1969" s="264">
        <v>30772036</v>
      </c>
      <c r="B1969" s="264">
        <v>0</v>
      </c>
      <c r="C1969" s="264">
        <v>0</v>
      </c>
      <c r="D1969" s="264">
        <v>0</v>
      </c>
      <c r="E1969" s="264">
        <v>0</v>
      </c>
      <c r="F1969" s="264">
        <v>626</v>
      </c>
      <c r="G1969" s="264">
        <v>0</v>
      </c>
    </row>
    <row r="1970" spans="1:7">
      <c r="A1970" s="264">
        <v>30772057</v>
      </c>
      <c r="B1970" s="264">
        <v>0</v>
      </c>
      <c r="C1970" s="264">
        <v>0</v>
      </c>
      <c r="D1970" s="264">
        <v>0</v>
      </c>
      <c r="E1970" s="264">
        <v>0</v>
      </c>
      <c r="F1970" s="264">
        <v>626</v>
      </c>
      <c r="G1970" s="264">
        <v>0</v>
      </c>
    </row>
    <row r="1971" spans="1:7">
      <c r="A1971" s="264">
        <v>30772093</v>
      </c>
      <c r="B1971" s="264">
        <v>0</v>
      </c>
      <c r="C1971" s="264">
        <v>0</v>
      </c>
      <c r="D1971" s="264">
        <v>0</v>
      </c>
      <c r="E1971" s="264">
        <v>0</v>
      </c>
      <c r="F1971" s="264">
        <v>823</v>
      </c>
      <c r="G1971" s="264">
        <v>0</v>
      </c>
    </row>
    <row r="1972" spans="1:7">
      <c r="A1972" s="264">
        <v>30772333</v>
      </c>
      <c r="B1972" s="264">
        <v>0</v>
      </c>
      <c r="C1972" s="264">
        <v>0</v>
      </c>
      <c r="D1972" s="264">
        <v>0</v>
      </c>
      <c r="E1972" s="264">
        <v>0</v>
      </c>
      <c r="F1972" s="264">
        <v>685</v>
      </c>
      <c r="G1972" s="264">
        <v>0</v>
      </c>
    </row>
    <row r="1973" spans="1:7">
      <c r="A1973" s="264">
        <v>30772348</v>
      </c>
      <c r="B1973" s="264">
        <v>0</v>
      </c>
      <c r="C1973" s="264">
        <v>0</v>
      </c>
      <c r="D1973" s="264">
        <v>0</v>
      </c>
      <c r="E1973" s="264">
        <v>0</v>
      </c>
      <c r="F1973" s="264">
        <v>685</v>
      </c>
      <c r="G1973" s="264">
        <v>0</v>
      </c>
    </row>
    <row r="1974" spans="1:7">
      <c r="A1974" s="264">
        <v>30772351</v>
      </c>
      <c r="B1974" s="264">
        <v>0</v>
      </c>
      <c r="C1974" s="264">
        <v>0</v>
      </c>
      <c r="D1974" s="264">
        <v>0</v>
      </c>
      <c r="E1974" s="264">
        <v>0</v>
      </c>
      <c r="F1974" s="264">
        <v>626</v>
      </c>
      <c r="G1974" s="264">
        <v>0</v>
      </c>
    </row>
    <row r="1975" spans="1:7">
      <c r="A1975" s="264">
        <v>30786880</v>
      </c>
      <c r="B1975" s="264">
        <v>0</v>
      </c>
      <c r="C1975" s="264">
        <v>0</v>
      </c>
      <c r="D1975" s="264">
        <v>0</v>
      </c>
      <c r="E1975" s="264">
        <v>0</v>
      </c>
      <c r="F1975" s="264">
        <v>823</v>
      </c>
      <c r="G1975" s="264">
        <v>0</v>
      </c>
    </row>
    <row r="1976" spans="1:7">
      <c r="A1976" s="264">
        <v>30786969</v>
      </c>
      <c r="B1976" s="264">
        <v>203321.45</v>
      </c>
      <c r="C1976" s="264">
        <v>0</v>
      </c>
      <c r="D1976" s="264">
        <v>0</v>
      </c>
      <c r="E1976" s="264">
        <v>203321.45</v>
      </c>
      <c r="F1976" s="264">
        <v>626</v>
      </c>
      <c r="G1976" s="264">
        <v>0</v>
      </c>
    </row>
    <row r="1977" spans="1:7">
      <c r="A1977" s="264">
        <v>30787120</v>
      </c>
      <c r="B1977" s="264">
        <v>0</v>
      </c>
      <c r="C1977" s="264">
        <v>0</v>
      </c>
      <c r="D1977" s="264">
        <v>0</v>
      </c>
      <c r="E1977" s="264">
        <v>0</v>
      </c>
      <c r="F1977" s="264">
        <v>626</v>
      </c>
      <c r="G1977" s="264">
        <v>0</v>
      </c>
    </row>
    <row r="1978" spans="1:7">
      <c r="A1978" s="264">
        <v>30787147</v>
      </c>
      <c r="B1978" s="264">
        <v>0</v>
      </c>
      <c r="C1978" s="264">
        <v>0</v>
      </c>
      <c r="D1978" s="264">
        <v>0</v>
      </c>
      <c r="E1978" s="264">
        <v>0</v>
      </c>
      <c r="F1978" s="264">
        <v>685</v>
      </c>
      <c r="G1978" s="264">
        <v>0</v>
      </c>
    </row>
    <row r="1979" spans="1:7">
      <c r="A1979" s="264">
        <v>30787170</v>
      </c>
      <c r="B1979" s="264">
        <v>52869.41</v>
      </c>
      <c r="C1979" s="264">
        <v>0</v>
      </c>
      <c r="D1979" s="264">
        <v>0</v>
      </c>
      <c r="E1979" s="264">
        <v>52869.41</v>
      </c>
      <c r="F1979" s="264">
        <v>626</v>
      </c>
      <c r="G1979" s="264">
        <v>0</v>
      </c>
    </row>
    <row r="1980" spans="1:7">
      <c r="A1980" s="264">
        <v>30803807</v>
      </c>
      <c r="B1980" s="264">
        <v>0</v>
      </c>
      <c r="C1980" s="264">
        <v>0</v>
      </c>
      <c r="D1980" s="264">
        <v>0</v>
      </c>
      <c r="E1980" s="264">
        <v>0</v>
      </c>
      <c r="F1980" s="264">
        <v>626</v>
      </c>
      <c r="G1980" s="264">
        <v>0</v>
      </c>
    </row>
    <row r="1981" spans="1:7">
      <c r="A1981" s="264">
        <v>30803858</v>
      </c>
      <c r="B1981" s="264">
        <v>0</v>
      </c>
      <c r="C1981" s="264">
        <v>0</v>
      </c>
      <c r="D1981" s="264">
        <v>0</v>
      </c>
      <c r="E1981" s="264">
        <v>0</v>
      </c>
      <c r="F1981" s="264">
        <v>685</v>
      </c>
      <c r="G1981" s="264">
        <v>0</v>
      </c>
    </row>
    <row r="1982" spans="1:7">
      <c r="A1982" s="264">
        <v>30803875</v>
      </c>
      <c r="B1982" s="264">
        <v>101338.32</v>
      </c>
      <c r="C1982" s="264">
        <v>0</v>
      </c>
      <c r="D1982" s="264">
        <v>0</v>
      </c>
      <c r="E1982" s="264">
        <v>101338.32</v>
      </c>
      <c r="F1982" s="264">
        <v>823</v>
      </c>
      <c r="G1982" s="264">
        <v>0</v>
      </c>
    </row>
    <row r="1983" spans="1:7">
      <c r="A1983" s="264">
        <v>30803940</v>
      </c>
      <c r="B1983" s="264">
        <v>0</v>
      </c>
      <c r="C1983" s="264">
        <v>0</v>
      </c>
      <c r="D1983" s="264">
        <v>0</v>
      </c>
      <c r="E1983" s="264">
        <v>0</v>
      </c>
      <c r="F1983" s="264">
        <v>626</v>
      </c>
      <c r="G1983" s="264">
        <v>0</v>
      </c>
    </row>
    <row r="1984" spans="1:7">
      <c r="A1984" s="264">
        <v>30803987</v>
      </c>
      <c r="B1984" s="264">
        <v>0</v>
      </c>
      <c r="C1984" s="264">
        <v>0</v>
      </c>
      <c r="D1984" s="264">
        <v>0</v>
      </c>
      <c r="E1984" s="264">
        <v>0</v>
      </c>
      <c r="F1984" s="264">
        <v>685</v>
      </c>
      <c r="G1984" s="264">
        <v>0</v>
      </c>
    </row>
    <row r="1985" spans="1:7">
      <c r="A1985" s="264">
        <v>30804133</v>
      </c>
      <c r="B1985" s="264">
        <v>0</v>
      </c>
      <c r="C1985" s="264">
        <v>0</v>
      </c>
      <c r="D1985" s="264">
        <v>0</v>
      </c>
      <c r="E1985" s="264">
        <v>0</v>
      </c>
      <c r="F1985" s="264">
        <v>626</v>
      </c>
      <c r="G1985" s="264">
        <v>0</v>
      </c>
    </row>
    <row r="1986" spans="1:7">
      <c r="A1986" s="264">
        <v>30804274</v>
      </c>
      <c r="B1986" s="264">
        <v>185093.4</v>
      </c>
      <c r="C1986" s="264">
        <v>0</v>
      </c>
      <c r="D1986" s="264">
        <v>0</v>
      </c>
      <c r="E1986" s="264">
        <v>185093.4</v>
      </c>
      <c r="F1986" s="264">
        <v>626</v>
      </c>
      <c r="G1986" s="264">
        <v>0</v>
      </c>
    </row>
    <row r="1987" spans="1:7">
      <c r="A1987" s="264">
        <v>30804286</v>
      </c>
      <c r="B1987" s="264">
        <v>200796.05</v>
      </c>
      <c r="C1987" s="264">
        <v>0</v>
      </c>
      <c r="D1987" s="264">
        <v>0</v>
      </c>
      <c r="E1987" s="264">
        <v>200796.05</v>
      </c>
      <c r="F1987" s="264">
        <v>626</v>
      </c>
      <c r="G1987" s="264">
        <v>0</v>
      </c>
    </row>
    <row r="1988" spans="1:7">
      <c r="A1988" s="264">
        <v>30804290</v>
      </c>
      <c r="B1988" s="264">
        <v>0</v>
      </c>
      <c r="C1988" s="264">
        <v>0</v>
      </c>
      <c r="D1988" s="264">
        <v>0</v>
      </c>
      <c r="E1988" s="264">
        <v>0</v>
      </c>
      <c r="F1988" s="264">
        <v>626</v>
      </c>
      <c r="G1988" s="264">
        <v>0</v>
      </c>
    </row>
    <row r="1989" spans="1:7">
      <c r="A1989" s="264">
        <v>30804300</v>
      </c>
      <c r="B1989" s="264">
        <v>143217.18</v>
      </c>
      <c r="C1989" s="264">
        <v>0</v>
      </c>
      <c r="D1989" s="264">
        <v>0</v>
      </c>
      <c r="E1989" s="264">
        <v>143217.18</v>
      </c>
      <c r="F1989" s="264">
        <v>626</v>
      </c>
      <c r="G1989" s="264">
        <v>0</v>
      </c>
    </row>
    <row r="1990" spans="1:7">
      <c r="A1990" s="264">
        <v>30804315</v>
      </c>
      <c r="B1990" s="264">
        <v>130176.03</v>
      </c>
      <c r="C1990" s="264">
        <v>0</v>
      </c>
      <c r="D1990" s="264">
        <v>0</v>
      </c>
      <c r="E1990" s="264">
        <v>130176.03</v>
      </c>
      <c r="F1990" s="264">
        <v>626</v>
      </c>
      <c r="G1990" s="264">
        <v>0</v>
      </c>
    </row>
    <row r="1991" spans="1:7">
      <c r="A1991" s="264">
        <v>30804325</v>
      </c>
      <c r="B1991" s="264">
        <v>433294.81</v>
      </c>
      <c r="C1991" s="264">
        <v>0</v>
      </c>
      <c r="D1991" s="264">
        <v>0</v>
      </c>
      <c r="E1991" s="264">
        <v>433294.81</v>
      </c>
      <c r="F1991" s="264">
        <v>685</v>
      </c>
      <c r="G1991" s="264">
        <v>0</v>
      </c>
    </row>
    <row r="1992" spans="1:7">
      <c r="A1992" s="264">
        <v>30824119</v>
      </c>
      <c r="B1992" s="264">
        <v>0</v>
      </c>
      <c r="C1992" s="264">
        <v>0</v>
      </c>
      <c r="D1992" s="264">
        <v>0</v>
      </c>
      <c r="E1992" s="264">
        <v>0</v>
      </c>
      <c r="F1992" s="264">
        <v>685</v>
      </c>
      <c r="G1992" s="264">
        <v>0</v>
      </c>
    </row>
    <row r="1993" spans="1:7">
      <c r="A1993" s="264">
        <v>30824133</v>
      </c>
      <c r="B1993" s="264">
        <v>0</v>
      </c>
      <c r="C1993" s="264">
        <v>0</v>
      </c>
      <c r="D1993" s="264">
        <v>0</v>
      </c>
      <c r="E1993" s="264">
        <v>0</v>
      </c>
      <c r="F1993" s="264">
        <v>626</v>
      </c>
      <c r="G1993" s="264">
        <v>0</v>
      </c>
    </row>
    <row r="1994" spans="1:7">
      <c r="A1994" s="264">
        <v>30824171</v>
      </c>
      <c r="B1994" s="264">
        <v>0</v>
      </c>
      <c r="C1994" s="264">
        <v>0</v>
      </c>
      <c r="D1994" s="264">
        <v>0</v>
      </c>
      <c r="E1994" s="264">
        <v>0</v>
      </c>
      <c r="F1994" s="264">
        <v>823</v>
      </c>
      <c r="G1994" s="264">
        <v>0</v>
      </c>
    </row>
    <row r="1995" spans="1:7">
      <c r="A1995" s="264">
        <v>30824273</v>
      </c>
      <c r="B1995" s="264">
        <v>0</v>
      </c>
      <c r="C1995" s="264">
        <v>0</v>
      </c>
      <c r="D1995" s="264">
        <v>0</v>
      </c>
      <c r="E1995" s="264">
        <v>0</v>
      </c>
      <c r="F1995" s="264">
        <v>626</v>
      </c>
      <c r="G1995" s="264">
        <v>0</v>
      </c>
    </row>
    <row r="1996" spans="1:7">
      <c r="A1996" s="264">
        <v>30824300</v>
      </c>
      <c r="B1996" s="264">
        <v>0</v>
      </c>
      <c r="C1996" s="264">
        <v>0</v>
      </c>
      <c r="D1996" s="264">
        <v>0</v>
      </c>
      <c r="E1996" s="264">
        <v>0</v>
      </c>
      <c r="F1996" s="264">
        <v>626</v>
      </c>
      <c r="G1996" s="264">
        <v>0</v>
      </c>
    </row>
    <row r="1997" spans="1:7">
      <c r="A1997" s="264">
        <v>30824354</v>
      </c>
      <c r="B1997" s="264">
        <v>139978.21</v>
      </c>
      <c r="C1997" s="264">
        <v>0</v>
      </c>
      <c r="D1997" s="264">
        <v>0</v>
      </c>
      <c r="E1997" s="264">
        <v>139978.21</v>
      </c>
      <c r="F1997" s="264">
        <v>685</v>
      </c>
      <c r="G1997" s="264">
        <v>0</v>
      </c>
    </row>
    <row r="1998" spans="1:7">
      <c r="A1998" s="264">
        <v>30824376</v>
      </c>
      <c r="B1998" s="264">
        <v>0</v>
      </c>
      <c r="C1998" s="264">
        <v>0</v>
      </c>
      <c r="D1998" s="264">
        <v>0</v>
      </c>
      <c r="E1998" s="264">
        <v>0</v>
      </c>
      <c r="F1998" s="264">
        <v>626</v>
      </c>
      <c r="G1998" s="264">
        <v>0</v>
      </c>
    </row>
    <row r="1999" spans="1:7">
      <c r="A1999" s="264">
        <v>30824390</v>
      </c>
      <c r="B1999" s="264">
        <v>0</v>
      </c>
      <c r="C1999" s="264">
        <v>0</v>
      </c>
      <c r="D1999" s="264">
        <v>0</v>
      </c>
      <c r="E1999" s="264">
        <v>0</v>
      </c>
      <c r="F1999" s="264">
        <v>626</v>
      </c>
      <c r="G1999" s="264">
        <v>0</v>
      </c>
    </row>
    <row r="2000" spans="1:7">
      <c r="A2000" s="264">
        <v>30824508</v>
      </c>
      <c r="B2000" s="264">
        <v>0</v>
      </c>
      <c r="C2000" s="264">
        <v>0</v>
      </c>
      <c r="D2000" s="264">
        <v>0</v>
      </c>
      <c r="E2000" s="264">
        <v>0</v>
      </c>
      <c r="F2000" s="264">
        <v>823</v>
      </c>
      <c r="G2000" s="264">
        <v>0</v>
      </c>
    </row>
    <row r="2001" spans="1:7">
      <c r="A2001" s="264">
        <v>30824521</v>
      </c>
      <c r="B2001" s="264">
        <v>0</v>
      </c>
      <c r="C2001" s="264">
        <v>0</v>
      </c>
      <c r="D2001" s="264">
        <v>0</v>
      </c>
      <c r="E2001" s="264">
        <v>0</v>
      </c>
      <c r="F2001" s="264">
        <v>823</v>
      </c>
      <c r="G2001" s="264">
        <v>0</v>
      </c>
    </row>
    <row r="2002" spans="1:7">
      <c r="A2002" s="264">
        <v>30824540</v>
      </c>
      <c r="B2002" s="264">
        <v>0</v>
      </c>
      <c r="C2002" s="264">
        <v>0</v>
      </c>
      <c r="D2002" s="264">
        <v>0</v>
      </c>
      <c r="E2002" s="264">
        <v>0</v>
      </c>
      <c r="F2002" s="264">
        <v>823</v>
      </c>
      <c r="G2002" s="264">
        <v>0</v>
      </c>
    </row>
    <row r="2003" spans="1:7">
      <c r="A2003" s="264">
        <v>30824563</v>
      </c>
      <c r="B2003" s="264">
        <v>0</v>
      </c>
      <c r="C2003" s="264">
        <v>0</v>
      </c>
      <c r="D2003" s="264">
        <v>0</v>
      </c>
      <c r="E2003" s="264">
        <v>0</v>
      </c>
      <c r="F2003" s="264">
        <v>626</v>
      </c>
      <c r="G2003" s="264">
        <v>0</v>
      </c>
    </row>
    <row r="2004" spans="1:7">
      <c r="A2004" s="264">
        <v>30824798</v>
      </c>
      <c r="B2004" s="264">
        <v>0</v>
      </c>
      <c r="C2004" s="264">
        <v>0</v>
      </c>
      <c r="D2004" s="264">
        <v>0</v>
      </c>
      <c r="E2004" s="264">
        <v>0</v>
      </c>
      <c r="F2004" s="264">
        <v>685</v>
      </c>
      <c r="G2004" s="264">
        <v>0</v>
      </c>
    </row>
    <row r="2005" spans="1:7">
      <c r="A2005" s="264">
        <v>30824836</v>
      </c>
      <c r="B2005" s="264">
        <v>418704.59</v>
      </c>
      <c r="C2005" s="264">
        <v>0</v>
      </c>
      <c r="D2005" s="264">
        <v>242400.73</v>
      </c>
      <c r="E2005" s="264">
        <v>661105.31999999995</v>
      </c>
      <c r="F2005" s="264">
        <v>685</v>
      </c>
      <c r="G2005" s="264">
        <v>38</v>
      </c>
    </row>
    <row r="2006" spans="1:7">
      <c r="A2006" s="264">
        <v>30824848</v>
      </c>
      <c r="B2006" s="264">
        <v>0</v>
      </c>
      <c r="C2006" s="264">
        <v>0</v>
      </c>
      <c r="D2006" s="264">
        <v>0</v>
      </c>
      <c r="E2006" s="264">
        <v>0</v>
      </c>
      <c r="F2006" s="264">
        <v>626</v>
      </c>
      <c r="G2006" s="264">
        <v>0</v>
      </c>
    </row>
    <row r="2007" spans="1:7">
      <c r="A2007" s="264">
        <v>30824851</v>
      </c>
      <c r="B2007" s="264">
        <v>405547.36</v>
      </c>
      <c r="C2007" s="264">
        <v>0</v>
      </c>
      <c r="D2007" s="264">
        <v>63709.95</v>
      </c>
      <c r="E2007" s="264">
        <v>469257.31</v>
      </c>
      <c r="F2007" s="264">
        <v>626</v>
      </c>
      <c r="G2007" s="264">
        <v>7</v>
      </c>
    </row>
    <row r="2008" spans="1:7">
      <c r="A2008" s="264">
        <v>30824860</v>
      </c>
      <c r="B2008" s="264">
        <v>685097.81</v>
      </c>
      <c r="C2008" s="264">
        <v>0</v>
      </c>
      <c r="D2008" s="264">
        <v>0</v>
      </c>
      <c r="E2008" s="264">
        <v>685097.81</v>
      </c>
      <c r="F2008" s="264">
        <v>626</v>
      </c>
      <c r="G2008" s="264">
        <v>0</v>
      </c>
    </row>
    <row r="2009" spans="1:7">
      <c r="A2009" s="264">
        <v>30824877</v>
      </c>
      <c r="B2009" s="264">
        <v>0</v>
      </c>
      <c r="C2009" s="264">
        <v>0</v>
      </c>
      <c r="D2009" s="264">
        <v>0</v>
      </c>
      <c r="E2009" s="264">
        <v>0</v>
      </c>
      <c r="F2009" s="264">
        <v>685</v>
      </c>
      <c r="G2009" s="264">
        <v>0</v>
      </c>
    </row>
    <row r="2010" spans="1:7">
      <c r="A2010" s="264">
        <v>30846068</v>
      </c>
      <c r="B2010" s="264">
        <v>0</v>
      </c>
      <c r="C2010" s="264">
        <v>0</v>
      </c>
      <c r="D2010" s="264">
        <v>0</v>
      </c>
      <c r="E2010" s="264">
        <v>0</v>
      </c>
      <c r="F2010" s="264">
        <v>823</v>
      </c>
      <c r="G2010" s="264">
        <v>0</v>
      </c>
    </row>
    <row r="2011" spans="1:7">
      <c r="A2011" s="264">
        <v>30846221</v>
      </c>
      <c r="B2011" s="264">
        <v>0</v>
      </c>
      <c r="C2011" s="264">
        <v>0</v>
      </c>
      <c r="D2011" s="264">
        <v>0</v>
      </c>
      <c r="E2011" s="264">
        <v>0</v>
      </c>
      <c r="F2011" s="264">
        <v>685</v>
      </c>
      <c r="G2011" s="264">
        <v>0</v>
      </c>
    </row>
    <row r="2012" spans="1:7">
      <c r="A2012" s="264">
        <v>30846247</v>
      </c>
      <c r="B2012" s="264">
        <v>0</v>
      </c>
      <c r="C2012" s="264">
        <v>0</v>
      </c>
      <c r="D2012" s="264">
        <v>0</v>
      </c>
      <c r="E2012" s="264">
        <v>0</v>
      </c>
      <c r="F2012" s="264">
        <v>823</v>
      </c>
      <c r="G2012" s="264">
        <v>0</v>
      </c>
    </row>
    <row r="2013" spans="1:7">
      <c r="A2013" s="264">
        <v>30846469</v>
      </c>
      <c r="B2013" s="264">
        <v>231715.8</v>
      </c>
      <c r="C2013" s="264">
        <v>0</v>
      </c>
      <c r="D2013" s="264">
        <v>0</v>
      </c>
      <c r="E2013" s="264">
        <v>231715.8</v>
      </c>
      <c r="F2013" s="264">
        <v>626</v>
      </c>
      <c r="G2013" s="264">
        <v>0</v>
      </c>
    </row>
    <row r="2014" spans="1:7">
      <c r="A2014" s="264">
        <v>30846490</v>
      </c>
      <c r="B2014" s="264">
        <v>0</v>
      </c>
      <c r="C2014" s="264">
        <v>0</v>
      </c>
      <c r="D2014" s="264">
        <v>0</v>
      </c>
      <c r="E2014" s="264">
        <v>0</v>
      </c>
      <c r="F2014" s="264">
        <v>685</v>
      </c>
      <c r="G2014" s="264">
        <v>0</v>
      </c>
    </row>
    <row r="2015" spans="1:7">
      <c r="A2015" s="264">
        <v>30846509</v>
      </c>
      <c r="B2015" s="264">
        <v>117456.64</v>
      </c>
      <c r="C2015" s="264">
        <v>0</v>
      </c>
      <c r="D2015" s="264">
        <v>0</v>
      </c>
      <c r="E2015" s="264">
        <v>117456.64</v>
      </c>
      <c r="F2015" s="264">
        <v>626</v>
      </c>
      <c r="G2015" s="264">
        <v>0</v>
      </c>
    </row>
    <row r="2016" spans="1:7">
      <c r="A2016" s="264">
        <v>30846510</v>
      </c>
      <c r="B2016" s="264">
        <v>0</v>
      </c>
      <c r="C2016" s="264">
        <v>0</v>
      </c>
      <c r="D2016" s="264">
        <v>0</v>
      </c>
      <c r="E2016" s="264">
        <v>0</v>
      </c>
      <c r="F2016" s="264">
        <v>685</v>
      </c>
      <c r="G2016" s="264">
        <v>0</v>
      </c>
    </row>
    <row r="2017" spans="1:7">
      <c r="A2017" s="264">
        <v>30846527</v>
      </c>
      <c r="B2017" s="264">
        <v>0</v>
      </c>
      <c r="C2017" s="264">
        <v>0</v>
      </c>
      <c r="D2017" s="264">
        <v>0</v>
      </c>
      <c r="E2017" s="264">
        <v>0</v>
      </c>
      <c r="F2017" s="264">
        <v>626</v>
      </c>
      <c r="G2017" s="264">
        <v>0</v>
      </c>
    </row>
    <row r="2018" spans="1:7">
      <c r="A2018" s="264">
        <v>30884674</v>
      </c>
      <c r="B2018" s="264">
        <v>561985.57999999996</v>
      </c>
      <c r="C2018" s="264">
        <v>0</v>
      </c>
      <c r="D2018" s="264">
        <v>220948.02</v>
      </c>
      <c r="E2018" s="264">
        <v>782933.6</v>
      </c>
      <c r="F2018" s="264">
        <v>626</v>
      </c>
      <c r="G2018" s="264">
        <v>25</v>
      </c>
    </row>
    <row r="2019" spans="1:7">
      <c r="A2019" s="264">
        <v>30884680</v>
      </c>
      <c r="B2019" s="264">
        <v>0</v>
      </c>
      <c r="C2019" s="264">
        <v>0</v>
      </c>
      <c r="D2019" s="264">
        <v>0</v>
      </c>
      <c r="E2019" s="264">
        <v>0</v>
      </c>
      <c r="F2019" s="264">
        <v>626</v>
      </c>
      <c r="G2019" s="264">
        <v>0</v>
      </c>
    </row>
    <row r="2020" spans="1:7">
      <c r="A2020" s="264">
        <v>30884737</v>
      </c>
      <c r="B2020" s="264">
        <v>493734.87</v>
      </c>
      <c r="C2020" s="264">
        <v>9461.35</v>
      </c>
      <c r="D2020" s="264">
        <v>0</v>
      </c>
      <c r="E2020" s="264">
        <v>503196.22</v>
      </c>
      <c r="F2020" s="264">
        <v>626</v>
      </c>
      <c r="G2020" s="264">
        <v>1</v>
      </c>
    </row>
    <row r="2021" spans="1:7">
      <c r="A2021" s="264">
        <v>30884859</v>
      </c>
      <c r="B2021" s="264">
        <v>0</v>
      </c>
      <c r="C2021" s="264">
        <v>0</v>
      </c>
      <c r="D2021" s="264">
        <v>0</v>
      </c>
      <c r="E2021" s="264">
        <v>0</v>
      </c>
      <c r="F2021" s="264">
        <v>823</v>
      </c>
      <c r="G2021" s="264">
        <v>0</v>
      </c>
    </row>
    <row r="2022" spans="1:7">
      <c r="A2022" s="264">
        <v>30884887</v>
      </c>
      <c r="B2022" s="264">
        <v>459370.79</v>
      </c>
      <c r="C2022" s="264">
        <v>0</v>
      </c>
      <c r="D2022" s="264">
        <v>0</v>
      </c>
      <c r="E2022" s="264">
        <v>459370.79</v>
      </c>
      <c r="F2022" s="264">
        <v>626</v>
      </c>
      <c r="G2022" s="264">
        <v>0</v>
      </c>
    </row>
    <row r="2023" spans="1:7">
      <c r="A2023" s="264">
        <v>30885052</v>
      </c>
      <c r="B2023" s="264">
        <v>0</v>
      </c>
      <c r="C2023" s="264">
        <v>0</v>
      </c>
      <c r="D2023" s="264">
        <v>0</v>
      </c>
      <c r="E2023" s="264">
        <v>0</v>
      </c>
      <c r="F2023" s="264">
        <v>685</v>
      </c>
      <c r="G2023" s="264">
        <v>0</v>
      </c>
    </row>
    <row r="2024" spans="1:7">
      <c r="A2024" s="264">
        <v>30885066</v>
      </c>
      <c r="B2024" s="264">
        <v>0</v>
      </c>
      <c r="C2024" s="264">
        <v>0</v>
      </c>
      <c r="D2024" s="264">
        <v>0</v>
      </c>
      <c r="E2024" s="264">
        <v>0</v>
      </c>
      <c r="F2024" s="264">
        <v>626</v>
      </c>
      <c r="G2024" s="264">
        <v>0</v>
      </c>
    </row>
    <row r="2025" spans="1:7">
      <c r="A2025" s="264">
        <v>30885085</v>
      </c>
      <c r="B2025" s="264">
        <v>0</v>
      </c>
      <c r="C2025" s="264">
        <v>0</v>
      </c>
      <c r="D2025" s="264">
        <v>0</v>
      </c>
      <c r="E2025" s="264">
        <v>0</v>
      </c>
      <c r="F2025" s="264">
        <v>685</v>
      </c>
      <c r="G2025" s="264">
        <v>0</v>
      </c>
    </row>
    <row r="2026" spans="1:7">
      <c r="A2026" s="264">
        <v>30885090</v>
      </c>
      <c r="B2026" s="264">
        <v>0</v>
      </c>
      <c r="C2026" s="264">
        <v>0</v>
      </c>
      <c r="D2026" s="264">
        <v>0</v>
      </c>
      <c r="E2026" s="264">
        <v>0</v>
      </c>
      <c r="F2026" s="264">
        <v>823</v>
      </c>
      <c r="G2026" s="264">
        <v>0</v>
      </c>
    </row>
    <row r="2027" spans="1:7">
      <c r="A2027" s="264">
        <v>30885104</v>
      </c>
      <c r="B2027" s="264">
        <v>0</v>
      </c>
      <c r="C2027" s="264">
        <v>0</v>
      </c>
      <c r="D2027" s="264">
        <v>0</v>
      </c>
      <c r="E2027" s="264">
        <v>0</v>
      </c>
      <c r="F2027" s="264">
        <v>685</v>
      </c>
      <c r="G2027" s="264">
        <v>0</v>
      </c>
    </row>
    <row r="2028" spans="1:7">
      <c r="A2028" s="264">
        <v>30904371</v>
      </c>
      <c r="B2028" s="264">
        <v>0</v>
      </c>
      <c r="C2028" s="264">
        <v>0</v>
      </c>
      <c r="D2028" s="264">
        <v>0</v>
      </c>
      <c r="E2028" s="264">
        <v>0</v>
      </c>
      <c r="F2028" s="264">
        <v>823</v>
      </c>
      <c r="G2028" s="264">
        <v>0</v>
      </c>
    </row>
    <row r="2029" spans="1:7">
      <c r="A2029" s="264">
        <v>30904447</v>
      </c>
      <c r="B2029" s="264">
        <v>0</v>
      </c>
      <c r="C2029" s="264">
        <v>0</v>
      </c>
      <c r="D2029" s="264">
        <v>0</v>
      </c>
      <c r="E2029" s="264">
        <v>0</v>
      </c>
      <c r="F2029" s="264">
        <v>626</v>
      </c>
      <c r="G2029" s="264">
        <v>0</v>
      </c>
    </row>
    <row r="2030" spans="1:7">
      <c r="A2030" s="264">
        <v>30904548</v>
      </c>
      <c r="B2030" s="264">
        <v>0</v>
      </c>
      <c r="C2030" s="264">
        <v>0</v>
      </c>
      <c r="D2030" s="264">
        <v>0</v>
      </c>
      <c r="E2030" s="264">
        <v>0</v>
      </c>
      <c r="F2030" s="264">
        <v>685</v>
      </c>
      <c r="G2030" s="264">
        <v>0</v>
      </c>
    </row>
    <row r="2031" spans="1:7">
      <c r="A2031" s="264">
        <v>30904708</v>
      </c>
      <c r="B2031" s="264">
        <v>394542.17</v>
      </c>
      <c r="C2031" s="264">
        <v>0</v>
      </c>
      <c r="D2031" s="264">
        <v>0</v>
      </c>
      <c r="E2031" s="264">
        <v>394542.17</v>
      </c>
      <c r="F2031" s="264">
        <v>685</v>
      </c>
      <c r="G2031" s="264">
        <v>0</v>
      </c>
    </row>
    <row r="2032" spans="1:7">
      <c r="A2032" s="264">
        <v>30904978</v>
      </c>
      <c r="B2032" s="264">
        <v>102519.67999999999</v>
      </c>
      <c r="C2032" s="264">
        <v>0</v>
      </c>
      <c r="D2032" s="264">
        <v>0</v>
      </c>
      <c r="E2032" s="264">
        <v>102519.67999999999</v>
      </c>
      <c r="F2032" s="264">
        <v>685</v>
      </c>
      <c r="G2032" s="264">
        <v>0</v>
      </c>
    </row>
    <row r="2033" spans="1:7">
      <c r="A2033" s="264">
        <v>30904981</v>
      </c>
      <c r="B2033" s="264">
        <v>255017.47</v>
      </c>
      <c r="C2033" s="264">
        <v>0</v>
      </c>
      <c r="D2033" s="264">
        <v>0</v>
      </c>
      <c r="E2033" s="264">
        <v>255017.47</v>
      </c>
      <c r="F2033" s="264">
        <v>626</v>
      </c>
      <c r="G2033" s="264">
        <v>0</v>
      </c>
    </row>
    <row r="2034" spans="1:7">
      <c r="A2034" s="264">
        <v>30904999</v>
      </c>
      <c r="B2034" s="264">
        <v>0</v>
      </c>
      <c r="C2034" s="264">
        <v>0</v>
      </c>
      <c r="D2034" s="264">
        <v>0</v>
      </c>
      <c r="E2034" s="264">
        <v>0</v>
      </c>
      <c r="F2034" s="264">
        <v>626</v>
      </c>
      <c r="G2034" s="264">
        <v>0</v>
      </c>
    </row>
    <row r="2035" spans="1:7">
      <c r="A2035" s="264">
        <v>30905000</v>
      </c>
      <c r="B2035" s="264">
        <v>0</v>
      </c>
      <c r="C2035" s="264">
        <v>0</v>
      </c>
      <c r="D2035" s="264">
        <v>0</v>
      </c>
      <c r="E2035" s="264">
        <v>0</v>
      </c>
      <c r="F2035" s="264">
        <v>685</v>
      </c>
      <c r="G2035" s="264">
        <v>0</v>
      </c>
    </row>
    <row r="2036" spans="1:7">
      <c r="A2036" s="264">
        <v>30925243</v>
      </c>
      <c r="B2036" s="264">
        <v>0</v>
      </c>
      <c r="C2036" s="264">
        <v>0</v>
      </c>
      <c r="D2036" s="264">
        <v>0</v>
      </c>
      <c r="E2036" s="264">
        <v>0</v>
      </c>
      <c r="F2036" s="264">
        <v>685</v>
      </c>
      <c r="G2036" s="264">
        <v>0</v>
      </c>
    </row>
    <row r="2037" spans="1:7">
      <c r="A2037" s="264">
        <v>30925340</v>
      </c>
      <c r="B2037" s="264">
        <v>0</v>
      </c>
      <c r="C2037" s="264">
        <v>0</v>
      </c>
      <c r="D2037" s="264">
        <v>0</v>
      </c>
      <c r="E2037" s="264">
        <v>0</v>
      </c>
      <c r="F2037" s="264">
        <v>626</v>
      </c>
      <c r="G2037" s="264">
        <v>0</v>
      </c>
    </row>
    <row r="2038" spans="1:7">
      <c r="A2038" s="264">
        <v>30925351</v>
      </c>
      <c r="B2038" s="264">
        <v>0</v>
      </c>
      <c r="C2038" s="264">
        <v>0</v>
      </c>
      <c r="D2038" s="264">
        <v>0</v>
      </c>
      <c r="E2038" s="264">
        <v>0</v>
      </c>
      <c r="F2038" s="264">
        <v>626</v>
      </c>
      <c r="G2038" s="264">
        <v>0</v>
      </c>
    </row>
    <row r="2039" spans="1:7">
      <c r="A2039" s="264">
        <v>30925377</v>
      </c>
      <c r="B2039" s="264">
        <v>0</v>
      </c>
      <c r="C2039" s="264">
        <v>0</v>
      </c>
      <c r="D2039" s="264">
        <v>0</v>
      </c>
      <c r="E2039" s="264">
        <v>0</v>
      </c>
      <c r="F2039" s="264">
        <v>823</v>
      </c>
      <c r="G2039" s="264">
        <v>0</v>
      </c>
    </row>
    <row r="2040" spans="1:7">
      <c r="A2040" s="264">
        <v>30925396</v>
      </c>
      <c r="B2040" s="264">
        <v>0</v>
      </c>
      <c r="C2040" s="264">
        <v>0</v>
      </c>
      <c r="D2040" s="264">
        <v>0</v>
      </c>
      <c r="E2040" s="264">
        <v>0</v>
      </c>
      <c r="F2040" s="264">
        <v>823</v>
      </c>
      <c r="G2040" s="264">
        <v>0</v>
      </c>
    </row>
    <row r="2041" spans="1:7">
      <c r="A2041" s="264">
        <v>30925442</v>
      </c>
      <c r="B2041" s="264">
        <v>147465.04</v>
      </c>
      <c r="C2041" s="264">
        <v>0</v>
      </c>
      <c r="D2041" s="264">
        <v>0</v>
      </c>
      <c r="E2041" s="264">
        <v>147465.04</v>
      </c>
      <c r="F2041" s="264">
        <v>626</v>
      </c>
      <c r="G2041" s="264">
        <v>0</v>
      </c>
    </row>
    <row r="2042" spans="1:7">
      <c r="A2042" s="264">
        <v>30925837</v>
      </c>
      <c r="B2042" s="264">
        <v>160812.35999999999</v>
      </c>
      <c r="C2042" s="264">
        <v>0</v>
      </c>
      <c r="D2042" s="264">
        <v>0</v>
      </c>
      <c r="E2042" s="264">
        <v>160812.35999999999</v>
      </c>
      <c r="F2042" s="264">
        <v>626</v>
      </c>
      <c r="G2042" s="264">
        <v>0</v>
      </c>
    </row>
    <row r="2043" spans="1:7">
      <c r="A2043" s="264">
        <v>30925846</v>
      </c>
      <c r="B2043" s="264">
        <v>0</v>
      </c>
      <c r="C2043" s="264">
        <v>0</v>
      </c>
      <c r="D2043" s="264">
        <v>0</v>
      </c>
      <c r="E2043" s="264">
        <v>0</v>
      </c>
      <c r="F2043" s="264">
        <v>626</v>
      </c>
      <c r="G2043" s="264">
        <v>0</v>
      </c>
    </row>
    <row r="2044" spans="1:7">
      <c r="A2044" s="264">
        <v>30925854</v>
      </c>
      <c r="B2044" s="264">
        <v>223459</v>
      </c>
      <c r="C2044" s="264">
        <v>0</v>
      </c>
      <c r="D2044" s="264">
        <v>117333.71</v>
      </c>
      <c r="E2044" s="264">
        <v>340792.71</v>
      </c>
      <c r="F2044" s="264">
        <v>685</v>
      </c>
      <c r="G2044" s="264">
        <v>35</v>
      </c>
    </row>
    <row r="2045" spans="1:7">
      <c r="A2045" s="264">
        <v>30925862</v>
      </c>
      <c r="B2045" s="264">
        <v>0</v>
      </c>
      <c r="C2045" s="264">
        <v>0</v>
      </c>
      <c r="D2045" s="264">
        <v>0</v>
      </c>
      <c r="E2045" s="264">
        <v>0</v>
      </c>
      <c r="F2045" s="264">
        <v>626</v>
      </c>
      <c r="G2045" s="264">
        <v>0</v>
      </c>
    </row>
    <row r="2046" spans="1:7">
      <c r="A2046" s="264">
        <v>30925872</v>
      </c>
      <c r="B2046" s="264">
        <v>0</v>
      </c>
      <c r="C2046" s="264">
        <v>0</v>
      </c>
      <c r="D2046" s="264">
        <v>0</v>
      </c>
      <c r="E2046" s="264">
        <v>0</v>
      </c>
      <c r="F2046" s="264">
        <v>626</v>
      </c>
      <c r="G2046" s="264">
        <v>0</v>
      </c>
    </row>
    <row r="2047" spans="1:7">
      <c r="A2047" s="264">
        <v>30925885</v>
      </c>
      <c r="B2047" s="264">
        <v>0</v>
      </c>
      <c r="C2047" s="264">
        <v>0</v>
      </c>
      <c r="D2047" s="264">
        <v>0</v>
      </c>
      <c r="E2047" s="264">
        <v>0</v>
      </c>
      <c r="F2047" s="264">
        <v>685</v>
      </c>
      <c r="G2047" s="264">
        <v>0</v>
      </c>
    </row>
    <row r="2048" spans="1:7">
      <c r="A2048" s="264">
        <v>30948268</v>
      </c>
      <c r="B2048" s="264">
        <v>0</v>
      </c>
      <c r="C2048" s="264">
        <v>0</v>
      </c>
      <c r="D2048" s="264">
        <v>0</v>
      </c>
      <c r="E2048" s="264">
        <v>0</v>
      </c>
      <c r="F2048" s="264">
        <v>823</v>
      </c>
      <c r="G2048" s="264">
        <v>0</v>
      </c>
    </row>
    <row r="2049" spans="1:7">
      <c r="A2049" s="264">
        <v>30948409</v>
      </c>
      <c r="B2049" s="264">
        <v>236212.94</v>
      </c>
      <c r="C2049" s="264">
        <v>0</v>
      </c>
      <c r="D2049" s="264">
        <v>0</v>
      </c>
      <c r="E2049" s="264">
        <v>236212.94</v>
      </c>
      <c r="F2049" s="264">
        <v>626</v>
      </c>
      <c r="G2049" s="264">
        <v>0</v>
      </c>
    </row>
    <row r="2050" spans="1:7">
      <c r="A2050" s="264">
        <v>30948422</v>
      </c>
      <c r="B2050" s="264">
        <v>0</v>
      </c>
      <c r="C2050" s="264">
        <v>0</v>
      </c>
      <c r="D2050" s="264">
        <v>0</v>
      </c>
      <c r="E2050" s="264">
        <v>0</v>
      </c>
      <c r="F2050" s="264">
        <v>626</v>
      </c>
      <c r="G2050" s="264">
        <v>0</v>
      </c>
    </row>
    <row r="2051" spans="1:7">
      <c r="A2051" s="264">
        <v>30948529</v>
      </c>
      <c r="B2051" s="264">
        <v>0</v>
      </c>
      <c r="C2051" s="264">
        <v>0</v>
      </c>
      <c r="D2051" s="264">
        <v>0</v>
      </c>
      <c r="E2051" s="264">
        <v>0</v>
      </c>
      <c r="F2051" s="264">
        <v>685</v>
      </c>
      <c r="G2051" s="264">
        <v>0</v>
      </c>
    </row>
    <row r="2052" spans="1:7">
      <c r="A2052" s="264">
        <v>30948800</v>
      </c>
      <c r="B2052" s="264">
        <v>0</v>
      </c>
      <c r="C2052" s="264">
        <v>0</v>
      </c>
      <c r="D2052" s="264">
        <v>0</v>
      </c>
      <c r="E2052" s="264">
        <v>0</v>
      </c>
      <c r="F2052" s="264">
        <v>626</v>
      </c>
      <c r="G2052" s="264">
        <v>0</v>
      </c>
    </row>
    <row r="2053" spans="1:7">
      <c r="A2053" s="264">
        <v>30948810</v>
      </c>
      <c r="B2053" s="264">
        <v>297369.62</v>
      </c>
      <c r="C2053" s="264">
        <v>0</v>
      </c>
      <c r="D2053" s="264">
        <v>0</v>
      </c>
      <c r="E2053" s="264">
        <v>297369.62</v>
      </c>
      <c r="F2053" s="264">
        <v>626</v>
      </c>
      <c r="G2053" s="264">
        <v>0</v>
      </c>
    </row>
    <row r="2054" spans="1:7">
      <c r="A2054" s="264">
        <v>30948824</v>
      </c>
      <c r="B2054" s="264">
        <v>0</v>
      </c>
      <c r="C2054" s="264">
        <v>0</v>
      </c>
      <c r="D2054" s="264">
        <v>0</v>
      </c>
      <c r="E2054" s="264">
        <v>0</v>
      </c>
      <c r="F2054" s="264">
        <v>685</v>
      </c>
      <c r="G2054" s="264">
        <v>0</v>
      </c>
    </row>
    <row r="2055" spans="1:7">
      <c r="A2055" s="264">
        <v>30948848</v>
      </c>
      <c r="B2055" s="264">
        <v>0</v>
      </c>
      <c r="C2055" s="264">
        <v>0</v>
      </c>
      <c r="D2055" s="264">
        <v>0</v>
      </c>
      <c r="E2055" s="264">
        <v>0</v>
      </c>
      <c r="F2055" s="264">
        <v>626</v>
      </c>
      <c r="G2055" s="264">
        <v>0</v>
      </c>
    </row>
    <row r="2056" spans="1:7">
      <c r="A2056" s="264">
        <v>30948850</v>
      </c>
      <c r="B2056" s="264">
        <v>0</v>
      </c>
      <c r="C2056" s="264">
        <v>0</v>
      </c>
      <c r="D2056" s="264">
        <v>0</v>
      </c>
      <c r="E2056" s="264">
        <v>0</v>
      </c>
      <c r="F2056" s="264">
        <v>626</v>
      </c>
      <c r="G2056" s="264">
        <v>0</v>
      </c>
    </row>
    <row r="2057" spans="1:7">
      <c r="A2057" s="264">
        <v>30948864</v>
      </c>
      <c r="B2057" s="264">
        <v>0</v>
      </c>
      <c r="C2057" s="264">
        <v>0</v>
      </c>
      <c r="D2057" s="264">
        <v>0</v>
      </c>
      <c r="E2057" s="264">
        <v>0</v>
      </c>
      <c r="F2057" s="264">
        <v>626</v>
      </c>
      <c r="G2057" s="264">
        <v>0</v>
      </c>
    </row>
    <row r="2058" spans="1:7">
      <c r="A2058" s="264">
        <v>30948887</v>
      </c>
      <c r="B2058" s="264">
        <v>0</v>
      </c>
      <c r="C2058" s="264">
        <v>0</v>
      </c>
      <c r="D2058" s="264">
        <v>0</v>
      </c>
      <c r="E2058" s="264">
        <v>0</v>
      </c>
      <c r="F2058" s="264">
        <v>685</v>
      </c>
      <c r="G2058" s="264">
        <v>0</v>
      </c>
    </row>
    <row r="2059" spans="1:7">
      <c r="A2059" s="264">
        <v>30948895</v>
      </c>
      <c r="B2059" s="264">
        <v>0</v>
      </c>
      <c r="C2059" s="264">
        <v>0</v>
      </c>
      <c r="D2059" s="264">
        <v>0</v>
      </c>
      <c r="E2059" s="264">
        <v>0</v>
      </c>
      <c r="F2059" s="264">
        <v>626</v>
      </c>
      <c r="G2059" s="264">
        <v>0</v>
      </c>
    </row>
    <row r="2060" spans="1:7">
      <c r="A2060" s="264">
        <v>30972295</v>
      </c>
      <c r="B2060" s="264">
        <v>0</v>
      </c>
      <c r="C2060" s="264">
        <v>0</v>
      </c>
      <c r="D2060" s="264">
        <v>0</v>
      </c>
      <c r="E2060" s="264">
        <v>0</v>
      </c>
      <c r="F2060" s="264">
        <v>626</v>
      </c>
      <c r="G2060" s="264">
        <v>0</v>
      </c>
    </row>
    <row r="2061" spans="1:7">
      <c r="A2061" s="264">
        <v>30972400</v>
      </c>
      <c r="B2061" s="264">
        <v>0</v>
      </c>
      <c r="C2061" s="264">
        <v>0</v>
      </c>
      <c r="D2061" s="264">
        <v>0</v>
      </c>
      <c r="E2061" s="264">
        <v>0</v>
      </c>
      <c r="F2061" s="264">
        <v>685</v>
      </c>
      <c r="G2061" s="264">
        <v>0</v>
      </c>
    </row>
    <row r="2062" spans="1:7">
      <c r="A2062" s="264">
        <v>30972538</v>
      </c>
      <c r="B2062" s="264">
        <v>0</v>
      </c>
      <c r="C2062" s="264">
        <v>0</v>
      </c>
      <c r="D2062" s="264">
        <v>0</v>
      </c>
      <c r="E2062" s="264">
        <v>0</v>
      </c>
      <c r="F2062" s="264">
        <v>823</v>
      </c>
      <c r="G2062" s="264">
        <v>0</v>
      </c>
    </row>
    <row r="2063" spans="1:7">
      <c r="A2063" s="264">
        <v>30972541</v>
      </c>
      <c r="B2063" s="264">
        <v>0</v>
      </c>
      <c r="C2063" s="264">
        <v>0</v>
      </c>
      <c r="D2063" s="264">
        <v>0</v>
      </c>
      <c r="E2063" s="264">
        <v>0</v>
      </c>
      <c r="F2063" s="264">
        <v>685</v>
      </c>
      <c r="G2063" s="264">
        <v>0</v>
      </c>
    </row>
    <row r="2064" spans="1:7">
      <c r="A2064" s="264">
        <v>30972720</v>
      </c>
      <c r="B2064" s="264">
        <v>966674.07</v>
      </c>
      <c r="C2064" s="264">
        <v>54800.02</v>
      </c>
      <c r="D2064" s="264">
        <v>0</v>
      </c>
      <c r="E2064" s="264">
        <v>1021474.09</v>
      </c>
      <c r="F2064" s="264">
        <v>685</v>
      </c>
      <c r="G2064" s="264">
        <v>3</v>
      </c>
    </row>
    <row r="2065" spans="1:7">
      <c r="A2065" s="264">
        <v>30972999</v>
      </c>
      <c r="B2065" s="264">
        <v>115850.03</v>
      </c>
      <c r="C2065" s="264">
        <v>0</v>
      </c>
      <c r="D2065" s="264">
        <v>0</v>
      </c>
      <c r="E2065" s="264">
        <v>115850.03</v>
      </c>
      <c r="F2065" s="264">
        <v>685</v>
      </c>
      <c r="G2065" s="264">
        <v>0</v>
      </c>
    </row>
    <row r="2066" spans="1:7">
      <c r="A2066" s="264">
        <v>30973066</v>
      </c>
      <c r="B2066" s="264">
        <v>0</v>
      </c>
      <c r="C2066" s="264">
        <v>0</v>
      </c>
      <c r="D2066" s="264">
        <v>0</v>
      </c>
      <c r="E2066" s="264">
        <v>0</v>
      </c>
      <c r="F2066" s="264">
        <v>626</v>
      </c>
      <c r="G2066" s="264">
        <v>0</v>
      </c>
    </row>
    <row r="2067" spans="1:7">
      <c r="A2067" s="264">
        <v>30973132</v>
      </c>
      <c r="B2067" s="264">
        <v>158973.92000000001</v>
      </c>
      <c r="C2067" s="264">
        <v>0</v>
      </c>
      <c r="D2067" s="264">
        <v>72299.25</v>
      </c>
      <c r="E2067" s="264">
        <v>231273.17</v>
      </c>
      <c r="F2067" s="264">
        <v>626</v>
      </c>
      <c r="G2067" s="264">
        <v>27</v>
      </c>
    </row>
    <row r="2068" spans="1:7">
      <c r="A2068" s="264">
        <v>30973144</v>
      </c>
      <c r="B2068" s="264">
        <v>116947.78</v>
      </c>
      <c r="C2068" s="264">
        <v>0</v>
      </c>
      <c r="D2068" s="264">
        <v>0</v>
      </c>
      <c r="E2068" s="264">
        <v>116947.78</v>
      </c>
      <c r="F2068" s="264">
        <v>685</v>
      </c>
      <c r="G2068" s="264">
        <v>0</v>
      </c>
    </row>
    <row r="2069" spans="1:7">
      <c r="A2069" s="264">
        <v>30973178</v>
      </c>
      <c r="B2069" s="264">
        <v>0</v>
      </c>
      <c r="C2069" s="264">
        <v>0</v>
      </c>
      <c r="D2069" s="264">
        <v>0</v>
      </c>
      <c r="E2069" s="264">
        <v>0</v>
      </c>
      <c r="F2069" s="264">
        <v>626</v>
      </c>
      <c r="G2069" s="264">
        <v>0</v>
      </c>
    </row>
    <row r="2070" spans="1:7">
      <c r="A2070" s="264">
        <v>31015710</v>
      </c>
      <c r="B2070" s="264">
        <v>0</v>
      </c>
      <c r="C2070" s="264">
        <v>0</v>
      </c>
      <c r="D2070" s="264">
        <v>0</v>
      </c>
      <c r="E2070" s="264">
        <v>0</v>
      </c>
      <c r="F2070" s="264">
        <v>685</v>
      </c>
      <c r="G2070" s="264">
        <v>0</v>
      </c>
    </row>
    <row r="2071" spans="1:7">
      <c r="A2071" s="264">
        <v>31015725</v>
      </c>
      <c r="B2071" s="264">
        <v>0</v>
      </c>
      <c r="C2071" s="264">
        <v>0</v>
      </c>
      <c r="D2071" s="264">
        <v>0</v>
      </c>
      <c r="E2071" s="264">
        <v>0</v>
      </c>
      <c r="F2071" s="264">
        <v>823</v>
      </c>
      <c r="G2071" s="264">
        <v>0</v>
      </c>
    </row>
    <row r="2072" spans="1:7">
      <c r="A2072" s="264">
        <v>31015848</v>
      </c>
      <c r="B2072" s="264">
        <v>614592.4</v>
      </c>
      <c r="C2072" s="264">
        <v>0</v>
      </c>
      <c r="D2072" s="264">
        <v>0</v>
      </c>
      <c r="E2072" s="264">
        <v>614592.4</v>
      </c>
      <c r="F2072" s="264">
        <v>626</v>
      </c>
      <c r="G2072" s="264">
        <v>0</v>
      </c>
    </row>
    <row r="2073" spans="1:7">
      <c r="A2073" s="264">
        <v>31015850</v>
      </c>
      <c r="B2073" s="264">
        <v>0</v>
      </c>
      <c r="C2073" s="264">
        <v>0</v>
      </c>
      <c r="D2073" s="264">
        <v>0</v>
      </c>
      <c r="E2073" s="264">
        <v>0</v>
      </c>
      <c r="F2073" s="264">
        <v>626</v>
      </c>
      <c r="G2073" s="264">
        <v>0</v>
      </c>
    </row>
    <row r="2074" spans="1:7">
      <c r="A2074" s="264">
        <v>31015866</v>
      </c>
      <c r="B2074" s="264">
        <v>0</v>
      </c>
      <c r="C2074" s="264">
        <v>0</v>
      </c>
      <c r="D2074" s="264">
        <v>0</v>
      </c>
      <c r="E2074" s="264">
        <v>0</v>
      </c>
      <c r="F2074" s="264">
        <v>626</v>
      </c>
      <c r="G2074" s="264">
        <v>0</v>
      </c>
    </row>
    <row r="2075" spans="1:7">
      <c r="A2075" s="264">
        <v>31015877</v>
      </c>
      <c r="B2075" s="264">
        <v>0</v>
      </c>
      <c r="C2075" s="264">
        <v>0</v>
      </c>
      <c r="D2075" s="264">
        <v>0</v>
      </c>
      <c r="E2075" s="264">
        <v>0</v>
      </c>
      <c r="F2075" s="264">
        <v>685</v>
      </c>
      <c r="G2075" s="264">
        <v>0</v>
      </c>
    </row>
    <row r="2076" spans="1:7">
      <c r="A2076" s="264">
        <v>31015884</v>
      </c>
      <c r="B2076" s="264">
        <v>0</v>
      </c>
      <c r="C2076" s="264">
        <v>0</v>
      </c>
      <c r="D2076" s="264">
        <v>0</v>
      </c>
      <c r="E2076" s="264">
        <v>0</v>
      </c>
      <c r="F2076" s="264">
        <v>626</v>
      </c>
      <c r="G2076" s="264">
        <v>0</v>
      </c>
    </row>
    <row r="2077" spans="1:7">
      <c r="A2077" s="264">
        <v>31015892</v>
      </c>
      <c r="B2077" s="264">
        <v>94539.81</v>
      </c>
      <c r="C2077" s="264">
        <v>0</v>
      </c>
      <c r="D2077" s="264">
        <v>0</v>
      </c>
      <c r="E2077" s="264">
        <v>94539.81</v>
      </c>
      <c r="F2077" s="264">
        <v>626</v>
      </c>
      <c r="G2077" s="264">
        <v>0</v>
      </c>
    </row>
    <row r="2078" spans="1:7">
      <c r="A2078" s="264">
        <v>31015919</v>
      </c>
      <c r="B2078" s="264">
        <v>282778.56</v>
      </c>
      <c r="C2078" s="264">
        <v>0</v>
      </c>
      <c r="D2078" s="264">
        <v>0</v>
      </c>
      <c r="E2078" s="264">
        <v>282778.56</v>
      </c>
      <c r="F2078" s="264">
        <v>626</v>
      </c>
      <c r="G2078" s="264">
        <v>0</v>
      </c>
    </row>
    <row r="2079" spans="1:7">
      <c r="A2079" s="264">
        <v>31035573</v>
      </c>
      <c r="B2079" s="264">
        <v>0</v>
      </c>
      <c r="C2079" s="264">
        <v>0</v>
      </c>
      <c r="D2079" s="264">
        <v>0</v>
      </c>
      <c r="E2079" s="264">
        <v>0</v>
      </c>
      <c r="F2079" s="264">
        <v>626</v>
      </c>
      <c r="G2079" s="264">
        <v>0</v>
      </c>
    </row>
    <row r="2080" spans="1:7">
      <c r="A2080" s="264">
        <v>31035708</v>
      </c>
      <c r="B2080" s="264">
        <v>373668.08</v>
      </c>
      <c r="C2080" s="264">
        <v>0</v>
      </c>
      <c r="D2080" s="264">
        <v>0</v>
      </c>
      <c r="E2080" s="264">
        <v>373668.08</v>
      </c>
      <c r="F2080" s="264">
        <v>823</v>
      </c>
      <c r="G2080" s="264">
        <v>0</v>
      </c>
    </row>
    <row r="2081" spans="1:7">
      <c r="A2081" s="264">
        <v>31036300</v>
      </c>
      <c r="B2081" s="264">
        <v>115204.78</v>
      </c>
      <c r="C2081" s="264">
        <v>0</v>
      </c>
      <c r="D2081" s="264">
        <v>0</v>
      </c>
      <c r="E2081" s="264">
        <v>115204.78</v>
      </c>
      <c r="F2081" s="264">
        <v>626</v>
      </c>
      <c r="G2081" s="264">
        <v>0</v>
      </c>
    </row>
    <row r="2082" spans="1:7">
      <c r="A2082" s="264">
        <v>31036317</v>
      </c>
      <c r="B2082" s="264">
        <v>0</v>
      </c>
      <c r="C2082" s="264">
        <v>0</v>
      </c>
      <c r="D2082" s="264">
        <v>0</v>
      </c>
      <c r="E2082" s="264">
        <v>0</v>
      </c>
      <c r="F2082" s="264">
        <v>685</v>
      </c>
      <c r="G2082" s="264">
        <v>0</v>
      </c>
    </row>
    <row r="2083" spans="1:7">
      <c r="A2083" s="264">
        <v>31068869</v>
      </c>
      <c r="B2083" s="264">
        <v>233796.8</v>
      </c>
      <c r="C2083" s="264">
        <v>0</v>
      </c>
      <c r="D2083" s="264">
        <v>0</v>
      </c>
      <c r="E2083" s="264">
        <v>233796.8</v>
      </c>
      <c r="F2083" s="264">
        <v>685</v>
      </c>
      <c r="G2083" s="264">
        <v>0</v>
      </c>
    </row>
    <row r="2084" spans="1:7">
      <c r="A2084" s="264">
        <v>31068911</v>
      </c>
      <c r="B2084" s="264">
        <v>362081.33</v>
      </c>
      <c r="C2084" s="264">
        <v>0</v>
      </c>
      <c r="D2084" s="264">
        <v>0</v>
      </c>
      <c r="E2084" s="264">
        <v>362081.33</v>
      </c>
      <c r="F2084" s="264">
        <v>685</v>
      </c>
      <c r="G2084" s="264">
        <v>0</v>
      </c>
    </row>
    <row r="2085" spans="1:7">
      <c r="A2085" s="264">
        <v>31068950</v>
      </c>
      <c r="B2085" s="264">
        <v>0</v>
      </c>
      <c r="C2085" s="264">
        <v>0</v>
      </c>
      <c r="D2085" s="264">
        <v>0</v>
      </c>
      <c r="E2085" s="264">
        <v>0</v>
      </c>
      <c r="F2085" s="264">
        <v>685</v>
      </c>
      <c r="G2085" s="264">
        <v>0</v>
      </c>
    </row>
    <row r="2086" spans="1:7">
      <c r="A2086" s="264">
        <v>31068987</v>
      </c>
      <c r="B2086" s="264">
        <v>0</v>
      </c>
      <c r="C2086" s="264">
        <v>0</v>
      </c>
      <c r="D2086" s="264">
        <v>0</v>
      </c>
      <c r="E2086" s="264">
        <v>0</v>
      </c>
      <c r="F2086" s="264">
        <v>685</v>
      </c>
      <c r="G2086" s="264">
        <v>0</v>
      </c>
    </row>
    <row r="2087" spans="1:7">
      <c r="A2087" s="264">
        <v>31069068</v>
      </c>
      <c r="B2087" s="264">
        <v>379673.71</v>
      </c>
      <c r="C2087" s="264">
        <v>0</v>
      </c>
      <c r="D2087" s="264">
        <v>0</v>
      </c>
      <c r="E2087" s="264">
        <v>379673.71</v>
      </c>
      <c r="F2087" s="264">
        <v>626</v>
      </c>
      <c r="G2087" s="264">
        <v>0</v>
      </c>
    </row>
    <row r="2088" spans="1:7">
      <c r="A2088" s="264">
        <v>31069080</v>
      </c>
      <c r="B2088" s="264">
        <v>446409.76</v>
      </c>
      <c r="C2088" s="264">
        <v>0</v>
      </c>
      <c r="D2088" s="264">
        <v>0</v>
      </c>
      <c r="E2088" s="264">
        <v>446409.76</v>
      </c>
      <c r="F2088" s="264">
        <v>685</v>
      </c>
      <c r="G2088" s="264">
        <v>0</v>
      </c>
    </row>
    <row r="2089" spans="1:7">
      <c r="A2089" s="264">
        <v>31069120</v>
      </c>
      <c r="B2089" s="264">
        <v>341780.56</v>
      </c>
      <c r="C2089" s="264">
        <v>0</v>
      </c>
      <c r="D2089" s="264">
        <v>294954.71999999997</v>
      </c>
      <c r="E2089" s="264">
        <v>636735.28</v>
      </c>
      <c r="F2089" s="264">
        <v>626</v>
      </c>
      <c r="G2089" s="264">
        <v>59</v>
      </c>
    </row>
    <row r="2090" spans="1:7">
      <c r="A2090" s="264">
        <v>31069192</v>
      </c>
      <c r="B2090" s="264">
        <v>0</v>
      </c>
      <c r="C2090" s="264">
        <v>0</v>
      </c>
      <c r="D2090" s="264">
        <v>0</v>
      </c>
      <c r="E2090" s="264">
        <v>0</v>
      </c>
      <c r="F2090" s="264">
        <v>823</v>
      </c>
      <c r="G2090" s="264">
        <v>0</v>
      </c>
    </row>
    <row r="2091" spans="1:7">
      <c r="A2091" s="264">
        <v>31069239</v>
      </c>
      <c r="B2091" s="264">
        <v>0</v>
      </c>
      <c r="C2091" s="264">
        <v>0</v>
      </c>
      <c r="D2091" s="264">
        <v>0</v>
      </c>
      <c r="E2091" s="264">
        <v>0</v>
      </c>
      <c r="F2091" s="264">
        <v>626</v>
      </c>
      <c r="G2091" s="264">
        <v>0</v>
      </c>
    </row>
    <row r="2092" spans="1:7">
      <c r="A2092" s="264">
        <v>31069241</v>
      </c>
      <c r="B2092" s="264">
        <v>155810.35</v>
      </c>
      <c r="C2092" s="264">
        <v>0</v>
      </c>
      <c r="D2092" s="264">
        <v>0</v>
      </c>
      <c r="E2092" s="264">
        <v>155810.35</v>
      </c>
      <c r="F2092" s="264">
        <v>685</v>
      </c>
      <c r="G2092" s="264">
        <v>0</v>
      </c>
    </row>
    <row r="2093" spans="1:7">
      <c r="A2093" s="264">
        <v>31069254</v>
      </c>
      <c r="B2093" s="264">
        <v>0</v>
      </c>
      <c r="C2093" s="264">
        <v>0</v>
      </c>
      <c r="D2093" s="264">
        <v>0</v>
      </c>
      <c r="E2093" s="264">
        <v>0</v>
      </c>
      <c r="F2093" s="264">
        <v>626</v>
      </c>
      <c r="G2093" s="264">
        <v>0</v>
      </c>
    </row>
    <row r="2094" spans="1:7">
      <c r="A2094" s="264">
        <v>31087580</v>
      </c>
      <c r="B2094" s="264">
        <v>94646.33</v>
      </c>
      <c r="C2094" s="264">
        <v>0</v>
      </c>
      <c r="D2094" s="264">
        <v>0</v>
      </c>
      <c r="E2094" s="264">
        <v>94646.33</v>
      </c>
      <c r="F2094" s="264">
        <v>823</v>
      </c>
      <c r="G2094" s="264">
        <v>0</v>
      </c>
    </row>
    <row r="2095" spans="1:7">
      <c r="A2095" s="264">
        <v>31087600</v>
      </c>
      <c r="B2095" s="264">
        <v>0</v>
      </c>
      <c r="C2095" s="264">
        <v>0</v>
      </c>
      <c r="D2095" s="264">
        <v>0</v>
      </c>
      <c r="E2095" s="264">
        <v>0</v>
      </c>
      <c r="F2095" s="264">
        <v>685</v>
      </c>
      <c r="G2095" s="264">
        <v>0</v>
      </c>
    </row>
    <row r="2096" spans="1:7">
      <c r="A2096" s="264">
        <v>31087785</v>
      </c>
      <c r="B2096" s="264">
        <v>104265.19</v>
      </c>
      <c r="C2096" s="264">
        <v>0</v>
      </c>
      <c r="D2096" s="264">
        <v>0</v>
      </c>
      <c r="E2096" s="264">
        <v>104265.19</v>
      </c>
      <c r="F2096" s="264">
        <v>626</v>
      </c>
      <c r="G2096" s="264">
        <v>0</v>
      </c>
    </row>
    <row r="2097" spans="1:7">
      <c r="A2097" s="264">
        <v>31087833</v>
      </c>
      <c r="B2097" s="264">
        <v>0</v>
      </c>
      <c r="C2097" s="264">
        <v>0</v>
      </c>
      <c r="D2097" s="264">
        <v>0</v>
      </c>
      <c r="E2097" s="264">
        <v>0</v>
      </c>
      <c r="F2097" s="264">
        <v>823</v>
      </c>
      <c r="G2097" s="264">
        <v>0</v>
      </c>
    </row>
    <row r="2098" spans="1:7">
      <c r="A2098" s="264">
        <v>31087940</v>
      </c>
      <c r="B2098" s="264">
        <v>0</v>
      </c>
      <c r="C2098" s="264">
        <v>0</v>
      </c>
      <c r="D2098" s="264">
        <v>0</v>
      </c>
      <c r="E2098" s="264">
        <v>0</v>
      </c>
      <c r="F2098" s="264">
        <v>823</v>
      </c>
      <c r="G2098" s="264">
        <v>0</v>
      </c>
    </row>
    <row r="2099" spans="1:7">
      <c r="A2099" s="264">
        <v>31087976</v>
      </c>
      <c r="B2099" s="264">
        <v>494302.47</v>
      </c>
      <c r="C2099" s="264">
        <v>0</v>
      </c>
      <c r="D2099" s="264">
        <v>0</v>
      </c>
      <c r="E2099" s="264">
        <v>494302.47</v>
      </c>
      <c r="F2099" s="264">
        <v>626</v>
      </c>
      <c r="G2099" s="264">
        <v>0</v>
      </c>
    </row>
    <row r="2100" spans="1:7">
      <c r="A2100" s="264">
        <v>31087991</v>
      </c>
      <c r="B2100" s="264">
        <v>0</v>
      </c>
      <c r="C2100" s="264">
        <v>0</v>
      </c>
      <c r="D2100" s="264">
        <v>0</v>
      </c>
      <c r="E2100" s="264">
        <v>0</v>
      </c>
      <c r="F2100" s="264">
        <v>626</v>
      </c>
      <c r="G2100" s="264">
        <v>0</v>
      </c>
    </row>
    <row r="2101" spans="1:7">
      <c r="A2101" s="264">
        <v>31088050</v>
      </c>
      <c r="B2101" s="264">
        <v>153035.65</v>
      </c>
      <c r="C2101" s="264">
        <v>5986.18</v>
      </c>
      <c r="D2101" s="264">
        <v>0</v>
      </c>
      <c r="E2101" s="264">
        <v>159021.82999999999</v>
      </c>
      <c r="F2101" s="264">
        <v>823</v>
      </c>
      <c r="G2101" s="264">
        <v>1</v>
      </c>
    </row>
    <row r="2102" spans="1:7">
      <c r="A2102" s="264">
        <v>31088090</v>
      </c>
      <c r="B2102" s="264">
        <v>94727.46</v>
      </c>
      <c r="C2102" s="264">
        <v>0</v>
      </c>
      <c r="D2102" s="264">
        <v>0</v>
      </c>
      <c r="E2102" s="264">
        <v>94727.46</v>
      </c>
      <c r="F2102" s="264">
        <v>626</v>
      </c>
      <c r="G2102" s="264">
        <v>0</v>
      </c>
    </row>
    <row r="2103" spans="1:7">
      <c r="A2103" s="264">
        <v>31088227</v>
      </c>
      <c r="B2103" s="264">
        <v>0</v>
      </c>
      <c r="C2103" s="264">
        <v>0</v>
      </c>
      <c r="D2103" s="264">
        <v>0</v>
      </c>
      <c r="E2103" s="264">
        <v>0</v>
      </c>
      <c r="F2103" s="264">
        <v>823</v>
      </c>
      <c r="G2103" s="264">
        <v>0</v>
      </c>
    </row>
    <row r="2104" spans="1:7">
      <c r="A2104" s="264">
        <v>31088246</v>
      </c>
      <c r="B2104" s="264">
        <v>0</v>
      </c>
      <c r="C2104" s="264">
        <v>0</v>
      </c>
      <c r="D2104" s="264">
        <v>0</v>
      </c>
      <c r="E2104" s="264">
        <v>0</v>
      </c>
      <c r="F2104" s="264">
        <v>685</v>
      </c>
      <c r="G2104" s="264">
        <v>0</v>
      </c>
    </row>
    <row r="2105" spans="1:7">
      <c r="A2105" s="264">
        <v>31088267</v>
      </c>
      <c r="B2105" s="264">
        <v>0</v>
      </c>
      <c r="C2105" s="264">
        <v>0</v>
      </c>
      <c r="D2105" s="264">
        <v>0</v>
      </c>
      <c r="E2105" s="264">
        <v>0</v>
      </c>
      <c r="F2105" s="264">
        <v>685</v>
      </c>
      <c r="G2105" s="264">
        <v>0</v>
      </c>
    </row>
    <row r="2106" spans="1:7">
      <c r="A2106" s="264">
        <v>31088279</v>
      </c>
      <c r="B2106" s="264">
        <v>358133.03</v>
      </c>
      <c r="C2106" s="264">
        <v>0</v>
      </c>
      <c r="D2106" s="264">
        <v>0</v>
      </c>
      <c r="E2106" s="264">
        <v>358133.03</v>
      </c>
      <c r="F2106" s="264">
        <v>685</v>
      </c>
      <c r="G2106" s="264">
        <v>0</v>
      </c>
    </row>
    <row r="2107" spans="1:7">
      <c r="A2107" s="264">
        <v>31088288</v>
      </c>
      <c r="B2107" s="264">
        <v>151476.88</v>
      </c>
      <c r="C2107" s="264">
        <v>0</v>
      </c>
      <c r="D2107" s="264">
        <v>8028.39</v>
      </c>
      <c r="E2107" s="264">
        <v>159505.26999999999</v>
      </c>
      <c r="F2107" s="264">
        <v>823</v>
      </c>
      <c r="G2107" s="264">
        <v>3</v>
      </c>
    </row>
    <row r="2108" spans="1:7">
      <c r="A2108" s="264">
        <v>31088321</v>
      </c>
      <c r="B2108" s="264">
        <v>286789.56</v>
      </c>
      <c r="C2108" s="264">
        <v>0</v>
      </c>
      <c r="D2108" s="264">
        <v>0</v>
      </c>
      <c r="E2108" s="264">
        <v>286789.56</v>
      </c>
      <c r="F2108" s="264">
        <v>685</v>
      </c>
      <c r="G2108" s="264">
        <v>0</v>
      </c>
    </row>
    <row r="2109" spans="1:7">
      <c r="A2109" s="264">
        <v>31088338</v>
      </c>
      <c r="B2109" s="264">
        <v>247318.82</v>
      </c>
      <c r="C2109" s="264">
        <v>0</v>
      </c>
      <c r="D2109" s="264">
        <v>0</v>
      </c>
      <c r="E2109" s="264">
        <v>247318.82</v>
      </c>
      <c r="F2109" s="264">
        <v>685</v>
      </c>
      <c r="G2109" s="264">
        <v>0</v>
      </c>
    </row>
    <row r="2110" spans="1:7">
      <c r="A2110" s="264">
        <v>31113140</v>
      </c>
      <c r="B2110" s="264">
        <v>0</v>
      </c>
      <c r="C2110" s="264">
        <v>0</v>
      </c>
      <c r="D2110" s="264">
        <v>0</v>
      </c>
      <c r="E2110" s="264">
        <v>0</v>
      </c>
      <c r="F2110" s="264">
        <v>626</v>
      </c>
      <c r="G2110" s="264">
        <v>0</v>
      </c>
    </row>
    <row r="2111" spans="1:7">
      <c r="A2111" s="264">
        <v>31113167</v>
      </c>
      <c r="B2111" s="264">
        <v>194831.95</v>
      </c>
      <c r="C2111" s="264">
        <v>0</v>
      </c>
      <c r="D2111" s="264">
        <v>0</v>
      </c>
      <c r="E2111" s="264">
        <v>194831.95</v>
      </c>
      <c r="F2111" s="264">
        <v>626</v>
      </c>
      <c r="G2111" s="264">
        <v>0</v>
      </c>
    </row>
    <row r="2112" spans="1:7">
      <c r="A2112" s="264">
        <v>31113174</v>
      </c>
      <c r="B2112" s="264">
        <v>0</v>
      </c>
      <c r="C2112" s="264">
        <v>0</v>
      </c>
      <c r="D2112" s="264">
        <v>0</v>
      </c>
      <c r="E2112" s="264">
        <v>0</v>
      </c>
      <c r="F2112" s="264">
        <v>823</v>
      </c>
      <c r="G2112" s="264">
        <v>0</v>
      </c>
    </row>
    <row r="2113" spans="1:7">
      <c r="A2113" s="264">
        <v>31113246</v>
      </c>
      <c r="B2113" s="264">
        <v>0</v>
      </c>
      <c r="C2113" s="264">
        <v>0</v>
      </c>
      <c r="D2113" s="264">
        <v>0</v>
      </c>
      <c r="E2113" s="264">
        <v>0</v>
      </c>
      <c r="F2113" s="264">
        <v>626</v>
      </c>
      <c r="G2113" s="264">
        <v>0</v>
      </c>
    </row>
    <row r="2114" spans="1:7">
      <c r="A2114" s="264">
        <v>31113258</v>
      </c>
      <c r="B2114" s="264">
        <v>0</v>
      </c>
      <c r="C2114" s="264">
        <v>0</v>
      </c>
      <c r="D2114" s="264">
        <v>0</v>
      </c>
      <c r="E2114" s="264">
        <v>0</v>
      </c>
      <c r="F2114" s="264">
        <v>626</v>
      </c>
      <c r="G2114" s="264">
        <v>0</v>
      </c>
    </row>
    <row r="2115" spans="1:7">
      <c r="A2115" s="264">
        <v>31113550</v>
      </c>
      <c r="B2115" s="264">
        <v>0</v>
      </c>
      <c r="C2115" s="264">
        <v>0</v>
      </c>
      <c r="D2115" s="264">
        <v>0</v>
      </c>
      <c r="E2115" s="264">
        <v>0</v>
      </c>
      <c r="F2115" s="264">
        <v>626</v>
      </c>
      <c r="G2115" s="264">
        <v>0</v>
      </c>
    </row>
    <row r="2116" spans="1:7">
      <c r="A2116" s="264">
        <v>31113571</v>
      </c>
      <c r="B2116" s="264">
        <v>0</v>
      </c>
      <c r="C2116" s="264">
        <v>0</v>
      </c>
      <c r="D2116" s="264">
        <v>0</v>
      </c>
      <c r="E2116" s="264">
        <v>0</v>
      </c>
      <c r="F2116" s="264">
        <v>685</v>
      </c>
      <c r="G2116" s="264">
        <v>0</v>
      </c>
    </row>
    <row r="2117" spans="1:7">
      <c r="A2117" s="264">
        <v>31113589</v>
      </c>
      <c r="B2117" s="264">
        <v>0</v>
      </c>
      <c r="C2117" s="264">
        <v>0</v>
      </c>
      <c r="D2117" s="264">
        <v>0</v>
      </c>
      <c r="E2117" s="264">
        <v>0</v>
      </c>
      <c r="F2117" s="264">
        <v>685</v>
      </c>
      <c r="G2117" s="264">
        <v>0</v>
      </c>
    </row>
    <row r="2118" spans="1:7">
      <c r="A2118" s="264">
        <v>31113617</v>
      </c>
      <c r="B2118" s="264">
        <v>0</v>
      </c>
      <c r="C2118" s="264">
        <v>0</v>
      </c>
      <c r="D2118" s="264">
        <v>0</v>
      </c>
      <c r="E2118" s="264">
        <v>0</v>
      </c>
      <c r="F2118" s="264">
        <v>626</v>
      </c>
      <c r="G2118" s="264">
        <v>0</v>
      </c>
    </row>
    <row r="2119" spans="1:7">
      <c r="A2119" s="264">
        <v>31141204</v>
      </c>
      <c r="B2119" s="264">
        <v>0</v>
      </c>
      <c r="C2119" s="264">
        <v>0</v>
      </c>
      <c r="D2119" s="264">
        <v>0</v>
      </c>
      <c r="E2119" s="264">
        <v>0</v>
      </c>
      <c r="F2119" s="264">
        <v>823</v>
      </c>
      <c r="G2119" s="264">
        <v>0</v>
      </c>
    </row>
    <row r="2120" spans="1:7">
      <c r="A2120" s="264">
        <v>31141521</v>
      </c>
      <c r="B2120" s="264">
        <v>433301.33</v>
      </c>
      <c r="C2120" s="264">
        <v>0</v>
      </c>
      <c r="D2120" s="264">
        <v>0</v>
      </c>
      <c r="E2120" s="264">
        <v>433301.33</v>
      </c>
      <c r="F2120" s="264">
        <v>626</v>
      </c>
      <c r="G2120" s="264">
        <v>0</v>
      </c>
    </row>
    <row r="2121" spans="1:7">
      <c r="A2121" s="264">
        <v>31173217</v>
      </c>
      <c r="B2121" s="264">
        <v>0</v>
      </c>
      <c r="C2121" s="264">
        <v>0</v>
      </c>
      <c r="D2121" s="264">
        <v>0</v>
      </c>
      <c r="E2121" s="264">
        <v>0</v>
      </c>
      <c r="F2121" s="264">
        <v>626</v>
      </c>
      <c r="G2121" s="264">
        <v>0</v>
      </c>
    </row>
    <row r="2122" spans="1:7">
      <c r="A2122" s="264">
        <v>31173287</v>
      </c>
      <c r="B2122" s="264">
        <v>0</v>
      </c>
      <c r="C2122" s="264">
        <v>0</v>
      </c>
      <c r="D2122" s="264">
        <v>0</v>
      </c>
      <c r="E2122" s="264">
        <v>0</v>
      </c>
      <c r="F2122" s="264">
        <v>626</v>
      </c>
      <c r="G2122" s="264">
        <v>0</v>
      </c>
    </row>
    <row r="2123" spans="1:7">
      <c r="A2123" s="264">
        <v>31173322</v>
      </c>
      <c r="B2123" s="264">
        <v>0</v>
      </c>
      <c r="C2123" s="264">
        <v>0</v>
      </c>
      <c r="D2123" s="264">
        <v>0</v>
      </c>
      <c r="E2123" s="264">
        <v>0</v>
      </c>
      <c r="F2123" s="264">
        <v>685</v>
      </c>
      <c r="G2123" s="264">
        <v>0</v>
      </c>
    </row>
    <row r="2124" spans="1:7">
      <c r="A2124" s="264">
        <v>31173459</v>
      </c>
      <c r="B2124" s="264">
        <v>0</v>
      </c>
      <c r="C2124" s="264">
        <v>0</v>
      </c>
      <c r="D2124" s="264">
        <v>0</v>
      </c>
      <c r="E2124" s="264">
        <v>0</v>
      </c>
      <c r="F2124" s="264">
        <v>685</v>
      </c>
      <c r="G2124" s="264">
        <v>0</v>
      </c>
    </row>
    <row r="2125" spans="1:7">
      <c r="A2125" s="264">
        <v>31173541</v>
      </c>
      <c r="B2125" s="264">
        <v>0</v>
      </c>
      <c r="C2125" s="264">
        <v>0</v>
      </c>
      <c r="D2125" s="264">
        <v>0</v>
      </c>
      <c r="E2125" s="264">
        <v>0</v>
      </c>
      <c r="F2125" s="264">
        <v>823</v>
      </c>
      <c r="G2125" s="264">
        <v>0</v>
      </c>
    </row>
    <row r="2126" spans="1:7">
      <c r="A2126" s="264">
        <v>31173652</v>
      </c>
      <c r="B2126" s="264">
        <v>0</v>
      </c>
      <c r="C2126" s="264">
        <v>0</v>
      </c>
      <c r="D2126" s="264">
        <v>0</v>
      </c>
      <c r="E2126" s="264">
        <v>0</v>
      </c>
      <c r="F2126" s="264">
        <v>685</v>
      </c>
      <c r="G2126" s="264">
        <v>0</v>
      </c>
    </row>
    <row r="2127" spans="1:7">
      <c r="A2127" s="264">
        <v>31173893</v>
      </c>
      <c r="B2127" s="264">
        <v>0</v>
      </c>
      <c r="C2127" s="264">
        <v>0</v>
      </c>
      <c r="D2127" s="264">
        <v>0</v>
      </c>
      <c r="E2127" s="264">
        <v>0</v>
      </c>
      <c r="F2127" s="264">
        <v>626</v>
      </c>
      <c r="G2127" s="264">
        <v>0</v>
      </c>
    </row>
    <row r="2128" spans="1:7">
      <c r="A2128" s="264">
        <v>31173900</v>
      </c>
      <c r="B2128" s="264">
        <v>0</v>
      </c>
      <c r="C2128" s="264">
        <v>0</v>
      </c>
      <c r="D2128" s="264">
        <v>0</v>
      </c>
      <c r="E2128" s="264">
        <v>0</v>
      </c>
      <c r="F2128" s="264">
        <v>626</v>
      </c>
      <c r="G2128" s="264">
        <v>0</v>
      </c>
    </row>
    <row r="2129" spans="1:7">
      <c r="A2129" s="264">
        <v>31173915</v>
      </c>
      <c r="B2129" s="264">
        <v>0</v>
      </c>
      <c r="C2129" s="264">
        <v>0</v>
      </c>
      <c r="D2129" s="264">
        <v>0</v>
      </c>
      <c r="E2129" s="264">
        <v>0</v>
      </c>
      <c r="F2129" s="264">
        <v>626</v>
      </c>
      <c r="G2129" s="264">
        <v>0</v>
      </c>
    </row>
    <row r="2130" spans="1:7">
      <c r="A2130" s="264">
        <v>31173923</v>
      </c>
      <c r="B2130" s="264">
        <v>0</v>
      </c>
      <c r="C2130" s="264">
        <v>0</v>
      </c>
      <c r="D2130" s="264">
        <v>0</v>
      </c>
      <c r="E2130" s="264">
        <v>0</v>
      </c>
      <c r="F2130" s="264">
        <v>626</v>
      </c>
      <c r="G2130" s="264">
        <v>0</v>
      </c>
    </row>
    <row r="2131" spans="1:7">
      <c r="A2131" s="264">
        <v>31173934</v>
      </c>
      <c r="B2131" s="264">
        <v>0</v>
      </c>
      <c r="C2131" s="264">
        <v>0</v>
      </c>
      <c r="D2131" s="264">
        <v>0</v>
      </c>
      <c r="E2131" s="264">
        <v>0</v>
      </c>
      <c r="F2131" s="264">
        <v>626</v>
      </c>
      <c r="G2131" s="264">
        <v>0</v>
      </c>
    </row>
    <row r="2132" spans="1:7">
      <c r="A2132" s="264">
        <v>31173946</v>
      </c>
      <c r="B2132" s="264">
        <v>98846.26</v>
      </c>
      <c r="C2132" s="264">
        <v>0</v>
      </c>
      <c r="D2132" s="264">
        <v>0</v>
      </c>
      <c r="E2132" s="264">
        <v>98846.26</v>
      </c>
      <c r="F2132" s="264">
        <v>626</v>
      </c>
      <c r="G2132" s="264">
        <v>0</v>
      </c>
    </row>
    <row r="2133" spans="1:7">
      <c r="A2133" s="264">
        <v>31173978</v>
      </c>
      <c r="B2133" s="264">
        <v>258232.06</v>
      </c>
      <c r="C2133" s="264">
        <v>0</v>
      </c>
      <c r="D2133" s="264">
        <v>0</v>
      </c>
      <c r="E2133" s="264">
        <v>258232.06</v>
      </c>
      <c r="F2133" s="264">
        <v>626</v>
      </c>
      <c r="G2133" s="264">
        <v>0</v>
      </c>
    </row>
    <row r="2134" spans="1:7">
      <c r="A2134" s="264">
        <v>31173986</v>
      </c>
      <c r="B2134" s="264">
        <v>81254.320000000007</v>
      </c>
      <c r="C2134" s="264">
        <v>0</v>
      </c>
      <c r="D2134" s="264">
        <v>0</v>
      </c>
      <c r="E2134" s="264">
        <v>81254.320000000007</v>
      </c>
      <c r="F2134" s="264">
        <v>685</v>
      </c>
      <c r="G2134" s="264">
        <v>0</v>
      </c>
    </row>
    <row r="2135" spans="1:7">
      <c r="A2135" s="264">
        <v>31173990</v>
      </c>
      <c r="B2135" s="264">
        <v>1021924.43</v>
      </c>
      <c r="C2135" s="264">
        <v>0</v>
      </c>
      <c r="D2135" s="264">
        <v>0</v>
      </c>
      <c r="E2135" s="264">
        <v>1021924.43</v>
      </c>
      <c r="F2135" s="264">
        <v>685</v>
      </c>
      <c r="G2135" s="264">
        <v>0</v>
      </c>
    </row>
    <row r="2136" spans="1:7">
      <c r="A2136" s="264">
        <v>31174007</v>
      </c>
      <c r="B2136" s="264">
        <v>0</v>
      </c>
      <c r="C2136" s="264">
        <v>0</v>
      </c>
      <c r="D2136" s="264">
        <v>0</v>
      </c>
      <c r="E2136" s="264">
        <v>0</v>
      </c>
      <c r="F2136" s="264">
        <v>685</v>
      </c>
      <c r="G2136" s="264">
        <v>0</v>
      </c>
    </row>
    <row r="2137" spans="1:7">
      <c r="A2137" s="264">
        <v>31174016</v>
      </c>
      <c r="B2137" s="264">
        <v>0</v>
      </c>
      <c r="C2137" s="264">
        <v>0</v>
      </c>
      <c r="D2137" s="264">
        <v>0</v>
      </c>
      <c r="E2137" s="264">
        <v>0</v>
      </c>
      <c r="F2137" s="264">
        <v>626</v>
      </c>
      <c r="G2137" s="264">
        <v>0</v>
      </c>
    </row>
    <row r="2138" spans="1:7">
      <c r="A2138" s="264">
        <v>31174025</v>
      </c>
      <c r="B2138" s="264">
        <v>0</v>
      </c>
      <c r="C2138" s="264">
        <v>0</v>
      </c>
      <c r="D2138" s="264">
        <v>0</v>
      </c>
      <c r="E2138" s="264">
        <v>0</v>
      </c>
      <c r="F2138" s="264">
        <v>685</v>
      </c>
      <c r="G2138" s="264">
        <v>0</v>
      </c>
    </row>
    <row r="2139" spans="1:7">
      <c r="A2139" s="264">
        <v>31174036</v>
      </c>
      <c r="B2139" s="264">
        <v>0</v>
      </c>
      <c r="C2139" s="264">
        <v>0</v>
      </c>
      <c r="D2139" s="264">
        <v>0</v>
      </c>
      <c r="E2139" s="264">
        <v>0</v>
      </c>
      <c r="F2139" s="264">
        <v>626</v>
      </c>
      <c r="G2139" s="264">
        <v>0</v>
      </c>
    </row>
    <row r="2140" spans="1:7">
      <c r="A2140" s="264">
        <v>31196142</v>
      </c>
      <c r="B2140" s="264">
        <v>0</v>
      </c>
      <c r="C2140" s="264">
        <v>0</v>
      </c>
      <c r="D2140" s="264">
        <v>0</v>
      </c>
      <c r="E2140" s="264">
        <v>0</v>
      </c>
      <c r="F2140" s="264">
        <v>626</v>
      </c>
      <c r="G2140" s="264">
        <v>0</v>
      </c>
    </row>
    <row r="2141" spans="1:7">
      <c r="A2141" s="264">
        <v>31196209</v>
      </c>
      <c r="B2141" s="264">
        <v>0</v>
      </c>
      <c r="C2141" s="264">
        <v>0</v>
      </c>
      <c r="D2141" s="264">
        <v>0</v>
      </c>
      <c r="E2141" s="264">
        <v>0</v>
      </c>
      <c r="F2141" s="264">
        <v>823</v>
      </c>
      <c r="G2141" s="264">
        <v>0</v>
      </c>
    </row>
    <row r="2142" spans="1:7">
      <c r="A2142" s="264">
        <v>31196374</v>
      </c>
      <c r="B2142" s="264">
        <v>0</v>
      </c>
      <c r="C2142" s="264">
        <v>0</v>
      </c>
      <c r="D2142" s="264">
        <v>0</v>
      </c>
      <c r="E2142" s="264">
        <v>0</v>
      </c>
      <c r="F2142" s="264">
        <v>823</v>
      </c>
      <c r="G2142" s="264">
        <v>0</v>
      </c>
    </row>
    <row r="2143" spans="1:7">
      <c r="A2143" s="264">
        <v>31196491</v>
      </c>
      <c r="B2143" s="264">
        <v>0</v>
      </c>
      <c r="C2143" s="264">
        <v>0</v>
      </c>
      <c r="D2143" s="264">
        <v>0</v>
      </c>
      <c r="E2143" s="264">
        <v>0</v>
      </c>
      <c r="F2143" s="264">
        <v>823</v>
      </c>
      <c r="G2143" s="264">
        <v>0</v>
      </c>
    </row>
    <row r="2144" spans="1:7">
      <c r="A2144" s="264">
        <v>31196540</v>
      </c>
      <c r="B2144" s="264">
        <v>0</v>
      </c>
      <c r="C2144" s="264">
        <v>0</v>
      </c>
      <c r="D2144" s="264">
        <v>0</v>
      </c>
      <c r="E2144" s="264">
        <v>0</v>
      </c>
      <c r="F2144" s="264">
        <v>823</v>
      </c>
      <c r="G2144" s="264">
        <v>0</v>
      </c>
    </row>
    <row r="2145" spans="1:7">
      <c r="A2145" s="264">
        <v>31196558</v>
      </c>
      <c r="B2145" s="264">
        <v>177769.76</v>
      </c>
      <c r="C2145" s="264">
        <v>0</v>
      </c>
      <c r="D2145" s="264">
        <v>0</v>
      </c>
      <c r="E2145" s="264">
        <v>177769.76</v>
      </c>
      <c r="F2145" s="264">
        <v>823</v>
      </c>
      <c r="G2145" s="264">
        <v>0</v>
      </c>
    </row>
    <row r="2146" spans="1:7">
      <c r="A2146" s="264">
        <v>31196580</v>
      </c>
      <c r="B2146" s="264">
        <v>137292.51999999999</v>
      </c>
      <c r="C2146" s="264">
        <v>0</v>
      </c>
      <c r="D2146" s="264">
        <v>0</v>
      </c>
      <c r="E2146" s="264">
        <v>137292.51999999999</v>
      </c>
      <c r="F2146" s="264">
        <v>685</v>
      </c>
      <c r="G2146" s="264">
        <v>0</v>
      </c>
    </row>
    <row r="2147" spans="1:7">
      <c r="A2147" s="264">
        <v>31196617</v>
      </c>
      <c r="B2147" s="264">
        <v>0</v>
      </c>
      <c r="C2147" s="264">
        <v>0</v>
      </c>
      <c r="D2147" s="264">
        <v>0</v>
      </c>
      <c r="E2147" s="264">
        <v>0</v>
      </c>
      <c r="F2147" s="264">
        <v>626</v>
      </c>
      <c r="G2147" s="264">
        <v>0</v>
      </c>
    </row>
    <row r="2148" spans="1:7">
      <c r="A2148" s="264">
        <v>31196630</v>
      </c>
      <c r="B2148" s="264">
        <v>0</v>
      </c>
      <c r="C2148" s="264">
        <v>0</v>
      </c>
      <c r="D2148" s="264">
        <v>0</v>
      </c>
      <c r="E2148" s="264">
        <v>0</v>
      </c>
      <c r="F2148" s="264">
        <v>685</v>
      </c>
      <c r="G2148" s="264">
        <v>0</v>
      </c>
    </row>
    <row r="2149" spans="1:7">
      <c r="A2149" s="264">
        <v>31197005</v>
      </c>
      <c r="B2149" s="264">
        <v>0</v>
      </c>
      <c r="C2149" s="264">
        <v>0</v>
      </c>
      <c r="D2149" s="264">
        <v>0</v>
      </c>
      <c r="E2149" s="264">
        <v>0</v>
      </c>
      <c r="F2149" s="264">
        <v>685</v>
      </c>
      <c r="G2149" s="264">
        <v>0</v>
      </c>
    </row>
    <row r="2150" spans="1:7">
      <c r="A2150" s="264">
        <v>31197047</v>
      </c>
      <c r="B2150" s="264">
        <v>411950.4</v>
      </c>
      <c r="C2150" s="264">
        <v>0</v>
      </c>
      <c r="D2150" s="264">
        <v>25401.61</v>
      </c>
      <c r="E2150" s="264">
        <v>437352.01</v>
      </c>
      <c r="F2150" s="264">
        <v>685</v>
      </c>
      <c r="G2150" s="264">
        <v>4</v>
      </c>
    </row>
    <row r="2151" spans="1:7">
      <c r="A2151" s="264">
        <v>31197096</v>
      </c>
      <c r="B2151" s="264">
        <v>0</v>
      </c>
      <c r="C2151" s="264">
        <v>0</v>
      </c>
      <c r="D2151" s="264">
        <v>0</v>
      </c>
      <c r="E2151" s="264">
        <v>0</v>
      </c>
      <c r="F2151" s="264">
        <v>823</v>
      </c>
      <c r="G2151" s="264">
        <v>0</v>
      </c>
    </row>
    <row r="2152" spans="1:7">
      <c r="A2152" s="264">
        <v>31197136</v>
      </c>
      <c r="B2152" s="264">
        <v>0</v>
      </c>
      <c r="C2152" s="264">
        <v>0</v>
      </c>
      <c r="D2152" s="264">
        <v>169027.39</v>
      </c>
      <c r="E2152" s="264">
        <v>169027.39</v>
      </c>
      <c r="F2152" s="264">
        <v>823</v>
      </c>
      <c r="G2152" s="264">
        <v>40</v>
      </c>
    </row>
    <row r="2153" spans="1:7">
      <c r="A2153" s="264">
        <v>31197147</v>
      </c>
      <c r="B2153" s="264">
        <v>191955.87</v>
      </c>
      <c r="C2153" s="264">
        <v>0</v>
      </c>
      <c r="D2153" s="264">
        <v>0</v>
      </c>
      <c r="E2153" s="264">
        <v>191955.87</v>
      </c>
      <c r="F2153" s="264">
        <v>626</v>
      </c>
      <c r="G2153" s="264">
        <v>0</v>
      </c>
    </row>
    <row r="2154" spans="1:7">
      <c r="A2154" s="264">
        <v>31197162</v>
      </c>
      <c r="B2154" s="264">
        <v>0</v>
      </c>
      <c r="C2154" s="264">
        <v>0</v>
      </c>
      <c r="D2154" s="264">
        <v>0</v>
      </c>
      <c r="E2154" s="264">
        <v>0</v>
      </c>
      <c r="F2154" s="264">
        <v>626</v>
      </c>
      <c r="G2154" s="264">
        <v>0</v>
      </c>
    </row>
    <row r="2155" spans="1:7">
      <c r="A2155" s="264">
        <v>31197172</v>
      </c>
      <c r="B2155" s="264">
        <v>0</v>
      </c>
      <c r="C2155" s="264">
        <v>0</v>
      </c>
      <c r="D2155" s="264">
        <v>0</v>
      </c>
      <c r="E2155" s="264">
        <v>0</v>
      </c>
      <c r="F2155" s="264">
        <v>626</v>
      </c>
      <c r="G2155" s="264">
        <v>0</v>
      </c>
    </row>
    <row r="2156" spans="1:7">
      <c r="A2156" s="264">
        <v>31197186</v>
      </c>
      <c r="B2156" s="264">
        <v>0</v>
      </c>
      <c r="C2156" s="264">
        <v>0</v>
      </c>
      <c r="D2156" s="264">
        <v>0</v>
      </c>
      <c r="E2156" s="264">
        <v>0</v>
      </c>
      <c r="F2156" s="264">
        <v>823</v>
      </c>
      <c r="G2156" s="264">
        <v>0</v>
      </c>
    </row>
    <row r="2157" spans="1:7">
      <c r="A2157" s="264">
        <v>31197190</v>
      </c>
      <c r="B2157" s="264">
        <v>0</v>
      </c>
      <c r="C2157" s="264">
        <v>0</v>
      </c>
      <c r="D2157" s="264">
        <v>0</v>
      </c>
      <c r="E2157" s="264">
        <v>0</v>
      </c>
      <c r="F2157" s="264">
        <v>626</v>
      </c>
      <c r="G2157" s="264">
        <v>0</v>
      </c>
    </row>
    <row r="2158" spans="1:7">
      <c r="A2158" s="264">
        <v>31197200</v>
      </c>
      <c r="B2158" s="264">
        <v>0</v>
      </c>
      <c r="C2158" s="264">
        <v>0</v>
      </c>
      <c r="D2158" s="264">
        <v>0</v>
      </c>
      <c r="E2158" s="264">
        <v>0</v>
      </c>
      <c r="F2158" s="264">
        <v>626</v>
      </c>
      <c r="G2158" s="264">
        <v>0</v>
      </c>
    </row>
    <row r="2159" spans="1:7">
      <c r="A2159" s="264">
        <v>31197211</v>
      </c>
      <c r="B2159" s="264">
        <v>0</v>
      </c>
      <c r="C2159" s="264">
        <v>0</v>
      </c>
      <c r="D2159" s="264">
        <v>0</v>
      </c>
      <c r="E2159" s="264">
        <v>0</v>
      </c>
      <c r="F2159" s="264">
        <v>685</v>
      </c>
      <c r="G2159" s="264">
        <v>0</v>
      </c>
    </row>
    <row r="2160" spans="1:7">
      <c r="A2160" s="264">
        <v>31197224</v>
      </c>
      <c r="B2160" s="264">
        <v>0</v>
      </c>
      <c r="C2160" s="264">
        <v>0</v>
      </c>
      <c r="D2160" s="264">
        <v>0</v>
      </c>
      <c r="E2160" s="264">
        <v>0</v>
      </c>
      <c r="F2160" s="264">
        <v>626</v>
      </c>
      <c r="G2160" s="264">
        <v>0</v>
      </c>
    </row>
    <row r="2161" spans="1:7">
      <c r="A2161" s="264">
        <v>31197239</v>
      </c>
      <c r="B2161" s="264">
        <v>127237.74</v>
      </c>
      <c r="C2161" s="264">
        <v>0</v>
      </c>
      <c r="D2161" s="264">
        <v>0</v>
      </c>
      <c r="E2161" s="264">
        <v>127237.74</v>
      </c>
      <c r="F2161" s="264">
        <v>626</v>
      </c>
      <c r="G2161" s="264">
        <v>0</v>
      </c>
    </row>
    <row r="2162" spans="1:7">
      <c r="A2162" s="264">
        <v>31197240</v>
      </c>
      <c r="B2162" s="264">
        <v>0</v>
      </c>
      <c r="C2162" s="264">
        <v>0</v>
      </c>
      <c r="D2162" s="264">
        <v>0</v>
      </c>
      <c r="E2162" s="264">
        <v>0</v>
      </c>
      <c r="F2162" s="264">
        <v>626</v>
      </c>
      <c r="G2162" s="264">
        <v>0</v>
      </c>
    </row>
    <row r="2163" spans="1:7">
      <c r="A2163" s="264">
        <v>31197256</v>
      </c>
      <c r="B2163" s="264">
        <v>0</v>
      </c>
      <c r="C2163" s="264">
        <v>0</v>
      </c>
      <c r="D2163" s="264">
        <v>0</v>
      </c>
      <c r="E2163" s="264">
        <v>0</v>
      </c>
      <c r="F2163" s="264">
        <v>685</v>
      </c>
      <c r="G2163" s="264">
        <v>0</v>
      </c>
    </row>
    <row r="2164" spans="1:7">
      <c r="A2164" s="264">
        <v>31197263</v>
      </c>
      <c r="B2164" s="264">
        <v>86426.71</v>
      </c>
      <c r="C2164" s="264">
        <v>0</v>
      </c>
      <c r="D2164" s="264">
        <v>0</v>
      </c>
      <c r="E2164" s="264">
        <v>86426.71</v>
      </c>
      <c r="F2164" s="264">
        <v>685</v>
      </c>
      <c r="G2164" s="264">
        <v>0</v>
      </c>
    </row>
    <row r="2165" spans="1:7">
      <c r="A2165" s="264">
        <v>31197272</v>
      </c>
      <c r="B2165" s="264">
        <v>35865.03</v>
      </c>
      <c r="C2165" s="264">
        <v>1019.62</v>
      </c>
      <c r="D2165" s="264">
        <v>0</v>
      </c>
      <c r="E2165" s="264">
        <v>36884.65</v>
      </c>
      <c r="F2165" s="264">
        <v>626</v>
      </c>
      <c r="G2165" s="264">
        <v>1</v>
      </c>
    </row>
    <row r="2166" spans="1:7">
      <c r="A2166" s="264">
        <v>31197288</v>
      </c>
      <c r="B2166" s="264">
        <v>0</v>
      </c>
      <c r="C2166" s="264">
        <v>0</v>
      </c>
      <c r="D2166" s="264">
        <v>0</v>
      </c>
      <c r="E2166" s="264">
        <v>0</v>
      </c>
      <c r="F2166" s="264">
        <v>685</v>
      </c>
      <c r="G2166" s="264">
        <v>0</v>
      </c>
    </row>
    <row r="2167" spans="1:7">
      <c r="A2167" s="264">
        <v>31197307</v>
      </c>
      <c r="B2167" s="264">
        <v>0</v>
      </c>
      <c r="C2167" s="264">
        <v>0</v>
      </c>
      <c r="D2167" s="264">
        <v>0</v>
      </c>
      <c r="E2167" s="264">
        <v>0</v>
      </c>
      <c r="F2167" s="264">
        <v>685</v>
      </c>
      <c r="G2167" s="264">
        <v>0</v>
      </c>
    </row>
    <row r="2168" spans="1:7">
      <c r="A2168" s="264">
        <v>31197314</v>
      </c>
      <c r="B2168" s="264">
        <v>0</v>
      </c>
      <c r="C2168" s="264">
        <v>0</v>
      </c>
      <c r="D2168" s="264">
        <v>0</v>
      </c>
      <c r="E2168" s="264">
        <v>0</v>
      </c>
      <c r="F2168" s="264">
        <v>685</v>
      </c>
      <c r="G2168" s="264">
        <v>0</v>
      </c>
    </row>
    <row r="2169" spans="1:7">
      <c r="A2169" s="264">
        <v>31197324</v>
      </c>
      <c r="B2169" s="264">
        <v>166852.51999999999</v>
      </c>
      <c r="C2169" s="264">
        <v>0</v>
      </c>
      <c r="D2169" s="264">
        <v>0</v>
      </c>
      <c r="E2169" s="264">
        <v>166852.51999999999</v>
      </c>
      <c r="F2169" s="264">
        <v>626</v>
      </c>
      <c r="G2169" s="264">
        <v>0</v>
      </c>
    </row>
    <row r="2170" spans="1:7">
      <c r="A2170" s="264">
        <v>31197332</v>
      </c>
      <c r="B2170" s="264">
        <v>28081.59</v>
      </c>
      <c r="C2170" s="264">
        <v>0</v>
      </c>
      <c r="D2170" s="264">
        <v>0</v>
      </c>
      <c r="E2170" s="264">
        <v>28081.59</v>
      </c>
      <c r="F2170" s="264">
        <v>626</v>
      </c>
      <c r="G2170" s="264">
        <v>0</v>
      </c>
    </row>
    <row r="2171" spans="1:7">
      <c r="A2171" s="264">
        <v>31197347</v>
      </c>
      <c r="B2171" s="264">
        <v>130942.28</v>
      </c>
      <c r="C2171" s="264">
        <v>0</v>
      </c>
      <c r="D2171" s="264">
        <v>0</v>
      </c>
      <c r="E2171" s="264">
        <v>130942.28</v>
      </c>
      <c r="F2171" s="264">
        <v>626</v>
      </c>
      <c r="G2171" s="264">
        <v>0</v>
      </c>
    </row>
    <row r="2172" spans="1:7">
      <c r="A2172" s="264">
        <v>31197357</v>
      </c>
      <c r="B2172" s="264">
        <v>0</v>
      </c>
      <c r="C2172" s="264">
        <v>0</v>
      </c>
      <c r="D2172" s="264">
        <v>0</v>
      </c>
      <c r="E2172" s="264">
        <v>0</v>
      </c>
      <c r="F2172" s="264">
        <v>626</v>
      </c>
      <c r="G2172" s="264">
        <v>0</v>
      </c>
    </row>
    <row r="2173" spans="1:7">
      <c r="A2173" s="264">
        <v>31197377</v>
      </c>
      <c r="B2173" s="264">
        <v>430072.95</v>
      </c>
      <c r="C2173" s="264">
        <v>1164.3599999999999</v>
      </c>
      <c r="D2173" s="264">
        <v>0</v>
      </c>
      <c r="E2173" s="264">
        <v>431237.31</v>
      </c>
      <c r="F2173" s="264">
        <v>626</v>
      </c>
      <c r="G2173" s="264">
        <v>1</v>
      </c>
    </row>
    <row r="2174" spans="1:7">
      <c r="A2174" s="264">
        <v>31197389</v>
      </c>
      <c r="B2174" s="264">
        <v>0</v>
      </c>
      <c r="C2174" s="264">
        <v>0</v>
      </c>
      <c r="D2174" s="264">
        <v>0</v>
      </c>
      <c r="E2174" s="264">
        <v>0</v>
      </c>
      <c r="F2174" s="264">
        <v>626</v>
      </c>
      <c r="G2174" s="264">
        <v>0</v>
      </c>
    </row>
    <row r="2175" spans="1:7">
      <c r="A2175" s="264">
        <v>31197399</v>
      </c>
      <c r="B2175" s="264">
        <v>0</v>
      </c>
      <c r="C2175" s="264">
        <v>0</v>
      </c>
      <c r="D2175" s="264">
        <v>0</v>
      </c>
      <c r="E2175" s="264">
        <v>0</v>
      </c>
      <c r="F2175" s="264">
        <v>626</v>
      </c>
      <c r="G2175" s="264">
        <v>0</v>
      </c>
    </row>
    <row r="2176" spans="1:7">
      <c r="A2176" s="264">
        <v>31197409</v>
      </c>
      <c r="B2176" s="264">
        <v>0</v>
      </c>
      <c r="C2176" s="264">
        <v>0</v>
      </c>
      <c r="D2176" s="264">
        <v>0</v>
      </c>
      <c r="E2176" s="264">
        <v>0</v>
      </c>
      <c r="F2176" s="264">
        <v>626</v>
      </c>
      <c r="G2176" s="264">
        <v>0</v>
      </c>
    </row>
    <row r="2177" spans="1:7">
      <c r="A2177" s="264">
        <v>31197415</v>
      </c>
      <c r="B2177" s="264">
        <v>13997.49</v>
      </c>
      <c r="C2177" s="264">
        <v>0</v>
      </c>
      <c r="D2177" s="264">
        <v>0</v>
      </c>
      <c r="E2177" s="264">
        <v>13997.49</v>
      </c>
      <c r="F2177" s="264">
        <v>626</v>
      </c>
      <c r="G2177" s="264">
        <v>0</v>
      </c>
    </row>
    <row r="2178" spans="1:7">
      <c r="A2178" s="264">
        <v>31197430</v>
      </c>
      <c r="B2178" s="264">
        <v>0</v>
      </c>
      <c r="C2178" s="264">
        <v>0</v>
      </c>
      <c r="D2178" s="264">
        <v>0</v>
      </c>
      <c r="E2178" s="264">
        <v>0</v>
      </c>
      <c r="F2178" s="264">
        <v>626</v>
      </c>
      <c r="G2178" s="264">
        <v>0</v>
      </c>
    </row>
    <row r="2179" spans="1:7">
      <c r="A2179" s="264">
        <v>31197458</v>
      </c>
      <c r="B2179" s="264">
        <v>422385.71</v>
      </c>
      <c r="C2179" s="264">
        <v>0</v>
      </c>
      <c r="D2179" s="264">
        <v>0</v>
      </c>
      <c r="E2179" s="264">
        <v>422385.71</v>
      </c>
      <c r="F2179" s="264">
        <v>685</v>
      </c>
      <c r="G2179" s="264">
        <v>0</v>
      </c>
    </row>
    <row r="2180" spans="1:7">
      <c r="A2180" s="264">
        <v>31197478</v>
      </c>
      <c r="B2180" s="264">
        <v>0</v>
      </c>
      <c r="C2180" s="264">
        <v>0</v>
      </c>
      <c r="D2180" s="264">
        <v>0</v>
      </c>
      <c r="E2180" s="264">
        <v>0</v>
      </c>
      <c r="F2180" s="264">
        <v>685</v>
      </c>
      <c r="G2180" s="264">
        <v>0</v>
      </c>
    </row>
    <row r="2181" spans="1:7">
      <c r="A2181" s="264">
        <v>31197480</v>
      </c>
      <c r="B2181" s="264">
        <v>0</v>
      </c>
      <c r="C2181" s="264">
        <v>0</v>
      </c>
      <c r="D2181" s="264">
        <v>0</v>
      </c>
      <c r="E2181" s="264">
        <v>0</v>
      </c>
      <c r="F2181" s="264">
        <v>685</v>
      </c>
      <c r="G2181" s="264">
        <v>0</v>
      </c>
    </row>
    <row r="2182" spans="1:7">
      <c r="A2182" s="264">
        <v>31197491</v>
      </c>
      <c r="B2182" s="264">
        <v>0</v>
      </c>
      <c r="C2182" s="264">
        <v>0</v>
      </c>
      <c r="D2182" s="264">
        <v>0</v>
      </c>
      <c r="E2182" s="264">
        <v>0</v>
      </c>
      <c r="F2182" s="264">
        <v>626</v>
      </c>
      <c r="G2182" s="264">
        <v>0</v>
      </c>
    </row>
    <row r="2183" spans="1:7">
      <c r="A2183" s="264">
        <v>31197504</v>
      </c>
      <c r="B2183" s="264">
        <v>0</v>
      </c>
      <c r="C2183" s="264">
        <v>0</v>
      </c>
      <c r="D2183" s="264">
        <v>0</v>
      </c>
      <c r="E2183" s="264">
        <v>0</v>
      </c>
      <c r="F2183" s="264">
        <v>685</v>
      </c>
      <c r="G2183" s="264">
        <v>0</v>
      </c>
    </row>
    <row r="2184" spans="1:7">
      <c r="A2184" s="264">
        <v>31197520</v>
      </c>
      <c r="B2184" s="264">
        <v>0</v>
      </c>
      <c r="C2184" s="264">
        <v>0</v>
      </c>
      <c r="D2184" s="264">
        <v>0</v>
      </c>
      <c r="E2184" s="264">
        <v>0</v>
      </c>
      <c r="F2184" s="264">
        <v>626</v>
      </c>
      <c r="G2184" s="264">
        <v>0</v>
      </c>
    </row>
    <row r="2185" spans="1:7">
      <c r="A2185" s="264">
        <v>31197555</v>
      </c>
      <c r="B2185" s="264">
        <v>352627.99</v>
      </c>
      <c r="C2185" s="264">
        <v>0</v>
      </c>
      <c r="D2185" s="264">
        <v>0</v>
      </c>
      <c r="E2185" s="264">
        <v>352627.99</v>
      </c>
      <c r="F2185" s="264">
        <v>626</v>
      </c>
      <c r="G2185" s="264">
        <v>0</v>
      </c>
    </row>
    <row r="2186" spans="1:7">
      <c r="A2186" s="264">
        <v>31216752</v>
      </c>
      <c r="B2186" s="264">
        <v>333607.98</v>
      </c>
      <c r="C2186" s="264">
        <v>0</v>
      </c>
      <c r="D2186" s="264">
        <v>0</v>
      </c>
      <c r="E2186" s="264">
        <v>333607.98</v>
      </c>
      <c r="F2186" s="264">
        <v>626</v>
      </c>
      <c r="G2186" s="264">
        <v>0</v>
      </c>
    </row>
    <row r="2187" spans="1:7">
      <c r="A2187" s="264">
        <v>31217000</v>
      </c>
      <c r="B2187" s="264">
        <v>0</v>
      </c>
      <c r="C2187" s="264">
        <v>0</v>
      </c>
      <c r="D2187" s="264">
        <v>0</v>
      </c>
      <c r="E2187" s="264">
        <v>0</v>
      </c>
      <c r="F2187" s="264">
        <v>823</v>
      </c>
      <c r="G2187" s="264">
        <v>0</v>
      </c>
    </row>
    <row r="2188" spans="1:7">
      <c r="A2188" s="264">
        <v>31217281</v>
      </c>
      <c r="B2188" s="264">
        <v>51363.41</v>
      </c>
      <c r="C2188" s="264">
        <v>0</v>
      </c>
      <c r="D2188" s="264">
        <v>0</v>
      </c>
      <c r="E2188" s="264">
        <v>51363.41</v>
      </c>
      <c r="F2188" s="264">
        <v>626</v>
      </c>
      <c r="G2188" s="264">
        <v>0</v>
      </c>
    </row>
    <row r="2189" spans="1:7">
      <c r="A2189" s="264">
        <v>31217307</v>
      </c>
      <c r="B2189" s="264">
        <v>0</v>
      </c>
      <c r="C2189" s="264">
        <v>0</v>
      </c>
      <c r="D2189" s="264">
        <v>0</v>
      </c>
      <c r="E2189" s="264">
        <v>0</v>
      </c>
      <c r="F2189" s="264">
        <v>626</v>
      </c>
      <c r="G2189" s="264">
        <v>0</v>
      </c>
    </row>
    <row r="2190" spans="1:7">
      <c r="A2190" s="264">
        <v>31217310</v>
      </c>
      <c r="B2190" s="264">
        <v>0</v>
      </c>
      <c r="C2190" s="264">
        <v>0</v>
      </c>
      <c r="D2190" s="264">
        <v>0</v>
      </c>
      <c r="E2190" s="264">
        <v>0</v>
      </c>
      <c r="F2190" s="264">
        <v>626</v>
      </c>
      <c r="G2190" s="264">
        <v>0</v>
      </c>
    </row>
    <row r="2191" spans="1:7">
      <c r="A2191" s="264">
        <v>31217325</v>
      </c>
      <c r="B2191" s="264">
        <v>0</v>
      </c>
      <c r="C2191" s="264">
        <v>0</v>
      </c>
      <c r="D2191" s="264">
        <v>0</v>
      </c>
      <c r="E2191" s="264">
        <v>0</v>
      </c>
      <c r="F2191" s="264">
        <v>626</v>
      </c>
      <c r="G2191" s="264">
        <v>0</v>
      </c>
    </row>
    <row r="2192" spans="1:7">
      <c r="A2192" s="264">
        <v>31217330</v>
      </c>
      <c r="B2192" s="264">
        <v>0</v>
      </c>
      <c r="C2192" s="264">
        <v>0</v>
      </c>
      <c r="D2192" s="264">
        <v>0</v>
      </c>
      <c r="E2192" s="264">
        <v>0</v>
      </c>
      <c r="F2192" s="264">
        <v>685</v>
      </c>
      <c r="G2192" s="264">
        <v>0</v>
      </c>
    </row>
    <row r="2193" spans="1:7">
      <c r="A2193" s="264">
        <v>31217342</v>
      </c>
      <c r="B2193" s="264">
        <v>0</v>
      </c>
      <c r="C2193" s="264">
        <v>0</v>
      </c>
      <c r="D2193" s="264">
        <v>0</v>
      </c>
      <c r="E2193" s="264">
        <v>0</v>
      </c>
      <c r="F2193" s="264">
        <v>626</v>
      </c>
      <c r="G2193" s="264">
        <v>0</v>
      </c>
    </row>
    <row r="2194" spans="1:7">
      <c r="A2194" s="264">
        <v>31217372</v>
      </c>
      <c r="B2194" s="264">
        <v>0</v>
      </c>
      <c r="C2194" s="264">
        <v>0</v>
      </c>
      <c r="D2194" s="264">
        <v>0</v>
      </c>
      <c r="E2194" s="264">
        <v>0</v>
      </c>
      <c r="F2194" s="264">
        <v>685</v>
      </c>
      <c r="G2194" s="264">
        <v>0</v>
      </c>
    </row>
    <row r="2195" spans="1:7">
      <c r="A2195" s="264">
        <v>31217385</v>
      </c>
      <c r="B2195" s="264">
        <v>0</v>
      </c>
      <c r="C2195" s="264">
        <v>0</v>
      </c>
      <c r="D2195" s="264">
        <v>0</v>
      </c>
      <c r="E2195" s="264">
        <v>0</v>
      </c>
      <c r="F2195" s="264">
        <v>626</v>
      </c>
      <c r="G2195" s="264">
        <v>0</v>
      </c>
    </row>
    <row r="2196" spans="1:7">
      <c r="A2196" s="264">
        <v>31217395</v>
      </c>
      <c r="B2196" s="264">
        <v>414276.76</v>
      </c>
      <c r="C2196" s="264">
        <v>10288.16</v>
      </c>
      <c r="D2196" s="264">
        <v>0</v>
      </c>
      <c r="E2196" s="264">
        <v>424564.92</v>
      </c>
      <c r="F2196" s="264">
        <v>626</v>
      </c>
      <c r="G2196" s="264">
        <v>2</v>
      </c>
    </row>
    <row r="2197" spans="1:7">
      <c r="A2197" s="264">
        <v>31239247</v>
      </c>
      <c r="B2197" s="264">
        <v>609539.23</v>
      </c>
      <c r="C2197" s="264">
        <v>0</v>
      </c>
      <c r="D2197" s="264">
        <v>0</v>
      </c>
      <c r="E2197" s="264">
        <v>609539.23</v>
      </c>
      <c r="F2197" s="264">
        <v>626</v>
      </c>
      <c r="G2197" s="264">
        <v>0</v>
      </c>
    </row>
    <row r="2198" spans="1:7">
      <c r="A2198" s="264">
        <v>31239614</v>
      </c>
      <c r="B2198" s="264">
        <v>0</v>
      </c>
      <c r="C2198" s="264">
        <v>0</v>
      </c>
      <c r="D2198" s="264">
        <v>0</v>
      </c>
      <c r="E2198" s="264">
        <v>0</v>
      </c>
      <c r="F2198" s="264">
        <v>626</v>
      </c>
      <c r="G2198" s="264">
        <v>0</v>
      </c>
    </row>
    <row r="2199" spans="1:7">
      <c r="A2199" s="264">
        <v>31239638</v>
      </c>
      <c r="B2199" s="264">
        <v>0</v>
      </c>
      <c r="C2199" s="264">
        <v>0</v>
      </c>
      <c r="D2199" s="264">
        <v>0</v>
      </c>
      <c r="E2199" s="264">
        <v>0</v>
      </c>
      <c r="F2199" s="264">
        <v>626</v>
      </c>
      <c r="G2199" s="264">
        <v>0</v>
      </c>
    </row>
    <row r="2200" spans="1:7">
      <c r="A2200" s="264">
        <v>31239644</v>
      </c>
      <c r="B2200" s="264">
        <v>0</v>
      </c>
      <c r="C2200" s="264">
        <v>0</v>
      </c>
      <c r="D2200" s="264">
        <v>0</v>
      </c>
      <c r="E2200" s="264">
        <v>0</v>
      </c>
      <c r="F2200" s="264">
        <v>626</v>
      </c>
      <c r="G2200" s="264">
        <v>0</v>
      </c>
    </row>
    <row r="2201" spans="1:7">
      <c r="A2201" s="264">
        <v>31262659</v>
      </c>
      <c r="B2201" s="264">
        <v>0</v>
      </c>
      <c r="C2201" s="264">
        <v>0</v>
      </c>
      <c r="D2201" s="264">
        <v>0</v>
      </c>
      <c r="E2201" s="264">
        <v>0</v>
      </c>
      <c r="F2201" s="264">
        <v>626</v>
      </c>
      <c r="G2201" s="264">
        <v>0</v>
      </c>
    </row>
    <row r="2202" spans="1:7">
      <c r="A2202" s="264">
        <v>31262738</v>
      </c>
      <c r="B2202" s="264">
        <v>0</v>
      </c>
      <c r="C2202" s="264">
        <v>0</v>
      </c>
      <c r="D2202" s="264">
        <v>0</v>
      </c>
      <c r="E2202" s="264">
        <v>0</v>
      </c>
      <c r="F2202" s="264">
        <v>685</v>
      </c>
      <c r="G2202" s="264">
        <v>0</v>
      </c>
    </row>
    <row r="2203" spans="1:7">
      <c r="A2203" s="264">
        <v>31262812</v>
      </c>
      <c r="B2203" s="264">
        <v>0</v>
      </c>
      <c r="C2203" s="264">
        <v>0</v>
      </c>
      <c r="D2203" s="264">
        <v>0</v>
      </c>
      <c r="E2203" s="264">
        <v>0</v>
      </c>
      <c r="F2203" s="264">
        <v>626</v>
      </c>
      <c r="G2203" s="264">
        <v>0</v>
      </c>
    </row>
    <row r="2204" spans="1:7">
      <c r="A2204" s="264">
        <v>31262833</v>
      </c>
      <c r="B2204" s="264">
        <v>84654.69</v>
      </c>
      <c r="C2204" s="264">
        <v>0</v>
      </c>
      <c r="D2204" s="264">
        <v>0</v>
      </c>
      <c r="E2204" s="264">
        <v>84654.69</v>
      </c>
      <c r="F2204" s="264">
        <v>685</v>
      </c>
      <c r="G2204" s="264">
        <v>0</v>
      </c>
    </row>
    <row r="2205" spans="1:7">
      <c r="A2205" s="264">
        <v>31262847</v>
      </c>
      <c r="B2205" s="264">
        <v>0</v>
      </c>
      <c r="C2205" s="264">
        <v>0</v>
      </c>
      <c r="D2205" s="264">
        <v>0</v>
      </c>
      <c r="E2205" s="264">
        <v>0</v>
      </c>
      <c r="F2205" s="264">
        <v>685</v>
      </c>
      <c r="G2205" s="264">
        <v>0</v>
      </c>
    </row>
    <row r="2206" spans="1:7">
      <c r="A2206" s="264">
        <v>31262853</v>
      </c>
      <c r="B2206" s="264">
        <v>0</v>
      </c>
      <c r="C2206" s="264">
        <v>0</v>
      </c>
      <c r="D2206" s="264">
        <v>0</v>
      </c>
      <c r="E2206" s="264">
        <v>0</v>
      </c>
      <c r="F2206" s="264">
        <v>626</v>
      </c>
      <c r="G2206" s="264">
        <v>0</v>
      </c>
    </row>
    <row r="2207" spans="1:7">
      <c r="A2207" s="264">
        <v>31262865</v>
      </c>
      <c r="B2207" s="264">
        <v>359419.54</v>
      </c>
      <c r="C2207" s="264">
        <v>0</v>
      </c>
      <c r="D2207" s="264">
        <v>0</v>
      </c>
      <c r="E2207" s="264">
        <v>359419.54</v>
      </c>
      <c r="F2207" s="264">
        <v>626</v>
      </c>
      <c r="G2207" s="264">
        <v>0</v>
      </c>
    </row>
    <row r="2208" spans="1:7">
      <c r="A2208" s="264">
        <v>31295397</v>
      </c>
      <c r="B2208" s="264">
        <v>0</v>
      </c>
      <c r="C2208" s="264">
        <v>0</v>
      </c>
      <c r="D2208" s="264">
        <v>0</v>
      </c>
      <c r="E2208" s="264">
        <v>0</v>
      </c>
      <c r="F2208" s="264">
        <v>823</v>
      </c>
      <c r="G2208" s="264">
        <v>0</v>
      </c>
    </row>
    <row r="2209" spans="1:7">
      <c r="A2209" s="264">
        <v>31295627</v>
      </c>
      <c r="B2209" s="264">
        <v>0</v>
      </c>
      <c r="C2209" s="264">
        <v>0</v>
      </c>
      <c r="D2209" s="264">
        <v>0</v>
      </c>
      <c r="E2209" s="264">
        <v>0</v>
      </c>
      <c r="F2209" s="264">
        <v>685</v>
      </c>
      <c r="G2209" s="264">
        <v>0</v>
      </c>
    </row>
    <row r="2210" spans="1:7">
      <c r="A2210" s="264">
        <v>31295631</v>
      </c>
      <c r="B2210" s="264">
        <v>0</v>
      </c>
      <c r="C2210" s="264">
        <v>0</v>
      </c>
      <c r="D2210" s="264">
        <v>0</v>
      </c>
      <c r="E2210" s="264">
        <v>0</v>
      </c>
      <c r="F2210" s="264">
        <v>626</v>
      </c>
      <c r="G2210" s="264">
        <v>0</v>
      </c>
    </row>
    <row r="2211" spans="1:7">
      <c r="A2211" s="264">
        <v>31295644</v>
      </c>
      <c r="B2211" s="264">
        <v>170158.75</v>
      </c>
      <c r="C2211" s="264">
        <v>0</v>
      </c>
      <c r="D2211" s="264">
        <v>0</v>
      </c>
      <c r="E2211" s="264">
        <v>170158.75</v>
      </c>
      <c r="F2211" s="264">
        <v>626</v>
      </c>
      <c r="G2211" s="264">
        <v>0</v>
      </c>
    </row>
    <row r="2212" spans="1:7">
      <c r="A2212" s="264">
        <v>31295664</v>
      </c>
      <c r="B2212" s="264">
        <v>0</v>
      </c>
      <c r="C2212" s="264">
        <v>0</v>
      </c>
      <c r="D2212" s="264">
        <v>0</v>
      </c>
      <c r="E2212" s="264">
        <v>0</v>
      </c>
      <c r="F2212" s="264">
        <v>626</v>
      </c>
      <c r="G2212" s="264">
        <v>0</v>
      </c>
    </row>
    <row r="2213" spans="1:7">
      <c r="A2213" s="264">
        <v>31295683</v>
      </c>
      <c r="B2213" s="264">
        <v>867972.92</v>
      </c>
      <c r="C2213" s="264">
        <v>0</v>
      </c>
      <c r="D2213" s="264">
        <v>0</v>
      </c>
      <c r="E2213" s="264">
        <v>867972.92</v>
      </c>
      <c r="F2213" s="264">
        <v>626</v>
      </c>
      <c r="G2213" s="264">
        <v>0</v>
      </c>
    </row>
    <row r="2214" spans="1:7">
      <c r="A2214" s="264">
        <v>31313681</v>
      </c>
      <c r="B2214" s="264">
        <v>0</v>
      </c>
      <c r="C2214" s="264">
        <v>0</v>
      </c>
      <c r="D2214" s="264">
        <v>0</v>
      </c>
      <c r="E2214" s="264">
        <v>0</v>
      </c>
      <c r="F2214" s="264">
        <v>626</v>
      </c>
      <c r="G2214" s="264">
        <v>0</v>
      </c>
    </row>
    <row r="2215" spans="1:7">
      <c r="A2215" s="264">
        <v>31313783</v>
      </c>
      <c r="B2215" s="264">
        <v>0</v>
      </c>
      <c r="C2215" s="264">
        <v>0</v>
      </c>
      <c r="D2215" s="264">
        <v>0</v>
      </c>
      <c r="E2215" s="264">
        <v>0</v>
      </c>
      <c r="F2215" s="264">
        <v>626</v>
      </c>
      <c r="G2215" s="264">
        <v>0</v>
      </c>
    </row>
    <row r="2216" spans="1:7">
      <c r="A2216" s="264">
        <v>31313868</v>
      </c>
      <c r="B2216" s="264">
        <v>255129.66</v>
      </c>
      <c r="C2216" s="264">
        <v>0</v>
      </c>
      <c r="D2216" s="264">
        <v>0</v>
      </c>
      <c r="E2216" s="264">
        <v>255129.66</v>
      </c>
      <c r="F2216" s="264">
        <v>626</v>
      </c>
      <c r="G2216" s="264">
        <v>0</v>
      </c>
    </row>
    <row r="2217" spans="1:7">
      <c r="A2217" s="264">
        <v>31313904</v>
      </c>
      <c r="B2217" s="264">
        <v>0</v>
      </c>
      <c r="C2217" s="264">
        <v>0</v>
      </c>
      <c r="D2217" s="264">
        <v>0</v>
      </c>
      <c r="E2217" s="264">
        <v>0</v>
      </c>
      <c r="F2217" s="264">
        <v>685</v>
      </c>
      <c r="G2217" s="264">
        <v>0</v>
      </c>
    </row>
    <row r="2218" spans="1:7">
      <c r="A2218" s="264">
        <v>31313912</v>
      </c>
      <c r="B2218" s="264">
        <v>0</v>
      </c>
      <c r="C2218" s="264">
        <v>0</v>
      </c>
      <c r="D2218" s="264">
        <v>0</v>
      </c>
      <c r="E2218" s="264">
        <v>0</v>
      </c>
      <c r="F2218" s="264">
        <v>685</v>
      </c>
      <c r="G2218" s="264">
        <v>0</v>
      </c>
    </row>
    <row r="2219" spans="1:7">
      <c r="A2219" s="264">
        <v>31314026</v>
      </c>
      <c r="B2219" s="264">
        <v>0</v>
      </c>
      <c r="C2219" s="264">
        <v>0</v>
      </c>
      <c r="D2219" s="264">
        <v>0</v>
      </c>
      <c r="E2219" s="264">
        <v>0</v>
      </c>
      <c r="F2219" s="264">
        <v>823</v>
      </c>
      <c r="G2219" s="264">
        <v>0</v>
      </c>
    </row>
    <row r="2220" spans="1:7">
      <c r="A2220" s="264">
        <v>31314095</v>
      </c>
      <c r="B2220" s="264">
        <v>616417.16</v>
      </c>
      <c r="C2220" s="264">
        <v>11748.6</v>
      </c>
      <c r="D2220" s="264">
        <v>0</v>
      </c>
      <c r="E2220" s="264">
        <v>628165.76</v>
      </c>
      <c r="F2220" s="264">
        <v>626</v>
      </c>
      <c r="G2220" s="264">
        <v>1</v>
      </c>
    </row>
    <row r="2221" spans="1:7">
      <c r="A2221" s="264">
        <v>31314146</v>
      </c>
      <c r="B2221" s="264">
        <v>0</v>
      </c>
      <c r="C2221" s="264">
        <v>0</v>
      </c>
      <c r="D2221" s="264">
        <v>0</v>
      </c>
      <c r="E2221" s="264">
        <v>0</v>
      </c>
      <c r="F2221" s="264">
        <v>685</v>
      </c>
      <c r="G2221" s="264">
        <v>0</v>
      </c>
    </row>
    <row r="2222" spans="1:7">
      <c r="A2222" s="264">
        <v>31314160</v>
      </c>
      <c r="B2222" s="264">
        <v>0</v>
      </c>
      <c r="C2222" s="264">
        <v>0</v>
      </c>
      <c r="D2222" s="264">
        <v>0</v>
      </c>
      <c r="E2222" s="264">
        <v>0</v>
      </c>
      <c r="F2222" s="264">
        <v>685</v>
      </c>
      <c r="G2222" s="264">
        <v>0</v>
      </c>
    </row>
    <row r="2223" spans="1:7">
      <c r="A2223" s="264">
        <v>31314259</v>
      </c>
      <c r="B2223" s="264">
        <v>393972.83</v>
      </c>
      <c r="C2223" s="264">
        <v>0</v>
      </c>
      <c r="D2223" s="264">
        <v>28908.2</v>
      </c>
      <c r="E2223" s="264">
        <v>422881.03</v>
      </c>
      <c r="F2223" s="264">
        <v>626</v>
      </c>
      <c r="G2223" s="264">
        <v>4</v>
      </c>
    </row>
    <row r="2224" spans="1:7">
      <c r="A2224" s="264">
        <v>31314277</v>
      </c>
      <c r="B2224" s="264">
        <v>0</v>
      </c>
      <c r="C2224" s="264">
        <v>0</v>
      </c>
      <c r="D2224" s="264">
        <v>0</v>
      </c>
      <c r="E2224" s="264">
        <v>0</v>
      </c>
      <c r="F2224" s="264">
        <v>626</v>
      </c>
      <c r="G2224" s="264">
        <v>0</v>
      </c>
    </row>
    <row r="2225" spans="1:7">
      <c r="A2225" s="264">
        <v>31314300</v>
      </c>
      <c r="B2225" s="264">
        <v>0</v>
      </c>
      <c r="C2225" s="264">
        <v>0</v>
      </c>
      <c r="D2225" s="264">
        <v>0</v>
      </c>
      <c r="E2225" s="264">
        <v>0</v>
      </c>
      <c r="F2225" s="264">
        <v>685</v>
      </c>
      <c r="G2225" s="264">
        <v>0</v>
      </c>
    </row>
    <row r="2226" spans="1:7">
      <c r="A2226" s="264">
        <v>31314335</v>
      </c>
      <c r="B2226" s="264">
        <v>0</v>
      </c>
      <c r="C2226" s="264">
        <v>0</v>
      </c>
      <c r="D2226" s="264">
        <v>0</v>
      </c>
      <c r="E2226" s="264">
        <v>0</v>
      </c>
      <c r="F2226" s="264">
        <v>626</v>
      </c>
      <c r="G2226" s="264">
        <v>0</v>
      </c>
    </row>
    <row r="2227" spans="1:7">
      <c r="A2227" s="264">
        <v>31314354</v>
      </c>
      <c r="B2227" s="264">
        <v>0</v>
      </c>
      <c r="C2227" s="264">
        <v>0</v>
      </c>
      <c r="D2227" s="264">
        <v>0</v>
      </c>
      <c r="E2227" s="264">
        <v>0</v>
      </c>
      <c r="F2227" s="264">
        <v>626</v>
      </c>
      <c r="G2227" s="264">
        <v>0</v>
      </c>
    </row>
    <row r="2228" spans="1:7">
      <c r="A2228" s="264">
        <v>31314363</v>
      </c>
      <c r="B2228" s="264">
        <v>0</v>
      </c>
      <c r="C2228" s="264">
        <v>0</v>
      </c>
      <c r="D2228" s="264">
        <v>0</v>
      </c>
      <c r="E2228" s="264">
        <v>0</v>
      </c>
      <c r="F2228" s="264">
        <v>685</v>
      </c>
      <c r="G2228" s="264">
        <v>0</v>
      </c>
    </row>
    <row r="2229" spans="1:7">
      <c r="A2229" s="264">
        <v>31342973</v>
      </c>
      <c r="B2229" s="264">
        <v>0</v>
      </c>
      <c r="C2229" s="264">
        <v>0</v>
      </c>
      <c r="D2229" s="264">
        <v>0</v>
      </c>
      <c r="E2229" s="264">
        <v>0</v>
      </c>
      <c r="F2229" s="264">
        <v>626</v>
      </c>
      <c r="G2229" s="264">
        <v>0</v>
      </c>
    </row>
    <row r="2230" spans="1:7">
      <c r="A2230" s="264">
        <v>31342991</v>
      </c>
      <c r="B2230" s="264">
        <v>0</v>
      </c>
      <c r="C2230" s="264">
        <v>0</v>
      </c>
      <c r="D2230" s="264">
        <v>0</v>
      </c>
      <c r="E2230" s="264">
        <v>0</v>
      </c>
      <c r="F2230" s="264">
        <v>626</v>
      </c>
      <c r="G2230" s="264">
        <v>0</v>
      </c>
    </row>
    <row r="2231" spans="1:7">
      <c r="A2231" s="264">
        <v>31343047</v>
      </c>
      <c r="B2231" s="264">
        <v>0</v>
      </c>
      <c r="C2231" s="264">
        <v>0</v>
      </c>
      <c r="D2231" s="264">
        <v>0</v>
      </c>
      <c r="E2231" s="264">
        <v>0</v>
      </c>
      <c r="F2231" s="264">
        <v>823</v>
      </c>
      <c r="G2231" s="264">
        <v>0</v>
      </c>
    </row>
    <row r="2232" spans="1:7">
      <c r="A2232" s="264">
        <v>31343084</v>
      </c>
      <c r="B2232" s="264">
        <v>0</v>
      </c>
      <c r="C2232" s="264">
        <v>0</v>
      </c>
      <c r="D2232" s="264">
        <v>0</v>
      </c>
      <c r="E2232" s="264">
        <v>0</v>
      </c>
      <c r="F2232" s="264">
        <v>685</v>
      </c>
      <c r="G2232" s="264">
        <v>0</v>
      </c>
    </row>
    <row r="2233" spans="1:7">
      <c r="A2233" s="264">
        <v>31343152</v>
      </c>
      <c r="B2233" s="264">
        <v>0</v>
      </c>
      <c r="C2233" s="264">
        <v>0</v>
      </c>
      <c r="D2233" s="264">
        <v>0</v>
      </c>
      <c r="E2233" s="264">
        <v>0</v>
      </c>
      <c r="F2233" s="264">
        <v>823</v>
      </c>
      <c r="G2233" s="264">
        <v>0</v>
      </c>
    </row>
    <row r="2234" spans="1:7">
      <c r="A2234" s="264">
        <v>31343160</v>
      </c>
      <c r="B2234" s="264">
        <v>444375.7</v>
      </c>
      <c r="C2234" s="264">
        <v>0</v>
      </c>
      <c r="D2234" s="264">
        <v>0</v>
      </c>
      <c r="E2234" s="264">
        <v>444375.7</v>
      </c>
      <c r="F2234" s="264">
        <v>685</v>
      </c>
      <c r="G2234" s="264">
        <v>0</v>
      </c>
    </row>
    <row r="2235" spans="1:7">
      <c r="A2235" s="264">
        <v>31343283</v>
      </c>
      <c r="B2235" s="264">
        <v>0</v>
      </c>
      <c r="C2235" s="264">
        <v>0</v>
      </c>
      <c r="D2235" s="264">
        <v>0</v>
      </c>
      <c r="E2235" s="264">
        <v>0</v>
      </c>
      <c r="F2235" s="264">
        <v>823</v>
      </c>
      <c r="G2235" s="264">
        <v>0</v>
      </c>
    </row>
    <row r="2236" spans="1:7">
      <c r="A2236" s="264">
        <v>31343301</v>
      </c>
      <c r="B2236" s="264">
        <v>0</v>
      </c>
      <c r="C2236" s="264">
        <v>0</v>
      </c>
      <c r="D2236" s="264">
        <v>0</v>
      </c>
      <c r="E2236" s="264">
        <v>0</v>
      </c>
      <c r="F2236" s="264">
        <v>626</v>
      </c>
      <c r="G2236" s="264">
        <v>0</v>
      </c>
    </row>
    <row r="2237" spans="1:7">
      <c r="A2237" s="264">
        <v>31343315</v>
      </c>
      <c r="B2237" s="264">
        <v>0</v>
      </c>
      <c r="C2237" s="264">
        <v>0</v>
      </c>
      <c r="D2237" s="264">
        <v>0</v>
      </c>
      <c r="E2237" s="264">
        <v>0</v>
      </c>
      <c r="F2237" s="264">
        <v>626</v>
      </c>
      <c r="G2237" s="264">
        <v>0</v>
      </c>
    </row>
    <row r="2238" spans="1:7">
      <c r="A2238" s="264">
        <v>31343327</v>
      </c>
      <c r="B2238" s="264">
        <v>0</v>
      </c>
      <c r="C2238" s="264">
        <v>0</v>
      </c>
      <c r="D2238" s="264">
        <v>0</v>
      </c>
      <c r="E2238" s="264">
        <v>0</v>
      </c>
      <c r="F2238" s="264">
        <v>626</v>
      </c>
      <c r="G2238" s="264">
        <v>0</v>
      </c>
    </row>
    <row r="2239" spans="1:7">
      <c r="A2239" s="264">
        <v>31343330</v>
      </c>
      <c r="B2239" s="264">
        <v>0</v>
      </c>
      <c r="C2239" s="264">
        <v>0</v>
      </c>
      <c r="D2239" s="264">
        <v>0</v>
      </c>
      <c r="E2239" s="264">
        <v>0</v>
      </c>
      <c r="F2239" s="264">
        <v>626</v>
      </c>
      <c r="G2239" s="264">
        <v>0</v>
      </c>
    </row>
    <row r="2240" spans="1:7">
      <c r="A2240" s="264">
        <v>31343341</v>
      </c>
      <c r="B2240" s="264">
        <v>668352.55000000005</v>
      </c>
      <c r="C2240" s="264">
        <v>0</v>
      </c>
      <c r="D2240" s="264">
        <v>0</v>
      </c>
      <c r="E2240" s="264">
        <v>668352.55000000005</v>
      </c>
      <c r="F2240" s="264">
        <v>626</v>
      </c>
      <c r="G2240" s="264">
        <v>0</v>
      </c>
    </row>
    <row r="2241" spans="1:7">
      <c r="A2241" s="264">
        <v>31343358</v>
      </c>
      <c r="B2241" s="264">
        <v>192709.9</v>
      </c>
      <c r="C2241" s="264">
        <v>0</v>
      </c>
      <c r="D2241" s="264">
        <v>0</v>
      </c>
      <c r="E2241" s="264">
        <v>192709.9</v>
      </c>
      <c r="F2241" s="264">
        <v>626</v>
      </c>
      <c r="G2241" s="264">
        <v>0</v>
      </c>
    </row>
    <row r="2242" spans="1:7">
      <c r="A2242" s="264">
        <v>31343364</v>
      </c>
      <c r="B2242" s="264">
        <v>0</v>
      </c>
      <c r="C2242" s="264">
        <v>0</v>
      </c>
      <c r="D2242" s="264">
        <v>0</v>
      </c>
      <c r="E2242" s="264">
        <v>0</v>
      </c>
      <c r="F2242" s="264">
        <v>626</v>
      </c>
      <c r="G2242" s="264">
        <v>0</v>
      </c>
    </row>
    <row r="2243" spans="1:7">
      <c r="A2243" s="264">
        <v>31343373</v>
      </c>
      <c r="B2243" s="264">
        <v>0</v>
      </c>
      <c r="C2243" s="264">
        <v>0</v>
      </c>
      <c r="D2243" s="264">
        <v>0</v>
      </c>
      <c r="E2243" s="264">
        <v>0</v>
      </c>
      <c r="F2243" s="264">
        <v>685</v>
      </c>
      <c r="G2243" s="264">
        <v>0</v>
      </c>
    </row>
    <row r="2244" spans="1:7">
      <c r="A2244" s="264">
        <v>31343396</v>
      </c>
      <c r="B2244" s="264">
        <v>0</v>
      </c>
      <c r="C2244" s="264">
        <v>0</v>
      </c>
      <c r="D2244" s="264">
        <v>0</v>
      </c>
      <c r="E2244" s="264">
        <v>0</v>
      </c>
      <c r="F2244" s="264">
        <v>626</v>
      </c>
      <c r="G2244" s="264">
        <v>0</v>
      </c>
    </row>
    <row r="2245" spans="1:7">
      <c r="A2245" s="264">
        <v>31343404</v>
      </c>
      <c r="B2245" s="264">
        <v>0</v>
      </c>
      <c r="C2245" s="264">
        <v>0</v>
      </c>
      <c r="D2245" s="264">
        <v>0</v>
      </c>
      <c r="E2245" s="264">
        <v>0</v>
      </c>
      <c r="F2245" s="264">
        <v>626</v>
      </c>
      <c r="G2245" s="264">
        <v>0</v>
      </c>
    </row>
    <row r="2246" spans="1:7">
      <c r="A2246" s="264">
        <v>31343419</v>
      </c>
      <c r="B2246" s="264">
        <v>0</v>
      </c>
      <c r="C2246" s="264">
        <v>0</v>
      </c>
      <c r="D2246" s="264">
        <v>0</v>
      </c>
      <c r="E2246" s="264">
        <v>0</v>
      </c>
      <c r="F2246" s="264">
        <v>626</v>
      </c>
      <c r="G2246" s="264">
        <v>0</v>
      </c>
    </row>
    <row r="2247" spans="1:7">
      <c r="A2247" s="264">
        <v>31343422</v>
      </c>
      <c r="B2247" s="264">
        <v>0</v>
      </c>
      <c r="C2247" s="264">
        <v>0</v>
      </c>
      <c r="D2247" s="264">
        <v>0</v>
      </c>
      <c r="E2247" s="264">
        <v>0</v>
      </c>
      <c r="F2247" s="264">
        <v>685</v>
      </c>
      <c r="G2247" s="264">
        <v>0</v>
      </c>
    </row>
    <row r="2248" spans="1:7">
      <c r="A2248" s="264">
        <v>31343440</v>
      </c>
      <c r="B2248" s="264">
        <v>0</v>
      </c>
      <c r="C2248" s="264">
        <v>0</v>
      </c>
      <c r="D2248" s="264">
        <v>0</v>
      </c>
      <c r="E2248" s="264">
        <v>0</v>
      </c>
      <c r="F2248" s="264">
        <v>626</v>
      </c>
      <c r="G2248" s="264">
        <v>0</v>
      </c>
    </row>
    <row r="2249" spans="1:7">
      <c r="A2249" s="264">
        <v>31381430</v>
      </c>
      <c r="B2249" s="264">
        <v>203208.39</v>
      </c>
      <c r="C2249" s="264">
        <v>0</v>
      </c>
      <c r="D2249" s="264">
        <v>0</v>
      </c>
      <c r="E2249" s="264">
        <v>203208.39</v>
      </c>
      <c r="F2249" s="264">
        <v>626</v>
      </c>
      <c r="G2249" s="264">
        <v>0</v>
      </c>
    </row>
    <row r="2250" spans="1:7">
      <c r="A2250" s="264">
        <v>31381490</v>
      </c>
      <c r="B2250" s="264">
        <v>0</v>
      </c>
      <c r="C2250" s="264">
        <v>0</v>
      </c>
      <c r="D2250" s="264">
        <v>0</v>
      </c>
      <c r="E2250" s="264">
        <v>0</v>
      </c>
      <c r="F2250" s="264">
        <v>823</v>
      </c>
      <c r="G2250" s="264">
        <v>0</v>
      </c>
    </row>
    <row r="2251" spans="1:7">
      <c r="A2251" s="264">
        <v>31381615</v>
      </c>
      <c r="B2251" s="264">
        <v>60462.54</v>
      </c>
      <c r="C2251" s="264">
        <v>0</v>
      </c>
      <c r="D2251" s="264">
        <v>0</v>
      </c>
      <c r="E2251" s="264">
        <v>60462.54</v>
      </c>
      <c r="F2251" s="264">
        <v>823</v>
      </c>
      <c r="G2251" s="264">
        <v>0</v>
      </c>
    </row>
    <row r="2252" spans="1:7">
      <c r="A2252" s="264">
        <v>31381629</v>
      </c>
      <c r="B2252" s="264">
        <v>0</v>
      </c>
      <c r="C2252" s="264">
        <v>0</v>
      </c>
      <c r="D2252" s="264">
        <v>0</v>
      </c>
      <c r="E2252" s="264">
        <v>0</v>
      </c>
      <c r="F2252" s="264">
        <v>626</v>
      </c>
      <c r="G2252" s="264">
        <v>0</v>
      </c>
    </row>
    <row r="2253" spans="1:7">
      <c r="A2253" s="264">
        <v>31381777</v>
      </c>
      <c r="B2253" s="264">
        <v>179968.2</v>
      </c>
      <c r="C2253" s="264">
        <v>0</v>
      </c>
      <c r="D2253" s="264">
        <v>0</v>
      </c>
      <c r="E2253" s="264">
        <v>179968.2</v>
      </c>
      <c r="F2253" s="264">
        <v>685</v>
      </c>
      <c r="G2253" s="264">
        <v>0</v>
      </c>
    </row>
    <row r="2254" spans="1:7">
      <c r="A2254" s="264">
        <v>31381786</v>
      </c>
      <c r="B2254" s="264">
        <v>472646.79</v>
      </c>
      <c r="C2254" s="264">
        <v>0</v>
      </c>
      <c r="D2254" s="264">
        <v>0</v>
      </c>
      <c r="E2254" s="264">
        <v>472646.79</v>
      </c>
      <c r="F2254" s="264">
        <v>685</v>
      </c>
      <c r="G2254" s="264">
        <v>0</v>
      </c>
    </row>
    <row r="2255" spans="1:7">
      <c r="A2255" s="264">
        <v>31381797</v>
      </c>
      <c r="B2255" s="264">
        <v>677418.18</v>
      </c>
      <c r="C2255" s="264">
        <v>0</v>
      </c>
      <c r="D2255" s="264">
        <v>673085.86</v>
      </c>
      <c r="E2255" s="264">
        <v>1350504.04</v>
      </c>
      <c r="F2255" s="264">
        <v>626</v>
      </c>
      <c r="G2255" s="264">
        <v>93</v>
      </c>
    </row>
    <row r="2256" spans="1:7">
      <c r="A2256" s="264">
        <v>31381820</v>
      </c>
      <c r="B2256" s="264">
        <v>0</v>
      </c>
      <c r="C2256" s="264">
        <v>0</v>
      </c>
      <c r="D2256" s="264">
        <v>0</v>
      </c>
      <c r="E2256" s="264">
        <v>0</v>
      </c>
      <c r="F2256" s="264">
        <v>626</v>
      </c>
      <c r="G2256" s="264">
        <v>0</v>
      </c>
    </row>
    <row r="2257" spans="1:7">
      <c r="A2257" s="264">
        <v>31381839</v>
      </c>
      <c r="B2257" s="264">
        <v>302620.73</v>
      </c>
      <c r="C2257" s="264">
        <v>0</v>
      </c>
      <c r="D2257" s="264">
        <v>0</v>
      </c>
      <c r="E2257" s="264">
        <v>302620.73</v>
      </c>
      <c r="F2257" s="264">
        <v>685</v>
      </c>
      <c r="G2257" s="264">
        <v>0</v>
      </c>
    </row>
    <row r="2258" spans="1:7">
      <c r="A2258" s="264">
        <v>31381841</v>
      </c>
      <c r="B2258" s="264">
        <v>534015.23</v>
      </c>
      <c r="C2258" s="264">
        <v>0</v>
      </c>
      <c r="D2258" s="264">
        <v>0</v>
      </c>
      <c r="E2258" s="264">
        <v>534015.23</v>
      </c>
      <c r="F2258" s="264">
        <v>626</v>
      </c>
      <c r="G2258" s="264">
        <v>0</v>
      </c>
    </row>
    <row r="2259" spans="1:7">
      <c r="A2259" s="264">
        <v>31417723</v>
      </c>
      <c r="B2259" s="264">
        <v>278617.31</v>
      </c>
      <c r="C2259" s="264">
        <v>0</v>
      </c>
      <c r="D2259" s="264">
        <v>0</v>
      </c>
      <c r="E2259" s="264">
        <v>278617.31</v>
      </c>
      <c r="F2259" s="264">
        <v>626</v>
      </c>
      <c r="G2259" s="264">
        <v>0</v>
      </c>
    </row>
    <row r="2260" spans="1:7">
      <c r="A2260" s="264">
        <v>31417934</v>
      </c>
      <c r="B2260" s="264">
        <v>0</v>
      </c>
      <c r="C2260" s="264">
        <v>0</v>
      </c>
      <c r="D2260" s="264">
        <v>0</v>
      </c>
      <c r="E2260" s="264">
        <v>0</v>
      </c>
      <c r="F2260" s="264">
        <v>823</v>
      </c>
      <c r="G2260" s="264">
        <v>0</v>
      </c>
    </row>
    <row r="2261" spans="1:7">
      <c r="A2261" s="264">
        <v>31417947</v>
      </c>
      <c r="B2261" s="264">
        <v>0</v>
      </c>
      <c r="C2261" s="264">
        <v>0</v>
      </c>
      <c r="D2261" s="264">
        <v>0</v>
      </c>
      <c r="E2261" s="264">
        <v>0</v>
      </c>
      <c r="F2261" s="264">
        <v>626</v>
      </c>
      <c r="G2261" s="264">
        <v>0</v>
      </c>
    </row>
    <row r="2262" spans="1:7">
      <c r="A2262" s="264">
        <v>31417962</v>
      </c>
      <c r="B2262" s="264">
        <v>0</v>
      </c>
      <c r="C2262" s="264">
        <v>0</v>
      </c>
      <c r="D2262" s="264">
        <v>0</v>
      </c>
      <c r="E2262" s="264">
        <v>0</v>
      </c>
      <c r="F2262" s="264">
        <v>626</v>
      </c>
      <c r="G2262" s="264">
        <v>0</v>
      </c>
    </row>
    <row r="2263" spans="1:7">
      <c r="A2263" s="264">
        <v>31417975</v>
      </c>
      <c r="B2263" s="264">
        <v>219797.6</v>
      </c>
      <c r="C2263" s="264">
        <v>0</v>
      </c>
      <c r="D2263" s="264">
        <v>0</v>
      </c>
      <c r="E2263" s="264">
        <v>219797.6</v>
      </c>
      <c r="F2263" s="264">
        <v>626</v>
      </c>
      <c r="G2263" s="264">
        <v>0</v>
      </c>
    </row>
    <row r="2264" spans="1:7">
      <c r="A2264" s="264">
        <v>31439263</v>
      </c>
      <c r="B2264" s="264">
        <v>0</v>
      </c>
      <c r="C2264" s="264">
        <v>0</v>
      </c>
      <c r="D2264" s="264">
        <v>0</v>
      </c>
      <c r="E2264" s="264">
        <v>0</v>
      </c>
      <c r="F2264" s="264">
        <v>626</v>
      </c>
      <c r="G2264" s="264">
        <v>0</v>
      </c>
    </row>
    <row r="2265" spans="1:7">
      <c r="A2265" s="264">
        <v>31439766</v>
      </c>
      <c r="B2265" s="264">
        <v>0</v>
      </c>
      <c r="C2265" s="264">
        <v>0</v>
      </c>
      <c r="D2265" s="264">
        <v>0</v>
      </c>
      <c r="E2265" s="264">
        <v>0</v>
      </c>
      <c r="F2265" s="264">
        <v>823</v>
      </c>
      <c r="G2265" s="264">
        <v>0</v>
      </c>
    </row>
    <row r="2266" spans="1:7">
      <c r="A2266" s="264">
        <v>31439893</v>
      </c>
      <c r="B2266" s="264">
        <v>0</v>
      </c>
      <c r="C2266" s="264">
        <v>0</v>
      </c>
      <c r="D2266" s="264">
        <v>0</v>
      </c>
      <c r="E2266" s="264">
        <v>0</v>
      </c>
      <c r="F2266" s="264">
        <v>626</v>
      </c>
      <c r="G2266" s="264">
        <v>0</v>
      </c>
    </row>
    <row r="2267" spans="1:7">
      <c r="A2267" s="264">
        <v>31439917</v>
      </c>
      <c r="B2267" s="264">
        <v>0</v>
      </c>
      <c r="C2267" s="264">
        <v>0</v>
      </c>
      <c r="D2267" s="264">
        <v>0</v>
      </c>
      <c r="E2267" s="264">
        <v>0</v>
      </c>
      <c r="F2267" s="264">
        <v>685</v>
      </c>
      <c r="G2267" s="264">
        <v>0</v>
      </c>
    </row>
    <row r="2268" spans="1:7">
      <c r="A2268" s="264">
        <v>31439930</v>
      </c>
      <c r="B2268" s="264">
        <v>0</v>
      </c>
      <c r="C2268" s="264">
        <v>0</v>
      </c>
      <c r="D2268" s="264">
        <v>0</v>
      </c>
      <c r="E2268" s="264">
        <v>0</v>
      </c>
      <c r="F2268" s="264">
        <v>685</v>
      </c>
      <c r="G2268" s="264">
        <v>0</v>
      </c>
    </row>
    <row r="2269" spans="1:7">
      <c r="A2269" s="264">
        <v>31468950</v>
      </c>
      <c r="B2269" s="264">
        <v>127988.45</v>
      </c>
      <c r="C2269" s="264">
        <v>0</v>
      </c>
      <c r="D2269" s="264">
        <v>0</v>
      </c>
      <c r="E2269" s="264">
        <v>127988.45</v>
      </c>
      <c r="F2269" s="264">
        <v>685</v>
      </c>
      <c r="G2269" s="264">
        <v>0</v>
      </c>
    </row>
    <row r="2270" spans="1:7">
      <c r="A2270" s="264">
        <v>31468978</v>
      </c>
      <c r="B2270" s="264">
        <v>1039587.33</v>
      </c>
      <c r="C2270" s="264">
        <v>0</v>
      </c>
      <c r="D2270" s="264">
        <v>0</v>
      </c>
      <c r="E2270" s="264">
        <v>1039587.33</v>
      </c>
      <c r="F2270" s="264">
        <v>685</v>
      </c>
      <c r="G2270" s="264">
        <v>0</v>
      </c>
    </row>
    <row r="2271" spans="1:7">
      <c r="A2271" s="264">
        <v>31469313</v>
      </c>
      <c r="B2271" s="264">
        <v>0</v>
      </c>
      <c r="C2271" s="264">
        <v>0</v>
      </c>
      <c r="D2271" s="264">
        <v>0</v>
      </c>
      <c r="E2271" s="264">
        <v>0</v>
      </c>
      <c r="F2271" s="264">
        <v>823</v>
      </c>
      <c r="G2271" s="264">
        <v>0</v>
      </c>
    </row>
    <row r="2272" spans="1:7">
      <c r="A2272" s="264">
        <v>31469546</v>
      </c>
      <c r="B2272" s="264">
        <v>0</v>
      </c>
      <c r="C2272" s="264">
        <v>0</v>
      </c>
      <c r="D2272" s="264">
        <v>0</v>
      </c>
      <c r="E2272" s="264">
        <v>0</v>
      </c>
      <c r="F2272" s="264">
        <v>685</v>
      </c>
      <c r="G2272" s="264">
        <v>0</v>
      </c>
    </row>
    <row r="2273" spans="1:7">
      <c r="A2273" s="264">
        <v>31469578</v>
      </c>
      <c r="B2273" s="264">
        <v>0</v>
      </c>
      <c r="C2273" s="264">
        <v>0</v>
      </c>
      <c r="D2273" s="264">
        <v>0</v>
      </c>
      <c r="E2273" s="264">
        <v>0</v>
      </c>
      <c r="F2273" s="264">
        <v>685</v>
      </c>
      <c r="G2273" s="264">
        <v>0</v>
      </c>
    </row>
    <row r="2274" spans="1:7">
      <c r="A2274" s="264">
        <v>31469586</v>
      </c>
      <c r="B2274" s="264">
        <v>0</v>
      </c>
      <c r="C2274" s="264">
        <v>0</v>
      </c>
      <c r="D2274" s="264">
        <v>0</v>
      </c>
      <c r="E2274" s="264">
        <v>0</v>
      </c>
      <c r="F2274" s="264">
        <v>685</v>
      </c>
      <c r="G2274" s="264">
        <v>0</v>
      </c>
    </row>
    <row r="2275" spans="1:7">
      <c r="A2275" s="264">
        <v>31469607</v>
      </c>
      <c r="B2275" s="264">
        <v>166014.09</v>
      </c>
      <c r="C2275" s="264">
        <v>0</v>
      </c>
      <c r="D2275" s="264">
        <v>0</v>
      </c>
      <c r="E2275" s="264">
        <v>166014.09</v>
      </c>
      <c r="F2275" s="264">
        <v>685</v>
      </c>
      <c r="G2275" s="264">
        <v>0</v>
      </c>
    </row>
    <row r="2276" spans="1:7">
      <c r="A2276" s="264">
        <v>31469634</v>
      </c>
      <c r="B2276" s="264">
        <v>346668.87</v>
      </c>
      <c r="C2276" s="264">
        <v>0</v>
      </c>
      <c r="D2276" s="264">
        <v>0</v>
      </c>
      <c r="E2276" s="264">
        <v>346668.87</v>
      </c>
      <c r="F2276" s="264">
        <v>626</v>
      </c>
      <c r="G2276" s="264">
        <v>0</v>
      </c>
    </row>
    <row r="2277" spans="1:7">
      <c r="A2277" s="264">
        <v>31469640</v>
      </c>
      <c r="B2277" s="264">
        <v>210768.16</v>
      </c>
      <c r="C2277" s="264">
        <v>0</v>
      </c>
      <c r="D2277" s="264">
        <v>0</v>
      </c>
      <c r="E2277" s="264">
        <v>210768.16</v>
      </c>
      <c r="F2277" s="264">
        <v>626</v>
      </c>
      <c r="G2277" s="264">
        <v>0</v>
      </c>
    </row>
    <row r="2278" spans="1:7">
      <c r="A2278" s="264">
        <v>31469654</v>
      </c>
      <c r="B2278" s="264">
        <v>0</v>
      </c>
      <c r="C2278" s="264">
        <v>0</v>
      </c>
      <c r="D2278" s="264">
        <v>0</v>
      </c>
      <c r="E2278" s="264">
        <v>0</v>
      </c>
      <c r="F2278" s="264">
        <v>626</v>
      </c>
      <c r="G2278" s="264">
        <v>0</v>
      </c>
    </row>
    <row r="2279" spans="1:7">
      <c r="A2279" s="264">
        <v>31469662</v>
      </c>
      <c r="B2279" s="264">
        <v>0</v>
      </c>
      <c r="C2279" s="264">
        <v>0</v>
      </c>
      <c r="D2279" s="264">
        <v>0</v>
      </c>
      <c r="E2279" s="264">
        <v>0</v>
      </c>
      <c r="F2279" s="264">
        <v>685</v>
      </c>
      <c r="G2279" s="264">
        <v>0</v>
      </c>
    </row>
    <row r="2280" spans="1:7">
      <c r="A2280" s="264">
        <v>31494902</v>
      </c>
      <c r="B2280" s="264">
        <v>0</v>
      </c>
      <c r="C2280" s="264">
        <v>0</v>
      </c>
      <c r="D2280" s="264">
        <v>0</v>
      </c>
      <c r="E2280" s="264">
        <v>0</v>
      </c>
      <c r="F2280" s="264">
        <v>685</v>
      </c>
      <c r="G2280" s="264">
        <v>0</v>
      </c>
    </row>
    <row r="2281" spans="1:7">
      <c r="A2281" s="264">
        <v>31494934</v>
      </c>
      <c r="B2281" s="264">
        <v>0</v>
      </c>
      <c r="C2281" s="264">
        <v>0</v>
      </c>
      <c r="D2281" s="264">
        <v>0</v>
      </c>
      <c r="E2281" s="264">
        <v>0</v>
      </c>
      <c r="F2281" s="264">
        <v>626</v>
      </c>
      <c r="G2281" s="264">
        <v>0</v>
      </c>
    </row>
    <row r="2282" spans="1:7">
      <c r="A2282" s="264">
        <v>31494947</v>
      </c>
      <c r="B2282" s="264">
        <v>205786.51</v>
      </c>
      <c r="C2282" s="264">
        <v>0</v>
      </c>
      <c r="D2282" s="264">
        <v>0</v>
      </c>
      <c r="E2282" s="264">
        <v>205786.51</v>
      </c>
      <c r="F2282" s="264">
        <v>823</v>
      </c>
      <c r="G2282" s="264">
        <v>0</v>
      </c>
    </row>
    <row r="2283" spans="1:7">
      <c r="A2283" s="264">
        <v>31494970</v>
      </c>
      <c r="B2283" s="264">
        <v>0</v>
      </c>
      <c r="C2283" s="264">
        <v>0</v>
      </c>
      <c r="D2283" s="264">
        <v>0</v>
      </c>
      <c r="E2283" s="264">
        <v>0</v>
      </c>
      <c r="F2283" s="264">
        <v>823</v>
      </c>
      <c r="G2283" s="264">
        <v>0</v>
      </c>
    </row>
    <row r="2284" spans="1:7">
      <c r="A2284" s="264">
        <v>31495047</v>
      </c>
      <c r="B2284" s="264">
        <v>153287.46</v>
      </c>
      <c r="C2284" s="264">
        <v>0</v>
      </c>
      <c r="D2284" s="264">
        <v>0</v>
      </c>
      <c r="E2284" s="264">
        <v>153287.46</v>
      </c>
      <c r="F2284" s="264">
        <v>626</v>
      </c>
      <c r="G2284" s="264">
        <v>0</v>
      </c>
    </row>
    <row r="2285" spans="1:7">
      <c r="A2285" s="264">
        <v>31495079</v>
      </c>
      <c r="B2285" s="264">
        <v>0</v>
      </c>
      <c r="C2285" s="264">
        <v>0</v>
      </c>
      <c r="D2285" s="264">
        <v>0</v>
      </c>
      <c r="E2285" s="264">
        <v>0</v>
      </c>
      <c r="F2285" s="264">
        <v>626</v>
      </c>
      <c r="G2285" s="264">
        <v>0</v>
      </c>
    </row>
    <row r="2286" spans="1:7">
      <c r="A2286" s="264">
        <v>31495193</v>
      </c>
      <c r="B2286" s="264">
        <v>0</v>
      </c>
      <c r="C2286" s="264">
        <v>0</v>
      </c>
      <c r="D2286" s="264">
        <v>0</v>
      </c>
      <c r="E2286" s="264">
        <v>0</v>
      </c>
      <c r="F2286" s="264">
        <v>685</v>
      </c>
      <c r="G2286" s="264">
        <v>0</v>
      </c>
    </row>
    <row r="2287" spans="1:7">
      <c r="A2287" s="264">
        <v>31495221</v>
      </c>
      <c r="B2287" s="264">
        <v>44631.61</v>
      </c>
      <c r="C2287" s="264">
        <v>0</v>
      </c>
      <c r="D2287" s="264">
        <v>39668.239999999998</v>
      </c>
      <c r="E2287" s="264">
        <v>84299.85</v>
      </c>
      <c r="F2287" s="264">
        <v>823</v>
      </c>
      <c r="G2287" s="264">
        <v>6</v>
      </c>
    </row>
    <row r="2288" spans="1:7">
      <c r="A2288" s="264">
        <v>31495345</v>
      </c>
      <c r="B2288" s="264">
        <v>0</v>
      </c>
      <c r="C2288" s="264">
        <v>0</v>
      </c>
      <c r="D2288" s="264">
        <v>0</v>
      </c>
      <c r="E2288" s="264">
        <v>0</v>
      </c>
      <c r="F2288" s="264">
        <v>685</v>
      </c>
      <c r="G2288" s="264">
        <v>0</v>
      </c>
    </row>
    <row r="2289" spans="1:7">
      <c r="A2289" s="264">
        <v>31495360</v>
      </c>
      <c r="B2289" s="264">
        <v>0</v>
      </c>
      <c r="C2289" s="264">
        <v>0</v>
      </c>
      <c r="D2289" s="264">
        <v>0</v>
      </c>
      <c r="E2289" s="264">
        <v>0</v>
      </c>
      <c r="F2289" s="264">
        <v>685</v>
      </c>
      <c r="G2289" s="264">
        <v>0</v>
      </c>
    </row>
    <row r="2290" spans="1:7">
      <c r="A2290" s="264">
        <v>31495370</v>
      </c>
      <c r="B2290" s="264">
        <v>0</v>
      </c>
      <c r="C2290" s="264">
        <v>0</v>
      </c>
      <c r="D2290" s="264">
        <v>0</v>
      </c>
      <c r="E2290" s="264">
        <v>0</v>
      </c>
      <c r="F2290" s="264">
        <v>626</v>
      </c>
      <c r="G2290" s="264">
        <v>0</v>
      </c>
    </row>
    <row r="2291" spans="1:7">
      <c r="A2291" s="264">
        <v>31495381</v>
      </c>
      <c r="B2291" s="264">
        <v>0</v>
      </c>
      <c r="C2291" s="264">
        <v>0</v>
      </c>
      <c r="D2291" s="264">
        <v>0</v>
      </c>
      <c r="E2291" s="264">
        <v>0</v>
      </c>
      <c r="F2291" s="264">
        <v>626</v>
      </c>
      <c r="G2291" s="264">
        <v>0</v>
      </c>
    </row>
    <row r="2292" spans="1:7">
      <c r="A2292" s="264">
        <v>31495401</v>
      </c>
      <c r="B2292" s="264">
        <v>0</v>
      </c>
      <c r="C2292" s="264">
        <v>0</v>
      </c>
      <c r="D2292" s="264">
        <v>0</v>
      </c>
      <c r="E2292" s="264">
        <v>0</v>
      </c>
      <c r="F2292" s="264">
        <v>626</v>
      </c>
      <c r="G2292" s="264">
        <v>0</v>
      </c>
    </row>
    <row r="2293" spans="1:7">
      <c r="A2293" s="264">
        <v>31495417</v>
      </c>
      <c r="B2293" s="264">
        <v>0</v>
      </c>
      <c r="C2293" s="264">
        <v>0</v>
      </c>
      <c r="D2293" s="264">
        <v>0</v>
      </c>
      <c r="E2293" s="264">
        <v>0</v>
      </c>
      <c r="F2293" s="264">
        <v>685</v>
      </c>
      <c r="G2293" s="264">
        <v>0</v>
      </c>
    </row>
    <row r="2294" spans="1:7">
      <c r="A2294" s="264">
        <v>31495426</v>
      </c>
      <c r="B2294" s="264">
        <v>0</v>
      </c>
      <c r="C2294" s="264">
        <v>0</v>
      </c>
      <c r="D2294" s="264">
        <v>0</v>
      </c>
      <c r="E2294" s="264">
        <v>0</v>
      </c>
      <c r="F2294" s="264">
        <v>685</v>
      </c>
      <c r="G2294" s="264">
        <v>0</v>
      </c>
    </row>
    <row r="2295" spans="1:7">
      <c r="A2295" s="264">
        <v>31495451</v>
      </c>
      <c r="B2295" s="264">
        <v>0</v>
      </c>
      <c r="C2295" s="264">
        <v>0</v>
      </c>
      <c r="D2295" s="264">
        <v>0</v>
      </c>
      <c r="E2295" s="264">
        <v>0</v>
      </c>
      <c r="F2295" s="264">
        <v>626</v>
      </c>
      <c r="G2295" s="264">
        <v>0</v>
      </c>
    </row>
    <row r="2296" spans="1:7">
      <c r="A2296" s="264">
        <v>31495474</v>
      </c>
      <c r="B2296" s="264">
        <v>0</v>
      </c>
      <c r="C2296" s="264">
        <v>0</v>
      </c>
      <c r="D2296" s="264">
        <v>0</v>
      </c>
      <c r="E2296" s="264">
        <v>0</v>
      </c>
      <c r="F2296" s="264">
        <v>626</v>
      </c>
      <c r="G2296" s="264">
        <v>0</v>
      </c>
    </row>
    <row r="2297" spans="1:7">
      <c r="A2297" s="264">
        <v>31529763</v>
      </c>
      <c r="B2297" s="264">
        <v>254160.19</v>
      </c>
      <c r="C2297" s="264">
        <v>0</v>
      </c>
      <c r="D2297" s="264">
        <v>0</v>
      </c>
      <c r="E2297" s="264">
        <v>254160.19</v>
      </c>
      <c r="F2297" s="264">
        <v>685</v>
      </c>
      <c r="G2297" s="264">
        <v>0</v>
      </c>
    </row>
    <row r="2298" spans="1:7">
      <c r="A2298" s="264">
        <v>31530016</v>
      </c>
      <c r="B2298" s="264">
        <v>0</v>
      </c>
      <c r="C2298" s="264">
        <v>0</v>
      </c>
      <c r="D2298" s="264">
        <v>0</v>
      </c>
      <c r="E2298" s="264">
        <v>0</v>
      </c>
      <c r="F2298" s="264">
        <v>823</v>
      </c>
      <c r="G2298" s="264">
        <v>0</v>
      </c>
    </row>
    <row r="2299" spans="1:7">
      <c r="A2299" s="264">
        <v>31530234</v>
      </c>
      <c r="B2299" s="264">
        <v>0</v>
      </c>
      <c r="C2299" s="264">
        <v>0</v>
      </c>
      <c r="D2299" s="264">
        <v>0</v>
      </c>
      <c r="E2299" s="264">
        <v>0</v>
      </c>
      <c r="F2299" s="264">
        <v>685</v>
      </c>
      <c r="G2299" s="264">
        <v>0</v>
      </c>
    </row>
    <row r="2300" spans="1:7">
      <c r="A2300" s="264">
        <v>31530240</v>
      </c>
      <c r="B2300" s="264">
        <v>138592.79999999999</v>
      </c>
      <c r="C2300" s="264">
        <v>0</v>
      </c>
      <c r="D2300" s="264">
        <v>0</v>
      </c>
      <c r="E2300" s="264">
        <v>138592.79999999999</v>
      </c>
      <c r="F2300" s="264">
        <v>626</v>
      </c>
      <c r="G2300" s="264">
        <v>0</v>
      </c>
    </row>
    <row r="2301" spans="1:7">
      <c r="A2301" s="264">
        <v>31530255</v>
      </c>
      <c r="B2301" s="264">
        <v>0</v>
      </c>
      <c r="C2301" s="264">
        <v>0</v>
      </c>
      <c r="D2301" s="264">
        <v>0</v>
      </c>
      <c r="E2301" s="264">
        <v>0</v>
      </c>
      <c r="F2301" s="264">
        <v>626</v>
      </c>
      <c r="G2301" s="264">
        <v>0</v>
      </c>
    </row>
    <row r="2302" spans="1:7">
      <c r="A2302" s="264">
        <v>31530264</v>
      </c>
      <c r="B2302" s="264">
        <v>547720.75</v>
      </c>
      <c r="C2302" s="264">
        <v>0</v>
      </c>
      <c r="D2302" s="264">
        <v>0</v>
      </c>
      <c r="E2302" s="264">
        <v>547720.75</v>
      </c>
      <c r="F2302" s="264">
        <v>685</v>
      </c>
      <c r="G2302" s="264">
        <v>0</v>
      </c>
    </row>
    <row r="2303" spans="1:7">
      <c r="A2303" s="264">
        <v>31530289</v>
      </c>
      <c r="B2303" s="264">
        <v>0</v>
      </c>
      <c r="C2303" s="264">
        <v>0</v>
      </c>
      <c r="D2303" s="264">
        <v>0</v>
      </c>
      <c r="E2303" s="264">
        <v>0</v>
      </c>
      <c r="F2303" s="264">
        <v>685</v>
      </c>
      <c r="G2303" s="264">
        <v>0</v>
      </c>
    </row>
    <row r="2304" spans="1:7">
      <c r="A2304" s="264">
        <v>31530308</v>
      </c>
      <c r="B2304" s="264">
        <v>120311.96</v>
      </c>
      <c r="C2304" s="264">
        <v>18</v>
      </c>
      <c r="D2304" s="264">
        <v>0</v>
      </c>
      <c r="E2304" s="264">
        <v>120329.96</v>
      </c>
      <c r="F2304" s="264">
        <v>626</v>
      </c>
      <c r="G2304" s="264">
        <v>1</v>
      </c>
    </row>
    <row r="2305" spans="1:7">
      <c r="A2305" s="264">
        <v>31530313</v>
      </c>
      <c r="B2305" s="264">
        <v>0</v>
      </c>
      <c r="C2305" s="264">
        <v>0</v>
      </c>
      <c r="D2305" s="264">
        <v>0</v>
      </c>
      <c r="E2305" s="264">
        <v>0</v>
      </c>
      <c r="F2305" s="264">
        <v>685</v>
      </c>
      <c r="G2305" s="264">
        <v>0</v>
      </c>
    </row>
    <row r="2306" spans="1:7">
      <c r="A2306" s="264">
        <v>31573114</v>
      </c>
      <c r="B2306" s="264">
        <v>0</v>
      </c>
      <c r="C2306" s="264">
        <v>0</v>
      </c>
      <c r="D2306" s="264">
        <v>0</v>
      </c>
      <c r="E2306" s="264">
        <v>0</v>
      </c>
      <c r="F2306" s="264">
        <v>626</v>
      </c>
      <c r="G2306" s="264">
        <v>0</v>
      </c>
    </row>
    <row r="2307" spans="1:7">
      <c r="A2307" s="264">
        <v>31573341</v>
      </c>
      <c r="B2307" s="264">
        <v>0</v>
      </c>
      <c r="C2307" s="264">
        <v>0</v>
      </c>
      <c r="D2307" s="264">
        <v>0</v>
      </c>
      <c r="E2307" s="264">
        <v>0</v>
      </c>
      <c r="F2307" s="264">
        <v>685</v>
      </c>
      <c r="G2307" s="264">
        <v>0</v>
      </c>
    </row>
    <row r="2308" spans="1:7">
      <c r="A2308" s="264">
        <v>31573451</v>
      </c>
      <c r="B2308" s="264">
        <v>0</v>
      </c>
      <c r="C2308" s="264">
        <v>0</v>
      </c>
      <c r="D2308" s="264">
        <v>0</v>
      </c>
      <c r="E2308" s="264">
        <v>0</v>
      </c>
      <c r="F2308" s="264">
        <v>823</v>
      </c>
      <c r="G2308" s="264">
        <v>0</v>
      </c>
    </row>
    <row r="2309" spans="1:7">
      <c r="A2309" s="264">
        <v>31573649</v>
      </c>
      <c r="B2309" s="264">
        <v>361459.91</v>
      </c>
      <c r="C2309" s="264">
        <v>495.1</v>
      </c>
      <c r="D2309" s="264">
        <v>0</v>
      </c>
      <c r="E2309" s="264">
        <v>361955.01</v>
      </c>
      <c r="F2309" s="264">
        <v>626</v>
      </c>
      <c r="G2309" s="264">
        <v>1</v>
      </c>
    </row>
    <row r="2310" spans="1:7">
      <c r="A2310" s="264">
        <v>31573653</v>
      </c>
      <c r="B2310" s="264">
        <v>0</v>
      </c>
      <c r="C2310" s="264">
        <v>0</v>
      </c>
      <c r="D2310" s="264">
        <v>0</v>
      </c>
      <c r="E2310" s="264">
        <v>0</v>
      </c>
      <c r="F2310" s="264">
        <v>626</v>
      </c>
      <c r="G2310" s="264">
        <v>0</v>
      </c>
    </row>
    <row r="2311" spans="1:7">
      <c r="A2311" s="264">
        <v>31573661</v>
      </c>
      <c r="B2311" s="264">
        <v>0</v>
      </c>
      <c r="C2311" s="264">
        <v>0</v>
      </c>
      <c r="D2311" s="264">
        <v>0</v>
      </c>
      <c r="E2311" s="264">
        <v>0</v>
      </c>
      <c r="F2311" s="264">
        <v>626</v>
      </c>
      <c r="G2311" s="264">
        <v>0</v>
      </c>
    </row>
    <row r="2312" spans="1:7">
      <c r="A2312" s="264">
        <v>31573678</v>
      </c>
      <c r="B2312" s="264">
        <v>0</v>
      </c>
      <c r="C2312" s="264">
        <v>0</v>
      </c>
      <c r="D2312" s="264">
        <v>0</v>
      </c>
      <c r="E2312" s="264">
        <v>0</v>
      </c>
      <c r="F2312" s="264">
        <v>685</v>
      </c>
      <c r="G2312" s="264">
        <v>0</v>
      </c>
    </row>
    <row r="2313" spans="1:7">
      <c r="A2313" s="264">
        <v>31573682</v>
      </c>
      <c r="B2313" s="264">
        <v>0</v>
      </c>
      <c r="C2313" s="264">
        <v>0</v>
      </c>
      <c r="D2313" s="264">
        <v>0</v>
      </c>
      <c r="E2313" s="264">
        <v>0</v>
      </c>
      <c r="F2313" s="264">
        <v>626</v>
      </c>
      <c r="G2313" s="264">
        <v>0</v>
      </c>
    </row>
    <row r="2314" spans="1:7">
      <c r="A2314" s="264">
        <v>31573695</v>
      </c>
      <c r="B2314" s="264">
        <v>324419.7</v>
      </c>
      <c r="C2314" s="264">
        <v>0</v>
      </c>
      <c r="D2314" s="264">
        <v>0</v>
      </c>
      <c r="E2314" s="264">
        <v>324419.7</v>
      </c>
      <c r="F2314" s="264">
        <v>626</v>
      </c>
      <c r="G2314" s="264">
        <v>0</v>
      </c>
    </row>
    <row r="2315" spans="1:7">
      <c r="A2315" s="264">
        <v>31595322</v>
      </c>
      <c r="B2315" s="264">
        <v>0</v>
      </c>
      <c r="C2315" s="264">
        <v>0</v>
      </c>
      <c r="D2315" s="264">
        <v>0</v>
      </c>
      <c r="E2315" s="264">
        <v>0</v>
      </c>
      <c r="F2315" s="264">
        <v>626</v>
      </c>
      <c r="G2315" s="264">
        <v>0</v>
      </c>
    </row>
    <row r="2316" spans="1:7">
      <c r="A2316" s="264">
        <v>31595360</v>
      </c>
      <c r="B2316" s="264">
        <v>0</v>
      </c>
      <c r="C2316" s="264">
        <v>0</v>
      </c>
      <c r="D2316" s="264">
        <v>0</v>
      </c>
      <c r="E2316" s="264">
        <v>0</v>
      </c>
      <c r="F2316" s="264">
        <v>626</v>
      </c>
      <c r="G2316" s="264">
        <v>0</v>
      </c>
    </row>
    <row r="2317" spans="1:7">
      <c r="A2317" s="264">
        <v>31595630</v>
      </c>
      <c r="B2317" s="264">
        <v>0</v>
      </c>
      <c r="C2317" s="264">
        <v>0</v>
      </c>
      <c r="D2317" s="264">
        <v>0</v>
      </c>
      <c r="E2317" s="264">
        <v>0</v>
      </c>
      <c r="F2317" s="264">
        <v>685</v>
      </c>
      <c r="G2317" s="264">
        <v>0</v>
      </c>
    </row>
    <row r="2318" spans="1:7">
      <c r="A2318" s="264">
        <v>31595721</v>
      </c>
      <c r="B2318" s="264">
        <v>207353.7</v>
      </c>
      <c r="C2318" s="264">
        <v>6897.18</v>
      </c>
      <c r="D2318" s="264">
        <v>0</v>
      </c>
      <c r="E2318" s="264">
        <v>214250.88</v>
      </c>
      <c r="F2318" s="264">
        <v>626</v>
      </c>
      <c r="G2318" s="264">
        <v>2</v>
      </c>
    </row>
    <row r="2319" spans="1:7">
      <c r="A2319" s="264">
        <v>31595785</v>
      </c>
      <c r="B2319" s="264">
        <v>272320.46000000002</v>
      </c>
      <c r="C2319" s="264">
        <v>0</v>
      </c>
      <c r="D2319" s="264">
        <v>0</v>
      </c>
      <c r="E2319" s="264">
        <v>272320.46000000002</v>
      </c>
      <c r="F2319" s="264">
        <v>626</v>
      </c>
      <c r="G2319" s="264">
        <v>0</v>
      </c>
    </row>
    <row r="2320" spans="1:7">
      <c r="A2320" s="264">
        <v>31595792</v>
      </c>
      <c r="B2320" s="264">
        <v>0</v>
      </c>
      <c r="C2320" s="264">
        <v>0</v>
      </c>
      <c r="D2320" s="264">
        <v>0</v>
      </c>
      <c r="E2320" s="264">
        <v>0</v>
      </c>
      <c r="F2320" s="264">
        <v>685</v>
      </c>
      <c r="G2320" s="264">
        <v>0</v>
      </c>
    </row>
    <row r="2321" spans="1:7">
      <c r="A2321" s="264">
        <v>31595813</v>
      </c>
      <c r="B2321" s="264">
        <v>119110.98</v>
      </c>
      <c r="C2321" s="264">
        <v>0</v>
      </c>
      <c r="D2321" s="264">
        <v>0</v>
      </c>
      <c r="E2321" s="264">
        <v>119110.98</v>
      </c>
      <c r="F2321" s="264">
        <v>626</v>
      </c>
      <c r="G2321" s="264">
        <v>0</v>
      </c>
    </row>
    <row r="2322" spans="1:7">
      <c r="A2322" s="264">
        <v>31595820</v>
      </c>
      <c r="B2322" s="264">
        <v>434662.17</v>
      </c>
      <c r="C2322" s="264">
        <v>8067.31</v>
      </c>
      <c r="D2322" s="264">
        <v>0</v>
      </c>
      <c r="E2322" s="264">
        <v>442729.48</v>
      </c>
      <c r="F2322" s="264">
        <v>626</v>
      </c>
      <c r="G2322" s="264">
        <v>1</v>
      </c>
    </row>
    <row r="2323" spans="1:7">
      <c r="A2323" s="264">
        <v>31595845</v>
      </c>
      <c r="B2323" s="264">
        <v>0</v>
      </c>
      <c r="C2323" s="264">
        <v>0</v>
      </c>
      <c r="D2323" s="264">
        <v>0</v>
      </c>
      <c r="E2323" s="264">
        <v>0</v>
      </c>
      <c r="F2323" s="264">
        <v>626</v>
      </c>
      <c r="G2323" s="264">
        <v>0</v>
      </c>
    </row>
    <row r="2324" spans="1:7">
      <c r="A2324" s="264">
        <v>31595856</v>
      </c>
      <c r="B2324" s="264">
        <v>262782.64</v>
      </c>
      <c r="C2324" s="264">
        <v>0</v>
      </c>
      <c r="D2324" s="264">
        <v>0</v>
      </c>
      <c r="E2324" s="264">
        <v>262782.64</v>
      </c>
      <c r="F2324" s="264">
        <v>626</v>
      </c>
      <c r="G2324" s="264">
        <v>0</v>
      </c>
    </row>
    <row r="2325" spans="1:7">
      <c r="A2325" s="264">
        <v>31595864</v>
      </c>
      <c r="B2325" s="264">
        <v>0</v>
      </c>
      <c r="C2325" s="264">
        <v>0</v>
      </c>
      <c r="D2325" s="264">
        <v>0</v>
      </c>
      <c r="E2325" s="264">
        <v>0</v>
      </c>
      <c r="F2325" s="264">
        <v>626</v>
      </c>
      <c r="G2325" s="264">
        <v>0</v>
      </c>
    </row>
    <row r="2326" spans="1:7">
      <c r="A2326" s="264">
        <v>31595874</v>
      </c>
      <c r="B2326" s="264">
        <v>0</v>
      </c>
      <c r="C2326" s="264">
        <v>0</v>
      </c>
      <c r="D2326" s="264">
        <v>0</v>
      </c>
      <c r="E2326" s="264">
        <v>0</v>
      </c>
      <c r="F2326" s="264">
        <v>626</v>
      </c>
      <c r="G2326" s="264">
        <v>0</v>
      </c>
    </row>
    <row r="2327" spans="1:7">
      <c r="A2327" s="264">
        <v>31595886</v>
      </c>
      <c r="B2327" s="264">
        <v>0</v>
      </c>
      <c r="C2327" s="264">
        <v>0</v>
      </c>
      <c r="D2327" s="264">
        <v>0</v>
      </c>
      <c r="E2327" s="264">
        <v>0</v>
      </c>
      <c r="F2327" s="264">
        <v>626</v>
      </c>
      <c r="G2327" s="264">
        <v>0</v>
      </c>
    </row>
    <row r="2328" spans="1:7">
      <c r="A2328" s="264">
        <v>31626975</v>
      </c>
      <c r="B2328" s="264">
        <v>1122939.6299999999</v>
      </c>
      <c r="C2328" s="264">
        <v>0</v>
      </c>
      <c r="D2328" s="264">
        <v>575601.25</v>
      </c>
      <c r="E2328" s="264">
        <v>1698540.88</v>
      </c>
      <c r="F2328" s="264">
        <v>823</v>
      </c>
      <c r="G2328" s="264">
        <v>33</v>
      </c>
    </row>
    <row r="2329" spans="1:7">
      <c r="A2329" s="264">
        <v>31627306</v>
      </c>
      <c r="B2329" s="264">
        <v>594750.24</v>
      </c>
      <c r="C2329" s="264">
        <v>0</v>
      </c>
      <c r="D2329" s="264">
        <v>0</v>
      </c>
      <c r="E2329" s="264">
        <v>594750.24</v>
      </c>
      <c r="F2329" s="264">
        <v>626</v>
      </c>
      <c r="G2329" s="264">
        <v>0</v>
      </c>
    </row>
    <row r="2330" spans="1:7">
      <c r="A2330" s="264">
        <v>31627314</v>
      </c>
      <c r="B2330" s="264">
        <v>0</v>
      </c>
      <c r="C2330" s="264">
        <v>0</v>
      </c>
      <c r="D2330" s="264">
        <v>0</v>
      </c>
      <c r="E2330" s="264">
        <v>0</v>
      </c>
      <c r="F2330" s="264">
        <v>626</v>
      </c>
      <c r="G2330" s="264">
        <v>0</v>
      </c>
    </row>
    <row r="2331" spans="1:7">
      <c r="A2331" s="264">
        <v>31627324</v>
      </c>
      <c r="B2331" s="264">
        <v>0</v>
      </c>
      <c r="C2331" s="264">
        <v>0</v>
      </c>
      <c r="D2331" s="264">
        <v>0</v>
      </c>
      <c r="E2331" s="264">
        <v>0</v>
      </c>
      <c r="F2331" s="264">
        <v>626</v>
      </c>
      <c r="G2331" s="264">
        <v>0</v>
      </c>
    </row>
    <row r="2332" spans="1:7">
      <c r="A2332" s="264">
        <v>31627338</v>
      </c>
      <c r="B2332" s="264">
        <v>0</v>
      </c>
      <c r="C2332" s="264">
        <v>0</v>
      </c>
      <c r="D2332" s="264">
        <v>0</v>
      </c>
      <c r="E2332" s="264">
        <v>0</v>
      </c>
      <c r="F2332" s="264">
        <v>626</v>
      </c>
      <c r="G2332" s="264">
        <v>0</v>
      </c>
    </row>
    <row r="2333" spans="1:7">
      <c r="A2333" s="264">
        <v>31627345</v>
      </c>
      <c r="B2333" s="264">
        <v>0</v>
      </c>
      <c r="C2333" s="264">
        <v>0</v>
      </c>
      <c r="D2333" s="264">
        <v>0</v>
      </c>
      <c r="E2333" s="264">
        <v>0</v>
      </c>
      <c r="F2333" s="264">
        <v>626</v>
      </c>
      <c r="G2333" s="264">
        <v>0</v>
      </c>
    </row>
    <row r="2334" spans="1:7">
      <c r="A2334" s="264">
        <v>31627358</v>
      </c>
      <c r="B2334" s="264">
        <v>1677021.26</v>
      </c>
      <c r="C2334" s="264">
        <v>29652.85</v>
      </c>
      <c r="D2334" s="264">
        <v>0</v>
      </c>
      <c r="E2334" s="264">
        <v>1706674.11</v>
      </c>
      <c r="F2334" s="264">
        <v>685</v>
      </c>
      <c r="G2334" s="264">
        <v>1</v>
      </c>
    </row>
    <row r="2335" spans="1:7">
      <c r="A2335" s="264">
        <v>31627366</v>
      </c>
      <c r="B2335" s="264">
        <v>0</v>
      </c>
      <c r="C2335" s="264">
        <v>0</v>
      </c>
      <c r="D2335" s="264">
        <v>0</v>
      </c>
      <c r="E2335" s="264">
        <v>0</v>
      </c>
      <c r="F2335" s="264">
        <v>626</v>
      </c>
      <c r="G2335" s="264">
        <v>0</v>
      </c>
    </row>
    <row r="2336" spans="1:7">
      <c r="A2336" s="264">
        <v>31627377</v>
      </c>
      <c r="B2336" s="264">
        <v>733874.53</v>
      </c>
      <c r="C2336" s="264">
        <v>0</v>
      </c>
      <c r="D2336" s="264">
        <v>414466.78</v>
      </c>
      <c r="E2336" s="264">
        <v>1148341.31</v>
      </c>
      <c r="F2336" s="264">
        <v>626</v>
      </c>
      <c r="G2336" s="264">
        <v>36</v>
      </c>
    </row>
    <row r="2337" spans="1:7">
      <c r="A2337" s="264">
        <v>31627380</v>
      </c>
      <c r="B2337" s="264">
        <v>100447.47</v>
      </c>
      <c r="C2337" s="264">
        <v>298.85000000000002</v>
      </c>
      <c r="D2337" s="264">
        <v>0</v>
      </c>
      <c r="E2337" s="264">
        <v>100746.32</v>
      </c>
      <c r="F2337" s="264">
        <v>626</v>
      </c>
      <c r="G2337" s="264">
        <v>1</v>
      </c>
    </row>
    <row r="2338" spans="1:7">
      <c r="A2338" s="264">
        <v>31627399</v>
      </c>
      <c r="B2338" s="264">
        <v>311033.26</v>
      </c>
      <c r="C2338" s="264">
        <v>0</v>
      </c>
      <c r="D2338" s="264">
        <v>0</v>
      </c>
      <c r="E2338" s="264">
        <v>311033.26</v>
      </c>
      <c r="F2338" s="264">
        <v>626</v>
      </c>
      <c r="G2338" s="264">
        <v>0</v>
      </c>
    </row>
    <row r="2339" spans="1:7">
      <c r="A2339" s="264">
        <v>31627400</v>
      </c>
      <c r="B2339" s="264">
        <v>609003.37</v>
      </c>
      <c r="C2339" s="264">
        <v>0</v>
      </c>
      <c r="D2339" s="264">
        <v>0</v>
      </c>
      <c r="E2339" s="264">
        <v>609003.37</v>
      </c>
      <c r="F2339" s="264">
        <v>626</v>
      </c>
      <c r="G2339" s="264">
        <v>0</v>
      </c>
    </row>
    <row r="2340" spans="1:7">
      <c r="A2340" s="264">
        <v>31627414</v>
      </c>
      <c r="B2340" s="264">
        <v>0</v>
      </c>
      <c r="C2340" s="264">
        <v>0</v>
      </c>
      <c r="D2340" s="264">
        <v>0</v>
      </c>
      <c r="E2340" s="264">
        <v>0</v>
      </c>
      <c r="F2340" s="264">
        <v>685</v>
      </c>
      <c r="G2340" s="264">
        <v>0</v>
      </c>
    </row>
    <row r="2341" spans="1:7">
      <c r="A2341" s="264">
        <v>31651641</v>
      </c>
      <c r="B2341" s="264">
        <v>567576.76</v>
      </c>
      <c r="C2341" s="264">
        <v>0</v>
      </c>
      <c r="D2341" s="264">
        <v>0</v>
      </c>
      <c r="E2341" s="264">
        <v>567576.76</v>
      </c>
      <c r="F2341" s="264">
        <v>823</v>
      </c>
      <c r="G2341" s="264">
        <v>0</v>
      </c>
    </row>
    <row r="2342" spans="1:7">
      <c r="A2342" s="264">
        <v>31651822</v>
      </c>
      <c r="B2342" s="264">
        <v>0</v>
      </c>
      <c r="C2342" s="264">
        <v>0</v>
      </c>
      <c r="D2342" s="264">
        <v>0</v>
      </c>
      <c r="E2342" s="264">
        <v>0</v>
      </c>
      <c r="F2342" s="264">
        <v>626</v>
      </c>
      <c r="G2342" s="264">
        <v>0</v>
      </c>
    </row>
    <row r="2343" spans="1:7">
      <c r="A2343" s="264">
        <v>31652017</v>
      </c>
      <c r="B2343" s="264">
        <v>0</v>
      </c>
      <c r="C2343" s="264">
        <v>0</v>
      </c>
      <c r="D2343" s="264">
        <v>0</v>
      </c>
      <c r="E2343" s="264">
        <v>0</v>
      </c>
      <c r="F2343" s="264">
        <v>823</v>
      </c>
      <c r="G2343" s="264">
        <v>0</v>
      </c>
    </row>
    <row r="2344" spans="1:7">
      <c r="A2344" s="264">
        <v>31652055</v>
      </c>
      <c r="B2344" s="264">
        <v>0</v>
      </c>
      <c r="C2344" s="264">
        <v>0</v>
      </c>
      <c r="D2344" s="264">
        <v>0</v>
      </c>
      <c r="E2344" s="264">
        <v>0</v>
      </c>
      <c r="F2344" s="264">
        <v>626</v>
      </c>
      <c r="G2344" s="264">
        <v>0</v>
      </c>
    </row>
    <row r="2345" spans="1:7">
      <c r="A2345" s="264">
        <v>31652109</v>
      </c>
      <c r="B2345" s="264">
        <v>0</v>
      </c>
      <c r="C2345" s="264">
        <v>0</v>
      </c>
      <c r="D2345" s="264">
        <v>0</v>
      </c>
      <c r="E2345" s="264">
        <v>0</v>
      </c>
      <c r="F2345" s="264">
        <v>823</v>
      </c>
      <c r="G2345" s="264">
        <v>0</v>
      </c>
    </row>
    <row r="2346" spans="1:7">
      <c r="A2346" s="264">
        <v>31652136</v>
      </c>
      <c r="B2346" s="264">
        <v>0</v>
      </c>
      <c r="C2346" s="264">
        <v>0</v>
      </c>
      <c r="D2346" s="264">
        <v>0</v>
      </c>
      <c r="E2346" s="264">
        <v>0</v>
      </c>
      <c r="F2346" s="264">
        <v>823</v>
      </c>
      <c r="G2346" s="264">
        <v>0</v>
      </c>
    </row>
    <row r="2347" spans="1:7">
      <c r="A2347" s="264">
        <v>31652572</v>
      </c>
      <c r="B2347" s="264">
        <v>0</v>
      </c>
      <c r="C2347" s="264">
        <v>0</v>
      </c>
      <c r="D2347" s="264">
        <v>0</v>
      </c>
      <c r="E2347" s="264">
        <v>0</v>
      </c>
      <c r="F2347" s="264">
        <v>626</v>
      </c>
      <c r="G2347" s="264">
        <v>0</v>
      </c>
    </row>
    <row r="2348" spans="1:7">
      <c r="A2348" s="264">
        <v>31652582</v>
      </c>
      <c r="B2348" s="264">
        <v>0</v>
      </c>
      <c r="C2348" s="264">
        <v>0</v>
      </c>
      <c r="D2348" s="264">
        <v>0</v>
      </c>
      <c r="E2348" s="264">
        <v>0</v>
      </c>
      <c r="F2348" s="264">
        <v>685</v>
      </c>
      <c r="G2348" s="264">
        <v>0</v>
      </c>
    </row>
    <row r="2349" spans="1:7">
      <c r="A2349" s="264">
        <v>31652590</v>
      </c>
      <c r="B2349" s="264">
        <v>0</v>
      </c>
      <c r="C2349" s="264">
        <v>0</v>
      </c>
      <c r="D2349" s="264">
        <v>0</v>
      </c>
      <c r="E2349" s="264">
        <v>0</v>
      </c>
      <c r="F2349" s="264">
        <v>685</v>
      </c>
      <c r="G2349" s="264">
        <v>0</v>
      </c>
    </row>
    <row r="2350" spans="1:7">
      <c r="A2350" s="264">
        <v>31652610</v>
      </c>
      <c r="B2350" s="264">
        <v>196745.34</v>
      </c>
      <c r="C2350" s="264">
        <v>0</v>
      </c>
      <c r="D2350" s="264">
        <v>0</v>
      </c>
      <c r="E2350" s="264">
        <v>196745.34</v>
      </c>
      <c r="F2350" s="264">
        <v>626</v>
      </c>
      <c r="G2350" s="264">
        <v>0</v>
      </c>
    </row>
    <row r="2351" spans="1:7">
      <c r="A2351" s="264">
        <v>31652620</v>
      </c>
      <c r="B2351" s="264">
        <v>0</v>
      </c>
      <c r="C2351" s="264">
        <v>0</v>
      </c>
      <c r="D2351" s="264">
        <v>0</v>
      </c>
      <c r="E2351" s="264">
        <v>0</v>
      </c>
      <c r="F2351" s="264">
        <v>626</v>
      </c>
      <c r="G2351" s="264">
        <v>0</v>
      </c>
    </row>
    <row r="2352" spans="1:7">
      <c r="A2352" s="264">
        <v>31652635</v>
      </c>
      <c r="B2352" s="264">
        <v>0</v>
      </c>
      <c r="C2352" s="264">
        <v>0</v>
      </c>
      <c r="D2352" s="264">
        <v>0</v>
      </c>
      <c r="E2352" s="264">
        <v>0</v>
      </c>
      <c r="F2352" s="264">
        <v>626</v>
      </c>
      <c r="G2352" s="264">
        <v>0</v>
      </c>
    </row>
    <row r="2353" spans="1:7">
      <c r="A2353" s="264">
        <v>31652643</v>
      </c>
      <c r="B2353" s="264">
        <v>0</v>
      </c>
      <c r="C2353" s="264">
        <v>0</v>
      </c>
      <c r="D2353" s="264">
        <v>0</v>
      </c>
      <c r="E2353" s="264">
        <v>0</v>
      </c>
      <c r="F2353" s="264">
        <v>685</v>
      </c>
      <c r="G2353" s="264">
        <v>0</v>
      </c>
    </row>
    <row r="2354" spans="1:7">
      <c r="A2354" s="264">
        <v>31652659</v>
      </c>
      <c r="B2354" s="264">
        <v>0</v>
      </c>
      <c r="C2354" s="264">
        <v>0</v>
      </c>
      <c r="D2354" s="264">
        <v>0</v>
      </c>
      <c r="E2354" s="264">
        <v>0</v>
      </c>
      <c r="F2354" s="264">
        <v>626</v>
      </c>
      <c r="G2354" s="264">
        <v>0</v>
      </c>
    </row>
    <row r="2355" spans="1:7">
      <c r="A2355" s="264">
        <v>31652665</v>
      </c>
      <c r="B2355" s="264">
        <v>557303.68000000005</v>
      </c>
      <c r="C2355" s="264">
        <v>0</v>
      </c>
      <c r="D2355" s="264">
        <v>0</v>
      </c>
      <c r="E2355" s="264">
        <v>557303.68000000005</v>
      </c>
      <c r="F2355" s="264">
        <v>626</v>
      </c>
      <c r="G2355" s="264">
        <v>0</v>
      </c>
    </row>
    <row r="2356" spans="1:7">
      <c r="A2356" s="264">
        <v>31652682</v>
      </c>
      <c r="B2356" s="264">
        <v>0</v>
      </c>
      <c r="C2356" s="264">
        <v>0</v>
      </c>
      <c r="D2356" s="264">
        <v>0</v>
      </c>
      <c r="E2356" s="264">
        <v>0</v>
      </c>
      <c r="F2356" s="264">
        <v>626</v>
      </c>
      <c r="G2356" s="264">
        <v>0</v>
      </c>
    </row>
    <row r="2357" spans="1:7">
      <c r="A2357" s="264">
        <v>31652690</v>
      </c>
      <c r="B2357" s="264">
        <v>0</v>
      </c>
      <c r="C2357" s="264">
        <v>0</v>
      </c>
      <c r="D2357" s="264">
        <v>0</v>
      </c>
      <c r="E2357" s="264">
        <v>0</v>
      </c>
      <c r="F2357" s="264">
        <v>685</v>
      </c>
      <c r="G2357" s="264">
        <v>0</v>
      </c>
    </row>
    <row r="2358" spans="1:7">
      <c r="A2358" s="264">
        <v>31652700</v>
      </c>
      <c r="B2358" s="264">
        <v>0</v>
      </c>
      <c r="C2358" s="264">
        <v>0</v>
      </c>
      <c r="D2358" s="264">
        <v>0</v>
      </c>
      <c r="E2358" s="264">
        <v>0</v>
      </c>
      <c r="F2358" s="264">
        <v>626</v>
      </c>
      <c r="G2358" s="264">
        <v>0</v>
      </c>
    </row>
    <row r="2359" spans="1:7">
      <c r="A2359" s="264">
        <v>31652712</v>
      </c>
      <c r="B2359" s="264">
        <v>466828.69</v>
      </c>
      <c r="C2359" s="264">
        <v>8689.56</v>
      </c>
      <c r="D2359" s="264">
        <v>0</v>
      </c>
      <c r="E2359" s="264">
        <v>475518.25</v>
      </c>
      <c r="F2359" s="264">
        <v>626</v>
      </c>
      <c r="G2359" s="264">
        <v>1</v>
      </c>
    </row>
    <row r="2360" spans="1:7">
      <c r="A2360" s="264">
        <v>31674087</v>
      </c>
      <c r="B2360" s="264">
        <v>0</v>
      </c>
      <c r="C2360" s="264">
        <v>0</v>
      </c>
      <c r="D2360" s="264">
        <v>0</v>
      </c>
      <c r="E2360" s="264">
        <v>0</v>
      </c>
      <c r="F2360" s="264">
        <v>823</v>
      </c>
      <c r="G2360" s="264">
        <v>0</v>
      </c>
    </row>
    <row r="2361" spans="1:7">
      <c r="A2361" s="264">
        <v>31674455</v>
      </c>
      <c r="B2361" s="264">
        <v>234766.36</v>
      </c>
      <c r="C2361" s="264">
        <v>0</v>
      </c>
      <c r="D2361" s="264">
        <v>0</v>
      </c>
      <c r="E2361" s="264">
        <v>234766.36</v>
      </c>
      <c r="F2361" s="264">
        <v>626</v>
      </c>
      <c r="G2361" s="264">
        <v>0</v>
      </c>
    </row>
    <row r="2362" spans="1:7">
      <c r="A2362" s="264">
        <v>31674479</v>
      </c>
      <c r="B2362" s="264">
        <v>0</v>
      </c>
      <c r="C2362" s="264">
        <v>0</v>
      </c>
      <c r="D2362" s="264">
        <v>0</v>
      </c>
      <c r="E2362" s="264">
        <v>0</v>
      </c>
      <c r="F2362" s="264">
        <v>626</v>
      </c>
      <c r="G2362" s="264">
        <v>0</v>
      </c>
    </row>
    <row r="2363" spans="1:7">
      <c r="A2363" s="264">
        <v>31674509</v>
      </c>
      <c r="B2363" s="264">
        <v>0</v>
      </c>
      <c r="C2363" s="264">
        <v>0</v>
      </c>
      <c r="D2363" s="264">
        <v>0</v>
      </c>
      <c r="E2363" s="264">
        <v>0</v>
      </c>
      <c r="F2363" s="264">
        <v>685</v>
      </c>
      <c r="G2363" s="264">
        <v>0</v>
      </c>
    </row>
    <row r="2364" spans="1:7">
      <c r="A2364" s="264">
        <v>31674980</v>
      </c>
      <c r="B2364" s="264">
        <v>86510.22</v>
      </c>
      <c r="C2364" s="264">
        <v>0</v>
      </c>
      <c r="D2364" s="264">
        <v>0</v>
      </c>
      <c r="E2364" s="264">
        <v>86510.22</v>
      </c>
      <c r="F2364" s="264">
        <v>626</v>
      </c>
      <c r="G2364" s="264">
        <v>0</v>
      </c>
    </row>
    <row r="2365" spans="1:7">
      <c r="A2365" s="264">
        <v>31674994</v>
      </c>
      <c r="B2365" s="264">
        <v>117814.22</v>
      </c>
      <c r="C2365" s="264">
        <v>4966.93</v>
      </c>
      <c r="D2365" s="264">
        <v>0</v>
      </c>
      <c r="E2365" s="264">
        <v>122781.15</v>
      </c>
      <c r="F2365" s="264">
        <v>685</v>
      </c>
      <c r="G2365" s="264">
        <v>2</v>
      </c>
    </row>
    <row r="2366" spans="1:7">
      <c r="A2366" s="264">
        <v>31675019</v>
      </c>
      <c r="B2366" s="264">
        <v>0</v>
      </c>
      <c r="C2366" s="264">
        <v>0</v>
      </c>
      <c r="D2366" s="264">
        <v>0</v>
      </c>
      <c r="E2366" s="264">
        <v>0</v>
      </c>
      <c r="F2366" s="264">
        <v>626</v>
      </c>
      <c r="G2366" s="264">
        <v>0</v>
      </c>
    </row>
    <row r="2367" spans="1:7">
      <c r="A2367" s="264">
        <v>31675022</v>
      </c>
      <c r="B2367" s="264">
        <v>0</v>
      </c>
      <c r="C2367" s="264">
        <v>0</v>
      </c>
      <c r="D2367" s="264">
        <v>0</v>
      </c>
      <c r="E2367" s="264">
        <v>0</v>
      </c>
      <c r="F2367" s="264">
        <v>685</v>
      </c>
      <c r="G2367" s="264">
        <v>0</v>
      </c>
    </row>
    <row r="2368" spans="1:7">
      <c r="A2368" s="264">
        <v>31675037</v>
      </c>
      <c r="B2368" s="264">
        <v>0</v>
      </c>
      <c r="C2368" s="264">
        <v>0</v>
      </c>
      <c r="D2368" s="264">
        <v>0</v>
      </c>
      <c r="E2368" s="264">
        <v>0</v>
      </c>
      <c r="F2368" s="264">
        <v>626</v>
      </c>
      <c r="G2368" s="264">
        <v>0</v>
      </c>
    </row>
    <row r="2369" spans="1:7">
      <c r="A2369" s="264">
        <v>31675053</v>
      </c>
      <c r="B2369" s="264">
        <v>275000</v>
      </c>
      <c r="C2369" s="264">
        <v>0</v>
      </c>
      <c r="D2369" s="264">
        <v>0</v>
      </c>
      <c r="E2369" s="264">
        <v>275000</v>
      </c>
      <c r="F2369" s="264">
        <v>626</v>
      </c>
      <c r="G2369" s="264">
        <v>0</v>
      </c>
    </row>
    <row r="2370" spans="1:7">
      <c r="A2370" s="264">
        <v>31675067</v>
      </c>
      <c r="B2370" s="264">
        <v>0</v>
      </c>
      <c r="C2370" s="264">
        <v>0</v>
      </c>
      <c r="D2370" s="264">
        <v>0</v>
      </c>
      <c r="E2370" s="264">
        <v>0</v>
      </c>
      <c r="F2370" s="264">
        <v>685</v>
      </c>
      <c r="G2370" s="264">
        <v>0</v>
      </c>
    </row>
    <row r="2371" spans="1:7">
      <c r="A2371" s="264">
        <v>31675077</v>
      </c>
      <c r="B2371" s="264">
        <v>0</v>
      </c>
      <c r="C2371" s="264">
        <v>0</v>
      </c>
      <c r="D2371" s="264">
        <v>0</v>
      </c>
      <c r="E2371" s="264">
        <v>0</v>
      </c>
      <c r="F2371" s="264">
        <v>685</v>
      </c>
      <c r="G2371" s="264">
        <v>0</v>
      </c>
    </row>
    <row r="2372" spans="1:7">
      <c r="A2372" s="264">
        <v>31698079</v>
      </c>
      <c r="B2372" s="264">
        <v>0</v>
      </c>
      <c r="C2372" s="264">
        <v>0</v>
      </c>
      <c r="D2372" s="264">
        <v>0</v>
      </c>
      <c r="E2372" s="264">
        <v>0</v>
      </c>
      <c r="F2372" s="264">
        <v>685</v>
      </c>
      <c r="G2372" s="264">
        <v>0</v>
      </c>
    </row>
    <row r="2373" spans="1:7">
      <c r="A2373" s="264">
        <v>31698223</v>
      </c>
      <c r="B2373" s="264">
        <v>0</v>
      </c>
      <c r="C2373" s="264">
        <v>0</v>
      </c>
      <c r="D2373" s="264">
        <v>0</v>
      </c>
      <c r="E2373" s="264">
        <v>0</v>
      </c>
      <c r="F2373" s="264">
        <v>685</v>
      </c>
      <c r="G2373" s="264">
        <v>0</v>
      </c>
    </row>
    <row r="2374" spans="1:7">
      <c r="A2374" s="264">
        <v>31698409</v>
      </c>
      <c r="B2374" s="264">
        <v>0</v>
      </c>
      <c r="C2374" s="264">
        <v>0</v>
      </c>
      <c r="D2374" s="264">
        <v>0</v>
      </c>
      <c r="E2374" s="264">
        <v>0</v>
      </c>
      <c r="F2374" s="264">
        <v>626</v>
      </c>
      <c r="G2374" s="264">
        <v>0</v>
      </c>
    </row>
    <row r="2375" spans="1:7">
      <c r="A2375" s="264">
        <v>31698573</v>
      </c>
      <c r="B2375" s="264">
        <v>0</v>
      </c>
      <c r="C2375" s="264">
        <v>0</v>
      </c>
      <c r="D2375" s="264">
        <v>0</v>
      </c>
      <c r="E2375" s="264">
        <v>0</v>
      </c>
      <c r="F2375" s="264">
        <v>685</v>
      </c>
      <c r="G2375" s="264">
        <v>0</v>
      </c>
    </row>
    <row r="2376" spans="1:7">
      <c r="A2376" s="264">
        <v>31698653</v>
      </c>
      <c r="B2376" s="264">
        <v>928689.04</v>
      </c>
      <c r="C2376" s="264">
        <v>0</v>
      </c>
      <c r="D2376" s="264">
        <v>0</v>
      </c>
      <c r="E2376" s="264">
        <v>928689.04</v>
      </c>
      <c r="F2376" s="264">
        <v>626</v>
      </c>
      <c r="G2376" s="264">
        <v>0</v>
      </c>
    </row>
    <row r="2377" spans="1:7">
      <c r="A2377" s="264">
        <v>31698660</v>
      </c>
      <c r="B2377" s="264">
        <v>0</v>
      </c>
      <c r="C2377" s="264">
        <v>0</v>
      </c>
      <c r="D2377" s="264">
        <v>0</v>
      </c>
      <c r="E2377" s="264">
        <v>0</v>
      </c>
      <c r="F2377" s="264">
        <v>626</v>
      </c>
      <c r="G2377" s="264">
        <v>0</v>
      </c>
    </row>
    <row r="2378" spans="1:7">
      <c r="A2378" s="264">
        <v>31698671</v>
      </c>
      <c r="B2378" s="264">
        <v>0</v>
      </c>
      <c r="C2378" s="264">
        <v>0</v>
      </c>
      <c r="D2378" s="264">
        <v>0</v>
      </c>
      <c r="E2378" s="264">
        <v>0</v>
      </c>
      <c r="F2378" s="264">
        <v>685</v>
      </c>
      <c r="G2378" s="264">
        <v>0</v>
      </c>
    </row>
    <row r="2379" spans="1:7">
      <c r="A2379" s="264">
        <v>31698681</v>
      </c>
      <c r="B2379" s="264">
        <v>0</v>
      </c>
      <c r="C2379" s="264">
        <v>0</v>
      </c>
      <c r="D2379" s="264">
        <v>0</v>
      </c>
      <c r="E2379" s="264">
        <v>0</v>
      </c>
      <c r="F2379" s="264">
        <v>685</v>
      </c>
      <c r="G2379" s="264">
        <v>0</v>
      </c>
    </row>
    <row r="2380" spans="1:7">
      <c r="A2380" s="264">
        <v>31698696</v>
      </c>
      <c r="B2380" s="264">
        <v>130955.28</v>
      </c>
      <c r="C2380" s="264">
        <v>0</v>
      </c>
      <c r="D2380" s="264">
        <v>0</v>
      </c>
      <c r="E2380" s="264">
        <v>130955.28</v>
      </c>
      <c r="F2380" s="264">
        <v>626</v>
      </c>
      <c r="G2380" s="264">
        <v>0</v>
      </c>
    </row>
    <row r="2381" spans="1:7">
      <c r="A2381" s="264">
        <v>31698707</v>
      </c>
      <c r="B2381" s="264">
        <v>0</v>
      </c>
      <c r="C2381" s="264">
        <v>0</v>
      </c>
      <c r="D2381" s="264">
        <v>0</v>
      </c>
      <c r="E2381" s="264">
        <v>0</v>
      </c>
      <c r="F2381" s="264">
        <v>685</v>
      </c>
      <c r="G2381" s="264">
        <v>0</v>
      </c>
    </row>
    <row r="2382" spans="1:7">
      <c r="A2382" s="264">
        <v>31698727</v>
      </c>
      <c r="B2382" s="264">
        <v>0</v>
      </c>
      <c r="C2382" s="264">
        <v>0</v>
      </c>
      <c r="D2382" s="264">
        <v>0</v>
      </c>
      <c r="E2382" s="264">
        <v>0</v>
      </c>
      <c r="F2382" s="264">
        <v>626</v>
      </c>
      <c r="G2382" s="264">
        <v>0</v>
      </c>
    </row>
    <row r="2383" spans="1:7">
      <c r="A2383" s="264">
        <v>31716922</v>
      </c>
      <c r="B2383" s="264">
        <v>0</v>
      </c>
      <c r="C2383" s="264">
        <v>0</v>
      </c>
      <c r="D2383" s="264">
        <v>0</v>
      </c>
      <c r="E2383" s="264">
        <v>0</v>
      </c>
      <c r="F2383" s="264">
        <v>685</v>
      </c>
      <c r="G2383" s="264">
        <v>0</v>
      </c>
    </row>
    <row r="2384" spans="1:7">
      <c r="A2384" s="264">
        <v>31716941</v>
      </c>
      <c r="B2384" s="264">
        <v>0</v>
      </c>
      <c r="C2384" s="264">
        <v>0</v>
      </c>
      <c r="D2384" s="264">
        <v>0</v>
      </c>
      <c r="E2384" s="264">
        <v>0</v>
      </c>
      <c r="F2384" s="264">
        <v>626</v>
      </c>
      <c r="G2384" s="264">
        <v>0</v>
      </c>
    </row>
    <row r="2385" spans="1:7">
      <c r="A2385" s="264">
        <v>31717003</v>
      </c>
      <c r="B2385" s="264">
        <v>0</v>
      </c>
      <c r="C2385" s="264">
        <v>0</v>
      </c>
      <c r="D2385" s="264">
        <v>0</v>
      </c>
      <c r="E2385" s="264">
        <v>0</v>
      </c>
      <c r="F2385" s="264">
        <v>685</v>
      </c>
      <c r="G2385" s="264">
        <v>0</v>
      </c>
    </row>
    <row r="2386" spans="1:7">
      <c r="A2386" s="264">
        <v>31717079</v>
      </c>
      <c r="B2386" s="264">
        <v>321652.67</v>
      </c>
      <c r="C2386" s="264">
        <v>0</v>
      </c>
      <c r="D2386" s="264">
        <v>0</v>
      </c>
      <c r="E2386" s="264">
        <v>321652.67</v>
      </c>
      <c r="F2386" s="264">
        <v>626</v>
      </c>
      <c r="G2386" s="264">
        <v>0</v>
      </c>
    </row>
    <row r="2387" spans="1:7">
      <c r="A2387" s="264">
        <v>31717085</v>
      </c>
      <c r="B2387" s="264">
        <v>257507.39</v>
      </c>
      <c r="C2387" s="264">
        <v>0</v>
      </c>
      <c r="D2387" s="264">
        <v>0</v>
      </c>
      <c r="E2387" s="264">
        <v>257507.39</v>
      </c>
      <c r="F2387" s="264">
        <v>626</v>
      </c>
      <c r="G2387" s="264">
        <v>0</v>
      </c>
    </row>
    <row r="2388" spans="1:7">
      <c r="A2388" s="264">
        <v>31717483</v>
      </c>
      <c r="B2388" s="264">
        <v>0</v>
      </c>
      <c r="C2388" s="264">
        <v>0</v>
      </c>
      <c r="D2388" s="264">
        <v>0</v>
      </c>
      <c r="E2388" s="264">
        <v>0</v>
      </c>
      <c r="F2388" s="264">
        <v>626</v>
      </c>
      <c r="G2388" s="264">
        <v>0</v>
      </c>
    </row>
    <row r="2389" spans="1:7">
      <c r="A2389" s="264">
        <v>31717899</v>
      </c>
      <c r="B2389" s="264">
        <v>298837.05</v>
      </c>
      <c r="C2389" s="264">
        <v>3305.31</v>
      </c>
      <c r="D2389" s="264">
        <v>0</v>
      </c>
      <c r="E2389" s="264">
        <v>302142.36</v>
      </c>
      <c r="F2389" s="264">
        <v>685</v>
      </c>
      <c r="G2389" s="264">
        <v>1</v>
      </c>
    </row>
    <row r="2390" spans="1:7">
      <c r="A2390" s="264">
        <v>31717910</v>
      </c>
      <c r="B2390" s="264">
        <v>0</v>
      </c>
      <c r="C2390" s="264">
        <v>0</v>
      </c>
      <c r="D2390" s="264">
        <v>0</v>
      </c>
      <c r="E2390" s="264">
        <v>0</v>
      </c>
      <c r="F2390" s="264">
        <v>685</v>
      </c>
      <c r="G2390" s="264">
        <v>0</v>
      </c>
    </row>
    <row r="2391" spans="1:7">
      <c r="A2391" s="264">
        <v>31717936</v>
      </c>
      <c r="B2391" s="264">
        <v>189264.58</v>
      </c>
      <c r="C2391" s="264">
        <v>0</v>
      </c>
      <c r="D2391" s="264">
        <v>176441.14</v>
      </c>
      <c r="E2391" s="264">
        <v>365705.72</v>
      </c>
      <c r="F2391" s="264">
        <v>626</v>
      </c>
      <c r="G2391" s="264">
        <v>69</v>
      </c>
    </row>
    <row r="2392" spans="1:7">
      <c r="A2392" s="264">
        <v>31717946</v>
      </c>
      <c r="B2392" s="264">
        <v>0</v>
      </c>
      <c r="C2392" s="264">
        <v>0</v>
      </c>
      <c r="D2392" s="264">
        <v>0</v>
      </c>
      <c r="E2392" s="264">
        <v>0</v>
      </c>
      <c r="F2392" s="264">
        <v>685</v>
      </c>
      <c r="G2392" s="264">
        <v>0</v>
      </c>
    </row>
    <row r="2393" spans="1:7">
      <c r="A2393" s="264">
        <v>31717959</v>
      </c>
      <c r="B2393" s="264">
        <v>91511.360000000001</v>
      </c>
      <c r="C2393" s="264">
        <v>0</v>
      </c>
      <c r="D2393" s="264">
        <v>0</v>
      </c>
      <c r="E2393" s="264">
        <v>91511.360000000001</v>
      </c>
      <c r="F2393" s="264">
        <v>626</v>
      </c>
      <c r="G2393" s="264">
        <v>0</v>
      </c>
    </row>
    <row r="2394" spans="1:7">
      <c r="A2394" s="264">
        <v>31717960</v>
      </c>
      <c r="B2394" s="264">
        <v>0</v>
      </c>
      <c r="C2394" s="264">
        <v>0</v>
      </c>
      <c r="D2394" s="264">
        <v>0</v>
      </c>
      <c r="E2394" s="264">
        <v>0</v>
      </c>
      <c r="F2394" s="264">
        <v>685</v>
      </c>
      <c r="G2394" s="264">
        <v>0</v>
      </c>
    </row>
    <row r="2395" spans="1:7">
      <c r="A2395" s="264">
        <v>31717981</v>
      </c>
      <c r="B2395" s="264">
        <v>0</v>
      </c>
      <c r="C2395" s="264">
        <v>0</v>
      </c>
      <c r="D2395" s="264">
        <v>0</v>
      </c>
      <c r="E2395" s="264">
        <v>0</v>
      </c>
      <c r="F2395" s="264">
        <v>626</v>
      </c>
      <c r="G2395" s="264">
        <v>0</v>
      </c>
    </row>
    <row r="2396" spans="1:7">
      <c r="A2396" s="264">
        <v>31717999</v>
      </c>
      <c r="B2396" s="264">
        <v>0</v>
      </c>
      <c r="C2396" s="264">
        <v>0</v>
      </c>
      <c r="D2396" s="264">
        <v>0</v>
      </c>
      <c r="E2396" s="264">
        <v>0</v>
      </c>
      <c r="F2396" s="264">
        <v>626</v>
      </c>
      <c r="G2396" s="264">
        <v>0</v>
      </c>
    </row>
    <row r="2397" spans="1:7">
      <c r="A2397" s="264">
        <v>31718008</v>
      </c>
      <c r="B2397" s="264">
        <v>832926.24</v>
      </c>
      <c r="C2397" s="264">
        <v>0</v>
      </c>
      <c r="D2397" s="264">
        <v>0</v>
      </c>
      <c r="E2397" s="264">
        <v>832926.24</v>
      </c>
      <c r="F2397" s="264">
        <v>626</v>
      </c>
      <c r="G2397" s="264">
        <v>0</v>
      </c>
    </row>
    <row r="2398" spans="1:7">
      <c r="A2398" s="264">
        <v>31718010</v>
      </c>
      <c r="B2398" s="264">
        <v>0</v>
      </c>
      <c r="C2398" s="264">
        <v>0</v>
      </c>
      <c r="D2398" s="264">
        <v>0</v>
      </c>
      <c r="E2398" s="264">
        <v>0</v>
      </c>
      <c r="F2398" s="264">
        <v>626</v>
      </c>
      <c r="G2398" s="264">
        <v>0</v>
      </c>
    </row>
    <row r="2399" spans="1:7">
      <c r="A2399" s="264">
        <v>31718025</v>
      </c>
      <c r="B2399" s="264">
        <v>0</v>
      </c>
      <c r="C2399" s="264">
        <v>0</v>
      </c>
      <c r="D2399" s="264">
        <v>0</v>
      </c>
      <c r="E2399" s="264">
        <v>0</v>
      </c>
      <c r="F2399" s="264">
        <v>626</v>
      </c>
      <c r="G2399" s="264">
        <v>0</v>
      </c>
    </row>
    <row r="2400" spans="1:7">
      <c r="A2400" s="264">
        <v>31718038</v>
      </c>
      <c r="B2400" s="264">
        <v>0</v>
      </c>
      <c r="C2400" s="264">
        <v>0</v>
      </c>
      <c r="D2400" s="264">
        <v>0</v>
      </c>
      <c r="E2400" s="264">
        <v>0</v>
      </c>
      <c r="F2400" s="264">
        <v>626</v>
      </c>
      <c r="G2400" s="264">
        <v>0</v>
      </c>
    </row>
    <row r="2401" spans="1:7">
      <c r="A2401" s="264">
        <v>31748457</v>
      </c>
      <c r="B2401" s="264">
        <v>0</v>
      </c>
      <c r="C2401" s="264">
        <v>0</v>
      </c>
      <c r="D2401" s="264">
        <v>0</v>
      </c>
      <c r="E2401" s="264">
        <v>0</v>
      </c>
      <c r="F2401" s="264">
        <v>823</v>
      </c>
      <c r="G2401" s="264">
        <v>0</v>
      </c>
    </row>
    <row r="2402" spans="1:7">
      <c r="A2402" s="264">
        <v>31748716</v>
      </c>
      <c r="B2402" s="264">
        <v>0</v>
      </c>
      <c r="C2402" s="264">
        <v>0</v>
      </c>
      <c r="D2402" s="264">
        <v>0</v>
      </c>
      <c r="E2402" s="264">
        <v>0</v>
      </c>
      <c r="F2402" s="264">
        <v>685</v>
      </c>
      <c r="G2402" s="264">
        <v>0</v>
      </c>
    </row>
    <row r="2403" spans="1:7">
      <c r="A2403" s="264">
        <v>31748880</v>
      </c>
      <c r="B2403" s="264">
        <v>102181.4</v>
      </c>
      <c r="C2403" s="264">
        <v>0</v>
      </c>
      <c r="D2403" s="264">
        <v>0</v>
      </c>
      <c r="E2403" s="264">
        <v>102181.4</v>
      </c>
      <c r="F2403" s="264">
        <v>685</v>
      </c>
      <c r="G2403" s="264">
        <v>0</v>
      </c>
    </row>
    <row r="2404" spans="1:7">
      <c r="A2404" s="264">
        <v>31748930</v>
      </c>
      <c r="B2404" s="264">
        <v>119974.13</v>
      </c>
      <c r="C2404" s="264">
        <v>0</v>
      </c>
      <c r="D2404" s="264">
        <v>0</v>
      </c>
      <c r="E2404" s="264">
        <v>119974.13</v>
      </c>
      <c r="F2404" s="264">
        <v>823</v>
      </c>
      <c r="G2404" s="264">
        <v>0</v>
      </c>
    </row>
    <row r="2405" spans="1:7">
      <c r="A2405" s="264">
        <v>31748964</v>
      </c>
      <c r="B2405" s="264">
        <v>0</v>
      </c>
      <c r="C2405" s="264">
        <v>0</v>
      </c>
      <c r="D2405" s="264">
        <v>0</v>
      </c>
      <c r="E2405" s="264">
        <v>0</v>
      </c>
      <c r="F2405" s="264">
        <v>823</v>
      </c>
      <c r="G2405" s="264">
        <v>0</v>
      </c>
    </row>
    <row r="2406" spans="1:7">
      <c r="A2406" s="264">
        <v>31748972</v>
      </c>
      <c r="B2406" s="264">
        <v>244373.89</v>
      </c>
      <c r="C2406" s="264">
        <v>0</v>
      </c>
      <c r="D2406" s="264">
        <v>0</v>
      </c>
      <c r="E2406" s="264">
        <v>244373.89</v>
      </c>
      <c r="F2406" s="264">
        <v>823</v>
      </c>
      <c r="G2406" s="264">
        <v>0</v>
      </c>
    </row>
    <row r="2407" spans="1:7">
      <c r="A2407" s="264">
        <v>31748999</v>
      </c>
      <c r="B2407" s="264">
        <v>330008.24</v>
      </c>
      <c r="C2407" s="264">
        <v>0</v>
      </c>
      <c r="D2407" s="264">
        <v>0</v>
      </c>
      <c r="E2407" s="264">
        <v>330008.24</v>
      </c>
      <c r="F2407" s="264">
        <v>626</v>
      </c>
      <c r="G2407" s="264">
        <v>0</v>
      </c>
    </row>
    <row r="2408" spans="1:7">
      <c r="A2408" s="264">
        <v>31749023</v>
      </c>
      <c r="B2408" s="264">
        <v>0</v>
      </c>
      <c r="C2408" s="264">
        <v>0</v>
      </c>
      <c r="D2408" s="264">
        <v>0</v>
      </c>
      <c r="E2408" s="264">
        <v>0</v>
      </c>
      <c r="F2408" s="264">
        <v>685</v>
      </c>
      <c r="G2408" s="264">
        <v>0</v>
      </c>
    </row>
    <row r="2409" spans="1:7">
      <c r="A2409" s="264">
        <v>31749109</v>
      </c>
      <c r="B2409" s="264">
        <v>0</v>
      </c>
      <c r="C2409" s="264">
        <v>0</v>
      </c>
      <c r="D2409" s="264">
        <v>0</v>
      </c>
      <c r="E2409" s="264">
        <v>0</v>
      </c>
      <c r="F2409" s="264">
        <v>626</v>
      </c>
      <c r="G2409" s="264">
        <v>0</v>
      </c>
    </row>
    <row r="2410" spans="1:7">
      <c r="A2410" s="264">
        <v>31749142</v>
      </c>
      <c r="B2410" s="264">
        <v>0</v>
      </c>
      <c r="C2410" s="264">
        <v>0</v>
      </c>
      <c r="D2410" s="264">
        <v>0</v>
      </c>
      <c r="E2410" s="264">
        <v>0</v>
      </c>
      <c r="F2410" s="264">
        <v>626</v>
      </c>
      <c r="G2410" s="264">
        <v>0</v>
      </c>
    </row>
    <row r="2411" spans="1:7">
      <c r="A2411" s="264">
        <v>31749187</v>
      </c>
      <c r="B2411" s="264">
        <v>0</v>
      </c>
      <c r="C2411" s="264">
        <v>0</v>
      </c>
      <c r="D2411" s="264">
        <v>0</v>
      </c>
      <c r="E2411" s="264">
        <v>0</v>
      </c>
      <c r="F2411" s="264">
        <v>685</v>
      </c>
      <c r="G2411" s="264">
        <v>0</v>
      </c>
    </row>
    <row r="2412" spans="1:7">
      <c r="A2412" s="264">
        <v>31749193</v>
      </c>
      <c r="B2412" s="264">
        <v>0</v>
      </c>
      <c r="C2412" s="264">
        <v>0</v>
      </c>
      <c r="D2412" s="264">
        <v>0</v>
      </c>
      <c r="E2412" s="264">
        <v>0</v>
      </c>
      <c r="F2412" s="264">
        <v>685</v>
      </c>
      <c r="G2412" s="264">
        <v>0</v>
      </c>
    </row>
    <row r="2413" spans="1:7">
      <c r="A2413" s="264">
        <v>31749208</v>
      </c>
      <c r="B2413" s="264">
        <v>273169.44</v>
      </c>
      <c r="C2413" s="264">
        <v>0</v>
      </c>
      <c r="D2413" s="264">
        <v>0</v>
      </c>
      <c r="E2413" s="264">
        <v>273169.44</v>
      </c>
      <c r="F2413" s="264">
        <v>626</v>
      </c>
      <c r="G2413" s="264">
        <v>0</v>
      </c>
    </row>
    <row r="2414" spans="1:7">
      <c r="A2414" s="264">
        <v>31749241</v>
      </c>
      <c r="B2414" s="264">
        <v>267494.40999999997</v>
      </c>
      <c r="C2414" s="264">
        <v>0</v>
      </c>
      <c r="D2414" s="264">
        <v>0</v>
      </c>
      <c r="E2414" s="264">
        <v>267494.40999999997</v>
      </c>
      <c r="F2414" s="264">
        <v>685</v>
      </c>
      <c r="G2414" s="264">
        <v>0</v>
      </c>
    </row>
    <row r="2415" spans="1:7">
      <c r="A2415" s="264">
        <v>31749253</v>
      </c>
      <c r="B2415" s="264">
        <v>617917.44999999995</v>
      </c>
      <c r="C2415" s="264">
        <v>0</v>
      </c>
      <c r="D2415" s="264">
        <v>0</v>
      </c>
      <c r="E2415" s="264">
        <v>617917.44999999995</v>
      </c>
      <c r="F2415" s="264">
        <v>685</v>
      </c>
      <c r="G2415" s="264">
        <v>0</v>
      </c>
    </row>
    <row r="2416" spans="1:7">
      <c r="A2416" s="264">
        <v>31749366</v>
      </c>
      <c r="B2416" s="264">
        <v>0</v>
      </c>
      <c r="C2416" s="264">
        <v>0</v>
      </c>
      <c r="D2416" s="264">
        <v>0</v>
      </c>
      <c r="E2416" s="264">
        <v>0</v>
      </c>
      <c r="F2416" s="264">
        <v>626</v>
      </c>
      <c r="G2416" s="264">
        <v>0</v>
      </c>
    </row>
    <row r="2417" spans="1:7">
      <c r="A2417" s="264">
        <v>31749450</v>
      </c>
      <c r="B2417" s="264">
        <v>188158.29</v>
      </c>
      <c r="C2417" s="264">
        <v>0</v>
      </c>
      <c r="D2417" s="264">
        <v>0</v>
      </c>
      <c r="E2417" s="264">
        <v>188158.29</v>
      </c>
      <c r="F2417" s="264">
        <v>823</v>
      </c>
      <c r="G2417" s="264">
        <v>0</v>
      </c>
    </row>
    <row r="2418" spans="1:7">
      <c r="A2418" s="264">
        <v>31749492</v>
      </c>
      <c r="B2418" s="264">
        <v>104659.68</v>
      </c>
      <c r="C2418" s="264">
        <v>0</v>
      </c>
      <c r="D2418" s="264">
        <v>54947.61</v>
      </c>
      <c r="E2418" s="264">
        <v>159607.29</v>
      </c>
      <c r="F2418" s="264">
        <v>626</v>
      </c>
      <c r="G2418" s="264">
        <v>33</v>
      </c>
    </row>
    <row r="2419" spans="1:7">
      <c r="A2419" s="264">
        <v>31749513</v>
      </c>
      <c r="B2419" s="264">
        <v>0</v>
      </c>
      <c r="C2419" s="264">
        <v>0</v>
      </c>
      <c r="D2419" s="264">
        <v>0</v>
      </c>
      <c r="E2419" s="264">
        <v>0</v>
      </c>
      <c r="F2419" s="264">
        <v>626</v>
      </c>
      <c r="G2419" s="264">
        <v>0</v>
      </c>
    </row>
    <row r="2420" spans="1:7">
      <c r="A2420" s="264">
        <v>31749529</v>
      </c>
      <c r="B2420" s="264">
        <v>799713.04</v>
      </c>
      <c r="C2420" s="264">
        <v>0</v>
      </c>
      <c r="D2420" s="264">
        <v>0</v>
      </c>
      <c r="E2420" s="264">
        <v>799713.04</v>
      </c>
      <c r="F2420" s="264">
        <v>685</v>
      </c>
      <c r="G2420" s="264">
        <v>0</v>
      </c>
    </row>
    <row r="2421" spans="1:7">
      <c r="A2421" s="264">
        <v>31749537</v>
      </c>
      <c r="B2421" s="264">
        <v>153065.26999999999</v>
      </c>
      <c r="C2421" s="264">
        <v>0</v>
      </c>
      <c r="D2421" s="264">
        <v>0</v>
      </c>
      <c r="E2421" s="264">
        <v>153065.26999999999</v>
      </c>
      <c r="F2421" s="264">
        <v>626</v>
      </c>
      <c r="G2421" s="264">
        <v>0</v>
      </c>
    </row>
    <row r="2422" spans="1:7">
      <c r="A2422" s="264">
        <v>31749558</v>
      </c>
      <c r="B2422" s="264">
        <v>0</v>
      </c>
      <c r="C2422" s="264">
        <v>0</v>
      </c>
      <c r="D2422" s="264">
        <v>0</v>
      </c>
      <c r="E2422" s="264">
        <v>0</v>
      </c>
      <c r="F2422" s="264">
        <v>626</v>
      </c>
      <c r="G2422" s="264">
        <v>0</v>
      </c>
    </row>
    <row r="2423" spans="1:7">
      <c r="A2423" s="264">
        <v>31749570</v>
      </c>
      <c r="B2423" s="264">
        <v>0</v>
      </c>
      <c r="C2423" s="264">
        <v>0</v>
      </c>
      <c r="D2423" s="264">
        <v>0</v>
      </c>
      <c r="E2423" s="264">
        <v>0</v>
      </c>
      <c r="F2423" s="264">
        <v>823</v>
      </c>
      <c r="G2423" s="264">
        <v>0</v>
      </c>
    </row>
    <row r="2424" spans="1:7">
      <c r="A2424" s="264">
        <v>31749582</v>
      </c>
      <c r="B2424" s="264">
        <v>0</v>
      </c>
      <c r="C2424" s="264">
        <v>0</v>
      </c>
      <c r="D2424" s="264">
        <v>0</v>
      </c>
      <c r="E2424" s="264">
        <v>0</v>
      </c>
      <c r="F2424" s="264">
        <v>626</v>
      </c>
      <c r="G2424" s="264">
        <v>0</v>
      </c>
    </row>
    <row r="2425" spans="1:7">
      <c r="A2425" s="264">
        <v>31749599</v>
      </c>
      <c r="B2425" s="264">
        <v>0</v>
      </c>
      <c r="C2425" s="264">
        <v>0</v>
      </c>
      <c r="D2425" s="264">
        <v>0</v>
      </c>
      <c r="E2425" s="264">
        <v>0</v>
      </c>
      <c r="F2425" s="264">
        <v>626</v>
      </c>
      <c r="G2425" s="264">
        <v>0</v>
      </c>
    </row>
    <row r="2426" spans="1:7">
      <c r="A2426" s="264">
        <v>31749607</v>
      </c>
      <c r="B2426" s="264">
        <v>331767.59999999998</v>
      </c>
      <c r="C2426" s="264">
        <v>0</v>
      </c>
      <c r="D2426" s="264">
        <v>0</v>
      </c>
      <c r="E2426" s="264">
        <v>331767.59999999998</v>
      </c>
      <c r="F2426" s="264">
        <v>626</v>
      </c>
      <c r="G2426" s="264">
        <v>0</v>
      </c>
    </row>
    <row r="2427" spans="1:7">
      <c r="A2427" s="264">
        <v>31749616</v>
      </c>
      <c r="B2427" s="264">
        <v>0</v>
      </c>
      <c r="C2427" s="264">
        <v>0</v>
      </c>
      <c r="D2427" s="264">
        <v>0</v>
      </c>
      <c r="E2427" s="264">
        <v>0</v>
      </c>
      <c r="F2427" s="264">
        <v>685</v>
      </c>
      <c r="G2427" s="264">
        <v>0</v>
      </c>
    </row>
    <row r="2428" spans="1:7">
      <c r="A2428" s="264">
        <v>31749656</v>
      </c>
      <c r="B2428" s="264">
        <v>0</v>
      </c>
      <c r="C2428" s="264">
        <v>0</v>
      </c>
      <c r="D2428" s="264">
        <v>0</v>
      </c>
      <c r="E2428" s="264">
        <v>0</v>
      </c>
      <c r="F2428" s="264">
        <v>823</v>
      </c>
      <c r="G2428" s="264">
        <v>0</v>
      </c>
    </row>
    <row r="2429" spans="1:7">
      <c r="A2429" s="264">
        <v>31749663</v>
      </c>
      <c r="B2429" s="264">
        <v>565660.34</v>
      </c>
      <c r="C2429" s="264">
        <v>10529.33</v>
      </c>
      <c r="D2429" s="264">
        <v>0</v>
      </c>
      <c r="E2429" s="264">
        <v>576189.67000000004</v>
      </c>
      <c r="F2429" s="264">
        <v>685</v>
      </c>
      <c r="G2429" s="264">
        <v>1</v>
      </c>
    </row>
    <row r="2430" spans="1:7">
      <c r="A2430" s="264">
        <v>31768751</v>
      </c>
      <c r="B2430" s="264">
        <v>0</v>
      </c>
      <c r="C2430" s="264">
        <v>0</v>
      </c>
      <c r="D2430" s="264">
        <v>0</v>
      </c>
      <c r="E2430" s="264">
        <v>0</v>
      </c>
      <c r="F2430" s="264">
        <v>823</v>
      </c>
      <c r="G2430" s="264">
        <v>0</v>
      </c>
    </row>
    <row r="2431" spans="1:7">
      <c r="A2431" s="264">
        <v>31768764</v>
      </c>
      <c r="B2431" s="264">
        <v>0</v>
      </c>
      <c r="C2431" s="264">
        <v>0</v>
      </c>
      <c r="D2431" s="264">
        <v>0</v>
      </c>
      <c r="E2431" s="264">
        <v>0</v>
      </c>
      <c r="F2431" s="264">
        <v>823</v>
      </c>
      <c r="G2431" s="264">
        <v>0</v>
      </c>
    </row>
    <row r="2432" spans="1:7">
      <c r="A2432" s="264">
        <v>31768894</v>
      </c>
      <c r="B2432" s="264">
        <v>0</v>
      </c>
      <c r="C2432" s="264">
        <v>0</v>
      </c>
      <c r="D2432" s="264">
        <v>0</v>
      </c>
      <c r="E2432" s="264">
        <v>0</v>
      </c>
      <c r="F2432" s="264">
        <v>823</v>
      </c>
      <c r="G2432" s="264">
        <v>0</v>
      </c>
    </row>
    <row r="2433" spans="1:7">
      <c r="A2433" s="264">
        <v>31768918</v>
      </c>
      <c r="B2433" s="264">
        <v>0</v>
      </c>
      <c r="C2433" s="264">
        <v>0</v>
      </c>
      <c r="D2433" s="264">
        <v>0</v>
      </c>
      <c r="E2433" s="264">
        <v>0</v>
      </c>
      <c r="F2433" s="264">
        <v>823</v>
      </c>
      <c r="G2433" s="264">
        <v>0</v>
      </c>
    </row>
    <row r="2434" spans="1:7">
      <c r="A2434" s="264">
        <v>31769061</v>
      </c>
      <c r="B2434" s="264">
        <v>0</v>
      </c>
      <c r="C2434" s="264">
        <v>0</v>
      </c>
      <c r="D2434" s="264">
        <v>0</v>
      </c>
      <c r="E2434" s="264">
        <v>0</v>
      </c>
      <c r="F2434" s="264">
        <v>823</v>
      </c>
      <c r="G2434" s="264">
        <v>0</v>
      </c>
    </row>
    <row r="2435" spans="1:7">
      <c r="A2435" s="264">
        <v>31769107</v>
      </c>
      <c r="B2435" s="264">
        <v>0</v>
      </c>
      <c r="C2435" s="264">
        <v>0</v>
      </c>
      <c r="D2435" s="264">
        <v>0</v>
      </c>
      <c r="E2435" s="264">
        <v>0</v>
      </c>
      <c r="F2435" s="264">
        <v>685</v>
      </c>
      <c r="G2435" s="264">
        <v>0</v>
      </c>
    </row>
    <row r="2436" spans="1:7">
      <c r="A2436" s="264">
        <v>31769122</v>
      </c>
      <c r="B2436" s="264">
        <v>0</v>
      </c>
      <c r="C2436" s="264">
        <v>0</v>
      </c>
      <c r="D2436" s="264">
        <v>0</v>
      </c>
      <c r="E2436" s="264">
        <v>0</v>
      </c>
      <c r="F2436" s="264">
        <v>626</v>
      </c>
      <c r="G2436" s="264">
        <v>0</v>
      </c>
    </row>
    <row r="2437" spans="1:7">
      <c r="A2437" s="264">
        <v>31769164</v>
      </c>
      <c r="B2437" s="264">
        <v>0</v>
      </c>
      <c r="C2437" s="264">
        <v>0</v>
      </c>
      <c r="D2437" s="264">
        <v>0</v>
      </c>
      <c r="E2437" s="264">
        <v>0</v>
      </c>
      <c r="F2437" s="264">
        <v>685</v>
      </c>
      <c r="G2437" s="264">
        <v>0</v>
      </c>
    </row>
    <row r="2438" spans="1:7">
      <c r="A2438" s="264">
        <v>31769219</v>
      </c>
      <c r="B2438" s="264">
        <v>0</v>
      </c>
      <c r="C2438" s="264">
        <v>0</v>
      </c>
      <c r="D2438" s="264">
        <v>0</v>
      </c>
      <c r="E2438" s="264">
        <v>0</v>
      </c>
      <c r="F2438" s="264">
        <v>626</v>
      </c>
      <c r="G2438" s="264">
        <v>0</v>
      </c>
    </row>
    <row r="2439" spans="1:7">
      <c r="A2439" s="264">
        <v>31769236</v>
      </c>
      <c r="B2439" s="264">
        <v>0</v>
      </c>
      <c r="C2439" s="264">
        <v>0</v>
      </c>
      <c r="D2439" s="264">
        <v>0</v>
      </c>
      <c r="E2439" s="264">
        <v>0</v>
      </c>
      <c r="F2439" s="264">
        <v>823</v>
      </c>
      <c r="G2439" s="264">
        <v>0</v>
      </c>
    </row>
    <row r="2440" spans="1:7">
      <c r="A2440" s="264">
        <v>31769250</v>
      </c>
      <c r="B2440" s="264">
        <v>669931.56999999995</v>
      </c>
      <c r="C2440" s="264">
        <v>4789.09</v>
      </c>
      <c r="D2440" s="264">
        <v>0</v>
      </c>
      <c r="E2440" s="264">
        <v>674720.66</v>
      </c>
      <c r="F2440" s="264">
        <v>823</v>
      </c>
      <c r="G2440" s="264">
        <v>1</v>
      </c>
    </row>
    <row r="2441" spans="1:7">
      <c r="A2441" s="264">
        <v>31769282</v>
      </c>
      <c r="B2441" s="264">
        <v>0</v>
      </c>
      <c r="C2441" s="264">
        <v>0</v>
      </c>
      <c r="D2441" s="264">
        <v>0</v>
      </c>
      <c r="E2441" s="264">
        <v>0</v>
      </c>
      <c r="F2441" s="264">
        <v>685</v>
      </c>
      <c r="G2441" s="264">
        <v>0</v>
      </c>
    </row>
    <row r="2442" spans="1:7">
      <c r="A2442" s="264">
        <v>31769360</v>
      </c>
      <c r="B2442" s="264">
        <v>0</v>
      </c>
      <c r="C2442" s="264">
        <v>0</v>
      </c>
      <c r="D2442" s="264">
        <v>0</v>
      </c>
      <c r="E2442" s="264">
        <v>0</v>
      </c>
      <c r="F2442" s="264">
        <v>626</v>
      </c>
      <c r="G2442" s="264">
        <v>0</v>
      </c>
    </row>
    <row r="2443" spans="1:7">
      <c r="A2443" s="264">
        <v>31769475</v>
      </c>
      <c r="B2443" s="264">
        <v>0</v>
      </c>
      <c r="C2443" s="264">
        <v>0</v>
      </c>
      <c r="D2443" s="264">
        <v>0</v>
      </c>
      <c r="E2443" s="264">
        <v>0</v>
      </c>
      <c r="F2443" s="264">
        <v>823</v>
      </c>
      <c r="G2443" s="264">
        <v>0</v>
      </c>
    </row>
    <row r="2444" spans="1:7">
      <c r="A2444" s="264">
        <v>31769705</v>
      </c>
      <c r="B2444" s="264">
        <v>0</v>
      </c>
      <c r="C2444" s="264">
        <v>0</v>
      </c>
      <c r="D2444" s="264">
        <v>0</v>
      </c>
      <c r="E2444" s="264">
        <v>0</v>
      </c>
      <c r="F2444" s="264">
        <v>685</v>
      </c>
      <c r="G2444" s="264">
        <v>0</v>
      </c>
    </row>
    <row r="2445" spans="1:7">
      <c r="A2445" s="264">
        <v>31769713</v>
      </c>
      <c r="B2445" s="264">
        <v>607332.18000000005</v>
      </c>
      <c r="C2445" s="264">
        <v>0</v>
      </c>
      <c r="D2445" s="264">
        <v>0</v>
      </c>
      <c r="E2445" s="264">
        <v>607332.18000000005</v>
      </c>
      <c r="F2445" s="264">
        <v>626</v>
      </c>
      <c r="G2445" s="264">
        <v>0</v>
      </c>
    </row>
    <row r="2446" spans="1:7">
      <c r="A2446" s="264">
        <v>31769726</v>
      </c>
      <c r="B2446" s="264">
        <v>11093.76</v>
      </c>
      <c r="C2446" s="264">
        <v>0</v>
      </c>
      <c r="D2446" s="264">
        <v>0</v>
      </c>
      <c r="E2446" s="264">
        <v>11093.76</v>
      </c>
      <c r="F2446" s="264">
        <v>626</v>
      </c>
      <c r="G2446" s="264">
        <v>0</v>
      </c>
    </row>
    <row r="2447" spans="1:7">
      <c r="A2447" s="264">
        <v>31769740</v>
      </c>
      <c r="B2447" s="264">
        <v>103323.49</v>
      </c>
      <c r="C2447" s="264">
        <v>0</v>
      </c>
      <c r="D2447" s="264">
        <v>0</v>
      </c>
      <c r="E2447" s="264">
        <v>103323.49</v>
      </c>
      <c r="F2447" s="264">
        <v>685</v>
      </c>
      <c r="G2447" s="264">
        <v>0</v>
      </c>
    </row>
    <row r="2448" spans="1:7">
      <c r="A2448" s="264">
        <v>31769755</v>
      </c>
      <c r="B2448" s="264">
        <v>334421.74</v>
      </c>
      <c r="C2448" s="264">
        <v>0</v>
      </c>
      <c r="D2448" s="264">
        <v>0</v>
      </c>
      <c r="E2448" s="264">
        <v>334421.74</v>
      </c>
      <c r="F2448" s="264">
        <v>685</v>
      </c>
      <c r="G2448" s="264">
        <v>0</v>
      </c>
    </row>
    <row r="2449" spans="1:7">
      <c r="A2449" s="264">
        <v>31769767</v>
      </c>
      <c r="B2449" s="264">
        <v>0</v>
      </c>
      <c r="C2449" s="264">
        <v>0</v>
      </c>
      <c r="D2449" s="264">
        <v>0</v>
      </c>
      <c r="E2449" s="264">
        <v>0</v>
      </c>
      <c r="F2449" s="264">
        <v>823</v>
      </c>
      <c r="G2449" s="264">
        <v>0</v>
      </c>
    </row>
    <row r="2450" spans="1:7">
      <c r="A2450" s="264">
        <v>31769783</v>
      </c>
      <c r="B2450" s="264">
        <v>0</v>
      </c>
      <c r="C2450" s="264">
        <v>0</v>
      </c>
      <c r="D2450" s="264">
        <v>0</v>
      </c>
      <c r="E2450" s="264">
        <v>0</v>
      </c>
      <c r="F2450" s="264">
        <v>685</v>
      </c>
      <c r="G2450" s="264">
        <v>0</v>
      </c>
    </row>
    <row r="2451" spans="1:7">
      <c r="A2451" s="264">
        <v>31769795</v>
      </c>
      <c r="B2451" s="264">
        <v>0</v>
      </c>
      <c r="C2451" s="264">
        <v>0</v>
      </c>
      <c r="D2451" s="264">
        <v>0</v>
      </c>
      <c r="E2451" s="264">
        <v>0</v>
      </c>
      <c r="F2451" s="264">
        <v>685</v>
      </c>
      <c r="G2451" s="264">
        <v>0</v>
      </c>
    </row>
    <row r="2452" spans="1:7">
      <c r="A2452" s="264">
        <v>31769802</v>
      </c>
      <c r="B2452" s="264">
        <v>0</v>
      </c>
      <c r="C2452" s="264">
        <v>0</v>
      </c>
      <c r="D2452" s="264">
        <v>0</v>
      </c>
      <c r="E2452" s="264">
        <v>0</v>
      </c>
      <c r="F2452" s="264">
        <v>626</v>
      </c>
      <c r="G2452" s="264">
        <v>0</v>
      </c>
    </row>
    <row r="2453" spans="1:7">
      <c r="A2453" s="264">
        <v>31769816</v>
      </c>
      <c r="B2453" s="264">
        <v>0</v>
      </c>
      <c r="C2453" s="264">
        <v>0</v>
      </c>
      <c r="D2453" s="264">
        <v>0</v>
      </c>
      <c r="E2453" s="264">
        <v>0</v>
      </c>
      <c r="F2453" s="264">
        <v>626</v>
      </c>
      <c r="G2453" s="264">
        <v>0</v>
      </c>
    </row>
    <row r="2454" spans="1:7">
      <c r="A2454" s="264">
        <v>31769828</v>
      </c>
      <c r="B2454" s="264">
        <v>0</v>
      </c>
      <c r="C2454" s="264">
        <v>0</v>
      </c>
      <c r="D2454" s="264">
        <v>0</v>
      </c>
      <c r="E2454" s="264">
        <v>0</v>
      </c>
      <c r="F2454" s="264">
        <v>823</v>
      </c>
      <c r="G2454" s="264">
        <v>0</v>
      </c>
    </row>
    <row r="2455" spans="1:7">
      <c r="A2455" s="264">
        <v>31769846</v>
      </c>
      <c r="B2455" s="264">
        <v>0</v>
      </c>
      <c r="C2455" s="264">
        <v>0</v>
      </c>
      <c r="D2455" s="264">
        <v>0</v>
      </c>
      <c r="E2455" s="264">
        <v>0</v>
      </c>
      <c r="F2455" s="264">
        <v>626</v>
      </c>
      <c r="G2455" s="264">
        <v>0</v>
      </c>
    </row>
    <row r="2456" spans="1:7">
      <c r="A2456" s="264">
        <v>31769854</v>
      </c>
      <c r="B2456" s="264">
        <v>0</v>
      </c>
      <c r="C2456" s="264">
        <v>0</v>
      </c>
      <c r="D2456" s="264">
        <v>0</v>
      </c>
      <c r="E2456" s="264">
        <v>0</v>
      </c>
      <c r="F2456" s="264">
        <v>685</v>
      </c>
      <c r="G2456" s="264">
        <v>0</v>
      </c>
    </row>
    <row r="2457" spans="1:7">
      <c r="A2457" s="264">
        <v>31769860</v>
      </c>
      <c r="B2457" s="264">
        <v>0</v>
      </c>
      <c r="C2457" s="264">
        <v>0</v>
      </c>
      <c r="D2457" s="264">
        <v>0</v>
      </c>
      <c r="E2457" s="264">
        <v>0</v>
      </c>
      <c r="F2457" s="264">
        <v>626</v>
      </c>
      <c r="G2457" s="264">
        <v>0</v>
      </c>
    </row>
    <row r="2458" spans="1:7">
      <c r="A2458" s="264">
        <v>31769898</v>
      </c>
      <c r="B2458" s="264">
        <v>0</v>
      </c>
      <c r="C2458" s="264">
        <v>0</v>
      </c>
      <c r="D2458" s="264">
        <v>0</v>
      </c>
      <c r="E2458" s="264">
        <v>0</v>
      </c>
      <c r="F2458" s="264">
        <v>626</v>
      </c>
      <c r="G2458" s="264">
        <v>0</v>
      </c>
    </row>
    <row r="2459" spans="1:7">
      <c r="A2459" s="264">
        <v>31769903</v>
      </c>
      <c r="B2459" s="264">
        <v>0</v>
      </c>
      <c r="C2459" s="264">
        <v>0</v>
      </c>
      <c r="D2459" s="264">
        <v>0</v>
      </c>
      <c r="E2459" s="264">
        <v>0</v>
      </c>
      <c r="F2459" s="264">
        <v>626</v>
      </c>
      <c r="G2459" s="264">
        <v>0</v>
      </c>
    </row>
    <row r="2460" spans="1:7">
      <c r="A2460" s="264">
        <v>31769913</v>
      </c>
      <c r="B2460" s="264">
        <v>0</v>
      </c>
      <c r="C2460" s="264">
        <v>0</v>
      </c>
      <c r="D2460" s="264">
        <v>0</v>
      </c>
      <c r="E2460" s="264">
        <v>0</v>
      </c>
      <c r="F2460" s="264">
        <v>626</v>
      </c>
      <c r="G2460" s="264">
        <v>0</v>
      </c>
    </row>
    <row r="2461" spans="1:7">
      <c r="A2461" s="264">
        <v>31769947</v>
      </c>
      <c r="B2461" s="264">
        <v>0</v>
      </c>
      <c r="C2461" s="264">
        <v>0</v>
      </c>
      <c r="D2461" s="264">
        <v>0</v>
      </c>
      <c r="E2461" s="264">
        <v>0</v>
      </c>
      <c r="F2461" s="264">
        <v>626</v>
      </c>
      <c r="G2461" s="264">
        <v>0</v>
      </c>
    </row>
    <row r="2462" spans="1:7">
      <c r="A2462" s="264">
        <v>31769954</v>
      </c>
      <c r="B2462" s="264">
        <v>214484.79</v>
      </c>
      <c r="C2462" s="264">
        <v>0</v>
      </c>
      <c r="D2462" s="264">
        <v>0</v>
      </c>
      <c r="E2462" s="264">
        <v>214484.79</v>
      </c>
      <c r="F2462" s="264">
        <v>626</v>
      </c>
      <c r="G2462" s="264">
        <v>0</v>
      </c>
    </row>
    <row r="2463" spans="1:7">
      <c r="A2463" s="264">
        <v>31769975</v>
      </c>
      <c r="B2463" s="264">
        <v>0</v>
      </c>
      <c r="C2463" s="264">
        <v>0</v>
      </c>
      <c r="D2463" s="264">
        <v>0</v>
      </c>
      <c r="E2463" s="264">
        <v>0</v>
      </c>
      <c r="F2463" s="264">
        <v>685</v>
      </c>
      <c r="G2463" s="264">
        <v>0</v>
      </c>
    </row>
    <row r="2464" spans="1:7">
      <c r="A2464" s="264">
        <v>31769980</v>
      </c>
      <c r="B2464" s="264">
        <v>414709.95</v>
      </c>
      <c r="C2464" s="264">
        <v>0</v>
      </c>
      <c r="D2464" s="264">
        <v>0</v>
      </c>
      <c r="E2464" s="264">
        <v>414709.95</v>
      </c>
      <c r="F2464" s="264">
        <v>626</v>
      </c>
      <c r="G2464" s="264">
        <v>0</v>
      </c>
    </row>
    <row r="2465" spans="1:7">
      <c r="A2465" s="264">
        <v>31769996</v>
      </c>
      <c r="B2465" s="264">
        <v>0</v>
      </c>
      <c r="C2465" s="264">
        <v>0</v>
      </c>
      <c r="D2465" s="264">
        <v>0</v>
      </c>
      <c r="E2465" s="264">
        <v>0</v>
      </c>
      <c r="F2465" s="264">
        <v>626</v>
      </c>
      <c r="G2465" s="264">
        <v>0</v>
      </c>
    </row>
    <row r="2466" spans="1:7">
      <c r="A2466" s="264">
        <v>31770003</v>
      </c>
      <c r="B2466" s="264">
        <v>0</v>
      </c>
      <c r="C2466" s="264">
        <v>0</v>
      </c>
      <c r="D2466" s="264">
        <v>0</v>
      </c>
      <c r="E2466" s="264">
        <v>0</v>
      </c>
      <c r="F2466" s="264">
        <v>626</v>
      </c>
      <c r="G2466" s="264">
        <v>0</v>
      </c>
    </row>
    <row r="2467" spans="1:7">
      <c r="A2467" s="264">
        <v>31793268</v>
      </c>
      <c r="B2467" s="264">
        <v>898245.09</v>
      </c>
      <c r="C2467" s="264">
        <v>0</v>
      </c>
      <c r="D2467" s="264">
        <v>0</v>
      </c>
      <c r="E2467" s="264">
        <v>898245.09</v>
      </c>
      <c r="F2467" s="264">
        <v>685</v>
      </c>
      <c r="G2467" s="264">
        <v>0</v>
      </c>
    </row>
    <row r="2468" spans="1:7">
      <c r="A2468" s="264">
        <v>31793287</v>
      </c>
      <c r="B2468" s="264">
        <v>0</v>
      </c>
      <c r="C2468" s="264">
        <v>0</v>
      </c>
      <c r="D2468" s="264">
        <v>0</v>
      </c>
      <c r="E2468" s="264">
        <v>0</v>
      </c>
      <c r="F2468" s="264">
        <v>626</v>
      </c>
      <c r="G2468" s="264">
        <v>0</v>
      </c>
    </row>
    <row r="2469" spans="1:7">
      <c r="A2469" s="264">
        <v>31793292</v>
      </c>
      <c r="B2469" s="264">
        <v>98965.26</v>
      </c>
      <c r="C2469" s="264">
        <v>0</v>
      </c>
      <c r="D2469" s="264">
        <v>0</v>
      </c>
      <c r="E2469" s="264">
        <v>98965.26</v>
      </c>
      <c r="F2469" s="264">
        <v>626</v>
      </c>
      <c r="G2469" s="264">
        <v>0</v>
      </c>
    </row>
    <row r="2470" spans="1:7">
      <c r="A2470" s="264">
        <v>31793312</v>
      </c>
      <c r="B2470" s="264">
        <v>0</v>
      </c>
      <c r="C2470" s="264">
        <v>0</v>
      </c>
      <c r="D2470" s="264">
        <v>0</v>
      </c>
      <c r="E2470" s="264">
        <v>0</v>
      </c>
      <c r="F2470" s="264">
        <v>626</v>
      </c>
      <c r="G2470" s="264">
        <v>0</v>
      </c>
    </row>
    <row r="2471" spans="1:7">
      <c r="A2471" s="264">
        <v>31818137</v>
      </c>
      <c r="B2471" s="264">
        <v>327576.28000000003</v>
      </c>
      <c r="C2471" s="264">
        <v>17610.86</v>
      </c>
      <c r="D2471" s="264">
        <v>0</v>
      </c>
      <c r="E2471" s="264">
        <v>345187.14</v>
      </c>
      <c r="F2471" s="264">
        <v>626</v>
      </c>
      <c r="G2471" s="264">
        <v>3</v>
      </c>
    </row>
    <row r="2472" spans="1:7">
      <c r="A2472" s="264">
        <v>31818186</v>
      </c>
      <c r="B2472" s="264">
        <v>413747.12</v>
      </c>
      <c r="C2472" s="264">
        <v>0</v>
      </c>
      <c r="D2472" s="264">
        <v>0</v>
      </c>
      <c r="E2472" s="264">
        <v>413747.12</v>
      </c>
      <c r="F2472" s="264">
        <v>626</v>
      </c>
      <c r="G2472" s="264">
        <v>0</v>
      </c>
    </row>
    <row r="2473" spans="1:7">
      <c r="A2473" s="264">
        <v>31818236</v>
      </c>
      <c r="B2473" s="264">
        <v>0</v>
      </c>
      <c r="C2473" s="264">
        <v>0</v>
      </c>
      <c r="D2473" s="264">
        <v>0</v>
      </c>
      <c r="E2473" s="264">
        <v>0</v>
      </c>
      <c r="F2473" s="264">
        <v>685</v>
      </c>
      <c r="G2473" s="264">
        <v>0</v>
      </c>
    </row>
    <row r="2474" spans="1:7">
      <c r="A2474" s="264">
        <v>31818423</v>
      </c>
      <c r="B2474" s="264">
        <v>404803.1</v>
      </c>
      <c r="C2474" s="264">
        <v>7303.5</v>
      </c>
      <c r="D2474" s="264">
        <v>0</v>
      </c>
      <c r="E2474" s="264">
        <v>412106.6</v>
      </c>
      <c r="F2474" s="264">
        <v>626</v>
      </c>
      <c r="G2474" s="264">
        <v>1</v>
      </c>
    </row>
    <row r="2475" spans="1:7">
      <c r="A2475" s="264">
        <v>31818431</v>
      </c>
      <c r="B2475" s="264">
        <v>0</v>
      </c>
      <c r="C2475" s="264">
        <v>0</v>
      </c>
      <c r="D2475" s="264">
        <v>0</v>
      </c>
      <c r="E2475" s="264">
        <v>0</v>
      </c>
      <c r="F2475" s="264">
        <v>685</v>
      </c>
      <c r="G2475" s="264">
        <v>0</v>
      </c>
    </row>
    <row r="2476" spans="1:7">
      <c r="A2476" s="264">
        <v>31818445</v>
      </c>
      <c r="B2476" s="264">
        <v>0</v>
      </c>
      <c r="C2476" s="264">
        <v>0</v>
      </c>
      <c r="D2476" s="264">
        <v>0</v>
      </c>
      <c r="E2476" s="264">
        <v>0</v>
      </c>
      <c r="F2476" s="264">
        <v>626</v>
      </c>
      <c r="G2476" s="264">
        <v>0</v>
      </c>
    </row>
    <row r="2477" spans="1:7">
      <c r="A2477" s="264">
        <v>31839550</v>
      </c>
      <c r="B2477" s="264">
        <v>862970.01</v>
      </c>
      <c r="C2477" s="264">
        <v>0</v>
      </c>
      <c r="D2477" s="264">
        <v>46398.42</v>
      </c>
      <c r="E2477" s="264">
        <v>909368.43</v>
      </c>
      <c r="F2477" s="264">
        <v>626</v>
      </c>
      <c r="G2477" s="264">
        <v>3</v>
      </c>
    </row>
    <row r="2478" spans="1:7">
      <c r="A2478" s="264">
        <v>31839810</v>
      </c>
      <c r="B2478" s="264">
        <v>177008.06</v>
      </c>
      <c r="C2478" s="264">
        <v>0</v>
      </c>
      <c r="D2478" s="264">
        <v>0</v>
      </c>
      <c r="E2478" s="264">
        <v>177008.06</v>
      </c>
      <c r="F2478" s="264">
        <v>823</v>
      </c>
      <c r="G2478" s="264">
        <v>0</v>
      </c>
    </row>
    <row r="2479" spans="1:7">
      <c r="A2479" s="264">
        <v>31840068</v>
      </c>
      <c r="B2479" s="264">
        <v>0</v>
      </c>
      <c r="C2479" s="264">
        <v>0</v>
      </c>
      <c r="D2479" s="264">
        <v>0</v>
      </c>
      <c r="E2479" s="264">
        <v>0</v>
      </c>
      <c r="F2479" s="264">
        <v>685</v>
      </c>
      <c r="G2479" s="264">
        <v>0</v>
      </c>
    </row>
    <row r="2480" spans="1:7">
      <c r="A2480" s="264">
        <v>31840080</v>
      </c>
      <c r="B2480" s="264">
        <v>0</v>
      </c>
      <c r="C2480" s="264">
        <v>0</v>
      </c>
      <c r="D2480" s="264">
        <v>0</v>
      </c>
      <c r="E2480" s="264">
        <v>0</v>
      </c>
      <c r="F2480" s="264">
        <v>626</v>
      </c>
      <c r="G2480" s="264">
        <v>0</v>
      </c>
    </row>
    <row r="2481" spans="1:7">
      <c r="A2481" s="264">
        <v>31840102</v>
      </c>
      <c r="B2481" s="264">
        <v>0</v>
      </c>
      <c r="C2481" s="264">
        <v>0</v>
      </c>
      <c r="D2481" s="264">
        <v>0</v>
      </c>
      <c r="E2481" s="264">
        <v>0</v>
      </c>
      <c r="F2481" s="264">
        <v>685</v>
      </c>
      <c r="G2481" s="264">
        <v>0</v>
      </c>
    </row>
    <row r="2482" spans="1:7">
      <c r="A2482" s="264">
        <v>31840114</v>
      </c>
      <c r="B2482" s="264">
        <v>0</v>
      </c>
      <c r="C2482" s="264">
        <v>0</v>
      </c>
      <c r="D2482" s="264">
        <v>0</v>
      </c>
      <c r="E2482" s="264">
        <v>0</v>
      </c>
      <c r="F2482" s="264">
        <v>685</v>
      </c>
      <c r="G2482" s="264">
        <v>0</v>
      </c>
    </row>
    <row r="2483" spans="1:7">
      <c r="A2483" s="264">
        <v>31840120</v>
      </c>
      <c r="B2483" s="264">
        <v>0</v>
      </c>
      <c r="C2483" s="264">
        <v>0</v>
      </c>
      <c r="D2483" s="264">
        <v>0</v>
      </c>
      <c r="E2483" s="264">
        <v>0</v>
      </c>
      <c r="F2483" s="264">
        <v>626</v>
      </c>
      <c r="G2483" s="264">
        <v>0</v>
      </c>
    </row>
    <row r="2484" spans="1:7">
      <c r="A2484" s="264">
        <v>31840132</v>
      </c>
      <c r="B2484" s="264">
        <v>0</v>
      </c>
      <c r="C2484" s="264">
        <v>0</v>
      </c>
      <c r="D2484" s="264">
        <v>0</v>
      </c>
      <c r="E2484" s="264">
        <v>0</v>
      </c>
      <c r="F2484" s="264">
        <v>626</v>
      </c>
      <c r="G2484" s="264">
        <v>0</v>
      </c>
    </row>
    <row r="2485" spans="1:7">
      <c r="A2485" s="264">
        <v>31840149</v>
      </c>
      <c r="B2485" s="264">
        <v>113016.21</v>
      </c>
      <c r="C2485" s="264">
        <v>0</v>
      </c>
      <c r="D2485" s="264">
        <v>0</v>
      </c>
      <c r="E2485" s="264">
        <v>113016.21</v>
      </c>
      <c r="F2485" s="264">
        <v>626</v>
      </c>
      <c r="G2485" s="264">
        <v>0</v>
      </c>
    </row>
    <row r="2486" spans="1:7">
      <c r="A2486" s="264">
        <v>31869460</v>
      </c>
      <c r="B2486" s="264">
        <v>846619.76</v>
      </c>
      <c r="C2486" s="264">
        <v>0</v>
      </c>
      <c r="D2486" s="264">
        <v>0</v>
      </c>
      <c r="E2486" s="264">
        <v>846619.76</v>
      </c>
      <c r="F2486" s="264">
        <v>626</v>
      </c>
      <c r="G2486" s="264">
        <v>0</v>
      </c>
    </row>
    <row r="2487" spans="1:7">
      <c r="A2487" s="264">
        <v>31869497</v>
      </c>
      <c r="B2487" s="264">
        <v>0</v>
      </c>
      <c r="C2487" s="264">
        <v>0</v>
      </c>
      <c r="D2487" s="264">
        <v>0</v>
      </c>
      <c r="E2487" s="264">
        <v>0</v>
      </c>
      <c r="F2487" s="264">
        <v>685</v>
      </c>
      <c r="G2487" s="264">
        <v>0</v>
      </c>
    </row>
    <row r="2488" spans="1:7">
      <c r="A2488" s="264">
        <v>31869614</v>
      </c>
      <c r="B2488" s="264">
        <v>0</v>
      </c>
      <c r="C2488" s="264">
        <v>0</v>
      </c>
      <c r="D2488" s="264">
        <v>0</v>
      </c>
      <c r="E2488" s="264">
        <v>0</v>
      </c>
      <c r="F2488" s="264">
        <v>823</v>
      </c>
      <c r="G2488" s="264">
        <v>0</v>
      </c>
    </row>
    <row r="2489" spans="1:7">
      <c r="A2489" s="264">
        <v>31869700</v>
      </c>
      <c r="B2489" s="264">
        <v>0</v>
      </c>
      <c r="C2489" s="264">
        <v>0</v>
      </c>
      <c r="D2489" s="264">
        <v>0</v>
      </c>
      <c r="E2489" s="264">
        <v>0</v>
      </c>
      <c r="F2489" s="264">
        <v>823</v>
      </c>
      <c r="G2489" s="264">
        <v>0</v>
      </c>
    </row>
    <row r="2490" spans="1:7">
      <c r="A2490" s="264">
        <v>31869770</v>
      </c>
      <c r="B2490" s="264">
        <v>0</v>
      </c>
      <c r="C2490" s="264">
        <v>0</v>
      </c>
      <c r="D2490" s="264">
        <v>0</v>
      </c>
      <c r="E2490" s="264">
        <v>0</v>
      </c>
      <c r="F2490" s="264">
        <v>685</v>
      </c>
      <c r="G2490" s="264">
        <v>0</v>
      </c>
    </row>
    <row r="2491" spans="1:7">
      <c r="A2491" s="264">
        <v>31869965</v>
      </c>
      <c r="B2491" s="264">
        <v>0</v>
      </c>
      <c r="C2491" s="264">
        <v>0</v>
      </c>
      <c r="D2491" s="264">
        <v>0</v>
      </c>
      <c r="E2491" s="264">
        <v>0</v>
      </c>
      <c r="F2491" s="264">
        <v>685</v>
      </c>
      <c r="G2491" s="264">
        <v>0</v>
      </c>
    </row>
    <row r="2492" spans="1:7">
      <c r="A2492" s="264">
        <v>31869989</v>
      </c>
      <c r="B2492" s="264">
        <v>140364.48000000001</v>
      </c>
      <c r="C2492" s="264">
        <v>0</v>
      </c>
      <c r="D2492" s="264">
        <v>0</v>
      </c>
      <c r="E2492" s="264">
        <v>140364.48000000001</v>
      </c>
      <c r="F2492" s="264">
        <v>685</v>
      </c>
      <c r="G2492" s="264">
        <v>0</v>
      </c>
    </row>
    <row r="2493" spans="1:7">
      <c r="A2493" s="264">
        <v>31869996</v>
      </c>
      <c r="B2493" s="264">
        <v>386608.34</v>
      </c>
      <c r="C2493" s="264">
        <v>0</v>
      </c>
      <c r="D2493" s="264">
        <v>0</v>
      </c>
      <c r="E2493" s="264">
        <v>386608.34</v>
      </c>
      <c r="F2493" s="264">
        <v>626</v>
      </c>
      <c r="G2493" s="264">
        <v>0</v>
      </c>
    </row>
    <row r="2494" spans="1:7">
      <c r="A2494" s="264">
        <v>31870016</v>
      </c>
      <c r="B2494" s="264">
        <v>0</v>
      </c>
      <c r="C2494" s="264">
        <v>0</v>
      </c>
      <c r="D2494" s="264">
        <v>0</v>
      </c>
      <c r="E2494" s="264">
        <v>0</v>
      </c>
      <c r="F2494" s="264">
        <v>626</v>
      </c>
      <c r="G2494" s="264">
        <v>0</v>
      </c>
    </row>
    <row r="2495" spans="1:7">
      <c r="A2495" s="264">
        <v>31887978</v>
      </c>
      <c r="B2495" s="264">
        <v>0</v>
      </c>
      <c r="C2495" s="264">
        <v>0</v>
      </c>
      <c r="D2495" s="264">
        <v>0</v>
      </c>
      <c r="E2495" s="264">
        <v>0</v>
      </c>
      <c r="F2495" s="264">
        <v>685</v>
      </c>
      <c r="G2495" s="264">
        <v>0</v>
      </c>
    </row>
    <row r="2496" spans="1:7">
      <c r="A2496" s="264">
        <v>31888130</v>
      </c>
      <c r="B2496" s="264">
        <v>0</v>
      </c>
      <c r="C2496" s="264">
        <v>0</v>
      </c>
      <c r="D2496" s="264">
        <v>0</v>
      </c>
      <c r="E2496" s="264">
        <v>0</v>
      </c>
      <c r="F2496" s="264">
        <v>823</v>
      </c>
      <c r="G2496" s="264">
        <v>0</v>
      </c>
    </row>
    <row r="2497" spans="1:7">
      <c r="A2497" s="264">
        <v>31888173</v>
      </c>
      <c r="B2497" s="264">
        <v>0</v>
      </c>
      <c r="C2497" s="264">
        <v>0</v>
      </c>
      <c r="D2497" s="264">
        <v>0</v>
      </c>
      <c r="E2497" s="264">
        <v>0</v>
      </c>
      <c r="F2497" s="264">
        <v>823</v>
      </c>
      <c r="G2497" s="264">
        <v>0</v>
      </c>
    </row>
    <row r="2498" spans="1:7">
      <c r="A2498" s="264">
        <v>31888208</v>
      </c>
      <c r="B2498" s="264">
        <v>0</v>
      </c>
      <c r="C2498" s="264">
        <v>0</v>
      </c>
      <c r="D2498" s="264">
        <v>0</v>
      </c>
      <c r="E2498" s="264">
        <v>0</v>
      </c>
      <c r="F2498" s="264">
        <v>823</v>
      </c>
      <c r="G2498" s="264">
        <v>0</v>
      </c>
    </row>
    <row r="2499" spans="1:7">
      <c r="A2499" s="264">
        <v>31888410</v>
      </c>
      <c r="B2499" s="264">
        <v>0</v>
      </c>
      <c r="C2499" s="264">
        <v>0</v>
      </c>
      <c r="D2499" s="264">
        <v>0</v>
      </c>
      <c r="E2499" s="264">
        <v>0</v>
      </c>
      <c r="F2499" s="264">
        <v>823</v>
      </c>
      <c r="G2499" s="264">
        <v>0</v>
      </c>
    </row>
    <row r="2500" spans="1:7">
      <c r="A2500" s="264">
        <v>31888458</v>
      </c>
      <c r="B2500" s="264">
        <v>0</v>
      </c>
      <c r="C2500" s="264">
        <v>0</v>
      </c>
      <c r="D2500" s="264">
        <v>0</v>
      </c>
      <c r="E2500" s="264">
        <v>0</v>
      </c>
      <c r="F2500" s="264">
        <v>823</v>
      </c>
      <c r="G2500" s="264">
        <v>0</v>
      </c>
    </row>
    <row r="2501" spans="1:7">
      <c r="A2501" s="264">
        <v>31888472</v>
      </c>
      <c r="B2501" s="264">
        <v>0</v>
      </c>
      <c r="C2501" s="264">
        <v>0</v>
      </c>
      <c r="D2501" s="264">
        <v>0</v>
      </c>
      <c r="E2501" s="264">
        <v>0</v>
      </c>
      <c r="F2501" s="264">
        <v>823</v>
      </c>
      <c r="G2501" s="264">
        <v>0</v>
      </c>
    </row>
    <row r="2502" spans="1:7">
      <c r="A2502" s="264">
        <v>31888560</v>
      </c>
      <c r="B2502" s="264">
        <v>0</v>
      </c>
      <c r="C2502" s="264">
        <v>0</v>
      </c>
      <c r="D2502" s="264">
        <v>0</v>
      </c>
      <c r="E2502" s="264">
        <v>0</v>
      </c>
      <c r="F2502" s="264">
        <v>626</v>
      </c>
      <c r="G2502" s="264">
        <v>0</v>
      </c>
    </row>
    <row r="2503" spans="1:7">
      <c r="A2503" s="264">
        <v>31888575</v>
      </c>
      <c r="B2503" s="264">
        <v>0</v>
      </c>
      <c r="C2503" s="264">
        <v>0</v>
      </c>
      <c r="D2503" s="264">
        <v>0</v>
      </c>
      <c r="E2503" s="264">
        <v>0</v>
      </c>
      <c r="F2503" s="264">
        <v>823</v>
      </c>
      <c r="G2503" s="264">
        <v>0</v>
      </c>
    </row>
    <row r="2504" spans="1:7">
      <c r="A2504" s="264">
        <v>31888608</v>
      </c>
      <c r="B2504" s="264">
        <v>0</v>
      </c>
      <c r="C2504" s="264">
        <v>0</v>
      </c>
      <c r="D2504" s="264">
        <v>0</v>
      </c>
      <c r="E2504" s="264">
        <v>0</v>
      </c>
      <c r="F2504" s="264">
        <v>823</v>
      </c>
      <c r="G2504" s="264">
        <v>0</v>
      </c>
    </row>
    <row r="2505" spans="1:7">
      <c r="A2505" s="264">
        <v>31888626</v>
      </c>
      <c r="B2505" s="264">
        <v>0</v>
      </c>
      <c r="C2505" s="264">
        <v>0</v>
      </c>
      <c r="D2505" s="264">
        <v>0</v>
      </c>
      <c r="E2505" s="264">
        <v>0</v>
      </c>
      <c r="F2505" s="264">
        <v>685</v>
      </c>
      <c r="G2505" s="264">
        <v>0</v>
      </c>
    </row>
    <row r="2506" spans="1:7">
      <c r="A2506" s="264">
        <v>31888655</v>
      </c>
      <c r="B2506" s="264">
        <v>0</v>
      </c>
      <c r="C2506" s="264">
        <v>0</v>
      </c>
      <c r="D2506" s="264">
        <v>0</v>
      </c>
      <c r="E2506" s="264">
        <v>0</v>
      </c>
      <c r="F2506" s="264">
        <v>626</v>
      </c>
      <c r="G2506" s="264">
        <v>0</v>
      </c>
    </row>
    <row r="2507" spans="1:7">
      <c r="A2507" s="264">
        <v>31888664</v>
      </c>
      <c r="B2507" s="264">
        <v>0</v>
      </c>
      <c r="C2507" s="264">
        <v>0</v>
      </c>
      <c r="D2507" s="264">
        <v>0</v>
      </c>
      <c r="E2507" s="264">
        <v>0</v>
      </c>
      <c r="F2507" s="264">
        <v>626</v>
      </c>
      <c r="G2507" s="264">
        <v>0</v>
      </c>
    </row>
    <row r="2508" spans="1:7">
      <c r="A2508" s="264">
        <v>31888672</v>
      </c>
      <c r="B2508" s="264">
        <v>0</v>
      </c>
      <c r="C2508" s="264">
        <v>0</v>
      </c>
      <c r="D2508" s="264">
        <v>0</v>
      </c>
      <c r="E2508" s="264">
        <v>0</v>
      </c>
      <c r="F2508" s="264">
        <v>626</v>
      </c>
      <c r="G2508" s="264">
        <v>0</v>
      </c>
    </row>
    <row r="2509" spans="1:7">
      <c r="A2509" s="264">
        <v>31888681</v>
      </c>
      <c r="B2509" s="264">
        <v>386048.24</v>
      </c>
      <c r="C2509" s="264">
        <v>0</v>
      </c>
      <c r="D2509" s="264">
        <v>0</v>
      </c>
      <c r="E2509" s="264">
        <v>386048.24</v>
      </c>
      <c r="F2509" s="264">
        <v>626</v>
      </c>
      <c r="G2509" s="264">
        <v>0</v>
      </c>
    </row>
    <row r="2510" spans="1:7">
      <c r="A2510" s="264">
        <v>31888698</v>
      </c>
      <c r="B2510" s="264">
        <v>0</v>
      </c>
      <c r="C2510" s="264">
        <v>0</v>
      </c>
      <c r="D2510" s="264">
        <v>0</v>
      </c>
      <c r="E2510" s="264">
        <v>0</v>
      </c>
      <c r="F2510" s="264">
        <v>626</v>
      </c>
      <c r="G2510" s="264">
        <v>0</v>
      </c>
    </row>
    <row r="2511" spans="1:7">
      <c r="A2511" s="264">
        <v>31888709</v>
      </c>
      <c r="B2511" s="264">
        <v>0</v>
      </c>
      <c r="C2511" s="264">
        <v>0</v>
      </c>
      <c r="D2511" s="264">
        <v>0</v>
      </c>
      <c r="E2511" s="264">
        <v>0</v>
      </c>
      <c r="F2511" s="264">
        <v>685</v>
      </c>
      <c r="G2511" s="264">
        <v>0</v>
      </c>
    </row>
    <row r="2512" spans="1:7">
      <c r="A2512" s="264">
        <v>31888715</v>
      </c>
      <c r="B2512" s="264">
        <v>530499.11</v>
      </c>
      <c r="C2512" s="264">
        <v>0</v>
      </c>
      <c r="D2512" s="264">
        <v>0</v>
      </c>
      <c r="E2512" s="264">
        <v>530499.11</v>
      </c>
      <c r="F2512" s="264">
        <v>626</v>
      </c>
      <c r="G2512" s="264">
        <v>0</v>
      </c>
    </row>
    <row r="2513" spans="1:7">
      <c r="A2513" s="264">
        <v>31888738</v>
      </c>
      <c r="B2513" s="264">
        <v>0</v>
      </c>
      <c r="C2513" s="264">
        <v>0</v>
      </c>
      <c r="D2513" s="264">
        <v>0</v>
      </c>
      <c r="E2513" s="264">
        <v>0</v>
      </c>
      <c r="F2513" s="264">
        <v>626</v>
      </c>
      <c r="G2513" s="264">
        <v>0</v>
      </c>
    </row>
    <row r="2514" spans="1:7">
      <c r="A2514" s="264">
        <v>31888742</v>
      </c>
      <c r="B2514" s="264">
        <v>0</v>
      </c>
      <c r="C2514" s="264">
        <v>0</v>
      </c>
      <c r="D2514" s="264">
        <v>0</v>
      </c>
      <c r="E2514" s="264">
        <v>0</v>
      </c>
      <c r="F2514" s="264">
        <v>685</v>
      </c>
      <c r="G2514" s="264">
        <v>0</v>
      </c>
    </row>
    <row r="2515" spans="1:7">
      <c r="A2515" s="264">
        <v>31888750</v>
      </c>
      <c r="B2515" s="264">
        <v>197510.02</v>
      </c>
      <c r="C2515" s="264">
        <v>579.85</v>
      </c>
      <c r="D2515" s="264">
        <v>0</v>
      </c>
      <c r="E2515" s="264">
        <v>198089.87</v>
      </c>
      <c r="F2515" s="264">
        <v>685</v>
      </c>
      <c r="G2515" s="264">
        <v>1</v>
      </c>
    </row>
    <row r="2516" spans="1:7">
      <c r="A2516" s="264">
        <v>31888778</v>
      </c>
      <c r="B2516" s="264">
        <v>250415.63</v>
      </c>
      <c r="C2516" s="264">
        <v>0</v>
      </c>
      <c r="D2516" s="264">
        <v>0</v>
      </c>
      <c r="E2516" s="264">
        <v>250415.63</v>
      </c>
      <c r="F2516" s="264">
        <v>626</v>
      </c>
      <c r="G2516" s="264">
        <v>0</v>
      </c>
    </row>
    <row r="2517" spans="1:7">
      <c r="A2517" s="264">
        <v>31888785</v>
      </c>
      <c r="B2517" s="264">
        <v>675886</v>
      </c>
      <c r="C2517" s="264">
        <v>0</v>
      </c>
      <c r="D2517" s="264">
        <v>823741.15</v>
      </c>
      <c r="E2517" s="264">
        <v>1499627.15</v>
      </c>
      <c r="F2517" s="264">
        <v>626</v>
      </c>
      <c r="G2517" s="264">
        <v>109</v>
      </c>
    </row>
    <row r="2518" spans="1:7">
      <c r="A2518" s="264">
        <v>31888799</v>
      </c>
      <c r="B2518" s="264">
        <v>0</v>
      </c>
      <c r="C2518" s="264">
        <v>0</v>
      </c>
      <c r="D2518" s="264">
        <v>0</v>
      </c>
      <c r="E2518" s="264">
        <v>0</v>
      </c>
      <c r="F2518" s="264">
        <v>685</v>
      </c>
      <c r="G2518" s="264">
        <v>0</v>
      </c>
    </row>
    <row r="2519" spans="1:7">
      <c r="A2519" s="264">
        <v>31917038</v>
      </c>
      <c r="B2519" s="264">
        <v>0</v>
      </c>
      <c r="C2519" s="264">
        <v>0</v>
      </c>
      <c r="D2519" s="264">
        <v>0</v>
      </c>
      <c r="E2519" s="264">
        <v>0</v>
      </c>
      <c r="F2519" s="264">
        <v>626</v>
      </c>
      <c r="G2519" s="264">
        <v>0</v>
      </c>
    </row>
    <row r="2520" spans="1:7">
      <c r="A2520" s="264">
        <v>31917072</v>
      </c>
      <c r="B2520" s="264">
        <v>64141.29</v>
      </c>
      <c r="C2520" s="264">
        <v>0</v>
      </c>
      <c r="D2520" s="264">
        <v>0</v>
      </c>
      <c r="E2520" s="264">
        <v>64141.29</v>
      </c>
      <c r="F2520" s="264">
        <v>823</v>
      </c>
      <c r="G2520" s="264">
        <v>0</v>
      </c>
    </row>
    <row r="2521" spans="1:7">
      <c r="A2521" s="264">
        <v>31917135</v>
      </c>
      <c r="B2521" s="264">
        <v>0</v>
      </c>
      <c r="C2521" s="264">
        <v>0</v>
      </c>
      <c r="D2521" s="264">
        <v>0</v>
      </c>
      <c r="E2521" s="264">
        <v>0</v>
      </c>
      <c r="F2521" s="264">
        <v>685</v>
      </c>
      <c r="G2521" s="264">
        <v>0</v>
      </c>
    </row>
    <row r="2522" spans="1:7">
      <c r="A2522" s="264">
        <v>31917279</v>
      </c>
      <c r="B2522" s="264">
        <v>0</v>
      </c>
      <c r="C2522" s="264">
        <v>0</v>
      </c>
      <c r="D2522" s="264">
        <v>0</v>
      </c>
      <c r="E2522" s="264">
        <v>0</v>
      </c>
      <c r="F2522" s="264">
        <v>685</v>
      </c>
      <c r="G2522" s="264">
        <v>0</v>
      </c>
    </row>
    <row r="2523" spans="1:7">
      <c r="A2523" s="264">
        <v>31917309</v>
      </c>
      <c r="B2523" s="264">
        <v>0</v>
      </c>
      <c r="C2523" s="264">
        <v>0</v>
      </c>
      <c r="D2523" s="264">
        <v>0</v>
      </c>
      <c r="E2523" s="264">
        <v>0</v>
      </c>
      <c r="F2523" s="264">
        <v>626</v>
      </c>
      <c r="G2523" s="264">
        <v>0</v>
      </c>
    </row>
    <row r="2524" spans="1:7">
      <c r="A2524" s="264">
        <v>31917323</v>
      </c>
      <c r="B2524" s="264">
        <v>0</v>
      </c>
      <c r="C2524" s="264">
        <v>0</v>
      </c>
      <c r="D2524" s="264">
        <v>0</v>
      </c>
      <c r="E2524" s="264">
        <v>0</v>
      </c>
      <c r="F2524" s="264">
        <v>685</v>
      </c>
      <c r="G2524" s="264">
        <v>0</v>
      </c>
    </row>
    <row r="2525" spans="1:7">
      <c r="A2525" s="264">
        <v>31917332</v>
      </c>
      <c r="B2525" s="264">
        <v>0</v>
      </c>
      <c r="C2525" s="264">
        <v>0</v>
      </c>
      <c r="D2525" s="264">
        <v>0</v>
      </c>
      <c r="E2525" s="264">
        <v>0</v>
      </c>
      <c r="F2525" s="264">
        <v>626</v>
      </c>
      <c r="G2525" s="264">
        <v>0</v>
      </c>
    </row>
    <row r="2526" spans="1:7">
      <c r="A2526" s="264">
        <v>31917340</v>
      </c>
      <c r="B2526" s="264">
        <v>0</v>
      </c>
      <c r="C2526" s="264">
        <v>0</v>
      </c>
      <c r="D2526" s="264">
        <v>0</v>
      </c>
      <c r="E2526" s="264">
        <v>0</v>
      </c>
      <c r="F2526" s="264">
        <v>626</v>
      </c>
      <c r="G2526" s="264">
        <v>0</v>
      </c>
    </row>
    <row r="2527" spans="1:7">
      <c r="A2527" s="264">
        <v>31917350</v>
      </c>
      <c r="B2527" s="264">
        <v>0</v>
      </c>
      <c r="C2527" s="264">
        <v>0</v>
      </c>
      <c r="D2527" s="264">
        <v>0</v>
      </c>
      <c r="E2527" s="264">
        <v>0</v>
      </c>
      <c r="F2527" s="264">
        <v>626</v>
      </c>
      <c r="G2527" s="264">
        <v>0</v>
      </c>
    </row>
    <row r="2528" spans="1:7">
      <c r="A2528" s="264">
        <v>31917365</v>
      </c>
      <c r="B2528" s="264">
        <v>271029.59999999998</v>
      </c>
      <c r="C2528" s="264">
        <v>0</v>
      </c>
      <c r="D2528" s="264">
        <v>0</v>
      </c>
      <c r="E2528" s="264">
        <v>271029.59999999998</v>
      </c>
      <c r="F2528" s="264">
        <v>626</v>
      </c>
      <c r="G2528" s="264">
        <v>0</v>
      </c>
    </row>
    <row r="2529" spans="1:7">
      <c r="A2529" s="264">
        <v>31917372</v>
      </c>
      <c r="B2529" s="264">
        <v>0</v>
      </c>
      <c r="C2529" s="264">
        <v>0</v>
      </c>
      <c r="D2529" s="264">
        <v>0</v>
      </c>
      <c r="E2529" s="264">
        <v>0</v>
      </c>
      <c r="F2529" s="264">
        <v>626</v>
      </c>
      <c r="G2529" s="264">
        <v>0</v>
      </c>
    </row>
    <row r="2530" spans="1:7">
      <c r="A2530" s="264">
        <v>31917381</v>
      </c>
      <c r="B2530" s="264">
        <v>172694.65</v>
      </c>
      <c r="C2530" s="264">
        <v>0</v>
      </c>
      <c r="D2530" s="264">
        <v>0</v>
      </c>
      <c r="E2530" s="264">
        <v>172694.65</v>
      </c>
      <c r="F2530" s="264">
        <v>626</v>
      </c>
      <c r="G2530" s="264">
        <v>0</v>
      </c>
    </row>
    <row r="2531" spans="1:7">
      <c r="A2531" s="264">
        <v>31917390</v>
      </c>
      <c r="B2531" s="264">
        <v>217549.76</v>
      </c>
      <c r="C2531" s="264">
        <v>3936.81</v>
      </c>
      <c r="D2531" s="264">
        <v>0</v>
      </c>
      <c r="E2531" s="264">
        <v>221486.57</v>
      </c>
      <c r="F2531" s="264">
        <v>626</v>
      </c>
      <c r="G2531" s="264">
        <v>1</v>
      </c>
    </row>
    <row r="2532" spans="1:7">
      <c r="A2532" s="264">
        <v>31957470</v>
      </c>
      <c r="B2532" s="264">
        <v>0</v>
      </c>
      <c r="C2532" s="264">
        <v>0</v>
      </c>
      <c r="D2532" s="264">
        <v>0</v>
      </c>
      <c r="E2532" s="264">
        <v>0</v>
      </c>
      <c r="F2532" s="264">
        <v>823</v>
      </c>
      <c r="G2532" s="264">
        <v>0</v>
      </c>
    </row>
    <row r="2533" spans="1:7">
      <c r="A2533" s="264">
        <v>31957517</v>
      </c>
      <c r="B2533" s="264">
        <v>0</v>
      </c>
      <c r="C2533" s="264">
        <v>0</v>
      </c>
      <c r="D2533" s="264">
        <v>0</v>
      </c>
      <c r="E2533" s="264">
        <v>0</v>
      </c>
      <c r="F2533" s="264">
        <v>626</v>
      </c>
      <c r="G2533" s="264">
        <v>0</v>
      </c>
    </row>
    <row r="2534" spans="1:7">
      <c r="A2534" s="264">
        <v>31957601</v>
      </c>
      <c r="B2534" s="264">
        <v>272085.78000000003</v>
      </c>
      <c r="C2534" s="264">
        <v>0</v>
      </c>
      <c r="D2534" s="264">
        <v>198385.74</v>
      </c>
      <c r="E2534" s="264">
        <v>470471.52</v>
      </c>
      <c r="F2534" s="264">
        <v>823</v>
      </c>
      <c r="G2534" s="264">
        <v>95</v>
      </c>
    </row>
    <row r="2535" spans="1:7">
      <c r="A2535" s="264">
        <v>31957629</v>
      </c>
      <c r="B2535" s="264">
        <v>0</v>
      </c>
      <c r="C2535" s="264">
        <v>0</v>
      </c>
      <c r="D2535" s="264">
        <v>0</v>
      </c>
      <c r="E2535" s="264">
        <v>0</v>
      </c>
      <c r="F2535" s="264">
        <v>626</v>
      </c>
      <c r="G2535" s="264">
        <v>0</v>
      </c>
    </row>
    <row r="2536" spans="1:7">
      <c r="A2536" s="264">
        <v>31957700</v>
      </c>
      <c r="B2536" s="264">
        <v>114888.74</v>
      </c>
      <c r="C2536" s="264">
        <v>0</v>
      </c>
      <c r="D2536" s="264">
        <v>0</v>
      </c>
      <c r="E2536" s="264">
        <v>114888.74</v>
      </c>
      <c r="F2536" s="264">
        <v>626</v>
      </c>
      <c r="G2536" s="264">
        <v>0</v>
      </c>
    </row>
    <row r="2537" spans="1:7">
      <c r="A2537" s="264">
        <v>31957710</v>
      </c>
      <c r="B2537" s="264">
        <v>0</v>
      </c>
      <c r="C2537" s="264">
        <v>0</v>
      </c>
      <c r="D2537" s="264">
        <v>0</v>
      </c>
      <c r="E2537" s="264">
        <v>0</v>
      </c>
      <c r="F2537" s="264">
        <v>626</v>
      </c>
      <c r="G2537" s="264">
        <v>0</v>
      </c>
    </row>
    <row r="2538" spans="1:7">
      <c r="A2538" s="264">
        <v>31957738</v>
      </c>
      <c r="B2538" s="264">
        <v>275423.3</v>
      </c>
      <c r="C2538" s="264">
        <v>0</v>
      </c>
      <c r="D2538" s="264">
        <v>0</v>
      </c>
      <c r="E2538" s="264">
        <v>275423.3</v>
      </c>
      <c r="F2538" s="264">
        <v>626</v>
      </c>
      <c r="G2538" s="264">
        <v>0</v>
      </c>
    </row>
    <row r="2539" spans="1:7">
      <c r="A2539" s="264">
        <v>31977749</v>
      </c>
      <c r="B2539" s="264">
        <v>0</v>
      </c>
      <c r="C2539" s="264">
        <v>0</v>
      </c>
      <c r="D2539" s="264">
        <v>0</v>
      </c>
      <c r="E2539" s="264">
        <v>0</v>
      </c>
      <c r="F2539" s="264">
        <v>823</v>
      </c>
      <c r="G2539" s="264">
        <v>0</v>
      </c>
    </row>
    <row r="2540" spans="1:7">
      <c r="A2540" s="264">
        <v>31977766</v>
      </c>
      <c r="B2540" s="264">
        <v>0</v>
      </c>
      <c r="C2540" s="264">
        <v>0</v>
      </c>
      <c r="D2540" s="264">
        <v>0</v>
      </c>
      <c r="E2540" s="264">
        <v>0</v>
      </c>
      <c r="F2540" s="264">
        <v>823</v>
      </c>
      <c r="G2540" s="264">
        <v>0</v>
      </c>
    </row>
    <row r="2541" spans="1:7">
      <c r="A2541" s="264">
        <v>31977913</v>
      </c>
      <c r="B2541" s="264">
        <v>347405.99</v>
      </c>
      <c r="C2541" s="264">
        <v>0</v>
      </c>
      <c r="D2541" s="264">
        <v>0</v>
      </c>
      <c r="E2541" s="264">
        <v>347405.99</v>
      </c>
      <c r="F2541" s="264">
        <v>626</v>
      </c>
      <c r="G2541" s="264">
        <v>0</v>
      </c>
    </row>
    <row r="2542" spans="1:7">
      <c r="A2542" s="264">
        <v>31977980</v>
      </c>
      <c r="B2542" s="264">
        <v>0</v>
      </c>
      <c r="C2542" s="264">
        <v>0</v>
      </c>
      <c r="D2542" s="264">
        <v>0</v>
      </c>
      <c r="E2542" s="264">
        <v>0</v>
      </c>
      <c r="F2542" s="264">
        <v>823</v>
      </c>
      <c r="G2542" s="264">
        <v>0</v>
      </c>
    </row>
    <row r="2543" spans="1:7">
      <c r="A2543" s="264">
        <v>31978010</v>
      </c>
      <c r="B2543" s="264">
        <v>0</v>
      </c>
      <c r="C2543" s="264">
        <v>0</v>
      </c>
      <c r="D2543" s="264">
        <v>0</v>
      </c>
      <c r="E2543" s="264">
        <v>0</v>
      </c>
      <c r="F2543" s="264">
        <v>685</v>
      </c>
      <c r="G2543" s="264">
        <v>0</v>
      </c>
    </row>
    <row r="2544" spans="1:7">
      <c r="A2544" s="264">
        <v>31978030</v>
      </c>
      <c r="B2544" s="264">
        <v>85817.12</v>
      </c>
      <c r="C2544" s="264">
        <v>0</v>
      </c>
      <c r="D2544" s="264">
        <v>0</v>
      </c>
      <c r="E2544" s="264">
        <v>85817.12</v>
      </c>
      <c r="F2544" s="264">
        <v>685</v>
      </c>
      <c r="G2544" s="264">
        <v>0</v>
      </c>
    </row>
    <row r="2545" spans="1:7">
      <c r="A2545" s="264">
        <v>31978057</v>
      </c>
      <c r="B2545" s="264">
        <v>206237.84</v>
      </c>
      <c r="C2545" s="264">
        <v>0</v>
      </c>
      <c r="D2545" s="264">
        <v>0</v>
      </c>
      <c r="E2545" s="264">
        <v>206237.84</v>
      </c>
      <c r="F2545" s="264">
        <v>626</v>
      </c>
      <c r="G2545" s="264">
        <v>0</v>
      </c>
    </row>
    <row r="2546" spans="1:7">
      <c r="A2546" s="264">
        <v>31978068</v>
      </c>
      <c r="B2546" s="264">
        <v>394050.04</v>
      </c>
      <c r="C2546" s="264">
        <v>0</v>
      </c>
      <c r="D2546" s="264">
        <v>393351.25</v>
      </c>
      <c r="E2546" s="264">
        <v>787401.29</v>
      </c>
      <c r="F2546" s="264">
        <v>626</v>
      </c>
      <c r="G2546" s="264">
        <v>82</v>
      </c>
    </row>
    <row r="2547" spans="1:7">
      <c r="A2547" s="264">
        <v>31978074</v>
      </c>
      <c r="B2547" s="264">
        <v>0</v>
      </c>
      <c r="C2547" s="264">
        <v>0</v>
      </c>
      <c r="D2547" s="264">
        <v>0</v>
      </c>
      <c r="E2547" s="264">
        <v>0</v>
      </c>
      <c r="F2547" s="264">
        <v>685</v>
      </c>
      <c r="G2547" s="264">
        <v>0</v>
      </c>
    </row>
    <row r="2548" spans="1:7">
      <c r="A2548" s="264">
        <v>31978086</v>
      </c>
      <c r="B2548" s="264">
        <v>0</v>
      </c>
      <c r="C2548" s="264">
        <v>0</v>
      </c>
      <c r="D2548" s="264">
        <v>0</v>
      </c>
      <c r="E2548" s="264">
        <v>0</v>
      </c>
      <c r="F2548" s="264">
        <v>626</v>
      </c>
      <c r="G2548" s="264">
        <v>0</v>
      </c>
    </row>
    <row r="2549" spans="1:7">
      <c r="A2549" s="264">
        <v>31978095</v>
      </c>
      <c r="B2549" s="264">
        <v>0</v>
      </c>
      <c r="C2549" s="264">
        <v>0</v>
      </c>
      <c r="D2549" s="264">
        <v>0</v>
      </c>
      <c r="E2549" s="264">
        <v>0</v>
      </c>
      <c r="F2549" s="264">
        <v>685</v>
      </c>
      <c r="G2549" s="264">
        <v>0</v>
      </c>
    </row>
    <row r="2550" spans="1:7">
      <c r="A2550" s="264">
        <v>31978101</v>
      </c>
      <c r="B2550" s="264">
        <v>0</v>
      </c>
      <c r="C2550" s="264">
        <v>0</v>
      </c>
      <c r="D2550" s="264">
        <v>0</v>
      </c>
      <c r="E2550" s="264">
        <v>0</v>
      </c>
      <c r="F2550" s="264">
        <v>626</v>
      </c>
      <c r="G2550" s="264">
        <v>0</v>
      </c>
    </row>
    <row r="2551" spans="1:7">
      <c r="A2551" s="264">
        <v>31978117</v>
      </c>
      <c r="B2551" s="264">
        <v>0</v>
      </c>
      <c r="C2551" s="264">
        <v>0</v>
      </c>
      <c r="D2551" s="264">
        <v>0</v>
      </c>
      <c r="E2551" s="264">
        <v>0</v>
      </c>
      <c r="F2551" s="264">
        <v>626</v>
      </c>
      <c r="G2551" s="264">
        <v>0</v>
      </c>
    </row>
    <row r="2552" spans="1:7">
      <c r="A2552" s="264">
        <v>32009531</v>
      </c>
      <c r="B2552" s="264">
        <v>337889.51</v>
      </c>
      <c r="C2552" s="264">
        <v>0</v>
      </c>
      <c r="D2552" s="264">
        <v>0</v>
      </c>
      <c r="E2552" s="264">
        <v>337889.51</v>
      </c>
      <c r="F2552" s="264">
        <v>626</v>
      </c>
      <c r="G2552" s="264">
        <v>0</v>
      </c>
    </row>
    <row r="2553" spans="1:7">
      <c r="A2553" s="264">
        <v>32009669</v>
      </c>
      <c r="B2553" s="264">
        <v>0</v>
      </c>
      <c r="C2553" s="264">
        <v>0</v>
      </c>
      <c r="D2553" s="264">
        <v>0</v>
      </c>
      <c r="E2553" s="264">
        <v>0</v>
      </c>
      <c r="F2553" s="264">
        <v>685</v>
      </c>
      <c r="G2553" s="264">
        <v>0</v>
      </c>
    </row>
    <row r="2554" spans="1:7">
      <c r="A2554" s="264">
        <v>32009707</v>
      </c>
      <c r="B2554" s="264">
        <v>0</v>
      </c>
      <c r="C2554" s="264">
        <v>0</v>
      </c>
      <c r="D2554" s="264">
        <v>0</v>
      </c>
      <c r="E2554" s="264">
        <v>0</v>
      </c>
      <c r="F2554" s="264">
        <v>685</v>
      </c>
      <c r="G2554" s="264">
        <v>0</v>
      </c>
    </row>
    <row r="2555" spans="1:7">
      <c r="A2555" s="264">
        <v>32009754</v>
      </c>
      <c r="B2555" s="264">
        <v>0</v>
      </c>
      <c r="C2555" s="264">
        <v>0</v>
      </c>
      <c r="D2555" s="264">
        <v>0</v>
      </c>
      <c r="E2555" s="264">
        <v>0</v>
      </c>
      <c r="F2555" s="264">
        <v>626</v>
      </c>
      <c r="G2555" s="264">
        <v>0</v>
      </c>
    </row>
    <row r="2556" spans="1:7">
      <c r="A2556" s="264">
        <v>32009850</v>
      </c>
      <c r="B2556" s="264">
        <v>0</v>
      </c>
      <c r="C2556" s="264">
        <v>0</v>
      </c>
      <c r="D2556" s="264">
        <v>0</v>
      </c>
      <c r="E2556" s="264">
        <v>0</v>
      </c>
      <c r="F2556" s="264">
        <v>685</v>
      </c>
      <c r="G2556" s="264">
        <v>0</v>
      </c>
    </row>
    <row r="2557" spans="1:7">
      <c r="A2557" s="264">
        <v>32009862</v>
      </c>
      <c r="B2557" s="264">
        <v>186299.05</v>
      </c>
      <c r="C2557" s="264">
        <v>0</v>
      </c>
      <c r="D2557" s="264">
        <v>0</v>
      </c>
      <c r="E2557" s="264">
        <v>186299.05</v>
      </c>
      <c r="F2557" s="264">
        <v>626</v>
      </c>
      <c r="G2557" s="264">
        <v>0</v>
      </c>
    </row>
    <row r="2558" spans="1:7">
      <c r="A2558" s="264">
        <v>32009870</v>
      </c>
      <c r="B2558" s="264">
        <v>0</v>
      </c>
      <c r="C2558" s="264">
        <v>0</v>
      </c>
      <c r="D2558" s="264">
        <v>0</v>
      </c>
      <c r="E2558" s="264">
        <v>0</v>
      </c>
      <c r="F2558" s="264">
        <v>626</v>
      </c>
      <c r="G2558" s="264">
        <v>0</v>
      </c>
    </row>
    <row r="2559" spans="1:7">
      <c r="A2559" s="264">
        <v>32009894</v>
      </c>
      <c r="B2559" s="264">
        <v>0</v>
      </c>
      <c r="C2559" s="264">
        <v>0</v>
      </c>
      <c r="D2559" s="264">
        <v>0</v>
      </c>
      <c r="E2559" s="264">
        <v>0</v>
      </c>
      <c r="F2559" s="264">
        <v>823</v>
      </c>
      <c r="G2559" s="264">
        <v>0</v>
      </c>
    </row>
    <row r="2560" spans="1:7">
      <c r="A2560" s="264">
        <v>32009908</v>
      </c>
      <c r="B2560" s="264">
        <v>0</v>
      </c>
      <c r="C2560" s="264">
        <v>0</v>
      </c>
      <c r="D2560" s="264">
        <v>0</v>
      </c>
      <c r="E2560" s="264">
        <v>0</v>
      </c>
      <c r="F2560" s="264">
        <v>685</v>
      </c>
      <c r="G2560" s="264">
        <v>0</v>
      </c>
    </row>
    <row r="2561" spans="1:7">
      <c r="A2561" s="264">
        <v>32009925</v>
      </c>
      <c r="B2561" s="264">
        <v>0</v>
      </c>
      <c r="C2561" s="264">
        <v>0</v>
      </c>
      <c r="D2561" s="264">
        <v>0</v>
      </c>
      <c r="E2561" s="264">
        <v>0</v>
      </c>
      <c r="F2561" s="264">
        <v>626</v>
      </c>
      <c r="G2561" s="264">
        <v>0</v>
      </c>
    </row>
    <row r="2562" spans="1:7">
      <c r="A2562" s="264">
        <v>32009940</v>
      </c>
      <c r="B2562" s="264">
        <v>0</v>
      </c>
      <c r="C2562" s="264">
        <v>0</v>
      </c>
      <c r="D2562" s="264">
        <v>0</v>
      </c>
      <c r="E2562" s="264">
        <v>0</v>
      </c>
      <c r="F2562" s="264">
        <v>626</v>
      </c>
      <c r="G2562" s="264">
        <v>0</v>
      </c>
    </row>
    <row r="2563" spans="1:7">
      <c r="A2563" s="264">
        <v>32035768</v>
      </c>
      <c r="B2563" s="264">
        <v>191793.5</v>
      </c>
      <c r="C2563" s="264">
        <v>0</v>
      </c>
      <c r="D2563" s="264">
        <v>0</v>
      </c>
      <c r="E2563" s="264">
        <v>191793.5</v>
      </c>
      <c r="F2563" s="264">
        <v>626</v>
      </c>
      <c r="G2563" s="264">
        <v>0</v>
      </c>
    </row>
    <row r="2564" spans="1:7">
      <c r="A2564" s="264">
        <v>32035774</v>
      </c>
      <c r="B2564" s="264">
        <v>295001.49</v>
      </c>
      <c r="C2564" s="264">
        <v>0</v>
      </c>
      <c r="D2564" s="264">
        <v>157609.23000000001</v>
      </c>
      <c r="E2564" s="264">
        <v>452610.72</v>
      </c>
      <c r="F2564" s="264">
        <v>685</v>
      </c>
      <c r="G2564" s="264">
        <v>35</v>
      </c>
    </row>
    <row r="2565" spans="1:7">
      <c r="A2565" s="264">
        <v>32035783</v>
      </c>
      <c r="B2565" s="264">
        <v>875187.55</v>
      </c>
      <c r="C2565" s="264">
        <v>0</v>
      </c>
      <c r="D2565" s="264">
        <v>0</v>
      </c>
      <c r="E2565" s="264">
        <v>875187.55</v>
      </c>
      <c r="F2565" s="264">
        <v>823</v>
      </c>
      <c r="G2565" s="264">
        <v>0</v>
      </c>
    </row>
    <row r="2566" spans="1:7">
      <c r="A2566" s="264">
        <v>32035837</v>
      </c>
      <c r="B2566" s="264">
        <v>0</v>
      </c>
      <c r="C2566" s="264">
        <v>0</v>
      </c>
      <c r="D2566" s="264">
        <v>0</v>
      </c>
      <c r="E2566" s="264">
        <v>0</v>
      </c>
      <c r="F2566" s="264">
        <v>823</v>
      </c>
      <c r="G2566" s="264">
        <v>0</v>
      </c>
    </row>
    <row r="2567" spans="1:7">
      <c r="A2567" s="264">
        <v>32035855</v>
      </c>
      <c r="B2567" s="264">
        <v>0</v>
      </c>
      <c r="C2567" s="264">
        <v>0</v>
      </c>
      <c r="D2567" s="264">
        <v>0</v>
      </c>
      <c r="E2567" s="264">
        <v>0</v>
      </c>
      <c r="F2567" s="264">
        <v>823</v>
      </c>
      <c r="G2567" s="264">
        <v>0</v>
      </c>
    </row>
    <row r="2568" spans="1:7">
      <c r="A2568" s="264">
        <v>32035894</v>
      </c>
      <c r="B2568" s="264">
        <v>0</v>
      </c>
      <c r="C2568" s="264">
        <v>0</v>
      </c>
      <c r="D2568" s="264">
        <v>0</v>
      </c>
      <c r="E2568" s="264">
        <v>0</v>
      </c>
      <c r="F2568" s="264">
        <v>685</v>
      </c>
      <c r="G2568" s="264">
        <v>0</v>
      </c>
    </row>
    <row r="2569" spans="1:7">
      <c r="A2569" s="264">
        <v>32035964</v>
      </c>
      <c r="B2569" s="264">
        <v>0</v>
      </c>
      <c r="C2569" s="264">
        <v>0</v>
      </c>
      <c r="D2569" s="264">
        <v>0</v>
      </c>
      <c r="E2569" s="264">
        <v>0</v>
      </c>
      <c r="F2569" s="264">
        <v>626</v>
      </c>
      <c r="G2569" s="264">
        <v>0</v>
      </c>
    </row>
    <row r="2570" spans="1:7">
      <c r="A2570" s="264">
        <v>32036016</v>
      </c>
      <c r="B2570" s="264">
        <v>0</v>
      </c>
      <c r="C2570" s="264">
        <v>0</v>
      </c>
      <c r="D2570" s="264">
        <v>0</v>
      </c>
      <c r="E2570" s="264">
        <v>0</v>
      </c>
      <c r="F2570" s="264">
        <v>823</v>
      </c>
      <c r="G2570" s="264">
        <v>0</v>
      </c>
    </row>
    <row r="2571" spans="1:7">
      <c r="A2571" s="264">
        <v>32036042</v>
      </c>
      <c r="B2571" s="264">
        <v>307512.03999999998</v>
      </c>
      <c r="C2571" s="264">
        <v>0</v>
      </c>
      <c r="D2571" s="264">
        <v>0</v>
      </c>
      <c r="E2571" s="264">
        <v>307512.03999999998</v>
      </c>
      <c r="F2571" s="264">
        <v>626</v>
      </c>
      <c r="G2571" s="264">
        <v>0</v>
      </c>
    </row>
    <row r="2572" spans="1:7">
      <c r="A2572" s="264">
        <v>32036057</v>
      </c>
      <c r="B2572" s="264">
        <v>116806.9</v>
      </c>
      <c r="C2572" s="264">
        <v>0</v>
      </c>
      <c r="D2572" s="264">
        <v>0</v>
      </c>
      <c r="E2572" s="264">
        <v>116806.9</v>
      </c>
      <c r="F2572" s="264">
        <v>626</v>
      </c>
      <c r="G2572" s="264">
        <v>0</v>
      </c>
    </row>
    <row r="2573" spans="1:7">
      <c r="A2573" s="264">
        <v>32036074</v>
      </c>
      <c r="B2573" s="264">
        <v>0</v>
      </c>
      <c r="C2573" s="264">
        <v>0</v>
      </c>
      <c r="D2573" s="264">
        <v>0</v>
      </c>
      <c r="E2573" s="264">
        <v>0</v>
      </c>
      <c r="F2573" s="264">
        <v>685</v>
      </c>
      <c r="G2573" s="264">
        <v>0</v>
      </c>
    </row>
    <row r="2574" spans="1:7">
      <c r="A2574" s="264">
        <v>32036087</v>
      </c>
      <c r="B2574" s="264">
        <v>147347.98000000001</v>
      </c>
      <c r="C2574" s="264">
        <v>0</v>
      </c>
      <c r="D2574" s="264">
        <v>0</v>
      </c>
      <c r="E2574" s="264">
        <v>147347.98000000001</v>
      </c>
      <c r="F2574" s="264">
        <v>626</v>
      </c>
      <c r="G2574" s="264">
        <v>0</v>
      </c>
    </row>
    <row r="2575" spans="1:7">
      <c r="A2575" s="264">
        <v>32036095</v>
      </c>
      <c r="B2575" s="264">
        <v>178122.17</v>
      </c>
      <c r="C2575" s="264">
        <v>0</v>
      </c>
      <c r="D2575" s="264">
        <v>0</v>
      </c>
      <c r="E2575" s="264">
        <v>178122.17</v>
      </c>
      <c r="F2575" s="264">
        <v>626</v>
      </c>
      <c r="G2575" s="264">
        <v>0</v>
      </c>
    </row>
    <row r="2576" spans="1:7">
      <c r="A2576" s="264">
        <v>32036121</v>
      </c>
      <c r="B2576" s="264">
        <v>506915.93</v>
      </c>
      <c r="C2576" s="264">
        <v>0</v>
      </c>
      <c r="D2576" s="264">
        <v>0</v>
      </c>
      <c r="E2576" s="264">
        <v>506915.93</v>
      </c>
      <c r="F2576" s="264">
        <v>685</v>
      </c>
      <c r="G2576" s="264">
        <v>0</v>
      </c>
    </row>
    <row r="2577" spans="1:7">
      <c r="A2577" s="264">
        <v>32036135</v>
      </c>
      <c r="B2577" s="264">
        <v>226439.75</v>
      </c>
      <c r="C2577" s="264">
        <v>0</v>
      </c>
      <c r="D2577" s="264">
        <v>0</v>
      </c>
      <c r="E2577" s="264">
        <v>226439.75</v>
      </c>
      <c r="F2577" s="264">
        <v>626</v>
      </c>
      <c r="G2577" s="264">
        <v>0</v>
      </c>
    </row>
    <row r="2578" spans="1:7">
      <c r="A2578" s="264">
        <v>32036147</v>
      </c>
      <c r="B2578" s="264">
        <v>0</v>
      </c>
      <c r="C2578" s="264">
        <v>0</v>
      </c>
      <c r="D2578" s="264">
        <v>0</v>
      </c>
      <c r="E2578" s="264">
        <v>0</v>
      </c>
      <c r="F2578" s="264">
        <v>626</v>
      </c>
      <c r="G2578" s="264">
        <v>0</v>
      </c>
    </row>
    <row r="2579" spans="1:7">
      <c r="A2579" s="264">
        <v>32036151</v>
      </c>
      <c r="B2579" s="264">
        <v>0</v>
      </c>
      <c r="C2579" s="264">
        <v>0</v>
      </c>
      <c r="D2579" s="264">
        <v>0</v>
      </c>
      <c r="E2579" s="264">
        <v>0</v>
      </c>
      <c r="F2579" s="264">
        <v>685</v>
      </c>
      <c r="G2579" s="264">
        <v>0</v>
      </c>
    </row>
    <row r="2580" spans="1:7">
      <c r="A2580" s="264">
        <v>32036165</v>
      </c>
      <c r="B2580" s="264">
        <v>0</v>
      </c>
      <c r="C2580" s="264">
        <v>0</v>
      </c>
      <c r="D2580" s="264">
        <v>0</v>
      </c>
      <c r="E2580" s="264">
        <v>0</v>
      </c>
      <c r="F2580" s="264">
        <v>626</v>
      </c>
      <c r="G2580" s="264">
        <v>0</v>
      </c>
    </row>
    <row r="2581" spans="1:7">
      <c r="A2581" s="264">
        <v>32036175</v>
      </c>
      <c r="B2581" s="264">
        <v>0</v>
      </c>
      <c r="C2581" s="264">
        <v>0</v>
      </c>
      <c r="D2581" s="264">
        <v>0</v>
      </c>
      <c r="E2581" s="264">
        <v>0</v>
      </c>
      <c r="F2581" s="264">
        <v>626</v>
      </c>
      <c r="G2581" s="264">
        <v>0</v>
      </c>
    </row>
    <row r="2582" spans="1:7">
      <c r="A2582" s="264">
        <v>32065392</v>
      </c>
      <c r="B2582" s="264">
        <v>191215.65</v>
      </c>
      <c r="C2582" s="264">
        <v>0</v>
      </c>
      <c r="D2582" s="264">
        <v>0</v>
      </c>
      <c r="E2582" s="264">
        <v>191215.65</v>
      </c>
      <c r="F2582" s="264">
        <v>685</v>
      </c>
      <c r="G2582" s="264">
        <v>0</v>
      </c>
    </row>
    <row r="2583" spans="1:7">
      <c r="A2583" s="264">
        <v>32065424</v>
      </c>
      <c r="B2583" s="264">
        <v>0</v>
      </c>
      <c r="C2583" s="264">
        <v>0</v>
      </c>
      <c r="D2583" s="264">
        <v>0</v>
      </c>
      <c r="E2583" s="264">
        <v>0</v>
      </c>
      <c r="F2583" s="264">
        <v>685</v>
      </c>
      <c r="G2583" s="264">
        <v>0</v>
      </c>
    </row>
    <row r="2584" spans="1:7">
      <c r="A2584" s="264">
        <v>32065576</v>
      </c>
      <c r="B2584" s="264">
        <v>394830.54</v>
      </c>
      <c r="C2584" s="264">
        <v>0</v>
      </c>
      <c r="D2584" s="264">
        <v>28164.47</v>
      </c>
      <c r="E2584" s="264">
        <v>422995.01</v>
      </c>
      <c r="F2584" s="264">
        <v>685</v>
      </c>
      <c r="G2584" s="264">
        <v>4</v>
      </c>
    </row>
    <row r="2585" spans="1:7">
      <c r="A2585" s="264">
        <v>32065598</v>
      </c>
      <c r="B2585" s="264">
        <v>0</v>
      </c>
      <c r="C2585" s="264">
        <v>0</v>
      </c>
      <c r="D2585" s="264">
        <v>0</v>
      </c>
      <c r="E2585" s="264">
        <v>0</v>
      </c>
      <c r="F2585" s="264">
        <v>685</v>
      </c>
      <c r="G2585" s="264">
        <v>0</v>
      </c>
    </row>
    <row r="2586" spans="1:7">
      <c r="A2586" s="264">
        <v>32065620</v>
      </c>
      <c r="B2586" s="264">
        <v>0</v>
      </c>
      <c r="C2586" s="264">
        <v>0</v>
      </c>
      <c r="D2586" s="264">
        <v>0</v>
      </c>
      <c r="E2586" s="264">
        <v>0</v>
      </c>
      <c r="F2586" s="264">
        <v>626</v>
      </c>
      <c r="G2586" s="264">
        <v>0</v>
      </c>
    </row>
    <row r="2587" spans="1:7">
      <c r="A2587" s="264">
        <v>32065814</v>
      </c>
      <c r="B2587" s="264">
        <v>0</v>
      </c>
      <c r="C2587" s="264">
        <v>0</v>
      </c>
      <c r="D2587" s="264">
        <v>0</v>
      </c>
      <c r="E2587" s="264">
        <v>0</v>
      </c>
      <c r="F2587" s="264">
        <v>626</v>
      </c>
      <c r="G2587" s="264">
        <v>0</v>
      </c>
    </row>
    <row r="2588" spans="1:7">
      <c r="A2588" s="264">
        <v>32065866</v>
      </c>
      <c r="B2588" s="264">
        <v>0</v>
      </c>
      <c r="C2588" s="264">
        <v>0</v>
      </c>
      <c r="D2588" s="264">
        <v>0</v>
      </c>
      <c r="E2588" s="264">
        <v>0</v>
      </c>
      <c r="F2588" s="264">
        <v>823</v>
      </c>
      <c r="G2588" s="264">
        <v>0</v>
      </c>
    </row>
    <row r="2589" spans="1:7">
      <c r="A2589" s="264">
        <v>32065919</v>
      </c>
      <c r="B2589" s="264">
        <v>0</v>
      </c>
      <c r="C2589" s="264">
        <v>0</v>
      </c>
      <c r="D2589" s="264">
        <v>0</v>
      </c>
      <c r="E2589" s="264">
        <v>0</v>
      </c>
      <c r="F2589" s="264">
        <v>626</v>
      </c>
      <c r="G2589" s="264">
        <v>0</v>
      </c>
    </row>
    <row r="2590" spans="1:7">
      <c r="A2590" s="264">
        <v>32065921</v>
      </c>
      <c r="B2590" s="264">
        <v>180129.81</v>
      </c>
      <c r="C2590" s="264">
        <v>0</v>
      </c>
      <c r="D2590" s="264">
        <v>0</v>
      </c>
      <c r="E2590" s="264">
        <v>180129.81</v>
      </c>
      <c r="F2590" s="264">
        <v>626</v>
      </c>
      <c r="G2590" s="264">
        <v>0</v>
      </c>
    </row>
    <row r="2591" spans="1:7">
      <c r="A2591" s="264">
        <v>32065933</v>
      </c>
      <c r="B2591" s="264">
        <v>0</v>
      </c>
      <c r="C2591" s="264">
        <v>0</v>
      </c>
      <c r="D2591" s="264">
        <v>0</v>
      </c>
      <c r="E2591" s="264">
        <v>0</v>
      </c>
      <c r="F2591" s="264">
        <v>626</v>
      </c>
      <c r="G2591" s="264">
        <v>0</v>
      </c>
    </row>
    <row r="2592" spans="1:7">
      <c r="A2592" s="264">
        <v>32065948</v>
      </c>
      <c r="B2592" s="264">
        <v>191137.81</v>
      </c>
      <c r="C2592" s="264">
        <v>0</v>
      </c>
      <c r="D2592" s="264">
        <v>0</v>
      </c>
      <c r="E2592" s="264">
        <v>191137.81</v>
      </c>
      <c r="F2592" s="264">
        <v>685</v>
      </c>
      <c r="G2592" s="264">
        <v>0</v>
      </c>
    </row>
    <row r="2593" spans="1:7">
      <c r="A2593" s="264">
        <v>32065955</v>
      </c>
      <c r="B2593" s="264">
        <v>106188.69</v>
      </c>
      <c r="C2593" s="264">
        <v>0</v>
      </c>
      <c r="D2593" s="264">
        <v>0</v>
      </c>
      <c r="E2593" s="264">
        <v>106188.69</v>
      </c>
      <c r="F2593" s="264">
        <v>626</v>
      </c>
      <c r="G2593" s="264">
        <v>0</v>
      </c>
    </row>
    <row r="2594" spans="1:7">
      <c r="A2594" s="264">
        <v>32065972</v>
      </c>
      <c r="B2594" s="264">
        <v>0</v>
      </c>
      <c r="C2594" s="264">
        <v>0</v>
      </c>
      <c r="D2594" s="264">
        <v>0</v>
      </c>
      <c r="E2594" s="264">
        <v>0</v>
      </c>
      <c r="F2594" s="264">
        <v>685</v>
      </c>
      <c r="G2594" s="264">
        <v>0</v>
      </c>
    </row>
    <row r="2595" spans="1:7">
      <c r="A2595" s="264">
        <v>32065996</v>
      </c>
      <c r="B2595" s="264">
        <v>0</v>
      </c>
      <c r="C2595" s="264">
        <v>0</v>
      </c>
      <c r="D2595" s="264">
        <v>0</v>
      </c>
      <c r="E2595" s="264">
        <v>0</v>
      </c>
      <c r="F2595" s="264">
        <v>685</v>
      </c>
      <c r="G2595" s="264">
        <v>0</v>
      </c>
    </row>
    <row r="2596" spans="1:7">
      <c r="A2596" s="264">
        <v>32066009</v>
      </c>
      <c r="B2596" s="264">
        <v>0</v>
      </c>
      <c r="C2596" s="264">
        <v>0</v>
      </c>
      <c r="D2596" s="264">
        <v>0</v>
      </c>
      <c r="E2596" s="264">
        <v>0</v>
      </c>
      <c r="F2596" s="264">
        <v>626</v>
      </c>
      <c r="G2596" s="264">
        <v>0</v>
      </c>
    </row>
    <row r="2597" spans="1:7">
      <c r="A2597" s="264">
        <v>32110321</v>
      </c>
      <c r="B2597" s="264">
        <v>70738.009999999995</v>
      </c>
      <c r="C2597" s="264">
        <v>0</v>
      </c>
      <c r="D2597" s="264">
        <v>0</v>
      </c>
      <c r="E2597" s="264">
        <v>70738.009999999995</v>
      </c>
      <c r="F2597" s="264">
        <v>685</v>
      </c>
      <c r="G2597" s="264">
        <v>0</v>
      </c>
    </row>
    <row r="2598" spans="1:7">
      <c r="A2598" s="264">
        <v>32110462</v>
      </c>
      <c r="B2598" s="264">
        <v>0</v>
      </c>
      <c r="C2598" s="264">
        <v>0</v>
      </c>
      <c r="D2598" s="264">
        <v>0</v>
      </c>
      <c r="E2598" s="264">
        <v>0</v>
      </c>
      <c r="F2598" s="264">
        <v>823</v>
      </c>
      <c r="G2598" s="264">
        <v>0</v>
      </c>
    </row>
    <row r="2599" spans="1:7">
      <c r="A2599" s="264">
        <v>32110530</v>
      </c>
      <c r="B2599" s="264">
        <v>0</v>
      </c>
      <c r="C2599" s="264">
        <v>0</v>
      </c>
      <c r="D2599" s="264">
        <v>0</v>
      </c>
      <c r="E2599" s="264">
        <v>0</v>
      </c>
      <c r="F2599" s="264">
        <v>823</v>
      </c>
      <c r="G2599" s="264">
        <v>0</v>
      </c>
    </row>
    <row r="2600" spans="1:7">
      <c r="A2600" s="264">
        <v>32110548</v>
      </c>
      <c r="B2600" s="264">
        <v>95433.58</v>
      </c>
      <c r="C2600" s="264">
        <v>0</v>
      </c>
      <c r="D2600" s="264">
        <v>0</v>
      </c>
      <c r="E2600" s="264">
        <v>95433.58</v>
      </c>
      <c r="F2600" s="264">
        <v>823</v>
      </c>
      <c r="G2600" s="264">
        <v>0</v>
      </c>
    </row>
    <row r="2601" spans="1:7">
      <c r="A2601" s="264">
        <v>32110617</v>
      </c>
      <c r="B2601" s="264">
        <v>253456.48</v>
      </c>
      <c r="C2601" s="264">
        <v>0</v>
      </c>
      <c r="D2601" s="264">
        <v>0</v>
      </c>
      <c r="E2601" s="264">
        <v>253456.48</v>
      </c>
      <c r="F2601" s="264">
        <v>685</v>
      </c>
      <c r="G2601" s="264">
        <v>0</v>
      </c>
    </row>
    <row r="2602" spans="1:7">
      <c r="A2602" s="264">
        <v>32110745</v>
      </c>
      <c r="B2602" s="264">
        <v>0</v>
      </c>
      <c r="C2602" s="264">
        <v>0</v>
      </c>
      <c r="D2602" s="264">
        <v>0</v>
      </c>
      <c r="E2602" s="264">
        <v>0</v>
      </c>
      <c r="F2602" s="264">
        <v>685</v>
      </c>
      <c r="G2602" s="264">
        <v>0</v>
      </c>
    </row>
    <row r="2603" spans="1:7">
      <c r="A2603" s="264">
        <v>32110752</v>
      </c>
      <c r="B2603" s="264">
        <v>0</v>
      </c>
      <c r="C2603" s="264">
        <v>0</v>
      </c>
      <c r="D2603" s="264">
        <v>0</v>
      </c>
      <c r="E2603" s="264">
        <v>0</v>
      </c>
      <c r="F2603" s="264">
        <v>685</v>
      </c>
      <c r="G2603" s="264">
        <v>0</v>
      </c>
    </row>
    <row r="2604" spans="1:7">
      <c r="A2604" s="264">
        <v>32110764</v>
      </c>
      <c r="B2604" s="264">
        <v>209509.45</v>
      </c>
      <c r="C2604" s="264">
        <v>7461.84</v>
      </c>
      <c r="D2604" s="264">
        <v>0</v>
      </c>
      <c r="E2604" s="264">
        <v>216971.29</v>
      </c>
      <c r="F2604" s="264">
        <v>626</v>
      </c>
      <c r="G2604" s="264">
        <v>2</v>
      </c>
    </row>
    <row r="2605" spans="1:7">
      <c r="A2605" s="264">
        <v>32110774</v>
      </c>
      <c r="B2605" s="264">
        <v>126931.5</v>
      </c>
      <c r="C2605" s="264">
        <v>0</v>
      </c>
      <c r="D2605" s="264">
        <v>0</v>
      </c>
      <c r="E2605" s="264">
        <v>126931.5</v>
      </c>
      <c r="F2605" s="264">
        <v>626</v>
      </c>
      <c r="G2605" s="264">
        <v>0</v>
      </c>
    </row>
    <row r="2606" spans="1:7">
      <c r="A2606" s="264">
        <v>32110787</v>
      </c>
      <c r="B2606" s="264">
        <v>216622.83</v>
      </c>
      <c r="C2606" s="264">
        <v>0</v>
      </c>
      <c r="D2606" s="264">
        <v>130388.54</v>
      </c>
      <c r="E2606" s="264">
        <v>347011.37</v>
      </c>
      <c r="F2606" s="264">
        <v>685</v>
      </c>
      <c r="G2606" s="264">
        <v>40</v>
      </c>
    </row>
    <row r="2607" spans="1:7">
      <c r="A2607" s="264">
        <v>32110793</v>
      </c>
      <c r="B2607" s="264">
        <v>0</v>
      </c>
      <c r="C2607" s="264">
        <v>0</v>
      </c>
      <c r="D2607" s="264">
        <v>0</v>
      </c>
      <c r="E2607" s="264">
        <v>0</v>
      </c>
      <c r="F2607" s="264">
        <v>626</v>
      </c>
      <c r="G2607" s="264">
        <v>0</v>
      </c>
    </row>
    <row r="2608" spans="1:7">
      <c r="A2608" s="264">
        <v>32132439</v>
      </c>
      <c r="B2608" s="264">
        <v>139030.57</v>
      </c>
      <c r="C2608" s="264">
        <v>0</v>
      </c>
      <c r="D2608" s="264">
        <v>0</v>
      </c>
      <c r="E2608" s="264">
        <v>139030.57</v>
      </c>
      <c r="F2608" s="264">
        <v>626</v>
      </c>
      <c r="G2608" s="264">
        <v>0</v>
      </c>
    </row>
    <row r="2609" spans="1:7">
      <c r="A2609" s="264">
        <v>32132448</v>
      </c>
      <c r="B2609" s="264">
        <v>654148.5</v>
      </c>
      <c r="C2609" s="264">
        <v>10926.74</v>
      </c>
      <c r="D2609" s="264">
        <v>0</v>
      </c>
      <c r="E2609" s="264">
        <v>665075.24</v>
      </c>
      <c r="F2609" s="264">
        <v>685</v>
      </c>
      <c r="G2609" s="264">
        <v>1</v>
      </c>
    </row>
    <row r="2610" spans="1:7">
      <c r="A2610" s="264">
        <v>32132454</v>
      </c>
      <c r="B2610" s="264">
        <v>124076.82</v>
      </c>
      <c r="C2610" s="264">
        <v>0</v>
      </c>
      <c r="D2610" s="264">
        <v>0</v>
      </c>
      <c r="E2610" s="264">
        <v>124076.82</v>
      </c>
      <c r="F2610" s="264">
        <v>685</v>
      </c>
      <c r="G2610" s="264">
        <v>0</v>
      </c>
    </row>
    <row r="2611" spans="1:7">
      <c r="A2611" s="264">
        <v>32132468</v>
      </c>
      <c r="B2611" s="264">
        <v>292200.82</v>
      </c>
      <c r="C2611" s="264">
        <v>0</v>
      </c>
      <c r="D2611" s="264">
        <v>0</v>
      </c>
      <c r="E2611" s="264">
        <v>292200.82</v>
      </c>
      <c r="F2611" s="264">
        <v>626</v>
      </c>
      <c r="G2611" s="264">
        <v>0</v>
      </c>
    </row>
    <row r="2612" spans="1:7">
      <c r="A2612" s="264">
        <v>32132478</v>
      </c>
      <c r="B2612" s="264">
        <v>0</v>
      </c>
      <c r="C2612" s="264">
        <v>0</v>
      </c>
      <c r="D2612" s="264">
        <v>0</v>
      </c>
      <c r="E2612" s="264">
        <v>0</v>
      </c>
      <c r="F2612" s="264">
        <v>685</v>
      </c>
      <c r="G2612" s="264">
        <v>0</v>
      </c>
    </row>
    <row r="2613" spans="1:7">
      <c r="A2613" s="264">
        <v>32132489</v>
      </c>
      <c r="B2613" s="264">
        <v>0</v>
      </c>
      <c r="C2613" s="264">
        <v>0</v>
      </c>
      <c r="D2613" s="264">
        <v>0</v>
      </c>
      <c r="E2613" s="264">
        <v>0</v>
      </c>
      <c r="F2613" s="264">
        <v>626</v>
      </c>
      <c r="G2613" s="264">
        <v>0</v>
      </c>
    </row>
    <row r="2614" spans="1:7">
      <c r="A2614" s="264">
        <v>32132494</v>
      </c>
      <c r="B2614" s="264">
        <v>0</v>
      </c>
      <c r="C2614" s="264">
        <v>0</v>
      </c>
      <c r="D2614" s="264">
        <v>0</v>
      </c>
      <c r="E2614" s="264">
        <v>0</v>
      </c>
      <c r="F2614" s="264">
        <v>685</v>
      </c>
      <c r="G2614" s="264">
        <v>0</v>
      </c>
    </row>
    <row r="2615" spans="1:7">
      <c r="A2615" s="264">
        <v>32132506</v>
      </c>
      <c r="B2615" s="264">
        <v>0</v>
      </c>
      <c r="C2615" s="264">
        <v>0</v>
      </c>
      <c r="D2615" s="264">
        <v>0</v>
      </c>
      <c r="E2615" s="264">
        <v>0</v>
      </c>
      <c r="F2615" s="264">
        <v>626</v>
      </c>
      <c r="G2615" s="264">
        <v>0</v>
      </c>
    </row>
    <row r="2616" spans="1:7">
      <c r="A2616" s="264">
        <v>32159315</v>
      </c>
      <c r="B2616" s="264">
        <v>0</v>
      </c>
      <c r="C2616" s="264">
        <v>0</v>
      </c>
      <c r="D2616" s="264">
        <v>0</v>
      </c>
      <c r="E2616" s="264">
        <v>0</v>
      </c>
      <c r="F2616" s="264">
        <v>685</v>
      </c>
      <c r="G2616" s="264">
        <v>0</v>
      </c>
    </row>
    <row r="2617" spans="1:7">
      <c r="A2617" s="264">
        <v>32159690</v>
      </c>
      <c r="B2617" s="264">
        <v>180119.15</v>
      </c>
      <c r="C2617" s="264">
        <v>0</v>
      </c>
      <c r="D2617" s="264">
        <v>0</v>
      </c>
      <c r="E2617" s="264">
        <v>180119.15</v>
      </c>
      <c r="F2617" s="264">
        <v>626</v>
      </c>
      <c r="G2617" s="264">
        <v>0</v>
      </c>
    </row>
    <row r="2618" spans="1:7">
      <c r="A2618" s="264">
        <v>32159710</v>
      </c>
      <c r="B2618" s="264">
        <v>128252.34</v>
      </c>
      <c r="C2618" s="264">
        <v>0</v>
      </c>
      <c r="D2618" s="264">
        <v>0</v>
      </c>
      <c r="E2618" s="264">
        <v>128252.34</v>
      </c>
      <c r="F2618" s="264">
        <v>626</v>
      </c>
      <c r="G2618" s="264">
        <v>0</v>
      </c>
    </row>
    <row r="2619" spans="1:7">
      <c r="A2619" s="264">
        <v>32159730</v>
      </c>
      <c r="B2619" s="264">
        <v>0</v>
      </c>
      <c r="C2619" s="264">
        <v>0</v>
      </c>
      <c r="D2619" s="264">
        <v>0</v>
      </c>
      <c r="E2619" s="264">
        <v>0</v>
      </c>
      <c r="F2619" s="264">
        <v>626</v>
      </c>
      <c r="G2619" s="264">
        <v>0</v>
      </c>
    </row>
    <row r="2620" spans="1:7">
      <c r="A2620" s="264">
        <v>32159741</v>
      </c>
      <c r="B2620" s="264">
        <v>0</v>
      </c>
      <c r="C2620" s="264">
        <v>0</v>
      </c>
      <c r="D2620" s="264">
        <v>0</v>
      </c>
      <c r="E2620" s="264">
        <v>0</v>
      </c>
      <c r="F2620" s="264">
        <v>626</v>
      </c>
      <c r="G2620" s="264">
        <v>0</v>
      </c>
    </row>
    <row r="2621" spans="1:7">
      <c r="A2621" s="264">
        <v>32159752</v>
      </c>
      <c r="B2621" s="264">
        <v>0</v>
      </c>
      <c r="C2621" s="264">
        <v>0</v>
      </c>
      <c r="D2621" s="264">
        <v>0</v>
      </c>
      <c r="E2621" s="264">
        <v>0</v>
      </c>
      <c r="F2621" s="264">
        <v>685</v>
      </c>
      <c r="G2621" s="264">
        <v>0</v>
      </c>
    </row>
    <row r="2622" spans="1:7">
      <c r="A2622" s="264">
        <v>32159789</v>
      </c>
      <c r="B2622" s="264">
        <v>210614.31</v>
      </c>
      <c r="C2622" s="264">
        <v>0</v>
      </c>
      <c r="D2622" s="264">
        <v>0</v>
      </c>
      <c r="E2622" s="264">
        <v>210614.31</v>
      </c>
      <c r="F2622" s="264">
        <v>626</v>
      </c>
      <c r="G2622" s="264">
        <v>0</v>
      </c>
    </row>
    <row r="2623" spans="1:7">
      <c r="A2623" s="264">
        <v>32193998</v>
      </c>
      <c r="B2623" s="264">
        <v>0</v>
      </c>
      <c r="C2623" s="264">
        <v>0</v>
      </c>
      <c r="D2623" s="264">
        <v>0</v>
      </c>
      <c r="E2623" s="264">
        <v>0</v>
      </c>
      <c r="F2623" s="264">
        <v>626</v>
      </c>
      <c r="G2623" s="264">
        <v>0</v>
      </c>
    </row>
    <row r="2624" spans="1:7">
      <c r="A2624" s="264">
        <v>32194017</v>
      </c>
      <c r="B2624" s="264">
        <v>0</v>
      </c>
      <c r="C2624" s="264">
        <v>0</v>
      </c>
      <c r="D2624" s="264">
        <v>0</v>
      </c>
      <c r="E2624" s="264">
        <v>0</v>
      </c>
      <c r="F2624" s="264">
        <v>685</v>
      </c>
      <c r="G2624" s="264">
        <v>0</v>
      </c>
    </row>
    <row r="2625" spans="1:7">
      <c r="A2625" s="264">
        <v>32194024</v>
      </c>
      <c r="B2625" s="264">
        <v>0</v>
      </c>
      <c r="C2625" s="264">
        <v>0</v>
      </c>
      <c r="D2625" s="264">
        <v>0</v>
      </c>
      <c r="E2625" s="264">
        <v>0</v>
      </c>
      <c r="F2625" s="264">
        <v>626</v>
      </c>
      <c r="G2625" s="264">
        <v>0</v>
      </c>
    </row>
    <row r="2626" spans="1:7">
      <c r="A2626" s="264">
        <v>32194046</v>
      </c>
      <c r="B2626" s="264">
        <v>0</v>
      </c>
      <c r="C2626" s="264">
        <v>0</v>
      </c>
      <c r="D2626" s="264">
        <v>0</v>
      </c>
      <c r="E2626" s="264">
        <v>0</v>
      </c>
      <c r="F2626" s="264">
        <v>626</v>
      </c>
      <c r="G2626" s="264">
        <v>0</v>
      </c>
    </row>
    <row r="2627" spans="1:7">
      <c r="A2627" s="264">
        <v>32194174</v>
      </c>
      <c r="B2627" s="264">
        <v>0</v>
      </c>
      <c r="C2627" s="264">
        <v>0</v>
      </c>
      <c r="D2627" s="264">
        <v>0</v>
      </c>
      <c r="E2627" s="264">
        <v>0</v>
      </c>
      <c r="F2627" s="264">
        <v>823</v>
      </c>
      <c r="G2627" s="264">
        <v>0</v>
      </c>
    </row>
    <row r="2628" spans="1:7">
      <c r="A2628" s="264">
        <v>32194193</v>
      </c>
      <c r="B2628" s="264">
        <v>156473.51999999999</v>
      </c>
      <c r="C2628" s="264">
        <v>0</v>
      </c>
      <c r="D2628" s="264">
        <v>10382.9</v>
      </c>
      <c r="E2628" s="264">
        <v>166856.42000000001</v>
      </c>
      <c r="F2628" s="264">
        <v>685</v>
      </c>
      <c r="G2628" s="264">
        <v>4</v>
      </c>
    </row>
    <row r="2629" spans="1:7">
      <c r="A2629" s="264">
        <v>32194263</v>
      </c>
      <c r="B2629" s="264">
        <v>143791.98000000001</v>
      </c>
      <c r="C2629" s="264">
        <v>0</v>
      </c>
      <c r="D2629" s="264">
        <v>0</v>
      </c>
      <c r="E2629" s="264">
        <v>143791.98000000001</v>
      </c>
      <c r="F2629" s="264">
        <v>626</v>
      </c>
      <c r="G2629" s="264">
        <v>0</v>
      </c>
    </row>
    <row r="2630" spans="1:7">
      <c r="A2630" s="264">
        <v>32194483</v>
      </c>
      <c r="B2630" s="264">
        <v>321495.40000000002</v>
      </c>
      <c r="C2630" s="264">
        <v>0</v>
      </c>
      <c r="D2630" s="264">
        <v>0</v>
      </c>
      <c r="E2630" s="264">
        <v>321495.40000000002</v>
      </c>
      <c r="F2630" s="264">
        <v>823</v>
      </c>
      <c r="G2630" s="264">
        <v>0</v>
      </c>
    </row>
    <row r="2631" spans="1:7">
      <c r="A2631" s="264">
        <v>32194621</v>
      </c>
      <c r="B2631" s="264">
        <v>0</v>
      </c>
      <c r="C2631" s="264">
        <v>0</v>
      </c>
      <c r="D2631" s="264">
        <v>0</v>
      </c>
      <c r="E2631" s="264">
        <v>0</v>
      </c>
      <c r="F2631" s="264">
        <v>823</v>
      </c>
      <c r="G2631" s="264">
        <v>0</v>
      </c>
    </row>
    <row r="2632" spans="1:7">
      <c r="A2632" s="264">
        <v>32194689</v>
      </c>
      <c r="B2632" s="264">
        <v>115647.56</v>
      </c>
      <c r="C2632" s="264">
        <v>0</v>
      </c>
      <c r="D2632" s="264">
        <v>0</v>
      </c>
      <c r="E2632" s="264">
        <v>115647.56</v>
      </c>
      <c r="F2632" s="264">
        <v>685</v>
      </c>
      <c r="G2632" s="264">
        <v>0</v>
      </c>
    </row>
    <row r="2633" spans="1:7">
      <c r="A2633" s="264">
        <v>32194701</v>
      </c>
      <c r="B2633" s="264">
        <v>0</v>
      </c>
      <c r="C2633" s="264">
        <v>0</v>
      </c>
      <c r="D2633" s="264">
        <v>0</v>
      </c>
      <c r="E2633" s="264">
        <v>0</v>
      </c>
      <c r="F2633" s="264">
        <v>685</v>
      </c>
      <c r="G2633" s="264">
        <v>0</v>
      </c>
    </row>
    <row r="2634" spans="1:7">
      <c r="A2634" s="264">
        <v>32194718</v>
      </c>
      <c r="B2634" s="264">
        <v>0</v>
      </c>
      <c r="C2634" s="264">
        <v>0</v>
      </c>
      <c r="D2634" s="264">
        <v>0</v>
      </c>
      <c r="E2634" s="264">
        <v>0</v>
      </c>
      <c r="F2634" s="264">
        <v>685</v>
      </c>
      <c r="G2634" s="264">
        <v>0</v>
      </c>
    </row>
    <row r="2635" spans="1:7">
      <c r="A2635" s="264">
        <v>32194724</v>
      </c>
      <c r="B2635" s="264">
        <v>0</v>
      </c>
      <c r="C2635" s="264">
        <v>0</v>
      </c>
      <c r="D2635" s="264">
        <v>0</v>
      </c>
      <c r="E2635" s="264">
        <v>0</v>
      </c>
      <c r="F2635" s="264">
        <v>626</v>
      </c>
      <c r="G2635" s="264">
        <v>0</v>
      </c>
    </row>
    <row r="2636" spans="1:7">
      <c r="A2636" s="264">
        <v>32194741</v>
      </c>
      <c r="B2636" s="264">
        <v>0</v>
      </c>
      <c r="C2636" s="264">
        <v>0</v>
      </c>
      <c r="D2636" s="264">
        <v>0</v>
      </c>
      <c r="E2636" s="264">
        <v>0</v>
      </c>
      <c r="F2636" s="264">
        <v>685</v>
      </c>
      <c r="G2636" s="264">
        <v>0</v>
      </c>
    </row>
    <row r="2637" spans="1:7">
      <c r="A2637" s="264">
        <v>32194763</v>
      </c>
      <c r="B2637" s="264">
        <v>0</v>
      </c>
      <c r="C2637" s="264">
        <v>0</v>
      </c>
      <c r="D2637" s="264">
        <v>0</v>
      </c>
      <c r="E2637" s="264">
        <v>0</v>
      </c>
      <c r="F2637" s="264">
        <v>626</v>
      </c>
      <c r="G2637" s="264">
        <v>0</v>
      </c>
    </row>
    <row r="2638" spans="1:7">
      <c r="A2638" s="264">
        <v>32194779</v>
      </c>
      <c r="B2638" s="264">
        <v>0</v>
      </c>
      <c r="C2638" s="264">
        <v>0</v>
      </c>
      <c r="D2638" s="264">
        <v>0</v>
      </c>
      <c r="E2638" s="264">
        <v>0</v>
      </c>
      <c r="F2638" s="264">
        <v>626</v>
      </c>
      <c r="G2638" s="264">
        <v>0</v>
      </c>
    </row>
    <row r="2639" spans="1:7">
      <c r="A2639" s="264">
        <v>32194792</v>
      </c>
      <c r="B2639" s="264">
        <v>0</v>
      </c>
      <c r="C2639" s="264">
        <v>0</v>
      </c>
      <c r="D2639" s="264">
        <v>0</v>
      </c>
      <c r="E2639" s="264">
        <v>0</v>
      </c>
      <c r="F2639" s="264">
        <v>685</v>
      </c>
      <c r="G2639" s="264">
        <v>0</v>
      </c>
    </row>
    <row r="2640" spans="1:7">
      <c r="A2640" s="264">
        <v>32194801</v>
      </c>
      <c r="B2640" s="264">
        <v>0</v>
      </c>
      <c r="C2640" s="264">
        <v>0</v>
      </c>
      <c r="D2640" s="264">
        <v>0</v>
      </c>
      <c r="E2640" s="264">
        <v>0</v>
      </c>
      <c r="F2640" s="264">
        <v>685</v>
      </c>
      <c r="G2640" s="264">
        <v>0</v>
      </c>
    </row>
    <row r="2641" spans="1:7">
      <c r="A2641" s="264">
        <v>32194826</v>
      </c>
      <c r="B2641" s="264">
        <v>0</v>
      </c>
      <c r="C2641" s="264">
        <v>0</v>
      </c>
      <c r="D2641" s="264">
        <v>0</v>
      </c>
      <c r="E2641" s="264">
        <v>0</v>
      </c>
      <c r="F2641" s="264">
        <v>685</v>
      </c>
      <c r="G2641" s="264">
        <v>0</v>
      </c>
    </row>
    <row r="2642" spans="1:7">
      <c r="A2642" s="264">
        <v>32194835</v>
      </c>
      <c r="B2642" s="264">
        <v>0</v>
      </c>
      <c r="C2642" s="264">
        <v>0</v>
      </c>
      <c r="D2642" s="264">
        <v>0</v>
      </c>
      <c r="E2642" s="264">
        <v>0</v>
      </c>
      <c r="F2642" s="264">
        <v>626</v>
      </c>
      <c r="G2642" s="264">
        <v>0</v>
      </c>
    </row>
    <row r="2643" spans="1:7">
      <c r="A2643" s="264">
        <v>32227790</v>
      </c>
      <c r="B2643" s="264">
        <v>230040.19</v>
      </c>
      <c r="C2643" s="264">
        <v>0</v>
      </c>
      <c r="D2643" s="264">
        <v>0</v>
      </c>
      <c r="E2643" s="264">
        <v>230040.19</v>
      </c>
      <c r="F2643" s="264">
        <v>626</v>
      </c>
      <c r="G2643" s="264">
        <v>0</v>
      </c>
    </row>
    <row r="2644" spans="1:7">
      <c r="A2644" s="264">
        <v>32227812</v>
      </c>
      <c r="B2644" s="264">
        <v>0</v>
      </c>
      <c r="C2644" s="264">
        <v>0</v>
      </c>
      <c r="D2644" s="264">
        <v>0</v>
      </c>
      <c r="E2644" s="264">
        <v>0</v>
      </c>
      <c r="F2644" s="264">
        <v>626</v>
      </c>
      <c r="G2644" s="264">
        <v>0</v>
      </c>
    </row>
    <row r="2645" spans="1:7">
      <c r="A2645" s="264">
        <v>32227823</v>
      </c>
      <c r="B2645" s="264">
        <v>105997.47</v>
      </c>
      <c r="C2645" s="264">
        <v>0</v>
      </c>
      <c r="D2645" s="264">
        <v>0</v>
      </c>
      <c r="E2645" s="264">
        <v>105997.47</v>
      </c>
      <c r="F2645" s="264">
        <v>685</v>
      </c>
      <c r="G2645" s="264">
        <v>0</v>
      </c>
    </row>
    <row r="2646" spans="1:7">
      <c r="A2646" s="264">
        <v>32227834</v>
      </c>
      <c r="B2646" s="264">
        <v>243142.29</v>
      </c>
      <c r="C2646" s="264">
        <v>7865.16</v>
      </c>
      <c r="D2646" s="264">
        <v>0</v>
      </c>
      <c r="E2646" s="264">
        <v>251007.45</v>
      </c>
      <c r="F2646" s="264">
        <v>685</v>
      </c>
      <c r="G2646" s="264">
        <v>2</v>
      </c>
    </row>
    <row r="2647" spans="1:7">
      <c r="A2647" s="264">
        <v>32227840</v>
      </c>
      <c r="B2647" s="264">
        <v>0</v>
      </c>
      <c r="C2647" s="264">
        <v>0</v>
      </c>
      <c r="D2647" s="264">
        <v>0</v>
      </c>
      <c r="E2647" s="264">
        <v>0</v>
      </c>
      <c r="F2647" s="264">
        <v>626</v>
      </c>
      <c r="G2647" s="264">
        <v>0</v>
      </c>
    </row>
    <row r="2648" spans="1:7">
      <c r="A2648" s="264">
        <v>32227859</v>
      </c>
      <c r="B2648" s="264">
        <v>0</v>
      </c>
      <c r="C2648" s="264">
        <v>0</v>
      </c>
      <c r="D2648" s="264">
        <v>0</v>
      </c>
      <c r="E2648" s="264">
        <v>0</v>
      </c>
      <c r="F2648" s="264">
        <v>685</v>
      </c>
      <c r="G2648" s="264">
        <v>0</v>
      </c>
    </row>
    <row r="2649" spans="1:7">
      <c r="A2649" s="264">
        <v>32227866</v>
      </c>
      <c r="B2649" s="264">
        <v>0</v>
      </c>
      <c r="C2649" s="264">
        <v>0</v>
      </c>
      <c r="D2649" s="264">
        <v>0</v>
      </c>
      <c r="E2649" s="264">
        <v>0</v>
      </c>
      <c r="F2649" s="264">
        <v>626</v>
      </c>
      <c r="G2649" s="264">
        <v>0</v>
      </c>
    </row>
    <row r="2650" spans="1:7">
      <c r="A2650" s="264">
        <v>32261000</v>
      </c>
      <c r="B2650" s="264">
        <v>0</v>
      </c>
      <c r="C2650" s="264">
        <v>0</v>
      </c>
      <c r="D2650" s="264">
        <v>0</v>
      </c>
      <c r="E2650" s="264">
        <v>0</v>
      </c>
      <c r="F2650" s="264">
        <v>626</v>
      </c>
      <c r="G2650" s="264">
        <v>0</v>
      </c>
    </row>
    <row r="2651" spans="1:7">
      <c r="A2651" s="264">
        <v>32261170</v>
      </c>
      <c r="B2651" s="264">
        <v>0</v>
      </c>
      <c r="C2651" s="264">
        <v>0</v>
      </c>
      <c r="D2651" s="264">
        <v>0</v>
      </c>
      <c r="E2651" s="264">
        <v>0</v>
      </c>
      <c r="F2651" s="264">
        <v>685</v>
      </c>
      <c r="G2651" s="264">
        <v>0</v>
      </c>
    </row>
    <row r="2652" spans="1:7">
      <c r="A2652" s="264">
        <v>32261283</v>
      </c>
      <c r="B2652" s="264">
        <v>0</v>
      </c>
      <c r="C2652" s="264">
        <v>0</v>
      </c>
      <c r="D2652" s="264">
        <v>0</v>
      </c>
      <c r="E2652" s="264">
        <v>0</v>
      </c>
      <c r="F2652" s="264">
        <v>626</v>
      </c>
      <c r="G2652" s="264">
        <v>0</v>
      </c>
    </row>
    <row r="2653" spans="1:7">
      <c r="A2653" s="264">
        <v>32261318</v>
      </c>
      <c r="B2653" s="264">
        <v>627867.26</v>
      </c>
      <c r="C2653" s="264">
        <v>11463.84</v>
      </c>
      <c r="D2653" s="264">
        <v>0</v>
      </c>
      <c r="E2653" s="264">
        <v>639331.1</v>
      </c>
      <c r="F2653" s="264">
        <v>685</v>
      </c>
      <c r="G2653" s="264">
        <v>1</v>
      </c>
    </row>
    <row r="2654" spans="1:7">
      <c r="A2654" s="264">
        <v>32261396</v>
      </c>
      <c r="B2654" s="264">
        <v>77774.14</v>
      </c>
      <c r="C2654" s="264">
        <v>0</v>
      </c>
      <c r="D2654" s="264">
        <v>0</v>
      </c>
      <c r="E2654" s="264">
        <v>77774.14</v>
      </c>
      <c r="F2654" s="264">
        <v>823</v>
      </c>
      <c r="G2654" s="264">
        <v>0</v>
      </c>
    </row>
    <row r="2655" spans="1:7">
      <c r="A2655" s="264">
        <v>32261595</v>
      </c>
      <c r="B2655" s="264">
        <v>0</v>
      </c>
      <c r="C2655" s="264">
        <v>0</v>
      </c>
      <c r="D2655" s="264">
        <v>0</v>
      </c>
      <c r="E2655" s="264">
        <v>0</v>
      </c>
      <c r="F2655" s="264">
        <v>823</v>
      </c>
      <c r="G2655" s="264">
        <v>0</v>
      </c>
    </row>
    <row r="2656" spans="1:7">
      <c r="A2656" s="264">
        <v>32261605</v>
      </c>
      <c r="B2656" s="264">
        <v>0</v>
      </c>
      <c r="C2656" s="264">
        <v>0</v>
      </c>
      <c r="D2656" s="264">
        <v>0</v>
      </c>
      <c r="E2656" s="264">
        <v>0</v>
      </c>
      <c r="F2656" s="264">
        <v>685</v>
      </c>
      <c r="G2656" s="264">
        <v>0</v>
      </c>
    </row>
    <row r="2657" spans="1:7">
      <c r="A2657" s="264">
        <v>32261615</v>
      </c>
      <c r="B2657" s="264">
        <v>146983.01</v>
      </c>
      <c r="C2657" s="264">
        <v>0</v>
      </c>
      <c r="D2657" s="264">
        <v>167107.29</v>
      </c>
      <c r="E2657" s="264">
        <v>314090.3</v>
      </c>
      <c r="F2657" s="264">
        <v>626</v>
      </c>
      <c r="G2657" s="264">
        <v>98</v>
      </c>
    </row>
    <row r="2658" spans="1:7">
      <c r="A2658" s="264">
        <v>32261629</v>
      </c>
      <c r="B2658" s="264">
        <v>165895.41</v>
      </c>
      <c r="C2658" s="264">
        <v>0</v>
      </c>
      <c r="D2658" s="264">
        <v>20630.75</v>
      </c>
      <c r="E2658" s="264">
        <v>186526.16</v>
      </c>
      <c r="F2658" s="264">
        <v>685</v>
      </c>
      <c r="G2658" s="264">
        <v>7</v>
      </c>
    </row>
    <row r="2659" spans="1:7">
      <c r="A2659" s="264">
        <v>32261643</v>
      </c>
      <c r="B2659" s="264">
        <v>0</v>
      </c>
      <c r="C2659" s="264">
        <v>0</v>
      </c>
      <c r="D2659" s="264">
        <v>0</v>
      </c>
      <c r="E2659" s="264">
        <v>0</v>
      </c>
      <c r="F2659" s="264">
        <v>626</v>
      </c>
      <c r="G2659" s="264">
        <v>0</v>
      </c>
    </row>
    <row r="2660" spans="1:7">
      <c r="A2660" s="264">
        <v>32261652</v>
      </c>
      <c r="B2660" s="264">
        <v>0</v>
      </c>
      <c r="C2660" s="264">
        <v>0</v>
      </c>
      <c r="D2660" s="264">
        <v>0</v>
      </c>
      <c r="E2660" s="264">
        <v>0</v>
      </c>
      <c r="F2660" s="264">
        <v>626</v>
      </c>
      <c r="G2660" s="264">
        <v>0</v>
      </c>
    </row>
    <row r="2661" spans="1:7">
      <c r="A2661" s="264">
        <v>32261665</v>
      </c>
      <c r="B2661" s="264">
        <v>0</v>
      </c>
      <c r="C2661" s="264">
        <v>0</v>
      </c>
      <c r="D2661" s="264">
        <v>0</v>
      </c>
      <c r="E2661" s="264">
        <v>0</v>
      </c>
      <c r="F2661" s="264">
        <v>626</v>
      </c>
      <c r="G2661" s="264">
        <v>0</v>
      </c>
    </row>
    <row r="2662" spans="1:7">
      <c r="A2662" s="264">
        <v>32261682</v>
      </c>
      <c r="B2662" s="264">
        <v>755298.01</v>
      </c>
      <c r="C2662" s="264">
        <v>14483</v>
      </c>
      <c r="D2662" s="264">
        <v>0</v>
      </c>
      <c r="E2662" s="264">
        <v>769781.01</v>
      </c>
      <c r="F2662" s="264">
        <v>685</v>
      </c>
      <c r="G2662" s="264">
        <v>1</v>
      </c>
    </row>
    <row r="2663" spans="1:7">
      <c r="A2663" s="264">
        <v>32261690</v>
      </c>
      <c r="B2663" s="264">
        <v>0</v>
      </c>
      <c r="C2663" s="264">
        <v>0</v>
      </c>
      <c r="D2663" s="264">
        <v>0</v>
      </c>
      <c r="E2663" s="264">
        <v>0</v>
      </c>
      <c r="F2663" s="264">
        <v>685</v>
      </c>
      <c r="G2663" s="264">
        <v>0</v>
      </c>
    </row>
    <row r="2664" spans="1:7">
      <c r="A2664" s="264">
        <v>32261702</v>
      </c>
      <c r="B2664" s="264">
        <v>0</v>
      </c>
      <c r="C2664" s="264">
        <v>0</v>
      </c>
      <c r="D2664" s="264">
        <v>0</v>
      </c>
      <c r="E2664" s="264">
        <v>0</v>
      </c>
      <c r="F2664" s="264">
        <v>626</v>
      </c>
      <c r="G2664" s="264">
        <v>0</v>
      </c>
    </row>
    <row r="2665" spans="1:7">
      <c r="A2665" s="264">
        <v>32281776</v>
      </c>
      <c r="B2665" s="264">
        <v>0</v>
      </c>
      <c r="C2665" s="264">
        <v>0</v>
      </c>
      <c r="D2665" s="264">
        <v>0</v>
      </c>
      <c r="E2665" s="264">
        <v>0</v>
      </c>
      <c r="F2665" s="264">
        <v>685</v>
      </c>
      <c r="G2665" s="264">
        <v>0</v>
      </c>
    </row>
    <row r="2666" spans="1:7">
      <c r="A2666" s="264">
        <v>32281794</v>
      </c>
      <c r="B2666" s="264">
        <v>260823.84</v>
      </c>
      <c r="C2666" s="264">
        <v>0</v>
      </c>
      <c r="D2666" s="264">
        <v>0</v>
      </c>
      <c r="E2666" s="264">
        <v>260823.84</v>
      </c>
      <c r="F2666" s="264">
        <v>685</v>
      </c>
      <c r="G2666" s="264">
        <v>0</v>
      </c>
    </row>
    <row r="2667" spans="1:7">
      <c r="A2667" s="264">
        <v>32281839</v>
      </c>
      <c r="B2667" s="264">
        <v>0</v>
      </c>
      <c r="C2667" s="264">
        <v>0</v>
      </c>
      <c r="D2667" s="264">
        <v>0</v>
      </c>
      <c r="E2667" s="264">
        <v>0</v>
      </c>
      <c r="F2667" s="264">
        <v>685</v>
      </c>
      <c r="G2667" s="264">
        <v>0</v>
      </c>
    </row>
    <row r="2668" spans="1:7">
      <c r="A2668" s="264">
        <v>32281890</v>
      </c>
      <c r="B2668" s="264">
        <v>0</v>
      </c>
      <c r="C2668" s="264">
        <v>0</v>
      </c>
      <c r="D2668" s="264">
        <v>0</v>
      </c>
      <c r="E2668" s="264">
        <v>0</v>
      </c>
      <c r="F2668" s="264">
        <v>626</v>
      </c>
      <c r="G2668" s="264">
        <v>0</v>
      </c>
    </row>
    <row r="2669" spans="1:7">
      <c r="A2669" s="264">
        <v>32281924</v>
      </c>
      <c r="B2669" s="264">
        <v>724831.56</v>
      </c>
      <c r="C2669" s="264">
        <v>13077.49</v>
      </c>
      <c r="D2669" s="264">
        <v>0</v>
      </c>
      <c r="E2669" s="264">
        <v>737909.05</v>
      </c>
      <c r="F2669" s="264">
        <v>626</v>
      </c>
      <c r="G2669" s="264">
        <v>1</v>
      </c>
    </row>
    <row r="2670" spans="1:7">
      <c r="A2670" s="264">
        <v>32281983</v>
      </c>
      <c r="B2670" s="264">
        <v>0</v>
      </c>
      <c r="C2670" s="264">
        <v>0</v>
      </c>
      <c r="D2670" s="264">
        <v>0</v>
      </c>
      <c r="E2670" s="264">
        <v>0</v>
      </c>
      <c r="F2670" s="264">
        <v>685</v>
      </c>
      <c r="G2670" s="264">
        <v>0</v>
      </c>
    </row>
    <row r="2671" spans="1:7">
      <c r="A2671" s="264">
        <v>32282020</v>
      </c>
      <c r="B2671" s="264">
        <v>321481.09000000003</v>
      </c>
      <c r="C2671" s="264">
        <v>0</v>
      </c>
      <c r="D2671" s="264">
        <v>0</v>
      </c>
      <c r="E2671" s="264">
        <v>321481.09000000003</v>
      </c>
      <c r="F2671" s="264">
        <v>685</v>
      </c>
      <c r="G2671" s="264">
        <v>0</v>
      </c>
    </row>
    <row r="2672" spans="1:7">
      <c r="A2672" s="264">
        <v>32282038</v>
      </c>
      <c r="B2672" s="264">
        <v>179078.25</v>
      </c>
      <c r="C2672" s="264">
        <v>0</v>
      </c>
      <c r="D2672" s="264">
        <v>68800.75</v>
      </c>
      <c r="E2672" s="264">
        <v>247879</v>
      </c>
      <c r="F2672" s="264">
        <v>685</v>
      </c>
      <c r="G2672" s="264">
        <v>24</v>
      </c>
    </row>
    <row r="2673" spans="1:7">
      <c r="A2673" s="264">
        <v>32282048</v>
      </c>
      <c r="B2673" s="264">
        <v>0</v>
      </c>
      <c r="C2673" s="264">
        <v>0</v>
      </c>
      <c r="D2673" s="264">
        <v>0</v>
      </c>
      <c r="E2673" s="264">
        <v>0</v>
      </c>
      <c r="F2673" s="264">
        <v>685</v>
      </c>
      <c r="G2673" s="264">
        <v>0</v>
      </c>
    </row>
    <row r="2674" spans="1:7">
      <c r="A2674" s="264">
        <v>32282078</v>
      </c>
      <c r="B2674" s="264">
        <v>2048241.02</v>
      </c>
      <c r="C2674" s="264">
        <v>0</v>
      </c>
      <c r="D2674" s="264">
        <v>0</v>
      </c>
      <c r="E2674" s="264">
        <v>2048241.02</v>
      </c>
      <c r="F2674" s="264">
        <v>685</v>
      </c>
      <c r="G2674" s="264">
        <v>0</v>
      </c>
    </row>
    <row r="2675" spans="1:7">
      <c r="A2675" s="264">
        <v>32282081</v>
      </c>
      <c r="B2675" s="264">
        <v>0</v>
      </c>
      <c r="C2675" s="264">
        <v>0</v>
      </c>
      <c r="D2675" s="264">
        <v>0</v>
      </c>
      <c r="E2675" s="264">
        <v>0</v>
      </c>
      <c r="F2675" s="264">
        <v>626</v>
      </c>
      <c r="G2675" s="264">
        <v>0</v>
      </c>
    </row>
    <row r="2676" spans="1:7">
      <c r="A2676" s="264">
        <v>32282090</v>
      </c>
      <c r="B2676" s="264">
        <v>0</v>
      </c>
      <c r="C2676" s="264">
        <v>0</v>
      </c>
      <c r="D2676" s="264">
        <v>0</v>
      </c>
      <c r="E2676" s="264">
        <v>0</v>
      </c>
      <c r="F2676" s="264">
        <v>626</v>
      </c>
      <c r="G2676" s="264">
        <v>0</v>
      </c>
    </row>
    <row r="2677" spans="1:7">
      <c r="A2677" s="264">
        <v>32282108</v>
      </c>
      <c r="B2677" s="264">
        <v>0</v>
      </c>
      <c r="C2677" s="264">
        <v>0</v>
      </c>
      <c r="D2677" s="264">
        <v>0</v>
      </c>
      <c r="E2677" s="264">
        <v>0</v>
      </c>
      <c r="F2677" s="264">
        <v>626</v>
      </c>
      <c r="G2677" s="264">
        <v>0</v>
      </c>
    </row>
    <row r="2678" spans="1:7">
      <c r="A2678" s="264">
        <v>32282112</v>
      </c>
      <c r="B2678" s="264">
        <v>0</v>
      </c>
      <c r="C2678" s="264">
        <v>0</v>
      </c>
      <c r="D2678" s="264">
        <v>0</v>
      </c>
      <c r="E2678" s="264">
        <v>0</v>
      </c>
      <c r="F2678" s="264">
        <v>626</v>
      </c>
      <c r="G2678" s="264">
        <v>0</v>
      </c>
    </row>
    <row r="2679" spans="1:7">
      <c r="A2679" s="264">
        <v>32282126</v>
      </c>
      <c r="B2679" s="264">
        <v>0</v>
      </c>
      <c r="C2679" s="264">
        <v>0</v>
      </c>
      <c r="D2679" s="264">
        <v>0</v>
      </c>
      <c r="E2679" s="264">
        <v>0</v>
      </c>
      <c r="F2679" s="264">
        <v>626</v>
      </c>
      <c r="G2679" s="264">
        <v>0</v>
      </c>
    </row>
    <row r="2680" spans="1:7">
      <c r="A2680" s="264">
        <v>32282139</v>
      </c>
      <c r="B2680" s="264">
        <v>422229.86</v>
      </c>
      <c r="C2680" s="264">
        <v>15206.9</v>
      </c>
      <c r="D2680" s="264">
        <v>0</v>
      </c>
      <c r="E2680" s="264">
        <v>437436.76</v>
      </c>
      <c r="F2680" s="264">
        <v>626</v>
      </c>
      <c r="G2680" s="264">
        <v>2</v>
      </c>
    </row>
    <row r="2681" spans="1:7">
      <c r="A2681" s="264">
        <v>32303013</v>
      </c>
      <c r="B2681" s="264">
        <v>516336.6</v>
      </c>
      <c r="C2681" s="264">
        <v>0</v>
      </c>
      <c r="D2681" s="264">
        <v>120500.45</v>
      </c>
      <c r="E2681" s="264">
        <v>636837.05000000005</v>
      </c>
      <c r="F2681" s="264">
        <v>823</v>
      </c>
      <c r="G2681" s="264">
        <v>54</v>
      </c>
    </row>
    <row r="2682" spans="1:7">
      <c r="A2682" s="264">
        <v>32303252</v>
      </c>
      <c r="B2682" s="264">
        <v>0</v>
      </c>
      <c r="C2682" s="264">
        <v>0</v>
      </c>
      <c r="D2682" s="264">
        <v>0</v>
      </c>
      <c r="E2682" s="264">
        <v>0</v>
      </c>
      <c r="F2682" s="264">
        <v>685</v>
      </c>
      <c r="G2682" s="264">
        <v>0</v>
      </c>
    </row>
    <row r="2683" spans="1:7">
      <c r="A2683" s="264">
        <v>32303267</v>
      </c>
      <c r="B2683" s="264">
        <v>0</v>
      </c>
      <c r="C2683" s="264">
        <v>0</v>
      </c>
      <c r="D2683" s="264">
        <v>0</v>
      </c>
      <c r="E2683" s="264">
        <v>0</v>
      </c>
      <c r="F2683" s="264">
        <v>823</v>
      </c>
      <c r="G2683" s="264">
        <v>0</v>
      </c>
    </row>
    <row r="2684" spans="1:7">
      <c r="A2684" s="264">
        <v>32303355</v>
      </c>
      <c r="B2684" s="264">
        <v>0</v>
      </c>
      <c r="C2684" s="264">
        <v>0</v>
      </c>
      <c r="D2684" s="264">
        <v>0</v>
      </c>
      <c r="E2684" s="264">
        <v>0</v>
      </c>
      <c r="F2684" s="264">
        <v>626</v>
      </c>
      <c r="G2684" s="264">
        <v>0</v>
      </c>
    </row>
    <row r="2685" spans="1:7">
      <c r="A2685" s="264">
        <v>32303477</v>
      </c>
      <c r="B2685" s="264">
        <v>0</v>
      </c>
      <c r="C2685" s="264">
        <v>0</v>
      </c>
      <c r="D2685" s="264">
        <v>0</v>
      </c>
      <c r="E2685" s="264">
        <v>0</v>
      </c>
      <c r="F2685" s="264">
        <v>685</v>
      </c>
      <c r="G2685" s="264">
        <v>0</v>
      </c>
    </row>
    <row r="2686" spans="1:7">
      <c r="A2686" s="264">
        <v>32303484</v>
      </c>
      <c r="B2686" s="264">
        <v>0</v>
      </c>
      <c r="C2686" s="264">
        <v>0</v>
      </c>
      <c r="D2686" s="264">
        <v>0</v>
      </c>
      <c r="E2686" s="264">
        <v>0</v>
      </c>
      <c r="F2686" s="264">
        <v>823</v>
      </c>
      <c r="G2686" s="264">
        <v>0</v>
      </c>
    </row>
    <row r="2687" spans="1:7">
      <c r="A2687" s="264">
        <v>32303490</v>
      </c>
      <c r="B2687" s="264">
        <v>0</v>
      </c>
      <c r="C2687" s="264">
        <v>0</v>
      </c>
      <c r="D2687" s="264">
        <v>0</v>
      </c>
      <c r="E2687" s="264">
        <v>0</v>
      </c>
      <c r="F2687" s="264">
        <v>626</v>
      </c>
      <c r="G2687" s="264">
        <v>0</v>
      </c>
    </row>
    <row r="2688" spans="1:7">
      <c r="A2688" s="264">
        <v>32303501</v>
      </c>
      <c r="B2688" s="264">
        <v>0</v>
      </c>
      <c r="C2688" s="264">
        <v>0</v>
      </c>
      <c r="D2688" s="264">
        <v>0</v>
      </c>
      <c r="E2688" s="264">
        <v>0</v>
      </c>
      <c r="F2688" s="264">
        <v>685</v>
      </c>
      <c r="G2688" s="264">
        <v>0</v>
      </c>
    </row>
    <row r="2689" spans="1:7">
      <c r="A2689" s="264">
        <v>32303529</v>
      </c>
      <c r="B2689" s="264">
        <v>316822.82</v>
      </c>
      <c r="C2689" s="264">
        <v>0</v>
      </c>
      <c r="D2689" s="264">
        <v>0</v>
      </c>
      <c r="E2689" s="264">
        <v>316822.82</v>
      </c>
      <c r="F2689" s="264">
        <v>626</v>
      </c>
      <c r="G2689" s="264">
        <v>0</v>
      </c>
    </row>
    <row r="2690" spans="1:7">
      <c r="A2690" s="264">
        <v>32303530</v>
      </c>
      <c r="B2690" s="264">
        <v>211967.12</v>
      </c>
      <c r="C2690" s="264">
        <v>7934.93</v>
      </c>
      <c r="D2690" s="264">
        <v>0</v>
      </c>
      <c r="E2690" s="264">
        <v>219902.05</v>
      </c>
      <c r="F2690" s="264">
        <v>626</v>
      </c>
      <c r="G2690" s="264">
        <v>3</v>
      </c>
    </row>
    <row r="2691" spans="1:7">
      <c r="A2691" s="264">
        <v>32303548</v>
      </c>
      <c r="B2691" s="264">
        <v>192254.41</v>
      </c>
      <c r="C2691" s="264">
        <v>3468.67</v>
      </c>
      <c r="D2691" s="264">
        <v>0</v>
      </c>
      <c r="E2691" s="264">
        <v>195723.08</v>
      </c>
      <c r="F2691" s="264">
        <v>626</v>
      </c>
      <c r="G2691" s="264">
        <v>1</v>
      </c>
    </row>
    <row r="2692" spans="1:7">
      <c r="A2692" s="264">
        <v>32303558</v>
      </c>
      <c r="B2692" s="264">
        <v>0</v>
      </c>
      <c r="C2692" s="264">
        <v>0</v>
      </c>
      <c r="D2692" s="264">
        <v>0</v>
      </c>
      <c r="E2692" s="264">
        <v>0</v>
      </c>
      <c r="F2692" s="264">
        <v>626</v>
      </c>
      <c r="G2692" s="264">
        <v>0</v>
      </c>
    </row>
    <row r="2693" spans="1:7">
      <c r="A2693" s="264">
        <v>32303563</v>
      </c>
      <c r="B2693" s="264">
        <v>0</v>
      </c>
      <c r="C2693" s="264">
        <v>0</v>
      </c>
      <c r="D2693" s="264">
        <v>0</v>
      </c>
      <c r="E2693" s="264">
        <v>0</v>
      </c>
      <c r="F2693" s="264">
        <v>626</v>
      </c>
      <c r="G2693" s="264">
        <v>0</v>
      </c>
    </row>
    <row r="2694" spans="1:7">
      <c r="A2694" s="264">
        <v>32303571</v>
      </c>
      <c r="B2694" s="264">
        <v>0</v>
      </c>
      <c r="C2694" s="264">
        <v>0</v>
      </c>
      <c r="D2694" s="264">
        <v>0</v>
      </c>
      <c r="E2694" s="264">
        <v>0</v>
      </c>
      <c r="F2694" s="264">
        <v>626</v>
      </c>
      <c r="G2694" s="264">
        <v>0</v>
      </c>
    </row>
    <row r="2695" spans="1:7">
      <c r="A2695" s="264">
        <v>32303580</v>
      </c>
      <c r="B2695" s="264">
        <v>0</v>
      </c>
      <c r="C2695" s="264">
        <v>0</v>
      </c>
      <c r="D2695" s="264">
        <v>0</v>
      </c>
      <c r="E2695" s="264">
        <v>0</v>
      </c>
      <c r="F2695" s="264">
        <v>626</v>
      </c>
      <c r="G2695" s="264">
        <v>0</v>
      </c>
    </row>
    <row r="2696" spans="1:7">
      <c r="A2696" s="264">
        <v>32303590</v>
      </c>
      <c r="B2696" s="264">
        <v>0</v>
      </c>
      <c r="C2696" s="264">
        <v>0</v>
      </c>
      <c r="D2696" s="264">
        <v>0</v>
      </c>
      <c r="E2696" s="264">
        <v>0</v>
      </c>
      <c r="F2696" s="264">
        <v>626</v>
      </c>
      <c r="G2696" s="264">
        <v>0</v>
      </c>
    </row>
    <row r="2697" spans="1:7">
      <c r="A2697" s="264">
        <v>32303608</v>
      </c>
      <c r="B2697" s="264">
        <v>0</v>
      </c>
      <c r="C2697" s="264">
        <v>0</v>
      </c>
      <c r="D2697" s="264">
        <v>0</v>
      </c>
      <c r="E2697" s="264">
        <v>0</v>
      </c>
      <c r="F2697" s="264">
        <v>685</v>
      </c>
      <c r="G2697" s="264">
        <v>0</v>
      </c>
    </row>
    <row r="2698" spans="1:7">
      <c r="A2698" s="264">
        <v>32303610</v>
      </c>
      <c r="B2698" s="264">
        <v>301936.75</v>
      </c>
      <c r="C2698" s="264">
        <v>0</v>
      </c>
      <c r="D2698" s="264">
        <v>0</v>
      </c>
      <c r="E2698" s="264">
        <v>301936.75</v>
      </c>
      <c r="F2698" s="264">
        <v>626</v>
      </c>
      <c r="G2698" s="264">
        <v>0</v>
      </c>
    </row>
    <row r="2699" spans="1:7">
      <c r="A2699" s="264">
        <v>32337024</v>
      </c>
      <c r="B2699" s="264">
        <v>0</v>
      </c>
      <c r="C2699" s="264">
        <v>0</v>
      </c>
      <c r="D2699" s="264">
        <v>0</v>
      </c>
      <c r="E2699" s="264">
        <v>0</v>
      </c>
      <c r="F2699" s="264">
        <v>685</v>
      </c>
      <c r="G2699" s="264">
        <v>0</v>
      </c>
    </row>
    <row r="2700" spans="1:7">
      <c r="A2700" s="264">
        <v>32337050</v>
      </c>
      <c r="B2700" s="264">
        <v>0</v>
      </c>
      <c r="C2700" s="264">
        <v>0</v>
      </c>
      <c r="D2700" s="264">
        <v>0</v>
      </c>
      <c r="E2700" s="264">
        <v>0</v>
      </c>
      <c r="F2700" s="264">
        <v>685</v>
      </c>
      <c r="G2700" s="264">
        <v>0</v>
      </c>
    </row>
    <row r="2701" spans="1:7">
      <c r="A2701" s="264">
        <v>32337198</v>
      </c>
      <c r="B2701" s="264">
        <v>0</v>
      </c>
      <c r="C2701" s="264">
        <v>0</v>
      </c>
      <c r="D2701" s="264">
        <v>0</v>
      </c>
      <c r="E2701" s="264">
        <v>0</v>
      </c>
      <c r="F2701" s="264">
        <v>685</v>
      </c>
      <c r="G2701" s="264">
        <v>0</v>
      </c>
    </row>
    <row r="2702" spans="1:7">
      <c r="A2702" s="264">
        <v>32337350</v>
      </c>
      <c r="B2702" s="264">
        <v>0</v>
      </c>
      <c r="C2702" s="264">
        <v>0</v>
      </c>
      <c r="D2702" s="264">
        <v>0</v>
      </c>
      <c r="E2702" s="264">
        <v>0</v>
      </c>
      <c r="F2702" s="264">
        <v>823</v>
      </c>
      <c r="G2702" s="264">
        <v>0</v>
      </c>
    </row>
    <row r="2703" spans="1:7">
      <c r="A2703" s="264">
        <v>32337371</v>
      </c>
      <c r="B2703" s="264">
        <v>0</v>
      </c>
      <c r="C2703" s="264">
        <v>0</v>
      </c>
      <c r="D2703" s="264">
        <v>0</v>
      </c>
      <c r="E2703" s="264">
        <v>0</v>
      </c>
      <c r="F2703" s="264">
        <v>823</v>
      </c>
      <c r="G2703" s="264">
        <v>0</v>
      </c>
    </row>
    <row r="2704" spans="1:7">
      <c r="A2704" s="264">
        <v>32337388</v>
      </c>
      <c r="B2704" s="264">
        <v>226031.46</v>
      </c>
      <c r="C2704" s="264">
        <v>0</v>
      </c>
      <c r="D2704" s="264">
        <v>0</v>
      </c>
      <c r="E2704" s="264">
        <v>226031.46</v>
      </c>
      <c r="F2704" s="264">
        <v>626</v>
      </c>
      <c r="G2704" s="264">
        <v>0</v>
      </c>
    </row>
    <row r="2705" spans="1:7">
      <c r="A2705" s="264">
        <v>32337404</v>
      </c>
      <c r="B2705" s="264">
        <v>0</v>
      </c>
      <c r="C2705" s="264">
        <v>0</v>
      </c>
      <c r="D2705" s="264">
        <v>0</v>
      </c>
      <c r="E2705" s="264">
        <v>0</v>
      </c>
      <c r="F2705" s="264">
        <v>823</v>
      </c>
      <c r="G2705" s="264">
        <v>0</v>
      </c>
    </row>
    <row r="2706" spans="1:7">
      <c r="A2706" s="264">
        <v>32337818</v>
      </c>
      <c r="B2706" s="264">
        <v>0</v>
      </c>
      <c r="C2706" s="264">
        <v>0</v>
      </c>
      <c r="D2706" s="264">
        <v>0</v>
      </c>
      <c r="E2706" s="264">
        <v>0</v>
      </c>
      <c r="F2706" s="264">
        <v>626</v>
      </c>
      <c r="G2706" s="264">
        <v>0</v>
      </c>
    </row>
    <row r="2707" spans="1:7">
      <c r="A2707" s="264">
        <v>32337832</v>
      </c>
      <c r="B2707" s="264">
        <v>0</v>
      </c>
      <c r="C2707" s="264">
        <v>0</v>
      </c>
      <c r="D2707" s="264">
        <v>0</v>
      </c>
      <c r="E2707" s="264">
        <v>0</v>
      </c>
      <c r="F2707" s="264">
        <v>685</v>
      </c>
      <c r="G2707" s="264">
        <v>0</v>
      </c>
    </row>
    <row r="2708" spans="1:7">
      <c r="A2708" s="264">
        <v>32337844</v>
      </c>
      <c r="B2708" s="264">
        <v>0</v>
      </c>
      <c r="C2708" s="264">
        <v>0</v>
      </c>
      <c r="D2708" s="264">
        <v>0</v>
      </c>
      <c r="E2708" s="264">
        <v>0</v>
      </c>
      <c r="F2708" s="264">
        <v>626</v>
      </c>
      <c r="G2708" s="264">
        <v>0</v>
      </c>
    </row>
    <row r="2709" spans="1:7">
      <c r="A2709" s="264">
        <v>32337858</v>
      </c>
      <c r="B2709" s="264">
        <v>0</v>
      </c>
      <c r="C2709" s="264">
        <v>0</v>
      </c>
      <c r="D2709" s="264">
        <v>0</v>
      </c>
      <c r="E2709" s="264">
        <v>0</v>
      </c>
      <c r="F2709" s="264">
        <v>685</v>
      </c>
      <c r="G2709" s="264">
        <v>0</v>
      </c>
    </row>
    <row r="2710" spans="1:7">
      <c r="A2710" s="264">
        <v>32337860</v>
      </c>
      <c r="B2710" s="264">
        <v>212374.48</v>
      </c>
      <c r="C2710" s="264">
        <v>0</v>
      </c>
      <c r="D2710" s="264">
        <v>0</v>
      </c>
      <c r="E2710" s="264">
        <v>212374.48</v>
      </c>
      <c r="F2710" s="264">
        <v>626</v>
      </c>
      <c r="G2710" s="264">
        <v>0</v>
      </c>
    </row>
    <row r="2711" spans="1:7">
      <c r="A2711" s="264">
        <v>32337898</v>
      </c>
      <c r="B2711" s="264">
        <v>709992.11</v>
      </c>
      <c r="C2711" s="264">
        <v>0</v>
      </c>
      <c r="D2711" s="264">
        <v>0</v>
      </c>
      <c r="E2711" s="264">
        <v>709992.11</v>
      </c>
      <c r="F2711" s="264">
        <v>626</v>
      </c>
      <c r="G2711" s="264">
        <v>0</v>
      </c>
    </row>
    <row r="2712" spans="1:7">
      <c r="A2712" s="264">
        <v>32337905</v>
      </c>
      <c r="B2712" s="264">
        <v>132157.60999999999</v>
      </c>
      <c r="C2712" s="264">
        <v>0</v>
      </c>
      <c r="D2712" s="264">
        <v>0</v>
      </c>
      <c r="E2712" s="264">
        <v>132157.60999999999</v>
      </c>
      <c r="F2712" s="264">
        <v>685</v>
      </c>
      <c r="G2712" s="264">
        <v>0</v>
      </c>
    </row>
    <row r="2713" spans="1:7">
      <c r="A2713" s="264">
        <v>32337912</v>
      </c>
      <c r="B2713" s="264">
        <v>0</v>
      </c>
      <c r="C2713" s="264">
        <v>0</v>
      </c>
      <c r="D2713" s="264">
        <v>0</v>
      </c>
      <c r="E2713" s="264">
        <v>0</v>
      </c>
      <c r="F2713" s="264">
        <v>685</v>
      </c>
      <c r="G2713" s="264">
        <v>0</v>
      </c>
    </row>
    <row r="2714" spans="1:7">
      <c r="A2714" s="264">
        <v>32337922</v>
      </c>
      <c r="B2714" s="264">
        <v>0</v>
      </c>
      <c r="C2714" s="264">
        <v>0</v>
      </c>
      <c r="D2714" s="264">
        <v>0</v>
      </c>
      <c r="E2714" s="264">
        <v>0</v>
      </c>
      <c r="F2714" s="264">
        <v>626</v>
      </c>
      <c r="G2714" s="264">
        <v>0</v>
      </c>
    </row>
    <row r="2715" spans="1:7">
      <c r="A2715" s="264">
        <v>32337952</v>
      </c>
      <c r="B2715" s="264">
        <v>174313.87</v>
      </c>
      <c r="C2715" s="264">
        <v>0</v>
      </c>
      <c r="D2715" s="264">
        <v>0</v>
      </c>
      <c r="E2715" s="264">
        <v>174313.87</v>
      </c>
      <c r="F2715" s="264">
        <v>626</v>
      </c>
      <c r="G2715" s="264">
        <v>0</v>
      </c>
    </row>
    <row r="2716" spans="1:7">
      <c r="A2716" s="264">
        <v>32337962</v>
      </c>
      <c r="B2716" s="264">
        <v>0</v>
      </c>
      <c r="C2716" s="264">
        <v>0</v>
      </c>
      <c r="D2716" s="264">
        <v>0</v>
      </c>
      <c r="E2716" s="264">
        <v>0</v>
      </c>
      <c r="F2716" s="264">
        <v>626</v>
      </c>
      <c r="G2716" s="264">
        <v>0</v>
      </c>
    </row>
    <row r="2717" spans="1:7">
      <c r="A2717" s="264">
        <v>32337971</v>
      </c>
      <c r="B2717" s="264">
        <v>0</v>
      </c>
      <c r="C2717" s="264">
        <v>0</v>
      </c>
      <c r="D2717" s="264">
        <v>0</v>
      </c>
      <c r="E2717" s="264">
        <v>0</v>
      </c>
      <c r="F2717" s="264">
        <v>626</v>
      </c>
      <c r="G2717" s="264">
        <v>0</v>
      </c>
    </row>
    <row r="2718" spans="1:7">
      <c r="A2718" s="264">
        <v>32337980</v>
      </c>
      <c r="B2718" s="264">
        <v>0</v>
      </c>
      <c r="C2718" s="264">
        <v>0</v>
      </c>
      <c r="D2718" s="264">
        <v>0</v>
      </c>
      <c r="E2718" s="264">
        <v>0</v>
      </c>
      <c r="F2718" s="264">
        <v>685</v>
      </c>
      <c r="G2718" s="264">
        <v>0</v>
      </c>
    </row>
    <row r="2719" spans="1:7">
      <c r="A2719" s="264">
        <v>32338008</v>
      </c>
      <c r="B2719" s="264">
        <v>0</v>
      </c>
      <c r="C2719" s="264">
        <v>0</v>
      </c>
      <c r="D2719" s="264">
        <v>0</v>
      </c>
      <c r="E2719" s="264">
        <v>0</v>
      </c>
      <c r="F2719" s="264">
        <v>626</v>
      </c>
      <c r="G2719" s="264">
        <v>0</v>
      </c>
    </row>
    <row r="2720" spans="1:7">
      <c r="A2720" s="264">
        <v>32338019</v>
      </c>
      <c r="B2720" s="264">
        <v>1228761.28</v>
      </c>
      <c r="C2720" s="264">
        <v>22235.62</v>
      </c>
      <c r="D2720" s="264">
        <v>0</v>
      </c>
      <c r="E2720" s="264">
        <v>1250996.8999999999</v>
      </c>
      <c r="F2720" s="264">
        <v>626</v>
      </c>
      <c r="G2720" s="264">
        <v>1</v>
      </c>
    </row>
    <row r="2721" spans="1:7">
      <c r="A2721" s="264">
        <v>32338021</v>
      </c>
      <c r="B2721" s="264">
        <v>337940.32</v>
      </c>
      <c r="C2721" s="264">
        <v>12171.33</v>
      </c>
      <c r="D2721" s="264">
        <v>0</v>
      </c>
      <c r="E2721" s="264">
        <v>350111.65</v>
      </c>
      <c r="F2721" s="264">
        <v>626</v>
      </c>
      <c r="G2721" s="264">
        <v>2</v>
      </c>
    </row>
    <row r="2722" spans="1:7">
      <c r="A2722" s="264">
        <v>32338038</v>
      </c>
      <c r="B2722" s="264">
        <v>0</v>
      </c>
      <c r="C2722" s="264">
        <v>0</v>
      </c>
      <c r="D2722" s="264">
        <v>0</v>
      </c>
      <c r="E2722" s="264">
        <v>0</v>
      </c>
      <c r="F2722" s="264">
        <v>823</v>
      </c>
      <c r="G2722" s="264">
        <v>0</v>
      </c>
    </row>
    <row r="2723" spans="1:7">
      <c r="A2723" s="264">
        <v>32338040</v>
      </c>
      <c r="B2723" s="264">
        <v>211213.43</v>
      </c>
      <c r="C2723" s="264">
        <v>0</v>
      </c>
      <c r="D2723" s="264">
        <v>0</v>
      </c>
      <c r="E2723" s="264">
        <v>211213.43</v>
      </c>
      <c r="F2723" s="264">
        <v>626</v>
      </c>
      <c r="G2723" s="264">
        <v>0</v>
      </c>
    </row>
    <row r="2724" spans="1:7">
      <c r="A2724" s="264">
        <v>32338055</v>
      </c>
      <c r="B2724" s="264">
        <v>0</v>
      </c>
      <c r="C2724" s="264">
        <v>0</v>
      </c>
      <c r="D2724" s="264">
        <v>0</v>
      </c>
      <c r="E2724" s="264">
        <v>0</v>
      </c>
      <c r="F2724" s="264">
        <v>685</v>
      </c>
      <c r="G2724" s="264">
        <v>0</v>
      </c>
    </row>
    <row r="2725" spans="1:7">
      <c r="A2725" s="264">
        <v>32338069</v>
      </c>
      <c r="B2725" s="264">
        <v>0</v>
      </c>
      <c r="C2725" s="264">
        <v>0</v>
      </c>
      <c r="D2725" s="264">
        <v>0</v>
      </c>
      <c r="E2725" s="264">
        <v>0</v>
      </c>
      <c r="F2725" s="264">
        <v>626</v>
      </c>
      <c r="G2725" s="264">
        <v>0</v>
      </c>
    </row>
    <row r="2726" spans="1:7">
      <c r="A2726" s="264">
        <v>32338071</v>
      </c>
      <c r="B2726" s="264">
        <v>0</v>
      </c>
      <c r="C2726" s="264">
        <v>0</v>
      </c>
      <c r="D2726" s="264">
        <v>0</v>
      </c>
      <c r="E2726" s="264">
        <v>0</v>
      </c>
      <c r="F2726" s="264">
        <v>626</v>
      </c>
      <c r="G2726" s="264">
        <v>0</v>
      </c>
    </row>
    <row r="2727" spans="1:7">
      <c r="A2727" s="264">
        <v>32366545</v>
      </c>
      <c r="B2727" s="264">
        <v>0</v>
      </c>
      <c r="C2727" s="264">
        <v>0</v>
      </c>
      <c r="D2727" s="264">
        <v>0</v>
      </c>
      <c r="E2727" s="264">
        <v>0</v>
      </c>
      <c r="F2727" s="264">
        <v>823</v>
      </c>
      <c r="G2727" s="264">
        <v>0</v>
      </c>
    </row>
    <row r="2728" spans="1:7">
      <c r="A2728" s="264">
        <v>32366615</v>
      </c>
      <c r="B2728" s="264">
        <v>238304.41</v>
      </c>
      <c r="C2728" s="264">
        <v>0</v>
      </c>
      <c r="D2728" s="264">
        <v>0</v>
      </c>
      <c r="E2728" s="264">
        <v>238304.41</v>
      </c>
      <c r="F2728" s="264">
        <v>823</v>
      </c>
      <c r="G2728" s="264">
        <v>0</v>
      </c>
    </row>
    <row r="2729" spans="1:7">
      <c r="A2729" s="264">
        <v>32367121</v>
      </c>
      <c r="B2729" s="264">
        <v>0</v>
      </c>
      <c r="C2729" s="264">
        <v>0</v>
      </c>
      <c r="D2729" s="264">
        <v>0</v>
      </c>
      <c r="E2729" s="264">
        <v>0</v>
      </c>
      <c r="F2729" s="264">
        <v>823</v>
      </c>
      <c r="G2729" s="264">
        <v>0</v>
      </c>
    </row>
    <row r="2730" spans="1:7">
      <c r="A2730" s="264">
        <v>32367369</v>
      </c>
      <c r="B2730" s="264">
        <v>0</v>
      </c>
      <c r="C2730" s="264">
        <v>0</v>
      </c>
      <c r="D2730" s="264">
        <v>0</v>
      </c>
      <c r="E2730" s="264">
        <v>0</v>
      </c>
      <c r="F2730" s="264">
        <v>823</v>
      </c>
      <c r="G2730" s="264">
        <v>0</v>
      </c>
    </row>
    <row r="2731" spans="1:7">
      <c r="A2731" s="264">
        <v>32367569</v>
      </c>
      <c r="B2731" s="264">
        <v>0</v>
      </c>
      <c r="C2731" s="264">
        <v>0</v>
      </c>
      <c r="D2731" s="264">
        <v>0</v>
      </c>
      <c r="E2731" s="264">
        <v>0</v>
      </c>
      <c r="F2731" s="264">
        <v>626</v>
      </c>
      <c r="G2731" s="264">
        <v>0</v>
      </c>
    </row>
    <row r="2732" spans="1:7">
      <c r="A2732" s="264">
        <v>32367574</v>
      </c>
      <c r="B2732" s="264">
        <v>0</v>
      </c>
      <c r="C2732" s="264">
        <v>0</v>
      </c>
      <c r="D2732" s="264">
        <v>0</v>
      </c>
      <c r="E2732" s="264">
        <v>0</v>
      </c>
      <c r="F2732" s="264">
        <v>685</v>
      </c>
      <c r="G2732" s="264">
        <v>0</v>
      </c>
    </row>
    <row r="2733" spans="1:7">
      <c r="A2733" s="264">
        <v>32367603</v>
      </c>
      <c r="B2733" s="264">
        <v>0</v>
      </c>
      <c r="C2733" s="264">
        <v>0</v>
      </c>
      <c r="D2733" s="264">
        <v>0</v>
      </c>
      <c r="E2733" s="264">
        <v>0</v>
      </c>
      <c r="F2733" s="264">
        <v>626</v>
      </c>
      <c r="G2733" s="264">
        <v>0</v>
      </c>
    </row>
    <row r="2734" spans="1:7">
      <c r="A2734" s="264">
        <v>32367618</v>
      </c>
      <c r="B2734" s="264">
        <v>0</v>
      </c>
      <c r="C2734" s="264">
        <v>0</v>
      </c>
      <c r="D2734" s="264">
        <v>0</v>
      </c>
      <c r="E2734" s="264">
        <v>0</v>
      </c>
      <c r="F2734" s="264">
        <v>626</v>
      </c>
      <c r="G2734" s="264">
        <v>0</v>
      </c>
    </row>
    <row r="2735" spans="1:7">
      <c r="A2735" s="264">
        <v>32367622</v>
      </c>
      <c r="B2735" s="264">
        <v>0</v>
      </c>
      <c r="C2735" s="264">
        <v>0</v>
      </c>
      <c r="D2735" s="264">
        <v>0</v>
      </c>
      <c r="E2735" s="264">
        <v>0</v>
      </c>
      <c r="F2735" s="264">
        <v>685</v>
      </c>
      <c r="G2735" s="264">
        <v>0</v>
      </c>
    </row>
    <row r="2736" spans="1:7">
      <c r="A2736" s="264">
        <v>32367638</v>
      </c>
      <c r="B2736" s="264">
        <v>0</v>
      </c>
      <c r="C2736" s="264">
        <v>0</v>
      </c>
      <c r="D2736" s="264">
        <v>0</v>
      </c>
      <c r="E2736" s="264">
        <v>0</v>
      </c>
      <c r="F2736" s="264">
        <v>626</v>
      </c>
      <c r="G2736" s="264">
        <v>0</v>
      </c>
    </row>
    <row r="2737" spans="1:7">
      <c r="A2737" s="264">
        <v>32367641</v>
      </c>
      <c r="B2737" s="264">
        <v>215627.57</v>
      </c>
      <c r="C2737" s="264">
        <v>0</v>
      </c>
      <c r="D2737" s="264">
        <v>0</v>
      </c>
      <c r="E2737" s="264">
        <v>215627.57</v>
      </c>
      <c r="F2737" s="264">
        <v>626</v>
      </c>
      <c r="G2737" s="264">
        <v>0</v>
      </c>
    </row>
    <row r="2738" spans="1:7">
      <c r="A2738" s="264">
        <v>32367662</v>
      </c>
      <c r="B2738" s="264">
        <v>0</v>
      </c>
      <c r="C2738" s="264">
        <v>0</v>
      </c>
      <c r="D2738" s="264">
        <v>0</v>
      </c>
      <c r="E2738" s="264">
        <v>0</v>
      </c>
      <c r="F2738" s="264">
        <v>626</v>
      </c>
      <c r="G2738" s="264">
        <v>0</v>
      </c>
    </row>
    <row r="2739" spans="1:7">
      <c r="A2739" s="264">
        <v>32367686</v>
      </c>
      <c r="B2739" s="264">
        <v>0</v>
      </c>
      <c r="C2739" s="264">
        <v>0</v>
      </c>
      <c r="D2739" s="264">
        <v>0</v>
      </c>
      <c r="E2739" s="264">
        <v>0</v>
      </c>
      <c r="F2739" s="264">
        <v>626</v>
      </c>
      <c r="G2739" s="264">
        <v>0</v>
      </c>
    </row>
    <row r="2740" spans="1:7">
      <c r="A2740" s="264">
        <v>32367695</v>
      </c>
      <c r="B2740" s="264">
        <v>0</v>
      </c>
      <c r="C2740" s="264">
        <v>0</v>
      </c>
      <c r="D2740" s="264">
        <v>0</v>
      </c>
      <c r="E2740" s="264">
        <v>0</v>
      </c>
      <c r="F2740" s="264">
        <v>626</v>
      </c>
      <c r="G2740" s="264">
        <v>0</v>
      </c>
    </row>
    <row r="2741" spans="1:7">
      <c r="A2741" s="264">
        <v>32367704</v>
      </c>
      <c r="B2741" s="264">
        <v>135244.25</v>
      </c>
      <c r="C2741" s="264">
        <v>0</v>
      </c>
      <c r="D2741" s="264">
        <v>0</v>
      </c>
      <c r="E2741" s="264">
        <v>135244.25</v>
      </c>
      <c r="F2741" s="264">
        <v>626</v>
      </c>
      <c r="G2741" s="264">
        <v>0</v>
      </c>
    </row>
    <row r="2742" spans="1:7">
      <c r="A2742" s="264">
        <v>32367730</v>
      </c>
      <c r="B2742" s="264">
        <v>0</v>
      </c>
      <c r="C2742" s="264">
        <v>0</v>
      </c>
      <c r="D2742" s="264">
        <v>0</v>
      </c>
      <c r="E2742" s="264">
        <v>0</v>
      </c>
      <c r="F2742" s="264">
        <v>626</v>
      </c>
      <c r="G2742" s="264">
        <v>0</v>
      </c>
    </row>
    <row r="2743" spans="1:7">
      <c r="A2743" s="264">
        <v>32367743</v>
      </c>
      <c r="B2743" s="264">
        <v>0</v>
      </c>
      <c r="C2743" s="264">
        <v>0</v>
      </c>
      <c r="D2743" s="264">
        <v>0</v>
      </c>
      <c r="E2743" s="264">
        <v>0</v>
      </c>
      <c r="F2743" s="264">
        <v>685</v>
      </c>
      <c r="G2743" s="264">
        <v>0</v>
      </c>
    </row>
    <row r="2744" spans="1:7">
      <c r="A2744" s="264">
        <v>32367754</v>
      </c>
      <c r="B2744" s="264">
        <v>0</v>
      </c>
      <c r="C2744" s="264">
        <v>0</v>
      </c>
      <c r="D2744" s="264">
        <v>0</v>
      </c>
      <c r="E2744" s="264">
        <v>0</v>
      </c>
      <c r="F2744" s="264">
        <v>626</v>
      </c>
      <c r="G2744" s="264">
        <v>0</v>
      </c>
    </row>
    <row r="2745" spans="1:7">
      <c r="A2745" s="264">
        <v>32401164</v>
      </c>
      <c r="B2745" s="264">
        <v>0</v>
      </c>
      <c r="C2745" s="264">
        <v>0</v>
      </c>
      <c r="D2745" s="264">
        <v>0</v>
      </c>
      <c r="E2745" s="264">
        <v>0</v>
      </c>
      <c r="F2745" s="264">
        <v>626</v>
      </c>
      <c r="G2745" s="264">
        <v>0</v>
      </c>
    </row>
    <row r="2746" spans="1:7">
      <c r="A2746" s="264">
        <v>32401373</v>
      </c>
      <c r="B2746" s="264">
        <v>0</v>
      </c>
      <c r="C2746" s="264">
        <v>0</v>
      </c>
      <c r="D2746" s="264">
        <v>0</v>
      </c>
      <c r="E2746" s="264">
        <v>0</v>
      </c>
      <c r="F2746" s="264">
        <v>685</v>
      </c>
      <c r="G2746" s="264">
        <v>0</v>
      </c>
    </row>
    <row r="2747" spans="1:7">
      <c r="A2747" s="264">
        <v>32401393</v>
      </c>
      <c r="B2747" s="264">
        <v>375960.99</v>
      </c>
      <c r="C2747" s="264">
        <v>0</v>
      </c>
      <c r="D2747" s="264">
        <v>0</v>
      </c>
      <c r="E2747" s="264">
        <v>375960.99</v>
      </c>
      <c r="F2747" s="264">
        <v>685</v>
      </c>
      <c r="G2747" s="264">
        <v>0</v>
      </c>
    </row>
    <row r="2748" spans="1:7">
      <c r="A2748" s="264">
        <v>32401724</v>
      </c>
      <c r="B2748" s="264">
        <v>0</v>
      </c>
      <c r="C2748" s="264">
        <v>0</v>
      </c>
      <c r="D2748" s="264">
        <v>0</v>
      </c>
      <c r="E2748" s="264">
        <v>0</v>
      </c>
      <c r="F2748" s="264">
        <v>823</v>
      </c>
      <c r="G2748" s="264">
        <v>0</v>
      </c>
    </row>
    <row r="2749" spans="1:7">
      <c r="A2749" s="264">
        <v>32401742</v>
      </c>
      <c r="B2749" s="264">
        <v>341854.73</v>
      </c>
      <c r="C2749" s="264">
        <v>0</v>
      </c>
      <c r="D2749" s="264">
        <v>0</v>
      </c>
      <c r="E2749" s="264">
        <v>341854.73</v>
      </c>
      <c r="F2749" s="264">
        <v>626</v>
      </c>
      <c r="G2749" s="264">
        <v>0</v>
      </c>
    </row>
    <row r="2750" spans="1:7">
      <c r="A2750" s="264">
        <v>32401871</v>
      </c>
      <c r="B2750" s="264">
        <v>0</v>
      </c>
      <c r="C2750" s="264">
        <v>0</v>
      </c>
      <c r="D2750" s="264">
        <v>0</v>
      </c>
      <c r="E2750" s="264">
        <v>0</v>
      </c>
      <c r="F2750" s="264">
        <v>626</v>
      </c>
      <c r="G2750" s="264">
        <v>0</v>
      </c>
    </row>
    <row r="2751" spans="1:7">
      <c r="A2751" s="264">
        <v>32401885</v>
      </c>
      <c r="B2751" s="264">
        <v>188351.04</v>
      </c>
      <c r="C2751" s="264">
        <v>0</v>
      </c>
      <c r="D2751" s="264">
        <v>44643.24</v>
      </c>
      <c r="E2751" s="264">
        <v>232994.28</v>
      </c>
      <c r="F2751" s="264">
        <v>626</v>
      </c>
      <c r="G2751" s="264">
        <v>14</v>
      </c>
    </row>
    <row r="2752" spans="1:7">
      <c r="A2752" s="264">
        <v>32401897</v>
      </c>
      <c r="B2752" s="264">
        <v>0</v>
      </c>
      <c r="C2752" s="264">
        <v>0</v>
      </c>
      <c r="D2752" s="264">
        <v>0</v>
      </c>
      <c r="E2752" s="264">
        <v>0</v>
      </c>
      <c r="F2752" s="264">
        <v>685</v>
      </c>
      <c r="G2752" s="264">
        <v>0</v>
      </c>
    </row>
    <row r="2753" spans="1:7">
      <c r="A2753" s="264">
        <v>32401904</v>
      </c>
      <c r="B2753" s="264">
        <v>0</v>
      </c>
      <c r="C2753" s="264">
        <v>0</v>
      </c>
      <c r="D2753" s="264">
        <v>0</v>
      </c>
      <c r="E2753" s="264">
        <v>0</v>
      </c>
      <c r="F2753" s="264">
        <v>685</v>
      </c>
      <c r="G2753" s="264">
        <v>0</v>
      </c>
    </row>
    <row r="2754" spans="1:7">
      <c r="A2754" s="264">
        <v>32401911</v>
      </c>
      <c r="B2754" s="264">
        <v>0</v>
      </c>
      <c r="C2754" s="264">
        <v>0</v>
      </c>
      <c r="D2754" s="264">
        <v>0</v>
      </c>
      <c r="E2754" s="264">
        <v>0</v>
      </c>
      <c r="F2754" s="264">
        <v>626</v>
      </c>
      <c r="G2754" s="264">
        <v>0</v>
      </c>
    </row>
    <row r="2755" spans="1:7">
      <c r="A2755" s="264">
        <v>32401924</v>
      </c>
      <c r="B2755" s="264">
        <v>0</v>
      </c>
      <c r="C2755" s="264">
        <v>0</v>
      </c>
      <c r="D2755" s="264">
        <v>0</v>
      </c>
      <c r="E2755" s="264">
        <v>0</v>
      </c>
      <c r="F2755" s="264">
        <v>626</v>
      </c>
      <c r="G2755" s="264">
        <v>0</v>
      </c>
    </row>
    <row r="2756" spans="1:7">
      <c r="A2756" s="264">
        <v>32401940</v>
      </c>
      <c r="B2756" s="264">
        <v>748770.29</v>
      </c>
      <c r="C2756" s="264">
        <v>13571.64</v>
      </c>
      <c r="D2756" s="264">
        <v>0</v>
      </c>
      <c r="E2756" s="264">
        <v>762341.93</v>
      </c>
      <c r="F2756" s="264">
        <v>685</v>
      </c>
      <c r="G2756" s="264">
        <v>1</v>
      </c>
    </row>
    <row r="2757" spans="1:7">
      <c r="A2757" s="264">
        <v>32401966</v>
      </c>
      <c r="B2757" s="264">
        <v>0</v>
      </c>
      <c r="C2757" s="264">
        <v>0</v>
      </c>
      <c r="D2757" s="264">
        <v>0</v>
      </c>
      <c r="E2757" s="264">
        <v>0</v>
      </c>
      <c r="F2757" s="264">
        <v>626</v>
      </c>
      <c r="G2757" s="264">
        <v>0</v>
      </c>
    </row>
    <row r="2758" spans="1:7">
      <c r="A2758" s="264">
        <v>32401975</v>
      </c>
      <c r="B2758" s="264">
        <v>0</v>
      </c>
      <c r="C2758" s="264">
        <v>0</v>
      </c>
      <c r="D2758" s="264">
        <v>0</v>
      </c>
      <c r="E2758" s="264">
        <v>0</v>
      </c>
      <c r="F2758" s="264">
        <v>685</v>
      </c>
      <c r="G2758" s="264">
        <v>0</v>
      </c>
    </row>
    <row r="2759" spans="1:7">
      <c r="A2759" s="264">
        <v>32401985</v>
      </c>
      <c r="B2759" s="264">
        <v>0</v>
      </c>
      <c r="C2759" s="264">
        <v>0</v>
      </c>
      <c r="D2759" s="264">
        <v>0</v>
      </c>
      <c r="E2759" s="264">
        <v>0</v>
      </c>
      <c r="F2759" s="264">
        <v>626</v>
      </c>
      <c r="G2759" s="264">
        <v>0</v>
      </c>
    </row>
    <row r="2760" spans="1:7">
      <c r="A2760" s="264">
        <v>32401996</v>
      </c>
      <c r="B2760" s="264">
        <v>0</v>
      </c>
      <c r="C2760" s="264">
        <v>0</v>
      </c>
      <c r="D2760" s="264">
        <v>0</v>
      </c>
      <c r="E2760" s="264">
        <v>0</v>
      </c>
      <c r="F2760" s="264">
        <v>626</v>
      </c>
      <c r="G2760" s="264">
        <v>0</v>
      </c>
    </row>
    <row r="2761" spans="1:7">
      <c r="A2761" s="264">
        <v>32402005</v>
      </c>
      <c r="B2761" s="264">
        <v>0</v>
      </c>
      <c r="C2761" s="264">
        <v>0</v>
      </c>
      <c r="D2761" s="264">
        <v>0</v>
      </c>
      <c r="E2761" s="264">
        <v>0</v>
      </c>
      <c r="F2761" s="264">
        <v>626</v>
      </c>
      <c r="G2761" s="264">
        <v>0</v>
      </c>
    </row>
    <row r="2762" spans="1:7">
      <c r="A2762" s="264">
        <v>32425110</v>
      </c>
      <c r="B2762" s="264">
        <v>0</v>
      </c>
      <c r="C2762" s="264">
        <v>0</v>
      </c>
      <c r="D2762" s="264">
        <v>0</v>
      </c>
      <c r="E2762" s="264">
        <v>0</v>
      </c>
      <c r="F2762" s="264">
        <v>823</v>
      </c>
      <c r="G2762" s="264">
        <v>0</v>
      </c>
    </row>
    <row r="2763" spans="1:7">
      <c r="A2763" s="264">
        <v>32425142</v>
      </c>
      <c r="B2763" s="264">
        <v>0</v>
      </c>
      <c r="C2763" s="264">
        <v>0</v>
      </c>
      <c r="D2763" s="264">
        <v>0</v>
      </c>
      <c r="E2763" s="264">
        <v>0</v>
      </c>
      <c r="F2763" s="264">
        <v>823</v>
      </c>
      <c r="G2763" s="264">
        <v>0</v>
      </c>
    </row>
    <row r="2764" spans="1:7">
      <c r="A2764" s="264">
        <v>32425292</v>
      </c>
      <c r="B2764" s="264">
        <v>0</v>
      </c>
      <c r="C2764" s="264">
        <v>0</v>
      </c>
      <c r="D2764" s="264">
        <v>0</v>
      </c>
      <c r="E2764" s="264">
        <v>0</v>
      </c>
      <c r="F2764" s="264">
        <v>626</v>
      </c>
      <c r="G2764" s="264">
        <v>0</v>
      </c>
    </row>
    <row r="2765" spans="1:7">
      <c r="A2765" s="264">
        <v>32425336</v>
      </c>
      <c r="B2765" s="264">
        <v>0</v>
      </c>
      <c r="C2765" s="264">
        <v>0</v>
      </c>
      <c r="D2765" s="264">
        <v>0</v>
      </c>
      <c r="E2765" s="264">
        <v>0</v>
      </c>
      <c r="F2765" s="264">
        <v>626</v>
      </c>
      <c r="G2765" s="264">
        <v>0</v>
      </c>
    </row>
    <row r="2766" spans="1:7">
      <c r="A2766" s="264">
        <v>32425401</v>
      </c>
      <c r="B2766" s="264">
        <v>0</v>
      </c>
      <c r="C2766" s="264">
        <v>0</v>
      </c>
      <c r="D2766" s="264">
        <v>0</v>
      </c>
      <c r="E2766" s="264">
        <v>0</v>
      </c>
      <c r="F2766" s="264">
        <v>823</v>
      </c>
      <c r="G2766" s="264">
        <v>0</v>
      </c>
    </row>
    <row r="2767" spans="1:7">
      <c r="A2767" s="264">
        <v>32425585</v>
      </c>
      <c r="B2767" s="264">
        <v>0</v>
      </c>
      <c r="C2767" s="264">
        <v>0</v>
      </c>
      <c r="D2767" s="264">
        <v>0</v>
      </c>
      <c r="E2767" s="264">
        <v>0</v>
      </c>
      <c r="F2767" s="264">
        <v>685</v>
      </c>
      <c r="G2767" s="264">
        <v>0</v>
      </c>
    </row>
    <row r="2768" spans="1:7">
      <c r="A2768" s="264">
        <v>32425642</v>
      </c>
      <c r="B2768" s="264">
        <v>0</v>
      </c>
      <c r="C2768" s="264">
        <v>0</v>
      </c>
      <c r="D2768" s="264">
        <v>0</v>
      </c>
      <c r="E2768" s="264">
        <v>0</v>
      </c>
      <c r="F2768" s="264">
        <v>823</v>
      </c>
      <c r="G2768" s="264">
        <v>0</v>
      </c>
    </row>
    <row r="2769" spans="1:7">
      <c r="A2769" s="264">
        <v>32425654</v>
      </c>
      <c r="B2769" s="264">
        <v>0</v>
      </c>
      <c r="C2769" s="264">
        <v>0</v>
      </c>
      <c r="D2769" s="264">
        <v>0</v>
      </c>
      <c r="E2769" s="264">
        <v>0</v>
      </c>
      <c r="F2769" s="264">
        <v>685</v>
      </c>
      <c r="G2769" s="264">
        <v>0</v>
      </c>
    </row>
    <row r="2770" spans="1:7">
      <c r="A2770" s="264">
        <v>32425883</v>
      </c>
      <c r="B2770" s="264">
        <v>336816.59</v>
      </c>
      <c r="C2770" s="264">
        <v>0</v>
      </c>
      <c r="D2770" s="264">
        <v>0</v>
      </c>
      <c r="E2770" s="264">
        <v>336816.59</v>
      </c>
      <c r="F2770" s="264">
        <v>823</v>
      </c>
      <c r="G2770" s="264">
        <v>0</v>
      </c>
    </row>
    <row r="2771" spans="1:7">
      <c r="A2771" s="264">
        <v>32426009</v>
      </c>
      <c r="B2771" s="264">
        <v>0</v>
      </c>
      <c r="C2771" s="264">
        <v>0</v>
      </c>
      <c r="D2771" s="264">
        <v>0</v>
      </c>
      <c r="E2771" s="264">
        <v>0</v>
      </c>
      <c r="F2771" s="264">
        <v>823</v>
      </c>
      <c r="G2771" s="264">
        <v>0</v>
      </c>
    </row>
    <row r="2772" spans="1:7">
      <c r="A2772" s="264">
        <v>32426037</v>
      </c>
      <c r="B2772" s="264">
        <v>0</v>
      </c>
      <c r="C2772" s="264">
        <v>0</v>
      </c>
      <c r="D2772" s="264">
        <v>0</v>
      </c>
      <c r="E2772" s="264">
        <v>0</v>
      </c>
      <c r="F2772" s="264">
        <v>685</v>
      </c>
      <c r="G2772" s="264">
        <v>0</v>
      </c>
    </row>
    <row r="2773" spans="1:7">
      <c r="A2773" s="264">
        <v>32461490</v>
      </c>
      <c r="B2773" s="264">
        <v>0</v>
      </c>
      <c r="C2773" s="264">
        <v>0</v>
      </c>
      <c r="D2773" s="264">
        <v>0</v>
      </c>
      <c r="E2773" s="264">
        <v>0</v>
      </c>
      <c r="F2773" s="264">
        <v>685</v>
      </c>
      <c r="G2773" s="264">
        <v>0</v>
      </c>
    </row>
    <row r="2774" spans="1:7">
      <c r="A2774" s="264">
        <v>32461504</v>
      </c>
      <c r="B2774" s="264">
        <v>0</v>
      </c>
      <c r="C2774" s="264">
        <v>0</v>
      </c>
      <c r="D2774" s="264">
        <v>0</v>
      </c>
      <c r="E2774" s="264">
        <v>0</v>
      </c>
      <c r="F2774" s="264">
        <v>626</v>
      </c>
      <c r="G2774" s="264">
        <v>0</v>
      </c>
    </row>
    <row r="2775" spans="1:7">
      <c r="A2775" s="264">
        <v>32461529</v>
      </c>
      <c r="B2775" s="264">
        <v>0</v>
      </c>
      <c r="C2775" s="264">
        <v>0</v>
      </c>
      <c r="D2775" s="264">
        <v>0</v>
      </c>
      <c r="E2775" s="264">
        <v>0</v>
      </c>
      <c r="F2775" s="264">
        <v>626</v>
      </c>
      <c r="G2775" s="264">
        <v>0</v>
      </c>
    </row>
    <row r="2776" spans="1:7">
      <c r="A2776" s="264">
        <v>32461530</v>
      </c>
      <c r="B2776" s="264">
        <v>0</v>
      </c>
      <c r="C2776" s="264">
        <v>0</v>
      </c>
      <c r="D2776" s="264">
        <v>0</v>
      </c>
      <c r="E2776" s="264">
        <v>0</v>
      </c>
      <c r="F2776" s="264">
        <v>626</v>
      </c>
      <c r="G2776" s="264">
        <v>0</v>
      </c>
    </row>
    <row r="2777" spans="1:7">
      <c r="A2777" s="264">
        <v>32461540</v>
      </c>
      <c r="B2777" s="264">
        <v>0</v>
      </c>
      <c r="C2777" s="264">
        <v>0</v>
      </c>
      <c r="D2777" s="264">
        <v>0</v>
      </c>
      <c r="E2777" s="264">
        <v>0</v>
      </c>
      <c r="F2777" s="264">
        <v>626</v>
      </c>
      <c r="G2777" s="264">
        <v>0</v>
      </c>
    </row>
    <row r="2778" spans="1:7">
      <c r="A2778" s="264">
        <v>32461556</v>
      </c>
      <c r="B2778" s="264">
        <v>0</v>
      </c>
      <c r="C2778" s="264">
        <v>0</v>
      </c>
      <c r="D2778" s="264">
        <v>0</v>
      </c>
      <c r="E2778" s="264">
        <v>0</v>
      </c>
      <c r="F2778" s="264">
        <v>626</v>
      </c>
      <c r="G2778" s="264">
        <v>0</v>
      </c>
    </row>
    <row r="2779" spans="1:7">
      <c r="A2779" s="264">
        <v>32461574</v>
      </c>
      <c r="B2779" s="264">
        <v>0</v>
      </c>
      <c r="C2779" s="264">
        <v>0</v>
      </c>
      <c r="D2779" s="264">
        <v>0</v>
      </c>
      <c r="E2779" s="264">
        <v>0</v>
      </c>
      <c r="F2779" s="264">
        <v>626</v>
      </c>
      <c r="G2779" s="264">
        <v>0</v>
      </c>
    </row>
    <row r="2780" spans="1:7">
      <c r="A2780" s="264">
        <v>32461585</v>
      </c>
      <c r="B2780" s="264">
        <v>0</v>
      </c>
      <c r="C2780" s="264">
        <v>0</v>
      </c>
      <c r="D2780" s="264">
        <v>0</v>
      </c>
      <c r="E2780" s="264">
        <v>0</v>
      </c>
      <c r="F2780" s="264">
        <v>626</v>
      </c>
      <c r="G2780" s="264">
        <v>0</v>
      </c>
    </row>
    <row r="2781" spans="1:7">
      <c r="A2781" s="264">
        <v>32461598</v>
      </c>
      <c r="B2781" s="264">
        <v>0</v>
      </c>
      <c r="C2781" s="264">
        <v>0</v>
      </c>
      <c r="D2781" s="264">
        <v>0</v>
      </c>
      <c r="E2781" s="264">
        <v>0</v>
      </c>
      <c r="F2781" s="264">
        <v>626</v>
      </c>
      <c r="G2781" s="264">
        <v>0</v>
      </c>
    </row>
    <row r="2782" spans="1:7">
      <c r="A2782" s="264">
        <v>32461601</v>
      </c>
      <c r="B2782" s="264">
        <v>0</v>
      </c>
      <c r="C2782" s="264">
        <v>0</v>
      </c>
      <c r="D2782" s="264">
        <v>0</v>
      </c>
      <c r="E2782" s="264">
        <v>0</v>
      </c>
      <c r="F2782" s="264">
        <v>626</v>
      </c>
      <c r="G2782" s="264">
        <v>0</v>
      </c>
    </row>
    <row r="2783" spans="1:7">
      <c r="A2783" s="264">
        <v>32461617</v>
      </c>
      <c r="B2783" s="264">
        <v>213780.52</v>
      </c>
      <c r="C2783" s="264">
        <v>0</v>
      </c>
      <c r="D2783" s="264">
        <v>0</v>
      </c>
      <c r="E2783" s="264">
        <v>213780.52</v>
      </c>
      <c r="F2783" s="264">
        <v>626</v>
      </c>
      <c r="G2783" s="264">
        <v>0</v>
      </c>
    </row>
    <row r="2784" spans="1:7">
      <c r="A2784" s="264">
        <v>32461620</v>
      </c>
      <c r="B2784" s="264">
        <v>0</v>
      </c>
      <c r="C2784" s="264">
        <v>0</v>
      </c>
      <c r="D2784" s="264">
        <v>0</v>
      </c>
      <c r="E2784" s="264">
        <v>0</v>
      </c>
      <c r="F2784" s="264">
        <v>685</v>
      </c>
      <c r="G2784" s="264">
        <v>0</v>
      </c>
    </row>
    <row r="2785" spans="1:7">
      <c r="A2785" s="264">
        <v>32461636</v>
      </c>
      <c r="B2785" s="264">
        <v>0</v>
      </c>
      <c r="C2785" s="264">
        <v>0</v>
      </c>
      <c r="D2785" s="264">
        <v>0</v>
      </c>
      <c r="E2785" s="264">
        <v>0</v>
      </c>
      <c r="F2785" s="264">
        <v>685</v>
      </c>
      <c r="G2785" s="264">
        <v>0</v>
      </c>
    </row>
    <row r="2786" spans="1:7">
      <c r="A2786" s="264">
        <v>32461649</v>
      </c>
      <c r="B2786" s="264">
        <v>767136.57</v>
      </c>
      <c r="C2786" s="264">
        <v>0</v>
      </c>
      <c r="D2786" s="264">
        <v>810817.29</v>
      </c>
      <c r="E2786" s="264">
        <v>1577953.86</v>
      </c>
      <c r="F2786" s="264">
        <v>626</v>
      </c>
      <c r="G2786" s="264">
        <v>93</v>
      </c>
    </row>
    <row r="2787" spans="1:7">
      <c r="A2787" s="264">
        <v>32461656</v>
      </c>
      <c r="B2787" s="264">
        <v>0</v>
      </c>
      <c r="C2787" s="264">
        <v>0</v>
      </c>
      <c r="D2787" s="264">
        <v>0</v>
      </c>
      <c r="E2787" s="264">
        <v>0</v>
      </c>
      <c r="F2787" s="264">
        <v>685</v>
      </c>
      <c r="G2787" s="264">
        <v>0</v>
      </c>
    </row>
    <row r="2788" spans="1:7">
      <c r="A2788" s="264">
        <v>32461660</v>
      </c>
      <c r="B2788" s="264">
        <v>0</v>
      </c>
      <c r="C2788" s="264">
        <v>0</v>
      </c>
      <c r="D2788" s="264">
        <v>0</v>
      </c>
      <c r="E2788" s="264">
        <v>0</v>
      </c>
      <c r="F2788" s="264">
        <v>626</v>
      </c>
      <c r="G2788" s="264">
        <v>0</v>
      </c>
    </row>
    <row r="2789" spans="1:7">
      <c r="A2789" s="264">
        <v>32461693</v>
      </c>
      <c r="B2789" s="264">
        <v>0</v>
      </c>
      <c r="C2789" s="264">
        <v>0</v>
      </c>
      <c r="D2789" s="264">
        <v>0</v>
      </c>
      <c r="E2789" s="264">
        <v>0</v>
      </c>
      <c r="F2789" s="264">
        <v>626</v>
      </c>
      <c r="G2789" s="264">
        <v>0</v>
      </c>
    </row>
    <row r="2790" spans="1:7">
      <c r="A2790" s="264">
        <v>32461710</v>
      </c>
      <c r="B2790" s="264">
        <v>0</v>
      </c>
      <c r="C2790" s="264">
        <v>0</v>
      </c>
      <c r="D2790" s="264">
        <v>0</v>
      </c>
      <c r="E2790" s="264">
        <v>0</v>
      </c>
      <c r="F2790" s="264">
        <v>685</v>
      </c>
      <c r="G2790" s="264">
        <v>0</v>
      </c>
    </row>
    <row r="2791" spans="1:7">
      <c r="A2791" s="264">
        <v>32461723</v>
      </c>
      <c r="B2791" s="264">
        <v>0</v>
      </c>
      <c r="C2791" s="264">
        <v>0</v>
      </c>
      <c r="D2791" s="264">
        <v>0</v>
      </c>
      <c r="E2791" s="264">
        <v>0</v>
      </c>
      <c r="F2791" s="264">
        <v>685</v>
      </c>
      <c r="G2791" s="264">
        <v>0</v>
      </c>
    </row>
    <row r="2792" spans="1:7">
      <c r="A2792" s="264">
        <v>32461730</v>
      </c>
      <c r="B2792" s="264">
        <v>0</v>
      </c>
      <c r="C2792" s="264">
        <v>0</v>
      </c>
      <c r="D2792" s="264">
        <v>0</v>
      </c>
      <c r="E2792" s="264">
        <v>0</v>
      </c>
      <c r="F2792" s="264">
        <v>685</v>
      </c>
      <c r="G2792" s="264">
        <v>0</v>
      </c>
    </row>
    <row r="2793" spans="1:7">
      <c r="A2793" s="264">
        <v>32461757</v>
      </c>
      <c r="B2793" s="264">
        <v>0</v>
      </c>
      <c r="C2793" s="264">
        <v>0</v>
      </c>
      <c r="D2793" s="264">
        <v>0</v>
      </c>
      <c r="E2793" s="264">
        <v>0</v>
      </c>
      <c r="F2793" s="264">
        <v>823</v>
      </c>
      <c r="G2793" s="264">
        <v>0</v>
      </c>
    </row>
    <row r="2794" spans="1:7">
      <c r="A2794" s="264">
        <v>32461760</v>
      </c>
      <c r="B2794" s="264">
        <v>0</v>
      </c>
      <c r="C2794" s="264">
        <v>0</v>
      </c>
      <c r="D2794" s="264">
        <v>0</v>
      </c>
      <c r="E2794" s="264">
        <v>0</v>
      </c>
      <c r="F2794" s="264">
        <v>685</v>
      </c>
      <c r="G2794" s="264">
        <v>0</v>
      </c>
    </row>
    <row r="2795" spans="1:7">
      <c r="A2795" s="264">
        <v>32461776</v>
      </c>
      <c r="B2795" s="264">
        <v>0</v>
      </c>
      <c r="C2795" s="264">
        <v>0</v>
      </c>
      <c r="D2795" s="264">
        <v>0</v>
      </c>
      <c r="E2795" s="264">
        <v>0</v>
      </c>
      <c r="F2795" s="264">
        <v>626</v>
      </c>
      <c r="G2795" s="264">
        <v>0</v>
      </c>
    </row>
    <row r="2796" spans="1:7">
      <c r="A2796" s="264">
        <v>32461786</v>
      </c>
      <c r="B2796" s="264">
        <v>0</v>
      </c>
      <c r="C2796" s="264">
        <v>0</v>
      </c>
      <c r="D2796" s="264">
        <v>0</v>
      </c>
      <c r="E2796" s="264">
        <v>0</v>
      </c>
      <c r="F2796" s="264">
        <v>626</v>
      </c>
      <c r="G2796" s="264">
        <v>0</v>
      </c>
    </row>
    <row r="2797" spans="1:7">
      <c r="A2797" s="264">
        <v>32461797</v>
      </c>
      <c r="B2797" s="264">
        <v>211141.84</v>
      </c>
      <c r="C2797" s="264">
        <v>0</v>
      </c>
      <c r="D2797" s="264">
        <v>0</v>
      </c>
      <c r="E2797" s="264">
        <v>211141.84</v>
      </c>
      <c r="F2797" s="264">
        <v>626</v>
      </c>
      <c r="G2797" s="264">
        <v>0</v>
      </c>
    </row>
    <row r="2798" spans="1:7">
      <c r="A2798" s="264">
        <v>32461810</v>
      </c>
      <c r="B2798" s="264">
        <v>0</v>
      </c>
      <c r="C2798" s="264">
        <v>0</v>
      </c>
      <c r="D2798" s="264">
        <v>0</v>
      </c>
      <c r="E2798" s="264">
        <v>0</v>
      </c>
      <c r="F2798" s="264">
        <v>626</v>
      </c>
      <c r="G2798" s="264">
        <v>0</v>
      </c>
    </row>
    <row r="2799" spans="1:7">
      <c r="A2799" s="264">
        <v>32461826</v>
      </c>
      <c r="B2799" s="264">
        <v>0</v>
      </c>
      <c r="C2799" s="264">
        <v>0</v>
      </c>
      <c r="D2799" s="264">
        <v>0</v>
      </c>
      <c r="E2799" s="264">
        <v>0</v>
      </c>
      <c r="F2799" s="264">
        <v>626</v>
      </c>
      <c r="G2799" s="264">
        <v>0</v>
      </c>
    </row>
    <row r="2800" spans="1:7">
      <c r="A2800" s="264">
        <v>32461835</v>
      </c>
      <c r="B2800" s="264">
        <v>0</v>
      </c>
      <c r="C2800" s="264">
        <v>0</v>
      </c>
      <c r="D2800" s="264">
        <v>0</v>
      </c>
      <c r="E2800" s="264">
        <v>0</v>
      </c>
      <c r="F2800" s="264">
        <v>626</v>
      </c>
      <c r="G2800" s="264">
        <v>0</v>
      </c>
    </row>
    <row r="2801" spans="1:7">
      <c r="A2801" s="264">
        <v>32461843</v>
      </c>
      <c r="B2801" s="264">
        <v>0</v>
      </c>
      <c r="C2801" s="264">
        <v>0</v>
      </c>
      <c r="D2801" s="264">
        <v>0</v>
      </c>
      <c r="E2801" s="264">
        <v>0</v>
      </c>
      <c r="F2801" s="264">
        <v>626</v>
      </c>
      <c r="G2801" s="264">
        <v>0</v>
      </c>
    </row>
    <row r="2802" spans="1:7">
      <c r="A2802" s="264">
        <v>32461854</v>
      </c>
      <c r="B2802" s="264">
        <v>0</v>
      </c>
      <c r="C2802" s="264">
        <v>0</v>
      </c>
      <c r="D2802" s="264">
        <v>0</v>
      </c>
      <c r="E2802" s="264">
        <v>0</v>
      </c>
      <c r="F2802" s="264">
        <v>626</v>
      </c>
      <c r="G2802" s="264">
        <v>0</v>
      </c>
    </row>
    <row r="2803" spans="1:7">
      <c r="A2803" s="264">
        <v>32462271</v>
      </c>
      <c r="B2803" s="264">
        <v>0</v>
      </c>
      <c r="C2803" s="264">
        <v>0</v>
      </c>
      <c r="D2803" s="264">
        <v>0</v>
      </c>
      <c r="E2803" s="264">
        <v>0</v>
      </c>
      <c r="F2803" s="264">
        <v>685</v>
      </c>
      <c r="G2803" s="264">
        <v>0</v>
      </c>
    </row>
    <row r="2804" spans="1:7">
      <c r="A2804" s="264">
        <v>32462326</v>
      </c>
      <c r="B2804" s="264">
        <v>0</v>
      </c>
      <c r="C2804" s="264">
        <v>0</v>
      </c>
      <c r="D2804" s="264">
        <v>0</v>
      </c>
      <c r="E2804" s="264">
        <v>0</v>
      </c>
      <c r="F2804" s="264">
        <v>626</v>
      </c>
      <c r="G2804" s="264">
        <v>0</v>
      </c>
    </row>
    <row r="2805" spans="1:7">
      <c r="A2805" s="264">
        <v>32462390</v>
      </c>
      <c r="B2805" s="264">
        <v>365563.58</v>
      </c>
      <c r="C2805" s="264">
        <v>0</v>
      </c>
      <c r="D2805" s="264">
        <v>0</v>
      </c>
      <c r="E2805" s="264">
        <v>365563.58</v>
      </c>
      <c r="F2805" s="264">
        <v>685</v>
      </c>
      <c r="G2805" s="264">
        <v>0</v>
      </c>
    </row>
    <row r="2806" spans="1:7">
      <c r="A2806" s="264">
        <v>32462722</v>
      </c>
      <c r="B2806" s="264">
        <v>0</v>
      </c>
      <c r="C2806" s="264">
        <v>0</v>
      </c>
      <c r="D2806" s="264">
        <v>0</v>
      </c>
      <c r="E2806" s="264">
        <v>0</v>
      </c>
      <c r="F2806" s="264">
        <v>626</v>
      </c>
      <c r="G2806" s="264">
        <v>0</v>
      </c>
    </row>
    <row r="2807" spans="1:7">
      <c r="A2807" s="264">
        <v>32462737</v>
      </c>
      <c r="B2807" s="264">
        <v>0</v>
      </c>
      <c r="C2807" s="264">
        <v>0</v>
      </c>
      <c r="D2807" s="264">
        <v>0</v>
      </c>
      <c r="E2807" s="264">
        <v>0</v>
      </c>
      <c r="F2807" s="264">
        <v>685</v>
      </c>
      <c r="G2807" s="264">
        <v>0</v>
      </c>
    </row>
    <row r="2808" spans="1:7">
      <c r="A2808" s="264">
        <v>32462745</v>
      </c>
      <c r="B2808" s="264">
        <v>0</v>
      </c>
      <c r="C2808" s="264">
        <v>0</v>
      </c>
      <c r="D2808" s="264">
        <v>0</v>
      </c>
      <c r="E2808" s="264">
        <v>0</v>
      </c>
      <c r="F2808" s="264">
        <v>685</v>
      </c>
      <c r="G2808" s="264">
        <v>0</v>
      </c>
    </row>
    <row r="2809" spans="1:7">
      <c r="A2809" s="264">
        <v>32462755</v>
      </c>
      <c r="B2809" s="264">
        <v>230794.22</v>
      </c>
      <c r="C2809" s="264">
        <v>0</v>
      </c>
      <c r="D2809" s="264">
        <v>0</v>
      </c>
      <c r="E2809" s="264">
        <v>230794.22</v>
      </c>
      <c r="F2809" s="264">
        <v>626</v>
      </c>
      <c r="G2809" s="264">
        <v>0</v>
      </c>
    </row>
    <row r="2810" spans="1:7">
      <c r="A2810" s="264">
        <v>32484211</v>
      </c>
      <c r="B2810" s="264">
        <v>4141476.79</v>
      </c>
      <c r="C2810" s="264">
        <v>74479.3</v>
      </c>
      <c r="D2810" s="264">
        <v>0</v>
      </c>
      <c r="E2810" s="264">
        <v>4215956.09</v>
      </c>
      <c r="F2810" s="264">
        <v>685</v>
      </c>
      <c r="G2810" s="264">
        <v>2</v>
      </c>
    </row>
    <row r="2811" spans="1:7">
      <c r="A2811" s="264">
        <v>32484245</v>
      </c>
      <c r="B2811" s="264">
        <v>0</v>
      </c>
      <c r="C2811" s="264">
        <v>0</v>
      </c>
      <c r="D2811" s="264">
        <v>0</v>
      </c>
      <c r="E2811" s="264">
        <v>0</v>
      </c>
      <c r="F2811" s="264">
        <v>685</v>
      </c>
      <c r="G2811" s="264">
        <v>0</v>
      </c>
    </row>
    <row r="2812" spans="1:7">
      <c r="A2812" s="264">
        <v>32484296</v>
      </c>
      <c r="B2812" s="264">
        <v>205576.79</v>
      </c>
      <c r="C2812" s="264">
        <v>0</v>
      </c>
      <c r="D2812" s="264">
        <v>0</v>
      </c>
      <c r="E2812" s="264">
        <v>205576.79</v>
      </c>
      <c r="F2812" s="264">
        <v>626</v>
      </c>
      <c r="G2812" s="264">
        <v>0</v>
      </c>
    </row>
    <row r="2813" spans="1:7">
      <c r="A2813" s="264">
        <v>32484338</v>
      </c>
      <c r="B2813" s="264">
        <v>0</v>
      </c>
      <c r="C2813" s="264">
        <v>0</v>
      </c>
      <c r="D2813" s="264">
        <v>0</v>
      </c>
      <c r="E2813" s="264">
        <v>0</v>
      </c>
      <c r="F2813" s="264">
        <v>823</v>
      </c>
      <c r="G2813" s="264">
        <v>0</v>
      </c>
    </row>
    <row r="2814" spans="1:7">
      <c r="A2814" s="264">
        <v>32484353</v>
      </c>
      <c r="B2814" s="264">
        <v>90288.18</v>
      </c>
      <c r="C2814" s="264">
        <v>0</v>
      </c>
      <c r="D2814" s="264">
        <v>0</v>
      </c>
      <c r="E2814" s="264">
        <v>90288.18</v>
      </c>
      <c r="F2814" s="264">
        <v>685</v>
      </c>
      <c r="G2814" s="264">
        <v>0</v>
      </c>
    </row>
    <row r="2815" spans="1:7">
      <c r="A2815" s="264">
        <v>32484362</v>
      </c>
      <c r="B2815" s="264">
        <v>0</v>
      </c>
      <c r="C2815" s="264">
        <v>0</v>
      </c>
      <c r="D2815" s="264">
        <v>0</v>
      </c>
      <c r="E2815" s="264">
        <v>0</v>
      </c>
      <c r="F2815" s="264">
        <v>685</v>
      </c>
      <c r="G2815" s="264">
        <v>0</v>
      </c>
    </row>
    <row r="2816" spans="1:7">
      <c r="A2816" s="264">
        <v>32484405</v>
      </c>
      <c r="B2816" s="264">
        <v>263788.15999999997</v>
      </c>
      <c r="C2816" s="264">
        <v>0</v>
      </c>
      <c r="D2816" s="264">
        <v>55606.89</v>
      </c>
      <c r="E2816" s="264">
        <v>319395.05</v>
      </c>
      <c r="F2816" s="264">
        <v>626</v>
      </c>
      <c r="G2816" s="264">
        <v>13</v>
      </c>
    </row>
    <row r="2817" spans="1:7">
      <c r="A2817" s="264">
        <v>32484410</v>
      </c>
      <c r="B2817" s="264">
        <v>382764.39</v>
      </c>
      <c r="C2817" s="264">
        <v>0</v>
      </c>
      <c r="D2817" s="264">
        <v>0</v>
      </c>
      <c r="E2817" s="264">
        <v>382764.39</v>
      </c>
      <c r="F2817" s="264">
        <v>685</v>
      </c>
      <c r="G2817" s="264">
        <v>0</v>
      </c>
    </row>
    <row r="2818" spans="1:7">
      <c r="A2818" s="264">
        <v>32484482</v>
      </c>
      <c r="B2818" s="264">
        <v>0</v>
      </c>
      <c r="C2818" s="264">
        <v>0</v>
      </c>
      <c r="D2818" s="264">
        <v>0</v>
      </c>
      <c r="E2818" s="264">
        <v>0</v>
      </c>
      <c r="F2818" s="264">
        <v>823</v>
      </c>
      <c r="G2818" s="264">
        <v>0</v>
      </c>
    </row>
    <row r="2819" spans="1:7">
      <c r="A2819" s="264">
        <v>32484522</v>
      </c>
      <c r="B2819" s="264">
        <v>0</v>
      </c>
      <c r="C2819" s="264">
        <v>0</v>
      </c>
      <c r="D2819" s="264">
        <v>0</v>
      </c>
      <c r="E2819" s="264">
        <v>0</v>
      </c>
      <c r="F2819" s="264">
        <v>685</v>
      </c>
      <c r="G2819" s="264">
        <v>0</v>
      </c>
    </row>
    <row r="2820" spans="1:7">
      <c r="A2820" s="264">
        <v>32484531</v>
      </c>
      <c r="B2820" s="264">
        <v>0</v>
      </c>
      <c r="C2820" s="264">
        <v>0</v>
      </c>
      <c r="D2820" s="264">
        <v>0</v>
      </c>
      <c r="E2820" s="264">
        <v>0</v>
      </c>
      <c r="F2820" s="264">
        <v>685</v>
      </c>
      <c r="G2820" s="264">
        <v>0</v>
      </c>
    </row>
    <row r="2821" spans="1:7">
      <c r="A2821" s="264">
        <v>32484547</v>
      </c>
      <c r="B2821" s="264">
        <v>113000.3</v>
      </c>
      <c r="C2821" s="264">
        <v>0</v>
      </c>
      <c r="D2821" s="264">
        <v>13452.56</v>
      </c>
      <c r="E2821" s="264">
        <v>126452.86</v>
      </c>
      <c r="F2821" s="264">
        <v>823</v>
      </c>
      <c r="G2821" s="264">
        <v>2</v>
      </c>
    </row>
    <row r="2822" spans="1:7">
      <c r="A2822" s="264">
        <v>32484568</v>
      </c>
      <c r="B2822" s="264">
        <v>0</v>
      </c>
      <c r="C2822" s="264">
        <v>0</v>
      </c>
      <c r="D2822" s="264">
        <v>0</v>
      </c>
      <c r="E2822" s="264">
        <v>0</v>
      </c>
      <c r="F2822" s="264">
        <v>823</v>
      </c>
      <c r="G2822" s="264">
        <v>0</v>
      </c>
    </row>
    <row r="2823" spans="1:7">
      <c r="A2823" s="264">
        <v>32484572</v>
      </c>
      <c r="B2823" s="264">
        <v>0</v>
      </c>
      <c r="C2823" s="264">
        <v>0</v>
      </c>
      <c r="D2823" s="264">
        <v>0</v>
      </c>
      <c r="E2823" s="264">
        <v>0</v>
      </c>
      <c r="F2823" s="264">
        <v>685</v>
      </c>
      <c r="G2823" s="264">
        <v>0</v>
      </c>
    </row>
    <row r="2824" spans="1:7">
      <c r="A2824" s="264">
        <v>32484625</v>
      </c>
      <c r="B2824" s="264">
        <v>0</v>
      </c>
      <c r="C2824" s="264">
        <v>0</v>
      </c>
      <c r="D2824" s="264">
        <v>0</v>
      </c>
      <c r="E2824" s="264">
        <v>0</v>
      </c>
      <c r="F2824" s="264">
        <v>685</v>
      </c>
      <c r="G2824" s="264">
        <v>0</v>
      </c>
    </row>
    <row r="2825" spans="1:7">
      <c r="A2825" s="264">
        <v>32484634</v>
      </c>
      <c r="B2825" s="264">
        <v>224525.62</v>
      </c>
      <c r="C2825" s="264">
        <v>0</v>
      </c>
      <c r="D2825" s="264">
        <v>13490.6</v>
      </c>
      <c r="E2825" s="264">
        <v>238016.22</v>
      </c>
      <c r="F2825" s="264">
        <v>626</v>
      </c>
      <c r="G2825" s="264">
        <v>4</v>
      </c>
    </row>
    <row r="2826" spans="1:7">
      <c r="A2826" s="264">
        <v>32484646</v>
      </c>
      <c r="B2826" s="264">
        <v>828703.61</v>
      </c>
      <c r="C2826" s="264">
        <v>0</v>
      </c>
      <c r="D2826" s="264">
        <v>0</v>
      </c>
      <c r="E2826" s="264">
        <v>828703.61</v>
      </c>
      <c r="F2826" s="264">
        <v>626</v>
      </c>
      <c r="G2826" s="264">
        <v>0</v>
      </c>
    </row>
    <row r="2827" spans="1:7">
      <c r="A2827" s="264">
        <v>32484691</v>
      </c>
      <c r="B2827" s="264">
        <v>552943.16</v>
      </c>
      <c r="C2827" s="264">
        <v>19405.400000000001</v>
      </c>
      <c r="D2827" s="264">
        <v>0</v>
      </c>
      <c r="E2827" s="264">
        <v>572348.56000000006</v>
      </c>
      <c r="F2827" s="264">
        <v>626</v>
      </c>
      <c r="G2827" s="264">
        <v>2</v>
      </c>
    </row>
    <row r="2828" spans="1:7">
      <c r="A2828" s="264">
        <v>32484703</v>
      </c>
      <c r="B2828" s="264">
        <v>237426.98</v>
      </c>
      <c r="C2828" s="264">
        <v>0</v>
      </c>
      <c r="D2828" s="264">
        <v>0</v>
      </c>
      <c r="E2828" s="264">
        <v>237426.98</v>
      </c>
      <c r="F2828" s="264">
        <v>685</v>
      </c>
      <c r="G2828" s="264">
        <v>0</v>
      </c>
    </row>
    <row r="2829" spans="1:7">
      <c r="A2829" s="264">
        <v>32484710</v>
      </c>
      <c r="B2829" s="264">
        <v>214199.2</v>
      </c>
      <c r="C2829" s="264">
        <v>0.62</v>
      </c>
      <c r="D2829" s="264">
        <v>0</v>
      </c>
      <c r="E2829" s="264">
        <v>214199.82</v>
      </c>
      <c r="F2829" s="264">
        <v>626</v>
      </c>
      <c r="G2829" s="264">
        <v>1</v>
      </c>
    </row>
    <row r="2830" spans="1:7">
      <c r="A2830" s="264">
        <v>32484728</v>
      </c>
      <c r="B2830" s="264">
        <v>0</v>
      </c>
      <c r="C2830" s="264">
        <v>0</v>
      </c>
      <c r="D2830" s="264">
        <v>0</v>
      </c>
      <c r="E2830" s="264">
        <v>0</v>
      </c>
      <c r="F2830" s="264">
        <v>626</v>
      </c>
      <c r="G2830" s="264">
        <v>0</v>
      </c>
    </row>
    <row r="2831" spans="1:7">
      <c r="A2831" s="264">
        <v>32484730</v>
      </c>
      <c r="B2831" s="264">
        <v>225788.06</v>
      </c>
      <c r="C2831" s="264">
        <v>0</v>
      </c>
      <c r="D2831" s="264">
        <v>0</v>
      </c>
      <c r="E2831" s="264">
        <v>225788.06</v>
      </c>
      <c r="F2831" s="264">
        <v>626</v>
      </c>
      <c r="G2831" s="264">
        <v>0</v>
      </c>
    </row>
    <row r="2832" spans="1:7">
      <c r="A2832" s="264">
        <v>32484747</v>
      </c>
      <c r="B2832" s="264">
        <v>0</v>
      </c>
      <c r="C2832" s="264">
        <v>0</v>
      </c>
      <c r="D2832" s="264">
        <v>0</v>
      </c>
      <c r="E2832" s="264">
        <v>0</v>
      </c>
      <c r="F2832" s="264">
        <v>685</v>
      </c>
      <c r="G2832" s="264">
        <v>0</v>
      </c>
    </row>
    <row r="2833" spans="1:7">
      <c r="A2833" s="264">
        <v>32512568</v>
      </c>
      <c r="B2833" s="264">
        <v>0</v>
      </c>
      <c r="C2833" s="264">
        <v>0</v>
      </c>
      <c r="D2833" s="264">
        <v>0</v>
      </c>
      <c r="E2833" s="264">
        <v>0</v>
      </c>
      <c r="F2833" s="264">
        <v>823</v>
      </c>
      <c r="G2833" s="264">
        <v>0</v>
      </c>
    </row>
    <row r="2834" spans="1:7">
      <c r="A2834" s="264">
        <v>32512802</v>
      </c>
      <c r="B2834" s="264">
        <v>0</v>
      </c>
      <c r="C2834" s="264">
        <v>0</v>
      </c>
      <c r="D2834" s="264">
        <v>0</v>
      </c>
      <c r="E2834" s="264">
        <v>0</v>
      </c>
      <c r="F2834" s="264">
        <v>626</v>
      </c>
      <c r="G2834" s="264">
        <v>0</v>
      </c>
    </row>
    <row r="2835" spans="1:7">
      <c r="A2835" s="264">
        <v>32512810</v>
      </c>
      <c r="B2835" s="264">
        <v>0</v>
      </c>
      <c r="C2835" s="264">
        <v>0</v>
      </c>
      <c r="D2835" s="264">
        <v>0</v>
      </c>
      <c r="E2835" s="264">
        <v>0</v>
      </c>
      <c r="F2835" s="264">
        <v>626</v>
      </c>
      <c r="G2835" s="264">
        <v>0</v>
      </c>
    </row>
    <row r="2836" spans="1:7">
      <c r="A2836" s="264">
        <v>32512824</v>
      </c>
      <c r="B2836" s="264">
        <v>515925.86</v>
      </c>
      <c r="C2836" s="264">
        <v>0</v>
      </c>
      <c r="D2836" s="264">
        <v>0</v>
      </c>
      <c r="E2836" s="264">
        <v>515925.86</v>
      </c>
      <c r="F2836" s="264">
        <v>626</v>
      </c>
      <c r="G2836" s="264">
        <v>0</v>
      </c>
    </row>
    <row r="2837" spans="1:7">
      <c r="A2837" s="264">
        <v>32544260</v>
      </c>
      <c r="B2837" s="264">
        <v>0</v>
      </c>
      <c r="C2837" s="264">
        <v>0</v>
      </c>
      <c r="D2837" s="264">
        <v>0</v>
      </c>
      <c r="E2837" s="264">
        <v>0</v>
      </c>
      <c r="F2837" s="264">
        <v>626</v>
      </c>
      <c r="G2837" s="264">
        <v>0</v>
      </c>
    </row>
    <row r="2838" spans="1:7">
      <c r="A2838" s="264">
        <v>32544329</v>
      </c>
      <c r="B2838" s="264">
        <v>244918.5</v>
      </c>
      <c r="C2838" s="264">
        <v>0</v>
      </c>
      <c r="D2838" s="264">
        <v>0</v>
      </c>
      <c r="E2838" s="264">
        <v>244918.5</v>
      </c>
      <c r="F2838" s="264">
        <v>685</v>
      </c>
      <c r="G2838" s="264">
        <v>0</v>
      </c>
    </row>
    <row r="2839" spans="1:7">
      <c r="A2839" s="264">
        <v>32544442</v>
      </c>
      <c r="B2839" s="264">
        <v>0</v>
      </c>
      <c r="C2839" s="264">
        <v>0</v>
      </c>
      <c r="D2839" s="264">
        <v>0</v>
      </c>
      <c r="E2839" s="264">
        <v>0</v>
      </c>
      <c r="F2839" s="264">
        <v>823</v>
      </c>
      <c r="G2839" s="264">
        <v>0</v>
      </c>
    </row>
    <row r="2840" spans="1:7">
      <c r="A2840" s="264">
        <v>32544494</v>
      </c>
      <c r="B2840" s="264">
        <v>0</v>
      </c>
      <c r="C2840" s="264">
        <v>0</v>
      </c>
      <c r="D2840" s="264">
        <v>0</v>
      </c>
      <c r="E2840" s="264">
        <v>0</v>
      </c>
      <c r="F2840" s="264">
        <v>685</v>
      </c>
      <c r="G2840" s="264">
        <v>0</v>
      </c>
    </row>
    <row r="2841" spans="1:7">
      <c r="A2841" s="264">
        <v>32544501</v>
      </c>
      <c r="B2841" s="264">
        <v>0</v>
      </c>
      <c r="C2841" s="264">
        <v>0</v>
      </c>
      <c r="D2841" s="264">
        <v>0</v>
      </c>
      <c r="E2841" s="264">
        <v>0</v>
      </c>
      <c r="F2841" s="264">
        <v>626</v>
      </c>
      <c r="G2841" s="264">
        <v>0</v>
      </c>
    </row>
    <row r="2842" spans="1:7">
      <c r="A2842" s="264">
        <v>32544510</v>
      </c>
      <c r="B2842" s="264">
        <v>344058.55</v>
      </c>
      <c r="C2842" s="264">
        <v>0</v>
      </c>
      <c r="D2842" s="264">
        <v>0</v>
      </c>
      <c r="E2842" s="264">
        <v>344058.55</v>
      </c>
      <c r="F2842" s="264">
        <v>685</v>
      </c>
      <c r="G2842" s="264">
        <v>0</v>
      </c>
    </row>
    <row r="2843" spans="1:7">
      <c r="A2843" s="264">
        <v>32544525</v>
      </c>
      <c r="B2843" s="264">
        <v>0</v>
      </c>
      <c r="C2843" s="264">
        <v>0</v>
      </c>
      <c r="D2843" s="264">
        <v>0</v>
      </c>
      <c r="E2843" s="264">
        <v>0</v>
      </c>
      <c r="F2843" s="264">
        <v>626</v>
      </c>
      <c r="G2843" s="264">
        <v>0</v>
      </c>
    </row>
    <row r="2844" spans="1:7">
      <c r="A2844" s="264">
        <v>32544530</v>
      </c>
      <c r="B2844" s="264">
        <v>509137.64</v>
      </c>
      <c r="C2844" s="264">
        <v>0</v>
      </c>
      <c r="D2844" s="264">
        <v>0</v>
      </c>
      <c r="E2844" s="264">
        <v>509137.64</v>
      </c>
      <c r="F2844" s="264">
        <v>626</v>
      </c>
      <c r="G2844" s="264">
        <v>0</v>
      </c>
    </row>
    <row r="2845" spans="1:7">
      <c r="A2845" s="264">
        <v>32565020</v>
      </c>
      <c r="B2845" s="264">
        <v>574355.84</v>
      </c>
      <c r="C2845" s="264">
        <v>10124.82</v>
      </c>
      <c r="D2845" s="264">
        <v>0</v>
      </c>
      <c r="E2845" s="264">
        <v>584480.66</v>
      </c>
      <c r="F2845" s="264">
        <v>626</v>
      </c>
      <c r="G2845" s="264">
        <v>1</v>
      </c>
    </row>
    <row r="2846" spans="1:7">
      <c r="A2846" s="264">
        <v>32565034</v>
      </c>
      <c r="B2846" s="264">
        <v>0</v>
      </c>
      <c r="C2846" s="264">
        <v>0</v>
      </c>
      <c r="D2846" s="264">
        <v>0</v>
      </c>
      <c r="E2846" s="264">
        <v>0</v>
      </c>
      <c r="F2846" s="264">
        <v>626</v>
      </c>
      <c r="G2846" s="264">
        <v>0</v>
      </c>
    </row>
    <row r="2847" spans="1:7">
      <c r="A2847" s="264">
        <v>32565066</v>
      </c>
      <c r="B2847" s="264">
        <v>0</v>
      </c>
      <c r="C2847" s="264">
        <v>0</v>
      </c>
      <c r="D2847" s="264">
        <v>0</v>
      </c>
      <c r="E2847" s="264">
        <v>0</v>
      </c>
      <c r="F2847" s="264">
        <v>823</v>
      </c>
      <c r="G2847" s="264">
        <v>0</v>
      </c>
    </row>
    <row r="2848" spans="1:7">
      <c r="A2848" s="264">
        <v>32565133</v>
      </c>
      <c r="B2848" s="264">
        <v>0</v>
      </c>
      <c r="C2848" s="264">
        <v>0</v>
      </c>
      <c r="D2848" s="264">
        <v>0</v>
      </c>
      <c r="E2848" s="264">
        <v>0</v>
      </c>
      <c r="F2848" s="264">
        <v>685</v>
      </c>
      <c r="G2848" s="264">
        <v>0</v>
      </c>
    </row>
    <row r="2849" spans="1:7">
      <c r="A2849" s="264">
        <v>32565142</v>
      </c>
      <c r="B2849" s="264">
        <v>0</v>
      </c>
      <c r="C2849" s="264">
        <v>0</v>
      </c>
      <c r="D2849" s="264">
        <v>0</v>
      </c>
      <c r="E2849" s="264">
        <v>0</v>
      </c>
      <c r="F2849" s="264">
        <v>685</v>
      </c>
      <c r="G2849" s="264">
        <v>0</v>
      </c>
    </row>
    <row r="2850" spans="1:7">
      <c r="A2850" s="264">
        <v>32565154</v>
      </c>
      <c r="B2850" s="264">
        <v>0</v>
      </c>
      <c r="C2850" s="264">
        <v>0</v>
      </c>
      <c r="D2850" s="264">
        <v>0</v>
      </c>
      <c r="E2850" s="264">
        <v>0</v>
      </c>
      <c r="F2850" s="264">
        <v>823</v>
      </c>
      <c r="G2850" s="264">
        <v>0</v>
      </c>
    </row>
    <row r="2851" spans="1:7">
      <c r="A2851" s="264">
        <v>32565398</v>
      </c>
      <c r="B2851" s="264">
        <v>254775.21</v>
      </c>
      <c r="C2851" s="264">
        <v>0</v>
      </c>
      <c r="D2851" s="264">
        <v>0</v>
      </c>
      <c r="E2851" s="264">
        <v>254775.21</v>
      </c>
      <c r="F2851" s="264">
        <v>626</v>
      </c>
      <c r="G2851" s="264">
        <v>0</v>
      </c>
    </row>
    <row r="2852" spans="1:7">
      <c r="A2852" s="264">
        <v>32565402</v>
      </c>
      <c r="B2852" s="264">
        <v>75171.149999999994</v>
      </c>
      <c r="C2852" s="264">
        <v>4120.92</v>
      </c>
      <c r="D2852" s="264">
        <v>0</v>
      </c>
      <c r="E2852" s="264">
        <v>79292.070000000007</v>
      </c>
      <c r="F2852" s="264">
        <v>626</v>
      </c>
      <c r="G2852" s="264">
        <v>1</v>
      </c>
    </row>
    <row r="2853" spans="1:7">
      <c r="A2853" s="264">
        <v>32565416</v>
      </c>
      <c r="B2853" s="264">
        <v>393133.61</v>
      </c>
      <c r="C2853" s="264">
        <v>6919.95</v>
      </c>
      <c r="D2853" s="264">
        <v>0</v>
      </c>
      <c r="E2853" s="264">
        <v>400053.56</v>
      </c>
      <c r="F2853" s="264">
        <v>626</v>
      </c>
      <c r="G2853" s="264">
        <v>1</v>
      </c>
    </row>
    <row r="2854" spans="1:7">
      <c r="A2854" s="264">
        <v>32565435</v>
      </c>
      <c r="B2854" s="264">
        <v>0</v>
      </c>
      <c r="C2854" s="264">
        <v>0</v>
      </c>
      <c r="D2854" s="264">
        <v>0</v>
      </c>
      <c r="E2854" s="264">
        <v>0</v>
      </c>
      <c r="F2854" s="264">
        <v>685</v>
      </c>
      <c r="G2854" s="264">
        <v>0</v>
      </c>
    </row>
    <row r="2855" spans="1:7">
      <c r="A2855" s="264">
        <v>32565441</v>
      </c>
      <c r="B2855" s="264">
        <v>0</v>
      </c>
      <c r="C2855" s="264">
        <v>0</v>
      </c>
      <c r="D2855" s="264">
        <v>0</v>
      </c>
      <c r="E2855" s="264">
        <v>0</v>
      </c>
      <c r="F2855" s="264">
        <v>685</v>
      </c>
      <c r="G2855" s="264">
        <v>0</v>
      </c>
    </row>
    <row r="2856" spans="1:7">
      <c r="A2856" s="264">
        <v>32565450</v>
      </c>
      <c r="B2856" s="264">
        <v>0</v>
      </c>
      <c r="C2856" s="264">
        <v>0</v>
      </c>
      <c r="D2856" s="264">
        <v>0</v>
      </c>
      <c r="E2856" s="264">
        <v>0</v>
      </c>
      <c r="F2856" s="264">
        <v>626</v>
      </c>
      <c r="G2856" s="264">
        <v>0</v>
      </c>
    </row>
    <row r="2857" spans="1:7">
      <c r="A2857" s="264">
        <v>32587452</v>
      </c>
      <c r="B2857" s="264">
        <v>0</v>
      </c>
      <c r="C2857" s="264">
        <v>0</v>
      </c>
      <c r="D2857" s="264">
        <v>0</v>
      </c>
      <c r="E2857" s="264">
        <v>0</v>
      </c>
      <c r="F2857" s="264">
        <v>685</v>
      </c>
      <c r="G2857" s="264">
        <v>0</v>
      </c>
    </row>
    <row r="2858" spans="1:7">
      <c r="A2858" s="264">
        <v>32587679</v>
      </c>
      <c r="B2858" s="264">
        <v>215588.13</v>
      </c>
      <c r="C2858" s="264">
        <v>3783.05</v>
      </c>
      <c r="D2858" s="264">
        <v>0</v>
      </c>
      <c r="E2858" s="264">
        <v>219371.18</v>
      </c>
      <c r="F2858" s="264">
        <v>685</v>
      </c>
      <c r="G2858" s="264">
        <v>1</v>
      </c>
    </row>
    <row r="2859" spans="1:7">
      <c r="A2859" s="264">
        <v>32587714</v>
      </c>
      <c r="B2859" s="264">
        <v>0</v>
      </c>
      <c r="C2859" s="264">
        <v>0</v>
      </c>
      <c r="D2859" s="264">
        <v>0</v>
      </c>
      <c r="E2859" s="264">
        <v>0</v>
      </c>
      <c r="F2859" s="264">
        <v>626</v>
      </c>
      <c r="G2859" s="264">
        <v>0</v>
      </c>
    </row>
    <row r="2860" spans="1:7">
      <c r="A2860" s="264">
        <v>32587775</v>
      </c>
      <c r="B2860" s="264">
        <v>539896.93000000005</v>
      </c>
      <c r="C2860" s="264">
        <v>0</v>
      </c>
      <c r="D2860" s="264">
        <v>0</v>
      </c>
      <c r="E2860" s="264">
        <v>539896.93000000005</v>
      </c>
      <c r="F2860" s="264">
        <v>626</v>
      </c>
      <c r="G2860" s="264">
        <v>0</v>
      </c>
    </row>
    <row r="2861" spans="1:7">
      <c r="A2861" s="264">
        <v>32587805</v>
      </c>
      <c r="B2861" s="264">
        <v>0</v>
      </c>
      <c r="C2861" s="264">
        <v>0</v>
      </c>
      <c r="D2861" s="264">
        <v>0</v>
      </c>
      <c r="E2861" s="264">
        <v>0</v>
      </c>
      <c r="F2861" s="264">
        <v>685</v>
      </c>
      <c r="G2861" s="264">
        <v>0</v>
      </c>
    </row>
    <row r="2862" spans="1:7">
      <c r="A2862" s="264">
        <v>32588179</v>
      </c>
      <c r="B2862" s="264">
        <v>24519.78</v>
      </c>
      <c r="C2862" s="264">
        <v>0</v>
      </c>
      <c r="D2862" s="264">
        <v>0</v>
      </c>
      <c r="E2862" s="264">
        <v>24519.78</v>
      </c>
      <c r="F2862" s="264">
        <v>626</v>
      </c>
      <c r="G2862" s="264">
        <v>0</v>
      </c>
    </row>
    <row r="2863" spans="1:7">
      <c r="A2863" s="264">
        <v>32588180</v>
      </c>
      <c r="B2863" s="264">
        <v>0</v>
      </c>
      <c r="C2863" s="264">
        <v>0</v>
      </c>
      <c r="D2863" s="264">
        <v>0</v>
      </c>
      <c r="E2863" s="264">
        <v>0</v>
      </c>
      <c r="F2863" s="264">
        <v>626</v>
      </c>
      <c r="G2863" s="264">
        <v>0</v>
      </c>
    </row>
    <row r="2864" spans="1:7">
      <c r="A2864" s="264">
        <v>32588195</v>
      </c>
      <c r="B2864" s="264">
        <v>0</v>
      </c>
      <c r="C2864" s="264">
        <v>0</v>
      </c>
      <c r="D2864" s="264">
        <v>0</v>
      </c>
      <c r="E2864" s="264">
        <v>0</v>
      </c>
      <c r="F2864" s="264">
        <v>685</v>
      </c>
      <c r="G2864" s="264">
        <v>0</v>
      </c>
    </row>
    <row r="2865" spans="1:7">
      <c r="A2865" s="264">
        <v>32588208</v>
      </c>
      <c r="B2865" s="264">
        <v>7490.97</v>
      </c>
      <c r="C2865" s="264">
        <v>0</v>
      </c>
      <c r="D2865" s="264">
        <v>0</v>
      </c>
      <c r="E2865" s="264">
        <v>7490.97</v>
      </c>
      <c r="F2865" s="264">
        <v>626</v>
      </c>
      <c r="G2865" s="264">
        <v>0</v>
      </c>
    </row>
    <row r="2866" spans="1:7">
      <c r="A2866" s="264">
        <v>32588210</v>
      </c>
      <c r="B2866" s="264">
        <v>0</v>
      </c>
      <c r="C2866" s="264">
        <v>0</v>
      </c>
      <c r="D2866" s="264">
        <v>0</v>
      </c>
      <c r="E2866" s="264">
        <v>0</v>
      </c>
      <c r="F2866" s="264">
        <v>626</v>
      </c>
      <c r="G2866" s="264">
        <v>0</v>
      </c>
    </row>
    <row r="2867" spans="1:7">
      <c r="A2867" s="264">
        <v>32588225</v>
      </c>
      <c r="B2867" s="264">
        <v>0</v>
      </c>
      <c r="C2867" s="264">
        <v>0</v>
      </c>
      <c r="D2867" s="264">
        <v>0</v>
      </c>
      <c r="E2867" s="264">
        <v>0</v>
      </c>
      <c r="F2867" s="264">
        <v>626</v>
      </c>
      <c r="G2867" s="264">
        <v>0</v>
      </c>
    </row>
    <row r="2868" spans="1:7">
      <c r="A2868" s="264">
        <v>32588242</v>
      </c>
      <c r="B2868" s="264">
        <v>0</v>
      </c>
      <c r="C2868" s="264">
        <v>0</v>
      </c>
      <c r="D2868" s="264">
        <v>0</v>
      </c>
      <c r="E2868" s="264">
        <v>0</v>
      </c>
      <c r="F2868" s="264">
        <v>626</v>
      </c>
      <c r="G2868" s="264">
        <v>0</v>
      </c>
    </row>
    <row r="2869" spans="1:7">
      <c r="A2869" s="264">
        <v>32588250</v>
      </c>
      <c r="B2869" s="264">
        <v>629363.18999999994</v>
      </c>
      <c r="C2869" s="264">
        <v>0</v>
      </c>
      <c r="D2869" s="264">
        <v>0</v>
      </c>
      <c r="E2869" s="264">
        <v>629363.18999999994</v>
      </c>
      <c r="F2869" s="264">
        <v>626</v>
      </c>
      <c r="G2869" s="264">
        <v>0</v>
      </c>
    </row>
    <row r="2870" spans="1:7">
      <c r="A2870" s="264">
        <v>32588273</v>
      </c>
      <c r="B2870" s="264">
        <v>0</v>
      </c>
      <c r="C2870" s="264">
        <v>0</v>
      </c>
      <c r="D2870" s="264">
        <v>0</v>
      </c>
      <c r="E2870" s="264">
        <v>0</v>
      </c>
      <c r="F2870" s="264">
        <v>626</v>
      </c>
      <c r="G2870" s="264">
        <v>0</v>
      </c>
    </row>
    <row r="2871" spans="1:7">
      <c r="A2871" s="264">
        <v>32588282</v>
      </c>
      <c r="B2871" s="264">
        <v>0</v>
      </c>
      <c r="C2871" s="264">
        <v>0</v>
      </c>
      <c r="D2871" s="264">
        <v>0</v>
      </c>
      <c r="E2871" s="264">
        <v>0</v>
      </c>
      <c r="F2871" s="264">
        <v>685</v>
      </c>
      <c r="G2871" s="264">
        <v>0</v>
      </c>
    </row>
    <row r="2872" spans="1:7">
      <c r="A2872" s="264">
        <v>32618277</v>
      </c>
      <c r="B2872" s="264">
        <v>0</v>
      </c>
      <c r="C2872" s="264">
        <v>0</v>
      </c>
      <c r="D2872" s="264">
        <v>0</v>
      </c>
      <c r="E2872" s="264">
        <v>0</v>
      </c>
      <c r="F2872" s="264">
        <v>626</v>
      </c>
      <c r="G2872" s="264">
        <v>0</v>
      </c>
    </row>
    <row r="2873" spans="1:7">
      <c r="A2873" s="264">
        <v>32618374</v>
      </c>
      <c r="B2873" s="264">
        <v>0</v>
      </c>
      <c r="C2873" s="264">
        <v>0</v>
      </c>
      <c r="D2873" s="264">
        <v>0</v>
      </c>
      <c r="E2873" s="264">
        <v>0</v>
      </c>
      <c r="F2873" s="264">
        <v>823</v>
      </c>
      <c r="G2873" s="264">
        <v>0</v>
      </c>
    </row>
    <row r="2874" spans="1:7">
      <c r="A2874" s="264">
        <v>32618488</v>
      </c>
      <c r="B2874" s="264">
        <v>0</v>
      </c>
      <c r="C2874" s="264">
        <v>0</v>
      </c>
      <c r="D2874" s="264">
        <v>0</v>
      </c>
      <c r="E2874" s="264">
        <v>0</v>
      </c>
      <c r="F2874" s="264">
        <v>823</v>
      </c>
      <c r="G2874" s="264">
        <v>0</v>
      </c>
    </row>
    <row r="2875" spans="1:7">
      <c r="A2875" s="264">
        <v>32618570</v>
      </c>
      <c r="B2875" s="264">
        <v>0</v>
      </c>
      <c r="C2875" s="264">
        <v>0</v>
      </c>
      <c r="D2875" s="264">
        <v>0</v>
      </c>
      <c r="E2875" s="264">
        <v>0</v>
      </c>
      <c r="F2875" s="264">
        <v>823</v>
      </c>
      <c r="G2875" s="264">
        <v>0</v>
      </c>
    </row>
    <row r="2876" spans="1:7">
      <c r="A2876" s="264">
        <v>32618593</v>
      </c>
      <c r="B2876" s="264">
        <v>0</v>
      </c>
      <c r="C2876" s="264">
        <v>0</v>
      </c>
      <c r="D2876" s="264">
        <v>0</v>
      </c>
      <c r="E2876" s="264">
        <v>0</v>
      </c>
      <c r="F2876" s="264">
        <v>823</v>
      </c>
      <c r="G2876" s="264">
        <v>0</v>
      </c>
    </row>
    <row r="2877" spans="1:7">
      <c r="A2877" s="264">
        <v>32618760</v>
      </c>
      <c r="B2877" s="264">
        <v>0</v>
      </c>
      <c r="C2877" s="264">
        <v>0</v>
      </c>
      <c r="D2877" s="264">
        <v>0</v>
      </c>
      <c r="E2877" s="264">
        <v>0</v>
      </c>
      <c r="F2877" s="264">
        <v>626</v>
      </c>
      <c r="G2877" s="264">
        <v>0</v>
      </c>
    </row>
    <row r="2878" spans="1:7">
      <c r="A2878" s="264">
        <v>32618778</v>
      </c>
      <c r="B2878" s="264">
        <v>0</v>
      </c>
      <c r="C2878" s="264">
        <v>0</v>
      </c>
      <c r="D2878" s="264">
        <v>0</v>
      </c>
      <c r="E2878" s="264">
        <v>0</v>
      </c>
      <c r="F2878" s="264">
        <v>626</v>
      </c>
      <c r="G2878" s="264">
        <v>0</v>
      </c>
    </row>
    <row r="2879" spans="1:7">
      <c r="A2879" s="264">
        <v>32618789</v>
      </c>
      <c r="B2879" s="264">
        <v>332058.90000000002</v>
      </c>
      <c r="C2879" s="264">
        <v>0</v>
      </c>
      <c r="D2879" s="264">
        <v>0</v>
      </c>
      <c r="E2879" s="264">
        <v>332058.90000000002</v>
      </c>
      <c r="F2879" s="264">
        <v>626</v>
      </c>
      <c r="G2879" s="264">
        <v>0</v>
      </c>
    </row>
    <row r="2880" spans="1:7">
      <c r="A2880" s="264">
        <v>32618793</v>
      </c>
      <c r="B2880" s="264">
        <v>96451.02</v>
      </c>
      <c r="C2880" s="264">
        <v>0</v>
      </c>
      <c r="D2880" s="264">
        <v>0</v>
      </c>
      <c r="E2880" s="264">
        <v>96451.02</v>
      </c>
      <c r="F2880" s="264">
        <v>626</v>
      </c>
      <c r="G2880" s="264">
        <v>0</v>
      </c>
    </row>
    <row r="2881" spans="1:7">
      <c r="A2881" s="264">
        <v>32618802</v>
      </c>
      <c r="B2881" s="264">
        <v>0</v>
      </c>
      <c r="C2881" s="264">
        <v>0</v>
      </c>
      <c r="D2881" s="264">
        <v>0</v>
      </c>
      <c r="E2881" s="264">
        <v>0</v>
      </c>
      <c r="F2881" s="264">
        <v>685</v>
      </c>
      <c r="G2881" s="264">
        <v>0</v>
      </c>
    </row>
    <row r="2882" spans="1:7">
      <c r="A2882" s="264">
        <v>32618825</v>
      </c>
      <c r="B2882" s="264">
        <v>323137.96999999997</v>
      </c>
      <c r="C2882" s="264">
        <v>0</v>
      </c>
      <c r="D2882" s="264">
        <v>0</v>
      </c>
      <c r="E2882" s="264">
        <v>323137.96999999997</v>
      </c>
      <c r="F2882" s="264">
        <v>685</v>
      </c>
      <c r="G2882" s="264">
        <v>0</v>
      </c>
    </row>
    <row r="2883" spans="1:7">
      <c r="A2883" s="264">
        <v>32618830</v>
      </c>
      <c r="B2883" s="264">
        <v>157465.71</v>
      </c>
      <c r="C2883" s="264">
        <v>2763.15</v>
      </c>
      <c r="D2883" s="264">
        <v>0</v>
      </c>
      <c r="E2883" s="264">
        <v>160228.85999999999</v>
      </c>
      <c r="F2883" s="264">
        <v>626</v>
      </c>
      <c r="G2883" s="264">
        <v>1</v>
      </c>
    </row>
    <row r="2884" spans="1:7">
      <c r="A2884" s="264">
        <v>32618853</v>
      </c>
      <c r="B2884" s="264">
        <v>543335.37</v>
      </c>
      <c r="C2884" s="264">
        <v>0</v>
      </c>
      <c r="D2884" s="264">
        <v>0</v>
      </c>
      <c r="E2884" s="264">
        <v>543335.37</v>
      </c>
      <c r="F2884" s="264">
        <v>626</v>
      </c>
      <c r="G2884" s="264">
        <v>0</v>
      </c>
    </row>
    <row r="2885" spans="1:7">
      <c r="A2885" s="264">
        <v>32618871</v>
      </c>
      <c r="B2885" s="264">
        <v>0</v>
      </c>
      <c r="C2885" s="264">
        <v>0</v>
      </c>
      <c r="D2885" s="264">
        <v>0</v>
      </c>
      <c r="E2885" s="264">
        <v>0</v>
      </c>
      <c r="F2885" s="264">
        <v>626</v>
      </c>
      <c r="G2885" s="264">
        <v>0</v>
      </c>
    </row>
    <row r="2886" spans="1:7">
      <c r="A2886" s="264">
        <v>32618883</v>
      </c>
      <c r="B2886" s="264">
        <v>0</v>
      </c>
      <c r="C2886" s="264">
        <v>0</v>
      </c>
      <c r="D2886" s="264">
        <v>0</v>
      </c>
      <c r="E2886" s="264">
        <v>0</v>
      </c>
      <c r="F2886" s="264">
        <v>626</v>
      </c>
      <c r="G2886" s="264">
        <v>0</v>
      </c>
    </row>
    <row r="2887" spans="1:7">
      <c r="A2887" s="264">
        <v>32618896</v>
      </c>
      <c r="B2887" s="264">
        <v>0</v>
      </c>
      <c r="C2887" s="264">
        <v>0</v>
      </c>
      <c r="D2887" s="264">
        <v>0</v>
      </c>
      <c r="E2887" s="264">
        <v>0</v>
      </c>
      <c r="F2887" s="264">
        <v>626</v>
      </c>
      <c r="G2887" s="264">
        <v>0</v>
      </c>
    </row>
    <row r="2888" spans="1:7">
      <c r="A2888" s="264">
        <v>32618905</v>
      </c>
      <c r="B2888" s="264">
        <v>0</v>
      </c>
      <c r="C2888" s="264">
        <v>0</v>
      </c>
      <c r="D2888" s="264">
        <v>0</v>
      </c>
      <c r="E2888" s="264">
        <v>0</v>
      </c>
      <c r="F2888" s="264">
        <v>626</v>
      </c>
      <c r="G2888" s="264">
        <v>0</v>
      </c>
    </row>
    <row r="2889" spans="1:7">
      <c r="A2889" s="264">
        <v>32618910</v>
      </c>
      <c r="B2889" s="264">
        <v>277758.42</v>
      </c>
      <c r="C2889" s="264">
        <v>0</v>
      </c>
      <c r="D2889" s="264">
        <v>0</v>
      </c>
      <c r="E2889" s="264">
        <v>277758.42</v>
      </c>
      <c r="F2889" s="264">
        <v>685</v>
      </c>
      <c r="G2889" s="264">
        <v>0</v>
      </c>
    </row>
    <row r="2890" spans="1:7">
      <c r="A2890" s="264">
        <v>32618925</v>
      </c>
      <c r="B2890" s="264">
        <v>0</v>
      </c>
      <c r="C2890" s="264">
        <v>0</v>
      </c>
      <c r="D2890" s="264">
        <v>0</v>
      </c>
      <c r="E2890" s="264">
        <v>0</v>
      </c>
      <c r="F2890" s="264">
        <v>685</v>
      </c>
      <c r="G2890" s="264">
        <v>0</v>
      </c>
    </row>
    <row r="2891" spans="1:7">
      <c r="A2891" s="264">
        <v>32647020</v>
      </c>
      <c r="B2891" s="264">
        <v>0</v>
      </c>
      <c r="C2891" s="264">
        <v>0</v>
      </c>
      <c r="D2891" s="264">
        <v>0</v>
      </c>
      <c r="E2891" s="264">
        <v>0</v>
      </c>
      <c r="F2891" s="264">
        <v>626</v>
      </c>
      <c r="G2891" s="264">
        <v>0</v>
      </c>
    </row>
    <row r="2892" spans="1:7">
      <c r="A2892" s="264">
        <v>32647059</v>
      </c>
      <c r="B2892" s="264">
        <v>0</v>
      </c>
      <c r="C2892" s="264">
        <v>0</v>
      </c>
      <c r="D2892" s="264">
        <v>0</v>
      </c>
      <c r="E2892" s="264">
        <v>0</v>
      </c>
      <c r="F2892" s="264">
        <v>685</v>
      </c>
      <c r="G2892" s="264">
        <v>0</v>
      </c>
    </row>
    <row r="2893" spans="1:7">
      <c r="A2893" s="264">
        <v>32647082</v>
      </c>
      <c r="B2893" s="264">
        <v>817138.01</v>
      </c>
      <c r="C2893" s="264">
        <v>28625.25</v>
      </c>
      <c r="D2893" s="264">
        <v>0</v>
      </c>
      <c r="E2893" s="264">
        <v>845763.26</v>
      </c>
      <c r="F2893" s="264">
        <v>626</v>
      </c>
      <c r="G2893" s="264">
        <v>2</v>
      </c>
    </row>
    <row r="2894" spans="1:7">
      <c r="A2894" s="264">
        <v>32647289</v>
      </c>
      <c r="B2894" s="264">
        <v>0</v>
      </c>
      <c r="C2894" s="264">
        <v>0</v>
      </c>
      <c r="D2894" s="264">
        <v>0</v>
      </c>
      <c r="E2894" s="264">
        <v>0</v>
      </c>
      <c r="F2894" s="264">
        <v>626</v>
      </c>
      <c r="G2894" s="264">
        <v>0</v>
      </c>
    </row>
    <row r="2895" spans="1:7">
      <c r="A2895" s="264">
        <v>32647338</v>
      </c>
      <c r="B2895" s="264">
        <v>0</v>
      </c>
      <c r="C2895" s="264">
        <v>0</v>
      </c>
      <c r="D2895" s="264">
        <v>0</v>
      </c>
      <c r="E2895" s="264">
        <v>0</v>
      </c>
      <c r="F2895" s="264">
        <v>685</v>
      </c>
      <c r="G2895" s="264">
        <v>0</v>
      </c>
    </row>
    <row r="2896" spans="1:7">
      <c r="A2896" s="264">
        <v>32647424</v>
      </c>
      <c r="B2896" s="264">
        <v>0</v>
      </c>
      <c r="C2896" s="264">
        <v>0</v>
      </c>
      <c r="D2896" s="264">
        <v>0</v>
      </c>
      <c r="E2896" s="264">
        <v>0</v>
      </c>
      <c r="F2896" s="264">
        <v>823</v>
      </c>
      <c r="G2896" s="264">
        <v>0</v>
      </c>
    </row>
    <row r="2897" spans="1:7">
      <c r="A2897" s="264">
        <v>32647463</v>
      </c>
      <c r="B2897" s="264">
        <v>0</v>
      </c>
      <c r="C2897" s="264">
        <v>0</v>
      </c>
      <c r="D2897" s="264">
        <v>0</v>
      </c>
      <c r="E2897" s="264">
        <v>0</v>
      </c>
      <c r="F2897" s="264">
        <v>685</v>
      </c>
      <c r="G2897" s="264">
        <v>0</v>
      </c>
    </row>
    <row r="2898" spans="1:7">
      <c r="A2898" s="264">
        <v>32647476</v>
      </c>
      <c r="B2898" s="264">
        <v>253963.75</v>
      </c>
      <c r="C2898" s="264">
        <v>0</v>
      </c>
      <c r="D2898" s="264">
        <v>0</v>
      </c>
      <c r="E2898" s="264">
        <v>253963.75</v>
      </c>
      <c r="F2898" s="264">
        <v>823</v>
      </c>
      <c r="G2898" s="264">
        <v>0</v>
      </c>
    </row>
    <row r="2899" spans="1:7">
      <c r="A2899" s="264">
        <v>32647486</v>
      </c>
      <c r="B2899" s="264">
        <v>348360.03</v>
      </c>
      <c r="C2899" s="264">
        <v>0</v>
      </c>
      <c r="D2899" s="264">
        <v>0</v>
      </c>
      <c r="E2899" s="264">
        <v>348360.03</v>
      </c>
      <c r="F2899" s="264">
        <v>626</v>
      </c>
      <c r="G2899" s="264">
        <v>0</v>
      </c>
    </row>
    <row r="2900" spans="1:7">
      <c r="A2900" s="264">
        <v>32647490</v>
      </c>
      <c r="B2900" s="264">
        <v>0</v>
      </c>
      <c r="C2900" s="264">
        <v>0</v>
      </c>
      <c r="D2900" s="264">
        <v>0</v>
      </c>
      <c r="E2900" s="264">
        <v>0</v>
      </c>
      <c r="F2900" s="264">
        <v>626</v>
      </c>
      <c r="G2900" s="264">
        <v>0</v>
      </c>
    </row>
    <row r="2901" spans="1:7">
      <c r="A2901" s="264">
        <v>32647509</v>
      </c>
      <c r="B2901" s="264">
        <v>0</v>
      </c>
      <c r="C2901" s="264">
        <v>0</v>
      </c>
      <c r="D2901" s="264">
        <v>0</v>
      </c>
      <c r="E2901" s="264">
        <v>0</v>
      </c>
      <c r="F2901" s="264">
        <v>626</v>
      </c>
      <c r="G2901" s="264">
        <v>0</v>
      </c>
    </row>
    <row r="2902" spans="1:7">
      <c r="A2902" s="264">
        <v>32647515</v>
      </c>
      <c r="B2902" s="264">
        <v>0</v>
      </c>
      <c r="C2902" s="264">
        <v>0</v>
      </c>
      <c r="D2902" s="264">
        <v>0</v>
      </c>
      <c r="E2902" s="264">
        <v>0</v>
      </c>
      <c r="F2902" s="264">
        <v>626</v>
      </c>
      <c r="G2902" s="264">
        <v>0</v>
      </c>
    </row>
    <row r="2903" spans="1:7">
      <c r="A2903" s="264">
        <v>32647524</v>
      </c>
      <c r="B2903" s="264">
        <v>0</v>
      </c>
      <c r="C2903" s="264">
        <v>0</v>
      </c>
      <c r="D2903" s="264">
        <v>0</v>
      </c>
      <c r="E2903" s="264">
        <v>0</v>
      </c>
      <c r="F2903" s="264">
        <v>626</v>
      </c>
      <c r="G2903" s="264">
        <v>0</v>
      </c>
    </row>
    <row r="2904" spans="1:7">
      <c r="A2904" s="264">
        <v>32647534</v>
      </c>
      <c r="B2904" s="264">
        <v>0</v>
      </c>
      <c r="C2904" s="264">
        <v>0</v>
      </c>
      <c r="D2904" s="264">
        <v>0</v>
      </c>
      <c r="E2904" s="264">
        <v>0</v>
      </c>
      <c r="F2904" s="264">
        <v>685</v>
      </c>
      <c r="G2904" s="264">
        <v>0</v>
      </c>
    </row>
    <row r="2905" spans="1:7">
      <c r="A2905" s="264">
        <v>32647547</v>
      </c>
      <c r="B2905" s="264">
        <v>0</v>
      </c>
      <c r="C2905" s="264">
        <v>0</v>
      </c>
      <c r="D2905" s="264">
        <v>0</v>
      </c>
      <c r="E2905" s="264">
        <v>0</v>
      </c>
      <c r="F2905" s="264">
        <v>626</v>
      </c>
      <c r="G2905" s="264">
        <v>0</v>
      </c>
    </row>
    <row r="2906" spans="1:7">
      <c r="A2906" s="264">
        <v>32675901</v>
      </c>
      <c r="B2906" s="264">
        <v>0</v>
      </c>
      <c r="C2906" s="264">
        <v>0</v>
      </c>
      <c r="D2906" s="264">
        <v>0</v>
      </c>
      <c r="E2906" s="264">
        <v>0</v>
      </c>
      <c r="F2906" s="264">
        <v>823</v>
      </c>
      <c r="G2906" s="264">
        <v>0</v>
      </c>
    </row>
    <row r="2907" spans="1:7">
      <c r="A2907" s="264">
        <v>32675926</v>
      </c>
      <c r="B2907" s="264">
        <v>0</v>
      </c>
      <c r="C2907" s="264">
        <v>0</v>
      </c>
      <c r="D2907" s="264">
        <v>0</v>
      </c>
      <c r="E2907" s="264">
        <v>0</v>
      </c>
      <c r="F2907" s="264">
        <v>685</v>
      </c>
      <c r="G2907" s="264">
        <v>0</v>
      </c>
    </row>
    <row r="2908" spans="1:7">
      <c r="A2908" s="264">
        <v>32675990</v>
      </c>
      <c r="B2908" s="264">
        <v>714772.21</v>
      </c>
      <c r="C2908" s="264">
        <v>0</v>
      </c>
      <c r="D2908" s="264">
        <v>0</v>
      </c>
      <c r="E2908" s="264">
        <v>714772.21</v>
      </c>
      <c r="F2908" s="264">
        <v>626</v>
      </c>
      <c r="G2908" s="264">
        <v>0</v>
      </c>
    </row>
    <row r="2909" spans="1:7">
      <c r="A2909" s="264">
        <v>32676039</v>
      </c>
      <c r="B2909" s="264">
        <v>0</v>
      </c>
      <c r="C2909" s="264">
        <v>0</v>
      </c>
      <c r="D2909" s="264">
        <v>0</v>
      </c>
      <c r="E2909" s="264">
        <v>0</v>
      </c>
      <c r="F2909" s="264">
        <v>823</v>
      </c>
      <c r="G2909" s="264">
        <v>0</v>
      </c>
    </row>
    <row r="2910" spans="1:7">
      <c r="A2910" s="264">
        <v>32676106</v>
      </c>
      <c r="B2910" s="264">
        <v>352252.29</v>
      </c>
      <c r="C2910" s="264">
        <v>0</v>
      </c>
      <c r="D2910" s="264">
        <v>0</v>
      </c>
      <c r="E2910" s="264">
        <v>352252.29</v>
      </c>
      <c r="F2910" s="264">
        <v>626</v>
      </c>
      <c r="G2910" s="264">
        <v>0</v>
      </c>
    </row>
    <row r="2911" spans="1:7">
      <c r="A2911" s="264">
        <v>32676182</v>
      </c>
      <c r="B2911" s="264">
        <v>241966.47</v>
      </c>
      <c r="C2911" s="264">
        <v>0</v>
      </c>
      <c r="D2911" s="264">
        <v>0</v>
      </c>
      <c r="E2911" s="264">
        <v>241966.47</v>
      </c>
      <c r="F2911" s="264">
        <v>626</v>
      </c>
      <c r="G2911" s="264">
        <v>0</v>
      </c>
    </row>
    <row r="2912" spans="1:7">
      <c r="A2912" s="264">
        <v>32676194</v>
      </c>
      <c r="B2912" s="264">
        <v>0</v>
      </c>
      <c r="C2912" s="264">
        <v>0</v>
      </c>
      <c r="D2912" s="264">
        <v>0</v>
      </c>
      <c r="E2912" s="264">
        <v>0</v>
      </c>
      <c r="F2912" s="264">
        <v>626</v>
      </c>
      <c r="G2912" s="264">
        <v>0</v>
      </c>
    </row>
    <row r="2913" spans="1:7">
      <c r="A2913" s="264">
        <v>32676208</v>
      </c>
      <c r="B2913" s="264">
        <v>0</v>
      </c>
      <c r="C2913" s="264">
        <v>0</v>
      </c>
      <c r="D2913" s="264">
        <v>0</v>
      </c>
      <c r="E2913" s="264">
        <v>0</v>
      </c>
      <c r="F2913" s="264">
        <v>626</v>
      </c>
      <c r="G2913" s="264">
        <v>0</v>
      </c>
    </row>
    <row r="2914" spans="1:7">
      <c r="A2914" s="264">
        <v>32676214</v>
      </c>
      <c r="B2914" s="264">
        <v>0</v>
      </c>
      <c r="C2914" s="264">
        <v>0</v>
      </c>
      <c r="D2914" s="264">
        <v>0</v>
      </c>
      <c r="E2914" s="264">
        <v>0</v>
      </c>
      <c r="F2914" s="264">
        <v>626</v>
      </c>
      <c r="G2914" s="264">
        <v>0</v>
      </c>
    </row>
    <row r="2915" spans="1:7">
      <c r="A2915" s="264">
        <v>32676221</v>
      </c>
      <c r="B2915" s="264">
        <v>0</v>
      </c>
      <c r="C2915" s="264">
        <v>0</v>
      </c>
      <c r="D2915" s="264">
        <v>0</v>
      </c>
      <c r="E2915" s="264">
        <v>0</v>
      </c>
      <c r="F2915" s="264">
        <v>626</v>
      </c>
      <c r="G2915" s="264">
        <v>0</v>
      </c>
    </row>
    <row r="2916" spans="1:7">
      <c r="A2916" s="264">
        <v>32702473</v>
      </c>
      <c r="B2916" s="264">
        <v>0</v>
      </c>
      <c r="C2916" s="264">
        <v>0</v>
      </c>
      <c r="D2916" s="264">
        <v>0</v>
      </c>
      <c r="E2916" s="264">
        <v>0</v>
      </c>
      <c r="F2916" s="264">
        <v>823</v>
      </c>
      <c r="G2916" s="264">
        <v>0</v>
      </c>
    </row>
    <row r="2917" spans="1:7">
      <c r="A2917" s="264">
        <v>32702604</v>
      </c>
      <c r="B2917" s="264">
        <v>0</v>
      </c>
      <c r="C2917" s="264">
        <v>0</v>
      </c>
      <c r="D2917" s="264">
        <v>0</v>
      </c>
      <c r="E2917" s="264">
        <v>0</v>
      </c>
      <c r="F2917" s="264">
        <v>823</v>
      </c>
      <c r="G2917" s="264">
        <v>0</v>
      </c>
    </row>
    <row r="2918" spans="1:7">
      <c r="A2918" s="264">
        <v>32702810</v>
      </c>
      <c r="B2918" s="264">
        <v>97647.91</v>
      </c>
      <c r="C2918" s="264">
        <v>0</v>
      </c>
      <c r="D2918" s="264">
        <v>0</v>
      </c>
      <c r="E2918" s="264">
        <v>97647.91</v>
      </c>
      <c r="F2918" s="264">
        <v>685</v>
      </c>
      <c r="G2918" s="264">
        <v>0</v>
      </c>
    </row>
    <row r="2919" spans="1:7">
      <c r="A2919" s="264">
        <v>32702838</v>
      </c>
      <c r="B2919" s="264">
        <v>0</v>
      </c>
      <c r="C2919" s="264">
        <v>0</v>
      </c>
      <c r="D2919" s="264">
        <v>0</v>
      </c>
      <c r="E2919" s="264">
        <v>0</v>
      </c>
      <c r="F2919" s="264">
        <v>823</v>
      </c>
      <c r="G2919" s="264">
        <v>0</v>
      </c>
    </row>
    <row r="2920" spans="1:7">
      <c r="A2920" s="264">
        <v>32702871</v>
      </c>
      <c r="B2920" s="264">
        <v>0</v>
      </c>
      <c r="C2920" s="264">
        <v>0</v>
      </c>
      <c r="D2920" s="264">
        <v>0</v>
      </c>
      <c r="E2920" s="264">
        <v>0</v>
      </c>
      <c r="F2920" s="264">
        <v>626</v>
      </c>
      <c r="G2920" s="264">
        <v>0</v>
      </c>
    </row>
    <row r="2921" spans="1:7">
      <c r="A2921" s="264">
        <v>32703022</v>
      </c>
      <c r="B2921" s="264">
        <v>0</v>
      </c>
      <c r="C2921" s="264">
        <v>0</v>
      </c>
      <c r="D2921" s="264">
        <v>0</v>
      </c>
      <c r="E2921" s="264">
        <v>0</v>
      </c>
      <c r="F2921" s="264">
        <v>626</v>
      </c>
      <c r="G2921" s="264">
        <v>0</v>
      </c>
    </row>
    <row r="2922" spans="1:7">
      <c r="A2922" s="264">
        <v>32703116</v>
      </c>
      <c r="B2922" s="264">
        <v>94027.76</v>
      </c>
      <c r="C2922" s="264">
        <v>0</v>
      </c>
      <c r="D2922" s="264">
        <v>0</v>
      </c>
      <c r="E2922" s="264">
        <v>94027.76</v>
      </c>
      <c r="F2922" s="264">
        <v>685</v>
      </c>
      <c r="G2922" s="264">
        <v>0</v>
      </c>
    </row>
    <row r="2923" spans="1:7">
      <c r="A2923" s="264">
        <v>32703121</v>
      </c>
      <c r="B2923" s="264">
        <v>159263.26</v>
      </c>
      <c r="C2923" s="264">
        <v>0</v>
      </c>
      <c r="D2923" s="264">
        <v>0</v>
      </c>
      <c r="E2923" s="264">
        <v>159263.26</v>
      </c>
      <c r="F2923" s="264">
        <v>685</v>
      </c>
      <c r="G2923" s="264">
        <v>0</v>
      </c>
    </row>
    <row r="2924" spans="1:7">
      <c r="A2924" s="264">
        <v>32703130</v>
      </c>
      <c r="B2924" s="264">
        <v>0</v>
      </c>
      <c r="C2924" s="264">
        <v>0</v>
      </c>
      <c r="D2924" s="264">
        <v>0</v>
      </c>
      <c r="E2924" s="264">
        <v>0</v>
      </c>
      <c r="F2924" s="264">
        <v>626</v>
      </c>
      <c r="G2924" s="264">
        <v>0</v>
      </c>
    </row>
    <row r="2925" spans="1:7">
      <c r="A2925" s="264">
        <v>32703140</v>
      </c>
      <c r="B2925" s="264">
        <v>0</v>
      </c>
      <c r="C2925" s="264">
        <v>0</v>
      </c>
      <c r="D2925" s="264">
        <v>0</v>
      </c>
      <c r="E2925" s="264">
        <v>0</v>
      </c>
      <c r="F2925" s="264">
        <v>626</v>
      </c>
      <c r="G2925" s="264">
        <v>0</v>
      </c>
    </row>
    <row r="2926" spans="1:7">
      <c r="A2926" s="264">
        <v>32703150</v>
      </c>
      <c r="B2926" s="264">
        <v>156658.96</v>
      </c>
      <c r="C2926" s="264">
        <v>2733.37</v>
      </c>
      <c r="D2926" s="264">
        <v>0</v>
      </c>
      <c r="E2926" s="264">
        <v>159392.32999999999</v>
      </c>
      <c r="F2926" s="264">
        <v>626</v>
      </c>
      <c r="G2926" s="264">
        <v>1</v>
      </c>
    </row>
    <row r="2927" spans="1:7">
      <c r="A2927" s="264">
        <v>32703170</v>
      </c>
      <c r="B2927" s="264">
        <v>0</v>
      </c>
      <c r="C2927" s="264">
        <v>0</v>
      </c>
      <c r="D2927" s="264">
        <v>0</v>
      </c>
      <c r="E2927" s="264">
        <v>0</v>
      </c>
      <c r="F2927" s="264">
        <v>626</v>
      </c>
      <c r="G2927" s="264">
        <v>0</v>
      </c>
    </row>
    <row r="2928" spans="1:7">
      <c r="A2928" s="264">
        <v>32703189</v>
      </c>
      <c r="B2928" s="264">
        <v>0</v>
      </c>
      <c r="C2928" s="264">
        <v>0</v>
      </c>
      <c r="D2928" s="264">
        <v>0</v>
      </c>
      <c r="E2928" s="264">
        <v>0</v>
      </c>
      <c r="F2928" s="264">
        <v>626</v>
      </c>
      <c r="G2928" s="264">
        <v>0</v>
      </c>
    </row>
    <row r="2929" spans="1:7">
      <c r="A2929" s="264">
        <v>32703198</v>
      </c>
      <c r="B2929" s="264">
        <v>0</v>
      </c>
      <c r="C2929" s="264">
        <v>0</v>
      </c>
      <c r="D2929" s="264">
        <v>0</v>
      </c>
      <c r="E2929" s="264">
        <v>0</v>
      </c>
      <c r="F2929" s="264">
        <v>685</v>
      </c>
      <c r="G2929" s="264">
        <v>0</v>
      </c>
    </row>
    <row r="2930" spans="1:7">
      <c r="A2930" s="264">
        <v>32703206</v>
      </c>
      <c r="B2930" s="264">
        <v>0</v>
      </c>
      <c r="C2930" s="264">
        <v>0</v>
      </c>
      <c r="D2930" s="264">
        <v>0</v>
      </c>
      <c r="E2930" s="264">
        <v>0</v>
      </c>
      <c r="F2930" s="264">
        <v>626</v>
      </c>
      <c r="G2930" s="264">
        <v>0</v>
      </c>
    </row>
    <row r="2931" spans="1:7">
      <c r="A2931" s="264">
        <v>32703226</v>
      </c>
      <c r="B2931" s="264">
        <v>0</v>
      </c>
      <c r="C2931" s="264">
        <v>0</v>
      </c>
      <c r="D2931" s="264">
        <v>0</v>
      </c>
      <c r="E2931" s="264">
        <v>0</v>
      </c>
      <c r="F2931" s="264">
        <v>685</v>
      </c>
      <c r="G2931" s="264">
        <v>0</v>
      </c>
    </row>
    <row r="2932" spans="1:7">
      <c r="A2932" s="264">
        <v>32739660</v>
      </c>
      <c r="B2932" s="264">
        <v>0</v>
      </c>
      <c r="C2932" s="264">
        <v>0</v>
      </c>
      <c r="D2932" s="264">
        <v>0</v>
      </c>
      <c r="E2932" s="264">
        <v>0</v>
      </c>
      <c r="F2932" s="264">
        <v>626</v>
      </c>
      <c r="G2932" s="264">
        <v>0</v>
      </c>
    </row>
    <row r="2933" spans="1:7">
      <c r="A2933" s="264">
        <v>32739670</v>
      </c>
      <c r="B2933" s="264">
        <v>152252.60999999999</v>
      </c>
      <c r="C2933" s="264">
        <v>0</v>
      </c>
      <c r="D2933" s="264">
        <v>0</v>
      </c>
      <c r="E2933" s="264">
        <v>152252.60999999999</v>
      </c>
      <c r="F2933" s="264">
        <v>823</v>
      </c>
      <c r="G2933" s="264">
        <v>0</v>
      </c>
    </row>
    <row r="2934" spans="1:7">
      <c r="A2934" s="264">
        <v>32739692</v>
      </c>
      <c r="B2934" s="264">
        <v>0</v>
      </c>
      <c r="C2934" s="264">
        <v>0</v>
      </c>
      <c r="D2934" s="264">
        <v>0</v>
      </c>
      <c r="E2934" s="264">
        <v>0</v>
      </c>
      <c r="F2934" s="264">
        <v>626</v>
      </c>
      <c r="G2934" s="264">
        <v>0</v>
      </c>
    </row>
    <row r="2935" spans="1:7">
      <c r="A2935" s="264">
        <v>32739704</v>
      </c>
      <c r="B2935" s="264">
        <v>0</v>
      </c>
      <c r="C2935" s="264">
        <v>0</v>
      </c>
      <c r="D2935" s="264">
        <v>0</v>
      </c>
      <c r="E2935" s="264">
        <v>0</v>
      </c>
      <c r="F2935" s="264">
        <v>626</v>
      </c>
      <c r="G2935" s="264">
        <v>0</v>
      </c>
    </row>
    <row r="2936" spans="1:7">
      <c r="A2936" s="264">
        <v>32739738</v>
      </c>
      <c r="B2936" s="264">
        <v>908164.79</v>
      </c>
      <c r="C2936" s="264">
        <v>0</v>
      </c>
      <c r="D2936" s="264">
        <v>0</v>
      </c>
      <c r="E2936" s="264">
        <v>908164.79</v>
      </c>
      <c r="F2936" s="264">
        <v>626</v>
      </c>
      <c r="G2936" s="264">
        <v>0</v>
      </c>
    </row>
    <row r="2937" spans="1:7">
      <c r="A2937" s="264">
        <v>32739758</v>
      </c>
      <c r="B2937" s="264">
        <v>0</v>
      </c>
      <c r="C2937" s="264">
        <v>0</v>
      </c>
      <c r="D2937" s="264">
        <v>0</v>
      </c>
      <c r="E2937" s="264">
        <v>0</v>
      </c>
      <c r="F2937" s="264">
        <v>626</v>
      </c>
      <c r="G2937" s="264">
        <v>0</v>
      </c>
    </row>
    <row r="2938" spans="1:7">
      <c r="A2938" s="264">
        <v>32739761</v>
      </c>
      <c r="B2938" s="264">
        <v>205008.47</v>
      </c>
      <c r="C2938" s="264">
        <v>0</v>
      </c>
      <c r="D2938" s="264">
        <v>0</v>
      </c>
      <c r="E2938" s="264">
        <v>205008.47</v>
      </c>
      <c r="F2938" s="264">
        <v>626</v>
      </c>
      <c r="G2938" s="264">
        <v>0</v>
      </c>
    </row>
    <row r="2939" spans="1:7">
      <c r="A2939" s="264">
        <v>32739770</v>
      </c>
      <c r="B2939" s="264">
        <v>120883.22</v>
      </c>
      <c r="C2939" s="264">
        <v>0</v>
      </c>
      <c r="D2939" s="264">
        <v>0</v>
      </c>
      <c r="E2939" s="264">
        <v>120883.22</v>
      </c>
      <c r="F2939" s="264">
        <v>626</v>
      </c>
      <c r="G2939" s="264">
        <v>0</v>
      </c>
    </row>
    <row r="2940" spans="1:7">
      <c r="A2940" s="264">
        <v>32739780</v>
      </c>
      <c r="B2940" s="264">
        <v>0</v>
      </c>
      <c r="C2940" s="264">
        <v>0</v>
      </c>
      <c r="D2940" s="264">
        <v>0</v>
      </c>
      <c r="E2940" s="264">
        <v>0</v>
      </c>
      <c r="F2940" s="264">
        <v>626</v>
      </c>
      <c r="G2940" s="264">
        <v>0</v>
      </c>
    </row>
    <row r="2941" spans="1:7">
      <c r="A2941" s="264">
        <v>32739812</v>
      </c>
      <c r="B2941" s="264">
        <v>0</v>
      </c>
      <c r="C2941" s="264">
        <v>0</v>
      </c>
      <c r="D2941" s="264">
        <v>0</v>
      </c>
      <c r="E2941" s="264">
        <v>0</v>
      </c>
      <c r="F2941" s="264">
        <v>626</v>
      </c>
      <c r="G2941" s="264">
        <v>0</v>
      </c>
    </row>
    <row r="2942" spans="1:7">
      <c r="A2942" s="264">
        <v>32739823</v>
      </c>
      <c r="B2942" s="264">
        <v>77548.22</v>
      </c>
      <c r="C2942" s="264">
        <v>0</v>
      </c>
      <c r="D2942" s="264">
        <v>0</v>
      </c>
      <c r="E2942" s="264">
        <v>77548.22</v>
      </c>
      <c r="F2942" s="264">
        <v>685</v>
      </c>
      <c r="G2942" s="264">
        <v>0</v>
      </c>
    </row>
    <row r="2943" spans="1:7">
      <c r="A2943" s="264">
        <v>32739830</v>
      </c>
      <c r="B2943" s="264">
        <v>0</v>
      </c>
      <c r="C2943" s="264">
        <v>0</v>
      </c>
      <c r="D2943" s="264">
        <v>0</v>
      </c>
      <c r="E2943" s="264">
        <v>0</v>
      </c>
      <c r="F2943" s="264">
        <v>626</v>
      </c>
      <c r="G2943" s="264">
        <v>0</v>
      </c>
    </row>
    <row r="2944" spans="1:7">
      <c r="A2944" s="264">
        <v>32739840</v>
      </c>
      <c r="B2944" s="264">
        <v>0</v>
      </c>
      <c r="C2944" s="264">
        <v>0</v>
      </c>
      <c r="D2944" s="264">
        <v>0</v>
      </c>
      <c r="E2944" s="264">
        <v>0</v>
      </c>
      <c r="F2944" s="264">
        <v>626</v>
      </c>
      <c r="G2944" s="264">
        <v>0</v>
      </c>
    </row>
    <row r="2945" spans="1:7">
      <c r="A2945" s="264">
        <v>32739866</v>
      </c>
      <c r="B2945" s="264">
        <v>119624.43</v>
      </c>
      <c r="C2945" s="264">
        <v>0</v>
      </c>
      <c r="D2945" s="264">
        <v>0</v>
      </c>
      <c r="E2945" s="264">
        <v>119624.43</v>
      </c>
      <c r="F2945" s="264">
        <v>626</v>
      </c>
      <c r="G2945" s="264">
        <v>0</v>
      </c>
    </row>
    <row r="2946" spans="1:7">
      <c r="A2946" s="264">
        <v>32739870</v>
      </c>
      <c r="B2946" s="264">
        <v>0</v>
      </c>
      <c r="C2946" s="264">
        <v>0</v>
      </c>
      <c r="D2946" s="264">
        <v>0</v>
      </c>
      <c r="E2946" s="264">
        <v>0</v>
      </c>
      <c r="F2946" s="264">
        <v>626</v>
      </c>
      <c r="G2946" s="264">
        <v>0</v>
      </c>
    </row>
    <row r="2947" spans="1:7">
      <c r="A2947" s="264">
        <v>32739885</v>
      </c>
      <c r="B2947" s="264">
        <v>0</v>
      </c>
      <c r="C2947" s="264">
        <v>0</v>
      </c>
      <c r="D2947" s="264">
        <v>0</v>
      </c>
      <c r="E2947" s="264">
        <v>0</v>
      </c>
      <c r="F2947" s="264">
        <v>626</v>
      </c>
      <c r="G2947" s="264">
        <v>0</v>
      </c>
    </row>
    <row r="2948" spans="1:7">
      <c r="A2948" s="264">
        <v>32739899</v>
      </c>
      <c r="B2948" s="264">
        <v>356069.94</v>
      </c>
      <c r="C2948" s="264">
        <v>6400.44</v>
      </c>
      <c r="D2948" s="264">
        <v>0</v>
      </c>
      <c r="E2948" s="264">
        <v>362470.38</v>
      </c>
      <c r="F2948" s="264">
        <v>626</v>
      </c>
      <c r="G2948" s="264">
        <v>1</v>
      </c>
    </row>
    <row r="2949" spans="1:7">
      <c r="A2949" s="264">
        <v>32739903</v>
      </c>
      <c r="B2949" s="264">
        <v>0</v>
      </c>
      <c r="C2949" s="264">
        <v>0</v>
      </c>
      <c r="D2949" s="264">
        <v>0</v>
      </c>
      <c r="E2949" s="264">
        <v>0</v>
      </c>
      <c r="F2949" s="264">
        <v>685</v>
      </c>
      <c r="G2949" s="264">
        <v>0</v>
      </c>
    </row>
    <row r="2950" spans="1:7">
      <c r="A2950" s="264">
        <v>32739913</v>
      </c>
      <c r="B2950" s="264">
        <v>0</v>
      </c>
      <c r="C2950" s="264">
        <v>0</v>
      </c>
      <c r="D2950" s="264">
        <v>0</v>
      </c>
      <c r="E2950" s="264">
        <v>0</v>
      </c>
      <c r="F2950" s="264">
        <v>626</v>
      </c>
      <c r="G2950" s="264">
        <v>0</v>
      </c>
    </row>
    <row r="2951" spans="1:7">
      <c r="A2951" s="264">
        <v>32768019</v>
      </c>
      <c r="B2951" s="264">
        <v>0</v>
      </c>
      <c r="C2951" s="264">
        <v>0</v>
      </c>
      <c r="D2951" s="264">
        <v>0</v>
      </c>
      <c r="E2951" s="264">
        <v>0</v>
      </c>
      <c r="F2951" s="264">
        <v>626</v>
      </c>
      <c r="G2951" s="264">
        <v>0</v>
      </c>
    </row>
    <row r="2952" spans="1:7">
      <c r="A2952" s="264">
        <v>32768049</v>
      </c>
      <c r="B2952" s="264">
        <v>0</v>
      </c>
      <c r="C2952" s="264">
        <v>0</v>
      </c>
      <c r="D2952" s="264">
        <v>0</v>
      </c>
      <c r="E2952" s="264">
        <v>0</v>
      </c>
      <c r="F2952" s="264">
        <v>685</v>
      </c>
      <c r="G2952" s="264">
        <v>0</v>
      </c>
    </row>
    <row r="2953" spans="1:7">
      <c r="A2953" s="264">
        <v>32768114</v>
      </c>
      <c r="B2953" s="264">
        <v>291749.88</v>
      </c>
      <c r="C2953" s="264">
        <v>0</v>
      </c>
      <c r="D2953" s="264">
        <v>0</v>
      </c>
      <c r="E2953" s="264">
        <v>291749.88</v>
      </c>
      <c r="F2953" s="264">
        <v>823</v>
      </c>
      <c r="G2953" s="264">
        <v>0</v>
      </c>
    </row>
    <row r="2954" spans="1:7">
      <c r="A2954" s="264">
        <v>32768184</v>
      </c>
      <c r="B2954" s="264">
        <v>0</v>
      </c>
      <c r="C2954" s="264">
        <v>0</v>
      </c>
      <c r="D2954" s="264">
        <v>0</v>
      </c>
      <c r="E2954" s="264">
        <v>0</v>
      </c>
      <c r="F2954" s="264">
        <v>823</v>
      </c>
      <c r="G2954" s="264">
        <v>0</v>
      </c>
    </row>
    <row r="2955" spans="1:7">
      <c r="A2955" s="264">
        <v>32768206</v>
      </c>
      <c r="B2955" s="264">
        <v>0</v>
      </c>
      <c r="C2955" s="264">
        <v>0</v>
      </c>
      <c r="D2955" s="264">
        <v>0</v>
      </c>
      <c r="E2955" s="264">
        <v>0</v>
      </c>
      <c r="F2955" s="264">
        <v>685</v>
      </c>
      <c r="G2955" s="264">
        <v>0</v>
      </c>
    </row>
    <row r="2956" spans="1:7">
      <c r="A2956" s="264">
        <v>32768385</v>
      </c>
      <c r="B2956" s="264">
        <v>0</v>
      </c>
      <c r="C2956" s="264">
        <v>0</v>
      </c>
      <c r="D2956" s="264">
        <v>0</v>
      </c>
      <c r="E2956" s="264">
        <v>0</v>
      </c>
      <c r="F2956" s="264">
        <v>626</v>
      </c>
      <c r="G2956" s="264">
        <v>0</v>
      </c>
    </row>
    <row r="2957" spans="1:7">
      <c r="A2957" s="264">
        <v>32768396</v>
      </c>
      <c r="B2957" s="264">
        <v>141128.24</v>
      </c>
      <c r="C2957" s="264">
        <v>0</v>
      </c>
      <c r="D2957" s="264">
        <v>0</v>
      </c>
      <c r="E2957" s="264">
        <v>141128.24</v>
      </c>
      <c r="F2957" s="264">
        <v>626</v>
      </c>
      <c r="G2957" s="264">
        <v>0</v>
      </c>
    </row>
    <row r="2958" spans="1:7">
      <c r="A2958" s="264">
        <v>32768402</v>
      </c>
      <c r="B2958" s="264">
        <v>176491.37</v>
      </c>
      <c r="C2958" s="264">
        <v>0</v>
      </c>
      <c r="D2958" s="264">
        <v>0</v>
      </c>
      <c r="E2958" s="264">
        <v>176491.37</v>
      </c>
      <c r="F2958" s="264">
        <v>626</v>
      </c>
      <c r="G2958" s="264">
        <v>0</v>
      </c>
    </row>
    <row r="2959" spans="1:7">
      <c r="A2959" s="264">
        <v>32768421</v>
      </c>
      <c r="B2959" s="264">
        <v>146861.66</v>
      </c>
      <c r="C2959" s="264">
        <v>0</v>
      </c>
      <c r="D2959" s="264">
        <v>0</v>
      </c>
      <c r="E2959" s="264">
        <v>146861.66</v>
      </c>
      <c r="F2959" s="264">
        <v>685</v>
      </c>
      <c r="G2959" s="264">
        <v>0</v>
      </c>
    </row>
    <row r="2960" spans="1:7">
      <c r="A2960" s="264">
        <v>32768437</v>
      </c>
      <c r="B2960" s="264">
        <v>0</v>
      </c>
      <c r="C2960" s="264">
        <v>0</v>
      </c>
      <c r="D2960" s="264">
        <v>0</v>
      </c>
      <c r="E2960" s="264">
        <v>0</v>
      </c>
      <c r="F2960" s="264">
        <v>626</v>
      </c>
      <c r="G2960" s="264">
        <v>0</v>
      </c>
    </row>
    <row r="2961" spans="1:7">
      <c r="A2961" s="264">
        <v>32768443</v>
      </c>
      <c r="B2961" s="264">
        <v>0</v>
      </c>
      <c r="C2961" s="264">
        <v>0</v>
      </c>
      <c r="D2961" s="264">
        <v>0</v>
      </c>
      <c r="E2961" s="264">
        <v>0</v>
      </c>
      <c r="F2961" s="264">
        <v>685</v>
      </c>
      <c r="G2961" s="264">
        <v>0</v>
      </c>
    </row>
    <row r="2962" spans="1:7">
      <c r="A2962" s="264">
        <v>32768458</v>
      </c>
      <c r="B2962" s="264">
        <v>0</v>
      </c>
      <c r="C2962" s="264">
        <v>0</v>
      </c>
      <c r="D2962" s="264">
        <v>0</v>
      </c>
      <c r="E2962" s="264">
        <v>0</v>
      </c>
      <c r="F2962" s="264">
        <v>626</v>
      </c>
      <c r="G2962" s="264">
        <v>0</v>
      </c>
    </row>
    <row r="2963" spans="1:7">
      <c r="A2963" s="264">
        <v>32768464</v>
      </c>
      <c r="B2963" s="264">
        <v>275149.83</v>
      </c>
      <c r="C2963" s="264">
        <v>0</v>
      </c>
      <c r="D2963" s="264">
        <v>16010.95</v>
      </c>
      <c r="E2963" s="264">
        <v>291160.78000000003</v>
      </c>
      <c r="F2963" s="264">
        <v>685</v>
      </c>
      <c r="G2963" s="264">
        <v>4</v>
      </c>
    </row>
    <row r="2964" spans="1:7">
      <c r="A2964" s="264">
        <v>32768474</v>
      </c>
      <c r="B2964" s="264">
        <v>0</v>
      </c>
      <c r="C2964" s="264">
        <v>0</v>
      </c>
      <c r="D2964" s="264">
        <v>0</v>
      </c>
      <c r="E2964" s="264">
        <v>0</v>
      </c>
      <c r="F2964" s="264">
        <v>626</v>
      </c>
      <c r="G2964" s="264">
        <v>0</v>
      </c>
    </row>
    <row r="2965" spans="1:7">
      <c r="A2965" s="264">
        <v>32801134</v>
      </c>
      <c r="B2965" s="264">
        <v>0</v>
      </c>
      <c r="C2965" s="264">
        <v>0</v>
      </c>
      <c r="D2965" s="264">
        <v>0</v>
      </c>
      <c r="E2965" s="264">
        <v>0</v>
      </c>
      <c r="F2965" s="264">
        <v>626</v>
      </c>
      <c r="G2965" s="264">
        <v>0</v>
      </c>
    </row>
    <row r="2966" spans="1:7">
      <c r="A2966" s="264">
        <v>32801182</v>
      </c>
      <c r="B2966" s="264">
        <v>0</v>
      </c>
      <c r="C2966" s="264">
        <v>0</v>
      </c>
      <c r="D2966" s="264">
        <v>0</v>
      </c>
      <c r="E2966" s="264">
        <v>0</v>
      </c>
      <c r="F2966" s="264">
        <v>626</v>
      </c>
      <c r="G2966" s="264">
        <v>0</v>
      </c>
    </row>
    <row r="2967" spans="1:7">
      <c r="A2967" s="264">
        <v>32801443</v>
      </c>
      <c r="B2967" s="264">
        <v>0</v>
      </c>
      <c r="C2967" s="264">
        <v>0</v>
      </c>
      <c r="D2967" s="264">
        <v>0</v>
      </c>
      <c r="E2967" s="264">
        <v>0</v>
      </c>
      <c r="F2967" s="264">
        <v>685</v>
      </c>
      <c r="G2967" s="264">
        <v>0</v>
      </c>
    </row>
    <row r="2968" spans="1:7">
      <c r="A2968" s="264">
        <v>32801451</v>
      </c>
      <c r="B2968" s="264">
        <v>102519.05</v>
      </c>
      <c r="C2968" s="264">
        <v>0</v>
      </c>
      <c r="D2968" s="264">
        <v>0</v>
      </c>
      <c r="E2968" s="264">
        <v>102519.05</v>
      </c>
      <c r="F2968" s="264">
        <v>685</v>
      </c>
      <c r="G2968" s="264">
        <v>0</v>
      </c>
    </row>
    <row r="2969" spans="1:7">
      <c r="A2969" s="264">
        <v>32801462</v>
      </c>
      <c r="B2969" s="264">
        <v>0</v>
      </c>
      <c r="C2969" s="264">
        <v>0</v>
      </c>
      <c r="D2969" s="264">
        <v>0</v>
      </c>
      <c r="E2969" s="264">
        <v>0</v>
      </c>
      <c r="F2969" s="264">
        <v>685</v>
      </c>
      <c r="G2969" s="264">
        <v>0</v>
      </c>
    </row>
    <row r="2970" spans="1:7">
      <c r="A2970" s="264">
        <v>32801471</v>
      </c>
      <c r="B2970" s="264">
        <v>629333.62</v>
      </c>
      <c r="C2970" s="264">
        <v>0</v>
      </c>
      <c r="D2970" s="264">
        <v>0</v>
      </c>
      <c r="E2970" s="264">
        <v>629333.62</v>
      </c>
      <c r="F2970" s="264">
        <v>685</v>
      </c>
      <c r="G2970" s="264">
        <v>0</v>
      </c>
    </row>
    <row r="2971" spans="1:7">
      <c r="A2971" s="264">
        <v>32801497</v>
      </c>
      <c r="B2971" s="264">
        <v>134913.66</v>
      </c>
      <c r="C2971" s="264">
        <v>0</v>
      </c>
      <c r="D2971" s="264">
        <v>0</v>
      </c>
      <c r="E2971" s="264">
        <v>134913.66</v>
      </c>
      <c r="F2971" s="264">
        <v>626</v>
      </c>
      <c r="G2971" s="264">
        <v>0</v>
      </c>
    </row>
    <row r="2972" spans="1:7">
      <c r="A2972" s="264">
        <v>32801501</v>
      </c>
      <c r="B2972" s="264">
        <v>0</v>
      </c>
      <c r="C2972" s="264">
        <v>0</v>
      </c>
      <c r="D2972" s="264">
        <v>0</v>
      </c>
      <c r="E2972" s="264">
        <v>0</v>
      </c>
      <c r="F2972" s="264">
        <v>626</v>
      </c>
      <c r="G2972" s="264">
        <v>0</v>
      </c>
    </row>
    <row r="2973" spans="1:7">
      <c r="A2973" s="264">
        <v>32827807</v>
      </c>
      <c r="B2973" s="264">
        <v>0</v>
      </c>
      <c r="C2973" s="264">
        <v>0</v>
      </c>
      <c r="D2973" s="264">
        <v>0</v>
      </c>
      <c r="E2973" s="264">
        <v>0</v>
      </c>
      <c r="F2973" s="264">
        <v>823</v>
      </c>
      <c r="G2973" s="264">
        <v>0</v>
      </c>
    </row>
    <row r="2974" spans="1:7">
      <c r="A2974" s="264">
        <v>32827835</v>
      </c>
      <c r="B2974" s="264">
        <v>177522.62</v>
      </c>
      <c r="C2974" s="264">
        <v>0</v>
      </c>
      <c r="D2974" s="264">
        <v>0</v>
      </c>
      <c r="E2974" s="264">
        <v>177522.62</v>
      </c>
      <c r="F2974" s="264">
        <v>626</v>
      </c>
      <c r="G2974" s="264">
        <v>0</v>
      </c>
    </row>
    <row r="2975" spans="1:7">
      <c r="A2975" s="264">
        <v>32827864</v>
      </c>
      <c r="B2975" s="264">
        <v>0</v>
      </c>
      <c r="C2975" s="264">
        <v>0</v>
      </c>
      <c r="D2975" s="264">
        <v>0</v>
      </c>
      <c r="E2975" s="264">
        <v>0</v>
      </c>
      <c r="F2975" s="264">
        <v>626</v>
      </c>
      <c r="G2975" s="264">
        <v>0</v>
      </c>
    </row>
    <row r="2976" spans="1:7">
      <c r="A2976" s="264">
        <v>32827874</v>
      </c>
      <c r="B2976" s="264">
        <v>243469.28</v>
      </c>
      <c r="C2976" s="264">
        <v>0</v>
      </c>
      <c r="D2976" s="264">
        <v>0</v>
      </c>
      <c r="E2976" s="264">
        <v>243469.28</v>
      </c>
      <c r="F2976" s="264">
        <v>626</v>
      </c>
      <c r="G2976" s="264">
        <v>0</v>
      </c>
    </row>
    <row r="2977" spans="1:7">
      <c r="A2977" s="264">
        <v>32827881</v>
      </c>
      <c r="B2977" s="264">
        <v>310740.96000000002</v>
      </c>
      <c r="C2977" s="264">
        <v>0</v>
      </c>
      <c r="D2977" s="264">
        <v>0</v>
      </c>
      <c r="E2977" s="264">
        <v>310740.96000000002</v>
      </c>
      <c r="F2977" s="264">
        <v>685</v>
      </c>
      <c r="G2977" s="264">
        <v>0</v>
      </c>
    </row>
    <row r="2978" spans="1:7">
      <c r="A2978" s="264">
        <v>32828077</v>
      </c>
      <c r="B2978" s="264">
        <v>0</v>
      </c>
      <c r="C2978" s="264">
        <v>0</v>
      </c>
      <c r="D2978" s="264">
        <v>0</v>
      </c>
      <c r="E2978" s="264">
        <v>0</v>
      </c>
      <c r="F2978" s="264">
        <v>626</v>
      </c>
      <c r="G2978" s="264">
        <v>0</v>
      </c>
    </row>
    <row r="2979" spans="1:7">
      <c r="A2979" s="264">
        <v>32828196</v>
      </c>
      <c r="B2979" s="264">
        <v>96069.64</v>
      </c>
      <c r="C2979" s="264">
        <v>0</v>
      </c>
      <c r="D2979" s="264">
        <v>0</v>
      </c>
      <c r="E2979" s="264">
        <v>96069.64</v>
      </c>
      <c r="F2979" s="264">
        <v>626</v>
      </c>
      <c r="G2979" s="264">
        <v>0</v>
      </c>
    </row>
    <row r="2980" spans="1:7">
      <c r="A2980" s="264">
        <v>32828226</v>
      </c>
      <c r="B2980" s="264">
        <v>0</v>
      </c>
      <c r="C2980" s="264">
        <v>0</v>
      </c>
      <c r="D2980" s="264">
        <v>0</v>
      </c>
      <c r="E2980" s="264">
        <v>0</v>
      </c>
      <c r="F2980" s="264">
        <v>626</v>
      </c>
      <c r="G2980" s="264">
        <v>0</v>
      </c>
    </row>
    <row r="2981" spans="1:7">
      <c r="A2981" s="264">
        <v>32828300</v>
      </c>
      <c r="B2981" s="264">
        <v>0</v>
      </c>
      <c r="C2981" s="264">
        <v>0</v>
      </c>
      <c r="D2981" s="264">
        <v>0</v>
      </c>
      <c r="E2981" s="264">
        <v>0</v>
      </c>
      <c r="F2981" s="264">
        <v>626</v>
      </c>
      <c r="G2981" s="264">
        <v>0</v>
      </c>
    </row>
    <row r="2982" spans="1:7">
      <c r="A2982" s="264">
        <v>32828326</v>
      </c>
      <c r="B2982" s="264">
        <v>0</v>
      </c>
      <c r="C2982" s="264">
        <v>0</v>
      </c>
      <c r="D2982" s="264">
        <v>0</v>
      </c>
      <c r="E2982" s="264">
        <v>0</v>
      </c>
      <c r="F2982" s="264">
        <v>626</v>
      </c>
      <c r="G2982" s="264">
        <v>0</v>
      </c>
    </row>
    <row r="2983" spans="1:7">
      <c r="A2983" s="264">
        <v>32828338</v>
      </c>
      <c r="B2983" s="264">
        <v>0</v>
      </c>
      <c r="C2983" s="264">
        <v>0</v>
      </c>
      <c r="D2983" s="264">
        <v>0</v>
      </c>
      <c r="E2983" s="264">
        <v>0</v>
      </c>
      <c r="F2983" s="264">
        <v>626</v>
      </c>
      <c r="G2983" s="264">
        <v>0</v>
      </c>
    </row>
    <row r="2984" spans="1:7">
      <c r="A2984" s="264">
        <v>32828344</v>
      </c>
      <c r="B2984" s="264">
        <v>0</v>
      </c>
      <c r="C2984" s="264">
        <v>0</v>
      </c>
      <c r="D2984" s="264">
        <v>0</v>
      </c>
      <c r="E2984" s="264">
        <v>0</v>
      </c>
      <c r="F2984" s="264">
        <v>685</v>
      </c>
      <c r="G2984" s="264">
        <v>0</v>
      </c>
    </row>
    <row r="2985" spans="1:7">
      <c r="A2985" s="264">
        <v>32828356</v>
      </c>
      <c r="B2985" s="264">
        <v>0</v>
      </c>
      <c r="C2985" s="264">
        <v>0</v>
      </c>
      <c r="D2985" s="264">
        <v>0</v>
      </c>
      <c r="E2985" s="264">
        <v>0</v>
      </c>
      <c r="F2985" s="264">
        <v>626</v>
      </c>
      <c r="G2985" s="264">
        <v>0</v>
      </c>
    </row>
    <row r="2986" spans="1:7">
      <c r="A2986" s="264">
        <v>32828367</v>
      </c>
      <c r="B2986" s="264">
        <v>332974.93</v>
      </c>
      <c r="C2986" s="264">
        <v>0</v>
      </c>
      <c r="D2986" s="264">
        <v>0</v>
      </c>
      <c r="E2986" s="264">
        <v>332974.93</v>
      </c>
      <c r="F2986" s="264">
        <v>626</v>
      </c>
      <c r="G2986" s="264">
        <v>0</v>
      </c>
    </row>
    <row r="2987" spans="1:7">
      <c r="A2987" s="264">
        <v>32828371</v>
      </c>
      <c r="B2987" s="264">
        <v>0</v>
      </c>
      <c r="C2987" s="264">
        <v>0</v>
      </c>
      <c r="D2987" s="264">
        <v>0</v>
      </c>
      <c r="E2987" s="264">
        <v>0</v>
      </c>
      <c r="F2987" s="264">
        <v>626</v>
      </c>
      <c r="G2987" s="264">
        <v>0</v>
      </c>
    </row>
    <row r="2988" spans="1:7">
      <c r="A2988" s="264">
        <v>32828394</v>
      </c>
      <c r="B2988" s="264">
        <v>0</v>
      </c>
      <c r="C2988" s="264">
        <v>0</v>
      </c>
      <c r="D2988" s="264">
        <v>0</v>
      </c>
      <c r="E2988" s="264">
        <v>0</v>
      </c>
      <c r="F2988" s="264">
        <v>685</v>
      </c>
      <c r="G2988" s="264">
        <v>0</v>
      </c>
    </row>
    <row r="2989" spans="1:7">
      <c r="A2989" s="264">
        <v>32857550</v>
      </c>
      <c r="B2989" s="264">
        <v>0</v>
      </c>
      <c r="C2989" s="264">
        <v>0</v>
      </c>
      <c r="D2989" s="264">
        <v>0</v>
      </c>
      <c r="E2989" s="264">
        <v>0</v>
      </c>
      <c r="F2989" s="264">
        <v>823</v>
      </c>
      <c r="G2989" s="264">
        <v>0</v>
      </c>
    </row>
    <row r="2990" spans="1:7">
      <c r="A2990" s="264">
        <v>32857625</v>
      </c>
      <c r="B2990" s="264">
        <v>0</v>
      </c>
      <c r="C2990" s="264">
        <v>0</v>
      </c>
      <c r="D2990" s="264">
        <v>0</v>
      </c>
      <c r="E2990" s="264">
        <v>0</v>
      </c>
      <c r="F2990" s="264">
        <v>626</v>
      </c>
      <c r="G2990" s="264">
        <v>0</v>
      </c>
    </row>
    <row r="2991" spans="1:7">
      <c r="A2991" s="264">
        <v>32857674</v>
      </c>
      <c r="B2991" s="264">
        <v>0</v>
      </c>
      <c r="C2991" s="264">
        <v>0</v>
      </c>
      <c r="D2991" s="264">
        <v>0</v>
      </c>
      <c r="E2991" s="264">
        <v>0</v>
      </c>
      <c r="F2991" s="264">
        <v>626</v>
      </c>
      <c r="G2991" s="264">
        <v>0</v>
      </c>
    </row>
    <row r="2992" spans="1:7">
      <c r="A2992" s="264">
        <v>32857748</v>
      </c>
      <c r="B2992" s="264">
        <v>541908.22</v>
      </c>
      <c r="C2992" s="264">
        <v>0</v>
      </c>
      <c r="D2992" s="264">
        <v>0</v>
      </c>
      <c r="E2992" s="264">
        <v>541908.22</v>
      </c>
      <c r="F2992" s="264">
        <v>823</v>
      </c>
      <c r="G2992" s="264">
        <v>0</v>
      </c>
    </row>
    <row r="2993" spans="1:7">
      <c r="A2993" s="264">
        <v>32857877</v>
      </c>
      <c r="B2993" s="264">
        <v>235059.86</v>
      </c>
      <c r="C2993" s="264">
        <v>0</v>
      </c>
      <c r="D2993" s="264">
        <v>0</v>
      </c>
      <c r="E2993" s="264">
        <v>235059.86</v>
      </c>
      <c r="F2993" s="264">
        <v>626</v>
      </c>
      <c r="G2993" s="264">
        <v>0</v>
      </c>
    </row>
    <row r="2994" spans="1:7">
      <c r="A2994" s="264">
        <v>32857898</v>
      </c>
      <c r="B2994" s="264">
        <v>188156.67</v>
      </c>
      <c r="C2994" s="264">
        <v>3301.7</v>
      </c>
      <c r="D2994" s="264">
        <v>0</v>
      </c>
      <c r="E2994" s="264">
        <v>191458.37</v>
      </c>
      <c r="F2994" s="264">
        <v>626</v>
      </c>
      <c r="G2994" s="264">
        <v>1</v>
      </c>
    </row>
    <row r="2995" spans="1:7">
      <c r="A2995" s="264">
        <v>32857903</v>
      </c>
      <c r="B2995" s="264">
        <v>432415.24</v>
      </c>
      <c r="C2995" s="264">
        <v>0</v>
      </c>
      <c r="D2995" s="264">
        <v>0</v>
      </c>
      <c r="E2995" s="264">
        <v>432415.24</v>
      </c>
      <c r="F2995" s="264">
        <v>685</v>
      </c>
      <c r="G2995" s="264">
        <v>0</v>
      </c>
    </row>
    <row r="2996" spans="1:7">
      <c r="A2996" s="264">
        <v>32857920</v>
      </c>
      <c r="B2996" s="264">
        <v>0</v>
      </c>
      <c r="C2996" s="264">
        <v>0</v>
      </c>
      <c r="D2996" s="264">
        <v>0</v>
      </c>
      <c r="E2996" s="264">
        <v>0</v>
      </c>
      <c r="F2996" s="264">
        <v>626</v>
      </c>
      <c r="G2996" s="264">
        <v>0</v>
      </c>
    </row>
    <row r="2997" spans="1:7">
      <c r="A2997" s="264">
        <v>32857930</v>
      </c>
      <c r="B2997" s="264">
        <v>0</v>
      </c>
      <c r="C2997" s="264">
        <v>0</v>
      </c>
      <c r="D2997" s="264">
        <v>0</v>
      </c>
      <c r="E2997" s="264">
        <v>0</v>
      </c>
      <c r="F2997" s="264">
        <v>626</v>
      </c>
      <c r="G2997" s="264">
        <v>0</v>
      </c>
    </row>
    <row r="2998" spans="1:7">
      <c r="A2998" s="264">
        <v>32857948</v>
      </c>
      <c r="B2998" s="264">
        <v>0</v>
      </c>
      <c r="C2998" s="264">
        <v>0</v>
      </c>
      <c r="D2998" s="264">
        <v>0</v>
      </c>
      <c r="E2998" s="264">
        <v>0</v>
      </c>
      <c r="F2998" s="264">
        <v>626</v>
      </c>
      <c r="G2998" s="264">
        <v>0</v>
      </c>
    </row>
    <row r="2999" spans="1:7">
      <c r="A2999" s="264">
        <v>32857961</v>
      </c>
      <c r="B2999" s="264">
        <v>257724.72</v>
      </c>
      <c r="C2999" s="264">
        <v>0</v>
      </c>
      <c r="D2999" s="264">
        <v>0</v>
      </c>
      <c r="E2999" s="264">
        <v>257724.72</v>
      </c>
      <c r="F2999" s="264">
        <v>626</v>
      </c>
      <c r="G2999" s="264">
        <v>0</v>
      </c>
    </row>
    <row r="3000" spans="1:7">
      <c r="A3000" s="264">
        <v>32857995</v>
      </c>
      <c r="B3000" s="264">
        <v>0</v>
      </c>
      <c r="C3000" s="264">
        <v>0</v>
      </c>
      <c r="D3000" s="264">
        <v>0</v>
      </c>
      <c r="E3000" s="264">
        <v>0</v>
      </c>
      <c r="F3000" s="264">
        <v>626</v>
      </c>
      <c r="G3000" s="264">
        <v>0</v>
      </c>
    </row>
    <row r="3001" spans="1:7">
      <c r="A3001" s="264">
        <v>32885640</v>
      </c>
      <c r="B3001" s="264">
        <v>0</v>
      </c>
      <c r="C3001" s="264">
        <v>0</v>
      </c>
      <c r="D3001" s="264">
        <v>0</v>
      </c>
      <c r="E3001" s="264">
        <v>0</v>
      </c>
      <c r="F3001" s="264">
        <v>823</v>
      </c>
      <c r="G3001" s="264">
        <v>0</v>
      </c>
    </row>
    <row r="3002" spans="1:7">
      <c r="A3002" s="264">
        <v>32885695</v>
      </c>
      <c r="B3002" s="264">
        <v>0</v>
      </c>
      <c r="C3002" s="264">
        <v>0</v>
      </c>
      <c r="D3002" s="264">
        <v>0</v>
      </c>
      <c r="E3002" s="264">
        <v>0</v>
      </c>
      <c r="F3002" s="264">
        <v>626</v>
      </c>
      <c r="G3002" s="264">
        <v>0</v>
      </c>
    </row>
    <row r="3003" spans="1:7">
      <c r="A3003" s="264">
        <v>32885782</v>
      </c>
      <c r="B3003" s="264">
        <v>0</v>
      </c>
      <c r="C3003" s="264">
        <v>0</v>
      </c>
      <c r="D3003" s="264">
        <v>0</v>
      </c>
      <c r="E3003" s="264">
        <v>0</v>
      </c>
      <c r="F3003" s="264">
        <v>823</v>
      </c>
      <c r="G3003" s="264">
        <v>0</v>
      </c>
    </row>
    <row r="3004" spans="1:7">
      <c r="A3004" s="264">
        <v>32885860</v>
      </c>
      <c r="B3004" s="264">
        <v>0</v>
      </c>
      <c r="C3004" s="264">
        <v>0</v>
      </c>
      <c r="D3004" s="264">
        <v>0</v>
      </c>
      <c r="E3004" s="264">
        <v>0</v>
      </c>
      <c r="F3004" s="264">
        <v>685</v>
      </c>
      <c r="G3004" s="264">
        <v>0</v>
      </c>
    </row>
    <row r="3005" spans="1:7">
      <c r="A3005" s="264">
        <v>32885918</v>
      </c>
      <c r="B3005" s="264">
        <v>0</v>
      </c>
      <c r="C3005" s="264">
        <v>0</v>
      </c>
      <c r="D3005" s="264">
        <v>0</v>
      </c>
      <c r="E3005" s="264">
        <v>0</v>
      </c>
      <c r="F3005" s="264">
        <v>626</v>
      </c>
      <c r="G3005" s="264">
        <v>0</v>
      </c>
    </row>
    <row r="3006" spans="1:7">
      <c r="A3006" s="264">
        <v>32885959</v>
      </c>
      <c r="B3006" s="264">
        <v>0</v>
      </c>
      <c r="C3006" s="264">
        <v>0</v>
      </c>
      <c r="D3006" s="264">
        <v>0</v>
      </c>
      <c r="E3006" s="264">
        <v>0</v>
      </c>
      <c r="F3006" s="264">
        <v>685</v>
      </c>
      <c r="G3006" s="264">
        <v>0</v>
      </c>
    </row>
    <row r="3007" spans="1:7">
      <c r="A3007" s="264">
        <v>32885975</v>
      </c>
      <c r="B3007" s="264">
        <v>0</v>
      </c>
      <c r="C3007" s="264">
        <v>0</v>
      </c>
      <c r="D3007" s="264">
        <v>0</v>
      </c>
      <c r="E3007" s="264">
        <v>0</v>
      </c>
      <c r="F3007" s="264">
        <v>626</v>
      </c>
      <c r="G3007" s="264">
        <v>0</v>
      </c>
    </row>
    <row r="3008" spans="1:7">
      <c r="A3008" s="264">
        <v>32886070</v>
      </c>
      <c r="B3008" s="264">
        <v>132705.57999999999</v>
      </c>
      <c r="C3008" s="264">
        <v>2385.5</v>
      </c>
      <c r="D3008" s="264">
        <v>0</v>
      </c>
      <c r="E3008" s="264">
        <v>135091.07999999999</v>
      </c>
      <c r="F3008" s="264">
        <v>626</v>
      </c>
      <c r="G3008" s="264">
        <v>2</v>
      </c>
    </row>
    <row r="3009" spans="1:7">
      <c r="A3009" s="264">
        <v>32886098</v>
      </c>
      <c r="B3009" s="264">
        <v>0</v>
      </c>
      <c r="C3009" s="264">
        <v>0</v>
      </c>
      <c r="D3009" s="264">
        <v>0</v>
      </c>
      <c r="E3009" s="264">
        <v>0</v>
      </c>
      <c r="F3009" s="264">
        <v>626</v>
      </c>
      <c r="G3009" s="264">
        <v>0</v>
      </c>
    </row>
    <row r="3010" spans="1:7">
      <c r="A3010" s="264">
        <v>32886103</v>
      </c>
      <c r="B3010" s="264">
        <v>128507.91</v>
      </c>
      <c r="C3010" s="264">
        <v>4643.91</v>
      </c>
      <c r="D3010" s="264">
        <v>0</v>
      </c>
      <c r="E3010" s="264">
        <v>133151.82</v>
      </c>
      <c r="F3010" s="264">
        <v>685</v>
      </c>
      <c r="G3010" s="264">
        <v>3</v>
      </c>
    </row>
    <row r="3011" spans="1:7">
      <c r="A3011" s="264">
        <v>32886126</v>
      </c>
      <c r="B3011" s="264">
        <v>0</v>
      </c>
      <c r="C3011" s="264">
        <v>0</v>
      </c>
      <c r="D3011" s="264">
        <v>0</v>
      </c>
      <c r="E3011" s="264">
        <v>0</v>
      </c>
      <c r="F3011" s="264">
        <v>823</v>
      </c>
      <c r="G3011" s="264">
        <v>0</v>
      </c>
    </row>
    <row r="3012" spans="1:7">
      <c r="A3012" s="264">
        <v>32886131</v>
      </c>
      <c r="B3012" s="264">
        <v>0</v>
      </c>
      <c r="C3012" s="264">
        <v>0</v>
      </c>
      <c r="D3012" s="264">
        <v>0</v>
      </c>
      <c r="E3012" s="264">
        <v>0</v>
      </c>
      <c r="F3012" s="264">
        <v>685</v>
      </c>
      <c r="G3012" s="264">
        <v>0</v>
      </c>
    </row>
    <row r="3013" spans="1:7">
      <c r="A3013" s="264">
        <v>32886148</v>
      </c>
      <c r="B3013" s="264">
        <v>0</v>
      </c>
      <c r="C3013" s="264">
        <v>0</v>
      </c>
      <c r="D3013" s="264">
        <v>0</v>
      </c>
      <c r="E3013" s="264">
        <v>0</v>
      </c>
      <c r="F3013" s="264">
        <v>626</v>
      </c>
      <c r="G3013" s="264">
        <v>0</v>
      </c>
    </row>
    <row r="3014" spans="1:7">
      <c r="A3014" s="264">
        <v>32886150</v>
      </c>
      <c r="B3014" s="264">
        <v>0</v>
      </c>
      <c r="C3014" s="264">
        <v>0</v>
      </c>
      <c r="D3014" s="264">
        <v>0</v>
      </c>
      <c r="E3014" s="264">
        <v>0</v>
      </c>
      <c r="F3014" s="264">
        <v>626</v>
      </c>
      <c r="G3014" s="264">
        <v>0</v>
      </c>
    </row>
    <row r="3015" spans="1:7">
      <c r="A3015" s="264">
        <v>32886167</v>
      </c>
      <c r="B3015" s="264">
        <v>0</v>
      </c>
      <c r="C3015" s="264">
        <v>0</v>
      </c>
      <c r="D3015" s="264">
        <v>0</v>
      </c>
      <c r="E3015" s="264">
        <v>0</v>
      </c>
      <c r="F3015" s="264">
        <v>823</v>
      </c>
      <c r="G3015" s="264">
        <v>0</v>
      </c>
    </row>
    <row r="3016" spans="1:7">
      <c r="A3016" s="264">
        <v>32886176</v>
      </c>
      <c r="B3016" s="264">
        <v>0</v>
      </c>
      <c r="C3016" s="264">
        <v>0</v>
      </c>
      <c r="D3016" s="264">
        <v>0</v>
      </c>
      <c r="E3016" s="264">
        <v>0</v>
      </c>
      <c r="F3016" s="264">
        <v>626</v>
      </c>
      <c r="G3016" s="264">
        <v>0</v>
      </c>
    </row>
    <row r="3017" spans="1:7">
      <c r="A3017" s="264">
        <v>32886185</v>
      </c>
      <c r="B3017" s="264">
        <v>0</v>
      </c>
      <c r="C3017" s="264">
        <v>0</v>
      </c>
      <c r="D3017" s="264">
        <v>0</v>
      </c>
      <c r="E3017" s="264">
        <v>0</v>
      </c>
      <c r="F3017" s="264">
        <v>685</v>
      </c>
      <c r="G3017" s="264">
        <v>0</v>
      </c>
    </row>
    <row r="3018" spans="1:7">
      <c r="A3018" s="264">
        <v>32886190</v>
      </c>
      <c r="B3018" s="264">
        <v>0</v>
      </c>
      <c r="C3018" s="264">
        <v>0</v>
      </c>
      <c r="D3018" s="264">
        <v>0</v>
      </c>
      <c r="E3018" s="264">
        <v>0</v>
      </c>
      <c r="F3018" s="264">
        <v>685</v>
      </c>
      <c r="G3018" s="264">
        <v>0</v>
      </c>
    </row>
    <row r="3019" spans="1:7">
      <c r="A3019" s="264">
        <v>32886209</v>
      </c>
      <c r="B3019" s="264">
        <v>0</v>
      </c>
      <c r="C3019" s="264">
        <v>0</v>
      </c>
      <c r="D3019" s="264">
        <v>0</v>
      </c>
      <c r="E3019" s="264">
        <v>0</v>
      </c>
      <c r="F3019" s="264">
        <v>626</v>
      </c>
      <c r="G3019" s="264">
        <v>0</v>
      </c>
    </row>
    <row r="3020" spans="1:7">
      <c r="A3020" s="264">
        <v>32886238</v>
      </c>
      <c r="B3020" s="264">
        <v>0</v>
      </c>
      <c r="C3020" s="264">
        <v>0</v>
      </c>
      <c r="D3020" s="264">
        <v>0</v>
      </c>
      <c r="E3020" s="264">
        <v>0</v>
      </c>
      <c r="F3020" s="264">
        <v>626</v>
      </c>
      <c r="G3020" s="264">
        <v>0</v>
      </c>
    </row>
    <row r="3021" spans="1:7">
      <c r="A3021" s="264">
        <v>32886248</v>
      </c>
      <c r="B3021" s="264">
        <v>0</v>
      </c>
      <c r="C3021" s="264">
        <v>0</v>
      </c>
      <c r="D3021" s="264">
        <v>0</v>
      </c>
      <c r="E3021" s="264">
        <v>0</v>
      </c>
      <c r="F3021" s="264">
        <v>626</v>
      </c>
      <c r="G3021" s="264">
        <v>0</v>
      </c>
    </row>
    <row r="3022" spans="1:7">
      <c r="A3022" s="264">
        <v>32886256</v>
      </c>
      <c r="B3022" s="264">
        <v>0</v>
      </c>
      <c r="C3022" s="264">
        <v>0</v>
      </c>
      <c r="D3022" s="264">
        <v>0</v>
      </c>
      <c r="E3022" s="264">
        <v>0</v>
      </c>
      <c r="F3022" s="264">
        <v>626</v>
      </c>
      <c r="G3022" s="264">
        <v>0</v>
      </c>
    </row>
    <row r="3023" spans="1:7">
      <c r="A3023" s="264">
        <v>32886265</v>
      </c>
      <c r="B3023" s="264">
        <v>3827382.51</v>
      </c>
      <c r="C3023" s="264">
        <v>0</v>
      </c>
      <c r="D3023" s="264">
        <v>0</v>
      </c>
      <c r="E3023" s="264">
        <v>3827382.51</v>
      </c>
      <c r="F3023" s="264">
        <v>685</v>
      </c>
      <c r="G3023" s="264">
        <v>0</v>
      </c>
    </row>
    <row r="3024" spans="1:7">
      <c r="A3024" s="264">
        <v>32886275</v>
      </c>
      <c r="B3024" s="264">
        <v>0</v>
      </c>
      <c r="C3024" s="264">
        <v>0</v>
      </c>
      <c r="D3024" s="264">
        <v>0</v>
      </c>
      <c r="E3024" s="264">
        <v>0</v>
      </c>
      <c r="F3024" s="264">
        <v>685</v>
      </c>
      <c r="G3024" s="264">
        <v>0</v>
      </c>
    </row>
    <row r="3025" spans="1:7">
      <c r="A3025" s="264">
        <v>32886289</v>
      </c>
      <c r="B3025" s="264">
        <v>0</v>
      </c>
      <c r="C3025" s="264">
        <v>0</v>
      </c>
      <c r="D3025" s="264">
        <v>0</v>
      </c>
      <c r="E3025" s="264">
        <v>0</v>
      </c>
      <c r="F3025" s="264">
        <v>626</v>
      </c>
      <c r="G3025" s="264">
        <v>0</v>
      </c>
    </row>
    <row r="3026" spans="1:7">
      <c r="A3026" s="264">
        <v>32886290</v>
      </c>
      <c r="B3026" s="264">
        <v>0</v>
      </c>
      <c r="C3026" s="264">
        <v>0</v>
      </c>
      <c r="D3026" s="264">
        <v>0</v>
      </c>
      <c r="E3026" s="264">
        <v>0</v>
      </c>
      <c r="F3026" s="264">
        <v>626</v>
      </c>
      <c r="G3026" s="264">
        <v>0</v>
      </c>
    </row>
    <row r="3027" spans="1:7">
      <c r="A3027" s="264">
        <v>32886308</v>
      </c>
      <c r="B3027" s="264">
        <v>0</v>
      </c>
      <c r="C3027" s="264">
        <v>0</v>
      </c>
      <c r="D3027" s="264">
        <v>0</v>
      </c>
      <c r="E3027" s="264">
        <v>0</v>
      </c>
      <c r="F3027" s="264">
        <v>685</v>
      </c>
      <c r="G3027" s="264">
        <v>0</v>
      </c>
    </row>
    <row r="3028" spans="1:7">
      <c r="A3028" s="264">
        <v>32916104</v>
      </c>
      <c r="B3028" s="264">
        <v>0</v>
      </c>
      <c r="C3028" s="264">
        <v>0</v>
      </c>
      <c r="D3028" s="264">
        <v>0</v>
      </c>
      <c r="E3028" s="264">
        <v>0</v>
      </c>
      <c r="F3028" s="264">
        <v>626</v>
      </c>
      <c r="G3028" s="264">
        <v>0</v>
      </c>
    </row>
    <row r="3029" spans="1:7">
      <c r="A3029" s="264">
        <v>32916190</v>
      </c>
      <c r="B3029" s="264">
        <v>0</v>
      </c>
      <c r="C3029" s="264">
        <v>0</v>
      </c>
      <c r="D3029" s="264">
        <v>0</v>
      </c>
      <c r="E3029" s="264">
        <v>0</v>
      </c>
      <c r="F3029" s="264">
        <v>823</v>
      </c>
      <c r="G3029" s="264">
        <v>0</v>
      </c>
    </row>
    <row r="3030" spans="1:7">
      <c r="A3030" s="264">
        <v>32916294</v>
      </c>
      <c r="B3030" s="264">
        <v>0</v>
      </c>
      <c r="C3030" s="264">
        <v>0</v>
      </c>
      <c r="D3030" s="264">
        <v>0</v>
      </c>
      <c r="E3030" s="264">
        <v>0</v>
      </c>
      <c r="F3030" s="264">
        <v>823</v>
      </c>
      <c r="G3030" s="264">
        <v>0</v>
      </c>
    </row>
    <row r="3031" spans="1:7">
      <c r="A3031" s="264">
        <v>32916312</v>
      </c>
      <c r="B3031" s="264">
        <v>172139.64</v>
      </c>
      <c r="C3031" s="264">
        <v>0</v>
      </c>
      <c r="D3031" s="264">
        <v>0</v>
      </c>
      <c r="E3031" s="264">
        <v>172139.64</v>
      </c>
      <c r="F3031" s="264">
        <v>626</v>
      </c>
      <c r="G3031" s="264">
        <v>0</v>
      </c>
    </row>
    <row r="3032" spans="1:7">
      <c r="A3032" s="264">
        <v>32916380</v>
      </c>
      <c r="B3032" s="264">
        <v>0</v>
      </c>
      <c r="C3032" s="264">
        <v>0</v>
      </c>
      <c r="D3032" s="264">
        <v>0</v>
      </c>
      <c r="E3032" s="264">
        <v>0</v>
      </c>
      <c r="F3032" s="264">
        <v>685</v>
      </c>
      <c r="G3032" s="264">
        <v>0</v>
      </c>
    </row>
    <row r="3033" spans="1:7">
      <c r="A3033" s="264">
        <v>32916410</v>
      </c>
      <c r="B3033" s="264">
        <v>0</v>
      </c>
      <c r="C3033" s="264">
        <v>0</v>
      </c>
      <c r="D3033" s="264">
        <v>0</v>
      </c>
      <c r="E3033" s="264">
        <v>0</v>
      </c>
      <c r="F3033" s="264">
        <v>626</v>
      </c>
      <c r="G3033" s="264">
        <v>0</v>
      </c>
    </row>
    <row r="3034" spans="1:7">
      <c r="A3034" s="264">
        <v>32916420</v>
      </c>
      <c r="B3034" s="264">
        <v>198297.03</v>
      </c>
      <c r="C3034" s="264">
        <v>3479.63</v>
      </c>
      <c r="D3034" s="264">
        <v>0</v>
      </c>
      <c r="E3034" s="264">
        <v>201776.66</v>
      </c>
      <c r="F3034" s="264">
        <v>685</v>
      </c>
      <c r="G3034" s="264">
        <v>1</v>
      </c>
    </row>
    <row r="3035" spans="1:7">
      <c r="A3035" s="264">
        <v>32916448</v>
      </c>
      <c r="B3035" s="264">
        <v>0</v>
      </c>
      <c r="C3035" s="264">
        <v>0</v>
      </c>
      <c r="D3035" s="264">
        <v>0</v>
      </c>
      <c r="E3035" s="264">
        <v>0</v>
      </c>
      <c r="F3035" s="264">
        <v>626</v>
      </c>
      <c r="G3035" s="264">
        <v>0</v>
      </c>
    </row>
    <row r="3036" spans="1:7">
      <c r="A3036" s="264">
        <v>32916460</v>
      </c>
      <c r="B3036" s="264">
        <v>0</v>
      </c>
      <c r="C3036" s="264">
        <v>0</v>
      </c>
      <c r="D3036" s="264">
        <v>0</v>
      </c>
      <c r="E3036" s="264">
        <v>0</v>
      </c>
      <c r="F3036" s="264">
        <v>685</v>
      </c>
      <c r="G3036" s="264">
        <v>0</v>
      </c>
    </row>
    <row r="3037" spans="1:7">
      <c r="A3037" s="264">
        <v>32916479</v>
      </c>
      <c r="B3037" s="264">
        <v>0</v>
      </c>
      <c r="C3037" s="264">
        <v>0</v>
      </c>
      <c r="D3037" s="264">
        <v>0</v>
      </c>
      <c r="E3037" s="264">
        <v>0</v>
      </c>
      <c r="F3037" s="264">
        <v>626</v>
      </c>
      <c r="G3037" s="264">
        <v>0</v>
      </c>
    </row>
    <row r="3038" spans="1:7">
      <c r="A3038" s="264">
        <v>32916482</v>
      </c>
      <c r="B3038" s="264">
        <v>0</v>
      </c>
      <c r="C3038" s="264">
        <v>0</v>
      </c>
      <c r="D3038" s="264">
        <v>0</v>
      </c>
      <c r="E3038" s="264">
        <v>0</v>
      </c>
      <c r="F3038" s="264">
        <v>685</v>
      </c>
      <c r="G3038" s="264">
        <v>0</v>
      </c>
    </row>
    <row r="3039" spans="1:7">
      <c r="A3039" s="264">
        <v>32916505</v>
      </c>
      <c r="B3039" s="264">
        <v>240642.85</v>
      </c>
      <c r="C3039" s="264">
        <v>0</v>
      </c>
      <c r="D3039" s="264">
        <v>0</v>
      </c>
      <c r="E3039" s="264">
        <v>240642.85</v>
      </c>
      <c r="F3039" s="264">
        <v>685</v>
      </c>
      <c r="G3039" s="264">
        <v>0</v>
      </c>
    </row>
    <row r="3040" spans="1:7">
      <c r="A3040" s="264">
        <v>32916513</v>
      </c>
      <c r="B3040" s="264">
        <v>0</v>
      </c>
      <c r="C3040" s="264">
        <v>0</v>
      </c>
      <c r="D3040" s="264">
        <v>0</v>
      </c>
      <c r="E3040" s="264">
        <v>0</v>
      </c>
      <c r="F3040" s="264">
        <v>626</v>
      </c>
      <c r="G3040" s="264">
        <v>0</v>
      </c>
    </row>
    <row r="3041" spans="1:7">
      <c r="A3041" s="264">
        <v>32916531</v>
      </c>
      <c r="B3041" s="264">
        <v>406075.27</v>
      </c>
      <c r="C3041" s="264">
        <v>7161.06</v>
      </c>
      <c r="D3041" s="264">
        <v>0</v>
      </c>
      <c r="E3041" s="264">
        <v>413236.33</v>
      </c>
      <c r="F3041" s="264">
        <v>626</v>
      </c>
      <c r="G3041" s="264">
        <v>1</v>
      </c>
    </row>
    <row r="3042" spans="1:7">
      <c r="A3042" s="264">
        <v>32916549</v>
      </c>
      <c r="B3042" s="264">
        <v>0</v>
      </c>
      <c r="C3042" s="264">
        <v>0</v>
      </c>
      <c r="D3042" s="264">
        <v>0</v>
      </c>
      <c r="E3042" s="264">
        <v>0</v>
      </c>
      <c r="F3042" s="264">
        <v>626</v>
      </c>
      <c r="G3042" s="264">
        <v>0</v>
      </c>
    </row>
    <row r="3043" spans="1:7">
      <c r="A3043" s="264">
        <v>32949505</v>
      </c>
      <c r="B3043" s="264">
        <v>0</v>
      </c>
      <c r="C3043" s="264">
        <v>0</v>
      </c>
      <c r="D3043" s="264">
        <v>0</v>
      </c>
      <c r="E3043" s="264">
        <v>0</v>
      </c>
      <c r="F3043" s="264">
        <v>685</v>
      </c>
      <c r="G3043" s="264">
        <v>0</v>
      </c>
    </row>
    <row r="3044" spans="1:7">
      <c r="A3044" s="264">
        <v>32949574</v>
      </c>
      <c r="B3044" s="264">
        <v>0</v>
      </c>
      <c r="C3044" s="264">
        <v>0</v>
      </c>
      <c r="D3044" s="264">
        <v>0</v>
      </c>
      <c r="E3044" s="264">
        <v>0</v>
      </c>
      <c r="F3044" s="264">
        <v>626</v>
      </c>
      <c r="G3044" s="264">
        <v>0</v>
      </c>
    </row>
    <row r="3045" spans="1:7">
      <c r="A3045" s="264">
        <v>32949618</v>
      </c>
      <c r="B3045" s="264">
        <v>0</v>
      </c>
      <c r="C3045" s="264">
        <v>0</v>
      </c>
      <c r="D3045" s="264">
        <v>0</v>
      </c>
      <c r="E3045" s="264">
        <v>0</v>
      </c>
      <c r="F3045" s="264">
        <v>685</v>
      </c>
      <c r="G3045" s="264">
        <v>0</v>
      </c>
    </row>
    <row r="3046" spans="1:7">
      <c r="A3046" s="264">
        <v>32949631</v>
      </c>
      <c r="B3046" s="264">
        <v>0</v>
      </c>
      <c r="C3046" s="264">
        <v>0</v>
      </c>
      <c r="D3046" s="264">
        <v>0</v>
      </c>
      <c r="E3046" s="264">
        <v>0</v>
      </c>
      <c r="F3046" s="264">
        <v>823</v>
      </c>
      <c r="G3046" s="264">
        <v>0</v>
      </c>
    </row>
    <row r="3047" spans="1:7">
      <c r="A3047" s="264">
        <v>32949650</v>
      </c>
      <c r="B3047" s="264">
        <v>181141.3</v>
      </c>
      <c r="C3047" s="264">
        <v>0</v>
      </c>
      <c r="D3047" s="264">
        <v>152479.76999999999</v>
      </c>
      <c r="E3047" s="264">
        <v>333621.07</v>
      </c>
      <c r="F3047" s="264">
        <v>685</v>
      </c>
      <c r="G3047" s="264">
        <v>68</v>
      </c>
    </row>
    <row r="3048" spans="1:7">
      <c r="A3048" s="264">
        <v>32949677</v>
      </c>
      <c r="B3048" s="264">
        <v>0</v>
      </c>
      <c r="C3048" s="264">
        <v>0</v>
      </c>
      <c r="D3048" s="264">
        <v>0</v>
      </c>
      <c r="E3048" s="264">
        <v>0</v>
      </c>
      <c r="F3048" s="264">
        <v>823</v>
      </c>
      <c r="G3048" s="264">
        <v>0</v>
      </c>
    </row>
    <row r="3049" spans="1:7">
      <c r="A3049" s="264">
        <v>32949794</v>
      </c>
      <c r="B3049" s="264">
        <v>95293.97</v>
      </c>
      <c r="C3049" s="264">
        <v>0</v>
      </c>
      <c r="D3049" s="264">
        <v>358424.68</v>
      </c>
      <c r="E3049" s="264">
        <v>453718.65</v>
      </c>
      <c r="F3049" s="264">
        <v>685</v>
      </c>
      <c r="G3049" s="264">
        <v>39</v>
      </c>
    </row>
    <row r="3050" spans="1:7">
      <c r="A3050" s="264">
        <v>32949976</v>
      </c>
      <c r="B3050" s="264">
        <v>0</v>
      </c>
      <c r="C3050" s="264">
        <v>0</v>
      </c>
      <c r="D3050" s="264">
        <v>0</v>
      </c>
      <c r="E3050" s="264">
        <v>0</v>
      </c>
      <c r="F3050" s="264">
        <v>626</v>
      </c>
      <c r="G3050" s="264">
        <v>0</v>
      </c>
    </row>
    <row r="3051" spans="1:7">
      <c r="A3051" s="264">
        <v>32949986</v>
      </c>
      <c r="B3051" s="264">
        <v>0</v>
      </c>
      <c r="C3051" s="264">
        <v>0</v>
      </c>
      <c r="D3051" s="264">
        <v>0</v>
      </c>
      <c r="E3051" s="264">
        <v>0</v>
      </c>
      <c r="F3051" s="264">
        <v>685</v>
      </c>
      <c r="G3051" s="264">
        <v>0</v>
      </c>
    </row>
    <row r="3052" spans="1:7">
      <c r="A3052" s="264">
        <v>32949992</v>
      </c>
      <c r="B3052" s="264">
        <v>473081.37</v>
      </c>
      <c r="C3052" s="264">
        <v>0</v>
      </c>
      <c r="D3052" s="264">
        <v>0</v>
      </c>
      <c r="E3052" s="264">
        <v>473081.37</v>
      </c>
      <c r="F3052" s="264">
        <v>626</v>
      </c>
      <c r="G3052" s="264">
        <v>0</v>
      </c>
    </row>
    <row r="3053" spans="1:7">
      <c r="A3053" s="264">
        <v>32950004</v>
      </c>
      <c r="B3053" s="264">
        <v>0</v>
      </c>
      <c r="C3053" s="264">
        <v>0</v>
      </c>
      <c r="D3053" s="264">
        <v>0</v>
      </c>
      <c r="E3053" s="264">
        <v>0</v>
      </c>
      <c r="F3053" s="264">
        <v>626</v>
      </c>
      <c r="G3053" s="264">
        <v>0</v>
      </c>
    </row>
    <row r="3054" spans="1:7">
      <c r="A3054" s="264">
        <v>32950026</v>
      </c>
      <c r="B3054" s="264">
        <v>0</v>
      </c>
      <c r="C3054" s="264">
        <v>0</v>
      </c>
      <c r="D3054" s="264">
        <v>0</v>
      </c>
      <c r="E3054" s="264">
        <v>0</v>
      </c>
      <c r="F3054" s="264">
        <v>685</v>
      </c>
      <c r="G3054" s="264">
        <v>0</v>
      </c>
    </row>
    <row r="3055" spans="1:7">
      <c r="A3055" s="264">
        <v>32969925</v>
      </c>
      <c r="B3055" s="264">
        <v>0</v>
      </c>
      <c r="C3055" s="264">
        <v>0</v>
      </c>
      <c r="D3055" s="264">
        <v>0</v>
      </c>
      <c r="E3055" s="264">
        <v>0</v>
      </c>
      <c r="F3055" s="264">
        <v>685</v>
      </c>
      <c r="G3055" s="264">
        <v>0</v>
      </c>
    </row>
    <row r="3056" spans="1:7">
      <c r="A3056" s="264">
        <v>32970010</v>
      </c>
      <c r="B3056" s="264">
        <v>0</v>
      </c>
      <c r="C3056" s="264">
        <v>0</v>
      </c>
      <c r="D3056" s="264">
        <v>0</v>
      </c>
      <c r="E3056" s="264">
        <v>0</v>
      </c>
      <c r="F3056" s="264">
        <v>823</v>
      </c>
      <c r="G3056" s="264">
        <v>0</v>
      </c>
    </row>
    <row r="3057" spans="1:7">
      <c r="A3057" s="264">
        <v>32970029</v>
      </c>
      <c r="B3057" s="264">
        <v>0</v>
      </c>
      <c r="C3057" s="264">
        <v>0</v>
      </c>
      <c r="D3057" s="264">
        <v>0</v>
      </c>
      <c r="E3057" s="264">
        <v>0</v>
      </c>
      <c r="F3057" s="264">
        <v>823</v>
      </c>
      <c r="G3057" s="264">
        <v>0</v>
      </c>
    </row>
    <row r="3058" spans="1:7">
      <c r="A3058" s="264">
        <v>32970062</v>
      </c>
      <c r="B3058" s="264">
        <v>257822.25</v>
      </c>
      <c r="C3058" s="264">
        <v>7378.86</v>
      </c>
      <c r="D3058" s="264">
        <v>0</v>
      </c>
      <c r="E3058" s="264">
        <v>265201.11</v>
      </c>
      <c r="F3058" s="264">
        <v>823</v>
      </c>
      <c r="G3058" s="264">
        <v>2</v>
      </c>
    </row>
    <row r="3059" spans="1:7">
      <c r="A3059" s="264">
        <v>32970118</v>
      </c>
      <c r="B3059" s="264">
        <v>1318964.95</v>
      </c>
      <c r="C3059" s="264">
        <v>0</v>
      </c>
      <c r="D3059" s="264">
        <v>135945.43</v>
      </c>
      <c r="E3059" s="264">
        <v>1454910.38</v>
      </c>
      <c r="F3059" s="264">
        <v>823</v>
      </c>
      <c r="G3059" s="264">
        <v>6</v>
      </c>
    </row>
    <row r="3060" spans="1:7">
      <c r="A3060" s="264">
        <v>32970330</v>
      </c>
      <c r="B3060" s="264">
        <v>0</v>
      </c>
      <c r="C3060" s="264">
        <v>0</v>
      </c>
      <c r="D3060" s="264">
        <v>0</v>
      </c>
      <c r="E3060" s="264">
        <v>0</v>
      </c>
      <c r="F3060" s="264">
        <v>823</v>
      </c>
      <c r="G3060" s="264">
        <v>0</v>
      </c>
    </row>
    <row r="3061" spans="1:7">
      <c r="A3061" s="264">
        <v>32970362</v>
      </c>
      <c r="B3061" s="264">
        <v>0</v>
      </c>
      <c r="C3061" s="264">
        <v>0</v>
      </c>
      <c r="D3061" s="264">
        <v>0</v>
      </c>
      <c r="E3061" s="264">
        <v>0</v>
      </c>
      <c r="F3061" s="264">
        <v>685</v>
      </c>
      <c r="G3061" s="264">
        <v>0</v>
      </c>
    </row>
    <row r="3062" spans="1:7">
      <c r="A3062" s="264">
        <v>32970378</v>
      </c>
      <c r="B3062" s="264">
        <v>386291.36</v>
      </c>
      <c r="C3062" s="264">
        <v>0</v>
      </c>
      <c r="D3062" s="264">
        <v>0</v>
      </c>
      <c r="E3062" s="264">
        <v>386291.36</v>
      </c>
      <c r="F3062" s="264">
        <v>626</v>
      </c>
      <c r="G3062" s="264">
        <v>0</v>
      </c>
    </row>
    <row r="3063" spans="1:7">
      <c r="A3063" s="264">
        <v>32970385</v>
      </c>
      <c r="B3063" s="264">
        <v>124466.79</v>
      </c>
      <c r="C3063" s="264">
        <v>0</v>
      </c>
      <c r="D3063" s="264">
        <v>0</v>
      </c>
      <c r="E3063" s="264">
        <v>124466.79</v>
      </c>
      <c r="F3063" s="264">
        <v>626</v>
      </c>
      <c r="G3063" s="264">
        <v>0</v>
      </c>
    </row>
    <row r="3064" spans="1:7">
      <c r="A3064" s="264">
        <v>32970391</v>
      </c>
      <c r="B3064" s="264">
        <v>963313.87</v>
      </c>
      <c r="C3064" s="264">
        <v>0</v>
      </c>
      <c r="D3064" s="264">
        <v>67767.710000000006</v>
      </c>
      <c r="E3064" s="264">
        <v>1031081.58</v>
      </c>
      <c r="F3064" s="264">
        <v>685</v>
      </c>
      <c r="G3064" s="264">
        <v>4</v>
      </c>
    </row>
    <row r="3065" spans="1:7">
      <c r="A3065" s="264">
        <v>32970405</v>
      </c>
      <c r="B3065" s="264">
        <v>1787569.65</v>
      </c>
      <c r="C3065" s="264">
        <v>0</v>
      </c>
      <c r="D3065" s="264">
        <v>0</v>
      </c>
      <c r="E3065" s="264">
        <v>1787569.65</v>
      </c>
      <c r="F3065" s="264">
        <v>626</v>
      </c>
      <c r="G3065" s="264">
        <v>0</v>
      </c>
    </row>
    <row r="3066" spans="1:7">
      <c r="A3066" s="264">
        <v>32970449</v>
      </c>
      <c r="B3066" s="264">
        <v>0</v>
      </c>
      <c r="C3066" s="264">
        <v>0</v>
      </c>
      <c r="D3066" s="264">
        <v>0</v>
      </c>
      <c r="E3066" s="264">
        <v>0</v>
      </c>
      <c r="F3066" s="264">
        <v>685</v>
      </c>
      <c r="G3066" s="264">
        <v>0</v>
      </c>
    </row>
    <row r="3067" spans="1:7">
      <c r="A3067" s="264">
        <v>32970465</v>
      </c>
      <c r="B3067" s="264">
        <v>0</v>
      </c>
      <c r="C3067" s="264">
        <v>0</v>
      </c>
      <c r="D3067" s="264">
        <v>0</v>
      </c>
      <c r="E3067" s="264">
        <v>0</v>
      </c>
      <c r="F3067" s="264">
        <v>626</v>
      </c>
      <c r="G3067" s="264">
        <v>0</v>
      </c>
    </row>
    <row r="3068" spans="1:7">
      <c r="A3068" s="264">
        <v>32970475</v>
      </c>
      <c r="B3068" s="264">
        <v>0</v>
      </c>
      <c r="C3068" s="264">
        <v>0</v>
      </c>
      <c r="D3068" s="264">
        <v>0</v>
      </c>
      <c r="E3068" s="264">
        <v>0</v>
      </c>
      <c r="F3068" s="264">
        <v>626</v>
      </c>
      <c r="G3068" s="264">
        <v>0</v>
      </c>
    </row>
    <row r="3069" spans="1:7">
      <c r="A3069" s="264">
        <v>32970486</v>
      </c>
      <c r="B3069" s="264">
        <v>0</v>
      </c>
      <c r="C3069" s="264">
        <v>0</v>
      </c>
      <c r="D3069" s="264">
        <v>0</v>
      </c>
      <c r="E3069" s="264">
        <v>0</v>
      </c>
      <c r="F3069" s="264">
        <v>626</v>
      </c>
      <c r="G3069" s="264">
        <v>0</v>
      </c>
    </row>
    <row r="3070" spans="1:7">
      <c r="A3070" s="264">
        <v>32970490</v>
      </c>
      <c r="B3070" s="264">
        <v>0</v>
      </c>
      <c r="C3070" s="264">
        <v>0</v>
      </c>
      <c r="D3070" s="264">
        <v>0</v>
      </c>
      <c r="E3070" s="264">
        <v>0</v>
      </c>
      <c r="F3070" s="264">
        <v>626</v>
      </c>
      <c r="G3070" s="264">
        <v>0</v>
      </c>
    </row>
    <row r="3071" spans="1:7">
      <c r="A3071" s="264">
        <v>32970500</v>
      </c>
      <c r="B3071" s="264">
        <v>267168.56</v>
      </c>
      <c r="C3071" s="264">
        <v>0</v>
      </c>
      <c r="D3071" s="264">
        <v>0</v>
      </c>
      <c r="E3071" s="264">
        <v>267168.56</v>
      </c>
      <c r="F3071" s="264">
        <v>626</v>
      </c>
      <c r="G3071" s="264">
        <v>0</v>
      </c>
    </row>
    <row r="3072" spans="1:7">
      <c r="A3072" s="264">
        <v>32993153</v>
      </c>
      <c r="B3072" s="264">
        <v>0</v>
      </c>
      <c r="C3072" s="264">
        <v>0</v>
      </c>
      <c r="D3072" s="264">
        <v>0</v>
      </c>
      <c r="E3072" s="264">
        <v>0</v>
      </c>
      <c r="F3072" s="264">
        <v>823</v>
      </c>
      <c r="G3072" s="264">
        <v>0</v>
      </c>
    </row>
    <row r="3073" spans="1:7">
      <c r="A3073" s="264">
        <v>32993223</v>
      </c>
      <c r="B3073" s="264">
        <v>0</v>
      </c>
      <c r="C3073" s="264">
        <v>0</v>
      </c>
      <c r="D3073" s="264">
        <v>0</v>
      </c>
      <c r="E3073" s="264">
        <v>0</v>
      </c>
      <c r="F3073" s="264">
        <v>685</v>
      </c>
      <c r="G3073" s="264">
        <v>0</v>
      </c>
    </row>
    <row r="3074" spans="1:7">
      <c r="A3074" s="264">
        <v>32993299</v>
      </c>
      <c r="B3074" s="264">
        <v>217488.24</v>
      </c>
      <c r="C3074" s="264">
        <v>0</v>
      </c>
      <c r="D3074" s="264">
        <v>0</v>
      </c>
      <c r="E3074" s="264">
        <v>217488.24</v>
      </c>
      <c r="F3074" s="264">
        <v>823</v>
      </c>
      <c r="G3074" s="264">
        <v>0</v>
      </c>
    </row>
    <row r="3075" spans="1:7">
      <c r="A3075" s="264">
        <v>32993346</v>
      </c>
      <c r="B3075" s="264">
        <v>0</v>
      </c>
      <c r="C3075" s="264">
        <v>0</v>
      </c>
      <c r="D3075" s="264">
        <v>0</v>
      </c>
      <c r="E3075" s="264">
        <v>0</v>
      </c>
      <c r="F3075" s="264">
        <v>685</v>
      </c>
      <c r="G3075" s="264">
        <v>0</v>
      </c>
    </row>
    <row r="3076" spans="1:7">
      <c r="A3076" s="264">
        <v>32993383</v>
      </c>
      <c r="B3076" s="264">
        <v>0</v>
      </c>
      <c r="C3076" s="264">
        <v>0</v>
      </c>
      <c r="D3076" s="264">
        <v>0</v>
      </c>
      <c r="E3076" s="264">
        <v>0</v>
      </c>
      <c r="F3076" s="264">
        <v>685</v>
      </c>
      <c r="G3076" s="264">
        <v>0</v>
      </c>
    </row>
    <row r="3077" spans="1:7">
      <c r="A3077" s="264">
        <v>32993623</v>
      </c>
      <c r="B3077" s="264">
        <v>0</v>
      </c>
      <c r="C3077" s="264">
        <v>0</v>
      </c>
      <c r="D3077" s="264">
        <v>0</v>
      </c>
      <c r="E3077" s="264">
        <v>0</v>
      </c>
      <c r="F3077" s="264">
        <v>823</v>
      </c>
      <c r="G3077" s="264">
        <v>0</v>
      </c>
    </row>
    <row r="3078" spans="1:7">
      <c r="A3078" s="264">
        <v>32993670</v>
      </c>
      <c r="B3078" s="264">
        <v>0</v>
      </c>
      <c r="C3078" s="264">
        <v>0</v>
      </c>
      <c r="D3078" s="264">
        <v>0</v>
      </c>
      <c r="E3078" s="264">
        <v>0</v>
      </c>
      <c r="F3078" s="264">
        <v>823</v>
      </c>
      <c r="G3078" s="264">
        <v>0</v>
      </c>
    </row>
    <row r="3079" spans="1:7">
      <c r="A3079" s="264">
        <v>32993775</v>
      </c>
      <c r="B3079" s="264">
        <v>0</v>
      </c>
      <c r="C3079" s="264">
        <v>0</v>
      </c>
      <c r="D3079" s="264">
        <v>0</v>
      </c>
      <c r="E3079" s="264">
        <v>0</v>
      </c>
      <c r="F3079" s="264">
        <v>823</v>
      </c>
      <c r="G3079" s="264">
        <v>0</v>
      </c>
    </row>
    <row r="3080" spans="1:7">
      <c r="A3080" s="264">
        <v>32993788</v>
      </c>
      <c r="B3080" s="264">
        <v>348040.81</v>
      </c>
      <c r="C3080" s="264">
        <v>0</v>
      </c>
      <c r="D3080" s="264">
        <v>0</v>
      </c>
      <c r="E3080" s="264">
        <v>348040.81</v>
      </c>
      <c r="F3080" s="264">
        <v>685</v>
      </c>
      <c r="G3080" s="264">
        <v>0</v>
      </c>
    </row>
    <row r="3081" spans="1:7">
      <c r="A3081" s="264">
        <v>32993793</v>
      </c>
      <c r="B3081" s="264">
        <v>84057.98</v>
      </c>
      <c r="C3081" s="264">
        <v>0</v>
      </c>
      <c r="D3081" s="264">
        <v>0</v>
      </c>
      <c r="E3081" s="264">
        <v>84057.98</v>
      </c>
      <c r="F3081" s="264">
        <v>626</v>
      </c>
      <c r="G3081" s="264">
        <v>0</v>
      </c>
    </row>
    <row r="3082" spans="1:7">
      <c r="A3082" s="264">
        <v>32993821</v>
      </c>
      <c r="B3082" s="264">
        <v>0</v>
      </c>
      <c r="C3082" s="264">
        <v>0</v>
      </c>
      <c r="D3082" s="264">
        <v>0</v>
      </c>
      <c r="E3082" s="264">
        <v>0</v>
      </c>
      <c r="F3082" s="264">
        <v>626</v>
      </c>
      <c r="G3082" s="264">
        <v>0</v>
      </c>
    </row>
    <row r="3083" spans="1:7">
      <c r="A3083" s="264">
        <v>32993862</v>
      </c>
      <c r="B3083" s="264">
        <v>399211.94</v>
      </c>
      <c r="C3083" s="264">
        <v>0</v>
      </c>
      <c r="D3083" s="264">
        <v>0</v>
      </c>
      <c r="E3083" s="264">
        <v>399211.94</v>
      </c>
      <c r="F3083" s="264">
        <v>685</v>
      </c>
      <c r="G3083" s="264">
        <v>0</v>
      </c>
    </row>
    <row r="3084" spans="1:7">
      <c r="A3084" s="264">
        <v>32993876</v>
      </c>
      <c r="B3084" s="264">
        <v>0</v>
      </c>
      <c r="C3084" s="264">
        <v>0</v>
      </c>
      <c r="D3084" s="264">
        <v>0</v>
      </c>
      <c r="E3084" s="264">
        <v>0</v>
      </c>
      <c r="F3084" s="264">
        <v>685</v>
      </c>
      <c r="G3084" s="264">
        <v>0</v>
      </c>
    </row>
    <row r="3085" spans="1:7">
      <c r="A3085" s="264">
        <v>32993880</v>
      </c>
      <c r="B3085" s="264">
        <v>128728.23</v>
      </c>
      <c r="C3085" s="264">
        <v>0</v>
      </c>
      <c r="D3085" s="264">
        <v>0</v>
      </c>
      <c r="E3085" s="264">
        <v>128728.23</v>
      </c>
      <c r="F3085" s="264">
        <v>626</v>
      </c>
      <c r="G3085" s="264">
        <v>0</v>
      </c>
    </row>
    <row r="3086" spans="1:7">
      <c r="A3086" s="264">
        <v>32993911</v>
      </c>
      <c r="B3086" s="264">
        <v>0</v>
      </c>
      <c r="C3086" s="264">
        <v>0</v>
      </c>
      <c r="D3086" s="264">
        <v>0</v>
      </c>
      <c r="E3086" s="264">
        <v>0</v>
      </c>
      <c r="F3086" s="264">
        <v>685</v>
      </c>
      <c r="G3086" s="264">
        <v>0</v>
      </c>
    </row>
    <row r="3087" spans="1:7">
      <c r="A3087" s="264">
        <v>32993926</v>
      </c>
      <c r="B3087" s="264">
        <v>273632.53999999998</v>
      </c>
      <c r="C3087" s="264">
        <v>0</v>
      </c>
      <c r="D3087" s="264">
        <v>256312.2</v>
      </c>
      <c r="E3087" s="264">
        <v>529944.74</v>
      </c>
      <c r="F3087" s="264">
        <v>626</v>
      </c>
      <c r="G3087" s="264">
        <v>80</v>
      </c>
    </row>
    <row r="3088" spans="1:7">
      <c r="A3088" s="264">
        <v>32993946</v>
      </c>
      <c r="B3088" s="264">
        <v>0</v>
      </c>
      <c r="C3088" s="264">
        <v>0</v>
      </c>
      <c r="D3088" s="264">
        <v>0</v>
      </c>
      <c r="E3088" s="264">
        <v>0</v>
      </c>
      <c r="F3088" s="264">
        <v>626</v>
      </c>
      <c r="G3088" s="264">
        <v>0</v>
      </c>
    </row>
    <row r="3089" spans="1:7">
      <c r="A3089" s="264">
        <v>32993964</v>
      </c>
      <c r="B3089" s="264">
        <v>0</v>
      </c>
      <c r="C3089" s="264">
        <v>0</v>
      </c>
      <c r="D3089" s="264">
        <v>0</v>
      </c>
      <c r="E3089" s="264">
        <v>0</v>
      </c>
      <c r="F3089" s="264">
        <v>626</v>
      </c>
      <c r="G3089" s="264">
        <v>0</v>
      </c>
    </row>
    <row r="3090" spans="1:7">
      <c r="A3090" s="264">
        <v>32993972</v>
      </c>
      <c r="B3090" s="264">
        <v>36245.519999999997</v>
      </c>
      <c r="C3090" s="264">
        <v>0</v>
      </c>
      <c r="D3090" s="264">
        <v>0</v>
      </c>
      <c r="E3090" s="264">
        <v>36245.519999999997</v>
      </c>
      <c r="F3090" s="264">
        <v>626</v>
      </c>
      <c r="G3090" s="264">
        <v>0</v>
      </c>
    </row>
    <row r="3091" spans="1:7">
      <c r="A3091" s="264">
        <v>32993982</v>
      </c>
      <c r="B3091" s="264">
        <v>214259.04</v>
      </c>
      <c r="C3091" s="264">
        <v>0</v>
      </c>
      <c r="D3091" s="264">
        <v>0</v>
      </c>
      <c r="E3091" s="264">
        <v>214259.04</v>
      </c>
      <c r="F3091" s="264">
        <v>626</v>
      </c>
      <c r="G3091" s="264">
        <v>0</v>
      </c>
    </row>
    <row r="3092" spans="1:7">
      <c r="A3092" s="264">
        <v>33036920</v>
      </c>
      <c r="B3092" s="264">
        <v>0</v>
      </c>
      <c r="C3092" s="264">
        <v>0</v>
      </c>
      <c r="D3092" s="264">
        <v>0</v>
      </c>
      <c r="E3092" s="264">
        <v>0</v>
      </c>
      <c r="F3092" s="264">
        <v>823</v>
      </c>
      <c r="G3092" s="264">
        <v>0</v>
      </c>
    </row>
    <row r="3093" spans="1:7">
      <c r="A3093" s="264">
        <v>33036983</v>
      </c>
      <c r="B3093" s="264">
        <v>0</v>
      </c>
      <c r="C3093" s="264">
        <v>0</v>
      </c>
      <c r="D3093" s="264">
        <v>0</v>
      </c>
      <c r="E3093" s="264">
        <v>0</v>
      </c>
      <c r="F3093" s="264">
        <v>685</v>
      </c>
      <c r="G3093" s="264">
        <v>0</v>
      </c>
    </row>
    <row r="3094" spans="1:7">
      <c r="A3094" s="264">
        <v>33037032</v>
      </c>
      <c r="B3094" s="264">
        <v>559096.68000000005</v>
      </c>
      <c r="C3094" s="264">
        <v>0</v>
      </c>
      <c r="D3094" s="264">
        <v>0</v>
      </c>
      <c r="E3094" s="264">
        <v>559096.68000000005</v>
      </c>
      <c r="F3094" s="264">
        <v>626</v>
      </c>
      <c r="G3094" s="264">
        <v>0</v>
      </c>
    </row>
    <row r="3095" spans="1:7">
      <c r="A3095" s="264">
        <v>33037076</v>
      </c>
      <c r="B3095" s="264">
        <v>95914.87</v>
      </c>
      <c r="C3095" s="264">
        <v>0</v>
      </c>
      <c r="D3095" s="264">
        <v>12843.99</v>
      </c>
      <c r="E3095" s="264">
        <v>108758.86</v>
      </c>
      <c r="F3095" s="264">
        <v>685</v>
      </c>
      <c r="G3095" s="264">
        <v>8</v>
      </c>
    </row>
    <row r="3096" spans="1:7">
      <c r="A3096" s="264">
        <v>33037095</v>
      </c>
      <c r="B3096" s="264">
        <v>0</v>
      </c>
      <c r="C3096" s="264">
        <v>0</v>
      </c>
      <c r="D3096" s="264">
        <v>0</v>
      </c>
      <c r="E3096" s="264">
        <v>0</v>
      </c>
      <c r="F3096" s="264">
        <v>685</v>
      </c>
      <c r="G3096" s="264">
        <v>0</v>
      </c>
    </row>
    <row r="3097" spans="1:7">
      <c r="A3097" s="264">
        <v>33037123</v>
      </c>
      <c r="B3097" s="264">
        <v>0</v>
      </c>
      <c r="C3097" s="264">
        <v>0</v>
      </c>
      <c r="D3097" s="264">
        <v>0</v>
      </c>
      <c r="E3097" s="264">
        <v>0</v>
      </c>
      <c r="F3097" s="264">
        <v>626</v>
      </c>
      <c r="G3097" s="264">
        <v>0</v>
      </c>
    </row>
    <row r="3098" spans="1:7">
      <c r="A3098" s="264">
        <v>33037130</v>
      </c>
      <c r="B3098" s="264">
        <v>0</v>
      </c>
      <c r="C3098" s="264">
        <v>0</v>
      </c>
      <c r="D3098" s="264">
        <v>0</v>
      </c>
      <c r="E3098" s="264">
        <v>0</v>
      </c>
      <c r="F3098" s="264">
        <v>685</v>
      </c>
      <c r="G3098" s="264">
        <v>0</v>
      </c>
    </row>
    <row r="3099" spans="1:7">
      <c r="A3099" s="264">
        <v>33037225</v>
      </c>
      <c r="B3099" s="264">
        <v>24724.19</v>
      </c>
      <c r="C3099" s="264">
        <v>8525.7099999999991</v>
      </c>
      <c r="D3099" s="264">
        <v>0</v>
      </c>
      <c r="E3099" s="264">
        <v>33249.9</v>
      </c>
      <c r="F3099" s="264">
        <v>823</v>
      </c>
      <c r="G3099" s="264">
        <v>1</v>
      </c>
    </row>
    <row r="3100" spans="1:7">
      <c r="A3100" s="264">
        <v>33037237</v>
      </c>
      <c r="B3100" s="264">
        <v>401893</v>
      </c>
      <c r="C3100" s="264">
        <v>0</v>
      </c>
      <c r="D3100" s="264">
        <v>0</v>
      </c>
      <c r="E3100" s="264">
        <v>401893</v>
      </c>
      <c r="F3100" s="264">
        <v>626</v>
      </c>
      <c r="G3100" s="264">
        <v>0</v>
      </c>
    </row>
    <row r="3101" spans="1:7">
      <c r="A3101" s="264">
        <v>33037259</v>
      </c>
      <c r="B3101" s="264">
        <v>152952.59</v>
      </c>
      <c r="C3101" s="264">
        <v>0</v>
      </c>
      <c r="D3101" s="264">
        <v>0</v>
      </c>
      <c r="E3101" s="264">
        <v>152952.59</v>
      </c>
      <c r="F3101" s="264">
        <v>823</v>
      </c>
      <c r="G3101" s="264">
        <v>0</v>
      </c>
    </row>
    <row r="3102" spans="1:7">
      <c r="A3102" s="264">
        <v>33037286</v>
      </c>
      <c r="B3102" s="264">
        <v>0</v>
      </c>
      <c r="C3102" s="264">
        <v>0</v>
      </c>
      <c r="D3102" s="264">
        <v>0</v>
      </c>
      <c r="E3102" s="264">
        <v>0</v>
      </c>
      <c r="F3102" s="264">
        <v>823</v>
      </c>
      <c r="G3102" s="264">
        <v>0</v>
      </c>
    </row>
    <row r="3103" spans="1:7">
      <c r="A3103" s="264">
        <v>33037441</v>
      </c>
      <c r="B3103" s="264">
        <v>0</v>
      </c>
      <c r="C3103" s="264">
        <v>0</v>
      </c>
      <c r="D3103" s="264">
        <v>0</v>
      </c>
      <c r="E3103" s="264">
        <v>0</v>
      </c>
      <c r="F3103" s="264">
        <v>685</v>
      </c>
      <c r="G3103" s="264">
        <v>0</v>
      </c>
    </row>
    <row r="3104" spans="1:7">
      <c r="A3104" s="264">
        <v>33037479</v>
      </c>
      <c r="B3104" s="264">
        <v>0</v>
      </c>
      <c r="C3104" s="264">
        <v>0</v>
      </c>
      <c r="D3104" s="264">
        <v>0</v>
      </c>
      <c r="E3104" s="264">
        <v>0</v>
      </c>
      <c r="F3104" s="264">
        <v>626</v>
      </c>
      <c r="G3104" s="264">
        <v>0</v>
      </c>
    </row>
    <row r="3105" spans="1:7">
      <c r="A3105" s="264">
        <v>33037575</v>
      </c>
      <c r="B3105" s="264">
        <v>129824.4</v>
      </c>
      <c r="C3105" s="264">
        <v>200.41</v>
      </c>
      <c r="D3105" s="264">
        <v>0</v>
      </c>
      <c r="E3105" s="264">
        <v>130024.81</v>
      </c>
      <c r="F3105" s="264">
        <v>685</v>
      </c>
      <c r="G3105" s="264">
        <v>1</v>
      </c>
    </row>
    <row r="3106" spans="1:7">
      <c r="A3106" s="264">
        <v>33037594</v>
      </c>
      <c r="B3106" s="264">
        <v>501293.97</v>
      </c>
      <c r="C3106" s="264">
        <v>0</v>
      </c>
      <c r="D3106" s="264">
        <v>0</v>
      </c>
      <c r="E3106" s="264">
        <v>501293.97</v>
      </c>
      <c r="F3106" s="264">
        <v>685</v>
      </c>
      <c r="G3106" s="264">
        <v>0</v>
      </c>
    </row>
    <row r="3107" spans="1:7">
      <c r="A3107" s="264">
        <v>33037689</v>
      </c>
      <c r="B3107" s="264">
        <v>189073.77</v>
      </c>
      <c r="C3107" s="264">
        <v>8765.49</v>
      </c>
      <c r="D3107" s="264">
        <v>0</v>
      </c>
      <c r="E3107" s="264">
        <v>197839.26</v>
      </c>
      <c r="F3107" s="264">
        <v>823</v>
      </c>
      <c r="G3107" s="264">
        <v>1</v>
      </c>
    </row>
    <row r="3108" spans="1:7">
      <c r="A3108" s="264">
        <v>33037692</v>
      </c>
      <c r="B3108" s="264">
        <v>0</v>
      </c>
      <c r="C3108" s="264">
        <v>0</v>
      </c>
      <c r="D3108" s="264">
        <v>0</v>
      </c>
      <c r="E3108" s="264">
        <v>0</v>
      </c>
      <c r="F3108" s="264">
        <v>685</v>
      </c>
      <c r="G3108" s="264">
        <v>0</v>
      </c>
    </row>
    <row r="3109" spans="1:7">
      <c r="A3109" s="264">
        <v>33037720</v>
      </c>
      <c r="B3109" s="264">
        <v>163666.04999999999</v>
      </c>
      <c r="C3109" s="264">
        <v>0</v>
      </c>
      <c r="D3109" s="264">
        <v>0</v>
      </c>
      <c r="E3109" s="264">
        <v>163666.04999999999</v>
      </c>
      <c r="F3109" s="264">
        <v>626</v>
      </c>
      <c r="G3109" s="264">
        <v>0</v>
      </c>
    </row>
    <row r="3110" spans="1:7">
      <c r="A3110" s="264">
        <v>33037732</v>
      </c>
      <c r="B3110" s="264">
        <v>179067.67</v>
      </c>
      <c r="C3110" s="264">
        <v>0</v>
      </c>
      <c r="D3110" s="264">
        <v>0</v>
      </c>
      <c r="E3110" s="264">
        <v>179067.67</v>
      </c>
      <c r="F3110" s="264">
        <v>626</v>
      </c>
      <c r="G3110" s="264">
        <v>0</v>
      </c>
    </row>
    <row r="3111" spans="1:7">
      <c r="A3111" s="264">
        <v>33037740</v>
      </c>
      <c r="B3111" s="264">
        <v>0</v>
      </c>
      <c r="C3111" s="264">
        <v>0</v>
      </c>
      <c r="D3111" s="264">
        <v>0</v>
      </c>
      <c r="E3111" s="264">
        <v>0</v>
      </c>
      <c r="F3111" s="264">
        <v>685</v>
      </c>
      <c r="G3111" s="264">
        <v>0</v>
      </c>
    </row>
    <row r="3112" spans="1:7">
      <c r="A3112" s="264">
        <v>33037752</v>
      </c>
      <c r="B3112" s="264">
        <v>0</v>
      </c>
      <c r="C3112" s="264">
        <v>0</v>
      </c>
      <c r="D3112" s="264">
        <v>0</v>
      </c>
      <c r="E3112" s="264">
        <v>0</v>
      </c>
      <c r="F3112" s="264">
        <v>685</v>
      </c>
      <c r="G3112" s="264">
        <v>0</v>
      </c>
    </row>
    <row r="3113" spans="1:7">
      <c r="A3113" s="264">
        <v>33037766</v>
      </c>
      <c r="B3113" s="264">
        <v>236851.33</v>
      </c>
      <c r="C3113" s="264">
        <v>0</v>
      </c>
      <c r="D3113" s="264">
        <v>0</v>
      </c>
      <c r="E3113" s="264">
        <v>236851.33</v>
      </c>
      <c r="F3113" s="264">
        <v>626</v>
      </c>
      <c r="G3113" s="264">
        <v>0</v>
      </c>
    </row>
    <row r="3114" spans="1:7">
      <c r="A3114" s="264">
        <v>33037770</v>
      </c>
      <c r="B3114" s="264">
        <v>1582781.81</v>
      </c>
      <c r="C3114" s="264">
        <v>0</v>
      </c>
      <c r="D3114" s="264">
        <v>877962.44</v>
      </c>
      <c r="E3114" s="264">
        <v>2460744.25</v>
      </c>
      <c r="F3114" s="264">
        <v>626</v>
      </c>
      <c r="G3114" s="264">
        <v>39</v>
      </c>
    </row>
    <row r="3115" spans="1:7">
      <c r="A3115" s="264">
        <v>33037790</v>
      </c>
      <c r="B3115" s="264">
        <v>0</v>
      </c>
      <c r="C3115" s="264">
        <v>0</v>
      </c>
      <c r="D3115" s="264">
        <v>0</v>
      </c>
      <c r="E3115" s="264">
        <v>0</v>
      </c>
      <c r="F3115" s="264">
        <v>823</v>
      </c>
      <c r="G3115" s="264">
        <v>0</v>
      </c>
    </row>
    <row r="3116" spans="1:7">
      <c r="A3116" s="264">
        <v>33037805</v>
      </c>
      <c r="B3116" s="264">
        <v>0</v>
      </c>
      <c r="C3116" s="264">
        <v>0</v>
      </c>
      <c r="D3116" s="264">
        <v>0</v>
      </c>
      <c r="E3116" s="264">
        <v>0</v>
      </c>
      <c r="F3116" s="264">
        <v>626</v>
      </c>
      <c r="G3116" s="264">
        <v>0</v>
      </c>
    </row>
    <row r="3117" spans="1:7">
      <c r="A3117" s="264">
        <v>33037822</v>
      </c>
      <c r="B3117" s="264">
        <v>0</v>
      </c>
      <c r="C3117" s="264">
        <v>0</v>
      </c>
      <c r="D3117" s="264">
        <v>0</v>
      </c>
      <c r="E3117" s="264">
        <v>0</v>
      </c>
      <c r="F3117" s="264">
        <v>685</v>
      </c>
      <c r="G3117" s="264">
        <v>0</v>
      </c>
    </row>
    <row r="3118" spans="1:7">
      <c r="A3118" s="264">
        <v>33037836</v>
      </c>
      <c r="B3118" s="264">
        <v>131680.23000000001</v>
      </c>
      <c r="C3118" s="264">
        <v>0</v>
      </c>
      <c r="D3118" s="264">
        <v>0</v>
      </c>
      <c r="E3118" s="264">
        <v>131680.23000000001</v>
      </c>
      <c r="F3118" s="264">
        <v>626</v>
      </c>
      <c r="G3118" s="264">
        <v>0</v>
      </c>
    </row>
    <row r="3119" spans="1:7">
      <c r="A3119" s="264">
        <v>33037861</v>
      </c>
      <c r="B3119" s="264">
        <v>361301.71</v>
      </c>
      <c r="C3119" s="264">
        <v>0</v>
      </c>
      <c r="D3119" s="264">
        <v>0</v>
      </c>
      <c r="E3119" s="264">
        <v>361301.71</v>
      </c>
      <c r="F3119" s="264">
        <v>626</v>
      </c>
      <c r="G3119" s="264">
        <v>0</v>
      </c>
    </row>
    <row r="3120" spans="1:7">
      <c r="A3120" s="264">
        <v>33037871</v>
      </c>
      <c r="B3120" s="264">
        <v>0</v>
      </c>
      <c r="C3120" s="264">
        <v>0</v>
      </c>
      <c r="D3120" s="264">
        <v>0</v>
      </c>
      <c r="E3120" s="264">
        <v>0</v>
      </c>
      <c r="F3120" s="264">
        <v>685</v>
      </c>
      <c r="G3120" s="264">
        <v>0</v>
      </c>
    </row>
    <row r="3121" spans="1:7">
      <c r="A3121" s="264">
        <v>33037919</v>
      </c>
      <c r="B3121" s="264">
        <v>362746.59</v>
      </c>
      <c r="C3121" s="264">
        <v>0</v>
      </c>
      <c r="D3121" s="264">
        <v>0</v>
      </c>
      <c r="E3121" s="264">
        <v>362746.59</v>
      </c>
      <c r="F3121" s="264">
        <v>626</v>
      </c>
      <c r="G3121" s="264">
        <v>0</v>
      </c>
    </row>
    <row r="3122" spans="1:7">
      <c r="A3122" s="264">
        <v>33037930</v>
      </c>
      <c r="B3122" s="264">
        <v>0</v>
      </c>
      <c r="C3122" s="264">
        <v>0</v>
      </c>
      <c r="D3122" s="264">
        <v>0</v>
      </c>
      <c r="E3122" s="264">
        <v>0</v>
      </c>
      <c r="F3122" s="264">
        <v>626</v>
      </c>
      <c r="G3122" s="264">
        <v>0</v>
      </c>
    </row>
    <row r="3123" spans="1:7">
      <c r="A3123" s="264">
        <v>33037955</v>
      </c>
      <c r="B3123" s="264">
        <v>247820.68</v>
      </c>
      <c r="C3123" s="264">
        <v>0</v>
      </c>
      <c r="D3123" s="264">
        <v>0</v>
      </c>
      <c r="E3123" s="264">
        <v>247820.68</v>
      </c>
      <c r="F3123" s="264">
        <v>685</v>
      </c>
      <c r="G3123" s="264">
        <v>0</v>
      </c>
    </row>
    <row r="3124" spans="1:7">
      <c r="A3124" s="264">
        <v>33037963</v>
      </c>
      <c r="B3124" s="264">
        <v>0</v>
      </c>
      <c r="C3124" s="264">
        <v>0</v>
      </c>
      <c r="D3124" s="264">
        <v>0</v>
      </c>
      <c r="E3124" s="264">
        <v>0</v>
      </c>
      <c r="F3124" s="264">
        <v>626</v>
      </c>
      <c r="G3124" s="264">
        <v>0</v>
      </c>
    </row>
    <row r="3125" spans="1:7">
      <c r="A3125" s="264">
        <v>33037980</v>
      </c>
      <c r="B3125" s="264">
        <v>0</v>
      </c>
      <c r="C3125" s="264">
        <v>0</v>
      </c>
      <c r="D3125" s="264">
        <v>0</v>
      </c>
      <c r="E3125" s="264">
        <v>0</v>
      </c>
      <c r="F3125" s="264">
        <v>685</v>
      </c>
      <c r="G3125" s="264">
        <v>0</v>
      </c>
    </row>
    <row r="3126" spans="1:7">
      <c r="A3126" s="264">
        <v>33037997</v>
      </c>
      <c r="B3126" s="264">
        <v>0</v>
      </c>
      <c r="C3126" s="264">
        <v>0</v>
      </c>
      <c r="D3126" s="264">
        <v>0</v>
      </c>
      <c r="E3126" s="264">
        <v>0</v>
      </c>
      <c r="F3126" s="264">
        <v>626</v>
      </c>
      <c r="G3126" s="264">
        <v>0</v>
      </c>
    </row>
    <row r="3127" spans="1:7">
      <c r="A3127" s="264">
        <v>33038008</v>
      </c>
      <c r="B3127" s="264">
        <v>0</v>
      </c>
      <c r="C3127" s="264">
        <v>0</v>
      </c>
      <c r="D3127" s="264">
        <v>0</v>
      </c>
      <c r="E3127" s="264">
        <v>0</v>
      </c>
      <c r="F3127" s="264">
        <v>626</v>
      </c>
      <c r="G3127" s="264">
        <v>0</v>
      </c>
    </row>
    <row r="3128" spans="1:7">
      <c r="A3128" s="264">
        <v>33038023</v>
      </c>
      <c r="B3128" s="264">
        <v>236830.18</v>
      </c>
      <c r="C3128" s="264">
        <v>0</v>
      </c>
      <c r="D3128" s="264">
        <v>0</v>
      </c>
      <c r="E3128" s="264">
        <v>236830.18</v>
      </c>
      <c r="F3128" s="264">
        <v>626</v>
      </c>
      <c r="G3128" s="264">
        <v>0</v>
      </c>
    </row>
    <row r="3129" spans="1:7">
      <c r="A3129" s="264">
        <v>33038037</v>
      </c>
      <c r="B3129" s="264">
        <v>0</v>
      </c>
      <c r="C3129" s="264">
        <v>0</v>
      </c>
      <c r="D3129" s="264">
        <v>0</v>
      </c>
      <c r="E3129" s="264">
        <v>0</v>
      </c>
      <c r="F3129" s="264">
        <v>626</v>
      </c>
      <c r="G3129" s="264">
        <v>0</v>
      </c>
    </row>
    <row r="3130" spans="1:7">
      <c r="A3130" s="264">
        <v>33038040</v>
      </c>
      <c r="B3130" s="264">
        <v>192305.87</v>
      </c>
      <c r="C3130" s="264">
        <v>0</v>
      </c>
      <c r="D3130" s="264">
        <v>0</v>
      </c>
      <c r="E3130" s="264">
        <v>192305.87</v>
      </c>
      <c r="F3130" s="264">
        <v>626</v>
      </c>
      <c r="G3130" s="264">
        <v>0</v>
      </c>
    </row>
    <row r="3131" spans="1:7">
      <c r="A3131" s="264">
        <v>33038059</v>
      </c>
      <c r="B3131" s="264">
        <v>0</v>
      </c>
      <c r="C3131" s="264">
        <v>0</v>
      </c>
      <c r="D3131" s="264">
        <v>0</v>
      </c>
      <c r="E3131" s="264">
        <v>0</v>
      </c>
      <c r="F3131" s="264">
        <v>823</v>
      </c>
      <c r="G3131" s="264">
        <v>0</v>
      </c>
    </row>
    <row r="3132" spans="1:7">
      <c r="A3132" s="264">
        <v>33038066</v>
      </c>
      <c r="B3132" s="264">
        <v>0</v>
      </c>
      <c r="C3132" s="264">
        <v>0</v>
      </c>
      <c r="D3132" s="264">
        <v>0</v>
      </c>
      <c r="E3132" s="264">
        <v>0</v>
      </c>
      <c r="F3132" s="264">
        <v>626</v>
      </c>
      <c r="G3132" s="264">
        <v>0</v>
      </c>
    </row>
    <row r="3133" spans="1:7">
      <c r="A3133" s="264">
        <v>33038079</v>
      </c>
      <c r="B3133" s="264">
        <v>333254.15999999997</v>
      </c>
      <c r="C3133" s="264">
        <v>0</v>
      </c>
      <c r="D3133" s="264">
        <v>0</v>
      </c>
      <c r="E3133" s="264">
        <v>333254.15999999997</v>
      </c>
      <c r="F3133" s="264">
        <v>626</v>
      </c>
      <c r="G3133" s="264">
        <v>0</v>
      </c>
    </row>
    <row r="3134" spans="1:7">
      <c r="A3134" s="264">
        <v>33038086</v>
      </c>
      <c r="B3134" s="264">
        <v>288007.28000000003</v>
      </c>
      <c r="C3134" s="264">
        <v>0</v>
      </c>
      <c r="D3134" s="264">
        <v>0</v>
      </c>
      <c r="E3134" s="264">
        <v>288007.28000000003</v>
      </c>
      <c r="F3134" s="264">
        <v>626</v>
      </c>
      <c r="G3134" s="264">
        <v>0</v>
      </c>
    </row>
    <row r="3135" spans="1:7">
      <c r="A3135" s="264">
        <v>33038098</v>
      </c>
      <c r="B3135" s="264">
        <v>293607.67999999999</v>
      </c>
      <c r="C3135" s="264">
        <v>0</v>
      </c>
      <c r="D3135" s="264">
        <v>0</v>
      </c>
      <c r="E3135" s="264">
        <v>293607.67999999999</v>
      </c>
      <c r="F3135" s="264">
        <v>685</v>
      </c>
      <c r="G3135" s="264">
        <v>0</v>
      </c>
    </row>
    <row r="3136" spans="1:7">
      <c r="A3136" s="264">
        <v>33038100</v>
      </c>
      <c r="B3136" s="264">
        <v>0</v>
      </c>
      <c r="C3136" s="264">
        <v>0</v>
      </c>
      <c r="D3136" s="264">
        <v>0</v>
      </c>
      <c r="E3136" s="264">
        <v>0</v>
      </c>
      <c r="F3136" s="264">
        <v>685</v>
      </c>
      <c r="G3136" s="264">
        <v>0</v>
      </c>
    </row>
    <row r="3137" spans="1:7">
      <c r="A3137" s="264">
        <v>33038116</v>
      </c>
      <c r="B3137" s="264">
        <v>0</v>
      </c>
      <c r="C3137" s="264">
        <v>0</v>
      </c>
      <c r="D3137" s="264">
        <v>0</v>
      </c>
      <c r="E3137" s="264">
        <v>0</v>
      </c>
      <c r="F3137" s="264">
        <v>685</v>
      </c>
      <c r="G3137" s="264">
        <v>0</v>
      </c>
    </row>
    <row r="3138" spans="1:7">
      <c r="A3138" s="264">
        <v>33038136</v>
      </c>
      <c r="B3138" s="264">
        <v>0</v>
      </c>
      <c r="C3138" s="264">
        <v>0</v>
      </c>
      <c r="D3138" s="264">
        <v>0</v>
      </c>
      <c r="E3138" s="264">
        <v>0</v>
      </c>
      <c r="F3138" s="264">
        <v>626</v>
      </c>
      <c r="G3138" s="264">
        <v>0</v>
      </c>
    </row>
    <row r="3139" spans="1:7">
      <c r="A3139" s="264">
        <v>33038140</v>
      </c>
      <c r="B3139" s="264">
        <v>256324.73</v>
      </c>
      <c r="C3139" s="264">
        <v>0</v>
      </c>
      <c r="D3139" s="264">
        <v>0</v>
      </c>
      <c r="E3139" s="264">
        <v>256324.73</v>
      </c>
      <c r="F3139" s="264">
        <v>626</v>
      </c>
      <c r="G3139" s="264">
        <v>0</v>
      </c>
    </row>
    <row r="3140" spans="1:7">
      <c r="A3140" s="264">
        <v>33038157</v>
      </c>
      <c r="B3140" s="264">
        <v>426179.36</v>
      </c>
      <c r="C3140" s="264">
        <v>0</v>
      </c>
      <c r="D3140" s="264">
        <v>181398.54</v>
      </c>
      <c r="E3140" s="264">
        <v>607577.9</v>
      </c>
      <c r="F3140" s="264">
        <v>626</v>
      </c>
      <c r="G3140" s="264">
        <v>27</v>
      </c>
    </row>
    <row r="3141" spans="1:7">
      <c r="A3141" s="264">
        <v>33038161</v>
      </c>
      <c r="B3141" s="264">
        <v>0</v>
      </c>
      <c r="C3141" s="264">
        <v>0</v>
      </c>
      <c r="D3141" s="264">
        <v>0</v>
      </c>
      <c r="E3141" s="264">
        <v>0</v>
      </c>
      <c r="F3141" s="264">
        <v>626</v>
      </c>
      <c r="G3141" s="264">
        <v>0</v>
      </c>
    </row>
    <row r="3142" spans="1:7">
      <c r="A3142" s="264">
        <v>33038180</v>
      </c>
      <c r="B3142" s="264">
        <v>0</v>
      </c>
      <c r="C3142" s="264">
        <v>0</v>
      </c>
      <c r="D3142" s="264">
        <v>0</v>
      </c>
      <c r="E3142" s="264">
        <v>0</v>
      </c>
      <c r="F3142" s="264">
        <v>626</v>
      </c>
      <c r="G3142" s="264">
        <v>0</v>
      </c>
    </row>
    <row r="3143" spans="1:7">
      <c r="A3143" s="264">
        <v>33038191</v>
      </c>
      <c r="B3143" s="264">
        <v>0</v>
      </c>
      <c r="C3143" s="264">
        <v>0</v>
      </c>
      <c r="D3143" s="264">
        <v>0</v>
      </c>
      <c r="E3143" s="264">
        <v>0</v>
      </c>
      <c r="F3143" s="264">
        <v>626</v>
      </c>
      <c r="G3143" s="264">
        <v>0</v>
      </c>
    </row>
    <row r="3144" spans="1:7">
      <c r="A3144" s="264">
        <v>33038218</v>
      </c>
      <c r="B3144" s="264">
        <v>0</v>
      </c>
      <c r="C3144" s="264">
        <v>0</v>
      </c>
      <c r="D3144" s="264">
        <v>0</v>
      </c>
      <c r="E3144" s="264">
        <v>0</v>
      </c>
      <c r="F3144" s="264">
        <v>626</v>
      </c>
      <c r="G3144" s="264">
        <v>0</v>
      </c>
    </row>
    <row r="3145" spans="1:7">
      <c r="A3145" s="264">
        <v>33038225</v>
      </c>
      <c r="B3145" s="264">
        <v>0</v>
      </c>
      <c r="C3145" s="264">
        <v>0</v>
      </c>
      <c r="D3145" s="264">
        <v>0</v>
      </c>
      <c r="E3145" s="264">
        <v>0</v>
      </c>
      <c r="F3145" s="264">
        <v>626</v>
      </c>
      <c r="G3145" s="264">
        <v>0</v>
      </c>
    </row>
    <row r="3146" spans="1:7">
      <c r="A3146" s="264">
        <v>33038238</v>
      </c>
      <c r="B3146" s="264">
        <v>0</v>
      </c>
      <c r="C3146" s="264">
        <v>0</v>
      </c>
      <c r="D3146" s="264">
        <v>0</v>
      </c>
      <c r="E3146" s="264">
        <v>0</v>
      </c>
      <c r="F3146" s="264">
        <v>626</v>
      </c>
      <c r="G3146" s="264">
        <v>0</v>
      </c>
    </row>
    <row r="3147" spans="1:7">
      <c r="A3147" s="264">
        <v>33038240</v>
      </c>
      <c r="B3147" s="264">
        <v>0</v>
      </c>
      <c r="C3147" s="264">
        <v>0</v>
      </c>
      <c r="D3147" s="264">
        <v>0</v>
      </c>
      <c r="E3147" s="264">
        <v>0</v>
      </c>
      <c r="F3147" s="264">
        <v>626</v>
      </c>
      <c r="G3147" s="264">
        <v>0</v>
      </c>
    </row>
    <row r="3148" spans="1:7">
      <c r="A3148" s="264">
        <v>33071715</v>
      </c>
      <c r="B3148" s="264">
        <v>0</v>
      </c>
      <c r="C3148" s="264">
        <v>0</v>
      </c>
      <c r="D3148" s="264">
        <v>0</v>
      </c>
      <c r="E3148" s="264">
        <v>0</v>
      </c>
      <c r="F3148" s="264">
        <v>685</v>
      </c>
      <c r="G3148" s="264">
        <v>0</v>
      </c>
    </row>
    <row r="3149" spans="1:7">
      <c r="A3149" s="264">
        <v>33071763</v>
      </c>
      <c r="B3149" s="264">
        <v>0</v>
      </c>
      <c r="C3149" s="264">
        <v>0</v>
      </c>
      <c r="D3149" s="264">
        <v>0</v>
      </c>
      <c r="E3149" s="264">
        <v>0</v>
      </c>
      <c r="F3149" s="264">
        <v>823</v>
      </c>
      <c r="G3149" s="264">
        <v>0</v>
      </c>
    </row>
    <row r="3150" spans="1:7">
      <c r="A3150" s="264">
        <v>33071880</v>
      </c>
      <c r="B3150" s="264">
        <v>0</v>
      </c>
      <c r="C3150" s="264">
        <v>0</v>
      </c>
      <c r="D3150" s="264">
        <v>0</v>
      </c>
      <c r="E3150" s="264">
        <v>0</v>
      </c>
      <c r="F3150" s="264">
        <v>823</v>
      </c>
      <c r="G3150" s="264">
        <v>0</v>
      </c>
    </row>
    <row r="3151" spans="1:7">
      <c r="A3151" s="264">
        <v>33072009</v>
      </c>
      <c r="B3151" s="264">
        <v>0</v>
      </c>
      <c r="C3151" s="264">
        <v>0</v>
      </c>
      <c r="D3151" s="264">
        <v>0</v>
      </c>
      <c r="E3151" s="264">
        <v>0</v>
      </c>
      <c r="F3151" s="264">
        <v>626</v>
      </c>
      <c r="G3151" s="264">
        <v>0</v>
      </c>
    </row>
    <row r="3152" spans="1:7">
      <c r="A3152" s="264">
        <v>33072010</v>
      </c>
      <c r="B3152" s="264">
        <v>806663.14</v>
      </c>
      <c r="C3152" s="264">
        <v>0</v>
      </c>
      <c r="D3152" s="264">
        <v>0</v>
      </c>
      <c r="E3152" s="264">
        <v>806663.14</v>
      </c>
      <c r="F3152" s="264">
        <v>685</v>
      </c>
      <c r="G3152" s="264">
        <v>0</v>
      </c>
    </row>
    <row r="3153" spans="1:7">
      <c r="A3153" s="264">
        <v>33110113</v>
      </c>
      <c r="B3153" s="264">
        <v>0</v>
      </c>
      <c r="C3153" s="264">
        <v>0</v>
      </c>
      <c r="D3153" s="264">
        <v>0</v>
      </c>
      <c r="E3153" s="264">
        <v>0</v>
      </c>
      <c r="F3153" s="264">
        <v>685</v>
      </c>
      <c r="G3153" s="264">
        <v>0</v>
      </c>
    </row>
    <row r="3154" spans="1:7">
      <c r="A3154" s="264">
        <v>33110524</v>
      </c>
      <c r="B3154" s="264">
        <v>0</v>
      </c>
      <c r="C3154" s="264">
        <v>0</v>
      </c>
      <c r="D3154" s="264">
        <v>0</v>
      </c>
      <c r="E3154" s="264">
        <v>0</v>
      </c>
      <c r="F3154" s="264">
        <v>685</v>
      </c>
      <c r="G3154" s="264">
        <v>0</v>
      </c>
    </row>
    <row r="3155" spans="1:7">
      <c r="A3155" s="264">
        <v>33110531</v>
      </c>
      <c r="B3155" s="264">
        <v>405979.88</v>
      </c>
      <c r="C3155" s="264">
        <v>0</v>
      </c>
      <c r="D3155" s="264">
        <v>169276.23</v>
      </c>
      <c r="E3155" s="264">
        <v>575256.11</v>
      </c>
      <c r="F3155" s="264">
        <v>626</v>
      </c>
      <c r="G3155" s="264">
        <v>33</v>
      </c>
    </row>
    <row r="3156" spans="1:7">
      <c r="A3156" s="264">
        <v>33110540</v>
      </c>
      <c r="B3156" s="264">
        <v>0</v>
      </c>
      <c r="C3156" s="264">
        <v>0</v>
      </c>
      <c r="D3156" s="264">
        <v>0</v>
      </c>
      <c r="E3156" s="264">
        <v>0</v>
      </c>
      <c r="F3156" s="264">
        <v>685</v>
      </c>
      <c r="G3156" s="264">
        <v>0</v>
      </c>
    </row>
    <row r="3157" spans="1:7">
      <c r="A3157" s="264">
        <v>33110556</v>
      </c>
      <c r="B3157" s="264">
        <v>0</v>
      </c>
      <c r="C3157" s="264">
        <v>0</v>
      </c>
      <c r="D3157" s="264">
        <v>0</v>
      </c>
      <c r="E3157" s="264">
        <v>0</v>
      </c>
      <c r="F3157" s="264">
        <v>626</v>
      </c>
      <c r="G3157" s="264">
        <v>0</v>
      </c>
    </row>
    <row r="3158" spans="1:7">
      <c r="A3158" s="264">
        <v>33131661</v>
      </c>
      <c r="B3158" s="264">
        <v>0</v>
      </c>
      <c r="C3158" s="264">
        <v>0</v>
      </c>
      <c r="D3158" s="264">
        <v>0</v>
      </c>
      <c r="E3158" s="264">
        <v>0</v>
      </c>
      <c r="F3158" s="264">
        <v>823</v>
      </c>
      <c r="G3158" s="264">
        <v>0</v>
      </c>
    </row>
    <row r="3159" spans="1:7">
      <c r="A3159" s="264">
        <v>33131680</v>
      </c>
      <c r="B3159" s="264">
        <v>0</v>
      </c>
      <c r="C3159" s="264">
        <v>0</v>
      </c>
      <c r="D3159" s="264">
        <v>0</v>
      </c>
      <c r="E3159" s="264">
        <v>0</v>
      </c>
      <c r="F3159" s="264">
        <v>685</v>
      </c>
      <c r="G3159" s="264">
        <v>0</v>
      </c>
    </row>
    <row r="3160" spans="1:7">
      <c r="A3160" s="264">
        <v>33131722</v>
      </c>
      <c r="B3160" s="264">
        <v>103913.9</v>
      </c>
      <c r="C3160" s="264">
        <v>0</v>
      </c>
      <c r="D3160" s="264">
        <v>0</v>
      </c>
      <c r="E3160" s="264">
        <v>103913.9</v>
      </c>
      <c r="F3160" s="264">
        <v>685</v>
      </c>
      <c r="G3160" s="264">
        <v>0</v>
      </c>
    </row>
    <row r="3161" spans="1:7">
      <c r="A3161" s="264">
        <v>33131870</v>
      </c>
      <c r="B3161" s="264">
        <v>0</v>
      </c>
      <c r="C3161" s="264">
        <v>0</v>
      </c>
      <c r="D3161" s="264">
        <v>0</v>
      </c>
      <c r="E3161" s="264">
        <v>0</v>
      </c>
      <c r="F3161" s="264">
        <v>823</v>
      </c>
      <c r="G3161" s="264">
        <v>0</v>
      </c>
    </row>
    <row r="3162" spans="1:7">
      <c r="A3162" s="264">
        <v>33131930</v>
      </c>
      <c r="B3162" s="264">
        <v>0</v>
      </c>
      <c r="C3162" s="264">
        <v>0</v>
      </c>
      <c r="D3162" s="264">
        <v>0</v>
      </c>
      <c r="E3162" s="264">
        <v>0</v>
      </c>
      <c r="F3162" s="264">
        <v>685</v>
      </c>
      <c r="G3162" s="264">
        <v>0</v>
      </c>
    </row>
    <row r="3163" spans="1:7">
      <c r="A3163" s="264">
        <v>33131943</v>
      </c>
      <c r="B3163" s="264">
        <v>0</v>
      </c>
      <c r="C3163" s="264">
        <v>0</v>
      </c>
      <c r="D3163" s="264">
        <v>0</v>
      </c>
      <c r="E3163" s="264">
        <v>0</v>
      </c>
      <c r="F3163" s="264">
        <v>626</v>
      </c>
      <c r="G3163" s="264">
        <v>0</v>
      </c>
    </row>
    <row r="3164" spans="1:7">
      <c r="A3164" s="264">
        <v>33131953</v>
      </c>
      <c r="B3164" s="264">
        <v>0</v>
      </c>
      <c r="C3164" s="264">
        <v>0</v>
      </c>
      <c r="D3164" s="264">
        <v>0</v>
      </c>
      <c r="E3164" s="264">
        <v>0</v>
      </c>
      <c r="F3164" s="264">
        <v>626</v>
      </c>
      <c r="G3164" s="264">
        <v>0</v>
      </c>
    </row>
    <row r="3165" spans="1:7">
      <c r="A3165" s="264">
        <v>33131961</v>
      </c>
      <c r="B3165" s="264">
        <v>0</v>
      </c>
      <c r="C3165" s="264">
        <v>0</v>
      </c>
      <c r="D3165" s="264">
        <v>0</v>
      </c>
      <c r="E3165" s="264">
        <v>0</v>
      </c>
      <c r="F3165" s="264">
        <v>685</v>
      </c>
      <c r="G3165" s="264">
        <v>0</v>
      </c>
    </row>
    <row r="3166" spans="1:7">
      <c r="A3166" s="264">
        <v>33158793</v>
      </c>
      <c r="B3166" s="264">
        <v>0</v>
      </c>
      <c r="C3166" s="264">
        <v>0</v>
      </c>
      <c r="D3166" s="264">
        <v>0</v>
      </c>
      <c r="E3166" s="264">
        <v>0</v>
      </c>
      <c r="F3166" s="264">
        <v>823</v>
      </c>
      <c r="G3166" s="264">
        <v>0</v>
      </c>
    </row>
    <row r="3167" spans="1:7">
      <c r="A3167" s="264">
        <v>33158834</v>
      </c>
      <c r="B3167" s="264">
        <v>275947.02</v>
      </c>
      <c r="C3167" s="264">
        <v>0</v>
      </c>
      <c r="D3167" s="264">
        <v>0</v>
      </c>
      <c r="E3167" s="264">
        <v>275947.02</v>
      </c>
      <c r="F3167" s="264">
        <v>685</v>
      </c>
      <c r="G3167" s="264">
        <v>0</v>
      </c>
    </row>
    <row r="3168" spans="1:7">
      <c r="A3168" s="264">
        <v>33158868</v>
      </c>
      <c r="B3168" s="264">
        <v>275947.02</v>
      </c>
      <c r="C3168" s="264">
        <v>0</v>
      </c>
      <c r="D3168" s="264">
        <v>0</v>
      </c>
      <c r="E3168" s="264">
        <v>275947.02</v>
      </c>
      <c r="F3168" s="264">
        <v>685</v>
      </c>
      <c r="G3168" s="264">
        <v>0</v>
      </c>
    </row>
    <row r="3169" spans="1:7">
      <c r="A3169" s="264">
        <v>33158886</v>
      </c>
      <c r="B3169" s="264">
        <v>0</v>
      </c>
      <c r="C3169" s="264">
        <v>0</v>
      </c>
      <c r="D3169" s="264">
        <v>0</v>
      </c>
      <c r="E3169" s="264">
        <v>0</v>
      </c>
      <c r="F3169" s="264">
        <v>823</v>
      </c>
      <c r="G3169" s="264">
        <v>0</v>
      </c>
    </row>
    <row r="3170" spans="1:7">
      <c r="A3170" s="264">
        <v>33158891</v>
      </c>
      <c r="B3170" s="264">
        <v>124422.75</v>
      </c>
      <c r="C3170" s="264">
        <v>0</v>
      </c>
      <c r="D3170" s="264">
        <v>0</v>
      </c>
      <c r="E3170" s="264">
        <v>124422.75</v>
      </c>
      <c r="F3170" s="264">
        <v>823</v>
      </c>
      <c r="G3170" s="264">
        <v>0</v>
      </c>
    </row>
    <row r="3171" spans="1:7">
      <c r="A3171" s="264">
        <v>33159172</v>
      </c>
      <c r="B3171" s="264">
        <v>0</v>
      </c>
      <c r="C3171" s="264">
        <v>0</v>
      </c>
      <c r="D3171" s="264">
        <v>0</v>
      </c>
      <c r="E3171" s="264">
        <v>0</v>
      </c>
      <c r="F3171" s="264">
        <v>626</v>
      </c>
      <c r="G3171" s="264">
        <v>0</v>
      </c>
    </row>
    <row r="3172" spans="1:7">
      <c r="A3172" s="264">
        <v>33159180</v>
      </c>
      <c r="B3172" s="264">
        <v>328163.59999999998</v>
      </c>
      <c r="C3172" s="264">
        <v>0</v>
      </c>
      <c r="D3172" s="264">
        <v>0</v>
      </c>
      <c r="E3172" s="264">
        <v>328163.59999999998</v>
      </c>
      <c r="F3172" s="264">
        <v>685</v>
      </c>
      <c r="G3172" s="264">
        <v>0</v>
      </c>
    </row>
    <row r="3173" spans="1:7">
      <c r="A3173" s="264">
        <v>33159198</v>
      </c>
      <c r="B3173" s="264">
        <v>290112.15999999997</v>
      </c>
      <c r="C3173" s="264">
        <v>0</v>
      </c>
      <c r="D3173" s="264">
        <v>130620.15</v>
      </c>
      <c r="E3173" s="264">
        <v>420732.31</v>
      </c>
      <c r="F3173" s="264">
        <v>626</v>
      </c>
      <c r="G3173" s="264">
        <v>31</v>
      </c>
    </row>
    <row r="3174" spans="1:7">
      <c r="A3174" s="264">
        <v>33182900</v>
      </c>
      <c r="B3174" s="264">
        <v>0</v>
      </c>
      <c r="C3174" s="264">
        <v>0</v>
      </c>
      <c r="D3174" s="264">
        <v>0</v>
      </c>
      <c r="E3174" s="264">
        <v>0</v>
      </c>
      <c r="F3174" s="264">
        <v>823</v>
      </c>
      <c r="G3174" s="264">
        <v>0</v>
      </c>
    </row>
    <row r="3175" spans="1:7">
      <c r="A3175" s="264">
        <v>33182926</v>
      </c>
      <c r="B3175" s="264">
        <v>214901.11</v>
      </c>
      <c r="C3175" s="264">
        <v>19853.37</v>
      </c>
      <c r="D3175" s="264">
        <v>0</v>
      </c>
      <c r="E3175" s="264">
        <v>234754.48</v>
      </c>
      <c r="F3175" s="264">
        <v>823</v>
      </c>
      <c r="G3175" s="264">
        <v>3</v>
      </c>
    </row>
    <row r="3176" spans="1:7">
      <c r="A3176" s="264">
        <v>33183339</v>
      </c>
      <c r="B3176" s="264">
        <v>0</v>
      </c>
      <c r="C3176" s="264">
        <v>0</v>
      </c>
      <c r="D3176" s="264">
        <v>0</v>
      </c>
      <c r="E3176" s="264">
        <v>0</v>
      </c>
      <c r="F3176" s="264">
        <v>685</v>
      </c>
      <c r="G3176" s="264">
        <v>0</v>
      </c>
    </row>
    <row r="3177" spans="1:7">
      <c r="A3177" s="264">
        <v>33183416</v>
      </c>
      <c r="B3177" s="264">
        <v>0</v>
      </c>
      <c r="C3177" s="264">
        <v>0</v>
      </c>
      <c r="D3177" s="264">
        <v>0</v>
      </c>
      <c r="E3177" s="264">
        <v>0</v>
      </c>
      <c r="F3177" s="264">
        <v>626</v>
      </c>
      <c r="G3177" s="264">
        <v>0</v>
      </c>
    </row>
    <row r="3178" spans="1:7">
      <c r="A3178" s="264">
        <v>33183494</v>
      </c>
      <c r="B3178" s="264">
        <v>0</v>
      </c>
      <c r="C3178" s="264">
        <v>0</v>
      </c>
      <c r="D3178" s="264">
        <v>0</v>
      </c>
      <c r="E3178" s="264">
        <v>0</v>
      </c>
      <c r="F3178" s="264">
        <v>626</v>
      </c>
      <c r="G3178" s="264">
        <v>0</v>
      </c>
    </row>
    <row r="3179" spans="1:7">
      <c r="A3179" s="264">
        <v>33183514</v>
      </c>
      <c r="B3179" s="264">
        <v>167895</v>
      </c>
      <c r="C3179" s="264">
        <v>0</v>
      </c>
      <c r="D3179" s="264">
        <v>0</v>
      </c>
      <c r="E3179" s="264">
        <v>167895</v>
      </c>
      <c r="F3179" s="264">
        <v>626</v>
      </c>
      <c r="G3179" s="264">
        <v>0</v>
      </c>
    </row>
    <row r="3180" spans="1:7">
      <c r="A3180" s="264">
        <v>33183535</v>
      </c>
      <c r="B3180" s="264">
        <v>0</v>
      </c>
      <c r="C3180" s="264">
        <v>0</v>
      </c>
      <c r="D3180" s="264">
        <v>0</v>
      </c>
      <c r="E3180" s="264">
        <v>0</v>
      </c>
      <c r="F3180" s="264">
        <v>685</v>
      </c>
      <c r="G3180" s="264">
        <v>0</v>
      </c>
    </row>
    <row r="3181" spans="1:7">
      <c r="A3181" s="264">
        <v>33183552</v>
      </c>
      <c r="B3181" s="264">
        <v>0</v>
      </c>
      <c r="C3181" s="264">
        <v>0</v>
      </c>
      <c r="D3181" s="264">
        <v>0</v>
      </c>
      <c r="E3181" s="264">
        <v>0</v>
      </c>
      <c r="F3181" s="264">
        <v>626</v>
      </c>
      <c r="G3181" s="264">
        <v>0</v>
      </c>
    </row>
    <row r="3182" spans="1:7">
      <c r="A3182" s="264">
        <v>33183566</v>
      </c>
      <c r="B3182" s="264">
        <v>737188.85</v>
      </c>
      <c r="C3182" s="264">
        <v>0</v>
      </c>
      <c r="D3182" s="264">
        <v>732269.73</v>
      </c>
      <c r="E3182" s="264">
        <v>1469458.58</v>
      </c>
      <c r="F3182" s="264">
        <v>626</v>
      </c>
      <c r="G3182" s="264">
        <v>85</v>
      </c>
    </row>
    <row r="3183" spans="1:7">
      <c r="A3183" s="264">
        <v>33183578</v>
      </c>
      <c r="B3183" s="264">
        <v>343988.26</v>
      </c>
      <c r="C3183" s="264">
        <v>0</v>
      </c>
      <c r="D3183" s="264">
        <v>0</v>
      </c>
      <c r="E3183" s="264">
        <v>343988.26</v>
      </c>
      <c r="F3183" s="264">
        <v>626</v>
      </c>
      <c r="G3183" s="264">
        <v>0</v>
      </c>
    </row>
    <row r="3184" spans="1:7">
      <c r="A3184" s="264">
        <v>33183596</v>
      </c>
      <c r="B3184" s="264">
        <v>409633.85</v>
      </c>
      <c r="C3184" s="264">
        <v>0</v>
      </c>
      <c r="D3184" s="264">
        <v>0</v>
      </c>
      <c r="E3184" s="264">
        <v>409633.85</v>
      </c>
      <c r="F3184" s="264">
        <v>626</v>
      </c>
      <c r="G3184" s="264">
        <v>0</v>
      </c>
    </row>
    <row r="3185" spans="1:7">
      <c r="A3185" s="264">
        <v>33209336</v>
      </c>
      <c r="B3185" s="264">
        <v>226715.65</v>
      </c>
      <c r="C3185" s="264">
        <v>0</v>
      </c>
      <c r="D3185" s="264">
        <v>0</v>
      </c>
      <c r="E3185" s="264">
        <v>226715.65</v>
      </c>
      <c r="F3185" s="264">
        <v>685</v>
      </c>
      <c r="G3185" s="264">
        <v>0</v>
      </c>
    </row>
    <row r="3186" spans="1:7">
      <c r="A3186" s="264">
        <v>33209401</v>
      </c>
      <c r="B3186" s="264">
        <v>1539592.58</v>
      </c>
      <c r="C3186" s="264">
        <v>0</v>
      </c>
      <c r="D3186" s="264">
        <v>0</v>
      </c>
      <c r="E3186" s="264">
        <v>1539592.58</v>
      </c>
      <c r="F3186" s="264">
        <v>685</v>
      </c>
      <c r="G3186" s="264">
        <v>0</v>
      </c>
    </row>
    <row r="3187" spans="1:7">
      <c r="A3187" s="264">
        <v>33209650</v>
      </c>
      <c r="B3187" s="264">
        <v>273295.48</v>
      </c>
      <c r="C3187" s="264">
        <v>0</v>
      </c>
      <c r="D3187" s="264">
        <v>142000.01999999999</v>
      </c>
      <c r="E3187" s="264">
        <v>415295.5</v>
      </c>
      <c r="F3187" s="264">
        <v>626</v>
      </c>
      <c r="G3187" s="264">
        <v>36</v>
      </c>
    </row>
    <row r="3188" spans="1:7">
      <c r="A3188" s="264">
        <v>33209685</v>
      </c>
      <c r="B3188" s="264">
        <v>0</v>
      </c>
      <c r="C3188" s="264">
        <v>0</v>
      </c>
      <c r="D3188" s="264">
        <v>0</v>
      </c>
      <c r="E3188" s="264">
        <v>0</v>
      </c>
      <c r="F3188" s="264">
        <v>626</v>
      </c>
      <c r="G3188" s="264">
        <v>0</v>
      </c>
    </row>
    <row r="3189" spans="1:7">
      <c r="A3189" s="264">
        <v>33209690</v>
      </c>
      <c r="B3189" s="264">
        <v>250333.12</v>
      </c>
      <c r="C3189" s="264">
        <v>0</v>
      </c>
      <c r="D3189" s="264">
        <v>0</v>
      </c>
      <c r="E3189" s="264">
        <v>250333.12</v>
      </c>
      <c r="F3189" s="264">
        <v>685</v>
      </c>
      <c r="G3189" s="264">
        <v>0</v>
      </c>
    </row>
    <row r="3190" spans="1:7">
      <c r="A3190" s="264">
        <v>33241073</v>
      </c>
      <c r="B3190" s="264">
        <v>805264.23</v>
      </c>
      <c r="C3190" s="264">
        <v>0</v>
      </c>
      <c r="D3190" s="264">
        <v>0</v>
      </c>
      <c r="E3190" s="264">
        <v>805264.23</v>
      </c>
      <c r="F3190" s="264">
        <v>626</v>
      </c>
      <c r="G3190" s="264">
        <v>0</v>
      </c>
    </row>
    <row r="3191" spans="1:7">
      <c r="A3191" s="264">
        <v>33241243</v>
      </c>
      <c r="B3191" s="264">
        <v>0</v>
      </c>
      <c r="C3191" s="264">
        <v>0</v>
      </c>
      <c r="D3191" s="264">
        <v>0</v>
      </c>
      <c r="E3191" s="264">
        <v>0</v>
      </c>
      <c r="F3191" s="264">
        <v>823</v>
      </c>
      <c r="G3191" s="264">
        <v>0</v>
      </c>
    </row>
    <row r="3192" spans="1:7">
      <c r="A3192" s="264">
        <v>33241441</v>
      </c>
      <c r="B3192" s="264">
        <v>0</v>
      </c>
      <c r="C3192" s="264">
        <v>0</v>
      </c>
      <c r="D3192" s="264">
        <v>0</v>
      </c>
      <c r="E3192" s="264">
        <v>0</v>
      </c>
      <c r="F3192" s="264">
        <v>823</v>
      </c>
      <c r="G3192" s="264">
        <v>0</v>
      </c>
    </row>
    <row r="3193" spans="1:7">
      <c r="A3193" s="264">
        <v>33241546</v>
      </c>
      <c r="B3193" s="264">
        <v>0</v>
      </c>
      <c r="C3193" s="264">
        <v>0</v>
      </c>
      <c r="D3193" s="264">
        <v>0</v>
      </c>
      <c r="E3193" s="264">
        <v>0</v>
      </c>
      <c r="F3193" s="264">
        <v>823</v>
      </c>
      <c r="G3193" s="264">
        <v>0</v>
      </c>
    </row>
    <row r="3194" spans="1:7">
      <c r="A3194" s="264">
        <v>33241578</v>
      </c>
      <c r="B3194" s="264">
        <v>0</v>
      </c>
      <c r="C3194" s="264">
        <v>0</v>
      </c>
      <c r="D3194" s="264">
        <v>0</v>
      </c>
      <c r="E3194" s="264">
        <v>0</v>
      </c>
      <c r="F3194" s="264">
        <v>626</v>
      </c>
      <c r="G3194" s="264">
        <v>0</v>
      </c>
    </row>
    <row r="3195" spans="1:7">
      <c r="A3195" s="264">
        <v>33241601</v>
      </c>
      <c r="B3195" s="264">
        <v>0</v>
      </c>
      <c r="C3195" s="264">
        <v>0</v>
      </c>
      <c r="D3195" s="264">
        <v>0</v>
      </c>
      <c r="E3195" s="264">
        <v>0</v>
      </c>
      <c r="F3195" s="264">
        <v>626</v>
      </c>
      <c r="G3195" s="264">
        <v>0</v>
      </c>
    </row>
    <row r="3196" spans="1:7">
      <c r="A3196" s="264">
        <v>33241639</v>
      </c>
      <c r="B3196" s="264">
        <v>0</v>
      </c>
      <c r="C3196" s="264">
        <v>0</v>
      </c>
      <c r="D3196" s="264">
        <v>0</v>
      </c>
      <c r="E3196" s="264">
        <v>0</v>
      </c>
      <c r="F3196" s="264">
        <v>626</v>
      </c>
      <c r="G3196" s="264">
        <v>0</v>
      </c>
    </row>
    <row r="3197" spans="1:7">
      <c r="A3197" s="264">
        <v>33241671</v>
      </c>
      <c r="B3197" s="264">
        <v>120855.16</v>
      </c>
      <c r="C3197" s="264">
        <v>0</v>
      </c>
      <c r="D3197" s="264">
        <v>0</v>
      </c>
      <c r="E3197" s="264">
        <v>120855.16</v>
      </c>
      <c r="F3197" s="264">
        <v>626</v>
      </c>
      <c r="G3197" s="264">
        <v>0</v>
      </c>
    </row>
    <row r="3198" spans="1:7">
      <c r="A3198" s="264">
        <v>33241682</v>
      </c>
      <c r="B3198" s="264">
        <v>0</v>
      </c>
      <c r="C3198" s="264">
        <v>0</v>
      </c>
      <c r="D3198" s="264">
        <v>0</v>
      </c>
      <c r="E3198" s="264">
        <v>0</v>
      </c>
      <c r="F3198" s="264">
        <v>626</v>
      </c>
      <c r="G3198" s="264">
        <v>0</v>
      </c>
    </row>
    <row r="3199" spans="1:7">
      <c r="A3199" s="264">
        <v>33241705</v>
      </c>
      <c r="B3199" s="264">
        <v>0</v>
      </c>
      <c r="C3199" s="264">
        <v>0</v>
      </c>
      <c r="D3199" s="264">
        <v>0</v>
      </c>
      <c r="E3199" s="264">
        <v>0</v>
      </c>
      <c r="F3199" s="264">
        <v>626</v>
      </c>
      <c r="G3199" s="264">
        <v>0</v>
      </c>
    </row>
    <row r="3200" spans="1:7">
      <c r="A3200" s="264">
        <v>33241711</v>
      </c>
      <c r="B3200" s="264">
        <v>452172</v>
      </c>
      <c r="C3200" s="264">
        <v>0</v>
      </c>
      <c r="D3200" s="264">
        <v>0</v>
      </c>
      <c r="E3200" s="264">
        <v>452172</v>
      </c>
      <c r="F3200" s="264">
        <v>685</v>
      </c>
      <c r="G3200" s="264">
        <v>0</v>
      </c>
    </row>
    <row r="3201" spans="1:7">
      <c r="A3201" s="264">
        <v>33241724</v>
      </c>
      <c r="B3201" s="264">
        <v>0</v>
      </c>
      <c r="C3201" s="264">
        <v>0</v>
      </c>
      <c r="D3201" s="264">
        <v>0</v>
      </c>
      <c r="E3201" s="264">
        <v>0</v>
      </c>
      <c r="F3201" s="264">
        <v>626</v>
      </c>
      <c r="G3201" s="264">
        <v>0</v>
      </c>
    </row>
    <row r="3202" spans="1:7">
      <c r="A3202" s="264">
        <v>33273634</v>
      </c>
      <c r="B3202" s="264">
        <v>366148.8</v>
      </c>
      <c r="C3202" s="264">
        <v>0</v>
      </c>
      <c r="D3202" s="264">
        <v>0</v>
      </c>
      <c r="E3202" s="264">
        <v>366148.8</v>
      </c>
      <c r="F3202" s="264">
        <v>823</v>
      </c>
      <c r="G3202" s="264">
        <v>0</v>
      </c>
    </row>
    <row r="3203" spans="1:7">
      <c r="A3203" s="264">
        <v>33273781</v>
      </c>
      <c r="B3203" s="264">
        <v>475524.24</v>
      </c>
      <c r="C3203" s="264">
        <v>0</v>
      </c>
      <c r="D3203" s="264">
        <v>0</v>
      </c>
      <c r="E3203" s="264">
        <v>475524.24</v>
      </c>
      <c r="F3203" s="264">
        <v>626</v>
      </c>
      <c r="G3203" s="264">
        <v>0</v>
      </c>
    </row>
    <row r="3204" spans="1:7">
      <c r="A3204" s="264">
        <v>33273877</v>
      </c>
      <c r="B3204" s="264">
        <v>0</v>
      </c>
      <c r="C3204" s="264">
        <v>0</v>
      </c>
      <c r="D3204" s="264">
        <v>0</v>
      </c>
      <c r="E3204" s="264">
        <v>0</v>
      </c>
      <c r="F3204" s="264">
        <v>685</v>
      </c>
      <c r="G3204" s="264">
        <v>0</v>
      </c>
    </row>
    <row r="3205" spans="1:7">
      <c r="A3205" s="264">
        <v>33274011</v>
      </c>
      <c r="B3205" s="264">
        <v>0</v>
      </c>
      <c r="C3205" s="264">
        <v>0</v>
      </c>
      <c r="D3205" s="264">
        <v>0</v>
      </c>
      <c r="E3205" s="264">
        <v>0</v>
      </c>
      <c r="F3205" s="264">
        <v>685</v>
      </c>
      <c r="G3205" s="264">
        <v>0</v>
      </c>
    </row>
    <row r="3206" spans="1:7">
      <c r="A3206" s="264">
        <v>33274026</v>
      </c>
      <c r="B3206" s="264">
        <v>0</v>
      </c>
      <c r="C3206" s="264">
        <v>0</v>
      </c>
      <c r="D3206" s="264">
        <v>0</v>
      </c>
      <c r="E3206" s="264">
        <v>0</v>
      </c>
      <c r="F3206" s="264">
        <v>685</v>
      </c>
      <c r="G3206" s="264">
        <v>0</v>
      </c>
    </row>
    <row r="3207" spans="1:7">
      <c r="A3207" s="264">
        <v>33274040</v>
      </c>
      <c r="B3207" s="264">
        <v>0</v>
      </c>
      <c r="C3207" s="264">
        <v>0</v>
      </c>
      <c r="D3207" s="264">
        <v>0</v>
      </c>
      <c r="E3207" s="264">
        <v>0</v>
      </c>
      <c r="F3207" s="264">
        <v>685</v>
      </c>
      <c r="G3207" s="264">
        <v>0</v>
      </c>
    </row>
    <row r="3208" spans="1:7">
      <c r="A3208" s="264">
        <v>33274069</v>
      </c>
      <c r="B3208" s="264">
        <v>109888.02</v>
      </c>
      <c r="C3208" s="264">
        <v>0</v>
      </c>
      <c r="D3208" s="264">
        <v>0</v>
      </c>
      <c r="E3208" s="264">
        <v>109888.02</v>
      </c>
      <c r="F3208" s="264">
        <v>626</v>
      </c>
      <c r="G3208" s="264">
        <v>0</v>
      </c>
    </row>
    <row r="3209" spans="1:7">
      <c r="A3209" s="264">
        <v>33274083</v>
      </c>
      <c r="B3209" s="264">
        <v>0</v>
      </c>
      <c r="C3209" s="264">
        <v>0</v>
      </c>
      <c r="D3209" s="264">
        <v>0</v>
      </c>
      <c r="E3209" s="264">
        <v>0</v>
      </c>
      <c r="F3209" s="264">
        <v>626</v>
      </c>
      <c r="G3209" s="264">
        <v>0</v>
      </c>
    </row>
    <row r="3210" spans="1:7">
      <c r="A3210" s="264">
        <v>33274091</v>
      </c>
      <c r="B3210" s="264">
        <v>670050.03</v>
      </c>
      <c r="C3210" s="264">
        <v>0</v>
      </c>
      <c r="D3210" s="264">
        <v>224637.35</v>
      </c>
      <c r="E3210" s="264">
        <v>894687.38</v>
      </c>
      <c r="F3210" s="264">
        <v>685</v>
      </c>
      <c r="G3210" s="264">
        <v>7</v>
      </c>
    </row>
    <row r="3211" spans="1:7">
      <c r="A3211" s="264">
        <v>33274108</v>
      </c>
      <c r="B3211" s="264">
        <v>0</v>
      </c>
      <c r="C3211" s="264">
        <v>0</v>
      </c>
      <c r="D3211" s="264">
        <v>0</v>
      </c>
      <c r="E3211" s="264">
        <v>0</v>
      </c>
      <c r="F3211" s="264">
        <v>685</v>
      </c>
      <c r="G3211" s="264">
        <v>0</v>
      </c>
    </row>
    <row r="3212" spans="1:7">
      <c r="A3212" s="264">
        <v>33295977</v>
      </c>
      <c r="B3212" s="264">
        <v>0</v>
      </c>
      <c r="C3212" s="264">
        <v>0</v>
      </c>
      <c r="D3212" s="264">
        <v>0</v>
      </c>
      <c r="E3212" s="264">
        <v>0</v>
      </c>
      <c r="F3212" s="264">
        <v>626</v>
      </c>
      <c r="G3212" s="264">
        <v>0</v>
      </c>
    </row>
    <row r="3213" spans="1:7">
      <c r="A3213" s="264">
        <v>33296002</v>
      </c>
      <c r="B3213" s="264">
        <v>280091.34999999998</v>
      </c>
      <c r="C3213" s="264">
        <v>0</v>
      </c>
      <c r="D3213" s="264">
        <v>0</v>
      </c>
      <c r="E3213" s="264">
        <v>280091.34999999998</v>
      </c>
      <c r="F3213" s="264">
        <v>626</v>
      </c>
      <c r="G3213" s="264">
        <v>0</v>
      </c>
    </row>
    <row r="3214" spans="1:7">
      <c r="A3214" s="264">
        <v>33296333</v>
      </c>
      <c r="B3214" s="264">
        <v>0</v>
      </c>
      <c r="C3214" s="264">
        <v>0</v>
      </c>
      <c r="D3214" s="264">
        <v>0</v>
      </c>
      <c r="E3214" s="264">
        <v>0</v>
      </c>
      <c r="F3214" s="264">
        <v>685</v>
      </c>
      <c r="G3214" s="264">
        <v>0</v>
      </c>
    </row>
    <row r="3215" spans="1:7">
      <c r="A3215" s="264">
        <v>33296364</v>
      </c>
      <c r="B3215" s="264">
        <v>0</v>
      </c>
      <c r="C3215" s="264">
        <v>0</v>
      </c>
      <c r="D3215" s="264">
        <v>0</v>
      </c>
      <c r="E3215" s="264">
        <v>0</v>
      </c>
      <c r="F3215" s="264">
        <v>685</v>
      </c>
      <c r="G3215" s="264">
        <v>0</v>
      </c>
    </row>
    <row r="3216" spans="1:7">
      <c r="A3216" s="264">
        <v>33296370</v>
      </c>
      <c r="B3216" s="264">
        <v>0</v>
      </c>
      <c r="C3216" s="264">
        <v>0</v>
      </c>
      <c r="D3216" s="264">
        <v>0</v>
      </c>
      <c r="E3216" s="264">
        <v>0</v>
      </c>
      <c r="F3216" s="264">
        <v>685</v>
      </c>
      <c r="G3216" s="264">
        <v>0</v>
      </c>
    </row>
    <row r="3217" spans="1:7">
      <c r="A3217" s="264">
        <v>33296421</v>
      </c>
      <c r="B3217" s="264">
        <v>0</v>
      </c>
      <c r="C3217" s="264">
        <v>0</v>
      </c>
      <c r="D3217" s="264">
        <v>0</v>
      </c>
      <c r="E3217" s="264">
        <v>0</v>
      </c>
      <c r="F3217" s="264">
        <v>626</v>
      </c>
      <c r="G3217" s="264">
        <v>0</v>
      </c>
    </row>
    <row r="3218" spans="1:7">
      <c r="A3218" s="264">
        <v>33296468</v>
      </c>
      <c r="B3218" s="264">
        <v>127813.45</v>
      </c>
      <c r="C3218" s="264">
        <v>0</v>
      </c>
      <c r="D3218" s="264">
        <v>0</v>
      </c>
      <c r="E3218" s="264">
        <v>127813.45</v>
      </c>
      <c r="F3218" s="264">
        <v>626</v>
      </c>
      <c r="G3218" s="264">
        <v>0</v>
      </c>
    </row>
    <row r="3219" spans="1:7">
      <c r="A3219" s="264">
        <v>33296481</v>
      </c>
      <c r="B3219" s="264">
        <v>0</v>
      </c>
      <c r="C3219" s="264">
        <v>0</v>
      </c>
      <c r="D3219" s="264">
        <v>0</v>
      </c>
      <c r="E3219" s="264">
        <v>0</v>
      </c>
      <c r="F3219" s="264">
        <v>685</v>
      </c>
      <c r="G3219" s="264">
        <v>0</v>
      </c>
    </row>
    <row r="3220" spans="1:7">
      <c r="A3220" s="264">
        <v>33296533</v>
      </c>
      <c r="B3220" s="264">
        <v>0</v>
      </c>
      <c r="C3220" s="264">
        <v>0</v>
      </c>
      <c r="D3220" s="264">
        <v>0</v>
      </c>
      <c r="E3220" s="264">
        <v>0</v>
      </c>
      <c r="F3220" s="264">
        <v>685</v>
      </c>
      <c r="G3220" s="264">
        <v>0</v>
      </c>
    </row>
    <row r="3221" spans="1:7">
      <c r="A3221" s="264">
        <v>33296820</v>
      </c>
      <c r="B3221" s="264">
        <v>275617.06</v>
      </c>
      <c r="C3221" s="264">
        <v>0</v>
      </c>
      <c r="D3221" s="264">
        <v>0</v>
      </c>
      <c r="E3221" s="264">
        <v>275617.06</v>
      </c>
      <c r="F3221" s="264">
        <v>626</v>
      </c>
      <c r="G3221" s="264">
        <v>0</v>
      </c>
    </row>
    <row r="3222" spans="1:7">
      <c r="A3222" s="264">
        <v>33296832</v>
      </c>
      <c r="B3222" s="264">
        <v>0</v>
      </c>
      <c r="C3222" s="264">
        <v>0</v>
      </c>
      <c r="D3222" s="264">
        <v>0</v>
      </c>
      <c r="E3222" s="264">
        <v>0</v>
      </c>
      <c r="F3222" s="264">
        <v>626</v>
      </c>
      <c r="G3222" s="264">
        <v>0</v>
      </c>
    </row>
    <row r="3223" spans="1:7">
      <c r="A3223" s="264">
        <v>33296840</v>
      </c>
      <c r="B3223" s="264">
        <v>223065.60000000001</v>
      </c>
      <c r="C3223" s="264">
        <v>0</v>
      </c>
      <c r="D3223" s="264">
        <v>0</v>
      </c>
      <c r="E3223" s="264">
        <v>223065.60000000001</v>
      </c>
      <c r="F3223" s="264">
        <v>626</v>
      </c>
      <c r="G3223" s="264">
        <v>0</v>
      </c>
    </row>
    <row r="3224" spans="1:7">
      <c r="A3224" s="264">
        <v>33296852</v>
      </c>
      <c r="B3224" s="264">
        <v>135586.41</v>
      </c>
      <c r="C3224" s="264">
        <v>0</v>
      </c>
      <c r="D3224" s="264">
        <v>21455.73</v>
      </c>
      <c r="E3224" s="264">
        <v>157042.14000000001</v>
      </c>
      <c r="F3224" s="264">
        <v>626</v>
      </c>
      <c r="G3224" s="264">
        <v>10</v>
      </c>
    </row>
    <row r="3225" spans="1:7">
      <c r="A3225" s="264">
        <v>33296869</v>
      </c>
      <c r="B3225" s="264">
        <v>0</v>
      </c>
      <c r="C3225" s="264">
        <v>0</v>
      </c>
      <c r="D3225" s="264">
        <v>0</v>
      </c>
      <c r="E3225" s="264">
        <v>0</v>
      </c>
      <c r="F3225" s="264">
        <v>626</v>
      </c>
      <c r="G3225" s="264">
        <v>0</v>
      </c>
    </row>
    <row r="3226" spans="1:7">
      <c r="A3226" s="264">
        <v>33296874</v>
      </c>
      <c r="B3226" s="264">
        <v>150875.76999999999</v>
      </c>
      <c r="C3226" s="264">
        <v>0</v>
      </c>
      <c r="D3226" s="264">
        <v>0</v>
      </c>
      <c r="E3226" s="264">
        <v>150875.76999999999</v>
      </c>
      <c r="F3226" s="264">
        <v>626</v>
      </c>
      <c r="G3226" s="264">
        <v>0</v>
      </c>
    </row>
    <row r="3227" spans="1:7">
      <c r="A3227" s="264">
        <v>33296880</v>
      </c>
      <c r="B3227" s="264">
        <v>616466.63</v>
      </c>
      <c r="C3227" s="264">
        <v>0</v>
      </c>
      <c r="D3227" s="264">
        <v>0</v>
      </c>
      <c r="E3227" s="264">
        <v>616466.63</v>
      </c>
      <c r="F3227" s="264">
        <v>685</v>
      </c>
      <c r="G3227" s="264">
        <v>0</v>
      </c>
    </row>
    <row r="3228" spans="1:7">
      <c r="A3228" s="264">
        <v>33296892</v>
      </c>
      <c r="B3228" s="264">
        <v>187614.45</v>
      </c>
      <c r="C3228" s="264">
        <v>330.46</v>
      </c>
      <c r="D3228" s="264">
        <v>0</v>
      </c>
      <c r="E3228" s="264">
        <v>187944.91</v>
      </c>
      <c r="F3228" s="264">
        <v>626</v>
      </c>
      <c r="G3228" s="264">
        <v>1</v>
      </c>
    </row>
    <row r="3229" spans="1:7">
      <c r="A3229" s="264">
        <v>33296908</v>
      </c>
      <c r="B3229" s="264">
        <v>0</v>
      </c>
      <c r="C3229" s="264">
        <v>0</v>
      </c>
      <c r="D3229" s="264">
        <v>0</v>
      </c>
      <c r="E3229" s="264">
        <v>0</v>
      </c>
      <c r="F3229" s="264">
        <v>685</v>
      </c>
      <c r="G3229" s="264">
        <v>0</v>
      </c>
    </row>
    <row r="3230" spans="1:7">
      <c r="A3230" s="264">
        <v>33296911</v>
      </c>
      <c r="B3230" s="264">
        <v>0</v>
      </c>
      <c r="C3230" s="264">
        <v>0</v>
      </c>
      <c r="D3230" s="264">
        <v>0</v>
      </c>
      <c r="E3230" s="264">
        <v>0</v>
      </c>
      <c r="F3230" s="264">
        <v>626</v>
      </c>
      <c r="G3230" s="264">
        <v>0</v>
      </c>
    </row>
    <row r="3231" spans="1:7">
      <c r="A3231" s="264">
        <v>33296924</v>
      </c>
      <c r="B3231" s="264">
        <v>389876.32</v>
      </c>
      <c r="C3231" s="264">
        <v>6691.41</v>
      </c>
      <c r="D3231" s="264">
        <v>0</v>
      </c>
      <c r="E3231" s="264">
        <v>396567.73</v>
      </c>
      <c r="F3231" s="264">
        <v>626</v>
      </c>
      <c r="G3231" s="264">
        <v>1</v>
      </c>
    </row>
    <row r="3232" spans="1:7">
      <c r="A3232" s="264">
        <v>33317630</v>
      </c>
      <c r="B3232" s="264">
        <v>0</v>
      </c>
      <c r="C3232" s="264">
        <v>0</v>
      </c>
      <c r="D3232" s="264">
        <v>0</v>
      </c>
      <c r="E3232" s="264">
        <v>0</v>
      </c>
      <c r="F3232" s="264">
        <v>685</v>
      </c>
      <c r="G3232" s="264">
        <v>0</v>
      </c>
    </row>
    <row r="3233" spans="1:7">
      <c r="A3233" s="264">
        <v>33317690</v>
      </c>
      <c r="B3233" s="264">
        <v>0</v>
      </c>
      <c r="C3233" s="264">
        <v>0</v>
      </c>
      <c r="D3233" s="264">
        <v>0</v>
      </c>
      <c r="E3233" s="264">
        <v>0</v>
      </c>
      <c r="F3233" s="264">
        <v>626</v>
      </c>
      <c r="G3233" s="264">
        <v>0</v>
      </c>
    </row>
    <row r="3234" spans="1:7">
      <c r="A3234" s="264">
        <v>33317750</v>
      </c>
      <c r="B3234" s="264">
        <v>242729.39</v>
      </c>
      <c r="C3234" s="264">
        <v>0</v>
      </c>
      <c r="D3234" s="264">
        <v>0</v>
      </c>
      <c r="E3234" s="264">
        <v>242729.39</v>
      </c>
      <c r="F3234" s="264">
        <v>685</v>
      </c>
      <c r="G3234" s="264">
        <v>0</v>
      </c>
    </row>
    <row r="3235" spans="1:7">
      <c r="A3235" s="264">
        <v>33317981</v>
      </c>
      <c r="B3235" s="264">
        <v>0</v>
      </c>
      <c r="C3235" s="264">
        <v>0</v>
      </c>
      <c r="D3235" s="264">
        <v>0</v>
      </c>
      <c r="E3235" s="264">
        <v>0</v>
      </c>
      <c r="F3235" s="264">
        <v>685</v>
      </c>
      <c r="G3235" s="264">
        <v>0</v>
      </c>
    </row>
    <row r="3236" spans="1:7">
      <c r="A3236" s="264">
        <v>33318162</v>
      </c>
      <c r="B3236" s="264">
        <v>0</v>
      </c>
      <c r="C3236" s="264">
        <v>0</v>
      </c>
      <c r="D3236" s="264">
        <v>0</v>
      </c>
      <c r="E3236" s="264">
        <v>0</v>
      </c>
      <c r="F3236" s="264">
        <v>626</v>
      </c>
      <c r="G3236" s="264">
        <v>0</v>
      </c>
    </row>
    <row r="3237" spans="1:7">
      <c r="A3237" s="264">
        <v>33318180</v>
      </c>
      <c r="B3237" s="264">
        <v>0</v>
      </c>
      <c r="C3237" s="264">
        <v>0</v>
      </c>
      <c r="D3237" s="264">
        <v>0</v>
      </c>
      <c r="E3237" s="264">
        <v>0</v>
      </c>
      <c r="F3237" s="264">
        <v>626</v>
      </c>
      <c r="G3237" s="264">
        <v>0</v>
      </c>
    </row>
    <row r="3238" spans="1:7">
      <c r="A3238" s="264">
        <v>33318194</v>
      </c>
      <c r="B3238" s="264">
        <v>109451.78</v>
      </c>
      <c r="C3238" s="264">
        <v>0</v>
      </c>
      <c r="D3238" s="264">
        <v>0</v>
      </c>
      <c r="E3238" s="264">
        <v>109451.78</v>
      </c>
      <c r="F3238" s="264">
        <v>626</v>
      </c>
      <c r="G3238" s="264">
        <v>0</v>
      </c>
    </row>
    <row r="3239" spans="1:7">
      <c r="A3239" s="264">
        <v>33318208</v>
      </c>
      <c r="B3239" s="264">
        <v>0</v>
      </c>
      <c r="C3239" s="264">
        <v>0</v>
      </c>
      <c r="D3239" s="264">
        <v>0</v>
      </c>
      <c r="E3239" s="264">
        <v>0</v>
      </c>
      <c r="F3239" s="264">
        <v>685</v>
      </c>
      <c r="G3239" s="264">
        <v>0</v>
      </c>
    </row>
    <row r="3240" spans="1:7">
      <c r="A3240" s="264">
        <v>33318225</v>
      </c>
      <c r="B3240" s="264">
        <v>0</v>
      </c>
      <c r="C3240" s="264">
        <v>0</v>
      </c>
      <c r="D3240" s="264">
        <v>0</v>
      </c>
      <c r="E3240" s="264">
        <v>0</v>
      </c>
      <c r="F3240" s="264">
        <v>626</v>
      </c>
      <c r="G3240" s="264">
        <v>0</v>
      </c>
    </row>
    <row r="3241" spans="1:7">
      <c r="A3241" s="264">
        <v>33318236</v>
      </c>
      <c r="B3241" s="264">
        <v>0</v>
      </c>
      <c r="C3241" s="264">
        <v>0</v>
      </c>
      <c r="D3241" s="264">
        <v>0</v>
      </c>
      <c r="E3241" s="264">
        <v>0</v>
      </c>
      <c r="F3241" s="264">
        <v>685</v>
      </c>
      <c r="G3241" s="264">
        <v>0</v>
      </c>
    </row>
    <row r="3242" spans="1:7">
      <c r="A3242" s="264">
        <v>33318240</v>
      </c>
      <c r="B3242" s="264">
        <v>325607.58</v>
      </c>
      <c r="C3242" s="264">
        <v>0</v>
      </c>
      <c r="D3242" s="264">
        <v>0</v>
      </c>
      <c r="E3242" s="264">
        <v>325607.58</v>
      </c>
      <c r="F3242" s="264">
        <v>626</v>
      </c>
      <c r="G3242" s="264">
        <v>0</v>
      </c>
    </row>
    <row r="3243" spans="1:7">
      <c r="A3243" s="264">
        <v>33318257</v>
      </c>
      <c r="B3243" s="264">
        <v>0</v>
      </c>
      <c r="C3243" s="264">
        <v>0</v>
      </c>
      <c r="D3243" s="264">
        <v>0</v>
      </c>
      <c r="E3243" s="264">
        <v>0</v>
      </c>
      <c r="F3243" s="264">
        <v>685</v>
      </c>
      <c r="G3243" s="264">
        <v>0</v>
      </c>
    </row>
    <row r="3244" spans="1:7">
      <c r="A3244" s="264">
        <v>33318264</v>
      </c>
      <c r="B3244" s="264">
        <v>0</v>
      </c>
      <c r="C3244" s="264">
        <v>0</v>
      </c>
      <c r="D3244" s="264">
        <v>0</v>
      </c>
      <c r="E3244" s="264">
        <v>0</v>
      </c>
      <c r="F3244" s="264">
        <v>626</v>
      </c>
      <c r="G3244" s="264">
        <v>0</v>
      </c>
    </row>
    <row r="3245" spans="1:7">
      <c r="A3245" s="264">
        <v>33343206</v>
      </c>
      <c r="B3245" s="264">
        <v>0</v>
      </c>
      <c r="C3245" s="264">
        <v>0</v>
      </c>
      <c r="D3245" s="264">
        <v>0</v>
      </c>
      <c r="E3245" s="264">
        <v>0</v>
      </c>
      <c r="F3245" s="264">
        <v>823</v>
      </c>
      <c r="G3245" s="264">
        <v>0</v>
      </c>
    </row>
    <row r="3246" spans="1:7">
      <c r="A3246" s="264">
        <v>33343278</v>
      </c>
      <c r="B3246" s="264">
        <v>161554.26</v>
      </c>
      <c r="C3246" s="264">
        <v>0</v>
      </c>
      <c r="D3246" s="264">
        <v>0</v>
      </c>
      <c r="E3246" s="264">
        <v>161554.26</v>
      </c>
      <c r="F3246" s="264">
        <v>626</v>
      </c>
      <c r="G3246" s="264">
        <v>0</v>
      </c>
    </row>
    <row r="3247" spans="1:7">
      <c r="A3247" s="264">
        <v>33343446</v>
      </c>
      <c r="B3247" s="264">
        <v>0</v>
      </c>
      <c r="C3247" s="264">
        <v>0</v>
      </c>
      <c r="D3247" s="264">
        <v>0</v>
      </c>
      <c r="E3247" s="264">
        <v>0</v>
      </c>
      <c r="F3247" s="264">
        <v>823</v>
      </c>
      <c r="G3247" s="264">
        <v>0</v>
      </c>
    </row>
    <row r="3248" spans="1:7">
      <c r="A3248" s="264">
        <v>33343490</v>
      </c>
      <c r="B3248" s="264">
        <v>570774.77</v>
      </c>
      <c r="C3248" s="264">
        <v>0</v>
      </c>
      <c r="D3248" s="264">
        <v>0</v>
      </c>
      <c r="E3248" s="264">
        <v>570774.77</v>
      </c>
      <c r="F3248" s="264">
        <v>626</v>
      </c>
      <c r="G3248" s="264">
        <v>0</v>
      </c>
    </row>
    <row r="3249" spans="1:7">
      <c r="A3249" s="264">
        <v>33343746</v>
      </c>
      <c r="B3249" s="264">
        <v>290878.99</v>
      </c>
      <c r="C3249" s="264">
        <v>0</v>
      </c>
      <c r="D3249" s="264">
        <v>0</v>
      </c>
      <c r="E3249" s="264">
        <v>290878.99</v>
      </c>
      <c r="F3249" s="264">
        <v>626</v>
      </c>
      <c r="G3249" s="264">
        <v>0</v>
      </c>
    </row>
    <row r="3250" spans="1:7">
      <c r="A3250" s="264">
        <v>33343753</v>
      </c>
      <c r="B3250" s="264">
        <v>0</v>
      </c>
      <c r="C3250" s="264">
        <v>0</v>
      </c>
      <c r="D3250" s="264">
        <v>0</v>
      </c>
      <c r="E3250" s="264">
        <v>0</v>
      </c>
      <c r="F3250" s="264">
        <v>626</v>
      </c>
      <c r="G3250" s="264">
        <v>0</v>
      </c>
    </row>
    <row r="3251" spans="1:7">
      <c r="A3251" s="264">
        <v>33343767</v>
      </c>
      <c r="B3251" s="264">
        <v>482111.49</v>
      </c>
      <c r="C3251" s="264">
        <v>8095.81</v>
      </c>
      <c r="D3251" s="264">
        <v>0</v>
      </c>
      <c r="E3251" s="264">
        <v>490207.3</v>
      </c>
      <c r="F3251" s="264">
        <v>685</v>
      </c>
      <c r="G3251" s="264">
        <v>1</v>
      </c>
    </row>
    <row r="3252" spans="1:7">
      <c r="A3252" s="264">
        <v>33343798</v>
      </c>
      <c r="B3252" s="264">
        <v>0</v>
      </c>
      <c r="C3252" s="264">
        <v>0</v>
      </c>
      <c r="D3252" s="264">
        <v>0</v>
      </c>
      <c r="E3252" s="264">
        <v>0</v>
      </c>
      <c r="F3252" s="264">
        <v>685</v>
      </c>
      <c r="G3252" s="264">
        <v>0</v>
      </c>
    </row>
    <row r="3253" spans="1:7">
      <c r="A3253" s="264">
        <v>33343810</v>
      </c>
      <c r="B3253" s="264">
        <v>0</v>
      </c>
      <c r="C3253" s="264">
        <v>0</v>
      </c>
      <c r="D3253" s="264">
        <v>0</v>
      </c>
      <c r="E3253" s="264">
        <v>0</v>
      </c>
      <c r="F3253" s="264">
        <v>626</v>
      </c>
      <c r="G3253" s="264">
        <v>0</v>
      </c>
    </row>
    <row r="3254" spans="1:7">
      <c r="A3254" s="264">
        <v>33343829</v>
      </c>
      <c r="B3254" s="264">
        <v>0</v>
      </c>
      <c r="C3254" s="264">
        <v>0</v>
      </c>
      <c r="D3254" s="264">
        <v>0</v>
      </c>
      <c r="E3254" s="264">
        <v>0</v>
      </c>
      <c r="F3254" s="264">
        <v>685</v>
      </c>
      <c r="G3254" s="264">
        <v>0</v>
      </c>
    </row>
    <row r="3255" spans="1:7">
      <c r="A3255" s="264">
        <v>33343837</v>
      </c>
      <c r="B3255" s="264">
        <v>1052094.18</v>
      </c>
      <c r="C3255" s="264">
        <v>0</v>
      </c>
      <c r="D3255" s="264">
        <v>0</v>
      </c>
      <c r="E3255" s="264">
        <v>1052094.18</v>
      </c>
      <c r="F3255" s="264">
        <v>685</v>
      </c>
      <c r="G3255" s="264">
        <v>0</v>
      </c>
    </row>
    <row r="3256" spans="1:7">
      <c r="A3256" s="264">
        <v>33343850</v>
      </c>
      <c r="B3256" s="264">
        <v>0</v>
      </c>
      <c r="C3256" s="264">
        <v>0</v>
      </c>
      <c r="D3256" s="264">
        <v>0</v>
      </c>
      <c r="E3256" s="264">
        <v>0</v>
      </c>
      <c r="F3256" s="264">
        <v>626</v>
      </c>
      <c r="G3256" s="264">
        <v>0</v>
      </c>
    </row>
    <row r="3257" spans="1:7">
      <c r="A3257" s="264">
        <v>33369390</v>
      </c>
      <c r="B3257" s="264">
        <v>0</v>
      </c>
      <c r="C3257" s="264">
        <v>0</v>
      </c>
      <c r="D3257" s="264">
        <v>0</v>
      </c>
      <c r="E3257" s="264">
        <v>0</v>
      </c>
      <c r="F3257" s="264">
        <v>823</v>
      </c>
      <c r="G3257" s="264">
        <v>0</v>
      </c>
    </row>
    <row r="3258" spans="1:7">
      <c r="A3258" s="264">
        <v>33369467</v>
      </c>
      <c r="B3258" s="264">
        <v>0</v>
      </c>
      <c r="C3258" s="264">
        <v>0</v>
      </c>
      <c r="D3258" s="264">
        <v>0</v>
      </c>
      <c r="E3258" s="264">
        <v>0</v>
      </c>
      <c r="F3258" s="264">
        <v>685</v>
      </c>
      <c r="G3258" s="264">
        <v>0</v>
      </c>
    </row>
    <row r="3259" spans="1:7">
      <c r="A3259" s="264">
        <v>33369566</v>
      </c>
      <c r="B3259" s="264">
        <v>0</v>
      </c>
      <c r="C3259" s="264">
        <v>0</v>
      </c>
      <c r="D3259" s="264">
        <v>0</v>
      </c>
      <c r="E3259" s="264">
        <v>0</v>
      </c>
      <c r="F3259" s="264">
        <v>626</v>
      </c>
      <c r="G3259" s="264">
        <v>0</v>
      </c>
    </row>
    <row r="3260" spans="1:7">
      <c r="A3260" s="264">
        <v>33369584</v>
      </c>
      <c r="B3260" s="264">
        <v>0</v>
      </c>
      <c r="C3260" s="264">
        <v>0</v>
      </c>
      <c r="D3260" s="264">
        <v>0</v>
      </c>
      <c r="E3260" s="264">
        <v>0</v>
      </c>
      <c r="F3260" s="264">
        <v>626</v>
      </c>
      <c r="G3260" s="264">
        <v>0</v>
      </c>
    </row>
    <row r="3261" spans="1:7">
      <c r="A3261" s="264">
        <v>33369706</v>
      </c>
      <c r="B3261" s="264">
        <v>0</v>
      </c>
      <c r="C3261" s="264">
        <v>0</v>
      </c>
      <c r="D3261" s="264">
        <v>0</v>
      </c>
      <c r="E3261" s="264">
        <v>0</v>
      </c>
      <c r="F3261" s="264">
        <v>626</v>
      </c>
      <c r="G3261" s="264">
        <v>0</v>
      </c>
    </row>
    <row r="3262" spans="1:7">
      <c r="A3262" s="264">
        <v>33369711</v>
      </c>
      <c r="B3262" s="264">
        <v>177099.49</v>
      </c>
      <c r="C3262" s="264">
        <v>0</v>
      </c>
      <c r="D3262" s="264">
        <v>0</v>
      </c>
      <c r="E3262" s="264">
        <v>177099.49</v>
      </c>
      <c r="F3262" s="264">
        <v>626</v>
      </c>
      <c r="G3262" s="264">
        <v>0</v>
      </c>
    </row>
    <row r="3263" spans="1:7">
      <c r="A3263" s="264">
        <v>33369727</v>
      </c>
      <c r="B3263" s="264">
        <v>0</v>
      </c>
      <c r="C3263" s="264">
        <v>0</v>
      </c>
      <c r="D3263" s="264">
        <v>0</v>
      </c>
      <c r="E3263" s="264">
        <v>0</v>
      </c>
      <c r="F3263" s="264">
        <v>685</v>
      </c>
      <c r="G3263" s="264">
        <v>0</v>
      </c>
    </row>
    <row r="3264" spans="1:7">
      <c r="A3264" s="264">
        <v>33369739</v>
      </c>
      <c r="B3264" s="264">
        <v>260442.99</v>
      </c>
      <c r="C3264" s="264">
        <v>0</v>
      </c>
      <c r="D3264" s="264">
        <v>0</v>
      </c>
      <c r="E3264" s="264">
        <v>260442.99</v>
      </c>
      <c r="F3264" s="264">
        <v>626</v>
      </c>
      <c r="G3264" s="264">
        <v>0</v>
      </c>
    </row>
    <row r="3265" spans="1:7">
      <c r="A3265" s="264">
        <v>33369746</v>
      </c>
      <c r="B3265" s="264">
        <v>0</v>
      </c>
      <c r="C3265" s="264">
        <v>0</v>
      </c>
      <c r="D3265" s="264">
        <v>0</v>
      </c>
      <c r="E3265" s="264">
        <v>0</v>
      </c>
      <c r="F3265" s="264">
        <v>626</v>
      </c>
      <c r="G3265" s="264">
        <v>0</v>
      </c>
    </row>
    <row r="3266" spans="1:7">
      <c r="A3266" s="264">
        <v>33389675</v>
      </c>
      <c r="B3266" s="264">
        <v>0</v>
      </c>
      <c r="C3266" s="264">
        <v>0</v>
      </c>
      <c r="D3266" s="264">
        <v>0</v>
      </c>
      <c r="E3266" s="264">
        <v>0</v>
      </c>
      <c r="F3266" s="264">
        <v>685</v>
      </c>
      <c r="G3266" s="264">
        <v>0</v>
      </c>
    </row>
    <row r="3267" spans="1:7">
      <c r="A3267" s="264">
        <v>33389735</v>
      </c>
      <c r="B3267" s="264">
        <v>0</v>
      </c>
      <c r="C3267" s="264">
        <v>0</v>
      </c>
      <c r="D3267" s="264">
        <v>0</v>
      </c>
      <c r="E3267" s="264">
        <v>0</v>
      </c>
      <c r="F3267" s="264">
        <v>823</v>
      </c>
      <c r="G3267" s="264">
        <v>0</v>
      </c>
    </row>
    <row r="3268" spans="1:7">
      <c r="A3268" s="264">
        <v>33389753</v>
      </c>
      <c r="B3268" s="264">
        <v>0</v>
      </c>
      <c r="C3268" s="264">
        <v>0</v>
      </c>
      <c r="D3268" s="264">
        <v>0</v>
      </c>
      <c r="E3268" s="264">
        <v>0</v>
      </c>
      <c r="F3268" s="264">
        <v>626</v>
      </c>
      <c r="G3268" s="264">
        <v>0</v>
      </c>
    </row>
    <row r="3269" spans="1:7">
      <c r="A3269" s="264">
        <v>33389790</v>
      </c>
      <c r="B3269" s="264">
        <v>0</v>
      </c>
      <c r="C3269" s="264">
        <v>0</v>
      </c>
      <c r="D3269" s="264">
        <v>0</v>
      </c>
      <c r="E3269" s="264">
        <v>0</v>
      </c>
      <c r="F3269" s="264">
        <v>685</v>
      </c>
      <c r="G3269" s="264">
        <v>0</v>
      </c>
    </row>
    <row r="3270" spans="1:7">
      <c r="A3270" s="264">
        <v>33389897</v>
      </c>
      <c r="B3270" s="264">
        <v>0</v>
      </c>
      <c r="C3270" s="264">
        <v>0</v>
      </c>
      <c r="D3270" s="264">
        <v>0</v>
      </c>
      <c r="E3270" s="264">
        <v>0</v>
      </c>
      <c r="F3270" s="264">
        <v>823</v>
      </c>
      <c r="G3270" s="264">
        <v>0</v>
      </c>
    </row>
    <row r="3271" spans="1:7">
      <c r="A3271" s="264">
        <v>33390030</v>
      </c>
      <c r="B3271" s="264">
        <v>0</v>
      </c>
      <c r="C3271" s="264">
        <v>0</v>
      </c>
      <c r="D3271" s="264">
        <v>0</v>
      </c>
      <c r="E3271" s="264">
        <v>0</v>
      </c>
      <c r="F3271" s="264">
        <v>685</v>
      </c>
      <c r="G3271" s="264">
        <v>0</v>
      </c>
    </row>
    <row r="3272" spans="1:7">
      <c r="A3272" s="264">
        <v>33390152</v>
      </c>
      <c r="B3272" s="264">
        <v>0</v>
      </c>
      <c r="C3272" s="264">
        <v>0</v>
      </c>
      <c r="D3272" s="264">
        <v>0</v>
      </c>
      <c r="E3272" s="264">
        <v>0</v>
      </c>
      <c r="F3272" s="264">
        <v>626</v>
      </c>
      <c r="G3272" s="264">
        <v>0</v>
      </c>
    </row>
    <row r="3273" spans="1:7">
      <c r="A3273" s="264">
        <v>33390200</v>
      </c>
      <c r="B3273" s="264">
        <v>0</v>
      </c>
      <c r="C3273" s="264">
        <v>0</v>
      </c>
      <c r="D3273" s="264">
        <v>0</v>
      </c>
      <c r="E3273" s="264">
        <v>0</v>
      </c>
      <c r="F3273" s="264">
        <v>626</v>
      </c>
      <c r="G3273" s="264">
        <v>0</v>
      </c>
    </row>
    <row r="3274" spans="1:7">
      <c r="A3274" s="264">
        <v>33390221</v>
      </c>
      <c r="B3274" s="264">
        <v>0</v>
      </c>
      <c r="C3274" s="264">
        <v>0</v>
      </c>
      <c r="D3274" s="264">
        <v>0</v>
      </c>
      <c r="E3274" s="264">
        <v>0</v>
      </c>
      <c r="F3274" s="264">
        <v>626</v>
      </c>
      <c r="G3274" s="264">
        <v>0</v>
      </c>
    </row>
    <row r="3275" spans="1:7">
      <c r="A3275" s="264">
        <v>33390232</v>
      </c>
      <c r="B3275" s="264">
        <v>217727.8</v>
      </c>
      <c r="C3275" s="264">
        <v>0</v>
      </c>
      <c r="D3275" s="264">
        <v>0</v>
      </c>
      <c r="E3275" s="264">
        <v>217727.8</v>
      </c>
      <c r="F3275" s="264">
        <v>626</v>
      </c>
      <c r="G3275" s="264">
        <v>0</v>
      </c>
    </row>
    <row r="3276" spans="1:7">
      <c r="A3276" s="264">
        <v>33390241</v>
      </c>
      <c r="B3276" s="264">
        <v>0</v>
      </c>
      <c r="C3276" s="264">
        <v>0</v>
      </c>
      <c r="D3276" s="264">
        <v>0</v>
      </c>
      <c r="E3276" s="264">
        <v>0</v>
      </c>
      <c r="F3276" s="264">
        <v>626</v>
      </c>
      <c r="G3276" s="264">
        <v>0</v>
      </c>
    </row>
    <row r="3277" spans="1:7">
      <c r="A3277" s="264">
        <v>33421505</v>
      </c>
      <c r="B3277" s="264">
        <v>0</v>
      </c>
      <c r="C3277" s="264">
        <v>0</v>
      </c>
      <c r="D3277" s="264">
        <v>0</v>
      </c>
      <c r="E3277" s="264">
        <v>0</v>
      </c>
      <c r="F3277" s="264">
        <v>685</v>
      </c>
      <c r="G3277" s="264">
        <v>0</v>
      </c>
    </row>
    <row r="3278" spans="1:7">
      <c r="A3278" s="264">
        <v>33421525</v>
      </c>
      <c r="B3278" s="264">
        <v>0</v>
      </c>
      <c r="C3278" s="264">
        <v>0</v>
      </c>
      <c r="D3278" s="264">
        <v>0</v>
      </c>
      <c r="E3278" s="264">
        <v>0</v>
      </c>
      <c r="F3278" s="264">
        <v>685</v>
      </c>
      <c r="G3278" s="264">
        <v>0</v>
      </c>
    </row>
    <row r="3279" spans="1:7">
      <c r="A3279" s="264">
        <v>33421533</v>
      </c>
      <c r="B3279" s="264">
        <v>200928.88</v>
      </c>
      <c r="C3279" s="264">
        <v>0</v>
      </c>
      <c r="D3279" s="264">
        <v>0</v>
      </c>
      <c r="E3279" s="264">
        <v>200928.88</v>
      </c>
      <c r="F3279" s="264">
        <v>685</v>
      </c>
      <c r="G3279" s="264">
        <v>0</v>
      </c>
    </row>
    <row r="3280" spans="1:7">
      <c r="A3280" s="264">
        <v>33421745</v>
      </c>
      <c r="B3280" s="264">
        <v>445276.14</v>
      </c>
      <c r="C3280" s="264">
        <v>17725.52</v>
      </c>
      <c r="D3280" s="264">
        <v>0</v>
      </c>
      <c r="E3280" s="264">
        <v>463001.66</v>
      </c>
      <c r="F3280" s="264">
        <v>823</v>
      </c>
      <c r="G3280" s="264">
        <v>2</v>
      </c>
    </row>
    <row r="3281" spans="1:7">
      <c r="A3281" s="264">
        <v>33421795</v>
      </c>
      <c r="B3281" s="264">
        <v>0</v>
      </c>
      <c r="C3281" s="264">
        <v>0</v>
      </c>
      <c r="D3281" s="264">
        <v>0</v>
      </c>
      <c r="E3281" s="264">
        <v>0</v>
      </c>
      <c r="F3281" s="264">
        <v>685</v>
      </c>
      <c r="G3281" s="264">
        <v>0</v>
      </c>
    </row>
    <row r="3282" spans="1:7">
      <c r="A3282" s="264">
        <v>33421804</v>
      </c>
      <c r="B3282" s="264">
        <v>0</v>
      </c>
      <c r="C3282" s="264">
        <v>0</v>
      </c>
      <c r="D3282" s="264">
        <v>0</v>
      </c>
      <c r="E3282" s="264">
        <v>0</v>
      </c>
      <c r="F3282" s="264">
        <v>626</v>
      </c>
      <c r="G3282" s="264">
        <v>0</v>
      </c>
    </row>
    <row r="3283" spans="1:7">
      <c r="A3283" s="264">
        <v>33421891</v>
      </c>
      <c r="B3283" s="264">
        <v>0</v>
      </c>
      <c r="C3283" s="264">
        <v>0</v>
      </c>
      <c r="D3283" s="264">
        <v>0</v>
      </c>
      <c r="E3283" s="264">
        <v>0</v>
      </c>
      <c r="F3283" s="264">
        <v>626</v>
      </c>
      <c r="G3283" s="264">
        <v>0</v>
      </c>
    </row>
    <row r="3284" spans="1:7">
      <c r="A3284" s="264">
        <v>33421941</v>
      </c>
      <c r="B3284" s="264">
        <v>0</v>
      </c>
      <c r="C3284" s="264">
        <v>0</v>
      </c>
      <c r="D3284" s="264">
        <v>0</v>
      </c>
      <c r="E3284" s="264">
        <v>0</v>
      </c>
      <c r="F3284" s="264">
        <v>823</v>
      </c>
      <c r="G3284" s="264">
        <v>0</v>
      </c>
    </row>
    <row r="3285" spans="1:7">
      <c r="A3285" s="264">
        <v>33421956</v>
      </c>
      <c r="B3285" s="264">
        <v>0</v>
      </c>
      <c r="C3285" s="264">
        <v>0</v>
      </c>
      <c r="D3285" s="264">
        <v>0</v>
      </c>
      <c r="E3285" s="264">
        <v>0</v>
      </c>
      <c r="F3285" s="264">
        <v>626</v>
      </c>
      <c r="G3285" s="264">
        <v>0</v>
      </c>
    </row>
    <row r="3286" spans="1:7">
      <c r="A3286" s="264">
        <v>33421974</v>
      </c>
      <c r="B3286" s="264">
        <v>0</v>
      </c>
      <c r="C3286" s="264">
        <v>0</v>
      </c>
      <c r="D3286" s="264">
        <v>0</v>
      </c>
      <c r="E3286" s="264">
        <v>0</v>
      </c>
      <c r="F3286" s="264">
        <v>626</v>
      </c>
      <c r="G3286" s="264">
        <v>0</v>
      </c>
    </row>
    <row r="3287" spans="1:7">
      <c r="A3287" s="264">
        <v>33422098</v>
      </c>
      <c r="B3287" s="264">
        <v>520244.13</v>
      </c>
      <c r="C3287" s="264">
        <v>0</v>
      </c>
      <c r="D3287" s="264">
        <v>0</v>
      </c>
      <c r="E3287" s="264">
        <v>520244.13</v>
      </c>
      <c r="F3287" s="264">
        <v>685</v>
      </c>
      <c r="G3287" s="264">
        <v>0</v>
      </c>
    </row>
    <row r="3288" spans="1:7">
      <c r="A3288" s="264">
        <v>33422102</v>
      </c>
      <c r="B3288" s="264">
        <v>0</v>
      </c>
      <c r="C3288" s="264">
        <v>0</v>
      </c>
      <c r="D3288" s="264">
        <v>0</v>
      </c>
      <c r="E3288" s="264">
        <v>0</v>
      </c>
      <c r="F3288" s="264">
        <v>626</v>
      </c>
      <c r="G3288" s="264">
        <v>0</v>
      </c>
    </row>
    <row r="3289" spans="1:7">
      <c r="A3289" s="264">
        <v>33422118</v>
      </c>
      <c r="B3289" s="264">
        <v>263440.39</v>
      </c>
      <c r="C3289" s="264">
        <v>0</v>
      </c>
      <c r="D3289" s="264">
        <v>0</v>
      </c>
      <c r="E3289" s="264">
        <v>263440.39</v>
      </c>
      <c r="F3289" s="264">
        <v>626</v>
      </c>
      <c r="G3289" s="264">
        <v>0</v>
      </c>
    </row>
    <row r="3290" spans="1:7">
      <c r="A3290" s="264">
        <v>33422130</v>
      </c>
      <c r="B3290" s="264">
        <v>192715.67</v>
      </c>
      <c r="C3290" s="264">
        <v>0</v>
      </c>
      <c r="D3290" s="264">
        <v>0</v>
      </c>
      <c r="E3290" s="264">
        <v>192715.67</v>
      </c>
      <c r="F3290" s="264">
        <v>685</v>
      </c>
      <c r="G3290" s="264">
        <v>0</v>
      </c>
    </row>
    <row r="3291" spans="1:7">
      <c r="A3291" s="264">
        <v>33422149</v>
      </c>
      <c r="B3291" s="264">
        <v>0</v>
      </c>
      <c r="C3291" s="264">
        <v>0</v>
      </c>
      <c r="D3291" s="264">
        <v>0</v>
      </c>
      <c r="E3291" s="264">
        <v>0</v>
      </c>
      <c r="F3291" s="264">
        <v>626</v>
      </c>
      <c r="G3291" s="264">
        <v>0</v>
      </c>
    </row>
    <row r="3292" spans="1:7">
      <c r="A3292" s="264">
        <v>33422158</v>
      </c>
      <c r="B3292" s="264">
        <v>0</v>
      </c>
      <c r="C3292" s="264">
        <v>0</v>
      </c>
      <c r="D3292" s="264">
        <v>0</v>
      </c>
      <c r="E3292" s="264">
        <v>0</v>
      </c>
      <c r="F3292" s="264">
        <v>685</v>
      </c>
      <c r="G3292" s="264">
        <v>0</v>
      </c>
    </row>
    <row r="3293" spans="1:7">
      <c r="A3293" s="264">
        <v>33422170</v>
      </c>
      <c r="B3293" s="264">
        <v>0</v>
      </c>
      <c r="C3293" s="264">
        <v>0</v>
      </c>
      <c r="D3293" s="264">
        <v>0</v>
      </c>
      <c r="E3293" s="264">
        <v>0</v>
      </c>
      <c r="F3293" s="264">
        <v>685</v>
      </c>
      <c r="G3293" s="264">
        <v>0</v>
      </c>
    </row>
    <row r="3294" spans="1:7">
      <c r="A3294" s="264">
        <v>33422186</v>
      </c>
      <c r="B3294" s="264">
        <v>0</v>
      </c>
      <c r="C3294" s="264">
        <v>0</v>
      </c>
      <c r="D3294" s="264">
        <v>0</v>
      </c>
      <c r="E3294" s="264">
        <v>0</v>
      </c>
      <c r="F3294" s="264">
        <v>626</v>
      </c>
      <c r="G3294" s="264">
        <v>0</v>
      </c>
    </row>
    <row r="3295" spans="1:7">
      <c r="A3295" s="264">
        <v>33422190</v>
      </c>
      <c r="B3295" s="264">
        <v>176545.2</v>
      </c>
      <c r="C3295" s="264">
        <v>0</v>
      </c>
      <c r="D3295" s="264">
        <v>0</v>
      </c>
      <c r="E3295" s="264">
        <v>176545.2</v>
      </c>
      <c r="F3295" s="264">
        <v>626</v>
      </c>
      <c r="G3295" s="264">
        <v>0</v>
      </c>
    </row>
    <row r="3296" spans="1:7">
      <c r="A3296" s="264">
        <v>33422209</v>
      </c>
      <c r="B3296" s="264">
        <v>0</v>
      </c>
      <c r="C3296" s="264">
        <v>0</v>
      </c>
      <c r="D3296" s="264">
        <v>0</v>
      </c>
      <c r="E3296" s="264">
        <v>0</v>
      </c>
      <c r="F3296" s="264">
        <v>626</v>
      </c>
      <c r="G3296" s="264">
        <v>0</v>
      </c>
    </row>
    <row r="3297" spans="1:7">
      <c r="A3297" s="264">
        <v>33422228</v>
      </c>
      <c r="B3297" s="264">
        <v>0</v>
      </c>
      <c r="C3297" s="264">
        <v>0</v>
      </c>
      <c r="D3297" s="264">
        <v>0</v>
      </c>
      <c r="E3297" s="264">
        <v>0</v>
      </c>
      <c r="F3297" s="264">
        <v>626</v>
      </c>
      <c r="G3297" s="264">
        <v>0</v>
      </c>
    </row>
    <row r="3298" spans="1:7">
      <c r="A3298" s="264">
        <v>33422230</v>
      </c>
      <c r="B3298" s="264">
        <v>0</v>
      </c>
      <c r="C3298" s="264">
        <v>0</v>
      </c>
      <c r="D3298" s="264">
        <v>0</v>
      </c>
      <c r="E3298" s="264">
        <v>0</v>
      </c>
      <c r="F3298" s="264">
        <v>685</v>
      </c>
      <c r="G3298" s="264">
        <v>0</v>
      </c>
    </row>
    <row r="3299" spans="1:7">
      <c r="A3299" s="264">
        <v>33422258</v>
      </c>
      <c r="B3299" s="264">
        <v>0</v>
      </c>
      <c r="C3299" s="264">
        <v>0</v>
      </c>
      <c r="D3299" s="264">
        <v>0</v>
      </c>
      <c r="E3299" s="264">
        <v>0</v>
      </c>
      <c r="F3299" s="264">
        <v>626</v>
      </c>
      <c r="G3299" s="264">
        <v>0</v>
      </c>
    </row>
    <row r="3300" spans="1:7">
      <c r="A3300" s="264">
        <v>33422268</v>
      </c>
      <c r="B3300" s="264">
        <v>269196.94</v>
      </c>
      <c r="C3300" s="264">
        <v>0</v>
      </c>
      <c r="D3300" s="264">
        <v>20842.53</v>
      </c>
      <c r="E3300" s="264">
        <v>290039.46999999997</v>
      </c>
      <c r="F3300" s="264">
        <v>626</v>
      </c>
      <c r="G3300" s="264">
        <v>5</v>
      </c>
    </row>
    <row r="3301" spans="1:7">
      <c r="A3301" s="264">
        <v>33444165</v>
      </c>
      <c r="B3301" s="264">
        <v>0</v>
      </c>
      <c r="C3301" s="264">
        <v>0</v>
      </c>
      <c r="D3301" s="264">
        <v>0</v>
      </c>
      <c r="E3301" s="264">
        <v>0</v>
      </c>
      <c r="F3301" s="264">
        <v>823</v>
      </c>
      <c r="G3301" s="264">
        <v>0</v>
      </c>
    </row>
    <row r="3302" spans="1:7">
      <c r="A3302" s="264">
        <v>33444170</v>
      </c>
      <c r="B3302" s="264">
        <v>83204.58</v>
      </c>
      <c r="C3302" s="264">
        <v>9363.06</v>
      </c>
      <c r="D3302" s="264">
        <v>0</v>
      </c>
      <c r="E3302" s="264">
        <v>92567.64</v>
      </c>
      <c r="F3302" s="264">
        <v>823</v>
      </c>
      <c r="G3302" s="264">
        <v>1</v>
      </c>
    </row>
    <row r="3303" spans="1:7">
      <c r="A3303" s="264">
        <v>33444365</v>
      </c>
      <c r="B3303" s="264">
        <v>196089.37</v>
      </c>
      <c r="C3303" s="264">
        <v>0</v>
      </c>
      <c r="D3303" s="264">
        <v>0</v>
      </c>
      <c r="E3303" s="264">
        <v>196089.37</v>
      </c>
      <c r="F3303" s="264">
        <v>685</v>
      </c>
      <c r="G3303" s="264">
        <v>0</v>
      </c>
    </row>
    <row r="3304" spans="1:7">
      <c r="A3304" s="264">
        <v>33444396</v>
      </c>
      <c r="B3304" s="264">
        <v>128758.33</v>
      </c>
      <c r="C3304" s="264">
        <v>0</v>
      </c>
      <c r="D3304" s="264">
        <v>0</v>
      </c>
      <c r="E3304" s="264">
        <v>128758.33</v>
      </c>
      <c r="F3304" s="264">
        <v>685</v>
      </c>
      <c r="G3304" s="264">
        <v>0</v>
      </c>
    </row>
    <row r="3305" spans="1:7">
      <c r="A3305" s="264">
        <v>33444466</v>
      </c>
      <c r="B3305" s="264">
        <v>321979.53999999998</v>
      </c>
      <c r="C3305" s="264">
        <v>0</v>
      </c>
      <c r="D3305" s="264">
        <v>0</v>
      </c>
      <c r="E3305" s="264">
        <v>321979.53999999998</v>
      </c>
      <c r="F3305" s="264">
        <v>626</v>
      </c>
      <c r="G3305" s="264">
        <v>0</v>
      </c>
    </row>
    <row r="3306" spans="1:7">
      <c r="A3306" s="264">
        <v>33444484</v>
      </c>
      <c r="B3306" s="264">
        <v>0</v>
      </c>
      <c r="C3306" s="264">
        <v>0</v>
      </c>
      <c r="D3306" s="264">
        <v>0</v>
      </c>
      <c r="E3306" s="264">
        <v>0</v>
      </c>
      <c r="F3306" s="264">
        <v>685</v>
      </c>
      <c r="G3306" s="264">
        <v>0</v>
      </c>
    </row>
    <row r="3307" spans="1:7">
      <c r="A3307" s="264">
        <v>33444573</v>
      </c>
      <c r="B3307" s="264">
        <v>139848.64000000001</v>
      </c>
      <c r="C3307" s="264">
        <v>0</v>
      </c>
      <c r="D3307" s="264">
        <v>0</v>
      </c>
      <c r="E3307" s="264">
        <v>139848.64000000001</v>
      </c>
      <c r="F3307" s="264">
        <v>685</v>
      </c>
      <c r="G3307" s="264">
        <v>0</v>
      </c>
    </row>
    <row r="3308" spans="1:7">
      <c r="A3308" s="264">
        <v>33444668</v>
      </c>
      <c r="B3308" s="264">
        <v>0</v>
      </c>
      <c r="C3308" s="264">
        <v>0</v>
      </c>
      <c r="D3308" s="264">
        <v>0</v>
      </c>
      <c r="E3308" s="264">
        <v>0</v>
      </c>
      <c r="F3308" s="264">
        <v>823</v>
      </c>
      <c r="G3308" s="264">
        <v>0</v>
      </c>
    </row>
    <row r="3309" spans="1:7">
      <c r="A3309" s="264">
        <v>33444833</v>
      </c>
      <c r="B3309" s="264">
        <v>0</v>
      </c>
      <c r="C3309" s="264">
        <v>0</v>
      </c>
      <c r="D3309" s="264">
        <v>0</v>
      </c>
      <c r="E3309" s="264">
        <v>0</v>
      </c>
      <c r="F3309" s="264">
        <v>685</v>
      </c>
      <c r="G3309" s="264">
        <v>0</v>
      </c>
    </row>
    <row r="3310" spans="1:7">
      <c r="A3310" s="264">
        <v>33444843</v>
      </c>
      <c r="B3310" s="264">
        <v>167484.57999999999</v>
      </c>
      <c r="C3310" s="264">
        <v>0</v>
      </c>
      <c r="D3310" s="264">
        <v>0</v>
      </c>
      <c r="E3310" s="264">
        <v>167484.57999999999</v>
      </c>
      <c r="F3310" s="264">
        <v>626</v>
      </c>
      <c r="G3310" s="264">
        <v>0</v>
      </c>
    </row>
    <row r="3311" spans="1:7">
      <c r="A3311" s="264">
        <v>33444859</v>
      </c>
      <c r="B3311" s="264">
        <v>0</v>
      </c>
      <c r="C3311" s="264">
        <v>0</v>
      </c>
      <c r="D3311" s="264">
        <v>0</v>
      </c>
      <c r="E3311" s="264">
        <v>0</v>
      </c>
      <c r="F3311" s="264">
        <v>626</v>
      </c>
      <c r="G3311" s="264">
        <v>0</v>
      </c>
    </row>
    <row r="3312" spans="1:7">
      <c r="A3312" s="264">
        <v>33444864</v>
      </c>
      <c r="B3312" s="264">
        <v>0</v>
      </c>
      <c r="C3312" s="264">
        <v>0</v>
      </c>
      <c r="D3312" s="264">
        <v>0</v>
      </c>
      <c r="E3312" s="264">
        <v>0</v>
      </c>
      <c r="F3312" s="264">
        <v>626</v>
      </c>
      <c r="G3312" s="264">
        <v>0</v>
      </c>
    </row>
    <row r="3313" spans="1:7">
      <c r="A3313" s="264">
        <v>33444871</v>
      </c>
      <c r="B3313" s="264">
        <v>0</v>
      </c>
      <c r="C3313" s="264">
        <v>0</v>
      </c>
      <c r="D3313" s="264">
        <v>0</v>
      </c>
      <c r="E3313" s="264">
        <v>0</v>
      </c>
      <c r="F3313" s="264">
        <v>685</v>
      </c>
      <c r="G3313" s="264">
        <v>0</v>
      </c>
    </row>
    <row r="3314" spans="1:7">
      <c r="A3314" s="264">
        <v>33444884</v>
      </c>
      <c r="B3314" s="264">
        <v>0</v>
      </c>
      <c r="C3314" s="264">
        <v>0</v>
      </c>
      <c r="D3314" s="264">
        <v>0</v>
      </c>
      <c r="E3314" s="264">
        <v>0</v>
      </c>
      <c r="F3314" s="264">
        <v>685</v>
      </c>
      <c r="G3314" s="264">
        <v>0</v>
      </c>
    </row>
    <row r="3315" spans="1:7">
      <c r="A3315" s="264">
        <v>33444911</v>
      </c>
      <c r="B3315" s="264">
        <v>0</v>
      </c>
      <c r="C3315" s="264">
        <v>0</v>
      </c>
      <c r="D3315" s="264">
        <v>0</v>
      </c>
      <c r="E3315" s="264">
        <v>0</v>
      </c>
      <c r="F3315" s="264">
        <v>626</v>
      </c>
      <c r="G3315" s="264">
        <v>0</v>
      </c>
    </row>
    <row r="3316" spans="1:7">
      <c r="A3316" s="264">
        <v>33444924</v>
      </c>
      <c r="B3316" s="264">
        <v>0</v>
      </c>
      <c r="C3316" s="264">
        <v>0</v>
      </c>
      <c r="D3316" s="264">
        <v>0</v>
      </c>
      <c r="E3316" s="264">
        <v>0</v>
      </c>
      <c r="F3316" s="264">
        <v>685</v>
      </c>
      <c r="G3316" s="264">
        <v>0</v>
      </c>
    </row>
    <row r="3317" spans="1:7">
      <c r="A3317" s="264">
        <v>33444946</v>
      </c>
      <c r="B3317" s="264">
        <v>121964.01</v>
      </c>
      <c r="C3317" s="264">
        <v>0</v>
      </c>
      <c r="D3317" s="264">
        <v>0</v>
      </c>
      <c r="E3317" s="264">
        <v>121964.01</v>
      </c>
      <c r="F3317" s="264">
        <v>685</v>
      </c>
      <c r="G3317" s="264">
        <v>0</v>
      </c>
    </row>
    <row r="3318" spans="1:7">
      <c r="A3318" s="264">
        <v>33444951</v>
      </c>
      <c r="B3318" s="264">
        <v>0</v>
      </c>
      <c r="C3318" s="264">
        <v>0</v>
      </c>
      <c r="D3318" s="264">
        <v>0</v>
      </c>
      <c r="E3318" s="264">
        <v>0</v>
      </c>
      <c r="F3318" s="264">
        <v>685</v>
      </c>
      <c r="G3318" s="264">
        <v>0</v>
      </c>
    </row>
    <row r="3319" spans="1:7">
      <c r="A3319" s="264">
        <v>33444960</v>
      </c>
      <c r="B3319" s="264">
        <v>0</v>
      </c>
      <c r="C3319" s="264">
        <v>0</v>
      </c>
      <c r="D3319" s="264">
        <v>0</v>
      </c>
      <c r="E3319" s="264">
        <v>0</v>
      </c>
      <c r="F3319" s="264">
        <v>685</v>
      </c>
      <c r="G3319" s="264">
        <v>0</v>
      </c>
    </row>
    <row r="3320" spans="1:7">
      <c r="A3320" s="264">
        <v>33444976</v>
      </c>
      <c r="B3320" s="264">
        <v>349764.1</v>
      </c>
      <c r="C3320" s="264">
        <v>0</v>
      </c>
      <c r="D3320" s="264">
        <v>78765.179999999993</v>
      </c>
      <c r="E3320" s="264">
        <v>428529.28</v>
      </c>
      <c r="F3320" s="264">
        <v>626</v>
      </c>
      <c r="G3320" s="264">
        <v>14</v>
      </c>
    </row>
    <row r="3321" spans="1:7">
      <c r="A3321" s="264">
        <v>33444987</v>
      </c>
      <c r="B3321" s="264">
        <v>0</v>
      </c>
      <c r="C3321" s="264">
        <v>0</v>
      </c>
      <c r="D3321" s="264">
        <v>0</v>
      </c>
      <c r="E3321" s="264">
        <v>0</v>
      </c>
      <c r="F3321" s="264">
        <v>685</v>
      </c>
      <c r="G3321" s="264">
        <v>0</v>
      </c>
    </row>
    <row r="3322" spans="1:7">
      <c r="A3322" s="264">
        <v>33444990</v>
      </c>
      <c r="B3322" s="264">
        <v>0</v>
      </c>
      <c r="C3322" s="264">
        <v>0</v>
      </c>
      <c r="D3322" s="264">
        <v>0</v>
      </c>
      <c r="E3322" s="264">
        <v>0</v>
      </c>
      <c r="F3322" s="264">
        <v>626</v>
      </c>
      <c r="G3322" s="264">
        <v>0</v>
      </c>
    </row>
    <row r="3323" spans="1:7">
      <c r="A3323" s="264">
        <v>33445015</v>
      </c>
      <c r="B3323" s="264">
        <v>459477.44</v>
      </c>
      <c r="C3323" s="264">
        <v>0</v>
      </c>
      <c r="D3323" s="264">
        <v>0</v>
      </c>
      <c r="E3323" s="264">
        <v>459477.44</v>
      </c>
      <c r="F3323" s="264">
        <v>685</v>
      </c>
      <c r="G3323" s="264">
        <v>0</v>
      </c>
    </row>
    <row r="3324" spans="1:7">
      <c r="A3324" s="264">
        <v>33445030</v>
      </c>
      <c r="B3324" s="264">
        <v>386396.83</v>
      </c>
      <c r="C3324" s="264">
        <v>0</v>
      </c>
      <c r="D3324" s="264">
        <v>0</v>
      </c>
      <c r="E3324" s="264">
        <v>386396.83</v>
      </c>
      <c r="F3324" s="264">
        <v>685</v>
      </c>
      <c r="G3324" s="264">
        <v>0</v>
      </c>
    </row>
    <row r="3325" spans="1:7">
      <c r="A3325" s="264">
        <v>33445045</v>
      </c>
      <c r="B3325" s="264">
        <v>298616.57</v>
      </c>
      <c r="C3325" s="264">
        <v>0</v>
      </c>
      <c r="D3325" s="264">
        <v>0</v>
      </c>
      <c r="E3325" s="264">
        <v>298616.57</v>
      </c>
      <c r="F3325" s="264">
        <v>626</v>
      </c>
      <c r="G3325" s="264">
        <v>0</v>
      </c>
    </row>
    <row r="3326" spans="1:7">
      <c r="A3326" s="264">
        <v>33445054</v>
      </c>
      <c r="B3326" s="264">
        <v>484029.14</v>
      </c>
      <c r="C3326" s="264">
        <v>8478.86</v>
      </c>
      <c r="D3326" s="264">
        <v>0</v>
      </c>
      <c r="E3326" s="264">
        <v>492508</v>
      </c>
      <c r="F3326" s="264">
        <v>626</v>
      </c>
      <c r="G3326" s="264">
        <v>1</v>
      </c>
    </row>
    <row r="3327" spans="1:7">
      <c r="A3327" s="264">
        <v>33445065</v>
      </c>
      <c r="B3327" s="264">
        <v>592131.19999999995</v>
      </c>
      <c r="C3327" s="264">
        <v>0</v>
      </c>
      <c r="D3327" s="264">
        <v>526678.27</v>
      </c>
      <c r="E3327" s="264">
        <v>1118809.47</v>
      </c>
      <c r="F3327" s="264">
        <v>626</v>
      </c>
      <c r="G3327" s="264">
        <v>72</v>
      </c>
    </row>
    <row r="3328" spans="1:7">
      <c r="A3328" s="264">
        <v>33445079</v>
      </c>
      <c r="B3328" s="264">
        <v>0</v>
      </c>
      <c r="C3328" s="264">
        <v>0</v>
      </c>
      <c r="D3328" s="264">
        <v>0</v>
      </c>
      <c r="E3328" s="264">
        <v>0</v>
      </c>
      <c r="F3328" s="264">
        <v>626</v>
      </c>
      <c r="G3328" s="264">
        <v>0</v>
      </c>
    </row>
    <row r="3329" spans="1:7">
      <c r="A3329" s="264">
        <v>33465810</v>
      </c>
      <c r="B3329" s="264">
        <v>0</v>
      </c>
      <c r="C3329" s="264">
        <v>0</v>
      </c>
      <c r="D3329" s="264">
        <v>0</v>
      </c>
      <c r="E3329" s="264">
        <v>0</v>
      </c>
      <c r="F3329" s="264">
        <v>626</v>
      </c>
      <c r="G3329" s="264">
        <v>0</v>
      </c>
    </row>
    <row r="3330" spans="1:7">
      <c r="A3330" s="264">
        <v>33465822</v>
      </c>
      <c r="B3330" s="264">
        <v>278833.63</v>
      </c>
      <c r="C3330" s="264">
        <v>0</v>
      </c>
      <c r="D3330" s="264">
        <v>0</v>
      </c>
      <c r="E3330" s="264">
        <v>278833.63</v>
      </c>
      <c r="F3330" s="264">
        <v>626</v>
      </c>
      <c r="G3330" s="264">
        <v>0</v>
      </c>
    </row>
    <row r="3331" spans="1:7">
      <c r="A3331" s="264">
        <v>33465833</v>
      </c>
      <c r="B3331" s="264">
        <v>0</v>
      </c>
      <c r="C3331" s="264">
        <v>0</v>
      </c>
      <c r="D3331" s="264">
        <v>0</v>
      </c>
      <c r="E3331" s="264">
        <v>0</v>
      </c>
      <c r="F3331" s="264">
        <v>685</v>
      </c>
      <c r="G3331" s="264">
        <v>0</v>
      </c>
    </row>
    <row r="3332" spans="1:7">
      <c r="A3332" s="264">
        <v>33465850</v>
      </c>
      <c r="B3332" s="264">
        <v>0</v>
      </c>
      <c r="C3332" s="264">
        <v>0</v>
      </c>
      <c r="D3332" s="264">
        <v>0</v>
      </c>
      <c r="E3332" s="264">
        <v>0</v>
      </c>
      <c r="F3332" s="264">
        <v>626</v>
      </c>
      <c r="G3332" s="264">
        <v>0</v>
      </c>
    </row>
    <row r="3333" spans="1:7">
      <c r="A3333" s="264">
        <v>33465865</v>
      </c>
      <c r="B3333" s="264">
        <v>459524.48</v>
      </c>
      <c r="C3333" s="264">
        <v>0</v>
      </c>
      <c r="D3333" s="264">
        <v>0</v>
      </c>
      <c r="E3333" s="264">
        <v>459524.48</v>
      </c>
      <c r="F3333" s="264">
        <v>626</v>
      </c>
      <c r="G3333" s="264">
        <v>0</v>
      </c>
    </row>
    <row r="3334" spans="1:7">
      <c r="A3334" s="264">
        <v>33465872</v>
      </c>
      <c r="B3334" s="264">
        <v>260836.33</v>
      </c>
      <c r="C3334" s="264">
        <v>0</v>
      </c>
      <c r="D3334" s="264">
        <v>0</v>
      </c>
      <c r="E3334" s="264">
        <v>260836.33</v>
      </c>
      <c r="F3334" s="264">
        <v>626</v>
      </c>
      <c r="G3334" s="264">
        <v>0</v>
      </c>
    </row>
    <row r="3335" spans="1:7">
      <c r="A3335" s="264">
        <v>33495249</v>
      </c>
      <c r="B3335" s="264">
        <v>0</v>
      </c>
      <c r="C3335" s="264">
        <v>0</v>
      </c>
      <c r="D3335" s="264">
        <v>0</v>
      </c>
      <c r="E3335" s="264">
        <v>0</v>
      </c>
      <c r="F3335" s="264">
        <v>823</v>
      </c>
      <c r="G3335" s="264">
        <v>0</v>
      </c>
    </row>
    <row r="3336" spans="1:7">
      <c r="A3336" s="264">
        <v>33495250</v>
      </c>
      <c r="B3336" s="264">
        <v>54474.76</v>
      </c>
      <c r="C3336" s="264">
        <v>0</v>
      </c>
      <c r="D3336" s="264">
        <v>0</v>
      </c>
      <c r="E3336" s="264">
        <v>54474.76</v>
      </c>
      <c r="F3336" s="264">
        <v>823</v>
      </c>
      <c r="G3336" s="264">
        <v>0</v>
      </c>
    </row>
    <row r="3337" spans="1:7">
      <c r="A3337" s="264">
        <v>33495298</v>
      </c>
      <c r="B3337" s="264">
        <v>0</v>
      </c>
      <c r="C3337" s="264">
        <v>0</v>
      </c>
      <c r="D3337" s="264">
        <v>0</v>
      </c>
      <c r="E3337" s="264">
        <v>0</v>
      </c>
      <c r="F3337" s="264">
        <v>626</v>
      </c>
      <c r="G3337" s="264">
        <v>0</v>
      </c>
    </row>
    <row r="3338" spans="1:7">
      <c r="A3338" s="264">
        <v>33495320</v>
      </c>
      <c r="B3338" s="264">
        <v>30965.37</v>
      </c>
      <c r="C3338" s="264">
        <v>0</v>
      </c>
      <c r="D3338" s="264">
        <v>0</v>
      </c>
      <c r="E3338" s="264">
        <v>30965.37</v>
      </c>
      <c r="F3338" s="264">
        <v>823</v>
      </c>
      <c r="G3338" s="264">
        <v>0</v>
      </c>
    </row>
    <row r="3339" spans="1:7">
      <c r="A3339" s="264">
        <v>33495741</v>
      </c>
      <c r="B3339" s="264">
        <v>147412.82999999999</v>
      </c>
      <c r="C3339" s="264">
        <v>0</v>
      </c>
      <c r="D3339" s="264">
        <v>0</v>
      </c>
      <c r="E3339" s="264">
        <v>147412.82999999999</v>
      </c>
      <c r="F3339" s="264">
        <v>685</v>
      </c>
      <c r="G3339" s="264">
        <v>0</v>
      </c>
    </row>
    <row r="3340" spans="1:7">
      <c r="A3340" s="264">
        <v>33495915</v>
      </c>
      <c r="B3340" s="264">
        <v>224072.1</v>
      </c>
      <c r="C3340" s="264">
        <v>0</v>
      </c>
      <c r="D3340" s="264">
        <v>0</v>
      </c>
      <c r="E3340" s="264">
        <v>224072.1</v>
      </c>
      <c r="F3340" s="264">
        <v>626</v>
      </c>
      <c r="G3340" s="264">
        <v>0</v>
      </c>
    </row>
    <row r="3341" spans="1:7">
      <c r="A3341" s="264">
        <v>33495962</v>
      </c>
      <c r="B3341" s="264">
        <v>227066.27</v>
      </c>
      <c r="C3341" s="264">
        <v>0</v>
      </c>
      <c r="D3341" s="264">
        <v>0</v>
      </c>
      <c r="E3341" s="264">
        <v>227066.27</v>
      </c>
      <c r="F3341" s="264">
        <v>626</v>
      </c>
      <c r="G3341" s="264">
        <v>0</v>
      </c>
    </row>
    <row r="3342" spans="1:7">
      <c r="A3342" s="264">
        <v>33496015</v>
      </c>
      <c r="B3342" s="264">
        <v>0</v>
      </c>
      <c r="C3342" s="264">
        <v>0</v>
      </c>
      <c r="D3342" s="264">
        <v>0</v>
      </c>
      <c r="E3342" s="264">
        <v>0</v>
      </c>
      <c r="F3342" s="264">
        <v>626</v>
      </c>
      <c r="G3342" s="264">
        <v>0</v>
      </c>
    </row>
    <row r="3343" spans="1:7">
      <c r="A3343" s="264">
        <v>33496319</v>
      </c>
      <c r="B3343" s="264">
        <v>2354817.5499999998</v>
      </c>
      <c r="C3343" s="264">
        <v>40208.39</v>
      </c>
      <c r="D3343" s="264">
        <v>0</v>
      </c>
      <c r="E3343" s="264">
        <v>2395025.94</v>
      </c>
      <c r="F3343" s="264">
        <v>626</v>
      </c>
      <c r="G3343" s="264">
        <v>1</v>
      </c>
    </row>
    <row r="3344" spans="1:7">
      <c r="A3344" s="264">
        <v>33496389</v>
      </c>
      <c r="B3344" s="264">
        <v>288843.33</v>
      </c>
      <c r="C3344" s="264">
        <v>0</v>
      </c>
      <c r="D3344" s="264">
        <v>0</v>
      </c>
      <c r="E3344" s="264">
        <v>288843.33</v>
      </c>
      <c r="F3344" s="264">
        <v>626</v>
      </c>
      <c r="G3344" s="264">
        <v>0</v>
      </c>
    </row>
    <row r="3345" spans="1:7">
      <c r="A3345" s="264">
        <v>33496631</v>
      </c>
      <c r="B3345" s="264">
        <v>214658.78</v>
      </c>
      <c r="C3345" s="264">
        <v>0</v>
      </c>
      <c r="D3345" s="264">
        <v>0</v>
      </c>
      <c r="E3345" s="264">
        <v>214658.78</v>
      </c>
      <c r="F3345" s="264">
        <v>626</v>
      </c>
      <c r="G3345" s="264">
        <v>0</v>
      </c>
    </row>
    <row r="3346" spans="1:7">
      <c r="A3346" s="264">
        <v>33496648</v>
      </c>
      <c r="B3346" s="264">
        <v>59951.27</v>
      </c>
      <c r="C3346" s="264">
        <v>0</v>
      </c>
      <c r="D3346" s="264">
        <v>0</v>
      </c>
      <c r="E3346" s="264">
        <v>59951.27</v>
      </c>
      <c r="F3346" s="264">
        <v>823</v>
      </c>
      <c r="G3346" s="264">
        <v>0</v>
      </c>
    </row>
    <row r="3347" spans="1:7">
      <c r="A3347" s="264">
        <v>33496654</v>
      </c>
      <c r="B3347" s="264">
        <v>0</v>
      </c>
      <c r="C3347" s="264">
        <v>0</v>
      </c>
      <c r="D3347" s="264">
        <v>0</v>
      </c>
      <c r="E3347" s="264">
        <v>0</v>
      </c>
      <c r="F3347" s="264">
        <v>626</v>
      </c>
      <c r="G3347" s="264">
        <v>0</v>
      </c>
    </row>
    <row r="3348" spans="1:7">
      <c r="A3348" s="264">
        <v>33496660</v>
      </c>
      <c r="B3348" s="264">
        <v>0</v>
      </c>
      <c r="C3348" s="264">
        <v>0</v>
      </c>
      <c r="D3348" s="264">
        <v>0</v>
      </c>
      <c r="E3348" s="264">
        <v>0</v>
      </c>
      <c r="F3348" s="264">
        <v>685</v>
      </c>
      <c r="G3348" s="264">
        <v>0</v>
      </c>
    </row>
    <row r="3349" spans="1:7">
      <c r="A3349" s="264">
        <v>33496675</v>
      </c>
      <c r="B3349" s="264">
        <v>0</v>
      </c>
      <c r="C3349" s="264">
        <v>0</v>
      </c>
      <c r="D3349" s="264">
        <v>0</v>
      </c>
      <c r="E3349" s="264">
        <v>0</v>
      </c>
      <c r="F3349" s="264">
        <v>685</v>
      </c>
      <c r="G3349" s="264">
        <v>0</v>
      </c>
    </row>
    <row r="3350" spans="1:7">
      <c r="A3350" s="264">
        <v>33496682</v>
      </c>
      <c r="B3350" s="264">
        <v>291598.71000000002</v>
      </c>
      <c r="C3350" s="264">
        <v>0</v>
      </c>
      <c r="D3350" s="264">
        <v>0</v>
      </c>
      <c r="E3350" s="264">
        <v>291598.71000000002</v>
      </c>
      <c r="F3350" s="264">
        <v>626</v>
      </c>
      <c r="G3350" s="264">
        <v>0</v>
      </c>
    </row>
    <row r="3351" spans="1:7">
      <c r="A3351" s="264">
        <v>33496713</v>
      </c>
      <c r="B3351" s="264">
        <v>0</v>
      </c>
      <c r="C3351" s="264">
        <v>0</v>
      </c>
      <c r="D3351" s="264">
        <v>0</v>
      </c>
      <c r="E3351" s="264">
        <v>0</v>
      </c>
      <c r="F3351" s="264">
        <v>685</v>
      </c>
      <c r="G3351" s="264">
        <v>0</v>
      </c>
    </row>
    <row r="3352" spans="1:7">
      <c r="A3352" s="264">
        <v>33496725</v>
      </c>
      <c r="B3352" s="264">
        <v>293080.71000000002</v>
      </c>
      <c r="C3352" s="264">
        <v>4830.4399999999996</v>
      </c>
      <c r="D3352" s="264">
        <v>0</v>
      </c>
      <c r="E3352" s="264">
        <v>297911.15000000002</v>
      </c>
      <c r="F3352" s="264">
        <v>626</v>
      </c>
      <c r="G3352" s="264">
        <v>1</v>
      </c>
    </row>
    <row r="3353" spans="1:7">
      <c r="A3353" s="264">
        <v>33496734</v>
      </c>
      <c r="B3353" s="264">
        <v>0</v>
      </c>
      <c r="C3353" s="264">
        <v>0</v>
      </c>
      <c r="D3353" s="264">
        <v>0</v>
      </c>
      <c r="E3353" s="264">
        <v>0</v>
      </c>
      <c r="F3353" s="264">
        <v>626</v>
      </c>
      <c r="G3353" s="264">
        <v>0</v>
      </c>
    </row>
    <row r="3354" spans="1:7">
      <c r="A3354" s="264">
        <v>33496749</v>
      </c>
      <c r="B3354" s="264">
        <v>0</v>
      </c>
      <c r="C3354" s="264">
        <v>0</v>
      </c>
      <c r="D3354" s="264">
        <v>0</v>
      </c>
      <c r="E3354" s="264">
        <v>0</v>
      </c>
      <c r="F3354" s="264">
        <v>685</v>
      </c>
      <c r="G3354" s="264">
        <v>0</v>
      </c>
    </row>
    <row r="3355" spans="1:7">
      <c r="A3355" s="264">
        <v>33496760</v>
      </c>
      <c r="B3355" s="264">
        <v>318604.45</v>
      </c>
      <c r="C3355" s="264">
        <v>402.38</v>
      </c>
      <c r="D3355" s="264">
        <v>0</v>
      </c>
      <c r="E3355" s="264">
        <v>319006.83</v>
      </c>
      <c r="F3355" s="264">
        <v>626</v>
      </c>
      <c r="G3355" s="264">
        <v>1</v>
      </c>
    </row>
    <row r="3356" spans="1:7">
      <c r="A3356" s="264">
        <v>33496770</v>
      </c>
      <c r="B3356" s="264">
        <v>919051.62</v>
      </c>
      <c r="C3356" s="264">
        <v>0</v>
      </c>
      <c r="D3356" s="264">
        <v>0</v>
      </c>
      <c r="E3356" s="264">
        <v>919051.62</v>
      </c>
      <c r="F3356" s="264">
        <v>626</v>
      </c>
      <c r="G3356" s="264">
        <v>0</v>
      </c>
    </row>
    <row r="3357" spans="1:7">
      <c r="A3357" s="264">
        <v>33496782</v>
      </c>
      <c r="B3357" s="264">
        <v>0</v>
      </c>
      <c r="C3357" s="264">
        <v>0</v>
      </c>
      <c r="D3357" s="264">
        <v>0</v>
      </c>
      <c r="E3357" s="264">
        <v>0</v>
      </c>
      <c r="F3357" s="264">
        <v>685</v>
      </c>
      <c r="G3357" s="264">
        <v>0</v>
      </c>
    </row>
    <row r="3358" spans="1:7">
      <c r="A3358" s="264">
        <v>33517022</v>
      </c>
      <c r="B3358" s="264">
        <v>0</v>
      </c>
      <c r="C3358" s="264">
        <v>0</v>
      </c>
      <c r="D3358" s="264">
        <v>0</v>
      </c>
      <c r="E3358" s="264">
        <v>0</v>
      </c>
      <c r="F3358" s="264">
        <v>823</v>
      </c>
      <c r="G3358" s="264">
        <v>0</v>
      </c>
    </row>
    <row r="3359" spans="1:7">
      <c r="A3359" s="264">
        <v>33517035</v>
      </c>
      <c r="B3359" s="264">
        <v>0</v>
      </c>
      <c r="C3359" s="264">
        <v>0</v>
      </c>
      <c r="D3359" s="264">
        <v>0</v>
      </c>
      <c r="E3359" s="264">
        <v>0</v>
      </c>
      <c r="F3359" s="264">
        <v>823</v>
      </c>
      <c r="G3359" s="264">
        <v>0</v>
      </c>
    </row>
    <row r="3360" spans="1:7">
      <c r="A3360" s="264">
        <v>33517061</v>
      </c>
      <c r="B3360" s="264">
        <v>0</v>
      </c>
      <c r="C3360" s="264">
        <v>0</v>
      </c>
      <c r="D3360" s="264">
        <v>0</v>
      </c>
      <c r="E3360" s="264">
        <v>0</v>
      </c>
      <c r="F3360" s="264">
        <v>823</v>
      </c>
      <c r="G3360" s="264">
        <v>0</v>
      </c>
    </row>
    <row r="3361" spans="1:7">
      <c r="A3361" s="264">
        <v>33517078</v>
      </c>
      <c r="B3361" s="264">
        <v>0</v>
      </c>
      <c r="C3361" s="264">
        <v>0</v>
      </c>
      <c r="D3361" s="264">
        <v>0</v>
      </c>
      <c r="E3361" s="264">
        <v>0</v>
      </c>
      <c r="F3361" s="264">
        <v>626</v>
      </c>
      <c r="G3361" s="264">
        <v>0</v>
      </c>
    </row>
    <row r="3362" spans="1:7">
      <c r="A3362" s="264">
        <v>33517095</v>
      </c>
      <c r="B3362" s="264">
        <v>0</v>
      </c>
      <c r="C3362" s="264">
        <v>0</v>
      </c>
      <c r="D3362" s="264">
        <v>0</v>
      </c>
      <c r="E3362" s="264">
        <v>0</v>
      </c>
      <c r="F3362" s="264">
        <v>626</v>
      </c>
      <c r="G3362" s="264">
        <v>0</v>
      </c>
    </row>
    <row r="3363" spans="1:7">
      <c r="A3363" s="264">
        <v>33517125</v>
      </c>
      <c r="B3363" s="264">
        <v>0</v>
      </c>
      <c r="C3363" s="264">
        <v>0</v>
      </c>
      <c r="D3363" s="264">
        <v>0</v>
      </c>
      <c r="E3363" s="264">
        <v>0</v>
      </c>
      <c r="F3363" s="264">
        <v>685</v>
      </c>
      <c r="G3363" s="264">
        <v>0</v>
      </c>
    </row>
    <row r="3364" spans="1:7">
      <c r="A3364" s="264">
        <v>33517400</v>
      </c>
      <c r="B3364" s="264">
        <v>314694.07</v>
      </c>
      <c r="C3364" s="264">
        <v>0</v>
      </c>
      <c r="D3364" s="264">
        <v>0</v>
      </c>
      <c r="E3364" s="264">
        <v>314694.07</v>
      </c>
      <c r="F3364" s="264">
        <v>626</v>
      </c>
      <c r="G3364" s="264">
        <v>0</v>
      </c>
    </row>
    <row r="3365" spans="1:7">
      <c r="A3365" s="264">
        <v>33517424</v>
      </c>
      <c r="B3365" s="264">
        <v>0</v>
      </c>
      <c r="C3365" s="264">
        <v>0</v>
      </c>
      <c r="D3365" s="264">
        <v>0</v>
      </c>
      <c r="E3365" s="264">
        <v>0</v>
      </c>
      <c r="F3365" s="264">
        <v>823</v>
      </c>
      <c r="G3365" s="264">
        <v>0</v>
      </c>
    </row>
    <row r="3366" spans="1:7">
      <c r="A3366" s="264">
        <v>33517439</v>
      </c>
      <c r="B3366" s="264">
        <v>0</v>
      </c>
      <c r="C3366" s="264">
        <v>0</v>
      </c>
      <c r="D3366" s="264">
        <v>0</v>
      </c>
      <c r="E3366" s="264">
        <v>0</v>
      </c>
      <c r="F3366" s="264">
        <v>626</v>
      </c>
      <c r="G3366" s="264">
        <v>0</v>
      </c>
    </row>
    <row r="3367" spans="1:7">
      <c r="A3367" s="264">
        <v>33517447</v>
      </c>
      <c r="B3367" s="264">
        <v>0</v>
      </c>
      <c r="C3367" s="264">
        <v>0</v>
      </c>
      <c r="D3367" s="264">
        <v>0</v>
      </c>
      <c r="E3367" s="264">
        <v>0</v>
      </c>
      <c r="F3367" s="264">
        <v>685</v>
      </c>
      <c r="G3367" s="264">
        <v>0</v>
      </c>
    </row>
    <row r="3368" spans="1:7">
      <c r="A3368" s="264">
        <v>33517452</v>
      </c>
      <c r="B3368" s="264">
        <v>0</v>
      </c>
      <c r="C3368" s="264">
        <v>0</v>
      </c>
      <c r="D3368" s="264">
        <v>0</v>
      </c>
      <c r="E3368" s="264">
        <v>0</v>
      </c>
      <c r="F3368" s="264">
        <v>626</v>
      </c>
      <c r="G3368" s="264">
        <v>0</v>
      </c>
    </row>
    <row r="3369" spans="1:7">
      <c r="A3369" s="264">
        <v>33517467</v>
      </c>
      <c r="B3369" s="264">
        <v>0</v>
      </c>
      <c r="C3369" s="264">
        <v>0</v>
      </c>
      <c r="D3369" s="264">
        <v>0</v>
      </c>
      <c r="E3369" s="264">
        <v>0</v>
      </c>
      <c r="F3369" s="264">
        <v>685</v>
      </c>
      <c r="G3369" s="264">
        <v>0</v>
      </c>
    </row>
    <row r="3370" spans="1:7">
      <c r="A3370" s="264">
        <v>33517477</v>
      </c>
      <c r="B3370" s="264">
        <v>378123.83</v>
      </c>
      <c r="C3370" s="264">
        <v>0</v>
      </c>
      <c r="D3370" s="264">
        <v>0</v>
      </c>
      <c r="E3370" s="264">
        <v>378123.83</v>
      </c>
      <c r="F3370" s="264">
        <v>626</v>
      </c>
      <c r="G3370" s="264">
        <v>0</v>
      </c>
    </row>
    <row r="3371" spans="1:7">
      <c r="A3371" s="264">
        <v>33517481</v>
      </c>
      <c r="B3371" s="264">
        <v>284468.71000000002</v>
      </c>
      <c r="C3371" s="264">
        <v>0</v>
      </c>
      <c r="D3371" s="264">
        <v>0</v>
      </c>
      <c r="E3371" s="264">
        <v>284468.71000000002</v>
      </c>
      <c r="F3371" s="264">
        <v>626</v>
      </c>
      <c r="G3371" s="264">
        <v>0</v>
      </c>
    </row>
    <row r="3372" spans="1:7">
      <c r="A3372" s="264">
        <v>33517507</v>
      </c>
      <c r="B3372" s="264">
        <v>0</v>
      </c>
      <c r="C3372" s="264">
        <v>0</v>
      </c>
      <c r="D3372" s="264">
        <v>0</v>
      </c>
      <c r="E3372" s="264">
        <v>0</v>
      </c>
      <c r="F3372" s="264">
        <v>626</v>
      </c>
      <c r="G3372" s="264">
        <v>0</v>
      </c>
    </row>
    <row r="3373" spans="1:7">
      <c r="A3373" s="264">
        <v>33537359</v>
      </c>
      <c r="B3373" s="264">
        <v>0</v>
      </c>
      <c r="C3373" s="264">
        <v>0</v>
      </c>
      <c r="D3373" s="264">
        <v>0</v>
      </c>
      <c r="E3373" s="264">
        <v>0</v>
      </c>
      <c r="F3373" s="264">
        <v>823</v>
      </c>
      <c r="G3373" s="264">
        <v>0</v>
      </c>
    </row>
    <row r="3374" spans="1:7">
      <c r="A3374" s="264">
        <v>33537426</v>
      </c>
      <c r="B3374" s="264">
        <v>176318.32</v>
      </c>
      <c r="C3374" s="264">
        <v>0</v>
      </c>
      <c r="D3374" s="264">
        <v>0</v>
      </c>
      <c r="E3374" s="264">
        <v>176318.32</v>
      </c>
      <c r="F3374" s="264">
        <v>685</v>
      </c>
      <c r="G3374" s="264">
        <v>0</v>
      </c>
    </row>
    <row r="3375" spans="1:7">
      <c r="A3375" s="264">
        <v>33537451</v>
      </c>
      <c r="B3375" s="264">
        <v>0</v>
      </c>
      <c r="C3375" s="264">
        <v>0</v>
      </c>
      <c r="D3375" s="264">
        <v>0</v>
      </c>
      <c r="E3375" s="264">
        <v>0</v>
      </c>
      <c r="F3375" s="264">
        <v>685</v>
      </c>
      <c r="G3375" s="264">
        <v>0</v>
      </c>
    </row>
    <row r="3376" spans="1:7">
      <c r="A3376" s="264">
        <v>33537484</v>
      </c>
      <c r="B3376" s="264">
        <v>0</v>
      </c>
      <c r="C3376" s="264">
        <v>0</v>
      </c>
      <c r="D3376" s="264">
        <v>0</v>
      </c>
      <c r="E3376" s="264">
        <v>0</v>
      </c>
      <c r="F3376" s="264">
        <v>823</v>
      </c>
      <c r="G3376" s="264">
        <v>0</v>
      </c>
    </row>
    <row r="3377" spans="1:7">
      <c r="A3377" s="264">
        <v>33537735</v>
      </c>
      <c r="B3377" s="264">
        <v>806866.51</v>
      </c>
      <c r="C3377" s="264">
        <v>0</v>
      </c>
      <c r="D3377" s="264">
        <v>0</v>
      </c>
      <c r="E3377" s="264">
        <v>806866.51</v>
      </c>
      <c r="F3377" s="264">
        <v>685</v>
      </c>
      <c r="G3377" s="264">
        <v>0</v>
      </c>
    </row>
    <row r="3378" spans="1:7">
      <c r="A3378" s="264">
        <v>33537753</v>
      </c>
      <c r="B3378" s="264">
        <v>496288.76</v>
      </c>
      <c r="C3378" s="264">
        <v>0</v>
      </c>
      <c r="D3378" s="264">
        <v>0</v>
      </c>
      <c r="E3378" s="264">
        <v>496288.76</v>
      </c>
      <c r="F3378" s="264">
        <v>685</v>
      </c>
      <c r="G3378" s="264">
        <v>0</v>
      </c>
    </row>
    <row r="3379" spans="1:7">
      <c r="A3379" s="264">
        <v>33537930</v>
      </c>
      <c r="B3379" s="264">
        <v>0</v>
      </c>
      <c r="C3379" s="264">
        <v>0</v>
      </c>
      <c r="D3379" s="264">
        <v>0</v>
      </c>
      <c r="E3379" s="264">
        <v>0</v>
      </c>
      <c r="F3379" s="264">
        <v>626</v>
      </c>
      <c r="G3379" s="264">
        <v>0</v>
      </c>
    </row>
    <row r="3380" spans="1:7">
      <c r="A3380" s="264">
        <v>33538030</v>
      </c>
      <c r="B3380" s="264">
        <v>39246.839999999997</v>
      </c>
      <c r="C3380" s="264">
        <v>0</v>
      </c>
      <c r="D3380" s="264">
        <v>0</v>
      </c>
      <c r="E3380" s="264">
        <v>39246.839999999997</v>
      </c>
      <c r="F3380" s="264">
        <v>823</v>
      </c>
      <c r="G3380" s="264">
        <v>0</v>
      </c>
    </row>
    <row r="3381" spans="1:7">
      <c r="A3381" s="264">
        <v>33538180</v>
      </c>
      <c r="B3381" s="264">
        <v>113958.2</v>
      </c>
      <c r="C3381" s="264">
        <v>0</v>
      </c>
      <c r="D3381" s="264">
        <v>0</v>
      </c>
      <c r="E3381" s="264">
        <v>113958.2</v>
      </c>
      <c r="F3381" s="264">
        <v>626</v>
      </c>
      <c r="G3381" s="264">
        <v>0</v>
      </c>
    </row>
    <row r="3382" spans="1:7">
      <c r="A3382" s="264">
        <v>33538200</v>
      </c>
      <c r="B3382" s="264">
        <v>198643.86</v>
      </c>
      <c r="C3382" s="264">
        <v>0</v>
      </c>
      <c r="D3382" s="264">
        <v>0</v>
      </c>
      <c r="E3382" s="264">
        <v>198643.86</v>
      </c>
      <c r="F3382" s="264">
        <v>626</v>
      </c>
      <c r="G3382" s="264">
        <v>0</v>
      </c>
    </row>
    <row r="3383" spans="1:7">
      <c r="A3383" s="264">
        <v>33538213</v>
      </c>
      <c r="B3383" s="264">
        <v>185250.02</v>
      </c>
      <c r="C3383" s="264">
        <v>0</v>
      </c>
      <c r="D3383" s="264">
        <v>0</v>
      </c>
      <c r="E3383" s="264">
        <v>185250.02</v>
      </c>
      <c r="F3383" s="264">
        <v>685</v>
      </c>
      <c r="G3383" s="264">
        <v>0</v>
      </c>
    </row>
    <row r="3384" spans="1:7">
      <c r="A3384" s="264">
        <v>33538221</v>
      </c>
      <c r="B3384" s="264">
        <v>0</v>
      </c>
      <c r="C3384" s="264">
        <v>0</v>
      </c>
      <c r="D3384" s="264">
        <v>0</v>
      </c>
      <c r="E3384" s="264">
        <v>0</v>
      </c>
      <c r="F3384" s="264">
        <v>626</v>
      </c>
      <c r="G3384" s="264">
        <v>0</v>
      </c>
    </row>
    <row r="3385" spans="1:7">
      <c r="A3385" s="264">
        <v>33538237</v>
      </c>
      <c r="B3385" s="264">
        <v>242002.02</v>
      </c>
      <c r="C3385" s="264">
        <v>0</v>
      </c>
      <c r="D3385" s="264">
        <v>0</v>
      </c>
      <c r="E3385" s="264">
        <v>242002.02</v>
      </c>
      <c r="F3385" s="264">
        <v>626</v>
      </c>
      <c r="G3385" s="264">
        <v>0</v>
      </c>
    </row>
    <row r="3386" spans="1:7">
      <c r="A3386" s="264">
        <v>33538248</v>
      </c>
      <c r="B3386" s="264">
        <v>0</v>
      </c>
      <c r="C3386" s="264">
        <v>0</v>
      </c>
      <c r="D3386" s="264">
        <v>0</v>
      </c>
      <c r="E3386" s="264">
        <v>0</v>
      </c>
      <c r="F3386" s="264">
        <v>685</v>
      </c>
      <c r="G3386" s="264">
        <v>0</v>
      </c>
    </row>
    <row r="3387" spans="1:7">
      <c r="A3387" s="264">
        <v>33538250</v>
      </c>
      <c r="B3387" s="264">
        <v>0</v>
      </c>
      <c r="C3387" s="264">
        <v>0</v>
      </c>
      <c r="D3387" s="264">
        <v>0</v>
      </c>
      <c r="E3387" s="264">
        <v>0</v>
      </c>
      <c r="F3387" s="264">
        <v>685</v>
      </c>
      <c r="G3387" s="264">
        <v>0</v>
      </c>
    </row>
    <row r="3388" spans="1:7">
      <c r="A3388" s="264">
        <v>33538261</v>
      </c>
      <c r="B3388" s="264">
        <v>286654.08000000002</v>
      </c>
      <c r="C3388" s="264">
        <v>0</v>
      </c>
      <c r="D3388" s="264">
        <v>0</v>
      </c>
      <c r="E3388" s="264">
        <v>286654.08000000002</v>
      </c>
      <c r="F3388" s="264">
        <v>626</v>
      </c>
      <c r="G3388" s="264">
        <v>0</v>
      </c>
    </row>
    <row r="3389" spans="1:7">
      <c r="A3389" s="264">
        <v>33538272</v>
      </c>
      <c r="B3389" s="264">
        <v>71610.98</v>
      </c>
      <c r="C3389" s="264">
        <v>0</v>
      </c>
      <c r="D3389" s="264">
        <v>0</v>
      </c>
      <c r="E3389" s="264">
        <v>71610.98</v>
      </c>
      <c r="F3389" s="264">
        <v>626</v>
      </c>
      <c r="G3389" s="264">
        <v>0</v>
      </c>
    </row>
    <row r="3390" spans="1:7">
      <c r="A3390" s="264">
        <v>33538280</v>
      </c>
      <c r="B3390" s="264">
        <v>0</v>
      </c>
      <c r="C3390" s="264">
        <v>0</v>
      </c>
      <c r="D3390" s="264">
        <v>0</v>
      </c>
      <c r="E3390" s="264">
        <v>0</v>
      </c>
      <c r="F3390" s="264">
        <v>685</v>
      </c>
      <c r="G3390" s="264">
        <v>0</v>
      </c>
    </row>
    <row r="3391" spans="1:7">
      <c r="A3391" s="264">
        <v>33538291</v>
      </c>
      <c r="B3391" s="264">
        <v>0</v>
      </c>
      <c r="C3391" s="264">
        <v>0</v>
      </c>
      <c r="D3391" s="264">
        <v>0</v>
      </c>
      <c r="E3391" s="264">
        <v>0</v>
      </c>
      <c r="F3391" s="264">
        <v>626</v>
      </c>
      <c r="G3391" s="264">
        <v>0</v>
      </c>
    </row>
    <row r="3392" spans="1:7">
      <c r="A3392" s="264">
        <v>33538308</v>
      </c>
      <c r="B3392" s="264">
        <v>0</v>
      </c>
      <c r="C3392" s="264">
        <v>0</v>
      </c>
      <c r="D3392" s="264">
        <v>0</v>
      </c>
      <c r="E3392" s="264">
        <v>0</v>
      </c>
      <c r="F3392" s="264">
        <v>626</v>
      </c>
      <c r="G3392" s="264">
        <v>0</v>
      </c>
    </row>
    <row r="3393" spans="1:7">
      <c r="A3393" s="264">
        <v>33538314</v>
      </c>
      <c r="B3393" s="264">
        <v>406131.28</v>
      </c>
      <c r="C3393" s="264">
        <v>0</v>
      </c>
      <c r="D3393" s="264">
        <v>0</v>
      </c>
      <c r="E3393" s="264">
        <v>406131.28</v>
      </c>
      <c r="F3393" s="264">
        <v>626</v>
      </c>
      <c r="G3393" s="264">
        <v>0</v>
      </c>
    </row>
    <row r="3394" spans="1:7">
      <c r="A3394" s="264">
        <v>33538327</v>
      </c>
      <c r="B3394" s="264">
        <v>0</v>
      </c>
      <c r="C3394" s="264">
        <v>0</v>
      </c>
      <c r="D3394" s="264">
        <v>0</v>
      </c>
      <c r="E3394" s="264">
        <v>0</v>
      </c>
      <c r="F3394" s="264">
        <v>685</v>
      </c>
      <c r="G3394" s="264">
        <v>0</v>
      </c>
    </row>
    <row r="3395" spans="1:7">
      <c r="A3395" s="264">
        <v>33584167</v>
      </c>
      <c r="B3395" s="264">
        <v>0</v>
      </c>
      <c r="C3395" s="264">
        <v>0</v>
      </c>
      <c r="D3395" s="264">
        <v>0</v>
      </c>
      <c r="E3395" s="264">
        <v>0</v>
      </c>
      <c r="F3395" s="264">
        <v>685</v>
      </c>
      <c r="G3395" s="264">
        <v>0</v>
      </c>
    </row>
    <row r="3396" spans="1:7">
      <c r="A3396" s="264">
        <v>33584204</v>
      </c>
      <c r="B3396" s="264">
        <v>0</v>
      </c>
      <c r="C3396" s="264">
        <v>0</v>
      </c>
      <c r="D3396" s="264">
        <v>0</v>
      </c>
      <c r="E3396" s="264">
        <v>0</v>
      </c>
      <c r="F3396" s="264">
        <v>626</v>
      </c>
      <c r="G3396" s="264">
        <v>0</v>
      </c>
    </row>
    <row r="3397" spans="1:7">
      <c r="A3397" s="264">
        <v>33584238</v>
      </c>
      <c r="B3397" s="264">
        <v>358346.91</v>
      </c>
      <c r="C3397" s="264">
        <v>6118.75</v>
      </c>
      <c r="D3397" s="264">
        <v>0</v>
      </c>
      <c r="E3397" s="264">
        <v>364465.66</v>
      </c>
      <c r="F3397" s="264">
        <v>626</v>
      </c>
      <c r="G3397" s="264">
        <v>1</v>
      </c>
    </row>
    <row r="3398" spans="1:7">
      <c r="A3398" s="264">
        <v>33584259</v>
      </c>
      <c r="B3398" s="264">
        <v>0</v>
      </c>
      <c r="C3398" s="264">
        <v>0</v>
      </c>
      <c r="D3398" s="264">
        <v>0</v>
      </c>
      <c r="E3398" s="264">
        <v>0</v>
      </c>
      <c r="F3398" s="264">
        <v>626</v>
      </c>
      <c r="G3398" s="264">
        <v>0</v>
      </c>
    </row>
    <row r="3399" spans="1:7">
      <c r="A3399" s="264">
        <v>33584299</v>
      </c>
      <c r="B3399" s="264">
        <v>0</v>
      </c>
      <c r="C3399" s="264">
        <v>0</v>
      </c>
      <c r="D3399" s="264">
        <v>0</v>
      </c>
      <c r="E3399" s="264">
        <v>0</v>
      </c>
      <c r="F3399" s="264">
        <v>685</v>
      </c>
      <c r="G3399" s="264">
        <v>0</v>
      </c>
    </row>
    <row r="3400" spans="1:7">
      <c r="A3400" s="264">
        <v>33584343</v>
      </c>
      <c r="B3400" s="264">
        <v>0</v>
      </c>
      <c r="C3400" s="264">
        <v>0</v>
      </c>
      <c r="D3400" s="264">
        <v>0</v>
      </c>
      <c r="E3400" s="264">
        <v>0</v>
      </c>
      <c r="F3400" s="264">
        <v>685</v>
      </c>
      <c r="G3400" s="264">
        <v>0</v>
      </c>
    </row>
    <row r="3401" spans="1:7">
      <c r="A3401" s="264">
        <v>33584456</v>
      </c>
      <c r="B3401" s="264">
        <v>0</v>
      </c>
      <c r="C3401" s="264">
        <v>0</v>
      </c>
      <c r="D3401" s="264">
        <v>0</v>
      </c>
      <c r="E3401" s="264">
        <v>0</v>
      </c>
      <c r="F3401" s="264">
        <v>823</v>
      </c>
      <c r="G3401" s="264">
        <v>0</v>
      </c>
    </row>
    <row r="3402" spans="1:7">
      <c r="A3402" s="264">
        <v>33584541</v>
      </c>
      <c r="B3402" s="264">
        <v>0</v>
      </c>
      <c r="C3402" s="264">
        <v>0</v>
      </c>
      <c r="D3402" s="264">
        <v>0</v>
      </c>
      <c r="E3402" s="264">
        <v>0</v>
      </c>
      <c r="F3402" s="264">
        <v>685</v>
      </c>
      <c r="G3402" s="264">
        <v>0</v>
      </c>
    </row>
    <row r="3403" spans="1:7">
      <c r="A3403" s="264">
        <v>33584552</v>
      </c>
      <c r="B3403" s="264">
        <v>548259.23</v>
      </c>
      <c r="C3403" s="264">
        <v>9408.4699999999993</v>
      </c>
      <c r="D3403" s="264">
        <v>0</v>
      </c>
      <c r="E3403" s="264">
        <v>557667.69999999995</v>
      </c>
      <c r="F3403" s="264">
        <v>626</v>
      </c>
      <c r="G3403" s="264">
        <v>1</v>
      </c>
    </row>
    <row r="3404" spans="1:7">
      <c r="A3404" s="264">
        <v>33584590</v>
      </c>
      <c r="B3404" s="264">
        <v>0</v>
      </c>
      <c r="C3404" s="264">
        <v>0</v>
      </c>
      <c r="D3404" s="264">
        <v>0</v>
      </c>
      <c r="E3404" s="264">
        <v>0</v>
      </c>
      <c r="F3404" s="264">
        <v>685</v>
      </c>
      <c r="G3404" s="264">
        <v>0</v>
      </c>
    </row>
    <row r="3405" spans="1:7">
      <c r="A3405" s="264">
        <v>33584605</v>
      </c>
      <c r="B3405" s="264">
        <v>0</v>
      </c>
      <c r="C3405" s="264">
        <v>0</v>
      </c>
      <c r="D3405" s="264">
        <v>0</v>
      </c>
      <c r="E3405" s="264">
        <v>0</v>
      </c>
      <c r="F3405" s="264">
        <v>685</v>
      </c>
      <c r="G3405" s="264">
        <v>0</v>
      </c>
    </row>
    <row r="3406" spans="1:7">
      <c r="A3406" s="264">
        <v>33584670</v>
      </c>
      <c r="B3406" s="264">
        <v>484344.26</v>
      </c>
      <c r="C3406" s="264">
        <v>11324.34</v>
      </c>
      <c r="D3406" s="264">
        <v>0</v>
      </c>
      <c r="E3406" s="264">
        <v>495668.6</v>
      </c>
      <c r="F3406" s="264">
        <v>823</v>
      </c>
      <c r="G3406" s="264">
        <v>1</v>
      </c>
    </row>
    <row r="3407" spans="1:7">
      <c r="A3407" s="264">
        <v>33584714</v>
      </c>
      <c r="B3407" s="264">
        <v>390798.73</v>
      </c>
      <c r="C3407" s="264">
        <v>0</v>
      </c>
      <c r="D3407" s="264">
        <v>0</v>
      </c>
      <c r="E3407" s="264">
        <v>390798.73</v>
      </c>
      <c r="F3407" s="264">
        <v>685</v>
      </c>
      <c r="G3407" s="264">
        <v>0</v>
      </c>
    </row>
    <row r="3408" spans="1:7">
      <c r="A3408" s="264">
        <v>33584740</v>
      </c>
      <c r="B3408" s="264">
        <v>0</v>
      </c>
      <c r="C3408" s="264">
        <v>0</v>
      </c>
      <c r="D3408" s="264">
        <v>0</v>
      </c>
      <c r="E3408" s="264">
        <v>0</v>
      </c>
      <c r="F3408" s="264">
        <v>823</v>
      </c>
      <c r="G3408" s="264">
        <v>0</v>
      </c>
    </row>
    <row r="3409" spans="1:7">
      <c r="A3409" s="264">
        <v>33584751</v>
      </c>
      <c r="B3409" s="264">
        <v>0</v>
      </c>
      <c r="C3409" s="264">
        <v>0</v>
      </c>
      <c r="D3409" s="264">
        <v>0</v>
      </c>
      <c r="E3409" s="264">
        <v>0</v>
      </c>
      <c r="F3409" s="264">
        <v>626</v>
      </c>
      <c r="G3409" s="264">
        <v>0</v>
      </c>
    </row>
    <row r="3410" spans="1:7">
      <c r="A3410" s="264">
        <v>33584768</v>
      </c>
      <c r="B3410" s="264">
        <v>111822.97</v>
      </c>
      <c r="C3410" s="264">
        <v>189.44</v>
      </c>
      <c r="D3410" s="264">
        <v>0</v>
      </c>
      <c r="E3410" s="264">
        <v>112012.41</v>
      </c>
      <c r="F3410" s="264">
        <v>823</v>
      </c>
      <c r="G3410" s="264">
        <v>1</v>
      </c>
    </row>
    <row r="3411" spans="1:7">
      <c r="A3411" s="264">
        <v>33584773</v>
      </c>
      <c r="B3411" s="264">
        <v>0</v>
      </c>
      <c r="C3411" s="264">
        <v>0</v>
      </c>
      <c r="D3411" s="264">
        <v>0</v>
      </c>
      <c r="E3411" s="264">
        <v>0</v>
      </c>
      <c r="F3411" s="264">
        <v>626</v>
      </c>
      <c r="G3411" s="264">
        <v>0</v>
      </c>
    </row>
    <row r="3412" spans="1:7">
      <c r="A3412" s="264">
        <v>33584798</v>
      </c>
      <c r="B3412" s="264">
        <v>0</v>
      </c>
      <c r="C3412" s="264">
        <v>0</v>
      </c>
      <c r="D3412" s="264">
        <v>167382.57999999999</v>
      </c>
      <c r="E3412" s="264">
        <v>167382.57999999999</v>
      </c>
      <c r="F3412" s="264">
        <v>626</v>
      </c>
      <c r="G3412" s="264">
        <v>24</v>
      </c>
    </row>
    <row r="3413" spans="1:7">
      <c r="A3413" s="264">
        <v>33584807</v>
      </c>
      <c r="B3413" s="264">
        <v>267199.82</v>
      </c>
      <c r="C3413" s="264">
        <v>0</v>
      </c>
      <c r="D3413" s="264">
        <v>0</v>
      </c>
      <c r="E3413" s="264">
        <v>267199.82</v>
      </c>
      <c r="F3413" s="264">
        <v>626</v>
      </c>
      <c r="G3413" s="264">
        <v>0</v>
      </c>
    </row>
    <row r="3414" spans="1:7">
      <c r="A3414" s="264">
        <v>33584818</v>
      </c>
      <c r="B3414" s="264">
        <v>0</v>
      </c>
      <c r="C3414" s="264">
        <v>0</v>
      </c>
      <c r="D3414" s="264">
        <v>0</v>
      </c>
      <c r="E3414" s="264">
        <v>0</v>
      </c>
      <c r="F3414" s="264">
        <v>626</v>
      </c>
      <c r="G3414" s="264">
        <v>0</v>
      </c>
    </row>
    <row r="3415" spans="1:7">
      <c r="A3415" s="264">
        <v>33584834</v>
      </c>
      <c r="B3415" s="264">
        <v>0</v>
      </c>
      <c r="C3415" s="264">
        <v>0</v>
      </c>
      <c r="D3415" s="264">
        <v>0</v>
      </c>
      <c r="E3415" s="264">
        <v>0</v>
      </c>
      <c r="F3415" s="264">
        <v>685</v>
      </c>
      <c r="G3415" s="264">
        <v>0</v>
      </c>
    </row>
    <row r="3416" spans="1:7">
      <c r="A3416" s="264">
        <v>33584840</v>
      </c>
      <c r="B3416" s="264">
        <v>0</v>
      </c>
      <c r="C3416" s="264">
        <v>0</v>
      </c>
      <c r="D3416" s="264">
        <v>0</v>
      </c>
      <c r="E3416" s="264">
        <v>0</v>
      </c>
      <c r="F3416" s="264">
        <v>626</v>
      </c>
      <c r="G3416" s="264">
        <v>0</v>
      </c>
    </row>
    <row r="3417" spans="1:7">
      <c r="A3417" s="264">
        <v>33584869</v>
      </c>
      <c r="B3417" s="264">
        <v>0</v>
      </c>
      <c r="C3417" s="264">
        <v>0</v>
      </c>
      <c r="D3417" s="264">
        <v>0</v>
      </c>
      <c r="E3417" s="264">
        <v>0</v>
      </c>
      <c r="F3417" s="264">
        <v>685</v>
      </c>
      <c r="G3417" s="264">
        <v>0</v>
      </c>
    </row>
    <row r="3418" spans="1:7">
      <c r="A3418" s="264">
        <v>33584889</v>
      </c>
      <c r="B3418" s="264">
        <v>0</v>
      </c>
      <c r="C3418" s="264">
        <v>0</v>
      </c>
      <c r="D3418" s="264">
        <v>0</v>
      </c>
      <c r="E3418" s="264">
        <v>0</v>
      </c>
      <c r="F3418" s="264">
        <v>823</v>
      </c>
      <c r="G3418" s="264">
        <v>0</v>
      </c>
    </row>
    <row r="3419" spans="1:7">
      <c r="A3419" s="264">
        <v>33584897</v>
      </c>
      <c r="B3419" s="264">
        <v>151813.99</v>
      </c>
      <c r="C3419" s="264">
        <v>0</v>
      </c>
      <c r="D3419" s="264">
        <v>0</v>
      </c>
      <c r="E3419" s="264">
        <v>151813.99</v>
      </c>
      <c r="F3419" s="264">
        <v>626</v>
      </c>
      <c r="G3419" s="264">
        <v>0</v>
      </c>
    </row>
    <row r="3420" spans="1:7">
      <c r="A3420" s="264">
        <v>33584906</v>
      </c>
      <c r="B3420" s="264">
        <v>0</v>
      </c>
      <c r="C3420" s="264">
        <v>0</v>
      </c>
      <c r="D3420" s="264">
        <v>0</v>
      </c>
      <c r="E3420" s="264">
        <v>0</v>
      </c>
      <c r="F3420" s="264">
        <v>685</v>
      </c>
      <c r="G3420" s="264">
        <v>0</v>
      </c>
    </row>
    <row r="3421" spans="1:7">
      <c r="A3421" s="264">
        <v>33584920</v>
      </c>
      <c r="B3421" s="264">
        <v>0</v>
      </c>
      <c r="C3421" s="264">
        <v>0</v>
      </c>
      <c r="D3421" s="264">
        <v>0</v>
      </c>
      <c r="E3421" s="264">
        <v>0</v>
      </c>
      <c r="F3421" s="264">
        <v>626</v>
      </c>
      <c r="G3421" s="264">
        <v>0</v>
      </c>
    </row>
    <row r="3422" spans="1:7">
      <c r="A3422" s="264">
        <v>33584933</v>
      </c>
      <c r="B3422" s="264">
        <v>0</v>
      </c>
      <c r="C3422" s="264">
        <v>0</v>
      </c>
      <c r="D3422" s="264">
        <v>0</v>
      </c>
      <c r="E3422" s="264">
        <v>0</v>
      </c>
      <c r="F3422" s="264">
        <v>626</v>
      </c>
      <c r="G3422" s="264">
        <v>0</v>
      </c>
    </row>
    <row r="3423" spans="1:7">
      <c r="A3423" s="264">
        <v>33584948</v>
      </c>
      <c r="B3423" s="264">
        <v>460051.9</v>
      </c>
      <c r="C3423" s="264">
        <v>0</v>
      </c>
      <c r="D3423" s="264">
        <v>0</v>
      </c>
      <c r="E3423" s="264">
        <v>460051.9</v>
      </c>
      <c r="F3423" s="264">
        <v>685</v>
      </c>
      <c r="G3423" s="264">
        <v>0</v>
      </c>
    </row>
    <row r="3424" spans="1:7">
      <c r="A3424" s="264">
        <v>33584957</v>
      </c>
      <c r="B3424" s="264">
        <v>0</v>
      </c>
      <c r="C3424" s="264">
        <v>0</v>
      </c>
      <c r="D3424" s="264">
        <v>0</v>
      </c>
      <c r="E3424" s="264">
        <v>0</v>
      </c>
      <c r="F3424" s="264">
        <v>626</v>
      </c>
      <c r="G3424" s="264">
        <v>0</v>
      </c>
    </row>
    <row r="3425" spans="1:7">
      <c r="A3425" s="264">
        <v>33584963</v>
      </c>
      <c r="B3425" s="264">
        <v>0</v>
      </c>
      <c r="C3425" s="264">
        <v>0</v>
      </c>
      <c r="D3425" s="264">
        <v>0</v>
      </c>
      <c r="E3425" s="264">
        <v>0</v>
      </c>
      <c r="F3425" s="264">
        <v>626</v>
      </c>
      <c r="G3425" s="264">
        <v>0</v>
      </c>
    </row>
    <row r="3426" spans="1:7">
      <c r="A3426" s="264">
        <v>33584978</v>
      </c>
      <c r="B3426" s="264">
        <v>249001.44</v>
      </c>
      <c r="C3426" s="264">
        <v>4419.25</v>
      </c>
      <c r="D3426" s="264">
        <v>0</v>
      </c>
      <c r="E3426" s="264">
        <v>253420.69</v>
      </c>
      <c r="F3426" s="264">
        <v>626</v>
      </c>
      <c r="G3426" s="264">
        <v>1</v>
      </c>
    </row>
    <row r="3427" spans="1:7">
      <c r="A3427" s="264">
        <v>33584986</v>
      </c>
      <c r="B3427" s="264">
        <v>405038.62</v>
      </c>
      <c r="C3427" s="264">
        <v>0</v>
      </c>
      <c r="D3427" s="264">
        <v>0</v>
      </c>
      <c r="E3427" s="264">
        <v>405038.62</v>
      </c>
      <c r="F3427" s="264">
        <v>685</v>
      </c>
      <c r="G3427" s="264">
        <v>0</v>
      </c>
    </row>
    <row r="3428" spans="1:7">
      <c r="A3428" s="264">
        <v>33584991</v>
      </c>
      <c r="B3428" s="264">
        <v>0</v>
      </c>
      <c r="C3428" s="264">
        <v>0</v>
      </c>
      <c r="D3428" s="264">
        <v>0</v>
      </c>
      <c r="E3428" s="264">
        <v>0</v>
      </c>
      <c r="F3428" s="264">
        <v>626</v>
      </c>
      <c r="G3428" s="264">
        <v>0</v>
      </c>
    </row>
    <row r="3429" spans="1:7">
      <c r="A3429" s="264">
        <v>33585000</v>
      </c>
      <c r="B3429" s="264">
        <v>0</v>
      </c>
      <c r="C3429" s="264">
        <v>0</v>
      </c>
      <c r="D3429" s="264">
        <v>0</v>
      </c>
      <c r="E3429" s="264">
        <v>0</v>
      </c>
      <c r="F3429" s="264">
        <v>626</v>
      </c>
      <c r="G3429" s="264">
        <v>0</v>
      </c>
    </row>
    <row r="3430" spans="1:7">
      <c r="A3430" s="264">
        <v>33614045</v>
      </c>
      <c r="B3430" s="264">
        <v>66856.210000000006</v>
      </c>
      <c r="C3430" s="264">
        <v>0</v>
      </c>
      <c r="D3430" s="264">
        <v>0</v>
      </c>
      <c r="E3430" s="264">
        <v>66856.210000000006</v>
      </c>
      <c r="F3430" s="264">
        <v>823</v>
      </c>
      <c r="G3430" s="264">
        <v>0</v>
      </c>
    </row>
    <row r="3431" spans="1:7">
      <c r="A3431" s="264">
        <v>33614116</v>
      </c>
      <c r="B3431" s="264">
        <v>165513.71</v>
      </c>
      <c r="C3431" s="264">
        <v>0</v>
      </c>
      <c r="D3431" s="264">
        <v>0</v>
      </c>
      <c r="E3431" s="264">
        <v>165513.71</v>
      </c>
      <c r="F3431" s="264">
        <v>823</v>
      </c>
      <c r="G3431" s="264">
        <v>0</v>
      </c>
    </row>
    <row r="3432" spans="1:7">
      <c r="A3432" s="264">
        <v>33614235</v>
      </c>
      <c r="B3432" s="264">
        <v>211630.13</v>
      </c>
      <c r="C3432" s="264">
        <v>0</v>
      </c>
      <c r="D3432" s="264">
        <v>0</v>
      </c>
      <c r="E3432" s="264">
        <v>211630.13</v>
      </c>
      <c r="F3432" s="264">
        <v>823</v>
      </c>
      <c r="G3432" s="264">
        <v>0</v>
      </c>
    </row>
    <row r="3433" spans="1:7">
      <c r="A3433" s="264">
        <v>33614557</v>
      </c>
      <c r="B3433" s="264">
        <v>0</v>
      </c>
      <c r="C3433" s="264">
        <v>0</v>
      </c>
      <c r="D3433" s="264">
        <v>0</v>
      </c>
      <c r="E3433" s="264">
        <v>0</v>
      </c>
      <c r="F3433" s="264">
        <v>626</v>
      </c>
      <c r="G3433" s="264">
        <v>0</v>
      </c>
    </row>
    <row r="3434" spans="1:7">
      <c r="A3434" s="264">
        <v>33614784</v>
      </c>
      <c r="B3434" s="264">
        <v>584600.80000000005</v>
      </c>
      <c r="C3434" s="264">
        <v>0</v>
      </c>
      <c r="D3434" s="264">
        <v>0</v>
      </c>
      <c r="E3434" s="264">
        <v>584600.80000000005</v>
      </c>
      <c r="F3434" s="264">
        <v>685</v>
      </c>
      <c r="G3434" s="264">
        <v>0</v>
      </c>
    </row>
    <row r="3435" spans="1:7">
      <c r="A3435" s="264">
        <v>33614890</v>
      </c>
      <c r="B3435" s="264">
        <v>0</v>
      </c>
      <c r="C3435" s="264">
        <v>0</v>
      </c>
      <c r="D3435" s="264">
        <v>0</v>
      </c>
      <c r="E3435" s="264">
        <v>0</v>
      </c>
      <c r="F3435" s="264">
        <v>685</v>
      </c>
      <c r="G3435" s="264">
        <v>0</v>
      </c>
    </row>
    <row r="3436" spans="1:7">
      <c r="A3436" s="264">
        <v>33614918</v>
      </c>
      <c r="B3436" s="264">
        <v>0</v>
      </c>
      <c r="C3436" s="264">
        <v>0</v>
      </c>
      <c r="D3436" s="264">
        <v>0</v>
      </c>
      <c r="E3436" s="264">
        <v>0</v>
      </c>
      <c r="F3436" s="264">
        <v>626</v>
      </c>
      <c r="G3436" s="264">
        <v>0</v>
      </c>
    </row>
    <row r="3437" spans="1:7">
      <c r="A3437" s="264">
        <v>33614928</v>
      </c>
      <c r="B3437" s="264">
        <v>1428813.43</v>
      </c>
      <c r="C3437" s="264">
        <v>0</v>
      </c>
      <c r="D3437" s="264">
        <v>234283.16</v>
      </c>
      <c r="E3437" s="264">
        <v>1663096.59</v>
      </c>
      <c r="F3437" s="264">
        <v>685</v>
      </c>
      <c r="G3437" s="264">
        <v>10</v>
      </c>
    </row>
    <row r="3438" spans="1:7">
      <c r="A3438" s="264">
        <v>33614940</v>
      </c>
      <c r="B3438" s="264">
        <v>0</v>
      </c>
      <c r="C3438" s="264">
        <v>0</v>
      </c>
      <c r="D3438" s="264">
        <v>0</v>
      </c>
      <c r="E3438" s="264">
        <v>0</v>
      </c>
      <c r="F3438" s="264">
        <v>823</v>
      </c>
      <c r="G3438" s="264">
        <v>0</v>
      </c>
    </row>
    <row r="3439" spans="1:7">
      <c r="A3439" s="264">
        <v>33614952</v>
      </c>
      <c r="B3439" s="264">
        <v>198942.78</v>
      </c>
      <c r="C3439" s="264">
        <v>0</v>
      </c>
      <c r="D3439" s="264">
        <v>0</v>
      </c>
      <c r="E3439" s="264">
        <v>198942.78</v>
      </c>
      <c r="F3439" s="264">
        <v>685</v>
      </c>
      <c r="G3439" s="264">
        <v>0</v>
      </c>
    </row>
    <row r="3440" spans="1:7">
      <c r="A3440" s="264">
        <v>33614965</v>
      </c>
      <c r="B3440" s="264">
        <v>240907.84</v>
      </c>
      <c r="C3440" s="264">
        <v>0</v>
      </c>
      <c r="D3440" s="264">
        <v>0</v>
      </c>
      <c r="E3440" s="264">
        <v>240907.84</v>
      </c>
      <c r="F3440" s="264">
        <v>685</v>
      </c>
      <c r="G3440" s="264">
        <v>0</v>
      </c>
    </row>
    <row r="3441" spans="1:7">
      <c r="A3441" s="264">
        <v>33614971</v>
      </c>
      <c r="B3441" s="264">
        <v>0</v>
      </c>
      <c r="C3441" s="264">
        <v>0</v>
      </c>
      <c r="D3441" s="264">
        <v>0</v>
      </c>
      <c r="E3441" s="264">
        <v>0</v>
      </c>
      <c r="F3441" s="264">
        <v>685</v>
      </c>
      <c r="G3441" s="264">
        <v>0</v>
      </c>
    </row>
    <row r="3442" spans="1:7">
      <c r="A3442" s="264">
        <v>33614986</v>
      </c>
      <c r="B3442" s="264">
        <v>596863.66</v>
      </c>
      <c r="C3442" s="264">
        <v>20505.28</v>
      </c>
      <c r="D3442" s="264">
        <v>0</v>
      </c>
      <c r="E3442" s="264">
        <v>617368.93999999994</v>
      </c>
      <c r="F3442" s="264">
        <v>626</v>
      </c>
      <c r="G3442" s="264">
        <v>2</v>
      </c>
    </row>
    <row r="3443" spans="1:7">
      <c r="A3443" s="264">
        <v>33614996</v>
      </c>
      <c r="B3443" s="264">
        <v>0</v>
      </c>
      <c r="C3443" s="264">
        <v>0</v>
      </c>
      <c r="D3443" s="264">
        <v>0</v>
      </c>
      <c r="E3443" s="264">
        <v>0</v>
      </c>
      <c r="F3443" s="264">
        <v>626</v>
      </c>
      <c r="G3443" s="264">
        <v>0</v>
      </c>
    </row>
    <row r="3444" spans="1:7">
      <c r="A3444" s="264">
        <v>33615007</v>
      </c>
      <c r="B3444" s="264">
        <v>402520.53</v>
      </c>
      <c r="C3444" s="264">
        <v>7088.01</v>
      </c>
      <c r="D3444" s="264">
        <v>0</v>
      </c>
      <c r="E3444" s="264">
        <v>409608.54</v>
      </c>
      <c r="F3444" s="264">
        <v>685</v>
      </c>
      <c r="G3444" s="264">
        <v>1</v>
      </c>
    </row>
    <row r="3445" spans="1:7">
      <c r="A3445" s="264">
        <v>33615027</v>
      </c>
      <c r="B3445" s="264">
        <v>364555.26</v>
      </c>
      <c r="C3445" s="264">
        <v>0</v>
      </c>
      <c r="D3445" s="264">
        <v>0</v>
      </c>
      <c r="E3445" s="264">
        <v>364555.26</v>
      </c>
      <c r="F3445" s="264">
        <v>626</v>
      </c>
      <c r="G3445" s="264">
        <v>0</v>
      </c>
    </row>
    <row r="3446" spans="1:7">
      <c r="A3446" s="264">
        <v>33615049</v>
      </c>
      <c r="B3446" s="264">
        <v>33722.07</v>
      </c>
      <c r="C3446" s="264">
        <v>0</v>
      </c>
      <c r="D3446" s="264">
        <v>107787.23</v>
      </c>
      <c r="E3446" s="264">
        <v>141509.29999999999</v>
      </c>
      <c r="F3446" s="264">
        <v>685</v>
      </c>
      <c r="G3446" s="264">
        <v>37</v>
      </c>
    </row>
    <row r="3447" spans="1:7">
      <c r="A3447" s="264">
        <v>33615054</v>
      </c>
      <c r="B3447" s="264">
        <v>0</v>
      </c>
      <c r="C3447" s="264">
        <v>0</v>
      </c>
      <c r="D3447" s="264">
        <v>0</v>
      </c>
      <c r="E3447" s="264">
        <v>0</v>
      </c>
      <c r="F3447" s="264">
        <v>823</v>
      </c>
      <c r="G3447" s="264">
        <v>0</v>
      </c>
    </row>
    <row r="3448" spans="1:7">
      <c r="A3448" s="264">
        <v>33615064</v>
      </c>
      <c r="B3448" s="264">
        <v>175065.84</v>
      </c>
      <c r="C3448" s="264">
        <v>5751.73</v>
      </c>
      <c r="D3448" s="264">
        <v>0</v>
      </c>
      <c r="E3448" s="264">
        <v>180817.57</v>
      </c>
      <c r="F3448" s="264">
        <v>685</v>
      </c>
      <c r="G3448" s="264">
        <v>2</v>
      </c>
    </row>
    <row r="3449" spans="1:7">
      <c r="A3449" s="264">
        <v>33615089</v>
      </c>
      <c r="B3449" s="264">
        <v>184313.68</v>
      </c>
      <c r="C3449" s="264">
        <v>0</v>
      </c>
      <c r="D3449" s="264">
        <v>0</v>
      </c>
      <c r="E3449" s="264">
        <v>184313.68</v>
      </c>
      <c r="F3449" s="264">
        <v>626</v>
      </c>
      <c r="G3449" s="264">
        <v>0</v>
      </c>
    </row>
    <row r="3450" spans="1:7">
      <c r="A3450" s="264">
        <v>33615098</v>
      </c>
      <c r="B3450" s="264">
        <v>510911.95</v>
      </c>
      <c r="C3450" s="264">
        <v>0</v>
      </c>
      <c r="D3450" s="264">
        <v>0</v>
      </c>
      <c r="E3450" s="264">
        <v>510911.95</v>
      </c>
      <c r="F3450" s="264">
        <v>626</v>
      </c>
      <c r="G3450" s="264">
        <v>0</v>
      </c>
    </row>
    <row r="3451" spans="1:7">
      <c r="A3451" s="264">
        <v>33615100</v>
      </c>
      <c r="B3451" s="264">
        <v>0</v>
      </c>
      <c r="C3451" s="264">
        <v>0</v>
      </c>
      <c r="D3451" s="264">
        <v>0</v>
      </c>
      <c r="E3451" s="264">
        <v>0</v>
      </c>
      <c r="F3451" s="264">
        <v>626</v>
      </c>
      <c r="G3451" s="264">
        <v>0</v>
      </c>
    </row>
    <row r="3452" spans="1:7">
      <c r="A3452" s="264">
        <v>33615114</v>
      </c>
      <c r="B3452" s="264">
        <v>0</v>
      </c>
      <c r="C3452" s="264">
        <v>0</v>
      </c>
      <c r="D3452" s="264">
        <v>0</v>
      </c>
      <c r="E3452" s="264">
        <v>0</v>
      </c>
      <c r="F3452" s="264">
        <v>685</v>
      </c>
      <c r="G3452" s="264">
        <v>0</v>
      </c>
    </row>
    <row r="3453" spans="1:7">
      <c r="A3453" s="264">
        <v>33615129</v>
      </c>
      <c r="B3453" s="264">
        <v>0</v>
      </c>
      <c r="C3453" s="264">
        <v>0</v>
      </c>
      <c r="D3453" s="264">
        <v>0</v>
      </c>
      <c r="E3453" s="264">
        <v>0</v>
      </c>
      <c r="F3453" s="264">
        <v>685</v>
      </c>
      <c r="G3453" s="264">
        <v>0</v>
      </c>
    </row>
    <row r="3454" spans="1:7">
      <c r="A3454" s="264">
        <v>33615135</v>
      </c>
      <c r="B3454" s="264">
        <v>218820.5</v>
      </c>
      <c r="C3454" s="264">
        <v>0</v>
      </c>
      <c r="D3454" s="264">
        <v>0</v>
      </c>
      <c r="E3454" s="264">
        <v>218820.5</v>
      </c>
      <c r="F3454" s="264">
        <v>626</v>
      </c>
      <c r="G3454" s="264">
        <v>0</v>
      </c>
    </row>
    <row r="3455" spans="1:7">
      <c r="A3455" s="264">
        <v>33615147</v>
      </c>
      <c r="B3455" s="264">
        <v>0</v>
      </c>
      <c r="C3455" s="264">
        <v>0</v>
      </c>
      <c r="D3455" s="264">
        <v>0</v>
      </c>
      <c r="E3455" s="264">
        <v>0</v>
      </c>
      <c r="F3455" s="264">
        <v>685</v>
      </c>
      <c r="G3455" s="264">
        <v>0</v>
      </c>
    </row>
    <row r="3456" spans="1:7">
      <c r="A3456" s="264">
        <v>33615152</v>
      </c>
      <c r="B3456" s="264">
        <v>0</v>
      </c>
      <c r="C3456" s="264">
        <v>0</v>
      </c>
      <c r="D3456" s="264">
        <v>0</v>
      </c>
      <c r="E3456" s="264">
        <v>0</v>
      </c>
      <c r="F3456" s="264">
        <v>685</v>
      </c>
      <c r="G3456" s="264">
        <v>0</v>
      </c>
    </row>
    <row r="3457" spans="1:7">
      <c r="A3457" s="264">
        <v>33615166</v>
      </c>
      <c r="B3457" s="264">
        <v>0</v>
      </c>
      <c r="C3457" s="264">
        <v>0</v>
      </c>
      <c r="D3457" s="264">
        <v>0</v>
      </c>
      <c r="E3457" s="264">
        <v>0</v>
      </c>
      <c r="F3457" s="264">
        <v>685</v>
      </c>
      <c r="G3457" s="264">
        <v>0</v>
      </c>
    </row>
    <row r="3458" spans="1:7">
      <c r="A3458" s="264">
        <v>33615173</v>
      </c>
      <c r="B3458" s="264">
        <v>634583.03</v>
      </c>
      <c r="C3458" s="264">
        <v>0</v>
      </c>
      <c r="D3458" s="264">
        <v>0</v>
      </c>
      <c r="E3458" s="264">
        <v>634583.03</v>
      </c>
      <c r="F3458" s="264">
        <v>626</v>
      </c>
      <c r="G3458" s="264">
        <v>0</v>
      </c>
    </row>
    <row r="3459" spans="1:7">
      <c r="A3459" s="264">
        <v>33615189</v>
      </c>
      <c r="B3459" s="264">
        <v>0</v>
      </c>
      <c r="C3459" s="264">
        <v>0</v>
      </c>
      <c r="D3459" s="264">
        <v>0</v>
      </c>
      <c r="E3459" s="264">
        <v>0</v>
      </c>
      <c r="F3459" s="264">
        <v>626</v>
      </c>
      <c r="G3459" s="264">
        <v>0</v>
      </c>
    </row>
    <row r="3460" spans="1:7">
      <c r="A3460" s="264">
        <v>33615199</v>
      </c>
      <c r="B3460" s="264">
        <v>246830.04</v>
      </c>
      <c r="C3460" s="264">
        <v>0</v>
      </c>
      <c r="D3460" s="264">
        <v>0</v>
      </c>
      <c r="E3460" s="264">
        <v>246830.04</v>
      </c>
      <c r="F3460" s="264">
        <v>626</v>
      </c>
      <c r="G3460" s="264">
        <v>0</v>
      </c>
    </row>
    <row r="3461" spans="1:7">
      <c r="A3461" s="264">
        <v>33615207</v>
      </c>
      <c r="B3461" s="264">
        <v>334009.55</v>
      </c>
      <c r="C3461" s="264">
        <v>5721.03</v>
      </c>
      <c r="D3461" s="264">
        <v>0</v>
      </c>
      <c r="E3461" s="264">
        <v>339730.58</v>
      </c>
      <c r="F3461" s="264">
        <v>626</v>
      </c>
      <c r="G3461" s="264">
        <v>1</v>
      </c>
    </row>
    <row r="3462" spans="1:7">
      <c r="A3462" s="264">
        <v>33615216</v>
      </c>
      <c r="B3462" s="264">
        <v>0</v>
      </c>
      <c r="C3462" s="264">
        <v>0</v>
      </c>
      <c r="D3462" s="264">
        <v>0</v>
      </c>
      <c r="E3462" s="264">
        <v>0</v>
      </c>
      <c r="F3462" s="264">
        <v>626</v>
      </c>
      <c r="G3462" s="264">
        <v>0</v>
      </c>
    </row>
    <row r="3463" spans="1:7">
      <c r="A3463" s="264">
        <v>33615226</v>
      </c>
      <c r="B3463" s="264">
        <v>0</v>
      </c>
      <c r="C3463" s="264">
        <v>0</v>
      </c>
      <c r="D3463" s="264">
        <v>0</v>
      </c>
      <c r="E3463" s="264">
        <v>0</v>
      </c>
      <c r="F3463" s="264">
        <v>626</v>
      </c>
      <c r="G3463" s="264">
        <v>0</v>
      </c>
    </row>
    <row r="3464" spans="1:7">
      <c r="A3464" s="264">
        <v>33615239</v>
      </c>
      <c r="B3464" s="264">
        <v>0</v>
      </c>
      <c r="C3464" s="264">
        <v>0</v>
      </c>
      <c r="D3464" s="264">
        <v>0</v>
      </c>
      <c r="E3464" s="264">
        <v>0</v>
      </c>
      <c r="F3464" s="264">
        <v>626</v>
      </c>
      <c r="G3464" s="264">
        <v>0</v>
      </c>
    </row>
    <row r="3465" spans="1:7">
      <c r="A3465" s="264">
        <v>33615249</v>
      </c>
      <c r="B3465" s="264">
        <v>449580.67</v>
      </c>
      <c r="C3465" s="264">
        <v>0</v>
      </c>
      <c r="D3465" s="264">
        <v>0</v>
      </c>
      <c r="E3465" s="264">
        <v>449580.67</v>
      </c>
      <c r="F3465" s="264">
        <v>685</v>
      </c>
      <c r="G3465" s="264">
        <v>0</v>
      </c>
    </row>
    <row r="3466" spans="1:7">
      <c r="A3466" s="264">
        <v>33615267</v>
      </c>
      <c r="B3466" s="264">
        <v>0</v>
      </c>
      <c r="C3466" s="264">
        <v>0</v>
      </c>
      <c r="D3466" s="264">
        <v>0</v>
      </c>
      <c r="E3466" s="264">
        <v>0</v>
      </c>
      <c r="F3466" s="264">
        <v>626</v>
      </c>
      <c r="G3466" s="264">
        <v>0</v>
      </c>
    </row>
    <row r="3467" spans="1:7">
      <c r="A3467" s="264">
        <v>33615276</v>
      </c>
      <c r="B3467" s="264">
        <v>0</v>
      </c>
      <c r="C3467" s="264">
        <v>0</v>
      </c>
      <c r="D3467" s="264">
        <v>0</v>
      </c>
      <c r="E3467" s="264">
        <v>0</v>
      </c>
      <c r="F3467" s="264">
        <v>626</v>
      </c>
      <c r="G3467" s="264">
        <v>0</v>
      </c>
    </row>
    <row r="3468" spans="1:7">
      <c r="A3468" s="264">
        <v>33615281</v>
      </c>
      <c r="B3468" s="264">
        <v>295506.63</v>
      </c>
      <c r="C3468" s="264">
        <v>0</v>
      </c>
      <c r="D3468" s="264">
        <v>0</v>
      </c>
      <c r="E3468" s="264">
        <v>295506.63</v>
      </c>
      <c r="F3468" s="264">
        <v>626</v>
      </c>
      <c r="G3468" s="264">
        <v>0</v>
      </c>
    </row>
    <row r="3469" spans="1:7">
      <c r="A3469" s="264">
        <v>33670710</v>
      </c>
      <c r="B3469" s="264">
        <v>0</v>
      </c>
      <c r="C3469" s="264">
        <v>0</v>
      </c>
      <c r="D3469" s="264">
        <v>0</v>
      </c>
      <c r="E3469" s="264">
        <v>0</v>
      </c>
      <c r="F3469" s="264">
        <v>626</v>
      </c>
      <c r="G3469" s="264">
        <v>0</v>
      </c>
    </row>
    <row r="3470" spans="1:7">
      <c r="A3470" s="264">
        <v>33687790</v>
      </c>
      <c r="B3470" s="264">
        <v>0</v>
      </c>
      <c r="C3470" s="264">
        <v>0</v>
      </c>
      <c r="D3470" s="264">
        <v>0</v>
      </c>
      <c r="E3470" s="264">
        <v>0</v>
      </c>
      <c r="F3470" s="264">
        <v>823</v>
      </c>
      <c r="G3470" s="264">
        <v>0</v>
      </c>
    </row>
    <row r="3471" spans="1:7">
      <c r="A3471" s="264">
        <v>33687827</v>
      </c>
      <c r="B3471" s="264">
        <v>0</v>
      </c>
      <c r="C3471" s="264">
        <v>0</v>
      </c>
      <c r="D3471" s="264">
        <v>0</v>
      </c>
      <c r="E3471" s="264">
        <v>0</v>
      </c>
      <c r="F3471" s="264">
        <v>685</v>
      </c>
      <c r="G3471" s="264">
        <v>0</v>
      </c>
    </row>
    <row r="3472" spans="1:7">
      <c r="A3472" s="264">
        <v>33688017</v>
      </c>
      <c r="B3472" s="264">
        <v>0</v>
      </c>
      <c r="C3472" s="264">
        <v>0</v>
      </c>
      <c r="D3472" s="264">
        <v>0</v>
      </c>
      <c r="E3472" s="264">
        <v>0</v>
      </c>
      <c r="F3472" s="264">
        <v>685</v>
      </c>
      <c r="G3472" s="264">
        <v>0</v>
      </c>
    </row>
    <row r="3473" spans="1:7">
      <c r="A3473" s="264">
        <v>33688178</v>
      </c>
      <c r="B3473" s="264">
        <v>246087.67999999999</v>
      </c>
      <c r="C3473" s="264">
        <v>1426.43</v>
      </c>
      <c r="D3473" s="264">
        <v>0</v>
      </c>
      <c r="E3473" s="264">
        <v>247514.11</v>
      </c>
      <c r="F3473" s="264">
        <v>685</v>
      </c>
      <c r="G3473" s="264">
        <v>1</v>
      </c>
    </row>
    <row r="3474" spans="1:7">
      <c r="A3474" s="264">
        <v>33688185</v>
      </c>
      <c r="B3474" s="264">
        <v>0</v>
      </c>
      <c r="C3474" s="264">
        <v>0</v>
      </c>
      <c r="D3474" s="264">
        <v>0</v>
      </c>
      <c r="E3474" s="264">
        <v>0</v>
      </c>
      <c r="F3474" s="264">
        <v>626</v>
      </c>
      <c r="G3474" s="264">
        <v>0</v>
      </c>
    </row>
    <row r="3475" spans="1:7">
      <c r="A3475" s="264">
        <v>33688194</v>
      </c>
      <c r="B3475" s="264">
        <v>232359.96</v>
      </c>
      <c r="C3475" s="264">
        <v>0</v>
      </c>
      <c r="D3475" s="264">
        <v>0</v>
      </c>
      <c r="E3475" s="264">
        <v>232359.96</v>
      </c>
      <c r="F3475" s="264">
        <v>626</v>
      </c>
      <c r="G3475" s="264">
        <v>0</v>
      </c>
    </row>
    <row r="3476" spans="1:7">
      <c r="A3476" s="264">
        <v>33688200</v>
      </c>
      <c r="B3476" s="264">
        <v>283821.59999999998</v>
      </c>
      <c r="C3476" s="264">
        <v>0</v>
      </c>
      <c r="D3476" s="264">
        <v>0</v>
      </c>
      <c r="E3476" s="264">
        <v>283821.59999999998</v>
      </c>
      <c r="F3476" s="264">
        <v>685</v>
      </c>
      <c r="G3476" s="264">
        <v>0</v>
      </c>
    </row>
    <row r="3477" spans="1:7">
      <c r="A3477" s="264">
        <v>33688218</v>
      </c>
      <c r="B3477" s="264">
        <v>351157.89</v>
      </c>
      <c r="C3477" s="264">
        <v>0</v>
      </c>
      <c r="D3477" s="264">
        <v>0</v>
      </c>
      <c r="E3477" s="264">
        <v>351157.89</v>
      </c>
      <c r="F3477" s="264">
        <v>685</v>
      </c>
      <c r="G3477" s="264">
        <v>0</v>
      </c>
    </row>
    <row r="3478" spans="1:7">
      <c r="A3478" s="264">
        <v>33688220</v>
      </c>
      <c r="B3478" s="264">
        <v>0</v>
      </c>
      <c r="C3478" s="264">
        <v>0</v>
      </c>
      <c r="D3478" s="264">
        <v>0</v>
      </c>
      <c r="E3478" s="264">
        <v>0</v>
      </c>
      <c r="F3478" s="264">
        <v>685</v>
      </c>
      <c r="G3478" s="264">
        <v>0</v>
      </c>
    </row>
    <row r="3479" spans="1:7">
      <c r="A3479" s="264">
        <v>33688230</v>
      </c>
      <c r="B3479" s="264">
        <v>0</v>
      </c>
      <c r="C3479" s="264">
        <v>0</v>
      </c>
      <c r="D3479" s="264">
        <v>0</v>
      </c>
      <c r="E3479" s="264">
        <v>0</v>
      </c>
      <c r="F3479" s="264">
        <v>685</v>
      </c>
      <c r="G3479" s="264">
        <v>0</v>
      </c>
    </row>
    <row r="3480" spans="1:7">
      <c r="A3480" s="264">
        <v>33688240</v>
      </c>
      <c r="B3480" s="264">
        <v>316101.23</v>
      </c>
      <c r="C3480" s="264">
        <v>0</v>
      </c>
      <c r="D3480" s="264">
        <v>0</v>
      </c>
      <c r="E3480" s="264">
        <v>316101.23</v>
      </c>
      <c r="F3480" s="264">
        <v>626</v>
      </c>
      <c r="G3480" s="264">
        <v>0</v>
      </c>
    </row>
    <row r="3481" spans="1:7">
      <c r="A3481" s="264">
        <v>33712117</v>
      </c>
      <c r="B3481" s="264">
        <v>0</v>
      </c>
      <c r="C3481" s="264">
        <v>0</v>
      </c>
      <c r="D3481" s="264">
        <v>0</v>
      </c>
      <c r="E3481" s="264">
        <v>0</v>
      </c>
      <c r="F3481" s="264">
        <v>685</v>
      </c>
      <c r="G3481" s="264">
        <v>0</v>
      </c>
    </row>
    <row r="3482" spans="1:7">
      <c r="A3482" s="264">
        <v>33712139</v>
      </c>
      <c r="B3482" s="264">
        <v>0</v>
      </c>
      <c r="C3482" s="264">
        <v>0</v>
      </c>
      <c r="D3482" s="264">
        <v>0</v>
      </c>
      <c r="E3482" s="264">
        <v>0</v>
      </c>
      <c r="F3482" s="264">
        <v>626</v>
      </c>
      <c r="G3482" s="264">
        <v>0</v>
      </c>
    </row>
    <row r="3483" spans="1:7">
      <c r="A3483" s="264">
        <v>33712141</v>
      </c>
      <c r="B3483" s="264">
        <v>0</v>
      </c>
      <c r="C3483" s="264">
        <v>0</v>
      </c>
      <c r="D3483" s="264">
        <v>0</v>
      </c>
      <c r="E3483" s="264">
        <v>0</v>
      </c>
      <c r="F3483" s="264">
        <v>685</v>
      </c>
      <c r="G3483" s="264">
        <v>0</v>
      </c>
    </row>
    <row r="3484" spans="1:7">
      <c r="A3484" s="264">
        <v>33712169</v>
      </c>
      <c r="B3484" s="264">
        <v>0</v>
      </c>
      <c r="C3484" s="264">
        <v>0</v>
      </c>
      <c r="D3484" s="264">
        <v>0</v>
      </c>
      <c r="E3484" s="264">
        <v>0</v>
      </c>
      <c r="F3484" s="264">
        <v>685</v>
      </c>
      <c r="G3484" s="264">
        <v>0</v>
      </c>
    </row>
    <row r="3485" spans="1:7">
      <c r="A3485" s="264">
        <v>33712325</v>
      </c>
      <c r="B3485" s="264">
        <v>0</v>
      </c>
      <c r="C3485" s="264">
        <v>0</v>
      </c>
      <c r="D3485" s="264">
        <v>0</v>
      </c>
      <c r="E3485" s="264">
        <v>0</v>
      </c>
      <c r="F3485" s="264">
        <v>685</v>
      </c>
      <c r="G3485" s="264">
        <v>0</v>
      </c>
    </row>
    <row r="3486" spans="1:7">
      <c r="A3486" s="264">
        <v>33712345</v>
      </c>
      <c r="B3486" s="264">
        <v>0</v>
      </c>
      <c r="C3486" s="264">
        <v>0</v>
      </c>
      <c r="D3486" s="264">
        <v>0</v>
      </c>
      <c r="E3486" s="264">
        <v>0</v>
      </c>
      <c r="F3486" s="264">
        <v>685</v>
      </c>
      <c r="G3486" s="264">
        <v>0</v>
      </c>
    </row>
    <row r="3487" spans="1:7">
      <c r="A3487" s="264">
        <v>33712350</v>
      </c>
      <c r="B3487" s="264">
        <v>0</v>
      </c>
      <c r="C3487" s="264">
        <v>0</v>
      </c>
      <c r="D3487" s="264">
        <v>0</v>
      </c>
      <c r="E3487" s="264">
        <v>0</v>
      </c>
      <c r="F3487" s="264">
        <v>626</v>
      </c>
      <c r="G3487" s="264">
        <v>0</v>
      </c>
    </row>
    <row r="3488" spans="1:7">
      <c r="A3488" s="264">
        <v>33712366</v>
      </c>
      <c r="B3488" s="264">
        <v>107745.73</v>
      </c>
      <c r="C3488" s="264">
        <v>0</v>
      </c>
      <c r="D3488" s="264">
        <v>0</v>
      </c>
      <c r="E3488" s="264">
        <v>107745.73</v>
      </c>
      <c r="F3488" s="264">
        <v>685</v>
      </c>
      <c r="G3488" s="264">
        <v>0</v>
      </c>
    </row>
    <row r="3489" spans="1:7">
      <c r="A3489" s="264">
        <v>33712387</v>
      </c>
      <c r="B3489" s="264">
        <v>0</v>
      </c>
      <c r="C3489" s="264">
        <v>0</v>
      </c>
      <c r="D3489" s="264">
        <v>0</v>
      </c>
      <c r="E3489" s="264">
        <v>0</v>
      </c>
      <c r="F3489" s="264">
        <v>626</v>
      </c>
      <c r="G3489" s="264">
        <v>0</v>
      </c>
    </row>
    <row r="3490" spans="1:7">
      <c r="A3490" s="264">
        <v>33712396</v>
      </c>
      <c r="B3490" s="264">
        <v>0</v>
      </c>
      <c r="C3490" s="264">
        <v>0</v>
      </c>
      <c r="D3490" s="264">
        <v>0</v>
      </c>
      <c r="E3490" s="264">
        <v>0</v>
      </c>
      <c r="F3490" s="264">
        <v>685</v>
      </c>
      <c r="G3490" s="264">
        <v>0</v>
      </c>
    </row>
    <row r="3491" spans="1:7">
      <c r="A3491" s="264">
        <v>33712446</v>
      </c>
      <c r="B3491" s="264">
        <v>266659.88</v>
      </c>
      <c r="C3491" s="264">
        <v>4458</v>
      </c>
      <c r="D3491" s="264">
        <v>0</v>
      </c>
      <c r="E3491" s="264">
        <v>271117.88</v>
      </c>
      <c r="F3491" s="264">
        <v>626</v>
      </c>
      <c r="G3491" s="264">
        <v>1</v>
      </c>
    </row>
    <row r="3492" spans="1:7">
      <c r="A3492" s="264">
        <v>33712450</v>
      </c>
      <c r="B3492" s="264">
        <v>291360.2</v>
      </c>
      <c r="C3492" s="264">
        <v>9891.5400000000009</v>
      </c>
      <c r="D3492" s="264">
        <v>0</v>
      </c>
      <c r="E3492" s="264">
        <v>301251.74</v>
      </c>
      <c r="F3492" s="264">
        <v>685</v>
      </c>
      <c r="G3492" s="264">
        <v>2</v>
      </c>
    </row>
    <row r="3493" spans="1:7">
      <c r="A3493" s="264">
        <v>33747939</v>
      </c>
      <c r="B3493" s="264">
        <v>0</v>
      </c>
      <c r="C3493" s="264">
        <v>0</v>
      </c>
      <c r="D3493" s="264">
        <v>0</v>
      </c>
      <c r="E3493" s="264">
        <v>0</v>
      </c>
      <c r="F3493" s="264">
        <v>823</v>
      </c>
      <c r="G3493" s="264">
        <v>0</v>
      </c>
    </row>
    <row r="3494" spans="1:7">
      <c r="A3494" s="264">
        <v>33747956</v>
      </c>
      <c r="B3494" s="264">
        <v>0</v>
      </c>
      <c r="C3494" s="264">
        <v>0</v>
      </c>
      <c r="D3494" s="264">
        <v>0</v>
      </c>
      <c r="E3494" s="264">
        <v>0</v>
      </c>
      <c r="F3494" s="264">
        <v>685</v>
      </c>
      <c r="G3494" s="264">
        <v>0</v>
      </c>
    </row>
    <row r="3495" spans="1:7">
      <c r="A3495" s="264">
        <v>33748100</v>
      </c>
      <c r="B3495" s="264">
        <v>0</v>
      </c>
      <c r="C3495" s="264">
        <v>0</v>
      </c>
      <c r="D3495" s="264">
        <v>0</v>
      </c>
      <c r="E3495" s="264">
        <v>0</v>
      </c>
      <c r="F3495" s="264">
        <v>685</v>
      </c>
      <c r="G3495" s="264">
        <v>0</v>
      </c>
    </row>
    <row r="3496" spans="1:7">
      <c r="A3496" s="264">
        <v>33748251</v>
      </c>
      <c r="B3496" s="264">
        <v>146490.32999999999</v>
      </c>
      <c r="C3496" s="264">
        <v>0</v>
      </c>
      <c r="D3496" s="264">
        <v>0</v>
      </c>
      <c r="E3496" s="264">
        <v>146490.32999999999</v>
      </c>
      <c r="F3496" s="264">
        <v>626</v>
      </c>
      <c r="G3496" s="264">
        <v>0</v>
      </c>
    </row>
    <row r="3497" spans="1:7">
      <c r="A3497" s="264">
        <v>33748270</v>
      </c>
      <c r="B3497" s="264">
        <v>0</v>
      </c>
      <c r="C3497" s="264">
        <v>0</v>
      </c>
      <c r="D3497" s="264">
        <v>0</v>
      </c>
      <c r="E3497" s="264">
        <v>0</v>
      </c>
      <c r="F3497" s="264">
        <v>626</v>
      </c>
      <c r="G3497" s="264">
        <v>0</v>
      </c>
    </row>
    <row r="3498" spans="1:7">
      <c r="A3498" s="264">
        <v>33748287</v>
      </c>
      <c r="B3498" s="264">
        <v>291800.65000000002</v>
      </c>
      <c r="C3498" s="264">
        <v>0</v>
      </c>
      <c r="D3498" s="264">
        <v>0</v>
      </c>
      <c r="E3498" s="264">
        <v>291800.65000000002</v>
      </c>
      <c r="F3498" s="264">
        <v>626</v>
      </c>
      <c r="G3498" s="264">
        <v>0</v>
      </c>
    </row>
    <row r="3499" spans="1:7">
      <c r="A3499" s="264">
        <v>33748298</v>
      </c>
      <c r="B3499" s="264">
        <v>0</v>
      </c>
      <c r="C3499" s="264">
        <v>0</v>
      </c>
      <c r="D3499" s="264">
        <v>0</v>
      </c>
      <c r="E3499" s="264">
        <v>0</v>
      </c>
      <c r="F3499" s="264">
        <v>626</v>
      </c>
      <c r="G3499" s="264">
        <v>0</v>
      </c>
    </row>
    <row r="3500" spans="1:7">
      <c r="A3500" s="264">
        <v>33748302</v>
      </c>
      <c r="B3500" s="264">
        <v>351732.82</v>
      </c>
      <c r="C3500" s="264">
        <v>0</v>
      </c>
      <c r="D3500" s="264">
        <v>0</v>
      </c>
      <c r="E3500" s="264">
        <v>351732.82</v>
      </c>
      <c r="F3500" s="264">
        <v>685</v>
      </c>
      <c r="G3500" s="264">
        <v>0</v>
      </c>
    </row>
    <row r="3501" spans="1:7">
      <c r="A3501" s="264">
        <v>33748316</v>
      </c>
      <c r="B3501" s="264">
        <v>0</v>
      </c>
      <c r="C3501" s="264">
        <v>0</v>
      </c>
      <c r="D3501" s="264">
        <v>0</v>
      </c>
      <c r="E3501" s="264">
        <v>0</v>
      </c>
      <c r="F3501" s="264">
        <v>626</v>
      </c>
      <c r="G3501" s="264">
        <v>0</v>
      </c>
    </row>
    <row r="3502" spans="1:7">
      <c r="A3502" s="264">
        <v>33748320</v>
      </c>
      <c r="B3502" s="264">
        <v>256043.77</v>
      </c>
      <c r="C3502" s="264">
        <v>0</v>
      </c>
      <c r="D3502" s="264">
        <v>0</v>
      </c>
      <c r="E3502" s="264">
        <v>256043.77</v>
      </c>
      <c r="F3502" s="264">
        <v>626</v>
      </c>
      <c r="G3502" s="264">
        <v>0</v>
      </c>
    </row>
    <row r="3503" spans="1:7">
      <c r="A3503" s="264">
        <v>33774581</v>
      </c>
      <c r="B3503" s="264">
        <v>0</v>
      </c>
      <c r="C3503" s="264">
        <v>0</v>
      </c>
      <c r="D3503" s="264">
        <v>0</v>
      </c>
      <c r="E3503" s="264">
        <v>0</v>
      </c>
      <c r="F3503" s="264">
        <v>626</v>
      </c>
      <c r="G3503" s="264">
        <v>0</v>
      </c>
    </row>
    <row r="3504" spans="1:7">
      <c r="A3504" s="264">
        <v>33774622</v>
      </c>
      <c r="B3504" s="264">
        <v>0</v>
      </c>
      <c r="C3504" s="264">
        <v>0</v>
      </c>
      <c r="D3504" s="264">
        <v>0</v>
      </c>
      <c r="E3504" s="264">
        <v>0</v>
      </c>
      <c r="F3504" s="264">
        <v>823</v>
      </c>
      <c r="G3504" s="264">
        <v>0</v>
      </c>
    </row>
    <row r="3505" spans="1:7">
      <c r="A3505" s="264">
        <v>33774660</v>
      </c>
      <c r="B3505" s="264">
        <v>0</v>
      </c>
      <c r="C3505" s="264">
        <v>0</v>
      </c>
      <c r="D3505" s="264">
        <v>0</v>
      </c>
      <c r="E3505" s="264">
        <v>0</v>
      </c>
      <c r="F3505" s="264">
        <v>823</v>
      </c>
      <c r="G3505" s="264">
        <v>0</v>
      </c>
    </row>
    <row r="3506" spans="1:7">
      <c r="A3506" s="264">
        <v>33774703</v>
      </c>
      <c r="B3506" s="264">
        <v>0</v>
      </c>
      <c r="C3506" s="264">
        <v>0</v>
      </c>
      <c r="D3506" s="264">
        <v>0</v>
      </c>
      <c r="E3506" s="264">
        <v>0</v>
      </c>
      <c r="F3506" s="264">
        <v>823</v>
      </c>
      <c r="G3506" s="264">
        <v>0</v>
      </c>
    </row>
    <row r="3507" spans="1:7">
      <c r="A3507" s="264">
        <v>33774899</v>
      </c>
      <c r="B3507" s="264">
        <v>430893.55</v>
      </c>
      <c r="C3507" s="264">
        <v>0</v>
      </c>
      <c r="D3507" s="264">
        <v>0</v>
      </c>
      <c r="E3507" s="264">
        <v>430893.55</v>
      </c>
      <c r="F3507" s="264">
        <v>685</v>
      </c>
      <c r="G3507" s="264">
        <v>0</v>
      </c>
    </row>
    <row r="3508" spans="1:7">
      <c r="A3508" s="264">
        <v>33775132</v>
      </c>
      <c r="B3508" s="264">
        <v>0</v>
      </c>
      <c r="C3508" s="264">
        <v>0</v>
      </c>
      <c r="D3508" s="264">
        <v>0</v>
      </c>
      <c r="E3508" s="264">
        <v>0</v>
      </c>
      <c r="F3508" s="264">
        <v>823</v>
      </c>
      <c r="G3508" s="264">
        <v>0</v>
      </c>
    </row>
    <row r="3509" spans="1:7">
      <c r="A3509" s="264">
        <v>33775170</v>
      </c>
      <c r="B3509" s="264">
        <v>0</v>
      </c>
      <c r="C3509" s="264">
        <v>0</v>
      </c>
      <c r="D3509" s="264">
        <v>0</v>
      </c>
      <c r="E3509" s="264">
        <v>0</v>
      </c>
      <c r="F3509" s="264">
        <v>626</v>
      </c>
      <c r="G3509" s="264">
        <v>0</v>
      </c>
    </row>
    <row r="3510" spans="1:7">
      <c r="A3510" s="264">
        <v>33775180</v>
      </c>
      <c r="B3510" s="264">
        <v>0</v>
      </c>
      <c r="C3510" s="264">
        <v>0</v>
      </c>
      <c r="D3510" s="264">
        <v>0</v>
      </c>
      <c r="E3510" s="264">
        <v>0</v>
      </c>
      <c r="F3510" s="264">
        <v>626</v>
      </c>
      <c r="G3510" s="264">
        <v>0</v>
      </c>
    </row>
    <row r="3511" spans="1:7">
      <c r="A3511" s="264">
        <v>33775190</v>
      </c>
      <c r="B3511" s="264">
        <v>120367.63</v>
      </c>
      <c r="C3511" s="264">
        <v>0</v>
      </c>
      <c r="D3511" s="264">
        <v>0</v>
      </c>
      <c r="E3511" s="264">
        <v>120367.63</v>
      </c>
      <c r="F3511" s="264">
        <v>626</v>
      </c>
      <c r="G3511" s="264">
        <v>0</v>
      </c>
    </row>
    <row r="3512" spans="1:7">
      <c r="A3512" s="264">
        <v>33775209</v>
      </c>
      <c r="B3512" s="264">
        <v>0</v>
      </c>
      <c r="C3512" s="264">
        <v>0</v>
      </c>
      <c r="D3512" s="264">
        <v>0</v>
      </c>
      <c r="E3512" s="264">
        <v>0</v>
      </c>
      <c r="F3512" s="264">
        <v>685</v>
      </c>
      <c r="G3512" s="264">
        <v>0</v>
      </c>
    </row>
    <row r="3513" spans="1:7">
      <c r="A3513" s="264">
        <v>33775210</v>
      </c>
      <c r="B3513" s="264">
        <v>0</v>
      </c>
      <c r="C3513" s="264">
        <v>0</v>
      </c>
      <c r="D3513" s="264">
        <v>0</v>
      </c>
      <c r="E3513" s="264">
        <v>0</v>
      </c>
      <c r="F3513" s="264">
        <v>626</v>
      </c>
      <c r="G3513" s="264">
        <v>0</v>
      </c>
    </row>
    <row r="3514" spans="1:7">
      <c r="A3514" s="264">
        <v>33775226</v>
      </c>
      <c r="B3514" s="264">
        <v>641703.43999999994</v>
      </c>
      <c r="C3514" s="264">
        <v>0</v>
      </c>
      <c r="D3514" s="264">
        <v>0</v>
      </c>
      <c r="E3514" s="264">
        <v>641703.43999999994</v>
      </c>
      <c r="F3514" s="264">
        <v>685</v>
      </c>
      <c r="G3514" s="264">
        <v>0</v>
      </c>
    </row>
    <row r="3515" spans="1:7">
      <c r="A3515" s="264">
        <v>33792818</v>
      </c>
      <c r="B3515" s="264">
        <v>0</v>
      </c>
      <c r="C3515" s="264">
        <v>0</v>
      </c>
      <c r="D3515" s="264">
        <v>0</v>
      </c>
      <c r="E3515" s="264">
        <v>0</v>
      </c>
      <c r="F3515" s="264">
        <v>685</v>
      </c>
      <c r="G3515" s="264">
        <v>0</v>
      </c>
    </row>
    <row r="3516" spans="1:7">
      <c r="A3516" s="264">
        <v>33792922</v>
      </c>
      <c r="B3516" s="264">
        <v>0</v>
      </c>
      <c r="C3516" s="264">
        <v>0</v>
      </c>
      <c r="D3516" s="264">
        <v>0</v>
      </c>
      <c r="E3516" s="264">
        <v>0</v>
      </c>
      <c r="F3516" s="264">
        <v>685</v>
      </c>
      <c r="G3516" s="264">
        <v>0</v>
      </c>
    </row>
    <row r="3517" spans="1:7">
      <c r="A3517" s="264">
        <v>33793253</v>
      </c>
      <c r="B3517" s="264">
        <v>0</v>
      </c>
      <c r="C3517" s="264">
        <v>0</v>
      </c>
      <c r="D3517" s="264">
        <v>0</v>
      </c>
      <c r="E3517" s="264">
        <v>0</v>
      </c>
      <c r="F3517" s="264">
        <v>626</v>
      </c>
      <c r="G3517" s="264">
        <v>0</v>
      </c>
    </row>
    <row r="3518" spans="1:7">
      <c r="A3518" s="264">
        <v>33793276</v>
      </c>
      <c r="B3518" s="264">
        <v>0</v>
      </c>
      <c r="C3518" s="264">
        <v>0</v>
      </c>
      <c r="D3518" s="264">
        <v>0</v>
      </c>
      <c r="E3518" s="264">
        <v>0</v>
      </c>
      <c r="F3518" s="264">
        <v>626</v>
      </c>
      <c r="G3518" s="264">
        <v>0</v>
      </c>
    </row>
    <row r="3519" spans="1:7">
      <c r="A3519" s="264">
        <v>33831508</v>
      </c>
      <c r="B3519" s="264">
        <v>0</v>
      </c>
      <c r="C3519" s="264">
        <v>0</v>
      </c>
      <c r="D3519" s="264">
        <v>0</v>
      </c>
      <c r="E3519" s="264">
        <v>0</v>
      </c>
      <c r="F3519" s="264">
        <v>685</v>
      </c>
      <c r="G3519" s="264">
        <v>0</v>
      </c>
    </row>
    <row r="3520" spans="1:7">
      <c r="A3520" s="264">
        <v>33831520</v>
      </c>
      <c r="B3520" s="264">
        <v>0</v>
      </c>
      <c r="C3520" s="264">
        <v>0</v>
      </c>
      <c r="D3520" s="264">
        <v>0</v>
      </c>
      <c r="E3520" s="264">
        <v>0</v>
      </c>
      <c r="F3520" s="264">
        <v>626</v>
      </c>
      <c r="G3520" s="264">
        <v>0</v>
      </c>
    </row>
    <row r="3521" spans="1:7">
      <c r="A3521" s="264">
        <v>33831570</v>
      </c>
      <c r="B3521" s="264">
        <v>0</v>
      </c>
      <c r="C3521" s="264">
        <v>0</v>
      </c>
      <c r="D3521" s="264">
        <v>0</v>
      </c>
      <c r="E3521" s="264">
        <v>0</v>
      </c>
      <c r="F3521" s="264">
        <v>626</v>
      </c>
      <c r="G3521" s="264">
        <v>0</v>
      </c>
    </row>
    <row r="3522" spans="1:7">
      <c r="A3522" s="264">
        <v>33831719</v>
      </c>
      <c r="B3522" s="264">
        <v>0</v>
      </c>
      <c r="C3522" s="264">
        <v>0</v>
      </c>
      <c r="D3522" s="264">
        <v>0</v>
      </c>
      <c r="E3522" s="264">
        <v>0</v>
      </c>
      <c r="F3522" s="264">
        <v>823</v>
      </c>
      <c r="G3522" s="264">
        <v>0</v>
      </c>
    </row>
    <row r="3523" spans="1:7">
      <c r="A3523" s="264">
        <v>33832212</v>
      </c>
      <c r="B3523" s="264">
        <v>0</v>
      </c>
      <c r="C3523" s="264">
        <v>0</v>
      </c>
      <c r="D3523" s="264">
        <v>0</v>
      </c>
      <c r="E3523" s="264">
        <v>0</v>
      </c>
      <c r="F3523" s="264">
        <v>626</v>
      </c>
      <c r="G3523" s="264">
        <v>0</v>
      </c>
    </row>
    <row r="3524" spans="1:7">
      <c r="A3524" s="264">
        <v>33832221</v>
      </c>
      <c r="B3524" s="264">
        <v>1170304.3999999999</v>
      </c>
      <c r="C3524" s="264">
        <v>19333.23</v>
      </c>
      <c r="D3524" s="264">
        <v>0</v>
      </c>
      <c r="E3524" s="264">
        <v>1189637.6299999999</v>
      </c>
      <c r="F3524" s="264">
        <v>626</v>
      </c>
      <c r="G3524" s="264">
        <v>1</v>
      </c>
    </row>
    <row r="3525" spans="1:7">
      <c r="A3525" s="264">
        <v>33832230</v>
      </c>
      <c r="B3525" s="264">
        <v>0</v>
      </c>
      <c r="C3525" s="264">
        <v>0</v>
      </c>
      <c r="D3525" s="264">
        <v>0</v>
      </c>
      <c r="E3525" s="264">
        <v>0</v>
      </c>
      <c r="F3525" s="264">
        <v>626</v>
      </c>
      <c r="G3525" s="264">
        <v>0</v>
      </c>
    </row>
    <row r="3526" spans="1:7">
      <c r="A3526" s="264">
        <v>33832248</v>
      </c>
      <c r="B3526" s="264">
        <v>167042.44</v>
      </c>
      <c r="C3526" s="264">
        <v>0</v>
      </c>
      <c r="D3526" s="264">
        <v>0</v>
      </c>
      <c r="E3526" s="264">
        <v>167042.44</v>
      </c>
      <c r="F3526" s="264">
        <v>626</v>
      </c>
      <c r="G3526" s="264">
        <v>0</v>
      </c>
    </row>
    <row r="3527" spans="1:7">
      <c r="A3527" s="264">
        <v>33832252</v>
      </c>
      <c r="B3527" s="264">
        <v>0</v>
      </c>
      <c r="C3527" s="264">
        <v>0</v>
      </c>
      <c r="D3527" s="264">
        <v>0</v>
      </c>
      <c r="E3527" s="264">
        <v>0</v>
      </c>
      <c r="F3527" s="264">
        <v>626</v>
      </c>
      <c r="G3527" s="264">
        <v>0</v>
      </c>
    </row>
    <row r="3528" spans="1:7">
      <c r="A3528" s="264">
        <v>33832262</v>
      </c>
      <c r="B3528" s="264">
        <v>623193.88</v>
      </c>
      <c r="C3528" s="264">
        <v>0</v>
      </c>
      <c r="D3528" s="264">
        <v>0</v>
      </c>
      <c r="E3528" s="264">
        <v>623193.88</v>
      </c>
      <c r="F3528" s="264">
        <v>626</v>
      </c>
      <c r="G3528" s="264">
        <v>0</v>
      </c>
    </row>
    <row r="3529" spans="1:7">
      <c r="A3529" s="264">
        <v>33832279</v>
      </c>
      <c r="B3529" s="264">
        <v>0</v>
      </c>
      <c r="C3529" s="264">
        <v>0</v>
      </c>
      <c r="D3529" s="264">
        <v>0</v>
      </c>
      <c r="E3529" s="264">
        <v>0</v>
      </c>
      <c r="F3529" s="264">
        <v>626</v>
      </c>
      <c r="G3529" s="264">
        <v>0</v>
      </c>
    </row>
    <row r="3530" spans="1:7">
      <c r="A3530" s="264">
        <v>33832284</v>
      </c>
      <c r="B3530" s="264">
        <v>0</v>
      </c>
      <c r="C3530" s="264">
        <v>0</v>
      </c>
      <c r="D3530" s="264">
        <v>0</v>
      </c>
      <c r="E3530" s="264">
        <v>0</v>
      </c>
      <c r="F3530" s="264">
        <v>626</v>
      </c>
      <c r="G3530" s="264">
        <v>0</v>
      </c>
    </row>
    <row r="3531" spans="1:7">
      <c r="A3531" s="264">
        <v>33832290</v>
      </c>
      <c r="B3531" s="264">
        <v>0</v>
      </c>
      <c r="C3531" s="264">
        <v>0</v>
      </c>
      <c r="D3531" s="264">
        <v>0</v>
      </c>
      <c r="E3531" s="264">
        <v>0</v>
      </c>
      <c r="F3531" s="264">
        <v>626</v>
      </c>
      <c r="G3531" s="264">
        <v>0</v>
      </c>
    </row>
    <row r="3532" spans="1:7">
      <c r="A3532" s="264">
        <v>33832305</v>
      </c>
      <c r="B3532" s="264">
        <v>792956.13</v>
      </c>
      <c r="C3532" s="264">
        <v>27274.28</v>
      </c>
      <c r="D3532" s="264">
        <v>0</v>
      </c>
      <c r="E3532" s="264">
        <v>820230.41</v>
      </c>
      <c r="F3532" s="264">
        <v>626</v>
      </c>
      <c r="G3532" s="264">
        <v>2</v>
      </c>
    </row>
    <row r="3533" spans="1:7">
      <c r="A3533" s="264">
        <v>33853623</v>
      </c>
      <c r="B3533" s="264">
        <v>498046.95</v>
      </c>
      <c r="C3533" s="264">
        <v>2472.9699999999998</v>
      </c>
      <c r="D3533" s="264">
        <v>0</v>
      </c>
      <c r="E3533" s="264">
        <v>500519.92</v>
      </c>
      <c r="F3533" s="264">
        <v>626</v>
      </c>
      <c r="G3533" s="264">
        <v>1</v>
      </c>
    </row>
    <row r="3534" spans="1:7">
      <c r="A3534" s="264">
        <v>33853654</v>
      </c>
      <c r="B3534" s="264">
        <v>247676.7</v>
      </c>
      <c r="C3534" s="264">
        <v>0</v>
      </c>
      <c r="D3534" s="264">
        <v>0</v>
      </c>
      <c r="E3534" s="264">
        <v>247676.7</v>
      </c>
      <c r="F3534" s="264">
        <v>626</v>
      </c>
      <c r="G3534" s="264">
        <v>0</v>
      </c>
    </row>
    <row r="3535" spans="1:7">
      <c r="A3535" s="264">
        <v>33853700</v>
      </c>
      <c r="B3535" s="264">
        <v>0</v>
      </c>
      <c r="C3535" s="264">
        <v>0</v>
      </c>
      <c r="D3535" s="264">
        <v>0</v>
      </c>
      <c r="E3535" s="264">
        <v>0</v>
      </c>
      <c r="F3535" s="264">
        <v>685</v>
      </c>
      <c r="G3535" s="264">
        <v>0</v>
      </c>
    </row>
    <row r="3536" spans="1:7">
      <c r="A3536" s="264">
        <v>33853725</v>
      </c>
      <c r="B3536" s="264">
        <v>0</v>
      </c>
      <c r="C3536" s="264">
        <v>0</v>
      </c>
      <c r="D3536" s="264">
        <v>0</v>
      </c>
      <c r="E3536" s="264">
        <v>0</v>
      </c>
      <c r="F3536" s="264">
        <v>685</v>
      </c>
      <c r="G3536" s="264">
        <v>0</v>
      </c>
    </row>
    <row r="3537" spans="1:7">
      <c r="A3537" s="264">
        <v>33854317</v>
      </c>
      <c r="B3537" s="264">
        <v>0</v>
      </c>
      <c r="C3537" s="264">
        <v>0</v>
      </c>
      <c r="D3537" s="264">
        <v>0</v>
      </c>
      <c r="E3537" s="264">
        <v>0</v>
      </c>
      <c r="F3537" s="264">
        <v>685</v>
      </c>
      <c r="G3537" s="264">
        <v>0</v>
      </c>
    </row>
    <row r="3538" spans="1:7">
      <c r="A3538" s="264">
        <v>33854324</v>
      </c>
      <c r="B3538" s="264">
        <v>0</v>
      </c>
      <c r="C3538" s="264">
        <v>0</v>
      </c>
      <c r="D3538" s="264">
        <v>0</v>
      </c>
      <c r="E3538" s="264">
        <v>0</v>
      </c>
      <c r="F3538" s="264">
        <v>626</v>
      </c>
      <c r="G3538" s="264">
        <v>0</v>
      </c>
    </row>
    <row r="3539" spans="1:7">
      <c r="A3539" s="264">
        <v>33854331</v>
      </c>
      <c r="B3539" s="264">
        <v>0</v>
      </c>
      <c r="C3539" s="264">
        <v>0</v>
      </c>
      <c r="D3539" s="264">
        <v>0</v>
      </c>
      <c r="E3539" s="264">
        <v>0</v>
      </c>
      <c r="F3539" s="264">
        <v>685</v>
      </c>
      <c r="G3539" s="264">
        <v>0</v>
      </c>
    </row>
    <row r="3540" spans="1:7">
      <c r="A3540" s="264">
        <v>33854355</v>
      </c>
      <c r="B3540" s="264">
        <v>114545.69</v>
      </c>
      <c r="C3540" s="264">
        <v>0</v>
      </c>
      <c r="D3540" s="264">
        <v>0</v>
      </c>
      <c r="E3540" s="264">
        <v>114545.69</v>
      </c>
      <c r="F3540" s="264">
        <v>626</v>
      </c>
      <c r="G3540" s="264">
        <v>0</v>
      </c>
    </row>
    <row r="3541" spans="1:7">
      <c r="A3541" s="264">
        <v>33854368</v>
      </c>
      <c r="B3541" s="264">
        <v>0</v>
      </c>
      <c r="C3541" s="264">
        <v>0</v>
      </c>
      <c r="D3541" s="264">
        <v>0</v>
      </c>
      <c r="E3541" s="264">
        <v>0</v>
      </c>
      <c r="F3541" s="264">
        <v>626</v>
      </c>
      <c r="G3541" s="264">
        <v>0</v>
      </c>
    </row>
    <row r="3542" spans="1:7">
      <c r="A3542" s="264">
        <v>33854376</v>
      </c>
      <c r="B3542" s="264">
        <v>0</v>
      </c>
      <c r="C3542" s="264">
        <v>0</v>
      </c>
      <c r="D3542" s="264">
        <v>0</v>
      </c>
      <c r="E3542" s="264">
        <v>0</v>
      </c>
      <c r="F3542" s="264">
        <v>626</v>
      </c>
      <c r="G3542" s="264">
        <v>0</v>
      </c>
    </row>
    <row r="3543" spans="1:7">
      <c r="A3543" s="264">
        <v>33854383</v>
      </c>
      <c r="B3543" s="264">
        <v>248600.72</v>
      </c>
      <c r="C3543" s="264">
        <v>12182.14</v>
      </c>
      <c r="D3543" s="264">
        <v>0</v>
      </c>
      <c r="E3543" s="264">
        <v>260782.86</v>
      </c>
      <c r="F3543" s="264">
        <v>626</v>
      </c>
      <c r="G3543" s="264">
        <v>3</v>
      </c>
    </row>
    <row r="3544" spans="1:7">
      <c r="A3544" s="264">
        <v>33854398</v>
      </c>
      <c r="B3544" s="264">
        <v>6391</v>
      </c>
      <c r="C3544" s="264">
        <v>0</v>
      </c>
      <c r="D3544" s="264">
        <v>44726.65</v>
      </c>
      <c r="E3544" s="264">
        <v>51117.65</v>
      </c>
      <c r="F3544" s="264">
        <v>626</v>
      </c>
      <c r="G3544" s="264">
        <v>36</v>
      </c>
    </row>
    <row r="3545" spans="1:7">
      <c r="A3545" s="264">
        <v>33854410</v>
      </c>
      <c r="B3545" s="264">
        <v>0</v>
      </c>
      <c r="C3545" s="264">
        <v>0</v>
      </c>
      <c r="D3545" s="264">
        <v>0</v>
      </c>
      <c r="E3545" s="264">
        <v>0</v>
      </c>
      <c r="F3545" s="264">
        <v>685</v>
      </c>
      <c r="G3545" s="264">
        <v>0</v>
      </c>
    </row>
    <row r="3546" spans="1:7">
      <c r="A3546" s="264">
        <v>33854447</v>
      </c>
      <c r="B3546" s="264">
        <v>0</v>
      </c>
      <c r="C3546" s="264">
        <v>0</v>
      </c>
      <c r="D3546" s="264">
        <v>0</v>
      </c>
      <c r="E3546" s="264">
        <v>0</v>
      </c>
      <c r="F3546" s="264">
        <v>626</v>
      </c>
      <c r="G3546" s="264">
        <v>0</v>
      </c>
    </row>
    <row r="3547" spans="1:7">
      <c r="A3547" s="264">
        <v>33854462</v>
      </c>
      <c r="B3547" s="264">
        <v>409527.17</v>
      </c>
      <c r="C3547" s="264">
        <v>0</v>
      </c>
      <c r="D3547" s="264">
        <v>0</v>
      </c>
      <c r="E3547" s="264">
        <v>409527.17</v>
      </c>
      <c r="F3547" s="264">
        <v>626</v>
      </c>
      <c r="G3547" s="264">
        <v>0</v>
      </c>
    </row>
    <row r="3548" spans="1:7">
      <c r="A3548" s="264">
        <v>33854478</v>
      </c>
      <c r="B3548" s="264">
        <v>0</v>
      </c>
      <c r="C3548" s="264">
        <v>0</v>
      </c>
      <c r="D3548" s="264">
        <v>0</v>
      </c>
      <c r="E3548" s="264">
        <v>0</v>
      </c>
      <c r="F3548" s="264">
        <v>626</v>
      </c>
      <c r="G3548" s="264">
        <v>0</v>
      </c>
    </row>
    <row r="3549" spans="1:7">
      <c r="A3549" s="264">
        <v>33877266</v>
      </c>
      <c r="B3549" s="264">
        <v>0</v>
      </c>
      <c r="C3549" s="264">
        <v>0</v>
      </c>
      <c r="D3549" s="264">
        <v>0</v>
      </c>
      <c r="E3549" s="264">
        <v>0</v>
      </c>
      <c r="F3549" s="264">
        <v>685</v>
      </c>
      <c r="G3549" s="264">
        <v>0</v>
      </c>
    </row>
    <row r="3550" spans="1:7">
      <c r="A3550" s="264">
        <v>33877759</v>
      </c>
      <c r="B3550" s="264">
        <v>0</v>
      </c>
      <c r="C3550" s="264">
        <v>0</v>
      </c>
      <c r="D3550" s="264">
        <v>0</v>
      </c>
      <c r="E3550" s="264">
        <v>0</v>
      </c>
      <c r="F3550" s="264">
        <v>626</v>
      </c>
      <c r="G3550" s="264">
        <v>0</v>
      </c>
    </row>
    <row r="3551" spans="1:7">
      <c r="A3551" s="264">
        <v>33877760</v>
      </c>
      <c r="B3551" s="264">
        <v>0</v>
      </c>
      <c r="C3551" s="264">
        <v>0</v>
      </c>
      <c r="D3551" s="264">
        <v>0</v>
      </c>
      <c r="E3551" s="264">
        <v>0</v>
      </c>
      <c r="F3551" s="264">
        <v>685</v>
      </c>
      <c r="G3551" s="264">
        <v>0</v>
      </c>
    </row>
    <row r="3552" spans="1:7">
      <c r="A3552" s="264">
        <v>33877774</v>
      </c>
      <c r="B3552" s="264">
        <v>169876.15</v>
      </c>
      <c r="C3552" s="264">
        <v>0</v>
      </c>
      <c r="D3552" s="264">
        <v>0</v>
      </c>
      <c r="E3552" s="264">
        <v>169876.15</v>
      </c>
      <c r="F3552" s="264">
        <v>626</v>
      </c>
      <c r="G3552" s="264">
        <v>0</v>
      </c>
    </row>
    <row r="3553" spans="1:7">
      <c r="A3553" s="264">
        <v>33877789</v>
      </c>
      <c r="B3553" s="264">
        <v>337457.9</v>
      </c>
      <c r="C3553" s="264">
        <v>0</v>
      </c>
      <c r="D3553" s="264">
        <v>0</v>
      </c>
      <c r="E3553" s="264">
        <v>337457.9</v>
      </c>
      <c r="F3553" s="264">
        <v>685</v>
      </c>
      <c r="G3553" s="264">
        <v>0</v>
      </c>
    </row>
    <row r="3554" spans="1:7">
      <c r="A3554" s="264">
        <v>33877790</v>
      </c>
      <c r="B3554" s="264">
        <v>0</v>
      </c>
      <c r="C3554" s="264">
        <v>0</v>
      </c>
      <c r="D3554" s="264">
        <v>0</v>
      </c>
      <c r="E3554" s="264">
        <v>0</v>
      </c>
      <c r="F3554" s="264">
        <v>626</v>
      </c>
      <c r="G3554" s="264">
        <v>0</v>
      </c>
    </row>
    <row r="3555" spans="1:7">
      <c r="A3555" s="264">
        <v>33877815</v>
      </c>
      <c r="B3555" s="264">
        <v>0</v>
      </c>
      <c r="C3555" s="264">
        <v>0</v>
      </c>
      <c r="D3555" s="264">
        <v>0</v>
      </c>
      <c r="E3555" s="264">
        <v>0</v>
      </c>
      <c r="F3555" s="264">
        <v>626</v>
      </c>
      <c r="G3555" s="264">
        <v>0</v>
      </c>
    </row>
    <row r="3556" spans="1:7">
      <c r="A3556" s="264">
        <v>33877828</v>
      </c>
      <c r="B3556" s="264">
        <v>0</v>
      </c>
      <c r="C3556" s="264">
        <v>0</v>
      </c>
      <c r="D3556" s="264">
        <v>0</v>
      </c>
      <c r="E3556" s="264">
        <v>0</v>
      </c>
      <c r="F3556" s="264">
        <v>626</v>
      </c>
      <c r="G3556" s="264">
        <v>0</v>
      </c>
    </row>
    <row r="3557" spans="1:7">
      <c r="A3557" s="264">
        <v>33877834</v>
      </c>
      <c r="B3557" s="264">
        <v>0</v>
      </c>
      <c r="C3557" s="264">
        <v>0</v>
      </c>
      <c r="D3557" s="264">
        <v>0</v>
      </c>
      <c r="E3557" s="264">
        <v>0</v>
      </c>
      <c r="F3557" s="264">
        <v>626</v>
      </c>
      <c r="G3557" s="264">
        <v>0</v>
      </c>
    </row>
    <row r="3558" spans="1:7">
      <c r="A3558" s="264">
        <v>33911587</v>
      </c>
      <c r="B3558" s="264">
        <v>0</v>
      </c>
      <c r="C3558" s="264">
        <v>0</v>
      </c>
      <c r="D3558" s="264">
        <v>0</v>
      </c>
      <c r="E3558" s="264">
        <v>0</v>
      </c>
      <c r="F3558" s="264">
        <v>823</v>
      </c>
      <c r="G3558" s="264">
        <v>0</v>
      </c>
    </row>
    <row r="3559" spans="1:7">
      <c r="A3559" s="264">
        <v>33911771</v>
      </c>
      <c r="B3559" s="264">
        <v>0</v>
      </c>
      <c r="C3559" s="264">
        <v>0</v>
      </c>
      <c r="D3559" s="264">
        <v>0</v>
      </c>
      <c r="E3559" s="264">
        <v>0</v>
      </c>
      <c r="F3559" s="264">
        <v>626</v>
      </c>
      <c r="G3559" s="264">
        <v>0</v>
      </c>
    </row>
    <row r="3560" spans="1:7">
      <c r="A3560" s="264">
        <v>33911796</v>
      </c>
      <c r="B3560" s="264">
        <v>0</v>
      </c>
      <c r="C3560" s="264">
        <v>0</v>
      </c>
      <c r="D3560" s="264">
        <v>0</v>
      </c>
      <c r="E3560" s="264">
        <v>0</v>
      </c>
      <c r="F3560" s="264">
        <v>626</v>
      </c>
      <c r="G3560" s="264">
        <v>0</v>
      </c>
    </row>
    <row r="3561" spans="1:7">
      <c r="A3561" s="264">
        <v>33911839</v>
      </c>
      <c r="B3561" s="264">
        <v>0</v>
      </c>
      <c r="C3561" s="264">
        <v>0</v>
      </c>
      <c r="D3561" s="264">
        <v>0</v>
      </c>
      <c r="E3561" s="264">
        <v>0</v>
      </c>
      <c r="F3561" s="264">
        <v>685</v>
      </c>
      <c r="G3561" s="264">
        <v>0</v>
      </c>
    </row>
    <row r="3562" spans="1:7">
      <c r="A3562" s="264">
        <v>33929993</v>
      </c>
      <c r="B3562" s="264">
        <v>0</v>
      </c>
      <c r="C3562" s="264">
        <v>0</v>
      </c>
      <c r="D3562" s="264">
        <v>0</v>
      </c>
      <c r="E3562" s="264">
        <v>0</v>
      </c>
      <c r="F3562" s="264">
        <v>626</v>
      </c>
      <c r="G3562" s="264">
        <v>0</v>
      </c>
    </row>
    <row r="3563" spans="1:7">
      <c r="A3563" s="264">
        <v>33930013</v>
      </c>
      <c r="B3563" s="264">
        <v>0</v>
      </c>
      <c r="C3563" s="264">
        <v>0</v>
      </c>
      <c r="D3563" s="264">
        <v>0</v>
      </c>
      <c r="E3563" s="264">
        <v>0</v>
      </c>
      <c r="F3563" s="264">
        <v>685</v>
      </c>
      <c r="G3563" s="264">
        <v>0</v>
      </c>
    </row>
    <row r="3564" spans="1:7">
      <c r="A3564" s="264">
        <v>33930025</v>
      </c>
      <c r="B3564" s="264">
        <v>283766.90000000002</v>
      </c>
      <c r="C3564" s="264">
        <v>0</v>
      </c>
      <c r="D3564" s="264">
        <v>0</v>
      </c>
      <c r="E3564" s="264">
        <v>283766.90000000002</v>
      </c>
      <c r="F3564" s="264">
        <v>626</v>
      </c>
      <c r="G3564" s="264">
        <v>0</v>
      </c>
    </row>
    <row r="3565" spans="1:7">
      <c r="A3565" s="264">
        <v>33933530</v>
      </c>
      <c r="B3565" s="264">
        <v>324384.19</v>
      </c>
      <c r="C3565" s="264">
        <v>0</v>
      </c>
      <c r="D3565" s="264">
        <v>0</v>
      </c>
      <c r="E3565" s="264">
        <v>324384.19</v>
      </c>
      <c r="F3565" s="264">
        <v>626</v>
      </c>
      <c r="G3565" s="264">
        <v>0</v>
      </c>
    </row>
    <row r="3566" spans="1:7">
      <c r="A3566" s="264">
        <v>33933914</v>
      </c>
      <c r="B3566" s="264">
        <v>0</v>
      </c>
      <c r="C3566" s="264">
        <v>0</v>
      </c>
      <c r="D3566" s="264">
        <v>0</v>
      </c>
      <c r="E3566" s="264">
        <v>0</v>
      </c>
      <c r="F3566" s="264">
        <v>823</v>
      </c>
      <c r="G3566" s="264">
        <v>0</v>
      </c>
    </row>
    <row r="3567" spans="1:7">
      <c r="A3567" s="264">
        <v>33934066</v>
      </c>
      <c r="B3567" s="264">
        <v>0</v>
      </c>
      <c r="C3567" s="264">
        <v>0</v>
      </c>
      <c r="D3567" s="264">
        <v>0</v>
      </c>
      <c r="E3567" s="264">
        <v>0</v>
      </c>
      <c r="F3567" s="264">
        <v>626</v>
      </c>
      <c r="G3567" s="264">
        <v>0</v>
      </c>
    </row>
    <row r="3568" spans="1:7">
      <c r="A3568" s="264">
        <v>33934073</v>
      </c>
      <c r="B3568" s="264">
        <v>0</v>
      </c>
      <c r="C3568" s="264">
        <v>0</v>
      </c>
      <c r="D3568" s="264">
        <v>0</v>
      </c>
      <c r="E3568" s="264">
        <v>0</v>
      </c>
      <c r="F3568" s="264">
        <v>685</v>
      </c>
      <c r="G3568" s="264">
        <v>0</v>
      </c>
    </row>
    <row r="3569" spans="1:7">
      <c r="A3569" s="264">
        <v>33934094</v>
      </c>
      <c r="B3569" s="264">
        <v>222615.85</v>
      </c>
      <c r="C3569" s="264">
        <v>0</v>
      </c>
      <c r="D3569" s="264">
        <v>0</v>
      </c>
      <c r="E3569" s="264">
        <v>222615.85</v>
      </c>
      <c r="F3569" s="264">
        <v>685</v>
      </c>
      <c r="G3569" s="264">
        <v>0</v>
      </c>
    </row>
    <row r="3570" spans="1:7">
      <c r="A3570" s="264">
        <v>33934120</v>
      </c>
      <c r="B3570" s="264">
        <v>0</v>
      </c>
      <c r="C3570" s="264">
        <v>0</v>
      </c>
      <c r="D3570" s="264">
        <v>0</v>
      </c>
      <c r="E3570" s="264">
        <v>0</v>
      </c>
      <c r="F3570" s="264">
        <v>626</v>
      </c>
      <c r="G3570" s="264">
        <v>0</v>
      </c>
    </row>
    <row r="3571" spans="1:7">
      <c r="A3571" s="264">
        <v>33934131</v>
      </c>
      <c r="B3571" s="264">
        <v>0</v>
      </c>
      <c r="C3571" s="264">
        <v>0</v>
      </c>
      <c r="D3571" s="264">
        <v>0</v>
      </c>
      <c r="E3571" s="264">
        <v>0</v>
      </c>
      <c r="F3571" s="264">
        <v>685</v>
      </c>
      <c r="G3571" s="264">
        <v>0</v>
      </c>
    </row>
    <row r="3572" spans="1:7">
      <c r="A3572" s="264">
        <v>33934140</v>
      </c>
      <c r="B3572" s="264">
        <v>0</v>
      </c>
      <c r="C3572" s="264">
        <v>0</v>
      </c>
      <c r="D3572" s="264">
        <v>0</v>
      </c>
      <c r="E3572" s="264">
        <v>0</v>
      </c>
      <c r="F3572" s="264">
        <v>685</v>
      </c>
      <c r="G3572" s="264">
        <v>0</v>
      </c>
    </row>
    <row r="3573" spans="1:7">
      <c r="A3573" s="264">
        <v>33934169</v>
      </c>
      <c r="B3573" s="264">
        <v>208212.59</v>
      </c>
      <c r="C3573" s="264">
        <v>0</v>
      </c>
      <c r="D3573" s="264">
        <v>0</v>
      </c>
      <c r="E3573" s="264">
        <v>208212.59</v>
      </c>
      <c r="F3573" s="264">
        <v>626</v>
      </c>
      <c r="G3573" s="264">
        <v>0</v>
      </c>
    </row>
    <row r="3574" spans="1:7">
      <c r="A3574" s="264">
        <v>33934179</v>
      </c>
      <c r="B3574" s="264">
        <v>591499.98</v>
      </c>
      <c r="C3574" s="264">
        <v>0</v>
      </c>
      <c r="D3574" s="264">
        <v>0</v>
      </c>
      <c r="E3574" s="264">
        <v>591499.98</v>
      </c>
      <c r="F3574" s="264">
        <v>626</v>
      </c>
      <c r="G3574" s="264">
        <v>0</v>
      </c>
    </row>
    <row r="3575" spans="1:7">
      <c r="A3575" s="264">
        <v>33934187</v>
      </c>
      <c r="B3575" s="264">
        <v>0</v>
      </c>
      <c r="C3575" s="264">
        <v>0</v>
      </c>
      <c r="D3575" s="264">
        <v>0</v>
      </c>
      <c r="E3575" s="264">
        <v>0</v>
      </c>
      <c r="F3575" s="264">
        <v>685</v>
      </c>
      <c r="G3575" s="264">
        <v>0</v>
      </c>
    </row>
    <row r="3576" spans="1:7">
      <c r="A3576" s="264">
        <v>33934191</v>
      </c>
      <c r="B3576" s="264">
        <v>38399.42</v>
      </c>
      <c r="C3576" s="264">
        <v>11237.06</v>
      </c>
      <c r="D3576" s="264">
        <v>0</v>
      </c>
      <c r="E3576" s="264">
        <v>49636.480000000003</v>
      </c>
      <c r="F3576" s="264">
        <v>626</v>
      </c>
      <c r="G3576" s="264">
        <v>2</v>
      </c>
    </row>
    <row r="3577" spans="1:7">
      <c r="A3577" s="264">
        <v>33934223</v>
      </c>
      <c r="B3577" s="264">
        <v>270199.46999999997</v>
      </c>
      <c r="C3577" s="264">
        <v>0</v>
      </c>
      <c r="D3577" s="264">
        <v>0</v>
      </c>
      <c r="E3577" s="264">
        <v>270199.46999999997</v>
      </c>
      <c r="F3577" s="264">
        <v>626</v>
      </c>
      <c r="G3577" s="264">
        <v>0</v>
      </c>
    </row>
    <row r="3578" spans="1:7">
      <c r="A3578" s="264">
        <v>33965090</v>
      </c>
      <c r="B3578" s="264">
        <v>0</v>
      </c>
      <c r="C3578" s="264">
        <v>0</v>
      </c>
      <c r="D3578" s="264">
        <v>0</v>
      </c>
      <c r="E3578" s="264">
        <v>0</v>
      </c>
      <c r="F3578" s="264">
        <v>626</v>
      </c>
      <c r="G3578" s="264">
        <v>0</v>
      </c>
    </row>
    <row r="3579" spans="1:7">
      <c r="A3579" s="264">
        <v>33965248</v>
      </c>
      <c r="B3579" s="264">
        <v>0</v>
      </c>
      <c r="C3579" s="264">
        <v>0</v>
      </c>
      <c r="D3579" s="264">
        <v>0</v>
      </c>
      <c r="E3579" s="264">
        <v>0</v>
      </c>
      <c r="F3579" s="264">
        <v>626</v>
      </c>
      <c r="G3579" s="264">
        <v>0</v>
      </c>
    </row>
    <row r="3580" spans="1:7">
      <c r="A3580" s="264">
        <v>33965289</v>
      </c>
      <c r="B3580" s="264">
        <v>95849.82</v>
      </c>
      <c r="C3580" s="264">
        <v>0</v>
      </c>
      <c r="D3580" s="264">
        <v>0</v>
      </c>
      <c r="E3580" s="264">
        <v>95849.82</v>
      </c>
      <c r="F3580" s="264">
        <v>685</v>
      </c>
      <c r="G3580" s="264">
        <v>0</v>
      </c>
    </row>
    <row r="3581" spans="1:7">
      <c r="A3581" s="264">
        <v>33965322</v>
      </c>
      <c r="B3581" s="264">
        <v>0</v>
      </c>
      <c r="C3581" s="264">
        <v>0</v>
      </c>
      <c r="D3581" s="264">
        <v>0</v>
      </c>
      <c r="E3581" s="264">
        <v>0</v>
      </c>
      <c r="F3581" s="264">
        <v>823</v>
      </c>
      <c r="G3581" s="264">
        <v>0</v>
      </c>
    </row>
    <row r="3582" spans="1:7">
      <c r="A3582" s="264">
        <v>33965353</v>
      </c>
      <c r="B3582" s="264">
        <v>0</v>
      </c>
      <c r="C3582" s="264">
        <v>0</v>
      </c>
      <c r="D3582" s="264">
        <v>0</v>
      </c>
      <c r="E3582" s="264">
        <v>0</v>
      </c>
      <c r="F3582" s="264">
        <v>685</v>
      </c>
      <c r="G3582" s="264">
        <v>0</v>
      </c>
    </row>
    <row r="3583" spans="1:7">
      <c r="A3583" s="264">
        <v>33965470</v>
      </c>
      <c r="B3583" s="264">
        <v>0</v>
      </c>
      <c r="C3583" s="264">
        <v>0</v>
      </c>
      <c r="D3583" s="264">
        <v>0</v>
      </c>
      <c r="E3583" s="264">
        <v>0</v>
      </c>
      <c r="F3583" s="264">
        <v>626</v>
      </c>
      <c r="G3583" s="264">
        <v>0</v>
      </c>
    </row>
    <row r="3584" spans="1:7">
      <c r="A3584" s="264">
        <v>33965481</v>
      </c>
      <c r="B3584" s="264">
        <v>0</v>
      </c>
      <c r="C3584" s="264">
        <v>0</v>
      </c>
      <c r="D3584" s="264">
        <v>0</v>
      </c>
      <c r="E3584" s="264">
        <v>0</v>
      </c>
      <c r="F3584" s="264">
        <v>626</v>
      </c>
      <c r="G3584" s="264">
        <v>0</v>
      </c>
    </row>
    <row r="3585" spans="1:7">
      <c r="A3585" s="264">
        <v>33965505</v>
      </c>
      <c r="B3585" s="264">
        <v>0</v>
      </c>
      <c r="C3585" s="264">
        <v>0</v>
      </c>
      <c r="D3585" s="264">
        <v>0</v>
      </c>
      <c r="E3585" s="264">
        <v>0</v>
      </c>
      <c r="F3585" s="264">
        <v>626</v>
      </c>
      <c r="G3585" s="264">
        <v>0</v>
      </c>
    </row>
    <row r="3586" spans="1:7">
      <c r="A3586" s="264">
        <v>33965512</v>
      </c>
      <c r="B3586" s="264">
        <v>0</v>
      </c>
      <c r="C3586" s="264">
        <v>0</v>
      </c>
      <c r="D3586" s="264">
        <v>0</v>
      </c>
      <c r="E3586" s="264">
        <v>0</v>
      </c>
      <c r="F3586" s="264">
        <v>626</v>
      </c>
      <c r="G3586" s="264">
        <v>0</v>
      </c>
    </row>
    <row r="3587" spans="1:7">
      <c r="A3587" s="264">
        <v>33965520</v>
      </c>
      <c r="B3587" s="264">
        <v>826259.28</v>
      </c>
      <c r="C3587" s="264">
        <v>0</v>
      </c>
      <c r="D3587" s="264">
        <v>0</v>
      </c>
      <c r="E3587" s="264">
        <v>826259.28</v>
      </c>
      <c r="F3587" s="264">
        <v>626</v>
      </c>
      <c r="G3587" s="264">
        <v>0</v>
      </c>
    </row>
    <row r="3588" spans="1:7">
      <c r="A3588" s="264">
        <v>33987307</v>
      </c>
      <c r="B3588" s="264">
        <v>0</v>
      </c>
      <c r="C3588" s="264">
        <v>0</v>
      </c>
      <c r="D3588" s="264">
        <v>0</v>
      </c>
      <c r="E3588" s="264">
        <v>0</v>
      </c>
      <c r="F3588" s="264">
        <v>823</v>
      </c>
      <c r="G3588" s="264">
        <v>0</v>
      </c>
    </row>
    <row r="3589" spans="1:7">
      <c r="A3589" s="264">
        <v>33987465</v>
      </c>
      <c r="B3589" s="264">
        <v>0</v>
      </c>
      <c r="C3589" s="264">
        <v>0</v>
      </c>
      <c r="D3589" s="264">
        <v>0</v>
      </c>
      <c r="E3589" s="264">
        <v>0</v>
      </c>
      <c r="F3589" s="264">
        <v>685</v>
      </c>
      <c r="G3589" s="264">
        <v>0</v>
      </c>
    </row>
    <row r="3590" spans="1:7">
      <c r="A3590" s="264">
        <v>33987616</v>
      </c>
      <c r="B3590" s="264">
        <v>0</v>
      </c>
      <c r="C3590" s="264">
        <v>0</v>
      </c>
      <c r="D3590" s="264">
        <v>0</v>
      </c>
      <c r="E3590" s="264">
        <v>0</v>
      </c>
      <c r="F3590" s="264">
        <v>685</v>
      </c>
      <c r="G3590" s="264">
        <v>0</v>
      </c>
    </row>
    <row r="3591" spans="1:7">
      <c r="A3591" s="264">
        <v>33987654</v>
      </c>
      <c r="B3591" s="264">
        <v>0</v>
      </c>
      <c r="C3591" s="264">
        <v>0</v>
      </c>
      <c r="D3591" s="264">
        <v>0</v>
      </c>
      <c r="E3591" s="264">
        <v>0</v>
      </c>
      <c r="F3591" s="264">
        <v>685</v>
      </c>
      <c r="G3591" s="264">
        <v>0</v>
      </c>
    </row>
    <row r="3592" spans="1:7">
      <c r="A3592" s="264">
        <v>33987670</v>
      </c>
      <c r="B3592" s="264">
        <v>0</v>
      </c>
      <c r="C3592" s="264">
        <v>0</v>
      </c>
      <c r="D3592" s="264">
        <v>0</v>
      </c>
      <c r="E3592" s="264">
        <v>0</v>
      </c>
      <c r="F3592" s="264">
        <v>685</v>
      </c>
      <c r="G3592" s="264">
        <v>0</v>
      </c>
    </row>
    <row r="3593" spans="1:7">
      <c r="A3593" s="264">
        <v>33987680</v>
      </c>
      <c r="B3593" s="264">
        <v>0</v>
      </c>
      <c r="C3593" s="264">
        <v>0</v>
      </c>
      <c r="D3593" s="264">
        <v>0</v>
      </c>
      <c r="E3593" s="264">
        <v>0</v>
      </c>
      <c r="F3593" s="264">
        <v>823</v>
      </c>
      <c r="G3593" s="264">
        <v>0</v>
      </c>
    </row>
    <row r="3594" spans="1:7">
      <c r="A3594" s="264">
        <v>33987871</v>
      </c>
      <c r="B3594" s="264">
        <v>1235140.1499999999</v>
      </c>
      <c r="C3594" s="264">
        <v>20905.78</v>
      </c>
      <c r="D3594" s="264">
        <v>0</v>
      </c>
      <c r="E3594" s="264">
        <v>1256045.93</v>
      </c>
      <c r="F3594" s="264">
        <v>626</v>
      </c>
      <c r="G3594" s="264">
        <v>1</v>
      </c>
    </row>
    <row r="3595" spans="1:7">
      <c r="A3595" s="264">
        <v>33988074</v>
      </c>
      <c r="B3595" s="264">
        <v>0</v>
      </c>
      <c r="C3595" s="264">
        <v>0</v>
      </c>
      <c r="D3595" s="264">
        <v>0</v>
      </c>
      <c r="E3595" s="264">
        <v>0</v>
      </c>
      <c r="F3595" s="264">
        <v>626</v>
      </c>
      <c r="G3595" s="264">
        <v>0</v>
      </c>
    </row>
    <row r="3596" spans="1:7">
      <c r="A3596" s="264">
        <v>33988080</v>
      </c>
      <c r="B3596" s="264">
        <v>95651.66</v>
      </c>
      <c r="C3596" s="264">
        <v>3137.5</v>
      </c>
      <c r="D3596" s="264">
        <v>0</v>
      </c>
      <c r="E3596" s="264">
        <v>98789.16</v>
      </c>
      <c r="F3596" s="264">
        <v>626</v>
      </c>
      <c r="G3596" s="264">
        <v>2</v>
      </c>
    </row>
    <row r="3597" spans="1:7">
      <c r="A3597" s="264">
        <v>33988099</v>
      </c>
      <c r="B3597" s="264">
        <v>0</v>
      </c>
      <c r="C3597" s="264">
        <v>0</v>
      </c>
      <c r="D3597" s="264">
        <v>0</v>
      </c>
      <c r="E3597" s="264">
        <v>0</v>
      </c>
      <c r="F3597" s="264">
        <v>626</v>
      </c>
      <c r="G3597" s="264">
        <v>0</v>
      </c>
    </row>
    <row r="3598" spans="1:7">
      <c r="A3598" s="264">
        <v>33988107</v>
      </c>
      <c r="B3598" s="264">
        <v>0</v>
      </c>
      <c r="C3598" s="264">
        <v>0</v>
      </c>
      <c r="D3598" s="264">
        <v>0</v>
      </c>
      <c r="E3598" s="264">
        <v>0</v>
      </c>
      <c r="F3598" s="264">
        <v>626</v>
      </c>
      <c r="G3598" s="264">
        <v>0</v>
      </c>
    </row>
    <row r="3599" spans="1:7">
      <c r="A3599" s="264">
        <v>33988126</v>
      </c>
      <c r="B3599" s="264">
        <v>0</v>
      </c>
      <c r="C3599" s="264">
        <v>0</v>
      </c>
      <c r="D3599" s="264">
        <v>0</v>
      </c>
      <c r="E3599" s="264">
        <v>0</v>
      </c>
      <c r="F3599" s="264">
        <v>685</v>
      </c>
      <c r="G3599" s="264">
        <v>0</v>
      </c>
    </row>
    <row r="3600" spans="1:7">
      <c r="A3600" s="264">
        <v>33988139</v>
      </c>
      <c r="B3600" s="264">
        <v>0</v>
      </c>
      <c r="C3600" s="264">
        <v>0</v>
      </c>
      <c r="D3600" s="264">
        <v>0</v>
      </c>
      <c r="E3600" s="264">
        <v>0</v>
      </c>
      <c r="F3600" s="264">
        <v>626</v>
      </c>
      <c r="G3600" s="264">
        <v>0</v>
      </c>
    </row>
    <row r="3601" spans="1:7">
      <c r="A3601" s="264">
        <v>33988146</v>
      </c>
      <c r="B3601" s="264">
        <v>0</v>
      </c>
      <c r="C3601" s="264">
        <v>0</v>
      </c>
      <c r="D3601" s="264">
        <v>0</v>
      </c>
      <c r="E3601" s="264">
        <v>0</v>
      </c>
      <c r="F3601" s="264">
        <v>685</v>
      </c>
      <c r="G3601" s="264">
        <v>0</v>
      </c>
    </row>
    <row r="3602" spans="1:7">
      <c r="A3602" s="264">
        <v>33988167</v>
      </c>
      <c r="B3602" s="264">
        <v>183148.16</v>
      </c>
      <c r="C3602" s="264">
        <v>0</v>
      </c>
      <c r="D3602" s="264">
        <v>0</v>
      </c>
      <c r="E3602" s="264">
        <v>183148.16</v>
      </c>
      <c r="F3602" s="264">
        <v>626</v>
      </c>
      <c r="G3602" s="264">
        <v>0</v>
      </c>
    </row>
    <row r="3603" spans="1:7">
      <c r="A3603" s="264">
        <v>33988180</v>
      </c>
      <c r="B3603" s="264">
        <v>0</v>
      </c>
      <c r="C3603" s="264">
        <v>0</v>
      </c>
      <c r="D3603" s="264">
        <v>0</v>
      </c>
      <c r="E3603" s="264">
        <v>0</v>
      </c>
      <c r="F3603" s="264">
        <v>685</v>
      </c>
      <c r="G3603" s="264">
        <v>0</v>
      </c>
    </row>
    <row r="3604" spans="1:7">
      <c r="A3604" s="264">
        <v>33988190</v>
      </c>
      <c r="B3604" s="264">
        <v>196073.23</v>
      </c>
      <c r="C3604" s="264">
        <v>0</v>
      </c>
      <c r="D3604" s="264">
        <v>0</v>
      </c>
      <c r="E3604" s="264">
        <v>196073.23</v>
      </c>
      <c r="F3604" s="264">
        <v>626</v>
      </c>
      <c r="G3604" s="264">
        <v>0</v>
      </c>
    </row>
    <row r="3605" spans="1:7">
      <c r="A3605" s="264">
        <v>33988216</v>
      </c>
      <c r="B3605" s="264">
        <v>0</v>
      </c>
      <c r="C3605" s="264">
        <v>0</v>
      </c>
      <c r="D3605" s="264">
        <v>0</v>
      </c>
      <c r="E3605" s="264">
        <v>0</v>
      </c>
      <c r="F3605" s="264">
        <v>626</v>
      </c>
      <c r="G3605" s="264">
        <v>0</v>
      </c>
    </row>
    <row r="3606" spans="1:7">
      <c r="A3606" s="264">
        <v>33988220</v>
      </c>
      <c r="B3606" s="264">
        <v>0</v>
      </c>
      <c r="C3606" s="264">
        <v>0</v>
      </c>
      <c r="D3606" s="264">
        <v>0</v>
      </c>
      <c r="E3606" s="264">
        <v>0</v>
      </c>
      <c r="F3606" s="264">
        <v>626</v>
      </c>
      <c r="G3606" s="264">
        <v>0</v>
      </c>
    </row>
    <row r="3607" spans="1:7">
      <c r="A3607" s="264">
        <v>34016514</v>
      </c>
      <c r="B3607" s="264">
        <v>0</v>
      </c>
      <c r="C3607" s="264">
        <v>0</v>
      </c>
      <c r="D3607" s="264">
        <v>0</v>
      </c>
      <c r="E3607" s="264">
        <v>0</v>
      </c>
      <c r="F3607" s="264">
        <v>823</v>
      </c>
      <c r="G3607" s="264">
        <v>0</v>
      </c>
    </row>
    <row r="3608" spans="1:7">
      <c r="A3608" s="264">
        <v>34016710</v>
      </c>
      <c r="B3608" s="264">
        <v>479373.77</v>
      </c>
      <c r="C3608" s="264">
        <v>0</v>
      </c>
      <c r="D3608" s="264">
        <v>0</v>
      </c>
      <c r="E3608" s="264">
        <v>479373.77</v>
      </c>
      <c r="F3608" s="264">
        <v>626</v>
      </c>
      <c r="G3608" s="264">
        <v>0</v>
      </c>
    </row>
    <row r="3609" spans="1:7">
      <c r="A3609" s="264">
        <v>34016743</v>
      </c>
      <c r="B3609" s="264">
        <v>0</v>
      </c>
      <c r="C3609" s="264">
        <v>0</v>
      </c>
      <c r="D3609" s="264">
        <v>0</v>
      </c>
      <c r="E3609" s="264">
        <v>0</v>
      </c>
      <c r="F3609" s="264">
        <v>626</v>
      </c>
      <c r="G3609" s="264">
        <v>0</v>
      </c>
    </row>
    <row r="3610" spans="1:7">
      <c r="A3610" s="264">
        <v>34016770</v>
      </c>
      <c r="B3610" s="264">
        <v>0</v>
      </c>
      <c r="C3610" s="264">
        <v>0</v>
      </c>
      <c r="D3610" s="264">
        <v>0</v>
      </c>
      <c r="E3610" s="264">
        <v>0</v>
      </c>
      <c r="F3610" s="264">
        <v>823</v>
      </c>
      <c r="G3610" s="264">
        <v>0</v>
      </c>
    </row>
    <row r="3611" spans="1:7">
      <c r="A3611" s="264">
        <v>34016981</v>
      </c>
      <c r="B3611" s="264">
        <v>153487.24</v>
      </c>
      <c r="C3611" s="264">
        <v>0</v>
      </c>
      <c r="D3611" s="264">
        <v>0</v>
      </c>
      <c r="E3611" s="264">
        <v>153487.24</v>
      </c>
      <c r="F3611" s="264">
        <v>626</v>
      </c>
      <c r="G3611" s="264">
        <v>0</v>
      </c>
    </row>
    <row r="3612" spans="1:7">
      <c r="A3612" s="264">
        <v>34016990</v>
      </c>
      <c r="B3612" s="264">
        <v>0</v>
      </c>
      <c r="C3612" s="264">
        <v>0</v>
      </c>
      <c r="D3612" s="264">
        <v>0</v>
      </c>
      <c r="E3612" s="264">
        <v>0</v>
      </c>
      <c r="F3612" s="264">
        <v>685</v>
      </c>
      <c r="G3612" s="264">
        <v>0</v>
      </c>
    </row>
    <row r="3613" spans="1:7">
      <c r="A3613" s="264">
        <v>34017008</v>
      </c>
      <c r="B3613" s="264">
        <v>145406.95000000001</v>
      </c>
      <c r="C3613" s="264">
        <v>0</v>
      </c>
      <c r="D3613" s="264">
        <v>0</v>
      </c>
      <c r="E3613" s="264">
        <v>145406.95000000001</v>
      </c>
      <c r="F3613" s="264">
        <v>626</v>
      </c>
      <c r="G3613" s="264">
        <v>0</v>
      </c>
    </row>
    <row r="3614" spans="1:7">
      <c r="A3614" s="264">
        <v>34017010</v>
      </c>
      <c r="B3614" s="264">
        <v>0</v>
      </c>
      <c r="C3614" s="264">
        <v>0</v>
      </c>
      <c r="D3614" s="264">
        <v>0</v>
      </c>
      <c r="E3614" s="264">
        <v>0</v>
      </c>
      <c r="F3614" s="264">
        <v>626</v>
      </c>
      <c r="G3614" s="264">
        <v>0</v>
      </c>
    </row>
    <row r="3615" spans="1:7">
      <c r="A3615" s="264">
        <v>34017021</v>
      </c>
      <c r="B3615" s="264">
        <v>445138.78</v>
      </c>
      <c r="C3615" s="264">
        <v>0</v>
      </c>
      <c r="D3615" s="264">
        <v>0</v>
      </c>
      <c r="E3615" s="264">
        <v>445138.78</v>
      </c>
      <c r="F3615" s="264">
        <v>685</v>
      </c>
      <c r="G3615" s="264">
        <v>0</v>
      </c>
    </row>
    <row r="3616" spans="1:7">
      <c r="A3616" s="264">
        <v>34017041</v>
      </c>
      <c r="B3616" s="264">
        <v>425927.97</v>
      </c>
      <c r="C3616" s="264">
        <v>0</v>
      </c>
      <c r="D3616" s="264">
        <v>0</v>
      </c>
      <c r="E3616" s="264">
        <v>425927.97</v>
      </c>
      <c r="F3616" s="264">
        <v>626</v>
      </c>
      <c r="G3616" s="264">
        <v>0</v>
      </c>
    </row>
    <row r="3617" spans="1:7">
      <c r="A3617" s="264">
        <v>34042895</v>
      </c>
      <c r="B3617" s="264">
        <v>0</v>
      </c>
      <c r="C3617" s="264">
        <v>0</v>
      </c>
      <c r="D3617" s="264">
        <v>0</v>
      </c>
      <c r="E3617" s="264">
        <v>0</v>
      </c>
      <c r="F3617" s="264">
        <v>685</v>
      </c>
      <c r="G3617" s="264">
        <v>0</v>
      </c>
    </row>
    <row r="3618" spans="1:7">
      <c r="A3618" s="264">
        <v>34043050</v>
      </c>
      <c r="B3618" s="264">
        <v>0</v>
      </c>
      <c r="C3618" s="264">
        <v>0</v>
      </c>
      <c r="D3618" s="264">
        <v>0</v>
      </c>
      <c r="E3618" s="264">
        <v>0</v>
      </c>
      <c r="F3618" s="264">
        <v>626</v>
      </c>
      <c r="G3618" s="264">
        <v>0</v>
      </c>
    </row>
    <row r="3619" spans="1:7">
      <c r="A3619" s="264">
        <v>34043094</v>
      </c>
      <c r="B3619" s="264">
        <v>0</v>
      </c>
      <c r="C3619" s="264">
        <v>0</v>
      </c>
      <c r="D3619" s="264">
        <v>0</v>
      </c>
      <c r="E3619" s="264">
        <v>0</v>
      </c>
      <c r="F3619" s="264">
        <v>685</v>
      </c>
      <c r="G3619" s="264">
        <v>0</v>
      </c>
    </row>
    <row r="3620" spans="1:7">
      <c r="A3620" s="264">
        <v>34043170</v>
      </c>
      <c r="B3620" s="264">
        <v>0</v>
      </c>
      <c r="C3620" s="264">
        <v>0</v>
      </c>
      <c r="D3620" s="264">
        <v>0</v>
      </c>
      <c r="E3620" s="264">
        <v>0</v>
      </c>
      <c r="F3620" s="264">
        <v>685</v>
      </c>
      <c r="G3620" s="264">
        <v>0</v>
      </c>
    </row>
    <row r="3621" spans="1:7">
      <c r="A3621" s="264">
        <v>34043272</v>
      </c>
      <c r="B3621" s="264">
        <v>0</v>
      </c>
      <c r="C3621" s="264">
        <v>0</v>
      </c>
      <c r="D3621" s="264">
        <v>0</v>
      </c>
      <c r="E3621" s="264">
        <v>0</v>
      </c>
      <c r="F3621" s="264">
        <v>823</v>
      </c>
      <c r="G3621" s="264">
        <v>0</v>
      </c>
    </row>
    <row r="3622" spans="1:7">
      <c r="A3622" s="264">
        <v>34043288</v>
      </c>
      <c r="B3622" s="264">
        <v>0</v>
      </c>
      <c r="C3622" s="264">
        <v>0</v>
      </c>
      <c r="D3622" s="264">
        <v>0</v>
      </c>
      <c r="E3622" s="264">
        <v>0</v>
      </c>
      <c r="F3622" s="264">
        <v>685</v>
      </c>
      <c r="G3622" s="264">
        <v>0</v>
      </c>
    </row>
    <row r="3623" spans="1:7">
      <c r="A3623" s="264">
        <v>34043290</v>
      </c>
      <c r="B3623" s="264">
        <v>41866.339999999997</v>
      </c>
      <c r="C3623" s="264">
        <v>0</v>
      </c>
      <c r="D3623" s="264">
        <v>0</v>
      </c>
      <c r="E3623" s="264">
        <v>41866.339999999997</v>
      </c>
      <c r="F3623" s="264">
        <v>823</v>
      </c>
      <c r="G3623" s="264">
        <v>0</v>
      </c>
    </row>
    <row r="3624" spans="1:7">
      <c r="A3624" s="264">
        <v>34043659</v>
      </c>
      <c r="B3624" s="264">
        <v>189504.07</v>
      </c>
      <c r="C3624" s="264">
        <v>0</v>
      </c>
      <c r="D3624" s="264">
        <v>159188.18</v>
      </c>
      <c r="E3624" s="264">
        <v>348692.25</v>
      </c>
      <c r="F3624" s="264">
        <v>626</v>
      </c>
      <c r="G3624" s="264">
        <v>69</v>
      </c>
    </row>
    <row r="3625" spans="1:7">
      <c r="A3625" s="264">
        <v>34043665</v>
      </c>
      <c r="B3625" s="264">
        <v>0</v>
      </c>
      <c r="C3625" s="264">
        <v>0</v>
      </c>
      <c r="D3625" s="264">
        <v>0</v>
      </c>
      <c r="E3625" s="264">
        <v>0</v>
      </c>
      <c r="F3625" s="264">
        <v>626</v>
      </c>
      <c r="G3625" s="264">
        <v>0</v>
      </c>
    </row>
    <row r="3626" spans="1:7">
      <c r="A3626" s="264">
        <v>34043678</v>
      </c>
      <c r="B3626" s="264">
        <v>173608.09</v>
      </c>
      <c r="C3626" s="264">
        <v>0</v>
      </c>
      <c r="D3626" s="264">
        <v>0</v>
      </c>
      <c r="E3626" s="264">
        <v>173608.09</v>
      </c>
      <c r="F3626" s="264">
        <v>626</v>
      </c>
      <c r="G3626" s="264">
        <v>0</v>
      </c>
    </row>
    <row r="3627" spans="1:7">
      <c r="A3627" s="264">
        <v>34043682</v>
      </c>
      <c r="B3627" s="264">
        <v>0</v>
      </c>
      <c r="C3627" s="264">
        <v>0</v>
      </c>
      <c r="D3627" s="264">
        <v>0</v>
      </c>
      <c r="E3627" s="264">
        <v>0</v>
      </c>
      <c r="F3627" s="264">
        <v>685</v>
      </c>
      <c r="G3627" s="264">
        <v>0</v>
      </c>
    </row>
    <row r="3628" spans="1:7">
      <c r="A3628" s="264">
        <v>34063366</v>
      </c>
      <c r="B3628" s="264">
        <v>0</v>
      </c>
      <c r="C3628" s="264">
        <v>0</v>
      </c>
      <c r="D3628" s="264">
        <v>0</v>
      </c>
      <c r="E3628" s="264">
        <v>0</v>
      </c>
      <c r="F3628" s="264">
        <v>626</v>
      </c>
      <c r="G3628" s="264">
        <v>0</v>
      </c>
    </row>
    <row r="3629" spans="1:7">
      <c r="A3629" s="264">
        <v>34063543</v>
      </c>
      <c r="B3629" s="264">
        <v>255140.17</v>
      </c>
      <c r="C3629" s="264">
        <v>0</v>
      </c>
      <c r="D3629" s="264">
        <v>0</v>
      </c>
      <c r="E3629" s="264">
        <v>255140.17</v>
      </c>
      <c r="F3629" s="264">
        <v>626</v>
      </c>
      <c r="G3629" s="264">
        <v>0</v>
      </c>
    </row>
    <row r="3630" spans="1:7">
      <c r="A3630" s="264">
        <v>34063557</v>
      </c>
      <c r="B3630" s="264">
        <v>32374.02</v>
      </c>
      <c r="C3630" s="264">
        <v>5632.91</v>
      </c>
      <c r="D3630" s="264">
        <v>0</v>
      </c>
      <c r="E3630" s="264">
        <v>38006.93</v>
      </c>
      <c r="F3630" s="264">
        <v>823</v>
      </c>
      <c r="G3630" s="264">
        <v>1</v>
      </c>
    </row>
    <row r="3631" spans="1:7">
      <c r="A3631" s="264">
        <v>34063789</v>
      </c>
      <c r="B3631" s="264">
        <v>0</v>
      </c>
      <c r="C3631" s="264">
        <v>0</v>
      </c>
      <c r="D3631" s="264">
        <v>0</v>
      </c>
      <c r="E3631" s="264">
        <v>0</v>
      </c>
      <c r="F3631" s="264">
        <v>823</v>
      </c>
      <c r="G3631" s="264">
        <v>0</v>
      </c>
    </row>
    <row r="3632" spans="1:7">
      <c r="A3632" s="264">
        <v>34063820</v>
      </c>
      <c r="B3632" s="264">
        <v>0</v>
      </c>
      <c r="C3632" s="264">
        <v>0</v>
      </c>
      <c r="D3632" s="264">
        <v>0</v>
      </c>
      <c r="E3632" s="264">
        <v>0</v>
      </c>
      <c r="F3632" s="264">
        <v>685</v>
      </c>
      <c r="G3632" s="264">
        <v>0</v>
      </c>
    </row>
    <row r="3633" spans="1:7">
      <c r="A3633" s="264">
        <v>34064090</v>
      </c>
      <c r="B3633" s="264">
        <v>169653.19</v>
      </c>
      <c r="C3633" s="264">
        <v>0</v>
      </c>
      <c r="D3633" s="264">
        <v>0</v>
      </c>
      <c r="E3633" s="264">
        <v>169653.19</v>
      </c>
      <c r="F3633" s="264">
        <v>626</v>
      </c>
      <c r="G3633" s="264">
        <v>0</v>
      </c>
    </row>
    <row r="3634" spans="1:7">
      <c r="A3634" s="264">
        <v>34064104</v>
      </c>
      <c r="B3634" s="264">
        <v>0</v>
      </c>
      <c r="C3634" s="264">
        <v>0</v>
      </c>
      <c r="D3634" s="264">
        <v>0</v>
      </c>
      <c r="E3634" s="264">
        <v>0</v>
      </c>
      <c r="F3634" s="264">
        <v>626</v>
      </c>
      <c r="G3634" s="264">
        <v>0</v>
      </c>
    </row>
    <row r="3635" spans="1:7">
      <c r="A3635" s="264">
        <v>34064111</v>
      </c>
      <c r="B3635" s="264">
        <v>121031.92</v>
      </c>
      <c r="C3635" s="264">
        <v>0</v>
      </c>
      <c r="D3635" s="264">
        <v>0</v>
      </c>
      <c r="E3635" s="264">
        <v>121031.92</v>
      </c>
      <c r="F3635" s="264">
        <v>626</v>
      </c>
      <c r="G3635" s="264">
        <v>0</v>
      </c>
    </row>
    <row r="3636" spans="1:7">
      <c r="A3636" s="264">
        <v>34064121</v>
      </c>
      <c r="B3636" s="264">
        <v>0</v>
      </c>
      <c r="C3636" s="264">
        <v>0</v>
      </c>
      <c r="D3636" s="264">
        <v>0</v>
      </c>
      <c r="E3636" s="264">
        <v>0</v>
      </c>
      <c r="F3636" s="264">
        <v>626</v>
      </c>
      <c r="G3636" s="264">
        <v>0</v>
      </c>
    </row>
    <row r="3637" spans="1:7">
      <c r="A3637" s="264">
        <v>34064135</v>
      </c>
      <c r="B3637" s="264">
        <v>0</v>
      </c>
      <c r="C3637" s="264">
        <v>0</v>
      </c>
      <c r="D3637" s="264">
        <v>0</v>
      </c>
      <c r="E3637" s="264">
        <v>0</v>
      </c>
      <c r="F3637" s="264">
        <v>685</v>
      </c>
      <c r="G3637" s="264">
        <v>0</v>
      </c>
    </row>
    <row r="3638" spans="1:7">
      <c r="A3638" s="264">
        <v>34064149</v>
      </c>
      <c r="B3638" s="264">
        <v>122089.39</v>
      </c>
      <c r="C3638" s="264">
        <v>0</v>
      </c>
      <c r="D3638" s="264">
        <v>0</v>
      </c>
      <c r="E3638" s="264">
        <v>122089.39</v>
      </c>
      <c r="F3638" s="264">
        <v>685</v>
      </c>
      <c r="G3638" s="264">
        <v>0</v>
      </c>
    </row>
    <row r="3639" spans="1:7">
      <c r="A3639" s="264">
        <v>34064161</v>
      </c>
      <c r="B3639" s="264">
        <v>373817.81</v>
      </c>
      <c r="C3639" s="264">
        <v>0</v>
      </c>
      <c r="D3639" s="264">
        <v>0</v>
      </c>
      <c r="E3639" s="264">
        <v>373817.81</v>
      </c>
      <c r="F3639" s="264">
        <v>626</v>
      </c>
      <c r="G3639" s="264">
        <v>0</v>
      </c>
    </row>
    <row r="3640" spans="1:7">
      <c r="A3640" s="264">
        <v>34064171</v>
      </c>
      <c r="B3640" s="264">
        <v>207749.88</v>
      </c>
      <c r="C3640" s="264">
        <v>0</v>
      </c>
      <c r="D3640" s="264">
        <v>0</v>
      </c>
      <c r="E3640" s="264">
        <v>207749.88</v>
      </c>
      <c r="F3640" s="264">
        <v>626</v>
      </c>
      <c r="G3640" s="264">
        <v>0</v>
      </c>
    </row>
    <row r="3641" spans="1:7">
      <c r="A3641" s="264">
        <v>34064188</v>
      </c>
      <c r="B3641" s="264">
        <v>0</v>
      </c>
      <c r="C3641" s="264">
        <v>0</v>
      </c>
      <c r="D3641" s="264">
        <v>0</v>
      </c>
      <c r="E3641" s="264">
        <v>0</v>
      </c>
      <c r="F3641" s="264">
        <v>685</v>
      </c>
      <c r="G3641" s="264">
        <v>0</v>
      </c>
    </row>
    <row r="3642" spans="1:7">
      <c r="A3642" s="264">
        <v>34064194</v>
      </c>
      <c r="B3642" s="264">
        <v>223092.11</v>
      </c>
      <c r="C3642" s="264">
        <v>3843.84</v>
      </c>
      <c r="D3642" s="264">
        <v>0</v>
      </c>
      <c r="E3642" s="264">
        <v>226935.95</v>
      </c>
      <c r="F3642" s="264">
        <v>685</v>
      </c>
      <c r="G3642" s="264">
        <v>1</v>
      </c>
    </row>
    <row r="3643" spans="1:7">
      <c r="A3643" s="264">
        <v>34084814</v>
      </c>
      <c r="B3643" s="264">
        <v>351658.8</v>
      </c>
      <c r="C3643" s="264">
        <v>0</v>
      </c>
      <c r="D3643" s="264">
        <v>0</v>
      </c>
      <c r="E3643" s="264">
        <v>351658.8</v>
      </c>
      <c r="F3643" s="264">
        <v>626</v>
      </c>
      <c r="G3643" s="264">
        <v>0</v>
      </c>
    </row>
    <row r="3644" spans="1:7">
      <c r="A3644" s="264">
        <v>34085039</v>
      </c>
      <c r="B3644" s="264">
        <v>731934.85</v>
      </c>
      <c r="C3644" s="264">
        <v>0</v>
      </c>
      <c r="D3644" s="264">
        <v>0</v>
      </c>
      <c r="E3644" s="264">
        <v>731934.85</v>
      </c>
      <c r="F3644" s="264">
        <v>626</v>
      </c>
      <c r="G3644" s="264">
        <v>0</v>
      </c>
    </row>
    <row r="3645" spans="1:7">
      <c r="A3645" s="264">
        <v>34085423</v>
      </c>
      <c r="B3645" s="264">
        <v>119918.92</v>
      </c>
      <c r="C3645" s="264">
        <v>0</v>
      </c>
      <c r="D3645" s="264">
        <v>0</v>
      </c>
      <c r="E3645" s="264">
        <v>119918.92</v>
      </c>
      <c r="F3645" s="264">
        <v>626</v>
      </c>
      <c r="G3645" s="264">
        <v>0</v>
      </c>
    </row>
    <row r="3646" spans="1:7">
      <c r="A3646" s="264">
        <v>34085435</v>
      </c>
      <c r="B3646" s="264">
        <v>0</v>
      </c>
      <c r="C3646" s="264">
        <v>0</v>
      </c>
      <c r="D3646" s="264">
        <v>0</v>
      </c>
      <c r="E3646" s="264">
        <v>0</v>
      </c>
      <c r="F3646" s="264">
        <v>626</v>
      </c>
      <c r="G3646" s="264">
        <v>0</v>
      </c>
    </row>
    <row r="3647" spans="1:7">
      <c r="A3647" s="264">
        <v>34085467</v>
      </c>
      <c r="B3647" s="264">
        <v>0</v>
      </c>
      <c r="C3647" s="264">
        <v>0</v>
      </c>
      <c r="D3647" s="264">
        <v>0</v>
      </c>
      <c r="E3647" s="264">
        <v>0</v>
      </c>
      <c r="F3647" s="264">
        <v>685</v>
      </c>
      <c r="G3647" s="264">
        <v>0</v>
      </c>
    </row>
    <row r="3648" spans="1:7">
      <c r="A3648" s="264">
        <v>34085472</v>
      </c>
      <c r="B3648" s="264">
        <v>256791.31</v>
      </c>
      <c r="C3648" s="264">
        <v>0</v>
      </c>
      <c r="D3648" s="264">
        <v>0</v>
      </c>
      <c r="E3648" s="264">
        <v>256791.31</v>
      </c>
      <c r="F3648" s="264">
        <v>626</v>
      </c>
      <c r="G3648" s="264">
        <v>0</v>
      </c>
    </row>
    <row r="3649" spans="1:7">
      <c r="A3649" s="264">
        <v>34085480</v>
      </c>
      <c r="B3649" s="264">
        <v>0</v>
      </c>
      <c r="C3649" s="264">
        <v>0</v>
      </c>
      <c r="D3649" s="264">
        <v>0</v>
      </c>
      <c r="E3649" s="264">
        <v>0</v>
      </c>
      <c r="F3649" s="264">
        <v>626</v>
      </c>
      <c r="G3649" s="264">
        <v>0</v>
      </c>
    </row>
    <row r="3650" spans="1:7">
      <c r="A3650" s="264">
        <v>34085507</v>
      </c>
      <c r="B3650" s="264">
        <v>0</v>
      </c>
      <c r="C3650" s="264">
        <v>0</v>
      </c>
      <c r="D3650" s="264">
        <v>0</v>
      </c>
      <c r="E3650" s="264">
        <v>0</v>
      </c>
      <c r="F3650" s="264">
        <v>626</v>
      </c>
      <c r="G3650" s="264">
        <v>0</v>
      </c>
    </row>
    <row r="3651" spans="1:7">
      <c r="A3651" s="264">
        <v>34085516</v>
      </c>
      <c r="B3651" s="264">
        <v>0</v>
      </c>
      <c r="C3651" s="264">
        <v>0</v>
      </c>
      <c r="D3651" s="264">
        <v>0</v>
      </c>
      <c r="E3651" s="264">
        <v>0</v>
      </c>
      <c r="F3651" s="264">
        <v>626</v>
      </c>
      <c r="G3651" s="264">
        <v>0</v>
      </c>
    </row>
    <row r="3652" spans="1:7">
      <c r="A3652" s="264">
        <v>34085529</v>
      </c>
      <c r="B3652" s="264">
        <v>434022.86</v>
      </c>
      <c r="C3652" s="264">
        <v>0</v>
      </c>
      <c r="D3652" s="264">
        <v>0</v>
      </c>
      <c r="E3652" s="264">
        <v>434022.86</v>
      </c>
      <c r="F3652" s="264">
        <v>626</v>
      </c>
      <c r="G3652" s="264">
        <v>0</v>
      </c>
    </row>
    <row r="3653" spans="1:7">
      <c r="A3653" s="264">
        <v>34085533</v>
      </c>
      <c r="B3653" s="264">
        <v>0</v>
      </c>
      <c r="C3653" s="264">
        <v>0</v>
      </c>
      <c r="D3653" s="264">
        <v>0</v>
      </c>
      <c r="E3653" s="264">
        <v>0</v>
      </c>
      <c r="F3653" s="264">
        <v>685</v>
      </c>
      <c r="G3653" s="264">
        <v>0</v>
      </c>
    </row>
    <row r="3654" spans="1:7">
      <c r="A3654" s="264">
        <v>34106898</v>
      </c>
      <c r="B3654" s="264">
        <v>0</v>
      </c>
      <c r="C3654" s="264">
        <v>0</v>
      </c>
      <c r="D3654" s="264">
        <v>0</v>
      </c>
      <c r="E3654" s="264">
        <v>0</v>
      </c>
      <c r="F3654" s="264">
        <v>685</v>
      </c>
      <c r="G3654" s="264">
        <v>0</v>
      </c>
    </row>
    <row r="3655" spans="1:7">
      <c r="A3655" s="264">
        <v>34107235</v>
      </c>
      <c r="B3655" s="264">
        <v>0</v>
      </c>
      <c r="C3655" s="264">
        <v>0</v>
      </c>
      <c r="D3655" s="264">
        <v>0</v>
      </c>
      <c r="E3655" s="264">
        <v>0</v>
      </c>
      <c r="F3655" s="264">
        <v>685</v>
      </c>
      <c r="G3655" s="264">
        <v>0</v>
      </c>
    </row>
    <row r="3656" spans="1:7">
      <c r="A3656" s="264">
        <v>34107277</v>
      </c>
      <c r="B3656" s="264">
        <v>0</v>
      </c>
      <c r="C3656" s="264">
        <v>0</v>
      </c>
      <c r="D3656" s="264">
        <v>0</v>
      </c>
      <c r="E3656" s="264">
        <v>0</v>
      </c>
      <c r="F3656" s="264">
        <v>823</v>
      </c>
      <c r="G3656" s="264">
        <v>0</v>
      </c>
    </row>
    <row r="3657" spans="1:7">
      <c r="A3657" s="264">
        <v>34107399</v>
      </c>
      <c r="B3657" s="264">
        <v>0</v>
      </c>
      <c r="C3657" s="264">
        <v>0</v>
      </c>
      <c r="D3657" s="264">
        <v>0</v>
      </c>
      <c r="E3657" s="264">
        <v>0</v>
      </c>
      <c r="F3657" s="264">
        <v>626</v>
      </c>
      <c r="G3657" s="264">
        <v>0</v>
      </c>
    </row>
    <row r="3658" spans="1:7">
      <c r="A3658" s="264">
        <v>34107562</v>
      </c>
      <c r="B3658" s="264">
        <v>0</v>
      </c>
      <c r="C3658" s="264">
        <v>0</v>
      </c>
      <c r="D3658" s="264">
        <v>0</v>
      </c>
      <c r="E3658" s="264">
        <v>0</v>
      </c>
      <c r="F3658" s="264">
        <v>685</v>
      </c>
      <c r="G3658" s="264">
        <v>0</v>
      </c>
    </row>
    <row r="3659" spans="1:7">
      <c r="A3659" s="264">
        <v>34107570</v>
      </c>
      <c r="B3659" s="264">
        <v>0</v>
      </c>
      <c r="C3659" s="264">
        <v>0</v>
      </c>
      <c r="D3659" s="264">
        <v>0</v>
      </c>
      <c r="E3659" s="264">
        <v>0</v>
      </c>
      <c r="F3659" s="264">
        <v>685</v>
      </c>
      <c r="G3659" s="264">
        <v>0</v>
      </c>
    </row>
    <row r="3660" spans="1:7">
      <c r="A3660" s="264">
        <v>34107629</v>
      </c>
      <c r="B3660" s="264">
        <v>158929.54999999999</v>
      </c>
      <c r="C3660" s="264">
        <v>0</v>
      </c>
      <c r="D3660" s="264">
        <v>0</v>
      </c>
      <c r="E3660" s="264">
        <v>158929.54999999999</v>
      </c>
      <c r="F3660" s="264">
        <v>626</v>
      </c>
      <c r="G3660" s="264">
        <v>0</v>
      </c>
    </row>
    <row r="3661" spans="1:7">
      <c r="A3661" s="264">
        <v>34107662</v>
      </c>
      <c r="B3661" s="264">
        <v>0</v>
      </c>
      <c r="C3661" s="264">
        <v>0</v>
      </c>
      <c r="D3661" s="264">
        <v>0</v>
      </c>
      <c r="E3661" s="264">
        <v>0</v>
      </c>
      <c r="F3661" s="264">
        <v>685</v>
      </c>
      <c r="G3661" s="264">
        <v>0</v>
      </c>
    </row>
    <row r="3662" spans="1:7">
      <c r="A3662" s="264">
        <v>34107679</v>
      </c>
      <c r="B3662" s="264">
        <v>0</v>
      </c>
      <c r="C3662" s="264">
        <v>0</v>
      </c>
      <c r="D3662" s="264">
        <v>0</v>
      </c>
      <c r="E3662" s="264">
        <v>0</v>
      </c>
      <c r="F3662" s="264">
        <v>685</v>
      </c>
      <c r="G3662" s="264">
        <v>0</v>
      </c>
    </row>
    <row r="3663" spans="1:7">
      <c r="A3663" s="264">
        <v>34107924</v>
      </c>
      <c r="B3663" s="264">
        <v>0</v>
      </c>
      <c r="C3663" s="264">
        <v>0</v>
      </c>
      <c r="D3663" s="264">
        <v>0</v>
      </c>
      <c r="E3663" s="264">
        <v>0</v>
      </c>
      <c r="F3663" s="264">
        <v>626</v>
      </c>
      <c r="G3663" s="264">
        <v>0</v>
      </c>
    </row>
    <row r="3664" spans="1:7">
      <c r="A3664" s="264">
        <v>34107935</v>
      </c>
      <c r="B3664" s="264">
        <v>0</v>
      </c>
      <c r="C3664" s="264">
        <v>0</v>
      </c>
      <c r="D3664" s="264">
        <v>0</v>
      </c>
      <c r="E3664" s="264">
        <v>0</v>
      </c>
      <c r="F3664" s="264">
        <v>685</v>
      </c>
      <c r="G3664" s="264">
        <v>0</v>
      </c>
    </row>
    <row r="3665" spans="1:7">
      <c r="A3665" s="264">
        <v>34107952</v>
      </c>
      <c r="B3665" s="264">
        <v>0</v>
      </c>
      <c r="C3665" s="264">
        <v>0</v>
      </c>
      <c r="D3665" s="264">
        <v>0</v>
      </c>
      <c r="E3665" s="264">
        <v>0</v>
      </c>
      <c r="F3665" s="264">
        <v>685</v>
      </c>
      <c r="G3665" s="264">
        <v>0</v>
      </c>
    </row>
    <row r="3666" spans="1:7">
      <c r="A3666" s="264">
        <v>34107963</v>
      </c>
      <c r="B3666" s="264">
        <v>0</v>
      </c>
      <c r="C3666" s="264">
        <v>0</v>
      </c>
      <c r="D3666" s="264">
        <v>0</v>
      </c>
      <c r="E3666" s="264">
        <v>0</v>
      </c>
      <c r="F3666" s="264">
        <v>685</v>
      </c>
      <c r="G3666" s="264">
        <v>0</v>
      </c>
    </row>
    <row r="3667" spans="1:7">
      <c r="A3667" s="264">
        <v>34107970</v>
      </c>
      <c r="B3667" s="264">
        <v>0</v>
      </c>
      <c r="C3667" s="264">
        <v>0</v>
      </c>
      <c r="D3667" s="264">
        <v>0</v>
      </c>
      <c r="E3667" s="264">
        <v>0</v>
      </c>
      <c r="F3667" s="264">
        <v>626</v>
      </c>
      <c r="G3667" s="264">
        <v>0</v>
      </c>
    </row>
    <row r="3668" spans="1:7">
      <c r="A3668" s="264">
        <v>34107990</v>
      </c>
      <c r="B3668" s="264">
        <v>0</v>
      </c>
      <c r="C3668" s="264">
        <v>0</v>
      </c>
      <c r="D3668" s="264">
        <v>0</v>
      </c>
      <c r="E3668" s="264">
        <v>0</v>
      </c>
      <c r="F3668" s="264">
        <v>626</v>
      </c>
      <c r="G3668" s="264">
        <v>0</v>
      </c>
    </row>
    <row r="3669" spans="1:7">
      <c r="A3669" s="264">
        <v>34108005</v>
      </c>
      <c r="B3669" s="264">
        <v>0</v>
      </c>
      <c r="C3669" s="264">
        <v>0</v>
      </c>
      <c r="D3669" s="264">
        <v>0</v>
      </c>
      <c r="E3669" s="264">
        <v>0</v>
      </c>
      <c r="F3669" s="264">
        <v>823</v>
      </c>
      <c r="G3669" s="264">
        <v>0</v>
      </c>
    </row>
    <row r="3670" spans="1:7">
      <c r="A3670" s="264">
        <v>34108016</v>
      </c>
      <c r="B3670" s="264">
        <v>0</v>
      </c>
      <c r="C3670" s="264">
        <v>0</v>
      </c>
      <c r="D3670" s="264">
        <v>0</v>
      </c>
      <c r="E3670" s="264">
        <v>0</v>
      </c>
      <c r="F3670" s="264">
        <v>626</v>
      </c>
      <c r="G3670" s="264">
        <v>0</v>
      </c>
    </row>
    <row r="3671" spans="1:7">
      <c r="A3671" s="264">
        <v>34108024</v>
      </c>
      <c r="B3671" s="264">
        <v>0</v>
      </c>
      <c r="C3671" s="264">
        <v>0</v>
      </c>
      <c r="D3671" s="264">
        <v>0</v>
      </c>
      <c r="E3671" s="264">
        <v>0</v>
      </c>
      <c r="F3671" s="264">
        <v>626</v>
      </c>
      <c r="G3671" s="264">
        <v>0</v>
      </c>
    </row>
    <row r="3672" spans="1:7">
      <c r="A3672" s="264">
        <v>34108033</v>
      </c>
      <c r="B3672" s="264">
        <v>0</v>
      </c>
      <c r="C3672" s="264">
        <v>0</v>
      </c>
      <c r="D3672" s="264">
        <v>0</v>
      </c>
      <c r="E3672" s="264">
        <v>0</v>
      </c>
      <c r="F3672" s="264">
        <v>685</v>
      </c>
      <c r="G3672" s="264">
        <v>0</v>
      </c>
    </row>
    <row r="3673" spans="1:7">
      <c r="A3673" s="264">
        <v>34108045</v>
      </c>
      <c r="B3673" s="264">
        <v>0</v>
      </c>
      <c r="C3673" s="264">
        <v>0</v>
      </c>
      <c r="D3673" s="264">
        <v>0</v>
      </c>
      <c r="E3673" s="264">
        <v>0</v>
      </c>
      <c r="F3673" s="264">
        <v>626</v>
      </c>
      <c r="G3673" s="264">
        <v>0</v>
      </c>
    </row>
    <row r="3674" spans="1:7">
      <c r="A3674" s="264">
        <v>34108052</v>
      </c>
      <c r="B3674" s="264">
        <v>325516.96999999997</v>
      </c>
      <c r="C3674" s="264">
        <v>0</v>
      </c>
      <c r="D3674" s="264">
        <v>261476.06</v>
      </c>
      <c r="E3674" s="264">
        <v>586993.03</v>
      </c>
      <c r="F3674" s="264">
        <v>685</v>
      </c>
      <c r="G3674" s="264">
        <v>62</v>
      </c>
    </row>
    <row r="3675" spans="1:7">
      <c r="A3675" s="264">
        <v>34108062</v>
      </c>
      <c r="B3675" s="264">
        <v>263539.09999999998</v>
      </c>
      <c r="C3675" s="264">
        <v>0</v>
      </c>
      <c r="D3675" s="264">
        <v>0</v>
      </c>
      <c r="E3675" s="264">
        <v>263539.09999999998</v>
      </c>
      <c r="F3675" s="264">
        <v>626</v>
      </c>
      <c r="G3675" s="264">
        <v>0</v>
      </c>
    </row>
    <row r="3676" spans="1:7">
      <c r="A3676" s="264">
        <v>34108070</v>
      </c>
      <c r="B3676" s="264">
        <v>0</v>
      </c>
      <c r="C3676" s="264">
        <v>0</v>
      </c>
      <c r="D3676" s="264">
        <v>0</v>
      </c>
      <c r="E3676" s="264">
        <v>0</v>
      </c>
      <c r="F3676" s="264">
        <v>685</v>
      </c>
      <c r="G3676" s="264">
        <v>0</v>
      </c>
    </row>
    <row r="3677" spans="1:7">
      <c r="A3677" s="264">
        <v>34108084</v>
      </c>
      <c r="B3677" s="264">
        <v>0</v>
      </c>
      <c r="C3677" s="264">
        <v>0</v>
      </c>
      <c r="D3677" s="264">
        <v>0</v>
      </c>
      <c r="E3677" s="264">
        <v>0</v>
      </c>
      <c r="F3677" s="264">
        <v>626</v>
      </c>
      <c r="G3677" s="264">
        <v>0</v>
      </c>
    </row>
    <row r="3678" spans="1:7">
      <c r="A3678" s="264">
        <v>34146194</v>
      </c>
      <c r="B3678" s="264">
        <v>0</v>
      </c>
      <c r="C3678" s="264">
        <v>0</v>
      </c>
      <c r="D3678" s="264">
        <v>0</v>
      </c>
      <c r="E3678" s="264">
        <v>0</v>
      </c>
      <c r="F3678" s="264">
        <v>626</v>
      </c>
      <c r="G3678" s="264">
        <v>0</v>
      </c>
    </row>
    <row r="3679" spans="1:7">
      <c r="A3679" s="264">
        <v>34146218</v>
      </c>
      <c r="B3679" s="264">
        <v>0</v>
      </c>
      <c r="C3679" s="264">
        <v>0</v>
      </c>
      <c r="D3679" s="264">
        <v>0</v>
      </c>
      <c r="E3679" s="264">
        <v>0</v>
      </c>
      <c r="F3679" s="264">
        <v>685</v>
      </c>
      <c r="G3679" s="264">
        <v>0</v>
      </c>
    </row>
    <row r="3680" spans="1:7">
      <c r="A3680" s="264">
        <v>34146352</v>
      </c>
      <c r="B3680" s="264">
        <v>0</v>
      </c>
      <c r="C3680" s="264">
        <v>0</v>
      </c>
      <c r="D3680" s="264">
        <v>0</v>
      </c>
      <c r="E3680" s="264">
        <v>0</v>
      </c>
      <c r="F3680" s="264">
        <v>685</v>
      </c>
      <c r="G3680" s="264">
        <v>0</v>
      </c>
    </row>
    <row r="3681" spans="1:7">
      <c r="A3681" s="264">
        <v>34146593</v>
      </c>
      <c r="B3681" s="264">
        <v>0</v>
      </c>
      <c r="C3681" s="264">
        <v>0</v>
      </c>
      <c r="D3681" s="264">
        <v>0</v>
      </c>
      <c r="E3681" s="264">
        <v>0</v>
      </c>
      <c r="F3681" s="264">
        <v>685</v>
      </c>
      <c r="G3681" s="264">
        <v>0</v>
      </c>
    </row>
    <row r="3682" spans="1:7">
      <c r="A3682" s="264">
        <v>34146604</v>
      </c>
      <c r="B3682" s="264">
        <v>0</v>
      </c>
      <c r="C3682" s="264">
        <v>0</v>
      </c>
      <c r="D3682" s="264">
        <v>0</v>
      </c>
      <c r="E3682" s="264">
        <v>0</v>
      </c>
      <c r="F3682" s="264">
        <v>685</v>
      </c>
      <c r="G3682" s="264">
        <v>0</v>
      </c>
    </row>
    <row r="3683" spans="1:7">
      <c r="A3683" s="264">
        <v>34146619</v>
      </c>
      <c r="B3683" s="264">
        <v>0</v>
      </c>
      <c r="C3683" s="264">
        <v>0</v>
      </c>
      <c r="D3683" s="264">
        <v>0</v>
      </c>
      <c r="E3683" s="264">
        <v>0</v>
      </c>
      <c r="F3683" s="264">
        <v>626</v>
      </c>
      <c r="G3683" s="264">
        <v>0</v>
      </c>
    </row>
    <row r="3684" spans="1:7">
      <c r="A3684" s="264">
        <v>34146622</v>
      </c>
      <c r="B3684" s="264">
        <v>546868.24</v>
      </c>
      <c r="C3684" s="264">
        <v>0</v>
      </c>
      <c r="D3684" s="264">
        <v>0</v>
      </c>
      <c r="E3684" s="264">
        <v>546868.24</v>
      </c>
      <c r="F3684" s="264">
        <v>626</v>
      </c>
      <c r="G3684" s="264">
        <v>0</v>
      </c>
    </row>
    <row r="3685" spans="1:7">
      <c r="A3685" s="264">
        <v>34146630</v>
      </c>
      <c r="B3685" s="264">
        <v>287914.43</v>
      </c>
      <c r="C3685" s="264">
        <v>0</v>
      </c>
      <c r="D3685" s="264">
        <v>0</v>
      </c>
      <c r="E3685" s="264">
        <v>287914.43</v>
      </c>
      <c r="F3685" s="264">
        <v>626</v>
      </c>
      <c r="G3685" s="264">
        <v>0</v>
      </c>
    </row>
    <row r="3686" spans="1:7">
      <c r="A3686" s="264">
        <v>34146645</v>
      </c>
      <c r="B3686" s="264">
        <v>0</v>
      </c>
      <c r="C3686" s="264">
        <v>0</v>
      </c>
      <c r="D3686" s="264">
        <v>0</v>
      </c>
      <c r="E3686" s="264">
        <v>0</v>
      </c>
      <c r="F3686" s="264">
        <v>685</v>
      </c>
      <c r="G3686" s="264">
        <v>0</v>
      </c>
    </row>
    <row r="3687" spans="1:7">
      <c r="A3687" s="264">
        <v>34146654</v>
      </c>
      <c r="B3687" s="264">
        <v>465014.77</v>
      </c>
      <c r="C3687" s="264">
        <v>8092.64</v>
      </c>
      <c r="D3687" s="264">
        <v>0</v>
      </c>
      <c r="E3687" s="264">
        <v>473107.41</v>
      </c>
      <c r="F3687" s="264">
        <v>626</v>
      </c>
      <c r="G3687" s="264">
        <v>1</v>
      </c>
    </row>
    <row r="3688" spans="1:7">
      <c r="A3688" s="264">
        <v>34146665</v>
      </c>
      <c r="B3688" s="264">
        <v>603722.48</v>
      </c>
      <c r="C3688" s="264">
        <v>0</v>
      </c>
      <c r="D3688" s="264">
        <v>0</v>
      </c>
      <c r="E3688" s="264">
        <v>603722.48</v>
      </c>
      <c r="F3688" s="264">
        <v>626</v>
      </c>
      <c r="G3688" s="264">
        <v>0</v>
      </c>
    </row>
    <row r="3689" spans="1:7">
      <c r="A3689" s="264">
        <v>34146672</v>
      </c>
      <c r="B3689" s="264">
        <v>0</v>
      </c>
      <c r="C3689" s="264">
        <v>0</v>
      </c>
      <c r="D3689" s="264">
        <v>0</v>
      </c>
      <c r="E3689" s="264">
        <v>0</v>
      </c>
      <c r="F3689" s="264">
        <v>685</v>
      </c>
      <c r="G3689" s="264">
        <v>0</v>
      </c>
    </row>
    <row r="3690" spans="1:7">
      <c r="A3690" s="264">
        <v>34146694</v>
      </c>
      <c r="B3690" s="264">
        <v>0</v>
      </c>
      <c r="C3690" s="264">
        <v>0</v>
      </c>
      <c r="D3690" s="264">
        <v>0</v>
      </c>
      <c r="E3690" s="264">
        <v>0</v>
      </c>
      <c r="F3690" s="264">
        <v>823</v>
      </c>
      <c r="G3690" s="264">
        <v>0</v>
      </c>
    </row>
    <row r="3691" spans="1:7">
      <c r="A3691" s="264">
        <v>34146723</v>
      </c>
      <c r="B3691" s="264">
        <v>0</v>
      </c>
      <c r="C3691" s="264">
        <v>0</v>
      </c>
      <c r="D3691" s="264">
        <v>0</v>
      </c>
      <c r="E3691" s="264">
        <v>0</v>
      </c>
      <c r="F3691" s="264">
        <v>626</v>
      </c>
      <c r="G3691" s="264">
        <v>0</v>
      </c>
    </row>
    <row r="3692" spans="1:7">
      <c r="A3692" s="264">
        <v>34146730</v>
      </c>
      <c r="B3692" s="264">
        <v>393050.34</v>
      </c>
      <c r="C3692" s="264">
        <v>0</v>
      </c>
      <c r="D3692" s="264">
        <v>0</v>
      </c>
      <c r="E3692" s="264">
        <v>393050.34</v>
      </c>
      <c r="F3692" s="264">
        <v>685</v>
      </c>
      <c r="G3692" s="264">
        <v>0</v>
      </c>
    </row>
    <row r="3693" spans="1:7">
      <c r="A3693" s="264">
        <v>34146742</v>
      </c>
      <c r="B3693" s="264">
        <v>0</v>
      </c>
      <c r="C3693" s="264">
        <v>0</v>
      </c>
      <c r="D3693" s="264">
        <v>0</v>
      </c>
      <c r="E3693" s="264">
        <v>0</v>
      </c>
      <c r="F3693" s="264">
        <v>626</v>
      </c>
      <c r="G3693" s="264">
        <v>0</v>
      </c>
    </row>
    <row r="3694" spans="1:7">
      <c r="A3694" s="264">
        <v>34146781</v>
      </c>
      <c r="B3694" s="264">
        <v>0</v>
      </c>
      <c r="C3694" s="264">
        <v>0</v>
      </c>
      <c r="D3694" s="264">
        <v>0</v>
      </c>
      <c r="E3694" s="264">
        <v>0</v>
      </c>
      <c r="F3694" s="264">
        <v>626</v>
      </c>
      <c r="G3694" s="264">
        <v>0</v>
      </c>
    </row>
    <row r="3695" spans="1:7">
      <c r="A3695" s="264">
        <v>34159790</v>
      </c>
      <c r="B3695" s="264">
        <v>229238.37</v>
      </c>
      <c r="C3695" s="264">
        <v>176.63</v>
      </c>
      <c r="D3695" s="264">
        <v>0</v>
      </c>
      <c r="E3695" s="264">
        <v>229415</v>
      </c>
      <c r="F3695" s="264">
        <v>685</v>
      </c>
      <c r="G3695" s="264">
        <v>1</v>
      </c>
    </row>
    <row r="3696" spans="1:7">
      <c r="A3696" s="264">
        <v>34159876</v>
      </c>
      <c r="B3696" s="264">
        <v>0</v>
      </c>
      <c r="C3696" s="264">
        <v>0</v>
      </c>
      <c r="D3696" s="264">
        <v>0</v>
      </c>
      <c r="E3696" s="264">
        <v>0</v>
      </c>
      <c r="F3696" s="264">
        <v>685</v>
      </c>
      <c r="G3696" s="264">
        <v>0</v>
      </c>
    </row>
    <row r="3697" spans="1:7">
      <c r="A3697" s="264">
        <v>34159906</v>
      </c>
      <c r="B3697" s="264">
        <v>0</v>
      </c>
      <c r="C3697" s="264">
        <v>0</v>
      </c>
      <c r="D3697" s="264">
        <v>0</v>
      </c>
      <c r="E3697" s="264">
        <v>0</v>
      </c>
      <c r="F3697" s="264">
        <v>685</v>
      </c>
      <c r="G3697" s="264">
        <v>0</v>
      </c>
    </row>
    <row r="3698" spans="1:7">
      <c r="A3698" s="264">
        <v>34159932</v>
      </c>
      <c r="B3698" s="264">
        <v>0</v>
      </c>
      <c r="C3698" s="264">
        <v>0</v>
      </c>
      <c r="D3698" s="264">
        <v>0</v>
      </c>
      <c r="E3698" s="264">
        <v>0</v>
      </c>
      <c r="F3698" s="264">
        <v>626</v>
      </c>
      <c r="G3698" s="264">
        <v>0</v>
      </c>
    </row>
    <row r="3699" spans="1:7">
      <c r="A3699" s="264">
        <v>34159948</v>
      </c>
      <c r="B3699" s="264">
        <v>557417.54</v>
      </c>
      <c r="C3699" s="264">
        <v>0</v>
      </c>
      <c r="D3699" s="264">
        <v>0</v>
      </c>
      <c r="E3699" s="264">
        <v>557417.54</v>
      </c>
      <c r="F3699" s="264">
        <v>685</v>
      </c>
      <c r="G3699" s="264">
        <v>0</v>
      </c>
    </row>
    <row r="3700" spans="1:7">
      <c r="A3700" s="264">
        <v>34160115</v>
      </c>
      <c r="B3700" s="264">
        <v>0</v>
      </c>
      <c r="C3700" s="264">
        <v>0</v>
      </c>
      <c r="D3700" s="264">
        <v>0</v>
      </c>
      <c r="E3700" s="264">
        <v>0</v>
      </c>
      <c r="F3700" s="264">
        <v>685</v>
      </c>
      <c r="G3700" s="264">
        <v>0</v>
      </c>
    </row>
    <row r="3701" spans="1:7">
      <c r="A3701" s="264">
        <v>34160208</v>
      </c>
      <c r="B3701" s="264">
        <v>0</v>
      </c>
      <c r="C3701" s="264">
        <v>0</v>
      </c>
      <c r="D3701" s="264">
        <v>0</v>
      </c>
      <c r="E3701" s="264">
        <v>0</v>
      </c>
      <c r="F3701" s="264">
        <v>626</v>
      </c>
      <c r="G3701" s="264">
        <v>0</v>
      </c>
    </row>
    <row r="3702" spans="1:7">
      <c r="A3702" s="264">
        <v>34160620</v>
      </c>
      <c r="B3702" s="264">
        <v>41005.480000000003</v>
      </c>
      <c r="C3702" s="264">
        <v>0</v>
      </c>
      <c r="D3702" s="264">
        <v>0</v>
      </c>
      <c r="E3702" s="264">
        <v>41005.480000000003</v>
      </c>
      <c r="F3702" s="264">
        <v>685</v>
      </c>
      <c r="G3702" s="264">
        <v>0</v>
      </c>
    </row>
    <row r="3703" spans="1:7">
      <c r="A3703" s="264">
        <v>34160644</v>
      </c>
      <c r="B3703" s="264">
        <v>0</v>
      </c>
      <c r="C3703" s="264">
        <v>0</v>
      </c>
      <c r="D3703" s="264">
        <v>0</v>
      </c>
      <c r="E3703" s="264">
        <v>0</v>
      </c>
      <c r="F3703" s="264">
        <v>626</v>
      </c>
      <c r="G3703" s="264">
        <v>0</v>
      </c>
    </row>
    <row r="3704" spans="1:7">
      <c r="A3704" s="264">
        <v>34160653</v>
      </c>
      <c r="B3704" s="264">
        <v>159903.93</v>
      </c>
      <c r="C3704" s="264">
        <v>0</v>
      </c>
      <c r="D3704" s="264">
        <v>0</v>
      </c>
      <c r="E3704" s="264">
        <v>159903.93</v>
      </c>
      <c r="F3704" s="264">
        <v>823</v>
      </c>
      <c r="G3704" s="264">
        <v>0</v>
      </c>
    </row>
    <row r="3705" spans="1:7">
      <c r="A3705" s="264">
        <v>34160666</v>
      </c>
      <c r="B3705" s="264">
        <v>0</v>
      </c>
      <c r="C3705" s="264">
        <v>0</v>
      </c>
      <c r="D3705" s="264">
        <v>0</v>
      </c>
      <c r="E3705" s="264">
        <v>0</v>
      </c>
      <c r="F3705" s="264">
        <v>685</v>
      </c>
      <c r="G3705" s="264">
        <v>0</v>
      </c>
    </row>
    <row r="3706" spans="1:7">
      <c r="A3706" s="264">
        <v>34160693</v>
      </c>
      <c r="B3706" s="264">
        <v>0</v>
      </c>
      <c r="C3706" s="264">
        <v>0</v>
      </c>
      <c r="D3706" s="264">
        <v>0</v>
      </c>
      <c r="E3706" s="264">
        <v>0</v>
      </c>
      <c r="F3706" s="264">
        <v>685</v>
      </c>
      <c r="G3706" s="264">
        <v>0</v>
      </c>
    </row>
    <row r="3707" spans="1:7">
      <c r="A3707" s="264">
        <v>34160705</v>
      </c>
      <c r="B3707" s="264">
        <v>0</v>
      </c>
      <c r="C3707" s="264">
        <v>0</v>
      </c>
      <c r="D3707" s="264">
        <v>0</v>
      </c>
      <c r="E3707" s="264">
        <v>0</v>
      </c>
      <c r="F3707" s="264">
        <v>626</v>
      </c>
      <c r="G3707" s="264">
        <v>0</v>
      </c>
    </row>
    <row r="3708" spans="1:7">
      <c r="A3708" s="264">
        <v>34160713</v>
      </c>
      <c r="B3708" s="264">
        <v>0</v>
      </c>
      <c r="C3708" s="264">
        <v>0</v>
      </c>
      <c r="D3708" s="264">
        <v>0</v>
      </c>
      <c r="E3708" s="264">
        <v>0</v>
      </c>
      <c r="F3708" s="264">
        <v>685</v>
      </c>
      <c r="G3708" s="264">
        <v>0</v>
      </c>
    </row>
    <row r="3709" spans="1:7">
      <c r="A3709" s="264">
        <v>34160768</v>
      </c>
      <c r="B3709" s="264">
        <v>0</v>
      </c>
      <c r="C3709" s="264">
        <v>0</v>
      </c>
      <c r="D3709" s="264">
        <v>0</v>
      </c>
      <c r="E3709" s="264">
        <v>0</v>
      </c>
      <c r="F3709" s="264">
        <v>685</v>
      </c>
      <c r="G3709" s="264">
        <v>0</v>
      </c>
    </row>
    <row r="3710" spans="1:7">
      <c r="A3710" s="264">
        <v>34160772</v>
      </c>
      <c r="B3710" s="264">
        <v>0</v>
      </c>
      <c r="C3710" s="264">
        <v>0</v>
      </c>
      <c r="D3710" s="264">
        <v>0</v>
      </c>
      <c r="E3710" s="264">
        <v>0</v>
      </c>
      <c r="F3710" s="264">
        <v>626</v>
      </c>
      <c r="G3710" s="264">
        <v>0</v>
      </c>
    </row>
    <row r="3711" spans="1:7">
      <c r="A3711" s="264">
        <v>34160789</v>
      </c>
      <c r="B3711" s="264">
        <v>277215.83</v>
      </c>
      <c r="C3711" s="264">
        <v>0</v>
      </c>
      <c r="D3711" s="264">
        <v>0</v>
      </c>
      <c r="E3711" s="264">
        <v>277215.83</v>
      </c>
      <c r="F3711" s="264">
        <v>685</v>
      </c>
      <c r="G3711" s="264">
        <v>0</v>
      </c>
    </row>
    <row r="3712" spans="1:7">
      <c r="A3712" s="264">
        <v>34160797</v>
      </c>
      <c r="B3712" s="264">
        <v>0</v>
      </c>
      <c r="C3712" s="264">
        <v>0</v>
      </c>
      <c r="D3712" s="264">
        <v>0</v>
      </c>
      <c r="E3712" s="264">
        <v>0</v>
      </c>
      <c r="F3712" s="264">
        <v>626</v>
      </c>
      <c r="G3712" s="264">
        <v>0</v>
      </c>
    </row>
    <row r="3713" spans="1:7">
      <c r="A3713" s="264">
        <v>34160801</v>
      </c>
      <c r="B3713" s="264">
        <v>0</v>
      </c>
      <c r="C3713" s="264">
        <v>0</v>
      </c>
      <c r="D3713" s="264">
        <v>0</v>
      </c>
      <c r="E3713" s="264">
        <v>0</v>
      </c>
      <c r="F3713" s="264">
        <v>685</v>
      </c>
      <c r="G3713" s="264">
        <v>0</v>
      </c>
    </row>
    <row r="3714" spans="1:7">
      <c r="A3714" s="264">
        <v>34160818</v>
      </c>
      <c r="B3714" s="264">
        <v>554182.30000000005</v>
      </c>
      <c r="C3714" s="264">
        <v>0</v>
      </c>
      <c r="D3714" s="264">
        <v>0</v>
      </c>
      <c r="E3714" s="264">
        <v>554182.30000000005</v>
      </c>
      <c r="F3714" s="264">
        <v>626</v>
      </c>
      <c r="G3714" s="264">
        <v>0</v>
      </c>
    </row>
    <row r="3715" spans="1:7">
      <c r="A3715" s="264">
        <v>34160820</v>
      </c>
      <c r="B3715" s="264">
        <v>0</v>
      </c>
      <c r="C3715" s="264">
        <v>0</v>
      </c>
      <c r="D3715" s="264">
        <v>0</v>
      </c>
      <c r="E3715" s="264">
        <v>0</v>
      </c>
      <c r="F3715" s="264">
        <v>626</v>
      </c>
      <c r="G3715" s="264">
        <v>0</v>
      </c>
    </row>
    <row r="3716" spans="1:7">
      <c r="A3716" s="264">
        <v>34160836</v>
      </c>
      <c r="B3716" s="264">
        <v>0</v>
      </c>
      <c r="C3716" s="264">
        <v>0</v>
      </c>
      <c r="D3716" s="264">
        <v>0</v>
      </c>
      <c r="E3716" s="264">
        <v>0</v>
      </c>
      <c r="F3716" s="264">
        <v>626</v>
      </c>
      <c r="G3716" s="264">
        <v>0</v>
      </c>
    </row>
    <row r="3717" spans="1:7">
      <c r="A3717" s="264">
        <v>34160845</v>
      </c>
      <c r="B3717" s="264">
        <v>0</v>
      </c>
      <c r="C3717" s="264">
        <v>0</v>
      </c>
      <c r="D3717" s="264">
        <v>0</v>
      </c>
      <c r="E3717" s="264">
        <v>0</v>
      </c>
      <c r="F3717" s="264">
        <v>626</v>
      </c>
      <c r="G3717" s="264">
        <v>0</v>
      </c>
    </row>
    <row r="3718" spans="1:7">
      <c r="A3718" s="264">
        <v>34160859</v>
      </c>
      <c r="B3718" s="264">
        <v>0</v>
      </c>
      <c r="C3718" s="264">
        <v>0</v>
      </c>
      <c r="D3718" s="264">
        <v>0</v>
      </c>
      <c r="E3718" s="264">
        <v>0</v>
      </c>
      <c r="F3718" s="264">
        <v>626</v>
      </c>
      <c r="G3718" s="264">
        <v>0</v>
      </c>
    </row>
    <row r="3719" spans="1:7">
      <c r="A3719" s="264">
        <v>34160864</v>
      </c>
      <c r="B3719" s="264">
        <v>399301.61</v>
      </c>
      <c r="C3719" s="264">
        <v>1323.29</v>
      </c>
      <c r="D3719" s="264">
        <v>0</v>
      </c>
      <c r="E3719" s="264">
        <v>400624.9</v>
      </c>
      <c r="F3719" s="264">
        <v>626</v>
      </c>
      <c r="G3719" s="264">
        <v>1</v>
      </c>
    </row>
    <row r="3720" spans="1:7">
      <c r="A3720" s="264">
        <v>34182914</v>
      </c>
      <c r="B3720" s="264">
        <v>0</v>
      </c>
      <c r="C3720" s="264">
        <v>0</v>
      </c>
      <c r="D3720" s="264">
        <v>0</v>
      </c>
      <c r="E3720" s="264">
        <v>0</v>
      </c>
      <c r="F3720" s="264">
        <v>823</v>
      </c>
      <c r="G3720" s="264">
        <v>0</v>
      </c>
    </row>
    <row r="3721" spans="1:7">
      <c r="A3721" s="264">
        <v>34182939</v>
      </c>
      <c r="B3721" s="264">
        <v>280898.26</v>
      </c>
      <c r="C3721" s="264">
        <v>0</v>
      </c>
      <c r="D3721" s="264">
        <v>0</v>
      </c>
      <c r="E3721" s="264">
        <v>280898.26</v>
      </c>
      <c r="F3721" s="264">
        <v>685</v>
      </c>
      <c r="G3721" s="264">
        <v>0</v>
      </c>
    </row>
    <row r="3722" spans="1:7">
      <c r="A3722" s="264">
        <v>34182951</v>
      </c>
      <c r="B3722" s="264">
        <v>0</v>
      </c>
      <c r="C3722" s="264">
        <v>0</v>
      </c>
      <c r="D3722" s="264">
        <v>0</v>
      </c>
      <c r="E3722" s="264">
        <v>0</v>
      </c>
      <c r="F3722" s="264">
        <v>626</v>
      </c>
      <c r="G3722" s="264">
        <v>0</v>
      </c>
    </row>
    <row r="3723" spans="1:7">
      <c r="A3723" s="264">
        <v>34183006</v>
      </c>
      <c r="B3723" s="264">
        <v>0</v>
      </c>
      <c r="C3723" s="264">
        <v>0</v>
      </c>
      <c r="D3723" s="264">
        <v>0</v>
      </c>
      <c r="E3723" s="264">
        <v>0</v>
      </c>
      <c r="F3723" s="264">
        <v>823</v>
      </c>
      <c r="G3723" s="264">
        <v>0</v>
      </c>
    </row>
    <row r="3724" spans="1:7">
      <c r="A3724" s="264">
        <v>34183016</v>
      </c>
      <c r="B3724" s="264">
        <v>0</v>
      </c>
      <c r="C3724" s="264">
        <v>0</v>
      </c>
      <c r="D3724" s="264">
        <v>0</v>
      </c>
      <c r="E3724" s="264">
        <v>0</v>
      </c>
      <c r="F3724" s="264">
        <v>823</v>
      </c>
      <c r="G3724" s="264">
        <v>0</v>
      </c>
    </row>
    <row r="3725" spans="1:7">
      <c r="A3725" s="264">
        <v>34183098</v>
      </c>
      <c r="B3725" s="264">
        <v>0</v>
      </c>
      <c r="C3725" s="264">
        <v>0</v>
      </c>
      <c r="D3725" s="264">
        <v>0</v>
      </c>
      <c r="E3725" s="264">
        <v>0</v>
      </c>
      <c r="F3725" s="264">
        <v>685</v>
      </c>
      <c r="G3725" s="264">
        <v>0</v>
      </c>
    </row>
    <row r="3726" spans="1:7">
      <c r="A3726" s="264">
        <v>34183116</v>
      </c>
      <c r="B3726" s="264">
        <v>0</v>
      </c>
      <c r="C3726" s="264">
        <v>0</v>
      </c>
      <c r="D3726" s="264">
        <v>0</v>
      </c>
      <c r="E3726" s="264">
        <v>0</v>
      </c>
      <c r="F3726" s="264">
        <v>685</v>
      </c>
      <c r="G3726" s="264">
        <v>0</v>
      </c>
    </row>
    <row r="3727" spans="1:7">
      <c r="A3727" s="264">
        <v>34183126</v>
      </c>
      <c r="B3727" s="264">
        <v>0</v>
      </c>
      <c r="C3727" s="264">
        <v>0</v>
      </c>
      <c r="D3727" s="264">
        <v>0</v>
      </c>
      <c r="E3727" s="264">
        <v>0</v>
      </c>
      <c r="F3727" s="264">
        <v>685</v>
      </c>
      <c r="G3727" s="264">
        <v>0</v>
      </c>
    </row>
    <row r="3728" spans="1:7">
      <c r="A3728" s="264">
        <v>34183220</v>
      </c>
      <c r="B3728" s="264">
        <v>0</v>
      </c>
      <c r="C3728" s="264">
        <v>0</v>
      </c>
      <c r="D3728" s="264">
        <v>0</v>
      </c>
      <c r="E3728" s="264">
        <v>0</v>
      </c>
      <c r="F3728" s="264">
        <v>823</v>
      </c>
      <c r="G3728" s="264">
        <v>0</v>
      </c>
    </row>
    <row r="3729" spans="1:7">
      <c r="A3729" s="264">
        <v>34183237</v>
      </c>
      <c r="B3729" s="264">
        <v>0</v>
      </c>
      <c r="C3729" s="264">
        <v>0</v>
      </c>
      <c r="D3729" s="264">
        <v>0</v>
      </c>
      <c r="E3729" s="264">
        <v>0</v>
      </c>
      <c r="F3729" s="264">
        <v>685</v>
      </c>
      <c r="G3729" s="264">
        <v>0</v>
      </c>
    </row>
    <row r="3730" spans="1:7">
      <c r="A3730" s="264">
        <v>34183279</v>
      </c>
      <c r="B3730" s="264">
        <v>322827.21000000002</v>
      </c>
      <c r="C3730" s="264">
        <v>0</v>
      </c>
      <c r="D3730" s="264">
        <v>0</v>
      </c>
      <c r="E3730" s="264">
        <v>322827.21000000002</v>
      </c>
      <c r="F3730" s="264">
        <v>626</v>
      </c>
      <c r="G3730" s="264">
        <v>0</v>
      </c>
    </row>
    <row r="3731" spans="1:7">
      <c r="A3731" s="264">
        <v>34183366</v>
      </c>
      <c r="B3731" s="264">
        <v>0</v>
      </c>
      <c r="C3731" s="264">
        <v>0</v>
      </c>
      <c r="D3731" s="264">
        <v>0</v>
      </c>
      <c r="E3731" s="264">
        <v>0</v>
      </c>
      <c r="F3731" s="264">
        <v>823</v>
      </c>
      <c r="G3731" s="264">
        <v>0</v>
      </c>
    </row>
    <row r="3732" spans="1:7">
      <c r="A3732" s="264">
        <v>34183434</v>
      </c>
      <c r="B3732" s="264">
        <v>176151.85</v>
      </c>
      <c r="C3732" s="264">
        <v>0</v>
      </c>
      <c r="D3732" s="264">
        <v>0</v>
      </c>
      <c r="E3732" s="264">
        <v>176151.85</v>
      </c>
      <c r="F3732" s="264">
        <v>823</v>
      </c>
      <c r="G3732" s="264">
        <v>0</v>
      </c>
    </row>
    <row r="3733" spans="1:7">
      <c r="A3733" s="264">
        <v>34183440</v>
      </c>
      <c r="B3733" s="264">
        <v>0</v>
      </c>
      <c r="C3733" s="264">
        <v>0</v>
      </c>
      <c r="D3733" s="264">
        <v>0</v>
      </c>
      <c r="E3733" s="264">
        <v>0</v>
      </c>
      <c r="F3733" s="264">
        <v>685</v>
      </c>
      <c r="G3733" s="264">
        <v>0</v>
      </c>
    </row>
    <row r="3734" spans="1:7">
      <c r="A3734" s="264">
        <v>34183466</v>
      </c>
      <c r="B3734" s="264">
        <v>52919.63</v>
      </c>
      <c r="C3734" s="264">
        <v>0</v>
      </c>
      <c r="D3734" s="264">
        <v>0</v>
      </c>
      <c r="E3734" s="264">
        <v>52919.63</v>
      </c>
      <c r="F3734" s="264">
        <v>823</v>
      </c>
      <c r="G3734" s="264">
        <v>0</v>
      </c>
    </row>
    <row r="3735" spans="1:7">
      <c r="A3735" s="264">
        <v>34183536</v>
      </c>
      <c r="B3735" s="264">
        <v>0</v>
      </c>
      <c r="C3735" s="264">
        <v>0</v>
      </c>
      <c r="D3735" s="264">
        <v>0</v>
      </c>
      <c r="E3735" s="264">
        <v>0</v>
      </c>
      <c r="F3735" s="264">
        <v>823</v>
      </c>
      <c r="G3735" s="264">
        <v>0</v>
      </c>
    </row>
    <row r="3736" spans="1:7">
      <c r="A3736" s="264">
        <v>34183597</v>
      </c>
      <c r="B3736" s="264">
        <v>0</v>
      </c>
      <c r="C3736" s="264">
        <v>0</v>
      </c>
      <c r="D3736" s="264">
        <v>0</v>
      </c>
      <c r="E3736" s="264">
        <v>0</v>
      </c>
      <c r="F3736" s="264">
        <v>685</v>
      </c>
      <c r="G3736" s="264">
        <v>0</v>
      </c>
    </row>
    <row r="3737" spans="1:7">
      <c r="A3737" s="264">
        <v>34183677</v>
      </c>
      <c r="B3737" s="264">
        <v>166145.13</v>
      </c>
      <c r="C3737" s="264">
        <v>0</v>
      </c>
      <c r="D3737" s="264">
        <v>0</v>
      </c>
      <c r="E3737" s="264">
        <v>166145.13</v>
      </c>
      <c r="F3737" s="264">
        <v>685</v>
      </c>
      <c r="G3737" s="264">
        <v>0</v>
      </c>
    </row>
    <row r="3738" spans="1:7">
      <c r="A3738" s="264">
        <v>34183714</v>
      </c>
      <c r="B3738" s="264">
        <v>41911.65</v>
      </c>
      <c r="C3738" s="264">
        <v>0</v>
      </c>
      <c r="D3738" s="264">
        <v>0</v>
      </c>
      <c r="E3738" s="264">
        <v>41911.65</v>
      </c>
      <c r="F3738" s="264">
        <v>823</v>
      </c>
      <c r="G3738" s="264">
        <v>0</v>
      </c>
    </row>
    <row r="3739" spans="1:7">
      <c r="A3739" s="264">
        <v>34183723</v>
      </c>
      <c r="B3739" s="264">
        <v>0</v>
      </c>
      <c r="C3739" s="264">
        <v>0</v>
      </c>
      <c r="D3739" s="264">
        <v>0</v>
      </c>
      <c r="E3739" s="264">
        <v>0</v>
      </c>
      <c r="F3739" s="264">
        <v>823</v>
      </c>
      <c r="G3739" s="264">
        <v>0</v>
      </c>
    </row>
    <row r="3740" spans="1:7">
      <c r="A3740" s="264">
        <v>34183789</v>
      </c>
      <c r="B3740" s="264">
        <v>0</v>
      </c>
      <c r="C3740" s="264">
        <v>0</v>
      </c>
      <c r="D3740" s="264">
        <v>0</v>
      </c>
      <c r="E3740" s="264">
        <v>0</v>
      </c>
      <c r="F3740" s="264">
        <v>685</v>
      </c>
      <c r="G3740" s="264">
        <v>0</v>
      </c>
    </row>
    <row r="3741" spans="1:7">
      <c r="A3741" s="264">
        <v>34183860</v>
      </c>
      <c r="B3741" s="264">
        <v>0</v>
      </c>
      <c r="C3741" s="264">
        <v>0</v>
      </c>
      <c r="D3741" s="264">
        <v>0</v>
      </c>
      <c r="E3741" s="264">
        <v>0</v>
      </c>
      <c r="F3741" s="264">
        <v>626</v>
      </c>
      <c r="G3741" s="264">
        <v>0</v>
      </c>
    </row>
    <row r="3742" spans="1:7">
      <c r="A3742" s="264">
        <v>34183890</v>
      </c>
      <c r="B3742" s="264">
        <v>0</v>
      </c>
      <c r="C3742" s="264">
        <v>0</v>
      </c>
      <c r="D3742" s="264">
        <v>0</v>
      </c>
      <c r="E3742" s="264">
        <v>0</v>
      </c>
      <c r="F3742" s="264">
        <v>685</v>
      </c>
      <c r="G3742" s="264">
        <v>0</v>
      </c>
    </row>
    <row r="3743" spans="1:7">
      <c r="A3743" s="264">
        <v>34183923</v>
      </c>
      <c r="B3743" s="264">
        <v>0</v>
      </c>
      <c r="C3743" s="264">
        <v>0</v>
      </c>
      <c r="D3743" s="264">
        <v>0</v>
      </c>
      <c r="E3743" s="264">
        <v>0</v>
      </c>
      <c r="F3743" s="264">
        <v>685</v>
      </c>
      <c r="G3743" s="264">
        <v>0</v>
      </c>
    </row>
    <row r="3744" spans="1:7">
      <c r="A3744" s="264">
        <v>34183955</v>
      </c>
      <c r="B3744" s="264">
        <v>0</v>
      </c>
      <c r="C3744" s="264">
        <v>0</v>
      </c>
      <c r="D3744" s="264">
        <v>0</v>
      </c>
      <c r="E3744" s="264">
        <v>0</v>
      </c>
      <c r="F3744" s="264">
        <v>626</v>
      </c>
      <c r="G3744" s="264">
        <v>0</v>
      </c>
    </row>
    <row r="3745" spans="1:7">
      <c r="A3745" s="264">
        <v>34183977</v>
      </c>
      <c r="B3745" s="264">
        <v>0</v>
      </c>
      <c r="C3745" s="264">
        <v>0</v>
      </c>
      <c r="D3745" s="264">
        <v>0</v>
      </c>
      <c r="E3745" s="264">
        <v>0</v>
      </c>
      <c r="F3745" s="264">
        <v>823</v>
      </c>
      <c r="G3745" s="264">
        <v>0</v>
      </c>
    </row>
    <row r="3746" spans="1:7">
      <c r="A3746" s="264">
        <v>34183980</v>
      </c>
      <c r="B3746" s="264">
        <v>0</v>
      </c>
      <c r="C3746" s="264">
        <v>0</v>
      </c>
      <c r="D3746" s="264">
        <v>0</v>
      </c>
      <c r="E3746" s="264">
        <v>0</v>
      </c>
      <c r="F3746" s="264">
        <v>626</v>
      </c>
      <c r="G3746" s="264">
        <v>0</v>
      </c>
    </row>
    <row r="3747" spans="1:7">
      <c r="A3747" s="264">
        <v>34184017</v>
      </c>
      <c r="B3747" s="264">
        <v>0</v>
      </c>
      <c r="C3747" s="264">
        <v>0</v>
      </c>
      <c r="D3747" s="264">
        <v>0</v>
      </c>
      <c r="E3747" s="264">
        <v>0</v>
      </c>
      <c r="F3747" s="264">
        <v>823</v>
      </c>
      <c r="G3747" s="264">
        <v>0</v>
      </c>
    </row>
    <row r="3748" spans="1:7">
      <c r="A3748" s="264">
        <v>34184026</v>
      </c>
      <c r="B3748" s="264">
        <v>0</v>
      </c>
      <c r="C3748" s="264">
        <v>0</v>
      </c>
      <c r="D3748" s="264">
        <v>0</v>
      </c>
      <c r="E3748" s="264">
        <v>0</v>
      </c>
      <c r="F3748" s="264">
        <v>685</v>
      </c>
      <c r="G3748" s="264">
        <v>0</v>
      </c>
    </row>
    <row r="3749" spans="1:7">
      <c r="A3749" s="264">
        <v>34184047</v>
      </c>
      <c r="B3749" s="264">
        <v>691823.39</v>
      </c>
      <c r="C3749" s="264">
        <v>11922.33</v>
      </c>
      <c r="D3749" s="264">
        <v>0</v>
      </c>
      <c r="E3749" s="264">
        <v>703745.72</v>
      </c>
      <c r="F3749" s="264">
        <v>685</v>
      </c>
      <c r="G3749" s="264">
        <v>1</v>
      </c>
    </row>
    <row r="3750" spans="1:7">
      <c r="A3750" s="264">
        <v>34184116</v>
      </c>
      <c r="B3750" s="264">
        <v>267945.42</v>
      </c>
      <c r="C3750" s="264">
        <v>0</v>
      </c>
      <c r="D3750" s="264">
        <v>0</v>
      </c>
      <c r="E3750" s="264">
        <v>267945.42</v>
      </c>
      <c r="F3750" s="264">
        <v>685</v>
      </c>
      <c r="G3750" s="264">
        <v>0</v>
      </c>
    </row>
    <row r="3751" spans="1:7">
      <c r="A3751" s="264">
        <v>34184129</v>
      </c>
      <c r="B3751" s="264">
        <v>0</v>
      </c>
      <c r="C3751" s="264">
        <v>0</v>
      </c>
      <c r="D3751" s="264">
        <v>0</v>
      </c>
      <c r="E3751" s="264">
        <v>0</v>
      </c>
      <c r="F3751" s="264">
        <v>823</v>
      </c>
      <c r="G3751" s="264">
        <v>0</v>
      </c>
    </row>
    <row r="3752" spans="1:7">
      <c r="A3752" s="264">
        <v>34184146</v>
      </c>
      <c r="B3752" s="264">
        <v>509765.47</v>
      </c>
      <c r="C3752" s="264">
        <v>0</v>
      </c>
      <c r="D3752" s="264">
        <v>0</v>
      </c>
      <c r="E3752" s="264">
        <v>509765.47</v>
      </c>
      <c r="F3752" s="264">
        <v>685</v>
      </c>
      <c r="G3752" s="264">
        <v>0</v>
      </c>
    </row>
    <row r="3753" spans="1:7">
      <c r="A3753" s="264">
        <v>34184154</v>
      </c>
      <c r="B3753" s="264">
        <v>0</v>
      </c>
      <c r="C3753" s="264">
        <v>0</v>
      </c>
      <c r="D3753" s="264">
        <v>0</v>
      </c>
      <c r="E3753" s="264">
        <v>0</v>
      </c>
      <c r="F3753" s="264">
        <v>626</v>
      </c>
      <c r="G3753" s="264">
        <v>0</v>
      </c>
    </row>
    <row r="3754" spans="1:7">
      <c r="A3754" s="264">
        <v>34184162</v>
      </c>
      <c r="B3754" s="264">
        <v>368324.44</v>
      </c>
      <c r="C3754" s="264">
        <v>0</v>
      </c>
      <c r="D3754" s="264">
        <v>55319.11</v>
      </c>
      <c r="E3754" s="264">
        <v>423643.55</v>
      </c>
      <c r="F3754" s="264">
        <v>626</v>
      </c>
      <c r="G3754" s="264">
        <v>7</v>
      </c>
    </row>
    <row r="3755" spans="1:7">
      <c r="A3755" s="264">
        <v>34184171</v>
      </c>
      <c r="B3755" s="264">
        <v>0</v>
      </c>
      <c r="C3755" s="264">
        <v>0</v>
      </c>
      <c r="D3755" s="264">
        <v>0</v>
      </c>
      <c r="E3755" s="264">
        <v>0</v>
      </c>
      <c r="F3755" s="264">
        <v>626</v>
      </c>
      <c r="G3755" s="264">
        <v>0</v>
      </c>
    </row>
    <row r="3756" spans="1:7">
      <c r="A3756" s="264">
        <v>34184180</v>
      </c>
      <c r="B3756" s="264">
        <v>0</v>
      </c>
      <c r="C3756" s="264">
        <v>0</v>
      </c>
      <c r="D3756" s="264">
        <v>0</v>
      </c>
      <c r="E3756" s="264">
        <v>0</v>
      </c>
      <c r="F3756" s="264">
        <v>685</v>
      </c>
      <c r="G3756" s="264">
        <v>0</v>
      </c>
    </row>
    <row r="3757" spans="1:7">
      <c r="A3757" s="264">
        <v>34184191</v>
      </c>
      <c r="B3757" s="264">
        <v>0</v>
      </c>
      <c r="C3757" s="264">
        <v>0</v>
      </c>
      <c r="D3757" s="264">
        <v>0</v>
      </c>
      <c r="E3757" s="264">
        <v>0</v>
      </c>
      <c r="F3757" s="264">
        <v>685</v>
      </c>
      <c r="G3757" s="264">
        <v>0</v>
      </c>
    </row>
    <row r="3758" spans="1:7">
      <c r="A3758" s="264">
        <v>34184201</v>
      </c>
      <c r="B3758" s="264">
        <v>0</v>
      </c>
      <c r="C3758" s="264">
        <v>0</v>
      </c>
      <c r="D3758" s="264">
        <v>0</v>
      </c>
      <c r="E3758" s="264">
        <v>0</v>
      </c>
      <c r="F3758" s="264">
        <v>626</v>
      </c>
      <c r="G3758" s="264">
        <v>0</v>
      </c>
    </row>
    <row r="3759" spans="1:7">
      <c r="A3759" s="264">
        <v>34184225</v>
      </c>
      <c r="B3759" s="264">
        <v>156808.62</v>
      </c>
      <c r="C3759" s="264">
        <v>5448.04</v>
      </c>
      <c r="D3759" s="264">
        <v>0</v>
      </c>
      <c r="E3759" s="264">
        <v>162256.66</v>
      </c>
      <c r="F3759" s="264">
        <v>685</v>
      </c>
      <c r="G3759" s="264">
        <v>3</v>
      </c>
    </row>
    <row r="3760" spans="1:7">
      <c r="A3760" s="264">
        <v>34184239</v>
      </c>
      <c r="B3760" s="264">
        <v>416295.66</v>
      </c>
      <c r="C3760" s="264">
        <v>0</v>
      </c>
      <c r="D3760" s="264">
        <v>0</v>
      </c>
      <c r="E3760" s="264">
        <v>416295.66</v>
      </c>
      <c r="F3760" s="264">
        <v>685</v>
      </c>
      <c r="G3760" s="264">
        <v>0</v>
      </c>
    </row>
    <row r="3761" spans="1:7">
      <c r="A3761" s="264">
        <v>34184258</v>
      </c>
      <c r="B3761" s="264">
        <v>585929.06000000006</v>
      </c>
      <c r="C3761" s="264">
        <v>0</v>
      </c>
      <c r="D3761" s="264">
        <v>0</v>
      </c>
      <c r="E3761" s="264">
        <v>585929.06000000006</v>
      </c>
      <c r="F3761" s="264">
        <v>685</v>
      </c>
      <c r="G3761" s="264">
        <v>0</v>
      </c>
    </row>
    <row r="3762" spans="1:7">
      <c r="A3762" s="264">
        <v>34184276</v>
      </c>
      <c r="B3762" s="264">
        <v>0</v>
      </c>
      <c r="C3762" s="264">
        <v>0</v>
      </c>
      <c r="D3762" s="264">
        <v>0</v>
      </c>
      <c r="E3762" s="264">
        <v>0</v>
      </c>
      <c r="F3762" s="264">
        <v>685</v>
      </c>
      <c r="G3762" s="264">
        <v>0</v>
      </c>
    </row>
    <row r="3763" spans="1:7">
      <c r="A3763" s="264">
        <v>34184289</v>
      </c>
      <c r="B3763" s="264">
        <v>0</v>
      </c>
      <c r="C3763" s="264">
        <v>0</v>
      </c>
      <c r="D3763" s="264">
        <v>0</v>
      </c>
      <c r="E3763" s="264">
        <v>0</v>
      </c>
      <c r="F3763" s="264">
        <v>685</v>
      </c>
      <c r="G3763" s="264">
        <v>0</v>
      </c>
    </row>
    <row r="3764" spans="1:7">
      <c r="A3764" s="264">
        <v>34184290</v>
      </c>
      <c r="B3764" s="264">
        <v>0</v>
      </c>
      <c r="C3764" s="264">
        <v>0</v>
      </c>
      <c r="D3764" s="264">
        <v>0</v>
      </c>
      <c r="E3764" s="264">
        <v>0</v>
      </c>
      <c r="F3764" s="264">
        <v>626</v>
      </c>
      <c r="G3764" s="264">
        <v>0</v>
      </c>
    </row>
    <row r="3765" spans="1:7">
      <c r="A3765" s="264">
        <v>34184326</v>
      </c>
      <c r="B3765" s="264">
        <v>203607.76</v>
      </c>
      <c r="C3765" s="264">
        <v>0</v>
      </c>
      <c r="D3765" s="264">
        <v>0</v>
      </c>
      <c r="E3765" s="264">
        <v>203607.76</v>
      </c>
      <c r="F3765" s="264">
        <v>626</v>
      </c>
      <c r="G3765" s="264">
        <v>0</v>
      </c>
    </row>
    <row r="3766" spans="1:7">
      <c r="A3766" s="264">
        <v>34184338</v>
      </c>
      <c r="B3766" s="264">
        <v>0</v>
      </c>
      <c r="C3766" s="264">
        <v>0</v>
      </c>
      <c r="D3766" s="264">
        <v>0</v>
      </c>
      <c r="E3766" s="264">
        <v>0</v>
      </c>
      <c r="F3766" s="264">
        <v>685</v>
      </c>
      <c r="G3766" s="264">
        <v>0</v>
      </c>
    </row>
    <row r="3767" spans="1:7">
      <c r="A3767" s="264">
        <v>34184344</v>
      </c>
      <c r="B3767" s="264">
        <v>0</v>
      </c>
      <c r="C3767" s="264">
        <v>0</v>
      </c>
      <c r="D3767" s="264">
        <v>0</v>
      </c>
      <c r="E3767" s="264">
        <v>0</v>
      </c>
      <c r="F3767" s="264">
        <v>685</v>
      </c>
      <c r="G3767" s="264">
        <v>0</v>
      </c>
    </row>
    <row r="3768" spans="1:7">
      <c r="A3768" s="264">
        <v>34184367</v>
      </c>
      <c r="B3768" s="264">
        <v>0</v>
      </c>
      <c r="C3768" s="264">
        <v>0</v>
      </c>
      <c r="D3768" s="264">
        <v>0</v>
      </c>
      <c r="E3768" s="264">
        <v>0</v>
      </c>
      <c r="F3768" s="264">
        <v>626</v>
      </c>
      <c r="G3768" s="264">
        <v>0</v>
      </c>
    </row>
    <row r="3769" spans="1:7">
      <c r="A3769" s="264">
        <v>34184371</v>
      </c>
      <c r="B3769" s="264">
        <v>0</v>
      </c>
      <c r="C3769" s="264">
        <v>0</v>
      </c>
      <c r="D3769" s="264">
        <v>0</v>
      </c>
      <c r="E3769" s="264">
        <v>0</v>
      </c>
      <c r="F3769" s="264">
        <v>685</v>
      </c>
      <c r="G3769" s="264">
        <v>0</v>
      </c>
    </row>
    <row r="3770" spans="1:7">
      <c r="A3770" s="264">
        <v>34184382</v>
      </c>
      <c r="B3770" s="264">
        <v>0</v>
      </c>
      <c r="C3770" s="264">
        <v>0</v>
      </c>
      <c r="D3770" s="264">
        <v>0</v>
      </c>
      <c r="E3770" s="264">
        <v>0</v>
      </c>
      <c r="F3770" s="264">
        <v>626</v>
      </c>
      <c r="G3770" s="264">
        <v>0</v>
      </c>
    </row>
    <row r="3771" spans="1:7">
      <c r="A3771" s="264">
        <v>34184396</v>
      </c>
      <c r="B3771" s="264">
        <v>0</v>
      </c>
      <c r="C3771" s="264">
        <v>0</v>
      </c>
      <c r="D3771" s="264">
        <v>0</v>
      </c>
      <c r="E3771" s="264">
        <v>0</v>
      </c>
      <c r="F3771" s="264">
        <v>685</v>
      </c>
      <c r="G3771" s="264">
        <v>0</v>
      </c>
    </row>
    <row r="3772" spans="1:7">
      <c r="A3772" s="264">
        <v>34184402</v>
      </c>
      <c r="B3772" s="264">
        <v>0</v>
      </c>
      <c r="C3772" s="264">
        <v>0</v>
      </c>
      <c r="D3772" s="264">
        <v>0</v>
      </c>
      <c r="E3772" s="264">
        <v>0</v>
      </c>
      <c r="F3772" s="264">
        <v>626</v>
      </c>
      <c r="G3772" s="264">
        <v>0</v>
      </c>
    </row>
    <row r="3773" spans="1:7">
      <c r="A3773" s="264">
        <v>34184414</v>
      </c>
      <c r="B3773" s="264">
        <v>172148.4</v>
      </c>
      <c r="C3773" s="264">
        <v>0</v>
      </c>
      <c r="D3773" s="264">
        <v>0</v>
      </c>
      <c r="E3773" s="264">
        <v>172148.4</v>
      </c>
      <c r="F3773" s="264">
        <v>626</v>
      </c>
      <c r="G3773" s="264">
        <v>0</v>
      </c>
    </row>
    <row r="3774" spans="1:7">
      <c r="A3774" s="264">
        <v>34184423</v>
      </c>
      <c r="B3774" s="264">
        <v>328038.74</v>
      </c>
      <c r="C3774" s="264">
        <v>0</v>
      </c>
      <c r="D3774" s="264">
        <v>0</v>
      </c>
      <c r="E3774" s="264">
        <v>328038.74</v>
      </c>
      <c r="F3774" s="264">
        <v>626</v>
      </c>
      <c r="G3774" s="264">
        <v>0</v>
      </c>
    </row>
    <row r="3775" spans="1:7">
      <c r="A3775" s="264">
        <v>34184450</v>
      </c>
      <c r="B3775" s="264">
        <v>0</v>
      </c>
      <c r="C3775" s="264">
        <v>0</v>
      </c>
      <c r="D3775" s="264">
        <v>0</v>
      </c>
      <c r="E3775" s="264">
        <v>0</v>
      </c>
      <c r="F3775" s="264">
        <v>626</v>
      </c>
      <c r="G3775" s="264">
        <v>0</v>
      </c>
    </row>
    <row r="3776" spans="1:7">
      <c r="A3776" s="264">
        <v>34184465</v>
      </c>
      <c r="B3776" s="264">
        <v>511171.81</v>
      </c>
      <c r="C3776" s="264">
        <v>0</v>
      </c>
      <c r="D3776" s="264">
        <v>17726.21</v>
      </c>
      <c r="E3776" s="264">
        <v>528898.02</v>
      </c>
      <c r="F3776" s="264">
        <v>685</v>
      </c>
      <c r="G3776" s="264">
        <v>2</v>
      </c>
    </row>
    <row r="3777" spans="1:7">
      <c r="A3777" s="264">
        <v>34184476</v>
      </c>
      <c r="B3777" s="264">
        <v>473395.78</v>
      </c>
      <c r="C3777" s="264">
        <v>0</v>
      </c>
      <c r="D3777" s="264">
        <v>0</v>
      </c>
      <c r="E3777" s="264">
        <v>473395.78</v>
      </c>
      <c r="F3777" s="264">
        <v>626</v>
      </c>
      <c r="G3777" s="264">
        <v>0</v>
      </c>
    </row>
    <row r="3778" spans="1:7">
      <c r="A3778" s="264">
        <v>34184488</v>
      </c>
      <c r="B3778" s="264">
        <v>0</v>
      </c>
      <c r="C3778" s="264">
        <v>0</v>
      </c>
      <c r="D3778" s="264">
        <v>0</v>
      </c>
      <c r="E3778" s="264">
        <v>0</v>
      </c>
      <c r="F3778" s="264">
        <v>626</v>
      </c>
      <c r="G3778" s="264">
        <v>0</v>
      </c>
    </row>
    <row r="3779" spans="1:7">
      <c r="A3779" s="264">
        <v>34184496</v>
      </c>
      <c r="B3779" s="264">
        <v>374561.34</v>
      </c>
      <c r="C3779" s="264">
        <v>0</v>
      </c>
      <c r="D3779" s="264">
        <v>0</v>
      </c>
      <c r="E3779" s="264">
        <v>374561.34</v>
      </c>
      <c r="F3779" s="264">
        <v>626</v>
      </c>
      <c r="G3779" s="264">
        <v>0</v>
      </c>
    </row>
    <row r="3780" spans="1:7">
      <c r="A3780" s="264">
        <v>34184505</v>
      </c>
      <c r="B3780" s="264">
        <v>0</v>
      </c>
      <c r="C3780" s="264">
        <v>0</v>
      </c>
      <c r="D3780" s="264">
        <v>0</v>
      </c>
      <c r="E3780" s="264">
        <v>0</v>
      </c>
      <c r="F3780" s="264">
        <v>626</v>
      </c>
      <c r="G3780" s="264">
        <v>0</v>
      </c>
    </row>
    <row r="3781" spans="1:7">
      <c r="A3781" s="264">
        <v>34184515</v>
      </c>
      <c r="B3781" s="264">
        <v>0</v>
      </c>
      <c r="C3781" s="264">
        <v>0</v>
      </c>
      <c r="D3781" s="264">
        <v>0</v>
      </c>
      <c r="E3781" s="264">
        <v>0</v>
      </c>
      <c r="F3781" s="264">
        <v>626</v>
      </c>
      <c r="G3781" s="264">
        <v>0</v>
      </c>
    </row>
    <row r="3782" spans="1:7">
      <c r="A3782" s="264">
        <v>34184529</v>
      </c>
      <c r="B3782" s="264">
        <v>0</v>
      </c>
      <c r="C3782" s="264">
        <v>0</v>
      </c>
      <c r="D3782" s="264">
        <v>0</v>
      </c>
      <c r="E3782" s="264">
        <v>0</v>
      </c>
      <c r="F3782" s="264">
        <v>626</v>
      </c>
      <c r="G3782" s="264">
        <v>0</v>
      </c>
    </row>
    <row r="3783" spans="1:7">
      <c r="A3783" s="264">
        <v>34184530</v>
      </c>
      <c r="B3783" s="264">
        <v>0</v>
      </c>
      <c r="C3783" s="264">
        <v>0</v>
      </c>
      <c r="D3783" s="264">
        <v>0</v>
      </c>
      <c r="E3783" s="264">
        <v>0</v>
      </c>
      <c r="F3783" s="264">
        <v>626</v>
      </c>
      <c r="G3783" s="264">
        <v>0</v>
      </c>
    </row>
    <row r="3784" spans="1:7">
      <c r="A3784" s="264">
        <v>34184547</v>
      </c>
      <c r="B3784" s="264">
        <v>0</v>
      </c>
      <c r="C3784" s="264">
        <v>0</v>
      </c>
      <c r="D3784" s="264">
        <v>0</v>
      </c>
      <c r="E3784" s="264">
        <v>0</v>
      </c>
      <c r="F3784" s="264">
        <v>626</v>
      </c>
      <c r="G3784" s="264">
        <v>0</v>
      </c>
    </row>
    <row r="3785" spans="1:7">
      <c r="A3785" s="264">
        <v>34184551</v>
      </c>
      <c r="B3785" s="264">
        <v>0</v>
      </c>
      <c r="C3785" s="264">
        <v>0</v>
      </c>
      <c r="D3785" s="264">
        <v>0</v>
      </c>
      <c r="E3785" s="264">
        <v>0</v>
      </c>
      <c r="F3785" s="264">
        <v>626</v>
      </c>
      <c r="G3785" s="264">
        <v>0</v>
      </c>
    </row>
    <row r="3786" spans="1:7">
      <c r="A3786" s="264">
        <v>34184560</v>
      </c>
      <c r="B3786" s="264">
        <v>743249.76</v>
      </c>
      <c r="C3786" s="264">
        <v>0</v>
      </c>
      <c r="D3786" s="264">
        <v>0</v>
      </c>
      <c r="E3786" s="264">
        <v>743249.76</v>
      </c>
      <c r="F3786" s="264">
        <v>626</v>
      </c>
      <c r="G3786" s="264">
        <v>0</v>
      </c>
    </row>
    <row r="3787" spans="1:7">
      <c r="A3787" s="264">
        <v>34184572</v>
      </c>
      <c r="B3787" s="264">
        <v>0</v>
      </c>
      <c r="C3787" s="264">
        <v>0</v>
      </c>
      <c r="D3787" s="264">
        <v>0</v>
      </c>
      <c r="E3787" s="264">
        <v>0</v>
      </c>
      <c r="F3787" s="264">
        <v>626</v>
      </c>
      <c r="G3787" s="264">
        <v>0</v>
      </c>
    </row>
    <row r="3788" spans="1:7">
      <c r="A3788" s="264">
        <v>34184586</v>
      </c>
      <c r="B3788" s="264">
        <v>260412.09</v>
      </c>
      <c r="C3788" s="264">
        <v>0</v>
      </c>
      <c r="D3788" s="264">
        <v>0</v>
      </c>
      <c r="E3788" s="264">
        <v>260412.09</v>
      </c>
      <c r="F3788" s="264">
        <v>685</v>
      </c>
      <c r="G3788" s="264">
        <v>0</v>
      </c>
    </row>
    <row r="3789" spans="1:7">
      <c r="A3789" s="264">
        <v>34184596</v>
      </c>
      <c r="B3789" s="264">
        <v>0</v>
      </c>
      <c r="C3789" s="264">
        <v>0</v>
      </c>
      <c r="D3789" s="264">
        <v>0</v>
      </c>
      <c r="E3789" s="264">
        <v>0</v>
      </c>
      <c r="F3789" s="264">
        <v>626</v>
      </c>
      <c r="G3789" s="264">
        <v>0</v>
      </c>
    </row>
    <row r="3790" spans="1:7">
      <c r="A3790" s="264">
        <v>34184600</v>
      </c>
      <c r="B3790" s="264">
        <v>0</v>
      </c>
      <c r="C3790" s="264">
        <v>0</v>
      </c>
      <c r="D3790" s="264">
        <v>0</v>
      </c>
      <c r="E3790" s="264">
        <v>0</v>
      </c>
      <c r="F3790" s="264">
        <v>626</v>
      </c>
      <c r="G3790" s="264">
        <v>0</v>
      </c>
    </row>
    <row r="3791" spans="1:7">
      <c r="A3791" s="264">
        <v>34184615</v>
      </c>
      <c r="B3791" s="264">
        <v>0</v>
      </c>
      <c r="C3791" s="264">
        <v>0</v>
      </c>
      <c r="D3791" s="264">
        <v>0</v>
      </c>
      <c r="E3791" s="264">
        <v>0</v>
      </c>
      <c r="F3791" s="264">
        <v>685</v>
      </c>
      <c r="G3791" s="264">
        <v>0</v>
      </c>
    </row>
    <row r="3792" spans="1:7">
      <c r="A3792" s="264">
        <v>34184632</v>
      </c>
      <c r="B3792" s="264">
        <v>0</v>
      </c>
      <c r="C3792" s="264">
        <v>0</v>
      </c>
      <c r="D3792" s="264">
        <v>0</v>
      </c>
      <c r="E3792" s="264">
        <v>0</v>
      </c>
      <c r="F3792" s="264">
        <v>626</v>
      </c>
      <c r="G3792" s="264">
        <v>0</v>
      </c>
    </row>
    <row r="3793" spans="1:7">
      <c r="A3793" s="264">
        <v>34184645</v>
      </c>
      <c r="B3793" s="264">
        <v>301339.81</v>
      </c>
      <c r="C3793" s="264">
        <v>0</v>
      </c>
      <c r="D3793" s="264">
        <v>0</v>
      </c>
      <c r="E3793" s="264">
        <v>301339.81</v>
      </c>
      <c r="F3793" s="264">
        <v>685</v>
      </c>
      <c r="G3793" s="264">
        <v>0</v>
      </c>
    </row>
    <row r="3794" spans="1:7">
      <c r="A3794" s="264">
        <v>34184655</v>
      </c>
      <c r="B3794" s="264">
        <v>802421.21</v>
      </c>
      <c r="C3794" s="264">
        <v>0</v>
      </c>
      <c r="D3794" s="264">
        <v>913092.99</v>
      </c>
      <c r="E3794" s="264">
        <v>1715514.2</v>
      </c>
      <c r="F3794" s="264">
        <v>626</v>
      </c>
      <c r="G3794" s="264">
        <v>104</v>
      </c>
    </row>
    <row r="3795" spans="1:7">
      <c r="A3795" s="264">
        <v>34184669</v>
      </c>
      <c r="B3795" s="264">
        <v>0</v>
      </c>
      <c r="C3795" s="264">
        <v>0</v>
      </c>
      <c r="D3795" s="264">
        <v>0</v>
      </c>
      <c r="E3795" s="264">
        <v>0</v>
      </c>
      <c r="F3795" s="264">
        <v>685</v>
      </c>
      <c r="G3795" s="264">
        <v>0</v>
      </c>
    </row>
    <row r="3796" spans="1:7">
      <c r="A3796" s="264">
        <v>34184670</v>
      </c>
      <c r="B3796" s="264">
        <v>555473.71</v>
      </c>
      <c r="C3796" s="264">
        <v>0</v>
      </c>
      <c r="D3796" s="264">
        <v>0</v>
      </c>
      <c r="E3796" s="264">
        <v>555473.71</v>
      </c>
      <c r="F3796" s="264">
        <v>626</v>
      </c>
      <c r="G3796" s="264">
        <v>0</v>
      </c>
    </row>
    <row r="3797" spans="1:7">
      <c r="A3797" s="264">
        <v>34184680</v>
      </c>
      <c r="B3797" s="264">
        <v>594918.30000000005</v>
      </c>
      <c r="C3797" s="264">
        <v>0</v>
      </c>
      <c r="D3797" s="264">
        <v>0</v>
      </c>
      <c r="E3797" s="264">
        <v>594918.30000000005</v>
      </c>
      <c r="F3797" s="264">
        <v>626</v>
      </c>
      <c r="G3797" s="264">
        <v>0</v>
      </c>
    </row>
    <row r="3798" spans="1:7">
      <c r="A3798" s="264">
        <v>34184694</v>
      </c>
      <c r="B3798" s="264">
        <v>0</v>
      </c>
      <c r="C3798" s="264">
        <v>0</v>
      </c>
      <c r="D3798" s="264">
        <v>0</v>
      </c>
      <c r="E3798" s="264">
        <v>0</v>
      </c>
      <c r="F3798" s="264">
        <v>626</v>
      </c>
      <c r="G3798" s="264">
        <v>0</v>
      </c>
    </row>
    <row r="3799" spans="1:7">
      <c r="A3799" s="264">
        <v>34223026</v>
      </c>
      <c r="B3799" s="264">
        <v>171545.42</v>
      </c>
      <c r="C3799" s="264">
        <v>0</v>
      </c>
      <c r="D3799" s="264">
        <v>159205.59</v>
      </c>
      <c r="E3799" s="264">
        <v>330751.01</v>
      </c>
      <c r="F3799" s="264">
        <v>626</v>
      </c>
      <c r="G3799" s="264">
        <v>94</v>
      </c>
    </row>
    <row r="3800" spans="1:7">
      <c r="A3800" s="264">
        <v>34223045</v>
      </c>
      <c r="B3800" s="264">
        <v>0</v>
      </c>
      <c r="C3800" s="264">
        <v>0</v>
      </c>
      <c r="D3800" s="264">
        <v>0</v>
      </c>
      <c r="E3800" s="264">
        <v>0</v>
      </c>
      <c r="F3800" s="264">
        <v>823</v>
      </c>
      <c r="G3800" s="264">
        <v>0</v>
      </c>
    </row>
    <row r="3801" spans="1:7">
      <c r="A3801" s="264">
        <v>34223249</v>
      </c>
      <c r="B3801" s="264">
        <v>0</v>
      </c>
      <c r="C3801" s="264">
        <v>0</v>
      </c>
      <c r="D3801" s="264">
        <v>0</v>
      </c>
      <c r="E3801" s="264">
        <v>0</v>
      </c>
      <c r="F3801" s="264">
        <v>823</v>
      </c>
      <c r="G3801" s="264">
        <v>0</v>
      </c>
    </row>
    <row r="3802" spans="1:7">
      <c r="A3802" s="264">
        <v>34223323</v>
      </c>
      <c r="B3802" s="264">
        <v>351722.83</v>
      </c>
      <c r="C3802" s="264">
        <v>0</v>
      </c>
      <c r="D3802" s="264">
        <v>0</v>
      </c>
      <c r="E3802" s="264">
        <v>351722.83</v>
      </c>
      <c r="F3802" s="264">
        <v>626</v>
      </c>
      <c r="G3802" s="264">
        <v>0</v>
      </c>
    </row>
    <row r="3803" spans="1:7">
      <c r="A3803" s="264">
        <v>34249817</v>
      </c>
      <c r="B3803" s="264">
        <v>0</v>
      </c>
      <c r="C3803" s="264">
        <v>0</v>
      </c>
      <c r="D3803" s="264">
        <v>0</v>
      </c>
      <c r="E3803" s="264">
        <v>0</v>
      </c>
      <c r="F3803" s="264">
        <v>626</v>
      </c>
      <c r="G3803" s="264">
        <v>0</v>
      </c>
    </row>
    <row r="3804" spans="1:7">
      <c r="A3804" s="264">
        <v>34249960</v>
      </c>
      <c r="B3804" s="264">
        <v>0</v>
      </c>
      <c r="C3804" s="264">
        <v>0</v>
      </c>
      <c r="D3804" s="264">
        <v>0</v>
      </c>
      <c r="E3804" s="264">
        <v>0</v>
      </c>
      <c r="F3804" s="264">
        <v>685</v>
      </c>
      <c r="G3804" s="264">
        <v>0</v>
      </c>
    </row>
    <row r="3805" spans="1:7">
      <c r="A3805" s="264">
        <v>34250039</v>
      </c>
      <c r="B3805" s="264">
        <v>0</v>
      </c>
      <c r="C3805" s="264">
        <v>0</v>
      </c>
      <c r="D3805" s="264">
        <v>0</v>
      </c>
      <c r="E3805" s="264">
        <v>0</v>
      </c>
      <c r="F3805" s="264">
        <v>626</v>
      </c>
      <c r="G3805" s="264">
        <v>0</v>
      </c>
    </row>
    <row r="3806" spans="1:7">
      <c r="A3806" s="264">
        <v>34250202</v>
      </c>
      <c r="B3806" s="264">
        <v>0</v>
      </c>
      <c r="C3806" s="264">
        <v>0</v>
      </c>
      <c r="D3806" s="264">
        <v>0</v>
      </c>
      <c r="E3806" s="264">
        <v>0</v>
      </c>
      <c r="F3806" s="264">
        <v>626</v>
      </c>
      <c r="G3806" s="264">
        <v>0</v>
      </c>
    </row>
    <row r="3807" spans="1:7">
      <c r="A3807" s="264">
        <v>34250216</v>
      </c>
      <c r="B3807" s="264">
        <v>249013.24</v>
      </c>
      <c r="C3807" s="264">
        <v>0</v>
      </c>
      <c r="D3807" s="264">
        <v>0</v>
      </c>
      <c r="E3807" s="264">
        <v>249013.24</v>
      </c>
      <c r="F3807" s="264">
        <v>823</v>
      </c>
      <c r="G3807" s="264">
        <v>0</v>
      </c>
    </row>
    <row r="3808" spans="1:7">
      <c r="A3808" s="264">
        <v>34250230</v>
      </c>
      <c r="B3808" s="264">
        <v>618274.05000000005</v>
      </c>
      <c r="C3808" s="264">
        <v>0</v>
      </c>
      <c r="D3808" s="264">
        <v>0</v>
      </c>
      <c r="E3808" s="264">
        <v>618274.05000000005</v>
      </c>
      <c r="F3808" s="264">
        <v>626</v>
      </c>
      <c r="G3808" s="264">
        <v>0</v>
      </c>
    </row>
    <row r="3809" spans="1:7">
      <c r="A3809" s="264">
        <v>34250250</v>
      </c>
      <c r="B3809" s="264">
        <v>0</v>
      </c>
      <c r="C3809" s="264">
        <v>0</v>
      </c>
      <c r="D3809" s="264">
        <v>0</v>
      </c>
      <c r="E3809" s="264">
        <v>0</v>
      </c>
      <c r="F3809" s="264">
        <v>626</v>
      </c>
      <c r="G3809" s="264">
        <v>0</v>
      </c>
    </row>
    <row r="3810" spans="1:7">
      <c r="A3810" s="264">
        <v>34260170</v>
      </c>
      <c r="B3810" s="264">
        <v>228351.84</v>
      </c>
      <c r="C3810" s="264">
        <v>0</v>
      </c>
      <c r="D3810" s="264">
        <v>0</v>
      </c>
      <c r="E3810" s="264">
        <v>228351.84</v>
      </c>
      <c r="F3810" s="264">
        <v>626</v>
      </c>
      <c r="G3810" s="264">
        <v>0</v>
      </c>
    </row>
    <row r="3811" spans="1:7">
      <c r="A3811" s="264">
        <v>34260206</v>
      </c>
      <c r="B3811" s="264">
        <v>340958.7</v>
      </c>
      <c r="C3811" s="264">
        <v>0</v>
      </c>
      <c r="D3811" s="264">
        <v>0</v>
      </c>
      <c r="E3811" s="264">
        <v>340958.7</v>
      </c>
      <c r="F3811" s="264">
        <v>685</v>
      </c>
      <c r="G3811" s="264">
        <v>0</v>
      </c>
    </row>
    <row r="3812" spans="1:7">
      <c r="A3812" s="264">
        <v>34260220</v>
      </c>
      <c r="B3812" s="264">
        <v>0</v>
      </c>
      <c r="C3812" s="264">
        <v>0</v>
      </c>
      <c r="D3812" s="264">
        <v>0</v>
      </c>
      <c r="E3812" s="264">
        <v>0</v>
      </c>
      <c r="F3812" s="264">
        <v>823</v>
      </c>
      <c r="G3812" s="264">
        <v>0</v>
      </c>
    </row>
    <row r="3813" spans="1:7">
      <c r="A3813" s="264">
        <v>34260275</v>
      </c>
      <c r="B3813" s="264">
        <v>121442.37</v>
      </c>
      <c r="C3813" s="264">
        <v>0</v>
      </c>
      <c r="D3813" s="264">
        <v>0</v>
      </c>
      <c r="E3813" s="264">
        <v>121442.37</v>
      </c>
      <c r="F3813" s="264">
        <v>685</v>
      </c>
      <c r="G3813" s="264">
        <v>0</v>
      </c>
    </row>
    <row r="3814" spans="1:7">
      <c r="A3814" s="264">
        <v>34260363</v>
      </c>
      <c r="B3814" s="264">
        <v>0</v>
      </c>
      <c r="C3814" s="264">
        <v>0</v>
      </c>
      <c r="D3814" s="264">
        <v>0</v>
      </c>
      <c r="E3814" s="264">
        <v>0</v>
      </c>
      <c r="F3814" s="264">
        <v>626</v>
      </c>
      <c r="G3814" s="264">
        <v>0</v>
      </c>
    </row>
    <row r="3815" spans="1:7">
      <c r="A3815" s="264">
        <v>34260603</v>
      </c>
      <c r="B3815" s="264">
        <v>0</v>
      </c>
      <c r="C3815" s="264">
        <v>0</v>
      </c>
      <c r="D3815" s="264">
        <v>0</v>
      </c>
      <c r="E3815" s="264">
        <v>0</v>
      </c>
      <c r="F3815" s="264">
        <v>685</v>
      </c>
      <c r="G3815" s="264">
        <v>0</v>
      </c>
    </row>
    <row r="3816" spans="1:7">
      <c r="A3816" s="264">
        <v>34260617</v>
      </c>
      <c r="B3816" s="264">
        <v>0</v>
      </c>
      <c r="C3816" s="264">
        <v>0</v>
      </c>
      <c r="D3816" s="264">
        <v>0</v>
      </c>
      <c r="E3816" s="264">
        <v>0</v>
      </c>
      <c r="F3816" s="264">
        <v>626</v>
      </c>
      <c r="G3816" s="264">
        <v>0</v>
      </c>
    </row>
    <row r="3817" spans="1:7">
      <c r="A3817" s="264">
        <v>34260639</v>
      </c>
      <c r="B3817" s="264">
        <v>373414.98</v>
      </c>
      <c r="C3817" s="264">
        <v>0</v>
      </c>
      <c r="D3817" s="264">
        <v>0</v>
      </c>
      <c r="E3817" s="264">
        <v>373414.98</v>
      </c>
      <c r="F3817" s="264">
        <v>626</v>
      </c>
      <c r="G3817" s="264">
        <v>0</v>
      </c>
    </row>
    <row r="3818" spans="1:7">
      <c r="A3818" s="264">
        <v>34260649</v>
      </c>
      <c r="B3818" s="264">
        <v>298614.02</v>
      </c>
      <c r="C3818" s="264">
        <v>0</v>
      </c>
      <c r="D3818" s="264">
        <v>0</v>
      </c>
      <c r="E3818" s="264">
        <v>298614.02</v>
      </c>
      <c r="F3818" s="264">
        <v>626</v>
      </c>
      <c r="G3818" s="264">
        <v>0</v>
      </c>
    </row>
    <row r="3819" spans="1:7">
      <c r="A3819" s="264">
        <v>34260650</v>
      </c>
      <c r="B3819" s="264">
        <v>0</v>
      </c>
      <c r="C3819" s="264">
        <v>0</v>
      </c>
      <c r="D3819" s="264">
        <v>0</v>
      </c>
      <c r="E3819" s="264">
        <v>0</v>
      </c>
      <c r="F3819" s="264">
        <v>626</v>
      </c>
      <c r="G3819" s="264">
        <v>0</v>
      </c>
    </row>
    <row r="3820" spans="1:7">
      <c r="A3820" s="264">
        <v>34315240</v>
      </c>
      <c r="B3820" s="264">
        <v>0</v>
      </c>
      <c r="C3820" s="264">
        <v>0</v>
      </c>
      <c r="D3820" s="264">
        <v>0</v>
      </c>
      <c r="E3820" s="264">
        <v>0</v>
      </c>
      <c r="F3820" s="264">
        <v>626</v>
      </c>
      <c r="G3820" s="264">
        <v>0</v>
      </c>
    </row>
    <row r="3821" spans="1:7">
      <c r="A3821" s="264">
        <v>34315255</v>
      </c>
      <c r="B3821" s="264">
        <v>461971.29</v>
      </c>
      <c r="C3821" s="264">
        <v>0</v>
      </c>
      <c r="D3821" s="264">
        <v>0</v>
      </c>
      <c r="E3821" s="264">
        <v>461971.29</v>
      </c>
      <c r="F3821" s="264">
        <v>685</v>
      </c>
      <c r="G3821" s="264">
        <v>0</v>
      </c>
    </row>
    <row r="3822" spans="1:7">
      <c r="A3822" s="264">
        <v>34315287</v>
      </c>
      <c r="B3822" s="264">
        <v>0</v>
      </c>
      <c r="C3822" s="264">
        <v>0</v>
      </c>
      <c r="D3822" s="264">
        <v>0</v>
      </c>
      <c r="E3822" s="264">
        <v>0</v>
      </c>
      <c r="F3822" s="264">
        <v>685</v>
      </c>
      <c r="G3822" s="264">
        <v>0</v>
      </c>
    </row>
    <row r="3823" spans="1:7">
      <c r="A3823" s="264">
        <v>34315292</v>
      </c>
      <c r="B3823" s="264">
        <v>0</v>
      </c>
      <c r="C3823" s="264">
        <v>0</v>
      </c>
      <c r="D3823" s="264">
        <v>0</v>
      </c>
      <c r="E3823" s="264">
        <v>0</v>
      </c>
      <c r="F3823" s="264">
        <v>685</v>
      </c>
      <c r="G3823" s="264">
        <v>0</v>
      </c>
    </row>
    <row r="3824" spans="1:7">
      <c r="A3824" s="264">
        <v>34336679</v>
      </c>
      <c r="B3824" s="264">
        <v>0</v>
      </c>
      <c r="C3824" s="264">
        <v>0</v>
      </c>
      <c r="D3824" s="264">
        <v>0</v>
      </c>
      <c r="E3824" s="264">
        <v>0</v>
      </c>
      <c r="F3824" s="264">
        <v>685</v>
      </c>
      <c r="G3824" s="264">
        <v>0</v>
      </c>
    </row>
    <row r="3825" spans="1:7">
      <c r="A3825" s="264">
        <v>34336691</v>
      </c>
      <c r="B3825" s="264">
        <v>113852.51</v>
      </c>
      <c r="C3825" s="264">
        <v>0</v>
      </c>
      <c r="D3825" s="264">
        <v>47221.96</v>
      </c>
      <c r="E3825" s="264">
        <v>161074.47</v>
      </c>
      <c r="F3825" s="264">
        <v>626</v>
      </c>
      <c r="G3825" s="264">
        <v>30</v>
      </c>
    </row>
    <row r="3826" spans="1:7">
      <c r="A3826" s="264">
        <v>34336710</v>
      </c>
      <c r="B3826" s="264">
        <v>0</v>
      </c>
      <c r="C3826" s="264">
        <v>0</v>
      </c>
      <c r="D3826" s="264">
        <v>0</v>
      </c>
      <c r="E3826" s="264">
        <v>0</v>
      </c>
      <c r="F3826" s="264">
        <v>685</v>
      </c>
      <c r="G3826" s="264">
        <v>0</v>
      </c>
    </row>
    <row r="3827" spans="1:7">
      <c r="A3827" s="264">
        <v>34336741</v>
      </c>
      <c r="B3827" s="264">
        <v>269410.08</v>
      </c>
      <c r="C3827" s="264">
        <v>776.49</v>
      </c>
      <c r="D3827" s="264">
        <v>0</v>
      </c>
      <c r="E3827" s="264">
        <v>270186.57</v>
      </c>
      <c r="F3827" s="264">
        <v>626</v>
      </c>
      <c r="G3827" s="264">
        <v>1</v>
      </c>
    </row>
    <row r="3828" spans="1:7">
      <c r="A3828" s="264">
        <v>34359110</v>
      </c>
      <c r="B3828" s="264">
        <v>119087.33</v>
      </c>
      <c r="C3828" s="264">
        <v>0</v>
      </c>
      <c r="D3828" s="264">
        <v>0</v>
      </c>
      <c r="E3828" s="264">
        <v>119087.33</v>
      </c>
      <c r="F3828" s="264">
        <v>823</v>
      </c>
      <c r="G3828" s="264">
        <v>0</v>
      </c>
    </row>
    <row r="3829" spans="1:7">
      <c r="A3829" s="264">
        <v>34359167</v>
      </c>
      <c r="B3829" s="264">
        <v>0</v>
      </c>
      <c r="C3829" s="264">
        <v>0</v>
      </c>
      <c r="D3829" s="264">
        <v>0</v>
      </c>
      <c r="E3829" s="264">
        <v>0</v>
      </c>
      <c r="F3829" s="264">
        <v>823</v>
      </c>
      <c r="G3829" s="264">
        <v>0</v>
      </c>
    </row>
    <row r="3830" spans="1:7">
      <c r="A3830" s="264">
        <v>34359184</v>
      </c>
      <c r="B3830" s="264">
        <v>0</v>
      </c>
      <c r="C3830" s="264">
        <v>0</v>
      </c>
      <c r="D3830" s="264">
        <v>0</v>
      </c>
      <c r="E3830" s="264">
        <v>0</v>
      </c>
      <c r="F3830" s="264">
        <v>823</v>
      </c>
      <c r="G3830" s="264">
        <v>0</v>
      </c>
    </row>
    <row r="3831" spans="1:7">
      <c r="A3831" s="264">
        <v>34359247</v>
      </c>
      <c r="B3831" s="264">
        <v>0</v>
      </c>
      <c r="C3831" s="264">
        <v>0</v>
      </c>
      <c r="D3831" s="264">
        <v>0</v>
      </c>
      <c r="E3831" s="264">
        <v>0</v>
      </c>
      <c r="F3831" s="264">
        <v>685</v>
      </c>
      <c r="G3831" s="264">
        <v>0</v>
      </c>
    </row>
    <row r="3832" spans="1:7">
      <c r="A3832" s="264">
        <v>34359287</v>
      </c>
      <c r="B3832" s="264">
        <v>0</v>
      </c>
      <c r="C3832" s="264">
        <v>0</v>
      </c>
      <c r="D3832" s="264">
        <v>0</v>
      </c>
      <c r="E3832" s="264">
        <v>0</v>
      </c>
      <c r="F3832" s="264">
        <v>685</v>
      </c>
      <c r="G3832" s="264">
        <v>0</v>
      </c>
    </row>
    <row r="3833" spans="1:7">
      <c r="A3833" s="264">
        <v>34359320</v>
      </c>
      <c r="B3833" s="264">
        <v>130929.51</v>
      </c>
      <c r="C3833" s="264">
        <v>0</v>
      </c>
      <c r="D3833" s="264">
        <v>0</v>
      </c>
      <c r="E3833" s="264">
        <v>130929.51</v>
      </c>
      <c r="F3833" s="264">
        <v>685</v>
      </c>
      <c r="G3833" s="264">
        <v>0</v>
      </c>
    </row>
    <row r="3834" spans="1:7">
      <c r="A3834" s="264">
        <v>34359380</v>
      </c>
      <c r="B3834" s="264">
        <v>0</v>
      </c>
      <c r="C3834" s="264">
        <v>0</v>
      </c>
      <c r="D3834" s="264">
        <v>0</v>
      </c>
      <c r="E3834" s="264">
        <v>0</v>
      </c>
      <c r="F3834" s="264">
        <v>685</v>
      </c>
      <c r="G3834" s="264">
        <v>0</v>
      </c>
    </row>
    <row r="3835" spans="1:7">
      <c r="A3835" s="264">
        <v>34359444</v>
      </c>
      <c r="B3835" s="264">
        <v>0</v>
      </c>
      <c r="C3835" s="264">
        <v>0</v>
      </c>
      <c r="D3835" s="264">
        <v>0</v>
      </c>
      <c r="E3835" s="264">
        <v>0</v>
      </c>
      <c r="F3835" s="264">
        <v>823</v>
      </c>
      <c r="G3835" s="264">
        <v>0</v>
      </c>
    </row>
    <row r="3836" spans="1:7">
      <c r="A3836" s="264">
        <v>34359670</v>
      </c>
      <c r="B3836" s="264">
        <v>0</v>
      </c>
      <c r="C3836" s="264">
        <v>0</v>
      </c>
      <c r="D3836" s="264">
        <v>0</v>
      </c>
      <c r="E3836" s="264">
        <v>0</v>
      </c>
      <c r="F3836" s="264">
        <v>626</v>
      </c>
      <c r="G3836" s="264">
        <v>0</v>
      </c>
    </row>
    <row r="3837" spans="1:7">
      <c r="A3837" s="264">
        <v>34359816</v>
      </c>
      <c r="B3837" s="264">
        <v>103167.38</v>
      </c>
      <c r="C3837" s="264">
        <v>0</v>
      </c>
      <c r="D3837" s="264">
        <v>0</v>
      </c>
      <c r="E3837" s="264">
        <v>103167.38</v>
      </c>
      <c r="F3837" s="264">
        <v>823</v>
      </c>
      <c r="G3837" s="264">
        <v>0</v>
      </c>
    </row>
    <row r="3838" spans="1:7">
      <c r="A3838" s="264">
        <v>34359909</v>
      </c>
      <c r="B3838" s="264">
        <v>0</v>
      </c>
      <c r="C3838" s="264">
        <v>0</v>
      </c>
      <c r="D3838" s="264">
        <v>0</v>
      </c>
      <c r="E3838" s="264">
        <v>0</v>
      </c>
      <c r="F3838" s="264">
        <v>685</v>
      </c>
      <c r="G3838" s="264">
        <v>0</v>
      </c>
    </row>
    <row r="3839" spans="1:7">
      <c r="A3839" s="264">
        <v>34359924</v>
      </c>
      <c r="B3839" s="264">
        <v>0</v>
      </c>
      <c r="C3839" s="264">
        <v>0</v>
      </c>
      <c r="D3839" s="264">
        <v>0</v>
      </c>
      <c r="E3839" s="264">
        <v>0</v>
      </c>
      <c r="F3839" s="264">
        <v>626</v>
      </c>
      <c r="G3839" s="264">
        <v>0</v>
      </c>
    </row>
    <row r="3840" spans="1:7">
      <c r="A3840" s="264">
        <v>34359933</v>
      </c>
      <c r="B3840" s="264">
        <v>127813.64</v>
      </c>
      <c r="C3840" s="264">
        <v>0</v>
      </c>
      <c r="D3840" s="264">
        <v>0</v>
      </c>
      <c r="E3840" s="264">
        <v>127813.64</v>
      </c>
      <c r="F3840" s="264">
        <v>685</v>
      </c>
      <c r="G3840" s="264">
        <v>0</v>
      </c>
    </row>
    <row r="3841" spans="1:7">
      <c r="A3841" s="264">
        <v>34359943</v>
      </c>
      <c r="B3841" s="264">
        <v>0</v>
      </c>
      <c r="C3841" s="264">
        <v>0</v>
      </c>
      <c r="D3841" s="264">
        <v>0</v>
      </c>
      <c r="E3841" s="264">
        <v>0</v>
      </c>
      <c r="F3841" s="264">
        <v>685</v>
      </c>
      <c r="G3841" s="264">
        <v>0</v>
      </c>
    </row>
    <row r="3842" spans="1:7">
      <c r="A3842" s="264">
        <v>34359950</v>
      </c>
      <c r="B3842" s="264">
        <v>0</v>
      </c>
      <c r="C3842" s="264">
        <v>0</v>
      </c>
      <c r="D3842" s="264">
        <v>0</v>
      </c>
      <c r="E3842" s="264">
        <v>0</v>
      </c>
      <c r="F3842" s="264">
        <v>626</v>
      </c>
      <c r="G3842" s="264">
        <v>0</v>
      </c>
    </row>
    <row r="3843" spans="1:7">
      <c r="A3843" s="264">
        <v>34359965</v>
      </c>
      <c r="B3843" s="264">
        <v>0</v>
      </c>
      <c r="C3843" s="264">
        <v>0</v>
      </c>
      <c r="D3843" s="264">
        <v>0</v>
      </c>
      <c r="E3843" s="264">
        <v>0</v>
      </c>
      <c r="F3843" s="264">
        <v>626</v>
      </c>
      <c r="G3843" s="264">
        <v>0</v>
      </c>
    </row>
    <row r="3844" spans="1:7">
      <c r="A3844" s="264">
        <v>34359981</v>
      </c>
      <c r="B3844" s="264">
        <v>629473.29</v>
      </c>
      <c r="C3844" s="264">
        <v>0</v>
      </c>
      <c r="D3844" s="264">
        <v>0</v>
      </c>
      <c r="E3844" s="264">
        <v>629473.29</v>
      </c>
      <c r="F3844" s="264">
        <v>626</v>
      </c>
      <c r="G3844" s="264">
        <v>0</v>
      </c>
    </row>
    <row r="3845" spans="1:7">
      <c r="A3845" s="264">
        <v>34387539</v>
      </c>
      <c r="B3845" s="264">
        <v>0</v>
      </c>
      <c r="C3845" s="264">
        <v>0</v>
      </c>
      <c r="D3845" s="264">
        <v>0</v>
      </c>
      <c r="E3845" s="264">
        <v>0</v>
      </c>
      <c r="F3845" s="264">
        <v>823</v>
      </c>
      <c r="G3845" s="264">
        <v>0</v>
      </c>
    </row>
    <row r="3846" spans="1:7">
      <c r="A3846" s="264">
        <v>34387591</v>
      </c>
      <c r="B3846" s="264">
        <v>0</v>
      </c>
      <c r="C3846" s="264">
        <v>0</v>
      </c>
      <c r="D3846" s="264">
        <v>0</v>
      </c>
      <c r="E3846" s="264">
        <v>0</v>
      </c>
      <c r="F3846" s="264">
        <v>626</v>
      </c>
      <c r="G3846" s="264">
        <v>0</v>
      </c>
    </row>
    <row r="3847" spans="1:7">
      <c r="A3847" s="264">
        <v>34387617</v>
      </c>
      <c r="B3847" s="264">
        <v>302653.94</v>
      </c>
      <c r="C3847" s="264">
        <v>0</v>
      </c>
      <c r="D3847" s="264">
        <v>0</v>
      </c>
      <c r="E3847" s="264">
        <v>302653.94</v>
      </c>
      <c r="F3847" s="264">
        <v>685</v>
      </c>
      <c r="G3847" s="264">
        <v>0</v>
      </c>
    </row>
    <row r="3848" spans="1:7">
      <c r="A3848" s="264">
        <v>34387643</v>
      </c>
      <c r="B3848" s="264">
        <v>458874.58</v>
      </c>
      <c r="C3848" s="264">
        <v>0</v>
      </c>
      <c r="D3848" s="264">
        <v>0</v>
      </c>
      <c r="E3848" s="264">
        <v>458874.58</v>
      </c>
      <c r="F3848" s="264">
        <v>626</v>
      </c>
      <c r="G3848" s="264">
        <v>0</v>
      </c>
    </row>
    <row r="3849" spans="1:7">
      <c r="A3849" s="264">
        <v>34387676</v>
      </c>
      <c r="B3849" s="264">
        <v>0</v>
      </c>
      <c r="C3849" s="264">
        <v>0</v>
      </c>
      <c r="D3849" s="264">
        <v>0</v>
      </c>
      <c r="E3849" s="264">
        <v>0</v>
      </c>
      <c r="F3849" s="264">
        <v>685</v>
      </c>
      <c r="G3849" s="264">
        <v>0</v>
      </c>
    </row>
    <row r="3850" spans="1:7">
      <c r="A3850" s="264">
        <v>34387872</v>
      </c>
      <c r="B3850" s="264">
        <v>0</v>
      </c>
      <c r="C3850" s="264">
        <v>0</v>
      </c>
      <c r="D3850" s="264">
        <v>0</v>
      </c>
      <c r="E3850" s="264">
        <v>0</v>
      </c>
      <c r="F3850" s="264">
        <v>823</v>
      </c>
      <c r="G3850" s="264">
        <v>0</v>
      </c>
    </row>
    <row r="3851" spans="1:7">
      <c r="A3851" s="264">
        <v>34387996</v>
      </c>
      <c r="B3851" s="264">
        <v>0</v>
      </c>
      <c r="C3851" s="264">
        <v>0</v>
      </c>
      <c r="D3851" s="264">
        <v>0</v>
      </c>
      <c r="E3851" s="264">
        <v>0</v>
      </c>
      <c r="F3851" s="264">
        <v>626</v>
      </c>
      <c r="G3851" s="264">
        <v>0</v>
      </c>
    </row>
    <row r="3852" spans="1:7">
      <c r="A3852" s="264">
        <v>34388276</v>
      </c>
      <c r="B3852" s="264">
        <v>0</v>
      </c>
      <c r="C3852" s="264">
        <v>0</v>
      </c>
      <c r="D3852" s="264">
        <v>0</v>
      </c>
      <c r="E3852" s="264">
        <v>0</v>
      </c>
      <c r="F3852" s="264">
        <v>626</v>
      </c>
      <c r="G3852" s="264">
        <v>0</v>
      </c>
    </row>
    <row r="3853" spans="1:7">
      <c r="A3853" s="264">
        <v>34388280</v>
      </c>
      <c r="B3853" s="264">
        <v>70220.429999999993</v>
      </c>
      <c r="C3853" s="264">
        <v>0</v>
      </c>
      <c r="D3853" s="264">
        <v>0</v>
      </c>
      <c r="E3853" s="264">
        <v>70220.429999999993</v>
      </c>
      <c r="F3853" s="264">
        <v>626</v>
      </c>
      <c r="G3853" s="264">
        <v>0</v>
      </c>
    </row>
    <row r="3854" spans="1:7">
      <c r="A3854" s="264">
        <v>34388291</v>
      </c>
      <c r="B3854" s="264">
        <v>0</v>
      </c>
      <c r="C3854" s="264">
        <v>0</v>
      </c>
      <c r="D3854" s="264">
        <v>0</v>
      </c>
      <c r="E3854" s="264">
        <v>0</v>
      </c>
      <c r="F3854" s="264">
        <v>685</v>
      </c>
      <c r="G3854" s="264">
        <v>0</v>
      </c>
    </row>
    <row r="3855" spans="1:7">
      <c r="A3855" s="264">
        <v>34388305</v>
      </c>
      <c r="B3855" s="264">
        <v>156593.09</v>
      </c>
      <c r="C3855" s="264">
        <v>0</v>
      </c>
      <c r="D3855" s="264">
        <v>0</v>
      </c>
      <c r="E3855" s="264">
        <v>156593.09</v>
      </c>
      <c r="F3855" s="264">
        <v>626</v>
      </c>
      <c r="G3855" s="264">
        <v>0</v>
      </c>
    </row>
    <row r="3856" spans="1:7">
      <c r="A3856" s="264">
        <v>34388310</v>
      </c>
      <c r="B3856" s="264">
        <v>0</v>
      </c>
      <c r="C3856" s="264">
        <v>0</v>
      </c>
      <c r="D3856" s="264">
        <v>0</v>
      </c>
      <c r="E3856" s="264">
        <v>0</v>
      </c>
      <c r="F3856" s="264">
        <v>685</v>
      </c>
      <c r="G3856" s="264">
        <v>0</v>
      </c>
    </row>
    <row r="3857" spans="1:7">
      <c r="A3857" s="264">
        <v>34388344</v>
      </c>
      <c r="B3857" s="264">
        <v>0</v>
      </c>
      <c r="C3857" s="264">
        <v>0</v>
      </c>
      <c r="D3857" s="264">
        <v>0</v>
      </c>
      <c r="E3857" s="264">
        <v>0</v>
      </c>
      <c r="F3857" s="264">
        <v>626</v>
      </c>
      <c r="G3857" s="264">
        <v>0</v>
      </c>
    </row>
    <row r="3858" spans="1:7">
      <c r="A3858" s="264">
        <v>34388361</v>
      </c>
      <c r="B3858" s="264">
        <v>0</v>
      </c>
      <c r="C3858" s="264">
        <v>0</v>
      </c>
      <c r="D3858" s="264">
        <v>0</v>
      </c>
      <c r="E3858" s="264">
        <v>0</v>
      </c>
      <c r="F3858" s="264">
        <v>685</v>
      </c>
      <c r="G3858" s="264">
        <v>0</v>
      </c>
    </row>
    <row r="3859" spans="1:7">
      <c r="A3859" s="264">
        <v>34388380</v>
      </c>
      <c r="B3859" s="264">
        <v>476677.69</v>
      </c>
      <c r="C3859" s="264">
        <v>0</v>
      </c>
      <c r="D3859" s="264">
        <v>0</v>
      </c>
      <c r="E3859" s="264">
        <v>476677.69</v>
      </c>
      <c r="F3859" s="264">
        <v>626</v>
      </c>
      <c r="G3859" s="264">
        <v>0</v>
      </c>
    </row>
    <row r="3860" spans="1:7">
      <c r="A3860" s="264">
        <v>34388407</v>
      </c>
      <c r="B3860" s="264">
        <v>0</v>
      </c>
      <c r="C3860" s="264">
        <v>0</v>
      </c>
      <c r="D3860" s="264">
        <v>0</v>
      </c>
      <c r="E3860" s="264">
        <v>0</v>
      </c>
      <c r="F3860" s="264">
        <v>626</v>
      </c>
      <c r="G3860" s="264">
        <v>0</v>
      </c>
    </row>
    <row r="3861" spans="1:7">
      <c r="A3861" s="264">
        <v>34388415</v>
      </c>
      <c r="B3861" s="264">
        <v>0</v>
      </c>
      <c r="C3861" s="264">
        <v>0</v>
      </c>
      <c r="D3861" s="264">
        <v>0</v>
      </c>
      <c r="E3861" s="264">
        <v>0</v>
      </c>
      <c r="F3861" s="264">
        <v>685</v>
      </c>
      <c r="G3861" s="264">
        <v>0</v>
      </c>
    </row>
    <row r="3862" spans="1:7">
      <c r="A3862" s="264">
        <v>34388428</v>
      </c>
      <c r="B3862" s="264">
        <v>0</v>
      </c>
      <c r="C3862" s="264">
        <v>0</v>
      </c>
      <c r="D3862" s="264">
        <v>0</v>
      </c>
      <c r="E3862" s="264">
        <v>0</v>
      </c>
      <c r="F3862" s="264">
        <v>626</v>
      </c>
      <c r="G3862" s="264">
        <v>0</v>
      </c>
    </row>
    <row r="3863" spans="1:7">
      <c r="A3863" s="264">
        <v>34388438</v>
      </c>
      <c r="B3863" s="264">
        <v>0</v>
      </c>
      <c r="C3863" s="264">
        <v>0</v>
      </c>
      <c r="D3863" s="264">
        <v>0</v>
      </c>
      <c r="E3863" s="264">
        <v>0</v>
      </c>
      <c r="F3863" s="264">
        <v>626</v>
      </c>
      <c r="G3863" s="264">
        <v>0</v>
      </c>
    </row>
    <row r="3864" spans="1:7">
      <c r="A3864" s="264">
        <v>34419220</v>
      </c>
      <c r="B3864" s="264">
        <v>0</v>
      </c>
      <c r="C3864" s="264">
        <v>0</v>
      </c>
      <c r="D3864" s="264">
        <v>0</v>
      </c>
      <c r="E3864" s="264">
        <v>0</v>
      </c>
      <c r="F3864" s="264">
        <v>823</v>
      </c>
      <c r="G3864" s="264">
        <v>0</v>
      </c>
    </row>
    <row r="3865" spans="1:7">
      <c r="A3865" s="264">
        <v>34419330</v>
      </c>
      <c r="B3865" s="264">
        <v>0</v>
      </c>
      <c r="C3865" s="264">
        <v>0</v>
      </c>
      <c r="D3865" s="264">
        <v>0</v>
      </c>
      <c r="E3865" s="264">
        <v>0</v>
      </c>
      <c r="F3865" s="264">
        <v>823</v>
      </c>
      <c r="G3865" s="264">
        <v>0</v>
      </c>
    </row>
    <row r="3866" spans="1:7">
      <c r="A3866" s="264">
        <v>34419587</v>
      </c>
      <c r="B3866" s="264">
        <v>0</v>
      </c>
      <c r="C3866" s="264">
        <v>0</v>
      </c>
      <c r="D3866" s="264">
        <v>0</v>
      </c>
      <c r="E3866" s="264">
        <v>0</v>
      </c>
      <c r="F3866" s="264">
        <v>685</v>
      </c>
      <c r="G3866" s="264">
        <v>0</v>
      </c>
    </row>
    <row r="3867" spans="1:7">
      <c r="A3867" s="264">
        <v>34419592</v>
      </c>
      <c r="B3867" s="264">
        <v>0</v>
      </c>
      <c r="C3867" s="264">
        <v>0</v>
      </c>
      <c r="D3867" s="264">
        <v>0</v>
      </c>
      <c r="E3867" s="264">
        <v>0</v>
      </c>
      <c r="F3867" s="264">
        <v>685</v>
      </c>
      <c r="G3867" s="264">
        <v>0</v>
      </c>
    </row>
    <row r="3868" spans="1:7">
      <c r="A3868" s="264">
        <v>34419668</v>
      </c>
      <c r="B3868" s="264">
        <v>0</v>
      </c>
      <c r="C3868" s="264">
        <v>0</v>
      </c>
      <c r="D3868" s="264">
        <v>0</v>
      </c>
      <c r="E3868" s="264">
        <v>0</v>
      </c>
      <c r="F3868" s="264">
        <v>685</v>
      </c>
      <c r="G3868" s="264">
        <v>0</v>
      </c>
    </row>
    <row r="3869" spans="1:7">
      <c r="A3869" s="264">
        <v>34419678</v>
      </c>
      <c r="B3869" s="264">
        <v>0</v>
      </c>
      <c r="C3869" s="264">
        <v>0</v>
      </c>
      <c r="D3869" s="264">
        <v>0</v>
      </c>
      <c r="E3869" s="264">
        <v>0</v>
      </c>
      <c r="F3869" s="264">
        <v>685</v>
      </c>
      <c r="G3869" s="264">
        <v>0</v>
      </c>
    </row>
    <row r="3870" spans="1:7">
      <c r="A3870" s="264">
        <v>34419683</v>
      </c>
      <c r="B3870" s="264">
        <v>907774.99</v>
      </c>
      <c r="C3870" s="264">
        <v>0</v>
      </c>
      <c r="D3870" s="264">
        <v>0</v>
      </c>
      <c r="E3870" s="264">
        <v>907774.99</v>
      </c>
      <c r="F3870" s="264">
        <v>626</v>
      </c>
      <c r="G3870" s="264">
        <v>0</v>
      </c>
    </row>
    <row r="3871" spans="1:7">
      <c r="A3871" s="264">
        <v>34419690</v>
      </c>
      <c r="B3871" s="264">
        <v>0</v>
      </c>
      <c r="C3871" s="264">
        <v>0</v>
      </c>
      <c r="D3871" s="264">
        <v>0</v>
      </c>
      <c r="E3871" s="264">
        <v>0</v>
      </c>
      <c r="F3871" s="264">
        <v>626</v>
      </c>
      <c r="G3871" s="264">
        <v>0</v>
      </c>
    </row>
    <row r="3872" spans="1:7">
      <c r="A3872" s="264">
        <v>34419705</v>
      </c>
      <c r="B3872" s="264">
        <v>0</v>
      </c>
      <c r="C3872" s="264">
        <v>0</v>
      </c>
      <c r="D3872" s="264">
        <v>0</v>
      </c>
      <c r="E3872" s="264">
        <v>0</v>
      </c>
      <c r="F3872" s="264">
        <v>626</v>
      </c>
      <c r="G3872" s="264">
        <v>0</v>
      </c>
    </row>
    <row r="3873" spans="1:7">
      <c r="A3873" s="264">
        <v>34419721</v>
      </c>
      <c r="B3873" s="264">
        <v>1986157.78</v>
      </c>
      <c r="C3873" s="264">
        <v>0</v>
      </c>
      <c r="D3873" s="264">
        <v>0</v>
      </c>
      <c r="E3873" s="264">
        <v>1986157.78</v>
      </c>
      <c r="F3873" s="264">
        <v>685</v>
      </c>
      <c r="G3873" s="264">
        <v>0</v>
      </c>
    </row>
    <row r="3874" spans="1:7">
      <c r="A3874" s="264">
        <v>34419730</v>
      </c>
      <c r="B3874" s="264">
        <v>168748.12</v>
      </c>
      <c r="C3874" s="264">
        <v>0</v>
      </c>
      <c r="D3874" s="264">
        <v>0</v>
      </c>
      <c r="E3874" s="264">
        <v>168748.12</v>
      </c>
      <c r="F3874" s="264">
        <v>626</v>
      </c>
      <c r="G3874" s="264">
        <v>0</v>
      </c>
    </row>
    <row r="3875" spans="1:7">
      <c r="A3875" s="264">
        <v>34419750</v>
      </c>
      <c r="B3875" s="264">
        <v>0</v>
      </c>
      <c r="C3875" s="264">
        <v>0</v>
      </c>
      <c r="D3875" s="264">
        <v>0</v>
      </c>
      <c r="E3875" s="264">
        <v>0</v>
      </c>
      <c r="F3875" s="264">
        <v>626</v>
      </c>
      <c r="G3875" s="264">
        <v>0</v>
      </c>
    </row>
    <row r="3876" spans="1:7">
      <c r="A3876" s="264">
        <v>34419778</v>
      </c>
      <c r="B3876" s="264">
        <v>0</v>
      </c>
      <c r="C3876" s="264">
        <v>0</v>
      </c>
      <c r="D3876" s="264">
        <v>0</v>
      </c>
      <c r="E3876" s="264">
        <v>0</v>
      </c>
      <c r="F3876" s="264">
        <v>626</v>
      </c>
      <c r="G3876" s="264">
        <v>0</v>
      </c>
    </row>
    <row r="3877" spans="1:7">
      <c r="A3877" s="264">
        <v>34458791</v>
      </c>
      <c r="B3877" s="264">
        <v>0</v>
      </c>
      <c r="C3877" s="264">
        <v>0</v>
      </c>
      <c r="D3877" s="264">
        <v>0</v>
      </c>
      <c r="E3877" s="264">
        <v>0</v>
      </c>
      <c r="F3877" s="264">
        <v>626</v>
      </c>
      <c r="G3877" s="264">
        <v>0</v>
      </c>
    </row>
    <row r="3878" spans="1:7">
      <c r="A3878" s="264">
        <v>34459066</v>
      </c>
      <c r="B3878" s="264">
        <v>257214.66</v>
      </c>
      <c r="C3878" s="264">
        <v>0</v>
      </c>
      <c r="D3878" s="264">
        <v>0</v>
      </c>
      <c r="E3878" s="264">
        <v>257214.66</v>
      </c>
      <c r="F3878" s="264">
        <v>823</v>
      </c>
      <c r="G3878" s="264">
        <v>0</v>
      </c>
    </row>
    <row r="3879" spans="1:7">
      <c r="A3879" s="264">
        <v>34459345</v>
      </c>
      <c r="B3879" s="264">
        <v>0</v>
      </c>
      <c r="C3879" s="264">
        <v>0</v>
      </c>
      <c r="D3879" s="264">
        <v>0</v>
      </c>
      <c r="E3879" s="264">
        <v>0</v>
      </c>
      <c r="F3879" s="264">
        <v>823</v>
      </c>
      <c r="G3879" s="264">
        <v>0</v>
      </c>
    </row>
    <row r="3880" spans="1:7">
      <c r="A3880" s="264">
        <v>34459661</v>
      </c>
      <c r="B3880" s="264">
        <v>0</v>
      </c>
      <c r="C3880" s="264">
        <v>0</v>
      </c>
      <c r="D3880" s="264">
        <v>0</v>
      </c>
      <c r="E3880" s="264">
        <v>0</v>
      </c>
      <c r="F3880" s="264">
        <v>685</v>
      </c>
      <c r="G3880" s="264">
        <v>0</v>
      </c>
    </row>
    <row r="3881" spans="1:7">
      <c r="A3881" s="264">
        <v>34459676</v>
      </c>
      <c r="B3881" s="264">
        <v>494882.03</v>
      </c>
      <c r="C3881" s="264">
        <v>0</v>
      </c>
      <c r="D3881" s="264">
        <v>0</v>
      </c>
      <c r="E3881" s="264">
        <v>494882.03</v>
      </c>
      <c r="F3881" s="264">
        <v>626</v>
      </c>
      <c r="G3881" s="264">
        <v>0</v>
      </c>
    </row>
    <row r="3882" spans="1:7">
      <c r="A3882" s="264">
        <v>34459688</v>
      </c>
      <c r="B3882" s="264">
        <v>703093.47</v>
      </c>
      <c r="C3882" s="264">
        <v>0</v>
      </c>
      <c r="D3882" s="264">
        <v>154313.62</v>
      </c>
      <c r="E3882" s="264">
        <v>857407.09</v>
      </c>
      <c r="F3882" s="264">
        <v>626</v>
      </c>
      <c r="G3882" s="264">
        <v>14</v>
      </c>
    </row>
    <row r="3883" spans="1:7">
      <c r="A3883" s="264">
        <v>34459699</v>
      </c>
      <c r="B3883" s="264">
        <v>0</v>
      </c>
      <c r="C3883" s="264">
        <v>0</v>
      </c>
      <c r="D3883" s="264">
        <v>0</v>
      </c>
      <c r="E3883" s="264">
        <v>0</v>
      </c>
      <c r="F3883" s="264">
        <v>685</v>
      </c>
      <c r="G3883" s="264">
        <v>0</v>
      </c>
    </row>
    <row r="3884" spans="1:7">
      <c r="A3884" s="264">
        <v>34459711</v>
      </c>
      <c r="B3884" s="264">
        <v>0</v>
      </c>
      <c r="C3884" s="264">
        <v>0</v>
      </c>
      <c r="D3884" s="264">
        <v>0</v>
      </c>
      <c r="E3884" s="264">
        <v>0</v>
      </c>
      <c r="F3884" s="264">
        <v>626</v>
      </c>
      <c r="G3884" s="264">
        <v>0</v>
      </c>
    </row>
    <row r="3885" spans="1:7">
      <c r="A3885" s="264">
        <v>34459723</v>
      </c>
      <c r="B3885" s="264">
        <v>0</v>
      </c>
      <c r="C3885" s="264">
        <v>0</v>
      </c>
      <c r="D3885" s="264">
        <v>0</v>
      </c>
      <c r="E3885" s="264">
        <v>0</v>
      </c>
      <c r="F3885" s="264">
        <v>626</v>
      </c>
      <c r="G3885" s="264">
        <v>0</v>
      </c>
    </row>
    <row r="3886" spans="1:7">
      <c r="A3886" s="264">
        <v>34459730</v>
      </c>
      <c r="B3886" s="264">
        <v>95352.97</v>
      </c>
      <c r="C3886" s="264">
        <v>2159.52</v>
      </c>
      <c r="D3886" s="264">
        <v>0</v>
      </c>
      <c r="E3886" s="264">
        <v>97512.49</v>
      </c>
      <c r="F3886" s="264">
        <v>626</v>
      </c>
      <c r="G3886" s="264">
        <v>1</v>
      </c>
    </row>
    <row r="3887" spans="1:7">
      <c r="A3887" s="264">
        <v>34459755</v>
      </c>
      <c r="B3887" s="264">
        <v>0</v>
      </c>
      <c r="C3887" s="264">
        <v>0</v>
      </c>
      <c r="D3887" s="264">
        <v>0</v>
      </c>
      <c r="E3887" s="264">
        <v>0</v>
      </c>
      <c r="F3887" s="264">
        <v>626</v>
      </c>
      <c r="G3887" s="264">
        <v>0</v>
      </c>
    </row>
    <row r="3888" spans="1:7">
      <c r="A3888" s="264">
        <v>34459773</v>
      </c>
      <c r="B3888" s="264">
        <v>0</v>
      </c>
      <c r="C3888" s="264">
        <v>0</v>
      </c>
      <c r="D3888" s="264">
        <v>0</v>
      </c>
      <c r="E3888" s="264">
        <v>0</v>
      </c>
      <c r="F3888" s="264">
        <v>685</v>
      </c>
      <c r="G3888" s="264">
        <v>0</v>
      </c>
    </row>
    <row r="3889" spans="1:7">
      <c r="A3889" s="264">
        <v>34459783</v>
      </c>
      <c r="B3889" s="264">
        <v>446792.7</v>
      </c>
      <c r="C3889" s="264">
        <v>0</v>
      </c>
      <c r="D3889" s="264">
        <v>0</v>
      </c>
      <c r="E3889" s="264">
        <v>446792.7</v>
      </c>
      <c r="F3889" s="264">
        <v>626</v>
      </c>
      <c r="G3889" s="264">
        <v>0</v>
      </c>
    </row>
    <row r="3890" spans="1:7">
      <c r="A3890" s="264">
        <v>34459796</v>
      </c>
      <c r="B3890" s="264">
        <v>281489.08</v>
      </c>
      <c r="C3890" s="264">
        <v>0</v>
      </c>
      <c r="D3890" s="264">
        <v>142982.15</v>
      </c>
      <c r="E3890" s="264">
        <v>424471.23</v>
      </c>
      <c r="F3890" s="264">
        <v>626</v>
      </c>
      <c r="G3890" s="264">
        <v>36</v>
      </c>
    </row>
    <row r="3891" spans="1:7">
      <c r="A3891" s="264">
        <v>34459800</v>
      </c>
      <c r="B3891" s="264">
        <v>0</v>
      </c>
      <c r="C3891" s="264">
        <v>0</v>
      </c>
      <c r="D3891" s="264">
        <v>0</v>
      </c>
      <c r="E3891" s="264">
        <v>0</v>
      </c>
      <c r="F3891" s="264">
        <v>626</v>
      </c>
      <c r="G3891" s="264">
        <v>0</v>
      </c>
    </row>
    <row r="3892" spans="1:7">
      <c r="A3892" s="264">
        <v>34493119</v>
      </c>
      <c r="B3892" s="264">
        <v>0</v>
      </c>
      <c r="C3892" s="264">
        <v>0</v>
      </c>
      <c r="D3892" s="264">
        <v>0</v>
      </c>
      <c r="E3892" s="264">
        <v>0</v>
      </c>
      <c r="F3892" s="264">
        <v>823</v>
      </c>
      <c r="G3892" s="264">
        <v>0</v>
      </c>
    </row>
    <row r="3893" spans="1:7">
      <c r="A3893" s="264">
        <v>34493215</v>
      </c>
      <c r="B3893" s="264">
        <v>0</v>
      </c>
      <c r="C3893" s="264">
        <v>0</v>
      </c>
      <c r="D3893" s="264">
        <v>0</v>
      </c>
      <c r="E3893" s="264">
        <v>0</v>
      </c>
      <c r="F3893" s="264">
        <v>823</v>
      </c>
      <c r="G3893" s="264">
        <v>0</v>
      </c>
    </row>
    <row r="3894" spans="1:7">
      <c r="A3894" s="264">
        <v>34493296</v>
      </c>
      <c r="B3894" s="264">
        <v>0</v>
      </c>
      <c r="C3894" s="264">
        <v>0</v>
      </c>
      <c r="D3894" s="264">
        <v>0</v>
      </c>
      <c r="E3894" s="264">
        <v>0</v>
      </c>
      <c r="F3894" s="264">
        <v>626</v>
      </c>
      <c r="G3894" s="264">
        <v>0</v>
      </c>
    </row>
    <row r="3895" spans="1:7">
      <c r="A3895" s="264">
        <v>34493543</v>
      </c>
      <c r="B3895" s="264">
        <v>0</v>
      </c>
      <c r="C3895" s="264">
        <v>0</v>
      </c>
      <c r="D3895" s="264">
        <v>0</v>
      </c>
      <c r="E3895" s="264">
        <v>0</v>
      </c>
      <c r="F3895" s="264">
        <v>823</v>
      </c>
      <c r="G3895" s="264">
        <v>0</v>
      </c>
    </row>
    <row r="3896" spans="1:7">
      <c r="A3896" s="264">
        <v>34493810</v>
      </c>
      <c r="B3896" s="264">
        <v>0</v>
      </c>
      <c r="C3896" s="264">
        <v>0</v>
      </c>
      <c r="D3896" s="264">
        <v>0</v>
      </c>
      <c r="E3896" s="264">
        <v>0</v>
      </c>
      <c r="F3896" s="264">
        <v>685</v>
      </c>
      <c r="G3896" s="264">
        <v>0</v>
      </c>
    </row>
    <row r="3897" spans="1:7">
      <c r="A3897" s="264">
        <v>34493945</v>
      </c>
      <c r="B3897" s="264">
        <v>405402.63</v>
      </c>
      <c r="C3897" s="264">
        <v>3480</v>
      </c>
      <c r="D3897" s="264">
        <v>0</v>
      </c>
      <c r="E3897" s="264">
        <v>408882.63</v>
      </c>
      <c r="F3897" s="264">
        <v>626</v>
      </c>
      <c r="G3897" s="264">
        <v>1</v>
      </c>
    </row>
    <row r="3898" spans="1:7">
      <c r="A3898" s="264">
        <v>34494044</v>
      </c>
      <c r="B3898" s="264">
        <v>1061495.5</v>
      </c>
      <c r="C3898" s="264">
        <v>18018.37</v>
      </c>
      <c r="D3898" s="264">
        <v>0</v>
      </c>
      <c r="E3898" s="264">
        <v>1079513.8700000001</v>
      </c>
      <c r="F3898" s="264">
        <v>626</v>
      </c>
      <c r="G3898" s="264">
        <v>1</v>
      </c>
    </row>
    <row r="3899" spans="1:7">
      <c r="A3899" s="264">
        <v>34494056</v>
      </c>
      <c r="B3899" s="264">
        <v>0</v>
      </c>
      <c r="C3899" s="264">
        <v>0</v>
      </c>
      <c r="D3899" s="264">
        <v>0</v>
      </c>
      <c r="E3899" s="264">
        <v>0</v>
      </c>
      <c r="F3899" s="264">
        <v>685</v>
      </c>
      <c r="G3899" s="264">
        <v>0</v>
      </c>
    </row>
    <row r="3900" spans="1:7">
      <c r="A3900" s="264">
        <v>34494063</v>
      </c>
      <c r="B3900" s="264">
        <v>363281.69</v>
      </c>
      <c r="C3900" s="264">
        <v>17384.3</v>
      </c>
      <c r="D3900" s="264">
        <v>0</v>
      </c>
      <c r="E3900" s="264">
        <v>380665.99</v>
      </c>
      <c r="F3900" s="264">
        <v>626</v>
      </c>
      <c r="G3900" s="264">
        <v>3</v>
      </c>
    </row>
    <row r="3901" spans="1:7">
      <c r="A3901" s="264">
        <v>34494078</v>
      </c>
      <c r="B3901" s="264">
        <v>187274.09</v>
      </c>
      <c r="C3901" s="264">
        <v>0</v>
      </c>
      <c r="D3901" s="264">
        <v>0</v>
      </c>
      <c r="E3901" s="264">
        <v>187274.09</v>
      </c>
      <c r="F3901" s="264">
        <v>626</v>
      </c>
      <c r="G3901" s="264">
        <v>0</v>
      </c>
    </row>
    <row r="3902" spans="1:7">
      <c r="A3902" s="264">
        <v>34494081</v>
      </c>
      <c r="B3902" s="264">
        <v>0</v>
      </c>
      <c r="C3902" s="264">
        <v>0</v>
      </c>
      <c r="D3902" s="264">
        <v>0</v>
      </c>
      <c r="E3902" s="264">
        <v>0</v>
      </c>
      <c r="F3902" s="264">
        <v>685</v>
      </c>
      <c r="G3902" s="264">
        <v>0</v>
      </c>
    </row>
    <row r="3903" spans="1:7">
      <c r="A3903" s="264">
        <v>34494114</v>
      </c>
      <c r="B3903" s="264">
        <v>392816.56</v>
      </c>
      <c r="C3903" s="264">
        <v>0</v>
      </c>
      <c r="D3903" s="264">
        <v>0</v>
      </c>
      <c r="E3903" s="264">
        <v>392816.56</v>
      </c>
      <c r="F3903" s="264">
        <v>685</v>
      </c>
      <c r="G3903" s="264">
        <v>0</v>
      </c>
    </row>
    <row r="3904" spans="1:7">
      <c r="A3904" s="264">
        <v>34494144</v>
      </c>
      <c r="B3904" s="264">
        <v>527453.62</v>
      </c>
      <c r="C3904" s="264">
        <v>0</v>
      </c>
      <c r="D3904" s="264">
        <v>0</v>
      </c>
      <c r="E3904" s="264">
        <v>527453.62</v>
      </c>
      <c r="F3904" s="264">
        <v>626</v>
      </c>
      <c r="G3904" s="264">
        <v>0</v>
      </c>
    </row>
    <row r="3905" spans="1:7">
      <c r="A3905" s="264">
        <v>34494160</v>
      </c>
      <c r="B3905" s="264">
        <v>0</v>
      </c>
      <c r="C3905" s="264">
        <v>0</v>
      </c>
      <c r="D3905" s="264">
        <v>0</v>
      </c>
      <c r="E3905" s="264">
        <v>0</v>
      </c>
      <c r="F3905" s="264">
        <v>626</v>
      </c>
      <c r="G3905" s="264">
        <v>0</v>
      </c>
    </row>
    <row r="3906" spans="1:7">
      <c r="A3906" s="264">
        <v>34494170</v>
      </c>
      <c r="B3906" s="264">
        <v>0</v>
      </c>
      <c r="C3906" s="264">
        <v>0</v>
      </c>
      <c r="D3906" s="264">
        <v>0</v>
      </c>
      <c r="E3906" s="264">
        <v>0</v>
      </c>
      <c r="F3906" s="264">
        <v>626</v>
      </c>
      <c r="G3906" s="264">
        <v>0</v>
      </c>
    </row>
    <row r="3907" spans="1:7">
      <c r="A3907" s="264">
        <v>34521533</v>
      </c>
      <c r="B3907" s="264">
        <v>0</v>
      </c>
      <c r="C3907" s="264">
        <v>0</v>
      </c>
      <c r="D3907" s="264">
        <v>0</v>
      </c>
      <c r="E3907" s="264">
        <v>0</v>
      </c>
      <c r="F3907" s="264">
        <v>626</v>
      </c>
      <c r="G3907" s="264">
        <v>0</v>
      </c>
    </row>
    <row r="3908" spans="1:7">
      <c r="A3908" s="264">
        <v>34521968</v>
      </c>
      <c r="B3908" s="264">
        <v>0</v>
      </c>
      <c r="C3908" s="264">
        <v>0</v>
      </c>
      <c r="D3908" s="264">
        <v>0</v>
      </c>
      <c r="E3908" s="264">
        <v>0</v>
      </c>
      <c r="F3908" s="264">
        <v>685</v>
      </c>
      <c r="G3908" s="264">
        <v>0</v>
      </c>
    </row>
    <row r="3909" spans="1:7">
      <c r="A3909" s="264">
        <v>34522056</v>
      </c>
      <c r="B3909" s="264">
        <v>0</v>
      </c>
      <c r="C3909" s="264">
        <v>0</v>
      </c>
      <c r="D3909" s="264">
        <v>0</v>
      </c>
      <c r="E3909" s="264">
        <v>0</v>
      </c>
      <c r="F3909" s="264">
        <v>823</v>
      </c>
      <c r="G3909" s="264">
        <v>0</v>
      </c>
    </row>
    <row r="3910" spans="1:7">
      <c r="A3910" s="264">
        <v>34522366</v>
      </c>
      <c r="B3910" s="264">
        <v>0</v>
      </c>
      <c r="C3910" s="264">
        <v>0</v>
      </c>
      <c r="D3910" s="264">
        <v>0</v>
      </c>
      <c r="E3910" s="264">
        <v>0</v>
      </c>
      <c r="F3910" s="264">
        <v>823</v>
      </c>
      <c r="G3910" s="264">
        <v>0</v>
      </c>
    </row>
    <row r="3911" spans="1:7">
      <c r="A3911" s="264">
        <v>34522670</v>
      </c>
      <c r="B3911" s="264">
        <v>197891.95</v>
      </c>
      <c r="C3911" s="264">
        <v>3338.5</v>
      </c>
      <c r="D3911" s="264">
        <v>0</v>
      </c>
      <c r="E3911" s="264">
        <v>201230.45</v>
      </c>
      <c r="F3911" s="264">
        <v>685</v>
      </c>
      <c r="G3911" s="264">
        <v>1</v>
      </c>
    </row>
    <row r="3912" spans="1:7">
      <c r="A3912" s="264">
        <v>34522685</v>
      </c>
      <c r="B3912" s="264">
        <v>717220.23</v>
      </c>
      <c r="C3912" s="264">
        <v>0</v>
      </c>
      <c r="D3912" s="264">
        <v>0</v>
      </c>
      <c r="E3912" s="264">
        <v>717220.23</v>
      </c>
      <c r="F3912" s="264">
        <v>626</v>
      </c>
      <c r="G3912" s="264">
        <v>0</v>
      </c>
    </row>
    <row r="3913" spans="1:7">
      <c r="A3913" s="264">
        <v>34522699</v>
      </c>
      <c r="B3913" s="264">
        <v>139140.76</v>
      </c>
      <c r="C3913" s="264">
        <v>0</v>
      </c>
      <c r="D3913" s="264">
        <v>0</v>
      </c>
      <c r="E3913" s="264">
        <v>139140.76</v>
      </c>
      <c r="F3913" s="264">
        <v>626</v>
      </c>
      <c r="G3913" s="264">
        <v>0</v>
      </c>
    </row>
    <row r="3914" spans="1:7">
      <c r="A3914" s="264">
        <v>34522713</v>
      </c>
      <c r="B3914" s="264">
        <v>128586.08</v>
      </c>
      <c r="C3914" s="264">
        <v>0</v>
      </c>
      <c r="D3914" s="264">
        <v>0</v>
      </c>
      <c r="E3914" s="264">
        <v>128586.08</v>
      </c>
      <c r="F3914" s="264">
        <v>626</v>
      </c>
      <c r="G3914" s="264">
        <v>0</v>
      </c>
    </row>
    <row r="3915" spans="1:7">
      <c r="A3915" s="264">
        <v>34522728</v>
      </c>
      <c r="B3915" s="264">
        <v>0</v>
      </c>
      <c r="C3915" s="264">
        <v>0</v>
      </c>
      <c r="D3915" s="264">
        <v>0</v>
      </c>
      <c r="E3915" s="264">
        <v>0</v>
      </c>
      <c r="F3915" s="264">
        <v>685</v>
      </c>
      <c r="G3915" s="264">
        <v>0</v>
      </c>
    </row>
    <row r="3916" spans="1:7">
      <c r="A3916" s="264">
        <v>34522770</v>
      </c>
      <c r="B3916" s="264">
        <v>0</v>
      </c>
      <c r="C3916" s="264">
        <v>0</v>
      </c>
      <c r="D3916" s="264">
        <v>0</v>
      </c>
      <c r="E3916" s="264">
        <v>0</v>
      </c>
      <c r="F3916" s="264">
        <v>823</v>
      </c>
      <c r="G3916" s="264">
        <v>0</v>
      </c>
    </row>
    <row r="3917" spans="1:7">
      <c r="A3917" s="264">
        <v>34522787</v>
      </c>
      <c r="B3917" s="264">
        <v>0</v>
      </c>
      <c r="C3917" s="264">
        <v>0</v>
      </c>
      <c r="D3917" s="264">
        <v>0</v>
      </c>
      <c r="E3917" s="264">
        <v>0</v>
      </c>
      <c r="F3917" s="264">
        <v>626</v>
      </c>
      <c r="G3917" s="264">
        <v>0</v>
      </c>
    </row>
    <row r="3918" spans="1:7">
      <c r="A3918" s="264">
        <v>34522790</v>
      </c>
      <c r="B3918" s="264">
        <v>0</v>
      </c>
      <c r="C3918" s="264">
        <v>0</v>
      </c>
      <c r="D3918" s="264">
        <v>0</v>
      </c>
      <c r="E3918" s="264">
        <v>0</v>
      </c>
      <c r="F3918" s="264">
        <v>626</v>
      </c>
      <c r="G3918" s="264">
        <v>0</v>
      </c>
    </row>
    <row r="3919" spans="1:7">
      <c r="A3919" s="264">
        <v>34522801</v>
      </c>
      <c r="B3919" s="264">
        <v>409334.81</v>
      </c>
      <c r="C3919" s="264">
        <v>0</v>
      </c>
      <c r="D3919" s="264">
        <v>0</v>
      </c>
      <c r="E3919" s="264">
        <v>409334.81</v>
      </c>
      <c r="F3919" s="264">
        <v>626</v>
      </c>
      <c r="G3919" s="264">
        <v>0</v>
      </c>
    </row>
    <row r="3920" spans="1:7">
      <c r="A3920" s="264">
        <v>34522811</v>
      </c>
      <c r="B3920" s="264">
        <v>0</v>
      </c>
      <c r="C3920" s="264">
        <v>0</v>
      </c>
      <c r="D3920" s="264">
        <v>0</v>
      </c>
      <c r="E3920" s="264">
        <v>0</v>
      </c>
      <c r="F3920" s="264">
        <v>685</v>
      </c>
      <c r="G3920" s="264">
        <v>0</v>
      </c>
    </row>
    <row r="3921" spans="1:7">
      <c r="A3921" s="264">
        <v>34522822</v>
      </c>
      <c r="B3921" s="264">
        <v>0</v>
      </c>
      <c r="C3921" s="264">
        <v>0</v>
      </c>
      <c r="D3921" s="264">
        <v>0</v>
      </c>
      <c r="E3921" s="264">
        <v>0</v>
      </c>
      <c r="F3921" s="264">
        <v>685</v>
      </c>
      <c r="G3921" s="264">
        <v>0</v>
      </c>
    </row>
    <row r="3922" spans="1:7">
      <c r="A3922" s="264">
        <v>34522832</v>
      </c>
      <c r="B3922" s="264">
        <v>0</v>
      </c>
      <c r="C3922" s="264">
        <v>0</v>
      </c>
      <c r="D3922" s="264">
        <v>0</v>
      </c>
      <c r="E3922" s="264">
        <v>0</v>
      </c>
      <c r="F3922" s="264">
        <v>685</v>
      </c>
      <c r="G3922" s="264">
        <v>0</v>
      </c>
    </row>
    <row r="3923" spans="1:7">
      <c r="A3923" s="264">
        <v>34522842</v>
      </c>
      <c r="B3923" s="264">
        <v>441915.22</v>
      </c>
      <c r="C3923" s="264">
        <v>0</v>
      </c>
      <c r="D3923" s="264">
        <v>0</v>
      </c>
      <c r="E3923" s="264">
        <v>441915.22</v>
      </c>
      <c r="F3923" s="264">
        <v>626</v>
      </c>
      <c r="G3923" s="264">
        <v>0</v>
      </c>
    </row>
    <row r="3924" spans="1:7">
      <c r="A3924" s="264">
        <v>34522858</v>
      </c>
      <c r="B3924" s="264">
        <v>465218.71</v>
      </c>
      <c r="C3924" s="264">
        <v>0</v>
      </c>
      <c r="D3924" s="264">
        <v>0</v>
      </c>
      <c r="E3924" s="264">
        <v>465218.71</v>
      </c>
      <c r="F3924" s="264">
        <v>685</v>
      </c>
      <c r="G3924" s="264">
        <v>0</v>
      </c>
    </row>
    <row r="3925" spans="1:7">
      <c r="A3925" s="264">
        <v>34522865</v>
      </c>
      <c r="B3925" s="264">
        <v>661612.43000000005</v>
      </c>
      <c r="C3925" s="264">
        <v>0</v>
      </c>
      <c r="D3925" s="264">
        <v>0</v>
      </c>
      <c r="E3925" s="264">
        <v>661612.43000000005</v>
      </c>
      <c r="F3925" s="264">
        <v>626</v>
      </c>
      <c r="G3925" s="264">
        <v>0</v>
      </c>
    </row>
    <row r="3926" spans="1:7">
      <c r="A3926" s="264">
        <v>34522877</v>
      </c>
      <c r="B3926" s="264">
        <v>750326.76</v>
      </c>
      <c r="C3926" s="264">
        <v>0</v>
      </c>
      <c r="D3926" s="264">
        <v>0</v>
      </c>
      <c r="E3926" s="264">
        <v>750326.76</v>
      </c>
      <c r="F3926" s="264">
        <v>685</v>
      </c>
      <c r="G3926" s="264">
        <v>0</v>
      </c>
    </row>
    <row r="3927" spans="1:7">
      <c r="A3927" s="264">
        <v>34522898</v>
      </c>
      <c r="B3927" s="264">
        <v>657993.23</v>
      </c>
      <c r="C3927" s="264">
        <v>0</v>
      </c>
      <c r="D3927" s="264">
        <v>0</v>
      </c>
      <c r="E3927" s="264">
        <v>657993.23</v>
      </c>
      <c r="F3927" s="264">
        <v>685</v>
      </c>
      <c r="G3927" s="264">
        <v>0</v>
      </c>
    </row>
    <row r="3928" spans="1:7">
      <c r="A3928" s="264">
        <v>34551485</v>
      </c>
      <c r="B3928" s="264">
        <v>264425.08</v>
      </c>
      <c r="C3928" s="264">
        <v>0</v>
      </c>
      <c r="D3928" s="264">
        <v>0</v>
      </c>
      <c r="E3928" s="264">
        <v>264425.08</v>
      </c>
      <c r="F3928" s="264">
        <v>823</v>
      </c>
      <c r="G3928" s="264">
        <v>0</v>
      </c>
    </row>
    <row r="3929" spans="1:7">
      <c r="A3929" s="264">
        <v>34551539</v>
      </c>
      <c r="B3929" s="264">
        <v>0</v>
      </c>
      <c r="C3929" s="264">
        <v>0</v>
      </c>
      <c r="D3929" s="264">
        <v>0</v>
      </c>
      <c r="E3929" s="264">
        <v>0</v>
      </c>
      <c r="F3929" s="264">
        <v>823</v>
      </c>
      <c r="G3929" s="264">
        <v>0</v>
      </c>
    </row>
    <row r="3930" spans="1:7">
      <c r="A3930" s="264">
        <v>34551646</v>
      </c>
      <c r="B3930" s="264">
        <v>70930.27</v>
      </c>
      <c r="C3930" s="264">
        <v>0</v>
      </c>
      <c r="D3930" s="264">
        <v>0</v>
      </c>
      <c r="E3930" s="264">
        <v>70930.27</v>
      </c>
      <c r="F3930" s="264">
        <v>823</v>
      </c>
      <c r="G3930" s="264">
        <v>0</v>
      </c>
    </row>
    <row r="3931" spans="1:7">
      <c r="A3931" s="264">
        <v>34551682</v>
      </c>
      <c r="B3931" s="264">
        <v>0</v>
      </c>
      <c r="C3931" s="264">
        <v>0</v>
      </c>
      <c r="D3931" s="264">
        <v>0</v>
      </c>
      <c r="E3931" s="264">
        <v>0</v>
      </c>
      <c r="F3931" s="264">
        <v>626</v>
      </c>
      <c r="G3931" s="264">
        <v>0</v>
      </c>
    </row>
    <row r="3932" spans="1:7">
      <c r="A3932" s="264">
        <v>34551905</v>
      </c>
      <c r="B3932" s="264">
        <v>0</v>
      </c>
      <c r="C3932" s="264">
        <v>0</v>
      </c>
      <c r="D3932" s="264">
        <v>0</v>
      </c>
      <c r="E3932" s="264">
        <v>0</v>
      </c>
      <c r="F3932" s="264">
        <v>626</v>
      </c>
      <c r="G3932" s="264">
        <v>0</v>
      </c>
    </row>
    <row r="3933" spans="1:7">
      <c r="A3933" s="264">
        <v>34551926</v>
      </c>
      <c r="B3933" s="264">
        <v>0</v>
      </c>
      <c r="C3933" s="264">
        <v>0</v>
      </c>
      <c r="D3933" s="264">
        <v>0</v>
      </c>
      <c r="E3933" s="264">
        <v>0</v>
      </c>
      <c r="F3933" s="264">
        <v>823</v>
      </c>
      <c r="G3933" s="264">
        <v>0</v>
      </c>
    </row>
    <row r="3934" spans="1:7">
      <c r="A3934" s="264">
        <v>34551998</v>
      </c>
      <c r="B3934" s="264">
        <v>0</v>
      </c>
      <c r="C3934" s="264">
        <v>0</v>
      </c>
      <c r="D3934" s="264">
        <v>0</v>
      </c>
      <c r="E3934" s="264">
        <v>0</v>
      </c>
      <c r="F3934" s="264">
        <v>823</v>
      </c>
      <c r="G3934" s="264">
        <v>0</v>
      </c>
    </row>
    <row r="3935" spans="1:7">
      <c r="A3935" s="264">
        <v>34552108</v>
      </c>
      <c r="B3935" s="264">
        <v>201523.8</v>
      </c>
      <c r="C3935" s="264">
        <v>0</v>
      </c>
      <c r="D3935" s="264">
        <v>0</v>
      </c>
      <c r="E3935" s="264">
        <v>201523.8</v>
      </c>
      <c r="F3935" s="264">
        <v>626</v>
      </c>
      <c r="G3935" s="264">
        <v>0</v>
      </c>
    </row>
    <row r="3936" spans="1:7">
      <c r="A3936" s="264">
        <v>34552165</v>
      </c>
      <c r="B3936" s="264">
        <v>0</v>
      </c>
      <c r="C3936" s="264">
        <v>0</v>
      </c>
      <c r="D3936" s="264">
        <v>0</v>
      </c>
      <c r="E3936" s="264">
        <v>0</v>
      </c>
      <c r="F3936" s="264">
        <v>823</v>
      </c>
      <c r="G3936" s="264">
        <v>0</v>
      </c>
    </row>
    <row r="3937" spans="1:7">
      <c r="A3937" s="264">
        <v>34552192</v>
      </c>
      <c r="B3937" s="264">
        <v>414145.32</v>
      </c>
      <c r="C3937" s="264">
        <v>0</v>
      </c>
      <c r="D3937" s="264">
        <v>0</v>
      </c>
      <c r="E3937" s="264">
        <v>414145.32</v>
      </c>
      <c r="F3937" s="264">
        <v>626</v>
      </c>
      <c r="G3937" s="264">
        <v>0</v>
      </c>
    </row>
    <row r="3938" spans="1:7">
      <c r="A3938" s="264">
        <v>34552216</v>
      </c>
      <c r="B3938" s="264">
        <v>0</v>
      </c>
      <c r="C3938" s="264">
        <v>0</v>
      </c>
      <c r="D3938" s="264">
        <v>0</v>
      </c>
      <c r="E3938" s="264">
        <v>0</v>
      </c>
      <c r="F3938" s="264">
        <v>685</v>
      </c>
      <c r="G3938" s="264">
        <v>0</v>
      </c>
    </row>
    <row r="3939" spans="1:7">
      <c r="A3939" s="264">
        <v>34552242</v>
      </c>
      <c r="B3939" s="264">
        <v>0</v>
      </c>
      <c r="C3939" s="264">
        <v>0</v>
      </c>
      <c r="D3939" s="264">
        <v>0</v>
      </c>
      <c r="E3939" s="264">
        <v>0</v>
      </c>
      <c r="F3939" s="264">
        <v>626</v>
      </c>
      <c r="G3939" s="264">
        <v>0</v>
      </c>
    </row>
    <row r="3940" spans="1:7">
      <c r="A3940" s="264">
        <v>34552256</v>
      </c>
      <c r="B3940" s="264">
        <v>0</v>
      </c>
      <c r="C3940" s="264">
        <v>0</v>
      </c>
      <c r="D3940" s="264">
        <v>0</v>
      </c>
      <c r="E3940" s="264">
        <v>0</v>
      </c>
      <c r="F3940" s="264">
        <v>685</v>
      </c>
      <c r="G3940" s="264">
        <v>0</v>
      </c>
    </row>
    <row r="3941" spans="1:7">
      <c r="A3941" s="264">
        <v>34552265</v>
      </c>
      <c r="B3941" s="264">
        <v>656314.32999999996</v>
      </c>
      <c r="C3941" s="264">
        <v>0</v>
      </c>
      <c r="D3941" s="264">
        <v>0</v>
      </c>
      <c r="E3941" s="264">
        <v>656314.32999999996</v>
      </c>
      <c r="F3941" s="264">
        <v>685</v>
      </c>
      <c r="G3941" s="264">
        <v>0</v>
      </c>
    </row>
    <row r="3942" spans="1:7">
      <c r="A3942" s="264">
        <v>34552289</v>
      </c>
      <c r="B3942" s="264">
        <v>0</v>
      </c>
      <c r="C3942" s="264">
        <v>0</v>
      </c>
      <c r="D3942" s="264">
        <v>0</v>
      </c>
      <c r="E3942" s="264">
        <v>0</v>
      </c>
      <c r="F3942" s="264">
        <v>685</v>
      </c>
      <c r="G3942" s="264">
        <v>0</v>
      </c>
    </row>
    <row r="3943" spans="1:7">
      <c r="A3943" s="264">
        <v>34552295</v>
      </c>
      <c r="B3943" s="264">
        <v>0</v>
      </c>
      <c r="C3943" s="264">
        <v>0</v>
      </c>
      <c r="D3943" s="264">
        <v>0</v>
      </c>
      <c r="E3943" s="264">
        <v>0</v>
      </c>
      <c r="F3943" s="264">
        <v>685</v>
      </c>
      <c r="G3943" s="264">
        <v>0</v>
      </c>
    </row>
    <row r="3944" spans="1:7">
      <c r="A3944" s="264">
        <v>34552303</v>
      </c>
      <c r="B3944" s="264">
        <v>0</v>
      </c>
      <c r="C3944" s="264">
        <v>0</v>
      </c>
      <c r="D3944" s="264">
        <v>0</v>
      </c>
      <c r="E3944" s="264">
        <v>0</v>
      </c>
      <c r="F3944" s="264">
        <v>626</v>
      </c>
      <c r="G3944" s="264">
        <v>0</v>
      </c>
    </row>
    <row r="3945" spans="1:7">
      <c r="A3945" s="264">
        <v>34552315</v>
      </c>
      <c r="B3945" s="264">
        <v>368035.33</v>
      </c>
      <c r="C3945" s="264">
        <v>0</v>
      </c>
      <c r="D3945" s="264">
        <v>0</v>
      </c>
      <c r="E3945" s="264">
        <v>368035.33</v>
      </c>
      <c r="F3945" s="264">
        <v>626</v>
      </c>
      <c r="G3945" s="264">
        <v>0</v>
      </c>
    </row>
    <row r="3946" spans="1:7">
      <c r="A3946" s="264">
        <v>34552326</v>
      </c>
      <c r="B3946" s="264">
        <v>261972.19</v>
      </c>
      <c r="C3946" s="264">
        <v>0</v>
      </c>
      <c r="D3946" s="264">
        <v>17047.64</v>
      </c>
      <c r="E3946" s="264">
        <v>279019.83</v>
      </c>
      <c r="F3946" s="264">
        <v>626</v>
      </c>
      <c r="G3946" s="264">
        <v>4</v>
      </c>
    </row>
    <row r="3947" spans="1:7">
      <c r="A3947" s="264">
        <v>34552332</v>
      </c>
      <c r="B3947" s="264">
        <v>0</v>
      </c>
      <c r="C3947" s="264">
        <v>0</v>
      </c>
      <c r="D3947" s="264">
        <v>0</v>
      </c>
      <c r="E3947" s="264">
        <v>0</v>
      </c>
      <c r="F3947" s="264">
        <v>626</v>
      </c>
      <c r="G3947" s="264">
        <v>0</v>
      </c>
    </row>
    <row r="3948" spans="1:7">
      <c r="A3948" s="264">
        <v>34552356</v>
      </c>
      <c r="B3948" s="264">
        <v>440073.42</v>
      </c>
      <c r="C3948" s="264">
        <v>0</v>
      </c>
      <c r="D3948" s="264">
        <v>0</v>
      </c>
      <c r="E3948" s="264">
        <v>440073.42</v>
      </c>
      <c r="F3948" s="264">
        <v>626</v>
      </c>
      <c r="G3948" s="264">
        <v>0</v>
      </c>
    </row>
    <row r="3949" spans="1:7">
      <c r="A3949" s="264">
        <v>34580038</v>
      </c>
      <c r="B3949" s="264">
        <v>0</v>
      </c>
      <c r="C3949" s="264">
        <v>0</v>
      </c>
      <c r="D3949" s="264">
        <v>0</v>
      </c>
      <c r="E3949" s="264">
        <v>0</v>
      </c>
      <c r="F3949" s="264">
        <v>823</v>
      </c>
      <c r="G3949" s="264">
        <v>0</v>
      </c>
    </row>
    <row r="3950" spans="1:7">
      <c r="A3950" s="264">
        <v>34580185</v>
      </c>
      <c r="B3950" s="264">
        <v>0</v>
      </c>
      <c r="C3950" s="264">
        <v>0</v>
      </c>
      <c r="D3950" s="264">
        <v>0</v>
      </c>
      <c r="E3950" s="264">
        <v>0</v>
      </c>
      <c r="F3950" s="264">
        <v>685</v>
      </c>
      <c r="G3950" s="264">
        <v>0</v>
      </c>
    </row>
    <row r="3951" spans="1:7">
      <c r="A3951" s="264">
        <v>34580361</v>
      </c>
      <c r="B3951" s="264">
        <v>169671.27</v>
      </c>
      <c r="C3951" s="264">
        <v>0</v>
      </c>
      <c r="D3951" s="264">
        <v>0</v>
      </c>
      <c r="E3951" s="264">
        <v>169671.27</v>
      </c>
      <c r="F3951" s="264">
        <v>685</v>
      </c>
      <c r="G3951" s="264">
        <v>0</v>
      </c>
    </row>
    <row r="3952" spans="1:7">
      <c r="A3952" s="264">
        <v>34580401</v>
      </c>
      <c r="B3952" s="264">
        <v>0</v>
      </c>
      <c r="C3952" s="264">
        <v>0</v>
      </c>
      <c r="D3952" s="264">
        <v>0</v>
      </c>
      <c r="E3952" s="264">
        <v>0</v>
      </c>
      <c r="F3952" s="264">
        <v>823</v>
      </c>
      <c r="G3952" s="264">
        <v>0</v>
      </c>
    </row>
    <row r="3953" spans="1:7">
      <c r="A3953" s="264">
        <v>34580444</v>
      </c>
      <c r="B3953" s="264">
        <v>0</v>
      </c>
      <c r="C3953" s="264">
        <v>0</v>
      </c>
      <c r="D3953" s="264">
        <v>0</v>
      </c>
      <c r="E3953" s="264">
        <v>0</v>
      </c>
      <c r="F3953" s="264">
        <v>685</v>
      </c>
      <c r="G3953" s="264">
        <v>0</v>
      </c>
    </row>
    <row r="3954" spans="1:7">
      <c r="A3954" s="264">
        <v>34580569</v>
      </c>
      <c r="B3954" s="264">
        <v>103866.21</v>
      </c>
      <c r="C3954" s="264">
        <v>0</v>
      </c>
      <c r="D3954" s="264">
        <v>0</v>
      </c>
      <c r="E3954" s="264">
        <v>103866.21</v>
      </c>
      <c r="F3954" s="264">
        <v>626</v>
      </c>
      <c r="G3954" s="264">
        <v>0</v>
      </c>
    </row>
    <row r="3955" spans="1:7">
      <c r="A3955" s="264">
        <v>34580575</v>
      </c>
      <c r="B3955" s="264">
        <v>0</v>
      </c>
      <c r="C3955" s="264">
        <v>0</v>
      </c>
      <c r="D3955" s="264">
        <v>0</v>
      </c>
      <c r="E3955" s="264">
        <v>0</v>
      </c>
      <c r="F3955" s="264">
        <v>685</v>
      </c>
      <c r="G3955" s="264">
        <v>0</v>
      </c>
    </row>
    <row r="3956" spans="1:7">
      <c r="A3956" s="264">
        <v>34580581</v>
      </c>
      <c r="B3956" s="264">
        <v>0</v>
      </c>
      <c r="C3956" s="264">
        <v>0</v>
      </c>
      <c r="D3956" s="264">
        <v>0</v>
      </c>
      <c r="E3956" s="264">
        <v>0</v>
      </c>
      <c r="F3956" s="264">
        <v>626</v>
      </c>
      <c r="G3956" s="264">
        <v>0</v>
      </c>
    </row>
    <row r="3957" spans="1:7">
      <c r="A3957" s="264">
        <v>34580608</v>
      </c>
      <c r="B3957" s="264">
        <v>0</v>
      </c>
      <c r="C3957" s="264">
        <v>0</v>
      </c>
      <c r="D3957" s="264">
        <v>0</v>
      </c>
      <c r="E3957" s="264">
        <v>0</v>
      </c>
      <c r="F3957" s="264">
        <v>626</v>
      </c>
      <c r="G3957" s="264">
        <v>0</v>
      </c>
    </row>
    <row r="3958" spans="1:7">
      <c r="A3958" s="264">
        <v>34580611</v>
      </c>
      <c r="B3958" s="264">
        <v>0</v>
      </c>
      <c r="C3958" s="264">
        <v>0</v>
      </c>
      <c r="D3958" s="264">
        <v>0</v>
      </c>
      <c r="E3958" s="264">
        <v>0</v>
      </c>
      <c r="F3958" s="264">
        <v>626</v>
      </c>
      <c r="G3958" s="264">
        <v>0</v>
      </c>
    </row>
    <row r="3959" spans="1:7">
      <c r="A3959" s="264">
        <v>34580620</v>
      </c>
      <c r="B3959" s="264">
        <v>0</v>
      </c>
      <c r="C3959" s="264">
        <v>0</v>
      </c>
      <c r="D3959" s="264">
        <v>0</v>
      </c>
      <c r="E3959" s="264">
        <v>0</v>
      </c>
      <c r="F3959" s="264">
        <v>626</v>
      </c>
      <c r="G3959" s="264">
        <v>0</v>
      </c>
    </row>
    <row r="3960" spans="1:7">
      <c r="A3960" s="264">
        <v>34580633</v>
      </c>
      <c r="B3960" s="264">
        <v>0</v>
      </c>
      <c r="C3960" s="264">
        <v>0</v>
      </c>
      <c r="D3960" s="264">
        <v>0</v>
      </c>
      <c r="E3960" s="264">
        <v>0</v>
      </c>
      <c r="F3960" s="264">
        <v>626</v>
      </c>
      <c r="G3960" s="264">
        <v>0</v>
      </c>
    </row>
    <row r="3961" spans="1:7">
      <c r="A3961" s="264">
        <v>34580640</v>
      </c>
      <c r="B3961" s="264">
        <v>0</v>
      </c>
      <c r="C3961" s="264">
        <v>0</v>
      </c>
      <c r="D3961" s="264">
        <v>0</v>
      </c>
      <c r="E3961" s="264">
        <v>0</v>
      </c>
      <c r="F3961" s="264">
        <v>685</v>
      </c>
      <c r="G3961" s="264">
        <v>0</v>
      </c>
    </row>
    <row r="3962" spans="1:7">
      <c r="A3962" s="264">
        <v>34580650</v>
      </c>
      <c r="B3962" s="264">
        <v>0</v>
      </c>
      <c r="C3962" s="264">
        <v>0</v>
      </c>
      <c r="D3962" s="264">
        <v>0</v>
      </c>
      <c r="E3962" s="264">
        <v>0</v>
      </c>
      <c r="F3962" s="264">
        <v>626</v>
      </c>
      <c r="G3962" s="264">
        <v>0</v>
      </c>
    </row>
    <row r="3963" spans="1:7">
      <c r="A3963" s="264">
        <v>34580660</v>
      </c>
      <c r="B3963" s="264">
        <v>0</v>
      </c>
      <c r="C3963" s="264">
        <v>0</v>
      </c>
      <c r="D3963" s="264">
        <v>0</v>
      </c>
      <c r="E3963" s="264">
        <v>0</v>
      </c>
      <c r="F3963" s="264">
        <v>626</v>
      </c>
      <c r="G3963" s="264">
        <v>0</v>
      </c>
    </row>
    <row r="3964" spans="1:7">
      <c r="A3964" s="264">
        <v>34580676</v>
      </c>
      <c r="B3964" s="264">
        <v>0</v>
      </c>
      <c r="C3964" s="264">
        <v>0</v>
      </c>
      <c r="D3964" s="264">
        <v>0</v>
      </c>
      <c r="E3964" s="264">
        <v>0</v>
      </c>
      <c r="F3964" s="264">
        <v>626</v>
      </c>
      <c r="G3964" s="264">
        <v>0</v>
      </c>
    </row>
    <row r="3965" spans="1:7">
      <c r="A3965" s="264">
        <v>34580700</v>
      </c>
      <c r="B3965" s="264">
        <v>0</v>
      </c>
      <c r="C3965" s="264">
        <v>0</v>
      </c>
      <c r="D3965" s="264">
        <v>0</v>
      </c>
      <c r="E3965" s="264">
        <v>0</v>
      </c>
      <c r="F3965" s="264">
        <v>626</v>
      </c>
      <c r="G3965" s="264">
        <v>0</v>
      </c>
    </row>
    <row r="3966" spans="1:7">
      <c r="A3966" s="264">
        <v>34602574</v>
      </c>
      <c r="B3966" s="264">
        <v>0</v>
      </c>
      <c r="C3966" s="264">
        <v>0</v>
      </c>
      <c r="D3966" s="264">
        <v>0</v>
      </c>
      <c r="E3966" s="264">
        <v>0</v>
      </c>
      <c r="F3966" s="264">
        <v>685</v>
      </c>
      <c r="G3966" s="264">
        <v>0</v>
      </c>
    </row>
    <row r="3967" spans="1:7">
      <c r="A3967" s="264">
        <v>34602711</v>
      </c>
      <c r="B3967" s="264">
        <v>249089.62</v>
      </c>
      <c r="C3967" s="264">
        <v>0</v>
      </c>
      <c r="D3967" s="264">
        <v>0</v>
      </c>
      <c r="E3967" s="264">
        <v>249089.62</v>
      </c>
      <c r="F3967" s="264">
        <v>626</v>
      </c>
      <c r="G3967" s="264">
        <v>0</v>
      </c>
    </row>
    <row r="3968" spans="1:7">
      <c r="A3968" s="264">
        <v>34602753</v>
      </c>
      <c r="B3968" s="264">
        <v>0</v>
      </c>
      <c r="C3968" s="264">
        <v>0</v>
      </c>
      <c r="D3968" s="264">
        <v>0</v>
      </c>
      <c r="E3968" s="264">
        <v>0</v>
      </c>
      <c r="F3968" s="264">
        <v>685</v>
      </c>
      <c r="G3968" s="264">
        <v>0</v>
      </c>
    </row>
    <row r="3969" spans="1:7">
      <c r="A3969" s="264">
        <v>34602971</v>
      </c>
      <c r="B3969" s="264">
        <v>0</v>
      </c>
      <c r="C3969" s="264">
        <v>0</v>
      </c>
      <c r="D3969" s="264">
        <v>0</v>
      </c>
      <c r="E3969" s="264">
        <v>0</v>
      </c>
      <c r="F3969" s="264">
        <v>626</v>
      </c>
      <c r="G3969" s="264">
        <v>0</v>
      </c>
    </row>
    <row r="3970" spans="1:7">
      <c r="A3970" s="264">
        <v>34603085</v>
      </c>
      <c r="B3970" s="264">
        <v>301503.28999999998</v>
      </c>
      <c r="C3970" s="264">
        <v>0</v>
      </c>
      <c r="D3970" s="264">
        <v>0</v>
      </c>
      <c r="E3970" s="264">
        <v>301503.28999999998</v>
      </c>
      <c r="F3970" s="264">
        <v>685</v>
      </c>
      <c r="G3970" s="264">
        <v>0</v>
      </c>
    </row>
    <row r="3971" spans="1:7">
      <c r="A3971" s="264">
        <v>34603098</v>
      </c>
      <c r="B3971" s="264">
        <v>844738.74</v>
      </c>
      <c r="C3971" s="264">
        <v>0</v>
      </c>
      <c r="D3971" s="264">
        <v>340302.31</v>
      </c>
      <c r="E3971" s="264">
        <v>1185041.05</v>
      </c>
      <c r="F3971" s="264">
        <v>685</v>
      </c>
      <c r="G3971" s="264">
        <v>28</v>
      </c>
    </row>
    <row r="3972" spans="1:7">
      <c r="A3972" s="264">
        <v>34603109</v>
      </c>
      <c r="B3972" s="264">
        <v>500838.36</v>
      </c>
      <c r="C3972" s="264">
        <v>0</v>
      </c>
      <c r="D3972" s="264">
        <v>0</v>
      </c>
      <c r="E3972" s="264">
        <v>500838.36</v>
      </c>
      <c r="F3972" s="264">
        <v>626</v>
      </c>
      <c r="G3972" s="264">
        <v>0</v>
      </c>
    </row>
    <row r="3973" spans="1:7">
      <c r="A3973" s="264">
        <v>34603114</v>
      </c>
      <c r="B3973" s="264">
        <v>579747.76</v>
      </c>
      <c r="C3973" s="264">
        <v>0</v>
      </c>
      <c r="D3973" s="264">
        <v>372647.74</v>
      </c>
      <c r="E3973" s="264">
        <v>952395.5</v>
      </c>
      <c r="F3973" s="264">
        <v>685</v>
      </c>
      <c r="G3973" s="264">
        <v>48</v>
      </c>
    </row>
    <row r="3974" spans="1:7">
      <c r="A3974" s="264">
        <v>34603132</v>
      </c>
      <c r="B3974" s="264">
        <v>0</v>
      </c>
      <c r="C3974" s="264">
        <v>0</v>
      </c>
      <c r="D3974" s="264">
        <v>0</v>
      </c>
      <c r="E3974" s="264">
        <v>0</v>
      </c>
      <c r="F3974" s="264">
        <v>685</v>
      </c>
      <c r="G3974" s="264">
        <v>0</v>
      </c>
    </row>
    <row r="3975" spans="1:7">
      <c r="A3975" s="264">
        <v>34603148</v>
      </c>
      <c r="B3975" s="264">
        <v>0</v>
      </c>
      <c r="C3975" s="264">
        <v>0</v>
      </c>
      <c r="D3975" s="264">
        <v>0</v>
      </c>
      <c r="E3975" s="264">
        <v>0</v>
      </c>
      <c r="F3975" s="264">
        <v>685</v>
      </c>
      <c r="G3975" s="264">
        <v>0</v>
      </c>
    </row>
    <row r="3976" spans="1:7">
      <c r="A3976" s="264">
        <v>34603154</v>
      </c>
      <c r="B3976" s="264">
        <v>0</v>
      </c>
      <c r="C3976" s="264">
        <v>0</v>
      </c>
      <c r="D3976" s="264">
        <v>0</v>
      </c>
      <c r="E3976" s="264">
        <v>0</v>
      </c>
      <c r="F3976" s="264">
        <v>626</v>
      </c>
      <c r="G3976" s="264">
        <v>0</v>
      </c>
    </row>
    <row r="3977" spans="1:7">
      <c r="A3977" s="264">
        <v>34603160</v>
      </c>
      <c r="B3977" s="264">
        <v>642997.91</v>
      </c>
      <c r="C3977" s="264">
        <v>0</v>
      </c>
      <c r="D3977" s="264">
        <v>0</v>
      </c>
      <c r="E3977" s="264">
        <v>642997.91</v>
      </c>
      <c r="F3977" s="264">
        <v>626</v>
      </c>
      <c r="G3977" s="264">
        <v>0</v>
      </c>
    </row>
    <row r="3978" spans="1:7">
      <c r="A3978" s="264">
        <v>34603179</v>
      </c>
      <c r="B3978" s="264">
        <v>0</v>
      </c>
      <c r="C3978" s="264">
        <v>0</v>
      </c>
      <c r="D3978" s="264">
        <v>0</v>
      </c>
      <c r="E3978" s="264">
        <v>0</v>
      </c>
      <c r="F3978" s="264">
        <v>626</v>
      </c>
      <c r="G3978" s="264">
        <v>0</v>
      </c>
    </row>
    <row r="3979" spans="1:7">
      <c r="A3979" s="264">
        <v>34603180</v>
      </c>
      <c r="B3979" s="264">
        <v>0</v>
      </c>
      <c r="C3979" s="264">
        <v>0</v>
      </c>
      <c r="D3979" s="264">
        <v>0</v>
      </c>
      <c r="E3979" s="264">
        <v>0</v>
      </c>
      <c r="F3979" s="264">
        <v>626</v>
      </c>
      <c r="G3979" s="264">
        <v>0</v>
      </c>
    </row>
    <row r="3980" spans="1:7">
      <c r="A3980" s="264">
        <v>34603207</v>
      </c>
      <c r="B3980" s="264">
        <v>426362.33</v>
      </c>
      <c r="C3980" s="264">
        <v>0</v>
      </c>
      <c r="D3980" s="264">
        <v>0</v>
      </c>
      <c r="E3980" s="264">
        <v>426362.33</v>
      </c>
      <c r="F3980" s="264">
        <v>626</v>
      </c>
      <c r="G3980" s="264">
        <v>0</v>
      </c>
    </row>
    <row r="3981" spans="1:7">
      <c r="A3981" s="264">
        <v>34603210</v>
      </c>
      <c r="B3981" s="264">
        <v>0</v>
      </c>
      <c r="C3981" s="264">
        <v>0</v>
      </c>
      <c r="D3981" s="264">
        <v>0</v>
      </c>
      <c r="E3981" s="264">
        <v>0</v>
      </c>
      <c r="F3981" s="264">
        <v>626</v>
      </c>
      <c r="G3981" s="264">
        <v>0</v>
      </c>
    </row>
    <row r="3982" spans="1:7">
      <c r="A3982" s="264">
        <v>34603238</v>
      </c>
      <c r="B3982" s="264">
        <v>0</v>
      </c>
      <c r="C3982" s="264">
        <v>0</v>
      </c>
      <c r="D3982" s="264">
        <v>0</v>
      </c>
      <c r="E3982" s="264">
        <v>0</v>
      </c>
      <c r="F3982" s="264">
        <v>685</v>
      </c>
      <c r="G3982" s="264">
        <v>0</v>
      </c>
    </row>
    <row r="3983" spans="1:7">
      <c r="A3983" s="264">
        <v>34603249</v>
      </c>
      <c r="B3983" s="264">
        <v>247075.73</v>
      </c>
      <c r="C3983" s="264">
        <v>0</v>
      </c>
      <c r="D3983" s="264">
        <v>0</v>
      </c>
      <c r="E3983" s="264">
        <v>247075.73</v>
      </c>
      <c r="F3983" s="264">
        <v>685</v>
      </c>
      <c r="G3983" s="264">
        <v>0</v>
      </c>
    </row>
    <row r="3984" spans="1:7">
      <c r="A3984" s="264">
        <v>34603258</v>
      </c>
      <c r="B3984" s="264">
        <v>0</v>
      </c>
      <c r="C3984" s="264">
        <v>0</v>
      </c>
      <c r="D3984" s="264">
        <v>0</v>
      </c>
      <c r="E3984" s="264">
        <v>0</v>
      </c>
      <c r="F3984" s="264">
        <v>626</v>
      </c>
      <c r="G3984" s="264">
        <v>0</v>
      </c>
    </row>
    <row r="3985" spans="1:7">
      <c r="A3985" s="264">
        <v>34645454</v>
      </c>
      <c r="B3985" s="264">
        <v>0</v>
      </c>
      <c r="C3985" s="264">
        <v>0</v>
      </c>
      <c r="D3985" s="264">
        <v>0</v>
      </c>
      <c r="E3985" s="264">
        <v>0</v>
      </c>
      <c r="F3985" s="264">
        <v>626</v>
      </c>
      <c r="G3985" s="264">
        <v>0</v>
      </c>
    </row>
    <row r="3986" spans="1:7">
      <c r="A3986" s="264">
        <v>34646246</v>
      </c>
      <c r="B3986" s="264">
        <v>300847.33</v>
      </c>
      <c r="C3986" s="264">
        <v>0</v>
      </c>
      <c r="D3986" s="264">
        <v>0</v>
      </c>
      <c r="E3986" s="264">
        <v>300847.33</v>
      </c>
      <c r="F3986" s="264">
        <v>823</v>
      </c>
      <c r="G3986" s="264">
        <v>0</v>
      </c>
    </row>
    <row r="3987" spans="1:7">
      <c r="A3987" s="264">
        <v>34646284</v>
      </c>
      <c r="B3987" s="264">
        <v>0</v>
      </c>
      <c r="C3987" s="264">
        <v>0</v>
      </c>
      <c r="D3987" s="264">
        <v>0</v>
      </c>
      <c r="E3987" s="264">
        <v>0</v>
      </c>
      <c r="F3987" s="264">
        <v>823</v>
      </c>
      <c r="G3987" s="264">
        <v>0</v>
      </c>
    </row>
    <row r="3988" spans="1:7">
      <c r="A3988" s="264">
        <v>34646433</v>
      </c>
      <c r="B3988" s="264">
        <v>0</v>
      </c>
      <c r="C3988" s="264">
        <v>0</v>
      </c>
      <c r="D3988" s="264">
        <v>0</v>
      </c>
      <c r="E3988" s="264">
        <v>0</v>
      </c>
      <c r="F3988" s="264">
        <v>823</v>
      </c>
      <c r="G3988" s="264">
        <v>0</v>
      </c>
    </row>
    <row r="3989" spans="1:7">
      <c r="A3989" s="264">
        <v>34646479</v>
      </c>
      <c r="B3989" s="264">
        <v>101101.81</v>
      </c>
      <c r="C3989" s="264">
        <v>0</v>
      </c>
      <c r="D3989" s="264">
        <v>0</v>
      </c>
      <c r="E3989" s="264">
        <v>101101.81</v>
      </c>
      <c r="F3989" s="264">
        <v>823</v>
      </c>
      <c r="G3989" s="264">
        <v>0</v>
      </c>
    </row>
    <row r="3990" spans="1:7">
      <c r="A3990" s="264">
        <v>34646481</v>
      </c>
      <c r="B3990" s="264">
        <v>0</v>
      </c>
      <c r="C3990" s="264">
        <v>0</v>
      </c>
      <c r="D3990" s="264">
        <v>0</v>
      </c>
      <c r="E3990" s="264">
        <v>0</v>
      </c>
      <c r="F3990" s="264">
        <v>626</v>
      </c>
      <c r="G3990" s="264">
        <v>0</v>
      </c>
    </row>
    <row r="3991" spans="1:7">
      <c r="A3991" s="264">
        <v>34646496</v>
      </c>
      <c r="B3991" s="264">
        <v>0</v>
      </c>
      <c r="C3991" s="264">
        <v>0</v>
      </c>
      <c r="D3991" s="264">
        <v>0</v>
      </c>
      <c r="E3991" s="264">
        <v>0</v>
      </c>
      <c r="F3991" s="264">
        <v>626</v>
      </c>
      <c r="G3991" s="264">
        <v>0</v>
      </c>
    </row>
    <row r="3992" spans="1:7">
      <c r="A3992" s="264">
        <v>34646514</v>
      </c>
      <c r="B3992" s="264">
        <v>0</v>
      </c>
      <c r="C3992" s="264">
        <v>0</v>
      </c>
      <c r="D3992" s="264">
        <v>0</v>
      </c>
      <c r="E3992" s="264">
        <v>0</v>
      </c>
      <c r="F3992" s="264">
        <v>685</v>
      </c>
      <c r="G3992" s="264">
        <v>0</v>
      </c>
    </row>
    <row r="3993" spans="1:7">
      <c r="A3993" s="264">
        <v>34646535</v>
      </c>
      <c r="B3993" s="264">
        <v>0</v>
      </c>
      <c r="C3993" s="264">
        <v>0</v>
      </c>
      <c r="D3993" s="264">
        <v>0</v>
      </c>
      <c r="E3993" s="264">
        <v>0</v>
      </c>
      <c r="F3993" s="264">
        <v>685</v>
      </c>
      <c r="G3993" s="264">
        <v>0</v>
      </c>
    </row>
    <row r="3994" spans="1:7">
      <c r="A3994" s="264">
        <v>34646542</v>
      </c>
      <c r="B3994" s="264">
        <v>336695</v>
      </c>
      <c r="C3994" s="264">
        <v>0</v>
      </c>
      <c r="D3994" s="264">
        <v>0</v>
      </c>
      <c r="E3994" s="264">
        <v>336695</v>
      </c>
      <c r="F3994" s="264">
        <v>626</v>
      </c>
      <c r="G3994" s="264">
        <v>0</v>
      </c>
    </row>
    <row r="3995" spans="1:7">
      <c r="A3995" s="264">
        <v>34646551</v>
      </c>
      <c r="B3995" s="264">
        <v>458610.57</v>
      </c>
      <c r="C3995" s="264">
        <v>0</v>
      </c>
      <c r="D3995" s="264">
        <v>450061.91</v>
      </c>
      <c r="E3995" s="264">
        <v>908672.48</v>
      </c>
      <c r="F3995" s="264">
        <v>823</v>
      </c>
      <c r="G3995" s="264">
        <v>96</v>
      </c>
    </row>
    <row r="3996" spans="1:7">
      <c r="A3996" s="264">
        <v>34646569</v>
      </c>
      <c r="B3996" s="264">
        <v>0</v>
      </c>
      <c r="C3996" s="264">
        <v>0</v>
      </c>
      <c r="D3996" s="264">
        <v>0</v>
      </c>
      <c r="E3996" s="264">
        <v>0</v>
      </c>
      <c r="F3996" s="264">
        <v>685</v>
      </c>
      <c r="G3996" s="264">
        <v>0</v>
      </c>
    </row>
    <row r="3997" spans="1:7">
      <c r="A3997" s="264">
        <v>34646570</v>
      </c>
      <c r="B3997" s="264">
        <v>155172.16</v>
      </c>
      <c r="C3997" s="264">
        <v>0</v>
      </c>
      <c r="D3997" s="264">
        <v>0</v>
      </c>
      <c r="E3997" s="264">
        <v>155172.16</v>
      </c>
      <c r="F3997" s="264">
        <v>685</v>
      </c>
      <c r="G3997" s="264">
        <v>0</v>
      </c>
    </row>
    <row r="3998" spans="1:7">
      <c r="A3998" s="264">
        <v>34646595</v>
      </c>
      <c r="B3998" s="264">
        <v>0</v>
      </c>
      <c r="C3998" s="264">
        <v>0</v>
      </c>
      <c r="D3998" s="264">
        <v>0</v>
      </c>
      <c r="E3998" s="264">
        <v>0</v>
      </c>
      <c r="F3998" s="264">
        <v>626</v>
      </c>
      <c r="G3998" s="264">
        <v>0</v>
      </c>
    </row>
    <row r="3999" spans="1:7">
      <c r="A3999" s="264">
        <v>34646603</v>
      </c>
      <c r="B3999" s="264">
        <v>0</v>
      </c>
      <c r="C3999" s="264">
        <v>0</v>
      </c>
      <c r="D3999" s="264">
        <v>0</v>
      </c>
      <c r="E3999" s="264">
        <v>0</v>
      </c>
      <c r="F3999" s="264">
        <v>626</v>
      </c>
      <c r="G3999" s="264">
        <v>0</v>
      </c>
    </row>
    <row r="4000" spans="1:7">
      <c r="A4000" s="264">
        <v>34646614</v>
      </c>
      <c r="B4000" s="264">
        <v>0</v>
      </c>
      <c r="C4000" s="264">
        <v>0</v>
      </c>
      <c r="D4000" s="264">
        <v>0</v>
      </c>
      <c r="E4000" s="264">
        <v>0</v>
      </c>
      <c r="F4000" s="264">
        <v>626</v>
      </c>
      <c r="G4000" s="264">
        <v>0</v>
      </c>
    </row>
    <row r="4001" spans="1:7">
      <c r="A4001" s="264">
        <v>34646620</v>
      </c>
      <c r="B4001" s="264">
        <v>171034.47</v>
      </c>
      <c r="C4001" s="264">
        <v>0</v>
      </c>
      <c r="D4001" s="264">
        <v>0</v>
      </c>
      <c r="E4001" s="264">
        <v>171034.47</v>
      </c>
      <c r="F4001" s="264">
        <v>685</v>
      </c>
      <c r="G4001" s="264">
        <v>0</v>
      </c>
    </row>
    <row r="4002" spans="1:7">
      <c r="A4002" s="264">
        <v>34646632</v>
      </c>
      <c r="B4002" s="264">
        <v>0</v>
      </c>
      <c r="C4002" s="264">
        <v>0</v>
      </c>
      <c r="D4002" s="264">
        <v>0</v>
      </c>
      <c r="E4002" s="264">
        <v>0</v>
      </c>
      <c r="F4002" s="264">
        <v>626</v>
      </c>
      <c r="G4002" s="264">
        <v>0</v>
      </c>
    </row>
    <row r="4003" spans="1:7">
      <c r="A4003" s="264">
        <v>34646649</v>
      </c>
      <c r="B4003" s="264">
        <v>529040.27</v>
      </c>
      <c r="C4003" s="264">
        <v>0</v>
      </c>
      <c r="D4003" s="264">
        <v>570355.93000000005</v>
      </c>
      <c r="E4003" s="264">
        <v>1099396.2</v>
      </c>
      <c r="F4003" s="264">
        <v>626</v>
      </c>
      <c r="G4003" s="264">
        <v>99</v>
      </c>
    </row>
    <row r="4004" spans="1:7">
      <c r="A4004" s="264">
        <v>34646654</v>
      </c>
      <c r="B4004" s="264">
        <v>0</v>
      </c>
      <c r="C4004" s="264">
        <v>0</v>
      </c>
      <c r="D4004" s="264">
        <v>0</v>
      </c>
      <c r="E4004" s="264">
        <v>0</v>
      </c>
      <c r="F4004" s="264">
        <v>626</v>
      </c>
      <c r="G4004" s="264">
        <v>0</v>
      </c>
    </row>
    <row r="4005" spans="1:7">
      <c r="A4005" s="264">
        <v>34646671</v>
      </c>
      <c r="B4005" s="264">
        <v>379327.79</v>
      </c>
      <c r="C4005" s="264">
        <v>0</v>
      </c>
      <c r="D4005" s="264">
        <v>0</v>
      </c>
      <c r="E4005" s="264">
        <v>379327.79</v>
      </c>
      <c r="F4005" s="264">
        <v>685</v>
      </c>
      <c r="G4005" s="264">
        <v>0</v>
      </c>
    </row>
    <row r="4006" spans="1:7">
      <c r="A4006" s="264">
        <v>34646688</v>
      </c>
      <c r="B4006" s="264">
        <v>0</v>
      </c>
      <c r="C4006" s="264">
        <v>0</v>
      </c>
      <c r="D4006" s="264">
        <v>0</v>
      </c>
      <c r="E4006" s="264">
        <v>0</v>
      </c>
      <c r="F4006" s="264">
        <v>685</v>
      </c>
      <c r="G4006" s="264">
        <v>0</v>
      </c>
    </row>
    <row r="4007" spans="1:7">
      <c r="A4007" s="264">
        <v>34675308</v>
      </c>
      <c r="B4007" s="264">
        <v>544642.48</v>
      </c>
      <c r="C4007" s="264">
        <v>0</v>
      </c>
      <c r="D4007" s="264">
        <v>0</v>
      </c>
      <c r="E4007" s="264">
        <v>544642.48</v>
      </c>
      <c r="F4007" s="264">
        <v>823</v>
      </c>
      <c r="G4007" s="264">
        <v>0</v>
      </c>
    </row>
    <row r="4008" spans="1:7">
      <c r="A4008" s="264">
        <v>34675425</v>
      </c>
      <c r="B4008" s="264">
        <v>0</v>
      </c>
      <c r="C4008" s="264">
        <v>0</v>
      </c>
      <c r="D4008" s="264">
        <v>0</v>
      </c>
      <c r="E4008" s="264">
        <v>0</v>
      </c>
      <c r="F4008" s="264">
        <v>823</v>
      </c>
      <c r="G4008" s="264">
        <v>0</v>
      </c>
    </row>
    <row r="4009" spans="1:7">
      <c r="A4009" s="264">
        <v>34675731</v>
      </c>
      <c r="B4009" s="264">
        <v>50910.98</v>
      </c>
      <c r="C4009" s="264">
        <v>0</v>
      </c>
      <c r="D4009" s="264">
        <v>0</v>
      </c>
      <c r="E4009" s="264">
        <v>50910.98</v>
      </c>
      <c r="F4009" s="264">
        <v>823</v>
      </c>
      <c r="G4009" s="264">
        <v>0</v>
      </c>
    </row>
    <row r="4010" spans="1:7">
      <c r="A4010" s="264">
        <v>34676087</v>
      </c>
      <c r="B4010" s="264">
        <v>0</v>
      </c>
      <c r="C4010" s="264">
        <v>0</v>
      </c>
      <c r="D4010" s="264">
        <v>0</v>
      </c>
      <c r="E4010" s="264">
        <v>0</v>
      </c>
      <c r="F4010" s="264">
        <v>823</v>
      </c>
      <c r="G4010" s="264">
        <v>0</v>
      </c>
    </row>
    <row r="4011" spans="1:7">
      <c r="A4011" s="264">
        <v>34676121</v>
      </c>
      <c r="B4011" s="264">
        <v>0</v>
      </c>
      <c r="C4011" s="264">
        <v>0</v>
      </c>
      <c r="D4011" s="264">
        <v>0</v>
      </c>
      <c r="E4011" s="264">
        <v>0</v>
      </c>
      <c r="F4011" s="264">
        <v>823</v>
      </c>
      <c r="G4011" s="264">
        <v>0</v>
      </c>
    </row>
    <row r="4012" spans="1:7">
      <c r="A4012" s="264">
        <v>34676157</v>
      </c>
      <c r="B4012" s="264">
        <v>0</v>
      </c>
      <c r="C4012" s="264">
        <v>0</v>
      </c>
      <c r="D4012" s="264">
        <v>0</v>
      </c>
      <c r="E4012" s="264">
        <v>0</v>
      </c>
      <c r="F4012" s="264">
        <v>823</v>
      </c>
      <c r="G4012" s="264">
        <v>0</v>
      </c>
    </row>
    <row r="4013" spans="1:7">
      <c r="A4013" s="264">
        <v>34676168</v>
      </c>
      <c r="B4013" s="264">
        <v>0</v>
      </c>
      <c r="C4013" s="264">
        <v>0</v>
      </c>
      <c r="D4013" s="264">
        <v>0</v>
      </c>
      <c r="E4013" s="264">
        <v>0</v>
      </c>
      <c r="F4013" s="264">
        <v>685</v>
      </c>
      <c r="G4013" s="264">
        <v>0</v>
      </c>
    </row>
    <row r="4014" spans="1:7">
      <c r="A4014" s="264">
        <v>34676170</v>
      </c>
      <c r="B4014" s="264">
        <v>717595.92</v>
      </c>
      <c r="C4014" s="264">
        <v>0</v>
      </c>
      <c r="D4014" s="264">
        <v>0</v>
      </c>
      <c r="E4014" s="264">
        <v>717595.92</v>
      </c>
      <c r="F4014" s="264">
        <v>685</v>
      </c>
      <c r="G4014" s="264">
        <v>0</v>
      </c>
    </row>
    <row r="4015" spans="1:7">
      <c r="A4015" s="264">
        <v>34676191</v>
      </c>
      <c r="B4015" s="264">
        <v>0</v>
      </c>
      <c r="C4015" s="264">
        <v>0</v>
      </c>
      <c r="D4015" s="264">
        <v>0</v>
      </c>
      <c r="E4015" s="264">
        <v>0</v>
      </c>
      <c r="F4015" s="264">
        <v>685</v>
      </c>
      <c r="G4015" s="264">
        <v>0</v>
      </c>
    </row>
    <row r="4016" spans="1:7">
      <c r="A4016" s="264">
        <v>34676207</v>
      </c>
      <c r="B4016" s="264">
        <v>163628.10999999999</v>
      </c>
      <c r="C4016" s="264">
        <v>2670.69</v>
      </c>
      <c r="D4016" s="264">
        <v>0</v>
      </c>
      <c r="E4016" s="264">
        <v>166298.79999999999</v>
      </c>
      <c r="F4016" s="264">
        <v>685</v>
      </c>
      <c r="G4016" s="264">
        <v>1</v>
      </c>
    </row>
    <row r="4017" spans="1:7">
      <c r="A4017" s="264">
        <v>34676210</v>
      </c>
      <c r="B4017" s="264">
        <v>0</v>
      </c>
      <c r="C4017" s="264">
        <v>0</v>
      </c>
      <c r="D4017" s="264">
        <v>0</v>
      </c>
      <c r="E4017" s="264">
        <v>0</v>
      </c>
      <c r="F4017" s="264">
        <v>685</v>
      </c>
      <c r="G4017" s="264">
        <v>0</v>
      </c>
    </row>
    <row r="4018" spans="1:7">
      <c r="A4018" s="264">
        <v>34676220</v>
      </c>
      <c r="B4018" s="264">
        <v>514705.27</v>
      </c>
      <c r="C4018" s="264">
        <v>0</v>
      </c>
      <c r="D4018" s="264">
        <v>362276.36</v>
      </c>
      <c r="E4018" s="264">
        <v>876981.63</v>
      </c>
      <c r="F4018" s="264">
        <v>626</v>
      </c>
      <c r="G4018" s="264">
        <v>54</v>
      </c>
    </row>
    <row r="4019" spans="1:7">
      <c r="A4019" s="264">
        <v>34676232</v>
      </c>
      <c r="B4019" s="264">
        <v>0</v>
      </c>
      <c r="C4019" s="264">
        <v>0</v>
      </c>
      <c r="D4019" s="264">
        <v>0</v>
      </c>
      <c r="E4019" s="264">
        <v>0</v>
      </c>
      <c r="F4019" s="264">
        <v>626</v>
      </c>
      <c r="G4019" s="264">
        <v>0</v>
      </c>
    </row>
    <row r="4020" spans="1:7">
      <c r="A4020" s="264">
        <v>34676247</v>
      </c>
      <c r="B4020" s="264">
        <v>0</v>
      </c>
      <c r="C4020" s="264">
        <v>0</v>
      </c>
      <c r="D4020" s="264">
        <v>0</v>
      </c>
      <c r="E4020" s="264">
        <v>0</v>
      </c>
      <c r="F4020" s="264">
        <v>685</v>
      </c>
      <c r="G4020" s="264">
        <v>0</v>
      </c>
    </row>
    <row r="4021" spans="1:7">
      <c r="A4021" s="264">
        <v>34676252</v>
      </c>
      <c r="B4021" s="264">
        <v>172277.97</v>
      </c>
      <c r="C4021" s="264">
        <v>0</v>
      </c>
      <c r="D4021" s="264">
        <v>0</v>
      </c>
      <c r="E4021" s="264">
        <v>172277.97</v>
      </c>
      <c r="F4021" s="264">
        <v>626</v>
      </c>
      <c r="G4021" s="264">
        <v>0</v>
      </c>
    </row>
    <row r="4022" spans="1:7">
      <c r="A4022" s="264">
        <v>34676266</v>
      </c>
      <c r="B4022" s="264">
        <v>177711.29</v>
      </c>
      <c r="C4022" s="264">
        <v>0</v>
      </c>
      <c r="D4022" s="264">
        <v>0</v>
      </c>
      <c r="E4022" s="264">
        <v>177711.29</v>
      </c>
      <c r="F4022" s="264">
        <v>626</v>
      </c>
      <c r="G4022" s="264">
        <v>0</v>
      </c>
    </row>
    <row r="4023" spans="1:7">
      <c r="A4023" s="264">
        <v>34676278</v>
      </c>
      <c r="B4023" s="264">
        <v>507264.34</v>
      </c>
      <c r="C4023" s="264">
        <v>16654.509999999998</v>
      </c>
      <c r="D4023" s="264">
        <v>0</v>
      </c>
      <c r="E4023" s="264">
        <v>523918.85</v>
      </c>
      <c r="F4023" s="264">
        <v>626</v>
      </c>
      <c r="G4023" s="264">
        <v>2</v>
      </c>
    </row>
    <row r="4024" spans="1:7">
      <c r="A4024" s="264">
        <v>34676289</v>
      </c>
      <c r="B4024" s="264">
        <v>0</v>
      </c>
      <c r="C4024" s="264">
        <v>0</v>
      </c>
      <c r="D4024" s="264">
        <v>0</v>
      </c>
      <c r="E4024" s="264">
        <v>0</v>
      </c>
      <c r="F4024" s="264">
        <v>626</v>
      </c>
      <c r="G4024" s="264">
        <v>0</v>
      </c>
    </row>
    <row r="4025" spans="1:7">
      <c r="A4025" s="264">
        <v>34676302</v>
      </c>
      <c r="B4025" s="264">
        <v>0</v>
      </c>
      <c r="C4025" s="264">
        <v>0</v>
      </c>
      <c r="D4025" s="264">
        <v>0</v>
      </c>
      <c r="E4025" s="264">
        <v>0</v>
      </c>
      <c r="F4025" s="264">
        <v>685</v>
      </c>
      <c r="G4025" s="264">
        <v>0</v>
      </c>
    </row>
    <row r="4026" spans="1:7">
      <c r="A4026" s="264">
        <v>34676316</v>
      </c>
      <c r="B4026" s="264">
        <v>0</v>
      </c>
      <c r="C4026" s="264">
        <v>0</v>
      </c>
      <c r="D4026" s="264">
        <v>0</v>
      </c>
      <c r="E4026" s="264">
        <v>0</v>
      </c>
      <c r="F4026" s="264">
        <v>685</v>
      </c>
      <c r="G4026" s="264">
        <v>0</v>
      </c>
    </row>
    <row r="4027" spans="1:7">
      <c r="A4027" s="264">
        <v>34676332</v>
      </c>
      <c r="B4027" s="264">
        <v>0</v>
      </c>
      <c r="C4027" s="264">
        <v>0</v>
      </c>
      <c r="D4027" s="264">
        <v>0</v>
      </c>
      <c r="E4027" s="264">
        <v>0</v>
      </c>
      <c r="F4027" s="264">
        <v>685</v>
      </c>
      <c r="G4027" s="264">
        <v>0</v>
      </c>
    </row>
    <row r="4028" spans="1:7">
      <c r="A4028" s="264">
        <v>34676340</v>
      </c>
      <c r="B4028" s="264">
        <v>402941.85</v>
      </c>
      <c r="C4028" s="264">
        <v>0</v>
      </c>
      <c r="D4028" s="264">
        <v>0</v>
      </c>
      <c r="E4028" s="264">
        <v>402941.85</v>
      </c>
      <c r="F4028" s="264">
        <v>626</v>
      </c>
      <c r="G4028" s="264">
        <v>0</v>
      </c>
    </row>
    <row r="4029" spans="1:7">
      <c r="A4029" s="264">
        <v>34676357</v>
      </c>
      <c r="B4029" s="264">
        <v>0</v>
      </c>
      <c r="C4029" s="264">
        <v>0</v>
      </c>
      <c r="D4029" s="264">
        <v>0</v>
      </c>
      <c r="E4029" s="264">
        <v>0</v>
      </c>
      <c r="F4029" s="264">
        <v>626</v>
      </c>
      <c r="G4029" s="264">
        <v>0</v>
      </c>
    </row>
    <row r="4030" spans="1:7">
      <c r="A4030" s="264">
        <v>34676360</v>
      </c>
      <c r="B4030" s="264">
        <v>110648.64</v>
      </c>
      <c r="C4030" s="264">
        <v>0</v>
      </c>
      <c r="D4030" s="264">
        <v>0</v>
      </c>
      <c r="E4030" s="264">
        <v>110648.64</v>
      </c>
      <c r="F4030" s="264">
        <v>626</v>
      </c>
      <c r="G4030" s="264">
        <v>0</v>
      </c>
    </row>
    <row r="4031" spans="1:7">
      <c r="A4031" s="264">
        <v>34676375</v>
      </c>
      <c r="B4031" s="264">
        <v>674746.16</v>
      </c>
      <c r="C4031" s="264">
        <v>0</v>
      </c>
      <c r="D4031" s="264">
        <v>21634.29</v>
      </c>
      <c r="E4031" s="264">
        <v>696380.45</v>
      </c>
      <c r="F4031" s="264">
        <v>626</v>
      </c>
      <c r="G4031" s="264">
        <v>2</v>
      </c>
    </row>
    <row r="4032" spans="1:7">
      <c r="A4032" s="264">
        <v>34676382</v>
      </c>
      <c r="B4032" s="264">
        <v>0</v>
      </c>
      <c r="C4032" s="264">
        <v>0</v>
      </c>
      <c r="D4032" s="264">
        <v>0</v>
      </c>
      <c r="E4032" s="264">
        <v>0</v>
      </c>
      <c r="F4032" s="264">
        <v>685</v>
      </c>
      <c r="G4032" s="264">
        <v>0</v>
      </c>
    </row>
    <row r="4033" spans="1:7">
      <c r="A4033" s="264">
        <v>34676398</v>
      </c>
      <c r="B4033" s="264">
        <v>0</v>
      </c>
      <c r="C4033" s="264">
        <v>0</v>
      </c>
      <c r="D4033" s="264">
        <v>0</v>
      </c>
      <c r="E4033" s="264">
        <v>0</v>
      </c>
      <c r="F4033" s="264">
        <v>685</v>
      </c>
      <c r="G4033" s="264">
        <v>0</v>
      </c>
    </row>
    <row r="4034" spans="1:7">
      <c r="A4034" s="264">
        <v>34676401</v>
      </c>
      <c r="B4034" s="264">
        <v>0</v>
      </c>
      <c r="C4034" s="264">
        <v>0</v>
      </c>
      <c r="D4034" s="264">
        <v>0</v>
      </c>
      <c r="E4034" s="264">
        <v>0</v>
      </c>
      <c r="F4034" s="264">
        <v>626</v>
      </c>
      <c r="G4034" s="264">
        <v>0</v>
      </c>
    </row>
    <row r="4035" spans="1:7">
      <c r="A4035" s="264">
        <v>34676416</v>
      </c>
      <c r="B4035" s="264">
        <v>273648.94</v>
      </c>
      <c r="C4035" s="264">
        <v>0</v>
      </c>
      <c r="D4035" s="264">
        <v>0</v>
      </c>
      <c r="E4035" s="264">
        <v>273648.94</v>
      </c>
      <c r="F4035" s="264">
        <v>626</v>
      </c>
      <c r="G4035" s="264">
        <v>0</v>
      </c>
    </row>
    <row r="4036" spans="1:7">
      <c r="A4036" s="264">
        <v>34676424</v>
      </c>
      <c r="B4036" s="264">
        <v>0</v>
      </c>
      <c r="C4036" s="264">
        <v>0</v>
      </c>
      <c r="D4036" s="264">
        <v>0</v>
      </c>
      <c r="E4036" s="264">
        <v>0</v>
      </c>
      <c r="F4036" s="264">
        <v>626</v>
      </c>
      <c r="G4036" s="264">
        <v>0</v>
      </c>
    </row>
    <row r="4037" spans="1:7">
      <c r="A4037" s="264">
        <v>34676440</v>
      </c>
      <c r="B4037" s="264">
        <v>0</v>
      </c>
      <c r="C4037" s="264">
        <v>0</v>
      </c>
      <c r="D4037" s="264">
        <v>0</v>
      </c>
      <c r="E4037" s="264">
        <v>0</v>
      </c>
      <c r="F4037" s="264">
        <v>685</v>
      </c>
      <c r="G4037" s="264">
        <v>0</v>
      </c>
    </row>
    <row r="4038" spans="1:7">
      <c r="A4038" s="264">
        <v>34676459</v>
      </c>
      <c r="B4038" s="264">
        <v>920787.8</v>
      </c>
      <c r="C4038" s="264">
        <v>0</v>
      </c>
      <c r="D4038" s="264">
        <v>0</v>
      </c>
      <c r="E4038" s="264">
        <v>920787.8</v>
      </c>
      <c r="F4038" s="264">
        <v>626</v>
      </c>
      <c r="G4038" s="264">
        <v>0</v>
      </c>
    </row>
    <row r="4039" spans="1:7">
      <c r="A4039" s="264">
        <v>34676460</v>
      </c>
      <c r="B4039" s="264">
        <v>0</v>
      </c>
      <c r="C4039" s="264">
        <v>0</v>
      </c>
      <c r="D4039" s="264">
        <v>0</v>
      </c>
      <c r="E4039" s="264">
        <v>0</v>
      </c>
      <c r="F4039" s="264">
        <v>626</v>
      </c>
      <c r="G4039" s="264">
        <v>0</v>
      </c>
    </row>
    <row r="4040" spans="1:7">
      <c r="A4040" s="264">
        <v>34710398</v>
      </c>
      <c r="B4040" s="264">
        <v>0</v>
      </c>
      <c r="C4040" s="264">
        <v>0</v>
      </c>
      <c r="D4040" s="264">
        <v>0</v>
      </c>
      <c r="E4040" s="264">
        <v>0</v>
      </c>
      <c r="F4040" s="264">
        <v>823</v>
      </c>
      <c r="G4040" s="264">
        <v>0</v>
      </c>
    </row>
    <row r="4041" spans="1:7">
      <c r="A4041" s="264">
        <v>34710450</v>
      </c>
      <c r="B4041" s="264">
        <v>0</v>
      </c>
      <c r="C4041" s="264">
        <v>0</v>
      </c>
      <c r="D4041" s="264">
        <v>0</v>
      </c>
      <c r="E4041" s="264">
        <v>0</v>
      </c>
      <c r="F4041" s="264">
        <v>823</v>
      </c>
      <c r="G4041" s="264">
        <v>0</v>
      </c>
    </row>
    <row r="4042" spans="1:7">
      <c r="A4042" s="264">
        <v>34710795</v>
      </c>
      <c r="B4042" s="264">
        <v>54319.37</v>
      </c>
      <c r="C4042" s="264">
        <v>0</v>
      </c>
      <c r="D4042" s="264">
        <v>0</v>
      </c>
      <c r="E4042" s="264">
        <v>54319.37</v>
      </c>
      <c r="F4042" s="264">
        <v>823</v>
      </c>
      <c r="G4042" s="264">
        <v>0</v>
      </c>
    </row>
    <row r="4043" spans="1:7">
      <c r="A4043" s="264">
        <v>34710825</v>
      </c>
      <c r="B4043" s="264">
        <v>0</v>
      </c>
      <c r="C4043" s="264">
        <v>0</v>
      </c>
      <c r="D4043" s="264">
        <v>0</v>
      </c>
      <c r="E4043" s="264">
        <v>0</v>
      </c>
      <c r="F4043" s="264">
        <v>685</v>
      </c>
      <c r="G4043" s="264">
        <v>0</v>
      </c>
    </row>
    <row r="4044" spans="1:7">
      <c r="A4044" s="264">
        <v>34710835</v>
      </c>
      <c r="B4044" s="264">
        <v>0</v>
      </c>
      <c r="C4044" s="264">
        <v>0</v>
      </c>
      <c r="D4044" s="264">
        <v>0</v>
      </c>
      <c r="E4044" s="264">
        <v>0</v>
      </c>
      <c r="F4044" s="264">
        <v>626</v>
      </c>
      <c r="G4044" s="264">
        <v>0</v>
      </c>
    </row>
    <row r="4045" spans="1:7">
      <c r="A4045" s="264">
        <v>34710848</v>
      </c>
      <c r="B4045" s="264">
        <v>146508.76999999999</v>
      </c>
      <c r="C4045" s="264">
        <v>0</v>
      </c>
      <c r="D4045" s="264">
        <v>0</v>
      </c>
      <c r="E4045" s="264">
        <v>146508.76999999999</v>
      </c>
      <c r="F4045" s="264">
        <v>626</v>
      </c>
      <c r="G4045" s="264">
        <v>0</v>
      </c>
    </row>
    <row r="4046" spans="1:7">
      <c r="A4046" s="264">
        <v>34710851</v>
      </c>
      <c r="B4046" s="264">
        <v>471771.63</v>
      </c>
      <c r="C4046" s="264">
        <v>0</v>
      </c>
      <c r="D4046" s="264">
        <v>0</v>
      </c>
      <c r="E4046" s="264">
        <v>471771.63</v>
      </c>
      <c r="F4046" s="264">
        <v>626</v>
      </c>
      <c r="G4046" s="264">
        <v>0</v>
      </c>
    </row>
    <row r="4047" spans="1:7">
      <c r="A4047" s="264">
        <v>34710869</v>
      </c>
      <c r="B4047" s="264">
        <v>446523.09</v>
      </c>
      <c r="C4047" s="264">
        <v>0</v>
      </c>
      <c r="D4047" s="264">
        <v>0</v>
      </c>
      <c r="E4047" s="264">
        <v>446523.09</v>
      </c>
      <c r="F4047" s="264">
        <v>685</v>
      </c>
      <c r="G4047" s="264">
        <v>0</v>
      </c>
    </row>
    <row r="4048" spans="1:7">
      <c r="A4048" s="264">
        <v>34710872</v>
      </c>
      <c r="B4048" s="264">
        <v>300939.15999999997</v>
      </c>
      <c r="C4048" s="264">
        <v>0</v>
      </c>
      <c r="D4048" s="264">
        <v>302926.27</v>
      </c>
      <c r="E4048" s="264">
        <v>603865.43000000005</v>
      </c>
      <c r="F4048" s="264">
        <v>685</v>
      </c>
      <c r="G4048" s="264">
        <v>103</v>
      </c>
    </row>
    <row r="4049" spans="1:7">
      <c r="A4049" s="264">
        <v>34710880</v>
      </c>
      <c r="B4049" s="264">
        <v>0</v>
      </c>
      <c r="C4049" s="264">
        <v>0</v>
      </c>
      <c r="D4049" s="264">
        <v>0</v>
      </c>
      <c r="E4049" s="264">
        <v>0</v>
      </c>
      <c r="F4049" s="264">
        <v>685</v>
      </c>
      <c r="G4049" s="264">
        <v>0</v>
      </c>
    </row>
    <row r="4050" spans="1:7">
      <c r="A4050" s="264">
        <v>34710895</v>
      </c>
      <c r="B4050" s="264">
        <v>0</v>
      </c>
      <c r="C4050" s="264">
        <v>0</v>
      </c>
      <c r="D4050" s="264">
        <v>0</v>
      </c>
      <c r="E4050" s="264">
        <v>0</v>
      </c>
      <c r="F4050" s="264">
        <v>685</v>
      </c>
      <c r="G4050" s="264">
        <v>0</v>
      </c>
    </row>
    <row r="4051" spans="1:7">
      <c r="A4051" s="264">
        <v>34710910</v>
      </c>
      <c r="B4051" s="264">
        <v>89168.8</v>
      </c>
      <c r="C4051" s="264">
        <v>0</v>
      </c>
      <c r="D4051" s="264">
        <v>0</v>
      </c>
      <c r="E4051" s="264">
        <v>89168.8</v>
      </c>
      <c r="F4051" s="264">
        <v>626</v>
      </c>
      <c r="G4051" s="264">
        <v>0</v>
      </c>
    </row>
    <row r="4052" spans="1:7">
      <c r="A4052" s="264">
        <v>34710921</v>
      </c>
      <c r="B4052" s="264">
        <v>0</v>
      </c>
      <c r="C4052" s="264">
        <v>0</v>
      </c>
      <c r="D4052" s="264">
        <v>0</v>
      </c>
      <c r="E4052" s="264">
        <v>0</v>
      </c>
      <c r="F4052" s="264">
        <v>626</v>
      </c>
      <c r="G4052" s="264">
        <v>0</v>
      </c>
    </row>
    <row r="4053" spans="1:7">
      <c r="A4053" s="264">
        <v>34710930</v>
      </c>
      <c r="B4053" s="264">
        <v>0</v>
      </c>
      <c r="C4053" s="264">
        <v>0</v>
      </c>
      <c r="D4053" s="264">
        <v>24523.57</v>
      </c>
      <c r="E4053" s="264">
        <v>24523.57</v>
      </c>
      <c r="F4053" s="264">
        <v>626</v>
      </c>
      <c r="G4053" s="264">
        <v>5</v>
      </c>
    </row>
    <row r="4054" spans="1:7">
      <c r="A4054" s="264">
        <v>34710947</v>
      </c>
      <c r="B4054" s="264">
        <v>551711.13</v>
      </c>
      <c r="C4054" s="264">
        <v>0</v>
      </c>
      <c r="D4054" s="264">
        <v>53355.69</v>
      </c>
      <c r="E4054" s="264">
        <v>605066.81999999995</v>
      </c>
      <c r="F4054" s="264">
        <v>626</v>
      </c>
      <c r="G4054" s="264">
        <v>6</v>
      </c>
    </row>
    <row r="4055" spans="1:7">
      <c r="A4055" s="264">
        <v>34710957</v>
      </c>
      <c r="B4055" s="264">
        <v>0</v>
      </c>
      <c r="C4055" s="264">
        <v>0</v>
      </c>
      <c r="D4055" s="264">
        <v>0</v>
      </c>
      <c r="E4055" s="264">
        <v>0</v>
      </c>
      <c r="F4055" s="264">
        <v>626</v>
      </c>
      <c r="G4055" s="264">
        <v>0</v>
      </c>
    </row>
    <row r="4056" spans="1:7">
      <c r="A4056" s="264">
        <v>34748557</v>
      </c>
      <c r="B4056" s="264">
        <v>0</v>
      </c>
      <c r="C4056" s="264">
        <v>0</v>
      </c>
      <c r="D4056" s="264">
        <v>0</v>
      </c>
      <c r="E4056" s="264">
        <v>0</v>
      </c>
      <c r="F4056" s="264">
        <v>685</v>
      </c>
      <c r="G4056" s="264">
        <v>0</v>
      </c>
    </row>
    <row r="4057" spans="1:7">
      <c r="A4057" s="264">
        <v>34748767</v>
      </c>
      <c r="B4057" s="264">
        <v>0</v>
      </c>
      <c r="C4057" s="264">
        <v>0</v>
      </c>
      <c r="D4057" s="264">
        <v>0</v>
      </c>
      <c r="E4057" s="264">
        <v>0</v>
      </c>
      <c r="F4057" s="264">
        <v>626</v>
      </c>
      <c r="G4057" s="264">
        <v>0</v>
      </c>
    </row>
    <row r="4058" spans="1:7">
      <c r="A4058" s="264">
        <v>34748785</v>
      </c>
      <c r="B4058" s="264">
        <v>242394.81</v>
      </c>
      <c r="C4058" s="264">
        <v>0</v>
      </c>
      <c r="D4058" s="264">
        <v>0</v>
      </c>
      <c r="E4058" s="264">
        <v>242394.81</v>
      </c>
      <c r="F4058" s="264">
        <v>626</v>
      </c>
      <c r="G4058" s="264">
        <v>0</v>
      </c>
    </row>
    <row r="4059" spans="1:7">
      <c r="A4059" s="264">
        <v>34748796</v>
      </c>
      <c r="B4059" s="264">
        <v>0</v>
      </c>
      <c r="C4059" s="264">
        <v>0</v>
      </c>
      <c r="D4059" s="264">
        <v>0</v>
      </c>
      <c r="E4059" s="264">
        <v>0</v>
      </c>
      <c r="F4059" s="264">
        <v>685</v>
      </c>
      <c r="G4059" s="264">
        <v>0</v>
      </c>
    </row>
    <row r="4060" spans="1:7">
      <c r="A4060" s="264">
        <v>34748806</v>
      </c>
      <c r="B4060" s="264">
        <v>364199.82</v>
      </c>
      <c r="C4060" s="264">
        <v>0</v>
      </c>
      <c r="D4060" s="264">
        <v>196045.57</v>
      </c>
      <c r="E4060" s="264">
        <v>560245.39</v>
      </c>
      <c r="F4060" s="264">
        <v>626</v>
      </c>
      <c r="G4060" s="264">
        <v>40</v>
      </c>
    </row>
    <row r="4061" spans="1:7">
      <c r="A4061" s="264">
        <v>34748815</v>
      </c>
      <c r="B4061" s="264">
        <v>0</v>
      </c>
      <c r="C4061" s="264">
        <v>0</v>
      </c>
      <c r="D4061" s="264">
        <v>0</v>
      </c>
      <c r="E4061" s="264">
        <v>0</v>
      </c>
      <c r="F4061" s="264">
        <v>626</v>
      </c>
      <c r="G4061" s="264">
        <v>0</v>
      </c>
    </row>
    <row r="4062" spans="1:7">
      <c r="A4062" s="264">
        <v>34748820</v>
      </c>
      <c r="B4062" s="264">
        <v>275706.84999999998</v>
      </c>
      <c r="C4062" s="264">
        <v>0</v>
      </c>
      <c r="D4062" s="264">
        <v>210195.35</v>
      </c>
      <c r="E4062" s="264">
        <v>485902.2</v>
      </c>
      <c r="F4062" s="264">
        <v>626</v>
      </c>
      <c r="G4062" s="264">
        <v>70</v>
      </c>
    </row>
    <row r="4063" spans="1:7">
      <c r="A4063" s="264">
        <v>34748839</v>
      </c>
      <c r="B4063" s="264">
        <v>0</v>
      </c>
      <c r="C4063" s="264">
        <v>0</v>
      </c>
      <c r="D4063" s="264">
        <v>0</v>
      </c>
      <c r="E4063" s="264">
        <v>0</v>
      </c>
      <c r="F4063" s="264">
        <v>685</v>
      </c>
      <c r="G4063" s="264">
        <v>0</v>
      </c>
    </row>
    <row r="4064" spans="1:7">
      <c r="A4064" s="264">
        <v>34748860</v>
      </c>
      <c r="B4064" s="264">
        <v>269787.59999999998</v>
      </c>
      <c r="C4064" s="264">
        <v>4661.5200000000004</v>
      </c>
      <c r="D4064" s="264">
        <v>0</v>
      </c>
      <c r="E4064" s="264">
        <v>274449.12</v>
      </c>
      <c r="F4064" s="264">
        <v>626</v>
      </c>
      <c r="G4064" s="264">
        <v>1</v>
      </c>
    </row>
    <row r="4065" spans="1:7">
      <c r="A4065" s="264">
        <v>34748881</v>
      </c>
      <c r="B4065" s="264">
        <v>280604.63</v>
      </c>
      <c r="C4065" s="264">
        <v>4627.6000000000004</v>
      </c>
      <c r="D4065" s="264">
        <v>0</v>
      </c>
      <c r="E4065" s="264">
        <v>285232.23</v>
      </c>
      <c r="F4065" s="264">
        <v>626</v>
      </c>
      <c r="G4065" s="264">
        <v>1</v>
      </c>
    </row>
    <row r="4066" spans="1:7">
      <c r="A4066" s="264">
        <v>34748905</v>
      </c>
      <c r="B4066" s="264">
        <v>148580.31</v>
      </c>
      <c r="C4066" s="264">
        <v>0</v>
      </c>
      <c r="D4066" s="264">
        <v>0</v>
      </c>
      <c r="E4066" s="264">
        <v>148580.31</v>
      </c>
      <c r="F4066" s="264">
        <v>685</v>
      </c>
      <c r="G4066" s="264">
        <v>0</v>
      </c>
    </row>
    <row r="4067" spans="1:7">
      <c r="A4067" s="264">
        <v>34748929</v>
      </c>
      <c r="B4067" s="264">
        <v>136771.23000000001</v>
      </c>
      <c r="C4067" s="264">
        <v>0</v>
      </c>
      <c r="D4067" s="264">
        <v>0</v>
      </c>
      <c r="E4067" s="264">
        <v>136771.23000000001</v>
      </c>
      <c r="F4067" s="264">
        <v>626</v>
      </c>
      <c r="G4067" s="264">
        <v>0</v>
      </c>
    </row>
    <row r="4068" spans="1:7">
      <c r="A4068" s="264">
        <v>34748933</v>
      </c>
      <c r="B4068" s="264">
        <v>0</v>
      </c>
      <c r="C4068" s="264">
        <v>0</v>
      </c>
      <c r="D4068" s="264">
        <v>0</v>
      </c>
      <c r="E4068" s="264">
        <v>0</v>
      </c>
      <c r="F4068" s="264">
        <v>626</v>
      </c>
      <c r="G4068" s="264">
        <v>0</v>
      </c>
    </row>
    <row r="4069" spans="1:7">
      <c r="A4069" s="264">
        <v>34748940</v>
      </c>
      <c r="B4069" s="264">
        <v>0</v>
      </c>
      <c r="C4069" s="264">
        <v>0</v>
      </c>
      <c r="D4069" s="264">
        <v>0</v>
      </c>
      <c r="E4069" s="264">
        <v>0</v>
      </c>
      <c r="F4069" s="264">
        <v>626</v>
      </c>
      <c r="G4069" s="264">
        <v>0</v>
      </c>
    </row>
    <row r="4070" spans="1:7">
      <c r="A4070" s="264">
        <v>34777872</v>
      </c>
      <c r="B4070" s="264">
        <v>0</v>
      </c>
      <c r="C4070" s="264">
        <v>0</v>
      </c>
      <c r="D4070" s="264">
        <v>0</v>
      </c>
      <c r="E4070" s="264">
        <v>0</v>
      </c>
      <c r="F4070" s="264">
        <v>626</v>
      </c>
      <c r="G4070" s="264">
        <v>0</v>
      </c>
    </row>
    <row r="4071" spans="1:7">
      <c r="A4071" s="264">
        <v>34778379</v>
      </c>
      <c r="B4071" s="264">
        <v>211480.22</v>
      </c>
      <c r="C4071" s="264">
        <v>0</v>
      </c>
      <c r="D4071" s="264">
        <v>0</v>
      </c>
      <c r="E4071" s="264">
        <v>211480.22</v>
      </c>
      <c r="F4071" s="264">
        <v>626</v>
      </c>
      <c r="G4071" s="264">
        <v>0</v>
      </c>
    </row>
    <row r="4072" spans="1:7">
      <c r="A4072" s="264">
        <v>34778387</v>
      </c>
      <c r="B4072" s="264">
        <v>0</v>
      </c>
      <c r="C4072" s="264">
        <v>0</v>
      </c>
      <c r="D4072" s="264">
        <v>0</v>
      </c>
      <c r="E4072" s="264">
        <v>0</v>
      </c>
      <c r="F4072" s="264">
        <v>626</v>
      </c>
      <c r="G4072" s="264">
        <v>0</v>
      </c>
    </row>
    <row r="4073" spans="1:7">
      <c r="A4073" s="264">
        <v>34778406</v>
      </c>
      <c r="B4073" s="264">
        <v>120887.15</v>
      </c>
      <c r="C4073" s="264">
        <v>0</v>
      </c>
      <c r="D4073" s="264">
        <v>0</v>
      </c>
      <c r="E4073" s="264">
        <v>120887.15</v>
      </c>
      <c r="F4073" s="264">
        <v>626</v>
      </c>
      <c r="G4073" s="264">
        <v>0</v>
      </c>
    </row>
    <row r="4074" spans="1:7">
      <c r="A4074" s="264">
        <v>34778435</v>
      </c>
      <c r="B4074" s="264">
        <v>231351.99</v>
      </c>
      <c r="C4074" s="264">
        <v>0</v>
      </c>
      <c r="D4074" s="264">
        <v>0</v>
      </c>
      <c r="E4074" s="264">
        <v>231351.99</v>
      </c>
      <c r="F4074" s="264">
        <v>685</v>
      </c>
      <c r="G4074" s="264">
        <v>0</v>
      </c>
    </row>
    <row r="4075" spans="1:7">
      <c r="A4075" s="264">
        <v>34778447</v>
      </c>
      <c r="B4075" s="264">
        <v>0</v>
      </c>
      <c r="C4075" s="264">
        <v>0</v>
      </c>
      <c r="D4075" s="264">
        <v>0</v>
      </c>
      <c r="E4075" s="264">
        <v>0</v>
      </c>
      <c r="F4075" s="264">
        <v>685</v>
      </c>
      <c r="G4075" s="264">
        <v>0</v>
      </c>
    </row>
    <row r="4076" spans="1:7">
      <c r="A4076" s="264">
        <v>34799221</v>
      </c>
      <c r="B4076" s="264">
        <v>0</v>
      </c>
      <c r="C4076" s="264">
        <v>0</v>
      </c>
      <c r="D4076" s="264">
        <v>0</v>
      </c>
      <c r="E4076" s="264">
        <v>0</v>
      </c>
      <c r="F4076" s="264">
        <v>626</v>
      </c>
      <c r="G4076" s="264">
        <v>0</v>
      </c>
    </row>
    <row r="4077" spans="1:7">
      <c r="A4077" s="264">
        <v>34799661</v>
      </c>
      <c r="B4077" s="264">
        <v>496803.25</v>
      </c>
      <c r="C4077" s="264">
        <v>0</v>
      </c>
      <c r="D4077" s="264">
        <v>0</v>
      </c>
      <c r="E4077" s="264">
        <v>496803.25</v>
      </c>
      <c r="F4077" s="264">
        <v>626</v>
      </c>
      <c r="G4077" s="264">
        <v>0</v>
      </c>
    </row>
    <row r="4078" spans="1:7">
      <c r="A4078" s="264">
        <v>34799935</v>
      </c>
      <c r="B4078" s="264">
        <v>136454.72</v>
      </c>
      <c r="C4078" s="264">
        <v>0</v>
      </c>
      <c r="D4078" s="264">
        <v>0</v>
      </c>
      <c r="E4078" s="264">
        <v>136454.72</v>
      </c>
      <c r="F4078" s="264">
        <v>626</v>
      </c>
      <c r="G4078" s="264">
        <v>0</v>
      </c>
    </row>
    <row r="4079" spans="1:7">
      <c r="A4079" s="264">
        <v>34799995</v>
      </c>
      <c r="B4079" s="264">
        <v>162490.13</v>
      </c>
      <c r="C4079" s="264">
        <v>0</v>
      </c>
      <c r="D4079" s="264">
        <v>0</v>
      </c>
      <c r="E4079" s="264">
        <v>162490.13</v>
      </c>
      <c r="F4079" s="264">
        <v>626</v>
      </c>
      <c r="G4079" s="264">
        <v>0</v>
      </c>
    </row>
    <row r="4080" spans="1:7">
      <c r="A4080" s="264">
        <v>34800004</v>
      </c>
      <c r="B4080" s="264">
        <v>0</v>
      </c>
      <c r="C4080" s="264">
        <v>0</v>
      </c>
      <c r="D4080" s="264">
        <v>0</v>
      </c>
      <c r="E4080" s="264">
        <v>0</v>
      </c>
      <c r="F4080" s="264">
        <v>685</v>
      </c>
      <c r="G4080" s="264">
        <v>0</v>
      </c>
    </row>
    <row r="4081" spans="1:7">
      <c r="A4081" s="264">
        <v>34800012</v>
      </c>
      <c r="B4081" s="264">
        <v>0</v>
      </c>
      <c r="C4081" s="264">
        <v>0</v>
      </c>
      <c r="D4081" s="264">
        <v>0</v>
      </c>
      <c r="E4081" s="264">
        <v>0</v>
      </c>
      <c r="F4081" s="264">
        <v>626</v>
      </c>
      <c r="G4081" s="264">
        <v>0</v>
      </c>
    </row>
    <row r="4082" spans="1:7">
      <c r="A4082" s="264">
        <v>34800037</v>
      </c>
      <c r="B4082" s="264">
        <v>0</v>
      </c>
      <c r="C4082" s="264">
        <v>0</v>
      </c>
      <c r="D4082" s="264">
        <v>0</v>
      </c>
      <c r="E4082" s="264">
        <v>0</v>
      </c>
      <c r="F4082" s="264">
        <v>626</v>
      </c>
      <c r="G4082" s="264">
        <v>0</v>
      </c>
    </row>
    <row r="4083" spans="1:7">
      <c r="A4083" s="264">
        <v>34800046</v>
      </c>
      <c r="B4083" s="264">
        <v>413272.78</v>
      </c>
      <c r="C4083" s="264">
        <v>0</v>
      </c>
      <c r="D4083" s="264">
        <v>0</v>
      </c>
      <c r="E4083" s="264">
        <v>413272.78</v>
      </c>
      <c r="F4083" s="264">
        <v>626</v>
      </c>
      <c r="G4083" s="264">
        <v>0</v>
      </c>
    </row>
    <row r="4084" spans="1:7">
      <c r="A4084" s="264">
        <v>34821338</v>
      </c>
      <c r="B4084" s="264">
        <v>0</v>
      </c>
      <c r="C4084" s="264">
        <v>0</v>
      </c>
      <c r="D4084" s="264">
        <v>0</v>
      </c>
      <c r="E4084" s="264">
        <v>0</v>
      </c>
      <c r="F4084" s="264">
        <v>685</v>
      </c>
      <c r="G4084" s="264">
        <v>0</v>
      </c>
    </row>
    <row r="4085" spans="1:7">
      <c r="A4085" s="264">
        <v>34821408</v>
      </c>
      <c r="B4085" s="264">
        <v>655242.21</v>
      </c>
      <c r="C4085" s="264">
        <v>21961.54</v>
      </c>
      <c r="D4085" s="264">
        <v>0</v>
      </c>
      <c r="E4085" s="264">
        <v>677203.75</v>
      </c>
      <c r="F4085" s="264">
        <v>823</v>
      </c>
      <c r="G4085" s="264">
        <v>2</v>
      </c>
    </row>
    <row r="4086" spans="1:7">
      <c r="A4086" s="264">
        <v>34821735</v>
      </c>
      <c r="B4086" s="264">
        <v>178291.71</v>
      </c>
      <c r="C4086" s="264">
        <v>0</v>
      </c>
      <c r="D4086" s="264">
        <v>0</v>
      </c>
      <c r="E4086" s="264">
        <v>178291.71</v>
      </c>
      <c r="F4086" s="264">
        <v>626</v>
      </c>
      <c r="G4086" s="264">
        <v>0</v>
      </c>
    </row>
    <row r="4087" spans="1:7">
      <c r="A4087" s="264">
        <v>34821785</v>
      </c>
      <c r="B4087" s="264">
        <v>0</v>
      </c>
      <c r="C4087" s="264">
        <v>0</v>
      </c>
      <c r="D4087" s="264">
        <v>0</v>
      </c>
      <c r="E4087" s="264">
        <v>0</v>
      </c>
      <c r="F4087" s="264">
        <v>685</v>
      </c>
      <c r="G4087" s="264">
        <v>0</v>
      </c>
    </row>
    <row r="4088" spans="1:7">
      <c r="A4088" s="264">
        <v>34821824</v>
      </c>
      <c r="B4088" s="264">
        <v>0</v>
      </c>
      <c r="C4088" s="264">
        <v>0</v>
      </c>
      <c r="D4088" s="264">
        <v>0</v>
      </c>
      <c r="E4088" s="264">
        <v>0</v>
      </c>
      <c r="F4088" s="264">
        <v>823</v>
      </c>
      <c r="G4088" s="264">
        <v>0</v>
      </c>
    </row>
    <row r="4089" spans="1:7">
      <c r="A4089" s="264">
        <v>34821930</v>
      </c>
      <c r="B4089" s="264">
        <v>0</v>
      </c>
      <c r="C4089" s="264">
        <v>0</v>
      </c>
      <c r="D4089" s="264">
        <v>0</v>
      </c>
      <c r="E4089" s="264">
        <v>0</v>
      </c>
      <c r="F4089" s="264">
        <v>685</v>
      </c>
      <c r="G4089" s="264">
        <v>0</v>
      </c>
    </row>
    <row r="4090" spans="1:7">
      <c r="A4090" s="264">
        <v>34821947</v>
      </c>
      <c r="B4090" s="264">
        <v>0</v>
      </c>
      <c r="C4090" s="264">
        <v>0</v>
      </c>
      <c r="D4090" s="264">
        <v>0</v>
      </c>
      <c r="E4090" s="264">
        <v>0</v>
      </c>
      <c r="F4090" s="264">
        <v>626</v>
      </c>
      <c r="G4090" s="264">
        <v>0</v>
      </c>
    </row>
    <row r="4091" spans="1:7">
      <c r="A4091" s="264">
        <v>34821950</v>
      </c>
      <c r="B4091" s="264">
        <v>113161.48</v>
      </c>
      <c r="C4091" s="264">
        <v>0</v>
      </c>
      <c r="D4091" s="264">
        <v>0</v>
      </c>
      <c r="E4091" s="264">
        <v>113161.48</v>
      </c>
      <c r="F4091" s="264">
        <v>626</v>
      </c>
      <c r="G4091" s="264">
        <v>0</v>
      </c>
    </row>
    <row r="4092" spans="1:7">
      <c r="A4092" s="264">
        <v>34821976</v>
      </c>
      <c r="B4092" s="264">
        <v>0</v>
      </c>
      <c r="C4092" s="264">
        <v>0</v>
      </c>
      <c r="D4092" s="264">
        <v>0</v>
      </c>
      <c r="E4092" s="264">
        <v>0</v>
      </c>
      <c r="F4092" s="264">
        <v>626</v>
      </c>
      <c r="G4092" s="264">
        <v>0</v>
      </c>
    </row>
    <row r="4093" spans="1:7">
      <c r="A4093" s="264">
        <v>34821980</v>
      </c>
      <c r="B4093" s="264">
        <v>511573.86</v>
      </c>
      <c r="C4093" s="264">
        <v>0</v>
      </c>
      <c r="D4093" s="264">
        <v>0</v>
      </c>
      <c r="E4093" s="264">
        <v>511573.86</v>
      </c>
      <c r="F4093" s="264">
        <v>626</v>
      </c>
      <c r="G4093" s="264">
        <v>0</v>
      </c>
    </row>
    <row r="4094" spans="1:7">
      <c r="A4094" s="264">
        <v>34822005</v>
      </c>
      <c r="B4094" s="264">
        <v>599818.76</v>
      </c>
      <c r="C4094" s="264">
        <v>0</v>
      </c>
      <c r="D4094" s="264">
        <v>581277.51</v>
      </c>
      <c r="E4094" s="264">
        <v>1181096.27</v>
      </c>
      <c r="F4094" s="264">
        <v>685</v>
      </c>
      <c r="G4094" s="264">
        <v>84</v>
      </c>
    </row>
    <row r="4095" spans="1:7">
      <c r="A4095" s="264">
        <v>34822014</v>
      </c>
      <c r="B4095" s="264">
        <v>0</v>
      </c>
      <c r="C4095" s="264">
        <v>0</v>
      </c>
      <c r="D4095" s="264">
        <v>0</v>
      </c>
      <c r="E4095" s="264">
        <v>0</v>
      </c>
      <c r="F4095" s="264">
        <v>626</v>
      </c>
      <c r="G4095" s="264">
        <v>0</v>
      </c>
    </row>
    <row r="4096" spans="1:7">
      <c r="A4096" s="264">
        <v>34844211</v>
      </c>
      <c r="B4096" s="264">
        <v>0</v>
      </c>
      <c r="C4096" s="264">
        <v>0</v>
      </c>
      <c r="D4096" s="264">
        <v>0</v>
      </c>
      <c r="E4096" s="264">
        <v>0</v>
      </c>
      <c r="F4096" s="264">
        <v>823</v>
      </c>
      <c r="G4096" s="264">
        <v>0</v>
      </c>
    </row>
    <row r="4097" spans="1:7">
      <c r="A4097" s="264">
        <v>34871697</v>
      </c>
      <c r="B4097" s="264">
        <v>0</v>
      </c>
      <c r="C4097" s="264">
        <v>0</v>
      </c>
      <c r="D4097" s="264">
        <v>0</v>
      </c>
      <c r="E4097" s="264">
        <v>0</v>
      </c>
      <c r="F4097" s="264">
        <v>626</v>
      </c>
      <c r="G4097" s="264">
        <v>0</v>
      </c>
    </row>
    <row r="4098" spans="1:7">
      <c r="A4098" s="264">
        <v>34871706</v>
      </c>
      <c r="B4098" s="264">
        <v>0</v>
      </c>
      <c r="C4098" s="264">
        <v>0</v>
      </c>
      <c r="D4098" s="264">
        <v>0</v>
      </c>
      <c r="E4098" s="264">
        <v>0</v>
      </c>
      <c r="F4098" s="264">
        <v>626</v>
      </c>
      <c r="G4098" s="264">
        <v>0</v>
      </c>
    </row>
    <row r="4099" spans="1:7">
      <c r="A4099" s="264">
        <v>34908677</v>
      </c>
      <c r="B4099" s="264">
        <v>287184.7</v>
      </c>
      <c r="C4099" s="264">
        <v>0</v>
      </c>
      <c r="D4099" s="264">
        <v>0</v>
      </c>
      <c r="E4099" s="264">
        <v>287184.7</v>
      </c>
      <c r="F4099" s="264">
        <v>626</v>
      </c>
      <c r="G4099" s="264">
        <v>0</v>
      </c>
    </row>
    <row r="4100" spans="1:7">
      <c r="A4100" s="264">
        <v>34908695</v>
      </c>
      <c r="B4100" s="264">
        <v>71795.53</v>
      </c>
      <c r="C4100" s="264">
        <v>0</v>
      </c>
      <c r="D4100" s="264">
        <v>0</v>
      </c>
      <c r="E4100" s="264">
        <v>71795.53</v>
      </c>
      <c r="F4100" s="264">
        <v>626</v>
      </c>
      <c r="G4100" s="264">
        <v>0</v>
      </c>
    </row>
    <row r="4101" spans="1:7">
      <c r="A4101" s="264">
        <v>34908704</v>
      </c>
      <c r="B4101" s="264">
        <v>213554.73</v>
      </c>
      <c r="C4101" s="264">
        <v>0</v>
      </c>
      <c r="D4101" s="264">
        <v>0</v>
      </c>
      <c r="E4101" s="264">
        <v>213554.73</v>
      </c>
      <c r="F4101" s="264">
        <v>626</v>
      </c>
      <c r="G4101" s="264">
        <v>0</v>
      </c>
    </row>
    <row r="4102" spans="1:7">
      <c r="A4102" s="264">
        <v>34908721</v>
      </c>
      <c r="B4102" s="264">
        <v>0</v>
      </c>
      <c r="C4102" s="264">
        <v>0</v>
      </c>
      <c r="D4102" s="264">
        <v>0</v>
      </c>
      <c r="E4102" s="264">
        <v>0</v>
      </c>
      <c r="F4102" s="264">
        <v>626</v>
      </c>
      <c r="G4102" s="264">
        <v>0</v>
      </c>
    </row>
    <row r="4103" spans="1:7">
      <c r="A4103" s="264">
        <v>34927880</v>
      </c>
      <c r="B4103" s="264">
        <v>2048389.85</v>
      </c>
      <c r="C4103" s="264">
        <v>0</v>
      </c>
      <c r="D4103" s="264">
        <v>2024061.16</v>
      </c>
      <c r="E4103" s="264">
        <v>4072451.01</v>
      </c>
      <c r="F4103" s="264">
        <v>685</v>
      </c>
      <c r="G4103" s="264">
        <v>90</v>
      </c>
    </row>
    <row r="4104" spans="1:7">
      <c r="A4104" s="264">
        <v>34928128</v>
      </c>
      <c r="B4104" s="264">
        <v>0</v>
      </c>
      <c r="C4104" s="264">
        <v>0</v>
      </c>
      <c r="D4104" s="264">
        <v>0</v>
      </c>
      <c r="E4104" s="264">
        <v>0</v>
      </c>
      <c r="F4104" s="264">
        <v>626</v>
      </c>
      <c r="G4104" s="264">
        <v>0</v>
      </c>
    </row>
    <row r="4105" spans="1:7">
      <c r="A4105" s="264">
        <v>34945432</v>
      </c>
      <c r="B4105" s="264">
        <v>0</v>
      </c>
      <c r="C4105" s="264">
        <v>0</v>
      </c>
      <c r="D4105" s="264">
        <v>0</v>
      </c>
      <c r="E4105" s="264">
        <v>0</v>
      </c>
      <c r="F4105" s="264">
        <v>685</v>
      </c>
      <c r="G4105" s="264">
        <v>0</v>
      </c>
    </row>
    <row r="4106" spans="1:7">
      <c r="A4106" s="264">
        <v>34945566</v>
      </c>
      <c r="B4106" s="264">
        <v>0</v>
      </c>
      <c r="C4106" s="264">
        <v>0</v>
      </c>
      <c r="D4106" s="264">
        <v>0</v>
      </c>
      <c r="E4106" s="264">
        <v>0</v>
      </c>
      <c r="F4106" s="264">
        <v>823</v>
      </c>
      <c r="G4106" s="264">
        <v>0</v>
      </c>
    </row>
    <row r="4107" spans="1:7">
      <c r="A4107" s="264">
        <v>34945836</v>
      </c>
      <c r="B4107" s="264">
        <v>0</v>
      </c>
      <c r="C4107" s="264">
        <v>0</v>
      </c>
      <c r="D4107" s="264">
        <v>0</v>
      </c>
      <c r="E4107" s="264">
        <v>0</v>
      </c>
      <c r="F4107" s="264">
        <v>626</v>
      </c>
      <c r="G4107" s="264">
        <v>0</v>
      </c>
    </row>
    <row r="4108" spans="1:7">
      <c r="A4108" s="264">
        <v>34945848</v>
      </c>
      <c r="B4108" s="264">
        <v>351151.54</v>
      </c>
      <c r="C4108" s="264">
        <v>10535.85</v>
      </c>
      <c r="D4108" s="264">
        <v>0</v>
      </c>
      <c r="E4108" s="264">
        <v>361687.39</v>
      </c>
      <c r="F4108" s="264">
        <v>626</v>
      </c>
      <c r="G4108" s="264">
        <v>2</v>
      </c>
    </row>
    <row r="4109" spans="1:7">
      <c r="A4109" s="264">
        <v>34964231</v>
      </c>
      <c r="B4109" s="264">
        <v>0</v>
      </c>
      <c r="C4109" s="264">
        <v>0</v>
      </c>
      <c r="D4109" s="264">
        <v>0</v>
      </c>
      <c r="E4109" s="264">
        <v>0</v>
      </c>
      <c r="F4109" s="264">
        <v>685</v>
      </c>
      <c r="G4109" s="264">
        <v>0</v>
      </c>
    </row>
    <row r="4110" spans="1:7">
      <c r="A4110" s="264">
        <v>34964733</v>
      </c>
      <c r="B4110" s="264">
        <v>210122.97</v>
      </c>
      <c r="C4110" s="264">
        <v>0</v>
      </c>
      <c r="D4110" s="264">
        <v>0</v>
      </c>
      <c r="E4110" s="264">
        <v>210122.97</v>
      </c>
      <c r="F4110" s="264">
        <v>626</v>
      </c>
      <c r="G4110" s="264">
        <v>0</v>
      </c>
    </row>
    <row r="4111" spans="1:7">
      <c r="A4111" s="264">
        <v>35002852</v>
      </c>
      <c r="B4111" s="264">
        <v>0</v>
      </c>
      <c r="C4111" s="264">
        <v>0</v>
      </c>
      <c r="D4111" s="264">
        <v>0</v>
      </c>
      <c r="E4111" s="264">
        <v>0</v>
      </c>
      <c r="F4111" s="264">
        <v>626</v>
      </c>
      <c r="G4111" s="264">
        <v>0</v>
      </c>
    </row>
    <row r="4112" spans="1:7">
      <c r="A4112" s="264">
        <v>35003345</v>
      </c>
      <c r="B4112" s="264">
        <v>342773.3</v>
      </c>
      <c r="C4112" s="264">
        <v>0</v>
      </c>
      <c r="D4112" s="264">
        <v>0</v>
      </c>
      <c r="E4112" s="264">
        <v>342773.3</v>
      </c>
      <c r="F4112" s="264">
        <v>626</v>
      </c>
      <c r="G4112" s="264">
        <v>0</v>
      </c>
    </row>
    <row r="4113" spans="1:7">
      <c r="A4113" s="264">
        <v>35003357</v>
      </c>
      <c r="B4113" s="264">
        <v>0</v>
      </c>
      <c r="C4113" s="264">
        <v>0</v>
      </c>
      <c r="D4113" s="264">
        <v>0</v>
      </c>
      <c r="E4113" s="264">
        <v>0</v>
      </c>
      <c r="F4113" s="264">
        <v>626</v>
      </c>
      <c r="G4113" s="264">
        <v>0</v>
      </c>
    </row>
    <row r="4114" spans="1:7">
      <c r="A4114" s="264">
        <v>35003361</v>
      </c>
      <c r="B4114" s="264">
        <v>242036.17</v>
      </c>
      <c r="C4114" s="264">
        <v>3885.14</v>
      </c>
      <c r="D4114" s="264">
        <v>0</v>
      </c>
      <c r="E4114" s="264">
        <v>245921.31</v>
      </c>
      <c r="F4114" s="264">
        <v>823</v>
      </c>
      <c r="G4114" s="264">
        <v>1</v>
      </c>
    </row>
    <row r="4115" spans="1:7">
      <c r="A4115" s="264">
        <v>35003373</v>
      </c>
      <c r="B4115" s="264">
        <v>540929.35</v>
      </c>
      <c r="C4115" s="264">
        <v>0</v>
      </c>
      <c r="D4115" s="264">
        <v>504690.35</v>
      </c>
      <c r="E4115" s="264">
        <v>1045619.7</v>
      </c>
      <c r="F4115" s="264">
        <v>685</v>
      </c>
      <c r="G4115" s="264">
        <v>90</v>
      </c>
    </row>
    <row r="4116" spans="1:7">
      <c r="A4116" s="264">
        <v>35033694</v>
      </c>
      <c r="B4116" s="264">
        <v>268057.82</v>
      </c>
      <c r="C4116" s="264">
        <v>0</v>
      </c>
      <c r="D4116" s="264">
        <v>13748.75</v>
      </c>
      <c r="E4116" s="264">
        <v>281806.57</v>
      </c>
      <c r="F4116" s="264">
        <v>685</v>
      </c>
      <c r="G4116" s="264">
        <v>4</v>
      </c>
    </row>
    <row r="4117" spans="1:7">
      <c r="A4117" s="264">
        <v>35033963</v>
      </c>
      <c r="B4117" s="264">
        <v>0</v>
      </c>
      <c r="C4117" s="264">
        <v>0</v>
      </c>
      <c r="D4117" s="264">
        <v>0</v>
      </c>
      <c r="E4117" s="264">
        <v>0</v>
      </c>
      <c r="F4117" s="264">
        <v>685</v>
      </c>
      <c r="G4117" s="264">
        <v>0</v>
      </c>
    </row>
    <row r="4118" spans="1:7">
      <c r="A4118" s="264">
        <v>35052310</v>
      </c>
      <c r="B4118" s="264">
        <v>173969.63</v>
      </c>
      <c r="C4118" s="264">
        <v>0</v>
      </c>
      <c r="D4118" s="264">
        <v>0</v>
      </c>
      <c r="E4118" s="264">
        <v>173969.63</v>
      </c>
      <c r="F4118" s="264">
        <v>626</v>
      </c>
      <c r="G4118" s="264">
        <v>0</v>
      </c>
    </row>
    <row r="4119" spans="1:7">
      <c r="A4119" s="264">
        <v>35075960</v>
      </c>
      <c r="B4119" s="264">
        <v>0</v>
      </c>
      <c r="C4119" s="264">
        <v>0</v>
      </c>
      <c r="D4119" s="264">
        <v>0</v>
      </c>
      <c r="E4119" s="264">
        <v>0</v>
      </c>
      <c r="F4119" s="264">
        <v>685</v>
      </c>
      <c r="G4119" s="264">
        <v>0</v>
      </c>
    </row>
    <row r="4120" spans="1:7">
      <c r="A4120" s="264">
        <v>35075980</v>
      </c>
      <c r="B4120" s="264">
        <v>0</v>
      </c>
      <c r="C4120" s="264">
        <v>0</v>
      </c>
      <c r="D4120" s="264">
        <v>0</v>
      </c>
      <c r="E4120" s="264">
        <v>0</v>
      </c>
      <c r="F4120" s="264">
        <v>823</v>
      </c>
      <c r="G4120" s="264">
        <v>0</v>
      </c>
    </row>
    <row r="4121" spans="1:7">
      <c r="A4121" s="264">
        <v>35076012</v>
      </c>
      <c r="B4121" s="264">
        <v>0</v>
      </c>
      <c r="C4121" s="264">
        <v>0</v>
      </c>
      <c r="D4121" s="264">
        <v>0</v>
      </c>
      <c r="E4121" s="264">
        <v>0</v>
      </c>
      <c r="F4121" s="264">
        <v>823</v>
      </c>
      <c r="G4121" s="264">
        <v>0</v>
      </c>
    </row>
    <row r="4122" spans="1:7">
      <c r="A4122" s="264">
        <v>35076243</v>
      </c>
      <c r="B4122" s="264">
        <v>0</v>
      </c>
      <c r="C4122" s="264">
        <v>0</v>
      </c>
      <c r="D4122" s="264">
        <v>0</v>
      </c>
      <c r="E4122" s="264">
        <v>0</v>
      </c>
      <c r="F4122" s="264">
        <v>823</v>
      </c>
      <c r="G4122" s="264">
        <v>0</v>
      </c>
    </row>
    <row r="4123" spans="1:7">
      <c r="A4123" s="264">
        <v>35076260</v>
      </c>
      <c r="B4123" s="264">
        <v>477397.09</v>
      </c>
      <c r="C4123" s="264">
        <v>0</v>
      </c>
      <c r="D4123" s="264">
        <v>0</v>
      </c>
      <c r="E4123" s="264">
        <v>477397.09</v>
      </c>
      <c r="F4123" s="264">
        <v>626</v>
      </c>
      <c r="G4123" s="264">
        <v>0</v>
      </c>
    </row>
    <row r="4124" spans="1:7">
      <c r="A4124" s="264">
        <v>35076425</v>
      </c>
      <c r="B4124" s="264">
        <v>0</v>
      </c>
      <c r="C4124" s="264">
        <v>0</v>
      </c>
      <c r="D4124" s="264">
        <v>0</v>
      </c>
      <c r="E4124" s="264">
        <v>0</v>
      </c>
      <c r="F4124" s="264">
        <v>626</v>
      </c>
      <c r="G4124" s="264">
        <v>0</v>
      </c>
    </row>
    <row r="4125" spans="1:7">
      <c r="A4125" s="264">
        <v>35076440</v>
      </c>
      <c r="B4125" s="264">
        <v>179157.15</v>
      </c>
      <c r="C4125" s="264">
        <v>0</v>
      </c>
      <c r="D4125" s="264">
        <v>0</v>
      </c>
      <c r="E4125" s="264">
        <v>179157.15</v>
      </c>
      <c r="F4125" s="264">
        <v>685</v>
      </c>
      <c r="G4125" s="264">
        <v>0</v>
      </c>
    </row>
    <row r="4126" spans="1:7">
      <c r="A4126" s="264">
        <v>35076471</v>
      </c>
      <c r="B4126" s="264">
        <v>0</v>
      </c>
      <c r="C4126" s="264">
        <v>0</v>
      </c>
      <c r="D4126" s="264">
        <v>0</v>
      </c>
      <c r="E4126" s="264">
        <v>0</v>
      </c>
      <c r="F4126" s="264">
        <v>685</v>
      </c>
      <c r="G4126" s="264">
        <v>0</v>
      </c>
    </row>
    <row r="4127" spans="1:7">
      <c r="A4127" s="264">
        <v>35076486</v>
      </c>
      <c r="B4127" s="264">
        <v>0</v>
      </c>
      <c r="C4127" s="264">
        <v>0</v>
      </c>
      <c r="D4127" s="264">
        <v>0</v>
      </c>
      <c r="E4127" s="264">
        <v>0</v>
      </c>
      <c r="F4127" s="264">
        <v>626</v>
      </c>
      <c r="G4127" s="264">
        <v>0</v>
      </c>
    </row>
    <row r="4128" spans="1:7">
      <c r="A4128" s="264">
        <v>35097778</v>
      </c>
      <c r="B4128" s="264">
        <v>117778.88</v>
      </c>
      <c r="C4128" s="264">
        <v>0</v>
      </c>
      <c r="D4128" s="264">
        <v>0</v>
      </c>
      <c r="E4128" s="264">
        <v>117778.88</v>
      </c>
      <c r="F4128" s="264">
        <v>685</v>
      </c>
      <c r="G4128" s="264">
        <v>0</v>
      </c>
    </row>
    <row r="4129" spans="1:7">
      <c r="A4129" s="264">
        <v>35097924</v>
      </c>
      <c r="B4129" s="264">
        <v>0</v>
      </c>
      <c r="C4129" s="264">
        <v>0</v>
      </c>
      <c r="D4129" s="264">
        <v>0</v>
      </c>
      <c r="E4129" s="264">
        <v>0</v>
      </c>
      <c r="F4129" s="264">
        <v>685</v>
      </c>
      <c r="G4129" s="264">
        <v>0</v>
      </c>
    </row>
    <row r="4130" spans="1:7">
      <c r="A4130" s="264">
        <v>35098100</v>
      </c>
      <c r="B4130" s="264">
        <v>0</v>
      </c>
      <c r="C4130" s="264">
        <v>0</v>
      </c>
      <c r="D4130" s="264">
        <v>93229.64</v>
      </c>
      <c r="E4130" s="264">
        <v>93229.64</v>
      </c>
      <c r="F4130" s="264">
        <v>626</v>
      </c>
      <c r="G4130" s="264">
        <v>9</v>
      </c>
    </row>
    <row r="4131" spans="1:7">
      <c r="A4131" s="264">
        <v>35098148</v>
      </c>
      <c r="B4131" s="264">
        <v>672523.42</v>
      </c>
      <c r="C4131" s="264">
        <v>0</v>
      </c>
      <c r="D4131" s="264">
        <v>0</v>
      </c>
      <c r="E4131" s="264">
        <v>672523.42</v>
      </c>
      <c r="F4131" s="264">
        <v>626</v>
      </c>
      <c r="G4131" s="264">
        <v>0</v>
      </c>
    </row>
    <row r="4132" spans="1:7">
      <c r="A4132" s="264">
        <v>35123378</v>
      </c>
      <c r="B4132" s="264">
        <v>0</v>
      </c>
      <c r="C4132" s="264">
        <v>0</v>
      </c>
      <c r="D4132" s="264">
        <v>0</v>
      </c>
      <c r="E4132" s="264">
        <v>0</v>
      </c>
      <c r="F4132" s="264">
        <v>685</v>
      </c>
      <c r="G4132" s="264">
        <v>0</v>
      </c>
    </row>
    <row r="4133" spans="1:7">
      <c r="A4133" s="264">
        <v>35123393</v>
      </c>
      <c r="B4133" s="264">
        <v>0</v>
      </c>
      <c r="C4133" s="264">
        <v>0</v>
      </c>
      <c r="D4133" s="264">
        <v>0</v>
      </c>
      <c r="E4133" s="264">
        <v>0</v>
      </c>
      <c r="F4133" s="264">
        <v>626</v>
      </c>
      <c r="G4133" s="264">
        <v>0</v>
      </c>
    </row>
    <row r="4134" spans="1:7">
      <c r="A4134" s="264">
        <v>35144720</v>
      </c>
      <c r="B4134" s="264">
        <v>0</v>
      </c>
      <c r="C4134" s="264">
        <v>0</v>
      </c>
      <c r="D4134" s="264">
        <v>0</v>
      </c>
      <c r="E4134" s="264">
        <v>0</v>
      </c>
      <c r="F4134" s="264">
        <v>626</v>
      </c>
      <c r="G4134" s="264">
        <v>0</v>
      </c>
    </row>
    <row r="4135" spans="1:7">
      <c r="A4135" s="264">
        <v>35144955</v>
      </c>
      <c r="B4135" s="264">
        <v>11891.72</v>
      </c>
      <c r="C4135" s="264">
        <v>0</v>
      </c>
      <c r="D4135" s="264">
        <v>0</v>
      </c>
      <c r="E4135" s="264">
        <v>11891.72</v>
      </c>
      <c r="F4135" s="264">
        <v>823</v>
      </c>
      <c r="G4135" s="264">
        <v>0</v>
      </c>
    </row>
    <row r="4136" spans="1:7">
      <c r="A4136" s="264">
        <v>35145480</v>
      </c>
      <c r="B4136" s="264">
        <v>0</v>
      </c>
      <c r="C4136" s="264">
        <v>0</v>
      </c>
      <c r="D4136" s="264">
        <v>0</v>
      </c>
      <c r="E4136" s="264">
        <v>0</v>
      </c>
      <c r="F4136" s="264">
        <v>626</v>
      </c>
      <c r="G4136" s="264">
        <v>0</v>
      </c>
    </row>
    <row r="4137" spans="1:7">
      <c r="A4137" s="264">
        <v>35145490</v>
      </c>
      <c r="B4137" s="264">
        <v>0</v>
      </c>
      <c r="C4137" s="264">
        <v>0</v>
      </c>
      <c r="D4137" s="264">
        <v>0</v>
      </c>
      <c r="E4137" s="264">
        <v>0</v>
      </c>
      <c r="F4137" s="264">
        <v>626</v>
      </c>
      <c r="G4137" s="264">
        <v>0</v>
      </c>
    </row>
    <row r="4138" spans="1:7">
      <c r="A4138" s="264">
        <v>35145506</v>
      </c>
      <c r="B4138" s="264">
        <v>263744.25</v>
      </c>
      <c r="C4138" s="264">
        <v>0</v>
      </c>
      <c r="D4138" s="264">
        <v>0</v>
      </c>
      <c r="E4138" s="264">
        <v>263744.25</v>
      </c>
      <c r="F4138" s="264">
        <v>626</v>
      </c>
      <c r="G4138" s="264">
        <v>0</v>
      </c>
    </row>
    <row r="4139" spans="1:7">
      <c r="A4139" s="264">
        <v>35145510</v>
      </c>
      <c r="B4139" s="264">
        <v>0</v>
      </c>
      <c r="C4139" s="264">
        <v>0</v>
      </c>
      <c r="D4139" s="264">
        <v>0</v>
      </c>
      <c r="E4139" s="264">
        <v>0</v>
      </c>
      <c r="F4139" s="264">
        <v>626</v>
      </c>
      <c r="G4139" s="264">
        <v>0</v>
      </c>
    </row>
    <row r="4140" spans="1:7">
      <c r="A4140" s="264">
        <v>35145525</v>
      </c>
      <c r="B4140" s="264">
        <v>296591.5</v>
      </c>
      <c r="C4140" s="264">
        <v>0</v>
      </c>
      <c r="D4140" s="264">
        <v>0</v>
      </c>
      <c r="E4140" s="264">
        <v>296591.5</v>
      </c>
      <c r="F4140" s="264">
        <v>626</v>
      </c>
      <c r="G4140" s="264">
        <v>0</v>
      </c>
    </row>
    <row r="4141" spans="1:7">
      <c r="A4141" s="264">
        <v>35145537</v>
      </c>
      <c r="B4141" s="264">
        <v>244260.1</v>
      </c>
      <c r="C4141" s="264">
        <v>0</v>
      </c>
      <c r="D4141" s="264">
        <v>0</v>
      </c>
      <c r="E4141" s="264">
        <v>244260.1</v>
      </c>
      <c r="F4141" s="264">
        <v>626</v>
      </c>
      <c r="G4141" s="264">
        <v>0</v>
      </c>
    </row>
    <row r="4142" spans="1:7">
      <c r="A4142" s="264">
        <v>35164180</v>
      </c>
      <c r="B4142" s="264">
        <v>0</v>
      </c>
      <c r="C4142" s="264">
        <v>0</v>
      </c>
      <c r="D4142" s="264">
        <v>0</v>
      </c>
      <c r="E4142" s="264">
        <v>0</v>
      </c>
      <c r="F4142" s="264">
        <v>626</v>
      </c>
      <c r="G4142" s="264">
        <v>0</v>
      </c>
    </row>
    <row r="4143" spans="1:7">
      <c r="A4143" s="264">
        <v>35164354</v>
      </c>
      <c r="B4143" s="264">
        <v>237925.61</v>
      </c>
      <c r="C4143" s="264">
        <v>0</v>
      </c>
      <c r="D4143" s="264">
        <v>0</v>
      </c>
      <c r="E4143" s="264">
        <v>237925.61</v>
      </c>
      <c r="F4143" s="264">
        <v>685</v>
      </c>
      <c r="G4143" s="264">
        <v>0</v>
      </c>
    </row>
    <row r="4144" spans="1:7">
      <c r="A4144" s="264">
        <v>35164370</v>
      </c>
      <c r="B4144" s="264">
        <v>0</v>
      </c>
      <c r="C4144" s="264">
        <v>0</v>
      </c>
      <c r="D4144" s="264">
        <v>0</v>
      </c>
      <c r="E4144" s="264">
        <v>0</v>
      </c>
      <c r="F4144" s="264">
        <v>626</v>
      </c>
      <c r="G4144" s="264">
        <v>0</v>
      </c>
    </row>
    <row r="4145" spans="1:7">
      <c r="A4145" s="264">
        <v>35164403</v>
      </c>
      <c r="B4145" s="264">
        <v>383907.51</v>
      </c>
      <c r="C4145" s="264">
        <v>0</v>
      </c>
      <c r="D4145" s="264">
        <v>0</v>
      </c>
      <c r="E4145" s="264">
        <v>383907.51</v>
      </c>
      <c r="F4145" s="264">
        <v>626</v>
      </c>
      <c r="G4145" s="264">
        <v>0</v>
      </c>
    </row>
    <row r="4146" spans="1:7">
      <c r="A4146" s="264">
        <v>35182301</v>
      </c>
      <c r="B4146" s="264">
        <v>0</v>
      </c>
      <c r="C4146" s="264">
        <v>0</v>
      </c>
      <c r="D4146" s="264">
        <v>0</v>
      </c>
      <c r="E4146" s="264">
        <v>0</v>
      </c>
      <c r="F4146" s="264">
        <v>626</v>
      </c>
      <c r="G4146" s="264">
        <v>0</v>
      </c>
    </row>
    <row r="4147" spans="1:7">
      <c r="A4147" s="264">
        <v>35182318</v>
      </c>
      <c r="B4147" s="264">
        <v>0</v>
      </c>
      <c r="C4147" s="264">
        <v>0</v>
      </c>
      <c r="D4147" s="264">
        <v>0</v>
      </c>
      <c r="E4147" s="264">
        <v>0</v>
      </c>
      <c r="F4147" s="264">
        <v>685</v>
      </c>
      <c r="G4147" s="264">
        <v>0</v>
      </c>
    </row>
    <row r="4148" spans="1:7">
      <c r="A4148" s="264">
        <v>35182322</v>
      </c>
      <c r="B4148" s="264">
        <v>148017.13</v>
      </c>
      <c r="C4148" s="264">
        <v>0</v>
      </c>
      <c r="D4148" s="264">
        <v>0</v>
      </c>
      <c r="E4148" s="264">
        <v>148017.13</v>
      </c>
      <c r="F4148" s="264">
        <v>685</v>
      </c>
      <c r="G4148" s="264">
        <v>0</v>
      </c>
    </row>
    <row r="4149" spans="1:7">
      <c r="A4149" s="264">
        <v>35182339</v>
      </c>
      <c r="B4149" s="264">
        <v>0</v>
      </c>
      <c r="C4149" s="264">
        <v>0</v>
      </c>
      <c r="D4149" s="264">
        <v>0</v>
      </c>
      <c r="E4149" s="264">
        <v>0</v>
      </c>
      <c r="F4149" s="264">
        <v>823</v>
      </c>
      <c r="G4149" s="264">
        <v>0</v>
      </c>
    </row>
    <row r="4150" spans="1:7">
      <c r="A4150" s="264">
        <v>35182404</v>
      </c>
      <c r="B4150" s="264">
        <v>3230261.07</v>
      </c>
      <c r="C4150" s="264">
        <v>0</v>
      </c>
      <c r="D4150" s="264">
        <v>0</v>
      </c>
      <c r="E4150" s="264">
        <v>3230261.07</v>
      </c>
      <c r="F4150" s="264">
        <v>626</v>
      </c>
      <c r="G4150" s="264">
        <v>0</v>
      </c>
    </row>
    <row r="4151" spans="1:7">
      <c r="A4151" s="264">
        <v>35182625</v>
      </c>
      <c r="B4151" s="264">
        <v>0</v>
      </c>
      <c r="C4151" s="264">
        <v>0</v>
      </c>
      <c r="D4151" s="264">
        <v>0</v>
      </c>
      <c r="E4151" s="264">
        <v>0</v>
      </c>
      <c r="F4151" s="264">
        <v>823</v>
      </c>
      <c r="G4151" s="264">
        <v>0</v>
      </c>
    </row>
    <row r="4152" spans="1:7">
      <c r="A4152" s="264">
        <v>35182699</v>
      </c>
      <c r="B4152" s="264">
        <v>0</v>
      </c>
      <c r="C4152" s="264">
        <v>0</v>
      </c>
      <c r="D4152" s="264">
        <v>0</v>
      </c>
      <c r="E4152" s="264">
        <v>0</v>
      </c>
      <c r="F4152" s="264">
        <v>823</v>
      </c>
      <c r="G4152" s="264">
        <v>0</v>
      </c>
    </row>
    <row r="4153" spans="1:7">
      <c r="A4153" s="264">
        <v>35182750</v>
      </c>
      <c r="B4153" s="264">
        <v>0</v>
      </c>
      <c r="C4153" s="264">
        <v>0</v>
      </c>
      <c r="D4153" s="264">
        <v>0</v>
      </c>
      <c r="E4153" s="264">
        <v>0</v>
      </c>
      <c r="F4153" s="264">
        <v>626</v>
      </c>
      <c r="G4153" s="264">
        <v>0</v>
      </c>
    </row>
    <row r="4154" spans="1:7">
      <c r="A4154" s="264">
        <v>35182769</v>
      </c>
      <c r="B4154" s="264">
        <v>0</v>
      </c>
      <c r="C4154" s="264">
        <v>0</v>
      </c>
      <c r="D4154" s="264">
        <v>0</v>
      </c>
      <c r="E4154" s="264">
        <v>0</v>
      </c>
      <c r="F4154" s="264">
        <v>626</v>
      </c>
      <c r="G4154" s="264">
        <v>0</v>
      </c>
    </row>
    <row r="4155" spans="1:7">
      <c r="A4155" s="264">
        <v>35182772</v>
      </c>
      <c r="B4155" s="264">
        <v>0</v>
      </c>
      <c r="C4155" s="264">
        <v>0</v>
      </c>
      <c r="D4155" s="264">
        <v>0</v>
      </c>
      <c r="E4155" s="264">
        <v>0</v>
      </c>
      <c r="F4155" s="264">
        <v>685</v>
      </c>
      <c r="G4155" s="264">
        <v>0</v>
      </c>
    </row>
    <row r="4156" spans="1:7">
      <c r="A4156" s="264">
        <v>35182786</v>
      </c>
      <c r="B4156" s="264">
        <v>0</v>
      </c>
      <c r="C4156" s="264">
        <v>0</v>
      </c>
      <c r="D4156" s="264">
        <v>0</v>
      </c>
      <c r="E4156" s="264">
        <v>0</v>
      </c>
      <c r="F4156" s="264">
        <v>626</v>
      </c>
      <c r="G4156" s="264">
        <v>0</v>
      </c>
    </row>
    <row r="4157" spans="1:7">
      <c r="A4157" s="264">
        <v>35182792</v>
      </c>
      <c r="B4157" s="264">
        <v>0</v>
      </c>
      <c r="C4157" s="264">
        <v>0</v>
      </c>
      <c r="D4157" s="264">
        <v>0</v>
      </c>
      <c r="E4157" s="264">
        <v>0</v>
      </c>
      <c r="F4157" s="264">
        <v>626</v>
      </c>
      <c r="G4157" s="264">
        <v>0</v>
      </c>
    </row>
    <row r="4158" spans="1:7">
      <c r="A4158" s="264">
        <v>35182808</v>
      </c>
      <c r="B4158" s="264">
        <v>0</v>
      </c>
      <c r="C4158" s="264">
        <v>0</v>
      </c>
      <c r="D4158" s="264">
        <v>0</v>
      </c>
      <c r="E4158" s="264">
        <v>0</v>
      </c>
      <c r="F4158" s="264">
        <v>685</v>
      </c>
      <c r="G4158" s="264">
        <v>0</v>
      </c>
    </row>
    <row r="4159" spans="1:7">
      <c r="A4159" s="264">
        <v>35182816</v>
      </c>
      <c r="B4159" s="264">
        <v>500996.65</v>
      </c>
      <c r="C4159" s="264">
        <v>0</v>
      </c>
      <c r="D4159" s="264">
        <v>165030.94</v>
      </c>
      <c r="E4159" s="264">
        <v>666027.59</v>
      </c>
      <c r="F4159" s="264">
        <v>626</v>
      </c>
      <c r="G4159" s="264">
        <v>22</v>
      </c>
    </row>
    <row r="4160" spans="1:7">
      <c r="A4160" s="264">
        <v>35182822</v>
      </c>
      <c r="B4160" s="264">
        <v>0</v>
      </c>
      <c r="C4160" s="264">
        <v>0</v>
      </c>
      <c r="D4160" s="264">
        <v>0</v>
      </c>
      <c r="E4160" s="264">
        <v>0</v>
      </c>
      <c r="F4160" s="264">
        <v>626</v>
      </c>
      <c r="G4160" s="264">
        <v>0</v>
      </c>
    </row>
    <row r="4161" spans="1:7">
      <c r="A4161" s="264">
        <v>35182837</v>
      </c>
      <c r="B4161" s="264">
        <v>414550.17</v>
      </c>
      <c r="C4161" s="264">
        <v>0</v>
      </c>
      <c r="D4161" s="264">
        <v>0</v>
      </c>
      <c r="E4161" s="264">
        <v>414550.17</v>
      </c>
      <c r="F4161" s="264">
        <v>685</v>
      </c>
      <c r="G4161" s="264">
        <v>0</v>
      </c>
    </row>
    <row r="4162" spans="1:7">
      <c r="A4162" s="264">
        <v>35202652</v>
      </c>
      <c r="B4162" s="264">
        <v>0</v>
      </c>
      <c r="C4162" s="264">
        <v>0</v>
      </c>
      <c r="D4162" s="264">
        <v>0</v>
      </c>
      <c r="E4162" s="264">
        <v>0</v>
      </c>
      <c r="F4162" s="264">
        <v>823</v>
      </c>
      <c r="G4162" s="264">
        <v>0</v>
      </c>
    </row>
    <row r="4163" spans="1:7">
      <c r="A4163" s="264">
        <v>35202680</v>
      </c>
      <c r="B4163" s="264">
        <v>0</v>
      </c>
      <c r="C4163" s="264">
        <v>0</v>
      </c>
      <c r="D4163" s="264">
        <v>0</v>
      </c>
      <c r="E4163" s="264">
        <v>0</v>
      </c>
      <c r="F4163" s="264">
        <v>626</v>
      </c>
      <c r="G4163" s="264">
        <v>0</v>
      </c>
    </row>
    <row r="4164" spans="1:7">
      <c r="A4164" s="264">
        <v>35202744</v>
      </c>
      <c r="B4164" s="264">
        <v>0</v>
      </c>
      <c r="C4164" s="264">
        <v>0</v>
      </c>
      <c r="D4164" s="264">
        <v>0</v>
      </c>
      <c r="E4164" s="264">
        <v>0</v>
      </c>
      <c r="F4164" s="264">
        <v>823</v>
      </c>
      <c r="G4164" s="264">
        <v>0</v>
      </c>
    </row>
    <row r="4165" spans="1:7">
      <c r="A4165" s="264">
        <v>35202774</v>
      </c>
      <c r="B4165" s="264">
        <v>0</v>
      </c>
      <c r="C4165" s="264">
        <v>0</v>
      </c>
      <c r="D4165" s="264">
        <v>0</v>
      </c>
      <c r="E4165" s="264">
        <v>0</v>
      </c>
      <c r="F4165" s="264">
        <v>685</v>
      </c>
      <c r="G4165" s="264">
        <v>0</v>
      </c>
    </row>
    <row r="4166" spans="1:7">
      <c r="A4166" s="264">
        <v>35202802</v>
      </c>
      <c r="B4166" s="264">
        <v>0</v>
      </c>
      <c r="C4166" s="264">
        <v>0</v>
      </c>
      <c r="D4166" s="264">
        <v>0</v>
      </c>
      <c r="E4166" s="264">
        <v>0</v>
      </c>
      <c r="F4166" s="264">
        <v>626</v>
      </c>
      <c r="G4166" s="264">
        <v>0</v>
      </c>
    </row>
    <row r="4167" spans="1:7">
      <c r="A4167" s="264">
        <v>35202839</v>
      </c>
      <c r="B4167" s="264">
        <v>499065.49</v>
      </c>
      <c r="C4167" s="264">
        <v>0</v>
      </c>
      <c r="D4167" s="264">
        <v>0</v>
      </c>
      <c r="E4167" s="264">
        <v>499065.49</v>
      </c>
      <c r="F4167" s="264">
        <v>685</v>
      </c>
      <c r="G4167" s="264">
        <v>0</v>
      </c>
    </row>
    <row r="4168" spans="1:7">
      <c r="A4168" s="264">
        <v>35203090</v>
      </c>
      <c r="B4168" s="264">
        <v>177176.2</v>
      </c>
      <c r="C4168" s="264">
        <v>0</v>
      </c>
      <c r="D4168" s="264">
        <v>0</v>
      </c>
      <c r="E4168" s="264">
        <v>177176.2</v>
      </c>
      <c r="F4168" s="264">
        <v>626</v>
      </c>
      <c r="G4168" s="264">
        <v>0</v>
      </c>
    </row>
    <row r="4169" spans="1:7">
      <c r="A4169" s="264">
        <v>35203102</v>
      </c>
      <c r="B4169" s="264">
        <v>0</v>
      </c>
      <c r="C4169" s="264">
        <v>0</v>
      </c>
      <c r="D4169" s="264">
        <v>0</v>
      </c>
      <c r="E4169" s="264">
        <v>0</v>
      </c>
      <c r="F4169" s="264">
        <v>685</v>
      </c>
      <c r="G4169" s="264">
        <v>0</v>
      </c>
    </row>
    <row r="4170" spans="1:7">
      <c r="A4170" s="264">
        <v>35203117</v>
      </c>
      <c r="B4170" s="264">
        <v>0</v>
      </c>
      <c r="C4170" s="264">
        <v>0</v>
      </c>
      <c r="D4170" s="264">
        <v>0</v>
      </c>
      <c r="E4170" s="264">
        <v>0</v>
      </c>
      <c r="F4170" s="264">
        <v>626</v>
      </c>
      <c r="G4170" s="264">
        <v>0</v>
      </c>
    </row>
    <row r="4171" spans="1:7">
      <c r="A4171" s="264">
        <v>35203122</v>
      </c>
      <c r="B4171" s="264">
        <v>315869.67</v>
      </c>
      <c r="C4171" s="264">
        <v>0</v>
      </c>
      <c r="D4171" s="264">
        <v>0</v>
      </c>
      <c r="E4171" s="264">
        <v>315869.67</v>
      </c>
      <c r="F4171" s="264">
        <v>685</v>
      </c>
      <c r="G4171" s="264">
        <v>0</v>
      </c>
    </row>
    <row r="4172" spans="1:7">
      <c r="A4172" s="264">
        <v>35244272</v>
      </c>
      <c r="B4172" s="264">
        <v>3170.13</v>
      </c>
      <c r="C4172" s="264">
        <v>0</v>
      </c>
      <c r="D4172" s="264">
        <v>0</v>
      </c>
      <c r="E4172" s="264">
        <v>3170.13</v>
      </c>
      <c r="F4172" s="264">
        <v>823</v>
      </c>
      <c r="G4172" s="264">
        <v>0</v>
      </c>
    </row>
    <row r="4173" spans="1:7">
      <c r="A4173" s="264">
        <v>35244321</v>
      </c>
      <c r="B4173" s="264">
        <v>0</v>
      </c>
      <c r="C4173" s="264">
        <v>0</v>
      </c>
      <c r="D4173" s="264">
        <v>0</v>
      </c>
      <c r="E4173" s="264">
        <v>0</v>
      </c>
      <c r="F4173" s="264">
        <v>823</v>
      </c>
      <c r="G4173" s="264">
        <v>0</v>
      </c>
    </row>
    <row r="4174" spans="1:7">
      <c r="A4174" s="264">
        <v>35244432</v>
      </c>
      <c r="B4174" s="264">
        <v>0</v>
      </c>
      <c r="C4174" s="264">
        <v>0</v>
      </c>
      <c r="D4174" s="264">
        <v>0</v>
      </c>
      <c r="E4174" s="264">
        <v>0</v>
      </c>
      <c r="F4174" s="264">
        <v>685</v>
      </c>
      <c r="G4174" s="264">
        <v>0</v>
      </c>
    </row>
    <row r="4175" spans="1:7">
      <c r="A4175" s="264">
        <v>35244493</v>
      </c>
      <c r="B4175" s="264">
        <v>0</v>
      </c>
      <c r="C4175" s="264">
        <v>0</v>
      </c>
      <c r="D4175" s="264">
        <v>0</v>
      </c>
      <c r="E4175" s="264">
        <v>0</v>
      </c>
      <c r="F4175" s="264">
        <v>626</v>
      </c>
      <c r="G4175" s="264">
        <v>0</v>
      </c>
    </row>
    <row r="4176" spans="1:7">
      <c r="A4176" s="264">
        <v>35244515</v>
      </c>
      <c r="B4176" s="264">
        <v>498489.02</v>
      </c>
      <c r="C4176" s="264">
        <v>0</v>
      </c>
      <c r="D4176" s="264">
        <v>366629.44</v>
      </c>
      <c r="E4176" s="264">
        <v>865118.46</v>
      </c>
      <c r="F4176" s="264">
        <v>685</v>
      </c>
      <c r="G4176" s="264">
        <v>60</v>
      </c>
    </row>
    <row r="4177" spans="1:7">
      <c r="A4177" s="264">
        <v>35244541</v>
      </c>
      <c r="B4177" s="264">
        <v>220234.13</v>
      </c>
      <c r="C4177" s="264">
        <v>0</v>
      </c>
      <c r="D4177" s="264">
        <v>0</v>
      </c>
      <c r="E4177" s="264">
        <v>220234.13</v>
      </c>
      <c r="F4177" s="264">
        <v>626</v>
      </c>
      <c r="G4177" s="264">
        <v>0</v>
      </c>
    </row>
    <row r="4178" spans="1:7">
      <c r="A4178" s="264">
        <v>35244570</v>
      </c>
      <c r="B4178" s="264">
        <v>0</v>
      </c>
      <c r="C4178" s="264">
        <v>0</v>
      </c>
      <c r="D4178" s="264">
        <v>0</v>
      </c>
      <c r="E4178" s="264">
        <v>0</v>
      </c>
      <c r="F4178" s="264">
        <v>823</v>
      </c>
      <c r="G4178" s="264">
        <v>0</v>
      </c>
    </row>
    <row r="4179" spans="1:7">
      <c r="A4179" s="264">
        <v>35244707</v>
      </c>
      <c r="B4179" s="264">
        <v>179820.24</v>
      </c>
      <c r="C4179" s="264">
        <v>0</v>
      </c>
      <c r="D4179" s="264">
        <v>144498.76</v>
      </c>
      <c r="E4179" s="264">
        <v>324319</v>
      </c>
      <c r="F4179" s="264">
        <v>626</v>
      </c>
      <c r="G4179" s="264">
        <v>64</v>
      </c>
    </row>
    <row r="4180" spans="1:7">
      <c r="A4180" s="264">
        <v>35244710</v>
      </c>
      <c r="B4180" s="264">
        <v>0</v>
      </c>
      <c r="C4180" s="264">
        <v>0</v>
      </c>
      <c r="D4180" s="264">
        <v>0</v>
      </c>
      <c r="E4180" s="264">
        <v>0</v>
      </c>
      <c r="F4180" s="264">
        <v>685</v>
      </c>
      <c r="G4180" s="264">
        <v>0</v>
      </c>
    </row>
    <row r="4181" spans="1:7">
      <c r="A4181" s="264">
        <v>35244738</v>
      </c>
      <c r="B4181" s="264">
        <v>0</v>
      </c>
      <c r="C4181" s="264">
        <v>0</v>
      </c>
      <c r="D4181" s="264">
        <v>0</v>
      </c>
      <c r="E4181" s="264">
        <v>0</v>
      </c>
      <c r="F4181" s="264">
        <v>685</v>
      </c>
      <c r="G4181" s="264">
        <v>0</v>
      </c>
    </row>
    <row r="4182" spans="1:7">
      <c r="A4182" s="264">
        <v>35244744</v>
      </c>
      <c r="B4182" s="264">
        <v>547839.5</v>
      </c>
      <c r="C4182" s="264">
        <v>0</v>
      </c>
      <c r="D4182" s="264">
        <v>0</v>
      </c>
      <c r="E4182" s="264">
        <v>547839.5</v>
      </c>
      <c r="F4182" s="264">
        <v>626</v>
      </c>
      <c r="G4182" s="264">
        <v>0</v>
      </c>
    </row>
    <row r="4183" spans="1:7">
      <c r="A4183" s="264">
        <v>35244759</v>
      </c>
      <c r="B4183" s="264">
        <v>0</v>
      </c>
      <c r="C4183" s="264">
        <v>0</v>
      </c>
      <c r="D4183" s="264">
        <v>0</v>
      </c>
      <c r="E4183" s="264">
        <v>0</v>
      </c>
      <c r="F4183" s="264">
        <v>626</v>
      </c>
      <c r="G4183" s="264">
        <v>0</v>
      </c>
    </row>
    <row r="4184" spans="1:7">
      <c r="A4184" s="264">
        <v>35244767</v>
      </c>
      <c r="B4184" s="264">
        <v>315963.07</v>
      </c>
      <c r="C4184" s="264">
        <v>7875.81</v>
      </c>
      <c r="D4184" s="264">
        <v>0</v>
      </c>
      <c r="E4184" s="264">
        <v>323838.88</v>
      </c>
      <c r="F4184" s="264">
        <v>626</v>
      </c>
      <c r="G4184" s="264">
        <v>1</v>
      </c>
    </row>
    <row r="4185" spans="1:7">
      <c r="A4185" s="264">
        <v>35244776</v>
      </c>
      <c r="B4185" s="264">
        <v>0</v>
      </c>
      <c r="C4185" s="264">
        <v>0</v>
      </c>
      <c r="D4185" s="264">
        <v>0</v>
      </c>
      <c r="E4185" s="264">
        <v>0</v>
      </c>
      <c r="F4185" s="264">
        <v>685</v>
      </c>
      <c r="G4185" s="264">
        <v>0</v>
      </c>
    </row>
    <row r="4186" spans="1:7">
      <c r="A4186" s="264">
        <v>35244785</v>
      </c>
      <c r="B4186" s="264">
        <v>405829.14</v>
      </c>
      <c r="C4186" s="264">
        <v>0</v>
      </c>
      <c r="D4186" s="264">
        <v>0</v>
      </c>
      <c r="E4186" s="264">
        <v>405829.14</v>
      </c>
      <c r="F4186" s="264">
        <v>626</v>
      </c>
      <c r="G4186" s="264">
        <v>0</v>
      </c>
    </row>
    <row r="4187" spans="1:7">
      <c r="A4187" s="264">
        <v>35276742</v>
      </c>
      <c r="B4187" s="264">
        <v>0</v>
      </c>
      <c r="C4187" s="264">
        <v>0</v>
      </c>
      <c r="D4187" s="264">
        <v>0</v>
      </c>
      <c r="E4187" s="264">
        <v>0</v>
      </c>
      <c r="F4187" s="264">
        <v>626</v>
      </c>
      <c r="G4187" s="264">
        <v>0</v>
      </c>
    </row>
    <row r="4188" spans="1:7">
      <c r="A4188" s="264">
        <v>35276802</v>
      </c>
      <c r="B4188" s="264">
        <v>0</v>
      </c>
      <c r="C4188" s="264">
        <v>0</v>
      </c>
      <c r="D4188" s="264">
        <v>0</v>
      </c>
      <c r="E4188" s="264">
        <v>0</v>
      </c>
      <c r="F4188" s="264">
        <v>823</v>
      </c>
      <c r="G4188" s="264">
        <v>0</v>
      </c>
    </row>
    <row r="4189" spans="1:7">
      <c r="A4189" s="264">
        <v>35276987</v>
      </c>
      <c r="B4189" s="264">
        <v>0</v>
      </c>
      <c r="C4189" s="264">
        <v>0</v>
      </c>
      <c r="D4189" s="264">
        <v>0</v>
      </c>
      <c r="E4189" s="264">
        <v>0</v>
      </c>
      <c r="F4189" s="264">
        <v>626</v>
      </c>
      <c r="G4189" s="264">
        <v>0</v>
      </c>
    </row>
    <row r="4190" spans="1:7">
      <c r="A4190" s="264">
        <v>35277089</v>
      </c>
      <c r="B4190" s="264">
        <v>0</v>
      </c>
      <c r="C4190" s="264">
        <v>0</v>
      </c>
      <c r="D4190" s="264">
        <v>0</v>
      </c>
      <c r="E4190" s="264">
        <v>0</v>
      </c>
      <c r="F4190" s="264">
        <v>626</v>
      </c>
      <c r="G4190" s="264">
        <v>0</v>
      </c>
    </row>
    <row r="4191" spans="1:7">
      <c r="A4191" s="264">
        <v>35277130</v>
      </c>
      <c r="B4191" s="264">
        <v>258115.46</v>
      </c>
      <c r="C4191" s="264">
        <v>0</v>
      </c>
      <c r="D4191" s="264">
        <v>0</v>
      </c>
      <c r="E4191" s="264">
        <v>258115.46</v>
      </c>
      <c r="F4191" s="264">
        <v>626</v>
      </c>
      <c r="G4191" s="264">
        <v>0</v>
      </c>
    </row>
    <row r="4192" spans="1:7">
      <c r="A4192" s="264">
        <v>35277141</v>
      </c>
      <c r="B4192" s="264">
        <v>0</v>
      </c>
      <c r="C4192" s="264">
        <v>0</v>
      </c>
      <c r="D4192" s="264">
        <v>0</v>
      </c>
      <c r="E4192" s="264">
        <v>0</v>
      </c>
      <c r="F4192" s="264">
        <v>626</v>
      </c>
      <c r="G4192" s="264">
        <v>0</v>
      </c>
    </row>
    <row r="4193" spans="1:7">
      <c r="A4193" s="264">
        <v>35299410</v>
      </c>
      <c r="B4193" s="264">
        <v>0</v>
      </c>
      <c r="C4193" s="264">
        <v>0</v>
      </c>
      <c r="D4193" s="264">
        <v>0</v>
      </c>
      <c r="E4193" s="264">
        <v>0</v>
      </c>
      <c r="F4193" s="264">
        <v>823</v>
      </c>
      <c r="G4193" s="264">
        <v>0</v>
      </c>
    </row>
    <row r="4194" spans="1:7">
      <c r="A4194" s="264">
        <v>35299470</v>
      </c>
      <c r="B4194" s="264">
        <v>0</v>
      </c>
      <c r="C4194" s="264">
        <v>0</v>
      </c>
      <c r="D4194" s="264">
        <v>0</v>
      </c>
      <c r="E4194" s="264">
        <v>0</v>
      </c>
      <c r="F4194" s="264">
        <v>685</v>
      </c>
      <c r="G4194" s="264">
        <v>0</v>
      </c>
    </row>
    <row r="4195" spans="1:7">
      <c r="A4195" s="264">
        <v>35299643</v>
      </c>
      <c r="B4195" s="264">
        <v>85315.06</v>
      </c>
      <c r="C4195" s="264">
        <v>0</v>
      </c>
      <c r="D4195" s="264">
        <v>0</v>
      </c>
      <c r="E4195" s="264">
        <v>85315.06</v>
      </c>
      <c r="F4195" s="264">
        <v>685</v>
      </c>
      <c r="G4195" s="264">
        <v>0</v>
      </c>
    </row>
    <row r="4196" spans="1:7">
      <c r="A4196" s="264">
        <v>35299661</v>
      </c>
      <c r="B4196" s="264">
        <v>0</v>
      </c>
      <c r="C4196" s="264">
        <v>0</v>
      </c>
      <c r="D4196" s="264">
        <v>0</v>
      </c>
      <c r="E4196" s="264">
        <v>0</v>
      </c>
      <c r="F4196" s="264">
        <v>626</v>
      </c>
      <c r="G4196" s="264">
        <v>0</v>
      </c>
    </row>
    <row r="4197" spans="1:7">
      <c r="A4197" s="264">
        <v>35299676</v>
      </c>
      <c r="B4197" s="264">
        <v>0</v>
      </c>
      <c r="C4197" s="264">
        <v>0</v>
      </c>
      <c r="D4197" s="264">
        <v>0</v>
      </c>
      <c r="E4197" s="264">
        <v>0</v>
      </c>
      <c r="F4197" s="264">
        <v>626</v>
      </c>
      <c r="G4197" s="264">
        <v>0</v>
      </c>
    </row>
    <row r="4198" spans="1:7">
      <c r="A4198" s="264">
        <v>35299694</v>
      </c>
      <c r="B4198" s="264">
        <v>0</v>
      </c>
      <c r="C4198" s="264">
        <v>0</v>
      </c>
      <c r="D4198" s="264">
        <v>0</v>
      </c>
      <c r="E4198" s="264">
        <v>0</v>
      </c>
      <c r="F4198" s="264">
        <v>685</v>
      </c>
      <c r="G4198" s="264">
        <v>0</v>
      </c>
    </row>
    <row r="4199" spans="1:7">
      <c r="A4199" s="264">
        <v>35299705</v>
      </c>
      <c r="B4199" s="264">
        <v>233708.6</v>
      </c>
      <c r="C4199" s="264">
        <v>0</v>
      </c>
      <c r="D4199" s="264">
        <v>0</v>
      </c>
      <c r="E4199" s="264">
        <v>233708.6</v>
      </c>
      <c r="F4199" s="264">
        <v>685</v>
      </c>
      <c r="G4199" s="264">
        <v>0</v>
      </c>
    </row>
    <row r="4200" spans="1:7">
      <c r="A4200" s="264">
        <v>35299719</v>
      </c>
      <c r="B4200" s="264">
        <v>0</v>
      </c>
      <c r="C4200" s="264">
        <v>0</v>
      </c>
      <c r="D4200" s="264">
        <v>0</v>
      </c>
      <c r="E4200" s="264">
        <v>0</v>
      </c>
      <c r="F4200" s="264">
        <v>685</v>
      </c>
      <c r="G4200" s="264">
        <v>0</v>
      </c>
    </row>
    <row r="4201" spans="1:7">
      <c r="A4201" s="264">
        <v>35299740</v>
      </c>
      <c r="B4201" s="264">
        <v>0</v>
      </c>
      <c r="C4201" s="264">
        <v>0</v>
      </c>
      <c r="D4201" s="264">
        <v>332399.74</v>
      </c>
      <c r="E4201" s="264">
        <v>332399.74</v>
      </c>
      <c r="F4201" s="264">
        <v>685</v>
      </c>
      <c r="G4201" s="264">
        <v>5</v>
      </c>
    </row>
    <row r="4202" spans="1:7">
      <c r="A4202" s="264">
        <v>35299755</v>
      </c>
      <c r="B4202" s="264">
        <v>0</v>
      </c>
      <c r="C4202" s="264">
        <v>0</v>
      </c>
      <c r="D4202" s="264">
        <v>0</v>
      </c>
      <c r="E4202" s="264">
        <v>0</v>
      </c>
      <c r="F4202" s="264">
        <v>626</v>
      </c>
      <c r="G4202" s="264">
        <v>0</v>
      </c>
    </row>
    <row r="4203" spans="1:7">
      <c r="A4203" s="264">
        <v>35326113</v>
      </c>
      <c r="B4203" s="264">
        <v>0</v>
      </c>
      <c r="C4203" s="264">
        <v>0</v>
      </c>
      <c r="D4203" s="264">
        <v>0</v>
      </c>
      <c r="E4203" s="264">
        <v>0</v>
      </c>
      <c r="F4203" s="264">
        <v>626</v>
      </c>
      <c r="G4203" s="264">
        <v>0</v>
      </c>
    </row>
    <row r="4204" spans="1:7">
      <c r="A4204" s="264">
        <v>35326335</v>
      </c>
      <c r="B4204" s="264">
        <v>0</v>
      </c>
      <c r="C4204" s="264">
        <v>0</v>
      </c>
      <c r="D4204" s="264">
        <v>0</v>
      </c>
      <c r="E4204" s="264">
        <v>0</v>
      </c>
      <c r="F4204" s="264">
        <v>823</v>
      </c>
      <c r="G4204" s="264">
        <v>0</v>
      </c>
    </row>
    <row r="4205" spans="1:7">
      <c r="A4205" s="264">
        <v>35326540</v>
      </c>
      <c r="B4205" s="264">
        <v>0</v>
      </c>
      <c r="C4205" s="264">
        <v>0</v>
      </c>
      <c r="D4205" s="264">
        <v>0</v>
      </c>
      <c r="E4205" s="264">
        <v>0</v>
      </c>
      <c r="F4205" s="264">
        <v>626</v>
      </c>
      <c r="G4205" s="264">
        <v>0</v>
      </c>
    </row>
    <row r="4206" spans="1:7">
      <c r="A4206" s="264">
        <v>35326558</v>
      </c>
      <c r="B4206" s="264">
        <v>0</v>
      </c>
      <c r="C4206" s="264">
        <v>0</v>
      </c>
      <c r="D4206" s="264">
        <v>0</v>
      </c>
      <c r="E4206" s="264">
        <v>0</v>
      </c>
      <c r="F4206" s="264">
        <v>685</v>
      </c>
      <c r="G4206" s="264">
        <v>0</v>
      </c>
    </row>
    <row r="4207" spans="1:7">
      <c r="A4207" s="264">
        <v>35326565</v>
      </c>
      <c r="B4207" s="264">
        <v>686018.24</v>
      </c>
      <c r="C4207" s="264">
        <v>0</v>
      </c>
      <c r="D4207" s="264">
        <v>0</v>
      </c>
      <c r="E4207" s="264">
        <v>686018.24</v>
      </c>
      <c r="F4207" s="264">
        <v>685</v>
      </c>
      <c r="G4207" s="264">
        <v>0</v>
      </c>
    </row>
    <row r="4208" spans="1:7">
      <c r="A4208" s="264">
        <v>35326587</v>
      </c>
      <c r="B4208" s="264">
        <v>348065.56</v>
      </c>
      <c r="C4208" s="264">
        <v>0</v>
      </c>
      <c r="D4208" s="264">
        <v>0</v>
      </c>
      <c r="E4208" s="264">
        <v>348065.56</v>
      </c>
      <c r="F4208" s="264">
        <v>626</v>
      </c>
      <c r="G4208" s="264">
        <v>0</v>
      </c>
    </row>
    <row r="4209" spans="1:7">
      <c r="A4209" s="264">
        <v>35326591</v>
      </c>
      <c r="B4209" s="264">
        <v>0</v>
      </c>
      <c r="C4209" s="264">
        <v>0</v>
      </c>
      <c r="D4209" s="264">
        <v>0</v>
      </c>
      <c r="E4209" s="264">
        <v>0</v>
      </c>
      <c r="F4209" s="264">
        <v>626</v>
      </c>
      <c r="G4209" s="264">
        <v>0</v>
      </c>
    </row>
    <row r="4210" spans="1:7">
      <c r="A4210" s="264">
        <v>35326610</v>
      </c>
      <c r="B4210" s="264">
        <v>0</v>
      </c>
      <c r="C4210" s="264">
        <v>0</v>
      </c>
      <c r="D4210" s="264">
        <v>0</v>
      </c>
      <c r="E4210" s="264">
        <v>0</v>
      </c>
      <c r="F4210" s="264">
        <v>685</v>
      </c>
      <c r="G4210" s="264">
        <v>0</v>
      </c>
    </row>
    <row r="4211" spans="1:7">
      <c r="A4211" s="264">
        <v>35326627</v>
      </c>
      <c r="B4211" s="264">
        <v>0</v>
      </c>
      <c r="C4211" s="264">
        <v>0</v>
      </c>
      <c r="D4211" s="264">
        <v>0</v>
      </c>
      <c r="E4211" s="264">
        <v>0</v>
      </c>
      <c r="F4211" s="264">
        <v>685</v>
      </c>
      <c r="G4211" s="264">
        <v>0</v>
      </c>
    </row>
    <row r="4212" spans="1:7">
      <c r="A4212" s="264">
        <v>35326630</v>
      </c>
      <c r="B4212" s="264">
        <v>0</v>
      </c>
      <c r="C4212" s="264">
        <v>0</v>
      </c>
      <c r="D4212" s="264">
        <v>0</v>
      </c>
      <c r="E4212" s="264">
        <v>0</v>
      </c>
      <c r="F4212" s="264">
        <v>626</v>
      </c>
      <c r="G4212" s="264">
        <v>0</v>
      </c>
    </row>
    <row r="4213" spans="1:7">
      <c r="A4213" s="264">
        <v>35326642</v>
      </c>
      <c r="B4213" s="264">
        <v>0</v>
      </c>
      <c r="C4213" s="264">
        <v>0</v>
      </c>
      <c r="D4213" s="264">
        <v>0</v>
      </c>
      <c r="E4213" s="264">
        <v>0</v>
      </c>
      <c r="F4213" s="264">
        <v>626</v>
      </c>
      <c r="G4213" s="264">
        <v>0</v>
      </c>
    </row>
    <row r="4214" spans="1:7">
      <c r="A4214" s="264">
        <v>35326650</v>
      </c>
      <c r="B4214" s="264">
        <v>0</v>
      </c>
      <c r="C4214" s="264">
        <v>0</v>
      </c>
      <c r="D4214" s="264">
        <v>0</v>
      </c>
      <c r="E4214" s="264">
        <v>0</v>
      </c>
      <c r="F4214" s="264">
        <v>626</v>
      </c>
      <c r="G4214" s="264">
        <v>0</v>
      </c>
    </row>
    <row r="4215" spans="1:7">
      <c r="A4215" s="264">
        <v>35326666</v>
      </c>
      <c r="B4215" s="264">
        <v>0</v>
      </c>
      <c r="C4215" s="264">
        <v>0</v>
      </c>
      <c r="D4215" s="264">
        <v>0</v>
      </c>
      <c r="E4215" s="264">
        <v>0</v>
      </c>
      <c r="F4215" s="264">
        <v>626</v>
      </c>
      <c r="G4215" s="264">
        <v>0</v>
      </c>
    </row>
    <row r="4216" spans="1:7">
      <c r="A4216" s="264">
        <v>35326670</v>
      </c>
      <c r="B4216" s="264">
        <v>0</v>
      </c>
      <c r="C4216" s="264">
        <v>0</v>
      </c>
      <c r="D4216" s="264">
        <v>0</v>
      </c>
      <c r="E4216" s="264">
        <v>0</v>
      </c>
      <c r="F4216" s="264">
        <v>685</v>
      </c>
      <c r="G4216" s="264">
        <v>0</v>
      </c>
    </row>
    <row r="4217" spans="1:7">
      <c r="A4217" s="264">
        <v>35326696</v>
      </c>
      <c r="B4217" s="264">
        <v>0</v>
      </c>
      <c r="C4217" s="264">
        <v>0</v>
      </c>
      <c r="D4217" s="264">
        <v>0</v>
      </c>
      <c r="E4217" s="264">
        <v>0</v>
      </c>
      <c r="F4217" s="264">
        <v>626</v>
      </c>
      <c r="G4217" s="264">
        <v>0</v>
      </c>
    </row>
    <row r="4218" spans="1:7">
      <c r="A4218" s="264">
        <v>35326711</v>
      </c>
      <c r="B4218" s="264">
        <v>0</v>
      </c>
      <c r="C4218" s="264">
        <v>0</v>
      </c>
      <c r="D4218" s="264">
        <v>0</v>
      </c>
      <c r="E4218" s="264">
        <v>0</v>
      </c>
      <c r="F4218" s="264">
        <v>685</v>
      </c>
      <c r="G4218" s="264">
        <v>0</v>
      </c>
    </row>
    <row r="4219" spans="1:7">
      <c r="A4219" s="264">
        <v>35326722</v>
      </c>
      <c r="B4219" s="264">
        <v>0</v>
      </c>
      <c r="C4219" s="264">
        <v>0</v>
      </c>
      <c r="D4219" s="264">
        <v>0</v>
      </c>
      <c r="E4219" s="264">
        <v>0</v>
      </c>
      <c r="F4219" s="264">
        <v>685</v>
      </c>
      <c r="G4219" s="264">
        <v>0</v>
      </c>
    </row>
    <row r="4220" spans="1:7">
      <c r="A4220" s="264">
        <v>35326757</v>
      </c>
      <c r="B4220" s="264">
        <v>0</v>
      </c>
      <c r="C4220" s="264">
        <v>0</v>
      </c>
      <c r="D4220" s="264">
        <v>0</v>
      </c>
      <c r="E4220" s="264">
        <v>0</v>
      </c>
      <c r="F4220" s="264">
        <v>685</v>
      </c>
      <c r="G4220" s="264">
        <v>0</v>
      </c>
    </row>
    <row r="4221" spans="1:7">
      <c r="A4221" s="264">
        <v>35350254</v>
      </c>
      <c r="B4221" s="264">
        <v>126967.87</v>
      </c>
      <c r="C4221" s="264">
        <v>0</v>
      </c>
      <c r="D4221" s="264">
        <v>0</v>
      </c>
      <c r="E4221" s="264">
        <v>126967.87</v>
      </c>
      <c r="F4221" s="264">
        <v>626</v>
      </c>
      <c r="G4221" s="264">
        <v>0</v>
      </c>
    </row>
    <row r="4222" spans="1:7">
      <c r="A4222" s="264">
        <v>35350299</v>
      </c>
      <c r="B4222" s="264">
        <v>0</v>
      </c>
      <c r="C4222" s="264">
        <v>0</v>
      </c>
      <c r="D4222" s="264">
        <v>0</v>
      </c>
      <c r="E4222" s="264">
        <v>0</v>
      </c>
      <c r="F4222" s="264">
        <v>685</v>
      </c>
      <c r="G4222" s="264">
        <v>0</v>
      </c>
    </row>
    <row r="4223" spans="1:7">
      <c r="A4223" s="264">
        <v>35350303</v>
      </c>
      <c r="B4223" s="264">
        <v>0</v>
      </c>
      <c r="C4223" s="264">
        <v>0</v>
      </c>
      <c r="D4223" s="264">
        <v>0</v>
      </c>
      <c r="E4223" s="264">
        <v>0</v>
      </c>
      <c r="F4223" s="264">
        <v>685</v>
      </c>
      <c r="G4223" s="264">
        <v>0</v>
      </c>
    </row>
    <row r="4224" spans="1:7">
      <c r="A4224" s="264">
        <v>35350426</v>
      </c>
      <c r="B4224" s="264">
        <v>19916.89</v>
      </c>
      <c r="C4224" s="264">
        <v>0</v>
      </c>
      <c r="D4224" s="264">
        <v>0</v>
      </c>
      <c r="E4224" s="264">
        <v>19916.89</v>
      </c>
      <c r="F4224" s="264">
        <v>823</v>
      </c>
      <c r="G4224" s="264">
        <v>0</v>
      </c>
    </row>
    <row r="4225" spans="1:7">
      <c r="A4225" s="264">
        <v>35350578</v>
      </c>
      <c r="B4225" s="264">
        <v>342719.43</v>
      </c>
      <c r="C4225" s="264">
        <v>0</v>
      </c>
      <c r="D4225" s="264">
        <v>89122.84</v>
      </c>
      <c r="E4225" s="264">
        <v>431842.27</v>
      </c>
      <c r="F4225" s="264">
        <v>685</v>
      </c>
      <c r="G4225" s="264">
        <v>18</v>
      </c>
    </row>
    <row r="4226" spans="1:7">
      <c r="A4226" s="264">
        <v>35350580</v>
      </c>
      <c r="B4226" s="264">
        <v>0</v>
      </c>
      <c r="C4226" s="264">
        <v>0</v>
      </c>
      <c r="D4226" s="264">
        <v>0</v>
      </c>
      <c r="E4226" s="264">
        <v>0</v>
      </c>
      <c r="F4226" s="264">
        <v>685</v>
      </c>
      <c r="G4226" s="264">
        <v>0</v>
      </c>
    </row>
    <row r="4227" spans="1:7">
      <c r="A4227" s="264">
        <v>35350590</v>
      </c>
      <c r="B4227" s="264">
        <v>0</v>
      </c>
      <c r="C4227" s="264">
        <v>0</v>
      </c>
      <c r="D4227" s="264">
        <v>0</v>
      </c>
      <c r="E4227" s="264">
        <v>0</v>
      </c>
      <c r="F4227" s="264">
        <v>626</v>
      </c>
      <c r="G4227" s="264">
        <v>0</v>
      </c>
    </row>
    <row r="4228" spans="1:7">
      <c r="A4228" s="264">
        <v>35350604</v>
      </c>
      <c r="B4228" s="264">
        <v>0</v>
      </c>
      <c r="C4228" s="264">
        <v>0</v>
      </c>
      <c r="D4228" s="264">
        <v>0</v>
      </c>
      <c r="E4228" s="264">
        <v>0</v>
      </c>
      <c r="F4228" s="264">
        <v>685</v>
      </c>
      <c r="G4228" s="264">
        <v>0</v>
      </c>
    </row>
    <row r="4229" spans="1:7">
      <c r="A4229" s="264">
        <v>35350619</v>
      </c>
      <c r="B4229" s="264">
        <v>104795.08</v>
      </c>
      <c r="C4229" s="264">
        <v>0</v>
      </c>
      <c r="D4229" s="264">
        <v>101026.14</v>
      </c>
      <c r="E4229" s="264">
        <v>205821.22</v>
      </c>
      <c r="F4229" s="264">
        <v>685</v>
      </c>
      <c r="G4229" s="264">
        <v>95</v>
      </c>
    </row>
    <row r="4230" spans="1:7">
      <c r="A4230" s="264">
        <v>35350622</v>
      </c>
      <c r="B4230" s="264">
        <v>357103.84</v>
      </c>
      <c r="C4230" s="264">
        <v>0</v>
      </c>
      <c r="D4230" s="264">
        <v>0</v>
      </c>
      <c r="E4230" s="264">
        <v>357103.84</v>
      </c>
      <c r="F4230" s="264">
        <v>685</v>
      </c>
      <c r="G4230" s="264">
        <v>0</v>
      </c>
    </row>
    <row r="4231" spans="1:7">
      <c r="A4231" s="264">
        <v>35350649</v>
      </c>
      <c r="B4231" s="264">
        <v>240025.55</v>
      </c>
      <c r="C4231" s="264">
        <v>0</v>
      </c>
      <c r="D4231" s="264">
        <v>0</v>
      </c>
      <c r="E4231" s="264">
        <v>240025.55</v>
      </c>
      <c r="F4231" s="264">
        <v>823</v>
      </c>
      <c r="G4231" s="264">
        <v>0</v>
      </c>
    </row>
    <row r="4232" spans="1:7">
      <c r="A4232" s="264">
        <v>35350656</v>
      </c>
      <c r="B4232" s="264">
        <v>700702.08</v>
      </c>
      <c r="C4232" s="264">
        <v>0</v>
      </c>
      <c r="D4232" s="264">
        <v>0</v>
      </c>
      <c r="E4232" s="264">
        <v>700702.08</v>
      </c>
      <c r="F4232" s="264">
        <v>626</v>
      </c>
      <c r="G4232" s="264">
        <v>0</v>
      </c>
    </row>
    <row r="4233" spans="1:7">
      <c r="A4233" s="264">
        <v>35350667</v>
      </c>
      <c r="B4233" s="264">
        <v>223404.78</v>
      </c>
      <c r="C4233" s="264">
        <v>0</v>
      </c>
      <c r="D4233" s="264">
        <v>0</v>
      </c>
      <c r="E4233" s="264">
        <v>223404.78</v>
      </c>
      <c r="F4233" s="264">
        <v>626</v>
      </c>
      <c r="G4233" s="264">
        <v>0</v>
      </c>
    </row>
    <row r="4234" spans="1:7">
      <c r="A4234" s="264">
        <v>35350679</v>
      </c>
      <c r="B4234" s="264">
        <v>0</v>
      </c>
      <c r="C4234" s="264">
        <v>0</v>
      </c>
      <c r="D4234" s="264">
        <v>0</v>
      </c>
      <c r="E4234" s="264">
        <v>0</v>
      </c>
      <c r="F4234" s="264">
        <v>626</v>
      </c>
      <c r="G4234" s="264">
        <v>0</v>
      </c>
    </row>
    <row r="4235" spans="1:7">
      <c r="A4235" s="264">
        <v>35350689</v>
      </c>
      <c r="B4235" s="264">
        <v>561706.46</v>
      </c>
      <c r="C4235" s="264">
        <v>9029.6</v>
      </c>
      <c r="D4235" s="264">
        <v>0</v>
      </c>
      <c r="E4235" s="264">
        <v>570736.06000000006</v>
      </c>
      <c r="F4235" s="264">
        <v>626</v>
      </c>
      <c r="G4235" s="264">
        <v>1</v>
      </c>
    </row>
    <row r="4236" spans="1:7">
      <c r="A4236" s="264">
        <v>35350698</v>
      </c>
      <c r="B4236" s="264">
        <v>30500</v>
      </c>
      <c r="C4236" s="264">
        <v>0</v>
      </c>
      <c r="D4236" s="264">
        <v>0</v>
      </c>
      <c r="E4236" s="264">
        <v>30500</v>
      </c>
      <c r="F4236" s="264">
        <v>626</v>
      </c>
      <c r="G4236" s="264">
        <v>0</v>
      </c>
    </row>
    <row r="4237" spans="1:7">
      <c r="A4237" s="264">
        <v>35350706</v>
      </c>
      <c r="B4237" s="264">
        <v>340891.96</v>
      </c>
      <c r="C4237" s="264">
        <v>0</v>
      </c>
      <c r="D4237" s="264">
        <v>0</v>
      </c>
      <c r="E4237" s="264">
        <v>340891.96</v>
      </c>
      <c r="F4237" s="264">
        <v>626</v>
      </c>
      <c r="G4237" s="264">
        <v>0</v>
      </c>
    </row>
    <row r="4238" spans="1:7">
      <c r="A4238" s="264">
        <v>35350714</v>
      </c>
      <c r="B4238" s="264">
        <v>0</v>
      </c>
      <c r="C4238" s="264">
        <v>0</v>
      </c>
      <c r="D4238" s="264">
        <v>0</v>
      </c>
      <c r="E4238" s="264">
        <v>0</v>
      </c>
      <c r="F4238" s="264">
        <v>685</v>
      </c>
      <c r="G4238" s="264">
        <v>0</v>
      </c>
    </row>
    <row r="4239" spans="1:7">
      <c r="A4239" s="264">
        <v>35350724</v>
      </c>
      <c r="B4239" s="264">
        <v>148451.43</v>
      </c>
      <c r="C4239" s="264">
        <v>0</v>
      </c>
      <c r="D4239" s="264">
        <v>0</v>
      </c>
      <c r="E4239" s="264">
        <v>148451.43</v>
      </c>
      <c r="F4239" s="264">
        <v>626</v>
      </c>
      <c r="G4239" s="264">
        <v>0</v>
      </c>
    </row>
    <row r="4240" spans="1:7">
      <c r="A4240" s="264">
        <v>35382377</v>
      </c>
      <c r="B4240" s="264">
        <v>0</v>
      </c>
      <c r="C4240" s="264">
        <v>0</v>
      </c>
      <c r="D4240" s="264">
        <v>0</v>
      </c>
      <c r="E4240" s="264">
        <v>0</v>
      </c>
      <c r="F4240" s="264">
        <v>823</v>
      </c>
      <c r="G4240" s="264">
        <v>0</v>
      </c>
    </row>
    <row r="4241" spans="1:7">
      <c r="A4241" s="264">
        <v>35382440</v>
      </c>
      <c r="B4241" s="264">
        <v>0</v>
      </c>
      <c r="C4241" s="264">
        <v>0</v>
      </c>
      <c r="D4241" s="264">
        <v>0</v>
      </c>
      <c r="E4241" s="264">
        <v>0</v>
      </c>
      <c r="F4241" s="264">
        <v>823</v>
      </c>
      <c r="G4241" s="264">
        <v>0</v>
      </c>
    </row>
    <row r="4242" spans="1:7">
      <c r="A4242" s="264">
        <v>35382633</v>
      </c>
      <c r="B4242" s="264">
        <v>0</v>
      </c>
      <c r="C4242" s="264">
        <v>0</v>
      </c>
      <c r="D4242" s="264">
        <v>0</v>
      </c>
      <c r="E4242" s="264">
        <v>0</v>
      </c>
      <c r="F4242" s="264">
        <v>823</v>
      </c>
      <c r="G4242" s="264">
        <v>0</v>
      </c>
    </row>
    <row r="4243" spans="1:7">
      <c r="A4243" s="264">
        <v>35382733</v>
      </c>
      <c r="B4243" s="264">
        <v>0</v>
      </c>
      <c r="C4243" s="264">
        <v>0</v>
      </c>
      <c r="D4243" s="264">
        <v>0</v>
      </c>
      <c r="E4243" s="264">
        <v>0</v>
      </c>
      <c r="F4243" s="264">
        <v>823</v>
      </c>
      <c r="G4243" s="264">
        <v>0</v>
      </c>
    </row>
    <row r="4244" spans="1:7">
      <c r="A4244" s="264">
        <v>35382750</v>
      </c>
      <c r="B4244" s="264">
        <v>0</v>
      </c>
      <c r="C4244" s="264">
        <v>0</v>
      </c>
      <c r="D4244" s="264">
        <v>0</v>
      </c>
      <c r="E4244" s="264">
        <v>0</v>
      </c>
      <c r="F4244" s="264">
        <v>823</v>
      </c>
      <c r="G4244" s="264">
        <v>0</v>
      </c>
    </row>
    <row r="4245" spans="1:7">
      <c r="A4245" s="264">
        <v>35382878</v>
      </c>
      <c r="B4245" s="264">
        <v>0</v>
      </c>
      <c r="C4245" s="264">
        <v>0</v>
      </c>
      <c r="D4245" s="264">
        <v>0</v>
      </c>
      <c r="E4245" s="264">
        <v>0</v>
      </c>
      <c r="F4245" s="264">
        <v>823</v>
      </c>
      <c r="G4245" s="264">
        <v>0</v>
      </c>
    </row>
    <row r="4246" spans="1:7">
      <c r="A4246" s="264">
        <v>35382946</v>
      </c>
      <c r="B4246" s="264">
        <v>0</v>
      </c>
      <c r="C4246" s="264">
        <v>0</v>
      </c>
      <c r="D4246" s="264">
        <v>0</v>
      </c>
      <c r="E4246" s="264">
        <v>0</v>
      </c>
      <c r="F4246" s="264">
        <v>823</v>
      </c>
      <c r="G4246" s="264">
        <v>0</v>
      </c>
    </row>
    <row r="4247" spans="1:7">
      <c r="A4247" s="264">
        <v>35382987</v>
      </c>
      <c r="B4247" s="264">
        <v>0</v>
      </c>
      <c r="C4247" s="264">
        <v>0</v>
      </c>
      <c r="D4247" s="264">
        <v>0</v>
      </c>
      <c r="E4247" s="264">
        <v>0</v>
      </c>
      <c r="F4247" s="264">
        <v>823</v>
      </c>
      <c r="G4247" s="264">
        <v>0</v>
      </c>
    </row>
    <row r="4248" spans="1:7">
      <c r="A4248" s="264">
        <v>35383000</v>
      </c>
      <c r="B4248" s="264">
        <v>100349.33</v>
      </c>
      <c r="C4248" s="264">
        <v>0</v>
      </c>
      <c r="D4248" s="264">
        <v>0</v>
      </c>
      <c r="E4248" s="264">
        <v>100349.33</v>
      </c>
      <c r="F4248" s="264">
        <v>685</v>
      </c>
      <c r="G4248" s="264">
        <v>0</v>
      </c>
    </row>
    <row r="4249" spans="1:7">
      <c r="A4249" s="264">
        <v>35383010</v>
      </c>
      <c r="B4249" s="264">
        <v>0</v>
      </c>
      <c r="C4249" s="264">
        <v>0</v>
      </c>
      <c r="D4249" s="264">
        <v>0</v>
      </c>
      <c r="E4249" s="264">
        <v>0</v>
      </c>
      <c r="F4249" s="264">
        <v>823</v>
      </c>
      <c r="G4249" s="264">
        <v>0</v>
      </c>
    </row>
    <row r="4250" spans="1:7">
      <c r="A4250" s="264">
        <v>35383021</v>
      </c>
      <c r="B4250" s="264">
        <v>0</v>
      </c>
      <c r="C4250" s="264">
        <v>0</v>
      </c>
      <c r="D4250" s="264">
        <v>0</v>
      </c>
      <c r="E4250" s="264">
        <v>0</v>
      </c>
      <c r="F4250" s="264">
        <v>685</v>
      </c>
      <c r="G4250" s="264">
        <v>0</v>
      </c>
    </row>
    <row r="4251" spans="1:7">
      <c r="A4251" s="264">
        <v>35383032</v>
      </c>
      <c r="B4251" s="264">
        <v>0</v>
      </c>
      <c r="C4251" s="264">
        <v>0</v>
      </c>
      <c r="D4251" s="264">
        <v>0</v>
      </c>
      <c r="E4251" s="264">
        <v>0</v>
      </c>
      <c r="F4251" s="264">
        <v>626</v>
      </c>
      <c r="G4251" s="264">
        <v>0</v>
      </c>
    </row>
    <row r="4252" spans="1:7">
      <c r="A4252" s="264">
        <v>35383048</v>
      </c>
      <c r="B4252" s="264">
        <v>202445.16</v>
      </c>
      <c r="C4252" s="264">
        <v>0</v>
      </c>
      <c r="D4252" s="264">
        <v>0</v>
      </c>
      <c r="E4252" s="264">
        <v>202445.16</v>
      </c>
      <c r="F4252" s="264">
        <v>823</v>
      </c>
      <c r="G4252" s="264">
        <v>0</v>
      </c>
    </row>
    <row r="4253" spans="1:7">
      <c r="A4253" s="264">
        <v>35383055</v>
      </c>
      <c r="B4253" s="264">
        <v>0</v>
      </c>
      <c r="C4253" s="264">
        <v>0</v>
      </c>
      <c r="D4253" s="264">
        <v>0</v>
      </c>
      <c r="E4253" s="264">
        <v>0</v>
      </c>
      <c r="F4253" s="264">
        <v>685</v>
      </c>
      <c r="G4253" s="264">
        <v>0</v>
      </c>
    </row>
    <row r="4254" spans="1:7">
      <c r="A4254" s="264">
        <v>35383063</v>
      </c>
      <c r="B4254" s="264">
        <v>0</v>
      </c>
      <c r="C4254" s="264">
        <v>0</v>
      </c>
      <c r="D4254" s="264">
        <v>0</v>
      </c>
      <c r="E4254" s="264">
        <v>0</v>
      </c>
      <c r="F4254" s="264">
        <v>626</v>
      </c>
      <c r="G4254" s="264">
        <v>0</v>
      </c>
    </row>
    <row r="4255" spans="1:7">
      <c r="A4255" s="264">
        <v>35383070</v>
      </c>
      <c r="B4255" s="264">
        <v>150488.54</v>
      </c>
      <c r="C4255" s="264">
        <v>0</v>
      </c>
      <c r="D4255" s="264">
        <v>149798.91</v>
      </c>
      <c r="E4255" s="264">
        <v>300287.45</v>
      </c>
      <c r="F4255" s="264">
        <v>626</v>
      </c>
      <c r="G4255" s="264">
        <v>93</v>
      </c>
    </row>
    <row r="4256" spans="1:7">
      <c r="A4256" s="264">
        <v>35383081</v>
      </c>
      <c r="B4256" s="264">
        <v>0</v>
      </c>
      <c r="C4256" s="264">
        <v>0</v>
      </c>
      <c r="D4256" s="264">
        <v>0</v>
      </c>
      <c r="E4256" s="264">
        <v>0</v>
      </c>
      <c r="F4256" s="264">
        <v>626</v>
      </c>
      <c r="G4256" s="264">
        <v>0</v>
      </c>
    </row>
    <row r="4257" spans="1:7">
      <c r="A4257" s="264">
        <v>35383090</v>
      </c>
      <c r="B4257" s="264">
        <v>0</v>
      </c>
      <c r="C4257" s="264">
        <v>0</v>
      </c>
      <c r="D4257" s="264">
        <v>0</v>
      </c>
      <c r="E4257" s="264">
        <v>0</v>
      </c>
      <c r="F4257" s="264">
        <v>626</v>
      </c>
      <c r="G4257" s="264">
        <v>0</v>
      </c>
    </row>
    <row r="4258" spans="1:7">
      <c r="A4258" s="264">
        <v>35383169</v>
      </c>
      <c r="B4258" s="264">
        <v>333272.81</v>
      </c>
      <c r="C4258" s="264">
        <v>3481.3</v>
      </c>
      <c r="D4258" s="264">
        <v>0</v>
      </c>
      <c r="E4258" s="264">
        <v>336754.11</v>
      </c>
      <c r="F4258" s="264">
        <v>626</v>
      </c>
      <c r="G4258" s="264">
        <v>1</v>
      </c>
    </row>
    <row r="4259" spans="1:7">
      <c r="A4259" s="264">
        <v>35383180</v>
      </c>
      <c r="B4259" s="264">
        <v>198950.04</v>
      </c>
      <c r="C4259" s="264">
        <v>0</v>
      </c>
      <c r="D4259" s="264">
        <v>0</v>
      </c>
      <c r="E4259" s="264">
        <v>198950.04</v>
      </c>
      <c r="F4259" s="264">
        <v>626</v>
      </c>
      <c r="G4259" s="264">
        <v>0</v>
      </c>
    </row>
    <row r="4260" spans="1:7">
      <c r="A4260" s="264">
        <v>35383198</v>
      </c>
      <c r="B4260" s="264">
        <v>0</v>
      </c>
      <c r="C4260" s="264">
        <v>0</v>
      </c>
      <c r="D4260" s="264">
        <v>0</v>
      </c>
      <c r="E4260" s="264">
        <v>0</v>
      </c>
      <c r="F4260" s="264">
        <v>685</v>
      </c>
      <c r="G4260" s="264">
        <v>0</v>
      </c>
    </row>
    <row r="4261" spans="1:7">
      <c r="A4261" s="264">
        <v>35383200</v>
      </c>
      <c r="B4261" s="264">
        <v>0</v>
      </c>
      <c r="C4261" s="264">
        <v>0</v>
      </c>
      <c r="D4261" s="264">
        <v>0</v>
      </c>
      <c r="E4261" s="264">
        <v>0</v>
      </c>
      <c r="F4261" s="264">
        <v>626</v>
      </c>
      <c r="G4261" s="264">
        <v>0</v>
      </c>
    </row>
    <row r="4262" spans="1:7">
      <c r="A4262" s="264">
        <v>35383226</v>
      </c>
      <c r="B4262" s="264">
        <v>0</v>
      </c>
      <c r="C4262" s="264">
        <v>0</v>
      </c>
      <c r="D4262" s="264">
        <v>0</v>
      </c>
      <c r="E4262" s="264">
        <v>0</v>
      </c>
      <c r="F4262" s="264">
        <v>685</v>
      </c>
      <c r="G4262" s="264">
        <v>0</v>
      </c>
    </row>
    <row r="4263" spans="1:7">
      <c r="A4263" s="264">
        <v>35383246</v>
      </c>
      <c r="B4263" s="264">
        <v>0</v>
      </c>
      <c r="C4263" s="264">
        <v>0</v>
      </c>
      <c r="D4263" s="264">
        <v>0</v>
      </c>
      <c r="E4263" s="264">
        <v>0</v>
      </c>
      <c r="F4263" s="264">
        <v>626</v>
      </c>
      <c r="G4263" s="264">
        <v>0</v>
      </c>
    </row>
    <row r="4264" spans="1:7">
      <c r="A4264" s="264">
        <v>35383252</v>
      </c>
      <c r="B4264" s="264">
        <v>0</v>
      </c>
      <c r="C4264" s="264">
        <v>0</v>
      </c>
      <c r="D4264" s="264">
        <v>0</v>
      </c>
      <c r="E4264" s="264">
        <v>0</v>
      </c>
      <c r="F4264" s="264">
        <v>685</v>
      </c>
      <c r="G4264" s="264">
        <v>0</v>
      </c>
    </row>
    <row r="4265" spans="1:7">
      <c r="A4265" s="264">
        <v>35383264</v>
      </c>
      <c r="B4265" s="264">
        <v>0</v>
      </c>
      <c r="C4265" s="264">
        <v>0</v>
      </c>
      <c r="D4265" s="264">
        <v>0</v>
      </c>
      <c r="E4265" s="264">
        <v>0</v>
      </c>
      <c r="F4265" s="264">
        <v>626</v>
      </c>
      <c r="G4265" s="264">
        <v>0</v>
      </c>
    </row>
    <row r="4266" spans="1:7">
      <c r="A4266" s="264">
        <v>35383298</v>
      </c>
      <c r="B4266" s="264">
        <v>0</v>
      </c>
      <c r="C4266" s="264">
        <v>0</v>
      </c>
      <c r="D4266" s="264">
        <v>0</v>
      </c>
      <c r="E4266" s="264">
        <v>0</v>
      </c>
      <c r="F4266" s="264">
        <v>626</v>
      </c>
      <c r="G4266" s="264">
        <v>0</v>
      </c>
    </row>
    <row r="4267" spans="1:7">
      <c r="A4267" s="264">
        <v>35383327</v>
      </c>
      <c r="B4267" s="264">
        <v>0</v>
      </c>
      <c r="C4267" s="264">
        <v>0</v>
      </c>
      <c r="D4267" s="264">
        <v>0</v>
      </c>
      <c r="E4267" s="264">
        <v>0</v>
      </c>
      <c r="F4267" s="264">
        <v>626</v>
      </c>
      <c r="G4267" s="264">
        <v>0</v>
      </c>
    </row>
    <row r="4268" spans="1:7">
      <c r="A4268" s="264">
        <v>35383330</v>
      </c>
      <c r="B4268" s="264">
        <v>620927.19999999995</v>
      </c>
      <c r="C4268" s="264">
        <v>0</v>
      </c>
      <c r="D4268" s="264">
        <v>0</v>
      </c>
      <c r="E4268" s="264">
        <v>620927.19999999995</v>
      </c>
      <c r="F4268" s="264">
        <v>626</v>
      </c>
      <c r="G4268" s="264">
        <v>0</v>
      </c>
    </row>
    <row r="4269" spans="1:7">
      <c r="A4269" s="264">
        <v>35383344</v>
      </c>
      <c r="B4269" s="264">
        <v>0</v>
      </c>
      <c r="C4269" s="264">
        <v>0</v>
      </c>
      <c r="D4269" s="264">
        <v>0</v>
      </c>
      <c r="E4269" s="264">
        <v>0</v>
      </c>
      <c r="F4269" s="264">
        <v>685</v>
      </c>
      <c r="G4269" s="264">
        <v>0</v>
      </c>
    </row>
    <row r="4270" spans="1:7">
      <c r="A4270" s="264">
        <v>35383351</v>
      </c>
      <c r="B4270" s="264">
        <v>0</v>
      </c>
      <c r="C4270" s="264">
        <v>0</v>
      </c>
      <c r="D4270" s="264">
        <v>0</v>
      </c>
      <c r="E4270" s="264">
        <v>0</v>
      </c>
      <c r="F4270" s="264">
        <v>626</v>
      </c>
      <c r="G4270" s="264">
        <v>0</v>
      </c>
    </row>
    <row r="4271" spans="1:7">
      <c r="A4271" s="264">
        <v>35383361</v>
      </c>
      <c r="B4271" s="264">
        <v>0</v>
      </c>
      <c r="C4271" s="264">
        <v>0</v>
      </c>
      <c r="D4271" s="264">
        <v>0</v>
      </c>
      <c r="E4271" s="264">
        <v>0</v>
      </c>
      <c r="F4271" s="264">
        <v>685</v>
      </c>
      <c r="G4271" s="264">
        <v>0</v>
      </c>
    </row>
    <row r="4272" spans="1:7">
      <c r="A4272" s="264">
        <v>35383372</v>
      </c>
      <c r="B4272" s="264">
        <v>0</v>
      </c>
      <c r="C4272" s="264">
        <v>0</v>
      </c>
      <c r="D4272" s="264">
        <v>0</v>
      </c>
      <c r="E4272" s="264">
        <v>0</v>
      </c>
      <c r="F4272" s="264">
        <v>626</v>
      </c>
      <c r="G4272" s="264">
        <v>0</v>
      </c>
    </row>
    <row r="4273" spans="1:7">
      <c r="A4273" s="264">
        <v>35383385</v>
      </c>
      <c r="B4273" s="264">
        <v>0</v>
      </c>
      <c r="C4273" s="264">
        <v>0</v>
      </c>
      <c r="D4273" s="264">
        <v>0</v>
      </c>
      <c r="E4273" s="264">
        <v>0</v>
      </c>
      <c r="F4273" s="264">
        <v>626</v>
      </c>
      <c r="G4273" s="264">
        <v>0</v>
      </c>
    </row>
    <row r="4274" spans="1:7">
      <c r="A4274" s="264">
        <v>35383390</v>
      </c>
      <c r="B4274" s="264">
        <v>0</v>
      </c>
      <c r="C4274" s="264">
        <v>0</v>
      </c>
      <c r="D4274" s="264">
        <v>0</v>
      </c>
      <c r="E4274" s="264">
        <v>0</v>
      </c>
      <c r="F4274" s="264">
        <v>626</v>
      </c>
      <c r="G4274" s="264">
        <v>0</v>
      </c>
    </row>
    <row r="4275" spans="1:7">
      <c r="A4275" s="264">
        <v>35383409</v>
      </c>
      <c r="B4275" s="264">
        <v>677277.93</v>
      </c>
      <c r="C4275" s="264">
        <v>10887.45</v>
      </c>
      <c r="D4275" s="264">
        <v>0</v>
      </c>
      <c r="E4275" s="264">
        <v>688165.38</v>
      </c>
      <c r="F4275" s="264">
        <v>685</v>
      </c>
      <c r="G4275" s="264">
        <v>1</v>
      </c>
    </row>
    <row r="4276" spans="1:7">
      <c r="A4276" s="264">
        <v>35383410</v>
      </c>
      <c r="B4276" s="264">
        <v>0</v>
      </c>
      <c r="C4276" s="264">
        <v>0</v>
      </c>
      <c r="D4276" s="264">
        <v>0</v>
      </c>
      <c r="E4276" s="264">
        <v>0</v>
      </c>
      <c r="F4276" s="264">
        <v>626</v>
      </c>
      <c r="G4276" s="264">
        <v>0</v>
      </c>
    </row>
    <row r="4277" spans="1:7">
      <c r="A4277" s="264">
        <v>35383420</v>
      </c>
      <c r="B4277" s="264">
        <v>304900.95</v>
      </c>
      <c r="C4277" s="264">
        <v>0</v>
      </c>
      <c r="D4277" s="264">
        <v>0</v>
      </c>
      <c r="E4277" s="264">
        <v>304900.95</v>
      </c>
      <c r="F4277" s="264">
        <v>685</v>
      </c>
      <c r="G4277" s="264">
        <v>0</v>
      </c>
    </row>
    <row r="4278" spans="1:7">
      <c r="A4278" s="264">
        <v>35383431</v>
      </c>
      <c r="B4278" s="264">
        <v>0</v>
      </c>
      <c r="C4278" s="264">
        <v>0</v>
      </c>
      <c r="D4278" s="264">
        <v>0</v>
      </c>
      <c r="E4278" s="264">
        <v>0</v>
      </c>
      <c r="F4278" s="264">
        <v>685</v>
      </c>
      <c r="G4278" s="264">
        <v>0</v>
      </c>
    </row>
    <row r="4279" spans="1:7">
      <c r="A4279" s="264">
        <v>35383440</v>
      </c>
      <c r="B4279" s="264">
        <v>289826.49</v>
      </c>
      <c r="C4279" s="264">
        <v>0</v>
      </c>
      <c r="D4279" s="264">
        <v>0</v>
      </c>
      <c r="E4279" s="264">
        <v>289826.49</v>
      </c>
      <c r="F4279" s="264">
        <v>626</v>
      </c>
      <c r="G4279" s="264">
        <v>0</v>
      </c>
    </row>
    <row r="4280" spans="1:7">
      <c r="A4280" s="264">
        <v>35383468</v>
      </c>
      <c r="B4280" s="264">
        <v>222511.86</v>
      </c>
      <c r="C4280" s="264">
        <v>0</v>
      </c>
      <c r="D4280" s="264">
        <v>163194.82999999999</v>
      </c>
      <c r="E4280" s="264">
        <v>385706.69</v>
      </c>
      <c r="F4280" s="264">
        <v>626</v>
      </c>
      <c r="G4280" s="264">
        <v>41</v>
      </c>
    </row>
    <row r="4281" spans="1:7">
      <c r="A4281" s="264">
        <v>35383483</v>
      </c>
      <c r="B4281" s="264">
        <v>0</v>
      </c>
      <c r="C4281" s="264">
        <v>0</v>
      </c>
      <c r="D4281" s="264">
        <v>0</v>
      </c>
      <c r="E4281" s="264">
        <v>0</v>
      </c>
      <c r="F4281" s="264">
        <v>685</v>
      </c>
      <c r="G4281" s="264">
        <v>0</v>
      </c>
    </row>
    <row r="4282" spans="1:7">
      <c r="A4282" s="264">
        <v>35383507</v>
      </c>
      <c r="B4282" s="264">
        <v>0</v>
      </c>
      <c r="C4282" s="264">
        <v>0</v>
      </c>
      <c r="D4282" s="264">
        <v>0</v>
      </c>
      <c r="E4282" s="264">
        <v>0</v>
      </c>
      <c r="F4282" s="264">
        <v>626</v>
      </c>
      <c r="G4282" s="264">
        <v>0</v>
      </c>
    </row>
    <row r="4283" spans="1:7">
      <c r="A4283" s="264">
        <v>35383517</v>
      </c>
      <c r="B4283" s="264">
        <v>0</v>
      </c>
      <c r="C4283" s="264">
        <v>0</v>
      </c>
      <c r="D4283" s="264">
        <v>0</v>
      </c>
      <c r="E4283" s="264">
        <v>0</v>
      </c>
      <c r="F4283" s="264">
        <v>626</v>
      </c>
      <c r="G4283" s="264">
        <v>0</v>
      </c>
    </row>
    <row r="4284" spans="1:7">
      <c r="A4284" s="264">
        <v>35383520</v>
      </c>
      <c r="B4284" s="264">
        <v>0</v>
      </c>
      <c r="C4284" s="264">
        <v>0</v>
      </c>
      <c r="D4284" s="264">
        <v>0</v>
      </c>
      <c r="E4284" s="264">
        <v>0</v>
      </c>
      <c r="F4284" s="264">
        <v>626</v>
      </c>
      <c r="G4284" s="264">
        <v>0</v>
      </c>
    </row>
    <row r="4285" spans="1:7">
      <c r="A4285" s="264">
        <v>35418848</v>
      </c>
      <c r="B4285" s="264">
        <v>0</v>
      </c>
      <c r="C4285" s="264">
        <v>0</v>
      </c>
      <c r="D4285" s="264">
        <v>0</v>
      </c>
      <c r="E4285" s="264">
        <v>0</v>
      </c>
      <c r="F4285" s="264">
        <v>685</v>
      </c>
      <c r="G4285" s="264">
        <v>0</v>
      </c>
    </row>
    <row r="4286" spans="1:7">
      <c r="A4286" s="264">
        <v>35419049</v>
      </c>
      <c r="B4286" s="264">
        <v>100771.03</v>
      </c>
      <c r="C4286" s="264">
        <v>0</v>
      </c>
      <c r="D4286" s="264">
        <v>0</v>
      </c>
      <c r="E4286" s="264">
        <v>100771.03</v>
      </c>
      <c r="F4286" s="264">
        <v>626</v>
      </c>
      <c r="G4286" s="264">
        <v>0</v>
      </c>
    </row>
    <row r="4287" spans="1:7">
      <c r="A4287" s="264">
        <v>35419058</v>
      </c>
      <c r="B4287" s="264">
        <v>144338.20000000001</v>
      </c>
      <c r="C4287" s="264">
        <v>3465.82</v>
      </c>
      <c r="D4287" s="264">
        <v>0</v>
      </c>
      <c r="E4287" s="264">
        <v>147804.01999999999</v>
      </c>
      <c r="F4287" s="264">
        <v>685</v>
      </c>
      <c r="G4287" s="264">
        <v>1</v>
      </c>
    </row>
    <row r="4288" spans="1:7">
      <c r="A4288" s="264">
        <v>35419064</v>
      </c>
      <c r="B4288" s="264">
        <v>0</v>
      </c>
      <c r="C4288" s="264">
        <v>0</v>
      </c>
      <c r="D4288" s="264">
        <v>0</v>
      </c>
      <c r="E4288" s="264">
        <v>0</v>
      </c>
      <c r="F4288" s="264">
        <v>626</v>
      </c>
      <c r="G4288" s="264">
        <v>0</v>
      </c>
    </row>
    <row r="4289" spans="1:7">
      <c r="A4289" s="264">
        <v>35419071</v>
      </c>
      <c r="B4289" s="264">
        <v>0</v>
      </c>
      <c r="C4289" s="264">
        <v>0</v>
      </c>
      <c r="D4289" s="264">
        <v>0</v>
      </c>
      <c r="E4289" s="264">
        <v>0</v>
      </c>
      <c r="F4289" s="264">
        <v>626</v>
      </c>
      <c r="G4289" s="264">
        <v>0</v>
      </c>
    </row>
    <row r="4290" spans="1:7">
      <c r="A4290" s="264">
        <v>35441989</v>
      </c>
      <c r="B4290" s="264">
        <v>387052.51</v>
      </c>
      <c r="C4290" s="264">
        <v>0</v>
      </c>
      <c r="D4290" s="264">
        <v>0</v>
      </c>
      <c r="E4290" s="264">
        <v>387052.51</v>
      </c>
      <c r="F4290" s="264">
        <v>685</v>
      </c>
      <c r="G4290" s="264">
        <v>0</v>
      </c>
    </row>
    <row r="4291" spans="1:7">
      <c r="A4291" s="264">
        <v>35441991</v>
      </c>
      <c r="B4291" s="264">
        <v>0</v>
      </c>
      <c r="C4291" s="264">
        <v>0</v>
      </c>
      <c r="D4291" s="264">
        <v>0</v>
      </c>
      <c r="E4291" s="264">
        <v>0</v>
      </c>
      <c r="F4291" s="264">
        <v>626</v>
      </c>
      <c r="G4291" s="264">
        <v>0</v>
      </c>
    </row>
    <row r="4292" spans="1:7">
      <c r="A4292" s="264">
        <v>35442000</v>
      </c>
      <c r="B4292" s="264">
        <v>0</v>
      </c>
      <c r="C4292" s="264">
        <v>0</v>
      </c>
      <c r="D4292" s="264">
        <v>0</v>
      </c>
      <c r="E4292" s="264">
        <v>0</v>
      </c>
      <c r="F4292" s="264">
        <v>685</v>
      </c>
      <c r="G4292" s="264">
        <v>0</v>
      </c>
    </row>
    <row r="4293" spans="1:7">
      <c r="A4293" s="264">
        <v>35442010</v>
      </c>
      <c r="B4293" s="264">
        <v>0</v>
      </c>
      <c r="C4293" s="264">
        <v>0</v>
      </c>
      <c r="D4293" s="264">
        <v>0</v>
      </c>
      <c r="E4293" s="264">
        <v>0</v>
      </c>
      <c r="F4293" s="264">
        <v>626</v>
      </c>
      <c r="G4293" s="264">
        <v>0</v>
      </c>
    </row>
    <row r="4294" spans="1:7">
      <c r="A4294" s="264">
        <v>35442023</v>
      </c>
      <c r="B4294" s="264">
        <v>299770.58</v>
      </c>
      <c r="C4294" s="264">
        <v>0</v>
      </c>
      <c r="D4294" s="264">
        <v>0</v>
      </c>
      <c r="E4294" s="264">
        <v>299770.58</v>
      </c>
      <c r="F4294" s="264">
        <v>626</v>
      </c>
      <c r="G4294" s="264">
        <v>0</v>
      </c>
    </row>
    <row r="4295" spans="1:7">
      <c r="A4295" s="264">
        <v>35442046</v>
      </c>
      <c r="B4295" s="264">
        <v>478789.89</v>
      </c>
      <c r="C4295" s="264">
        <v>7505.48</v>
      </c>
      <c r="D4295" s="264">
        <v>0</v>
      </c>
      <c r="E4295" s="264">
        <v>486295.37</v>
      </c>
      <c r="F4295" s="264">
        <v>626</v>
      </c>
      <c r="G4295" s="264">
        <v>1</v>
      </c>
    </row>
    <row r="4296" spans="1:7">
      <c r="A4296" s="264">
        <v>35442051</v>
      </c>
      <c r="B4296" s="264">
        <v>0</v>
      </c>
      <c r="C4296" s="264">
        <v>0</v>
      </c>
      <c r="D4296" s="264">
        <v>0</v>
      </c>
      <c r="E4296" s="264">
        <v>0</v>
      </c>
      <c r="F4296" s="264">
        <v>626</v>
      </c>
      <c r="G4296" s="264">
        <v>0</v>
      </c>
    </row>
    <row r="4297" spans="1:7">
      <c r="A4297" s="264">
        <v>35442066</v>
      </c>
      <c r="B4297" s="264">
        <v>0</v>
      </c>
      <c r="C4297" s="264">
        <v>0</v>
      </c>
      <c r="D4297" s="264">
        <v>0</v>
      </c>
      <c r="E4297" s="264">
        <v>0</v>
      </c>
      <c r="F4297" s="264">
        <v>626</v>
      </c>
      <c r="G4297" s="264">
        <v>0</v>
      </c>
    </row>
    <row r="4298" spans="1:7">
      <c r="A4298" s="264">
        <v>35463580</v>
      </c>
      <c r="B4298" s="264">
        <v>82957.63</v>
      </c>
      <c r="C4298" s="264">
        <v>0</v>
      </c>
      <c r="D4298" s="264">
        <v>0</v>
      </c>
      <c r="E4298" s="264">
        <v>82957.63</v>
      </c>
      <c r="F4298" s="264">
        <v>823</v>
      </c>
      <c r="G4298" s="264">
        <v>0</v>
      </c>
    </row>
    <row r="4299" spans="1:7">
      <c r="A4299" s="264">
        <v>35463715</v>
      </c>
      <c r="B4299" s="264">
        <v>0</v>
      </c>
      <c r="C4299" s="264">
        <v>0</v>
      </c>
      <c r="D4299" s="264">
        <v>0</v>
      </c>
      <c r="E4299" s="264">
        <v>0</v>
      </c>
      <c r="F4299" s="264">
        <v>626</v>
      </c>
      <c r="G4299" s="264">
        <v>0</v>
      </c>
    </row>
    <row r="4300" spans="1:7">
      <c r="A4300" s="264">
        <v>35463735</v>
      </c>
      <c r="B4300" s="264">
        <v>574734.27</v>
      </c>
      <c r="C4300" s="264">
        <v>0</v>
      </c>
      <c r="D4300" s="264">
        <v>0</v>
      </c>
      <c r="E4300" s="264">
        <v>574734.27</v>
      </c>
      <c r="F4300" s="264">
        <v>626</v>
      </c>
      <c r="G4300" s="264">
        <v>0</v>
      </c>
    </row>
    <row r="4301" spans="1:7">
      <c r="A4301" s="264">
        <v>35463752</v>
      </c>
      <c r="B4301" s="264">
        <v>0</v>
      </c>
      <c r="C4301" s="264">
        <v>0</v>
      </c>
      <c r="D4301" s="264">
        <v>0</v>
      </c>
      <c r="E4301" s="264">
        <v>0</v>
      </c>
      <c r="F4301" s="264">
        <v>823</v>
      </c>
      <c r="G4301" s="264">
        <v>0</v>
      </c>
    </row>
    <row r="4302" spans="1:7">
      <c r="A4302" s="264">
        <v>35463850</v>
      </c>
      <c r="B4302" s="264">
        <v>0</v>
      </c>
      <c r="C4302" s="264">
        <v>0</v>
      </c>
      <c r="D4302" s="264">
        <v>0</v>
      </c>
      <c r="E4302" s="264">
        <v>0</v>
      </c>
      <c r="F4302" s="264">
        <v>626</v>
      </c>
      <c r="G4302" s="264">
        <v>0</v>
      </c>
    </row>
    <row r="4303" spans="1:7">
      <c r="A4303" s="264">
        <v>35463887</v>
      </c>
      <c r="B4303" s="264">
        <v>210589.68</v>
      </c>
      <c r="C4303" s="264">
        <v>3380.36</v>
      </c>
      <c r="D4303" s="264">
        <v>0</v>
      </c>
      <c r="E4303" s="264">
        <v>213970.04</v>
      </c>
      <c r="F4303" s="264">
        <v>685</v>
      </c>
      <c r="G4303" s="264">
        <v>1</v>
      </c>
    </row>
    <row r="4304" spans="1:7">
      <c r="A4304" s="264">
        <v>35463894</v>
      </c>
      <c r="B4304" s="264">
        <v>0</v>
      </c>
      <c r="C4304" s="264">
        <v>0</v>
      </c>
      <c r="D4304" s="264">
        <v>0</v>
      </c>
      <c r="E4304" s="264">
        <v>0</v>
      </c>
      <c r="F4304" s="264">
        <v>626</v>
      </c>
      <c r="G4304" s="264">
        <v>0</v>
      </c>
    </row>
    <row r="4305" spans="1:7">
      <c r="A4305" s="264">
        <v>35463939</v>
      </c>
      <c r="B4305" s="264">
        <v>0</v>
      </c>
      <c r="C4305" s="264">
        <v>0</v>
      </c>
      <c r="D4305" s="264">
        <v>0</v>
      </c>
      <c r="E4305" s="264">
        <v>0</v>
      </c>
      <c r="F4305" s="264">
        <v>626</v>
      </c>
      <c r="G4305" s="264">
        <v>0</v>
      </c>
    </row>
    <row r="4306" spans="1:7">
      <c r="A4306" s="264">
        <v>35463944</v>
      </c>
      <c r="B4306" s="264">
        <v>0</v>
      </c>
      <c r="C4306" s="264">
        <v>0</v>
      </c>
      <c r="D4306" s="264">
        <v>0</v>
      </c>
      <c r="E4306" s="264">
        <v>0</v>
      </c>
      <c r="F4306" s="264">
        <v>685</v>
      </c>
      <c r="G4306" s="264">
        <v>0</v>
      </c>
    </row>
    <row r="4307" spans="1:7">
      <c r="A4307" s="264">
        <v>35463951</v>
      </c>
      <c r="B4307" s="264">
        <v>0</v>
      </c>
      <c r="C4307" s="264">
        <v>0</v>
      </c>
      <c r="D4307" s="264">
        <v>0</v>
      </c>
      <c r="E4307" s="264">
        <v>0</v>
      </c>
      <c r="F4307" s="264">
        <v>626</v>
      </c>
      <c r="G4307" s="264">
        <v>0</v>
      </c>
    </row>
    <row r="4308" spans="1:7">
      <c r="A4308" s="264">
        <v>35463966</v>
      </c>
      <c r="B4308" s="264">
        <v>0</v>
      </c>
      <c r="C4308" s="264">
        <v>0</v>
      </c>
      <c r="D4308" s="264">
        <v>0</v>
      </c>
      <c r="E4308" s="264">
        <v>0</v>
      </c>
      <c r="F4308" s="264">
        <v>626</v>
      </c>
      <c r="G4308" s="264">
        <v>0</v>
      </c>
    </row>
    <row r="4309" spans="1:7">
      <c r="A4309" s="264">
        <v>35463972</v>
      </c>
      <c r="B4309" s="264">
        <v>0</v>
      </c>
      <c r="C4309" s="264">
        <v>0</v>
      </c>
      <c r="D4309" s="264">
        <v>0</v>
      </c>
      <c r="E4309" s="264">
        <v>0</v>
      </c>
      <c r="F4309" s="264">
        <v>685</v>
      </c>
      <c r="G4309" s="264">
        <v>0</v>
      </c>
    </row>
    <row r="4310" spans="1:7">
      <c r="A4310" s="264">
        <v>35488893</v>
      </c>
      <c r="B4310" s="264">
        <v>0</v>
      </c>
      <c r="C4310" s="264">
        <v>0</v>
      </c>
      <c r="D4310" s="264">
        <v>0</v>
      </c>
      <c r="E4310" s="264">
        <v>0</v>
      </c>
      <c r="F4310" s="264">
        <v>685</v>
      </c>
      <c r="G4310" s="264">
        <v>0</v>
      </c>
    </row>
    <row r="4311" spans="1:7">
      <c r="A4311" s="264">
        <v>35488938</v>
      </c>
      <c r="B4311" s="264">
        <v>0</v>
      </c>
      <c r="C4311" s="264">
        <v>0</v>
      </c>
      <c r="D4311" s="264">
        <v>0</v>
      </c>
      <c r="E4311" s="264">
        <v>0</v>
      </c>
      <c r="F4311" s="264">
        <v>685</v>
      </c>
      <c r="G4311" s="264">
        <v>0</v>
      </c>
    </row>
    <row r="4312" spans="1:7">
      <c r="A4312" s="264">
        <v>35489260</v>
      </c>
      <c r="B4312" s="264">
        <v>0</v>
      </c>
      <c r="C4312" s="264">
        <v>0</v>
      </c>
      <c r="D4312" s="264">
        <v>0</v>
      </c>
      <c r="E4312" s="264">
        <v>0</v>
      </c>
      <c r="F4312" s="264">
        <v>685</v>
      </c>
      <c r="G4312" s="264">
        <v>0</v>
      </c>
    </row>
    <row r="4313" spans="1:7">
      <c r="A4313" s="264">
        <v>35489277</v>
      </c>
      <c r="B4313" s="264">
        <v>0</v>
      </c>
      <c r="C4313" s="264">
        <v>0</v>
      </c>
      <c r="D4313" s="264">
        <v>0</v>
      </c>
      <c r="E4313" s="264">
        <v>0</v>
      </c>
      <c r="F4313" s="264">
        <v>626</v>
      </c>
      <c r="G4313" s="264">
        <v>0</v>
      </c>
    </row>
    <row r="4314" spans="1:7">
      <c r="A4314" s="264">
        <v>35489280</v>
      </c>
      <c r="B4314" s="264">
        <v>0</v>
      </c>
      <c r="C4314" s="264">
        <v>0</v>
      </c>
      <c r="D4314" s="264">
        <v>0</v>
      </c>
      <c r="E4314" s="264">
        <v>0</v>
      </c>
      <c r="F4314" s="264">
        <v>626</v>
      </c>
      <c r="G4314" s="264">
        <v>0</v>
      </c>
    </row>
    <row r="4315" spans="1:7">
      <c r="A4315" s="264">
        <v>35489296</v>
      </c>
      <c r="B4315" s="264">
        <v>0</v>
      </c>
      <c r="C4315" s="264">
        <v>0</v>
      </c>
      <c r="D4315" s="264">
        <v>0</v>
      </c>
      <c r="E4315" s="264">
        <v>0</v>
      </c>
      <c r="F4315" s="264">
        <v>626</v>
      </c>
      <c r="G4315" s="264">
        <v>0</v>
      </c>
    </row>
    <row r="4316" spans="1:7">
      <c r="A4316" s="264">
        <v>35489300</v>
      </c>
      <c r="B4316" s="264">
        <v>0</v>
      </c>
      <c r="C4316" s="264">
        <v>0</v>
      </c>
      <c r="D4316" s="264">
        <v>0</v>
      </c>
      <c r="E4316" s="264">
        <v>0</v>
      </c>
      <c r="F4316" s="264">
        <v>685</v>
      </c>
      <c r="G4316" s="264">
        <v>0</v>
      </c>
    </row>
    <row r="4317" spans="1:7">
      <c r="A4317" s="264">
        <v>35489319</v>
      </c>
      <c r="B4317" s="264">
        <v>0</v>
      </c>
      <c r="C4317" s="264">
        <v>0</v>
      </c>
      <c r="D4317" s="264">
        <v>0</v>
      </c>
      <c r="E4317" s="264">
        <v>0</v>
      </c>
      <c r="F4317" s="264">
        <v>626</v>
      </c>
      <c r="G4317" s="264">
        <v>0</v>
      </c>
    </row>
    <row r="4318" spans="1:7">
      <c r="A4318" s="264">
        <v>35489331</v>
      </c>
      <c r="B4318" s="264">
        <v>0</v>
      </c>
      <c r="C4318" s="264">
        <v>0</v>
      </c>
      <c r="D4318" s="264">
        <v>0</v>
      </c>
      <c r="E4318" s="264">
        <v>0</v>
      </c>
      <c r="F4318" s="264">
        <v>626</v>
      </c>
      <c r="G4318" s="264">
        <v>0</v>
      </c>
    </row>
    <row r="4319" spans="1:7">
      <c r="A4319" s="264">
        <v>35489346</v>
      </c>
      <c r="B4319" s="264">
        <v>319007.17</v>
      </c>
      <c r="C4319" s="264">
        <v>0</v>
      </c>
      <c r="D4319" s="264">
        <v>0</v>
      </c>
      <c r="E4319" s="264">
        <v>319007.17</v>
      </c>
      <c r="F4319" s="264">
        <v>685</v>
      </c>
      <c r="G4319" s="264">
        <v>0</v>
      </c>
    </row>
    <row r="4320" spans="1:7">
      <c r="A4320" s="264">
        <v>35537003</v>
      </c>
      <c r="B4320" s="264">
        <v>0</v>
      </c>
      <c r="C4320" s="264">
        <v>0</v>
      </c>
      <c r="D4320" s="264">
        <v>0</v>
      </c>
      <c r="E4320" s="264">
        <v>0</v>
      </c>
      <c r="F4320" s="264">
        <v>685</v>
      </c>
      <c r="G4320" s="264">
        <v>0</v>
      </c>
    </row>
    <row r="4321" spans="1:7">
      <c r="A4321" s="264">
        <v>35537465</v>
      </c>
      <c r="B4321" s="264">
        <v>0</v>
      </c>
      <c r="C4321" s="264">
        <v>0</v>
      </c>
      <c r="D4321" s="264">
        <v>0</v>
      </c>
      <c r="E4321" s="264">
        <v>0</v>
      </c>
      <c r="F4321" s="264">
        <v>823</v>
      </c>
      <c r="G4321" s="264">
        <v>0</v>
      </c>
    </row>
    <row r="4322" spans="1:7">
      <c r="A4322" s="264">
        <v>35537702</v>
      </c>
      <c r="B4322" s="264">
        <v>0</v>
      </c>
      <c r="C4322" s="264">
        <v>0</v>
      </c>
      <c r="D4322" s="264">
        <v>0</v>
      </c>
      <c r="E4322" s="264">
        <v>0</v>
      </c>
      <c r="F4322" s="264">
        <v>685</v>
      </c>
      <c r="G4322" s="264">
        <v>0</v>
      </c>
    </row>
    <row r="4323" spans="1:7">
      <c r="A4323" s="264">
        <v>35537715</v>
      </c>
      <c r="B4323" s="264">
        <v>0</v>
      </c>
      <c r="C4323" s="264">
        <v>0</v>
      </c>
      <c r="D4323" s="264">
        <v>0</v>
      </c>
      <c r="E4323" s="264">
        <v>0</v>
      </c>
      <c r="F4323" s="264">
        <v>626</v>
      </c>
      <c r="G4323" s="264">
        <v>0</v>
      </c>
    </row>
    <row r="4324" spans="1:7">
      <c r="A4324" s="264">
        <v>35537737</v>
      </c>
      <c r="B4324" s="264">
        <v>0</v>
      </c>
      <c r="C4324" s="264">
        <v>0</v>
      </c>
      <c r="D4324" s="264">
        <v>0</v>
      </c>
      <c r="E4324" s="264">
        <v>0</v>
      </c>
      <c r="F4324" s="264">
        <v>626</v>
      </c>
      <c r="G4324" s="264">
        <v>0</v>
      </c>
    </row>
    <row r="4325" spans="1:7">
      <c r="A4325" s="264">
        <v>35537740</v>
      </c>
      <c r="B4325" s="264">
        <v>322346.43</v>
      </c>
      <c r="C4325" s="264">
        <v>0</v>
      </c>
      <c r="D4325" s="264">
        <v>0</v>
      </c>
      <c r="E4325" s="264">
        <v>322346.43</v>
      </c>
      <c r="F4325" s="264">
        <v>626</v>
      </c>
      <c r="G4325" s="264">
        <v>0</v>
      </c>
    </row>
    <row r="4326" spans="1:7">
      <c r="A4326" s="264">
        <v>35572159</v>
      </c>
      <c r="B4326" s="264">
        <v>24260.91</v>
      </c>
      <c r="C4326" s="264">
        <v>0</v>
      </c>
      <c r="D4326" s="264">
        <v>0</v>
      </c>
      <c r="E4326" s="264">
        <v>24260.91</v>
      </c>
      <c r="F4326" s="264">
        <v>823</v>
      </c>
      <c r="G4326" s="264">
        <v>0</v>
      </c>
    </row>
    <row r="4327" spans="1:7">
      <c r="A4327" s="264">
        <v>35572613</v>
      </c>
      <c r="B4327" s="264">
        <v>0</v>
      </c>
      <c r="C4327" s="264">
        <v>0</v>
      </c>
      <c r="D4327" s="264">
        <v>0</v>
      </c>
      <c r="E4327" s="264">
        <v>0</v>
      </c>
      <c r="F4327" s="264">
        <v>626</v>
      </c>
      <c r="G4327" s="264">
        <v>0</v>
      </c>
    </row>
    <row r="4328" spans="1:7">
      <c r="A4328" s="264">
        <v>35572629</v>
      </c>
      <c r="B4328" s="264">
        <v>1115091.07</v>
      </c>
      <c r="C4328" s="264">
        <v>0</v>
      </c>
      <c r="D4328" s="264">
        <v>0</v>
      </c>
      <c r="E4328" s="264">
        <v>1115091.07</v>
      </c>
      <c r="F4328" s="264">
        <v>685</v>
      </c>
      <c r="G4328" s="264">
        <v>0</v>
      </c>
    </row>
    <row r="4329" spans="1:7">
      <c r="A4329" s="264">
        <v>35572633</v>
      </c>
      <c r="B4329" s="264">
        <v>355809.73</v>
      </c>
      <c r="C4329" s="264">
        <v>0</v>
      </c>
      <c r="D4329" s="264">
        <v>0</v>
      </c>
      <c r="E4329" s="264">
        <v>355809.73</v>
      </c>
      <c r="F4329" s="264">
        <v>685</v>
      </c>
      <c r="G4329" s="264">
        <v>0</v>
      </c>
    </row>
    <row r="4330" spans="1:7">
      <c r="A4330" s="264">
        <v>35572647</v>
      </c>
      <c r="B4330" s="264">
        <v>249256.82</v>
      </c>
      <c r="C4330" s="264">
        <v>0</v>
      </c>
      <c r="D4330" s="264">
        <v>0</v>
      </c>
      <c r="E4330" s="264">
        <v>249256.82</v>
      </c>
      <c r="F4330" s="264">
        <v>626</v>
      </c>
      <c r="G4330" s="264">
        <v>0</v>
      </c>
    </row>
    <row r="4331" spans="1:7">
      <c r="A4331" s="264">
        <v>35572650</v>
      </c>
      <c r="B4331" s="264">
        <v>526637.04</v>
      </c>
      <c r="C4331" s="264">
        <v>51134.52</v>
      </c>
      <c r="D4331" s="264">
        <v>0</v>
      </c>
      <c r="E4331" s="264">
        <v>577771.56000000006</v>
      </c>
      <c r="F4331" s="264">
        <v>626</v>
      </c>
      <c r="G4331" s="264">
        <v>3</v>
      </c>
    </row>
    <row r="4332" spans="1:7">
      <c r="A4332" s="264">
        <v>35572677</v>
      </c>
      <c r="B4332" s="264">
        <v>0</v>
      </c>
      <c r="C4332" s="264">
        <v>0</v>
      </c>
      <c r="D4332" s="264">
        <v>0</v>
      </c>
      <c r="E4332" s="264">
        <v>0</v>
      </c>
      <c r="F4332" s="264">
        <v>626</v>
      </c>
      <c r="G4332" s="264">
        <v>0</v>
      </c>
    </row>
    <row r="4333" spans="1:7">
      <c r="A4333" s="264">
        <v>35572681</v>
      </c>
      <c r="B4333" s="264">
        <v>989397.07</v>
      </c>
      <c r="C4333" s="264">
        <v>0</v>
      </c>
      <c r="D4333" s="264">
        <v>0</v>
      </c>
      <c r="E4333" s="264">
        <v>989397.07</v>
      </c>
      <c r="F4333" s="264">
        <v>685</v>
      </c>
      <c r="G4333" s="264">
        <v>0</v>
      </c>
    </row>
    <row r="4334" spans="1:7">
      <c r="A4334" s="264">
        <v>35572698</v>
      </c>
      <c r="B4334" s="264">
        <v>0</v>
      </c>
      <c r="C4334" s="264">
        <v>0</v>
      </c>
      <c r="D4334" s="264">
        <v>0</v>
      </c>
      <c r="E4334" s="264">
        <v>0</v>
      </c>
      <c r="F4334" s="264">
        <v>626</v>
      </c>
      <c r="G4334" s="264">
        <v>0</v>
      </c>
    </row>
    <row r="4335" spans="1:7">
      <c r="A4335" s="264">
        <v>35572700</v>
      </c>
      <c r="B4335" s="264">
        <v>820546.01</v>
      </c>
      <c r="C4335" s="264">
        <v>0</v>
      </c>
      <c r="D4335" s="264">
        <v>0</v>
      </c>
      <c r="E4335" s="264">
        <v>820546.01</v>
      </c>
      <c r="F4335" s="264">
        <v>626</v>
      </c>
      <c r="G4335" s="264">
        <v>0</v>
      </c>
    </row>
    <row r="4336" spans="1:7">
      <c r="A4336" s="264">
        <v>35597025</v>
      </c>
      <c r="B4336" s="264">
        <v>305455.76</v>
      </c>
      <c r="C4336" s="264">
        <v>0</v>
      </c>
      <c r="D4336" s="264">
        <v>0</v>
      </c>
      <c r="E4336" s="264">
        <v>305455.76</v>
      </c>
      <c r="F4336" s="264">
        <v>823</v>
      </c>
      <c r="G4336" s="264">
        <v>0</v>
      </c>
    </row>
    <row r="4337" spans="1:7">
      <c r="A4337" s="264">
        <v>35597050</v>
      </c>
      <c r="B4337" s="264">
        <v>0</v>
      </c>
      <c r="C4337" s="264">
        <v>0</v>
      </c>
      <c r="D4337" s="264">
        <v>0</v>
      </c>
      <c r="E4337" s="264">
        <v>0</v>
      </c>
      <c r="F4337" s="264">
        <v>685</v>
      </c>
      <c r="G4337" s="264">
        <v>0</v>
      </c>
    </row>
    <row r="4338" spans="1:7">
      <c r="A4338" s="264">
        <v>35597348</v>
      </c>
      <c r="B4338" s="264">
        <v>600225.91</v>
      </c>
      <c r="C4338" s="264">
        <v>0</v>
      </c>
      <c r="D4338" s="264">
        <v>199151.19</v>
      </c>
      <c r="E4338" s="264">
        <v>799377.1</v>
      </c>
      <c r="F4338" s="264">
        <v>626</v>
      </c>
      <c r="G4338" s="264">
        <v>23</v>
      </c>
    </row>
    <row r="4339" spans="1:7">
      <c r="A4339" s="264">
        <v>35597453</v>
      </c>
      <c r="B4339" s="264">
        <v>188543.04</v>
      </c>
      <c r="C4339" s="264">
        <v>0</v>
      </c>
      <c r="D4339" s="264">
        <v>0</v>
      </c>
      <c r="E4339" s="264">
        <v>188543.04</v>
      </c>
      <c r="F4339" s="264">
        <v>685</v>
      </c>
      <c r="G4339" s="264">
        <v>0</v>
      </c>
    </row>
    <row r="4340" spans="1:7">
      <c r="A4340" s="264">
        <v>35597469</v>
      </c>
      <c r="B4340" s="264">
        <v>0</v>
      </c>
      <c r="C4340" s="264">
        <v>0</v>
      </c>
      <c r="D4340" s="264">
        <v>0</v>
      </c>
      <c r="E4340" s="264">
        <v>0</v>
      </c>
      <c r="F4340" s="264">
        <v>685</v>
      </c>
      <c r="G4340" s="264">
        <v>0</v>
      </c>
    </row>
    <row r="4341" spans="1:7">
      <c r="A4341" s="264">
        <v>35597471</v>
      </c>
      <c r="B4341" s="264">
        <v>0</v>
      </c>
      <c r="C4341" s="264">
        <v>0</v>
      </c>
      <c r="D4341" s="264">
        <v>0</v>
      </c>
      <c r="E4341" s="264">
        <v>0</v>
      </c>
      <c r="F4341" s="264">
        <v>685</v>
      </c>
      <c r="G4341" s="264">
        <v>0</v>
      </c>
    </row>
    <row r="4342" spans="1:7">
      <c r="A4342" s="264">
        <v>35597530</v>
      </c>
      <c r="B4342" s="264">
        <v>0</v>
      </c>
      <c r="C4342" s="264">
        <v>0</v>
      </c>
      <c r="D4342" s="264">
        <v>0</v>
      </c>
      <c r="E4342" s="264">
        <v>0</v>
      </c>
      <c r="F4342" s="264">
        <v>626</v>
      </c>
      <c r="G4342" s="264">
        <v>0</v>
      </c>
    </row>
    <row r="4343" spans="1:7">
      <c r="A4343" s="264">
        <v>35597543</v>
      </c>
      <c r="B4343" s="264">
        <v>0</v>
      </c>
      <c r="C4343" s="264">
        <v>0</v>
      </c>
      <c r="D4343" s="264">
        <v>0</v>
      </c>
      <c r="E4343" s="264">
        <v>0</v>
      </c>
      <c r="F4343" s="264">
        <v>685</v>
      </c>
      <c r="G4343" s="264">
        <v>0</v>
      </c>
    </row>
    <row r="4344" spans="1:7">
      <c r="A4344" s="264">
        <v>35597565</v>
      </c>
      <c r="B4344" s="264">
        <v>0</v>
      </c>
      <c r="C4344" s="264">
        <v>0</v>
      </c>
      <c r="D4344" s="264">
        <v>0</v>
      </c>
      <c r="E4344" s="264">
        <v>0</v>
      </c>
      <c r="F4344" s="264">
        <v>626</v>
      </c>
      <c r="G4344" s="264">
        <v>0</v>
      </c>
    </row>
    <row r="4345" spans="1:7">
      <c r="A4345" s="264">
        <v>35597572</v>
      </c>
      <c r="B4345" s="264">
        <v>0</v>
      </c>
      <c r="C4345" s="264">
        <v>0</v>
      </c>
      <c r="D4345" s="264">
        <v>0</v>
      </c>
      <c r="E4345" s="264">
        <v>0</v>
      </c>
      <c r="F4345" s="264">
        <v>626</v>
      </c>
      <c r="G4345" s="264">
        <v>0</v>
      </c>
    </row>
    <row r="4346" spans="1:7">
      <c r="A4346" s="264">
        <v>35597590</v>
      </c>
      <c r="B4346" s="264">
        <v>0</v>
      </c>
      <c r="C4346" s="264">
        <v>0</v>
      </c>
      <c r="D4346" s="264">
        <v>0</v>
      </c>
      <c r="E4346" s="264">
        <v>0</v>
      </c>
      <c r="F4346" s="264">
        <v>685</v>
      </c>
      <c r="G4346" s="264">
        <v>0</v>
      </c>
    </row>
    <row r="4347" spans="1:7">
      <c r="A4347" s="264">
        <v>35597608</v>
      </c>
      <c r="B4347" s="264">
        <v>774342.32</v>
      </c>
      <c r="C4347" s="264">
        <v>35406.78</v>
      </c>
      <c r="D4347" s="264">
        <v>0</v>
      </c>
      <c r="E4347" s="264">
        <v>809749.1</v>
      </c>
      <c r="F4347" s="264">
        <v>626</v>
      </c>
      <c r="G4347" s="264">
        <v>3</v>
      </c>
    </row>
    <row r="4348" spans="1:7">
      <c r="A4348" s="264">
        <v>35597617</v>
      </c>
      <c r="B4348" s="264">
        <v>0</v>
      </c>
      <c r="C4348" s="264">
        <v>0</v>
      </c>
      <c r="D4348" s="264">
        <v>0</v>
      </c>
      <c r="E4348" s="264">
        <v>0</v>
      </c>
      <c r="F4348" s="264">
        <v>626</v>
      </c>
      <c r="G4348" s="264">
        <v>0</v>
      </c>
    </row>
    <row r="4349" spans="1:7">
      <c r="A4349" s="264">
        <v>35597643</v>
      </c>
      <c r="B4349" s="264">
        <v>0</v>
      </c>
      <c r="C4349" s="264">
        <v>0</v>
      </c>
      <c r="D4349" s="264">
        <v>0</v>
      </c>
      <c r="E4349" s="264">
        <v>0</v>
      </c>
      <c r="F4349" s="264">
        <v>685</v>
      </c>
      <c r="G4349" s="264">
        <v>0</v>
      </c>
    </row>
    <row r="4350" spans="1:7">
      <c r="A4350" s="264">
        <v>35597651</v>
      </c>
      <c r="B4350" s="264">
        <v>0</v>
      </c>
      <c r="C4350" s="264">
        <v>0</v>
      </c>
      <c r="D4350" s="264">
        <v>0</v>
      </c>
      <c r="E4350" s="264">
        <v>0</v>
      </c>
      <c r="F4350" s="264">
        <v>685</v>
      </c>
      <c r="G4350" s="264">
        <v>0</v>
      </c>
    </row>
    <row r="4351" spans="1:7">
      <c r="A4351" s="264">
        <v>35597660</v>
      </c>
      <c r="B4351" s="264">
        <v>0</v>
      </c>
      <c r="C4351" s="264">
        <v>0</v>
      </c>
      <c r="D4351" s="264">
        <v>0</v>
      </c>
      <c r="E4351" s="264">
        <v>0</v>
      </c>
      <c r="F4351" s="264">
        <v>685</v>
      </c>
      <c r="G4351" s="264">
        <v>0</v>
      </c>
    </row>
    <row r="4352" spans="1:7">
      <c r="A4352" s="264">
        <v>35597675</v>
      </c>
      <c r="B4352" s="264">
        <v>0</v>
      </c>
      <c r="C4352" s="264">
        <v>0</v>
      </c>
      <c r="D4352" s="264">
        <v>0</v>
      </c>
      <c r="E4352" s="264">
        <v>0</v>
      </c>
      <c r="F4352" s="264">
        <v>626</v>
      </c>
      <c r="G4352" s="264">
        <v>0</v>
      </c>
    </row>
    <row r="4353" spans="1:7">
      <c r="A4353" s="264">
        <v>35597681</v>
      </c>
      <c r="B4353" s="264">
        <v>0</v>
      </c>
      <c r="C4353" s="264">
        <v>0</v>
      </c>
      <c r="D4353" s="264">
        <v>0</v>
      </c>
      <c r="E4353" s="264">
        <v>0</v>
      </c>
      <c r="F4353" s="264">
        <v>685</v>
      </c>
      <c r="G4353" s="264">
        <v>0</v>
      </c>
    </row>
    <row r="4354" spans="1:7">
      <c r="A4354" s="264">
        <v>35629390</v>
      </c>
      <c r="B4354" s="264">
        <v>0</v>
      </c>
      <c r="C4354" s="264">
        <v>0</v>
      </c>
      <c r="D4354" s="264">
        <v>0</v>
      </c>
      <c r="E4354" s="264">
        <v>0</v>
      </c>
      <c r="F4354" s="264">
        <v>823</v>
      </c>
      <c r="G4354" s="264">
        <v>0</v>
      </c>
    </row>
    <row r="4355" spans="1:7">
      <c r="A4355" s="264">
        <v>35629500</v>
      </c>
      <c r="B4355" s="264">
        <v>0</v>
      </c>
      <c r="C4355" s="264">
        <v>0</v>
      </c>
      <c r="D4355" s="264">
        <v>0</v>
      </c>
      <c r="E4355" s="264">
        <v>0</v>
      </c>
      <c r="F4355" s="264">
        <v>823</v>
      </c>
      <c r="G4355" s="264">
        <v>0</v>
      </c>
    </row>
    <row r="4356" spans="1:7">
      <c r="A4356" s="264">
        <v>35629751</v>
      </c>
      <c r="B4356" s="264">
        <v>304415.62</v>
      </c>
      <c r="C4356" s="264">
        <v>0</v>
      </c>
      <c r="D4356" s="264">
        <v>0</v>
      </c>
      <c r="E4356" s="264">
        <v>304415.62</v>
      </c>
      <c r="F4356" s="264">
        <v>626</v>
      </c>
      <c r="G4356" s="264">
        <v>0</v>
      </c>
    </row>
    <row r="4357" spans="1:7">
      <c r="A4357" s="264">
        <v>35629762</v>
      </c>
      <c r="B4357" s="264">
        <v>268356.69</v>
      </c>
      <c r="C4357" s="264">
        <v>0</v>
      </c>
      <c r="D4357" s="264">
        <v>79644.429999999993</v>
      </c>
      <c r="E4357" s="264">
        <v>348001.12</v>
      </c>
      <c r="F4357" s="264">
        <v>626</v>
      </c>
      <c r="G4357" s="264">
        <v>20</v>
      </c>
    </row>
    <row r="4358" spans="1:7">
      <c r="A4358" s="264">
        <v>35629770</v>
      </c>
      <c r="B4358" s="264">
        <v>0</v>
      </c>
      <c r="C4358" s="264">
        <v>0</v>
      </c>
      <c r="D4358" s="264">
        <v>0</v>
      </c>
      <c r="E4358" s="264">
        <v>0</v>
      </c>
      <c r="F4358" s="264">
        <v>626</v>
      </c>
      <c r="G4358" s="264">
        <v>0</v>
      </c>
    </row>
    <row r="4359" spans="1:7">
      <c r="A4359" s="264">
        <v>35629794</v>
      </c>
      <c r="B4359" s="264">
        <v>0</v>
      </c>
      <c r="C4359" s="264">
        <v>0</v>
      </c>
      <c r="D4359" s="264">
        <v>0</v>
      </c>
      <c r="E4359" s="264">
        <v>0</v>
      </c>
      <c r="F4359" s="264">
        <v>626</v>
      </c>
      <c r="G4359" s="264">
        <v>0</v>
      </c>
    </row>
    <row r="4360" spans="1:7">
      <c r="A4360" s="264">
        <v>35672457</v>
      </c>
      <c r="B4360" s="264">
        <v>0</v>
      </c>
      <c r="C4360" s="264">
        <v>0</v>
      </c>
      <c r="D4360" s="264">
        <v>0</v>
      </c>
      <c r="E4360" s="264">
        <v>0</v>
      </c>
      <c r="F4360" s="264">
        <v>823</v>
      </c>
      <c r="G4360" s="264">
        <v>0</v>
      </c>
    </row>
    <row r="4361" spans="1:7">
      <c r="A4361" s="264">
        <v>35672484</v>
      </c>
      <c r="B4361" s="264">
        <v>86147.93</v>
      </c>
      <c r="C4361" s="264">
        <v>0</v>
      </c>
      <c r="D4361" s="264">
        <v>325948.82</v>
      </c>
      <c r="E4361" s="264">
        <v>412096.75</v>
      </c>
      <c r="F4361" s="264">
        <v>823</v>
      </c>
      <c r="G4361" s="264">
        <v>92</v>
      </c>
    </row>
    <row r="4362" spans="1:7">
      <c r="A4362" s="264">
        <v>35672736</v>
      </c>
      <c r="B4362" s="264">
        <v>278527.06</v>
      </c>
      <c r="C4362" s="264">
        <v>0</v>
      </c>
      <c r="D4362" s="264">
        <v>0</v>
      </c>
      <c r="E4362" s="264">
        <v>278527.06</v>
      </c>
      <c r="F4362" s="264">
        <v>823</v>
      </c>
      <c r="G4362" s="264">
        <v>0</v>
      </c>
    </row>
    <row r="4363" spans="1:7">
      <c r="A4363" s="264">
        <v>35672760</v>
      </c>
      <c r="B4363" s="264">
        <v>123739.73</v>
      </c>
      <c r="C4363" s="264">
        <v>0</v>
      </c>
      <c r="D4363" s="264">
        <v>0</v>
      </c>
      <c r="E4363" s="264">
        <v>123739.73</v>
      </c>
      <c r="F4363" s="264">
        <v>685</v>
      </c>
      <c r="G4363" s="264">
        <v>0</v>
      </c>
    </row>
    <row r="4364" spans="1:7">
      <c r="A4364" s="264">
        <v>35672809</v>
      </c>
      <c r="B4364" s="264">
        <v>0</v>
      </c>
      <c r="C4364" s="264">
        <v>0</v>
      </c>
      <c r="D4364" s="264">
        <v>0</v>
      </c>
      <c r="E4364" s="264">
        <v>0</v>
      </c>
      <c r="F4364" s="264">
        <v>626</v>
      </c>
      <c r="G4364" s="264">
        <v>0</v>
      </c>
    </row>
    <row r="4365" spans="1:7">
      <c r="A4365" s="264">
        <v>35672816</v>
      </c>
      <c r="B4365" s="264">
        <v>0</v>
      </c>
      <c r="C4365" s="264">
        <v>0</v>
      </c>
      <c r="D4365" s="264">
        <v>0</v>
      </c>
      <c r="E4365" s="264">
        <v>0</v>
      </c>
      <c r="F4365" s="264">
        <v>626</v>
      </c>
      <c r="G4365" s="264">
        <v>0</v>
      </c>
    </row>
    <row r="4366" spans="1:7">
      <c r="A4366" s="264">
        <v>35672825</v>
      </c>
      <c r="B4366" s="264">
        <v>0</v>
      </c>
      <c r="C4366" s="264">
        <v>0</v>
      </c>
      <c r="D4366" s="264">
        <v>0</v>
      </c>
      <c r="E4366" s="264">
        <v>0</v>
      </c>
      <c r="F4366" s="264">
        <v>823</v>
      </c>
      <c r="G4366" s="264">
        <v>0</v>
      </c>
    </row>
    <row r="4367" spans="1:7">
      <c r="A4367" s="264">
        <v>35672865</v>
      </c>
      <c r="B4367" s="264">
        <v>0</v>
      </c>
      <c r="C4367" s="264">
        <v>0</v>
      </c>
      <c r="D4367" s="264">
        <v>0</v>
      </c>
      <c r="E4367" s="264">
        <v>0</v>
      </c>
      <c r="F4367" s="264">
        <v>626</v>
      </c>
      <c r="G4367" s="264">
        <v>0</v>
      </c>
    </row>
    <row r="4368" spans="1:7">
      <c r="A4368" s="264">
        <v>35672872</v>
      </c>
      <c r="B4368" s="264">
        <v>0</v>
      </c>
      <c r="C4368" s="264">
        <v>0</v>
      </c>
      <c r="D4368" s="264">
        <v>0</v>
      </c>
      <c r="E4368" s="264">
        <v>0</v>
      </c>
      <c r="F4368" s="264">
        <v>626</v>
      </c>
      <c r="G4368" s="264">
        <v>0</v>
      </c>
    </row>
    <row r="4369" spans="1:7">
      <c r="A4369" s="264">
        <v>35672882</v>
      </c>
      <c r="B4369" s="264">
        <v>326009.71999999997</v>
      </c>
      <c r="C4369" s="264">
        <v>5115.5600000000004</v>
      </c>
      <c r="D4369" s="264">
        <v>0</v>
      </c>
      <c r="E4369" s="264">
        <v>331125.28000000003</v>
      </c>
      <c r="F4369" s="264">
        <v>626</v>
      </c>
      <c r="G4369" s="264">
        <v>1</v>
      </c>
    </row>
    <row r="4370" spans="1:7">
      <c r="A4370" s="264">
        <v>35672892</v>
      </c>
      <c r="B4370" s="264">
        <v>0</v>
      </c>
      <c r="C4370" s="264">
        <v>0</v>
      </c>
      <c r="D4370" s="264">
        <v>0</v>
      </c>
      <c r="E4370" s="264">
        <v>0</v>
      </c>
      <c r="F4370" s="264">
        <v>626</v>
      </c>
      <c r="G4370" s="264">
        <v>0</v>
      </c>
    </row>
    <row r="4371" spans="1:7">
      <c r="A4371" s="264">
        <v>35672904</v>
      </c>
      <c r="B4371" s="264">
        <v>0</v>
      </c>
      <c r="C4371" s="264">
        <v>0</v>
      </c>
      <c r="D4371" s="264">
        <v>0</v>
      </c>
      <c r="E4371" s="264">
        <v>0</v>
      </c>
      <c r="F4371" s="264">
        <v>685</v>
      </c>
      <c r="G4371" s="264">
        <v>0</v>
      </c>
    </row>
    <row r="4372" spans="1:7">
      <c r="A4372" s="264">
        <v>35672918</v>
      </c>
      <c r="B4372" s="264">
        <v>0</v>
      </c>
      <c r="C4372" s="264">
        <v>0</v>
      </c>
      <c r="D4372" s="264">
        <v>0</v>
      </c>
      <c r="E4372" s="264">
        <v>0</v>
      </c>
      <c r="F4372" s="264">
        <v>626</v>
      </c>
      <c r="G4372" s="264">
        <v>0</v>
      </c>
    </row>
    <row r="4373" spans="1:7">
      <c r="A4373" s="264">
        <v>35699588</v>
      </c>
      <c r="B4373" s="264">
        <v>0</v>
      </c>
      <c r="C4373" s="264">
        <v>0</v>
      </c>
      <c r="D4373" s="264">
        <v>0</v>
      </c>
      <c r="E4373" s="264">
        <v>0</v>
      </c>
      <c r="F4373" s="264">
        <v>823</v>
      </c>
      <c r="G4373" s="264">
        <v>0</v>
      </c>
    </row>
    <row r="4374" spans="1:7">
      <c r="A4374" s="264">
        <v>35699634</v>
      </c>
      <c r="B4374" s="264">
        <v>412929.64</v>
      </c>
      <c r="C4374" s="264">
        <v>0</v>
      </c>
      <c r="D4374" s="264">
        <v>23719.33</v>
      </c>
      <c r="E4374" s="264">
        <v>436648.97</v>
      </c>
      <c r="F4374" s="264">
        <v>823</v>
      </c>
      <c r="G4374" s="264">
        <v>12</v>
      </c>
    </row>
    <row r="4375" spans="1:7">
      <c r="A4375" s="264">
        <v>35699686</v>
      </c>
      <c r="B4375" s="264">
        <v>469534.6</v>
      </c>
      <c r="C4375" s="264">
        <v>0</v>
      </c>
      <c r="D4375" s="264">
        <v>0</v>
      </c>
      <c r="E4375" s="264">
        <v>469534.6</v>
      </c>
      <c r="F4375" s="264">
        <v>685</v>
      </c>
      <c r="G4375" s="264">
        <v>0</v>
      </c>
    </row>
    <row r="4376" spans="1:7">
      <c r="A4376" s="264">
        <v>35699695</v>
      </c>
      <c r="B4376" s="264">
        <v>0</v>
      </c>
      <c r="C4376" s="264">
        <v>0</v>
      </c>
      <c r="D4376" s="264">
        <v>0</v>
      </c>
      <c r="E4376" s="264">
        <v>0</v>
      </c>
      <c r="F4376" s="264">
        <v>626</v>
      </c>
      <c r="G4376" s="264">
        <v>0</v>
      </c>
    </row>
    <row r="4377" spans="1:7">
      <c r="A4377" s="264">
        <v>35699732</v>
      </c>
      <c r="B4377" s="264">
        <v>0</v>
      </c>
      <c r="C4377" s="264">
        <v>0</v>
      </c>
      <c r="D4377" s="264">
        <v>0</v>
      </c>
      <c r="E4377" s="264">
        <v>0</v>
      </c>
      <c r="F4377" s="264">
        <v>626</v>
      </c>
      <c r="G4377" s="264">
        <v>0</v>
      </c>
    </row>
    <row r="4378" spans="1:7">
      <c r="A4378" s="264">
        <v>35699921</v>
      </c>
      <c r="B4378" s="264">
        <v>83259.27</v>
      </c>
      <c r="C4378" s="264">
        <v>0</v>
      </c>
      <c r="D4378" s="264">
        <v>120018.11</v>
      </c>
      <c r="E4378" s="264">
        <v>203277.38</v>
      </c>
      <c r="F4378" s="264">
        <v>685</v>
      </c>
      <c r="G4378" s="264">
        <v>13</v>
      </c>
    </row>
    <row r="4379" spans="1:7">
      <c r="A4379" s="264">
        <v>35699939</v>
      </c>
      <c r="B4379" s="264">
        <v>0</v>
      </c>
      <c r="C4379" s="264">
        <v>0</v>
      </c>
      <c r="D4379" s="264">
        <v>0</v>
      </c>
      <c r="E4379" s="264">
        <v>0</v>
      </c>
      <c r="F4379" s="264">
        <v>685</v>
      </c>
      <c r="G4379" s="264">
        <v>0</v>
      </c>
    </row>
    <row r="4380" spans="1:7">
      <c r="A4380" s="264">
        <v>35699945</v>
      </c>
      <c r="B4380" s="264">
        <v>146518.15</v>
      </c>
      <c r="C4380" s="264">
        <v>0</v>
      </c>
      <c r="D4380" s="264">
        <v>0</v>
      </c>
      <c r="E4380" s="264">
        <v>146518.15</v>
      </c>
      <c r="F4380" s="264">
        <v>685</v>
      </c>
      <c r="G4380" s="264">
        <v>0</v>
      </c>
    </row>
    <row r="4381" spans="1:7">
      <c r="A4381" s="264">
        <v>35699960</v>
      </c>
      <c r="B4381" s="264">
        <v>534996.30000000005</v>
      </c>
      <c r="C4381" s="264">
        <v>0</v>
      </c>
      <c r="D4381" s="264">
        <v>57116.45</v>
      </c>
      <c r="E4381" s="264">
        <v>592112.75</v>
      </c>
      <c r="F4381" s="264">
        <v>626</v>
      </c>
      <c r="G4381" s="264">
        <v>7</v>
      </c>
    </row>
    <row r="4382" spans="1:7">
      <c r="A4382" s="264">
        <v>35699970</v>
      </c>
      <c r="B4382" s="264">
        <v>0</v>
      </c>
      <c r="C4382" s="264">
        <v>0</v>
      </c>
      <c r="D4382" s="264">
        <v>0</v>
      </c>
      <c r="E4382" s="264">
        <v>0</v>
      </c>
      <c r="F4382" s="264">
        <v>685</v>
      </c>
      <c r="G4382" s="264">
        <v>0</v>
      </c>
    </row>
    <row r="4383" spans="1:7">
      <c r="A4383" s="264">
        <v>35730344</v>
      </c>
      <c r="B4383" s="264">
        <v>314609.95</v>
      </c>
      <c r="C4383" s="264">
        <v>0</v>
      </c>
      <c r="D4383" s="264">
        <v>0</v>
      </c>
      <c r="E4383" s="264">
        <v>314609.95</v>
      </c>
      <c r="F4383" s="264">
        <v>685</v>
      </c>
      <c r="G4383" s="264">
        <v>0</v>
      </c>
    </row>
    <row r="4384" spans="1:7">
      <c r="A4384" s="264">
        <v>35730411</v>
      </c>
      <c r="B4384" s="264">
        <v>330977.44</v>
      </c>
      <c r="C4384" s="264">
        <v>5041.04</v>
      </c>
      <c r="D4384" s="264">
        <v>0</v>
      </c>
      <c r="E4384" s="264">
        <v>336018.48</v>
      </c>
      <c r="F4384" s="264">
        <v>823</v>
      </c>
      <c r="G4384" s="264">
        <v>1</v>
      </c>
    </row>
    <row r="4385" spans="1:7">
      <c r="A4385" s="264">
        <v>35730545</v>
      </c>
      <c r="B4385" s="264">
        <v>0</v>
      </c>
      <c r="C4385" s="264">
        <v>0</v>
      </c>
      <c r="D4385" s="264">
        <v>0</v>
      </c>
      <c r="E4385" s="264">
        <v>0</v>
      </c>
      <c r="F4385" s="264">
        <v>685</v>
      </c>
      <c r="G4385" s="264">
        <v>0</v>
      </c>
    </row>
    <row r="4386" spans="1:7">
      <c r="A4386" s="264">
        <v>35730556</v>
      </c>
      <c r="B4386" s="264">
        <v>0</v>
      </c>
      <c r="C4386" s="264">
        <v>0</v>
      </c>
      <c r="D4386" s="264">
        <v>0</v>
      </c>
      <c r="E4386" s="264">
        <v>0</v>
      </c>
      <c r="F4386" s="264">
        <v>626</v>
      </c>
      <c r="G4386" s="264">
        <v>0</v>
      </c>
    </row>
    <row r="4387" spans="1:7">
      <c r="A4387" s="264">
        <v>35730566</v>
      </c>
      <c r="B4387" s="264">
        <v>195716.35</v>
      </c>
      <c r="C4387" s="264">
        <v>0</v>
      </c>
      <c r="D4387" s="264">
        <v>0</v>
      </c>
      <c r="E4387" s="264">
        <v>195716.35</v>
      </c>
      <c r="F4387" s="264">
        <v>626</v>
      </c>
      <c r="G4387" s="264">
        <v>0</v>
      </c>
    </row>
    <row r="4388" spans="1:7">
      <c r="A4388" s="264">
        <v>35730574</v>
      </c>
      <c r="B4388" s="264">
        <v>0</v>
      </c>
      <c r="C4388" s="264">
        <v>0</v>
      </c>
      <c r="D4388" s="264">
        <v>0</v>
      </c>
      <c r="E4388" s="264">
        <v>0</v>
      </c>
      <c r="F4388" s="264">
        <v>626</v>
      </c>
      <c r="G4388" s="264">
        <v>0</v>
      </c>
    </row>
    <row r="4389" spans="1:7">
      <c r="A4389" s="264">
        <v>35730582</v>
      </c>
      <c r="B4389" s="264">
        <v>0</v>
      </c>
      <c r="C4389" s="264">
        <v>0</v>
      </c>
      <c r="D4389" s="264">
        <v>0</v>
      </c>
      <c r="E4389" s="264">
        <v>0</v>
      </c>
      <c r="F4389" s="264">
        <v>626</v>
      </c>
      <c r="G4389" s="264">
        <v>0</v>
      </c>
    </row>
    <row r="4390" spans="1:7">
      <c r="A4390" s="264">
        <v>35730597</v>
      </c>
      <c r="B4390" s="264">
        <v>259479.19</v>
      </c>
      <c r="C4390" s="264">
        <v>0</v>
      </c>
      <c r="D4390" s="264">
        <v>0</v>
      </c>
      <c r="E4390" s="264">
        <v>259479.19</v>
      </c>
      <c r="F4390" s="264">
        <v>626</v>
      </c>
      <c r="G4390" s="264">
        <v>0</v>
      </c>
    </row>
    <row r="4391" spans="1:7">
      <c r="A4391" s="264">
        <v>35730620</v>
      </c>
      <c r="B4391" s="264">
        <v>547942.49</v>
      </c>
      <c r="C4391" s="264">
        <v>0</v>
      </c>
      <c r="D4391" s="264">
        <v>0</v>
      </c>
      <c r="E4391" s="264">
        <v>547942.49</v>
      </c>
      <c r="F4391" s="264">
        <v>626</v>
      </c>
      <c r="G4391" s="264">
        <v>0</v>
      </c>
    </row>
    <row r="4392" spans="1:7">
      <c r="A4392" s="264">
        <v>35730635</v>
      </c>
      <c r="B4392" s="264">
        <v>0</v>
      </c>
      <c r="C4392" s="264">
        <v>0</v>
      </c>
      <c r="D4392" s="264">
        <v>0</v>
      </c>
      <c r="E4392" s="264">
        <v>0</v>
      </c>
      <c r="F4392" s="264">
        <v>685</v>
      </c>
      <c r="G4392" s="264">
        <v>0</v>
      </c>
    </row>
    <row r="4393" spans="1:7">
      <c r="A4393" s="264">
        <v>35730667</v>
      </c>
      <c r="B4393" s="264">
        <v>0</v>
      </c>
      <c r="C4393" s="264">
        <v>0</v>
      </c>
      <c r="D4393" s="264">
        <v>0</v>
      </c>
      <c r="E4393" s="264">
        <v>0</v>
      </c>
      <c r="F4393" s="264">
        <v>626</v>
      </c>
      <c r="G4393" s="264">
        <v>0</v>
      </c>
    </row>
    <row r="4394" spans="1:7">
      <c r="A4394" s="264">
        <v>35759437</v>
      </c>
      <c r="B4394" s="264">
        <v>0</v>
      </c>
      <c r="C4394" s="264">
        <v>0</v>
      </c>
      <c r="D4394" s="264">
        <v>0</v>
      </c>
      <c r="E4394" s="264">
        <v>0</v>
      </c>
      <c r="F4394" s="264">
        <v>626</v>
      </c>
      <c r="G4394" s="264">
        <v>0</v>
      </c>
    </row>
    <row r="4395" spans="1:7">
      <c r="A4395" s="264">
        <v>35759516</v>
      </c>
      <c r="B4395" s="264">
        <v>162951.29</v>
      </c>
      <c r="C4395" s="264">
        <v>0</v>
      </c>
      <c r="D4395" s="264">
        <v>0</v>
      </c>
      <c r="E4395" s="264">
        <v>162951.29</v>
      </c>
      <c r="F4395" s="264">
        <v>823</v>
      </c>
      <c r="G4395" s="264">
        <v>0</v>
      </c>
    </row>
    <row r="4396" spans="1:7">
      <c r="A4396" s="264">
        <v>35759612</v>
      </c>
      <c r="B4396" s="264">
        <v>39474.81</v>
      </c>
      <c r="C4396" s="264">
        <v>0</v>
      </c>
      <c r="D4396" s="264">
        <v>0</v>
      </c>
      <c r="E4396" s="264">
        <v>39474.81</v>
      </c>
      <c r="F4396" s="264">
        <v>823</v>
      </c>
      <c r="G4396" s="264">
        <v>0</v>
      </c>
    </row>
    <row r="4397" spans="1:7">
      <c r="A4397" s="264">
        <v>35759631</v>
      </c>
      <c r="B4397" s="264">
        <v>0</v>
      </c>
      <c r="C4397" s="264">
        <v>0</v>
      </c>
      <c r="D4397" s="264">
        <v>0</v>
      </c>
      <c r="E4397" s="264">
        <v>0</v>
      </c>
      <c r="F4397" s="264">
        <v>823</v>
      </c>
      <c r="G4397" s="264">
        <v>0</v>
      </c>
    </row>
    <row r="4398" spans="1:7">
      <c r="A4398" s="264">
        <v>35759660</v>
      </c>
      <c r="B4398" s="264">
        <v>264707.92</v>
      </c>
      <c r="C4398" s="264">
        <v>0</v>
      </c>
      <c r="D4398" s="264">
        <v>0</v>
      </c>
      <c r="E4398" s="264">
        <v>264707.92</v>
      </c>
      <c r="F4398" s="264">
        <v>626</v>
      </c>
      <c r="G4398" s="264">
        <v>0</v>
      </c>
    </row>
    <row r="4399" spans="1:7">
      <c r="A4399" s="264">
        <v>35759670</v>
      </c>
      <c r="B4399" s="264">
        <v>397617.12</v>
      </c>
      <c r="C4399" s="264">
        <v>0</v>
      </c>
      <c r="D4399" s="264">
        <v>0</v>
      </c>
      <c r="E4399" s="264">
        <v>397617.12</v>
      </c>
      <c r="F4399" s="264">
        <v>626</v>
      </c>
      <c r="G4399" s="264">
        <v>0</v>
      </c>
    </row>
    <row r="4400" spans="1:7">
      <c r="A4400" s="264">
        <v>35759683</v>
      </c>
      <c r="B4400" s="264">
        <v>341765.88</v>
      </c>
      <c r="C4400" s="264">
        <v>0</v>
      </c>
      <c r="D4400" s="264">
        <v>0</v>
      </c>
      <c r="E4400" s="264">
        <v>341765.88</v>
      </c>
      <c r="F4400" s="264">
        <v>823</v>
      </c>
      <c r="G4400" s="264">
        <v>0</v>
      </c>
    </row>
    <row r="4401" spans="1:7">
      <c r="A4401" s="264">
        <v>35759936</v>
      </c>
      <c r="B4401" s="264">
        <v>0</v>
      </c>
      <c r="C4401" s="264">
        <v>0</v>
      </c>
      <c r="D4401" s="264">
        <v>0</v>
      </c>
      <c r="E4401" s="264">
        <v>0</v>
      </c>
      <c r="F4401" s="264">
        <v>685</v>
      </c>
      <c r="G4401" s="264">
        <v>0</v>
      </c>
    </row>
    <row r="4402" spans="1:7">
      <c r="A4402" s="264">
        <v>35760800</v>
      </c>
      <c r="B4402" s="264">
        <v>0</v>
      </c>
      <c r="C4402" s="264">
        <v>0</v>
      </c>
      <c r="D4402" s="264">
        <v>0</v>
      </c>
      <c r="E4402" s="264">
        <v>0</v>
      </c>
      <c r="F4402" s="264">
        <v>626</v>
      </c>
      <c r="G4402" s="264">
        <v>0</v>
      </c>
    </row>
    <row r="4403" spans="1:7">
      <c r="A4403" s="264">
        <v>35760810</v>
      </c>
      <c r="B4403" s="264">
        <v>0</v>
      </c>
      <c r="C4403" s="264">
        <v>0</v>
      </c>
      <c r="D4403" s="264">
        <v>0</v>
      </c>
      <c r="E4403" s="264">
        <v>0</v>
      </c>
      <c r="F4403" s="264">
        <v>823</v>
      </c>
      <c r="G4403" s="264">
        <v>0</v>
      </c>
    </row>
    <row r="4404" spans="1:7">
      <c r="A4404" s="264">
        <v>35760824</v>
      </c>
      <c r="B4404" s="264">
        <v>0</v>
      </c>
      <c r="C4404" s="264">
        <v>0</v>
      </c>
      <c r="D4404" s="264">
        <v>0</v>
      </c>
      <c r="E4404" s="264">
        <v>0</v>
      </c>
      <c r="F4404" s="264">
        <v>685</v>
      </c>
      <c r="G4404" s="264">
        <v>0</v>
      </c>
    </row>
    <row r="4405" spans="1:7">
      <c r="A4405" s="264">
        <v>35760835</v>
      </c>
      <c r="B4405" s="264">
        <v>0</v>
      </c>
      <c r="C4405" s="264">
        <v>0</v>
      </c>
      <c r="D4405" s="264">
        <v>0</v>
      </c>
      <c r="E4405" s="264">
        <v>0</v>
      </c>
      <c r="F4405" s="264">
        <v>626</v>
      </c>
      <c r="G4405" s="264">
        <v>0</v>
      </c>
    </row>
    <row r="4406" spans="1:7">
      <c r="A4406" s="264">
        <v>35760840</v>
      </c>
      <c r="B4406" s="264">
        <v>225804.24</v>
      </c>
      <c r="C4406" s="264">
        <v>3703.84</v>
      </c>
      <c r="D4406" s="264">
        <v>0</v>
      </c>
      <c r="E4406" s="264">
        <v>229508.08</v>
      </c>
      <c r="F4406" s="264">
        <v>626</v>
      </c>
      <c r="G4406" s="264">
        <v>1</v>
      </c>
    </row>
    <row r="4407" spans="1:7">
      <c r="A4407" s="264">
        <v>35760856</v>
      </c>
      <c r="B4407" s="264">
        <v>0</v>
      </c>
      <c r="C4407" s="264">
        <v>0</v>
      </c>
      <c r="D4407" s="264">
        <v>0</v>
      </c>
      <c r="E4407" s="264">
        <v>0</v>
      </c>
      <c r="F4407" s="264">
        <v>823</v>
      </c>
      <c r="G4407" s="264">
        <v>0</v>
      </c>
    </row>
    <row r="4408" spans="1:7">
      <c r="A4408" s="264">
        <v>35760861</v>
      </c>
      <c r="B4408" s="264">
        <v>0</v>
      </c>
      <c r="C4408" s="264">
        <v>0</v>
      </c>
      <c r="D4408" s="264">
        <v>0</v>
      </c>
      <c r="E4408" s="264">
        <v>0</v>
      </c>
      <c r="F4408" s="264">
        <v>626</v>
      </c>
      <c r="G4408" s="264">
        <v>0</v>
      </c>
    </row>
    <row r="4409" spans="1:7">
      <c r="A4409" s="264">
        <v>35760888</v>
      </c>
      <c r="B4409" s="264">
        <v>121010.07</v>
      </c>
      <c r="C4409" s="264">
        <v>0</v>
      </c>
      <c r="D4409" s="264">
        <v>0</v>
      </c>
      <c r="E4409" s="264">
        <v>121010.07</v>
      </c>
      <c r="F4409" s="264">
        <v>626</v>
      </c>
      <c r="G4409" s="264">
        <v>0</v>
      </c>
    </row>
    <row r="4410" spans="1:7">
      <c r="A4410" s="264">
        <v>35760904</v>
      </c>
      <c r="B4410" s="264">
        <v>0</v>
      </c>
      <c r="C4410" s="264">
        <v>0</v>
      </c>
      <c r="D4410" s="264">
        <v>0</v>
      </c>
      <c r="E4410" s="264">
        <v>0</v>
      </c>
      <c r="F4410" s="264">
        <v>626</v>
      </c>
      <c r="G4410" s="264">
        <v>0</v>
      </c>
    </row>
    <row r="4411" spans="1:7">
      <c r="A4411" s="264">
        <v>35760914</v>
      </c>
      <c r="B4411" s="264">
        <v>576375.01</v>
      </c>
      <c r="C4411" s="264">
        <v>0</v>
      </c>
      <c r="D4411" s="264">
        <v>0</v>
      </c>
      <c r="E4411" s="264">
        <v>576375.01</v>
      </c>
      <c r="F4411" s="264">
        <v>685</v>
      </c>
      <c r="G4411" s="264">
        <v>0</v>
      </c>
    </row>
    <row r="4412" spans="1:7">
      <c r="A4412" s="264">
        <v>35760921</v>
      </c>
      <c r="B4412" s="264">
        <v>427997.89</v>
      </c>
      <c r="C4412" s="264">
        <v>7502.18</v>
      </c>
      <c r="D4412" s="264">
        <v>0</v>
      </c>
      <c r="E4412" s="264">
        <v>435500.07</v>
      </c>
      <c r="F4412" s="264">
        <v>626</v>
      </c>
      <c r="G4412" s="264">
        <v>1</v>
      </c>
    </row>
    <row r="4413" spans="1:7">
      <c r="A4413" s="264">
        <v>35760932</v>
      </c>
      <c r="B4413" s="264">
        <v>0</v>
      </c>
      <c r="C4413" s="264">
        <v>0</v>
      </c>
      <c r="D4413" s="264">
        <v>0</v>
      </c>
      <c r="E4413" s="264">
        <v>0</v>
      </c>
      <c r="F4413" s="264">
        <v>685</v>
      </c>
      <c r="G4413" s="264">
        <v>0</v>
      </c>
    </row>
    <row r="4414" spans="1:7">
      <c r="A4414" s="264">
        <v>35760942</v>
      </c>
      <c r="B4414" s="264">
        <v>284797.92</v>
      </c>
      <c r="C4414" s="264">
        <v>0</v>
      </c>
      <c r="D4414" s="264">
        <v>253512.39</v>
      </c>
      <c r="E4414" s="264">
        <v>538310.31000000006</v>
      </c>
      <c r="F4414" s="264">
        <v>685</v>
      </c>
      <c r="G4414" s="264">
        <v>80</v>
      </c>
    </row>
    <row r="4415" spans="1:7">
      <c r="A4415" s="264">
        <v>35760967</v>
      </c>
      <c r="B4415" s="264">
        <v>406509.93</v>
      </c>
      <c r="C4415" s="264">
        <v>0</v>
      </c>
      <c r="D4415" s="264">
        <v>0</v>
      </c>
      <c r="E4415" s="264">
        <v>406509.93</v>
      </c>
      <c r="F4415" s="264">
        <v>626</v>
      </c>
      <c r="G4415" s="264">
        <v>0</v>
      </c>
    </row>
    <row r="4416" spans="1:7">
      <c r="A4416" s="264">
        <v>35760975</v>
      </c>
      <c r="B4416" s="264">
        <v>629321.28</v>
      </c>
      <c r="C4416" s="264">
        <v>0</v>
      </c>
      <c r="D4416" s="264">
        <v>68963.38</v>
      </c>
      <c r="E4416" s="264">
        <v>698284.66</v>
      </c>
      <c r="F4416" s="264">
        <v>626</v>
      </c>
      <c r="G4416" s="264">
        <v>7</v>
      </c>
    </row>
    <row r="4417" spans="1:7">
      <c r="A4417" s="264">
        <v>35760984</v>
      </c>
      <c r="B4417" s="264">
        <v>304014.38</v>
      </c>
      <c r="C4417" s="264">
        <v>0</v>
      </c>
      <c r="D4417" s="264">
        <v>0</v>
      </c>
      <c r="E4417" s="264">
        <v>304014.38</v>
      </c>
      <c r="F4417" s="264">
        <v>685</v>
      </c>
      <c r="G4417" s="264">
        <v>0</v>
      </c>
    </row>
    <row r="4418" spans="1:7">
      <c r="A4418" s="264">
        <v>35760991</v>
      </c>
      <c r="B4418" s="264">
        <v>0</v>
      </c>
      <c r="C4418" s="264">
        <v>0</v>
      </c>
      <c r="D4418" s="264">
        <v>0</v>
      </c>
      <c r="E4418" s="264">
        <v>0</v>
      </c>
      <c r="F4418" s="264">
        <v>626</v>
      </c>
      <c r="G4418" s="264">
        <v>0</v>
      </c>
    </row>
    <row r="4419" spans="1:7">
      <c r="A4419" s="264">
        <v>35761002</v>
      </c>
      <c r="B4419" s="264">
        <v>0</v>
      </c>
      <c r="C4419" s="264">
        <v>0</v>
      </c>
      <c r="D4419" s="264">
        <v>0</v>
      </c>
      <c r="E4419" s="264">
        <v>0</v>
      </c>
      <c r="F4419" s="264">
        <v>626</v>
      </c>
      <c r="G4419" s="264">
        <v>0</v>
      </c>
    </row>
    <row r="4420" spans="1:7">
      <c r="A4420" s="264">
        <v>35761015</v>
      </c>
      <c r="B4420" s="264">
        <v>0</v>
      </c>
      <c r="C4420" s="264">
        <v>0</v>
      </c>
      <c r="D4420" s="264">
        <v>0</v>
      </c>
      <c r="E4420" s="264">
        <v>0</v>
      </c>
      <c r="F4420" s="264">
        <v>626</v>
      </c>
      <c r="G4420" s="264">
        <v>0</v>
      </c>
    </row>
    <row r="4421" spans="1:7">
      <c r="A4421" s="264">
        <v>35761037</v>
      </c>
      <c r="B4421" s="264">
        <v>153555.03</v>
      </c>
      <c r="C4421" s="264">
        <v>0</v>
      </c>
      <c r="D4421" s="264">
        <v>0</v>
      </c>
      <c r="E4421" s="264">
        <v>153555.03</v>
      </c>
      <c r="F4421" s="264">
        <v>626</v>
      </c>
      <c r="G4421" s="264">
        <v>0</v>
      </c>
    </row>
    <row r="4422" spans="1:7">
      <c r="A4422" s="264">
        <v>35799985</v>
      </c>
      <c r="B4422" s="264">
        <v>0</v>
      </c>
      <c r="C4422" s="264">
        <v>0</v>
      </c>
      <c r="D4422" s="264">
        <v>0</v>
      </c>
      <c r="E4422" s="264">
        <v>0</v>
      </c>
      <c r="F4422" s="264">
        <v>823</v>
      </c>
      <c r="G4422" s="264">
        <v>0</v>
      </c>
    </row>
    <row r="4423" spans="1:7">
      <c r="A4423" s="264">
        <v>35800062</v>
      </c>
      <c r="B4423" s="264">
        <v>0</v>
      </c>
      <c r="C4423" s="264">
        <v>0</v>
      </c>
      <c r="D4423" s="264">
        <v>0</v>
      </c>
      <c r="E4423" s="264">
        <v>0</v>
      </c>
      <c r="F4423" s="264">
        <v>823</v>
      </c>
      <c r="G4423" s="264">
        <v>0</v>
      </c>
    </row>
    <row r="4424" spans="1:7">
      <c r="A4424" s="264">
        <v>35800112</v>
      </c>
      <c r="B4424" s="264">
        <v>0</v>
      </c>
      <c r="C4424" s="264">
        <v>0</v>
      </c>
      <c r="D4424" s="264">
        <v>0</v>
      </c>
      <c r="E4424" s="264">
        <v>0</v>
      </c>
      <c r="F4424" s="264">
        <v>685</v>
      </c>
      <c r="G4424" s="264">
        <v>0</v>
      </c>
    </row>
    <row r="4425" spans="1:7">
      <c r="A4425" s="264">
        <v>35800135</v>
      </c>
      <c r="B4425" s="264">
        <v>0</v>
      </c>
      <c r="C4425" s="264">
        <v>0</v>
      </c>
      <c r="D4425" s="264">
        <v>0</v>
      </c>
      <c r="E4425" s="264">
        <v>0</v>
      </c>
      <c r="F4425" s="264">
        <v>626</v>
      </c>
      <c r="G4425" s="264">
        <v>0</v>
      </c>
    </row>
    <row r="4426" spans="1:7">
      <c r="A4426" s="264">
        <v>35800189</v>
      </c>
      <c r="B4426" s="264">
        <v>0</v>
      </c>
      <c r="C4426" s="264">
        <v>0</v>
      </c>
      <c r="D4426" s="264">
        <v>0</v>
      </c>
      <c r="E4426" s="264">
        <v>0</v>
      </c>
      <c r="F4426" s="264">
        <v>685</v>
      </c>
      <c r="G4426" s="264">
        <v>0</v>
      </c>
    </row>
    <row r="4427" spans="1:7">
      <c r="A4427" s="264">
        <v>35800322</v>
      </c>
      <c r="B4427" s="264">
        <v>282419.98</v>
      </c>
      <c r="C4427" s="264">
        <v>0</v>
      </c>
      <c r="D4427" s="264">
        <v>25620.77</v>
      </c>
      <c r="E4427" s="264">
        <v>308040.75</v>
      </c>
      <c r="F4427" s="264">
        <v>626</v>
      </c>
      <c r="G4427" s="264">
        <v>6</v>
      </c>
    </row>
    <row r="4428" spans="1:7">
      <c r="A4428" s="264">
        <v>35800350</v>
      </c>
      <c r="B4428" s="264">
        <v>740195.27</v>
      </c>
      <c r="C4428" s="264">
        <v>11877.33</v>
      </c>
      <c r="D4428" s="264">
        <v>0</v>
      </c>
      <c r="E4428" s="264">
        <v>752072.6</v>
      </c>
      <c r="F4428" s="264">
        <v>626</v>
      </c>
      <c r="G4428" s="264">
        <v>1</v>
      </c>
    </row>
    <row r="4429" spans="1:7">
      <c r="A4429" s="264">
        <v>35800366</v>
      </c>
      <c r="B4429" s="264">
        <v>483744.29</v>
      </c>
      <c r="C4429" s="264">
        <v>0</v>
      </c>
      <c r="D4429" s="264">
        <v>0</v>
      </c>
      <c r="E4429" s="264">
        <v>483744.29</v>
      </c>
      <c r="F4429" s="264">
        <v>685</v>
      </c>
      <c r="G4429" s="264">
        <v>0</v>
      </c>
    </row>
    <row r="4430" spans="1:7">
      <c r="A4430" s="264">
        <v>35800378</v>
      </c>
      <c r="B4430" s="264">
        <v>117532.93</v>
      </c>
      <c r="C4430" s="264">
        <v>1831</v>
      </c>
      <c r="D4430" s="264">
        <v>0</v>
      </c>
      <c r="E4430" s="264">
        <v>119363.93</v>
      </c>
      <c r="F4430" s="264">
        <v>685</v>
      </c>
      <c r="G4430" s="264">
        <v>1</v>
      </c>
    </row>
    <row r="4431" spans="1:7">
      <c r="A4431" s="264">
        <v>35800380</v>
      </c>
      <c r="B4431" s="264">
        <v>0</v>
      </c>
      <c r="C4431" s="264">
        <v>0</v>
      </c>
      <c r="D4431" s="264">
        <v>0</v>
      </c>
      <c r="E4431" s="264">
        <v>0</v>
      </c>
      <c r="F4431" s="264">
        <v>685</v>
      </c>
      <c r="G4431" s="264">
        <v>0</v>
      </c>
    </row>
    <row r="4432" spans="1:7">
      <c r="A4432" s="264">
        <v>35800400</v>
      </c>
      <c r="B4432" s="264">
        <v>296203.65999999997</v>
      </c>
      <c r="C4432" s="264">
        <v>0</v>
      </c>
      <c r="D4432" s="264">
        <v>156053.72</v>
      </c>
      <c r="E4432" s="264">
        <v>452257.38</v>
      </c>
      <c r="F4432" s="264">
        <v>685</v>
      </c>
      <c r="G4432" s="264">
        <v>41</v>
      </c>
    </row>
    <row r="4433" spans="1:7">
      <c r="A4433" s="264">
        <v>35800419</v>
      </c>
      <c r="B4433" s="264">
        <v>234866.29</v>
      </c>
      <c r="C4433" s="264">
        <v>0</v>
      </c>
      <c r="D4433" s="264">
        <v>0</v>
      </c>
      <c r="E4433" s="264">
        <v>234866.29</v>
      </c>
      <c r="F4433" s="264">
        <v>626</v>
      </c>
      <c r="G4433" s="264">
        <v>0</v>
      </c>
    </row>
    <row r="4434" spans="1:7">
      <c r="A4434" s="264">
        <v>35800437</v>
      </c>
      <c r="B4434" s="264">
        <v>276372.65000000002</v>
      </c>
      <c r="C4434" s="264">
        <v>0</v>
      </c>
      <c r="D4434" s="264">
        <v>0</v>
      </c>
      <c r="E4434" s="264">
        <v>276372.65000000002</v>
      </c>
      <c r="F4434" s="264">
        <v>685</v>
      </c>
      <c r="G4434" s="264">
        <v>0</v>
      </c>
    </row>
    <row r="4435" spans="1:7">
      <c r="A4435" s="264">
        <v>35800453</v>
      </c>
      <c r="B4435" s="264">
        <v>0</v>
      </c>
      <c r="C4435" s="264">
        <v>0</v>
      </c>
      <c r="D4435" s="264">
        <v>0</v>
      </c>
      <c r="E4435" s="264">
        <v>0</v>
      </c>
      <c r="F4435" s="264">
        <v>626</v>
      </c>
      <c r="G4435" s="264">
        <v>0</v>
      </c>
    </row>
    <row r="4436" spans="1:7">
      <c r="A4436" s="264">
        <v>35800492</v>
      </c>
      <c r="B4436" s="264">
        <v>541674.68999999994</v>
      </c>
      <c r="C4436" s="264">
        <v>0</v>
      </c>
      <c r="D4436" s="264">
        <v>0</v>
      </c>
      <c r="E4436" s="264">
        <v>541674.68999999994</v>
      </c>
      <c r="F4436" s="264">
        <v>626</v>
      </c>
      <c r="G4436" s="264">
        <v>0</v>
      </c>
    </row>
    <row r="4437" spans="1:7">
      <c r="A4437" s="264">
        <v>35800509</v>
      </c>
      <c r="B4437" s="264">
        <v>0</v>
      </c>
      <c r="C4437" s="264">
        <v>0</v>
      </c>
      <c r="D4437" s="264">
        <v>0</v>
      </c>
      <c r="E4437" s="264">
        <v>0</v>
      </c>
      <c r="F4437" s="264">
        <v>626</v>
      </c>
      <c r="G4437" s="264">
        <v>0</v>
      </c>
    </row>
    <row r="4438" spans="1:7">
      <c r="A4438" s="264">
        <v>35836332</v>
      </c>
      <c r="B4438" s="264">
        <v>0</v>
      </c>
      <c r="C4438" s="264">
        <v>0</v>
      </c>
      <c r="D4438" s="264">
        <v>0</v>
      </c>
      <c r="E4438" s="264">
        <v>0</v>
      </c>
      <c r="F4438" s="264">
        <v>685</v>
      </c>
      <c r="G4438" s="264">
        <v>0</v>
      </c>
    </row>
    <row r="4439" spans="1:7">
      <c r="A4439" s="264">
        <v>35836450</v>
      </c>
      <c r="B4439" s="264">
        <v>0</v>
      </c>
      <c r="C4439" s="264">
        <v>0</v>
      </c>
      <c r="D4439" s="264">
        <v>0</v>
      </c>
      <c r="E4439" s="264">
        <v>0</v>
      </c>
      <c r="F4439" s="264">
        <v>823</v>
      </c>
      <c r="G4439" s="264">
        <v>0</v>
      </c>
    </row>
    <row r="4440" spans="1:7">
      <c r="A4440" s="264">
        <v>35836638</v>
      </c>
      <c r="B4440" s="264">
        <v>0</v>
      </c>
      <c r="C4440" s="264">
        <v>0</v>
      </c>
      <c r="D4440" s="264">
        <v>0</v>
      </c>
      <c r="E4440" s="264">
        <v>0</v>
      </c>
      <c r="F4440" s="264">
        <v>685</v>
      </c>
      <c r="G4440" s="264">
        <v>0</v>
      </c>
    </row>
    <row r="4441" spans="1:7">
      <c r="A4441" s="264">
        <v>35836643</v>
      </c>
      <c r="B4441" s="264">
        <v>91830.1</v>
      </c>
      <c r="C4441" s="264">
        <v>0</v>
      </c>
      <c r="D4441" s="264">
        <v>0</v>
      </c>
      <c r="E4441" s="264">
        <v>91830.1</v>
      </c>
      <c r="F4441" s="264">
        <v>626</v>
      </c>
      <c r="G4441" s="264">
        <v>0</v>
      </c>
    </row>
    <row r="4442" spans="1:7">
      <c r="A4442" s="264">
        <v>35836685</v>
      </c>
      <c r="B4442" s="264">
        <v>244778.58</v>
      </c>
      <c r="C4442" s="264">
        <v>0</v>
      </c>
      <c r="D4442" s="264">
        <v>0</v>
      </c>
      <c r="E4442" s="264">
        <v>244778.58</v>
      </c>
      <c r="F4442" s="264">
        <v>685</v>
      </c>
      <c r="G4442" s="264">
        <v>0</v>
      </c>
    </row>
    <row r="4443" spans="1:7">
      <c r="A4443" s="264">
        <v>35836690</v>
      </c>
      <c r="B4443" s="264">
        <v>0</v>
      </c>
      <c r="C4443" s="264">
        <v>0</v>
      </c>
      <c r="D4443" s="264">
        <v>0</v>
      </c>
      <c r="E4443" s="264">
        <v>0</v>
      </c>
      <c r="F4443" s="264">
        <v>685</v>
      </c>
      <c r="G4443" s="264">
        <v>0</v>
      </c>
    </row>
    <row r="4444" spans="1:7">
      <c r="A4444" s="264">
        <v>35876834</v>
      </c>
      <c r="B4444" s="264">
        <v>0</v>
      </c>
      <c r="C4444" s="264">
        <v>0</v>
      </c>
      <c r="D4444" s="264">
        <v>0</v>
      </c>
      <c r="E4444" s="264">
        <v>0</v>
      </c>
      <c r="F4444" s="264">
        <v>823</v>
      </c>
      <c r="G4444" s="264">
        <v>0</v>
      </c>
    </row>
    <row r="4445" spans="1:7">
      <c r="A4445" s="264">
        <v>35877035</v>
      </c>
      <c r="B4445" s="264">
        <v>0</v>
      </c>
      <c r="C4445" s="264">
        <v>0</v>
      </c>
      <c r="D4445" s="264">
        <v>0</v>
      </c>
      <c r="E4445" s="264">
        <v>0</v>
      </c>
      <c r="F4445" s="264">
        <v>823</v>
      </c>
      <c r="G4445" s="264">
        <v>0</v>
      </c>
    </row>
    <row r="4446" spans="1:7">
      <c r="A4446" s="264">
        <v>35877100</v>
      </c>
      <c r="B4446" s="264">
        <v>0</v>
      </c>
      <c r="C4446" s="264">
        <v>0</v>
      </c>
      <c r="D4446" s="264">
        <v>0</v>
      </c>
      <c r="E4446" s="264">
        <v>0</v>
      </c>
      <c r="F4446" s="264">
        <v>823</v>
      </c>
      <c r="G4446" s="264">
        <v>0</v>
      </c>
    </row>
    <row r="4447" spans="1:7">
      <c r="A4447" s="264">
        <v>35877171</v>
      </c>
      <c r="B4447" s="264">
        <v>0</v>
      </c>
      <c r="C4447" s="264">
        <v>0</v>
      </c>
      <c r="D4447" s="264">
        <v>0</v>
      </c>
      <c r="E4447" s="264">
        <v>0</v>
      </c>
      <c r="F4447" s="264">
        <v>685</v>
      </c>
      <c r="G4447" s="264">
        <v>0</v>
      </c>
    </row>
    <row r="4448" spans="1:7">
      <c r="A4448" s="264">
        <v>35877180</v>
      </c>
      <c r="B4448" s="264">
        <v>190915.72</v>
      </c>
      <c r="C4448" s="264">
        <v>0</v>
      </c>
      <c r="D4448" s="264">
        <v>0</v>
      </c>
      <c r="E4448" s="264">
        <v>190915.72</v>
      </c>
      <c r="F4448" s="264">
        <v>626</v>
      </c>
      <c r="G4448" s="264">
        <v>0</v>
      </c>
    </row>
    <row r="4449" spans="1:7">
      <c r="A4449" s="264">
        <v>35877200</v>
      </c>
      <c r="B4449" s="264">
        <v>0</v>
      </c>
      <c r="C4449" s="264">
        <v>0</v>
      </c>
      <c r="D4449" s="264">
        <v>0</v>
      </c>
      <c r="E4449" s="264">
        <v>0</v>
      </c>
      <c r="F4449" s="264">
        <v>626</v>
      </c>
      <c r="G4449" s="264">
        <v>0</v>
      </c>
    </row>
    <row r="4450" spans="1:7">
      <c r="A4450" s="264">
        <v>35877212</v>
      </c>
      <c r="B4450" s="264">
        <v>0</v>
      </c>
      <c r="C4450" s="264">
        <v>0</v>
      </c>
      <c r="D4450" s="264">
        <v>0</v>
      </c>
      <c r="E4450" s="264">
        <v>0</v>
      </c>
      <c r="F4450" s="264">
        <v>685</v>
      </c>
      <c r="G4450" s="264">
        <v>0</v>
      </c>
    </row>
    <row r="4451" spans="1:7">
      <c r="A4451" s="264">
        <v>35877240</v>
      </c>
      <c r="B4451" s="264">
        <v>404438.28</v>
      </c>
      <c r="C4451" s="264">
        <v>0</v>
      </c>
      <c r="D4451" s="264">
        <v>0</v>
      </c>
      <c r="E4451" s="264">
        <v>404438.28</v>
      </c>
      <c r="F4451" s="264">
        <v>626</v>
      </c>
      <c r="G4451" s="264">
        <v>0</v>
      </c>
    </row>
    <row r="4452" spans="1:7">
      <c r="A4452" s="264">
        <v>35877261</v>
      </c>
      <c r="B4452" s="264">
        <v>212613.36</v>
      </c>
      <c r="C4452" s="264">
        <v>0</v>
      </c>
      <c r="D4452" s="264">
        <v>0</v>
      </c>
      <c r="E4452" s="264">
        <v>212613.36</v>
      </c>
      <c r="F4452" s="264">
        <v>626</v>
      </c>
      <c r="G4452" s="264">
        <v>0</v>
      </c>
    </row>
    <row r="4453" spans="1:7">
      <c r="A4453" s="264">
        <v>35910598</v>
      </c>
      <c r="B4453" s="264">
        <v>0</v>
      </c>
      <c r="C4453" s="264">
        <v>0</v>
      </c>
      <c r="D4453" s="264">
        <v>0</v>
      </c>
      <c r="E4453" s="264">
        <v>0</v>
      </c>
      <c r="F4453" s="264">
        <v>823</v>
      </c>
      <c r="G4453" s="264">
        <v>0</v>
      </c>
    </row>
    <row r="4454" spans="1:7">
      <c r="A4454" s="264">
        <v>35910607</v>
      </c>
      <c r="B4454" s="264">
        <v>0</v>
      </c>
      <c r="C4454" s="264">
        <v>0</v>
      </c>
      <c r="D4454" s="264">
        <v>0</v>
      </c>
      <c r="E4454" s="264">
        <v>0</v>
      </c>
      <c r="F4454" s="264">
        <v>823</v>
      </c>
      <c r="G4454" s="264">
        <v>0</v>
      </c>
    </row>
    <row r="4455" spans="1:7">
      <c r="A4455" s="264">
        <v>35910622</v>
      </c>
      <c r="B4455" s="264">
        <v>0</v>
      </c>
      <c r="C4455" s="264">
        <v>0</v>
      </c>
      <c r="D4455" s="264">
        <v>0</v>
      </c>
      <c r="E4455" s="264">
        <v>0</v>
      </c>
      <c r="F4455" s="264">
        <v>685</v>
      </c>
      <c r="G4455" s="264">
        <v>0</v>
      </c>
    </row>
    <row r="4456" spans="1:7">
      <c r="A4456" s="264">
        <v>35910642</v>
      </c>
      <c r="B4456" s="264">
        <v>0</v>
      </c>
      <c r="C4456" s="264">
        <v>0</v>
      </c>
      <c r="D4456" s="264">
        <v>0</v>
      </c>
      <c r="E4456" s="264">
        <v>0</v>
      </c>
      <c r="F4456" s="264">
        <v>685</v>
      </c>
      <c r="G4456" s="264">
        <v>0</v>
      </c>
    </row>
    <row r="4457" spans="1:7">
      <c r="A4457" s="264">
        <v>35910715</v>
      </c>
      <c r="B4457" s="264">
        <v>659945.17000000004</v>
      </c>
      <c r="C4457" s="264">
        <v>0</v>
      </c>
      <c r="D4457" s="264">
        <v>0</v>
      </c>
      <c r="E4457" s="264">
        <v>659945.17000000004</v>
      </c>
      <c r="F4457" s="264">
        <v>823</v>
      </c>
      <c r="G4457" s="264">
        <v>0</v>
      </c>
    </row>
    <row r="4458" spans="1:7">
      <c r="A4458" s="264">
        <v>35910960</v>
      </c>
      <c r="B4458" s="264">
        <v>237816.44</v>
      </c>
      <c r="C4458" s="264">
        <v>7519.93</v>
      </c>
      <c r="D4458" s="264">
        <v>0</v>
      </c>
      <c r="E4458" s="264">
        <v>245336.37</v>
      </c>
      <c r="F4458" s="264">
        <v>626</v>
      </c>
      <c r="G4458" s="264">
        <v>2</v>
      </c>
    </row>
    <row r="4459" spans="1:7">
      <c r="A4459" s="264">
        <v>35910975</v>
      </c>
      <c r="B4459" s="264">
        <v>489977.85</v>
      </c>
      <c r="C4459" s="264">
        <v>0</v>
      </c>
      <c r="D4459" s="264">
        <v>0</v>
      </c>
      <c r="E4459" s="264">
        <v>489977.85</v>
      </c>
      <c r="F4459" s="264">
        <v>626</v>
      </c>
      <c r="G4459" s="264">
        <v>0</v>
      </c>
    </row>
    <row r="4460" spans="1:7">
      <c r="A4460" s="264">
        <v>35910987</v>
      </c>
      <c r="B4460" s="264">
        <v>0</v>
      </c>
      <c r="C4460" s="264">
        <v>0</v>
      </c>
      <c r="D4460" s="264">
        <v>0</v>
      </c>
      <c r="E4460" s="264">
        <v>0</v>
      </c>
      <c r="F4460" s="264">
        <v>685</v>
      </c>
      <c r="G4460" s="264">
        <v>0</v>
      </c>
    </row>
    <row r="4461" spans="1:7">
      <c r="A4461" s="264">
        <v>35910993</v>
      </c>
      <c r="B4461" s="264">
        <v>37424.959999999999</v>
      </c>
      <c r="C4461" s="264">
        <v>0</v>
      </c>
      <c r="D4461" s="264">
        <v>0</v>
      </c>
      <c r="E4461" s="264">
        <v>37424.959999999999</v>
      </c>
      <c r="F4461" s="264">
        <v>685</v>
      </c>
      <c r="G4461" s="264">
        <v>0</v>
      </c>
    </row>
    <row r="4462" spans="1:7">
      <c r="A4462" s="264">
        <v>35911008</v>
      </c>
      <c r="B4462" s="264">
        <v>0</v>
      </c>
      <c r="C4462" s="264">
        <v>0</v>
      </c>
      <c r="D4462" s="264">
        <v>0</v>
      </c>
      <c r="E4462" s="264">
        <v>0</v>
      </c>
      <c r="F4462" s="264">
        <v>685</v>
      </c>
      <c r="G4462" s="264">
        <v>0</v>
      </c>
    </row>
    <row r="4463" spans="1:7">
      <c r="A4463" s="264">
        <v>35911010</v>
      </c>
      <c r="B4463" s="264">
        <v>174251.56</v>
      </c>
      <c r="C4463" s="264">
        <v>0</v>
      </c>
      <c r="D4463" s="264">
        <v>0</v>
      </c>
      <c r="E4463" s="264">
        <v>174251.56</v>
      </c>
      <c r="F4463" s="264">
        <v>626</v>
      </c>
      <c r="G4463" s="264">
        <v>0</v>
      </c>
    </row>
    <row r="4464" spans="1:7">
      <c r="A4464" s="264">
        <v>35911020</v>
      </c>
      <c r="B4464" s="264">
        <v>0</v>
      </c>
      <c r="C4464" s="264">
        <v>0</v>
      </c>
      <c r="D4464" s="264">
        <v>0</v>
      </c>
      <c r="E4464" s="264">
        <v>0</v>
      </c>
      <c r="F4464" s="264">
        <v>823</v>
      </c>
      <c r="G4464" s="264">
        <v>0</v>
      </c>
    </row>
    <row r="4465" spans="1:7">
      <c r="A4465" s="264">
        <v>35911045</v>
      </c>
      <c r="B4465" s="264">
        <v>0</v>
      </c>
      <c r="C4465" s="264">
        <v>0</v>
      </c>
      <c r="D4465" s="264">
        <v>0</v>
      </c>
      <c r="E4465" s="264">
        <v>0</v>
      </c>
      <c r="F4465" s="264">
        <v>626</v>
      </c>
      <c r="G4465" s="264">
        <v>0</v>
      </c>
    </row>
    <row r="4466" spans="1:7">
      <c r="A4466" s="264">
        <v>35911067</v>
      </c>
      <c r="B4466" s="264">
        <v>0</v>
      </c>
      <c r="C4466" s="264">
        <v>0</v>
      </c>
      <c r="D4466" s="264">
        <v>0</v>
      </c>
      <c r="E4466" s="264">
        <v>0</v>
      </c>
      <c r="F4466" s="264">
        <v>685</v>
      </c>
      <c r="G4466" s="264">
        <v>0</v>
      </c>
    </row>
    <row r="4467" spans="1:7">
      <c r="A4467" s="264">
        <v>35911074</v>
      </c>
      <c r="B4467" s="264">
        <v>0</v>
      </c>
      <c r="C4467" s="264">
        <v>0</v>
      </c>
      <c r="D4467" s="264">
        <v>0</v>
      </c>
      <c r="E4467" s="264">
        <v>0</v>
      </c>
      <c r="F4467" s="264">
        <v>626</v>
      </c>
      <c r="G4467" s="264">
        <v>0</v>
      </c>
    </row>
    <row r="4468" spans="1:7">
      <c r="A4468" s="264">
        <v>35937017</v>
      </c>
      <c r="B4468" s="264">
        <v>0</v>
      </c>
      <c r="C4468" s="264">
        <v>0</v>
      </c>
      <c r="D4468" s="264">
        <v>0</v>
      </c>
      <c r="E4468" s="264">
        <v>0</v>
      </c>
      <c r="F4468" s="264">
        <v>823</v>
      </c>
      <c r="G4468" s="264">
        <v>0</v>
      </c>
    </row>
    <row r="4469" spans="1:7">
      <c r="A4469" s="264">
        <v>35937081</v>
      </c>
      <c r="B4469" s="264">
        <v>0</v>
      </c>
      <c r="C4469" s="264">
        <v>0</v>
      </c>
      <c r="D4469" s="264">
        <v>0</v>
      </c>
      <c r="E4469" s="264">
        <v>0</v>
      </c>
      <c r="F4469" s="264">
        <v>685</v>
      </c>
      <c r="G4469" s="264">
        <v>0</v>
      </c>
    </row>
    <row r="4470" spans="1:7">
      <c r="A4470" s="264">
        <v>35937093</v>
      </c>
      <c r="B4470" s="264">
        <v>0</v>
      </c>
      <c r="C4470" s="264">
        <v>0</v>
      </c>
      <c r="D4470" s="264">
        <v>0</v>
      </c>
      <c r="E4470" s="264">
        <v>0</v>
      </c>
      <c r="F4470" s="264">
        <v>626</v>
      </c>
      <c r="G4470" s="264">
        <v>0</v>
      </c>
    </row>
    <row r="4471" spans="1:7">
      <c r="A4471" s="264">
        <v>35937110</v>
      </c>
      <c r="B4471" s="264">
        <v>0</v>
      </c>
      <c r="C4471" s="264">
        <v>0</v>
      </c>
      <c r="D4471" s="264">
        <v>0</v>
      </c>
      <c r="E4471" s="264">
        <v>0</v>
      </c>
      <c r="F4471" s="264">
        <v>823</v>
      </c>
      <c r="G4471" s="264">
        <v>0</v>
      </c>
    </row>
    <row r="4472" spans="1:7">
      <c r="A4472" s="264">
        <v>35937170</v>
      </c>
      <c r="B4472" s="264">
        <v>0</v>
      </c>
      <c r="C4472" s="264">
        <v>0</v>
      </c>
      <c r="D4472" s="264">
        <v>0</v>
      </c>
      <c r="E4472" s="264">
        <v>0</v>
      </c>
      <c r="F4472" s="264">
        <v>685</v>
      </c>
      <c r="G4472" s="264">
        <v>0</v>
      </c>
    </row>
    <row r="4473" spans="1:7">
      <c r="A4473" s="264">
        <v>35937190</v>
      </c>
      <c r="B4473" s="264">
        <v>0</v>
      </c>
      <c r="C4473" s="264">
        <v>0</v>
      </c>
      <c r="D4473" s="264">
        <v>0</v>
      </c>
      <c r="E4473" s="264">
        <v>0</v>
      </c>
      <c r="F4473" s="264">
        <v>685</v>
      </c>
      <c r="G4473" s="264">
        <v>0</v>
      </c>
    </row>
    <row r="4474" spans="1:7">
      <c r="A4474" s="264">
        <v>35937509</v>
      </c>
      <c r="B4474" s="264">
        <v>0</v>
      </c>
      <c r="C4474" s="264">
        <v>0</v>
      </c>
      <c r="D4474" s="264">
        <v>0</v>
      </c>
      <c r="E4474" s="264">
        <v>0</v>
      </c>
      <c r="F4474" s="264">
        <v>626</v>
      </c>
      <c r="G4474" s="264">
        <v>0</v>
      </c>
    </row>
    <row r="4475" spans="1:7">
      <c r="A4475" s="264">
        <v>35937602</v>
      </c>
      <c r="B4475" s="264">
        <v>0</v>
      </c>
      <c r="C4475" s="264">
        <v>0</v>
      </c>
      <c r="D4475" s="264">
        <v>0</v>
      </c>
      <c r="E4475" s="264">
        <v>0</v>
      </c>
      <c r="F4475" s="264">
        <v>626</v>
      </c>
      <c r="G4475" s="264">
        <v>0</v>
      </c>
    </row>
    <row r="4476" spans="1:7">
      <c r="A4476" s="264">
        <v>35937619</v>
      </c>
      <c r="B4476" s="264">
        <v>275726.90000000002</v>
      </c>
      <c r="C4476" s="264">
        <v>0</v>
      </c>
      <c r="D4476" s="264">
        <v>0</v>
      </c>
      <c r="E4476" s="264">
        <v>275726.90000000002</v>
      </c>
      <c r="F4476" s="264">
        <v>685</v>
      </c>
      <c r="G4476" s="264">
        <v>0</v>
      </c>
    </row>
    <row r="4477" spans="1:7">
      <c r="A4477" s="264">
        <v>35937620</v>
      </c>
      <c r="B4477" s="264">
        <v>220649.48</v>
      </c>
      <c r="C4477" s="264">
        <v>0</v>
      </c>
      <c r="D4477" s="264">
        <v>0</v>
      </c>
      <c r="E4477" s="264">
        <v>220649.48</v>
      </c>
      <c r="F4477" s="264">
        <v>626</v>
      </c>
      <c r="G4477" s="264">
        <v>0</v>
      </c>
    </row>
    <row r="4478" spans="1:7">
      <c r="A4478" s="264">
        <v>35937630</v>
      </c>
      <c r="B4478" s="264">
        <v>0</v>
      </c>
      <c r="C4478" s="264">
        <v>0</v>
      </c>
      <c r="D4478" s="264">
        <v>0</v>
      </c>
      <c r="E4478" s="264">
        <v>0</v>
      </c>
      <c r="F4478" s="264">
        <v>685</v>
      </c>
      <c r="G4478" s="264">
        <v>0</v>
      </c>
    </row>
    <row r="4479" spans="1:7">
      <c r="A4479" s="264">
        <v>35937652</v>
      </c>
      <c r="B4479" s="264">
        <v>0</v>
      </c>
      <c r="C4479" s="264">
        <v>0</v>
      </c>
      <c r="D4479" s="264">
        <v>0</v>
      </c>
      <c r="E4479" s="264">
        <v>0</v>
      </c>
      <c r="F4479" s="264">
        <v>685</v>
      </c>
      <c r="G4479" s="264">
        <v>0</v>
      </c>
    </row>
    <row r="4480" spans="1:7">
      <c r="A4480" s="264">
        <v>35937660</v>
      </c>
      <c r="B4480" s="264">
        <v>0</v>
      </c>
      <c r="C4480" s="264">
        <v>0</v>
      </c>
      <c r="D4480" s="264">
        <v>0</v>
      </c>
      <c r="E4480" s="264">
        <v>0</v>
      </c>
      <c r="F4480" s="264">
        <v>626</v>
      </c>
      <c r="G4480" s="264">
        <v>0</v>
      </c>
    </row>
    <row r="4481" spans="1:7">
      <c r="A4481" s="264">
        <v>35937673</v>
      </c>
      <c r="B4481" s="264">
        <v>198999.78</v>
      </c>
      <c r="C4481" s="264">
        <v>0</v>
      </c>
      <c r="D4481" s="264">
        <v>0</v>
      </c>
      <c r="E4481" s="264">
        <v>198999.78</v>
      </c>
      <c r="F4481" s="264">
        <v>626</v>
      </c>
      <c r="G4481" s="264">
        <v>0</v>
      </c>
    </row>
    <row r="4482" spans="1:7">
      <c r="A4482" s="264">
        <v>35937690</v>
      </c>
      <c r="B4482" s="264">
        <v>411485.19</v>
      </c>
      <c r="C4482" s="264">
        <v>0</v>
      </c>
      <c r="D4482" s="264">
        <v>0</v>
      </c>
      <c r="E4482" s="264">
        <v>411485.19</v>
      </c>
      <c r="F4482" s="264">
        <v>685</v>
      </c>
      <c r="G4482" s="264">
        <v>0</v>
      </c>
    </row>
    <row r="4483" spans="1:7">
      <c r="A4483" s="264">
        <v>35937702</v>
      </c>
      <c r="B4483" s="264">
        <v>432148.88</v>
      </c>
      <c r="C4483" s="264">
        <v>0</v>
      </c>
      <c r="D4483" s="264">
        <v>377641.8</v>
      </c>
      <c r="E4483" s="264">
        <v>809790.68</v>
      </c>
      <c r="F4483" s="264">
        <v>626</v>
      </c>
      <c r="G4483" s="264">
        <v>85</v>
      </c>
    </row>
    <row r="4484" spans="1:7">
      <c r="A4484" s="264">
        <v>35937718</v>
      </c>
      <c r="B4484" s="264">
        <v>436982.84</v>
      </c>
      <c r="C4484" s="264">
        <v>0</v>
      </c>
      <c r="D4484" s="264">
        <v>0</v>
      </c>
      <c r="E4484" s="264">
        <v>436982.84</v>
      </c>
      <c r="F4484" s="264">
        <v>685</v>
      </c>
      <c r="G4484" s="264">
        <v>0</v>
      </c>
    </row>
    <row r="4485" spans="1:7">
      <c r="A4485" s="264">
        <v>35937723</v>
      </c>
      <c r="B4485" s="264">
        <v>0</v>
      </c>
      <c r="C4485" s="264">
        <v>0</v>
      </c>
      <c r="D4485" s="264">
        <v>0</v>
      </c>
      <c r="E4485" s="264">
        <v>0</v>
      </c>
      <c r="F4485" s="264">
        <v>626</v>
      </c>
      <c r="G4485" s="264">
        <v>0</v>
      </c>
    </row>
    <row r="4486" spans="1:7">
      <c r="A4486" s="264">
        <v>35937738</v>
      </c>
      <c r="B4486" s="264">
        <v>0</v>
      </c>
      <c r="C4486" s="264">
        <v>0</v>
      </c>
      <c r="D4486" s="264">
        <v>0</v>
      </c>
      <c r="E4486" s="264">
        <v>0</v>
      </c>
      <c r="F4486" s="264">
        <v>685</v>
      </c>
      <c r="G4486" s="264">
        <v>0</v>
      </c>
    </row>
    <row r="4487" spans="1:7">
      <c r="A4487" s="264">
        <v>35937741</v>
      </c>
      <c r="B4487" s="264">
        <v>0</v>
      </c>
      <c r="C4487" s="264">
        <v>0</v>
      </c>
      <c r="D4487" s="264">
        <v>0</v>
      </c>
      <c r="E4487" s="264">
        <v>0</v>
      </c>
      <c r="F4487" s="264">
        <v>626</v>
      </c>
      <c r="G4487" s="264">
        <v>0</v>
      </c>
    </row>
    <row r="4488" spans="1:7">
      <c r="A4488" s="264">
        <v>35937750</v>
      </c>
      <c r="B4488" s="264">
        <v>0</v>
      </c>
      <c r="C4488" s="264">
        <v>0</v>
      </c>
      <c r="D4488" s="264">
        <v>0</v>
      </c>
      <c r="E4488" s="264">
        <v>0</v>
      </c>
      <c r="F4488" s="264">
        <v>685</v>
      </c>
      <c r="G4488" s="264">
        <v>0</v>
      </c>
    </row>
    <row r="4489" spans="1:7">
      <c r="A4489" s="264">
        <v>35937780</v>
      </c>
      <c r="B4489" s="264">
        <v>0</v>
      </c>
      <c r="C4489" s="264">
        <v>0</v>
      </c>
      <c r="D4489" s="264">
        <v>0</v>
      </c>
      <c r="E4489" s="264">
        <v>0</v>
      </c>
      <c r="F4489" s="264">
        <v>685</v>
      </c>
      <c r="G4489" s="264">
        <v>0</v>
      </c>
    </row>
    <row r="4490" spans="1:7">
      <c r="A4490" s="264">
        <v>35937790</v>
      </c>
      <c r="B4490" s="264">
        <v>0</v>
      </c>
      <c r="C4490" s="264">
        <v>0</v>
      </c>
      <c r="D4490" s="264">
        <v>0</v>
      </c>
      <c r="E4490" s="264">
        <v>0</v>
      </c>
      <c r="F4490" s="264">
        <v>685</v>
      </c>
      <c r="G4490" s="264">
        <v>0</v>
      </c>
    </row>
    <row r="4491" spans="1:7">
      <c r="A4491" s="264">
        <v>35937810</v>
      </c>
      <c r="B4491" s="264">
        <v>387479.54</v>
      </c>
      <c r="C4491" s="264">
        <v>0</v>
      </c>
      <c r="D4491" s="264">
        <v>0</v>
      </c>
      <c r="E4491" s="264">
        <v>387479.54</v>
      </c>
      <c r="F4491" s="264">
        <v>685</v>
      </c>
      <c r="G4491" s="264">
        <v>0</v>
      </c>
    </row>
    <row r="4492" spans="1:7">
      <c r="A4492" s="264">
        <v>35937827</v>
      </c>
      <c r="B4492" s="264">
        <v>0</v>
      </c>
      <c r="C4492" s="264">
        <v>0</v>
      </c>
      <c r="D4492" s="264">
        <v>0</v>
      </c>
      <c r="E4492" s="264">
        <v>0</v>
      </c>
      <c r="F4492" s="264">
        <v>685</v>
      </c>
      <c r="G4492" s="264">
        <v>0</v>
      </c>
    </row>
    <row r="4493" spans="1:7">
      <c r="A4493" s="264">
        <v>35937833</v>
      </c>
      <c r="B4493" s="264">
        <v>0</v>
      </c>
      <c r="C4493" s="264">
        <v>0</v>
      </c>
      <c r="D4493" s="264">
        <v>0</v>
      </c>
      <c r="E4493" s="264">
        <v>0</v>
      </c>
      <c r="F4493" s="264">
        <v>685</v>
      </c>
      <c r="G4493" s="264">
        <v>0</v>
      </c>
    </row>
    <row r="4494" spans="1:7">
      <c r="A4494" s="264">
        <v>35937846</v>
      </c>
      <c r="B4494" s="264">
        <v>0</v>
      </c>
      <c r="C4494" s="264">
        <v>0</v>
      </c>
      <c r="D4494" s="264">
        <v>0</v>
      </c>
      <c r="E4494" s="264">
        <v>0</v>
      </c>
      <c r="F4494" s="264">
        <v>626</v>
      </c>
      <c r="G4494" s="264">
        <v>0</v>
      </c>
    </row>
    <row r="4495" spans="1:7">
      <c r="A4495" s="264">
        <v>35937864</v>
      </c>
      <c r="B4495" s="264">
        <v>100083.76</v>
      </c>
      <c r="C4495" s="264">
        <v>1691.14</v>
      </c>
      <c r="D4495" s="264">
        <v>0</v>
      </c>
      <c r="E4495" s="264">
        <v>101774.9</v>
      </c>
      <c r="F4495" s="264">
        <v>685</v>
      </c>
      <c r="G4495" s="264">
        <v>1</v>
      </c>
    </row>
    <row r="4496" spans="1:7">
      <c r="A4496" s="264">
        <v>35937883</v>
      </c>
      <c r="B4496" s="264">
        <v>0</v>
      </c>
      <c r="C4496" s="264">
        <v>0</v>
      </c>
      <c r="D4496" s="264">
        <v>0</v>
      </c>
      <c r="E4496" s="264">
        <v>0</v>
      </c>
      <c r="F4496" s="264">
        <v>626</v>
      </c>
      <c r="G4496" s="264">
        <v>0</v>
      </c>
    </row>
    <row r="4497" spans="1:7">
      <c r="A4497" s="264">
        <v>35969161</v>
      </c>
      <c r="B4497" s="264">
        <v>0</v>
      </c>
      <c r="C4497" s="264">
        <v>0</v>
      </c>
      <c r="D4497" s="264">
        <v>0</v>
      </c>
      <c r="E4497" s="264">
        <v>0</v>
      </c>
      <c r="F4497" s="264">
        <v>685</v>
      </c>
      <c r="G4497" s="264">
        <v>0</v>
      </c>
    </row>
    <row r="4498" spans="1:7">
      <c r="A4498" s="264">
        <v>35969177</v>
      </c>
      <c r="B4498" s="264">
        <v>0</v>
      </c>
      <c r="C4498" s="264">
        <v>0</v>
      </c>
      <c r="D4498" s="264">
        <v>0</v>
      </c>
      <c r="E4498" s="264">
        <v>0</v>
      </c>
      <c r="F4498" s="264">
        <v>823</v>
      </c>
      <c r="G4498" s="264">
        <v>0</v>
      </c>
    </row>
    <row r="4499" spans="1:7">
      <c r="A4499" s="264">
        <v>35969271</v>
      </c>
      <c r="B4499" s="264">
        <v>246528.15</v>
      </c>
      <c r="C4499" s="264">
        <v>0</v>
      </c>
      <c r="D4499" s="264">
        <v>0</v>
      </c>
      <c r="E4499" s="264">
        <v>246528.15</v>
      </c>
      <c r="F4499" s="264">
        <v>685</v>
      </c>
      <c r="G4499" s="264">
        <v>0</v>
      </c>
    </row>
    <row r="4500" spans="1:7">
      <c r="A4500" s="264">
        <v>35969465</v>
      </c>
      <c r="B4500" s="264">
        <v>0</v>
      </c>
      <c r="C4500" s="264">
        <v>0</v>
      </c>
      <c r="D4500" s="264">
        <v>0</v>
      </c>
      <c r="E4500" s="264">
        <v>0</v>
      </c>
      <c r="F4500" s="264">
        <v>626</v>
      </c>
      <c r="G4500" s="264">
        <v>0</v>
      </c>
    </row>
    <row r="4501" spans="1:7">
      <c r="A4501" s="264">
        <v>35969554</v>
      </c>
      <c r="B4501" s="264">
        <v>29328.46</v>
      </c>
      <c r="C4501" s="264">
        <v>0</v>
      </c>
      <c r="D4501" s="264">
        <v>0</v>
      </c>
      <c r="E4501" s="264">
        <v>29328.46</v>
      </c>
      <c r="F4501" s="264">
        <v>823</v>
      </c>
      <c r="G4501" s="264">
        <v>0</v>
      </c>
    </row>
    <row r="4502" spans="1:7">
      <c r="A4502" s="264">
        <v>35969579</v>
      </c>
      <c r="B4502" s="264">
        <v>0</v>
      </c>
      <c r="C4502" s="264">
        <v>0</v>
      </c>
      <c r="D4502" s="264">
        <v>0</v>
      </c>
      <c r="E4502" s="264">
        <v>0</v>
      </c>
      <c r="F4502" s="264">
        <v>685</v>
      </c>
      <c r="G4502" s="264">
        <v>0</v>
      </c>
    </row>
    <row r="4503" spans="1:7">
      <c r="A4503" s="264">
        <v>35969583</v>
      </c>
      <c r="B4503" s="264">
        <v>0</v>
      </c>
      <c r="C4503" s="264">
        <v>0</v>
      </c>
      <c r="D4503" s="264">
        <v>0</v>
      </c>
      <c r="E4503" s="264">
        <v>0</v>
      </c>
      <c r="F4503" s="264">
        <v>626</v>
      </c>
      <c r="G4503" s="264">
        <v>0</v>
      </c>
    </row>
    <row r="4504" spans="1:7">
      <c r="A4504" s="264">
        <v>35969590</v>
      </c>
      <c r="B4504" s="264">
        <v>672718.34</v>
      </c>
      <c r="C4504" s="264">
        <v>0</v>
      </c>
      <c r="D4504" s="264">
        <v>89625.08</v>
      </c>
      <c r="E4504" s="264">
        <v>762343.42</v>
      </c>
      <c r="F4504" s="264">
        <v>626</v>
      </c>
      <c r="G4504" s="264">
        <v>9</v>
      </c>
    </row>
    <row r="4505" spans="1:7">
      <c r="A4505" s="264">
        <v>35969608</v>
      </c>
      <c r="B4505" s="264">
        <v>495072.81</v>
      </c>
      <c r="C4505" s="264">
        <v>0</v>
      </c>
      <c r="D4505" s="264">
        <v>0</v>
      </c>
      <c r="E4505" s="264">
        <v>495072.81</v>
      </c>
      <c r="F4505" s="264">
        <v>685</v>
      </c>
      <c r="G4505" s="264">
        <v>0</v>
      </c>
    </row>
    <row r="4506" spans="1:7">
      <c r="A4506" s="264">
        <v>35969614</v>
      </c>
      <c r="B4506" s="264">
        <v>729374.52</v>
      </c>
      <c r="C4506" s="264">
        <v>0</v>
      </c>
      <c r="D4506" s="264">
        <v>0</v>
      </c>
      <c r="E4506" s="264">
        <v>729374.52</v>
      </c>
      <c r="F4506" s="264">
        <v>626</v>
      </c>
      <c r="G4506" s="264">
        <v>0</v>
      </c>
    </row>
    <row r="4507" spans="1:7">
      <c r="A4507" s="264">
        <v>35969624</v>
      </c>
      <c r="B4507" s="264">
        <v>0</v>
      </c>
      <c r="C4507" s="264">
        <v>0</v>
      </c>
      <c r="D4507" s="264">
        <v>0</v>
      </c>
      <c r="E4507" s="264">
        <v>0</v>
      </c>
      <c r="F4507" s="264">
        <v>685</v>
      </c>
      <c r="G4507" s="264">
        <v>0</v>
      </c>
    </row>
    <row r="4508" spans="1:7">
      <c r="A4508" s="264">
        <v>35969632</v>
      </c>
      <c r="B4508" s="264">
        <v>0</v>
      </c>
      <c r="C4508" s="264">
        <v>0</v>
      </c>
      <c r="D4508" s="264">
        <v>0</v>
      </c>
      <c r="E4508" s="264">
        <v>0</v>
      </c>
      <c r="F4508" s="264">
        <v>626</v>
      </c>
      <c r="G4508" s="264">
        <v>0</v>
      </c>
    </row>
    <row r="4509" spans="1:7">
      <c r="A4509" s="264">
        <v>35969640</v>
      </c>
      <c r="B4509" s="264">
        <v>0</v>
      </c>
      <c r="C4509" s="264">
        <v>0</v>
      </c>
      <c r="D4509" s="264">
        <v>0</v>
      </c>
      <c r="E4509" s="264">
        <v>0</v>
      </c>
      <c r="F4509" s="264">
        <v>626</v>
      </c>
      <c r="G4509" s="264">
        <v>0</v>
      </c>
    </row>
    <row r="4510" spans="1:7">
      <c r="A4510" s="264">
        <v>35969669</v>
      </c>
      <c r="B4510" s="264">
        <v>544171.92000000004</v>
      </c>
      <c r="C4510" s="264">
        <v>0</v>
      </c>
      <c r="D4510" s="264">
        <v>543163.79</v>
      </c>
      <c r="E4510" s="264">
        <v>1087335.71</v>
      </c>
      <c r="F4510" s="264">
        <v>626</v>
      </c>
      <c r="G4510" s="264">
        <v>97</v>
      </c>
    </row>
    <row r="4511" spans="1:7">
      <c r="A4511" s="264">
        <v>35969689</v>
      </c>
      <c r="B4511" s="264">
        <v>440260.46</v>
      </c>
      <c r="C4511" s="264">
        <v>0</v>
      </c>
      <c r="D4511" s="264">
        <v>307485.45</v>
      </c>
      <c r="E4511" s="264">
        <v>747745.91</v>
      </c>
      <c r="F4511" s="264">
        <v>685</v>
      </c>
      <c r="G4511" s="264">
        <v>57</v>
      </c>
    </row>
    <row r="4512" spans="1:7">
      <c r="A4512" s="264">
        <v>35969691</v>
      </c>
      <c r="B4512" s="264">
        <v>231339.23</v>
      </c>
      <c r="C4512" s="264">
        <v>4111.6400000000003</v>
      </c>
      <c r="D4512" s="264">
        <v>0</v>
      </c>
      <c r="E4512" s="264">
        <v>235450.87</v>
      </c>
      <c r="F4512" s="264">
        <v>626</v>
      </c>
      <c r="G4512" s="264">
        <v>2</v>
      </c>
    </row>
    <row r="4513" spans="1:7">
      <c r="A4513" s="264">
        <v>35969710</v>
      </c>
      <c r="B4513" s="264">
        <v>0</v>
      </c>
      <c r="C4513" s="264">
        <v>0</v>
      </c>
      <c r="D4513" s="264">
        <v>0</v>
      </c>
      <c r="E4513" s="264">
        <v>0</v>
      </c>
      <c r="F4513" s="264">
        <v>685</v>
      </c>
      <c r="G4513" s="264">
        <v>0</v>
      </c>
    </row>
    <row r="4514" spans="1:7">
      <c r="A4514" s="264">
        <v>36006678</v>
      </c>
      <c r="B4514" s="264">
        <v>0</v>
      </c>
      <c r="C4514" s="264">
        <v>0</v>
      </c>
      <c r="D4514" s="264">
        <v>0</v>
      </c>
      <c r="E4514" s="264">
        <v>0</v>
      </c>
      <c r="F4514" s="264">
        <v>626</v>
      </c>
      <c r="G4514" s="264">
        <v>0</v>
      </c>
    </row>
    <row r="4515" spans="1:7">
      <c r="A4515" s="264">
        <v>36006744</v>
      </c>
      <c r="B4515" s="264">
        <v>0</v>
      </c>
      <c r="C4515" s="264">
        <v>0</v>
      </c>
      <c r="D4515" s="264">
        <v>0</v>
      </c>
      <c r="E4515" s="264">
        <v>0</v>
      </c>
      <c r="F4515" s="264">
        <v>823</v>
      </c>
      <c r="G4515" s="264">
        <v>0</v>
      </c>
    </row>
    <row r="4516" spans="1:7">
      <c r="A4516" s="264">
        <v>36006800</v>
      </c>
      <c r="B4516" s="264">
        <v>0</v>
      </c>
      <c r="C4516" s="264">
        <v>0</v>
      </c>
      <c r="D4516" s="264">
        <v>0</v>
      </c>
      <c r="E4516" s="264">
        <v>0</v>
      </c>
      <c r="F4516" s="264">
        <v>685</v>
      </c>
      <c r="G4516" s="264">
        <v>0</v>
      </c>
    </row>
    <row r="4517" spans="1:7">
      <c r="A4517" s="264">
        <v>36006818</v>
      </c>
      <c r="B4517" s="264">
        <v>23069.42</v>
      </c>
      <c r="C4517" s="264">
        <v>0</v>
      </c>
      <c r="D4517" s="264">
        <v>0</v>
      </c>
      <c r="E4517" s="264">
        <v>23069.42</v>
      </c>
      <c r="F4517" s="264">
        <v>685</v>
      </c>
      <c r="G4517" s="264">
        <v>0</v>
      </c>
    </row>
    <row r="4518" spans="1:7">
      <c r="A4518" s="264">
        <v>36006833</v>
      </c>
      <c r="B4518" s="264">
        <v>490627.43</v>
      </c>
      <c r="C4518" s="264">
        <v>0</v>
      </c>
      <c r="D4518" s="264">
        <v>449187.17</v>
      </c>
      <c r="E4518" s="264">
        <v>939814.6</v>
      </c>
      <c r="F4518" s="264">
        <v>626</v>
      </c>
      <c r="G4518" s="264">
        <v>91</v>
      </c>
    </row>
    <row r="4519" spans="1:7">
      <c r="A4519" s="264">
        <v>36006866</v>
      </c>
      <c r="B4519" s="264">
        <v>0</v>
      </c>
      <c r="C4519" s="264">
        <v>0</v>
      </c>
      <c r="D4519" s="264">
        <v>0</v>
      </c>
      <c r="E4519" s="264">
        <v>0</v>
      </c>
      <c r="F4519" s="264">
        <v>823</v>
      </c>
      <c r="G4519" s="264">
        <v>0</v>
      </c>
    </row>
    <row r="4520" spans="1:7">
      <c r="A4520" s="264">
        <v>36006903</v>
      </c>
      <c r="B4520" s="264">
        <v>0</v>
      </c>
      <c r="C4520" s="264">
        <v>0</v>
      </c>
      <c r="D4520" s="264">
        <v>0</v>
      </c>
      <c r="E4520" s="264">
        <v>0</v>
      </c>
      <c r="F4520" s="264">
        <v>626</v>
      </c>
      <c r="G4520" s="264">
        <v>0</v>
      </c>
    </row>
    <row r="4521" spans="1:7">
      <c r="A4521" s="264">
        <v>36006913</v>
      </c>
      <c r="B4521" s="264">
        <v>0</v>
      </c>
      <c r="C4521" s="264">
        <v>0</v>
      </c>
      <c r="D4521" s="264">
        <v>0</v>
      </c>
      <c r="E4521" s="264">
        <v>0</v>
      </c>
      <c r="F4521" s="264">
        <v>823</v>
      </c>
      <c r="G4521" s="264">
        <v>0</v>
      </c>
    </row>
    <row r="4522" spans="1:7">
      <c r="A4522" s="264">
        <v>36006921</v>
      </c>
      <c r="B4522" s="264">
        <v>0</v>
      </c>
      <c r="C4522" s="264">
        <v>0</v>
      </c>
      <c r="D4522" s="264">
        <v>0</v>
      </c>
      <c r="E4522" s="264">
        <v>0</v>
      </c>
      <c r="F4522" s="264">
        <v>685</v>
      </c>
      <c r="G4522" s="264">
        <v>0</v>
      </c>
    </row>
    <row r="4523" spans="1:7">
      <c r="A4523" s="264">
        <v>36006931</v>
      </c>
      <c r="B4523" s="264">
        <v>0</v>
      </c>
      <c r="C4523" s="264">
        <v>0</v>
      </c>
      <c r="D4523" s="264">
        <v>0</v>
      </c>
      <c r="E4523" s="264">
        <v>0</v>
      </c>
      <c r="F4523" s="264">
        <v>626</v>
      </c>
      <c r="G4523" s="264">
        <v>0</v>
      </c>
    </row>
    <row r="4524" spans="1:7">
      <c r="A4524" s="264">
        <v>36006945</v>
      </c>
      <c r="B4524" s="264">
        <v>520349.31</v>
      </c>
      <c r="C4524" s="264">
        <v>0</v>
      </c>
      <c r="D4524" s="264">
        <v>0</v>
      </c>
      <c r="E4524" s="264">
        <v>520349.31</v>
      </c>
      <c r="F4524" s="264">
        <v>626</v>
      </c>
      <c r="G4524" s="264">
        <v>0</v>
      </c>
    </row>
    <row r="4525" spans="1:7">
      <c r="A4525" s="264">
        <v>36006950</v>
      </c>
      <c r="B4525" s="264">
        <v>2398.46</v>
      </c>
      <c r="C4525" s="264">
        <v>0</v>
      </c>
      <c r="D4525" s="264">
        <v>32942.879999999997</v>
      </c>
      <c r="E4525" s="264">
        <v>35341.339999999997</v>
      </c>
      <c r="F4525" s="264">
        <v>685</v>
      </c>
      <c r="G4525" s="264">
        <v>9</v>
      </c>
    </row>
    <row r="4526" spans="1:7">
      <c r="A4526" s="264">
        <v>36006980</v>
      </c>
      <c r="B4526" s="264">
        <v>386451.14</v>
      </c>
      <c r="C4526" s="264">
        <v>0</v>
      </c>
      <c r="D4526" s="264">
        <v>0</v>
      </c>
      <c r="E4526" s="264">
        <v>386451.14</v>
      </c>
      <c r="F4526" s="264">
        <v>626</v>
      </c>
      <c r="G4526" s="264">
        <v>0</v>
      </c>
    </row>
    <row r="4527" spans="1:7">
      <c r="A4527" s="264">
        <v>36006993</v>
      </c>
      <c r="B4527" s="264">
        <v>0</v>
      </c>
      <c r="C4527" s="264">
        <v>0</v>
      </c>
      <c r="D4527" s="264">
        <v>0</v>
      </c>
      <c r="E4527" s="264">
        <v>0</v>
      </c>
      <c r="F4527" s="264">
        <v>685</v>
      </c>
      <c r="G4527" s="264">
        <v>0</v>
      </c>
    </row>
    <row r="4528" spans="1:7">
      <c r="A4528" s="264">
        <v>36007003</v>
      </c>
      <c r="B4528" s="264">
        <v>163149.93</v>
      </c>
      <c r="C4528" s="264">
        <v>0</v>
      </c>
      <c r="D4528" s="264">
        <v>0</v>
      </c>
      <c r="E4528" s="264">
        <v>163149.93</v>
      </c>
      <c r="F4528" s="264">
        <v>626</v>
      </c>
      <c r="G4528" s="264">
        <v>0</v>
      </c>
    </row>
    <row r="4529" spans="1:7">
      <c r="A4529" s="264">
        <v>36007010</v>
      </c>
      <c r="B4529" s="264">
        <v>80945.83</v>
      </c>
      <c r="C4529" s="264">
        <v>0</v>
      </c>
      <c r="D4529" s="264">
        <v>166280.89000000001</v>
      </c>
      <c r="E4529" s="264">
        <v>247226.72</v>
      </c>
      <c r="F4529" s="264">
        <v>823</v>
      </c>
      <c r="G4529" s="264">
        <v>23</v>
      </c>
    </row>
    <row r="4530" spans="1:7">
      <c r="A4530" s="264">
        <v>36007022</v>
      </c>
      <c r="B4530" s="264">
        <v>156587.81</v>
      </c>
      <c r="C4530" s="264">
        <v>0</v>
      </c>
      <c r="D4530" s="264">
        <v>0</v>
      </c>
      <c r="E4530" s="264">
        <v>156587.81</v>
      </c>
      <c r="F4530" s="264">
        <v>626</v>
      </c>
      <c r="G4530" s="264">
        <v>0</v>
      </c>
    </row>
    <row r="4531" spans="1:7">
      <c r="A4531" s="264">
        <v>36007049</v>
      </c>
      <c r="B4531" s="264">
        <v>350519.99</v>
      </c>
      <c r="C4531" s="264">
        <v>0</v>
      </c>
      <c r="D4531" s="264">
        <v>0</v>
      </c>
      <c r="E4531" s="264">
        <v>350519.99</v>
      </c>
      <c r="F4531" s="264">
        <v>626</v>
      </c>
      <c r="G4531" s="264">
        <v>0</v>
      </c>
    </row>
    <row r="4532" spans="1:7">
      <c r="A4532" s="264">
        <v>36007056</v>
      </c>
      <c r="B4532" s="264">
        <v>109040.89</v>
      </c>
      <c r="C4532" s="264">
        <v>0</v>
      </c>
      <c r="D4532" s="264">
        <v>0</v>
      </c>
      <c r="E4532" s="264">
        <v>109040.89</v>
      </c>
      <c r="F4532" s="264">
        <v>626</v>
      </c>
      <c r="G4532" s="264">
        <v>0</v>
      </c>
    </row>
    <row r="4533" spans="1:7">
      <c r="A4533" s="264">
        <v>36007069</v>
      </c>
      <c r="B4533" s="264">
        <v>0</v>
      </c>
      <c r="C4533" s="264">
        <v>0</v>
      </c>
      <c r="D4533" s="264">
        <v>0</v>
      </c>
      <c r="E4533" s="264">
        <v>0</v>
      </c>
      <c r="F4533" s="264">
        <v>626</v>
      </c>
      <c r="G4533" s="264">
        <v>0</v>
      </c>
    </row>
    <row r="4534" spans="1:7">
      <c r="A4534" s="264">
        <v>36007072</v>
      </c>
      <c r="B4534" s="264">
        <v>877754.56</v>
      </c>
      <c r="C4534" s="264">
        <v>0</v>
      </c>
      <c r="D4534" s="264">
        <v>0</v>
      </c>
      <c r="E4534" s="264">
        <v>877754.56</v>
      </c>
      <c r="F4534" s="264">
        <v>685</v>
      </c>
      <c r="G4534" s="264">
        <v>0</v>
      </c>
    </row>
    <row r="4535" spans="1:7">
      <c r="A4535" s="264">
        <v>36007088</v>
      </c>
      <c r="B4535" s="264">
        <v>224092.81</v>
      </c>
      <c r="C4535" s="264">
        <v>0</v>
      </c>
      <c r="D4535" s="264">
        <v>0</v>
      </c>
      <c r="E4535" s="264">
        <v>224092.81</v>
      </c>
      <c r="F4535" s="264">
        <v>626</v>
      </c>
      <c r="G4535" s="264">
        <v>0</v>
      </c>
    </row>
    <row r="4536" spans="1:7">
      <c r="A4536" s="264">
        <v>36007097</v>
      </c>
      <c r="B4536" s="264">
        <v>632000.30000000005</v>
      </c>
      <c r="C4536" s="264">
        <v>0</v>
      </c>
      <c r="D4536" s="264">
        <v>0</v>
      </c>
      <c r="E4536" s="264">
        <v>632000.30000000005</v>
      </c>
      <c r="F4536" s="264">
        <v>626</v>
      </c>
      <c r="G4536" s="264">
        <v>0</v>
      </c>
    </row>
    <row r="4537" spans="1:7">
      <c r="A4537" s="264">
        <v>36007100</v>
      </c>
      <c r="B4537" s="264">
        <v>19571.7</v>
      </c>
      <c r="C4537" s="264">
        <v>561.23</v>
      </c>
      <c r="D4537" s="264">
        <v>0</v>
      </c>
      <c r="E4537" s="264">
        <v>20132.93</v>
      </c>
      <c r="F4537" s="264">
        <v>685</v>
      </c>
      <c r="G4537" s="264">
        <v>1</v>
      </c>
    </row>
    <row r="4538" spans="1:7">
      <c r="A4538" s="264">
        <v>36007124</v>
      </c>
      <c r="B4538" s="264">
        <v>0</v>
      </c>
      <c r="C4538" s="264">
        <v>0</v>
      </c>
      <c r="D4538" s="264">
        <v>0</v>
      </c>
      <c r="E4538" s="264">
        <v>0</v>
      </c>
      <c r="F4538" s="264">
        <v>685</v>
      </c>
      <c r="G4538" s="264">
        <v>0</v>
      </c>
    </row>
    <row r="4539" spans="1:7">
      <c r="A4539" s="264">
        <v>36007139</v>
      </c>
      <c r="B4539" s="264">
        <v>0</v>
      </c>
      <c r="C4539" s="264">
        <v>0</v>
      </c>
      <c r="D4539" s="264">
        <v>0</v>
      </c>
      <c r="E4539" s="264">
        <v>0</v>
      </c>
      <c r="F4539" s="264">
        <v>685</v>
      </c>
      <c r="G4539" s="264">
        <v>0</v>
      </c>
    </row>
    <row r="4540" spans="1:7">
      <c r="A4540" s="264">
        <v>36007159</v>
      </c>
      <c r="B4540" s="264">
        <v>1155195.94</v>
      </c>
      <c r="C4540" s="264">
        <v>0</v>
      </c>
      <c r="D4540" s="264">
        <v>0</v>
      </c>
      <c r="E4540" s="264">
        <v>1155195.94</v>
      </c>
      <c r="F4540" s="264">
        <v>626</v>
      </c>
      <c r="G4540" s="264">
        <v>0</v>
      </c>
    </row>
    <row r="4541" spans="1:7">
      <c r="A4541" s="264">
        <v>36007170</v>
      </c>
      <c r="B4541" s="264">
        <v>232820.31</v>
      </c>
      <c r="C4541" s="264">
        <v>3627.02</v>
      </c>
      <c r="D4541" s="264">
        <v>0</v>
      </c>
      <c r="E4541" s="264">
        <v>236447.33</v>
      </c>
      <c r="F4541" s="264">
        <v>685</v>
      </c>
      <c r="G4541" s="264">
        <v>1</v>
      </c>
    </row>
    <row r="4542" spans="1:7">
      <c r="A4542" s="264">
        <v>36007180</v>
      </c>
      <c r="B4542" s="264">
        <v>119361.62</v>
      </c>
      <c r="C4542" s="264">
        <v>0</v>
      </c>
      <c r="D4542" s="264">
        <v>13137.24</v>
      </c>
      <c r="E4542" s="264">
        <v>132498.85999999999</v>
      </c>
      <c r="F4542" s="264">
        <v>626</v>
      </c>
      <c r="G4542" s="264">
        <v>7</v>
      </c>
    </row>
    <row r="4543" spans="1:7">
      <c r="A4543" s="264">
        <v>36007197</v>
      </c>
      <c r="B4543" s="264">
        <v>0</v>
      </c>
      <c r="C4543" s="264">
        <v>0</v>
      </c>
      <c r="D4543" s="264">
        <v>0</v>
      </c>
      <c r="E4543" s="264">
        <v>0</v>
      </c>
      <c r="F4543" s="264">
        <v>626</v>
      </c>
      <c r="G4543" s="264">
        <v>0</v>
      </c>
    </row>
    <row r="4544" spans="1:7">
      <c r="A4544" s="264">
        <v>36007207</v>
      </c>
      <c r="B4544" s="264">
        <v>311058.21000000002</v>
      </c>
      <c r="C4544" s="264">
        <v>4816.82</v>
      </c>
      <c r="D4544" s="264">
        <v>0</v>
      </c>
      <c r="E4544" s="264">
        <v>315875.03000000003</v>
      </c>
      <c r="F4544" s="264">
        <v>626</v>
      </c>
      <c r="G4544" s="264">
        <v>1</v>
      </c>
    </row>
    <row r="4545" spans="1:7">
      <c r="A4545" s="264">
        <v>36007214</v>
      </c>
      <c r="B4545" s="264">
        <v>0</v>
      </c>
      <c r="C4545" s="264">
        <v>0</v>
      </c>
      <c r="D4545" s="264">
        <v>0</v>
      </c>
      <c r="E4545" s="264">
        <v>0</v>
      </c>
      <c r="F4545" s="264">
        <v>685</v>
      </c>
      <c r="G4545" s="264">
        <v>0</v>
      </c>
    </row>
    <row r="4546" spans="1:7">
      <c r="A4546" s="264">
        <v>36007220</v>
      </c>
      <c r="B4546" s="264">
        <v>338577.16</v>
      </c>
      <c r="C4546" s="264">
        <v>0</v>
      </c>
      <c r="D4546" s="264">
        <v>0</v>
      </c>
      <c r="E4546" s="264">
        <v>338577.16</v>
      </c>
      <c r="F4546" s="264">
        <v>626</v>
      </c>
      <c r="G4546" s="264">
        <v>0</v>
      </c>
    </row>
    <row r="4547" spans="1:7">
      <c r="A4547" s="264">
        <v>36007232</v>
      </c>
      <c r="B4547" s="264">
        <v>0</v>
      </c>
      <c r="C4547" s="264">
        <v>0</v>
      </c>
      <c r="D4547" s="264">
        <v>0</v>
      </c>
      <c r="E4547" s="264">
        <v>0</v>
      </c>
      <c r="F4547" s="264">
        <v>685</v>
      </c>
      <c r="G4547" s="264">
        <v>0</v>
      </c>
    </row>
    <row r="4548" spans="1:7">
      <c r="A4548" s="264">
        <v>36007242</v>
      </c>
      <c r="B4548" s="264">
        <v>427077.25</v>
      </c>
      <c r="C4548" s="264">
        <v>0</v>
      </c>
      <c r="D4548" s="264">
        <v>0</v>
      </c>
      <c r="E4548" s="264">
        <v>427077.25</v>
      </c>
      <c r="F4548" s="264">
        <v>626</v>
      </c>
      <c r="G4548" s="264">
        <v>0</v>
      </c>
    </row>
    <row r="4549" spans="1:7">
      <c r="A4549" s="264">
        <v>36007261</v>
      </c>
      <c r="B4549" s="264">
        <v>0</v>
      </c>
      <c r="C4549" s="264">
        <v>0</v>
      </c>
      <c r="D4549" s="264">
        <v>0</v>
      </c>
      <c r="E4549" s="264">
        <v>0</v>
      </c>
      <c r="F4549" s="264">
        <v>626</v>
      </c>
      <c r="G4549" s="264">
        <v>0</v>
      </c>
    </row>
    <row r="4550" spans="1:7">
      <c r="A4550" s="264">
        <v>36007270</v>
      </c>
      <c r="B4550" s="264">
        <v>0</v>
      </c>
      <c r="C4550" s="264">
        <v>0</v>
      </c>
      <c r="D4550" s="264">
        <v>0</v>
      </c>
      <c r="E4550" s="264">
        <v>0</v>
      </c>
      <c r="F4550" s="264">
        <v>626</v>
      </c>
      <c r="G4550" s="264">
        <v>0</v>
      </c>
    </row>
    <row r="4551" spans="1:7">
      <c r="A4551" s="264">
        <v>36007300</v>
      </c>
      <c r="B4551" s="264">
        <v>1016383.08</v>
      </c>
      <c r="C4551" s="264">
        <v>0</v>
      </c>
      <c r="D4551" s="264">
        <v>866949.59</v>
      </c>
      <c r="E4551" s="264">
        <v>1883332.67</v>
      </c>
      <c r="F4551" s="264">
        <v>626</v>
      </c>
      <c r="G4551" s="264">
        <v>75</v>
      </c>
    </row>
    <row r="4552" spans="1:7">
      <c r="A4552" s="264">
        <v>36007320</v>
      </c>
      <c r="B4552" s="264">
        <v>0</v>
      </c>
      <c r="C4552" s="264">
        <v>0</v>
      </c>
      <c r="D4552" s="264">
        <v>0</v>
      </c>
      <c r="E4552" s="264">
        <v>0</v>
      </c>
      <c r="F4552" s="264">
        <v>626</v>
      </c>
      <c r="G4552" s="264">
        <v>0</v>
      </c>
    </row>
    <row r="4553" spans="1:7">
      <c r="A4553" s="264">
        <v>36007341</v>
      </c>
      <c r="B4553" s="264">
        <v>0</v>
      </c>
      <c r="C4553" s="264">
        <v>0</v>
      </c>
      <c r="D4553" s="264">
        <v>0</v>
      </c>
      <c r="E4553" s="264">
        <v>0</v>
      </c>
      <c r="F4553" s="264">
        <v>685</v>
      </c>
      <c r="G4553" s="264">
        <v>0</v>
      </c>
    </row>
    <row r="4554" spans="1:7">
      <c r="A4554" s="264">
        <v>36007367</v>
      </c>
      <c r="B4554" s="264">
        <v>569816.25</v>
      </c>
      <c r="C4554" s="264">
        <v>8935.6299999999992</v>
      </c>
      <c r="D4554" s="264">
        <v>0</v>
      </c>
      <c r="E4554" s="264">
        <v>578751.88</v>
      </c>
      <c r="F4554" s="264">
        <v>626</v>
      </c>
      <c r="G4554" s="264">
        <v>1</v>
      </c>
    </row>
    <row r="4555" spans="1:7">
      <c r="A4555" s="264">
        <v>36007370</v>
      </c>
      <c r="B4555" s="264">
        <v>0</v>
      </c>
      <c r="C4555" s="264">
        <v>0</v>
      </c>
      <c r="D4555" s="264">
        <v>0</v>
      </c>
      <c r="E4555" s="264">
        <v>0</v>
      </c>
      <c r="F4555" s="264">
        <v>626</v>
      </c>
      <c r="G4555" s="264">
        <v>0</v>
      </c>
    </row>
    <row r="4556" spans="1:7">
      <c r="A4556" s="264">
        <v>36007384</v>
      </c>
      <c r="B4556" s="264">
        <v>0</v>
      </c>
      <c r="C4556" s="264">
        <v>0</v>
      </c>
      <c r="D4556" s="264">
        <v>0</v>
      </c>
      <c r="E4556" s="264">
        <v>0</v>
      </c>
      <c r="F4556" s="264">
        <v>626</v>
      </c>
      <c r="G4556" s="264">
        <v>0</v>
      </c>
    </row>
    <row r="4557" spans="1:7">
      <c r="A4557" s="264">
        <v>36007392</v>
      </c>
      <c r="B4557" s="264">
        <v>545221.42000000004</v>
      </c>
      <c r="C4557" s="264">
        <v>0</v>
      </c>
      <c r="D4557" s="264">
        <v>66569.78</v>
      </c>
      <c r="E4557" s="264">
        <v>611791.19999999995</v>
      </c>
      <c r="F4557" s="264">
        <v>685</v>
      </c>
      <c r="G4557" s="264">
        <v>8</v>
      </c>
    </row>
    <row r="4558" spans="1:7">
      <c r="A4558" s="264">
        <v>36036416</v>
      </c>
      <c r="B4558" s="264">
        <v>0</v>
      </c>
      <c r="C4558" s="264">
        <v>0</v>
      </c>
      <c r="D4558" s="264">
        <v>0</v>
      </c>
      <c r="E4558" s="264">
        <v>0</v>
      </c>
      <c r="F4558" s="264">
        <v>823</v>
      </c>
      <c r="G4558" s="264">
        <v>0</v>
      </c>
    </row>
    <row r="4559" spans="1:7">
      <c r="A4559" s="264">
        <v>36036421</v>
      </c>
      <c r="B4559" s="264">
        <v>0</v>
      </c>
      <c r="C4559" s="264">
        <v>0</v>
      </c>
      <c r="D4559" s="264">
        <v>0</v>
      </c>
      <c r="E4559" s="264">
        <v>0</v>
      </c>
      <c r="F4559" s="264">
        <v>685</v>
      </c>
      <c r="G4559" s="264">
        <v>0</v>
      </c>
    </row>
    <row r="4560" spans="1:7">
      <c r="A4560" s="264">
        <v>36036452</v>
      </c>
      <c r="B4560" s="264">
        <v>0</v>
      </c>
      <c r="C4560" s="264">
        <v>0</v>
      </c>
      <c r="D4560" s="264">
        <v>0</v>
      </c>
      <c r="E4560" s="264">
        <v>0</v>
      </c>
      <c r="F4560" s="264">
        <v>626</v>
      </c>
      <c r="G4560" s="264">
        <v>0</v>
      </c>
    </row>
    <row r="4561" spans="1:7">
      <c r="A4561" s="264">
        <v>36036467</v>
      </c>
      <c r="B4561" s="264">
        <v>0</v>
      </c>
      <c r="C4561" s="264">
        <v>0</v>
      </c>
      <c r="D4561" s="264">
        <v>0</v>
      </c>
      <c r="E4561" s="264">
        <v>0</v>
      </c>
      <c r="F4561" s="264">
        <v>823</v>
      </c>
      <c r="G4561" s="264">
        <v>0</v>
      </c>
    </row>
    <row r="4562" spans="1:7">
      <c r="A4562" s="264">
        <v>36036488</v>
      </c>
      <c r="B4562" s="264">
        <v>0</v>
      </c>
      <c r="C4562" s="264">
        <v>0</v>
      </c>
      <c r="D4562" s="264">
        <v>0</v>
      </c>
      <c r="E4562" s="264">
        <v>0</v>
      </c>
      <c r="F4562" s="264">
        <v>823</v>
      </c>
      <c r="G4562" s="264">
        <v>0</v>
      </c>
    </row>
    <row r="4563" spans="1:7">
      <c r="A4563" s="264">
        <v>36036583</v>
      </c>
      <c r="B4563" s="264">
        <v>0</v>
      </c>
      <c r="C4563" s="264">
        <v>0</v>
      </c>
      <c r="D4563" s="264">
        <v>0</v>
      </c>
      <c r="E4563" s="264">
        <v>0</v>
      </c>
      <c r="F4563" s="264">
        <v>626</v>
      </c>
      <c r="G4563" s="264">
        <v>0</v>
      </c>
    </row>
    <row r="4564" spans="1:7">
      <c r="A4564" s="264">
        <v>36036660</v>
      </c>
      <c r="B4564" s="264">
        <v>0</v>
      </c>
      <c r="C4564" s="264">
        <v>0</v>
      </c>
      <c r="D4564" s="264">
        <v>0</v>
      </c>
      <c r="E4564" s="264">
        <v>0</v>
      </c>
      <c r="F4564" s="264">
        <v>626</v>
      </c>
      <c r="G4564" s="264">
        <v>0</v>
      </c>
    </row>
    <row r="4565" spans="1:7">
      <c r="A4565" s="264">
        <v>36036678</v>
      </c>
      <c r="B4565" s="264">
        <v>0</v>
      </c>
      <c r="C4565" s="264">
        <v>0</v>
      </c>
      <c r="D4565" s="264">
        <v>0</v>
      </c>
      <c r="E4565" s="264">
        <v>0</v>
      </c>
      <c r="F4565" s="264">
        <v>685</v>
      </c>
      <c r="G4565" s="264">
        <v>0</v>
      </c>
    </row>
    <row r="4566" spans="1:7">
      <c r="A4566" s="264">
        <v>36036788</v>
      </c>
      <c r="B4566" s="264">
        <v>207401.95</v>
      </c>
      <c r="C4566" s="264">
        <v>0</v>
      </c>
      <c r="D4566" s="264">
        <v>0</v>
      </c>
      <c r="E4566" s="264">
        <v>207401.95</v>
      </c>
      <c r="F4566" s="264">
        <v>685</v>
      </c>
      <c r="G4566" s="264">
        <v>0</v>
      </c>
    </row>
    <row r="4567" spans="1:7">
      <c r="A4567" s="264">
        <v>36036801</v>
      </c>
      <c r="B4567" s="264">
        <v>0</v>
      </c>
      <c r="C4567" s="264">
        <v>0</v>
      </c>
      <c r="D4567" s="264">
        <v>0</v>
      </c>
      <c r="E4567" s="264">
        <v>0</v>
      </c>
      <c r="F4567" s="264">
        <v>685</v>
      </c>
      <c r="G4567" s="264">
        <v>0</v>
      </c>
    </row>
    <row r="4568" spans="1:7">
      <c r="A4568" s="264">
        <v>36036840</v>
      </c>
      <c r="B4568" s="264">
        <v>0</v>
      </c>
      <c r="C4568" s="264">
        <v>0</v>
      </c>
      <c r="D4568" s="264">
        <v>0</v>
      </c>
      <c r="E4568" s="264">
        <v>0</v>
      </c>
      <c r="F4568" s="264">
        <v>823</v>
      </c>
      <c r="G4568" s="264">
        <v>0</v>
      </c>
    </row>
    <row r="4569" spans="1:7">
      <c r="A4569" s="264">
        <v>36036947</v>
      </c>
      <c r="B4569" s="264">
        <v>456086.49</v>
      </c>
      <c r="C4569" s="264">
        <v>0</v>
      </c>
      <c r="D4569" s="264">
        <v>0</v>
      </c>
      <c r="E4569" s="264">
        <v>456086.49</v>
      </c>
      <c r="F4569" s="264">
        <v>685</v>
      </c>
      <c r="G4569" s="264">
        <v>0</v>
      </c>
    </row>
    <row r="4570" spans="1:7">
      <c r="A4570" s="264">
        <v>36037136</v>
      </c>
      <c r="B4570" s="264">
        <v>0</v>
      </c>
      <c r="C4570" s="264">
        <v>0</v>
      </c>
      <c r="D4570" s="264">
        <v>0</v>
      </c>
      <c r="E4570" s="264">
        <v>0</v>
      </c>
      <c r="F4570" s="264">
        <v>685</v>
      </c>
      <c r="G4570" s="264">
        <v>0</v>
      </c>
    </row>
    <row r="4571" spans="1:7">
      <c r="A4571" s="264">
        <v>36063018</v>
      </c>
      <c r="B4571" s="264">
        <v>0</v>
      </c>
      <c r="C4571" s="264">
        <v>0</v>
      </c>
      <c r="D4571" s="264">
        <v>0</v>
      </c>
      <c r="E4571" s="264">
        <v>0</v>
      </c>
      <c r="F4571" s="264">
        <v>626</v>
      </c>
      <c r="G4571" s="264">
        <v>0</v>
      </c>
    </row>
    <row r="4572" spans="1:7">
      <c r="A4572" s="264">
        <v>36063033</v>
      </c>
      <c r="B4572" s="264">
        <v>0</v>
      </c>
      <c r="C4572" s="264">
        <v>0</v>
      </c>
      <c r="D4572" s="264">
        <v>0</v>
      </c>
      <c r="E4572" s="264">
        <v>0</v>
      </c>
      <c r="F4572" s="264">
        <v>685</v>
      </c>
      <c r="G4572" s="264">
        <v>0</v>
      </c>
    </row>
    <row r="4573" spans="1:7">
      <c r="A4573" s="264">
        <v>36063046</v>
      </c>
      <c r="B4573" s="264">
        <v>588647.26</v>
      </c>
      <c r="C4573" s="264">
        <v>0</v>
      </c>
      <c r="D4573" s="264">
        <v>580102</v>
      </c>
      <c r="E4573" s="264">
        <v>1168749.26</v>
      </c>
      <c r="F4573" s="264">
        <v>626</v>
      </c>
      <c r="G4573" s="264">
        <v>97</v>
      </c>
    </row>
    <row r="4574" spans="1:7">
      <c r="A4574" s="264">
        <v>36063063</v>
      </c>
      <c r="B4574" s="264">
        <v>0</v>
      </c>
      <c r="C4574" s="264">
        <v>0</v>
      </c>
      <c r="D4574" s="264">
        <v>0</v>
      </c>
      <c r="E4574" s="264">
        <v>0</v>
      </c>
      <c r="F4574" s="264">
        <v>626</v>
      </c>
      <c r="G4574" s="264">
        <v>0</v>
      </c>
    </row>
    <row r="4575" spans="1:7">
      <c r="A4575" s="264">
        <v>36063070</v>
      </c>
      <c r="B4575" s="264">
        <v>0</v>
      </c>
      <c r="C4575" s="264">
        <v>0</v>
      </c>
      <c r="D4575" s="264">
        <v>0</v>
      </c>
      <c r="E4575" s="264">
        <v>0</v>
      </c>
      <c r="F4575" s="264">
        <v>685</v>
      </c>
      <c r="G4575" s="264">
        <v>0</v>
      </c>
    </row>
    <row r="4576" spans="1:7">
      <c r="A4576" s="264">
        <v>36088462</v>
      </c>
      <c r="B4576" s="264">
        <v>244482.58</v>
      </c>
      <c r="C4576" s="264">
        <v>0</v>
      </c>
      <c r="D4576" s="264">
        <v>0</v>
      </c>
      <c r="E4576" s="264">
        <v>244482.58</v>
      </c>
      <c r="F4576" s="264">
        <v>823</v>
      </c>
      <c r="G4576" s="264">
        <v>0</v>
      </c>
    </row>
    <row r="4577" spans="1:7">
      <c r="A4577" s="264">
        <v>36088510</v>
      </c>
      <c r="B4577" s="264">
        <v>0</v>
      </c>
      <c r="C4577" s="264">
        <v>0</v>
      </c>
      <c r="D4577" s="264">
        <v>0</v>
      </c>
      <c r="E4577" s="264">
        <v>0</v>
      </c>
      <c r="F4577" s="264">
        <v>823</v>
      </c>
      <c r="G4577" s="264">
        <v>0</v>
      </c>
    </row>
    <row r="4578" spans="1:7">
      <c r="A4578" s="264">
        <v>36088547</v>
      </c>
      <c r="B4578" s="264">
        <v>0</v>
      </c>
      <c r="C4578" s="264">
        <v>0</v>
      </c>
      <c r="D4578" s="264">
        <v>0</v>
      </c>
      <c r="E4578" s="264">
        <v>0</v>
      </c>
      <c r="F4578" s="264">
        <v>823</v>
      </c>
      <c r="G4578" s="264">
        <v>0</v>
      </c>
    </row>
    <row r="4579" spans="1:7">
      <c r="A4579" s="264">
        <v>36088732</v>
      </c>
      <c r="B4579" s="264">
        <v>0</v>
      </c>
      <c r="C4579" s="264">
        <v>0</v>
      </c>
      <c r="D4579" s="264">
        <v>0</v>
      </c>
      <c r="E4579" s="264">
        <v>0</v>
      </c>
      <c r="F4579" s="264">
        <v>626</v>
      </c>
      <c r="G4579" s="264">
        <v>0</v>
      </c>
    </row>
    <row r="4580" spans="1:7">
      <c r="A4580" s="264">
        <v>36088797</v>
      </c>
      <c r="B4580" s="264">
        <v>374974.73</v>
      </c>
      <c r="C4580" s="264">
        <v>0</v>
      </c>
      <c r="D4580" s="264">
        <v>0</v>
      </c>
      <c r="E4580" s="264">
        <v>374974.73</v>
      </c>
      <c r="F4580" s="264">
        <v>685</v>
      </c>
      <c r="G4580" s="264">
        <v>0</v>
      </c>
    </row>
    <row r="4581" spans="1:7">
      <c r="A4581" s="264">
        <v>36088802</v>
      </c>
      <c r="B4581" s="264">
        <v>0</v>
      </c>
      <c r="C4581" s="264">
        <v>0</v>
      </c>
      <c r="D4581" s="264">
        <v>0</v>
      </c>
      <c r="E4581" s="264">
        <v>0</v>
      </c>
      <c r="F4581" s="264">
        <v>685</v>
      </c>
      <c r="G4581" s="264">
        <v>0</v>
      </c>
    </row>
    <row r="4582" spans="1:7">
      <c r="A4582" s="264">
        <v>36088830</v>
      </c>
      <c r="B4582" s="264">
        <v>0</v>
      </c>
      <c r="C4582" s="264">
        <v>0</v>
      </c>
      <c r="D4582" s="264">
        <v>0</v>
      </c>
      <c r="E4582" s="264">
        <v>0</v>
      </c>
      <c r="F4582" s="264">
        <v>685</v>
      </c>
      <c r="G4582" s="264">
        <v>0</v>
      </c>
    </row>
    <row r="4583" spans="1:7">
      <c r="A4583" s="264">
        <v>36088844</v>
      </c>
      <c r="B4583" s="264">
        <v>0</v>
      </c>
      <c r="C4583" s="264">
        <v>0</v>
      </c>
      <c r="D4583" s="264">
        <v>0</v>
      </c>
      <c r="E4583" s="264">
        <v>0</v>
      </c>
      <c r="F4583" s="264">
        <v>685</v>
      </c>
      <c r="G4583" s="264">
        <v>0</v>
      </c>
    </row>
    <row r="4584" spans="1:7">
      <c r="A4584" s="264">
        <v>36088852</v>
      </c>
      <c r="B4584" s="264">
        <v>0</v>
      </c>
      <c r="C4584" s="264">
        <v>0</v>
      </c>
      <c r="D4584" s="264">
        <v>0</v>
      </c>
      <c r="E4584" s="264">
        <v>0</v>
      </c>
      <c r="F4584" s="264">
        <v>626</v>
      </c>
      <c r="G4584" s="264">
        <v>0</v>
      </c>
    </row>
    <row r="4585" spans="1:7">
      <c r="A4585" s="264">
        <v>36088862</v>
      </c>
      <c r="B4585" s="264">
        <v>0</v>
      </c>
      <c r="C4585" s="264">
        <v>0</v>
      </c>
      <c r="D4585" s="264">
        <v>0</v>
      </c>
      <c r="E4585" s="264">
        <v>0</v>
      </c>
      <c r="F4585" s="264">
        <v>626</v>
      </c>
      <c r="G4585" s="264">
        <v>0</v>
      </c>
    </row>
    <row r="4586" spans="1:7">
      <c r="A4586" s="264">
        <v>36088871</v>
      </c>
      <c r="B4586" s="264">
        <v>281904.90999999997</v>
      </c>
      <c r="C4586" s="264">
        <v>0</v>
      </c>
      <c r="D4586" s="264">
        <v>0</v>
      </c>
      <c r="E4586" s="264">
        <v>281904.90999999997</v>
      </c>
      <c r="F4586" s="264">
        <v>685</v>
      </c>
      <c r="G4586" s="264">
        <v>0</v>
      </c>
    </row>
    <row r="4587" spans="1:7">
      <c r="A4587" s="264">
        <v>36088899</v>
      </c>
      <c r="B4587" s="264">
        <v>0</v>
      </c>
      <c r="C4587" s="264">
        <v>0</v>
      </c>
      <c r="D4587" s="264">
        <v>0</v>
      </c>
      <c r="E4587" s="264">
        <v>0</v>
      </c>
      <c r="F4587" s="264">
        <v>626</v>
      </c>
      <c r="G4587" s="264">
        <v>0</v>
      </c>
    </row>
    <row r="4588" spans="1:7">
      <c r="A4588" s="264">
        <v>36114946</v>
      </c>
      <c r="B4588" s="264">
        <v>0</v>
      </c>
      <c r="C4588" s="264">
        <v>0</v>
      </c>
      <c r="D4588" s="264">
        <v>0</v>
      </c>
      <c r="E4588" s="264">
        <v>0</v>
      </c>
      <c r="F4588" s="264">
        <v>626</v>
      </c>
      <c r="G4588" s="264">
        <v>0</v>
      </c>
    </row>
    <row r="4589" spans="1:7">
      <c r="A4589" s="264">
        <v>36114999</v>
      </c>
      <c r="B4589" s="264">
        <v>0</v>
      </c>
      <c r="C4589" s="264">
        <v>0</v>
      </c>
      <c r="D4589" s="264">
        <v>0</v>
      </c>
      <c r="E4589" s="264">
        <v>0</v>
      </c>
      <c r="F4589" s="264">
        <v>685</v>
      </c>
      <c r="G4589" s="264">
        <v>0</v>
      </c>
    </row>
    <row r="4590" spans="1:7">
      <c r="A4590" s="264">
        <v>36115049</v>
      </c>
      <c r="B4590" s="264">
        <v>0</v>
      </c>
      <c r="C4590" s="264">
        <v>0</v>
      </c>
      <c r="D4590" s="264">
        <v>0</v>
      </c>
      <c r="E4590" s="264">
        <v>0</v>
      </c>
      <c r="F4590" s="264">
        <v>823</v>
      </c>
      <c r="G4590" s="264">
        <v>0</v>
      </c>
    </row>
    <row r="4591" spans="1:7">
      <c r="A4591" s="264">
        <v>36115115</v>
      </c>
      <c r="B4591" s="264">
        <v>75557.039999999994</v>
      </c>
      <c r="C4591" s="264">
        <v>0</v>
      </c>
      <c r="D4591" s="264">
        <v>0</v>
      </c>
      <c r="E4591" s="264">
        <v>75557.039999999994</v>
      </c>
      <c r="F4591" s="264">
        <v>823</v>
      </c>
      <c r="G4591" s="264">
        <v>0</v>
      </c>
    </row>
    <row r="4592" spans="1:7">
      <c r="A4592" s="264">
        <v>36115265</v>
      </c>
      <c r="B4592" s="264">
        <v>161761.43</v>
      </c>
      <c r="C4592" s="264">
        <v>0</v>
      </c>
      <c r="D4592" s="264">
        <v>0</v>
      </c>
      <c r="E4592" s="264">
        <v>161761.43</v>
      </c>
      <c r="F4592" s="264">
        <v>626</v>
      </c>
      <c r="G4592" s="264">
        <v>0</v>
      </c>
    </row>
    <row r="4593" spans="1:7">
      <c r="A4593" s="264">
        <v>36115271</v>
      </c>
      <c r="B4593" s="264">
        <v>327196.95</v>
      </c>
      <c r="C4593" s="264">
        <v>0</v>
      </c>
      <c r="D4593" s="264">
        <v>0</v>
      </c>
      <c r="E4593" s="264">
        <v>327196.95</v>
      </c>
      <c r="F4593" s="264">
        <v>626</v>
      </c>
      <c r="G4593" s="264">
        <v>0</v>
      </c>
    </row>
    <row r="4594" spans="1:7">
      <c r="A4594" s="264">
        <v>36115283</v>
      </c>
      <c r="B4594" s="264">
        <v>287065.74</v>
      </c>
      <c r="C4594" s="264">
        <v>0</v>
      </c>
      <c r="D4594" s="264">
        <v>0</v>
      </c>
      <c r="E4594" s="264">
        <v>287065.74</v>
      </c>
      <c r="F4594" s="264">
        <v>685</v>
      </c>
      <c r="G4594" s="264">
        <v>0</v>
      </c>
    </row>
    <row r="4595" spans="1:7">
      <c r="A4595" s="264">
        <v>36148620</v>
      </c>
      <c r="B4595" s="264">
        <v>0</v>
      </c>
      <c r="C4595" s="264">
        <v>0</v>
      </c>
      <c r="D4595" s="264">
        <v>0</v>
      </c>
      <c r="E4595" s="264">
        <v>0</v>
      </c>
      <c r="F4595" s="264">
        <v>685</v>
      </c>
      <c r="G4595" s="264">
        <v>0</v>
      </c>
    </row>
    <row r="4596" spans="1:7">
      <c r="A4596" s="264">
        <v>36148657</v>
      </c>
      <c r="B4596" s="264">
        <v>408087.46</v>
      </c>
      <c r="C4596" s="264">
        <v>0</v>
      </c>
      <c r="D4596" s="264">
        <v>0</v>
      </c>
      <c r="E4596" s="264">
        <v>408087.46</v>
      </c>
      <c r="F4596" s="264">
        <v>626</v>
      </c>
      <c r="G4596" s="264">
        <v>0</v>
      </c>
    </row>
    <row r="4597" spans="1:7">
      <c r="A4597" s="264">
        <v>36149090</v>
      </c>
      <c r="B4597" s="264">
        <v>0</v>
      </c>
      <c r="C4597" s="264">
        <v>0</v>
      </c>
      <c r="D4597" s="264">
        <v>0</v>
      </c>
      <c r="E4597" s="264">
        <v>0</v>
      </c>
      <c r="F4597" s="264">
        <v>626</v>
      </c>
      <c r="G4597" s="264">
        <v>0</v>
      </c>
    </row>
    <row r="4598" spans="1:7">
      <c r="A4598" s="264">
        <v>36149106</v>
      </c>
      <c r="B4598" s="264">
        <v>812127.83</v>
      </c>
      <c r="C4598" s="264">
        <v>0</v>
      </c>
      <c r="D4598" s="264">
        <v>0</v>
      </c>
      <c r="E4598" s="264">
        <v>812127.83</v>
      </c>
      <c r="F4598" s="264">
        <v>626</v>
      </c>
      <c r="G4598" s="264">
        <v>0</v>
      </c>
    </row>
    <row r="4599" spans="1:7">
      <c r="A4599" s="264">
        <v>36149120</v>
      </c>
      <c r="B4599" s="264">
        <v>0</v>
      </c>
      <c r="C4599" s="264">
        <v>0</v>
      </c>
      <c r="D4599" s="264">
        <v>0</v>
      </c>
      <c r="E4599" s="264">
        <v>0</v>
      </c>
      <c r="F4599" s="264">
        <v>626</v>
      </c>
      <c r="G4599" s="264">
        <v>0</v>
      </c>
    </row>
    <row r="4600" spans="1:7">
      <c r="A4600" s="264">
        <v>36149136</v>
      </c>
      <c r="B4600" s="264">
        <v>0</v>
      </c>
      <c r="C4600" s="264">
        <v>0</v>
      </c>
      <c r="D4600" s="264">
        <v>0</v>
      </c>
      <c r="E4600" s="264">
        <v>0</v>
      </c>
      <c r="F4600" s="264">
        <v>626</v>
      </c>
      <c r="G4600" s="264">
        <v>0</v>
      </c>
    </row>
    <row r="4601" spans="1:7">
      <c r="A4601" s="264">
        <v>36173300</v>
      </c>
      <c r="B4601" s="264">
        <v>0</v>
      </c>
      <c r="C4601" s="264">
        <v>0</v>
      </c>
      <c r="D4601" s="264">
        <v>0</v>
      </c>
      <c r="E4601" s="264">
        <v>0</v>
      </c>
      <c r="F4601" s="264">
        <v>685</v>
      </c>
      <c r="G4601" s="264">
        <v>0</v>
      </c>
    </row>
    <row r="4602" spans="1:7">
      <c r="A4602" s="264">
        <v>36173314</v>
      </c>
      <c r="B4602" s="264">
        <v>287005.03000000003</v>
      </c>
      <c r="C4602" s="264">
        <v>0</v>
      </c>
      <c r="D4602" s="264">
        <v>0</v>
      </c>
      <c r="E4602" s="264">
        <v>287005.03000000003</v>
      </c>
      <c r="F4602" s="264">
        <v>685</v>
      </c>
      <c r="G4602" s="264">
        <v>0</v>
      </c>
    </row>
    <row r="4603" spans="1:7">
      <c r="A4603" s="264">
        <v>36173333</v>
      </c>
      <c r="B4603" s="264">
        <v>0</v>
      </c>
      <c r="C4603" s="264">
        <v>0</v>
      </c>
      <c r="D4603" s="264">
        <v>0</v>
      </c>
      <c r="E4603" s="264">
        <v>0</v>
      </c>
      <c r="F4603" s="264">
        <v>685</v>
      </c>
      <c r="G4603" s="264">
        <v>0</v>
      </c>
    </row>
    <row r="4604" spans="1:7">
      <c r="A4604" s="264">
        <v>36173360</v>
      </c>
      <c r="B4604" s="264">
        <v>150380.57999999999</v>
      </c>
      <c r="C4604" s="264">
        <v>0</v>
      </c>
      <c r="D4604" s="264">
        <v>0</v>
      </c>
      <c r="E4604" s="264">
        <v>150380.57999999999</v>
      </c>
      <c r="F4604" s="264">
        <v>823</v>
      </c>
      <c r="G4604" s="264">
        <v>0</v>
      </c>
    </row>
    <row r="4605" spans="1:7">
      <c r="A4605" s="264">
        <v>36173372</v>
      </c>
      <c r="B4605" s="264">
        <v>0</v>
      </c>
      <c r="C4605" s="264">
        <v>0</v>
      </c>
      <c r="D4605" s="264">
        <v>0</v>
      </c>
      <c r="E4605" s="264">
        <v>0</v>
      </c>
      <c r="F4605" s="264">
        <v>626</v>
      </c>
      <c r="G4605" s="264">
        <v>0</v>
      </c>
    </row>
    <row r="4606" spans="1:7">
      <c r="A4606" s="264">
        <v>36173380</v>
      </c>
      <c r="B4606" s="264">
        <v>0</v>
      </c>
      <c r="C4606" s="264">
        <v>0</v>
      </c>
      <c r="D4606" s="264">
        <v>0</v>
      </c>
      <c r="E4606" s="264">
        <v>0</v>
      </c>
      <c r="F4606" s="264">
        <v>685</v>
      </c>
      <c r="G4606" s="264">
        <v>0</v>
      </c>
    </row>
    <row r="4607" spans="1:7">
      <c r="A4607" s="264">
        <v>36173392</v>
      </c>
      <c r="B4607" s="264">
        <v>0</v>
      </c>
      <c r="C4607" s="264">
        <v>0</v>
      </c>
      <c r="D4607" s="264">
        <v>0</v>
      </c>
      <c r="E4607" s="264">
        <v>0</v>
      </c>
      <c r="F4607" s="264">
        <v>685</v>
      </c>
      <c r="G4607" s="264">
        <v>0</v>
      </c>
    </row>
    <row r="4608" spans="1:7">
      <c r="A4608" s="264">
        <v>36173400</v>
      </c>
      <c r="B4608" s="264">
        <v>0</v>
      </c>
      <c r="C4608" s="264">
        <v>0</v>
      </c>
      <c r="D4608" s="264">
        <v>0</v>
      </c>
      <c r="E4608" s="264">
        <v>0</v>
      </c>
      <c r="F4608" s="264">
        <v>685</v>
      </c>
      <c r="G4608" s="264">
        <v>0</v>
      </c>
    </row>
    <row r="4609" spans="1:7">
      <c r="A4609" s="264">
        <v>36173410</v>
      </c>
      <c r="B4609" s="264">
        <v>200303.76</v>
      </c>
      <c r="C4609" s="264">
        <v>0</v>
      </c>
      <c r="D4609" s="264">
        <v>0</v>
      </c>
      <c r="E4609" s="264">
        <v>200303.76</v>
      </c>
      <c r="F4609" s="264">
        <v>626</v>
      </c>
      <c r="G4609" s="264">
        <v>0</v>
      </c>
    </row>
    <row r="4610" spans="1:7">
      <c r="A4610" s="264">
        <v>36173424</v>
      </c>
      <c r="B4610" s="264">
        <v>804152.11</v>
      </c>
      <c r="C4610" s="264">
        <v>2748.47</v>
      </c>
      <c r="D4610" s="264">
        <v>0</v>
      </c>
      <c r="E4610" s="264">
        <v>806900.58</v>
      </c>
      <c r="F4610" s="264">
        <v>685</v>
      </c>
      <c r="G4610" s="264">
        <v>1</v>
      </c>
    </row>
    <row r="4611" spans="1:7">
      <c r="A4611" s="264">
        <v>36202627</v>
      </c>
      <c r="B4611" s="264">
        <v>0</v>
      </c>
      <c r="C4611" s="264">
        <v>0</v>
      </c>
      <c r="D4611" s="264">
        <v>0</v>
      </c>
      <c r="E4611" s="264">
        <v>0</v>
      </c>
      <c r="F4611" s="264">
        <v>823</v>
      </c>
      <c r="G4611" s="264">
        <v>0</v>
      </c>
    </row>
    <row r="4612" spans="1:7">
      <c r="A4612" s="264">
        <v>36202720</v>
      </c>
      <c r="B4612" s="264">
        <v>0</v>
      </c>
      <c r="C4612" s="264">
        <v>0</v>
      </c>
      <c r="D4612" s="264">
        <v>0</v>
      </c>
      <c r="E4612" s="264">
        <v>0</v>
      </c>
      <c r="F4612" s="264">
        <v>685</v>
      </c>
      <c r="G4612" s="264">
        <v>0</v>
      </c>
    </row>
    <row r="4613" spans="1:7">
      <c r="A4613" s="264">
        <v>36202732</v>
      </c>
      <c r="B4613" s="264">
        <v>0</v>
      </c>
      <c r="C4613" s="264">
        <v>0</v>
      </c>
      <c r="D4613" s="264">
        <v>0</v>
      </c>
      <c r="E4613" s="264">
        <v>0</v>
      </c>
      <c r="F4613" s="264">
        <v>685</v>
      </c>
      <c r="G4613" s="264">
        <v>0</v>
      </c>
    </row>
    <row r="4614" spans="1:7">
      <c r="A4614" s="264">
        <v>36202857</v>
      </c>
      <c r="B4614" s="264">
        <v>336200.64</v>
      </c>
      <c r="C4614" s="264">
        <v>3023.78</v>
      </c>
      <c r="D4614" s="264">
        <v>0</v>
      </c>
      <c r="E4614" s="264">
        <v>339224.42</v>
      </c>
      <c r="F4614" s="264">
        <v>626</v>
      </c>
      <c r="G4614" s="264">
        <v>1</v>
      </c>
    </row>
    <row r="4615" spans="1:7">
      <c r="A4615" s="264">
        <v>36202870</v>
      </c>
      <c r="B4615" s="264">
        <v>0</v>
      </c>
      <c r="C4615" s="264">
        <v>0</v>
      </c>
      <c r="D4615" s="264">
        <v>0</v>
      </c>
      <c r="E4615" s="264">
        <v>0</v>
      </c>
      <c r="F4615" s="264">
        <v>685</v>
      </c>
      <c r="G4615" s="264">
        <v>0</v>
      </c>
    </row>
    <row r="4616" spans="1:7">
      <c r="A4616" s="264">
        <v>36202899</v>
      </c>
      <c r="B4616" s="264">
        <v>0</v>
      </c>
      <c r="C4616" s="264">
        <v>0</v>
      </c>
      <c r="D4616" s="264">
        <v>0</v>
      </c>
      <c r="E4616" s="264">
        <v>0</v>
      </c>
      <c r="F4616" s="264">
        <v>626</v>
      </c>
      <c r="G4616" s="264">
        <v>0</v>
      </c>
    </row>
    <row r="4617" spans="1:7">
      <c r="A4617" s="264">
        <v>36202924</v>
      </c>
      <c r="B4617" s="264">
        <v>0</v>
      </c>
      <c r="C4617" s="264">
        <v>0</v>
      </c>
      <c r="D4617" s="264">
        <v>0</v>
      </c>
      <c r="E4617" s="264">
        <v>0</v>
      </c>
      <c r="F4617" s="264">
        <v>626</v>
      </c>
      <c r="G4617" s="264">
        <v>0</v>
      </c>
    </row>
    <row r="4618" spans="1:7">
      <c r="A4618" s="264">
        <v>36202933</v>
      </c>
      <c r="B4618" s="264">
        <v>274415.84000000003</v>
      </c>
      <c r="C4618" s="264">
        <v>12727.13</v>
      </c>
      <c r="D4618" s="264">
        <v>0</v>
      </c>
      <c r="E4618" s="264">
        <v>287142.96999999997</v>
      </c>
      <c r="F4618" s="264">
        <v>626</v>
      </c>
      <c r="G4618" s="264">
        <v>3</v>
      </c>
    </row>
    <row r="4619" spans="1:7">
      <c r="A4619" s="264">
        <v>36202941</v>
      </c>
      <c r="B4619" s="264">
        <v>0</v>
      </c>
      <c r="C4619" s="264">
        <v>0</v>
      </c>
      <c r="D4619" s="264">
        <v>0</v>
      </c>
      <c r="E4619" s="264">
        <v>0</v>
      </c>
      <c r="F4619" s="264">
        <v>685</v>
      </c>
      <c r="G4619" s="264">
        <v>0</v>
      </c>
    </row>
    <row r="4620" spans="1:7">
      <c r="A4620" s="264">
        <v>36202950</v>
      </c>
      <c r="B4620" s="264">
        <v>313785.21000000002</v>
      </c>
      <c r="C4620" s="264">
        <v>0</v>
      </c>
      <c r="D4620" s="264">
        <v>0</v>
      </c>
      <c r="E4620" s="264">
        <v>313785.21000000002</v>
      </c>
      <c r="F4620" s="264">
        <v>685</v>
      </c>
      <c r="G4620" s="264">
        <v>0</v>
      </c>
    </row>
    <row r="4621" spans="1:7">
      <c r="A4621" s="264">
        <v>36202965</v>
      </c>
      <c r="B4621" s="264">
        <v>0</v>
      </c>
      <c r="C4621" s="264">
        <v>0</v>
      </c>
      <c r="D4621" s="264">
        <v>0</v>
      </c>
      <c r="E4621" s="264">
        <v>0</v>
      </c>
      <c r="F4621" s="264">
        <v>626</v>
      </c>
      <c r="G4621" s="264">
        <v>0</v>
      </c>
    </row>
    <row r="4622" spans="1:7">
      <c r="A4622" s="264">
        <v>36202976</v>
      </c>
      <c r="B4622" s="264">
        <v>0</v>
      </c>
      <c r="C4622" s="264">
        <v>0</v>
      </c>
      <c r="D4622" s="264">
        <v>0</v>
      </c>
      <c r="E4622" s="264">
        <v>0</v>
      </c>
      <c r="F4622" s="264">
        <v>685</v>
      </c>
      <c r="G4622" s="264">
        <v>0</v>
      </c>
    </row>
    <row r="4623" spans="1:7">
      <c r="A4623" s="264">
        <v>36202981</v>
      </c>
      <c r="B4623" s="264">
        <v>0</v>
      </c>
      <c r="C4623" s="264">
        <v>0</v>
      </c>
      <c r="D4623" s="264">
        <v>0</v>
      </c>
      <c r="E4623" s="264">
        <v>0</v>
      </c>
      <c r="F4623" s="264">
        <v>685</v>
      </c>
      <c r="G4623" s="264">
        <v>0</v>
      </c>
    </row>
    <row r="4624" spans="1:7">
      <c r="A4624" s="264">
        <v>36202994</v>
      </c>
      <c r="B4624" s="264">
        <v>0</v>
      </c>
      <c r="C4624" s="264">
        <v>0</v>
      </c>
      <c r="D4624" s="264">
        <v>0</v>
      </c>
      <c r="E4624" s="264">
        <v>0</v>
      </c>
      <c r="F4624" s="264">
        <v>626</v>
      </c>
      <c r="G4624" s="264">
        <v>0</v>
      </c>
    </row>
    <row r="4625" spans="1:7">
      <c r="A4625" s="264">
        <v>36223186</v>
      </c>
      <c r="B4625" s="264">
        <v>0</v>
      </c>
      <c r="C4625" s="264">
        <v>0</v>
      </c>
      <c r="D4625" s="264">
        <v>0</v>
      </c>
      <c r="E4625" s="264">
        <v>0</v>
      </c>
      <c r="F4625" s="264">
        <v>823</v>
      </c>
      <c r="G4625" s="264">
        <v>0</v>
      </c>
    </row>
    <row r="4626" spans="1:7">
      <c r="A4626" s="264">
        <v>36223352</v>
      </c>
      <c r="B4626" s="264">
        <v>0</v>
      </c>
      <c r="C4626" s="264">
        <v>0</v>
      </c>
      <c r="D4626" s="264">
        <v>0</v>
      </c>
      <c r="E4626" s="264">
        <v>0</v>
      </c>
      <c r="F4626" s="264">
        <v>823</v>
      </c>
      <c r="G4626" s="264">
        <v>0</v>
      </c>
    </row>
    <row r="4627" spans="1:7">
      <c r="A4627" s="264">
        <v>36223439</v>
      </c>
      <c r="B4627" s="264">
        <v>236661.32</v>
      </c>
      <c r="C4627" s="264">
        <v>0</v>
      </c>
      <c r="D4627" s="264">
        <v>119174.33</v>
      </c>
      <c r="E4627" s="264">
        <v>355835.65</v>
      </c>
      <c r="F4627" s="264">
        <v>626</v>
      </c>
      <c r="G4627" s="264">
        <v>40</v>
      </c>
    </row>
    <row r="4628" spans="1:7">
      <c r="A4628" s="264">
        <v>36223473</v>
      </c>
      <c r="B4628" s="264">
        <v>844520.83</v>
      </c>
      <c r="C4628" s="264">
        <v>0</v>
      </c>
      <c r="D4628" s="264">
        <v>0</v>
      </c>
      <c r="E4628" s="264">
        <v>844520.83</v>
      </c>
      <c r="F4628" s="264">
        <v>685</v>
      </c>
      <c r="G4628" s="264">
        <v>0</v>
      </c>
    </row>
    <row r="4629" spans="1:7">
      <c r="A4629" s="264">
        <v>36223480</v>
      </c>
      <c r="B4629" s="264">
        <v>286370.77</v>
      </c>
      <c r="C4629" s="264">
        <v>0</v>
      </c>
      <c r="D4629" s="264">
        <v>0</v>
      </c>
      <c r="E4629" s="264">
        <v>286370.77</v>
      </c>
      <c r="F4629" s="264">
        <v>685</v>
      </c>
      <c r="G4629" s="264">
        <v>0</v>
      </c>
    </row>
    <row r="4630" spans="1:7">
      <c r="A4630" s="264">
        <v>36223491</v>
      </c>
      <c r="B4630" s="264">
        <v>196719.59</v>
      </c>
      <c r="C4630" s="264">
        <v>0</v>
      </c>
      <c r="D4630" s="264">
        <v>0</v>
      </c>
      <c r="E4630" s="264">
        <v>196719.59</v>
      </c>
      <c r="F4630" s="264">
        <v>626</v>
      </c>
      <c r="G4630" s="264">
        <v>0</v>
      </c>
    </row>
    <row r="4631" spans="1:7">
      <c r="A4631" s="264">
        <v>36223502</v>
      </c>
      <c r="B4631" s="264">
        <v>0</v>
      </c>
      <c r="C4631" s="264">
        <v>0</v>
      </c>
      <c r="D4631" s="264">
        <v>0</v>
      </c>
      <c r="E4631" s="264">
        <v>0</v>
      </c>
      <c r="F4631" s="264">
        <v>626</v>
      </c>
      <c r="G4631" s="264">
        <v>0</v>
      </c>
    </row>
    <row r="4632" spans="1:7">
      <c r="A4632" s="264">
        <v>36223519</v>
      </c>
      <c r="B4632" s="264">
        <v>0</v>
      </c>
      <c r="C4632" s="264">
        <v>0</v>
      </c>
      <c r="D4632" s="264">
        <v>0</v>
      </c>
      <c r="E4632" s="264">
        <v>0</v>
      </c>
      <c r="F4632" s="264">
        <v>685</v>
      </c>
      <c r="G4632" s="264">
        <v>0</v>
      </c>
    </row>
    <row r="4633" spans="1:7">
      <c r="A4633" s="264">
        <v>36223558</v>
      </c>
      <c r="B4633" s="264">
        <v>159904.18</v>
      </c>
      <c r="C4633" s="264">
        <v>0</v>
      </c>
      <c r="D4633" s="264">
        <v>23864.41</v>
      </c>
      <c r="E4633" s="264">
        <v>183768.59</v>
      </c>
      <c r="F4633" s="264">
        <v>626</v>
      </c>
      <c r="G4633" s="264">
        <v>10</v>
      </c>
    </row>
    <row r="4634" spans="1:7">
      <c r="A4634" s="264">
        <v>36223565</v>
      </c>
      <c r="B4634" s="264">
        <v>0</v>
      </c>
      <c r="C4634" s="264">
        <v>0</v>
      </c>
      <c r="D4634" s="264">
        <v>0</v>
      </c>
      <c r="E4634" s="264">
        <v>0</v>
      </c>
      <c r="F4634" s="264">
        <v>626</v>
      </c>
      <c r="G4634" s="264">
        <v>0</v>
      </c>
    </row>
    <row r="4635" spans="1:7">
      <c r="A4635" s="264">
        <v>36223571</v>
      </c>
      <c r="B4635" s="264">
        <v>0</v>
      </c>
      <c r="C4635" s="264">
        <v>0</v>
      </c>
      <c r="D4635" s="264">
        <v>0</v>
      </c>
      <c r="E4635" s="264">
        <v>0</v>
      </c>
      <c r="F4635" s="264">
        <v>685</v>
      </c>
      <c r="G4635" s="264">
        <v>0</v>
      </c>
    </row>
    <row r="4636" spans="1:7">
      <c r="A4636" s="264">
        <v>36223581</v>
      </c>
      <c r="B4636" s="264">
        <v>282612.8</v>
      </c>
      <c r="C4636" s="264">
        <v>0</v>
      </c>
      <c r="D4636" s="264">
        <v>0</v>
      </c>
      <c r="E4636" s="264">
        <v>282612.8</v>
      </c>
      <c r="F4636" s="264">
        <v>626</v>
      </c>
      <c r="G4636" s="264">
        <v>0</v>
      </c>
    </row>
    <row r="4637" spans="1:7">
      <c r="A4637" s="264">
        <v>36223595</v>
      </c>
      <c r="B4637" s="264">
        <v>0</v>
      </c>
      <c r="C4637" s="264">
        <v>0</v>
      </c>
      <c r="D4637" s="264">
        <v>0</v>
      </c>
      <c r="E4637" s="264">
        <v>0</v>
      </c>
      <c r="F4637" s="264">
        <v>823</v>
      </c>
      <c r="G4637" s="264">
        <v>0</v>
      </c>
    </row>
    <row r="4638" spans="1:7">
      <c r="A4638" s="264">
        <v>36223608</v>
      </c>
      <c r="B4638" s="264">
        <v>880526.22</v>
      </c>
      <c r="C4638" s="264">
        <v>0</v>
      </c>
      <c r="D4638" s="264">
        <v>0</v>
      </c>
      <c r="E4638" s="264">
        <v>880526.22</v>
      </c>
      <c r="F4638" s="264">
        <v>685</v>
      </c>
      <c r="G4638" s="264">
        <v>0</v>
      </c>
    </row>
    <row r="4639" spans="1:7">
      <c r="A4639" s="264">
        <v>36223635</v>
      </c>
      <c r="B4639" s="264">
        <v>477471.98</v>
      </c>
      <c r="C4639" s="264">
        <v>0</v>
      </c>
      <c r="D4639" s="264">
        <v>0</v>
      </c>
      <c r="E4639" s="264">
        <v>477471.98</v>
      </c>
      <c r="F4639" s="264">
        <v>685</v>
      </c>
      <c r="G4639" s="264">
        <v>0</v>
      </c>
    </row>
    <row r="4640" spans="1:7">
      <c r="A4640" s="264">
        <v>36223642</v>
      </c>
      <c r="B4640" s="264">
        <v>535976.29</v>
      </c>
      <c r="C4640" s="264">
        <v>0</v>
      </c>
      <c r="D4640" s="264">
        <v>0</v>
      </c>
      <c r="E4640" s="264">
        <v>535976.29</v>
      </c>
      <c r="F4640" s="264">
        <v>626</v>
      </c>
      <c r="G4640" s="264">
        <v>0</v>
      </c>
    </row>
    <row r="4641" spans="1:7">
      <c r="A4641" s="264">
        <v>36223662</v>
      </c>
      <c r="B4641" s="264">
        <v>416704.36</v>
      </c>
      <c r="C4641" s="264">
        <v>0</v>
      </c>
      <c r="D4641" s="264">
        <v>0</v>
      </c>
      <c r="E4641" s="264">
        <v>416704.36</v>
      </c>
      <c r="F4641" s="264">
        <v>685</v>
      </c>
      <c r="G4641" s="264">
        <v>0</v>
      </c>
    </row>
    <row r="4642" spans="1:7">
      <c r="A4642" s="264">
        <v>36223684</v>
      </c>
      <c r="B4642" s="264">
        <v>157052.31</v>
      </c>
      <c r="C4642" s="264">
        <v>0</v>
      </c>
      <c r="D4642" s="264">
        <v>16356.72</v>
      </c>
      <c r="E4642" s="264">
        <v>173409.03</v>
      </c>
      <c r="F4642" s="264">
        <v>685</v>
      </c>
      <c r="G4642" s="264">
        <v>7</v>
      </c>
    </row>
    <row r="4643" spans="1:7">
      <c r="A4643" s="264">
        <v>36223702</v>
      </c>
      <c r="B4643" s="264">
        <v>0</v>
      </c>
      <c r="C4643" s="264">
        <v>0</v>
      </c>
      <c r="D4643" s="264">
        <v>0</v>
      </c>
      <c r="E4643" s="264">
        <v>0</v>
      </c>
      <c r="F4643" s="264">
        <v>626</v>
      </c>
      <c r="G4643" s="264">
        <v>0</v>
      </c>
    </row>
    <row r="4644" spans="1:7">
      <c r="A4644" s="264">
        <v>36223710</v>
      </c>
      <c r="B4644" s="264">
        <v>0</v>
      </c>
      <c r="C4644" s="264">
        <v>0</v>
      </c>
      <c r="D4644" s="264">
        <v>0</v>
      </c>
      <c r="E4644" s="264">
        <v>0</v>
      </c>
      <c r="F4644" s="264">
        <v>685</v>
      </c>
      <c r="G4644" s="264">
        <v>0</v>
      </c>
    </row>
    <row r="4645" spans="1:7">
      <c r="A4645" s="264">
        <v>36223721</v>
      </c>
      <c r="B4645" s="264">
        <v>0</v>
      </c>
      <c r="C4645" s="264">
        <v>0</v>
      </c>
      <c r="D4645" s="264">
        <v>0</v>
      </c>
      <c r="E4645" s="264">
        <v>0</v>
      </c>
      <c r="F4645" s="264">
        <v>685</v>
      </c>
      <c r="G4645" s="264">
        <v>0</v>
      </c>
    </row>
    <row r="4646" spans="1:7">
      <c r="A4646" s="264">
        <v>36223734</v>
      </c>
      <c r="B4646" s="264">
        <v>0</v>
      </c>
      <c r="C4646" s="264">
        <v>0</v>
      </c>
      <c r="D4646" s="264">
        <v>0</v>
      </c>
      <c r="E4646" s="264">
        <v>0</v>
      </c>
      <c r="F4646" s="264">
        <v>685</v>
      </c>
      <c r="G4646" s="264">
        <v>0</v>
      </c>
    </row>
    <row r="4647" spans="1:7">
      <c r="A4647" s="264">
        <v>36248291</v>
      </c>
      <c r="B4647" s="264">
        <v>0</v>
      </c>
      <c r="C4647" s="264">
        <v>0</v>
      </c>
      <c r="D4647" s="264">
        <v>0</v>
      </c>
      <c r="E4647" s="264">
        <v>0</v>
      </c>
      <c r="F4647" s="264">
        <v>685</v>
      </c>
      <c r="G4647" s="264">
        <v>0</v>
      </c>
    </row>
    <row r="4648" spans="1:7">
      <c r="A4648" s="264">
        <v>36248374</v>
      </c>
      <c r="B4648" s="264">
        <v>230107.93</v>
      </c>
      <c r="C4648" s="264">
        <v>0</v>
      </c>
      <c r="D4648" s="264">
        <v>0</v>
      </c>
      <c r="E4648" s="264">
        <v>230107.93</v>
      </c>
      <c r="F4648" s="264">
        <v>685</v>
      </c>
      <c r="G4648" s="264">
        <v>0</v>
      </c>
    </row>
    <row r="4649" spans="1:7">
      <c r="A4649" s="264">
        <v>36248482</v>
      </c>
      <c r="B4649" s="264">
        <v>507823.52</v>
      </c>
      <c r="C4649" s="264">
        <v>0</v>
      </c>
      <c r="D4649" s="264">
        <v>0</v>
      </c>
      <c r="E4649" s="264">
        <v>507823.52</v>
      </c>
      <c r="F4649" s="264">
        <v>685</v>
      </c>
      <c r="G4649" s="264">
        <v>0</v>
      </c>
    </row>
    <row r="4650" spans="1:7">
      <c r="A4650" s="264">
        <v>36248556</v>
      </c>
      <c r="B4650" s="264">
        <v>0</v>
      </c>
      <c r="C4650" s="264">
        <v>0</v>
      </c>
      <c r="D4650" s="264">
        <v>0</v>
      </c>
      <c r="E4650" s="264">
        <v>0</v>
      </c>
      <c r="F4650" s="264">
        <v>823</v>
      </c>
      <c r="G4650" s="264">
        <v>0</v>
      </c>
    </row>
    <row r="4651" spans="1:7">
      <c r="A4651" s="264">
        <v>36248572</v>
      </c>
      <c r="B4651" s="264">
        <v>0</v>
      </c>
      <c r="C4651" s="264">
        <v>0</v>
      </c>
      <c r="D4651" s="264">
        <v>0</v>
      </c>
      <c r="E4651" s="264">
        <v>0</v>
      </c>
      <c r="F4651" s="264">
        <v>685</v>
      </c>
      <c r="G4651" s="264">
        <v>0</v>
      </c>
    </row>
    <row r="4652" spans="1:7">
      <c r="A4652" s="264">
        <v>36248624</v>
      </c>
      <c r="B4652" s="264">
        <v>0</v>
      </c>
      <c r="C4652" s="264">
        <v>0</v>
      </c>
      <c r="D4652" s="264">
        <v>0</v>
      </c>
      <c r="E4652" s="264">
        <v>0</v>
      </c>
      <c r="F4652" s="264">
        <v>685</v>
      </c>
      <c r="G4652" s="264">
        <v>0</v>
      </c>
    </row>
    <row r="4653" spans="1:7">
      <c r="A4653" s="264">
        <v>36248630</v>
      </c>
      <c r="B4653" s="264">
        <v>472228.54</v>
      </c>
      <c r="C4653" s="264">
        <v>0</v>
      </c>
      <c r="D4653" s="264">
        <v>0</v>
      </c>
      <c r="E4653" s="264">
        <v>472228.54</v>
      </c>
      <c r="F4653" s="264">
        <v>626</v>
      </c>
      <c r="G4653" s="264">
        <v>0</v>
      </c>
    </row>
    <row r="4654" spans="1:7">
      <c r="A4654" s="264">
        <v>36248650</v>
      </c>
      <c r="B4654" s="264">
        <v>0</v>
      </c>
      <c r="C4654" s="264">
        <v>0</v>
      </c>
      <c r="D4654" s="264">
        <v>0</v>
      </c>
      <c r="E4654" s="264">
        <v>0</v>
      </c>
      <c r="F4654" s="264">
        <v>626</v>
      </c>
      <c r="G4654" s="264">
        <v>0</v>
      </c>
    </row>
    <row r="4655" spans="1:7">
      <c r="A4655" s="264">
        <v>36248661</v>
      </c>
      <c r="B4655" s="264">
        <v>144622.04999999999</v>
      </c>
      <c r="C4655" s="264">
        <v>0</v>
      </c>
      <c r="D4655" s="264">
        <v>163687.06</v>
      </c>
      <c r="E4655" s="264">
        <v>308309.11</v>
      </c>
      <c r="F4655" s="264">
        <v>685</v>
      </c>
      <c r="G4655" s="264">
        <v>108</v>
      </c>
    </row>
    <row r="4656" spans="1:7">
      <c r="A4656" s="264">
        <v>36248670</v>
      </c>
      <c r="B4656" s="264">
        <v>0</v>
      </c>
      <c r="C4656" s="264">
        <v>0</v>
      </c>
      <c r="D4656" s="264">
        <v>0</v>
      </c>
      <c r="E4656" s="264">
        <v>0</v>
      </c>
      <c r="F4656" s="264">
        <v>685</v>
      </c>
      <c r="G4656" s="264">
        <v>0</v>
      </c>
    </row>
    <row r="4657" spans="1:7">
      <c r="A4657" s="264">
        <v>36248682</v>
      </c>
      <c r="B4657" s="264">
        <v>0</v>
      </c>
      <c r="C4657" s="264">
        <v>0</v>
      </c>
      <c r="D4657" s="264">
        <v>0</v>
      </c>
      <c r="E4657" s="264">
        <v>0</v>
      </c>
      <c r="F4657" s="264">
        <v>626</v>
      </c>
      <c r="G4657" s="264">
        <v>0</v>
      </c>
    </row>
    <row r="4658" spans="1:7">
      <c r="A4658" s="264">
        <v>36248694</v>
      </c>
      <c r="B4658" s="264">
        <v>0</v>
      </c>
      <c r="C4658" s="264">
        <v>0</v>
      </c>
      <c r="D4658" s="264">
        <v>0</v>
      </c>
      <c r="E4658" s="264">
        <v>0</v>
      </c>
      <c r="F4658" s="264">
        <v>685</v>
      </c>
      <c r="G4658" s="264">
        <v>0</v>
      </c>
    </row>
    <row r="4659" spans="1:7">
      <c r="A4659" s="264">
        <v>36248703</v>
      </c>
      <c r="B4659" s="264">
        <v>231503.01</v>
      </c>
      <c r="C4659" s="264">
        <v>0</v>
      </c>
      <c r="D4659" s="264">
        <v>0</v>
      </c>
      <c r="E4659" s="264">
        <v>231503.01</v>
      </c>
      <c r="F4659" s="264">
        <v>626</v>
      </c>
      <c r="G4659" s="264">
        <v>0</v>
      </c>
    </row>
    <row r="4660" spans="1:7">
      <c r="A4660" s="264">
        <v>36248711</v>
      </c>
      <c r="B4660" s="264">
        <v>0</v>
      </c>
      <c r="C4660" s="264">
        <v>0</v>
      </c>
      <c r="D4660" s="264">
        <v>0</v>
      </c>
      <c r="E4660" s="264">
        <v>0</v>
      </c>
      <c r="F4660" s="264">
        <v>626</v>
      </c>
      <c r="G4660" s="264">
        <v>0</v>
      </c>
    </row>
    <row r="4661" spans="1:7">
      <c r="A4661" s="264">
        <v>36285809</v>
      </c>
      <c r="B4661" s="264">
        <v>0</v>
      </c>
      <c r="C4661" s="264">
        <v>0</v>
      </c>
      <c r="D4661" s="264">
        <v>0</v>
      </c>
      <c r="E4661" s="264">
        <v>0</v>
      </c>
      <c r="F4661" s="264">
        <v>685</v>
      </c>
      <c r="G4661" s="264">
        <v>0</v>
      </c>
    </row>
    <row r="4662" spans="1:7">
      <c r="A4662" s="264">
        <v>36285890</v>
      </c>
      <c r="B4662" s="264">
        <v>0</v>
      </c>
      <c r="C4662" s="264">
        <v>0</v>
      </c>
      <c r="D4662" s="264">
        <v>0</v>
      </c>
      <c r="E4662" s="264">
        <v>0</v>
      </c>
      <c r="F4662" s="264">
        <v>823</v>
      </c>
      <c r="G4662" s="264">
        <v>0</v>
      </c>
    </row>
    <row r="4663" spans="1:7">
      <c r="A4663" s="264">
        <v>36285924</v>
      </c>
      <c r="B4663" s="264">
        <v>188703.5</v>
      </c>
      <c r="C4663" s="264">
        <v>0</v>
      </c>
      <c r="D4663" s="264">
        <v>225817.44</v>
      </c>
      <c r="E4663" s="264">
        <v>414520.94</v>
      </c>
      <c r="F4663" s="264">
        <v>823</v>
      </c>
      <c r="G4663" s="264">
        <v>56</v>
      </c>
    </row>
    <row r="4664" spans="1:7">
      <c r="A4664" s="264">
        <v>36286011</v>
      </c>
      <c r="B4664" s="264">
        <v>452655.33</v>
      </c>
      <c r="C4664" s="264">
        <v>0</v>
      </c>
      <c r="D4664" s="264">
        <v>0</v>
      </c>
      <c r="E4664" s="264">
        <v>452655.33</v>
      </c>
      <c r="F4664" s="264">
        <v>626</v>
      </c>
      <c r="G4664" s="264">
        <v>0</v>
      </c>
    </row>
    <row r="4665" spans="1:7">
      <c r="A4665" s="264">
        <v>36286027</v>
      </c>
      <c r="B4665" s="264">
        <v>371083.78</v>
      </c>
      <c r="C4665" s="264">
        <v>0</v>
      </c>
      <c r="D4665" s="264">
        <v>272000.17</v>
      </c>
      <c r="E4665" s="264">
        <v>643083.94999999995</v>
      </c>
      <c r="F4665" s="264">
        <v>685</v>
      </c>
      <c r="G4665" s="264">
        <v>63</v>
      </c>
    </row>
    <row r="4666" spans="1:7">
      <c r="A4666" s="264">
        <v>36286031</v>
      </c>
      <c r="B4666" s="264">
        <v>64990.46</v>
      </c>
      <c r="C4666" s="264">
        <v>0</v>
      </c>
      <c r="D4666" s="264">
        <v>0</v>
      </c>
      <c r="E4666" s="264">
        <v>64990.46</v>
      </c>
      <c r="F4666" s="264">
        <v>626</v>
      </c>
      <c r="G4666" s="264">
        <v>0</v>
      </c>
    </row>
    <row r="4667" spans="1:7">
      <c r="A4667" s="264">
        <v>36286042</v>
      </c>
      <c r="B4667" s="264">
        <v>0</v>
      </c>
      <c r="C4667" s="264">
        <v>0</v>
      </c>
      <c r="D4667" s="264">
        <v>0</v>
      </c>
      <c r="E4667" s="264">
        <v>0</v>
      </c>
      <c r="F4667" s="264">
        <v>685</v>
      </c>
      <c r="G4667" s="264">
        <v>0</v>
      </c>
    </row>
    <row r="4668" spans="1:7">
      <c r="A4668" s="264">
        <v>36286053</v>
      </c>
      <c r="B4668" s="264">
        <v>0</v>
      </c>
      <c r="C4668" s="264">
        <v>0</v>
      </c>
      <c r="D4668" s="264">
        <v>0</v>
      </c>
      <c r="E4668" s="264">
        <v>0</v>
      </c>
      <c r="F4668" s="264">
        <v>626</v>
      </c>
      <c r="G4668" s="264">
        <v>0</v>
      </c>
    </row>
    <row r="4669" spans="1:7">
      <c r="A4669" s="264">
        <v>36286066</v>
      </c>
      <c r="B4669" s="264">
        <v>0</v>
      </c>
      <c r="C4669" s="264">
        <v>0</v>
      </c>
      <c r="D4669" s="264">
        <v>0</v>
      </c>
      <c r="E4669" s="264">
        <v>0</v>
      </c>
      <c r="F4669" s="264">
        <v>626</v>
      </c>
      <c r="G4669" s="264">
        <v>0</v>
      </c>
    </row>
    <row r="4670" spans="1:7">
      <c r="A4670" s="264">
        <v>36286077</v>
      </c>
      <c r="B4670" s="264">
        <v>269047.96999999997</v>
      </c>
      <c r="C4670" s="264">
        <v>0</v>
      </c>
      <c r="D4670" s="264">
        <v>8202.64</v>
      </c>
      <c r="E4670" s="264">
        <v>277250.61</v>
      </c>
      <c r="F4670" s="264">
        <v>685</v>
      </c>
      <c r="G4670" s="264">
        <v>2</v>
      </c>
    </row>
    <row r="4671" spans="1:7">
      <c r="A4671" s="264">
        <v>36286087</v>
      </c>
      <c r="B4671" s="264">
        <v>0</v>
      </c>
      <c r="C4671" s="264">
        <v>0</v>
      </c>
      <c r="D4671" s="264">
        <v>0</v>
      </c>
      <c r="E4671" s="264">
        <v>0</v>
      </c>
      <c r="F4671" s="264">
        <v>626</v>
      </c>
      <c r="G4671" s="264">
        <v>0</v>
      </c>
    </row>
    <row r="4672" spans="1:7">
      <c r="A4672" s="264">
        <v>36286090</v>
      </c>
      <c r="B4672" s="264">
        <v>292619.07</v>
      </c>
      <c r="C4672" s="264">
        <v>0</v>
      </c>
      <c r="D4672" s="264">
        <v>0</v>
      </c>
      <c r="E4672" s="264">
        <v>292619.07</v>
      </c>
      <c r="F4672" s="264">
        <v>685</v>
      </c>
      <c r="G4672" s="264">
        <v>0</v>
      </c>
    </row>
    <row r="4673" spans="1:7">
      <c r="A4673" s="264">
        <v>36286108</v>
      </c>
      <c r="B4673" s="264">
        <v>372545.54</v>
      </c>
      <c r="C4673" s="264">
        <v>0</v>
      </c>
      <c r="D4673" s="264">
        <v>0</v>
      </c>
      <c r="E4673" s="264">
        <v>372545.54</v>
      </c>
      <c r="F4673" s="264">
        <v>626</v>
      </c>
      <c r="G4673" s="264">
        <v>0</v>
      </c>
    </row>
    <row r="4674" spans="1:7">
      <c r="A4674" s="264">
        <v>36286110</v>
      </c>
      <c r="B4674" s="264">
        <v>0</v>
      </c>
      <c r="C4674" s="264">
        <v>0</v>
      </c>
      <c r="D4674" s="264">
        <v>0</v>
      </c>
      <c r="E4674" s="264">
        <v>0</v>
      </c>
      <c r="F4674" s="264">
        <v>685</v>
      </c>
      <c r="G4674" s="264">
        <v>0</v>
      </c>
    </row>
    <row r="4675" spans="1:7">
      <c r="A4675" s="264">
        <v>36313270</v>
      </c>
      <c r="B4675" s="264">
        <v>0</v>
      </c>
      <c r="C4675" s="264">
        <v>0</v>
      </c>
      <c r="D4675" s="264">
        <v>0</v>
      </c>
      <c r="E4675" s="264">
        <v>0</v>
      </c>
      <c r="F4675" s="264">
        <v>685</v>
      </c>
      <c r="G4675" s="264">
        <v>0</v>
      </c>
    </row>
    <row r="4676" spans="1:7">
      <c r="A4676" s="264">
        <v>36313331</v>
      </c>
      <c r="B4676" s="264">
        <v>0</v>
      </c>
      <c r="C4676" s="264">
        <v>0</v>
      </c>
      <c r="D4676" s="264">
        <v>0</v>
      </c>
      <c r="E4676" s="264">
        <v>0</v>
      </c>
      <c r="F4676" s="264">
        <v>685</v>
      </c>
      <c r="G4676" s="264">
        <v>0</v>
      </c>
    </row>
    <row r="4677" spans="1:7">
      <c r="A4677" s="264">
        <v>36313463</v>
      </c>
      <c r="B4677" s="264">
        <v>0</v>
      </c>
      <c r="C4677" s="264">
        <v>0</v>
      </c>
      <c r="D4677" s="264">
        <v>0</v>
      </c>
      <c r="E4677" s="264">
        <v>0</v>
      </c>
      <c r="F4677" s="264">
        <v>685</v>
      </c>
      <c r="G4677" s="264">
        <v>0</v>
      </c>
    </row>
    <row r="4678" spans="1:7">
      <c r="A4678" s="264">
        <v>36313514</v>
      </c>
      <c r="B4678" s="264">
        <v>0</v>
      </c>
      <c r="C4678" s="264">
        <v>0</v>
      </c>
      <c r="D4678" s="264">
        <v>0</v>
      </c>
      <c r="E4678" s="264">
        <v>0</v>
      </c>
      <c r="F4678" s="264">
        <v>685</v>
      </c>
      <c r="G4678" s="264">
        <v>0</v>
      </c>
    </row>
    <row r="4679" spans="1:7">
      <c r="A4679" s="264">
        <v>36313522</v>
      </c>
      <c r="B4679" s="264">
        <v>0</v>
      </c>
      <c r="C4679" s="264">
        <v>0</v>
      </c>
      <c r="D4679" s="264">
        <v>0</v>
      </c>
      <c r="E4679" s="264">
        <v>0</v>
      </c>
      <c r="F4679" s="264">
        <v>626</v>
      </c>
      <c r="G4679" s="264">
        <v>0</v>
      </c>
    </row>
    <row r="4680" spans="1:7">
      <c r="A4680" s="264">
        <v>36313544</v>
      </c>
      <c r="B4680" s="264">
        <v>0</v>
      </c>
      <c r="C4680" s="264">
        <v>0</v>
      </c>
      <c r="D4680" s="264">
        <v>0</v>
      </c>
      <c r="E4680" s="264">
        <v>0</v>
      </c>
      <c r="F4680" s="264">
        <v>685</v>
      </c>
      <c r="G4680" s="264">
        <v>0</v>
      </c>
    </row>
    <row r="4681" spans="1:7">
      <c r="A4681" s="264">
        <v>36313599</v>
      </c>
      <c r="B4681" s="264">
        <v>0</v>
      </c>
      <c r="C4681" s="264">
        <v>0</v>
      </c>
      <c r="D4681" s="264">
        <v>0</v>
      </c>
      <c r="E4681" s="264">
        <v>0</v>
      </c>
      <c r="F4681" s="264">
        <v>685</v>
      </c>
      <c r="G4681" s="264">
        <v>0</v>
      </c>
    </row>
    <row r="4682" spans="1:7">
      <c r="A4682" s="264">
        <v>36313601</v>
      </c>
      <c r="B4682" s="264">
        <v>768986.94</v>
      </c>
      <c r="C4682" s="264">
        <v>0</v>
      </c>
      <c r="D4682" s="264">
        <v>811898.23</v>
      </c>
      <c r="E4682" s="264">
        <v>1580885.17</v>
      </c>
      <c r="F4682" s="264">
        <v>626</v>
      </c>
      <c r="G4682" s="264">
        <v>95</v>
      </c>
    </row>
    <row r="4683" spans="1:7">
      <c r="A4683" s="264">
        <v>36313618</v>
      </c>
      <c r="B4683" s="264">
        <v>475503.42</v>
      </c>
      <c r="C4683" s="264">
        <v>0</v>
      </c>
      <c r="D4683" s="264">
        <v>161856.47</v>
      </c>
      <c r="E4683" s="264">
        <v>637359.89</v>
      </c>
      <c r="F4683" s="264">
        <v>685</v>
      </c>
      <c r="G4683" s="264">
        <v>24</v>
      </c>
    </row>
    <row r="4684" spans="1:7">
      <c r="A4684" s="264">
        <v>36313630</v>
      </c>
      <c r="B4684" s="264">
        <v>0</v>
      </c>
      <c r="C4684" s="264">
        <v>0</v>
      </c>
      <c r="D4684" s="264">
        <v>0</v>
      </c>
      <c r="E4684" s="264">
        <v>0</v>
      </c>
      <c r="F4684" s="264">
        <v>685</v>
      </c>
      <c r="G4684" s="264">
        <v>0</v>
      </c>
    </row>
    <row r="4685" spans="1:7">
      <c r="A4685" s="264">
        <v>36313642</v>
      </c>
      <c r="B4685" s="264">
        <v>301073.40000000002</v>
      </c>
      <c r="C4685" s="264">
        <v>0</v>
      </c>
      <c r="D4685" s="264">
        <v>0</v>
      </c>
      <c r="E4685" s="264">
        <v>301073.40000000002</v>
      </c>
      <c r="F4685" s="264">
        <v>626</v>
      </c>
      <c r="G4685" s="264">
        <v>0</v>
      </c>
    </row>
    <row r="4686" spans="1:7">
      <c r="A4686" s="264">
        <v>36313682</v>
      </c>
      <c r="B4686" s="264">
        <v>192733.4</v>
      </c>
      <c r="C4686" s="264">
        <v>0</v>
      </c>
      <c r="D4686" s="264">
        <v>0</v>
      </c>
      <c r="E4686" s="264">
        <v>192733.4</v>
      </c>
      <c r="F4686" s="264">
        <v>626</v>
      </c>
      <c r="G4686" s="264">
        <v>0</v>
      </c>
    </row>
    <row r="4687" spans="1:7">
      <c r="A4687" s="264">
        <v>36313706</v>
      </c>
      <c r="B4687" s="264">
        <v>0</v>
      </c>
      <c r="C4687" s="264">
        <v>0</v>
      </c>
      <c r="D4687" s="264">
        <v>0</v>
      </c>
      <c r="E4687" s="264">
        <v>0</v>
      </c>
      <c r="F4687" s="264">
        <v>626</v>
      </c>
      <c r="G4687" s="264">
        <v>0</v>
      </c>
    </row>
    <row r="4688" spans="1:7">
      <c r="A4688" s="264">
        <v>36313710</v>
      </c>
      <c r="B4688" s="264">
        <v>0</v>
      </c>
      <c r="C4688" s="264">
        <v>0</v>
      </c>
      <c r="D4688" s="264">
        <v>0</v>
      </c>
      <c r="E4688" s="264">
        <v>0</v>
      </c>
      <c r="F4688" s="264">
        <v>626</v>
      </c>
      <c r="G4688" s="264">
        <v>0</v>
      </c>
    </row>
    <row r="4689" spans="1:7">
      <c r="A4689" s="264">
        <v>36313734</v>
      </c>
      <c r="B4689" s="264">
        <v>0</v>
      </c>
      <c r="C4689" s="264">
        <v>0</v>
      </c>
      <c r="D4689" s="264">
        <v>0</v>
      </c>
      <c r="E4689" s="264">
        <v>0</v>
      </c>
      <c r="F4689" s="264">
        <v>685</v>
      </c>
      <c r="G4689" s="264">
        <v>0</v>
      </c>
    </row>
    <row r="4690" spans="1:7">
      <c r="A4690" s="264">
        <v>36313752</v>
      </c>
      <c r="B4690" s="264">
        <v>666728.63</v>
      </c>
      <c r="C4690" s="264">
        <v>0</v>
      </c>
      <c r="D4690" s="264">
        <v>371713.29</v>
      </c>
      <c r="E4690" s="264">
        <v>1038441.92</v>
      </c>
      <c r="F4690" s="264">
        <v>626</v>
      </c>
      <c r="G4690" s="264">
        <v>45</v>
      </c>
    </row>
    <row r="4691" spans="1:7">
      <c r="A4691" s="264">
        <v>36343373</v>
      </c>
      <c r="B4691" s="264">
        <v>51376.63</v>
      </c>
      <c r="C4691" s="264">
        <v>0</v>
      </c>
      <c r="D4691" s="264">
        <v>0</v>
      </c>
      <c r="E4691" s="264">
        <v>51376.63</v>
      </c>
      <c r="F4691" s="264">
        <v>685</v>
      </c>
      <c r="G4691" s="264">
        <v>0</v>
      </c>
    </row>
    <row r="4692" spans="1:7">
      <c r="A4692" s="264">
        <v>36343474</v>
      </c>
      <c r="B4692" s="264">
        <v>0</v>
      </c>
      <c r="C4692" s="264">
        <v>0</v>
      </c>
      <c r="D4692" s="264">
        <v>0</v>
      </c>
      <c r="E4692" s="264">
        <v>0</v>
      </c>
      <c r="F4692" s="264">
        <v>685</v>
      </c>
      <c r="G4692" s="264">
        <v>0</v>
      </c>
    </row>
    <row r="4693" spans="1:7">
      <c r="A4693" s="264">
        <v>36343489</v>
      </c>
      <c r="B4693" s="264">
        <v>106821.95</v>
      </c>
      <c r="C4693" s="264">
        <v>0</v>
      </c>
      <c r="D4693" s="264">
        <v>0</v>
      </c>
      <c r="E4693" s="264">
        <v>106821.95</v>
      </c>
      <c r="F4693" s="264">
        <v>685</v>
      </c>
      <c r="G4693" s="264">
        <v>0</v>
      </c>
    </row>
    <row r="4694" spans="1:7">
      <c r="A4694" s="264">
        <v>36343513</v>
      </c>
      <c r="B4694" s="264">
        <v>452646.57</v>
      </c>
      <c r="C4694" s="264">
        <v>0</v>
      </c>
      <c r="D4694" s="264">
        <v>0</v>
      </c>
      <c r="E4694" s="264">
        <v>452646.57</v>
      </c>
      <c r="F4694" s="264">
        <v>823</v>
      </c>
      <c r="G4694" s="264">
        <v>0</v>
      </c>
    </row>
    <row r="4695" spans="1:7">
      <c r="A4695" s="264">
        <v>36343737</v>
      </c>
      <c r="B4695" s="264">
        <v>0</v>
      </c>
      <c r="C4695" s="264">
        <v>0</v>
      </c>
      <c r="D4695" s="264">
        <v>0</v>
      </c>
      <c r="E4695" s="264">
        <v>0</v>
      </c>
      <c r="F4695" s="264">
        <v>685</v>
      </c>
      <c r="G4695" s="264">
        <v>0</v>
      </c>
    </row>
    <row r="4696" spans="1:7">
      <c r="A4696" s="264">
        <v>36343745</v>
      </c>
      <c r="B4696" s="264">
        <v>0</v>
      </c>
      <c r="C4696" s="264">
        <v>0</v>
      </c>
      <c r="D4696" s="264">
        <v>0</v>
      </c>
      <c r="E4696" s="264">
        <v>0</v>
      </c>
      <c r="F4696" s="264">
        <v>626</v>
      </c>
      <c r="G4696" s="264">
        <v>0</v>
      </c>
    </row>
    <row r="4697" spans="1:7">
      <c r="A4697" s="264">
        <v>36343753</v>
      </c>
      <c r="B4697" s="264">
        <v>0</v>
      </c>
      <c r="C4697" s="264">
        <v>0</v>
      </c>
      <c r="D4697" s="264">
        <v>0</v>
      </c>
      <c r="E4697" s="264">
        <v>0</v>
      </c>
      <c r="F4697" s="264">
        <v>626</v>
      </c>
      <c r="G4697" s="264">
        <v>0</v>
      </c>
    </row>
    <row r="4698" spans="1:7">
      <c r="A4698" s="264">
        <v>36343760</v>
      </c>
      <c r="B4698" s="264">
        <v>0</v>
      </c>
      <c r="C4698" s="264">
        <v>0</v>
      </c>
      <c r="D4698" s="264">
        <v>0</v>
      </c>
      <c r="E4698" s="264">
        <v>0</v>
      </c>
      <c r="F4698" s="264">
        <v>626</v>
      </c>
      <c r="G4698" s="264">
        <v>0</v>
      </c>
    </row>
    <row r="4699" spans="1:7">
      <c r="A4699" s="264">
        <v>36343787</v>
      </c>
      <c r="B4699" s="264">
        <v>291605.26</v>
      </c>
      <c r="C4699" s="264">
        <v>0</v>
      </c>
      <c r="D4699" s="264">
        <v>0</v>
      </c>
      <c r="E4699" s="264">
        <v>291605.26</v>
      </c>
      <c r="F4699" s="264">
        <v>626</v>
      </c>
      <c r="G4699" s="264">
        <v>0</v>
      </c>
    </row>
    <row r="4700" spans="1:7">
      <c r="A4700" s="264">
        <v>36343794</v>
      </c>
      <c r="B4700" s="264">
        <v>0</v>
      </c>
      <c r="C4700" s="264">
        <v>0</v>
      </c>
      <c r="D4700" s="264">
        <v>0</v>
      </c>
      <c r="E4700" s="264">
        <v>0</v>
      </c>
      <c r="F4700" s="264">
        <v>626</v>
      </c>
      <c r="G4700" s="264">
        <v>0</v>
      </c>
    </row>
    <row r="4701" spans="1:7">
      <c r="A4701" s="264">
        <v>36343800</v>
      </c>
      <c r="B4701" s="264">
        <v>0</v>
      </c>
      <c r="C4701" s="264">
        <v>0</v>
      </c>
      <c r="D4701" s="264">
        <v>0</v>
      </c>
      <c r="E4701" s="264">
        <v>0</v>
      </c>
      <c r="F4701" s="264">
        <v>626</v>
      </c>
      <c r="G4701" s="264">
        <v>0</v>
      </c>
    </row>
    <row r="4702" spans="1:7">
      <c r="A4702" s="264">
        <v>36372770</v>
      </c>
      <c r="B4702" s="264">
        <v>0</v>
      </c>
      <c r="C4702" s="264">
        <v>0</v>
      </c>
      <c r="D4702" s="264">
        <v>0</v>
      </c>
      <c r="E4702" s="264">
        <v>0</v>
      </c>
      <c r="F4702" s="264">
        <v>823</v>
      </c>
      <c r="G4702" s="264">
        <v>0</v>
      </c>
    </row>
    <row r="4703" spans="1:7">
      <c r="A4703" s="264">
        <v>36372848</v>
      </c>
      <c r="B4703" s="264">
        <v>0</v>
      </c>
      <c r="C4703" s="264">
        <v>0</v>
      </c>
      <c r="D4703" s="264">
        <v>0</v>
      </c>
      <c r="E4703" s="264">
        <v>0</v>
      </c>
      <c r="F4703" s="264">
        <v>823</v>
      </c>
      <c r="G4703" s="264">
        <v>0</v>
      </c>
    </row>
    <row r="4704" spans="1:7">
      <c r="A4704" s="264">
        <v>36373440</v>
      </c>
      <c r="B4704" s="264">
        <v>0</v>
      </c>
      <c r="C4704" s="264">
        <v>0</v>
      </c>
      <c r="D4704" s="264">
        <v>0</v>
      </c>
      <c r="E4704" s="264">
        <v>0</v>
      </c>
      <c r="F4704" s="264">
        <v>685</v>
      </c>
      <c r="G4704" s="264">
        <v>0</v>
      </c>
    </row>
    <row r="4705" spans="1:7">
      <c r="A4705" s="264">
        <v>36373460</v>
      </c>
      <c r="B4705" s="264">
        <v>279502.33</v>
      </c>
      <c r="C4705" s="264">
        <v>0</v>
      </c>
      <c r="D4705" s="264">
        <v>268283.2</v>
      </c>
      <c r="E4705" s="264">
        <v>547785.53</v>
      </c>
      <c r="F4705" s="264">
        <v>685</v>
      </c>
      <c r="G4705" s="264">
        <v>93</v>
      </c>
    </row>
    <row r="4706" spans="1:7">
      <c r="A4706" s="264">
        <v>36373479</v>
      </c>
      <c r="B4706" s="264">
        <v>0</v>
      </c>
      <c r="C4706" s="264">
        <v>0</v>
      </c>
      <c r="D4706" s="264">
        <v>0</v>
      </c>
      <c r="E4706" s="264">
        <v>0</v>
      </c>
      <c r="F4706" s="264">
        <v>685</v>
      </c>
      <c r="G4706" s="264">
        <v>0</v>
      </c>
    </row>
    <row r="4707" spans="1:7">
      <c r="A4707" s="264">
        <v>36373486</v>
      </c>
      <c r="B4707" s="264">
        <v>0</v>
      </c>
      <c r="C4707" s="264">
        <v>0</v>
      </c>
      <c r="D4707" s="264">
        <v>0</v>
      </c>
      <c r="E4707" s="264">
        <v>0</v>
      </c>
      <c r="F4707" s="264">
        <v>685</v>
      </c>
      <c r="G4707" s="264">
        <v>0</v>
      </c>
    </row>
    <row r="4708" spans="1:7">
      <c r="A4708" s="264">
        <v>36373528</v>
      </c>
      <c r="B4708" s="264">
        <v>0</v>
      </c>
      <c r="C4708" s="264">
        <v>0</v>
      </c>
      <c r="D4708" s="264">
        <v>0</v>
      </c>
      <c r="E4708" s="264">
        <v>0</v>
      </c>
      <c r="F4708" s="264">
        <v>823</v>
      </c>
      <c r="G4708" s="264">
        <v>0</v>
      </c>
    </row>
    <row r="4709" spans="1:7">
      <c r="A4709" s="264">
        <v>36373564</v>
      </c>
      <c r="B4709" s="264">
        <v>0</v>
      </c>
      <c r="C4709" s="264">
        <v>0</v>
      </c>
      <c r="D4709" s="264">
        <v>0</v>
      </c>
      <c r="E4709" s="264">
        <v>0</v>
      </c>
      <c r="F4709" s="264">
        <v>626</v>
      </c>
      <c r="G4709" s="264">
        <v>0</v>
      </c>
    </row>
    <row r="4710" spans="1:7">
      <c r="A4710" s="264">
        <v>36373578</v>
      </c>
      <c r="B4710" s="264">
        <v>0</v>
      </c>
      <c r="C4710" s="264">
        <v>0</v>
      </c>
      <c r="D4710" s="264">
        <v>0</v>
      </c>
      <c r="E4710" s="264">
        <v>0</v>
      </c>
      <c r="F4710" s="264">
        <v>685</v>
      </c>
      <c r="G4710" s="264">
        <v>0</v>
      </c>
    </row>
    <row r="4711" spans="1:7">
      <c r="A4711" s="264">
        <v>36373584</v>
      </c>
      <c r="B4711" s="264">
        <v>138091.64000000001</v>
      </c>
      <c r="C4711" s="264">
        <v>0</v>
      </c>
      <c r="D4711" s="264">
        <v>0</v>
      </c>
      <c r="E4711" s="264">
        <v>138091.64000000001</v>
      </c>
      <c r="F4711" s="264">
        <v>626</v>
      </c>
      <c r="G4711" s="264">
        <v>0</v>
      </c>
    </row>
    <row r="4712" spans="1:7">
      <c r="A4712" s="264">
        <v>36373590</v>
      </c>
      <c r="B4712" s="264">
        <v>0</v>
      </c>
      <c r="C4712" s="264">
        <v>0</v>
      </c>
      <c r="D4712" s="264">
        <v>0</v>
      </c>
      <c r="E4712" s="264">
        <v>0</v>
      </c>
      <c r="F4712" s="264">
        <v>685</v>
      </c>
      <c r="G4712" s="264">
        <v>0</v>
      </c>
    </row>
    <row r="4713" spans="1:7">
      <c r="A4713" s="264">
        <v>36373600</v>
      </c>
      <c r="B4713" s="264">
        <v>0</v>
      </c>
      <c r="C4713" s="264">
        <v>0</v>
      </c>
      <c r="D4713" s="264">
        <v>0</v>
      </c>
      <c r="E4713" s="264">
        <v>0</v>
      </c>
      <c r="F4713" s="264">
        <v>626</v>
      </c>
      <c r="G4713" s="264">
        <v>0</v>
      </c>
    </row>
    <row r="4714" spans="1:7">
      <c r="A4714" s="264">
        <v>36373614</v>
      </c>
      <c r="B4714" s="264">
        <v>0</v>
      </c>
      <c r="C4714" s="264">
        <v>0</v>
      </c>
      <c r="D4714" s="264">
        <v>0</v>
      </c>
      <c r="E4714" s="264">
        <v>0</v>
      </c>
      <c r="F4714" s="264">
        <v>626</v>
      </c>
      <c r="G4714" s="264">
        <v>0</v>
      </c>
    </row>
    <row r="4715" spans="1:7">
      <c r="A4715" s="264">
        <v>36373626</v>
      </c>
      <c r="B4715" s="264">
        <v>0</v>
      </c>
      <c r="C4715" s="264">
        <v>0</v>
      </c>
      <c r="D4715" s="264">
        <v>0</v>
      </c>
      <c r="E4715" s="264">
        <v>0</v>
      </c>
      <c r="F4715" s="264">
        <v>685</v>
      </c>
      <c r="G4715" s="264">
        <v>0</v>
      </c>
    </row>
    <row r="4716" spans="1:7">
      <c r="A4716" s="264">
        <v>36373639</v>
      </c>
      <c r="B4716" s="264">
        <v>127307.7</v>
      </c>
      <c r="C4716" s="264">
        <v>56.43</v>
      </c>
      <c r="D4716" s="264">
        <v>0</v>
      </c>
      <c r="E4716" s="264">
        <v>127364.13</v>
      </c>
      <c r="F4716" s="264">
        <v>685</v>
      </c>
      <c r="G4716" s="264">
        <v>1</v>
      </c>
    </row>
    <row r="4717" spans="1:7">
      <c r="A4717" s="264">
        <v>36373655</v>
      </c>
      <c r="B4717" s="264">
        <v>0</v>
      </c>
      <c r="C4717" s="264">
        <v>0</v>
      </c>
      <c r="D4717" s="264">
        <v>0</v>
      </c>
      <c r="E4717" s="264">
        <v>0</v>
      </c>
      <c r="F4717" s="264">
        <v>626</v>
      </c>
      <c r="G4717" s="264">
        <v>0</v>
      </c>
    </row>
    <row r="4718" spans="1:7">
      <c r="A4718" s="264">
        <v>36373669</v>
      </c>
      <c r="B4718" s="264">
        <v>324103.58</v>
      </c>
      <c r="C4718" s="264">
        <v>0</v>
      </c>
      <c r="D4718" s="264">
        <v>0</v>
      </c>
      <c r="E4718" s="264">
        <v>324103.58</v>
      </c>
      <c r="F4718" s="264">
        <v>626</v>
      </c>
      <c r="G4718" s="264">
        <v>0</v>
      </c>
    </row>
    <row r="4719" spans="1:7">
      <c r="A4719" s="264">
        <v>36373670</v>
      </c>
      <c r="B4719" s="264">
        <v>347254.37</v>
      </c>
      <c r="C4719" s="264">
        <v>0</v>
      </c>
      <c r="D4719" s="264">
        <v>0</v>
      </c>
      <c r="E4719" s="264">
        <v>347254.37</v>
      </c>
      <c r="F4719" s="264">
        <v>685</v>
      </c>
      <c r="G4719" s="264">
        <v>0</v>
      </c>
    </row>
    <row r="4720" spans="1:7">
      <c r="A4720" s="264">
        <v>36373683</v>
      </c>
      <c r="B4720" s="264">
        <v>518053.89</v>
      </c>
      <c r="C4720" s="264">
        <v>0</v>
      </c>
      <c r="D4720" s="264">
        <v>0</v>
      </c>
      <c r="E4720" s="264">
        <v>518053.89</v>
      </c>
      <c r="F4720" s="264">
        <v>685</v>
      </c>
      <c r="G4720" s="264">
        <v>0</v>
      </c>
    </row>
    <row r="4721" spans="1:7">
      <c r="A4721" s="264">
        <v>36373695</v>
      </c>
      <c r="B4721" s="264">
        <v>296323.21999999997</v>
      </c>
      <c r="C4721" s="264">
        <v>0</v>
      </c>
      <c r="D4721" s="264">
        <v>0</v>
      </c>
      <c r="E4721" s="264">
        <v>296323.21999999997</v>
      </c>
      <c r="F4721" s="264">
        <v>626</v>
      </c>
      <c r="G4721" s="264">
        <v>0</v>
      </c>
    </row>
    <row r="4722" spans="1:7">
      <c r="A4722" s="264">
        <v>36373700</v>
      </c>
      <c r="B4722" s="264">
        <v>517899.82</v>
      </c>
      <c r="C4722" s="264">
        <v>0</v>
      </c>
      <c r="D4722" s="264">
        <v>0</v>
      </c>
      <c r="E4722" s="264">
        <v>517899.82</v>
      </c>
      <c r="F4722" s="264">
        <v>626</v>
      </c>
      <c r="G4722" s="264">
        <v>0</v>
      </c>
    </row>
    <row r="4723" spans="1:7">
      <c r="A4723" s="264">
        <v>36373719</v>
      </c>
      <c r="B4723" s="264">
        <v>0</v>
      </c>
      <c r="C4723" s="264">
        <v>0</v>
      </c>
      <c r="D4723" s="264">
        <v>0</v>
      </c>
      <c r="E4723" s="264">
        <v>0</v>
      </c>
      <c r="F4723" s="264">
        <v>823</v>
      </c>
      <c r="G4723" s="264">
        <v>0</v>
      </c>
    </row>
    <row r="4724" spans="1:7">
      <c r="A4724" s="264">
        <v>36373726</v>
      </c>
      <c r="B4724" s="264">
        <v>0</v>
      </c>
      <c r="C4724" s="264">
        <v>0</v>
      </c>
      <c r="D4724" s="264">
        <v>0</v>
      </c>
      <c r="E4724" s="264">
        <v>0</v>
      </c>
      <c r="F4724" s="264">
        <v>685</v>
      </c>
      <c r="G4724" s="264">
        <v>0</v>
      </c>
    </row>
    <row r="4725" spans="1:7">
      <c r="A4725" s="264">
        <v>36412064</v>
      </c>
      <c r="B4725" s="264">
        <v>176512.34</v>
      </c>
      <c r="C4725" s="264">
        <v>0</v>
      </c>
      <c r="D4725" s="264">
        <v>0</v>
      </c>
      <c r="E4725" s="264">
        <v>176512.34</v>
      </c>
      <c r="F4725" s="264">
        <v>626</v>
      </c>
      <c r="G4725" s="264">
        <v>0</v>
      </c>
    </row>
    <row r="4726" spans="1:7">
      <c r="A4726" s="264">
        <v>36412581</v>
      </c>
      <c r="B4726" s="264">
        <v>0</v>
      </c>
      <c r="C4726" s="264">
        <v>0</v>
      </c>
      <c r="D4726" s="264">
        <v>0</v>
      </c>
      <c r="E4726" s="264">
        <v>0</v>
      </c>
      <c r="F4726" s="264">
        <v>626</v>
      </c>
      <c r="G4726" s="264">
        <v>0</v>
      </c>
    </row>
    <row r="4727" spans="1:7">
      <c r="A4727" s="264">
        <v>36412597</v>
      </c>
      <c r="B4727" s="264">
        <v>0</v>
      </c>
      <c r="C4727" s="264">
        <v>0</v>
      </c>
      <c r="D4727" s="264">
        <v>0</v>
      </c>
      <c r="E4727" s="264">
        <v>0</v>
      </c>
      <c r="F4727" s="264">
        <v>685</v>
      </c>
      <c r="G4727" s="264">
        <v>0</v>
      </c>
    </row>
    <row r="4728" spans="1:7">
      <c r="A4728" s="264">
        <v>36412601</v>
      </c>
      <c r="B4728" s="264">
        <v>0</v>
      </c>
      <c r="C4728" s="264">
        <v>0</v>
      </c>
      <c r="D4728" s="264">
        <v>0</v>
      </c>
      <c r="E4728" s="264">
        <v>0</v>
      </c>
      <c r="F4728" s="264">
        <v>626</v>
      </c>
      <c r="G4728" s="264">
        <v>0</v>
      </c>
    </row>
    <row r="4729" spans="1:7">
      <c r="A4729" s="264">
        <v>36463640</v>
      </c>
      <c r="B4729" s="264">
        <v>116845.46</v>
      </c>
      <c r="C4729" s="264">
        <v>0</v>
      </c>
      <c r="D4729" s="264">
        <v>0</v>
      </c>
      <c r="E4729" s="264">
        <v>116845.46</v>
      </c>
      <c r="F4729" s="264">
        <v>823</v>
      </c>
      <c r="G4729" s="264">
        <v>0</v>
      </c>
    </row>
    <row r="4730" spans="1:7">
      <c r="A4730" s="264">
        <v>36463650</v>
      </c>
      <c r="B4730" s="264">
        <v>0</v>
      </c>
      <c r="C4730" s="264">
        <v>0</v>
      </c>
      <c r="D4730" s="264">
        <v>0</v>
      </c>
      <c r="E4730" s="264">
        <v>0</v>
      </c>
      <c r="F4730" s="264">
        <v>823</v>
      </c>
      <c r="G4730" s="264">
        <v>0</v>
      </c>
    </row>
    <row r="4731" spans="1:7">
      <c r="A4731" s="264">
        <v>36463722</v>
      </c>
      <c r="B4731" s="264">
        <v>227814.56</v>
      </c>
      <c r="C4731" s="264">
        <v>0</v>
      </c>
      <c r="D4731" s="264">
        <v>0</v>
      </c>
      <c r="E4731" s="264">
        <v>227814.56</v>
      </c>
      <c r="F4731" s="264">
        <v>823</v>
      </c>
      <c r="G4731" s="264">
        <v>0</v>
      </c>
    </row>
    <row r="4732" spans="1:7">
      <c r="A4732" s="264">
        <v>36463820</v>
      </c>
      <c r="B4732" s="264">
        <v>606386.87</v>
      </c>
      <c r="C4732" s="264">
        <v>0</v>
      </c>
      <c r="D4732" s="264">
        <v>0</v>
      </c>
      <c r="E4732" s="264">
        <v>606386.87</v>
      </c>
      <c r="F4732" s="264">
        <v>626</v>
      </c>
      <c r="G4732" s="264">
        <v>0</v>
      </c>
    </row>
    <row r="4733" spans="1:7">
      <c r="A4733" s="264">
        <v>36463847</v>
      </c>
      <c r="B4733" s="264">
        <v>485839.98</v>
      </c>
      <c r="C4733" s="264">
        <v>0</v>
      </c>
      <c r="D4733" s="264">
        <v>31646.82</v>
      </c>
      <c r="E4733" s="264">
        <v>517486.8</v>
      </c>
      <c r="F4733" s="264">
        <v>685</v>
      </c>
      <c r="G4733" s="264">
        <v>5</v>
      </c>
    </row>
    <row r="4734" spans="1:7">
      <c r="A4734" s="264">
        <v>36463854</v>
      </c>
      <c r="B4734" s="264">
        <v>386323.24</v>
      </c>
      <c r="C4734" s="264">
        <v>0</v>
      </c>
      <c r="D4734" s="264">
        <v>0</v>
      </c>
      <c r="E4734" s="264">
        <v>386323.24</v>
      </c>
      <c r="F4734" s="264">
        <v>626</v>
      </c>
      <c r="G4734" s="264">
        <v>0</v>
      </c>
    </row>
    <row r="4735" spans="1:7">
      <c r="A4735" s="264">
        <v>36463864</v>
      </c>
      <c r="B4735" s="264">
        <v>234413.96</v>
      </c>
      <c r="C4735" s="264">
        <v>0</v>
      </c>
      <c r="D4735" s="264">
        <v>0</v>
      </c>
      <c r="E4735" s="264">
        <v>234413.96</v>
      </c>
      <c r="F4735" s="264">
        <v>685</v>
      </c>
      <c r="G4735" s="264">
        <v>0</v>
      </c>
    </row>
    <row r="4736" spans="1:7">
      <c r="A4736" s="264">
        <v>36463875</v>
      </c>
      <c r="B4736" s="264">
        <v>0</v>
      </c>
      <c r="C4736" s="264">
        <v>0</v>
      </c>
      <c r="D4736" s="264">
        <v>0</v>
      </c>
      <c r="E4736" s="264">
        <v>0</v>
      </c>
      <c r="F4736" s="264">
        <v>685</v>
      </c>
      <c r="G4736" s="264">
        <v>0</v>
      </c>
    </row>
    <row r="4737" spans="1:7">
      <c r="A4737" s="264">
        <v>36463886</v>
      </c>
      <c r="B4737" s="264">
        <v>0</v>
      </c>
      <c r="C4737" s="264">
        <v>0</v>
      </c>
      <c r="D4737" s="264">
        <v>0</v>
      </c>
      <c r="E4737" s="264">
        <v>0</v>
      </c>
      <c r="F4737" s="264">
        <v>685</v>
      </c>
      <c r="G4737" s="264">
        <v>0</v>
      </c>
    </row>
    <row r="4738" spans="1:7">
      <c r="A4738" s="264">
        <v>36463890</v>
      </c>
      <c r="B4738" s="264">
        <v>0</v>
      </c>
      <c r="C4738" s="264">
        <v>0</v>
      </c>
      <c r="D4738" s="264">
        <v>0</v>
      </c>
      <c r="E4738" s="264">
        <v>0</v>
      </c>
      <c r="F4738" s="264">
        <v>685</v>
      </c>
      <c r="G4738" s="264">
        <v>0</v>
      </c>
    </row>
    <row r="4739" spans="1:7">
      <c r="A4739" s="264">
        <v>36463917</v>
      </c>
      <c r="B4739" s="264">
        <v>0</v>
      </c>
      <c r="C4739" s="264">
        <v>0</v>
      </c>
      <c r="D4739" s="264">
        <v>0</v>
      </c>
      <c r="E4739" s="264">
        <v>0</v>
      </c>
      <c r="F4739" s="264">
        <v>685</v>
      </c>
      <c r="G4739" s="264">
        <v>0</v>
      </c>
    </row>
    <row r="4740" spans="1:7">
      <c r="A4740" s="264">
        <v>36463922</v>
      </c>
      <c r="B4740" s="264">
        <v>0</v>
      </c>
      <c r="C4740" s="264">
        <v>0</v>
      </c>
      <c r="D4740" s="264">
        <v>0</v>
      </c>
      <c r="E4740" s="264">
        <v>0</v>
      </c>
      <c r="F4740" s="264">
        <v>685</v>
      </c>
      <c r="G4740" s="264">
        <v>0</v>
      </c>
    </row>
    <row r="4741" spans="1:7">
      <c r="A4741" s="264">
        <v>36463935</v>
      </c>
      <c r="B4741" s="264">
        <v>0</v>
      </c>
      <c r="C4741" s="264">
        <v>0</v>
      </c>
      <c r="D4741" s="264">
        <v>0</v>
      </c>
      <c r="E4741" s="264">
        <v>0</v>
      </c>
      <c r="F4741" s="264">
        <v>685</v>
      </c>
      <c r="G4741" s="264">
        <v>0</v>
      </c>
    </row>
    <row r="4742" spans="1:7">
      <c r="A4742" s="264">
        <v>36463946</v>
      </c>
      <c r="B4742" s="264">
        <v>0</v>
      </c>
      <c r="C4742" s="264">
        <v>0</v>
      </c>
      <c r="D4742" s="264">
        <v>0</v>
      </c>
      <c r="E4742" s="264">
        <v>0</v>
      </c>
      <c r="F4742" s="264">
        <v>626</v>
      </c>
      <c r="G4742" s="264">
        <v>0</v>
      </c>
    </row>
    <row r="4743" spans="1:7">
      <c r="A4743" s="264">
        <v>36463951</v>
      </c>
      <c r="B4743" s="264">
        <v>0</v>
      </c>
      <c r="C4743" s="264">
        <v>0</v>
      </c>
      <c r="D4743" s="264">
        <v>0</v>
      </c>
      <c r="E4743" s="264">
        <v>0</v>
      </c>
      <c r="F4743" s="264">
        <v>685</v>
      </c>
      <c r="G4743" s="264">
        <v>0</v>
      </c>
    </row>
    <row r="4744" spans="1:7">
      <c r="A4744" s="264">
        <v>36463977</v>
      </c>
      <c r="B4744" s="264">
        <v>368799.17</v>
      </c>
      <c r="C4744" s="264">
        <v>0</v>
      </c>
      <c r="D4744" s="264">
        <v>0</v>
      </c>
      <c r="E4744" s="264">
        <v>368799.17</v>
      </c>
      <c r="F4744" s="264">
        <v>626</v>
      </c>
      <c r="G4744" s="264">
        <v>0</v>
      </c>
    </row>
    <row r="4745" spans="1:7">
      <c r="A4745" s="264">
        <v>36463986</v>
      </c>
      <c r="B4745" s="264">
        <v>239651.29</v>
      </c>
      <c r="C4745" s="264">
        <v>0</v>
      </c>
      <c r="D4745" s="264">
        <v>0</v>
      </c>
      <c r="E4745" s="264">
        <v>239651.29</v>
      </c>
      <c r="F4745" s="264">
        <v>626</v>
      </c>
      <c r="G4745" s="264">
        <v>0</v>
      </c>
    </row>
    <row r="4746" spans="1:7">
      <c r="A4746" s="264">
        <v>36463999</v>
      </c>
      <c r="B4746" s="264">
        <v>351197.95</v>
      </c>
      <c r="C4746" s="264">
        <v>0</v>
      </c>
      <c r="D4746" s="264">
        <v>226983.88</v>
      </c>
      <c r="E4746" s="264">
        <v>578181.82999999996</v>
      </c>
      <c r="F4746" s="264">
        <v>685</v>
      </c>
      <c r="G4746" s="264">
        <v>53</v>
      </c>
    </row>
    <row r="4747" spans="1:7">
      <c r="A4747" s="264">
        <v>36464004</v>
      </c>
      <c r="B4747" s="264">
        <v>361667.28</v>
      </c>
      <c r="C4747" s="264">
        <v>11032.39</v>
      </c>
      <c r="D4747" s="264">
        <v>0</v>
      </c>
      <c r="E4747" s="264">
        <v>372699.67</v>
      </c>
      <c r="F4747" s="264">
        <v>626</v>
      </c>
      <c r="G4747" s="264">
        <v>2</v>
      </c>
    </row>
    <row r="4748" spans="1:7">
      <c r="A4748" s="264">
        <v>36464020</v>
      </c>
      <c r="B4748" s="264">
        <v>0</v>
      </c>
      <c r="C4748" s="264">
        <v>0</v>
      </c>
      <c r="D4748" s="264">
        <v>0</v>
      </c>
      <c r="E4748" s="264">
        <v>0</v>
      </c>
      <c r="F4748" s="264">
        <v>626</v>
      </c>
      <c r="G4748" s="264">
        <v>0</v>
      </c>
    </row>
    <row r="4749" spans="1:7">
      <c r="A4749" s="264">
        <v>36499560</v>
      </c>
      <c r="B4749" s="264">
        <v>0</v>
      </c>
      <c r="C4749" s="264">
        <v>0</v>
      </c>
      <c r="D4749" s="264">
        <v>0</v>
      </c>
      <c r="E4749" s="264">
        <v>0</v>
      </c>
      <c r="F4749" s="264">
        <v>823</v>
      </c>
      <c r="G4749" s="264">
        <v>0</v>
      </c>
    </row>
    <row r="4750" spans="1:7">
      <c r="A4750" s="264">
        <v>36499593</v>
      </c>
      <c r="B4750" s="264">
        <v>179415.07</v>
      </c>
      <c r="C4750" s="264">
        <v>0</v>
      </c>
      <c r="D4750" s="264">
        <v>0</v>
      </c>
      <c r="E4750" s="264">
        <v>179415.07</v>
      </c>
      <c r="F4750" s="264">
        <v>685</v>
      </c>
      <c r="G4750" s="264">
        <v>0</v>
      </c>
    </row>
    <row r="4751" spans="1:7">
      <c r="A4751" s="264">
        <v>36499634</v>
      </c>
      <c r="B4751" s="264">
        <v>220740.44</v>
      </c>
      <c r="C4751" s="264">
        <v>0</v>
      </c>
      <c r="D4751" s="264">
        <v>0</v>
      </c>
      <c r="E4751" s="264">
        <v>220740.44</v>
      </c>
      <c r="F4751" s="264">
        <v>823</v>
      </c>
      <c r="G4751" s="264">
        <v>0</v>
      </c>
    </row>
    <row r="4752" spans="1:7">
      <c r="A4752" s="264">
        <v>36499915</v>
      </c>
      <c r="B4752" s="264">
        <v>0</v>
      </c>
      <c r="C4752" s="264">
        <v>0</v>
      </c>
      <c r="D4752" s="264">
        <v>0</v>
      </c>
      <c r="E4752" s="264">
        <v>0</v>
      </c>
      <c r="F4752" s="264">
        <v>626</v>
      </c>
      <c r="G4752" s="264">
        <v>0</v>
      </c>
    </row>
    <row r="4753" spans="1:7">
      <c r="A4753" s="264">
        <v>36499921</v>
      </c>
      <c r="B4753" s="264">
        <v>0</v>
      </c>
      <c r="C4753" s="264">
        <v>0</v>
      </c>
      <c r="D4753" s="264">
        <v>0</v>
      </c>
      <c r="E4753" s="264">
        <v>0</v>
      </c>
      <c r="F4753" s="264">
        <v>626</v>
      </c>
      <c r="G4753" s="264">
        <v>0</v>
      </c>
    </row>
    <row r="4754" spans="1:7">
      <c r="A4754" s="264">
        <v>36499947</v>
      </c>
      <c r="B4754" s="264">
        <v>0</v>
      </c>
      <c r="C4754" s="264">
        <v>0</v>
      </c>
      <c r="D4754" s="264">
        <v>0</v>
      </c>
      <c r="E4754" s="264">
        <v>0</v>
      </c>
      <c r="F4754" s="264">
        <v>685</v>
      </c>
      <c r="G4754" s="264">
        <v>0</v>
      </c>
    </row>
    <row r="4755" spans="1:7">
      <c r="A4755" s="264">
        <v>36499950</v>
      </c>
      <c r="B4755" s="264">
        <v>564843.07999999996</v>
      </c>
      <c r="C4755" s="264">
        <v>0</v>
      </c>
      <c r="D4755" s="264">
        <v>0</v>
      </c>
      <c r="E4755" s="264">
        <v>564843.07999999996</v>
      </c>
      <c r="F4755" s="264">
        <v>626</v>
      </c>
      <c r="G4755" s="264">
        <v>0</v>
      </c>
    </row>
    <row r="4756" spans="1:7">
      <c r="A4756" s="264">
        <v>36499966</v>
      </c>
      <c r="B4756" s="264">
        <v>0</v>
      </c>
      <c r="C4756" s="264">
        <v>0</v>
      </c>
      <c r="D4756" s="264">
        <v>0</v>
      </c>
      <c r="E4756" s="264">
        <v>0</v>
      </c>
      <c r="F4756" s="264">
        <v>685</v>
      </c>
      <c r="G4756" s="264">
        <v>0</v>
      </c>
    </row>
    <row r="4757" spans="1:7">
      <c r="A4757" s="264">
        <v>36499976</v>
      </c>
      <c r="B4757" s="264">
        <v>0</v>
      </c>
      <c r="C4757" s="264">
        <v>0</v>
      </c>
      <c r="D4757" s="264">
        <v>0</v>
      </c>
      <c r="E4757" s="264">
        <v>0</v>
      </c>
      <c r="F4757" s="264">
        <v>685</v>
      </c>
      <c r="G4757" s="264">
        <v>0</v>
      </c>
    </row>
    <row r="4758" spans="1:7">
      <c r="A4758" s="264">
        <v>36499980</v>
      </c>
      <c r="B4758" s="264">
        <v>0</v>
      </c>
      <c r="C4758" s="264">
        <v>0</v>
      </c>
      <c r="D4758" s="264">
        <v>0</v>
      </c>
      <c r="E4758" s="264">
        <v>0</v>
      </c>
      <c r="F4758" s="264">
        <v>626</v>
      </c>
      <c r="G4758" s="264">
        <v>0</v>
      </c>
    </row>
    <row r="4759" spans="1:7">
      <c r="A4759" s="264">
        <v>36499997</v>
      </c>
      <c r="B4759" s="264">
        <v>0</v>
      </c>
      <c r="C4759" s="264">
        <v>0</v>
      </c>
      <c r="D4759" s="264">
        <v>0</v>
      </c>
      <c r="E4759" s="264">
        <v>0</v>
      </c>
      <c r="F4759" s="264">
        <v>626</v>
      </c>
      <c r="G4759" s="264">
        <v>0</v>
      </c>
    </row>
    <row r="4760" spans="1:7">
      <c r="A4760" s="264">
        <v>36500004</v>
      </c>
      <c r="B4760" s="264">
        <v>0</v>
      </c>
      <c r="C4760" s="264">
        <v>0</v>
      </c>
      <c r="D4760" s="264">
        <v>1213965.68</v>
      </c>
      <c r="E4760" s="264">
        <v>1213965.68</v>
      </c>
      <c r="F4760" s="264">
        <v>685</v>
      </c>
      <c r="G4760" s="264">
        <v>61</v>
      </c>
    </row>
    <row r="4761" spans="1:7">
      <c r="A4761" s="264">
        <v>36500018</v>
      </c>
      <c r="B4761" s="264">
        <v>0</v>
      </c>
      <c r="C4761" s="264">
        <v>0</v>
      </c>
      <c r="D4761" s="264">
        <v>0</v>
      </c>
      <c r="E4761" s="264">
        <v>0</v>
      </c>
      <c r="F4761" s="264">
        <v>626</v>
      </c>
      <c r="G4761" s="264">
        <v>0</v>
      </c>
    </row>
    <row r="4762" spans="1:7">
      <c r="A4762" s="264">
        <v>36500028</v>
      </c>
      <c r="B4762" s="264">
        <v>0</v>
      </c>
      <c r="C4762" s="264">
        <v>0</v>
      </c>
      <c r="D4762" s="264">
        <v>0</v>
      </c>
      <c r="E4762" s="264">
        <v>0</v>
      </c>
      <c r="F4762" s="264">
        <v>626</v>
      </c>
      <c r="G4762" s="264">
        <v>0</v>
      </c>
    </row>
    <row r="4763" spans="1:7">
      <c r="A4763" s="264">
        <v>36531632</v>
      </c>
      <c r="B4763" s="264">
        <v>394549.14</v>
      </c>
      <c r="C4763" s="264">
        <v>0</v>
      </c>
      <c r="D4763" s="264">
        <v>0</v>
      </c>
      <c r="E4763" s="264">
        <v>394549.14</v>
      </c>
      <c r="F4763" s="264">
        <v>823</v>
      </c>
      <c r="G4763" s="264">
        <v>0</v>
      </c>
    </row>
    <row r="4764" spans="1:7">
      <c r="A4764" s="264">
        <v>36531730</v>
      </c>
      <c r="B4764" s="264">
        <v>0</v>
      </c>
      <c r="C4764" s="264">
        <v>0</v>
      </c>
      <c r="D4764" s="264">
        <v>0</v>
      </c>
      <c r="E4764" s="264">
        <v>0</v>
      </c>
      <c r="F4764" s="264">
        <v>685</v>
      </c>
      <c r="G4764" s="264">
        <v>0</v>
      </c>
    </row>
    <row r="4765" spans="1:7">
      <c r="A4765" s="264">
        <v>36531999</v>
      </c>
      <c r="B4765" s="264">
        <v>102724.2</v>
      </c>
      <c r="C4765" s="264">
        <v>0</v>
      </c>
      <c r="D4765" s="264">
        <v>0</v>
      </c>
      <c r="E4765" s="264">
        <v>102724.2</v>
      </c>
      <c r="F4765" s="264">
        <v>685</v>
      </c>
      <c r="G4765" s="264">
        <v>0</v>
      </c>
    </row>
    <row r="4766" spans="1:7">
      <c r="A4766" s="264">
        <v>36532050</v>
      </c>
      <c r="B4766" s="264">
        <v>201698.25</v>
      </c>
      <c r="C4766" s="264">
        <v>0</v>
      </c>
      <c r="D4766" s="264">
        <v>0</v>
      </c>
      <c r="E4766" s="264">
        <v>201698.25</v>
      </c>
      <c r="F4766" s="264">
        <v>685</v>
      </c>
      <c r="G4766" s="264">
        <v>0</v>
      </c>
    </row>
    <row r="4767" spans="1:7">
      <c r="A4767" s="264">
        <v>36532061</v>
      </c>
      <c r="B4767" s="264">
        <v>0</v>
      </c>
      <c r="C4767" s="264">
        <v>0</v>
      </c>
      <c r="D4767" s="264">
        <v>0</v>
      </c>
      <c r="E4767" s="264">
        <v>0</v>
      </c>
      <c r="F4767" s="264">
        <v>626</v>
      </c>
      <c r="G4767" s="264">
        <v>0</v>
      </c>
    </row>
    <row r="4768" spans="1:7">
      <c r="A4768" s="264">
        <v>36532070</v>
      </c>
      <c r="B4768" s="264">
        <v>226157.39</v>
      </c>
      <c r="C4768" s="264">
        <v>0</v>
      </c>
      <c r="D4768" s="264">
        <v>0</v>
      </c>
      <c r="E4768" s="264">
        <v>226157.39</v>
      </c>
      <c r="F4768" s="264">
        <v>626</v>
      </c>
      <c r="G4768" s="264">
        <v>0</v>
      </c>
    </row>
    <row r="4769" spans="1:7">
      <c r="A4769" s="264">
        <v>36532081</v>
      </c>
      <c r="B4769" s="264">
        <v>375020.5</v>
      </c>
      <c r="C4769" s="264">
        <v>0</v>
      </c>
      <c r="D4769" s="264">
        <v>0</v>
      </c>
      <c r="E4769" s="264">
        <v>375020.5</v>
      </c>
      <c r="F4769" s="264">
        <v>685</v>
      </c>
      <c r="G4769" s="264">
        <v>0</v>
      </c>
    </row>
    <row r="4770" spans="1:7">
      <c r="A4770" s="264">
        <v>36532099</v>
      </c>
      <c r="B4770" s="264">
        <v>319929.83</v>
      </c>
      <c r="C4770" s="264">
        <v>0</v>
      </c>
      <c r="D4770" s="264">
        <v>0</v>
      </c>
      <c r="E4770" s="264">
        <v>319929.83</v>
      </c>
      <c r="F4770" s="264">
        <v>685</v>
      </c>
      <c r="G4770" s="264">
        <v>0</v>
      </c>
    </row>
    <row r="4771" spans="1:7">
      <c r="A4771" s="264">
        <v>36532126</v>
      </c>
      <c r="B4771" s="264">
        <v>0</v>
      </c>
      <c r="C4771" s="264">
        <v>0</v>
      </c>
      <c r="D4771" s="264">
        <v>0</v>
      </c>
      <c r="E4771" s="264">
        <v>0</v>
      </c>
      <c r="F4771" s="264">
        <v>685</v>
      </c>
      <c r="G4771" s="264">
        <v>0</v>
      </c>
    </row>
    <row r="4772" spans="1:7">
      <c r="A4772" s="264">
        <v>36532143</v>
      </c>
      <c r="B4772" s="264">
        <v>339291.82</v>
      </c>
      <c r="C4772" s="264">
        <v>0</v>
      </c>
      <c r="D4772" s="264">
        <v>0</v>
      </c>
      <c r="E4772" s="264">
        <v>339291.82</v>
      </c>
      <c r="F4772" s="264">
        <v>823</v>
      </c>
      <c r="G4772" s="264">
        <v>0</v>
      </c>
    </row>
    <row r="4773" spans="1:7">
      <c r="A4773" s="264">
        <v>36532159</v>
      </c>
      <c r="B4773" s="264">
        <v>0</v>
      </c>
      <c r="C4773" s="264">
        <v>0</v>
      </c>
      <c r="D4773" s="264">
        <v>0</v>
      </c>
      <c r="E4773" s="264">
        <v>0</v>
      </c>
      <c r="F4773" s="264">
        <v>626</v>
      </c>
      <c r="G4773" s="264">
        <v>0</v>
      </c>
    </row>
    <row r="4774" spans="1:7">
      <c r="A4774" s="264">
        <v>36532163</v>
      </c>
      <c r="B4774" s="264">
        <v>139204.39000000001</v>
      </c>
      <c r="C4774" s="264">
        <v>0</v>
      </c>
      <c r="D4774" s="264">
        <v>0</v>
      </c>
      <c r="E4774" s="264">
        <v>139204.39000000001</v>
      </c>
      <c r="F4774" s="264">
        <v>685</v>
      </c>
      <c r="G4774" s="264">
        <v>0</v>
      </c>
    </row>
    <row r="4775" spans="1:7">
      <c r="A4775" s="264">
        <v>36532178</v>
      </c>
      <c r="B4775" s="264">
        <v>277802.09000000003</v>
      </c>
      <c r="C4775" s="264">
        <v>0</v>
      </c>
      <c r="D4775" s="264">
        <v>0</v>
      </c>
      <c r="E4775" s="264">
        <v>277802.09000000003</v>
      </c>
      <c r="F4775" s="264">
        <v>685</v>
      </c>
      <c r="G4775" s="264">
        <v>0</v>
      </c>
    </row>
    <row r="4776" spans="1:7">
      <c r="A4776" s="264">
        <v>36532181</v>
      </c>
      <c r="B4776" s="264">
        <v>0</v>
      </c>
      <c r="C4776" s="264">
        <v>0</v>
      </c>
      <c r="D4776" s="264">
        <v>0</v>
      </c>
      <c r="E4776" s="264">
        <v>0</v>
      </c>
      <c r="F4776" s="264">
        <v>685</v>
      </c>
      <c r="G4776" s="264">
        <v>0</v>
      </c>
    </row>
    <row r="4777" spans="1:7">
      <c r="A4777" s="264">
        <v>36532196</v>
      </c>
      <c r="B4777" s="264">
        <v>0</v>
      </c>
      <c r="C4777" s="264">
        <v>0</v>
      </c>
      <c r="D4777" s="264">
        <v>0</v>
      </c>
      <c r="E4777" s="264">
        <v>0</v>
      </c>
      <c r="F4777" s="264">
        <v>626</v>
      </c>
      <c r="G4777" s="264">
        <v>0</v>
      </c>
    </row>
    <row r="4778" spans="1:7">
      <c r="A4778" s="264">
        <v>36532200</v>
      </c>
      <c r="B4778" s="264">
        <v>0</v>
      </c>
      <c r="C4778" s="264">
        <v>0</v>
      </c>
      <c r="D4778" s="264">
        <v>0</v>
      </c>
      <c r="E4778" s="264">
        <v>0</v>
      </c>
      <c r="F4778" s="264">
        <v>685</v>
      </c>
      <c r="G4778" s="264">
        <v>0</v>
      </c>
    </row>
    <row r="4779" spans="1:7">
      <c r="A4779" s="264">
        <v>36568592</v>
      </c>
      <c r="B4779" s="264">
        <v>118219.42</v>
      </c>
      <c r="C4779" s="264">
        <v>0</v>
      </c>
      <c r="D4779" s="264">
        <v>0</v>
      </c>
      <c r="E4779" s="264">
        <v>118219.42</v>
      </c>
      <c r="F4779" s="264">
        <v>823</v>
      </c>
      <c r="G4779" s="264">
        <v>0</v>
      </c>
    </row>
    <row r="4780" spans="1:7">
      <c r="A4780" s="264">
        <v>36568645</v>
      </c>
      <c r="B4780" s="264">
        <v>0</v>
      </c>
      <c r="C4780" s="264">
        <v>0</v>
      </c>
      <c r="D4780" s="264">
        <v>0</v>
      </c>
      <c r="E4780" s="264">
        <v>0</v>
      </c>
      <c r="F4780" s="264">
        <v>823</v>
      </c>
      <c r="G4780" s="264">
        <v>0</v>
      </c>
    </row>
    <row r="4781" spans="1:7">
      <c r="A4781" s="264">
        <v>36569064</v>
      </c>
      <c r="B4781" s="264">
        <v>118287.67</v>
      </c>
      <c r="C4781" s="264">
        <v>104.24</v>
      </c>
      <c r="D4781" s="264">
        <v>0</v>
      </c>
      <c r="E4781" s="264">
        <v>118391.91</v>
      </c>
      <c r="F4781" s="264">
        <v>685</v>
      </c>
      <c r="G4781" s="264">
        <v>1</v>
      </c>
    </row>
    <row r="4782" spans="1:7">
      <c r="A4782" s="264">
        <v>36569080</v>
      </c>
      <c r="B4782" s="264">
        <v>805835.34</v>
      </c>
      <c r="C4782" s="264">
        <v>0</v>
      </c>
      <c r="D4782" s="264">
        <v>0</v>
      </c>
      <c r="E4782" s="264">
        <v>805835.34</v>
      </c>
      <c r="F4782" s="264">
        <v>685</v>
      </c>
      <c r="G4782" s="264">
        <v>0</v>
      </c>
    </row>
    <row r="4783" spans="1:7">
      <c r="A4783" s="264">
        <v>36569124</v>
      </c>
      <c r="B4783" s="264">
        <v>0</v>
      </c>
      <c r="C4783" s="264">
        <v>0</v>
      </c>
      <c r="D4783" s="264">
        <v>0</v>
      </c>
      <c r="E4783" s="264">
        <v>0</v>
      </c>
      <c r="F4783" s="264">
        <v>626</v>
      </c>
      <c r="G4783" s="264">
        <v>0</v>
      </c>
    </row>
    <row r="4784" spans="1:7">
      <c r="A4784" s="264">
        <v>36569137</v>
      </c>
      <c r="B4784" s="264">
        <v>0</v>
      </c>
      <c r="C4784" s="264">
        <v>0</v>
      </c>
      <c r="D4784" s="264">
        <v>0</v>
      </c>
      <c r="E4784" s="264">
        <v>0</v>
      </c>
      <c r="F4784" s="264">
        <v>685</v>
      </c>
      <c r="G4784" s="264">
        <v>0</v>
      </c>
    </row>
    <row r="4785" spans="1:7">
      <c r="A4785" s="264">
        <v>36569140</v>
      </c>
      <c r="B4785" s="264">
        <v>0</v>
      </c>
      <c r="C4785" s="264">
        <v>0</v>
      </c>
      <c r="D4785" s="264">
        <v>0</v>
      </c>
      <c r="E4785" s="264">
        <v>0</v>
      </c>
      <c r="F4785" s="264">
        <v>685</v>
      </c>
      <c r="G4785" s="264">
        <v>0</v>
      </c>
    </row>
    <row r="4786" spans="1:7">
      <c r="A4786" s="264">
        <v>36569150</v>
      </c>
      <c r="B4786" s="264">
        <v>269567.15000000002</v>
      </c>
      <c r="C4786" s="264">
        <v>4737.79</v>
      </c>
      <c r="D4786" s="264">
        <v>0</v>
      </c>
      <c r="E4786" s="264">
        <v>274304.94</v>
      </c>
      <c r="F4786" s="264">
        <v>685</v>
      </c>
      <c r="G4786" s="264">
        <v>1</v>
      </c>
    </row>
    <row r="4787" spans="1:7">
      <c r="A4787" s="264">
        <v>36569162</v>
      </c>
      <c r="B4787" s="264">
        <v>160086.43</v>
      </c>
      <c r="C4787" s="264">
        <v>0</v>
      </c>
      <c r="D4787" s="264">
        <v>0</v>
      </c>
      <c r="E4787" s="264">
        <v>160086.43</v>
      </c>
      <c r="F4787" s="264">
        <v>626</v>
      </c>
      <c r="G4787" s="264">
        <v>0</v>
      </c>
    </row>
    <row r="4788" spans="1:7">
      <c r="A4788" s="264">
        <v>36569177</v>
      </c>
      <c r="B4788" s="264">
        <v>0</v>
      </c>
      <c r="C4788" s="264">
        <v>0</v>
      </c>
      <c r="D4788" s="264">
        <v>0</v>
      </c>
      <c r="E4788" s="264">
        <v>0</v>
      </c>
      <c r="F4788" s="264">
        <v>626</v>
      </c>
      <c r="G4788" s="264">
        <v>0</v>
      </c>
    </row>
    <row r="4789" spans="1:7">
      <c r="A4789" s="264">
        <v>36569189</v>
      </c>
      <c r="B4789" s="264">
        <v>0</v>
      </c>
      <c r="C4789" s="264">
        <v>0</v>
      </c>
      <c r="D4789" s="264">
        <v>0</v>
      </c>
      <c r="E4789" s="264">
        <v>0</v>
      </c>
      <c r="F4789" s="264">
        <v>626</v>
      </c>
      <c r="G4789" s="264">
        <v>0</v>
      </c>
    </row>
    <row r="4790" spans="1:7">
      <c r="A4790" s="264">
        <v>36569196</v>
      </c>
      <c r="B4790" s="264">
        <v>0</v>
      </c>
      <c r="C4790" s="264">
        <v>0</v>
      </c>
      <c r="D4790" s="264">
        <v>0</v>
      </c>
      <c r="E4790" s="264">
        <v>0</v>
      </c>
      <c r="F4790" s="264">
        <v>626</v>
      </c>
      <c r="G4790" s="264">
        <v>0</v>
      </c>
    </row>
    <row r="4791" spans="1:7">
      <c r="A4791" s="264">
        <v>36569210</v>
      </c>
      <c r="B4791" s="264">
        <v>0</v>
      </c>
      <c r="C4791" s="264">
        <v>0</v>
      </c>
      <c r="D4791" s="264">
        <v>0</v>
      </c>
      <c r="E4791" s="264">
        <v>0</v>
      </c>
      <c r="F4791" s="264">
        <v>626</v>
      </c>
      <c r="G4791" s="264">
        <v>0</v>
      </c>
    </row>
    <row r="4792" spans="1:7">
      <c r="A4792" s="264">
        <v>36569228</v>
      </c>
      <c r="B4792" s="264">
        <v>0</v>
      </c>
      <c r="C4792" s="264">
        <v>0</v>
      </c>
      <c r="D4792" s="264">
        <v>0</v>
      </c>
      <c r="E4792" s="264">
        <v>0</v>
      </c>
      <c r="F4792" s="264">
        <v>685</v>
      </c>
      <c r="G4792" s="264">
        <v>0</v>
      </c>
    </row>
    <row r="4793" spans="1:7">
      <c r="A4793" s="264">
        <v>36569240</v>
      </c>
      <c r="B4793" s="264">
        <v>127743.69</v>
      </c>
      <c r="C4793" s="264">
        <v>0</v>
      </c>
      <c r="D4793" s="264">
        <v>0</v>
      </c>
      <c r="E4793" s="264">
        <v>127743.69</v>
      </c>
      <c r="F4793" s="264">
        <v>685</v>
      </c>
      <c r="G4793" s="264">
        <v>0</v>
      </c>
    </row>
    <row r="4794" spans="1:7">
      <c r="A4794" s="264">
        <v>36569258</v>
      </c>
      <c r="B4794" s="264">
        <v>671289.12</v>
      </c>
      <c r="C4794" s="264">
        <v>0</v>
      </c>
      <c r="D4794" s="264">
        <v>0</v>
      </c>
      <c r="E4794" s="264">
        <v>671289.12</v>
      </c>
      <c r="F4794" s="264">
        <v>685</v>
      </c>
      <c r="G4794" s="264">
        <v>0</v>
      </c>
    </row>
    <row r="4795" spans="1:7">
      <c r="A4795" s="264">
        <v>36613522</v>
      </c>
      <c r="B4795" s="264">
        <v>190493.29</v>
      </c>
      <c r="C4795" s="264">
        <v>0</v>
      </c>
      <c r="D4795" s="264">
        <v>0</v>
      </c>
      <c r="E4795" s="264">
        <v>190493.29</v>
      </c>
      <c r="F4795" s="264">
        <v>685</v>
      </c>
      <c r="G4795" s="264">
        <v>0</v>
      </c>
    </row>
    <row r="4796" spans="1:7">
      <c r="A4796" s="264">
        <v>36613821</v>
      </c>
      <c r="B4796" s="264">
        <v>0</v>
      </c>
      <c r="C4796" s="264">
        <v>0</v>
      </c>
      <c r="D4796" s="264">
        <v>0</v>
      </c>
      <c r="E4796" s="264">
        <v>0</v>
      </c>
      <c r="F4796" s="264">
        <v>823</v>
      </c>
      <c r="G4796" s="264">
        <v>0</v>
      </c>
    </row>
    <row r="4797" spans="1:7">
      <c r="A4797" s="264">
        <v>36613853</v>
      </c>
      <c r="B4797" s="264">
        <v>0</v>
      </c>
      <c r="C4797" s="264">
        <v>0</v>
      </c>
      <c r="D4797" s="264">
        <v>0</v>
      </c>
      <c r="E4797" s="264">
        <v>0</v>
      </c>
      <c r="F4797" s="264">
        <v>685</v>
      </c>
      <c r="G4797" s="264">
        <v>0</v>
      </c>
    </row>
    <row r="4798" spans="1:7">
      <c r="A4798" s="264">
        <v>36613956</v>
      </c>
      <c r="B4798" s="264">
        <v>0</v>
      </c>
      <c r="C4798" s="264">
        <v>0</v>
      </c>
      <c r="D4798" s="264">
        <v>0</v>
      </c>
      <c r="E4798" s="264">
        <v>0</v>
      </c>
      <c r="F4798" s="264">
        <v>626</v>
      </c>
      <c r="G4798" s="264">
        <v>0</v>
      </c>
    </row>
    <row r="4799" spans="1:7">
      <c r="A4799" s="264">
        <v>36613967</v>
      </c>
      <c r="B4799" s="264">
        <v>0</v>
      </c>
      <c r="C4799" s="264">
        <v>0</v>
      </c>
      <c r="D4799" s="264">
        <v>0</v>
      </c>
      <c r="E4799" s="264">
        <v>0</v>
      </c>
      <c r="F4799" s="264">
        <v>626</v>
      </c>
      <c r="G4799" s="264">
        <v>0</v>
      </c>
    </row>
    <row r="4800" spans="1:7">
      <c r="A4800" s="264">
        <v>36613975</v>
      </c>
      <c r="B4800" s="264">
        <v>0</v>
      </c>
      <c r="C4800" s="264">
        <v>0</v>
      </c>
      <c r="D4800" s="264">
        <v>0</v>
      </c>
      <c r="E4800" s="264">
        <v>0</v>
      </c>
      <c r="F4800" s="264">
        <v>626</v>
      </c>
      <c r="G4800" s="264">
        <v>0</v>
      </c>
    </row>
    <row r="4801" spans="1:7">
      <c r="A4801" s="264">
        <v>36613986</v>
      </c>
      <c r="B4801" s="264">
        <v>0</v>
      </c>
      <c r="C4801" s="264">
        <v>0</v>
      </c>
      <c r="D4801" s="264">
        <v>0</v>
      </c>
      <c r="E4801" s="264">
        <v>0</v>
      </c>
      <c r="F4801" s="264">
        <v>626</v>
      </c>
      <c r="G4801" s="264">
        <v>0</v>
      </c>
    </row>
    <row r="4802" spans="1:7">
      <c r="A4802" s="264">
        <v>36613990</v>
      </c>
      <c r="B4802" s="264">
        <v>378182.5</v>
      </c>
      <c r="C4802" s="264">
        <v>0</v>
      </c>
      <c r="D4802" s="264">
        <v>0</v>
      </c>
      <c r="E4802" s="264">
        <v>378182.5</v>
      </c>
      <c r="F4802" s="264">
        <v>626</v>
      </c>
      <c r="G4802" s="264">
        <v>0</v>
      </c>
    </row>
    <row r="4803" spans="1:7">
      <c r="A4803" s="264">
        <v>36614024</v>
      </c>
      <c r="B4803" s="264">
        <v>290694.8</v>
      </c>
      <c r="C4803" s="264">
        <v>578.4</v>
      </c>
      <c r="D4803" s="264">
        <v>0</v>
      </c>
      <c r="E4803" s="264">
        <v>291273.2</v>
      </c>
      <c r="F4803" s="264">
        <v>626</v>
      </c>
      <c r="G4803" s="264">
        <v>1</v>
      </c>
    </row>
    <row r="4804" spans="1:7">
      <c r="A4804" s="264">
        <v>36643150</v>
      </c>
      <c r="B4804" s="264">
        <v>0</v>
      </c>
      <c r="C4804" s="264">
        <v>0</v>
      </c>
      <c r="D4804" s="264">
        <v>0</v>
      </c>
      <c r="E4804" s="264">
        <v>0</v>
      </c>
      <c r="F4804" s="264">
        <v>685</v>
      </c>
      <c r="G4804" s="264">
        <v>0</v>
      </c>
    </row>
    <row r="4805" spans="1:7">
      <c r="A4805" s="264">
        <v>36643279</v>
      </c>
      <c r="B4805" s="264">
        <v>0</v>
      </c>
      <c r="C4805" s="264">
        <v>0</v>
      </c>
      <c r="D4805" s="264">
        <v>0</v>
      </c>
      <c r="E4805" s="264">
        <v>0</v>
      </c>
      <c r="F4805" s="264">
        <v>626</v>
      </c>
      <c r="G4805" s="264">
        <v>0</v>
      </c>
    </row>
    <row r="4806" spans="1:7">
      <c r="A4806" s="264">
        <v>36643286</v>
      </c>
      <c r="B4806" s="264">
        <v>0</v>
      </c>
      <c r="C4806" s="264">
        <v>0</v>
      </c>
      <c r="D4806" s="264">
        <v>0</v>
      </c>
      <c r="E4806" s="264">
        <v>0</v>
      </c>
      <c r="F4806" s="264">
        <v>626</v>
      </c>
      <c r="G4806" s="264">
        <v>0</v>
      </c>
    </row>
    <row r="4807" spans="1:7">
      <c r="A4807" s="264">
        <v>36643294</v>
      </c>
      <c r="B4807" s="264">
        <v>197654.46</v>
      </c>
      <c r="C4807" s="264">
        <v>0</v>
      </c>
      <c r="D4807" s="264">
        <v>120018.03</v>
      </c>
      <c r="E4807" s="264">
        <v>317672.49</v>
      </c>
      <c r="F4807" s="264">
        <v>626</v>
      </c>
      <c r="G4807" s="264">
        <v>52</v>
      </c>
    </row>
    <row r="4808" spans="1:7">
      <c r="A4808" s="264">
        <v>36643303</v>
      </c>
      <c r="B4808" s="264">
        <v>0</v>
      </c>
      <c r="C4808" s="264">
        <v>0</v>
      </c>
      <c r="D4808" s="264">
        <v>0</v>
      </c>
      <c r="E4808" s="264">
        <v>0</v>
      </c>
      <c r="F4808" s="264">
        <v>685</v>
      </c>
      <c r="G4808" s="264">
        <v>0</v>
      </c>
    </row>
    <row r="4809" spans="1:7">
      <c r="A4809" s="264">
        <v>36643328</v>
      </c>
      <c r="B4809" s="264">
        <v>0</v>
      </c>
      <c r="C4809" s="264">
        <v>0</v>
      </c>
      <c r="D4809" s="264">
        <v>0</v>
      </c>
      <c r="E4809" s="264">
        <v>0</v>
      </c>
      <c r="F4809" s="264">
        <v>626</v>
      </c>
      <c r="G4809" s="264">
        <v>0</v>
      </c>
    </row>
    <row r="4810" spans="1:7">
      <c r="A4810" s="264">
        <v>36643332</v>
      </c>
      <c r="B4810" s="264">
        <v>0</v>
      </c>
      <c r="C4810" s="264">
        <v>0</v>
      </c>
      <c r="D4810" s="264">
        <v>0</v>
      </c>
      <c r="E4810" s="264">
        <v>0</v>
      </c>
      <c r="F4810" s="264">
        <v>626</v>
      </c>
      <c r="G4810" s="264">
        <v>0</v>
      </c>
    </row>
    <row r="4811" spans="1:7">
      <c r="A4811" s="264">
        <v>36643344</v>
      </c>
      <c r="B4811" s="264">
        <v>0</v>
      </c>
      <c r="C4811" s="264">
        <v>0</v>
      </c>
      <c r="D4811" s="264">
        <v>0</v>
      </c>
      <c r="E4811" s="264">
        <v>0</v>
      </c>
      <c r="F4811" s="264">
        <v>685</v>
      </c>
      <c r="G4811" s="264">
        <v>0</v>
      </c>
    </row>
    <row r="4812" spans="1:7">
      <c r="A4812" s="264">
        <v>36643370</v>
      </c>
      <c r="B4812" s="264">
        <v>642686.18000000005</v>
      </c>
      <c r="C4812" s="264">
        <v>0</v>
      </c>
      <c r="D4812" s="264">
        <v>0</v>
      </c>
      <c r="E4812" s="264">
        <v>642686.18000000005</v>
      </c>
      <c r="F4812" s="264">
        <v>685</v>
      </c>
      <c r="G4812" s="264">
        <v>0</v>
      </c>
    </row>
    <row r="4813" spans="1:7">
      <c r="A4813" s="264">
        <v>36643388</v>
      </c>
      <c r="B4813" s="264">
        <v>0</v>
      </c>
      <c r="C4813" s="264">
        <v>0</v>
      </c>
      <c r="D4813" s="264">
        <v>0</v>
      </c>
      <c r="E4813" s="264">
        <v>0</v>
      </c>
      <c r="F4813" s="264">
        <v>626</v>
      </c>
      <c r="G4813" s="264">
        <v>0</v>
      </c>
    </row>
    <row r="4814" spans="1:7">
      <c r="A4814" s="264">
        <v>36643396</v>
      </c>
      <c r="B4814" s="264">
        <v>328844.11</v>
      </c>
      <c r="C4814" s="264">
        <v>0</v>
      </c>
      <c r="D4814" s="264">
        <v>0</v>
      </c>
      <c r="E4814" s="264">
        <v>328844.11</v>
      </c>
      <c r="F4814" s="264">
        <v>685</v>
      </c>
      <c r="G4814" s="264">
        <v>0</v>
      </c>
    </row>
    <row r="4815" spans="1:7">
      <c r="A4815" s="264">
        <v>36643413</v>
      </c>
      <c r="B4815" s="264">
        <v>994133.55</v>
      </c>
      <c r="C4815" s="264">
        <v>0</v>
      </c>
      <c r="D4815" s="264">
        <v>842403.4</v>
      </c>
      <c r="E4815" s="264">
        <v>1836536.95</v>
      </c>
      <c r="F4815" s="264">
        <v>685</v>
      </c>
      <c r="G4815" s="264">
        <v>77</v>
      </c>
    </row>
    <row r="4816" spans="1:7">
      <c r="A4816" s="264">
        <v>36679688</v>
      </c>
      <c r="B4816" s="264">
        <v>0</v>
      </c>
      <c r="C4816" s="264">
        <v>0</v>
      </c>
      <c r="D4816" s="264">
        <v>0</v>
      </c>
      <c r="E4816" s="264">
        <v>0</v>
      </c>
      <c r="F4816" s="264">
        <v>626</v>
      </c>
      <c r="G4816" s="264">
        <v>0</v>
      </c>
    </row>
    <row r="4817" spans="1:7">
      <c r="A4817" s="264">
        <v>36679709</v>
      </c>
      <c r="B4817" s="264">
        <v>0</v>
      </c>
      <c r="C4817" s="264">
        <v>0</v>
      </c>
      <c r="D4817" s="264">
        <v>0</v>
      </c>
      <c r="E4817" s="264">
        <v>0</v>
      </c>
      <c r="F4817" s="264">
        <v>823</v>
      </c>
      <c r="G4817" s="264">
        <v>0</v>
      </c>
    </row>
    <row r="4818" spans="1:7">
      <c r="A4818" s="264">
        <v>36679739</v>
      </c>
      <c r="B4818" s="264">
        <v>0</v>
      </c>
      <c r="C4818" s="264">
        <v>0</v>
      </c>
      <c r="D4818" s="264">
        <v>0</v>
      </c>
      <c r="E4818" s="264">
        <v>0</v>
      </c>
      <c r="F4818" s="264">
        <v>626</v>
      </c>
      <c r="G4818" s="264">
        <v>0</v>
      </c>
    </row>
    <row r="4819" spans="1:7">
      <c r="A4819" s="264">
        <v>36679776</v>
      </c>
      <c r="B4819" s="264">
        <v>0</v>
      </c>
      <c r="C4819" s="264">
        <v>0</v>
      </c>
      <c r="D4819" s="264">
        <v>0</v>
      </c>
      <c r="E4819" s="264">
        <v>0</v>
      </c>
      <c r="F4819" s="264">
        <v>685</v>
      </c>
      <c r="G4819" s="264">
        <v>0</v>
      </c>
    </row>
    <row r="4820" spans="1:7">
      <c r="A4820" s="264">
        <v>36679793</v>
      </c>
      <c r="B4820" s="264">
        <v>0</v>
      </c>
      <c r="C4820" s="264">
        <v>0</v>
      </c>
      <c r="D4820" s="264">
        <v>0</v>
      </c>
      <c r="E4820" s="264">
        <v>0</v>
      </c>
      <c r="F4820" s="264">
        <v>823</v>
      </c>
      <c r="G4820" s="264">
        <v>0</v>
      </c>
    </row>
    <row r="4821" spans="1:7">
      <c r="A4821" s="264">
        <v>36679980</v>
      </c>
      <c r="B4821" s="264">
        <v>0</v>
      </c>
      <c r="C4821" s="264">
        <v>0</v>
      </c>
      <c r="D4821" s="264">
        <v>0</v>
      </c>
      <c r="E4821" s="264">
        <v>0</v>
      </c>
      <c r="F4821" s="264">
        <v>685</v>
      </c>
      <c r="G4821" s="264">
        <v>0</v>
      </c>
    </row>
    <row r="4822" spans="1:7">
      <c r="A4822" s="264">
        <v>36679990</v>
      </c>
      <c r="B4822" s="264">
        <v>0</v>
      </c>
      <c r="C4822" s="264">
        <v>0</v>
      </c>
      <c r="D4822" s="264">
        <v>0</v>
      </c>
      <c r="E4822" s="264">
        <v>0</v>
      </c>
      <c r="F4822" s="264">
        <v>823</v>
      </c>
      <c r="G4822" s="264">
        <v>0</v>
      </c>
    </row>
    <row r="4823" spans="1:7">
      <c r="A4823" s="264">
        <v>36680000</v>
      </c>
      <c r="B4823" s="264">
        <v>0</v>
      </c>
      <c r="C4823" s="264">
        <v>0</v>
      </c>
      <c r="D4823" s="264">
        <v>0</v>
      </c>
      <c r="E4823" s="264">
        <v>0</v>
      </c>
      <c r="F4823" s="264">
        <v>823</v>
      </c>
      <c r="G4823" s="264">
        <v>0</v>
      </c>
    </row>
    <row r="4824" spans="1:7">
      <c r="A4824" s="264">
        <v>36680025</v>
      </c>
      <c r="B4824" s="264">
        <v>0</v>
      </c>
      <c r="C4824" s="264">
        <v>0</v>
      </c>
      <c r="D4824" s="264">
        <v>0</v>
      </c>
      <c r="E4824" s="264">
        <v>0</v>
      </c>
      <c r="F4824" s="264">
        <v>823</v>
      </c>
      <c r="G4824" s="264">
        <v>0</v>
      </c>
    </row>
    <row r="4825" spans="1:7">
      <c r="A4825" s="264">
        <v>36680074</v>
      </c>
      <c r="B4825" s="264">
        <v>0</v>
      </c>
      <c r="C4825" s="264">
        <v>0</v>
      </c>
      <c r="D4825" s="264">
        <v>0</v>
      </c>
      <c r="E4825" s="264">
        <v>0</v>
      </c>
      <c r="F4825" s="264">
        <v>685</v>
      </c>
      <c r="G4825" s="264">
        <v>0</v>
      </c>
    </row>
    <row r="4826" spans="1:7">
      <c r="A4826" s="264">
        <v>36680100</v>
      </c>
      <c r="B4826" s="264">
        <v>30020.58</v>
      </c>
      <c r="C4826" s="264">
        <v>0</v>
      </c>
      <c r="D4826" s="264">
        <v>0</v>
      </c>
      <c r="E4826" s="264">
        <v>30020.58</v>
      </c>
      <c r="F4826" s="264">
        <v>626</v>
      </c>
      <c r="G4826" s="264">
        <v>0</v>
      </c>
    </row>
    <row r="4827" spans="1:7">
      <c r="A4827" s="264">
        <v>36680133</v>
      </c>
      <c r="B4827" s="264">
        <v>0</v>
      </c>
      <c r="C4827" s="264">
        <v>0</v>
      </c>
      <c r="D4827" s="264">
        <v>0</v>
      </c>
      <c r="E4827" s="264">
        <v>0</v>
      </c>
      <c r="F4827" s="264">
        <v>626</v>
      </c>
      <c r="G4827" s="264">
        <v>0</v>
      </c>
    </row>
    <row r="4828" spans="1:7">
      <c r="A4828" s="264">
        <v>36680141</v>
      </c>
      <c r="B4828" s="264">
        <v>0</v>
      </c>
      <c r="C4828" s="264">
        <v>0</v>
      </c>
      <c r="D4828" s="264">
        <v>0</v>
      </c>
      <c r="E4828" s="264">
        <v>0</v>
      </c>
      <c r="F4828" s="264">
        <v>685</v>
      </c>
      <c r="G4828" s="264">
        <v>0</v>
      </c>
    </row>
    <row r="4829" spans="1:7">
      <c r="A4829" s="264">
        <v>36680165</v>
      </c>
      <c r="B4829" s="264">
        <v>0</v>
      </c>
      <c r="C4829" s="264">
        <v>0</v>
      </c>
      <c r="D4829" s="264">
        <v>0</v>
      </c>
      <c r="E4829" s="264">
        <v>0</v>
      </c>
      <c r="F4829" s="264">
        <v>626</v>
      </c>
      <c r="G4829" s="264">
        <v>0</v>
      </c>
    </row>
    <row r="4830" spans="1:7">
      <c r="A4830" s="264">
        <v>36680170</v>
      </c>
      <c r="B4830" s="264">
        <v>0</v>
      </c>
      <c r="C4830" s="264">
        <v>0</v>
      </c>
      <c r="D4830" s="264">
        <v>0</v>
      </c>
      <c r="E4830" s="264">
        <v>0</v>
      </c>
      <c r="F4830" s="264">
        <v>626</v>
      </c>
      <c r="G4830" s="264">
        <v>0</v>
      </c>
    </row>
    <row r="4831" spans="1:7">
      <c r="A4831" s="264">
        <v>36680186</v>
      </c>
      <c r="B4831" s="264">
        <v>0</v>
      </c>
      <c r="C4831" s="264">
        <v>0</v>
      </c>
      <c r="D4831" s="264">
        <v>0</v>
      </c>
      <c r="E4831" s="264">
        <v>0</v>
      </c>
      <c r="F4831" s="264">
        <v>626</v>
      </c>
      <c r="G4831" s="264">
        <v>0</v>
      </c>
    </row>
    <row r="4832" spans="1:7">
      <c r="A4832" s="264">
        <v>36680201</v>
      </c>
      <c r="B4832" s="264">
        <v>231058.78</v>
      </c>
      <c r="C4832" s="264">
        <v>0</v>
      </c>
      <c r="D4832" s="264">
        <v>0</v>
      </c>
      <c r="E4832" s="264">
        <v>231058.78</v>
      </c>
      <c r="F4832" s="264">
        <v>685</v>
      </c>
      <c r="G4832" s="264">
        <v>0</v>
      </c>
    </row>
    <row r="4833" spans="1:7">
      <c r="A4833" s="264">
        <v>36680216</v>
      </c>
      <c r="B4833" s="264">
        <v>0</v>
      </c>
      <c r="C4833" s="264">
        <v>0</v>
      </c>
      <c r="D4833" s="264">
        <v>0</v>
      </c>
      <c r="E4833" s="264">
        <v>0</v>
      </c>
      <c r="F4833" s="264">
        <v>626</v>
      </c>
      <c r="G4833" s="264">
        <v>0</v>
      </c>
    </row>
    <row r="4834" spans="1:7">
      <c r="A4834" s="264">
        <v>36680246</v>
      </c>
      <c r="B4834" s="264">
        <v>2313.13</v>
      </c>
      <c r="C4834" s="264">
        <v>0</v>
      </c>
      <c r="D4834" s="264">
        <v>0</v>
      </c>
      <c r="E4834" s="264">
        <v>2313.13</v>
      </c>
      <c r="F4834" s="264">
        <v>626</v>
      </c>
      <c r="G4834" s="264">
        <v>0</v>
      </c>
    </row>
    <row r="4835" spans="1:7">
      <c r="A4835" s="264">
        <v>36680258</v>
      </c>
      <c r="B4835" s="264">
        <v>601364.62</v>
      </c>
      <c r="C4835" s="264">
        <v>0</v>
      </c>
      <c r="D4835" s="264">
        <v>0</v>
      </c>
      <c r="E4835" s="264">
        <v>601364.62</v>
      </c>
      <c r="F4835" s="264">
        <v>823</v>
      </c>
      <c r="G4835" s="264">
        <v>0</v>
      </c>
    </row>
    <row r="4836" spans="1:7">
      <c r="A4836" s="264">
        <v>36680268</v>
      </c>
      <c r="B4836" s="264">
        <v>226818.76</v>
      </c>
      <c r="C4836" s="264">
        <v>0</v>
      </c>
      <c r="D4836" s="264">
        <v>0</v>
      </c>
      <c r="E4836" s="264">
        <v>226818.76</v>
      </c>
      <c r="F4836" s="264">
        <v>626</v>
      </c>
      <c r="G4836" s="264">
        <v>0</v>
      </c>
    </row>
    <row r="4837" spans="1:7">
      <c r="A4837" s="264">
        <v>36680278</v>
      </c>
      <c r="B4837" s="264">
        <v>0</v>
      </c>
      <c r="C4837" s="264">
        <v>0</v>
      </c>
      <c r="D4837" s="264">
        <v>0</v>
      </c>
      <c r="E4837" s="264">
        <v>0</v>
      </c>
      <c r="F4837" s="264">
        <v>626</v>
      </c>
      <c r="G4837" s="264">
        <v>0</v>
      </c>
    </row>
    <row r="4838" spans="1:7">
      <c r="A4838" s="264">
        <v>36680292</v>
      </c>
      <c r="B4838" s="264">
        <v>0</v>
      </c>
      <c r="C4838" s="264">
        <v>0</v>
      </c>
      <c r="D4838" s="264">
        <v>0</v>
      </c>
      <c r="E4838" s="264">
        <v>0</v>
      </c>
      <c r="F4838" s="264">
        <v>626</v>
      </c>
      <c r="G4838" s="264">
        <v>0</v>
      </c>
    </row>
    <row r="4839" spans="1:7">
      <c r="A4839" s="264">
        <v>36680304</v>
      </c>
      <c r="B4839" s="264">
        <v>0</v>
      </c>
      <c r="C4839" s="264">
        <v>0</v>
      </c>
      <c r="D4839" s="264">
        <v>0</v>
      </c>
      <c r="E4839" s="264">
        <v>0</v>
      </c>
      <c r="F4839" s="264">
        <v>823</v>
      </c>
      <c r="G4839" s="264">
        <v>0</v>
      </c>
    </row>
    <row r="4840" spans="1:7">
      <c r="A4840" s="264">
        <v>36680315</v>
      </c>
      <c r="B4840" s="264">
        <v>0</v>
      </c>
      <c r="C4840" s="264">
        <v>0</v>
      </c>
      <c r="D4840" s="264">
        <v>0</v>
      </c>
      <c r="E4840" s="264">
        <v>0</v>
      </c>
      <c r="F4840" s="264">
        <v>626</v>
      </c>
      <c r="G4840" s="264">
        <v>0</v>
      </c>
    </row>
    <row r="4841" spans="1:7">
      <c r="A4841" s="264">
        <v>36680339</v>
      </c>
      <c r="B4841" s="264">
        <v>1095549.54</v>
      </c>
      <c r="C4841" s="264">
        <v>16756.38</v>
      </c>
      <c r="D4841" s="264">
        <v>0</v>
      </c>
      <c r="E4841" s="264">
        <v>1112305.92</v>
      </c>
      <c r="F4841" s="264">
        <v>685</v>
      </c>
      <c r="G4841" s="264">
        <v>1</v>
      </c>
    </row>
    <row r="4842" spans="1:7">
      <c r="A4842" s="264">
        <v>36680357</v>
      </c>
      <c r="B4842" s="264">
        <v>112915.75</v>
      </c>
      <c r="C4842" s="264">
        <v>0</v>
      </c>
      <c r="D4842" s="264">
        <v>0</v>
      </c>
      <c r="E4842" s="264">
        <v>112915.75</v>
      </c>
      <c r="F4842" s="264">
        <v>626</v>
      </c>
      <c r="G4842" s="264">
        <v>0</v>
      </c>
    </row>
    <row r="4843" spans="1:7">
      <c r="A4843" s="264">
        <v>36680361</v>
      </c>
      <c r="B4843" s="264">
        <v>0</v>
      </c>
      <c r="C4843" s="264">
        <v>0</v>
      </c>
      <c r="D4843" s="264">
        <v>0</v>
      </c>
      <c r="E4843" s="264">
        <v>0</v>
      </c>
      <c r="F4843" s="264">
        <v>685</v>
      </c>
      <c r="G4843" s="264">
        <v>0</v>
      </c>
    </row>
    <row r="4844" spans="1:7">
      <c r="A4844" s="264">
        <v>36680379</v>
      </c>
      <c r="B4844" s="264">
        <v>0</v>
      </c>
      <c r="C4844" s="264">
        <v>0</v>
      </c>
      <c r="D4844" s="264">
        <v>0</v>
      </c>
      <c r="E4844" s="264">
        <v>0</v>
      </c>
      <c r="F4844" s="264">
        <v>626</v>
      </c>
      <c r="G4844" s="264">
        <v>0</v>
      </c>
    </row>
    <row r="4845" spans="1:7">
      <c r="A4845" s="264">
        <v>36680386</v>
      </c>
      <c r="B4845" s="264">
        <v>385109.52</v>
      </c>
      <c r="C4845" s="264">
        <v>0</v>
      </c>
      <c r="D4845" s="264">
        <v>0</v>
      </c>
      <c r="E4845" s="264">
        <v>385109.52</v>
      </c>
      <c r="F4845" s="264">
        <v>626</v>
      </c>
      <c r="G4845" s="264">
        <v>0</v>
      </c>
    </row>
    <row r="4846" spans="1:7">
      <c r="A4846" s="264">
        <v>36680397</v>
      </c>
      <c r="B4846" s="264">
        <v>0</v>
      </c>
      <c r="C4846" s="264">
        <v>0</v>
      </c>
      <c r="D4846" s="264">
        <v>0</v>
      </c>
      <c r="E4846" s="264">
        <v>0</v>
      </c>
      <c r="F4846" s="264">
        <v>685</v>
      </c>
      <c r="G4846" s="264">
        <v>0</v>
      </c>
    </row>
    <row r="4847" spans="1:7">
      <c r="A4847" s="264">
        <v>36680402</v>
      </c>
      <c r="B4847" s="264">
        <v>0</v>
      </c>
      <c r="C4847" s="264">
        <v>0</v>
      </c>
      <c r="D4847" s="264">
        <v>0</v>
      </c>
      <c r="E4847" s="264">
        <v>0</v>
      </c>
      <c r="F4847" s="264">
        <v>685</v>
      </c>
      <c r="G4847" s="264">
        <v>0</v>
      </c>
    </row>
    <row r="4848" spans="1:7">
      <c r="A4848" s="264">
        <v>36680428</v>
      </c>
      <c r="B4848" s="264">
        <v>138902.16</v>
      </c>
      <c r="C4848" s="264">
        <v>0</v>
      </c>
      <c r="D4848" s="264">
        <v>0</v>
      </c>
      <c r="E4848" s="264">
        <v>138902.16</v>
      </c>
      <c r="F4848" s="264">
        <v>626</v>
      </c>
      <c r="G4848" s="264">
        <v>0</v>
      </c>
    </row>
    <row r="4849" spans="1:7">
      <c r="A4849" s="264">
        <v>36680430</v>
      </c>
      <c r="B4849" s="264">
        <v>0</v>
      </c>
      <c r="C4849" s="264">
        <v>0</v>
      </c>
      <c r="D4849" s="264">
        <v>0</v>
      </c>
      <c r="E4849" s="264">
        <v>0</v>
      </c>
      <c r="F4849" s="264">
        <v>685</v>
      </c>
      <c r="G4849" s="264">
        <v>0</v>
      </c>
    </row>
    <row r="4850" spans="1:7">
      <c r="A4850" s="264">
        <v>36680441</v>
      </c>
      <c r="B4850" s="264">
        <v>0</v>
      </c>
      <c r="C4850" s="264">
        <v>0</v>
      </c>
      <c r="D4850" s="264">
        <v>0</v>
      </c>
      <c r="E4850" s="264">
        <v>0</v>
      </c>
      <c r="F4850" s="264">
        <v>626</v>
      </c>
      <c r="G4850" s="264">
        <v>0</v>
      </c>
    </row>
    <row r="4851" spans="1:7">
      <c r="A4851" s="264">
        <v>36680464</v>
      </c>
      <c r="B4851" s="264">
        <v>202561.35</v>
      </c>
      <c r="C4851" s="264">
        <v>0</v>
      </c>
      <c r="D4851" s="264">
        <v>95354.67</v>
      </c>
      <c r="E4851" s="264">
        <v>297916.02</v>
      </c>
      <c r="F4851" s="264">
        <v>685</v>
      </c>
      <c r="G4851" s="264">
        <v>36</v>
      </c>
    </row>
    <row r="4852" spans="1:7">
      <c r="A4852" s="264">
        <v>36716080</v>
      </c>
      <c r="B4852" s="264">
        <v>0</v>
      </c>
      <c r="C4852" s="264">
        <v>0</v>
      </c>
      <c r="D4852" s="264">
        <v>0</v>
      </c>
      <c r="E4852" s="264">
        <v>0</v>
      </c>
      <c r="F4852" s="264">
        <v>823</v>
      </c>
      <c r="G4852" s="264">
        <v>0</v>
      </c>
    </row>
    <row r="4853" spans="1:7">
      <c r="A4853" s="264">
        <v>36716106</v>
      </c>
      <c r="B4853" s="264">
        <v>487924.42</v>
      </c>
      <c r="C4853" s="264">
        <v>0</v>
      </c>
      <c r="D4853" s="264">
        <v>30460.17</v>
      </c>
      <c r="E4853" s="264">
        <v>518384.59</v>
      </c>
      <c r="F4853" s="264">
        <v>823</v>
      </c>
      <c r="G4853" s="264">
        <v>11</v>
      </c>
    </row>
    <row r="4854" spans="1:7">
      <c r="A4854" s="264">
        <v>36716120</v>
      </c>
      <c r="B4854" s="264">
        <v>0</v>
      </c>
      <c r="C4854" s="264">
        <v>0</v>
      </c>
      <c r="D4854" s="264">
        <v>0</v>
      </c>
      <c r="E4854" s="264">
        <v>0</v>
      </c>
      <c r="F4854" s="264">
        <v>626</v>
      </c>
      <c r="G4854" s="264">
        <v>0</v>
      </c>
    </row>
    <row r="4855" spans="1:7">
      <c r="A4855" s="264">
        <v>36716140</v>
      </c>
      <c r="B4855" s="264">
        <v>432243.41</v>
      </c>
      <c r="C4855" s="264">
        <v>0</v>
      </c>
      <c r="D4855" s="264">
        <v>0</v>
      </c>
      <c r="E4855" s="264">
        <v>432243.41</v>
      </c>
      <c r="F4855" s="264">
        <v>626</v>
      </c>
      <c r="G4855" s="264">
        <v>0</v>
      </c>
    </row>
    <row r="4856" spans="1:7">
      <c r="A4856" s="264">
        <v>36716162</v>
      </c>
      <c r="B4856" s="264">
        <v>290049.46999999997</v>
      </c>
      <c r="C4856" s="264">
        <v>0</v>
      </c>
      <c r="D4856" s="264">
        <v>0</v>
      </c>
      <c r="E4856" s="264">
        <v>290049.46999999997</v>
      </c>
      <c r="F4856" s="264">
        <v>685</v>
      </c>
      <c r="G4856" s="264">
        <v>0</v>
      </c>
    </row>
    <row r="4857" spans="1:7">
      <c r="A4857" s="264">
        <v>36716236</v>
      </c>
      <c r="B4857" s="264">
        <v>0</v>
      </c>
      <c r="C4857" s="264">
        <v>0</v>
      </c>
      <c r="D4857" s="264">
        <v>0</v>
      </c>
      <c r="E4857" s="264">
        <v>0</v>
      </c>
      <c r="F4857" s="264">
        <v>685</v>
      </c>
      <c r="G4857" s="264">
        <v>0</v>
      </c>
    </row>
    <row r="4858" spans="1:7">
      <c r="A4858" s="264">
        <v>36716325</v>
      </c>
      <c r="B4858" s="264">
        <v>0</v>
      </c>
      <c r="C4858" s="264">
        <v>0</v>
      </c>
      <c r="D4858" s="264">
        <v>31408.01</v>
      </c>
      <c r="E4858" s="264">
        <v>31408.01</v>
      </c>
      <c r="F4858" s="264">
        <v>823</v>
      </c>
      <c r="G4858" s="264">
        <v>6</v>
      </c>
    </row>
    <row r="4859" spans="1:7">
      <c r="A4859" s="264">
        <v>36716491</v>
      </c>
      <c r="B4859" s="264">
        <v>334942.8</v>
      </c>
      <c r="C4859" s="264">
        <v>0</v>
      </c>
      <c r="D4859" s="264">
        <v>0</v>
      </c>
      <c r="E4859" s="264">
        <v>334942.8</v>
      </c>
      <c r="F4859" s="264">
        <v>823</v>
      </c>
      <c r="G4859" s="264">
        <v>0</v>
      </c>
    </row>
    <row r="4860" spans="1:7">
      <c r="A4860" s="264">
        <v>36716535</v>
      </c>
      <c r="B4860" s="264">
        <v>0</v>
      </c>
      <c r="C4860" s="264">
        <v>0</v>
      </c>
      <c r="D4860" s="264">
        <v>0</v>
      </c>
      <c r="E4860" s="264">
        <v>0</v>
      </c>
      <c r="F4860" s="264">
        <v>823</v>
      </c>
      <c r="G4860" s="264">
        <v>0</v>
      </c>
    </row>
    <row r="4861" spans="1:7">
      <c r="A4861" s="264">
        <v>36716542</v>
      </c>
      <c r="B4861" s="264">
        <v>0</v>
      </c>
      <c r="C4861" s="264">
        <v>0</v>
      </c>
      <c r="D4861" s="264">
        <v>0</v>
      </c>
      <c r="E4861" s="264">
        <v>0</v>
      </c>
      <c r="F4861" s="264">
        <v>823</v>
      </c>
      <c r="G4861" s="264">
        <v>0</v>
      </c>
    </row>
    <row r="4862" spans="1:7">
      <c r="A4862" s="264">
        <v>36716589</v>
      </c>
      <c r="B4862" s="264">
        <v>480277.25</v>
      </c>
      <c r="C4862" s="264">
        <v>0</v>
      </c>
      <c r="D4862" s="264">
        <v>0</v>
      </c>
      <c r="E4862" s="264">
        <v>480277.25</v>
      </c>
      <c r="F4862" s="264">
        <v>823</v>
      </c>
      <c r="G4862" s="264">
        <v>0</v>
      </c>
    </row>
    <row r="4863" spans="1:7">
      <c r="A4863" s="264">
        <v>36716632</v>
      </c>
      <c r="B4863" s="264">
        <v>0</v>
      </c>
      <c r="C4863" s="264">
        <v>0</v>
      </c>
      <c r="D4863" s="264">
        <v>0</v>
      </c>
      <c r="E4863" s="264">
        <v>0</v>
      </c>
      <c r="F4863" s="264">
        <v>823</v>
      </c>
      <c r="G4863" s="264">
        <v>0</v>
      </c>
    </row>
    <row r="4864" spans="1:7">
      <c r="A4864" s="264">
        <v>36716645</v>
      </c>
      <c r="B4864" s="264">
        <v>0</v>
      </c>
      <c r="C4864" s="264">
        <v>0</v>
      </c>
      <c r="D4864" s="264">
        <v>0</v>
      </c>
      <c r="E4864" s="264">
        <v>0</v>
      </c>
      <c r="F4864" s="264">
        <v>823</v>
      </c>
      <c r="G4864" s="264">
        <v>0</v>
      </c>
    </row>
    <row r="4865" spans="1:7">
      <c r="A4865" s="264">
        <v>36716653</v>
      </c>
      <c r="B4865" s="264">
        <v>0</v>
      </c>
      <c r="C4865" s="264">
        <v>0</v>
      </c>
      <c r="D4865" s="264">
        <v>0</v>
      </c>
      <c r="E4865" s="264">
        <v>0</v>
      </c>
      <c r="F4865" s="264">
        <v>823</v>
      </c>
      <c r="G4865" s="264">
        <v>0</v>
      </c>
    </row>
    <row r="4866" spans="1:7">
      <c r="A4866" s="264">
        <v>36716666</v>
      </c>
      <c r="B4866" s="264">
        <v>0</v>
      </c>
      <c r="C4866" s="264">
        <v>0</v>
      </c>
      <c r="D4866" s="264">
        <v>0</v>
      </c>
      <c r="E4866" s="264">
        <v>0</v>
      </c>
      <c r="F4866" s="264">
        <v>626</v>
      </c>
      <c r="G4866" s="264">
        <v>0</v>
      </c>
    </row>
    <row r="4867" spans="1:7">
      <c r="A4867" s="264">
        <v>36716713</v>
      </c>
      <c r="B4867" s="264">
        <v>0</v>
      </c>
      <c r="C4867" s="264">
        <v>0</v>
      </c>
      <c r="D4867" s="264">
        <v>0</v>
      </c>
      <c r="E4867" s="264">
        <v>0</v>
      </c>
      <c r="F4867" s="264">
        <v>823</v>
      </c>
      <c r="G4867" s="264">
        <v>0</v>
      </c>
    </row>
    <row r="4868" spans="1:7">
      <c r="A4868" s="264">
        <v>36716722</v>
      </c>
      <c r="B4868" s="264">
        <v>0</v>
      </c>
      <c r="C4868" s="264">
        <v>0</v>
      </c>
      <c r="D4868" s="264">
        <v>0</v>
      </c>
      <c r="E4868" s="264">
        <v>0</v>
      </c>
      <c r="F4868" s="264">
        <v>823</v>
      </c>
      <c r="G4868" s="264">
        <v>0</v>
      </c>
    </row>
    <row r="4869" spans="1:7">
      <c r="A4869" s="264">
        <v>36716745</v>
      </c>
      <c r="B4869" s="264">
        <v>161497.60000000001</v>
      </c>
      <c r="C4869" s="264">
        <v>0</v>
      </c>
      <c r="D4869" s="264">
        <v>0</v>
      </c>
      <c r="E4869" s="264">
        <v>161497.60000000001</v>
      </c>
      <c r="F4869" s="264">
        <v>626</v>
      </c>
      <c r="G4869" s="264">
        <v>0</v>
      </c>
    </row>
    <row r="4870" spans="1:7">
      <c r="A4870" s="264">
        <v>36716760</v>
      </c>
      <c r="B4870" s="264">
        <v>315568.01</v>
      </c>
      <c r="C4870" s="264">
        <v>4678.7299999999996</v>
      </c>
      <c r="D4870" s="264">
        <v>0</v>
      </c>
      <c r="E4870" s="264">
        <v>320246.74</v>
      </c>
      <c r="F4870" s="264">
        <v>685</v>
      </c>
      <c r="G4870" s="264">
        <v>1</v>
      </c>
    </row>
    <row r="4871" spans="1:7">
      <c r="A4871" s="264">
        <v>36716772</v>
      </c>
      <c r="B4871" s="264">
        <v>0</v>
      </c>
      <c r="C4871" s="264">
        <v>0</v>
      </c>
      <c r="D4871" s="264">
        <v>0</v>
      </c>
      <c r="E4871" s="264">
        <v>0</v>
      </c>
      <c r="F4871" s="264">
        <v>685</v>
      </c>
      <c r="G4871" s="264">
        <v>0</v>
      </c>
    </row>
    <row r="4872" spans="1:7">
      <c r="A4872" s="264">
        <v>36716805</v>
      </c>
      <c r="B4872" s="264">
        <v>0</v>
      </c>
      <c r="C4872" s="264">
        <v>0</v>
      </c>
      <c r="D4872" s="264">
        <v>0</v>
      </c>
      <c r="E4872" s="264">
        <v>0</v>
      </c>
      <c r="F4872" s="264">
        <v>823</v>
      </c>
      <c r="G4872" s="264">
        <v>0</v>
      </c>
    </row>
    <row r="4873" spans="1:7">
      <c r="A4873" s="264">
        <v>36716821</v>
      </c>
      <c r="B4873" s="264">
        <v>0</v>
      </c>
      <c r="C4873" s="264">
        <v>0</v>
      </c>
      <c r="D4873" s="264">
        <v>0</v>
      </c>
      <c r="E4873" s="264">
        <v>0</v>
      </c>
      <c r="F4873" s="264">
        <v>626</v>
      </c>
      <c r="G4873" s="264">
        <v>0</v>
      </c>
    </row>
    <row r="4874" spans="1:7">
      <c r="A4874" s="264">
        <v>36716835</v>
      </c>
      <c r="B4874" s="264">
        <v>0</v>
      </c>
      <c r="C4874" s="264">
        <v>0</v>
      </c>
      <c r="D4874" s="264">
        <v>0</v>
      </c>
      <c r="E4874" s="264">
        <v>0</v>
      </c>
      <c r="F4874" s="264">
        <v>685</v>
      </c>
      <c r="G4874" s="264">
        <v>0</v>
      </c>
    </row>
    <row r="4875" spans="1:7">
      <c r="A4875" s="264">
        <v>36716851</v>
      </c>
      <c r="B4875" s="264">
        <v>751049.23</v>
      </c>
      <c r="C4875" s="264">
        <v>0</v>
      </c>
      <c r="D4875" s="264">
        <v>440126.1</v>
      </c>
      <c r="E4875" s="264">
        <v>1191175.33</v>
      </c>
      <c r="F4875" s="264">
        <v>685</v>
      </c>
      <c r="G4875" s="264">
        <v>49</v>
      </c>
    </row>
    <row r="4876" spans="1:7">
      <c r="A4876" s="264">
        <v>36716871</v>
      </c>
      <c r="B4876" s="264">
        <v>119325.44</v>
      </c>
      <c r="C4876" s="264">
        <v>0</v>
      </c>
      <c r="D4876" s="264">
        <v>0</v>
      </c>
      <c r="E4876" s="264">
        <v>119325.44</v>
      </c>
      <c r="F4876" s="264">
        <v>626</v>
      </c>
      <c r="G4876" s="264">
        <v>0</v>
      </c>
    </row>
    <row r="4877" spans="1:7">
      <c r="A4877" s="264">
        <v>36716883</v>
      </c>
      <c r="B4877" s="264">
        <v>0</v>
      </c>
      <c r="C4877" s="264">
        <v>0</v>
      </c>
      <c r="D4877" s="264">
        <v>0</v>
      </c>
      <c r="E4877" s="264">
        <v>0</v>
      </c>
      <c r="F4877" s="264">
        <v>685</v>
      </c>
      <c r="G4877" s="264">
        <v>0</v>
      </c>
    </row>
    <row r="4878" spans="1:7">
      <c r="A4878" s="264">
        <v>36716895</v>
      </c>
      <c r="B4878" s="264">
        <v>700673.09</v>
      </c>
      <c r="C4878" s="264">
        <v>0</v>
      </c>
      <c r="D4878" s="264">
        <v>0</v>
      </c>
      <c r="E4878" s="264">
        <v>700673.09</v>
      </c>
      <c r="F4878" s="264">
        <v>626</v>
      </c>
      <c r="G4878" s="264">
        <v>0</v>
      </c>
    </row>
    <row r="4879" spans="1:7">
      <c r="A4879" s="264">
        <v>36716900</v>
      </c>
      <c r="B4879" s="264">
        <v>0</v>
      </c>
      <c r="C4879" s="264">
        <v>0</v>
      </c>
      <c r="D4879" s="264">
        <v>0</v>
      </c>
      <c r="E4879" s="264">
        <v>0</v>
      </c>
      <c r="F4879" s="264">
        <v>685</v>
      </c>
      <c r="G4879" s="264">
        <v>0</v>
      </c>
    </row>
    <row r="4880" spans="1:7">
      <c r="A4880" s="264">
        <v>36716923</v>
      </c>
      <c r="B4880" s="264">
        <v>344725.02</v>
      </c>
      <c r="C4880" s="264">
        <v>0</v>
      </c>
      <c r="D4880" s="264">
        <v>0</v>
      </c>
      <c r="E4880" s="264">
        <v>344725.02</v>
      </c>
      <c r="F4880" s="264">
        <v>626</v>
      </c>
      <c r="G4880" s="264">
        <v>0</v>
      </c>
    </row>
    <row r="4881" spans="1:7">
      <c r="A4881" s="264">
        <v>36716930</v>
      </c>
      <c r="B4881" s="264">
        <v>0</v>
      </c>
      <c r="C4881" s="264">
        <v>0</v>
      </c>
      <c r="D4881" s="264">
        <v>0</v>
      </c>
      <c r="E4881" s="264">
        <v>0</v>
      </c>
      <c r="F4881" s="264">
        <v>626</v>
      </c>
      <c r="G4881" s="264">
        <v>0</v>
      </c>
    </row>
    <row r="4882" spans="1:7">
      <c r="A4882" s="264">
        <v>36716953</v>
      </c>
      <c r="B4882" s="264">
        <v>0</v>
      </c>
      <c r="C4882" s="264">
        <v>0</v>
      </c>
      <c r="D4882" s="264">
        <v>0</v>
      </c>
      <c r="E4882" s="264">
        <v>0</v>
      </c>
      <c r="F4882" s="264">
        <v>626</v>
      </c>
      <c r="G4882" s="264">
        <v>0</v>
      </c>
    </row>
    <row r="4883" spans="1:7">
      <c r="A4883" s="264">
        <v>36716969</v>
      </c>
      <c r="B4883" s="264">
        <v>603389.14</v>
      </c>
      <c r="C4883" s="264">
        <v>0</v>
      </c>
      <c r="D4883" s="264">
        <v>524273.16</v>
      </c>
      <c r="E4883" s="264">
        <v>1127662.3</v>
      </c>
      <c r="F4883" s="264">
        <v>685</v>
      </c>
      <c r="G4883" s="264">
        <v>80</v>
      </c>
    </row>
    <row r="4884" spans="1:7">
      <c r="A4884" s="264">
        <v>36716978</v>
      </c>
      <c r="B4884" s="264">
        <v>2148967.5299999998</v>
      </c>
      <c r="C4884" s="264">
        <v>0</v>
      </c>
      <c r="D4884" s="264">
        <v>2356428.1800000002</v>
      </c>
      <c r="E4884" s="264">
        <v>4505395.71</v>
      </c>
      <c r="F4884" s="264">
        <v>626</v>
      </c>
      <c r="G4884" s="264">
        <v>114</v>
      </c>
    </row>
    <row r="4885" spans="1:7">
      <c r="A4885" s="264">
        <v>36716986</v>
      </c>
      <c r="B4885" s="264">
        <v>0</v>
      </c>
      <c r="C4885" s="264">
        <v>0</v>
      </c>
      <c r="D4885" s="264">
        <v>0</v>
      </c>
      <c r="E4885" s="264">
        <v>0</v>
      </c>
      <c r="F4885" s="264">
        <v>626</v>
      </c>
      <c r="G4885" s="264">
        <v>0</v>
      </c>
    </row>
    <row r="4886" spans="1:7">
      <c r="A4886" s="264">
        <v>36717006</v>
      </c>
      <c r="B4886" s="264">
        <v>0</v>
      </c>
      <c r="C4886" s="264">
        <v>0</v>
      </c>
      <c r="D4886" s="264">
        <v>0</v>
      </c>
      <c r="E4886" s="264">
        <v>0</v>
      </c>
      <c r="F4886" s="264">
        <v>626</v>
      </c>
      <c r="G4886" s="264">
        <v>0</v>
      </c>
    </row>
    <row r="4887" spans="1:7">
      <c r="A4887" s="264">
        <v>36717015</v>
      </c>
      <c r="B4887" s="264">
        <v>0</v>
      </c>
      <c r="C4887" s="264">
        <v>0</v>
      </c>
      <c r="D4887" s="264">
        <v>0</v>
      </c>
      <c r="E4887" s="264">
        <v>0</v>
      </c>
      <c r="F4887" s="264">
        <v>685</v>
      </c>
      <c r="G4887" s="264">
        <v>0</v>
      </c>
    </row>
    <row r="4888" spans="1:7">
      <c r="A4888" s="264">
        <v>36717038</v>
      </c>
      <c r="B4888" s="264">
        <v>0</v>
      </c>
      <c r="C4888" s="264">
        <v>0</v>
      </c>
      <c r="D4888" s="264">
        <v>0</v>
      </c>
      <c r="E4888" s="264">
        <v>0</v>
      </c>
      <c r="F4888" s="264">
        <v>685</v>
      </c>
      <c r="G4888" s="264">
        <v>0</v>
      </c>
    </row>
    <row r="4889" spans="1:7">
      <c r="A4889" s="264">
        <v>36717053</v>
      </c>
      <c r="B4889" s="264">
        <v>246289.73</v>
      </c>
      <c r="C4889" s="264">
        <v>0</v>
      </c>
      <c r="D4889" s="264">
        <v>0</v>
      </c>
      <c r="E4889" s="264">
        <v>246289.73</v>
      </c>
      <c r="F4889" s="264">
        <v>626</v>
      </c>
      <c r="G4889" s="264">
        <v>0</v>
      </c>
    </row>
    <row r="4890" spans="1:7">
      <c r="A4890" s="264">
        <v>36717074</v>
      </c>
      <c r="B4890" s="264">
        <v>326475.21000000002</v>
      </c>
      <c r="C4890" s="264">
        <v>0</v>
      </c>
      <c r="D4890" s="264">
        <v>0</v>
      </c>
      <c r="E4890" s="264">
        <v>326475.21000000002</v>
      </c>
      <c r="F4890" s="264">
        <v>685</v>
      </c>
      <c r="G4890" s="264">
        <v>0</v>
      </c>
    </row>
    <row r="4891" spans="1:7">
      <c r="A4891" s="264">
        <v>36717080</v>
      </c>
      <c r="B4891" s="264">
        <v>430992.25</v>
      </c>
      <c r="C4891" s="264">
        <v>0</v>
      </c>
      <c r="D4891" s="264">
        <v>183641.14</v>
      </c>
      <c r="E4891" s="264">
        <v>614633.39</v>
      </c>
      <c r="F4891" s="264">
        <v>626</v>
      </c>
      <c r="G4891" s="264">
        <v>33</v>
      </c>
    </row>
    <row r="4892" spans="1:7">
      <c r="A4892" s="264">
        <v>36717096</v>
      </c>
      <c r="B4892" s="264">
        <v>0</v>
      </c>
      <c r="C4892" s="264">
        <v>0</v>
      </c>
      <c r="D4892" s="264">
        <v>0</v>
      </c>
      <c r="E4892" s="264">
        <v>0</v>
      </c>
      <c r="F4892" s="264">
        <v>685</v>
      </c>
      <c r="G4892" s="264">
        <v>0</v>
      </c>
    </row>
    <row r="4893" spans="1:7">
      <c r="A4893" s="264">
        <v>36717104</v>
      </c>
      <c r="B4893" s="264">
        <v>0</v>
      </c>
      <c r="C4893" s="264">
        <v>0</v>
      </c>
      <c r="D4893" s="264">
        <v>0</v>
      </c>
      <c r="E4893" s="264">
        <v>0</v>
      </c>
      <c r="F4893" s="264">
        <v>685</v>
      </c>
      <c r="G4893" s="264">
        <v>0</v>
      </c>
    </row>
    <row r="4894" spans="1:7">
      <c r="A4894" s="264">
        <v>36717112</v>
      </c>
      <c r="B4894" s="264">
        <v>0</v>
      </c>
      <c r="C4894" s="264">
        <v>0</v>
      </c>
      <c r="D4894" s="264">
        <v>0</v>
      </c>
      <c r="E4894" s="264">
        <v>0</v>
      </c>
      <c r="F4894" s="264">
        <v>823</v>
      </c>
      <c r="G4894" s="264">
        <v>0</v>
      </c>
    </row>
    <row r="4895" spans="1:7">
      <c r="A4895" s="264">
        <v>36717121</v>
      </c>
      <c r="B4895" s="264">
        <v>0</v>
      </c>
      <c r="C4895" s="264">
        <v>0</v>
      </c>
      <c r="D4895" s="264">
        <v>0</v>
      </c>
      <c r="E4895" s="264">
        <v>0</v>
      </c>
      <c r="F4895" s="264">
        <v>626</v>
      </c>
      <c r="G4895" s="264">
        <v>0</v>
      </c>
    </row>
    <row r="4896" spans="1:7">
      <c r="A4896" s="264">
        <v>36717132</v>
      </c>
      <c r="B4896" s="264">
        <v>751002.37</v>
      </c>
      <c r="C4896" s="264">
        <v>0</v>
      </c>
      <c r="D4896" s="264">
        <v>0</v>
      </c>
      <c r="E4896" s="264">
        <v>751002.37</v>
      </c>
      <c r="F4896" s="264">
        <v>823</v>
      </c>
      <c r="G4896" s="264">
        <v>0</v>
      </c>
    </row>
    <row r="4897" spans="1:7">
      <c r="A4897" s="264">
        <v>36717155</v>
      </c>
      <c r="B4897" s="264">
        <v>0</v>
      </c>
      <c r="C4897" s="264">
        <v>0</v>
      </c>
      <c r="D4897" s="264">
        <v>0</v>
      </c>
      <c r="E4897" s="264">
        <v>0</v>
      </c>
      <c r="F4897" s="264">
        <v>626</v>
      </c>
      <c r="G4897" s="264">
        <v>0</v>
      </c>
    </row>
    <row r="4898" spans="1:7">
      <c r="A4898" s="264">
        <v>36717179</v>
      </c>
      <c r="B4898" s="264">
        <v>566012.19999999995</v>
      </c>
      <c r="C4898" s="264">
        <v>222.78</v>
      </c>
      <c r="D4898" s="264">
        <v>0</v>
      </c>
      <c r="E4898" s="264">
        <v>566234.98</v>
      </c>
      <c r="F4898" s="264">
        <v>685</v>
      </c>
      <c r="G4898" s="264">
        <v>1</v>
      </c>
    </row>
    <row r="4899" spans="1:7">
      <c r="A4899" s="264">
        <v>36717204</v>
      </c>
      <c r="B4899" s="264">
        <v>243681.51</v>
      </c>
      <c r="C4899" s="264">
        <v>0</v>
      </c>
      <c r="D4899" s="264">
        <v>108604.84</v>
      </c>
      <c r="E4899" s="264">
        <v>352286.35</v>
      </c>
      <c r="F4899" s="264">
        <v>685</v>
      </c>
      <c r="G4899" s="264">
        <v>35</v>
      </c>
    </row>
    <row r="4900" spans="1:7">
      <c r="A4900" s="264">
        <v>36717211</v>
      </c>
      <c r="B4900" s="264">
        <v>1515579.84</v>
      </c>
      <c r="C4900" s="264">
        <v>0</v>
      </c>
      <c r="D4900" s="264">
        <v>0</v>
      </c>
      <c r="E4900" s="264">
        <v>1515579.84</v>
      </c>
      <c r="F4900" s="264">
        <v>685</v>
      </c>
      <c r="G4900" s="264">
        <v>0</v>
      </c>
    </row>
    <row r="4901" spans="1:7">
      <c r="A4901" s="264">
        <v>36717242</v>
      </c>
      <c r="B4901" s="264">
        <v>0</v>
      </c>
      <c r="C4901" s="264">
        <v>0</v>
      </c>
      <c r="D4901" s="264">
        <v>0</v>
      </c>
      <c r="E4901" s="264">
        <v>0</v>
      </c>
      <c r="F4901" s="264">
        <v>626</v>
      </c>
      <c r="G4901" s="264">
        <v>0</v>
      </c>
    </row>
    <row r="4902" spans="1:7">
      <c r="A4902" s="264">
        <v>36717250</v>
      </c>
      <c r="B4902" s="264">
        <v>0</v>
      </c>
      <c r="C4902" s="264">
        <v>0</v>
      </c>
      <c r="D4902" s="264">
        <v>0</v>
      </c>
      <c r="E4902" s="264">
        <v>0</v>
      </c>
      <c r="F4902" s="264">
        <v>685</v>
      </c>
      <c r="G4902" s="264">
        <v>0</v>
      </c>
    </row>
    <row r="4903" spans="1:7">
      <c r="A4903" s="264">
        <v>36717266</v>
      </c>
      <c r="B4903" s="264">
        <v>0</v>
      </c>
      <c r="C4903" s="264">
        <v>0</v>
      </c>
      <c r="D4903" s="264">
        <v>0</v>
      </c>
      <c r="E4903" s="264">
        <v>0</v>
      </c>
      <c r="F4903" s="264">
        <v>626</v>
      </c>
      <c r="G4903" s="264">
        <v>0</v>
      </c>
    </row>
    <row r="4904" spans="1:7">
      <c r="A4904" s="264">
        <v>36717274</v>
      </c>
      <c r="B4904" s="264">
        <v>694509.03</v>
      </c>
      <c r="C4904" s="264">
        <v>0</v>
      </c>
      <c r="D4904" s="264">
        <v>583231.97</v>
      </c>
      <c r="E4904" s="264">
        <v>1277741</v>
      </c>
      <c r="F4904" s="264">
        <v>685</v>
      </c>
      <c r="G4904" s="264">
        <v>76</v>
      </c>
    </row>
    <row r="4905" spans="1:7">
      <c r="A4905" s="264">
        <v>36717281</v>
      </c>
      <c r="B4905" s="264">
        <v>0</v>
      </c>
      <c r="C4905" s="264">
        <v>0</v>
      </c>
      <c r="D4905" s="264">
        <v>0</v>
      </c>
      <c r="E4905" s="264">
        <v>0</v>
      </c>
      <c r="F4905" s="264">
        <v>626</v>
      </c>
      <c r="G4905" s="264">
        <v>0</v>
      </c>
    </row>
    <row r="4906" spans="1:7">
      <c r="A4906" s="264">
        <v>36717300</v>
      </c>
      <c r="B4906" s="264">
        <v>0</v>
      </c>
      <c r="C4906" s="264">
        <v>0</v>
      </c>
      <c r="D4906" s="264">
        <v>0</v>
      </c>
      <c r="E4906" s="264">
        <v>0</v>
      </c>
      <c r="F4906" s="264">
        <v>685</v>
      </c>
      <c r="G4906" s="264">
        <v>0</v>
      </c>
    </row>
    <row r="4907" spans="1:7">
      <c r="A4907" s="264">
        <v>36717315</v>
      </c>
      <c r="B4907" s="264">
        <v>0</v>
      </c>
      <c r="C4907" s="264">
        <v>0</v>
      </c>
      <c r="D4907" s="264">
        <v>0</v>
      </c>
      <c r="E4907" s="264">
        <v>0</v>
      </c>
      <c r="F4907" s="264">
        <v>626</v>
      </c>
      <c r="G4907" s="264">
        <v>0</v>
      </c>
    </row>
    <row r="4908" spans="1:7">
      <c r="A4908" s="264">
        <v>36717320</v>
      </c>
      <c r="B4908" s="264">
        <v>0</v>
      </c>
      <c r="C4908" s="264">
        <v>0</v>
      </c>
      <c r="D4908" s="264">
        <v>0</v>
      </c>
      <c r="E4908" s="264">
        <v>0</v>
      </c>
      <c r="F4908" s="264">
        <v>685</v>
      </c>
      <c r="G4908" s="264">
        <v>0</v>
      </c>
    </row>
    <row r="4909" spans="1:7">
      <c r="A4909" s="264">
        <v>36717331</v>
      </c>
      <c r="B4909" s="264">
        <v>0</v>
      </c>
      <c r="C4909" s="264">
        <v>0</v>
      </c>
      <c r="D4909" s="264">
        <v>0</v>
      </c>
      <c r="E4909" s="264">
        <v>0</v>
      </c>
      <c r="F4909" s="264">
        <v>626</v>
      </c>
      <c r="G4909" s="264">
        <v>0</v>
      </c>
    </row>
    <row r="4910" spans="1:7">
      <c r="A4910" s="264">
        <v>36717349</v>
      </c>
      <c r="B4910" s="264">
        <v>108157.49</v>
      </c>
      <c r="C4910" s="264">
        <v>0</v>
      </c>
      <c r="D4910" s="264">
        <v>66583.88</v>
      </c>
      <c r="E4910" s="264">
        <v>174741.37</v>
      </c>
      <c r="F4910" s="264">
        <v>685</v>
      </c>
      <c r="G4910" s="264">
        <v>50</v>
      </c>
    </row>
    <row r="4911" spans="1:7">
      <c r="A4911" s="264">
        <v>36717377</v>
      </c>
      <c r="B4911" s="264">
        <v>493748.4</v>
      </c>
      <c r="C4911" s="264">
        <v>0</v>
      </c>
      <c r="D4911" s="264">
        <v>434338.05</v>
      </c>
      <c r="E4911" s="264">
        <v>928086.45</v>
      </c>
      <c r="F4911" s="264">
        <v>626</v>
      </c>
      <c r="G4911" s="264">
        <v>82</v>
      </c>
    </row>
    <row r="4912" spans="1:7">
      <c r="A4912" s="264">
        <v>36717386</v>
      </c>
      <c r="B4912" s="264">
        <v>0</v>
      </c>
      <c r="C4912" s="264">
        <v>0</v>
      </c>
      <c r="D4912" s="264">
        <v>0</v>
      </c>
      <c r="E4912" s="264">
        <v>0</v>
      </c>
      <c r="F4912" s="264">
        <v>685</v>
      </c>
      <c r="G4912" s="264">
        <v>0</v>
      </c>
    </row>
    <row r="4913" spans="1:7">
      <c r="A4913" s="264">
        <v>36717390</v>
      </c>
      <c r="B4913" s="264">
        <v>0</v>
      </c>
      <c r="C4913" s="264">
        <v>0</v>
      </c>
      <c r="D4913" s="264">
        <v>0</v>
      </c>
      <c r="E4913" s="264">
        <v>0</v>
      </c>
      <c r="F4913" s="264">
        <v>626</v>
      </c>
      <c r="G4913" s="264">
        <v>0</v>
      </c>
    </row>
    <row r="4914" spans="1:7">
      <c r="A4914" s="264">
        <v>36717408</v>
      </c>
      <c r="B4914" s="264">
        <v>404228.68</v>
      </c>
      <c r="C4914" s="264">
        <v>0</v>
      </c>
      <c r="D4914" s="264">
        <v>0</v>
      </c>
      <c r="E4914" s="264">
        <v>404228.68</v>
      </c>
      <c r="F4914" s="264">
        <v>626</v>
      </c>
      <c r="G4914" s="264">
        <v>0</v>
      </c>
    </row>
    <row r="4915" spans="1:7">
      <c r="A4915" s="264">
        <v>36717416</v>
      </c>
      <c r="B4915" s="264">
        <v>613018.46</v>
      </c>
      <c r="C4915" s="264">
        <v>0</v>
      </c>
      <c r="D4915" s="264">
        <v>619263.22</v>
      </c>
      <c r="E4915" s="264">
        <v>1232281.68</v>
      </c>
      <c r="F4915" s="264">
        <v>685</v>
      </c>
      <c r="G4915" s="264">
        <v>101</v>
      </c>
    </row>
    <row r="4916" spans="1:7">
      <c r="A4916" s="264">
        <v>36751940</v>
      </c>
      <c r="B4916" s="264">
        <v>0</v>
      </c>
      <c r="C4916" s="264">
        <v>0</v>
      </c>
      <c r="D4916" s="264">
        <v>0</v>
      </c>
      <c r="E4916" s="264">
        <v>0</v>
      </c>
      <c r="F4916" s="264">
        <v>685</v>
      </c>
      <c r="G4916" s="264">
        <v>0</v>
      </c>
    </row>
    <row r="4917" spans="1:7">
      <c r="A4917" s="264">
        <v>36751975</v>
      </c>
      <c r="B4917" s="264">
        <v>0</v>
      </c>
      <c r="C4917" s="264">
        <v>0</v>
      </c>
      <c r="D4917" s="264">
        <v>0</v>
      </c>
      <c r="E4917" s="264">
        <v>0</v>
      </c>
      <c r="F4917" s="264">
        <v>823</v>
      </c>
      <c r="G4917" s="264">
        <v>0</v>
      </c>
    </row>
    <row r="4918" spans="1:7">
      <c r="A4918" s="264">
        <v>36752773</v>
      </c>
      <c r="B4918" s="264">
        <v>237066.62</v>
      </c>
      <c r="C4918" s="264">
        <v>0</v>
      </c>
      <c r="D4918" s="264">
        <v>168166.52</v>
      </c>
      <c r="E4918" s="264">
        <v>405233.14</v>
      </c>
      <c r="F4918" s="264">
        <v>685</v>
      </c>
      <c r="G4918" s="264">
        <v>63</v>
      </c>
    </row>
    <row r="4919" spans="1:7">
      <c r="A4919" s="264">
        <v>36752783</v>
      </c>
      <c r="B4919" s="264">
        <v>147679.64000000001</v>
      </c>
      <c r="C4919" s="264">
        <v>0</v>
      </c>
      <c r="D4919" s="264">
        <v>0</v>
      </c>
      <c r="E4919" s="264">
        <v>147679.64000000001</v>
      </c>
      <c r="F4919" s="264">
        <v>626</v>
      </c>
      <c r="G4919" s="264">
        <v>0</v>
      </c>
    </row>
    <row r="4920" spans="1:7">
      <c r="A4920" s="264">
        <v>36752795</v>
      </c>
      <c r="B4920" s="264">
        <v>0</v>
      </c>
      <c r="C4920" s="264">
        <v>0</v>
      </c>
      <c r="D4920" s="264">
        <v>0</v>
      </c>
      <c r="E4920" s="264">
        <v>0</v>
      </c>
      <c r="F4920" s="264">
        <v>685</v>
      </c>
      <c r="G4920" s="264">
        <v>0</v>
      </c>
    </row>
    <row r="4921" spans="1:7">
      <c r="A4921" s="264">
        <v>36752803</v>
      </c>
      <c r="B4921" s="264">
        <v>445131.48</v>
      </c>
      <c r="C4921" s="264">
        <v>0</v>
      </c>
      <c r="D4921" s="264">
        <v>133489.26999999999</v>
      </c>
      <c r="E4921" s="264">
        <v>578620.75</v>
      </c>
      <c r="F4921" s="264">
        <v>685</v>
      </c>
      <c r="G4921" s="264">
        <v>23</v>
      </c>
    </row>
    <row r="4922" spans="1:7">
      <c r="A4922" s="264">
        <v>36789986</v>
      </c>
      <c r="B4922" s="264">
        <v>0</v>
      </c>
      <c r="C4922" s="264">
        <v>0</v>
      </c>
      <c r="D4922" s="264">
        <v>0</v>
      </c>
      <c r="E4922" s="264">
        <v>0</v>
      </c>
      <c r="F4922" s="264">
        <v>626</v>
      </c>
      <c r="G4922" s="264">
        <v>0</v>
      </c>
    </row>
    <row r="4923" spans="1:7">
      <c r="A4923" s="264">
        <v>36790010</v>
      </c>
      <c r="B4923" s="264">
        <v>647304.95999999996</v>
      </c>
      <c r="C4923" s="264">
        <v>13716.71</v>
      </c>
      <c r="D4923" s="264">
        <v>0</v>
      </c>
      <c r="E4923" s="264">
        <v>661021.67000000004</v>
      </c>
      <c r="F4923" s="264">
        <v>626</v>
      </c>
      <c r="G4923" s="264">
        <v>2</v>
      </c>
    </row>
    <row r="4924" spans="1:7">
      <c r="A4924" s="264">
        <v>36790091</v>
      </c>
      <c r="B4924" s="264">
        <v>0</v>
      </c>
      <c r="C4924" s="264">
        <v>0</v>
      </c>
      <c r="D4924" s="264">
        <v>0</v>
      </c>
      <c r="E4924" s="264">
        <v>0</v>
      </c>
      <c r="F4924" s="264">
        <v>685</v>
      </c>
      <c r="G4924" s="264">
        <v>0</v>
      </c>
    </row>
    <row r="4925" spans="1:7">
      <c r="A4925" s="264">
        <v>36790105</v>
      </c>
      <c r="B4925" s="264">
        <v>94016.78</v>
      </c>
      <c r="C4925" s="264">
        <v>0</v>
      </c>
      <c r="D4925" s="264">
        <v>0</v>
      </c>
      <c r="E4925" s="264">
        <v>94016.78</v>
      </c>
      <c r="F4925" s="264">
        <v>626</v>
      </c>
      <c r="G4925" s="264">
        <v>0</v>
      </c>
    </row>
    <row r="4926" spans="1:7">
      <c r="A4926" s="264">
        <v>36790114</v>
      </c>
      <c r="B4926" s="264">
        <v>0</v>
      </c>
      <c r="C4926" s="264">
        <v>0</v>
      </c>
      <c r="D4926" s="264">
        <v>0</v>
      </c>
      <c r="E4926" s="264">
        <v>0</v>
      </c>
      <c r="F4926" s="264">
        <v>626</v>
      </c>
      <c r="G4926" s="264">
        <v>0</v>
      </c>
    </row>
    <row r="4927" spans="1:7">
      <c r="A4927" s="264">
        <v>36813850</v>
      </c>
      <c r="B4927" s="264">
        <v>0</v>
      </c>
      <c r="C4927" s="264">
        <v>0</v>
      </c>
      <c r="D4927" s="264">
        <v>0</v>
      </c>
      <c r="E4927" s="264">
        <v>0</v>
      </c>
      <c r="F4927" s="264">
        <v>685</v>
      </c>
      <c r="G4927" s="264">
        <v>0</v>
      </c>
    </row>
    <row r="4928" spans="1:7">
      <c r="A4928" s="264">
        <v>36813879</v>
      </c>
      <c r="B4928" s="264">
        <v>115254.91</v>
      </c>
      <c r="C4928" s="264">
        <v>0</v>
      </c>
      <c r="D4928" s="264">
        <v>0</v>
      </c>
      <c r="E4928" s="264">
        <v>115254.91</v>
      </c>
      <c r="F4928" s="264">
        <v>685</v>
      </c>
      <c r="G4928" s="264">
        <v>0</v>
      </c>
    </row>
    <row r="4929" spans="1:7">
      <c r="A4929" s="264">
        <v>36843461</v>
      </c>
      <c r="B4929" s="264">
        <v>0</v>
      </c>
      <c r="C4929" s="264">
        <v>0</v>
      </c>
      <c r="D4929" s="264">
        <v>0</v>
      </c>
      <c r="E4929" s="264">
        <v>0</v>
      </c>
      <c r="F4929" s="264">
        <v>626</v>
      </c>
      <c r="G4929" s="264">
        <v>0</v>
      </c>
    </row>
    <row r="4930" spans="1:7">
      <c r="A4930" s="264">
        <v>36843506</v>
      </c>
      <c r="B4930" s="264">
        <v>0</v>
      </c>
      <c r="C4930" s="264">
        <v>0</v>
      </c>
      <c r="D4930" s="264">
        <v>0</v>
      </c>
      <c r="E4930" s="264">
        <v>0</v>
      </c>
      <c r="F4930" s="264">
        <v>685</v>
      </c>
      <c r="G4930" s="264">
        <v>0</v>
      </c>
    </row>
    <row r="4931" spans="1:7">
      <c r="A4931" s="264">
        <v>36843511</v>
      </c>
      <c r="B4931" s="264">
        <v>0</v>
      </c>
      <c r="C4931" s="264">
        <v>0</v>
      </c>
      <c r="D4931" s="264">
        <v>0</v>
      </c>
      <c r="E4931" s="264">
        <v>0</v>
      </c>
      <c r="F4931" s="264">
        <v>685</v>
      </c>
      <c r="G4931" s="264">
        <v>0</v>
      </c>
    </row>
    <row r="4932" spans="1:7">
      <c r="A4932" s="264">
        <v>36843902</v>
      </c>
      <c r="B4932" s="264">
        <v>260115.98</v>
      </c>
      <c r="C4932" s="264">
        <v>0</v>
      </c>
      <c r="D4932" s="264">
        <v>0</v>
      </c>
      <c r="E4932" s="264">
        <v>260115.98</v>
      </c>
      <c r="F4932" s="264">
        <v>626</v>
      </c>
      <c r="G4932" s="264">
        <v>0</v>
      </c>
    </row>
    <row r="4933" spans="1:7">
      <c r="A4933" s="264">
        <v>36843913</v>
      </c>
      <c r="B4933" s="264">
        <v>0</v>
      </c>
      <c r="C4933" s="264">
        <v>0</v>
      </c>
      <c r="D4933" s="264">
        <v>0</v>
      </c>
      <c r="E4933" s="264">
        <v>0</v>
      </c>
      <c r="F4933" s="264">
        <v>823</v>
      </c>
      <c r="G4933" s="264">
        <v>0</v>
      </c>
    </row>
    <row r="4934" spans="1:7">
      <c r="A4934" s="264">
        <v>36843938</v>
      </c>
      <c r="B4934" s="264">
        <v>0</v>
      </c>
      <c r="C4934" s="264">
        <v>0</v>
      </c>
      <c r="D4934" s="264">
        <v>0</v>
      </c>
      <c r="E4934" s="264">
        <v>0</v>
      </c>
      <c r="F4934" s="264">
        <v>626</v>
      </c>
      <c r="G4934" s="264">
        <v>0</v>
      </c>
    </row>
    <row r="4935" spans="1:7">
      <c r="A4935" s="264">
        <v>36843946</v>
      </c>
      <c r="B4935" s="264">
        <v>0</v>
      </c>
      <c r="C4935" s="264">
        <v>0</v>
      </c>
      <c r="D4935" s="264">
        <v>0</v>
      </c>
      <c r="E4935" s="264">
        <v>0</v>
      </c>
      <c r="F4935" s="264">
        <v>685</v>
      </c>
      <c r="G4935" s="264">
        <v>0</v>
      </c>
    </row>
    <row r="4936" spans="1:7">
      <c r="A4936" s="264">
        <v>36843983</v>
      </c>
      <c r="B4936" s="264">
        <v>0</v>
      </c>
      <c r="C4936" s="264">
        <v>0</v>
      </c>
      <c r="D4936" s="264">
        <v>0</v>
      </c>
      <c r="E4936" s="264">
        <v>0</v>
      </c>
      <c r="F4936" s="264">
        <v>626</v>
      </c>
      <c r="G4936" s="264">
        <v>0</v>
      </c>
    </row>
    <row r="4937" spans="1:7">
      <c r="A4937" s="264">
        <v>36843995</v>
      </c>
      <c r="B4937" s="264">
        <v>0</v>
      </c>
      <c r="C4937" s="264">
        <v>0</v>
      </c>
      <c r="D4937" s="264">
        <v>0</v>
      </c>
      <c r="E4937" s="264">
        <v>0</v>
      </c>
      <c r="F4937" s="264">
        <v>626</v>
      </c>
      <c r="G4937" s="264">
        <v>0</v>
      </c>
    </row>
    <row r="4938" spans="1:7">
      <c r="A4938" s="264">
        <v>36870943</v>
      </c>
      <c r="B4938" s="264">
        <v>0</v>
      </c>
      <c r="C4938" s="264">
        <v>0</v>
      </c>
      <c r="D4938" s="264">
        <v>0</v>
      </c>
      <c r="E4938" s="264">
        <v>0</v>
      </c>
      <c r="F4938" s="264">
        <v>823</v>
      </c>
      <c r="G4938" s="264">
        <v>0</v>
      </c>
    </row>
    <row r="4939" spans="1:7">
      <c r="A4939" s="264">
        <v>36870994</v>
      </c>
      <c r="B4939" s="264">
        <v>0</v>
      </c>
      <c r="C4939" s="264">
        <v>0</v>
      </c>
      <c r="D4939" s="264">
        <v>0</v>
      </c>
      <c r="E4939" s="264">
        <v>0</v>
      </c>
      <c r="F4939" s="264">
        <v>823</v>
      </c>
      <c r="G4939" s="264">
        <v>0</v>
      </c>
    </row>
    <row r="4940" spans="1:7">
      <c r="A4940" s="264">
        <v>36871136</v>
      </c>
      <c r="B4940" s="264">
        <v>0</v>
      </c>
      <c r="C4940" s="264">
        <v>0</v>
      </c>
      <c r="D4940" s="264">
        <v>0</v>
      </c>
      <c r="E4940" s="264">
        <v>0</v>
      </c>
      <c r="F4940" s="264">
        <v>823</v>
      </c>
      <c r="G4940" s="264">
        <v>0</v>
      </c>
    </row>
    <row r="4941" spans="1:7">
      <c r="A4941" s="264">
        <v>36871191</v>
      </c>
      <c r="B4941" s="264">
        <v>0</v>
      </c>
      <c r="C4941" s="264">
        <v>0</v>
      </c>
      <c r="D4941" s="264">
        <v>0</v>
      </c>
      <c r="E4941" s="264">
        <v>0</v>
      </c>
      <c r="F4941" s="264">
        <v>685</v>
      </c>
      <c r="G4941" s="264">
        <v>0</v>
      </c>
    </row>
    <row r="4942" spans="1:7">
      <c r="A4942" s="264">
        <v>36871342</v>
      </c>
      <c r="B4942" s="264">
        <v>0</v>
      </c>
      <c r="C4942" s="264">
        <v>0</v>
      </c>
      <c r="D4942" s="264">
        <v>0</v>
      </c>
      <c r="E4942" s="264">
        <v>0</v>
      </c>
      <c r="F4942" s="264">
        <v>626</v>
      </c>
      <c r="G4942" s="264">
        <v>0</v>
      </c>
    </row>
    <row r="4943" spans="1:7">
      <c r="A4943" s="264">
        <v>36871385</v>
      </c>
      <c r="B4943" s="264">
        <v>120847.63</v>
      </c>
      <c r="C4943" s="264">
        <v>0</v>
      </c>
      <c r="D4943" s="264">
        <v>0</v>
      </c>
      <c r="E4943" s="264">
        <v>120847.63</v>
      </c>
      <c r="F4943" s="264">
        <v>626</v>
      </c>
      <c r="G4943" s="264">
        <v>0</v>
      </c>
    </row>
    <row r="4944" spans="1:7">
      <c r="A4944" s="264">
        <v>36871435</v>
      </c>
      <c r="B4944" s="264">
        <v>0</v>
      </c>
      <c r="C4944" s="264">
        <v>0</v>
      </c>
      <c r="D4944" s="264">
        <v>0</v>
      </c>
      <c r="E4944" s="264">
        <v>0</v>
      </c>
      <c r="F4944" s="264">
        <v>626</v>
      </c>
      <c r="G4944" s="264">
        <v>0</v>
      </c>
    </row>
    <row r="4945" spans="1:7">
      <c r="A4945" s="264">
        <v>36871726</v>
      </c>
      <c r="B4945" s="264">
        <v>422936.25</v>
      </c>
      <c r="C4945" s="264">
        <v>0</v>
      </c>
      <c r="D4945" s="264">
        <v>0</v>
      </c>
      <c r="E4945" s="264">
        <v>422936.25</v>
      </c>
      <c r="F4945" s="264">
        <v>626</v>
      </c>
      <c r="G4945" s="264">
        <v>0</v>
      </c>
    </row>
    <row r="4946" spans="1:7">
      <c r="A4946" s="264">
        <v>36871746</v>
      </c>
      <c r="B4946" s="264">
        <v>0</v>
      </c>
      <c r="C4946" s="264">
        <v>0</v>
      </c>
      <c r="D4946" s="264">
        <v>0</v>
      </c>
      <c r="E4946" s="264">
        <v>0</v>
      </c>
      <c r="F4946" s="264">
        <v>685</v>
      </c>
      <c r="G4946" s="264">
        <v>0</v>
      </c>
    </row>
    <row r="4947" spans="1:7">
      <c r="A4947" s="264">
        <v>36871757</v>
      </c>
      <c r="B4947" s="264">
        <v>0</v>
      </c>
      <c r="C4947" s="264">
        <v>0</v>
      </c>
      <c r="D4947" s="264">
        <v>0</v>
      </c>
      <c r="E4947" s="264">
        <v>0</v>
      </c>
      <c r="F4947" s="264">
        <v>626</v>
      </c>
      <c r="G4947" s="264">
        <v>0</v>
      </c>
    </row>
    <row r="4948" spans="1:7">
      <c r="A4948" s="264">
        <v>36871762</v>
      </c>
      <c r="B4948" s="264">
        <v>0</v>
      </c>
      <c r="C4948" s="264">
        <v>0</v>
      </c>
      <c r="D4948" s="264">
        <v>0</v>
      </c>
      <c r="E4948" s="264">
        <v>0</v>
      </c>
      <c r="F4948" s="264">
        <v>685</v>
      </c>
      <c r="G4948" s="264">
        <v>0</v>
      </c>
    </row>
    <row r="4949" spans="1:7">
      <c r="A4949" s="264">
        <v>36871770</v>
      </c>
      <c r="B4949" s="264">
        <v>147199.6</v>
      </c>
      <c r="C4949" s="264">
        <v>0</v>
      </c>
      <c r="D4949" s="264">
        <v>0</v>
      </c>
      <c r="E4949" s="264">
        <v>147199.6</v>
      </c>
      <c r="F4949" s="264">
        <v>626</v>
      </c>
      <c r="G4949" s="264">
        <v>0</v>
      </c>
    </row>
    <row r="4950" spans="1:7">
      <c r="A4950" s="264">
        <v>36871780</v>
      </c>
      <c r="B4950" s="264">
        <v>0</v>
      </c>
      <c r="C4950" s="264">
        <v>0</v>
      </c>
      <c r="D4950" s="264">
        <v>0</v>
      </c>
      <c r="E4950" s="264">
        <v>0</v>
      </c>
      <c r="F4950" s="264">
        <v>685</v>
      </c>
      <c r="G4950" s="264">
        <v>0</v>
      </c>
    </row>
    <row r="4951" spans="1:7">
      <c r="A4951" s="264">
        <v>36871804</v>
      </c>
      <c r="B4951" s="264">
        <v>0</v>
      </c>
      <c r="C4951" s="264">
        <v>0</v>
      </c>
      <c r="D4951" s="264">
        <v>0</v>
      </c>
      <c r="E4951" s="264">
        <v>0</v>
      </c>
      <c r="F4951" s="264">
        <v>626</v>
      </c>
      <c r="G4951" s="264">
        <v>0</v>
      </c>
    </row>
    <row r="4952" spans="1:7">
      <c r="A4952" s="264">
        <v>36871817</v>
      </c>
      <c r="B4952" s="264">
        <v>0</v>
      </c>
      <c r="C4952" s="264">
        <v>0</v>
      </c>
      <c r="D4952" s="264">
        <v>0</v>
      </c>
      <c r="E4952" s="264">
        <v>0</v>
      </c>
      <c r="F4952" s="264">
        <v>685</v>
      </c>
      <c r="G4952" s="264">
        <v>0</v>
      </c>
    </row>
    <row r="4953" spans="1:7">
      <c r="A4953" s="264">
        <v>36871824</v>
      </c>
      <c r="B4953" s="264">
        <v>0</v>
      </c>
      <c r="C4953" s="264">
        <v>0</v>
      </c>
      <c r="D4953" s="264">
        <v>0</v>
      </c>
      <c r="E4953" s="264">
        <v>0</v>
      </c>
      <c r="F4953" s="264">
        <v>626</v>
      </c>
      <c r="G4953" s="264">
        <v>0</v>
      </c>
    </row>
    <row r="4954" spans="1:7">
      <c r="A4954" s="264">
        <v>36871839</v>
      </c>
      <c r="B4954" s="264">
        <v>0</v>
      </c>
      <c r="C4954" s="264">
        <v>0</v>
      </c>
      <c r="D4954" s="264">
        <v>0</v>
      </c>
      <c r="E4954" s="264">
        <v>0</v>
      </c>
      <c r="F4954" s="264">
        <v>626</v>
      </c>
      <c r="G4954" s="264">
        <v>0</v>
      </c>
    </row>
    <row r="4955" spans="1:7">
      <c r="A4955" s="264">
        <v>36871856</v>
      </c>
      <c r="B4955" s="264">
        <v>0</v>
      </c>
      <c r="C4955" s="264">
        <v>0</v>
      </c>
      <c r="D4955" s="264">
        <v>0</v>
      </c>
      <c r="E4955" s="264">
        <v>0</v>
      </c>
      <c r="F4955" s="264">
        <v>685</v>
      </c>
      <c r="G4955" s="264">
        <v>0</v>
      </c>
    </row>
    <row r="4956" spans="1:7">
      <c r="A4956" s="264">
        <v>36871862</v>
      </c>
      <c r="B4956" s="264">
        <v>381218.22</v>
      </c>
      <c r="C4956" s="264">
        <v>0</v>
      </c>
      <c r="D4956" s="264">
        <v>202869.95</v>
      </c>
      <c r="E4956" s="264">
        <v>584088.17000000004</v>
      </c>
      <c r="F4956" s="264">
        <v>626</v>
      </c>
      <c r="G4956" s="264">
        <v>43</v>
      </c>
    </row>
    <row r="4957" spans="1:7">
      <c r="A4957" s="264">
        <v>36871898</v>
      </c>
      <c r="B4957" s="264">
        <v>717872.86</v>
      </c>
      <c r="C4957" s="264">
        <v>0</v>
      </c>
      <c r="D4957" s="264">
        <v>0</v>
      </c>
      <c r="E4957" s="264">
        <v>717872.86</v>
      </c>
      <c r="F4957" s="264">
        <v>685</v>
      </c>
      <c r="G4957" s="264">
        <v>0</v>
      </c>
    </row>
    <row r="4958" spans="1:7">
      <c r="A4958" s="264">
        <v>36871922</v>
      </c>
      <c r="B4958" s="264">
        <v>184272.75</v>
      </c>
      <c r="C4958" s="264">
        <v>0</v>
      </c>
      <c r="D4958" s="264">
        <v>0</v>
      </c>
      <c r="E4958" s="264">
        <v>184272.75</v>
      </c>
      <c r="F4958" s="264">
        <v>685</v>
      </c>
      <c r="G4958" s="264">
        <v>0</v>
      </c>
    </row>
    <row r="4959" spans="1:7">
      <c r="A4959" s="264">
        <v>36871946</v>
      </c>
      <c r="B4959" s="264">
        <v>1034189.85</v>
      </c>
      <c r="C4959" s="264">
        <v>0</v>
      </c>
      <c r="D4959" s="264">
        <v>0</v>
      </c>
      <c r="E4959" s="264">
        <v>1034189.85</v>
      </c>
      <c r="F4959" s="264">
        <v>626</v>
      </c>
      <c r="G4959" s="264">
        <v>0</v>
      </c>
    </row>
    <row r="4960" spans="1:7">
      <c r="A4960" s="264">
        <v>36871955</v>
      </c>
      <c r="B4960" s="264">
        <v>0</v>
      </c>
      <c r="C4960" s="264">
        <v>0</v>
      </c>
      <c r="D4960" s="264">
        <v>0</v>
      </c>
      <c r="E4960" s="264">
        <v>0</v>
      </c>
      <c r="F4960" s="264">
        <v>685</v>
      </c>
      <c r="G4960" s="264">
        <v>0</v>
      </c>
    </row>
    <row r="4961" spans="1:7">
      <c r="A4961" s="264">
        <v>36908105</v>
      </c>
      <c r="B4961" s="264">
        <v>0</v>
      </c>
      <c r="C4961" s="264">
        <v>0</v>
      </c>
      <c r="D4961" s="264">
        <v>0</v>
      </c>
      <c r="E4961" s="264">
        <v>0</v>
      </c>
      <c r="F4961" s="264">
        <v>823</v>
      </c>
      <c r="G4961" s="264">
        <v>0</v>
      </c>
    </row>
    <row r="4962" spans="1:7">
      <c r="A4962" s="264">
        <v>36908216</v>
      </c>
      <c r="B4962" s="264">
        <v>0</v>
      </c>
      <c r="C4962" s="264">
        <v>0</v>
      </c>
      <c r="D4962" s="264">
        <v>0</v>
      </c>
      <c r="E4962" s="264">
        <v>0</v>
      </c>
      <c r="F4962" s="264">
        <v>685</v>
      </c>
      <c r="G4962" s="264">
        <v>0</v>
      </c>
    </row>
    <row r="4963" spans="1:7">
      <c r="A4963" s="264">
        <v>36908246</v>
      </c>
      <c r="B4963" s="264">
        <v>176067.25</v>
      </c>
      <c r="C4963" s="264">
        <v>0</v>
      </c>
      <c r="D4963" s="264">
        <v>0</v>
      </c>
      <c r="E4963" s="264">
        <v>176067.25</v>
      </c>
      <c r="F4963" s="264">
        <v>823</v>
      </c>
      <c r="G4963" s="264">
        <v>0</v>
      </c>
    </row>
    <row r="4964" spans="1:7">
      <c r="A4964" s="264">
        <v>36908304</v>
      </c>
      <c r="B4964" s="264">
        <v>0</v>
      </c>
      <c r="C4964" s="264">
        <v>0</v>
      </c>
      <c r="D4964" s="264">
        <v>0</v>
      </c>
      <c r="E4964" s="264">
        <v>0</v>
      </c>
      <c r="F4964" s="264">
        <v>626</v>
      </c>
      <c r="G4964" s="264">
        <v>0</v>
      </c>
    </row>
    <row r="4965" spans="1:7">
      <c r="A4965" s="264">
        <v>36908323</v>
      </c>
      <c r="B4965" s="264">
        <v>182339.42</v>
      </c>
      <c r="C4965" s="264">
        <v>0</v>
      </c>
      <c r="D4965" s="264">
        <v>0</v>
      </c>
      <c r="E4965" s="264">
        <v>182339.42</v>
      </c>
      <c r="F4965" s="264">
        <v>626</v>
      </c>
      <c r="G4965" s="264">
        <v>0</v>
      </c>
    </row>
    <row r="4966" spans="1:7">
      <c r="A4966" s="264">
        <v>36908332</v>
      </c>
      <c r="B4966" s="264">
        <v>141071.84</v>
      </c>
      <c r="C4966" s="264">
        <v>0</v>
      </c>
      <c r="D4966" s="264">
        <v>40640.04</v>
      </c>
      <c r="E4966" s="264">
        <v>181711.88</v>
      </c>
      <c r="F4966" s="264">
        <v>685</v>
      </c>
      <c r="G4966" s="264">
        <v>24</v>
      </c>
    </row>
    <row r="4967" spans="1:7">
      <c r="A4967" s="264">
        <v>36908344</v>
      </c>
      <c r="B4967" s="264">
        <v>0</v>
      </c>
      <c r="C4967" s="264">
        <v>0</v>
      </c>
      <c r="D4967" s="264">
        <v>0</v>
      </c>
      <c r="E4967" s="264">
        <v>0</v>
      </c>
      <c r="F4967" s="264">
        <v>685</v>
      </c>
      <c r="G4967" s="264">
        <v>0</v>
      </c>
    </row>
    <row r="4968" spans="1:7">
      <c r="A4968" s="264">
        <v>36908365</v>
      </c>
      <c r="B4968" s="264">
        <v>0</v>
      </c>
      <c r="C4968" s="264">
        <v>0</v>
      </c>
      <c r="D4968" s="264">
        <v>0</v>
      </c>
      <c r="E4968" s="264">
        <v>0</v>
      </c>
      <c r="F4968" s="264">
        <v>626</v>
      </c>
      <c r="G4968" s="264">
        <v>0</v>
      </c>
    </row>
    <row r="4969" spans="1:7">
      <c r="A4969" s="264">
        <v>36908370</v>
      </c>
      <c r="B4969" s="264">
        <v>0</v>
      </c>
      <c r="C4969" s="264">
        <v>0</v>
      </c>
      <c r="D4969" s="264">
        <v>0</v>
      </c>
      <c r="E4969" s="264">
        <v>0</v>
      </c>
      <c r="F4969" s="264">
        <v>685</v>
      </c>
      <c r="G4969" s="264">
        <v>0</v>
      </c>
    </row>
    <row r="4970" spans="1:7">
      <c r="A4970" s="264">
        <v>36950925</v>
      </c>
      <c r="B4970" s="264">
        <v>189538.5</v>
      </c>
      <c r="C4970" s="264">
        <v>0</v>
      </c>
      <c r="D4970" s="264">
        <v>0</v>
      </c>
      <c r="E4970" s="264">
        <v>189538.5</v>
      </c>
      <c r="F4970" s="264">
        <v>626</v>
      </c>
      <c r="G4970" s="264">
        <v>0</v>
      </c>
    </row>
    <row r="4971" spans="1:7">
      <c r="A4971" s="264">
        <v>36950942</v>
      </c>
      <c r="B4971" s="264">
        <v>0</v>
      </c>
      <c r="C4971" s="264">
        <v>0</v>
      </c>
      <c r="D4971" s="264">
        <v>0</v>
      </c>
      <c r="E4971" s="264">
        <v>0</v>
      </c>
      <c r="F4971" s="264">
        <v>626</v>
      </c>
      <c r="G4971" s="264">
        <v>0</v>
      </c>
    </row>
    <row r="4972" spans="1:7">
      <c r="A4972" s="264">
        <v>36951236</v>
      </c>
      <c r="B4972" s="264">
        <v>0</v>
      </c>
      <c r="C4972" s="264">
        <v>0</v>
      </c>
      <c r="D4972" s="264">
        <v>0</v>
      </c>
      <c r="E4972" s="264">
        <v>0</v>
      </c>
      <c r="F4972" s="264">
        <v>626</v>
      </c>
      <c r="G4972" s="264">
        <v>0</v>
      </c>
    </row>
    <row r="4973" spans="1:7">
      <c r="A4973" s="264">
        <v>36951242</v>
      </c>
      <c r="B4973" s="264">
        <v>0</v>
      </c>
      <c r="C4973" s="264">
        <v>0</v>
      </c>
      <c r="D4973" s="264">
        <v>0</v>
      </c>
      <c r="E4973" s="264">
        <v>0</v>
      </c>
      <c r="F4973" s="264">
        <v>626</v>
      </c>
      <c r="G4973" s="264">
        <v>0</v>
      </c>
    </row>
    <row r="4974" spans="1:7">
      <c r="A4974" s="264">
        <v>36979069</v>
      </c>
      <c r="B4974" s="264">
        <v>0</v>
      </c>
      <c r="C4974" s="264">
        <v>0</v>
      </c>
      <c r="D4974" s="264">
        <v>0</v>
      </c>
      <c r="E4974" s="264">
        <v>0</v>
      </c>
      <c r="F4974" s="264">
        <v>823</v>
      </c>
      <c r="G4974" s="264">
        <v>0</v>
      </c>
    </row>
    <row r="4975" spans="1:7">
      <c r="A4975" s="264">
        <v>36979149</v>
      </c>
      <c r="B4975" s="264">
        <v>245323.16</v>
      </c>
      <c r="C4975" s="264">
        <v>0</v>
      </c>
      <c r="D4975" s="264">
        <v>211139.12</v>
      </c>
      <c r="E4975" s="264">
        <v>456462.28</v>
      </c>
      <c r="F4975" s="264">
        <v>685</v>
      </c>
      <c r="G4975" s="264">
        <v>92</v>
      </c>
    </row>
    <row r="4976" spans="1:7">
      <c r="A4976" s="264">
        <v>36979331</v>
      </c>
      <c r="B4976" s="264">
        <v>683454.35</v>
      </c>
      <c r="C4976" s="264">
        <v>0</v>
      </c>
      <c r="D4976" s="264">
        <v>0</v>
      </c>
      <c r="E4976" s="264">
        <v>683454.35</v>
      </c>
      <c r="F4976" s="264">
        <v>626</v>
      </c>
      <c r="G4976" s="264">
        <v>0</v>
      </c>
    </row>
    <row r="4977" spans="1:7">
      <c r="A4977" s="264">
        <v>36979342</v>
      </c>
      <c r="B4977" s="264">
        <v>343905.69</v>
      </c>
      <c r="C4977" s="264">
        <v>0</v>
      </c>
      <c r="D4977" s="264">
        <v>30263.5</v>
      </c>
      <c r="E4977" s="264">
        <v>374169.19</v>
      </c>
      <c r="F4977" s="264">
        <v>626</v>
      </c>
      <c r="G4977" s="264">
        <v>6</v>
      </c>
    </row>
    <row r="4978" spans="1:7">
      <c r="A4978" s="264">
        <v>36979353</v>
      </c>
      <c r="B4978" s="264">
        <v>534437.80000000005</v>
      </c>
      <c r="C4978" s="264">
        <v>13245.77</v>
      </c>
      <c r="D4978" s="264">
        <v>0</v>
      </c>
      <c r="E4978" s="264">
        <v>547683.56999999995</v>
      </c>
      <c r="F4978" s="264">
        <v>626</v>
      </c>
      <c r="G4978" s="264">
        <v>1</v>
      </c>
    </row>
    <row r="4979" spans="1:7">
      <c r="A4979" s="264">
        <v>36979361</v>
      </c>
      <c r="B4979" s="264">
        <v>0</v>
      </c>
      <c r="C4979" s="264">
        <v>0</v>
      </c>
      <c r="D4979" s="264">
        <v>0</v>
      </c>
      <c r="E4979" s="264">
        <v>0</v>
      </c>
      <c r="F4979" s="264">
        <v>626</v>
      </c>
      <c r="G4979" s="264">
        <v>0</v>
      </c>
    </row>
    <row r="4980" spans="1:7">
      <c r="A4980" s="264">
        <v>36979373</v>
      </c>
      <c r="B4980" s="264">
        <v>0</v>
      </c>
      <c r="C4980" s="264">
        <v>0</v>
      </c>
      <c r="D4980" s="264">
        <v>0</v>
      </c>
      <c r="E4980" s="264">
        <v>0</v>
      </c>
      <c r="F4980" s="264">
        <v>685</v>
      </c>
      <c r="G4980" s="264">
        <v>0</v>
      </c>
    </row>
    <row r="4981" spans="1:7">
      <c r="A4981" s="264">
        <v>36979386</v>
      </c>
      <c r="B4981" s="264">
        <v>168452.69</v>
      </c>
      <c r="C4981" s="264">
        <v>0</v>
      </c>
      <c r="D4981" s="264">
        <v>0</v>
      </c>
      <c r="E4981" s="264">
        <v>168452.69</v>
      </c>
      <c r="F4981" s="264">
        <v>626</v>
      </c>
      <c r="G4981" s="264">
        <v>0</v>
      </c>
    </row>
    <row r="4982" spans="1:7">
      <c r="A4982" s="264">
        <v>36979397</v>
      </c>
      <c r="B4982" s="264">
        <v>871962.27</v>
      </c>
      <c r="C4982" s="264">
        <v>0</v>
      </c>
      <c r="D4982" s="264">
        <v>0</v>
      </c>
      <c r="E4982" s="264">
        <v>871962.27</v>
      </c>
      <c r="F4982" s="264">
        <v>626</v>
      </c>
      <c r="G4982" s="264">
        <v>0</v>
      </c>
    </row>
    <row r="4983" spans="1:7">
      <c r="A4983" s="264">
        <v>36979400</v>
      </c>
      <c r="B4983" s="264">
        <v>0</v>
      </c>
      <c r="C4983" s="264">
        <v>0</v>
      </c>
      <c r="D4983" s="264">
        <v>0</v>
      </c>
      <c r="E4983" s="264">
        <v>0</v>
      </c>
      <c r="F4983" s="264">
        <v>685</v>
      </c>
      <c r="G4983" s="264">
        <v>0</v>
      </c>
    </row>
    <row r="4984" spans="1:7">
      <c r="A4984" s="264">
        <v>36979428</v>
      </c>
      <c r="B4984" s="264">
        <v>265441.67</v>
      </c>
      <c r="C4984" s="264">
        <v>0</v>
      </c>
      <c r="D4984" s="264">
        <v>0</v>
      </c>
      <c r="E4984" s="264">
        <v>265441.67</v>
      </c>
      <c r="F4984" s="264">
        <v>685</v>
      </c>
      <c r="G4984" s="264">
        <v>0</v>
      </c>
    </row>
    <row r="4985" spans="1:7">
      <c r="A4985" s="264">
        <v>36979437</v>
      </c>
      <c r="B4985" s="264">
        <v>324804.61</v>
      </c>
      <c r="C4985" s="264">
        <v>0</v>
      </c>
      <c r="D4985" s="264">
        <v>0</v>
      </c>
      <c r="E4985" s="264">
        <v>324804.61</v>
      </c>
      <c r="F4985" s="264">
        <v>626</v>
      </c>
      <c r="G4985" s="264">
        <v>0</v>
      </c>
    </row>
    <row r="4986" spans="1:7">
      <c r="A4986" s="264">
        <v>36979446</v>
      </c>
      <c r="B4986" s="264">
        <v>500640.73</v>
      </c>
      <c r="C4986" s="264">
        <v>0</v>
      </c>
      <c r="D4986" s="264">
        <v>0</v>
      </c>
      <c r="E4986" s="264">
        <v>500640.73</v>
      </c>
      <c r="F4986" s="264">
        <v>626</v>
      </c>
      <c r="G4986" s="264">
        <v>0</v>
      </c>
    </row>
    <row r="4987" spans="1:7">
      <c r="A4987" s="264">
        <v>36979452</v>
      </c>
      <c r="B4987" s="264">
        <v>197224.95999999999</v>
      </c>
      <c r="C4987" s="264">
        <v>0</v>
      </c>
      <c r="D4987" s="264">
        <v>0</v>
      </c>
      <c r="E4987" s="264">
        <v>197224.95999999999</v>
      </c>
      <c r="F4987" s="264">
        <v>685</v>
      </c>
      <c r="G4987" s="264">
        <v>0</v>
      </c>
    </row>
    <row r="4988" spans="1:7">
      <c r="A4988" s="264">
        <v>36979468</v>
      </c>
      <c r="B4988" s="264">
        <v>0</v>
      </c>
      <c r="C4988" s="264">
        <v>0</v>
      </c>
      <c r="D4988" s="264">
        <v>0</v>
      </c>
      <c r="E4988" s="264">
        <v>0</v>
      </c>
      <c r="F4988" s="264">
        <v>626</v>
      </c>
      <c r="G4988" s="264">
        <v>0</v>
      </c>
    </row>
    <row r="4989" spans="1:7">
      <c r="A4989" s="264">
        <v>37013447</v>
      </c>
      <c r="B4989" s="264">
        <v>0</v>
      </c>
      <c r="C4989" s="264">
        <v>0</v>
      </c>
      <c r="D4989" s="264">
        <v>0</v>
      </c>
      <c r="E4989" s="264">
        <v>0</v>
      </c>
      <c r="F4989" s="264">
        <v>685</v>
      </c>
      <c r="G4989" s="264">
        <v>0</v>
      </c>
    </row>
    <row r="4990" spans="1:7">
      <c r="A4990" s="264">
        <v>37013670</v>
      </c>
      <c r="B4990" s="264">
        <v>0</v>
      </c>
      <c r="C4990" s="264">
        <v>0</v>
      </c>
      <c r="D4990" s="264">
        <v>0</v>
      </c>
      <c r="E4990" s="264">
        <v>0</v>
      </c>
      <c r="F4990" s="264">
        <v>626</v>
      </c>
      <c r="G4990" s="264">
        <v>0</v>
      </c>
    </row>
    <row r="4991" spans="1:7">
      <c r="A4991" s="264">
        <v>37013681</v>
      </c>
      <c r="B4991" s="264">
        <v>170472.08</v>
      </c>
      <c r="C4991" s="264">
        <v>0</v>
      </c>
      <c r="D4991" s="264">
        <v>0</v>
      </c>
      <c r="E4991" s="264">
        <v>170472.08</v>
      </c>
      <c r="F4991" s="264">
        <v>626</v>
      </c>
      <c r="G4991" s="264">
        <v>0</v>
      </c>
    </row>
    <row r="4992" spans="1:7">
      <c r="A4992" s="264">
        <v>37013691</v>
      </c>
      <c r="B4992" s="264">
        <v>0</v>
      </c>
      <c r="C4992" s="264">
        <v>0</v>
      </c>
      <c r="D4992" s="264">
        <v>0</v>
      </c>
      <c r="E4992" s="264">
        <v>0</v>
      </c>
      <c r="F4992" s="264">
        <v>685</v>
      </c>
      <c r="G4992" s="264">
        <v>0</v>
      </c>
    </row>
    <row r="4993" spans="1:7">
      <c r="A4993" s="264">
        <v>37013711</v>
      </c>
      <c r="B4993" s="264">
        <v>0</v>
      </c>
      <c r="C4993" s="264">
        <v>0</v>
      </c>
      <c r="D4993" s="264">
        <v>0</v>
      </c>
      <c r="E4993" s="264">
        <v>0</v>
      </c>
      <c r="F4993" s="264">
        <v>626</v>
      </c>
      <c r="G4993" s="264">
        <v>0</v>
      </c>
    </row>
    <row r="4994" spans="1:7">
      <c r="A4994" s="264">
        <v>37013727</v>
      </c>
      <c r="B4994" s="264">
        <v>0</v>
      </c>
      <c r="C4994" s="264">
        <v>0</v>
      </c>
      <c r="D4994" s="264">
        <v>0</v>
      </c>
      <c r="E4994" s="264">
        <v>0</v>
      </c>
      <c r="F4994" s="264">
        <v>685</v>
      </c>
      <c r="G4994" s="264">
        <v>0</v>
      </c>
    </row>
    <row r="4995" spans="1:7">
      <c r="A4995" s="264">
        <v>37058570</v>
      </c>
      <c r="B4995" s="264">
        <v>0</v>
      </c>
      <c r="C4995" s="264">
        <v>0</v>
      </c>
      <c r="D4995" s="264">
        <v>0</v>
      </c>
      <c r="E4995" s="264">
        <v>0</v>
      </c>
      <c r="F4995" s="264">
        <v>823</v>
      </c>
      <c r="G4995" s="264">
        <v>0</v>
      </c>
    </row>
    <row r="4996" spans="1:7">
      <c r="A4996" s="264">
        <v>37058642</v>
      </c>
      <c r="B4996" s="264">
        <v>628035.56000000006</v>
      </c>
      <c r="C4996" s="264">
        <v>0</v>
      </c>
      <c r="D4996" s="264">
        <v>0</v>
      </c>
      <c r="E4996" s="264">
        <v>628035.56000000006</v>
      </c>
      <c r="F4996" s="264">
        <v>685</v>
      </c>
      <c r="G4996" s="264">
        <v>0</v>
      </c>
    </row>
    <row r="4997" spans="1:7">
      <c r="A4997" s="264">
        <v>37058749</v>
      </c>
      <c r="B4997" s="264">
        <v>320473.23</v>
      </c>
      <c r="C4997" s="264">
        <v>0</v>
      </c>
      <c r="D4997" s="264">
        <v>0</v>
      </c>
      <c r="E4997" s="264">
        <v>320473.23</v>
      </c>
      <c r="F4997" s="264">
        <v>823</v>
      </c>
      <c r="G4997" s="264">
        <v>0</v>
      </c>
    </row>
    <row r="4998" spans="1:7">
      <c r="A4998" s="264">
        <v>37058788</v>
      </c>
      <c r="B4998" s="264">
        <v>0</v>
      </c>
      <c r="C4998" s="264">
        <v>0</v>
      </c>
      <c r="D4998" s="264">
        <v>0</v>
      </c>
      <c r="E4998" s="264">
        <v>0</v>
      </c>
      <c r="F4998" s="264">
        <v>685</v>
      </c>
      <c r="G4998" s="264">
        <v>0</v>
      </c>
    </row>
    <row r="4999" spans="1:7">
      <c r="A4999" s="264">
        <v>37083362</v>
      </c>
      <c r="B4999" s="264">
        <v>0</v>
      </c>
      <c r="C4999" s="264">
        <v>0</v>
      </c>
      <c r="D4999" s="264">
        <v>0</v>
      </c>
      <c r="E4999" s="264">
        <v>0</v>
      </c>
      <c r="F4999" s="264">
        <v>685</v>
      </c>
      <c r="G4999" s="264">
        <v>0</v>
      </c>
    </row>
    <row r="5000" spans="1:7">
      <c r="A5000" s="264">
        <v>37083843</v>
      </c>
      <c r="B5000" s="264">
        <v>0</v>
      </c>
      <c r="C5000" s="264">
        <v>0</v>
      </c>
      <c r="D5000" s="264">
        <v>0</v>
      </c>
      <c r="E5000" s="264">
        <v>0</v>
      </c>
      <c r="F5000" s="264">
        <v>626</v>
      </c>
      <c r="G5000" s="264">
        <v>0</v>
      </c>
    </row>
    <row r="5001" spans="1:7">
      <c r="A5001" s="264">
        <v>37083891</v>
      </c>
      <c r="B5001" s="264">
        <v>0</v>
      </c>
      <c r="C5001" s="264">
        <v>0</v>
      </c>
      <c r="D5001" s="264">
        <v>0</v>
      </c>
      <c r="E5001" s="264">
        <v>0</v>
      </c>
      <c r="F5001" s="264">
        <v>626</v>
      </c>
      <c r="G5001" s="264">
        <v>0</v>
      </c>
    </row>
    <row r="5002" spans="1:7">
      <c r="A5002" s="264">
        <v>37083927</v>
      </c>
      <c r="B5002" s="264">
        <v>0</v>
      </c>
      <c r="C5002" s="264">
        <v>0</v>
      </c>
      <c r="D5002" s="264">
        <v>0</v>
      </c>
      <c r="E5002" s="264">
        <v>0</v>
      </c>
      <c r="F5002" s="264">
        <v>626</v>
      </c>
      <c r="G5002" s="264">
        <v>0</v>
      </c>
    </row>
    <row r="5003" spans="1:7">
      <c r="A5003" s="264">
        <v>37084097</v>
      </c>
      <c r="B5003" s="264">
        <v>0</v>
      </c>
      <c r="C5003" s="264">
        <v>0</v>
      </c>
      <c r="D5003" s="264">
        <v>0</v>
      </c>
      <c r="E5003" s="264">
        <v>0</v>
      </c>
      <c r="F5003" s="264">
        <v>685</v>
      </c>
      <c r="G5003" s="264">
        <v>0</v>
      </c>
    </row>
    <row r="5004" spans="1:7">
      <c r="A5004" s="264">
        <v>37084100</v>
      </c>
      <c r="B5004" s="264">
        <v>0</v>
      </c>
      <c r="C5004" s="264">
        <v>0</v>
      </c>
      <c r="D5004" s="264">
        <v>0</v>
      </c>
      <c r="E5004" s="264">
        <v>0</v>
      </c>
      <c r="F5004" s="264">
        <v>626</v>
      </c>
      <c r="G5004" s="264">
        <v>0</v>
      </c>
    </row>
    <row r="5005" spans="1:7">
      <c r="A5005" s="264">
        <v>37084115</v>
      </c>
      <c r="B5005" s="264">
        <v>0</v>
      </c>
      <c r="C5005" s="264">
        <v>0</v>
      </c>
      <c r="D5005" s="264">
        <v>0</v>
      </c>
      <c r="E5005" s="264">
        <v>0</v>
      </c>
      <c r="F5005" s="264">
        <v>626</v>
      </c>
      <c r="G5005" s="264">
        <v>0</v>
      </c>
    </row>
    <row r="5006" spans="1:7">
      <c r="A5006" s="264">
        <v>37109765</v>
      </c>
      <c r="B5006" s="264">
        <v>0</v>
      </c>
      <c r="C5006" s="264">
        <v>0</v>
      </c>
      <c r="D5006" s="264">
        <v>0</v>
      </c>
      <c r="E5006" s="264">
        <v>0</v>
      </c>
      <c r="F5006" s="264">
        <v>685</v>
      </c>
      <c r="G5006" s="264">
        <v>0</v>
      </c>
    </row>
    <row r="5007" spans="1:7">
      <c r="A5007" s="264">
        <v>37110065</v>
      </c>
      <c r="B5007" s="264">
        <v>0</v>
      </c>
      <c r="C5007" s="264">
        <v>0</v>
      </c>
      <c r="D5007" s="264">
        <v>0</v>
      </c>
      <c r="E5007" s="264">
        <v>0</v>
      </c>
      <c r="F5007" s="264">
        <v>626</v>
      </c>
      <c r="G5007" s="264">
        <v>0</v>
      </c>
    </row>
    <row r="5008" spans="1:7">
      <c r="A5008" s="264">
        <v>37110077</v>
      </c>
      <c r="B5008" s="264">
        <v>0</v>
      </c>
      <c r="C5008" s="264">
        <v>0</v>
      </c>
      <c r="D5008" s="264">
        <v>0</v>
      </c>
      <c r="E5008" s="264">
        <v>0</v>
      </c>
      <c r="F5008" s="264">
        <v>626</v>
      </c>
      <c r="G5008" s="264">
        <v>0</v>
      </c>
    </row>
    <row r="5009" spans="1:7">
      <c r="A5009" s="264">
        <v>37110090</v>
      </c>
      <c r="B5009" s="264">
        <v>146628.98000000001</v>
      </c>
      <c r="C5009" s="264">
        <v>0</v>
      </c>
      <c r="D5009" s="264">
        <v>0</v>
      </c>
      <c r="E5009" s="264">
        <v>146628.98000000001</v>
      </c>
      <c r="F5009" s="264">
        <v>685</v>
      </c>
      <c r="G5009" s="264">
        <v>0</v>
      </c>
    </row>
    <row r="5010" spans="1:7">
      <c r="A5010" s="264">
        <v>37110109</v>
      </c>
      <c r="B5010" s="264">
        <v>0</v>
      </c>
      <c r="C5010" s="264">
        <v>0</v>
      </c>
      <c r="D5010" s="264">
        <v>0</v>
      </c>
      <c r="E5010" s="264">
        <v>0</v>
      </c>
      <c r="F5010" s="264">
        <v>685</v>
      </c>
      <c r="G5010" s="264">
        <v>0</v>
      </c>
    </row>
    <row r="5011" spans="1:7">
      <c r="A5011" s="264">
        <v>37110114</v>
      </c>
      <c r="B5011" s="264">
        <v>0</v>
      </c>
      <c r="C5011" s="264">
        <v>0</v>
      </c>
      <c r="D5011" s="264">
        <v>0</v>
      </c>
      <c r="E5011" s="264">
        <v>0</v>
      </c>
      <c r="F5011" s="264">
        <v>685</v>
      </c>
      <c r="G5011" s="264">
        <v>0</v>
      </c>
    </row>
    <row r="5012" spans="1:7">
      <c r="A5012" s="264">
        <v>37135430</v>
      </c>
      <c r="B5012" s="264">
        <v>0</v>
      </c>
      <c r="C5012" s="264">
        <v>0</v>
      </c>
      <c r="D5012" s="264">
        <v>0</v>
      </c>
      <c r="E5012" s="264">
        <v>0</v>
      </c>
      <c r="F5012" s="264">
        <v>685</v>
      </c>
      <c r="G5012" s="264">
        <v>0</v>
      </c>
    </row>
    <row r="5013" spans="1:7">
      <c r="A5013" s="264">
        <v>37135443</v>
      </c>
      <c r="B5013" s="264">
        <v>794396.11</v>
      </c>
      <c r="C5013" s="264">
        <v>0</v>
      </c>
      <c r="D5013" s="264">
        <v>347111.04</v>
      </c>
      <c r="E5013" s="264">
        <v>1141507.1499999999</v>
      </c>
      <c r="F5013" s="264">
        <v>626</v>
      </c>
      <c r="G5013" s="264">
        <v>36</v>
      </c>
    </row>
    <row r="5014" spans="1:7">
      <c r="A5014" s="264">
        <v>37135620</v>
      </c>
      <c r="B5014" s="264">
        <v>259209.76</v>
      </c>
      <c r="C5014" s="264">
        <v>5020.3999999999996</v>
      </c>
      <c r="D5014" s="264">
        <v>0</v>
      </c>
      <c r="E5014" s="264">
        <v>264230.15999999997</v>
      </c>
      <c r="F5014" s="264">
        <v>685</v>
      </c>
      <c r="G5014" s="264">
        <v>1</v>
      </c>
    </row>
    <row r="5015" spans="1:7">
      <c r="A5015" s="264">
        <v>37136035</v>
      </c>
      <c r="B5015" s="264">
        <v>0</v>
      </c>
      <c r="C5015" s="264">
        <v>0</v>
      </c>
      <c r="D5015" s="264">
        <v>0</v>
      </c>
      <c r="E5015" s="264">
        <v>0</v>
      </c>
      <c r="F5015" s="264">
        <v>685</v>
      </c>
      <c r="G5015" s="264">
        <v>0</v>
      </c>
    </row>
    <row r="5016" spans="1:7">
      <c r="A5016" s="264">
        <v>37136119</v>
      </c>
      <c r="B5016" s="264">
        <v>0</v>
      </c>
      <c r="C5016" s="264">
        <v>0</v>
      </c>
      <c r="D5016" s="264">
        <v>0</v>
      </c>
      <c r="E5016" s="264">
        <v>0</v>
      </c>
      <c r="F5016" s="264">
        <v>626</v>
      </c>
      <c r="G5016" s="264">
        <v>0</v>
      </c>
    </row>
    <row r="5017" spans="1:7">
      <c r="A5017" s="264">
        <v>37136125</v>
      </c>
      <c r="B5017" s="264">
        <v>0</v>
      </c>
      <c r="C5017" s="264">
        <v>0</v>
      </c>
      <c r="D5017" s="264">
        <v>0</v>
      </c>
      <c r="E5017" s="264">
        <v>0</v>
      </c>
      <c r="F5017" s="264">
        <v>626</v>
      </c>
      <c r="G5017" s="264">
        <v>0</v>
      </c>
    </row>
    <row r="5018" spans="1:7">
      <c r="A5018" s="264">
        <v>37136136</v>
      </c>
      <c r="B5018" s="264">
        <v>480830.95</v>
      </c>
      <c r="C5018" s="264">
        <v>0</v>
      </c>
      <c r="D5018" s="264">
        <v>0</v>
      </c>
      <c r="E5018" s="264">
        <v>480830.95</v>
      </c>
      <c r="F5018" s="264">
        <v>685</v>
      </c>
      <c r="G5018" s="264">
        <v>0</v>
      </c>
    </row>
    <row r="5019" spans="1:7">
      <c r="A5019" s="264">
        <v>37136142</v>
      </c>
      <c r="B5019" s="264">
        <v>0</v>
      </c>
      <c r="C5019" s="264">
        <v>0</v>
      </c>
      <c r="D5019" s="264">
        <v>0</v>
      </c>
      <c r="E5019" s="264">
        <v>0</v>
      </c>
      <c r="F5019" s="264">
        <v>685</v>
      </c>
      <c r="G5019" s="264">
        <v>0</v>
      </c>
    </row>
    <row r="5020" spans="1:7">
      <c r="A5020" s="264">
        <v>37136153</v>
      </c>
      <c r="B5020" s="264">
        <v>0</v>
      </c>
      <c r="C5020" s="264">
        <v>0</v>
      </c>
      <c r="D5020" s="264">
        <v>0</v>
      </c>
      <c r="E5020" s="264">
        <v>0</v>
      </c>
      <c r="F5020" s="264">
        <v>685</v>
      </c>
      <c r="G5020" s="264">
        <v>0</v>
      </c>
    </row>
    <row r="5021" spans="1:7">
      <c r="A5021" s="264">
        <v>37136163</v>
      </c>
      <c r="B5021" s="264">
        <v>0</v>
      </c>
      <c r="C5021" s="264">
        <v>0</v>
      </c>
      <c r="D5021" s="264">
        <v>0</v>
      </c>
      <c r="E5021" s="264">
        <v>0</v>
      </c>
      <c r="F5021" s="264">
        <v>626</v>
      </c>
      <c r="G5021" s="264">
        <v>0</v>
      </c>
    </row>
    <row r="5022" spans="1:7">
      <c r="A5022" s="264">
        <v>37136175</v>
      </c>
      <c r="B5022" s="264">
        <v>173373.19</v>
      </c>
      <c r="C5022" s="264">
        <v>0</v>
      </c>
      <c r="D5022" s="264">
        <v>0</v>
      </c>
      <c r="E5022" s="264">
        <v>173373.19</v>
      </c>
      <c r="F5022" s="264">
        <v>626</v>
      </c>
      <c r="G5022" s="264">
        <v>0</v>
      </c>
    </row>
    <row r="5023" spans="1:7">
      <c r="A5023" s="264">
        <v>37136185</v>
      </c>
      <c r="B5023" s="264">
        <v>0</v>
      </c>
      <c r="C5023" s="264">
        <v>0</v>
      </c>
      <c r="D5023" s="264">
        <v>0</v>
      </c>
      <c r="E5023" s="264">
        <v>0</v>
      </c>
      <c r="F5023" s="264">
        <v>685</v>
      </c>
      <c r="G5023" s="264">
        <v>0</v>
      </c>
    </row>
    <row r="5024" spans="1:7">
      <c r="A5024" s="264">
        <v>37136190</v>
      </c>
      <c r="B5024" s="264">
        <v>138753.13</v>
      </c>
      <c r="C5024" s="264">
        <v>0</v>
      </c>
      <c r="D5024" s="264">
        <v>0</v>
      </c>
      <c r="E5024" s="264">
        <v>138753.13</v>
      </c>
      <c r="F5024" s="264">
        <v>626</v>
      </c>
      <c r="G5024" s="264">
        <v>0</v>
      </c>
    </row>
    <row r="5025" spans="1:7">
      <c r="A5025" s="264">
        <v>37136209</v>
      </c>
      <c r="B5025" s="264">
        <v>382697.19</v>
      </c>
      <c r="C5025" s="264">
        <v>0</v>
      </c>
      <c r="D5025" s="264">
        <v>0</v>
      </c>
      <c r="E5025" s="264">
        <v>382697.19</v>
      </c>
      <c r="F5025" s="264">
        <v>685</v>
      </c>
      <c r="G5025" s="264">
        <v>0</v>
      </c>
    </row>
    <row r="5026" spans="1:7">
      <c r="A5026" s="264">
        <v>37136216</v>
      </c>
      <c r="B5026" s="264">
        <v>22409.599999999999</v>
      </c>
      <c r="C5026" s="264">
        <v>0</v>
      </c>
      <c r="D5026" s="264">
        <v>0</v>
      </c>
      <c r="E5026" s="264">
        <v>22409.599999999999</v>
      </c>
      <c r="F5026" s="264">
        <v>626</v>
      </c>
      <c r="G5026" s="264">
        <v>0</v>
      </c>
    </row>
    <row r="5027" spans="1:7">
      <c r="A5027" s="264">
        <v>37136221</v>
      </c>
      <c r="B5027" s="264">
        <v>0</v>
      </c>
      <c r="C5027" s="264">
        <v>0</v>
      </c>
      <c r="D5027" s="264">
        <v>0</v>
      </c>
      <c r="E5027" s="264">
        <v>0</v>
      </c>
      <c r="F5027" s="264">
        <v>626</v>
      </c>
      <c r="G5027" s="264">
        <v>0</v>
      </c>
    </row>
    <row r="5028" spans="1:7">
      <c r="A5028" s="264">
        <v>37136243</v>
      </c>
      <c r="B5028" s="264">
        <v>0</v>
      </c>
      <c r="C5028" s="264">
        <v>0</v>
      </c>
      <c r="D5028" s="264">
        <v>0</v>
      </c>
      <c r="E5028" s="264">
        <v>0</v>
      </c>
      <c r="F5028" s="264">
        <v>626</v>
      </c>
      <c r="G5028" s="264">
        <v>0</v>
      </c>
    </row>
    <row r="5029" spans="1:7">
      <c r="A5029" s="264">
        <v>37163080</v>
      </c>
      <c r="B5029" s="264">
        <v>0</v>
      </c>
      <c r="C5029" s="264">
        <v>0</v>
      </c>
      <c r="D5029" s="264">
        <v>0</v>
      </c>
      <c r="E5029" s="264">
        <v>0</v>
      </c>
      <c r="F5029" s="264">
        <v>685</v>
      </c>
      <c r="G5029" s="264">
        <v>0</v>
      </c>
    </row>
    <row r="5030" spans="1:7">
      <c r="A5030" s="264">
        <v>37163130</v>
      </c>
      <c r="B5030" s="264">
        <v>0</v>
      </c>
      <c r="C5030" s="264">
        <v>0</v>
      </c>
      <c r="D5030" s="264">
        <v>0</v>
      </c>
      <c r="E5030" s="264">
        <v>0</v>
      </c>
      <c r="F5030" s="264">
        <v>823</v>
      </c>
      <c r="G5030" s="264">
        <v>0</v>
      </c>
    </row>
    <row r="5031" spans="1:7">
      <c r="A5031" s="264">
        <v>37163147</v>
      </c>
      <c r="B5031" s="264">
        <v>0</v>
      </c>
      <c r="C5031" s="264">
        <v>0</v>
      </c>
      <c r="D5031" s="264">
        <v>0</v>
      </c>
      <c r="E5031" s="264">
        <v>0</v>
      </c>
      <c r="F5031" s="264">
        <v>823</v>
      </c>
      <c r="G5031" s="264">
        <v>0</v>
      </c>
    </row>
    <row r="5032" spans="1:7">
      <c r="A5032" s="264">
        <v>37163199</v>
      </c>
      <c r="B5032" s="264">
        <v>0</v>
      </c>
      <c r="C5032" s="264">
        <v>0</v>
      </c>
      <c r="D5032" s="264">
        <v>0</v>
      </c>
      <c r="E5032" s="264">
        <v>0</v>
      </c>
      <c r="F5032" s="264">
        <v>823</v>
      </c>
      <c r="G5032" s="264">
        <v>0</v>
      </c>
    </row>
    <row r="5033" spans="1:7">
      <c r="A5033" s="264">
        <v>37163802</v>
      </c>
      <c r="B5033" s="264">
        <v>0</v>
      </c>
      <c r="C5033" s="264">
        <v>0</v>
      </c>
      <c r="D5033" s="264">
        <v>0</v>
      </c>
      <c r="E5033" s="264">
        <v>0</v>
      </c>
      <c r="F5033" s="264">
        <v>626</v>
      </c>
      <c r="G5033" s="264">
        <v>0</v>
      </c>
    </row>
    <row r="5034" spans="1:7">
      <c r="A5034" s="264">
        <v>37163812</v>
      </c>
      <c r="B5034" s="264">
        <v>347207.92</v>
      </c>
      <c r="C5034" s="264">
        <v>0</v>
      </c>
      <c r="D5034" s="264">
        <v>0</v>
      </c>
      <c r="E5034" s="264">
        <v>347207.92</v>
      </c>
      <c r="F5034" s="264">
        <v>685</v>
      </c>
      <c r="G5034" s="264">
        <v>0</v>
      </c>
    </row>
    <row r="5035" spans="1:7">
      <c r="A5035" s="264">
        <v>37163823</v>
      </c>
      <c r="B5035" s="264">
        <v>0</v>
      </c>
      <c r="C5035" s="264">
        <v>0</v>
      </c>
      <c r="D5035" s="264">
        <v>0</v>
      </c>
      <c r="E5035" s="264">
        <v>0</v>
      </c>
      <c r="F5035" s="264">
        <v>626</v>
      </c>
      <c r="G5035" s="264">
        <v>0</v>
      </c>
    </row>
    <row r="5036" spans="1:7">
      <c r="A5036" s="264">
        <v>37163830</v>
      </c>
      <c r="B5036" s="264">
        <v>0</v>
      </c>
      <c r="C5036" s="264">
        <v>0</v>
      </c>
      <c r="D5036" s="264">
        <v>0</v>
      </c>
      <c r="E5036" s="264">
        <v>0</v>
      </c>
      <c r="F5036" s="264">
        <v>685</v>
      </c>
      <c r="G5036" s="264">
        <v>0</v>
      </c>
    </row>
    <row r="5037" spans="1:7">
      <c r="A5037" s="264">
        <v>37163840</v>
      </c>
      <c r="B5037" s="264">
        <v>442847.18</v>
      </c>
      <c r="C5037" s="264">
        <v>0</v>
      </c>
      <c r="D5037" s="264">
        <v>0</v>
      </c>
      <c r="E5037" s="264">
        <v>442847.18</v>
      </c>
      <c r="F5037" s="264">
        <v>685</v>
      </c>
      <c r="G5037" s="264">
        <v>0</v>
      </c>
    </row>
    <row r="5038" spans="1:7">
      <c r="A5038" s="264">
        <v>37163856</v>
      </c>
      <c r="B5038" s="264">
        <v>0</v>
      </c>
      <c r="C5038" s="264">
        <v>0</v>
      </c>
      <c r="D5038" s="264">
        <v>0</v>
      </c>
      <c r="E5038" s="264">
        <v>0</v>
      </c>
      <c r="F5038" s="264">
        <v>685</v>
      </c>
      <c r="G5038" s="264">
        <v>0</v>
      </c>
    </row>
    <row r="5039" spans="1:7">
      <c r="A5039" s="264">
        <v>37163870</v>
      </c>
      <c r="B5039" s="264">
        <v>0</v>
      </c>
      <c r="C5039" s="264">
        <v>0</v>
      </c>
      <c r="D5039" s="264">
        <v>0</v>
      </c>
      <c r="E5039" s="264">
        <v>0</v>
      </c>
      <c r="F5039" s="264">
        <v>626</v>
      </c>
      <c r="G5039" s="264">
        <v>0</v>
      </c>
    </row>
    <row r="5040" spans="1:7">
      <c r="A5040" s="264">
        <v>37163896</v>
      </c>
      <c r="B5040" s="264">
        <v>0</v>
      </c>
      <c r="C5040" s="264">
        <v>0</v>
      </c>
      <c r="D5040" s="264">
        <v>0</v>
      </c>
      <c r="E5040" s="264">
        <v>0</v>
      </c>
      <c r="F5040" s="264">
        <v>685</v>
      </c>
      <c r="G5040" s="264">
        <v>0</v>
      </c>
    </row>
    <row r="5041" spans="1:7">
      <c r="A5041" s="264">
        <v>37163902</v>
      </c>
      <c r="B5041" s="264">
        <v>0</v>
      </c>
      <c r="C5041" s="264">
        <v>0</v>
      </c>
      <c r="D5041" s="264">
        <v>0</v>
      </c>
      <c r="E5041" s="264">
        <v>0</v>
      </c>
      <c r="F5041" s="264">
        <v>626</v>
      </c>
      <c r="G5041" s="264">
        <v>0</v>
      </c>
    </row>
    <row r="5042" spans="1:7">
      <c r="A5042" s="264">
        <v>37163913</v>
      </c>
      <c r="B5042" s="264">
        <v>0</v>
      </c>
      <c r="C5042" s="264">
        <v>0</v>
      </c>
      <c r="D5042" s="264">
        <v>0</v>
      </c>
      <c r="E5042" s="264">
        <v>0</v>
      </c>
      <c r="F5042" s="264">
        <v>626</v>
      </c>
      <c r="G5042" s="264">
        <v>0</v>
      </c>
    </row>
    <row r="5043" spans="1:7">
      <c r="A5043" s="264">
        <v>37163920</v>
      </c>
      <c r="B5043" s="264">
        <v>0</v>
      </c>
      <c r="C5043" s="264">
        <v>0</v>
      </c>
      <c r="D5043" s="264">
        <v>0</v>
      </c>
      <c r="E5043" s="264">
        <v>0</v>
      </c>
      <c r="F5043" s="264">
        <v>626</v>
      </c>
      <c r="G5043" s="264">
        <v>0</v>
      </c>
    </row>
    <row r="5044" spans="1:7">
      <c r="A5044" s="264">
        <v>37163934</v>
      </c>
      <c r="B5044" s="264">
        <v>0</v>
      </c>
      <c r="C5044" s="264">
        <v>0</v>
      </c>
      <c r="D5044" s="264">
        <v>0</v>
      </c>
      <c r="E5044" s="264">
        <v>0</v>
      </c>
      <c r="F5044" s="264">
        <v>685</v>
      </c>
      <c r="G5044" s="264">
        <v>0</v>
      </c>
    </row>
    <row r="5045" spans="1:7">
      <c r="A5045" s="264">
        <v>37163944</v>
      </c>
      <c r="B5045" s="264">
        <v>0</v>
      </c>
      <c r="C5045" s="264">
        <v>0</v>
      </c>
      <c r="D5045" s="264">
        <v>0</v>
      </c>
      <c r="E5045" s="264">
        <v>0</v>
      </c>
      <c r="F5045" s="264">
        <v>685</v>
      </c>
      <c r="G5045" s="264">
        <v>0</v>
      </c>
    </row>
    <row r="5046" spans="1:7">
      <c r="A5046" s="264">
        <v>37163954</v>
      </c>
      <c r="B5046" s="264">
        <v>239743.71</v>
      </c>
      <c r="C5046" s="264">
        <v>0</v>
      </c>
      <c r="D5046" s="264">
        <v>0</v>
      </c>
      <c r="E5046" s="264">
        <v>239743.71</v>
      </c>
      <c r="F5046" s="264">
        <v>685</v>
      </c>
      <c r="G5046" s="264">
        <v>0</v>
      </c>
    </row>
    <row r="5047" spans="1:7">
      <c r="A5047" s="264">
        <v>37200503</v>
      </c>
      <c r="B5047" s="264">
        <v>93542.74</v>
      </c>
      <c r="C5047" s="264">
        <v>0</v>
      </c>
      <c r="D5047" s="264">
        <v>60640.25</v>
      </c>
      <c r="E5047" s="264">
        <v>154182.99</v>
      </c>
      <c r="F5047" s="264">
        <v>685</v>
      </c>
      <c r="G5047" s="264">
        <v>54</v>
      </c>
    </row>
    <row r="5048" spans="1:7">
      <c r="A5048" s="264">
        <v>37200521</v>
      </c>
      <c r="B5048" s="264">
        <v>266000.69</v>
      </c>
      <c r="C5048" s="264">
        <v>0</v>
      </c>
      <c r="D5048" s="264">
        <v>0</v>
      </c>
      <c r="E5048" s="264">
        <v>266000.69</v>
      </c>
      <c r="F5048" s="264">
        <v>685</v>
      </c>
      <c r="G5048" s="264">
        <v>0</v>
      </c>
    </row>
    <row r="5049" spans="1:7">
      <c r="A5049" s="264">
        <v>37200557</v>
      </c>
      <c r="B5049" s="264">
        <v>0</v>
      </c>
      <c r="C5049" s="264">
        <v>0</v>
      </c>
      <c r="D5049" s="264">
        <v>0</v>
      </c>
      <c r="E5049" s="264">
        <v>0</v>
      </c>
      <c r="F5049" s="264">
        <v>823</v>
      </c>
      <c r="G5049" s="264">
        <v>0</v>
      </c>
    </row>
    <row r="5050" spans="1:7">
      <c r="A5050" s="264">
        <v>37200773</v>
      </c>
      <c r="B5050" s="264">
        <v>0</v>
      </c>
      <c r="C5050" s="264">
        <v>0</v>
      </c>
      <c r="D5050" s="264">
        <v>0</v>
      </c>
      <c r="E5050" s="264">
        <v>0</v>
      </c>
      <c r="F5050" s="264">
        <v>626</v>
      </c>
      <c r="G5050" s="264">
        <v>0</v>
      </c>
    </row>
    <row r="5051" spans="1:7">
      <c r="A5051" s="264">
        <v>37200813</v>
      </c>
      <c r="B5051" s="264">
        <v>0</v>
      </c>
      <c r="C5051" s="264">
        <v>0</v>
      </c>
      <c r="D5051" s="264">
        <v>0</v>
      </c>
      <c r="E5051" s="264">
        <v>0</v>
      </c>
      <c r="F5051" s="264">
        <v>685</v>
      </c>
      <c r="G5051" s="264">
        <v>0</v>
      </c>
    </row>
    <row r="5052" spans="1:7">
      <c r="A5052" s="264">
        <v>37200823</v>
      </c>
      <c r="B5052" s="264">
        <v>0</v>
      </c>
      <c r="C5052" s="264">
        <v>0</v>
      </c>
      <c r="D5052" s="264">
        <v>0</v>
      </c>
      <c r="E5052" s="264">
        <v>0</v>
      </c>
      <c r="F5052" s="264">
        <v>685</v>
      </c>
      <c r="G5052" s="264">
        <v>0</v>
      </c>
    </row>
    <row r="5053" spans="1:7">
      <c r="A5053" s="264">
        <v>37200845</v>
      </c>
      <c r="B5053" s="264">
        <v>0</v>
      </c>
      <c r="C5053" s="264">
        <v>0</v>
      </c>
      <c r="D5053" s="264">
        <v>0</v>
      </c>
      <c r="E5053" s="264">
        <v>0</v>
      </c>
      <c r="F5053" s="264">
        <v>823</v>
      </c>
      <c r="G5053" s="264">
        <v>0</v>
      </c>
    </row>
    <row r="5054" spans="1:7">
      <c r="A5054" s="264">
        <v>37200867</v>
      </c>
      <c r="B5054" s="264">
        <v>0</v>
      </c>
      <c r="C5054" s="264">
        <v>0</v>
      </c>
      <c r="D5054" s="264">
        <v>0</v>
      </c>
      <c r="E5054" s="264">
        <v>0</v>
      </c>
      <c r="F5054" s="264">
        <v>685</v>
      </c>
      <c r="G5054" s="264">
        <v>0</v>
      </c>
    </row>
    <row r="5055" spans="1:7">
      <c r="A5055" s="264">
        <v>37200888</v>
      </c>
      <c r="B5055" s="264">
        <v>0</v>
      </c>
      <c r="C5055" s="264">
        <v>0</v>
      </c>
      <c r="D5055" s="264">
        <v>0</v>
      </c>
      <c r="E5055" s="264">
        <v>0</v>
      </c>
      <c r="F5055" s="264">
        <v>626</v>
      </c>
      <c r="G5055" s="264">
        <v>0</v>
      </c>
    </row>
    <row r="5056" spans="1:7">
      <c r="A5056" s="264">
        <v>37200896</v>
      </c>
      <c r="B5056" s="264">
        <v>0</v>
      </c>
      <c r="C5056" s="264">
        <v>0</v>
      </c>
      <c r="D5056" s="264">
        <v>0</v>
      </c>
      <c r="E5056" s="264">
        <v>0</v>
      </c>
      <c r="F5056" s="264">
        <v>685</v>
      </c>
      <c r="G5056" s="264">
        <v>0</v>
      </c>
    </row>
    <row r="5057" spans="1:7">
      <c r="A5057" s="264">
        <v>37200908</v>
      </c>
      <c r="B5057" s="264">
        <v>0</v>
      </c>
      <c r="C5057" s="264">
        <v>0</v>
      </c>
      <c r="D5057" s="264">
        <v>0</v>
      </c>
      <c r="E5057" s="264">
        <v>0</v>
      </c>
      <c r="F5057" s="264">
        <v>626</v>
      </c>
      <c r="G5057" s="264">
        <v>0</v>
      </c>
    </row>
    <row r="5058" spans="1:7">
      <c r="A5058" s="264">
        <v>37200916</v>
      </c>
      <c r="B5058" s="264">
        <v>376069.61</v>
      </c>
      <c r="C5058" s="264">
        <v>0</v>
      </c>
      <c r="D5058" s="264">
        <v>0</v>
      </c>
      <c r="E5058" s="264">
        <v>376069.61</v>
      </c>
      <c r="F5058" s="264">
        <v>685</v>
      </c>
      <c r="G5058" s="264">
        <v>0</v>
      </c>
    </row>
    <row r="5059" spans="1:7">
      <c r="A5059" s="264">
        <v>37200948</v>
      </c>
      <c r="B5059" s="264">
        <v>0</v>
      </c>
      <c r="C5059" s="264">
        <v>0</v>
      </c>
      <c r="D5059" s="264">
        <v>0</v>
      </c>
      <c r="E5059" s="264">
        <v>0</v>
      </c>
      <c r="F5059" s="264">
        <v>626</v>
      </c>
      <c r="G5059" s="264">
        <v>0</v>
      </c>
    </row>
    <row r="5060" spans="1:7">
      <c r="A5060" s="264">
        <v>37232430</v>
      </c>
      <c r="B5060" s="264">
        <v>0</v>
      </c>
      <c r="C5060" s="264">
        <v>0</v>
      </c>
      <c r="D5060" s="264">
        <v>0</v>
      </c>
      <c r="E5060" s="264">
        <v>0</v>
      </c>
      <c r="F5060" s="264">
        <v>626</v>
      </c>
      <c r="G5060" s="264">
        <v>0</v>
      </c>
    </row>
    <row r="5061" spans="1:7">
      <c r="A5061" s="264">
        <v>37232458</v>
      </c>
      <c r="B5061" s="264">
        <v>101650.02</v>
      </c>
      <c r="C5061" s="264">
        <v>0</v>
      </c>
      <c r="D5061" s="264">
        <v>0</v>
      </c>
      <c r="E5061" s="264">
        <v>101650.02</v>
      </c>
      <c r="F5061" s="264">
        <v>685</v>
      </c>
      <c r="G5061" s="264">
        <v>0</v>
      </c>
    </row>
    <row r="5062" spans="1:7">
      <c r="A5062" s="264">
        <v>37232597</v>
      </c>
      <c r="B5062" s="264">
        <v>0</v>
      </c>
      <c r="C5062" s="264">
        <v>0</v>
      </c>
      <c r="D5062" s="264">
        <v>0</v>
      </c>
      <c r="E5062" s="264">
        <v>0</v>
      </c>
      <c r="F5062" s="264">
        <v>685</v>
      </c>
      <c r="G5062" s="264">
        <v>0</v>
      </c>
    </row>
    <row r="5063" spans="1:7">
      <c r="A5063" s="264">
        <v>37232617</v>
      </c>
      <c r="B5063" s="264">
        <v>0</v>
      </c>
      <c r="C5063" s="264">
        <v>0</v>
      </c>
      <c r="D5063" s="264">
        <v>0</v>
      </c>
      <c r="E5063" s="264">
        <v>0</v>
      </c>
      <c r="F5063" s="264">
        <v>685</v>
      </c>
      <c r="G5063" s="264">
        <v>0</v>
      </c>
    </row>
    <row r="5064" spans="1:7">
      <c r="A5064" s="264">
        <v>37232627</v>
      </c>
      <c r="B5064" s="264">
        <v>0</v>
      </c>
      <c r="C5064" s="264">
        <v>0</v>
      </c>
      <c r="D5064" s="264">
        <v>0</v>
      </c>
      <c r="E5064" s="264">
        <v>0</v>
      </c>
      <c r="F5064" s="264">
        <v>685</v>
      </c>
      <c r="G5064" s="264">
        <v>0</v>
      </c>
    </row>
    <row r="5065" spans="1:7">
      <c r="A5065" s="264">
        <v>37232636</v>
      </c>
      <c r="B5065" s="264">
        <v>196736.74</v>
      </c>
      <c r="C5065" s="264">
        <v>0</v>
      </c>
      <c r="D5065" s="264">
        <v>11889.03</v>
      </c>
      <c r="E5065" s="264">
        <v>208625.77</v>
      </c>
      <c r="F5065" s="264">
        <v>626</v>
      </c>
      <c r="G5065" s="264">
        <v>4</v>
      </c>
    </row>
    <row r="5066" spans="1:7">
      <c r="A5066" s="264">
        <v>37232655</v>
      </c>
      <c r="B5066" s="264">
        <v>0</v>
      </c>
      <c r="C5066" s="264">
        <v>0</v>
      </c>
      <c r="D5066" s="264">
        <v>0</v>
      </c>
      <c r="E5066" s="264">
        <v>0</v>
      </c>
      <c r="F5066" s="264">
        <v>626</v>
      </c>
      <c r="G5066" s="264">
        <v>0</v>
      </c>
    </row>
    <row r="5067" spans="1:7">
      <c r="A5067" s="264">
        <v>37232660</v>
      </c>
      <c r="B5067" s="264">
        <v>353846.02</v>
      </c>
      <c r="C5067" s="264">
        <v>0</v>
      </c>
      <c r="D5067" s="264">
        <v>0</v>
      </c>
      <c r="E5067" s="264">
        <v>353846.02</v>
      </c>
      <c r="F5067" s="264">
        <v>685</v>
      </c>
      <c r="G5067" s="264">
        <v>0</v>
      </c>
    </row>
    <row r="5068" spans="1:7">
      <c r="A5068" s="264">
        <v>37232675</v>
      </c>
      <c r="B5068" s="264">
        <v>0</v>
      </c>
      <c r="C5068" s="264">
        <v>0</v>
      </c>
      <c r="D5068" s="264">
        <v>0</v>
      </c>
      <c r="E5068" s="264">
        <v>0</v>
      </c>
      <c r="F5068" s="264">
        <v>685</v>
      </c>
      <c r="G5068" s="264">
        <v>0</v>
      </c>
    </row>
    <row r="5069" spans="1:7">
      <c r="A5069" s="264">
        <v>37232683</v>
      </c>
      <c r="B5069" s="264">
        <v>0</v>
      </c>
      <c r="C5069" s="264">
        <v>0</v>
      </c>
      <c r="D5069" s="264">
        <v>0</v>
      </c>
      <c r="E5069" s="264">
        <v>0</v>
      </c>
      <c r="F5069" s="264">
        <v>626</v>
      </c>
      <c r="G5069" s="264">
        <v>0</v>
      </c>
    </row>
    <row r="5070" spans="1:7">
      <c r="A5070" s="264">
        <v>37232698</v>
      </c>
      <c r="B5070" s="264">
        <v>162904.17000000001</v>
      </c>
      <c r="C5070" s="264">
        <v>0</v>
      </c>
      <c r="D5070" s="264">
        <v>0</v>
      </c>
      <c r="E5070" s="264">
        <v>162904.17000000001</v>
      </c>
      <c r="F5070" s="264">
        <v>626</v>
      </c>
      <c r="G5070" s="264">
        <v>0</v>
      </c>
    </row>
    <row r="5071" spans="1:7">
      <c r="A5071" s="264">
        <v>37232700</v>
      </c>
      <c r="B5071" s="264">
        <v>486387.34</v>
      </c>
      <c r="C5071" s="264">
        <v>0</v>
      </c>
      <c r="D5071" s="264">
        <v>0</v>
      </c>
      <c r="E5071" s="264">
        <v>486387.34</v>
      </c>
      <c r="F5071" s="264">
        <v>626</v>
      </c>
      <c r="G5071" s="264">
        <v>0</v>
      </c>
    </row>
    <row r="5072" spans="1:7">
      <c r="A5072" s="264">
        <v>37232725</v>
      </c>
      <c r="B5072" s="264">
        <v>0</v>
      </c>
      <c r="C5072" s="264">
        <v>0</v>
      </c>
      <c r="D5072" s="264">
        <v>0</v>
      </c>
      <c r="E5072" s="264">
        <v>0</v>
      </c>
      <c r="F5072" s="264">
        <v>685</v>
      </c>
      <c r="G5072" s="264">
        <v>0</v>
      </c>
    </row>
    <row r="5073" spans="1:7">
      <c r="A5073" s="264">
        <v>37232745</v>
      </c>
      <c r="B5073" s="264">
        <v>377476.11</v>
      </c>
      <c r="C5073" s="264">
        <v>5711.5</v>
      </c>
      <c r="D5073" s="264">
        <v>0</v>
      </c>
      <c r="E5073" s="264">
        <v>383187.61</v>
      </c>
      <c r="F5073" s="264">
        <v>685</v>
      </c>
      <c r="G5073" s="264">
        <v>1</v>
      </c>
    </row>
    <row r="5074" spans="1:7">
      <c r="A5074" s="264">
        <v>37232760</v>
      </c>
      <c r="B5074" s="264">
        <v>123806.6</v>
      </c>
      <c r="C5074" s="264">
        <v>1847.7</v>
      </c>
      <c r="D5074" s="264">
        <v>0</v>
      </c>
      <c r="E5074" s="264">
        <v>125654.3</v>
      </c>
      <c r="F5074" s="264">
        <v>626</v>
      </c>
      <c r="G5074" s="264">
        <v>1</v>
      </c>
    </row>
    <row r="5075" spans="1:7">
      <c r="A5075" s="264">
        <v>37232778</v>
      </c>
      <c r="B5075" s="264">
        <v>438120.36</v>
      </c>
      <c r="C5075" s="264">
        <v>0</v>
      </c>
      <c r="D5075" s="264">
        <v>19842.03</v>
      </c>
      <c r="E5075" s="264">
        <v>457962.39</v>
      </c>
      <c r="F5075" s="264">
        <v>626</v>
      </c>
      <c r="G5075" s="264">
        <v>4</v>
      </c>
    </row>
    <row r="5076" spans="1:7">
      <c r="A5076" s="264">
        <v>37232790</v>
      </c>
      <c r="B5076" s="264">
        <v>255256.9</v>
      </c>
      <c r="C5076" s="264">
        <v>0</v>
      </c>
      <c r="D5076" s="264">
        <v>0</v>
      </c>
      <c r="E5076" s="264">
        <v>255256.9</v>
      </c>
      <c r="F5076" s="264">
        <v>685</v>
      </c>
      <c r="G5076" s="264">
        <v>0</v>
      </c>
    </row>
    <row r="5077" spans="1:7">
      <c r="A5077" s="264">
        <v>37232802</v>
      </c>
      <c r="B5077" s="264">
        <v>362147.66</v>
      </c>
      <c r="C5077" s="264">
        <v>0</v>
      </c>
      <c r="D5077" s="264">
        <v>0</v>
      </c>
      <c r="E5077" s="264">
        <v>362147.66</v>
      </c>
      <c r="F5077" s="264">
        <v>685</v>
      </c>
      <c r="G5077" s="264">
        <v>0</v>
      </c>
    </row>
    <row r="5078" spans="1:7">
      <c r="A5078" s="264">
        <v>37264353</v>
      </c>
      <c r="B5078" s="264">
        <v>786942.03</v>
      </c>
      <c r="C5078" s="264">
        <v>0</v>
      </c>
      <c r="D5078" s="264">
        <v>45044.07</v>
      </c>
      <c r="E5078" s="264">
        <v>831986.1</v>
      </c>
      <c r="F5078" s="264">
        <v>626</v>
      </c>
      <c r="G5078" s="264">
        <v>4</v>
      </c>
    </row>
    <row r="5079" spans="1:7">
      <c r="A5079" s="264">
        <v>37264392</v>
      </c>
      <c r="B5079" s="264">
        <v>0</v>
      </c>
      <c r="C5079" s="264">
        <v>0</v>
      </c>
      <c r="D5079" s="264">
        <v>0</v>
      </c>
      <c r="E5079" s="264">
        <v>0</v>
      </c>
      <c r="F5079" s="264">
        <v>626</v>
      </c>
      <c r="G5079" s="264">
        <v>0</v>
      </c>
    </row>
    <row r="5080" spans="1:7">
      <c r="A5080" s="264">
        <v>37264413</v>
      </c>
      <c r="B5080" s="264">
        <v>190656.33</v>
      </c>
      <c r="C5080" s="264">
        <v>2862.54</v>
      </c>
      <c r="D5080" s="264">
        <v>0</v>
      </c>
      <c r="E5080" s="264">
        <v>193518.87</v>
      </c>
      <c r="F5080" s="264">
        <v>626</v>
      </c>
      <c r="G5080" s="264">
        <v>1</v>
      </c>
    </row>
    <row r="5081" spans="1:7">
      <c r="A5081" s="264">
        <v>37264467</v>
      </c>
      <c r="B5081" s="264">
        <v>0</v>
      </c>
      <c r="C5081" s="264">
        <v>0</v>
      </c>
      <c r="D5081" s="264">
        <v>0</v>
      </c>
      <c r="E5081" s="264">
        <v>0</v>
      </c>
      <c r="F5081" s="264">
        <v>823</v>
      </c>
      <c r="G5081" s="264">
        <v>0</v>
      </c>
    </row>
    <row r="5082" spans="1:7">
      <c r="A5082" s="264">
        <v>37264548</v>
      </c>
      <c r="B5082" s="264">
        <v>418723.67</v>
      </c>
      <c r="C5082" s="264">
        <v>0</v>
      </c>
      <c r="D5082" s="264">
        <v>49347.3</v>
      </c>
      <c r="E5082" s="264">
        <v>468070.97</v>
      </c>
      <c r="F5082" s="264">
        <v>823</v>
      </c>
      <c r="G5082" s="264">
        <v>8</v>
      </c>
    </row>
    <row r="5083" spans="1:7">
      <c r="A5083" s="264">
        <v>37264614</v>
      </c>
      <c r="B5083" s="264">
        <v>0</v>
      </c>
      <c r="C5083" s="264">
        <v>0</v>
      </c>
      <c r="D5083" s="264">
        <v>0</v>
      </c>
      <c r="E5083" s="264">
        <v>0</v>
      </c>
      <c r="F5083" s="264">
        <v>823</v>
      </c>
      <c r="G5083" s="264">
        <v>0</v>
      </c>
    </row>
    <row r="5084" spans="1:7">
      <c r="A5084" s="264">
        <v>37264726</v>
      </c>
      <c r="B5084" s="264">
        <v>0</v>
      </c>
      <c r="C5084" s="264">
        <v>0</v>
      </c>
      <c r="D5084" s="264">
        <v>0</v>
      </c>
      <c r="E5084" s="264">
        <v>0</v>
      </c>
      <c r="F5084" s="264">
        <v>823</v>
      </c>
      <c r="G5084" s="264">
        <v>0</v>
      </c>
    </row>
    <row r="5085" spans="1:7">
      <c r="A5085" s="264">
        <v>37264799</v>
      </c>
      <c r="B5085" s="264">
        <v>0</v>
      </c>
      <c r="C5085" s="264">
        <v>0</v>
      </c>
      <c r="D5085" s="264">
        <v>0</v>
      </c>
      <c r="E5085" s="264">
        <v>0</v>
      </c>
      <c r="F5085" s="264">
        <v>685</v>
      </c>
      <c r="G5085" s="264">
        <v>0</v>
      </c>
    </row>
    <row r="5086" spans="1:7">
      <c r="A5086" s="264">
        <v>37264882</v>
      </c>
      <c r="B5086" s="264">
        <v>0</v>
      </c>
      <c r="C5086" s="264">
        <v>0</v>
      </c>
      <c r="D5086" s="264">
        <v>0</v>
      </c>
      <c r="E5086" s="264">
        <v>0</v>
      </c>
      <c r="F5086" s="264">
        <v>685</v>
      </c>
      <c r="G5086" s="264">
        <v>0</v>
      </c>
    </row>
    <row r="5087" spans="1:7">
      <c r="A5087" s="264">
        <v>37264918</v>
      </c>
      <c r="B5087" s="264">
        <v>0</v>
      </c>
      <c r="C5087" s="264">
        <v>0</v>
      </c>
      <c r="D5087" s="264">
        <v>0</v>
      </c>
      <c r="E5087" s="264">
        <v>0</v>
      </c>
      <c r="F5087" s="264">
        <v>685</v>
      </c>
      <c r="G5087" s="264">
        <v>0</v>
      </c>
    </row>
    <row r="5088" spans="1:7">
      <c r="A5088" s="264">
        <v>37264927</v>
      </c>
      <c r="B5088" s="264">
        <v>175321.98</v>
      </c>
      <c r="C5088" s="264">
        <v>0</v>
      </c>
      <c r="D5088" s="264">
        <v>106402.06</v>
      </c>
      <c r="E5088" s="264">
        <v>281724.03999999998</v>
      </c>
      <c r="F5088" s="264">
        <v>685</v>
      </c>
      <c r="G5088" s="264">
        <v>54</v>
      </c>
    </row>
    <row r="5089" spans="1:7">
      <c r="A5089" s="264">
        <v>37264939</v>
      </c>
      <c r="B5089" s="264">
        <v>0</v>
      </c>
      <c r="C5089" s="264">
        <v>0</v>
      </c>
      <c r="D5089" s="264">
        <v>0</v>
      </c>
      <c r="E5089" s="264">
        <v>0</v>
      </c>
      <c r="F5089" s="264">
        <v>685</v>
      </c>
      <c r="G5089" s="264">
        <v>0</v>
      </c>
    </row>
    <row r="5090" spans="1:7">
      <c r="A5090" s="264">
        <v>37264950</v>
      </c>
      <c r="B5090" s="264">
        <v>0</v>
      </c>
      <c r="C5090" s="264">
        <v>0</v>
      </c>
      <c r="D5090" s="264">
        <v>0</v>
      </c>
      <c r="E5090" s="264">
        <v>0</v>
      </c>
      <c r="F5090" s="264">
        <v>685</v>
      </c>
      <c r="G5090" s="264">
        <v>0</v>
      </c>
    </row>
    <row r="5091" spans="1:7">
      <c r="A5091" s="264">
        <v>37264982</v>
      </c>
      <c r="B5091" s="264">
        <v>0</v>
      </c>
      <c r="C5091" s="264">
        <v>0</v>
      </c>
      <c r="D5091" s="264">
        <v>0</v>
      </c>
      <c r="E5091" s="264">
        <v>0</v>
      </c>
      <c r="F5091" s="264">
        <v>685</v>
      </c>
      <c r="G5091" s="264">
        <v>0</v>
      </c>
    </row>
    <row r="5092" spans="1:7">
      <c r="A5092" s="264">
        <v>37264999</v>
      </c>
      <c r="B5092" s="264">
        <v>0</v>
      </c>
      <c r="C5092" s="264">
        <v>0</v>
      </c>
      <c r="D5092" s="264">
        <v>0</v>
      </c>
      <c r="E5092" s="264">
        <v>0</v>
      </c>
      <c r="F5092" s="264">
        <v>626</v>
      </c>
      <c r="G5092" s="264">
        <v>0</v>
      </c>
    </row>
    <row r="5093" spans="1:7">
      <c r="A5093" s="264">
        <v>37265002</v>
      </c>
      <c r="B5093" s="264">
        <v>0</v>
      </c>
      <c r="C5093" s="264">
        <v>0</v>
      </c>
      <c r="D5093" s="264">
        <v>0</v>
      </c>
      <c r="E5093" s="264">
        <v>0</v>
      </c>
      <c r="F5093" s="264">
        <v>626</v>
      </c>
      <c r="G5093" s="264">
        <v>0</v>
      </c>
    </row>
    <row r="5094" spans="1:7">
      <c r="A5094" s="264">
        <v>37265010</v>
      </c>
      <c r="B5094" s="264">
        <v>0</v>
      </c>
      <c r="C5094" s="264">
        <v>0</v>
      </c>
      <c r="D5094" s="264">
        <v>0</v>
      </c>
      <c r="E5094" s="264">
        <v>0</v>
      </c>
      <c r="F5094" s="264">
        <v>626</v>
      </c>
      <c r="G5094" s="264">
        <v>0</v>
      </c>
    </row>
    <row r="5095" spans="1:7">
      <c r="A5095" s="264">
        <v>37265025</v>
      </c>
      <c r="B5095" s="264">
        <v>862539.7</v>
      </c>
      <c r="C5095" s="264">
        <v>0</v>
      </c>
      <c r="D5095" s="264">
        <v>429149.2</v>
      </c>
      <c r="E5095" s="264">
        <v>1291688.8999999999</v>
      </c>
      <c r="F5095" s="264">
        <v>685</v>
      </c>
      <c r="G5095" s="264">
        <v>39</v>
      </c>
    </row>
    <row r="5096" spans="1:7">
      <c r="A5096" s="264">
        <v>37265059</v>
      </c>
      <c r="B5096" s="264">
        <v>0</v>
      </c>
      <c r="C5096" s="264">
        <v>0</v>
      </c>
      <c r="D5096" s="264">
        <v>0</v>
      </c>
      <c r="E5096" s="264">
        <v>0</v>
      </c>
      <c r="F5096" s="264">
        <v>685</v>
      </c>
      <c r="G5096" s="264">
        <v>0</v>
      </c>
    </row>
    <row r="5097" spans="1:7">
      <c r="A5097" s="264">
        <v>37265068</v>
      </c>
      <c r="B5097" s="264">
        <v>564103.28</v>
      </c>
      <c r="C5097" s="264">
        <v>0</v>
      </c>
      <c r="D5097" s="264">
        <v>535534.82999999996</v>
      </c>
      <c r="E5097" s="264">
        <v>1099638.1100000001</v>
      </c>
      <c r="F5097" s="264">
        <v>626</v>
      </c>
      <c r="G5097" s="264">
        <v>95</v>
      </c>
    </row>
    <row r="5098" spans="1:7">
      <c r="A5098" s="264">
        <v>37265077</v>
      </c>
      <c r="B5098" s="264">
        <v>0</v>
      </c>
      <c r="C5098" s="264">
        <v>0</v>
      </c>
      <c r="D5098" s="264">
        <v>0</v>
      </c>
      <c r="E5098" s="264">
        <v>0</v>
      </c>
      <c r="F5098" s="264">
        <v>626</v>
      </c>
      <c r="G5098" s="264">
        <v>0</v>
      </c>
    </row>
    <row r="5099" spans="1:7">
      <c r="A5099" s="264">
        <v>37299076</v>
      </c>
      <c r="B5099" s="264">
        <v>0</v>
      </c>
      <c r="C5099" s="264">
        <v>0</v>
      </c>
      <c r="D5099" s="264">
        <v>0</v>
      </c>
      <c r="E5099" s="264">
        <v>0</v>
      </c>
      <c r="F5099" s="264">
        <v>685</v>
      </c>
      <c r="G5099" s="264">
        <v>0</v>
      </c>
    </row>
    <row r="5100" spans="1:7">
      <c r="A5100" s="264">
        <v>37299288</v>
      </c>
      <c r="B5100" s="264">
        <v>424310.77</v>
      </c>
      <c r="C5100" s="264">
        <v>0</v>
      </c>
      <c r="D5100" s="264">
        <v>91681.96</v>
      </c>
      <c r="E5100" s="264">
        <v>515992.73</v>
      </c>
      <c r="F5100" s="264">
        <v>626</v>
      </c>
      <c r="G5100" s="264">
        <v>16</v>
      </c>
    </row>
    <row r="5101" spans="1:7">
      <c r="A5101" s="264">
        <v>37299377</v>
      </c>
      <c r="B5101" s="264">
        <v>0</v>
      </c>
      <c r="C5101" s="264">
        <v>0</v>
      </c>
      <c r="D5101" s="264">
        <v>0</v>
      </c>
      <c r="E5101" s="264">
        <v>0</v>
      </c>
      <c r="F5101" s="264">
        <v>626</v>
      </c>
      <c r="G5101" s="264">
        <v>0</v>
      </c>
    </row>
    <row r="5102" spans="1:7">
      <c r="A5102" s="264">
        <v>37299470</v>
      </c>
      <c r="B5102" s="264">
        <v>221439.12</v>
      </c>
      <c r="C5102" s="264">
        <v>0</v>
      </c>
      <c r="D5102" s="264">
        <v>0</v>
      </c>
      <c r="E5102" s="264">
        <v>221439.12</v>
      </c>
      <c r="F5102" s="264">
        <v>685</v>
      </c>
      <c r="G5102" s="264">
        <v>0</v>
      </c>
    </row>
    <row r="5103" spans="1:7">
      <c r="A5103" s="264">
        <v>37299574</v>
      </c>
      <c r="B5103" s="264">
        <v>0</v>
      </c>
      <c r="C5103" s="264">
        <v>0</v>
      </c>
      <c r="D5103" s="264">
        <v>0</v>
      </c>
      <c r="E5103" s="264">
        <v>0</v>
      </c>
      <c r="F5103" s="264">
        <v>626</v>
      </c>
      <c r="G5103" s="264">
        <v>0</v>
      </c>
    </row>
    <row r="5104" spans="1:7">
      <c r="A5104" s="264">
        <v>37299627</v>
      </c>
      <c r="B5104" s="264">
        <v>106465.22</v>
      </c>
      <c r="C5104" s="264">
        <v>0</v>
      </c>
      <c r="D5104" s="264">
        <v>0</v>
      </c>
      <c r="E5104" s="264">
        <v>106465.22</v>
      </c>
      <c r="F5104" s="264">
        <v>626</v>
      </c>
      <c r="G5104" s="264">
        <v>0</v>
      </c>
    </row>
    <row r="5105" spans="1:7">
      <c r="A5105" s="264">
        <v>37299680</v>
      </c>
      <c r="B5105" s="264">
        <v>451282.13</v>
      </c>
      <c r="C5105" s="264">
        <v>0</v>
      </c>
      <c r="D5105" s="264">
        <v>450187.76</v>
      </c>
      <c r="E5105" s="264">
        <v>901469.89</v>
      </c>
      <c r="F5105" s="264">
        <v>626</v>
      </c>
      <c r="G5105" s="264">
        <v>103</v>
      </c>
    </row>
    <row r="5106" spans="1:7">
      <c r="A5106" s="264">
        <v>37299714</v>
      </c>
      <c r="B5106" s="264">
        <v>149821.25</v>
      </c>
      <c r="C5106" s="264">
        <v>0</v>
      </c>
      <c r="D5106" s="264">
        <v>0</v>
      </c>
      <c r="E5106" s="264">
        <v>149821.25</v>
      </c>
      <c r="F5106" s="264">
        <v>685</v>
      </c>
      <c r="G5106" s="264">
        <v>0</v>
      </c>
    </row>
    <row r="5107" spans="1:7">
      <c r="A5107" s="264">
        <v>37299765</v>
      </c>
      <c r="B5107" s="264">
        <v>0</v>
      </c>
      <c r="C5107" s="264">
        <v>0</v>
      </c>
      <c r="D5107" s="264">
        <v>0</v>
      </c>
      <c r="E5107" s="264">
        <v>0</v>
      </c>
      <c r="F5107" s="264">
        <v>685</v>
      </c>
      <c r="G5107" s="264">
        <v>0</v>
      </c>
    </row>
    <row r="5108" spans="1:7">
      <c r="A5108" s="264">
        <v>37299772</v>
      </c>
      <c r="B5108" s="264">
        <v>0</v>
      </c>
      <c r="C5108" s="264">
        <v>0</v>
      </c>
      <c r="D5108" s="264">
        <v>0</v>
      </c>
      <c r="E5108" s="264">
        <v>0</v>
      </c>
      <c r="F5108" s="264">
        <v>626</v>
      </c>
      <c r="G5108" s="264">
        <v>0</v>
      </c>
    </row>
    <row r="5109" spans="1:7">
      <c r="A5109" s="264">
        <v>37299787</v>
      </c>
      <c r="B5109" s="264">
        <v>323747.98</v>
      </c>
      <c r="C5109" s="264">
        <v>0</v>
      </c>
      <c r="D5109" s="264">
        <v>0</v>
      </c>
      <c r="E5109" s="264">
        <v>323747.98</v>
      </c>
      <c r="F5109" s="264">
        <v>685</v>
      </c>
      <c r="G5109" s="264">
        <v>0</v>
      </c>
    </row>
    <row r="5110" spans="1:7">
      <c r="A5110" s="264">
        <v>37299797</v>
      </c>
      <c r="B5110" s="264">
        <v>0</v>
      </c>
      <c r="C5110" s="264">
        <v>0</v>
      </c>
      <c r="D5110" s="264">
        <v>0</v>
      </c>
      <c r="E5110" s="264">
        <v>0</v>
      </c>
      <c r="F5110" s="264">
        <v>685</v>
      </c>
      <c r="G5110" s="264">
        <v>0</v>
      </c>
    </row>
    <row r="5111" spans="1:7">
      <c r="A5111" s="264">
        <v>37299800</v>
      </c>
      <c r="B5111" s="264">
        <v>547814.21</v>
      </c>
      <c r="C5111" s="264">
        <v>0</v>
      </c>
      <c r="D5111" s="264">
        <v>0</v>
      </c>
      <c r="E5111" s="264">
        <v>547814.21</v>
      </c>
      <c r="F5111" s="264">
        <v>626</v>
      </c>
      <c r="G5111" s="264">
        <v>0</v>
      </c>
    </row>
    <row r="5112" spans="1:7">
      <c r="A5112" s="264">
        <v>37299817</v>
      </c>
      <c r="B5112" s="264">
        <v>196094.78</v>
      </c>
      <c r="C5112" s="264">
        <v>0</v>
      </c>
      <c r="D5112" s="264">
        <v>0</v>
      </c>
      <c r="E5112" s="264">
        <v>196094.78</v>
      </c>
      <c r="F5112" s="264">
        <v>685</v>
      </c>
      <c r="G5112" s="264">
        <v>0</v>
      </c>
    </row>
    <row r="5113" spans="1:7">
      <c r="A5113" s="264">
        <v>37299844</v>
      </c>
      <c r="B5113" s="264">
        <v>101716.63</v>
      </c>
      <c r="C5113" s="264">
        <v>0</v>
      </c>
      <c r="D5113" s="264">
        <v>0</v>
      </c>
      <c r="E5113" s="264">
        <v>101716.63</v>
      </c>
      <c r="F5113" s="264">
        <v>685</v>
      </c>
      <c r="G5113" s="264">
        <v>0</v>
      </c>
    </row>
    <row r="5114" spans="1:7">
      <c r="A5114" s="264">
        <v>37299854</v>
      </c>
      <c r="B5114" s="264">
        <v>231293.96</v>
      </c>
      <c r="C5114" s="264">
        <v>0</v>
      </c>
      <c r="D5114" s="264">
        <v>65184.41</v>
      </c>
      <c r="E5114" s="264">
        <v>296478.37</v>
      </c>
      <c r="F5114" s="264">
        <v>685</v>
      </c>
      <c r="G5114" s="264">
        <v>24</v>
      </c>
    </row>
    <row r="5115" spans="1:7">
      <c r="A5115" s="264">
        <v>37299870</v>
      </c>
      <c r="B5115" s="264">
        <v>0</v>
      </c>
      <c r="C5115" s="264">
        <v>0</v>
      </c>
      <c r="D5115" s="264">
        <v>0</v>
      </c>
      <c r="E5115" s="264">
        <v>0</v>
      </c>
      <c r="F5115" s="264">
        <v>685</v>
      </c>
      <c r="G5115" s="264">
        <v>0</v>
      </c>
    </row>
    <row r="5116" spans="1:7">
      <c r="A5116" s="264">
        <v>37299880</v>
      </c>
      <c r="B5116" s="264">
        <v>0</v>
      </c>
      <c r="C5116" s="264">
        <v>0</v>
      </c>
      <c r="D5116" s="264">
        <v>0</v>
      </c>
      <c r="E5116" s="264">
        <v>0</v>
      </c>
      <c r="F5116" s="264">
        <v>685</v>
      </c>
      <c r="G5116" s="264">
        <v>0</v>
      </c>
    </row>
    <row r="5117" spans="1:7">
      <c r="A5117" s="264">
        <v>37299894</v>
      </c>
      <c r="B5117" s="264">
        <v>0</v>
      </c>
      <c r="C5117" s="264">
        <v>0</v>
      </c>
      <c r="D5117" s="264">
        <v>0</v>
      </c>
      <c r="E5117" s="264">
        <v>0</v>
      </c>
      <c r="F5117" s="264">
        <v>685</v>
      </c>
      <c r="G5117" s="264">
        <v>0</v>
      </c>
    </row>
    <row r="5118" spans="1:7">
      <c r="A5118" s="264">
        <v>37299911</v>
      </c>
      <c r="B5118" s="264">
        <v>0</v>
      </c>
      <c r="C5118" s="264">
        <v>0</v>
      </c>
      <c r="D5118" s="264">
        <v>0</v>
      </c>
      <c r="E5118" s="264">
        <v>0</v>
      </c>
      <c r="F5118" s="264">
        <v>685</v>
      </c>
      <c r="G5118" s="264">
        <v>0</v>
      </c>
    </row>
    <row r="5119" spans="1:7">
      <c r="A5119" s="264">
        <v>37299920</v>
      </c>
      <c r="B5119" s="264">
        <v>1372912.41</v>
      </c>
      <c r="C5119" s="264">
        <v>0</v>
      </c>
      <c r="D5119" s="264">
        <v>0</v>
      </c>
      <c r="E5119" s="264">
        <v>1372912.41</v>
      </c>
      <c r="F5119" s="264">
        <v>685</v>
      </c>
      <c r="G5119" s="264">
        <v>0</v>
      </c>
    </row>
    <row r="5120" spans="1:7">
      <c r="A5120" s="264">
        <v>37299930</v>
      </c>
      <c r="B5120" s="264">
        <v>138762.82</v>
      </c>
      <c r="C5120" s="264">
        <v>0</v>
      </c>
      <c r="D5120" s="264">
        <v>0</v>
      </c>
      <c r="E5120" s="264">
        <v>138762.82</v>
      </c>
      <c r="F5120" s="264">
        <v>626</v>
      </c>
      <c r="G5120" s="264">
        <v>0</v>
      </c>
    </row>
    <row r="5121" spans="1:7">
      <c r="A5121" s="264">
        <v>37299950</v>
      </c>
      <c r="B5121" s="264">
        <v>156739.45000000001</v>
      </c>
      <c r="C5121" s="264">
        <v>0</v>
      </c>
      <c r="D5121" s="264">
        <v>0</v>
      </c>
      <c r="E5121" s="264">
        <v>156739.45000000001</v>
      </c>
      <c r="F5121" s="264">
        <v>626</v>
      </c>
      <c r="G5121" s="264">
        <v>0</v>
      </c>
    </row>
    <row r="5122" spans="1:7">
      <c r="A5122" s="264">
        <v>37299964</v>
      </c>
      <c r="B5122" s="264">
        <v>0</v>
      </c>
      <c r="C5122" s="264">
        <v>0</v>
      </c>
      <c r="D5122" s="264">
        <v>0</v>
      </c>
      <c r="E5122" s="264">
        <v>0</v>
      </c>
      <c r="F5122" s="264">
        <v>626</v>
      </c>
      <c r="G5122" s="264">
        <v>0</v>
      </c>
    </row>
    <row r="5123" spans="1:7">
      <c r="A5123" s="264">
        <v>37299977</v>
      </c>
      <c r="B5123" s="264">
        <v>141159</v>
      </c>
      <c r="C5123" s="264">
        <v>62.41</v>
      </c>
      <c r="D5123" s="264">
        <v>0</v>
      </c>
      <c r="E5123" s="264">
        <v>141221.41</v>
      </c>
      <c r="F5123" s="264">
        <v>685</v>
      </c>
      <c r="G5123" s="264">
        <v>1</v>
      </c>
    </row>
    <row r="5124" spans="1:7">
      <c r="A5124" s="264">
        <v>37299981</v>
      </c>
      <c r="B5124" s="264">
        <v>138615.74</v>
      </c>
      <c r="C5124" s="264">
        <v>0</v>
      </c>
      <c r="D5124" s="264">
        <v>0</v>
      </c>
      <c r="E5124" s="264">
        <v>138615.74</v>
      </c>
      <c r="F5124" s="264">
        <v>685</v>
      </c>
      <c r="G5124" s="264">
        <v>0</v>
      </c>
    </row>
    <row r="5125" spans="1:7">
      <c r="A5125" s="264">
        <v>37300003</v>
      </c>
      <c r="B5125" s="264">
        <v>0</v>
      </c>
      <c r="C5125" s="264">
        <v>0</v>
      </c>
      <c r="D5125" s="264">
        <v>0</v>
      </c>
      <c r="E5125" s="264">
        <v>0</v>
      </c>
      <c r="F5125" s="264">
        <v>685</v>
      </c>
      <c r="G5125" s="264">
        <v>0</v>
      </c>
    </row>
    <row r="5126" spans="1:7">
      <c r="A5126" s="264">
        <v>37300018</v>
      </c>
      <c r="B5126" s="264">
        <v>0</v>
      </c>
      <c r="C5126" s="264">
        <v>0</v>
      </c>
      <c r="D5126" s="264">
        <v>0</v>
      </c>
      <c r="E5126" s="264">
        <v>0</v>
      </c>
      <c r="F5126" s="264">
        <v>685</v>
      </c>
      <c r="G5126" s="264">
        <v>0</v>
      </c>
    </row>
    <row r="5127" spans="1:7">
      <c r="A5127" s="264">
        <v>37300020</v>
      </c>
      <c r="B5127" s="264">
        <v>0</v>
      </c>
      <c r="C5127" s="264">
        <v>0</v>
      </c>
      <c r="D5127" s="264">
        <v>0</v>
      </c>
      <c r="E5127" s="264">
        <v>0</v>
      </c>
      <c r="F5127" s="264">
        <v>626</v>
      </c>
      <c r="G5127" s="264">
        <v>0</v>
      </c>
    </row>
    <row r="5128" spans="1:7">
      <c r="A5128" s="264">
        <v>37300037</v>
      </c>
      <c r="B5128" s="264">
        <v>361149.86</v>
      </c>
      <c r="C5128" s="264">
        <v>0</v>
      </c>
      <c r="D5128" s="264">
        <v>249232.71</v>
      </c>
      <c r="E5128" s="264">
        <v>610382.56999999995</v>
      </c>
      <c r="F5128" s="264">
        <v>685</v>
      </c>
      <c r="G5128" s="264">
        <v>58</v>
      </c>
    </row>
    <row r="5129" spans="1:7">
      <c r="A5129" s="264">
        <v>37300050</v>
      </c>
      <c r="B5129" s="264">
        <v>0</v>
      </c>
      <c r="C5129" s="264">
        <v>0</v>
      </c>
      <c r="D5129" s="264">
        <v>0</v>
      </c>
      <c r="E5129" s="264">
        <v>0</v>
      </c>
      <c r="F5129" s="264">
        <v>685</v>
      </c>
      <c r="G5129" s="264">
        <v>0</v>
      </c>
    </row>
    <row r="5130" spans="1:7">
      <c r="A5130" s="264">
        <v>37300069</v>
      </c>
      <c r="B5130" s="264">
        <v>0</v>
      </c>
      <c r="C5130" s="264">
        <v>0</v>
      </c>
      <c r="D5130" s="264">
        <v>0</v>
      </c>
      <c r="E5130" s="264">
        <v>0</v>
      </c>
      <c r="F5130" s="264">
        <v>685</v>
      </c>
      <c r="G5130" s="264">
        <v>0</v>
      </c>
    </row>
    <row r="5131" spans="1:7">
      <c r="A5131" s="264">
        <v>37300075</v>
      </c>
      <c r="B5131" s="264">
        <v>0</v>
      </c>
      <c r="C5131" s="264">
        <v>0</v>
      </c>
      <c r="D5131" s="264">
        <v>0</v>
      </c>
      <c r="E5131" s="264">
        <v>0</v>
      </c>
      <c r="F5131" s="264">
        <v>626</v>
      </c>
      <c r="G5131" s="264">
        <v>0</v>
      </c>
    </row>
    <row r="5132" spans="1:7">
      <c r="A5132" s="264">
        <v>37300086</v>
      </c>
      <c r="B5132" s="264">
        <v>103662.11</v>
      </c>
      <c r="C5132" s="264">
        <v>0</v>
      </c>
      <c r="D5132" s="264">
        <v>0</v>
      </c>
      <c r="E5132" s="264">
        <v>103662.11</v>
      </c>
      <c r="F5132" s="264">
        <v>626</v>
      </c>
      <c r="G5132" s="264">
        <v>0</v>
      </c>
    </row>
    <row r="5133" spans="1:7">
      <c r="A5133" s="264">
        <v>37300100</v>
      </c>
      <c r="B5133" s="264">
        <v>0</v>
      </c>
      <c r="C5133" s="264">
        <v>0</v>
      </c>
      <c r="D5133" s="264">
        <v>0</v>
      </c>
      <c r="E5133" s="264">
        <v>0</v>
      </c>
      <c r="F5133" s="264">
        <v>626</v>
      </c>
      <c r="G5133" s="264">
        <v>0</v>
      </c>
    </row>
    <row r="5134" spans="1:7">
      <c r="A5134" s="264">
        <v>37300120</v>
      </c>
      <c r="B5134" s="264">
        <v>68936.39</v>
      </c>
      <c r="C5134" s="264">
        <v>0</v>
      </c>
      <c r="D5134" s="264">
        <v>0</v>
      </c>
      <c r="E5134" s="264">
        <v>68936.39</v>
      </c>
      <c r="F5134" s="264">
        <v>685</v>
      </c>
      <c r="G5134" s="264">
        <v>0</v>
      </c>
    </row>
    <row r="5135" spans="1:7">
      <c r="A5135" s="264">
        <v>37300144</v>
      </c>
      <c r="B5135" s="264">
        <v>0</v>
      </c>
      <c r="C5135" s="264">
        <v>0</v>
      </c>
      <c r="D5135" s="264">
        <v>0</v>
      </c>
      <c r="E5135" s="264">
        <v>0</v>
      </c>
      <c r="F5135" s="264">
        <v>685</v>
      </c>
      <c r="G5135" s="264">
        <v>0</v>
      </c>
    </row>
    <row r="5136" spans="1:7">
      <c r="A5136" s="264">
        <v>37300150</v>
      </c>
      <c r="B5136" s="264">
        <v>0</v>
      </c>
      <c r="C5136" s="264">
        <v>0</v>
      </c>
      <c r="D5136" s="264">
        <v>0</v>
      </c>
      <c r="E5136" s="264">
        <v>0</v>
      </c>
      <c r="F5136" s="264">
        <v>626</v>
      </c>
      <c r="G5136" s="264">
        <v>0</v>
      </c>
    </row>
    <row r="5137" spans="1:7">
      <c r="A5137" s="264">
        <v>37300178</v>
      </c>
      <c r="B5137" s="264">
        <v>0</v>
      </c>
      <c r="C5137" s="264">
        <v>0</v>
      </c>
      <c r="D5137" s="264">
        <v>0</v>
      </c>
      <c r="E5137" s="264">
        <v>0</v>
      </c>
      <c r="F5137" s="264">
        <v>685</v>
      </c>
      <c r="G5137" s="264">
        <v>0</v>
      </c>
    </row>
    <row r="5138" spans="1:7">
      <c r="A5138" s="264">
        <v>37300189</v>
      </c>
      <c r="B5138" s="264">
        <v>0</v>
      </c>
      <c r="C5138" s="264">
        <v>0</v>
      </c>
      <c r="D5138" s="264">
        <v>0</v>
      </c>
      <c r="E5138" s="264">
        <v>0</v>
      </c>
      <c r="F5138" s="264">
        <v>626</v>
      </c>
      <c r="G5138" s="264">
        <v>0</v>
      </c>
    </row>
    <row r="5139" spans="1:7">
      <c r="A5139" s="264">
        <v>37300205</v>
      </c>
      <c r="B5139" s="264">
        <v>389404.77</v>
      </c>
      <c r="C5139" s="264">
        <v>0</v>
      </c>
      <c r="D5139" s="264">
        <v>0</v>
      </c>
      <c r="E5139" s="264">
        <v>389404.77</v>
      </c>
      <c r="F5139" s="264">
        <v>685</v>
      </c>
      <c r="G5139" s="264">
        <v>0</v>
      </c>
    </row>
    <row r="5140" spans="1:7">
      <c r="A5140" s="264">
        <v>37300220</v>
      </c>
      <c r="B5140" s="264">
        <v>0</v>
      </c>
      <c r="C5140" s="264">
        <v>0</v>
      </c>
      <c r="D5140" s="264">
        <v>0</v>
      </c>
      <c r="E5140" s="264">
        <v>0</v>
      </c>
      <c r="F5140" s="264">
        <v>626</v>
      </c>
      <c r="G5140" s="264">
        <v>0</v>
      </c>
    </row>
    <row r="5141" spans="1:7">
      <c r="A5141" s="264">
        <v>37300243</v>
      </c>
      <c r="B5141" s="264">
        <v>0</v>
      </c>
      <c r="C5141" s="264">
        <v>0</v>
      </c>
      <c r="D5141" s="264">
        <v>0</v>
      </c>
      <c r="E5141" s="264">
        <v>0</v>
      </c>
      <c r="F5141" s="264">
        <v>626</v>
      </c>
      <c r="G5141" s="264">
        <v>0</v>
      </c>
    </row>
    <row r="5142" spans="1:7">
      <c r="A5142" s="264">
        <v>37340218</v>
      </c>
      <c r="B5142" s="264">
        <v>0</v>
      </c>
      <c r="C5142" s="264">
        <v>0</v>
      </c>
      <c r="D5142" s="264">
        <v>0</v>
      </c>
      <c r="E5142" s="264">
        <v>0</v>
      </c>
      <c r="F5142" s="264">
        <v>685</v>
      </c>
      <c r="G5142" s="264">
        <v>0</v>
      </c>
    </row>
    <row r="5143" spans="1:7">
      <c r="A5143" s="264">
        <v>37340233</v>
      </c>
      <c r="B5143" s="264">
        <v>0</v>
      </c>
      <c r="C5143" s="264">
        <v>0</v>
      </c>
      <c r="D5143" s="264">
        <v>0</v>
      </c>
      <c r="E5143" s="264">
        <v>0</v>
      </c>
      <c r="F5143" s="264">
        <v>626</v>
      </c>
      <c r="G5143" s="264">
        <v>0</v>
      </c>
    </row>
    <row r="5144" spans="1:7">
      <c r="A5144" s="264">
        <v>37340250</v>
      </c>
      <c r="B5144" s="264">
        <v>0</v>
      </c>
      <c r="C5144" s="264">
        <v>0</v>
      </c>
      <c r="D5144" s="264">
        <v>0</v>
      </c>
      <c r="E5144" s="264">
        <v>0</v>
      </c>
      <c r="F5144" s="264">
        <v>685</v>
      </c>
      <c r="G5144" s="264">
        <v>0</v>
      </c>
    </row>
    <row r="5145" spans="1:7">
      <c r="A5145" s="264">
        <v>37340268</v>
      </c>
      <c r="B5145" s="264">
        <v>0</v>
      </c>
      <c r="C5145" s="264">
        <v>0</v>
      </c>
      <c r="D5145" s="264">
        <v>0</v>
      </c>
      <c r="E5145" s="264">
        <v>0</v>
      </c>
      <c r="F5145" s="264">
        <v>685</v>
      </c>
      <c r="G5145" s="264">
        <v>0</v>
      </c>
    </row>
    <row r="5146" spans="1:7">
      <c r="A5146" s="264">
        <v>37340277</v>
      </c>
      <c r="B5146" s="264">
        <v>268720</v>
      </c>
      <c r="C5146" s="264">
        <v>0</v>
      </c>
      <c r="D5146" s="264">
        <v>0</v>
      </c>
      <c r="E5146" s="264">
        <v>268720</v>
      </c>
      <c r="F5146" s="264">
        <v>685</v>
      </c>
      <c r="G5146" s="264">
        <v>0</v>
      </c>
    </row>
    <row r="5147" spans="1:7">
      <c r="A5147" s="264">
        <v>37394548</v>
      </c>
      <c r="B5147" s="264">
        <v>322312.68</v>
      </c>
      <c r="C5147" s="264">
        <v>0</v>
      </c>
      <c r="D5147" s="264">
        <v>0</v>
      </c>
      <c r="E5147" s="264">
        <v>322312.68</v>
      </c>
      <c r="F5147" s="264">
        <v>823</v>
      </c>
      <c r="G5147" s="264">
        <v>0</v>
      </c>
    </row>
    <row r="5148" spans="1:7">
      <c r="A5148" s="264">
        <v>37394590</v>
      </c>
      <c r="B5148" s="264">
        <v>6426.64</v>
      </c>
      <c r="C5148" s="264">
        <v>13000.61</v>
      </c>
      <c r="D5148" s="264">
        <v>0</v>
      </c>
      <c r="E5148" s="264">
        <v>19427.25</v>
      </c>
      <c r="F5148" s="264">
        <v>823</v>
      </c>
      <c r="G5148" s="264">
        <v>3</v>
      </c>
    </row>
    <row r="5149" spans="1:7">
      <c r="A5149" s="264">
        <v>37394675</v>
      </c>
      <c r="B5149" s="264">
        <v>0</v>
      </c>
      <c r="C5149" s="264">
        <v>0</v>
      </c>
      <c r="D5149" s="264">
        <v>0</v>
      </c>
      <c r="E5149" s="264">
        <v>0</v>
      </c>
      <c r="F5149" s="264">
        <v>626</v>
      </c>
      <c r="G5149" s="264">
        <v>0</v>
      </c>
    </row>
    <row r="5150" spans="1:7">
      <c r="A5150" s="264">
        <v>37394703</v>
      </c>
      <c r="B5150" s="264">
        <v>0</v>
      </c>
      <c r="C5150" s="264">
        <v>0</v>
      </c>
      <c r="D5150" s="264">
        <v>0</v>
      </c>
      <c r="E5150" s="264">
        <v>0</v>
      </c>
      <c r="F5150" s="264">
        <v>685</v>
      </c>
      <c r="G5150" s="264">
        <v>0</v>
      </c>
    </row>
    <row r="5151" spans="1:7">
      <c r="A5151" s="264">
        <v>37395125</v>
      </c>
      <c r="B5151" s="264">
        <v>0</v>
      </c>
      <c r="C5151" s="264">
        <v>0</v>
      </c>
      <c r="D5151" s="264">
        <v>0</v>
      </c>
      <c r="E5151" s="264">
        <v>0</v>
      </c>
      <c r="F5151" s="264">
        <v>823</v>
      </c>
      <c r="G5151" s="264">
        <v>0</v>
      </c>
    </row>
    <row r="5152" spans="1:7">
      <c r="A5152" s="264">
        <v>37395136</v>
      </c>
      <c r="B5152" s="264">
        <v>0</v>
      </c>
      <c r="C5152" s="264">
        <v>0</v>
      </c>
      <c r="D5152" s="264">
        <v>0</v>
      </c>
      <c r="E5152" s="264">
        <v>0</v>
      </c>
      <c r="F5152" s="264">
        <v>685</v>
      </c>
      <c r="G5152" s="264">
        <v>0</v>
      </c>
    </row>
    <row r="5153" spans="1:7">
      <c r="A5153" s="264">
        <v>37395150</v>
      </c>
      <c r="B5153" s="264">
        <v>0</v>
      </c>
      <c r="C5153" s="264">
        <v>0</v>
      </c>
      <c r="D5153" s="264">
        <v>0</v>
      </c>
      <c r="E5153" s="264">
        <v>0</v>
      </c>
      <c r="F5153" s="264">
        <v>823</v>
      </c>
      <c r="G5153" s="264">
        <v>0</v>
      </c>
    </row>
    <row r="5154" spans="1:7">
      <c r="A5154" s="264">
        <v>37395165</v>
      </c>
      <c r="B5154" s="264">
        <v>916077.48</v>
      </c>
      <c r="C5154" s="264">
        <v>0</v>
      </c>
      <c r="D5154" s="264">
        <v>0</v>
      </c>
      <c r="E5154" s="264">
        <v>916077.48</v>
      </c>
      <c r="F5154" s="264">
        <v>626</v>
      </c>
      <c r="G5154" s="264">
        <v>0</v>
      </c>
    </row>
    <row r="5155" spans="1:7">
      <c r="A5155" s="264">
        <v>37395177</v>
      </c>
      <c r="B5155" s="264">
        <v>0</v>
      </c>
      <c r="C5155" s="264">
        <v>0</v>
      </c>
      <c r="D5155" s="264">
        <v>0</v>
      </c>
      <c r="E5155" s="264">
        <v>0</v>
      </c>
      <c r="F5155" s="264">
        <v>685</v>
      </c>
      <c r="G5155" s="264">
        <v>0</v>
      </c>
    </row>
    <row r="5156" spans="1:7">
      <c r="A5156" s="264">
        <v>37395180</v>
      </c>
      <c r="B5156" s="264">
        <v>669851.81000000006</v>
      </c>
      <c r="C5156" s="264">
        <v>0</v>
      </c>
      <c r="D5156" s="264">
        <v>0</v>
      </c>
      <c r="E5156" s="264">
        <v>669851.81000000006</v>
      </c>
      <c r="F5156" s="264">
        <v>685</v>
      </c>
      <c r="G5156" s="264">
        <v>0</v>
      </c>
    </row>
    <row r="5157" spans="1:7">
      <c r="A5157" s="264">
        <v>37395202</v>
      </c>
      <c r="B5157" s="264">
        <v>106822.55</v>
      </c>
      <c r="C5157" s="264">
        <v>0</v>
      </c>
      <c r="D5157" s="264">
        <v>0</v>
      </c>
      <c r="E5157" s="264">
        <v>106822.55</v>
      </c>
      <c r="F5157" s="264">
        <v>685</v>
      </c>
      <c r="G5157" s="264">
        <v>0</v>
      </c>
    </row>
    <row r="5158" spans="1:7">
      <c r="A5158" s="264">
        <v>37395218</v>
      </c>
      <c r="B5158" s="264">
        <v>416340.96</v>
      </c>
      <c r="C5158" s="264">
        <v>0</v>
      </c>
      <c r="D5158" s="264">
        <v>0</v>
      </c>
      <c r="E5158" s="264">
        <v>416340.96</v>
      </c>
      <c r="F5158" s="264">
        <v>626</v>
      </c>
      <c r="G5158" s="264">
        <v>0</v>
      </c>
    </row>
    <row r="5159" spans="1:7">
      <c r="A5159" s="264">
        <v>37395221</v>
      </c>
      <c r="B5159" s="264">
        <v>0</v>
      </c>
      <c r="C5159" s="264">
        <v>0</v>
      </c>
      <c r="D5159" s="264">
        <v>0</v>
      </c>
      <c r="E5159" s="264">
        <v>0</v>
      </c>
      <c r="F5159" s="264">
        <v>685</v>
      </c>
      <c r="G5159" s="264">
        <v>0</v>
      </c>
    </row>
    <row r="5160" spans="1:7">
      <c r="A5160" s="264">
        <v>37439396</v>
      </c>
      <c r="B5160" s="264">
        <v>1084505.05</v>
      </c>
      <c r="C5160" s="264">
        <v>0</v>
      </c>
      <c r="D5160" s="264">
        <v>129706.82</v>
      </c>
      <c r="E5160" s="264">
        <v>1214211.8700000001</v>
      </c>
      <c r="F5160" s="264">
        <v>685</v>
      </c>
      <c r="G5160" s="264">
        <v>9</v>
      </c>
    </row>
    <row r="5161" spans="1:7">
      <c r="A5161" s="264">
        <v>37439550</v>
      </c>
      <c r="B5161" s="264">
        <v>0</v>
      </c>
      <c r="C5161" s="264">
        <v>0</v>
      </c>
      <c r="D5161" s="264">
        <v>0</v>
      </c>
      <c r="E5161" s="264">
        <v>0</v>
      </c>
      <c r="F5161" s="264">
        <v>626</v>
      </c>
      <c r="G5161" s="264">
        <v>0</v>
      </c>
    </row>
    <row r="5162" spans="1:7">
      <c r="A5162" s="264">
        <v>37439566</v>
      </c>
      <c r="B5162" s="264">
        <v>0</v>
      </c>
      <c r="C5162" s="264">
        <v>0</v>
      </c>
      <c r="D5162" s="264">
        <v>0</v>
      </c>
      <c r="E5162" s="264">
        <v>0</v>
      </c>
      <c r="F5162" s="264">
        <v>685</v>
      </c>
      <c r="G5162" s="264">
        <v>0</v>
      </c>
    </row>
    <row r="5163" spans="1:7">
      <c r="A5163" s="264">
        <v>37439572</v>
      </c>
      <c r="B5163" s="264">
        <v>125013.94</v>
      </c>
      <c r="C5163" s="264">
        <v>0</v>
      </c>
      <c r="D5163" s="264">
        <v>0</v>
      </c>
      <c r="E5163" s="264">
        <v>125013.94</v>
      </c>
      <c r="F5163" s="264">
        <v>626</v>
      </c>
      <c r="G5163" s="264">
        <v>0</v>
      </c>
    </row>
    <row r="5164" spans="1:7">
      <c r="A5164" s="264">
        <v>37439589</v>
      </c>
      <c r="B5164" s="264">
        <v>0</v>
      </c>
      <c r="C5164" s="264">
        <v>0</v>
      </c>
      <c r="D5164" s="264">
        <v>0</v>
      </c>
      <c r="E5164" s="264">
        <v>0</v>
      </c>
      <c r="F5164" s="264">
        <v>626</v>
      </c>
      <c r="G5164" s="264">
        <v>0</v>
      </c>
    </row>
    <row r="5165" spans="1:7">
      <c r="A5165" s="264">
        <v>37439590</v>
      </c>
      <c r="B5165" s="264">
        <v>0</v>
      </c>
      <c r="C5165" s="264">
        <v>0</v>
      </c>
      <c r="D5165" s="264">
        <v>0</v>
      </c>
      <c r="E5165" s="264">
        <v>0</v>
      </c>
      <c r="F5165" s="264">
        <v>685</v>
      </c>
      <c r="G5165" s="264">
        <v>0</v>
      </c>
    </row>
    <row r="5166" spans="1:7">
      <c r="A5166" s="264">
        <v>37439604</v>
      </c>
      <c r="B5166" s="264">
        <v>228650.44</v>
      </c>
      <c r="C5166" s="264">
        <v>0</v>
      </c>
      <c r="D5166" s="264">
        <v>0</v>
      </c>
      <c r="E5166" s="264">
        <v>228650.44</v>
      </c>
      <c r="F5166" s="264">
        <v>626</v>
      </c>
      <c r="G5166" s="264">
        <v>0</v>
      </c>
    </row>
    <row r="5167" spans="1:7">
      <c r="A5167" s="264">
        <v>37439615</v>
      </c>
      <c r="B5167" s="264">
        <v>0</v>
      </c>
      <c r="C5167" s="264">
        <v>0</v>
      </c>
      <c r="D5167" s="264">
        <v>0</v>
      </c>
      <c r="E5167" s="264">
        <v>0</v>
      </c>
      <c r="F5167" s="264">
        <v>626</v>
      </c>
      <c r="G5167" s="264">
        <v>0</v>
      </c>
    </row>
    <row r="5168" spans="1:7">
      <c r="A5168" s="264">
        <v>37439639</v>
      </c>
      <c r="B5168" s="264">
        <v>0</v>
      </c>
      <c r="C5168" s="264">
        <v>0</v>
      </c>
      <c r="D5168" s="264">
        <v>0</v>
      </c>
      <c r="E5168" s="264">
        <v>0</v>
      </c>
      <c r="F5168" s="264">
        <v>685</v>
      </c>
      <c r="G5168" s="264">
        <v>0</v>
      </c>
    </row>
    <row r="5169" spans="1:7">
      <c r="A5169" s="264">
        <v>37439644</v>
      </c>
      <c r="B5169" s="264">
        <v>403436.89</v>
      </c>
      <c r="C5169" s="264">
        <v>0</v>
      </c>
      <c r="D5169" s="264">
        <v>0</v>
      </c>
      <c r="E5169" s="264">
        <v>403436.89</v>
      </c>
      <c r="F5169" s="264">
        <v>626</v>
      </c>
      <c r="G5169" s="264">
        <v>0</v>
      </c>
    </row>
    <row r="5170" spans="1:7">
      <c r="A5170" s="264">
        <v>37439650</v>
      </c>
      <c r="B5170" s="264">
        <v>0</v>
      </c>
      <c r="C5170" s="264">
        <v>0</v>
      </c>
      <c r="D5170" s="264">
        <v>0</v>
      </c>
      <c r="E5170" s="264">
        <v>0</v>
      </c>
      <c r="F5170" s="264">
        <v>626</v>
      </c>
      <c r="G5170" s="264">
        <v>0</v>
      </c>
    </row>
    <row r="5171" spans="1:7">
      <c r="A5171" s="264">
        <v>37475296</v>
      </c>
      <c r="B5171" s="264">
        <v>0</v>
      </c>
      <c r="C5171" s="264">
        <v>0</v>
      </c>
      <c r="D5171" s="264">
        <v>0</v>
      </c>
      <c r="E5171" s="264">
        <v>0</v>
      </c>
      <c r="F5171" s="264">
        <v>685</v>
      </c>
      <c r="G5171" s="264">
        <v>0</v>
      </c>
    </row>
    <row r="5172" spans="1:7">
      <c r="A5172" s="264">
        <v>37475538</v>
      </c>
      <c r="B5172" s="264">
        <v>0</v>
      </c>
      <c r="C5172" s="264">
        <v>0</v>
      </c>
      <c r="D5172" s="264">
        <v>0</v>
      </c>
      <c r="E5172" s="264">
        <v>0</v>
      </c>
      <c r="F5172" s="264">
        <v>685</v>
      </c>
      <c r="G5172" s="264">
        <v>0</v>
      </c>
    </row>
    <row r="5173" spans="1:7">
      <c r="A5173" s="264">
        <v>37475858</v>
      </c>
      <c r="B5173" s="264">
        <v>0</v>
      </c>
      <c r="C5173" s="264">
        <v>0</v>
      </c>
      <c r="D5173" s="264">
        <v>0</v>
      </c>
      <c r="E5173" s="264">
        <v>0</v>
      </c>
      <c r="F5173" s="264">
        <v>685</v>
      </c>
      <c r="G5173" s="264">
        <v>0</v>
      </c>
    </row>
    <row r="5174" spans="1:7">
      <c r="A5174" s="264">
        <v>37475869</v>
      </c>
      <c r="B5174" s="264">
        <v>492780.17</v>
      </c>
      <c r="C5174" s="264">
        <v>0</v>
      </c>
      <c r="D5174" s="264">
        <v>0</v>
      </c>
      <c r="E5174" s="264">
        <v>492780.17</v>
      </c>
      <c r="F5174" s="264">
        <v>626</v>
      </c>
      <c r="G5174" s="264">
        <v>0</v>
      </c>
    </row>
    <row r="5175" spans="1:7">
      <c r="A5175" s="264">
        <v>37475873</v>
      </c>
      <c r="B5175" s="264">
        <v>0</v>
      </c>
      <c r="C5175" s="264">
        <v>0</v>
      </c>
      <c r="D5175" s="264">
        <v>0</v>
      </c>
      <c r="E5175" s="264">
        <v>0</v>
      </c>
      <c r="F5175" s="264">
        <v>626</v>
      </c>
      <c r="G5175" s="264">
        <v>0</v>
      </c>
    </row>
    <row r="5176" spans="1:7">
      <c r="A5176" s="264">
        <v>37475893</v>
      </c>
      <c r="B5176" s="264">
        <v>0</v>
      </c>
      <c r="C5176" s="264">
        <v>0</v>
      </c>
      <c r="D5176" s="264">
        <v>0</v>
      </c>
      <c r="E5176" s="264">
        <v>0</v>
      </c>
      <c r="F5176" s="264">
        <v>685</v>
      </c>
      <c r="G5176" s="264">
        <v>0</v>
      </c>
    </row>
    <row r="5177" spans="1:7">
      <c r="A5177" s="264">
        <v>37475914</v>
      </c>
      <c r="B5177" s="264">
        <v>0</v>
      </c>
      <c r="C5177" s="264">
        <v>0</v>
      </c>
      <c r="D5177" s="264">
        <v>0</v>
      </c>
      <c r="E5177" s="264">
        <v>0</v>
      </c>
      <c r="F5177" s="264">
        <v>685</v>
      </c>
      <c r="G5177" s="264">
        <v>0</v>
      </c>
    </row>
    <row r="5178" spans="1:7">
      <c r="A5178" s="264">
        <v>37475924</v>
      </c>
      <c r="B5178" s="264">
        <v>0</v>
      </c>
      <c r="C5178" s="264">
        <v>0</v>
      </c>
      <c r="D5178" s="264">
        <v>0</v>
      </c>
      <c r="E5178" s="264">
        <v>0</v>
      </c>
      <c r="F5178" s="264">
        <v>626</v>
      </c>
      <c r="G5178" s="264">
        <v>0</v>
      </c>
    </row>
    <row r="5179" spans="1:7">
      <c r="A5179" s="264">
        <v>37475938</v>
      </c>
      <c r="B5179" s="264">
        <v>0</v>
      </c>
      <c r="C5179" s="264">
        <v>0</v>
      </c>
      <c r="D5179" s="264">
        <v>0</v>
      </c>
      <c r="E5179" s="264">
        <v>0</v>
      </c>
      <c r="F5179" s="264">
        <v>685</v>
      </c>
      <c r="G5179" s="264">
        <v>0</v>
      </c>
    </row>
    <row r="5180" spans="1:7">
      <c r="A5180" s="264">
        <v>37475948</v>
      </c>
      <c r="B5180" s="264">
        <v>0</v>
      </c>
      <c r="C5180" s="264">
        <v>0</v>
      </c>
      <c r="D5180" s="264">
        <v>0</v>
      </c>
      <c r="E5180" s="264">
        <v>0</v>
      </c>
      <c r="F5180" s="264">
        <v>626</v>
      </c>
      <c r="G5180" s="264">
        <v>0</v>
      </c>
    </row>
    <row r="5181" spans="1:7">
      <c r="A5181" s="264">
        <v>37475957</v>
      </c>
      <c r="B5181" s="264">
        <v>0</v>
      </c>
      <c r="C5181" s="264">
        <v>0</v>
      </c>
      <c r="D5181" s="264">
        <v>0</v>
      </c>
      <c r="E5181" s="264">
        <v>0</v>
      </c>
      <c r="F5181" s="264">
        <v>685</v>
      </c>
      <c r="G5181" s="264">
        <v>0</v>
      </c>
    </row>
    <row r="5182" spans="1:7">
      <c r="A5182" s="264">
        <v>37509809</v>
      </c>
      <c r="B5182" s="264">
        <v>0</v>
      </c>
      <c r="C5182" s="264">
        <v>0</v>
      </c>
      <c r="D5182" s="264">
        <v>0</v>
      </c>
      <c r="E5182" s="264">
        <v>0</v>
      </c>
      <c r="F5182" s="264">
        <v>685</v>
      </c>
      <c r="G5182" s="264">
        <v>0</v>
      </c>
    </row>
    <row r="5183" spans="1:7">
      <c r="A5183" s="264">
        <v>37509856</v>
      </c>
      <c r="B5183" s="264">
        <v>0</v>
      </c>
      <c r="C5183" s="264">
        <v>0</v>
      </c>
      <c r="D5183" s="264">
        <v>0</v>
      </c>
      <c r="E5183" s="264">
        <v>0</v>
      </c>
      <c r="F5183" s="264">
        <v>823</v>
      </c>
      <c r="G5183" s="264">
        <v>0</v>
      </c>
    </row>
    <row r="5184" spans="1:7">
      <c r="A5184" s="264">
        <v>37509957</v>
      </c>
      <c r="B5184" s="264">
        <v>0</v>
      </c>
      <c r="C5184" s="264">
        <v>0</v>
      </c>
      <c r="D5184" s="264">
        <v>0</v>
      </c>
      <c r="E5184" s="264">
        <v>0</v>
      </c>
      <c r="F5184" s="264">
        <v>823</v>
      </c>
      <c r="G5184" s="264">
        <v>0</v>
      </c>
    </row>
    <row r="5185" spans="1:7">
      <c r="A5185" s="264">
        <v>37510010</v>
      </c>
      <c r="B5185" s="264">
        <v>375796.98</v>
      </c>
      <c r="C5185" s="264">
        <v>0</v>
      </c>
      <c r="D5185" s="264">
        <v>0</v>
      </c>
      <c r="E5185" s="264">
        <v>375796.98</v>
      </c>
      <c r="F5185" s="264">
        <v>823</v>
      </c>
      <c r="G5185" s="264">
        <v>0</v>
      </c>
    </row>
    <row r="5186" spans="1:7">
      <c r="A5186" s="264">
        <v>37510020</v>
      </c>
      <c r="B5186" s="264">
        <v>189062.19</v>
      </c>
      <c r="C5186" s="264">
        <v>0</v>
      </c>
      <c r="D5186" s="264">
        <v>74898.94</v>
      </c>
      <c r="E5186" s="264">
        <v>263961.13</v>
      </c>
      <c r="F5186" s="264">
        <v>626</v>
      </c>
      <c r="G5186" s="264">
        <v>36</v>
      </c>
    </row>
    <row r="5187" spans="1:7">
      <c r="A5187" s="264">
        <v>37510033</v>
      </c>
      <c r="B5187" s="264">
        <v>0</v>
      </c>
      <c r="C5187" s="264">
        <v>0</v>
      </c>
      <c r="D5187" s="264">
        <v>0</v>
      </c>
      <c r="E5187" s="264">
        <v>0</v>
      </c>
      <c r="F5187" s="264">
        <v>626</v>
      </c>
      <c r="G5187" s="264">
        <v>0</v>
      </c>
    </row>
    <row r="5188" spans="1:7">
      <c r="A5188" s="264">
        <v>37510077</v>
      </c>
      <c r="B5188" s="264">
        <v>119242.75</v>
      </c>
      <c r="C5188" s="264">
        <v>0</v>
      </c>
      <c r="D5188" s="264">
        <v>0</v>
      </c>
      <c r="E5188" s="264">
        <v>119242.75</v>
      </c>
      <c r="F5188" s="264">
        <v>626</v>
      </c>
      <c r="G5188" s="264">
        <v>0</v>
      </c>
    </row>
    <row r="5189" spans="1:7">
      <c r="A5189" s="264">
        <v>37558200</v>
      </c>
      <c r="B5189" s="264">
        <v>429857.47</v>
      </c>
      <c r="C5189" s="264">
        <v>0</v>
      </c>
      <c r="D5189" s="264">
        <v>0</v>
      </c>
      <c r="E5189" s="264">
        <v>429857.47</v>
      </c>
      <c r="F5189" s="264">
        <v>685</v>
      </c>
      <c r="G5189" s="264">
        <v>0</v>
      </c>
    </row>
    <row r="5190" spans="1:7">
      <c r="A5190" s="264">
        <v>37558301</v>
      </c>
      <c r="B5190" s="264">
        <v>417677.45</v>
      </c>
      <c r="C5190" s="264">
        <v>0</v>
      </c>
      <c r="D5190" s="264">
        <v>0</v>
      </c>
      <c r="E5190" s="264">
        <v>417677.45</v>
      </c>
      <c r="F5190" s="264">
        <v>823</v>
      </c>
      <c r="G5190" s="264">
        <v>0</v>
      </c>
    </row>
    <row r="5191" spans="1:7">
      <c r="A5191" s="264">
        <v>37558344</v>
      </c>
      <c r="B5191" s="264">
        <v>0</v>
      </c>
      <c r="C5191" s="264">
        <v>0</v>
      </c>
      <c r="D5191" s="264">
        <v>0</v>
      </c>
      <c r="E5191" s="264">
        <v>0</v>
      </c>
      <c r="F5191" s="264">
        <v>823</v>
      </c>
      <c r="G5191" s="264">
        <v>0</v>
      </c>
    </row>
    <row r="5192" spans="1:7">
      <c r="A5192" s="264">
        <v>37558400</v>
      </c>
      <c r="B5192" s="264">
        <v>0</v>
      </c>
      <c r="C5192" s="264">
        <v>0</v>
      </c>
      <c r="D5192" s="264">
        <v>0</v>
      </c>
      <c r="E5192" s="264">
        <v>0</v>
      </c>
      <c r="F5192" s="264">
        <v>685</v>
      </c>
      <c r="G5192" s="264">
        <v>0</v>
      </c>
    </row>
    <row r="5193" spans="1:7">
      <c r="A5193" s="264">
        <v>37558473</v>
      </c>
      <c r="B5193" s="264">
        <v>300093.92</v>
      </c>
      <c r="C5193" s="264">
        <v>0</v>
      </c>
      <c r="D5193" s="264">
        <v>0</v>
      </c>
      <c r="E5193" s="264">
        <v>300093.92</v>
      </c>
      <c r="F5193" s="264">
        <v>823</v>
      </c>
      <c r="G5193" s="264">
        <v>0</v>
      </c>
    </row>
    <row r="5194" spans="1:7">
      <c r="A5194" s="264">
        <v>37558485</v>
      </c>
      <c r="B5194" s="264">
        <v>0</v>
      </c>
      <c r="C5194" s="264">
        <v>0</v>
      </c>
      <c r="D5194" s="264">
        <v>0</v>
      </c>
      <c r="E5194" s="264">
        <v>0</v>
      </c>
      <c r="F5194" s="264">
        <v>626</v>
      </c>
      <c r="G5194" s="264">
        <v>0</v>
      </c>
    </row>
    <row r="5195" spans="1:7">
      <c r="A5195" s="264">
        <v>37558519</v>
      </c>
      <c r="B5195" s="264">
        <v>0</v>
      </c>
      <c r="C5195" s="264">
        <v>0</v>
      </c>
      <c r="D5195" s="264">
        <v>0</v>
      </c>
      <c r="E5195" s="264">
        <v>0</v>
      </c>
      <c r="F5195" s="264">
        <v>626</v>
      </c>
      <c r="G5195" s="264">
        <v>0</v>
      </c>
    </row>
    <row r="5196" spans="1:7">
      <c r="A5196" s="264">
        <v>37558529</v>
      </c>
      <c r="B5196" s="264">
        <v>0</v>
      </c>
      <c r="C5196" s="264">
        <v>0</v>
      </c>
      <c r="D5196" s="264">
        <v>0</v>
      </c>
      <c r="E5196" s="264">
        <v>0</v>
      </c>
      <c r="F5196" s="264">
        <v>626</v>
      </c>
      <c r="G5196" s="264">
        <v>0</v>
      </c>
    </row>
    <row r="5197" spans="1:7">
      <c r="A5197" s="264">
        <v>37558535</v>
      </c>
      <c r="B5197" s="264">
        <v>0</v>
      </c>
      <c r="C5197" s="264">
        <v>0</v>
      </c>
      <c r="D5197" s="264">
        <v>0</v>
      </c>
      <c r="E5197" s="264">
        <v>0</v>
      </c>
      <c r="F5197" s="264">
        <v>626</v>
      </c>
      <c r="G5197" s="264">
        <v>0</v>
      </c>
    </row>
    <row r="5198" spans="1:7">
      <c r="A5198" s="264">
        <v>37558557</v>
      </c>
      <c r="B5198" s="264">
        <v>233943.71</v>
      </c>
      <c r="C5198" s="264">
        <v>3447.38</v>
      </c>
      <c r="D5198" s="264">
        <v>0</v>
      </c>
      <c r="E5198" s="264">
        <v>237391.09</v>
      </c>
      <c r="F5198" s="264">
        <v>626</v>
      </c>
      <c r="G5198" s="264">
        <v>1</v>
      </c>
    </row>
    <row r="5199" spans="1:7">
      <c r="A5199" s="264">
        <v>37588934</v>
      </c>
      <c r="B5199" s="264">
        <v>0</v>
      </c>
      <c r="C5199" s="264">
        <v>0</v>
      </c>
      <c r="D5199" s="264">
        <v>0</v>
      </c>
      <c r="E5199" s="264">
        <v>0</v>
      </c>
      <c r="F5199" s="264">
        <v>823</v>
      </c>
      <c r="G5199" s="264">
        <v>0</v>
      </c>
    </row>
    <row r="5200" spans="1:7">
      <c r="A5200" s="264">
        <v>37588992</v>
      </c>
      <c r="B5200" s="264">
        <v>0</v>
      </c>
      <c r="C5200" s="264">
        <v>0</v>
      </c>
      <c r="D5200" s="264">
        <v>0</v>
      </c>
      <c r="E5200" s="264">
        <v>0</v>
      </c>
      <c r="F5200" s="264">
        <v>685</v>
      </c>
      <c r="G5200" s="264">
        <v>0</v>
      </c>
    </row>
    <row r="5201" spans="1:7">
      <c r="A5201" s="264">
        <v>37589147</v>
      </c>
      <c r="B5201" s="264">
        <v>0</v>
      </c>
      <c r="C5201" s="264">
        <v>0</v>
      </c>
      <c r="D5201" s="264">
        <v>0</v>
      </c>
      <c r="E5201" s="264">
        <v>0</v>
      </c>
      <c r="F5201" s="264">
        <v>626</v>
      </c>
      <c r="G5201" s="264">
        <v>0</v>
      </c>
    </row>
    <row r="5202" spans="1:7">
      <c r="A5202" s="264">
        <v>37589156</v>
      </c>
      <c r="B5202" s="264">
        <v>0</v>
      </c>
      <c r="C5202" s="264">
        <v>0</v>
      </c>
      <c r="D5202" s="264">
        <v>0</v>
      </c>
      <c r="E5202" s="264">
        <v>0</v>
      </c>
      <c r="F5202" s="264">
        <v>685</v>
      </c>
      <c r="G5202" s="264">
        <v>0</v>
      </c>
    </row>
    <row r="5203" spans="1:7">
      <c r="A5203" s="264">
        <v>37589160</v>
      </c>
      <c r="B5203" s="264">
        <v>308820.24</v>
      </c>
      <c r="C5203" s="264">
        <v>0</v>
      </c>
      <c r="D5203" s="264">
        <v>0</v>
      </c>
      <c r="E5203" s="264">
        <v>308820.24</v>
      </c>
      <c r="F5203" s="264">
        <v>823</v>
      </c>
      <c r="G5203" s="264">
        <v>0</v>
      </c>
    </row>
    <row r="5204" spans="1:7">
      <c r="A5204" s="264">
        <v>37589175</v>
      </c>
      <c r="B5204" s="264">
        <v>230404.81</v>
      </c>
      <c r="C5204" s="264">
        <v>0</v>
      </c>
      <c r="D5204" s="264">
        <v>0</v>
      </c>
      <c r="E5204" s="264">
        <v>230404.81</v>
      </c>
      <c r="F5204" s="264">
        <v>685</v>
      </c>
      <c r="G5204" s="264">
        <v>0</v>
      </c>
    </row>
    <row r="5205" spans="1:7">
      <c r="A5205" s="264">
        <v>37617999</v>
      </c>
      <c r="B5205" s="264">
        <v>0</v>
      </c>
      <c r="C5205" s="264">
        <v>0</v>
      </c>
      <c r="D5205" s="264">
        <v>0</v>
      </c>
      <c r="E5205" s="264">
        <v>0</v>
      </c>
      <c r="F5205" s="264">
        <v>626</v>
      </c>
      <c r="G5205" s="264">
        <v>0</v>
      </c>
    </row>
    <row r="5206" spans="1:7">
      <c r="A5206" s="264">
        <v>37618055</v>
      </c>
      <c r="B5206" s="264">
        <v>0</v>
      </c>
      <c r="C5206" s="264">
        <v>0</v>
      </c>
      <c r="D5206" s="264">
        <v>0</v>
      </c>
      <c r="E5206" s="264">
        <v>0</v>
      </c>
      <c r="F5206" s="264">
        <v>685</v>
      </c>
      <c r="G5206" s="264">
        <v>0</v>
      </c>
    </row>
    <row r="5207" spans="1:7">
      <c r="A5207" s="264">
        <v>37618152</v>
      </c>
      <c r="B5207" s="264">
        <v>0</v>
      </c>
      <c r="C5207" s="264">
        <v>0</v>
      </c>
      <c r="D5207" s="264">
        <v>0</v>
      </c>
      <c r="E5207" s="264">
        <v>0</v>
      </c>
      <c r="F5207" s="264">
        <v>685</v>
      </c>
      <c r="G5207" s="264">
        <v>0</v>
      </c>
    </row>
    <row r="5208" spans="1:7">
      <c r="A5208" s="264">
        <v>37618180</v>
      </c>
      <c r="B5208" s="264">
        <v>0</v>
      </c>
      <c r="C5208" s="264">
        <v>0</v>
      </c>
      <c r="D5208" s="264">
        <v>0</v>
      </c>
      <c r="E5208" s="264">
        <v>0</v>
      </c>
      <c r="F5208" s="264">
        <v>823</v>
      </c>
      <c r="G5208" s="264">
        <v>0</v>
      </c>
    </row>
    <row r="5209" spans="1:7">
      <c r="A5209" s="264">
        <v>37618253</v>
      </c>
      <c r="B5209" s="264">
        <v>0</v>
      </c>
      <c r="C5209" s="264">
        <v>0</v>
      </c>
      <c r="D5209" s="264">
        <v>0</v>
      </c>
      <c r="E5209" s="264">
        <v>0</v>
      </c>
      <c r="F5209" s="264">
        <v>685</v>
      </c>
      <c r="G5209" s="264">
        <v>0</v>
      </c>
    </row>
    <row r="5210" spans="1:7">
      <c r="A5210" s="264">
        <v>37618270</v>
      </c>
      <c r="B5210" s="264">
        <v>516724.36</v>
      </c>
      <c r="C5210" s="264">
        <v>0</v>
      </c>
      <c r="D5210" s="264">
        <v>0</v>
      </c>
      <c r="E5210" s="264">
        <v>516724.36</v>
      </c>
      <c r="F5210" s="264">
        <v>685</v>
      </c>
      <c r="G5210" s="264">
        <v>0</v>
      </c>
    </row>
    <row r="5211" spans="1:7">
      <c r="A5211" s="264">
        <v>37618282</v>
      </c>
      <c r="B5211" s="264">
        <v>0</v>
      </c>
      <c r="C5211" s="264">
        <v>0</v>
      </c>
      <c r="D5211" s="264">
        <v>0</v>
      </c>
      <c r="E5211" s="264">
        <v>0</v>
      </c>
      <c r="F5211" s="264">
        <v>823</v>
      </c>
      <c r="G5211" s="264">
        <v>0</v>
      </c>
    </row>
    <row r="5212" spans="1:7">
      <c r="A5212" s="264">
        <v>37618292</v>
      </c>
      <c r="B5212" s="264">
        <v>338878.37</v>
      </c>
      <c r="C5212" s="264">
        <v>0</v>
      </c>
      <c r="D5212" s="264">
        <v>0</v>
      </c>
      <c r="E5212" s="264">
        <v>338878.37</v>
      </c>
      <c r="F5212" s="264">
        <v>685</v>
      </c>
      <c r="G5212" s="264">
        <v>0</v>
      </c>
    </row>
    <row r="5213" spans="1:7">
      <c r="A5213" s="264">
        <v>37618310</v>
      </c>
      <c r="B5213" s="264">
        <v>592809.31999999995</v>
      </c>
      <c r="C5213" s="264">
        <v>0</v>
      </c>
      <c r="D5213" s="264">
        <v>414177.32</v>
      </c>
      <c r="E5213" s="264">
        <v>1006986.64</v>
      </c>
      <c r="F5213" s="264">
        <v>626</v>
      </c>
      <c r="G5213" s="264">
        <v>64</v>
      </c>
    </row>
    <row r="5214" spans="1:7">
      <c r="A5214" s="264">
        <v>37618332</v>
      </c>
      <c r="B5214" s="264">
        <v>515133.47</v>
      </c>
      <c r="C5214" s="264">
        <v>0</v>
      </c>
      <c r="D5214" s="264">
        <v>301798.02</v>
      </c>
      <c r="E5214" s="264">
        <v>816931.49</v>
      </c>
      <c r="F5214" s="264">
        <v>626</v>
      </c>
      <c r="G5214" s="264">
        <v>53</v>
      </c>
    </row>
    <row r="5215" spans="1:7">
      <c r="A5215" s="264">
        <v>37618344</v>
      </c>
      <c r="B5215" s="264">
        <v>0</v>
      </c>
      <c r="C5215" s="264">
        <v>0</v>
      </c>
      <c r="D5215" s="264">
        <v>0</v>
      </c>
      <c r="E5215" s="264">
        <v>0</v>
      </c>
      <c r="F5215" s="264">
        <v>685</v>
      </c>
      <c r="G5215" s="264">
        <v>0</v>
      </c>
    </row>
    <row r="5216" spans="1:7">
      <c r="A5216" s="264">
        <v>37618355</v>
      </c>
      <c r="B5216" s="264">
        <v>314287.75</v>
      </c>
      <c r="C5216" s="264">
        <v>0</v>
      </c>
      <c r="D5216" s="264">
        <v>0</v>
      </c>
      <c r="E5216" s="264">
        <v>314287.75</v>
      </c>
      <c r="F5216" s="264">
        <v>626</v>
      </c>
      <c r="G5216" s="264">
        <v>0</v>
      </c>
    </row>
    <row r="5217" spans="1:7">
      <c r="A5217" s="264">
        <v>37618366</v>
      </c>
      <c r="B5217" s="264">
        <v>183212.15</v>
      </c>
      <c r="C5217" s="264">
        <v>0</v>
      </c>
      <c r="D5217" s="264">
        <v>0</v>
      </c>
      <c r="E5217" s="264">
        <v>183212.15</v>
      </c>
      <c r="F5217" s="264">
        <v>685</v>
      </c>
      <c r="G5217" s="264">
        <v>0</v>
      </c>
    </row>
    <row r="5218" spans="1:7">
      <c r="A5218" s="264">
        <v>37618373</v>
      </c>
      <c r="B5218" s="264">
        <v>0</v>
      </c>
      <c r="C5218" s="264">
        <v>0</v>
      </c>
      <c r="D5218" s="264">
        <v>0</v>
      </c>
      <c r="E5218" s="264">
        <v>0</v>
      </c>
      <c r="F5218" s="264">
        <v>685</v>
      </c>
      <c r="G5218" s="264">
        <v>0</v>
      </c>
    </row>
    <row r="5219" spans="1:7">
      <c r="A5219" s="264">
        <v>37618388</v>
      </c>
      <c r="B5219" s="264">
        <v>509925.34</v>
      </c>
      <c r="C5219" s="264">
        <v>0</v>
      </c>
      <c r="D5219" s="264">
        <v>0</v>
      </c>
      <c r="E5219" s="264">
        <v>509925.34</v>
      </c>
      <c r="F5219" s="264">
        <v>626</v>
      </c>
      <c r="G5219" s="264">
        <v>0</v>
      </c>
    </row>
    <row r="5220" spans="1:7">
      <c r="A5220" s="264">
        <v>37618399</v>
      </c>
      <c r="B5220" s="264">
        <v>255726.23</v>
      </c>
      <c r="C5220" s="264">
        <v>0</v>
      </c>
      <c r="D5220" s="264">
        <v>0</v>
      </c>
      <c r="E5220" s="264">
        <v>255726.23</v>
      </c>
      <c r="F5220" s="264">
        <v>626</v>
      </c>
      <c r="G5220" s="264">
        <v>0</v>
      </c>
    </row>
    <row r="5221" spans="1:7">
      <c r="A5221" s="264">
        <v>37618406</v>
      </c>
      <c r="B5221" s="264">
        <v>255965.98</v>
      </c>
      <c r="C5221" s="264">
        <v>0</v>
      </c>
      <c r="D5221" s="264">
        <v>0</v>
      </c>
      <c r="E5221" s="264">
        <v>255965.98</v>
      </c>
      <c r="F5221" s="264">
        <v>685</v>
      </c>
      <c r="G5221" s="264">
        <v>0</v>
      </c>
    </row>
    <row r="5222" spans="1:7">
      <c r="A5222" s="264">
        <v>37618417</v>
      </c>
      <c r="B5222" s="264">
        <v>275298.02</v>
      </c>
      <c r="C5222" s="264">
        <v>0</v>
      </c>
      <c r="D5222" s="264">
        <v>0</v>
      </c>
      <c r="E5222" s="264">
        <v>275298.02</v>
      </c>
      <c r="F5222" s="264">
        <v>685</v>
      </c>
      <c r="G5222" s="264">
        <v>0</v>
      </c>
    </row>
    <row r="5223" spans="1:7">
      <c r="A5223" s="264">
        <v>37618428</v>
      </c>
      <c r="B5223" s="264">
        <v>0</v>
      </c>
      <c r="C5223" s="264">
        <v>0</v>
      </c>
      <c r="D5223" s="264">
        <v>0</v>
      </c>
      <c r="E5223" s="264">
        <v>0</v>
      </c>
      <c r="F5223" s="264">
        <v>626</v>
      </c>
      <c r="G5223" s="264">
        <v>0</v>
      </c>
    </row>
    <row r="5224" spans="1:7">
      <c r="A5224" s="264">
        <v>37649032</v>
      </c>
      <c r="B5224" s="264">
        <v>0</v>
      </c>
      <c r="C5224" s="264">
        <v>0</v>
      </c>
      <c r="D5224" s="264">
        <v>0</v>
      </c>
      <c r="E5224" s="264">
        <v>0</v>
      </c>
      <c r="F5224" s="264">
        <v>685</v>
      </c>
      <c r="G5224" s="264">
        <v>0</v>
      </c>
    </row>
    <row r="5225" spans="1:7">
      <c r="A5225" s="264">
        <v>37649051</v>
      </c>
      <c r="B5225" s="264">
        <v>121837.91</v>
      </c>
      <c r="C5225" s="264">
        <v>0</v>
      </c>
      <c r="D5225" s="264">
        <v>0</v>
      </c>
      <c r="E5225" s="264">
        <v>121837.91</v>
      </c>
      <c r="F5225" s="264">
        <v>626</v>
      </c>
      <c r="G5225" s="264">
        <v>0</v>
      </c>
    </row>
    <row r="5226" spans="1:7">
      <c r="A5226" s="264">
        <v>37649148</v>
      </c>
      <c r="B5226" s="264">
        <v>787470.56</v>
      </c>
      <c r="C5226" s="264">
        <v>0</v>
      </c>
      <c r="D5226" s="264">
        <v>0</v>
      </c>
      <c r="E5226" s="264">
        <v>787470.56</v>
      </c>
      <c r="F5226" s="264">
        <v>685</v>
      </c>
      <c r="G5226" s="264">
        <v>0</v>
      </c>
    </row>
    <row r="5227" spans="1:7">
      <c r="A5227" s="264">
        <v>37649329</v>
      </c>
      <c r="B5227" s="264">
        <v>209989.88</v>
      </c>
      <c r="C5227" s="264">
        <v>0</v>
      </c>
      <c r="D5227" s="264">
        <v>0</v>
      </c>
      <c r="E5227" s="264">
        <v>209989.88</v>
      </c>
      <c r="F5227" s="264">
        <v>626</v>
      </c>
      <c r="G5227" s="264">
        <v>0</v>
      </c>
    </row>
    <row r="5228" spans="1:7">
      <c r="A5228" s="264">
        <v>37649354</v>
      </c>
      <c r="B5228" s="264">
        <v>0</v>
      </c>
      <c r="C5228" s="264">
        <v>0</v>
      </c>
      <c r="D5228" s="264">
        <v>0</v>
      </c>
      <c r="E5228" s="264">
        <v>0</v>
      </c>
      <c r="F5228" s="264">
        <v>685</v>
      </c>
      <c r="G5228" s="264">
        <v>0</v>
      </c>
    </row>
    <row r="5229" spans="1:7">
      <c r="A5229" s="264">
        <v>37649378</v>
      </c>
      <c r="B5229" s="264">
        <v>0</v>
      </c>
      <c r="C5229" s="264">
        <v>0</v>
      </c>
      <c r="D5229" s="264">
        <v>0</v>
      </c>
      <c r="E5229" s="264">
        <v>0</v>
      </c>
      <c r="F5229" s="264">
        <v>685</v>
      </c>
      <c r="G5229" s="264">
        <v>0</v>
      </c>
    </row>
    <row r="5230" spans="1:7">
      <c r="A5230" s="264">
        <v>37649382</v>
      </c>
      <c r="B5230" s="264">
        <v>0</v>
      </c>
      <c r="C5230" s="264">
        <v>0</v>
      </c>
      <c r="D5230" s="264">
        <v>0</v>
      </c>
      <c r="E5230" s="264">
        <v>0</v>
      </c>
      <c r="F5230" s="264">
        <v>626</v>
      </c>
      <c r="G5230" s="264">
        <v>0</v>
      </c>
    </row>
    <row r="5231" spans="1:7">
      <c r="A5231" s="264">
        <v>37649394</v>
      </c>
      <c r="B5231" s="264">
        <v>0</v>
      </c>
      <c r="C5231" s="264">
        <v>0</v>
      </c>
      <c r="D5231" s="264">
        <v>0</v>
      </c>
      <c r="E5231" s="264">
        <v>0</v>
      </c>
      <c r="F5231" s="264">
        <v>685</v>
      </c>
      <c r="G5231" s="264">
        <v>0</v>
      </c>
    </row>
    <row r="5232" spans="1:7">
      <c r="A5232" s="264">
        <v>37649410</v>
      </c>
      <c r="B5232" s="264">
        <v>0</v>
      </c>
      <c r="C5232" s="264">
        <v>0</v>
      </c>
      <c r="D5232" s="264">
        <v>0</v>
      </c>
      <c r="E5232" s="264">
        <v>0</v>
      </c>
      <c r="F5232" s="264">
        <v>626</v>
      </c>
      <c r="G5232" s="264">
        <v>0</v>
      </c>
    </row>
    <row r="5233" spans="1:7">
      <c r="A5233" s="264">
        <v>37649420</v>
      </c>
      <c r="B5233" s="264">
        <v>0</v>
      </c>
      <c r="C5233" s="264">
        <v>0</v>
      </c>
      <c r="D5233" s="264">
        <v>0</v>
      </c>
      <c r="E5233" s="264">
        <v>0</v>
      </c>
      <c r="F5233" s="264">
        <v>685</v>
      </c>
      <c r="G5233" s="264">
        <v>0</v>
      </c>
    </row>
    <row r="5234" spans="1:7">
      <c r="A5234" s="264">
        <v>37678910</v>
      </c>
      <c r="B5234" s="264">
        <v>300383</v>
      </c>
      <c r="C5234" s="264">
        <v>0</v>
      </c>
      <c r="D5234" s="264">
        <v>0</v>
      </c>
      <c r="E5234" s="264">
        <v>300383</v>
      </c>
      <c r="F5234" s="264">
        <v>823</v>
      </c>
      <c r="G5234" s="264">
        <v>0</v>
      </c>
    </row>
    <row r="5235" spans="1:7">
      <c r="A5235" s="264">
        <v>37679302</v>
      </c>
      <c r="B5235" s="264">
        <v>0</v>
      </c>
      <c r="C5235" s="264">
        <v>0</v>
      </c>
      <c r="D5235" s="264">
        <v>0</v>
      </c>
      <c r="E5235" s="264">
        <v>0</v>
      </c>
      <c r="F5235" s="264">
        <v>626</v>
      </c>
      <c r="G5235" s="264">
        <v>0</v>
      </c>
    </row>
    <row r="5236" spans="1:7">
      <c r="A5236" s="264">
        <v>37679312</v>
      </c>
      <c r="B5236" s="264">
        <v>358543.07</v>
      </c>
      <c r="C5236" s="264">
        <v>0</v>
      </c>
      <c r="D5236" s="264">
        <v>0</v>
      </c>
      <c r="E5236" s="264">
        <v>358543.07</v>
      </c>
      <c r="F5236" s="264">
        <v>685</v>
      </c>
      <c r="G5236" s="264">
        <v>0</v>
      </c>
    </row>
    <row r="5237" spans="1:7">
      <c r="A5237" s="264">
        <v>37679338</v>
      </c>
      <c r="B5237" s="264">
        <v>497960.8</v>
      </c>
      <c r="C5237" s="264">
        <v>6991.41</v>
      </c>
      <c r="D5237" s="264">
        <v>0</v>
      </c>
      <c r="E5237" s="264">
        <v>504952.21</v>
      </c>
      <c r="F5237" s="264">
        <v>685</v>
      </c>
      <c r="G5237" s="264">
        <v>1</v>
      </c>
    </row>
    <row r="5238" spans="1:7">
      <c r="A5238" s="264">
        <v>37679341</v>
      </c>
      <c r="B5238" s="264">
        <v>2350346.27</v>
      </c>
      <c r="C5238" s="264">
        <v>0</v>
      </c>
      <c r="D5238" s="264">
        <v>0</v>
      </c>
      <c r="E5238" s="264">
        <v>2350346.27</v>
      </c>
      <c r="F5238" s="264">
        <v>685</v>
      </c>
      <c r="G5238" s="264">
        <v>0</v>
      </c>
    </row>
    <row r="5239" spans="1:7">
      <c r="A5239" s="264">
        <v>37679363</v>
      </c>
      <c r="B5239" s="264">
        <v>0</v>
      </c>
      <c r="C5239" s="264">
        <v>0</v>
      </c>
      <c r="D5239" s="264">
        <v>0</v>
      </c>
      <c r="E5239" s="264">
        <v>0</v>
      </c>
      <c r="F5239" s="264">
        <v>685</v>
      </c>
      <c r="G5239" s="264">
        <v>0</v>
      </c>
    </row>
    <row r="5240" spans="1:7">
      <c r="A5240" s="264">
        <v>37723005</v>
      </c>
      <c r="B5240" s="264">
        <v>0</v>
      </c>
      <c r="C5240" s="264">
        <v>0</v>
      </c>
      <c r="D5240" s="264">
        <v>0</v>
      </c>
      <c r="E5240" s="264">
        <v>0</v>
      </c>
      <c r="F5240" s="264">
        <v>685</v>
      </c>
      <c r="G5240" s="264">
        <v>0</v>
      </c>
    </row>
    <row r="5241" spans="1:7">
      <c r="A5241" s="264">
        <v>37723143</v>
      </c>
      <c r="B5241" s="264">
        <v>0</v>
      </c>
      <c r="C5241" s="264">
        <v>0</v>
      </c>
      <c r="D5241" s="264">
        <v>0</v>
      </c>
      <c r="E5241" s="264">
        <v>0</v>
      </c>
      <c r="F5241" s="264">
        <v>685</v>
      </c>
      <c r="G5241" s="264">
        <v>0</v>
      </c>
    </row>
    <row r="5242" spans="1:7">
      <c r="A5242" s="264">
        <v>37723151</v>
      </c>
      <c r="B5242" s="264">
        <v>683517.33</v>
      </c>
      <c r="C5242" s="264">
        <v>0</v>
      </c>
      <c r="D5242" s="264">
        <v>21719.59</v>
      </c>
      <c r="E5242" s="264">
        <v>705236.92</v>
      </c>
      <c r="F5242" s="264">
        <v>685</v>
      </c>
      <c r="G5242" s="264">
        <v>3</v>
      </c>
    </row>
    <row r="5243" spans="1:7">
      <c r="A5243" s="264">
        <v>37723162</v>
      </c>
      <c r="B5243" s="264">
        <v>0</v>
      </c>
      <c r="C5243" s="264">
        <v>0</v>
      </c>
      <c r="D5243" s="264">
        <v>0</v>
      </c>
      <c r="E5243" s="264">
        <v>0</v>
      </c>
      <c r="F5243" s="264">
        <v>626</v>
      </c>
      <c r="G5243" s="264">
        <v>0</v>
      </c>
    </row>
    <row r="5244" spans="1:7">
      <c r="A5244" s="264">
        <v>37723177</v>
      </c>
      <c r="B5244" s="264">
        <v>0</v>
      </c>
      <c r="C5244" s="264">
        <v>0</v>
      </c>
      <c r="D5244" s="264">
        <v>0</v>
      </c>
      <c r="E5244" s="264">
        <v>0</v>
      </c>
      <c r="F5244" s="264">
        <v>685</v>
      </c>
      <c r="G5244" s="264">
        <v>0</v>
      </c>
    </row>
    <row r="5245" spans="1:7">
      <c r="A5245" s="264">
        <v>37723195</v>
      </c>
      <c r="B5245" s="264">
        <v>0</v>
      </c>
      <c r="C5245" s="264">
        <v>0</v>
      </c>
      <c r="D5245" s="264">
        <v>0</v>
      </c>
      <c r="E5245" s="264">
        <v>0</v>
      </c>
      <c r="F5245" s="264">
        <v>685</v>
      </c>
      <c r="G5245" s="264">
        <v>0</v>
      </c>
    </row>
    <row r="5246" spans="1:7">
      <c r="A5246" s="264">
        <v>37723204</v>
      </c>
      <c r="B5246" s="264">
        <v>311069.15000000002</v>
      </c>
      <c r="C5246" s="264">
        <v>0</v>
      </c>
      <c r="D5246" s="264">
        <v>0</v>
      </c>
      <c r="E5246" s="264">
        <v>311069.15000000002</v>
      </c>
      <c r="F5246" s="264">
        <v>685</v>
      </c>
      <c r="G5246" s="264">
        <v>0</v>
      </c>
    </row>
    <row r="5247" spans="1:7">
      <c r="A5247" s="264">
        <v>37723228</v>
      </c>
      <c r="B5247" s="264">
        <v>175200.97</v>
      </c>
      <c r="C5247" s="264">
        <v>0</v>
      </c>
      <c r="D5247" s="264">
        <v>0</v>
      </c>
      <c r="E5247" s="264">
        <v>175200.97</v>
      </c>
      <c r="F5247" s="264">
        <v>626</v>
      </c>
      <c r="G5247" s="264">
        <v>0</v>
      </c>
    </row>
    <row r="5248" spans="1:7">
      <c r="A5248" s="264">
        <v>37723236</v>
      </c>
      <c r="B5248" s="264">
        <v>190839.92</v>
      </c>
      <c r="C5248" s="264">
        <v>0</v>
      </c>
      <c r="D5248" s="264">
        <v>0</v>
      </c>
      <c r="E5248" s="264">
        <v>190839.92</v>
      </c>
      <c r="F5248" s="264">
        <v>685</v>
      </c>
      <c r="G5248" s="264">
        <v>0</v>
      </c>
    </row>
    <row r="5249" spans="1:7">
      <c r="A5249" s="264">
        <v>37723240</v>
      </c>
      <c r="B5249" s="264">
        <v>0</v>
      </c>
      <c r="C5249" s="264">
        <v>0</v>
      </c>
      <c r="D5249" s="264">
        <v>0</v>
      </c>
      <c r="E5249" s="264">
        <v>0</v>
      </c>
      <c r="F5249" s="264">
        <v>685</v>
      </c>
      <c r="G5249" s="264">
        <v>0</v>
      </c>
    </row>
    <row r="5250" spans="1:7">
      <c r="A5250" s="264">
        <v>37723253</v>
      </c>
      <c r="B5250" s="264">
        <v>0</v>
      </c>
      <c r="C5250" s="264">
        <v>0</v>
      </c>
      <c r="D5250" s="264">
        <v>0</v>
      </c>
      <c r="E5250" s="264">
        <v>0</v>
      </c>
      <c r="F5250" s="264">
        <v>685</v>
      </c>
      <c r="G5250" s="264">
        <v>0</v>
      </c>
    </row>
    <row r="5251" spans="1:7">
      <c r="A5251" s="264">
        <v>37758465</v>
      </c>
      <c r="B5251" s="264">
        <v>0</v>
      </c>
      <c r="C5251" s="264">
        <v>0</v>
      </c>
      <c r="D5251" s="264">
        <v>0</v>
      </c>
      <c r="E5251" s="264">
        <v>0</v>
      </c>
      <c r="F5251" s="264">
        <v>626</v>
      </c>
      <c r="G5251" s="264">
        <v>0</v>
      </c>
    </row>
    <row r="5252" spans="1:7">
      <c r="A5252" s="264">
        <v>37758799</v>
      </c>
      <c r="B5252" s="264">
        <v>98665.09</v>
      </c>
      <c r="C5252" s="264">
        <v>1940.37</v>
      </c>
      <c r="D5252" s="264">
        <v>0</v>
      </c>
      <c r="E5252" s="264">
        <v>100605.46</v>
      </c>
      <c r="F5252" s="264">
        <v>823</v>
      </c>
      <c r="G5252" s="264">
        <v>1</v>
      </c>
    </row>
    <row r="5253" spans="1:7">
      <c r="A5253" s="264">
        <v>37758940</v>
      </c>
      <c r="B5253" s="264">
        <v>0</v>
      </c>
      <c r="C5253" s="264">
        <v>0</v>
      </c>
      <c r="D5253" s="264">
        <v>0</v>
      </c>
      <c r="E5253" s="264">
        <v>0</v>
      </c>
      <c r="F5253" s="264">
        <v>626</v>
      </c>
      <c r="G5253" s="264">
        <v>0</v>
      </c>
    </row>
    <row r="5254" spans="1:7">
      <c r="A5254" s="264">
        <v>37758968</v>
      </c>
      <c r="B5254" s="264">
        <v>186248.45</v>
      </c>
      <c r="C5254" s="264">
        <v>0</v>
      </c>
      <c r="D5254" s="264">
        <v>0</v>
      </c>
      <c r="E5254" s="264">
        <v>186248.45</v>
      </c>
      <c r="F5254" s="264">
        <v>626</v>
      </c>
      <c r="G5254" s="264">
        <v>0</v>
      </c>
    </row>
    <row r="5255" spans="1:7">
      <c r="A5255" s="264">
        <v>37758971</v>
      </c>
      <c r="B5255" s="264">
        <v>0</v>
      </c>
      <c r="C5255" s="264">
        <v>0</v>
      </c>
      <c r="D5255" s="264">
        <v>0</v>
      </c>
      <c r="E5255" s="264">
        <v>0</v>
      </c>
      <c r="F5255" s="264">
        <v>685</v>
      </c>
      <c r="G5255" s="264">
        <v>0</v>
      </c>
    </row>
    <row r="5256" spans="1:7">
      <c r="A5256" s="264">
        <v>37758989</v>
      </c>
      <c r="B5256" s="264">
        <v>367089.14</v>
      </c>
      <c r="C5256" s="264">
        <v>0</v>
      </c>
      <c r="D5256" s="264">
        <v>0</v>
      </c>
      <c r="E5256" s="264">
        <v>367089.14</v>
      </c>
      <c r="F5256" s="264">
        <v>685</v>
      </c>
      <c r="G5256" s="264">
        <v>0</v>
      </c>
    </row>
    <row r="5257" spans="1:7">
      <c r="A5257" s="264">
        <v>37759027</v>
      </c>
      <c r="B5257" s="264">
        <v>0</v>
      </c>
      <c r="C5257" s="264">
        <v>0</v>
      </c>
      <c r="D5257" s="264">
        <v>0</v>
      </c>
      <c r="E5257" s="264">
        <v>0</v>
      </c>
      <c r="F5257" s="264">
        <v>685</v>
      </c>
      <c r="G5257" s="264">
        <v>0</v>
      </c>
    </row>
    <row r="5258" spans="1:7">
      <c r="A5258" s="264">
        <v>37759032</v>
      </c>
      <c r="B5258" s="264">
        <v>0</v>
      </c>
      <c r="C5258" s="264">
        <v>0</v>
      </c>
      <c r="D5258" s="264">
        <v>0</v>
      </c>
      <c r="E5258" s="264">
        <v>0</v>
      </c>
      <c r="F5258" s="264">
        <v>685</v>
      </c>
      <c r="G5258" s="264">
        <v>0</v>
      </c>
    </row>
    <row r="5259" spans="1:7">
      <c r="A5259" s="264">
        <v>37759040</v>
      </c>
      <c r="B5259" s="264">
        <v>0</v>
      </c>
      <c r="C5259" s="264">
        <v>0</v>
      </c>
      <c r="D5259" s="264">
        <v>0</v>
      </c>
      <c r="E5259" s="264">
        <v>0</v>
      </c>
      <c r="F5259" s="264">
        <v>685</v>
      </c>
      <c r="G5259" s="264">
        <v>0</v>
      </c>
    </row>
    <row r="5260" spans="1:7">
      <c r="A5260" s="264">
        <v>37759054</v>
      </c>
      <c r="B5260" s="264">
        <v>0</v>
      </c>
      <c r="C5260" s="264">
        <v>0</v>
      </c>
      <c r="D5260" s="264">
        <v>0</v>
      </c>
      <c r="E5260" s="264">
        <v>0</v>
      </c>
      <c r="F5260" s="264">
        <v>626</v>
      </c>
      <c r="G5260" s="264">
        <v>0</v>
      </c>
    </row>
    <row r="5261" spans="1:7">
      <c r="A5261" s="264">
        <v>37759067</v>
      </c>
      <c r="B5261" s="264">
        <v>0</v>
      </c>
      <c r="C5261" s="264">
        <v>0</v>
      </c>
      <c r="D5261" s="264">
        <v>0</v>
      </c>
      <c r="E5261" s="264">
        <v>0</v>
      </c>
      <c r="F5261" s="264">
        <v>626</v>
      </c>
      <c r="G5261" s="264">
        <v>0</v>
      </c>
    </row>
    <row r="5262" spans="1:7">
      <c r="A5262" s="264">
        <v>37786043</v>
      </c>
      <c r="B5262" s="264">
        <v>0</v>
      </c>
      <c r="C5262" s="264">
        <v>0</v>
      </c>
      <c r="D5262" s="264">
        <v>0</v>
      </c>
      <c r="E5262" s="264">
        <v>0</v>
      </c>
      <c r="F5262" s="264">
        <v>823</v>
      </c>
      <c r="G5262" s="264">
        <v>0</v>
      </c>
    </row>
    <row r="5263" spans="1:7">
      <c r="A5263" s="264">
        <v>37786073</v>
      </c>
      <c r="B5263" s="264">
        <v>0</v>
      </c>
      <c r="C5263" s="264">
        <v>0</v>
      </c>
      <c r="D5263" s="264">
        <v>0</v>
      </c>
      <c r="E5263" s="264">
        <v>0</v>
      </c>
      <c r="F5263" s="264">
        <v>823</v>
      </c>
      <c r="G5263" s="264">
        <v>0</v>
      </c>
    </row>
    <row r="5264" spans="1:7">
      <c r="A5264" s="264">
        <v>37786146</v>
      </c>
      <c r="B5264" s="264">
        <v>0</v>
      </c>
      <c r="C5264" s="264">
        <v>0</v>
      </c>
      <c r="D5264" s="264">
        <v>0</v>
      </c>
      <c r="E5264" s="264">
        <v>0</v>
      </c>
      <c r="F5264" s="264">
        <v>685</v>
      </c>
      <c r="G5264" s="264">
        <v>0</v>
      </c>
    </row>
    <row r="5265" spans="1:7">
      <c r="A5265" s="264">
        <v>37786170</v>
      </c>
      <c r="B5265" s="264">
        <v>204183.71</v>
      </c>
      <c r="C5265" s="264">
        <v>0</v>
      </c>
      <c r="D5265" s="264">
        <v>0</v>
      </c>
      <c r="E5265" s="264">
        <v>204183.71</v>
      </c>
      <c r="F5265" s="264">
        <v>685</v>
      </c>
      <c r="G5265" s="264">
        <v>0</v>
      </c>
    </row>
    <row r="5266" spans="1:7">
      <c r="A5266" s="264">
        <v>37786185</v>
      </c>
      <c r="B5266" s="264">
        <v>0</v>
      </c>
      <c r="C5266" s="264">
        <v>0</v>
      </c>
      <c r="D5266" s="264">
        <v>0</v>
      </c>
      <c r="E5266" s="264">
        <v>0</v>
      </c>
      <c r="F5266" s="264">
        <v>685</v>
      </c>
      <c r="G5266" s="264">
        <v>0</v>
      </c>
    </row>
    <row r="5267" spans="1:7">
      <c r="A5267" s="264">
        <v>37786195</v>
      </c>
      <c r="B5267" s="264">
        <v>301250.44</v>
      </c>
      <c r="C5267" s="264">
        <v>0</v>
      </c>
      <c r="D5267" s="264">
        <v>0</v>
      </c>
      <c r="E5267" s="264">
        <v>301250.44</v>
      </c>
      <c r="F5267" s="264">
        <v>685</v>
      </c>
      <c r="G5267" s="264">
        <v>0</v>
      </c>
    </row>
    <row r="5268" spans="1:7">
      <c r="A5268" s="264">
        <v>37786204</v>
      </c>
      <c r="B5268" s="264">
        <v>0</v>
      </c>
      <c r="C5268" s="264">
        <v>0</v>
      </c>
      <c r="D5268" s="264">
        <v>0</v>
      </c>
      <c r="E5268" s="264">
        <v>0</v>
      </c>
      <c r="F5268" s="264">
        <v>626</v>
      </c>
      <c r="G5268" s="264">
        <v>0</v>
      </c>
    </row>
    <row r="5269" spans="1:7">
      <c r="A5269" s="264">
        <v>37786214</v>
      </c>
      <c r="B5269" s="264">
        <v>0</v>
      </c>
      <c r="C5269" s="264">
        <v>0</v>
      </c>
      <c r="D5269" s="264">
        <v>0</v>
      </c>
      <c r="E5269" s="264">
        <v>0</v>
      </c>
      <c r="F5269" s="264">
        <v>626</v>
      </c>
      <c r="G5269" s="264">
        <v>0</v>
      </c>
    </row>
    <row r="5270" spans="1:7">
      <c r="A5270" s="264">
        <v>37786246</v>
      </c>
      <c r="B5270" s="264">
        <v>0</v>
      </c>
      <c r="C5270" s="264">
        <v>0</v>
      </c>
      <c r="D5270" s="264">
        <v>0</v>
      </c>
      <c r="E5270" s="264">
        <v>0</v>
      </c>
      <c r="F5270" s="264">
        <v>685</v>
      </c>
      <c r="G5270" s="264">
        <v>0</v>
      </c>
    </row>
    <row r="5271" spans="1:7">
      <c r="A5271" s="264">
        <v>37812642</v>
      </c>
      <c r="B5271" s="264">
        <v>303398.38</v>
      </c>
      <c r="C5271" s="264">
        <v>0</v>
      </c>
      <c r="D5271" s="264">
        <v>0</v>
      </c>
      <c r="E5271" s="264">
        <v>303398.38</v>
      </c>
      <c r="F5271" s="264">
        <v>685</v>
      </c>
      <c r="G5271" s="264">
        <v>0</v>
      </c>
    </row>
    <row r="5272" spans="1:7">
      <c r="A5272" s="264">
        <v>37813130</v>
      </c>
      <c r="B5272" s="264">
        <v>0</v>
      </c>
      <c r="C5272" s="264">
        <v>0</v>
      </c>
      <c r="D5272" s="264">
        <v>0</v>
      </c>
      <c r="E5272" s="264">
        <v>0</v>
      </c>
      <c r="F5272" s="264">
        <v>626</v>
      </c>
      <c r="G5272" s="264">
        <v>0</v>
      </c>
    </row>
    <row r="5273" spans="1:7">
      <c r="A5273" s="264">
        <v>37813182</v>
      </c>
      <c r="B5273" s="264">
        <v>0</v>
      </c>
      <c r="C5273" s="264">
        <v>0</v>
      </c>
      <c r="D5273" s="264">
        <v>0</v>
      </c>
      <c r="E5273" s="264">
        <v>0</v>
      </c>
      <c r="F5273" s="264">
        <v>823</v>
      </c>
      <c r="G5273" s="264">
        <v>0</v>
      </c>
    </row>
    <row r="5274" spans="1:7">
      <c r="A5274" s="264">
        <v>37813229</v>
      </c>
      <c r="B5274" s="264">
        <v>0</v>
      </c>
      <c r="C5274" s="264">
        <v>0</v>
      </c>
      <c r="D5274" s="264">
        <v>0</v>
      </c>
      <c r="E5274" s="264">
        <v>0</v>
      </c>
      <c r="F5274" s="264">
        <v>685</v>
      </c>
      <c r="G5274" s="264">
        <v>0</v>
      </c>
    </row>
    <row r="5275" spans="1:7">
      <c r="A5275" s="264">
        <v>37813236</v>
      </c>
      <c r="B5275" s="264">
        <v>0</v>
      </c>
      <c r="C5275" s="264">
        <v>0</v>
      </c>
      <c r="D5275" s="264">
        <v>0</v>
      </c>
      <c r="E5275" s="264">
        <v>0</v>
      </c>
      <c r="F5275" s="264">
        <v>685</v>
      </c>
      <c r="G5275" s="264">
        <v>0</v>
      </c>
    </row>
    <row r="5276" spans="1:7">
      <c r="A5276" s="264">
        <v>37813241</v>
      </c>
      <c r="B5276" s="264">
        <v>0</v>
      </c>
      <c r="C5276" s="264">
        <v>0</v>
      </c>
      <c r="D5276" s="264">
        <v>0</v>
      </c>
      <c r="E5276" s="264">
        <v>0</v>
      </c>
      <c r="F5276" s="264">
        <v>626</v>
      </c>
      <c r="G5276" s="264">
        <v>0</v>
      </c>
    </row>
    <row r="5277" spans="1:7">
      <c r="A5277" s="264">
        <v>37813254</v>
      </c>
      <c r="B5277" s="264">
        <v>0</v>
      </c>
      <c r="C5277" s="264">
        <v>0</v>
      </c>
      <c r="D5277" s="264">
        <v>0</v>
      </c>
      <c r="E5277" s="264">
        <v>0</v>
      </c>
      <c r="F5277" s="264">
        <v>626</v>
      </c>
      <c r="G5277" s="264">
        <v>0</v>
      </c>
    </row>
    <row r="5278" spans="1:7">
      <c r="A5278" s="264">
        <v>37813263</v>
      </c>
      <c r="B5278" s="264">
        <v>0</v>
      </c>
      <c r="C5278" s="264">
        <v>0</v>
      </c>
      <c r="D5278" s="264">
        <v>0</v>
      </c>
      <c r="E5278" s="264">
        <v>0</v>
      </c>
      <c r="F5278" s="264">
        <v>685</v>
      </c>
      <c r="G5278" s="264">
        <v>0</v>
      </c>
    </row>
    <row r="5279" spans="1:7">
      <c r="A5279" s="264">
        <v>37813270</v>
      </c>
      <c r="B5279" s="264">
        <v>0</v>
      </c>
      <c r="C5279" s="264">
        <v>0</v>
      </c>
      <c r="D5279" s="264">
        <v>0</v>
      </c>
      <c r="E5279" s="264">
        <v>0</v>
      </c>
      <c r="F5279" s="264">
        <v>626</v>
      </c>
      <c r="G5279" s="264">
        <v>0</v>
      </c>
    </row>
    <row r="5280" spans="1:7">
      <c r="A5280" s="264">
        <v>37813289</v>
      </c>
      <c r="B5280" s="264">
        <v>0</v>
      </c>
      <c r="C5280" s="264">
        <v>0</v>
      </c>
      <c r="D5280" s="264">
        <v>0</v>
      </c>
      <c r="E5280" s="264">
        <v>0</v>
      </c>
      <c r="F5280" s="264">
        <v>685</v>
      </c>
      <c r="G5280" s="264">
        <v>0</v>
      </c>
    </row>
    <row r="5281" spans="1:7">
      <c r="A5281" s="264">
        <v>37813301</v>
      </c>
      <c r="B5281" s="264">
        <v>141034.76999999999</v>
      </c>
      <c r="C5281" s="264">
        <v>0</v>
      </c>
      <c r="D5281" s="264">
        <v>0</v>
      </c>
      <c r="E5281" s="264">
        <v>141034.76999999999</v>
      </c>
      <c r="F5281" s="264">
        <v>626</v>
      </c>
      <c r="G5281" s="264">
        <v>0</v>
      </c>
    </row>
    <row r="5282" spans="1:7">
      <c r="A5282" s="264">
        <v>37813319</v>
      </c>
      <c r="B5282" s="264">
        <v>0</v>
      </c>
      <c r="C5282" s="264">
        <v>0</v>
      </c>
      <c r="D5282" s="264">
        <v>0</v>
      </c>
      <c r="E5282" s="264">
        <v>0</v>
      </c>
      <c r="F5282" s="264">
        <v>685</v>
      </c>
      <c r="G5282" s="264">
        <v>0</v>
      </c>
    </row>
    <row r="5283" spans="1:7">
      <c r="A5283" s="264">
        <v>37813333</v>
      </c>
      <c r="B5283" s="264">
        <v>0</v>
      </c>
      <c r="C5283" s="264">
        <v>0</v>
      </c>
      <c r="D5283" s="264">
        <v>0</v>
      </c>
      <c r="E5283" s="264">
        <v>0</v>
      </c>
      <c r="F5283" s="264">
        <v>685</v>
      </c>
      <c r="G5283" s="264">
        <v>0</v>
      </c>
    </row>
    <row r="5284" spans="1:7">
      <c r="A5284" s="264">
        <v>37813350</v>
      </c>
      <c r="B5284" s="264">
        <v>0</v>
      </c>
      <c r="C5284" s="264">
        <v>0</v>
      </c>
      <c r="D5284" s="264">
        <v>0</v>
      </c>
      <c r="E5284" s="264">
        <v>0</v>
      </c>
      <c r="F5284" s="264">
        <v>626</v>
      </c>
      <c r="G5284" s="264">
        <v>0</v>
      </c>
    </row>
    <row r="5285" spans="1:7">
      <c r="A5285" s="264">
        <v>37813364</v>
      </c>
      <c r="B5285" s="264">
        <v>363893.5</v>
      </c>
      <c r="C5285" s="264">
        <v>0</v>
      </c>
      <c r="D5285" s="264">
        <v>0</v>
      </c>
      <c r="E5285" s="264">
        <v>363893.5</v>
      </c>
      <c r="F5285" s="264">
        <v>685</v>
      </c>
      <c r="G5285" s="264">
        <v>0</v>
      </c>
    </row>
    <row r="5286" spans="1:7">
      <c r="A5286" s="264">
        <v>37813370</v>
      </c>
      <c r="B5286" s="264">
        <v>267094.73</v>
      </c>
      <c r="C5286" s="264">
        <v>11573.8</v>
      </c>
      <c r="D5286" s="264">
        <v>0</v>
      </c>
      <c r="E5286" s="264">
        <v>278668.53000000003</v>
      </c>
      <c r="F5286" s="264">
        <v>685</v>
      </c>
      <c r="G5286" s="264">
        <v>3</v>
      </c>
    </row>
    <row r="5287" spans="1:7">
      <c r="A5287" s="264">
        <v>37852212</v>
      </c>
      <c r="B5287" s="264">
        <v>0</v>
      </c>
      <c r="C5287" s="264">
        <v>0</v>
      </c>
      <c r="D5287" s="264">
        <v>0</v>
      </c>
      <c r="E5287" s="264">
        <v>0</v>
      </c>
      <c r="F5287" s="264">
        <v>823</v>
      </c>
      <c r="G5287" s="264">
        <v>0</v>
      </c>
    </row>
    <row r="5288" spans="1:7">
      <c r="A5288" s="264">
        <v>37852236</v>
      </c>
      <c r="B5288" s="264">
        <v>0</v>
      </c>
      <c r="C5288" s="264">
        <v>0</v>
      </c>
      <c r="D5288" s="264">
        <v>0</v>
      </c>
      <c r="E5288" s="264">
        <v>0</v>
      </c>
      <c r="F5288" s="264">
        <v>626</v>
      </c>
      <c r="G5288" s="264">
        <v>0</v>
      </c>
    </row>
    <row r="5289" spans="1:7">
      <c r="A5289" s="264">
        <v>37852291</v>
      </c>
      <c r="B5289" s="264">
        <v>0</v>
      </c>
      <c r="C5289" s="264">
        <v>0</v>
      </c>
      <c r="D5289" s="264">
        <v>0</v>
      </c>
      <c r="E5289" s="264">
        <v>0</v>
      </c>
      <c r="F5289" s="264">
        <v>823</v>
      </c>
      <c r="G5289" s="264">
        <v>0</v>
      </c>
    </row>
    <row r="5290" spans="1:7">
      <c r="A5290" s="264">
        <v>37852385</v>
      </c>
      <c r="B5290" s="264">
        <v>0</v>
      </c>
      <c r="C5290" s="264">
        <v>0</v>
      </c>
      <c r="D5290" s="264">
        <v>0</v>
      </c>
      <c r="E5290" s="264">
        <v>0</v>
      </c>
      <c r="F5290" s="264">
        <v>685</v>
      </c>
      <c r="G5290" s="264">
        <v>0</v>
      </c>
    </row>
    <row r="5291" spans="1:7">
      <c r="A5291" s="264">
        <v>37852401</v>
      </c>
      <c r="B5291" s="264">
        <v>0</v>
      </c>
      <c r="C5291" s="264">
        <v>0</v>
      </c>
      <c r="D5291" s="264">
        <v>0</v>
      </c>
      <c r="E5291" s="264">
        <v>0</v>
      </c>
      <c r="F5291" s="264">
        <v>685</v>
      </c>
      <c r="G5291" s="264">
        <v>0</v>
      </c>
    </row>
    <row r="5292" spans="1:7">
      <c r="A5292" s="264">
        <v>37852455</v>
      </c>
      <c r="B5292" s="264">
        <v>0</v>
      </c>
      <c r="C5292" s="264">
        <v>0</v>
      </c>
      <c r="D5292" s="264">
        <v>0</v>
      </c>
      <c r="E5292" s="264">
        <v>0</v>
      </c>
      <c r="F5292" s="264">
        <v>823</v>
      </c>
      <c r="G5292" s="264">
        <v>0</v>
      </c>
    </row>
    <row r="5293" spans="1:7">
      <c r="A5293" s="264">
        <v>37852528</v>
      </c>
      <c r="B5293" s="264">
        <v>0</v>
      </c>
      <c r="C5293" s="264">
        <v>0</v>
      </c>
      <c r="D5293" s="264">
        <v>0</v>
      </c>
      <c r="E5293" s="264">
        <v>0</v>
      </c>
      <c r="F5293" s="264">
        <v>685</v>
      </c>
      <c r="G5293" s="264">
        <v>0</v>
      </c>
    </row>
    <row r="5294" spans="1:7">
      <c r="A5294" s="264">
        <v>37852534</v>
      </c>
      <c r="B5294" s="264">
        <v>0</v>
      </c>
      <c r="C5294" s="264">
        <v>0</v>
      </c>
      <c r="D5294" s="264">
        <v>0</v>
      </c>
      <c r="E5294" s="264">
        <v>0</v>
      </c>
      <c r="F5294" s="264">
        <v>685</v>
      </c>
      <c r="G5294" s="264">
        <v>0</v>
      </c>
    </row>
    <row r="5295" spans="1:7">
      <c r="A5295" s="264">
        <v>37852545</v>
      </c>
      <c r="B5295" s="264">
        <v>327360.75</v>
      </c>
      <c r="C5295" s="264">
        <v>0</v>
      </c>
      <c r="D5295" s="264">
        <v>0</v>
      </c>
      <c r="E5295" s="264">
        <v>327360.75</v>
      </c>
      <c r="F5295" s="264">
        <v>685</v>
      </c>
      <c r="G5295" s="264">
        <v>0</v>
      </c>
    </row>
    <row r="5296" spans="1:7">
      <c r="A5296" s="264">
        <v>37852559</v>
      </c>
      <c r="B5296" s="264">
        <v>0</v>
      </c>
      <c r="C5296" s="264">
        <v>0</v>
      </c>
      <c r="D5296" s="264">
        <v>0</v>
      </c>
      <c r="E5296" s="264">
        <v>0</v>
      </c>
      <c r="F5296" s="264">
        <v>685</v>
      </c>
      <c r="G5296" s="264">
        <v>0</v>
      </c>
    </row>
    <row r="5297" spans="1:7">
      <c r="A5297" s="264">
        <v>37852574</v>
      </c>
      <c r="B5297" s="264">
        <v>1653105.37</v>
      </c>
      <c r="C5297" s="264">
        <v>0</v>
      </c>
      <c r="D5297" s="264">
        <v>0</v>
      </c>
      <c r="E5297" s="264">
        <v>1653105.37</v>
      </c>
      <c r="F5297" s="264">
        <v>685</v>
      </c>
      <c r="G5297" s="264">
        <v>0</v>
      </c>
    </row>
    <row r="5298" spans="1:7">
      <c r="A5298" s="264">
        <v>37852582</v>
      </c>
      <c r="B5298" s="264">
        <v>0</v>
      </c>
      <c r="C5298" s="264">
        <v>0</v>
      </c>
      <c r="D5298" s="264">
        <v>0</v>
      </c>
      <c r="E5298" s="264">
        <v>0</v>
      </c>
      <c r="F5298" s="264">
        <v>685</v>
      </c>
      <c r="G5298" s="264">
        <v>0</v>
      </c>
    </row>
    <row r="5299" spans="1:7">
      <c r="A5299" s="264">
        <v>37900178</v>
      </c>
      <c r="B5299" s="264">
        <v>0</v>
      </c>
      <c r="C5299" s="264">
        <v>0</v>
      </c>
      <c r="D5299" s="264">
        <v>0</v>
      </c>
      <c r="E5299" s="264">
        <v>0</v>
      </c>
      <c r="F5299" s="264">
        <v>626</v>
      </c>
      <c r="G5299" s="264">
        <v>0</v>
      </c>
    </row>
    <row r="5300" spans="1:7">
      <c r="A5300" s="264">
        <v>37900241</v>
      </c>
      <c r="B5300" s="264">
        <v>0</v>
      </c>
      <c r="C5300" s="264">
        <v>0</v>
      </c>
      <c r="D5300" s="264">
        <v>0</v>
      </c>
      <c r="E5300" s="264">
        <v>0</v>
      </c>
      <c r="F5300" s="264">
        <v>823</v>
      </c>
      <c r="G5300" s="264">
        <v>0</v>
      </c>
    </row>
    <row r="5301" spans="1:7">
      <c r="A5301" s="264">
        <v>37900312</v>
      </c>
      <c r="B5301" s="264">
        <v>518201.05</v>
      </c>
      <c r="C5301" s="264">
        <v>22479.31</v>
      </c>
      <c r="D5301" s="264">
        <v>0</v>
      </c>
      <c r="E5301" s="264">
        <v>540680.36</v>
      </c>
      <c r="F5301" s="264">
        <v>685</v>
      </c>
      <c r="G5301" s="264">
        <v>3</v>
      </c>
    </row>
    <row r="5302" spans="1:7">
      <c r="A5302" s="264">
        <v>37900351</v>
      </c>
      <c r="B5302" s="264">
        <v>0</v>
      </c>
      <c r="C5302" s="264">
        <v>0</v>
      </c>
      <c r="D5302" s="264">
        <v>0</v>
      </c>
      <c r="E5302" s="264">
        <v>0</v>
      </c>
      <c r="F5302" s="264">
        <v>685</v>
      </c>
      <c r="G5302" s="264">
        <v>0</v>
      </c>
    </row>
    <row r="5303" spans="1:7">
      <c r="A5303" s="264">
        <v>37900450</v>
      </c>
      <c r="B5303" s="264">
        <v>1517468.31</v>
      </c>
      <c r="C5303" s="264">
        <v>0</v>
      </c>
      <c r="D5303" s="264">
        <v>875951.67</v>
      </c>
      <c r="E5303" s="264">
        <v>2393419.98</v>
      </c>
      <c r="F5303" s="264">
        <v>626</v>
      </c>
      <c r="G5303" s="264">
        <v>49</v>
      </c>
    </row>
    <row r="5304" spans="1:7">
      <c r="A5304" s="264">
        <v>37900478</v>
      </c>
      <c r="B5304" s="264">
        <v>0</v>
      </c>
      <c r="C5304" s="264">
        <v>0</v>
      </c>
      <c r="D5304" s="264">
        <v>0</v>
      </c>
      <c r="E5304" s="264">
        <v>0</v>
      </c>
      <c r="F5304" s="264">
        <v>685</v>
      </c>
      <c r="G5304" s="264">
        <v>0</v>
      </c>
    </row>
    <row r="5305" spans="1:7">
      <c r="A5305" s="264">
        <v>37900493</v>
      </c>
      <c r="B5305" s="264">
        <v>251798.32</v>
      </c>
      <c r="C5305" s="264">
        <v>0</v>
      </c>
      <c r="D5305" s="264">
        <v>0</v>
      </c>
      <c r="E5305" s="264">
        <v>251798.32</v>
      </c>
      <c r="F5305" s="264">
        <v>685</v>
      </c>
      <c r="G5305" s="264">
        <v>0</v>
      </c>
    </row>
    <row r="5306" spans="1:7">
      <c r="A5306" s="264">
        <v>37900782</v>
      </c>
      <c r="B5306" s="264">
        <v>221110.62</v>
      </c>
      <c r="C5306" s="264">
        <v>0</v>
      </c>
      <c r="D5306" s="264">
        <v>0</v>
      </c>
      <c r="E5306" s="264">
        <v>221110.62</v>
      </c>
      <c r="F5306" s="264">
        <v>685</v>
      </c>
      <c r="G5306" s="264">
        <v>0</v>
      </c>
    </row>
    <row r="5307" spans="1:7">
      <c r="A5307" s="264">
        <v>37900803</v>
      </c>
      <c r="B5307" s="264">
        <v>0</v>
      </c>
      <c r="C5307" s="264">
        <v>0</v>
      </c>
      <c r="D5307" s="264">
        <v>0</v>
      </c>
      <c r="E5307" s="264">
        <v>0</v>
      </c>
      <c r="F5307" s="264">
        <v>685</v>
      </c>
      <c r="G5307" s="264">
        <v>0</v>
      </c>
    </row>
    <row r="5308" spans="1:7">
      <c r="A5308" s="264">
        <v>37900810</v>
      </c>
      <c r="B5308" s="264">
        <v>0</v>
      </c>
      <c r="C5308" s="264">
        <v>0</v>
      </c>
      <c r="D5308" s="264">
        <v>0</v>
      </c>
      <c r="E5308" s="264">
        <v>0</v>
      </c>
      <c r="F5308" s="264">
        <v>685</v>
      </c>
      <c r="G5308" s="264">
        <v>0</v>
      </c>
    </row>
    <row r="5309" spans="1:7">
      <c r="A5309" s="264">
        <v>37900821</v>
      </c>
      <c r="B5309" s="264">
        <v>390867.59</v>
      </c>
      <c r="C5309" s="264">
        <v>0</v>
      </c>
      <c r="D5309" s="264">
        <v>0</v>
      </c>
      <c r="E5309" s="264">
        <v>390867.59</v>
      </c>
      <c r="F5309" s="264">
        <v>685</v>
      </c>
      <c r="G5309" s="264">
        <v>0</v>
      </c>
    </row>
    <row r="5310" spans="1:7">
      <c r="A5310" s="264">
        <v>37900833</v>
      </c>
      <c r="B5310" s="264">
        <v>177541.91</v>
      </c>
      <c r="C5310" s="264">
        <v>0</v>
      </c>
      <c r="D5310" s="264">
        <v>0</v>
      </c>
      <c r="E5310" s="264">
        <v>177541.91</v>
      </c>
      <c r="F5310" s="264">
        <v>626</v>
      </c>
      <c r="G5310" s="264">
        <v>0</v>
      </c>
    </row>
    <row r="5311" spans="1:7">
      <c r="A5311" s="264">
        <v>37900847</v>
      </c>
      <c r="B5311" s="264">
        <v>0</v>
      </c>
      <c r="C5311" s="264">
        <v>0</v>
      </c>
      <c r="D5311" s="264">
        <v>0</v>
      </c>
      <c r="E5311" s="264">
        <v>0</v>
      </c>
      <c r="F5311" s="264">
        <v>685</v>
      </c>
      <c r="G5311" s="264">
        <v>0</v>
      </c>
    </row>
    <row r="5312" spans="1:7">
      <c r="A5312" s="264">
        <v>37900851</v>
      </c>
      <c r="B5312" s="264">
        <v>0</v>
      </c>
      <c r="C5312" s="264">
        <v>0</v>
      </c>
      <c r="D5312" s="264">
        <v>0</v>
      </c>
      <c r="E5312" s="264">
        <v>0</v>
      </c>
      <c r="F5312" s="264">
        <v>626</v>
      </c>
      <c r="G5312" s="264">
        <v>0</v>
      </c>
    </row>
    <row r="5313" spans="1:7">
      <c r="A5313" s="264">
        <v>37900866</v>
      </c>
      <c r="B5313" s="264">
        <v>275022.83</v>
      </c>
      <c r="C5313" s="264">
        <v>0</v>
      </c>
      <c r="D5313" s="264">
        <v>0</v>
      </c>
      <c r="E5313" s="264">
        <v>275022.83</v>
      </c>
      <c r="F5313" s="264">
        <v>626</v>
      </c>
      <c r="G5313" s="264">
        <v>0</v>
      </c>
    </row>
    <row r="5314" spans="1:7">
      <c r="A5314" s="264">
        <v>37900870</v>
      </c>
      <c r="B5314" s="264">
        <v>0</v>
      </c>
      <c r="C5314" s="264">
        <v>0</v>
      </c>
      <c r="D5314" s="264">
        <v>0</v>
      </c>
      <c r="E5314" s="264">
        <v>0</v>
      </c>
      <c r="F5314" s="264">
        <v>626</v>
      </c>
      <c r="G5314" s="264">
        <v>0</v>
      </c>
    </row>
    <row r="5315" spans="1:7">
      <c r="A5315" s="264">
        <v>37900882</v>
      </c>
      <c r="B5315" s="264">
        <v>0</v>
      </c>
      <c r="C5315" s="264">
        <v>0</v>
      </c>
      <c r="D5315" s="264">
        <v>0</v>
      </c>
      <c r="E5315" s="264">
        <v>0</v>
      </c>
      <c r="F5315" s="264">
        <v>626</v>
      </c>
      <c r="G5315" s="264">
        <v>0</v>
      </c>
    </row>
    <row r="5316" spans="1:7">
      <c r="A5316" s="264">
        <v>37900908</v>
      </c>
      <c r="B5316" s="264">
        <v>0</v>
      </c>
      <c r="C5316" s="264">
        <v>0</v>
      </c>
      <c r="D5316" s="264">
        <v>0</v>
      </c>
      <c r="E5316" s="264">
        <v>0</v>
      </c>
      <c r="F5316" s="264">
        <v>626</v>
      </c>
      <c r="G5316" s="264">
        <v>0</v>
      </c>
    </row>
    <row r="5317" spans="1:7">
      <c r="A5317" s="264">
        <v>37900916</v>
      </c>
      <c r="B5317" s="264">
        <v>0</v>
      </c>
      <c r="C5317" s="264">
        <v>0</v>
      </c>
      <c r="D5317" s="264">
        <v>0</v>
      </c>
      <c r="E5317" s="264">
        <v>0</v>
      </c>
      <c r="F5317" s="264">
        <v>685</v>
      </c>
      <c r="G5317" s="264">
        <v>0</v>
      </c>
    </row>
    <row r="5318" spans="1:7">
      <c r="A5318" s="264">
        <v>37900929</v>
      </c>
      <c r="B5318" s="264">
        <v>0</v>
      </c>
      <c r="C5318" s="264">
        <v>0</v>
      </c>
      <c r="D5318" s="264">
        <v>0</v>
      </c>
      <c r="E5318" s="264">
        <v>0</v>
      </c>
      <c r="F5318" s="264">
        <v>626</v>
      </c>
      <c r="G5318" s="264">
        <v>0</v>
      </c>
    </row>
    <row r="5319" spans="1:7">
      <c r="A5319" s="264">
        <v>37900935</v>
      </c>
      <c r="B5319" s="264">
        <v>0</v>
      </c>
      <c r="C5319" s="264">
        <v>0</v>
      </c>
      <c r="D5319" s="264">
        <v>0</v>
      </c>
      <c r="E5319" s="264">
        <v>0</v>
      </c>
      <c r="F5319" s="264">
        <v>626</v>
      </c>
      <c r="G5319" s="264">
        <v>0</v>
      </c>
    </row>
    <row r="5320" spans="1:7">
      <c r="A5320" s="264">
        <v>37927532</v>
      </c>
      <c r="B5320" s="264">
        <v>0</v>
      </c>
      <c r="C5320" s="264">
        <v>0</v>
      </c>
      <c r="D5320" s="264">
        <v>0</v>
      </c>
      <c r="E5320" s="264">
        <v>0</v>
      </c>
      <c r="F5320" s="264">
        <v>685</v>
      </c>
      <c r="G5320" s="264">
        <v>0</v>
      </c>
    </row>
    <row r="5321" spans="1:7">
      <c r="A5321" s="264">
        <v>37927781</v>
      </c>
      <c r="B5321" s="264">
        <v>0</v>
      </c>
      <c r="C5321" s="264">
        <v>0</v>
      </c>
      <c r="D5321" s="264">
        <v>0</v>
      </c>
      <c r="E5321" s="264">
        <v>0</v>
      </c>
      <c r="F5321" s="264">
        <v>685</v>
      </c>
      <c r="G5321" s="264">
        <v>0</v>
      </c>
    </row>
    <row r="5322" spans="1:7">
      <c r="A5322" s="264">
        <v>37927799</v>
      </c>
      <c r="B5322" s="264">
        <v>507027.06</v>
      </c>
      <c r="C5322" s="264">
        <v>0</v>
      </c>
      <c r="D5322" s="264">
        <v>0</v>
      </c>
      <c r="E5322" s="264">
        <v>507027.06</v>
      </c>
      <c r="F5322" s="264">
        <v>823</v>
      </c>
      <c r="G5322" s="264">
        <v>0</v>
      </c>
    </row>
    <row r="5323" spans="1:7">
      <c r="A5323" s="264">
        <v>37927890</v>
      </c>
      <c r="B5323" s="264">
        <v>151717.19</v>
      </c>
      <c r="C5323" s="264">
        <v>0</v>
      </c>
      <c r="D5323" s="264">
        <v>0</v>
      </c>
      <c r="E5323" s="264">
        <v>151717.19</v>
      </c>
      <c r="F5323" s="264">
        <v>685</v>
      </c>
      <c r="G5323" s="264">
        <v>0</v>
      </c>
    </row>
    <row r="5324" spans="1:7">
      <c r="A5324" s="264">
        <v>37927965</v>
      </c>
      <c r="B5324" s="264">
        <v>205154.23</v>
      </c>
      <c r="C5324" s="264">
        <v>0</v>
      </c>
      <c r="D5324" s="264">
        <v>0</v>
      </c>
      <c r="E5324" s="264">
        <v>205154.23</v>
      </c>
      <c r="F5324" s="264">
        <v>685</v>
      </c>
      <c r="G5324" s="264">
        <v>0</v>
      </c>
    </row>
    <row r="5325" spans="1:7">
      <c r="A5325" s="264">
        <v>37927971</v>
      </c>
      <c r="B5325" s="264">
        <v>0</v>
      </c>
      <c r="C5325" s="264">
        <v>0</v>
      </c>
      <c r="D5325" s="264">
        <v>0</v>
      </c>
      <c r="E5325" s="264">
        <v>0</v>
      </c>
      <c r="F5325" s="264">
        <v>626</v>
      </c>
      <c r="G5325" s="264">
        <v>0</v>
      </c>
    </row>
    <row r="5326" spans="1:7">
      <c r="A5326" s="264">
        <v>37927995</v>
      </c>
      <c r="B5326" s="264">
        <v>325087.15000000002</v>
      </c>
      <c r="C5326" s="264">
        <v>0</v>
      </c>
      <c r="D5326" s="264">
        <v>16761.759999999998</v>
      </c>
      <c r="E5326" s="264">
        <v>341848.91</v>
      </c>
      <c r="F5326" s="264">
        <v>685</v>
      </c>
      <c r="G5326" s="264">
        <v>4</v>
      </c>
    </row>
    <row r="5327" spans="1:7">
      <c r="A5327" s="264">
        <v>37928003</v>
      </c>
      <c r="B5327" s="264">
        <v>0</v>
      </c>
      <c r="C5327" s="264">
        <v>0</v>
      </c>
      <c r="D5327" s="264">
        <v>0</v>
      </c>
      <c r="E5327" s="264">
        <v>0</v>
      </c>
      <c r="F5327" s="264">
        <v>626</v>
      </c>
      <c r="G5327" s="264">
        <v>0</v>
      </c>
    </row>
    <row r="5328" spans="1:7">
      <c r="A5328" s="264">
        <v>37928016</v>
      </c>
      <c r="B5328" s="264">
        <v>181966.57</v>
      </c>
      <c r="C5328" s="264">
        <v>5242.8100000000004</v>
      </c>
      <c r="D5328" s="264">
        <v>0</v>
      </c>
      <c r="E5328" s="264">
        <v>187209.38</v>
      </c>
      <c r="F5328" s="264">
        <v>626</v>
      </c>
      <c r="G5328" s="264">
        <v>2</v>
      </c>
    </row>
    <row r="5329" spans="1:7">
      <c r="A5329" s="264">
        <v>37928021</v>
      </c>
      <c r="B5329" s="264">
        <v>0</v>
      </c>
      <c r="C5329" s="264">
        <v>0</v>
      </c>
      <c r="D5329" s="264">
        <v>0</v>
      </c>
      <c r="E5329" s="264">
        <v>0</v>
      </c>
      <c r="F5329" s="264">
        <v>685</v>
      </c>
      <c r="G5329" s="264">
        <v>0</v>
      </c>
    </row>
    <row r="5330" spans="1:7">
      <c r="A5330" s="264">
        <v>37928034</v>
      </c>
      <c r="B5330" s="264">
        <v>256391.67</v>
      </c>
      <c r="C5330" s="264">
        <v>0</v>
      </c>
      <c r="D5330" s="264">
        <v>0</v>
      </c>
      <c r="E5330" s="264">
        <v>256391.67</v>
      </c>
      <c r="F5330" s="264">
        <v>626</v>
      </c>
      <c r="G5330" s="264">
        <v>0</v>
      </c>
    </row>
    <row r="5331" spans="1:7">
      <c r="A5331" s="264">
        <v>37928046</v>
      </c>
      <c r="B5331" s="264">
        <v>0</v>
      </c>
      <c r="C5331" s="264">
        <v>0</v>
      </c>
      <c r="D5331" s="264">
        <v>0</v>
      </c>
      <c r="E5331" s="264">
        <v>0</v>
      </c>
      <c r="F5331" s="264">
        <v>626</v>
      </c>
      <c r="G5331" s="264">
        <v>0</v>
      </c>
    </row>
    <row r="5332" spans="1:7">
      <c r="A5332" s="264">
        <v>37928052</v>
      </c>
      <c r="B5332" s="264">
        <v>0</v>
      </c>
      <c r="C5332" s="264">
        <v>0</v>
      </c>
      <c r="D5332" s="264">
        <v>0</v>
      </c>
      <c r="E5332" s="264">
        <v>0</v>
      </c>
      <c r="F5332" s="264">
        <v>626</v>
      </c>
      <c r="G5332" s="264">
        <v>0</v>
      </c>
    </row>
    <row r="5333" spans="1:7">
      <c r="A5333" s="264">
        <v>37928066</v>
      </c>
      <c r="B5333" s="264">
        <v>1189056.49</v>
      </c>
      <c r="C5333" s="264">
        <v>0</v>
      </c>
      <c r="D5333" s="264">
        <v>0</v>
      </c>
      <c r="E5333" s="264">
        <v>1189056.49</v>
      </c>
      <c r="F5333" s="264">
        <v>626</v>
      </c>
      <c r="G5333" s="264">
        <v>0</v>
      </c>
    </row>
    <row r="5334" spans="1:7">
      <c r="A5334" s="264">
        <v>37928072</v>
      </c>
      <c r="B5334" s="264">
        <v>0</v>
      </c>
      <c r="C5334" s="264">
        <v>0</v>
      </c>
      <c r="D5334" s="264">
        <v>0</v>
      </c>
      <c r="E5334" s="264">
        <v>0</v>
      </c>
      <c r="F5334" s="264">
        <v>626</v>
      </c>
      <c r="G5334" s="264">
        <v>0</v>
      </c>
    </row>
    <row r="5335" spans="1:7">
      <c r="A5335" s="264">
        <v>37928085</v>
      </c>
      <c r="B5335" s="264">
        <v>0</v>
      </c>
      <c r="C5335" s="264">
        <v>0</v>
      </c>
      <c r="D5335" s="264">
        <v>0</v>
      </c>
      <c r="E5335" s="264">
        <v>0</v>
      </c>
      <c r="F5335" s="264">
        <v>685</v>
      </c>
      <c r="G5335" s="264">
        <v>0</v>
      </c>
    </row>
    <row r="5336" spans="1:7">
      <c r="A5336" s="264">
        <v>37928108</v>
      </c>
      <c r="B5336" s="264">
        <v>0</v>
      </c>
      <c r="C5336" s="264">
        <v>0</v>
      </c>
      <c r="D5336" s="264">
        <v>0</v>
      </c>
      <c r="E5336" s="264">
        <v>0</v>
      </c>
      <c r="F5336" s="264">
        <v>685</v>
      </c>
      <c r="G5336" s="264">
        <v>0</v>
      </c>
    </row>
    <row r="5337" spans="1:7">
      <c r="A5337" s="264">
        <v>37928117</v>
      </c>
      <c r="B5337" s="264">
        <v>0</v>
      </c>
      <c r="C5337" s="264">
        <v>0</v>
      </c>
      <c r="D5337" s="264">
        <v>0</v>
      </c>
      <c r="E5337" s="264">
        <v>0</v>
      </c>
      <c r="F5337" s="264">
        <v>626</v>
      </c>
      <c r="G5337" s="264">
        <v>0</v>
      </c>
    </row>
    <row r="5338" spans="1:7">
      <c r="A5338" s="264">
        <v>37950216</v>
      </c>
      <c r="B5338" s="264">
        <v>104784.34</v>
      </c>
      <c r="C5338" s="264">
        <v>0</v>
      </c>
      <c r="D5338" s="264">
        <v>0</v>
      </c>
      <c r="E5338" s="264">
        <v>104784.34</v>
      </c>
      <c r="F5338" s="264">
        <v>823</v>
      </c>
      <c r="G5338" s="264">
        <v>0</v>
      </c>
    </row>
    <row r="5339" spans="1:7">
      <c r="A5339" s="264">
        <v>37950294</v>
      </c>
      <c r="B5339" s="264">
        <v>0</v>
      </c>
      <c r="C5339" s="264">
        <v>0</v>
      </c>
      <c r="D5339" s="264">
        <v>0</v>
      </c>
      <c r="E5339" s="264">
        <v>0</v>
      </c>
      <c r="F5339" s="264">
        <v>685</v>
      </c>
      <c r="G5339" s="264">
        <v>0</v>
      </c>
    </row>
    <row r="5340" spans="1:7">
      <c r="A5340" s="264">
        <v>37950333</v>
      </c>
      <c r="B5340" s="264">
        <v>0</v>
      </c>
      <c r="C5340" s="264">
        <v>0</v>
      </c>
      <c r="D5340" s="264">
        <v>0</v>
      </c>
      <c r="E5340" s="264">
        <v>0</v>
      </c>
      <c r="F5340" s="264">
        <v>823</v>
      </c>
      <c r="G5340" s="264">
        <v>0</v>
      </c>
    </row>
    <row r="5341" spans="1:7">
      <c r="A5341" s="264">
        <v>37950349</v>
      </c>
      <c r="B5341" s="264">
        <v>234800.96</v>
      </c>
      <c r="C5341" s="264">
        <v>0</v>
      </c>
      <c r="D5341" s="264">
        <v>125034.71</v>
      </c>
      <c r="E5341" s="264">
        <v>359835.67</v>
      </c>
      <c r="F5341" s="264">
        <v>685</v>
      </c>
      <c r="G5341" s="264">
        <v>44</v>
      </c>
    </row>
    <row r="5342" spans="1:7">
      <c r="A5342" s="264">
        <v>37950501</v>
      </c>
      <c r="B5342" s="264">
        <v>0</v>
      </c>
      <c r="C5342" s="264">
        <v>0</v>
      </c>
      <c r="D5342" s="264">
        <v>0</v>
      </c>
      <c r="E5342" s="264">
        <v>0</v>
      </c>
      <c r="F5342" s="264">
        <v>823</v>
      </c>
      <c r="G5342" s="264">
        <v>0</v>
      </c>
    </row>
    <row r="5343" spans="1:7">
      <c r="A5343" s="264">
        <v>37950542</v>
      </c>
      <c r="B5343" s="264">
        <v>515523.08</v>
      </c>
      <c r="C5343" s="264">
        <v>0</v>
      </c>
      <c r="D5343" s="264">
        <v>0</v>
      </c>
      <c r="E5343" s="264">
        <v>515523.08</v>
      </c>
      <c r="F5343" s="264">
        <v>685</v>
      </c>
      <c r="G5343" s="264">
        <v>0</v>
      </c>
    </row>
    <row r="5344" spans="1:7">
      <c r="A5344" s="264">
        <v>37950560</v>
      </c>
      <c r="B5344" s="264">
        <v>0</v>
      </c>
      <c r="C5344" s="264">
        <v>0</v>
      </c>
      <c r="D5344" s="264">
        <v>0</v>
      </c>
      <c r="E5344" s="264">
        <v>0</v>
      </c>
      <c r="F5344" s="264">
        <v>685</v>
      </c>
      <c r="G5344" s="264">
        <v>0</v>
      </c>
    </row>
    <row r="5345" spans="1:7">
      <c r="A5345" s="264">
        <v>37950570</v>
      </c>
      <c r="B5345" s="264">
        <v>0</v>
      </c>
      <c r="C5345" s="264">
        <v>0</v>
      </c>
      <c r="D5345" s="264">
        <v>0</v>
      </c>
      <c r="E5345" s="264">
        <v>0</v>
      </c>
      <c r="F5345" s="264">
        <v>685</v>
      </c>
      <c r="G5345" s="264">
        <v>0</v>
      </c>
    </row>
    <row r="5346" spans="1:7">
      <c r="A5346" s="264">
        <v>37950585</v>
      </c>
      <c r="B5346" s="264">
        <v>0</v>
      </c>
      <c r="C5346" s="264">
        <v>0</v>
      </c>
      <c r="D5346" s="264">
        <v>0</v>
      </c>
      <c r="E5346" s="264">
        <v>0</v>
      </c>
      <c r="F5346" s="264">
        <v>685</v>
      </c>
      <c r="G5346" s="264">
        <v>0</v>
      </c>
    </row>
    <row r="5347" spans="1:7">
      <c r="A5347" s="264">
        <v>37950597</v>
      </c>
      <c r="B5347" s="264">
        <v>0</v>
      </c>
      <c r="C5347" s="264">
        <v>0</v>
      </c>
      <c r="D5347" s="264">
        <v>0</v>
      </c>
      <c r="E5347" s="264">
        <v>0</v>
      </c>
      <c r="F5347" s="264">
        <v>685</v>
      </c>
      <c r="G5347" s="264">
        <v>0</v>
      </c>
    </row>
    <row r="5348" spans="1:7">
      <c r="A5348" s="264">
        <v>37950604</v>
      </c>
      <c r="B5348" s="264">
        <v>0</v>
      </c>
      <c r="C5348" s="264">
        <v>0</v>
      </c>
      <c r="D5348" s="264">
        <v>0</v>
      </c>
      <c r="E5348" s="264">
        <v>0</v>
      </c>
      <c r="F5348" s="264">
        <v>685</v>
      </c>
      <c r="G5348" s="264">
        <v>0</v>
      </c>
    </row>
    <row r="5349" spans="1:7">
      <c r="A5349" s="264">
        <v>37950625</v>
      </c>
      <c r="B5349" s="264">
        <v>483642.28</v>
      </c>
      <c r="C5349" s="264">
        <v>0</v>
      </c>
      <c r="D5349" s="264">
        <v>0</v>
      </c>
      <c r="E5349" s="264">
        <v>483642.28</v>
      </c>
      <c r="F5349" s="264">
        <v>685</v>
      </c>
      <c r="G5349" s="264">
        <v>0</v>
      </c>
    </row>
    <row r="5350" spans="1:7">
      <c r="A5350" s="264">
        <v>37977856</v>
      </c>
      <c r="B5350" s="264">
        <v>230065.66</v>
      </c>
      <c r="C5350" s="264">
        <v>8749.15</v>
      </c>
      <c r="D5350" s="264">
        <v>0</v>
      </c>
      <c r="E5350" s="264">
        <v>238814.81</v>
      </c>
      <c r="F5350" s="264">
        <v>823</v>
      </c>
      <c r="G5350" s="264">
        <v>1</v>
      </c>
    </row>
    <row r="5351" spans="1:7">
      <c r="A5351" s="264">
        <v>37977946</v>
      </c>
      <c r="B5351" s="264">
        <v>0</v>
      </c>
      <c r="C5351" s="264">
        <v>0</v>
      </c>
      <c r="D5351" s="264">
        <v>0</v>
      </c>
      <c r="E5351" s="264">
        <v>0</v>
      </c>
      <c r="F5351" s="264">
        <v>685</v>
      </c>
      <c r="G5351" s="264">
        <v>0</v>
      </c>
    </row>
    <row r="5352" spans="1:7">
      <c r="A5352" s="264">
        <v>37978089</v>
      </c>
      <c r="B5352" s="264">
        <v>264010.02</v>
      </c>
      <c r="C5352" s="264">
        <v>0</v>
      </c>
      <c r="D5352" s="264">
        <v>0</v>
      </c>
      <c r="E5352" s="264">
        <v>264010.02</v>
      </c>
      <c r="F5352" s="264">
        <v>685</v>
      </c>
      <c r="G5352" s="264">
        <v>0</v>
      </c>
    </row>
    <row r="5353" spans="1:7">
      <c r="A5353" s="264">
        <v>37978326</v>
      </c>
      <c r="B5353" s="264">
        <v>0</v>
      </c>
      <c r="C5353" s="264">
        <v>0</v>
      </c>
      <c r="D5353" s="264">
        <v>0</v>
      </c>
      <c r="E5353" s="264">
        <v>0</v>
      </c>
      <c r="F5353" s="264">
        <v>823</v>
      </c>
      <c r="G5353" s="264">
        <v>0</v>
      </c>
    </row>
    <row r="5354" spans="1:7">
      <c r="A5354" s="264">
        <v>37978382</v>
      </c>
      <c r="B5354" s="264">
        <v>756953.63</v>
      </c>
      <c r="C5354" s="264">
        <v>0</v>
      </c>
      <c r="D5354" s="264">
        <v>531492.68999999994</v>
      </c>
      <c r="E5354" s="264">
        <v>1288446.32</v>
      </c>
      <c r="F5354" s="264">
        <v>626</v>
      </c>
      <c r="G5354" s="264">
        <v>68</v>
      </c>
    </row>
    <row r="5355" spans="1:7">
      <c r="A5355" s="264">
        <v>37978423</v>
      </c>
      <c r="B5355" s="264">
        <v>0</v>
      </c>
      <c r="C5355" s="264">
        <v>0</v>
      </c>
      <c r="D5355" s="264">
        <v>0</v>
      </c>
      <c r="E5355" s="264">
        <v>0</v>
      </c>
      <c r="F5355" s="264">
        <v>626</v>
      </c>
      <c r="G5355" s="264">
        <v>0</v>
      </c>
    </row>
    <row r="5356" spans="1:7">
      <c r="A5356" s="264">
        <v>37978451</v>
      </c>
      <c r="B5356" s="264">
        <v>0</v>
      </c>
      <c r="C5356" s="264">
        <v>0</v>
      </c>
      <c r="D5356" s="264">
        <v>0</v>
      </c>
      <c r="E5356" s="264">
        <v>0</v>
      </c>
      <c r="F5356" s="264">
        <v>685</v>
      </c>
      <c r="G5356" s="264">
        <v>0</v>
      </c>
    </row>
    <row r="5357" spans="1:7">
      <c r="A5357" s="264">
        <v>37978463</v>
      </c>
      <c r="B5357" s="264">
        <v>0</v>
      </c>
      <c r="C5357" s="264">
        <v>0</v>
      </c>
      <c r="D5357" s="264">
        <v>0</v>
      </c>
      <c r="E5357" s="264">
        <v>0</v>
      </c>
      <c r="F5357" s="264">
        <v>685</v>
      </c>
      <c r="G5357" s="264">
        <v>0</v>
      </c>
    </row>
    <row r="5358" spans="1:7">
      <c r="A5358" s="264">
        <v>37978473</v>
      </c>
      <c r="B5358" s="264">
        <v>0</v>
      </c>
      <c r="C5358" s="264">
        <v>0</v>
      </c>
      <c r="D5358" s="264">
        <v>0</v>
      </c>
      <c r="E5358" s="264">
        <v>0</v>
      </c>
      <c r="F5358" s="264">
        <v>626</v>
      </c>
      <c r="G5358" s="264">
        <v>0</v>
      </c>
    </row>
    <row r="5359" spans="1:7">
      <c r="A5359" s="264">
        <v>37978489</v>
      </c>
      <c r="B5359" s="264">
        <v>126823.24</v>
      </c>
      <c r="C5359" s="264">
        <v>0</v>
      </c>
      <c r="D5359" s="264">
        <v>0</v>
      </c>
      <c r="E5359" s="264">
        <v>126823.24</v>
      </c>
      <c r="F5359" s="264">
        <v>685</v>
      </c>
      <c r="G5359" s="264">
        <v>0</v>
      </c>
    </row>
    <row r="5360" spans="1:7">
      <c r="A5360" s="264">
        <v>37978491</v>
      </c>
      <c r="B5360" s="264">
        <v>260301.77</v>
      </c>
      <c r="C5360" s="264">
        <v>0</v>
      </c>
      <c r="D5360" s="264">
        <v>0</v>
      </c>
      <c r="E5360" s="264">
        <v>260301.77</v>
      </c>
      <c r="F5360" s="264">
        <v>626</v>
      </c>
      <c r="G5360" s="264">
        <v>0</v>
      </c>
    </row>
    <row r="5361" spans="1:7">
      <c r="A5361" s="264">
        <v>37978511</v>
      </c>
      <c r="B5361" s="264">
        <v>208648.02</v>
      </c>
      <c r="C5361" s="264">
        <v>0</v>
      </c>
      <c r="D5361" s="264">
        <v>0</v>
      </c>
      <c r="E5361" s="264">
        <v>208648.02</v>
      </c>
      <c r="F5361" s="264">
        <v>626</v>
      </c>
      <c r="G5361" s="264">
        <v>0</v>
      </c>
    </row>
    <row r="5362" spans="1:7">
      <c r="A5362" s="264">
        <v>37978539</v>
      </c>
      <c r="B5362" s="264">
        <v>0</v>
      </c>
      <c r="C5362" s="264">
        <v>0</v>
      </c>
      <c r="D5362" s="264">
        <v>0</v>
      </c>
      <c r="E5362" s="264">
        <v>0</v>
      </c>
      <c r="F5362" s="264">
        <v>626</v>
      </c>
      <c r="G5362" s="264">
        <v>0</v>
      </c>
    </row>
    <row r="5363" spans="1:7">
      <c r="A5363" s="264">
        <v>37978547</v>
      </c>
      <c r="B5363" s="264">
        <v>0</v>
      </c>
      <c r="C5363" s="264">
        <v>0</v>
      </c>
      <c r="D5363" s="264">
        <v>0</v>
      </c>
      <c r="E5363" s="264">
        <v>0</v>
      </c>
      <c r="F5363" s="264">
        <v>626</v>
      </c>
      <c r="G5363" s="264">
        <v>0</v>
      </c>
    </row>
    <row r="5364" spans="1:7">
      <c r="A5364" s="264">
        <v>37978568</v>
      </c>
      <c r="B5364" s="264">
        <v>233021.18</v>
      </c>
      <c r="C5364" s="264">
        <v>0</v>
      </c>
      <c r="D5364" s="264">
        <v>117131.07</v>
      </c>
      <c r="E5364" s="264">
        <v>350152.25</v>
      </c>
      <c r="F5364" s="264">
        <v>685</v>
      </c>
      <c r="G5364" s="264">
        <v>41</v>
      </c>
    </row>
    <row r="5365" spans="1:7">
      <c r="A5365" s="264">
        <v>37978573</v>
      </c>
      <c r="B5365" s="264">
        <v>1219948.6599999999</v>
      </c>
      <c r="C5365" s="264">
        <v>0</v>
      </c>
      <c r="D5365" s="264">
        <v>802436.06</v>
      </c>
      <c r="E5365" s="264">
        <v>2022384.72</v>
      </c>
      <c r="F5365" s="264">
        <v>626</v>
      </c>
      <c r="G5365" s="264">
        <v>58</v>
      </c>
    </row>
    <row r="5366" spans="1:7">
      <c r="A5366" s="264">
        <v>37978591</v>
      </c>
      <c r="B5366" s="264">
        <v>0</v>
      </c>
      <c r="C5366" s="264">
        <v>0</v>
      </c>
      <c r="D5366" s="264">
        <v>0</v>
      </c>
      <c r="E5366" s="264">
        <v>0</v>
      </c>
      <c r="F5366" s="264">
        <v>685</v>
      </c>
      <c r="G5366" s="264">
        <v>0</v>
      </c>
    </row>
    <row r="5367" spans="1:7">
      <c r="A5367" s="264">
        <v>37978605</v>
      </c>
      <c r="B5367" s="264">
        <v>349728.09</v>
      </c>
      <c r="C5367" s="264">
        <v>0</v>
      </c>
      <c r="D5367" s="264">
        <v>0</v>
      </c>
      <c r="E5367" s="264">
        <v>349728.09</v>
      </c>
      <c r="F5367" s="264">
        <v>685</v>
      </c>
      <c r="G5367" s="264">
        <v>0</v>
      </c>
    </row>
    <row r="5368" spans="1:7">
      <c r="A5368" s="264">
        <v>37978637</v>
      </c>
      <c r="B5368" s="264">
        <v>0</v>
      </c>
      <c r="C5368" s="264">
        <v>0</v>
      </c>
      <c r="D5368" s="264">
        <v>0</v>
      </c>
      <c r="E5368" s="264">
        <v>0</v>
      </c>
      <c r="F5368" s="264">
        <v>685</v>
      </c>
      <c r="G5368" s="264">
        <v>0</v>
      </c>
    </row>
    <row r="5369" spans="1:7">
      <c r="A5369" s="264">
        <v>37978645</v>
      </c>
      <c r="B5369" s="264">
        <v>0</v>
      </c>
      <c r="C5369" s="264">
        <v>0</v>
      </c>
      <c r="D5369" s="264">
        <v>0</v>
      </c>
      <c r="E5369" s="264">
        <v>0</v>
      </c>
      <c r="F5369" s="264">
        <v>626</v>
      </c>
      <c r="G5369" s="264">
        <v>0</v>
      </c>
    </row>
    <row r="5370" spans="1:7">
      <c r="A5370" s="264">
        <v>37978651</v>
      </c>
      <c r="B5370" s="264">
        <v>434161.67</v>
      </c>
      <c r="C5370" s="264">
        <v>0</v>
      </c>
      <c r="D5370" s="264">
        <v>359768.55</v>
      </c>
      <c r="E5370" s="264">
        <v>793930.22</v>
      </c>
      <c r="F5370" s="264">
        <v>685</v>
      </c>
      <c r="G5370" s="264">
        <v>80</v>
      </c>
    </row>
    <row r="5371" spans="1:7">
      <c r="A5371" s="264">
        <v>37978661</v>
      </c>
      <c r="B5371" s="264">
        <v>0</v>
      </c>
      <c r="C5371" s="264">
        <v>0</v>
      </c>
      <c r="D5371" s="264">
        <v>0</v>
      </c>
      <c r="E5371" s="264">
        <v>0</v>
      </c>
      <c r="F5371" s="264">
        <v>685</v>
      </c>
      <c r="G5371" s="264">
        <v>0</v>
      </c>
    </row>
    <row r="5372" spans="1:7">
      <c r="A5372" s="264">
        <v>38010422</v>
      </c>
      <c r="B5372" s="264">
        <v>0</v>
      </c>
      <c r="C5372" s="264">
        <v>0</v>
      </c>
      <c r="D5372" s="264">
        <v>0</v>
      </c>
      <c r="E5372" s="264">
        <v>0</v>
      </c>
      <c r="F5372" s="264">
        <v>823</v>
      </c>
      <c r="G5372" s="264">
        <v>0</v>
      </c>
    </row>
    <row r="5373" spans="1:7">
      <c r="A5373" s="264">
        <v>38010461</v>
      </c>
      <c r="B5373" s="264">
        <v>411069.69</v>
      </c>
      <c r="C5373" s="264">
        <v>0</v>
      </c>
      <c r="D5373" s="264">
        <v>0</v>
      </c>
      <c r="E5373" s="264">
        <v>411069.69</v>
      </c>
      <c r="F5373" s="264">
        <v>823</v>
      </c>
      <c r="G5373" s="264">
        <v>0</v>
      </c>
    </row>
    <row r="5374" spans="1:7">
      <c r="A5374" s="264">
        <v>38010516</v>
      </c>
      <c r="B5374" s="264">
        <v>0</v>
      </c>
      <c r="C5374" s="264">
        <v>0</v>
      </c>
      <c r="D5374" s="264">
        <v>0</v>
      </c>
      <c r="E5374" s="264">
        <v>0</v>
      </c>
      <c r="F5374" s="264">
        <v>685</v>
      </c>
      <c r="G5374" s="264">
        <v>0</v>
      </c>
    </row>
    <row r="5375" spans="1:7">
      <c r="A5375" s="264">
        <v>38010526</v>
      </c>
      <c r="B5375" s="264">
        <v>0</v>
      </c>
      <c r="C5375" s="264">
        <v>0</v>
      </c>
      <c r="D5375" s="264">
        <v>0</v>
      </c>
      <c r="E5375" s="264">
        <v>0</v>
      </c>
      <c r="F5375" s="264">
        <v>626</v>
      </c>
      <c r="G5375" s="264">
        <v>0</v>
      </c>
    </row>
    <row r="5376" spans="1:7">
      <c r="A5376" s="264">
        <v>38010560</v>
      </c>
      <c r="B5376" s="264">
        <v>0</v>
      </c>
      <c r="C5376" s="264">
        <v>0</v>
      </c>
      <c r="D5376" s="264">
        <v>0</v>
      </c>
      <c r="E5376" s="264">
        <v>0</v>
      </c>
      <c r="F5376" s="264">
        <v>823</v>
      </c>
      <c r="G5376" s="264">
        <v>0</v>
      </c>
    </row>
    <row r="5377" spans="1:7">
      <c r="A5377" s="264">
        <v>38010587</v>
      </c>
      <c r="B5377" s="264">
        <v>275173.78000000003</v>
      </c>
      <c r="C5377" s="264">
        <v>0</v>
      </c>
      <c r="D5377" s="264">
        <v>0</v>
      </c>
      <c r="E5377" s="264">
        <v>275173.78000000003</v>
      </c>
      <c r="F5377" s="264">
        <v>685</v>
      </c>
      <c r="G5377" s="264">
        <v>0</v>
      </c>
    </row>
    <row r="5378" spans="1:7">
      <c r="A5378" s="264">
        <v>38010686</v>
      </c>
      <c r="B5378" s="264">
        <v>337755.31</v>
      </c>
      <c r="C5378" s="264">
        <v>0</v>
      </c>
      <c r="D5378" s="264">
        <v>94398.97</v>
      </c>
      <c r="E5378" s="264">
        <v>432154.28</v>
      </c>
      <c r="F5378" s="264">
        <v>626</v>
      </c>
      <c r="G5378" s="264">
        <v>21</v>
      </c>
    </row>
    <row r="5379" spans="1:7">
      <c r="A5379" s="264">
        <v>38010690</v>
      </c>
      <c r="B5379" s="264">
        <v>0</v>
      </c>
      <c r="C5379" s="264">
        <v>0</v>
      </c>
      <c r="D5379" s="264">
        <v>0</v>
      </c>
      <c r="E5379" s="264">
        <v>0</v>
      </c>
      <c r="F5379" s="264">
        <v>685</v>
      </c>
      <c r="G5379" s="264">
        <v>0</v>
      </c>
    </row>
    <row r="5380" spans="1:7">
      <c r="A5380" s="264">
        <v>38010700</v>
      </c>
      <c r="B5380" s="264">
        <v>0</v>
      </c>
      <c r="C5380" s="264">
        <v>0</v>
      </c>
      <c r="D5380" s="264">
        <v>0</v>
      </c>
      <c r="E5380" s="264">
        <v>0</v>
      </c>
      <c r="F5380" s="264">
        <v>685</v>
      </c>
      <c r="G5380" s="264">
        <v>0</v>
      </c>
    </row>
    <row r="5381" spans="1:7">
      <c r="A5381" s="264">
        <v>38010720</v>
      </c>
      <c r="B5381" s="264">
        <v>927575.38</v>
      </c>
      <c r="C5381" s="264">
        <v>0</v>
      </c>
      <c r="D5381" s="264">
        <v>0</v>
      </c>
      <c r="E5381" s="264">
        <v>927575.38</v>
      </c>
      <c r="F5381" s="264">
        <v>626</v>
      </c>
      <c r="G5381" s="264">
        <v>0</v>
      </c>
    </row>
    <row r="5382" spans="1:7">
      <c r="A5382" s="264">
        <v>38010744</v>
      </c>
      <c r="B5382" s="264">
        <v>558262.22</v>
      </c>
      <c r="C5382" s="264">
        <v>0</v>
      </c>
      <c r="D5382" s="264">
        <v>489186.36</v>
      </c>
      <c r="E5382" s="264">
        <v>1047448.58</v>
      </c>
      <c r="F5382" s="264">
        <v>685</v>
      </c>
      <c r="G5382" s="264">
        <v>88</v>
      </c>
    </row>
    <row r="5383" spans="1:7">
      <c r="A5383" s="264">
        <v>38010768</v>
      </c>
      <c r="B5383" s="264">
        <v>0</v>
      </c>
      <c r="C5383" s="264">
        <v>0</v>
      </c>
      <c r="D5383" s="264">
        <v>0</v>
      </c>
      <c r="E5383" s="264">
        <v>0</v>
      </c>
      <c r="F5383" s="264">
        <v>626</v>
      </c>
      <c r="G5383" s="264">
        <v>0</v>
      </c>
    </row>
    <row r="5384" spans="1:7">
      <c r="A5384" s="264">
        <v>38010793</v>
      </c>
      <c r="B5384" s="264">
        <v>0</v>
      </c>
      <c r="C5384" s="264">
        <v>0</v>
      </c>
      <c r="D5384" s="264">
        <v>0</v>
      </c>
      <c r="E5384" s="264">
        <v>0</v>
      </c>
      <c r="F5384" s="264">
        <v>685</v>
      </c>
      <c r="G5384" s="264">
        <v>0</v>
      </c>
    </row>
    <row r="5385" spans="1:7">
      <c r="A5385" s="264">
        <v>38010808</v>
      </c>
      <c r="B5385" s="264">
        <v>0</v>
      </c>
      <c r="C5385" s="264">
        <v>0</v>
      </c>
      <c r="D5385" s="264">
        <v>0</v>
      </c>
      <c r="E5385" s="264">
        <v>0</v>
      </c>
      <c r="F5385" s="264">
        <v>685</v>
      </c>
      <c r="G5385" s="264">
        <v>0</v>
      </c>
    </row>
    <row r="5386" spans="1:7">
      <c r="A5386" s="264">
        <v>38010810</v>
      </c>
      <c r="B5386" s="264">
        <v>0</v>
      </c>
      <c r="C5386" s="264">
        <v>0</v>
      </c>
      <c r="D5386" s="264">
        <v>0</v>
      </c>
      <c r="E5386" s="264">
        <v>0</v>
      </c>
      <c r="F5386" s="264">
        <v>685</v>
      </c>
      <c r="G5386" s="264">
        <v>0</v>
      </c>
    </row>
    <row r="5387" spans="1:7">
      <c r="A5387" s="264">
        <v>38010820</v>
      </c>
      <c r="B5387" s="264">
        <v>551904.96</v>
      </c>
      <c r="C5387" s="264">
        <v>0</v>
      </c>
      <c r="D5387" s="264">
        <v>0</v>
      </c>
      <c r="E5387" s="264">
        <v>551904.96</v>
      </c>
      <c r="F5387" s="264">
        <v>685</v>
      </c>
      <c r="G5387" s="264">
        <v>0</v>
      </c>
    </row>
    <row r="5388" spans="1:7">
      <c r="A5388" s="264">
        <v>38010844</v>
      </c>
      <c r="B5388" s="264">
        <v>556194.09</v>
      </c>
      <c r="C5388" s="264">
        <v>0</v>
      </c>
      <c r="D5388" s="264">
        <v>0</v>
      </c>
      <c r="E5388" s="264">
        <v>556194.09</v>
      </c>
      <c r="F5388" s="264">
        <v>626</v>
      </c>
      <c r="G5388" s="264">
        <v>0</v>
      </c>
    </row>
    <row r="5389" spans="1:7">
      <c r="A5389" s="264">
        <v>38045662</v>
      </c>
      <c r="B5389" s="264">
        <v>0</v>
      </c>
      <c r="C5389" s="264">
        <v>0</v>
      </c>
      <c r="D5389" s="264">
        <v>0</v>
      </c>
      <c r="E5389" s="264">
        <v>0</v>
      </c>
      <c r="F5389" s="264">
        <v>823</v>
      </c>
      <c r="G5389" s="264">
        <v>0</v>
      </c>
    </row>
    <row r="5390" spans="1:7">
      <c r="A5390" s="264">
        <v>38045858</v>
      </c>
      <c r="B5390" s="264">
        <v>0</v>
      </c>
      <c r="C5390" s="264">
        <v>0</v>
      </c>
      <c r="D5390" s="264">
        <v>0</v>
      </c>
      <c r="E5390" s="264">
        <v>0</v>
      </c>
      <c r="F5390" s="264">
        <v>685</v>
      </c>
      <c r="G5390" s="264">
        <v>0</v>
      </c>
    </row>
    <row r="5391" spans="1:7">
      <c r="A5391" s="264">
        <v>38046349</v>
      </c>
      <c r="B5391" s="264">
        <v>0</v>
      </c>
      <c r="C5391" s="264">
        <v>0</v>
      </c>
      <c r="D5391" s="264">
        <v>0</v>
      </c>
      <c r="E5391" s="264">
        <v>0</v>
      </c>
      <c r="F5391" s="264">
        <v>685</v>
      </c>
      <c r="G5391" s="264">
        <v>0</v>
      </c>
    </row>
    <row r="5392" spans="1:7">
      <c r="A5392" s="264">
        <v>38047109</v>
      </c>
      <c r="B5392" s="264">
        <v>0</v>
      </c>
      <c r="C5392" s="264">
        <v>0</v>
      </c>
      <c r="D5392" s="264">
        <v>0</v>
      </c>
      <c r="E5392" s="264">
        <v>0</v>
      </c>
      <c r="F5392" s="264">
        <v>685</v>
      </c>
      <c r="G5392" s="264">
        <v>0</v>
      </c>
    </row>
    <row r="5393" spans="1:7">
      <c r="A5393" s="264">
        <v>38047169</v>
      </c>
      <c r="B5393" s="264">
        <v>124502.72</v>
      </c>
      <c r="C5393" s="264">
        <v>1825.16</v>
      </c>
      <c r="D5393" s="264">
        <v>0</v>
      </c>
      <c r="E5393" s="264">
        <v>126327.88</v>
      </c>
      <c r="F5393" s="264">
        <v>626</v>
      </c>
      <c r="G5393" s="264">
        <v>1</v>
      </c>
    </row>
    <row r="5394" spans="1:7">
      <c r="A5394" s="264">
        <v>38047189</v>
      </c>
      <c r="B5394" s="264">
        <v>0</v>
      </c>
      <c r="C5394" s="264">
        <v>0</v>
      </c>
      <c r="D5394" s="264">
        <v>0</v>
      </c>
      <c r="E5394" s="264">
        <v>0</v>
      </c>
      <c r="F5394" s="264">
        <v>685</v>
      </c>
      <c r="G5394" s="264">
        <v>0</v>
      </c>
    </row>
    <row r="5395" spans="1:7">
      <c r="A5395" s="264">
        <v>38047192</v>
      </c>
      <c r="B5395" s="264">
        <v>0</v>
      </c>
      <c r="C5395" s="264">
        <v>0</v>
      </c>
      <c r="D5395" s="264">
        <v>0</v>
      </c>
      <c r="E5395" s="264">
        <v>0</v>
      </c>
      <c r="F5395" s="264">
        <v>626</v>
      </c>
      <c r="G5395" s="264">
        <v>0</v>
      </c>
    </row>
    <row r="5396" spans="1:7">
      <c r="A5396" s="264">
        <v>38047224</v>
      </c>
      <c r="B5396" s="264">
        <v>146708.99</v>
      </c>
      <c r="C5396" s="264">
        <v>0</v>
      </c>
      <c r="D5396" s="264">
        <v>0</v>
      </c>
      <c r="E5396" s="264">
        <v>146708.99</v>
      </c>
      <c r="F5396" s="264">
        <v>685</v>
      </c>
      <c r="G5396" s="264">
        <v>0</v>
      </c>
    </row>
    <row r="5397" spans="1:7">
      <c r="A5397" s="264">
        <v>38047232</v>
      </c>
      <c r="B5397" s="264">
        <v>169012.44</v>
      </c>
      <c r="C5397" s="264">
        <v>0</v>
      </c>
      <c r="D5397" s="264">
        <v>0</v>
      </c>
      <c r="E5397" s="264">
        <v>169012.44</v>
      </c>
      <c r="F5397" s="264">
        <v>685</v>
      </c>
      <c r="G5397" s="264">
        <v>0</v>
      </c>
    </row>
    <row r="5398" spans="1:7">
      <c r="A5398" s="264">
        <v>38047247</v>
      </c>
      <c r="B5398" s="264">
        <v>161645.06</v>
      </c>
      <c r="C5398" s="264">
        <v>0</v>
      </c>
      <c r="D5398" s="264">
        <v>0</v>
      </c>
      <c r="E5398" s="264">
        <v>161645.06</v>
      </c>
      <c r="F5398" s="264">
        <v>626</v>
      </c>
      <c r="G5398" s="264">
        <v>0</v>
      </c>
    </row>
    <row r="5399" spans="1:7">
      <c r="A5399" s="264">
        <v>38047263</v>
      </c>
      <c r="B5399" s="264">
        <v>0</v>
      </c>
      <c r="C5399" s="264">
        <v>0</v>
      </c>
      <c r="D5399" s="264">
        <v>0</v>
      </c>
      <c r="E5399" s="264">
        <v>0</v>
      </c>
      <c r="F5399" s="264">
        <v>626</v>
      </c>
      <c r="G5399" s="264">
        <v>0</v>
      </c>
    </row>
    <row r="5400" spans="1:7">
      <c r="A5400" s="264">
        <v>38047277</v>
      </c>
      <c r="B5400" s="264">
        <v>0</v>
      </c>
      <c r="C5400" s="264">
        <v>0</v>
      </c>
      <c r="D5400" s="264">
        <v>0</v>
      </c>
      <c r="E5400" s="264">
        <v>0</v>
      </c>
      <c r="F5400" s="264">
        <v>626</v>
      </c>
      <c r="G5400" s="264">
        <v>0</v>
      </c>
    </row>
    <row r="5401" spans="1:7">
      <c r="A5401" s="264">
        <v>38047284</v>
      </c>
      <c r="B5401" s="264">
        <v>550641.25</v>
      </c>
      <c r="C5401" s="264">
        <v>0</v>
      </c>
      <c r="D5401" s="264">
        <v>0</v>
      </c>
      <c r="E5401" s="264">
        <v>550641.25</v>
      </c>
      <c r="F5401" s="264">
        <v>626</v>
      </c>
      <c r="G5401" s="264">
        <v>0</v>
      </c>
    </row>
    <row r="5402" spans="1:7">
      <c r="A5402" s="264">
        <v>38047306</v>
      </c>
      <c r="B5402" s="264">
        <v>0</v>
      </c>
      <c r="C5402" s="264">
        <v>0</v>
      </c>
      <c r="D5402" s="264">
        <v>0</v>
      </c>
      <c r="E5402" s="264">
        <v>0</v>
      </c>
      <c r="F5402" s="264">
        <v>685</v>
      </c>
      <c r="G5402" s="264">
        <v>0</v>
      </c>
    </row>
    <row r="5403" spans="1:7">
      <c r="A5403" s="264">
        <v>38047323</v>
      </c>
      <c r="B5403" s="264">
        <v>0</v>
      </c>
      <c r="C5403" s="264">
        <v>0</v>
      </c>
      <c r="D5403" s="264">
        <v>0</v>
      </c>
      <c r="E5403" s="264">
        <v>0</v>
      </c>
      <c r="F5403" s="264">
        <v>685</v>
      </c>
      <c r="G5403" s="264">
        <v>0</v>
      </c>
    </row>
    <row r="5404" spans="1:7">
      <c r="A5404" s="264">
        <v>38047343</v>
      </c>
      <c r="B5404" s="264">
        <v>0</v>
      </c>
      <c r="C5404" s="264">
        <v>0</v>
      </c>
      <c r="D5404" s="264">
        <v>0</v>
      </c>
      <c r="E5404" s="264">
        <v>0</v>
      </c>
      <c r="F5404" s="264">
        <v>685</v>
      </c>
      <c r="G5404" s="264">
        <v>0</v>
      </c>
    </row>
    <row r="5405" spans="1:7">
      <c r="A5405" s="264">
        <v>38047357</v>
      </c>
      <c r="B5405" s="264">
        <v>0</v>
      </c>
      <c r="C5405" s="264">
        <v>0</v>
      </c>
      <c r="D5405" s="264">
        <v>0</v>
      </c>
      <c r="E5405" s="264">
        <v>0</v>
      </c>
      <c r="F5405" s="264">
        <v>685</v>
      </c>
      <c r="G5405" s="264">
        <v>0</v>
      </c>
    </row>
    <row r="5406" spans="1:7">
      <c r="A5406" s="264">
        <v>38047361</v>
      </c>
      <c r="B5406" s="264">
        <v>0</v>
      </c>
      <c r="C5406" s="264">
        <v>0</v>
      </c>
      <c r="D5406" s="264">
        <v>0</v>
      </c>
      <c r="E5406" s="264">
        <v>0</v>
      </c>
      <c r="F5406" s="264">
        <v>685</v>
      </c>
      <c r="G5406" s="264">
        <v>0</v>
      </c>
    </row>
    <row r="5407" spans="1:7">
      <c r="A5407" s="264">
        <v>38047374</v>
      </c>
      <c r="B5407" s="264">
        <v>0</v>
      </c>
      <c r="C5407" s="264">
        <v>0</v>
      </c>
      <c r="D5407" s="264">
        <v>0</v>
      </c>
      <c r="E5407" s="264">
        <v>0</v>
      </c>
      <c r="F5407" s="264">
        <v>685</v>
      </c>
      <c r="G5407" s="264">
        <v>0</v>
      </c>
    </row>
    <row r="5408" spans="1:7">
      <c r="A5408" s="264">
        <v>38085771</v>
      </c>
      <c r="B5408" s="264">
        <v>0</v>
      </c>
      <c r="C5408" s="264">
        <v>0</v>
      </c>
      <c r="D5408" s="264">
        <v>0</v>
      </c>
      <c r="E5408" s="264">
        <v>0</v>
      </c>
      <c r="F5408" s="264">
        <v>626</v>
      </c>
      <c r="G5408" s="264">
        <v>0</v>
      </c>
    </row>
    <row r="5409" spans="1:7">
      <c r="A5409" s="264">
        <v>38085790</v>
      </c>
      <c r="B5409" s="264">
        <v>0</v>
      </c>
      <c r="C5409" s="264">
        <v>0</v>
      </c>
      <c r="D5409" s="264">
        <v>0</v>
      </c>
      <c r="E5409" s="264">
        <v>0</v>
      </c>
      <c r="F5409" s="264">
        <v>685</v>
      </c>
      <c r="G5409" s="264">
        <v>0</v>
      </c>
    </row>
    <row r="5410" spans="1:7">
      <c r="A5410" s="264">
        <v>38085846</v>
      </c>
      <c r="B5410" s="264">
        <v>0</v>
      </c>
      <c r="C5410" s="264">
        <v>0</v>
      </c>
      <c r="D5410" s="264">
        <v>0</v>
      </c>
      <c r="E5410" s="264">
        <v>0</v>
      </c>
      <c r="F5410" s="264">
        <v>626</v>
      </c>
      <c r="G5410" s="264">
        <v>0</v>
      </c>
    </row>
    <row r="5411" spans="1:7">
      <c r="A5411" s="264">
        <v>38085923</v>
      </c>
      <c r="B5411" s="264">
        <v>0</v>
      </c>
      <c r="C5411" s="264">
        <v>0</v>
      </c>
      <c r="D5411" s="264">
        <v>0</v>
      </c>
      <c r="E5411" s="264">
        <v>0</v>
      </c>
      <c r="F5411" s="264">
        <v>823</v>
      </c>
      <c r="G5411" s="264">
        <v>0</v>
      </c>
    </row>
    <row r="5412" spans="1:7">
      <c r="A5412" s="264">
        <v>38085959</v>
      </c>
      <c r="B5412" s="264">
        <v>208532.85</v>
      </c>
      <c r="C5412" s="264">
        <v>0</v>
      </c>
      <c r="D5412" s="264">
        <v>0</v>
      </c>
      <c r="E5412" s="264">
        <v>208532.85</v>
      </c>
      <c r="F5412" s="264">
        <v>823</v>
      </c>
      <c r="G5412" s="264">
        <v>0</v>
      </c>
    </row>
    <row r="5413" spans="1:7">
      <c r="A5413" s="264">
        <v>38086050</v>
      </c>
      <c r="B5413" s="264">
        <v>0</v>
      </c>
      <c r="C5413" s="264">
        <v>0</v>
      </c>
      <c r="D5413" s="264">
        <v>0</v>
      </c>
      <c r="E5413" s="264">
        <v>0</v>
      </c>
      <c r="F5413" s="264">
        <v>823</v>
      </c>
      <c r="G5413" s="264">
        <v>0</v>
      </c>
    </row>
    <row r="5414" spans="1:7">
      <c r="A5414" s="264">
        <v>38086071</v>
      </c>
      <c r="B5414" s="264">
        <v>481432.98</v>
      </c>
      <c r="C5414" s="264">
        <v>0</v>
      </c>
      <c r="D5414" s="264">
        <v>0</v>
      </c>
      <c r="E5414" s="264">
        <v>481432.98</v>
      </c>
      <c r="F5414" s="264">
        <v>685</v>
      </c>
      <c r="G5414" s="264">
        <v>0</v>
      </c>
    </row>
    <row r="5415" spans="1:7">
      <c r="A5415" s="264">
        <v>38086166</v>
      </c>
      <c r="B5415" s="264">
        <v>152958.94</v>
      </c>
      <c r="C5415" s="264">
        <v>2171.81</v>
      </c>
      <c r="D5415" s="264">
        <v>0</v>
      </c>
      <c r="E5415" s="264">
        <v>155130.75</v>
      </c>
      <c r="F5415" s="264">
        <v>685</v>
      </c>
      <c r="G5415" s="264">
        <v>1</v>
      </c>
    </row>
    <row r="5416" spans="1:7">
      <c r="A5416" s="264">
        <v>38086236</v>
      </c>
      <c r="B5416" s="264">
        <v>0</v>
      </c>
      <c r="C5416" s="264">
        <v>0</v>
      </c>
      <c r="D5416" s="264">
        <v>0</v>
      </c>
      <c r="E5416" s="264">
        <v>0</v>
      </c>
      <c r="F5416" s="264">
        <v>626</v>
      </c>
      <c r="G5416" s="264">
        <v>0</v>
      </c>
    </row>
    <row r="5417" spans="1:7">
      <c r="A5417" s="264">
        <v>38086382</v>
      </c>
      <c r="B5417" s="264">
        <v>0</v>
      </c>
      <c r="C5417" s="264">
        <v>0</v>
      </c>
      <c r="D5417" s="264">
        <v>0</v>
      </c>
      <c r="E5417" s="264">
        <v>0</v>
      </c>
      <c r="F5417" s="264">
        <v>823</v>
      </c>
      <c r="G5417" s="264">
        <v>0</v>
      </c>
    </row>
    <row r="5418" spans="1:7">
      <c r="A5418" s="264">
        <v>38086473</v>
      </c>
      <c r="B5418" s="264">
        <v>0</v>
      </c>
      <c r="C5418" s="264">
        <v>0</v>
      </c>
      <c r="D5418" s="264">
        <v>0</v>
      </c>
      <c r="E5418" s="264">
        <v>0</v>
      </c>
      <c r="F5418" s="264">
        <v>823</v>
      </c>
      <c r="G5418" s="264">
        <v>0</v>
      </c>
    </row>
    <row r="5419" spans="1:7">
      <c r="A5419" s="264">
        <v>38086487</v>
      </c>
      <c r="B5419" s="264">
        <v>333970.84000000003</v>
      </c>
      <c r="C5419" s="264">
        <v>0</v>
      </c>
      <c r="D5419" s="264">
        <v>0</v>
      </c>
      <c r="E5419" s="264">
        <v>333970.84000000003</v>
      </c>
      <c r="F5419" s="264">
        <v>685</v>
      </c>
      <c r="G5419" s="264">
        <v>0</v>
      </c>
    </row>
    <row r="5420" spans="1:7">
      <c r="A5420" s="264">
        <v>38086598</v>
      </c>
      <c r="B5420" s="264">
        <v>327746.98</v>
      </c>
      <c r="C5420" s="264">
        <v>0</v>
      </c>
      <c r="D5420" s="264">
        <v>163136.26999999999</v>
      </c>
      <c r="E5420" s="264">
        <v>490883.25</v>
      </c>
      <c r="F5420" s="264">
        <v>685</v>
      </c>
      <c r="G5420" s="264">
        <v>41</v>
      </c>
    </row>
    <row r="5421" spans="1:7">
      <c r="A5421" s="264">
        <v>38086605</v>
      </c>
      <c r="B5421" s="264">
        <v>0</v>
      </c>
      <c r="C5421" s="264">
        <v>0</v>
      </c>
      <c r="D5421" s="264">
        <v>0</v>
      </c>
      <c r="E5421" s="264">
        <v>0</v>
      </c>
      <c r="F5421" s="264">
        <v>685</v>
      </c>
      <c r="G5421" s="264">
        <v>0</v>
      </c>
    </row>
    <row r="5422" spans="1:7">
      <c r="A5422" s="264">
        <v>38086625</v>
      </c>
      <c r="B5422" s="264">
        <v>708495.95</v>
      </c>
      <c r="C5422" s="264">
        <v>10322.76</v>
      </c>
      <c r="D5422" s="264">
        <v>0</v>
      </c>
      <c r="E5422" s="264">
        <v>718818.71</v>
      </c>
      <c r="F5422" s="264">
        <v>626</v>
      </c>
      <c r="G5422" s="264">
        <v>1</v>
      </c>
    </row>
    <row r="5423" spans="1:7">
      <c r="A5423" s="264">
        <v>38086635</v>
      </c>
      <c r="B5423" s="264">
        <v>0</v>
      </c>
      <c r="C5423" s="264">
        <v>0</v>
      </c>
      <c r="D5423" s="264">
        <v>0</v>
      </c>
      <c r="E5423" s="264">
        <v>0</v>
      </c>
      <c r="F5423" s="264">
        <v>685</v>
      </c>
      <c r="G5423" s="264">
        <v>0</v>
      </c>
    </row>
    <row r="5424" spans="1:7">
      <c r="A5424" s="264">
        <v>38086646</v>
      </c>
      <c r="B5424" s="264">
        <v>0</v>
      </c>
      <c r="C5424" s="264">
        <v>0</v>
      </c>
      <c r="D5424" s="264">
        <v>0</v>
      </c>
      <c r="E5424" s="264">
        <v>0</v>
      </c>
      <c r="F5424" s="264">
        <v>685</v>
      </c>
      <c r="G5424" s="264">
        <v>0</v>
      </c>
    </row>
    <row r="5425" spans="1:7">
      <c r="A5425" s="264">
        <v>38086652</v>
      </c>
      <c r="B5425" s="264">
        <v>0</v>
      </c>
      <c r="C5425" s="264">
        <v>0</v>
      </c>
      <c r="D5425" s="264">
        <v>0</v>
      </c>
      <c r="E5425" s="264">
        <v>0</v>
      </c>
      <c r="F5425" s="264">
        <v>685</v>
      </c>
      <c r="G5425" s="264">
        <v>0</v>
      </c>
    </row>
    <row r="5426" spans="1:7">
      <c r="A5426" s="264">
        <v>38086668</v>
      </c>
      <c r="B5426" s="264">
        <v>0</v>
      </c>
      <c r="C5426" s="264">
        <v>0</v>
      </c>
      <c r="D5426" s="264">
        <v>0</v>
      </c>
      <c r="E5426" s="264">
        <v>0</v>
      </c>
      <c r="F5426" s="264">
        <v>626</v>
      </c>
      <c r="G5426" s="264">
        <v>0</v>
      </c>
    </row>
    <row r="5427" spans="1:7">
      <c r="A5427" s="264">
        <v>38086677</v>
      </c>
      <c r="B5427" s="264">
        <v>0</v>
      </c>
      <c r="C5427" s="264">
        <v>0</v>
      </c>
      <c r="D5427" s="264">
        <v>0</v>
      </c>
      <c r="E5427" s="264">
        <v>0</v>
      </c>
      <c r="F5427" s="264">
        <v>685</v>
      </c>
      <c r="G5427" s="264">
        <v>0</v>
      </c>
    </row>
    <row r="5428" spans="1:7">
      <c r="A5428" s="264">
        <v>38086702</v>
      </c>
      <c r="B5428" s="264">
        <v>0</v>
      </c>
      <c r="C5428" s="264">
        <v>0</v>
      </c>
      <c r="D5428" s="264">
        <v>0</v>
      </c>
      <c r="E5428" s="264">
        <v>0</v>
      </c>
      <c r="F5428" s="264">
        <v>823</v>
      </c>
      <c r="G5428" s="264">
        <v>0</v>
      </c>
    </row>
    <row r="5429" spans="1:7">
      <c r="A5429" s="264">
        <v>38086711</v>
      </c>
      <c r="B5429" s="264">
        <v>0</v>
      </c>
      <c r="C5429" s="264">
        <v>0</v>
      </c>
      <c r="D5429" s="264">
        <v>0</v>
      </c>
      <c r="E5429" s="264">
        <v>0</v>
      </c>
      <c r="F5429" s="264">
        <v>823</v>
      </c>
      <c r="G5429" s="264">
        <v>0</v>
      </c>
    </row>
    <row r="5430" spans="1:7">
      <c r="A5430" s="264">
        <v>38086726</v>
      </c>
      <c r="B5430" s="264">
        <v>193671.16</v>
      </c>
      <c r="C5430" s="264">
        <v>0</v>
      </c>
      <c r="D5430" s="264">
        <v>0</v>
      </c>
      <c r="E5430" s="264">
        <v>193671.16</v>
      </c>
      <c r="F5430" s="264">
        <v>823</v>
      </c>
      <c r="G5430" s="264">
        <v>0</v>
      </c>
    </row>
    <row r="5431" spans="1:7">
      <c r="A5431" s="264">
        <v>38086754</v>
      </c>
      <c r="B5431" s="264">
        <v>0</v>
      </c>
      <c r="C5431" s="264">
        <v>0</v>
      </c>
      <c r="D5431" s="264">
        <v>0</v>
      </c>
      <c r="E5431" s="264">
        <v>0</v>
      </c>
      <c r="F5431" s="264">
        <v>626</v>
      </c>
      <c r="G5431" s="264">
        <v>0</v>
      </c>
    </row>
    <row r="5432" spans="1:7">
      <c r="A5432" s="264">
        <v>38086767</v>
      </c>
      <c r="B5432" s="264">
        <v>0</v>
      </c>
      <c r="C5432" s="264">
        <v>0</v>
      </c>
      <c r="D5432" s="264">
        <v>0</v>
      </c>
      <c r="E5432" s="264">
        <v>0</v>
      </c>
      <c r="F5432" s="264">
        <v>685</v>
      </c>
      <c r="G5432" s="264">
        <v>0</v>
      </c>
    </row>
    <row r="5433" spans="1:7">
      <c r="A5433" s="264">
        <v>38086783</v>
      </c>
      <c r="B5433" s="264">
        <v>0</v>
      </c>
      <c r="C5433" s="264">
        <v>0</v>
      </c>
      <c r="D5433" s="264">
        <v>0</v>
      </c>
      <c r="E5433" s="264">
        <v>0</v>
      </c>
      <c r="F5433" s="264">
        <v>685</v>
      </c>
      <c r="G5433" s="264">
        <v>0</v>
      </c>
    </row>
    <row r="5434" spans="1:7">
      <c r="A5434" s="264">
        <v>38086791</v>
      </c>
      <c r="B5434" s="264">
        <v>163176.6</v>
      </c>
      <c r="C5434" s="264">
        <v>0</v>
      </c>
      <c r="D5434" s="264">
        <v>0</v>
      </c>
      <c r="E5434" s="264">
        <v>163176.6</v>
      </c>
      <c r="F5434" s="264">
        <v>626</v>
      </c>
      <c r="G5434" s="264">
        <v>0</v>
      </c>
    </row>
    <row r="5435" spans="1:7">
      <c r="A5435" s="264">
        <v>38086801</v>
      </c>
      <c r="B5435" s="264">
        <v>0</v>
      </c>
      <c r="C5435" s="264">
        <v>0</v>
      </c>
      <c r="D5435" s="264">
        <v>0</v>
      </c>
      <c r="E5435" s="264">
        <v>0</v>
      </c>
      <c r="F5435" s="264">
        <v>626</v>
      </c>
      <c r="G5435" s="264">
        <v>0</v>
      </c>
    </row>
    <row r="5436" spans="1:7">
      <c r="A5436" s="264">
        <v>38086824</v>
      </c>
      <c r="B5436" s="264">
        <v>541847.42000000004</v>
      </c>
      <c r="C5436" s="264">
        <v>15745.2</v>
      </c>
      <c r="D5436" s="264">
        <v>0</v>
      </c>
      <c r="E5436" s="264">
        <v>557592.62</v>
      </c>
      <c r="F5436" s="264">
        <v>685</v>
      </c>
      <c r="G5436" s="264">
        <v>2</v>
      </c>
    </row>
    <row r="5437" spans="1:7">
      <c r="A5437" s="264">
        <v>38086841</v>
      </c>
      <c r="B5437" s="264">
        <v>286337.5</v>
      </c>
      <c r="C5437" s="264">
        <v>52.59</v>
      </c>
      <c r="D5437" s="264">
        <v>0</v>
      </c>
      <c r="E5437" s="264">
        <v>286390.09000000003</v>
      </c>
      <c r="F5437" s="264">
        <v>685</v>
      </c>
      <c r="G5437" s="264">
        <v>1</v>
      </c>
    </row>
    <row r="5438" spans="1:7">
      <c r="A5438" s="264">
        <v>38086851</v>
      </c>
      <c r="B5438" s="264">
        <v>270201.90000000002</v>
      </c>
      <c r="C5438" s="264">
        <v>0</v>
      </c>
      <c r="D5438" s="264">
        <v>0</v>
      </c>
      <c r="E5438" s="264">
        <v>270201.90000000002</v>
      </c>
      <c r="F5438" s="264">
        <v>626</v>
      </c>
      <c r="G5438" s="264">
        <v>0</v>
      </c>
    </row>
    <row r="5439" spans="1:7">
      <c r="A5439" s="264">
        <v>38086865</v>
      </c>
      <c r="B5439" s="264">
        <v>0</v>
      </c>
      <c r="C5439" s="264">
        <v>0</v>
      </c>
      <c r="D5439" s="264">
        <v>0</v>
      </c>
      <c r="E5439" s="264">
        <v>0</v>
      </c>
      <c r="F5439" s="264">
        <v>626</v>
      </c>
      <c r="G5439" s="264">
        <v>0</v>
      </c>
    </row>
    <row r="5440" spans="1:7">
      <c r="A5440" s="264">
        <v>38086879</v>
      </c>
      <c r="B5440" s="264">
        <v>0</v>
      </c>
      <c r="C5440" s="264">
        <v>0</v>
      </c>
      <c r="D5440" s="264">
        <v>0</v>
      </c>
      <c r="E5440" s="264">
        <v>0</v>
      </c>
      <c r="F5440" s="264">
        <v>685</v>
      </c>
      <c r="G5440" s="264">
        <v>0</v>
      </c>
    </row>
    <row r="5441" spans="1:7">
      <c r="A5441" s="264">
        <v>38086888</v>
      </c>
      <c r="B5441" s="264">
        <v>667526.92000000004</v>
      </c>
      <c r="C5441" s="264">
        <v>0</v>
      </c>
      <c r="D5441" s="264">
        <v>0</v>
      </c>
      <c r="E5441" s="264">
        <v>667526.92000000004</v>
      </c>
      <c r="F5441" s="264">
        <v>626</v>
      </c>
      <c r="G5441" s="264">
        <v>0</v>
      </c>
    </row>
    <row r="5442" spans="1:7">
      <c r="A5442" s="264">
        <v>38086898</v>
      </c>
      <c r="B5442" s="264">
        <v>458627.39</v>
      </c>
      <c r="C5442" s="264">
        <v>0</v>
      </c>
      <c r="D5442" s="264">
        <v>377450.79</v>
      </c>
      <c r="E5442" s="264">
        <v>836078.18</v>
      </c>
      <c r="F5442" s="264">
        <v>685</v>
      </c>
      <c r="G5442" s="264">
        <v>88</v>
      </c>
    </row>
    <row r="5443" spans="1:7">
      <c r="A5443" s="264">
        <v>38086905</v>
      </c>
      <c r="B5443" s="264">
        <v>0</v>
      </c>
      <c r="C5443" s="264">
        <v>0</v>
      </c>
      <c r="D5443" s="264">
        <v>0</v>
      </c>
      <c r="E5443" s="264">
        <v>0</v>
      </c>
      <c r="F5443" s="264">
        <v>685</v>
      </c>
      <c r="G5443" s="264">
        <v>0</v>
      </c>
    </row>
    <row r="5444" spans="1:7">
      <c r="A5444" s="264">
        <v>38086917</v>
      </c>
      <c r="B5444" s="264">
        <v>0</v>
      </c>
      <c r="C5444" s="264">
        <v>0</v>
      </c>
      <c r="D5444" s="264">
        <v>0</v>
      </c>
      <c r="E5444" s="264">
        <v>0</v>
      </c>
      <c r="F5444" s="264">
        <v>685</v>
      </c>
      <c r="G5444" s="264">
        <v>0</v>
      </c>
    </row>
    <row r="5445" spans="1:7">
      <c r="A5445" s="264">
        <v>38086920</v>
      </c>
      <c r="B5445" s="264">
        <v>0</v>
      </c>
      <c r="C5445" s="264">
        <v>0</v>
      </c>
      <c r="D5445" s="264">
        <v>0</v>
      </c>
      <c r="E5445" s="264">
        <v>0</v>
      </c>
      <c r="F5445" s="264">
        <v>685</v>
      </c>
      <c r="G5445" s="264">
        <v>0</v>
      </c>
    </row>
    <row r="5446" spans="1:7">
      <c r="A5446" s="264">
        <v>38086931</v>
      </c>
      <c r="B5446" s="264">
        <v>181235.28</v>
      </c>
      <c r="C5446" s="264">
        <v>0</v>
      </c>
      <c r="D5446" s="264">
        <v>0</v>
      </c>
      <c r="E5446" s="264">
        <v>181235.28</v>
      </c>
      <c r="F5446" s="264">
        <v>626</v>
      </c>
      <c r="G5446" s="264">
        <v>0</v>
      </c>
    </row>
    <row r="5447" spans="1:7">
      <c r="A5447" s="264">
        <v>38086949</v>
      </c>
      <c r="B5447" s="264">
        <v>741058.3</v>
      </c>
      <c r="C5447" s="264">
        <v>10976.4</v>
      </c>
      <c r="D5447" s="264">
        <v>0</v>
      </c>
      <c r="E5447" s="264">
        <v>752034.7</v>
      </c>
      <c r="F5447" s="264">
        <v>685</v>
      </c>
      <c r="G5447" s="264">
        <v>2</v>
      </c>
    </row>
    <row r="5448" spans="1:7">
      <c r="A5448" s="264">
        <v>38086955</v>
      </c>
      <c r="B5448" s="264">
        <v>325778.39</v>
      </c>
      <c r="C5448" s="264">
        <v>0</v>
      </c>
      <c r="D5448" s="264">
        <v>309749.44</v>
      </c>
      <c r="E5448" s="264">
        <v>635527.82999999996</v>
      </c>
      <c r="F5448" s="264">
        <v>685</v>
      </c>
      <c r="G5448" s="264">
        <v>99</v>
      </c>
    </row>
    <row r="5449" spans="1:7">
      <c r="A5449" s="264">
        <v>38086965</v>
      </c>
      <c r="B5449" s="264">
        <v>789952.18</v>
      </c>
      <c r="C5449" s="264">
        <v>0</v>
      </c>
      <c r="D5449" s="264">
        <v>126061.5</v>
      </c>
      <c r="E5449" s="264">
        <v>916013.68</v>
      </c>
      <c r="F5449" s="264">
        <v>685</v>
      </c>
      <c r="G5449" s="264">
        <v>13</v>
      </c>
    </row>
    <row r="5450" spans="1:7">
      <c r="A5450" s="264">
        <v>38086977</v>
      </c>
      <c r="B5450" s="264">
        <v>61466.84</v>
      </c>
      <c r="C5450" s="264">
        <v>0</v>
      </c>
      <c r="D5450" s="264">
        <v>20715.439999999999</v>
      </c>
      <c r="E5450" s="264">
        <v>82182.28</v>
      </c>
      <c r="F5450" s="264">
        <v>626</v>
      </c>
      <c r="G5450" s="264">
        <v>4</v>
      </c>
    </row>
    <row r="5451" spans="1:7">
      <c r="A5451" s="264">
        <v>38086983</v>
      </c>
      <c r="B5451" s="264">
        <v>286636.02</v>
      </c>
      <c r="C5451" s="264">
        <v>0</v>
      </c>
      <c r="D5451" s="264">
        <v>0</v>
      </c>
      <c r="E5451" s="264">
        <v>286636.02</v>
      </c>
      <c r="F5451" s="264">
        <v>626</v>
      </c>
      <c r="G5451" s="264">
        <v>0</v>
      </c>
    </row>
    <row r="5452" spans="1:7">
      <c r="A5452" s="264">
        <v>38086999</v>
      </c>
      <c r="B5452" s="264">
        <v>0</v>
      </c>
      <c r="C5452" s="264">
        <v>0</v>
      </c>
      <c r="D5452" s="264">
        <v>0</v>
      </c>
      <c r="E5452" s="264">
        <v>0</v>
      </c>
      <c r="F5452" s="264">
        <v>685</v>
      </c>
      <c r="G5452" s="264">
        <v>0</v>
      </c>
    </row>
    <row r="5453" spans="1:7">
      <c r="A5453" s="264">
        <v>38087011</v>
      </c>
      <c r="B5453" s="264">
        <v>176521.84</v>
      </c>
      <c r="C5453" s="264">
        <v>0</v>
      </c>
      <c r="D5453" s="264">
        <v>0</v>
      </c>
      <c r="E5453" s="264">
        <v>176521.84</v>
      </c>
      <c r="F5453" s="264">
        <v>626</v>
      </c>
      <c r="G5453" s="264">
        <v>0</v>
      </c>
    </row>
    <row r="5454" spans="1:7">
      <c r="A5454" s="264">
        <v>38087024</v>
      </c>
      <c r="B5454" s="264">
        <v>196303.93</v>
      </c>
      <c r="C5454" s="264">
        <v>0</v>
      </c>
      <c r="D5454" s="264">
        <v>0</v>
      </c>
      <c r="E5454" s="264">
        <v>196303.93</v>
      </c>
      <c r="F5454" s="264">
        <v>626</v>
      </c>
      <c r="G5454" s="264">
        <v>0</v>
      </c>
    </row>
    <row r="5455" spans="1:7">
      <c r="A5455" s="264">
        <v>38087039</v>
      </c>
      <c r="B5455" s="264">
        <v>0</v>
      </c>
      <c r="C5455" s="264">
        <v>0</v>
      </c>
      <c r="D5455" s="264">
        <v>0</v>
      </c>
      <c r="E5455" s="264">
        <v>0</v>
      </c>
      <c r="F5455" s="264">
        <v>685</v>
      </c>
      <c r="G5455" s="264">
        <v>0</v>
      </c>
    </row>
    <row r="5456" spans="1:7">
      <c r="A5456" s="264">
        <v>38087043</v>
      </c>
      <c r="B5456" s="264">
        <v>0</v>
      </c>
      <c r="C5456" s="264">
        <v>0</v>
      </c>
      <c r="D5456" s="264">
        <v>0</v>
      </c>
      <c r="E5456" s="264">
        <v>0</v>
      </c>
      <c r="F5456" s="264">
        <v>685</v>
      </c>
      <c r="G5456" s="264">
        <v>0</v>
      </c>
    </row>
    <row r="5457" spans="1:7">
      <c r="A5457" s="264">
        <v>38087058</v>
      </c>
      <c r="B5457" s="264">
        <v>0</v>
      </c>
      <c r="C5457" s="264">
        <v>0</v>
      </c>
      <c r="D5457" s="264">
        <v>0</v>
      </c>
      <c r="E5457" s="264">
        <v>0</v>
      </c>
      <c r="F5457" s="264">
        <v>685</v>
      </c>
      <c r="G5457" s="264">
        <v>0</v>
      </c>
    </row>
    <row r="5458" spans="1:7">
      <c r="A5458" s="264">
        <v>38087072</v>
      </c>
      <c r="B5458" s="264">
        <v>541116.47</v>
      </c>
      <c r="C5458" s="264">
        <v>0</v>
      </c>
      <c r="D5458" s="264">
        <v>0</v>
      </c>
      <c r="E5458" s="264">
        <v>541116.47</v>
      </c>
      <c r="F5458" s="264">
        <v>626</v>
      </c>
      <c r="G5458" s="264">
        <v>0</v>
      </c>
    </row>
    <row r="5459" spans="1:7">
      <c r="A5459" s="264">
        <v>38087082</v>
      </c>
      <c r="B5459" s="264">
        <v>115919.24</v>
      </c>
      <c r="C5459" s="264">
        <v>0</v>
      </c>
      <c r="D5459" s="264">
        <v>0</v>
      </c>
      <c r="E5459" s="264">
        <v>115919.24</v>
      </c>
      <c r="F5459" s="264">
        <v>626</v>
      </c>
      <c r="G5459" s="264">
        <v>0</v>
      </c>
    </row>
    <row r="5460" spans="1:7">
      <c r="A5460" s="264">
        <v>38087090</v>
      </c>
      <c r="B5460" s="264">
        <v>0</v>
      </c>
      <c r="C5460" s="264">
        <v>0</v>
      </c>
      <c r="D5460" s="264">
        <v>0</v>
      </c>
      <c r="E5460" s="264">
        <v>0</v>
      </c>
      <c r="F5460" s="264">
        <v>626</v>
      </c>
      <c r="G5460" s="264">
        <v>0</v>
      </c>
    </row>
    <row r="5461" spans="1:7">
      <c r="A5461" s="264">
        <v>38087113</v>
      </c>
      <c r="B5461" s="264">
        <v>0</v>
      </c>
      <c r="C5461" s="264">
        <v>0</v>
      </c>
      <c r="D5461" s="264">
        <v>0</v>
      </c>
      <c r="E5461" s="264">
        <v>0</v>
      </c>
      <c r="F5461" s="264">
        <v>685</v>
      </c>
      <c r="G5461" s="264">
        <v>0</v>
      </c>
    </row>
    <row r="5462" spans="1:7">
      <c r="A5462" s="264">
        <v>38087124</v>
      </c>
      <c r="B5462" s="264">
        <v>0</v>
      </c>
      <c r="C5462" s="264">
        <v>0</v>
      </c>
      <c r="D5462" s="264">
        <v>0</v>
      </c>
      <c r="E5462" s="264">
        <v>0</v>
      </c>
      <c r="F5462" s="264">
        <v>685</v>
      </c>
      <c r="G5462" s="264">
        <v>0</v>
      </c>
    </row>
    <row r="5463" spans="1:7">
      <c r="A5463" s="264">
        <v>38087145</v>
      </c>
      <c r="B5463" s="264">
        <v>605299.29</v>
      </c>
      <c r="C5463" s="264">
        <v>0</v>
      </c>
      <c r="D5463" s="264">
        <v>0</v>
      </c>
      <c r="E5463" s="264">
        <v>605299.29</v>
      </c>
      <c r="F5463" s="264">
        <v>685</v>
      </c>
      <c r="G5463" s="264">
        <v>0</v>
      </c>
    </row>
    <row r="5464" spans="1:7">
      <c r="A5464" s="264">
        <v>38087158</v>
      </c>
      <c r="B5464" s="264">
        <v>572522.06000000006</v>
      </c>
      <c r="C5464" s="264">
        <v>0</v>
      </c>
      <c r="D5464" s="264">
        <v>212125.63</v>
      </c>
      <c r="E5464" s="264">
        <v>784647.69</v>
      </c>
      <c r="F5464" s="264">
        <v>685</v>
      </c>
      <c r="G5464" s="264">
        <v>29</v>
      </c>
    </row>
    <row r="5465" spans="1:7">
      <c r="A5465" s="264">
        <v>38087171</v>
      </c>
      <c r="B5465" s="264">
        <v>0</v>
      </c>
      <c r="C5465" s="264">
        <v>0</v>
      </c>
      <c r="D5465" s="264">
        <v>0</v>
      </c>
      <c r="E5465" s="264">
        <v>0</v>
      </c>
      <c r="F5465" s="264">
        <v>685</v>
      </c>
      <c r="G5465" s="264">
        <v>0</v>
      </c>
    </row>
    <row r="5466" spans="1:7">
      <c r="A5466" s="264">
        <v>38087180</v>
      </c>
      <c r="B5466" s="264">
        <v>277551.63</v>
      </c>
      <c r="C5466" s="264">
        <v>0</v>
      </c>
      <c r="D5466" s="264">
        <v>29105.02</v>
      </c>
      <c r="E5466" s="264">
        <v>306656.65000000002</v>
      </c>
      <c r="F5466" s="264">
        <v>685</v>
      </c>
      <c r="G5466" s="264">
        <v>8</v>
      </c>
    </row>
    <row r="5467" spans="1:7">
      <c r="A5467" s="264">
        <v>38087209</v>
      </c>
      <c r="B5467" s="264">
        <v>272246.21999999997</v>
      </c>
      <c r="C5467" s="264">
        <v>0</v>
      </c>
      <c r="D5467" s="264">
        <v>0</v>
      </c>
      <c r="E5467" s="264">
        <v>272246.21999999997</v>
      </c>
      <c r="F5467" s="264">
        <v>685</v>
      </c>
      <c r="G5467" s="264">
        <v>0</v>
      </c>
    </row>
    <row r="5468" spans="1:7">
      <c r="A5468" s="264">
        <v>38087227</v>
      </c>
      <c r="B5468" s="264">
        <v>0</v>
      </c>
      <c r="C5468" s="264">
        <v>0</v>
      </c>
      <c r="D5468" s="264">
        <v>0</v>
      </c>
      <c r="E5468" s="264">
        <v>0</v>
      </c>
      <c r="F5468" s="264">
        <v>626</v>
      </c>
      <c r="G5468" s="264">
        <v>0</v>
      </c>
    </row>
    <row r="5469" spans="1:7">
      <c r="A5469" s="264">
        <v>38087236</v>
      </c>
      <c r="B5469" s="264">
        <v>315868.40999999997</v>
      </c>
      <c r="C5469" s="264">
        <v>0</v>
      </c>
      <c r="D5469" s="264">
        <v>0</v>
      </c>
      <c r="E5469" s="264">
        <v>315868.40999999997</v>
      </c>
      <c r="F5469" s="264">
        <v>626</v>
      </c>
      <c r="G5469" s="264">
        <v>0</v>
      </c>
    </row>
    <row r="5470" spans="1:7">
      <c r="A5470" s="264">
        <v>38087240</v>
      </c>
      <c r="B5470" s="264">
        <v>0</v>
      </c>
      <c r="C5470" s="264">
        <v>0</v>
      </c>
      <c r="D5470" s="264">
        <v>0</v>
      </c>
      <c r="E5470" s="264">
        <v>0</v>
      </c>
      <c r="F5470" s="264">
        <v>685</v>
      </c>
      <c r="G5470" s="264">
        <v>0</v>
      </c>
    </row>
    <row r="5471" spans="1:7">
      <c r="A5471" s="264">
        <v>38087267</v>
      </c>
      <c r="B5471" s="264">
        <v>0</v>
      </c>
      <c r="C5471" s="264">
        <v>0</v>
      </c>
      <c r="D5471" s="264">
        <v>0</v>
      </c>
      <c r="E5471" s="264">
        <v>0</v>
      </c>
      <c r="F5471" s="264">
        <v>685</v>
      </c>
      <c r="G5471" s="264">
        <v>0</v>
      </c>
    </row>
    <row r="5472" spans="1:7">
      <c r="A5472" s="264">
        <v>38087298</v>
      </c>
      <c r="B5472" s="264">
        <v>383981.17</v>
      </c>
      <c r="C5472" s="264">
        <v>0</v>
      </c>
      <c r="D5472" s="264">
        <v>0</v>
      </c>
      <c r="E5472" s="264">
        <v>383981.17</v>
      </c>
      <c r="F5472" s="264">
        <v>626</v>
      </c>
      <c r="G5472" s="264">
        <v>0</v>
      </c>
    </row>
    <row r="5473" spans="1:7">
      <c r="A5473" s="264">
        <v>38087301</v>
      </c>
      <c r="B5473" s="264">
        <v>0</v>
      </c>
      <c r="C5473" s="264">
        <v>0</v>
      </c>
      <c r="D5473" s="264">
        <v>0</v>
      </c>
      <c r="E5473" s="264">
        <v>0</v>
      </c>
      <c r="F5473" s="264">
        <v>626</v>
      </c>
      <c r="G5473" s="264">
        <v>0</v>
      </c>
    </row>
    <row r="5474" spans="1:7">
      <c r="A5474" s="264">
        <v>38087318</v>
      </c>
      <c r="B5474" s="264">
        <v>0</v>
      </c>
      <c r="C5474" s="264">
        <v>0</v>
      </c>
      <c r="D5474" s="264">
        <v>0</v>
      </c>
      <c r="E5474" s="264">
        <v>0</v>
      </c>
      <c r="F5474" s="264">
        <v>626</v>
      </c>
      <c r="G5474" s="264">
        <v>0</v>
      </c>
    </row>
    <row r="5475" spans="1:7">
      <c r="A5475" s="264">
        <v>38087325</v>
      </c>
      <c r="B5475" s="264">
        <v>328235.53000000003</v>
      </c>
      <c r="C5475" s="264">
        <v>0</v>
      </c>
      <c r="D5475" s="264">
        <v>0</v>
      </c>
      <c r="E5475" s="264">
        <v>328235.53000000003</v>
      </c>
      <c r="F5475" s="264">
        <v>685</v>
      </c>
      <c r="G5475" s="264">
        <v>0</v>
      </c>
    </row>
    <row r="5476" spans="1:7">
      <c r="A5476" s="264">
        <v>38087361</v>
      </c>
      <c r="B5476" s="264">
        <v>0</v>
      </c>
      <c r="C5476" s="264">
        <v>0</v>
      </c>
      <c r="D5476" s="264">
        <v>0</v>
      </c>
      <c r="E5476" s="264">
        <v>0</v>
      </c>
      <c r="F5476" s="264">
        <v>685</v>
      </c>
      <c r="G5476" s="264">
        <v>0</v>
      </c>
    </row>
    <row r="5477" spans="1:7">
      <c r="A5477" s="264">
        <v>38087377</v>
      </c>
      <c r="B5477" s="264">
        <v>0</v>
      </c>
      <c r="C5477" s="264">
        <v>0</v>
      </c>
      <c r="D5477" s="264">
        <v>0</v>
      </c>
      <c r="E5477" s="264">
        <v>0</v>
      </c>
      <c r="F5477" s="264">
        <v>626</v>
      </c>
      <c r="G5477" s="264">
        <v>0</v>
      </c>
    </row>
    <row r="5478" spans="1:7">
      <c r="A5478" s="264">
        <v>38087384</v>
      </c>
      <c r="B5478" s="264">
        <v>0</v>
      </c>
      <c r="C5478" s="264">
        <v>0</v>
      </c>
      <c r="D5478" s="264">
        <v>0</v>
      </c>
      <c r="E5478" s="264">
        <v>0</v>
      </c>
      <c r="F5478" s="264">
        <v>685</v>
      </c>
      <c r="G5478" s="264">
        <v>0</v>
      </c>
    </row>
    <row r="5479" spans="1:7">
      <c r="A5479" s="264">
        <v>38087393</v>
      </c>
      <c r="B5479" s="264">
        <v>572520.47</v>
      </c>
      <c r="C5479" s="264">
        <v>5716.59</v>
      </c>
      <c r="D5479" s="264">
        <v>0</v>
      </c>
      <c r="E5479" s="264">
        <v>578237.06000000006</v>
      </c>
      <c r="F5479" s="264">
        <v>626</v>
      </c>
      <c r="G5479" s="264">
        <v>1</v>
      </c>
    </row>
    <row r="5480" spans="1:7">
      <c r="A5480" s="264">
        <v>38087405</v>
      </c>
      <c r="B5480" s="264">
        <v>295038.65999999997</v>
      </c>
      <c r="C5480" s="264">
        <v>0</v>
      </c>
      <c r="D5480" s="264">
        <v>0</v>
      </c>
      <c r="E5480" s="264">
        <v>295038.65999999997</v>
      </c>
      <c r="F5480" s="264">
        <v>626</v>
      </c>
      <c r="G5480" s="264">
        <v>0</v>
      </c>
    </row>
    <row r="5481" spans="1:7">
      <c r="A5481" s="264">
        <v>38124586</v>
      </c>
      <c r="B5481" s="264">
        <v>0</v>
      </c>
      <c r="C5481" s="264">
        <v>0</v>
      </c>
      <c r="D5481" s="264">
        <v>0</v>
      </c>
      <c r="E5481" s="264">
        <v>0</v>
      </c>
      <c r="F5481" s="264">
        <v>626</v>
      </c>
      <c r="G5481" s="264">
        <v>0</v>
      </c>
    </row>
    <row r="5482" spans="1:7">
      <c r="A5482" s="264">
        <v>38124820</v>
      </c>
      <c r="B5482" s="264">
        <v>727127.82</v>
      </c>
      <c r="C5482" s="264">
        <v>30136.33</v>
      </c>
      <c r="D5482" s="264">
        <v>0</v>
      </c>
      <c r="E5482" s="264">
        <v>757264.15</v>
      </c>
      <c r="F5482" s="264">
        <v>626</v>
      </c>
      <c r="G5482" s="264">
        <v>3</v>
      </c>
    </row>
    <row r="5483" spans="1:7">
      <c r="A5483" s="264">
        <v>38124835</v>
      </c>
      <c r="B5483" s="264">
        <v>668010.38</v>
      </c>
      <c r="C5483" s="264">
        <v>0</v>
      </c>
      <c r="D5483" s="264">
        <v>0</v>
      </c>
      <c r="E5483" s="264">
        <v>668010.38</v>
      </c>
      <c r="F5483" s="264">
        <v>626</v>
      </c>
      <c r="G5483" s="264">
        <v>0</v>
      </c>
    </row>
    <row r="5484" spans="1:7">
      <c r="A5484" s="264">
        <v>38124857</v>
      </c>
      <c r="B5484" s="264">
        <v>594696.68999999994</v>
      </c>
      <c r="C5484" s="264">
        <v>0</v>
      </c>
      <c r="D5484" s="264">
        <v>0</v>
      </c>
      <c r="E5484" s="264">
        <v>594696.68999999994</v>
      </c>
      <c r="F5484" s="264">
        <v>685</v>
      </c>
      <c r="G5484" s="264">
        <v>0</v>
      </c>
    </row>
    <row r="5485" spans="1:7">
      <c r="A5485" s="264">
        <v>38124864</v>
      </c>
      <c r="B5485" s="264">
        <v>303986.09000000003</v>
      </c>
      <c r="C5485" s="264">
        <v>0</v>
      </c>
      <c r="D5485" s="264">
        <v>0</v>
      </c>
      <c r="E5485" s="264">
        <v>303986.09000000003</v>
      </c>
      <c r="F5485" s="264">
        <v>626</v>
      </c>
      <c r="G5485" s="264">
        <v>0</v>
      </c>
    </row>
    <row r="5486" spans="1:7">
      <c r="A5486" s="264">
        <v>38156619</v>
      </c>
      <c r="B5486" s="264">
        <v>0</v>
      </c>
      <c r="C5486" s="264">
        <v>0</v>
      </c>
      <c r="D5486" s="264">
        <v>0</v>
      </c>
      <c r="E5486" s="264">
        <v>0</v>
      </c>
      <c r="F5486" s="264">
        <v>823</v>
      </c>
      <c r="G5486" s="264">
        <v>0</v>
      </c>
    </row>
    <row r="5487" spans="1:7">
      <c r="A5487" s="264">
        <v>38156641</v>
      </c>
      <c r="B5487" s="264">
        <v>0</v>
      </c>
      <c r="C5487" s="264">
        <v>0</v>
      </c>
      <c r="D5487" s="264">
        <v>0</v>
      </c>
      <c r="E5487" s="264">
        <v>0</v>
      </c>
      <c r="F5487" s="264">
        <v>685</v>
      </c>
      <c r="G5487" s="264">
        <v>0</v>
      </c>
    </row>
    <row r="5488" spans="1:7">
      <c r="A5488" s="264">
        <v>38156842</v>
      </c>
      <c r="B5488" s="264">
        <v>0</v>
      </c>
      <c r="C5488" s="264">
        <v>0</v>
      </c>
      <c r="D5488" s="264">
        <v>0</v>
      </c>
      <c r="E5488" s="264">
        <v>0</v>
      </c>
      <c r="F5488" s="264">
        <v>685</v>
      </c>
      <c r="G5488" s="264">
        <v>0</v>
      </c>
    </row>
    <row r="5489" spans="1:7">
      <c r="A5489" s="264">
        <v>38156870</v>
      </c>
      <c r="B5489" s="264">
        <v>378807.79</v>
      </c>
      <c r="C5489" s="264">
        <v>5688.43</v>
      </c>
      <c r="D5489" s="264">
        <v>0</v>
      </c>
      <c r="E5489" s="264">
        <v>384496.22</v>
      </c>
      <c r="F5489" s="264">
        <v>685</v>
      </c>
      <c r="G5489" s="264">
        <v>1</v>
      </c>
    </row>
    <row r="5490" spans="1:7">
      <c r="A5490" s="264">
        <v>38156880</v>
      </c>
      <c r="B5490" s="264">
        <v>132312.22</v>
      </c>
      <c r="C5490" s="264">
        <v>0</v>
      </c>
      <c r="D5490" s="264">
        <v>0</v>
      </c>
      <c r="E5490" s="264">
        <v>132312.22</v>
      </c>
      <c r="F5490" s="264">
        <v>685</v>
      </c>
      <c r="G5490" s="264">
        <v>0</v>
      </c>
    </row>
    <row r="5491" spans="1:7">
      <c r="A5491" s="264">
        <v>38156892</v>
      </c>
      <c r="B5491" s="264">
        <v>0</v>
      </c>
      <c r="C5491" s="264">
        <v>0</v>
      </c>
      <c r="D5491" s="264">
        <v>0</v>
      </c>
      <c r="E5491" s="264">
        <v>0</v>
      </c>
      <c r="F5491" s="264">
        <v>626</v>
      </c>
      <c r="G5491" s="264">
        <v>0</v>
      </c>
    </row>
    <row r="5492" spans="1:7">
      <c r="A5492" s="264">
        <v>38156904</v>
      </c>
      <c r="B5492" s="264">
        <v>0</v>
      </c>
      <c r="C5492" s="264">
        <v>0</v>
      </c>
      <c r="D5492" s="264">
        <v>0</v>
      </c>
      <c r="E5492" s="264">
        <v>0</v>
      </c>
      <c r="F5492" s="264">
        <v>626</v>
      </c>
      <c r="G5492" s="264">
        <v>0</v>
      </c>
    </row>
    <row r="5493" spans="1:7">
      <c r="A5493" s="264">
        <v>38156938</v>
      </c>
      <c r="B5493" s="264">
        <v>0</v>
      </c>
      <c r="C5493" s="264">
        <v>0</v>
      </c>
      <c r="D5493" s="264">
        <v>0</v>
      </c>
      <c r="E5493" s="264">
        <v>0</v>
      </c>
      <c r="F5493" s="264">
        <v>685</v>
      </c>
      <c r="G5493" s="264">
        <v>0</v>
      </c>
    </row>
    <row r="5494" spans="1:7">
      <c r="A5494" s="264">
        <v>38156941</v>
      </c>
      <c r="B5494" s="264">
        <v>589659.53</v>
      </c>
      <c r="C5494" s="264">
        <v>0</v>
      </c>
      <c r="D5494" s="264">
        <v>0</v>
      </c>
      <c r="E5494" s="264">
        <v>589659.53</v>
      </c>
      <c r="F5494" s="264">
        <v>685</v>
      </c>
      <c r="G5494" s="264">
        <v>0</v>
      </c>
    </row>
    <row r="5495" spans="1:7">
      <c r="A5495" s="264">
        <v>38156958</v>
      </c>
      <c r="B5495" s="264">
        <v>0</v>
      </c>
      <c r="C5495" s="264">
        <v>0</v>
      </c>
      <c r="D5495" s="264">
        <v>0</v>
      </c>
      <c r="E5495" s="264">
        <v>0</v>
      </c>
      <c r="F5495" s="264">
        <v>626</v>
      </c>
      <c r="G5495" s="264">
        <v>0</v>
      </c>
    </row>
    <row r="5496" spans="1:7">
      <c r="A5496" s="264">
        <v>38156964</v>
      </c>
      <c r="B5496" s="264">
        <v>0</v>
      </c>
      <c r="C5496" s="264">
        <v>0</v>
      </c>
      <c r="D5496" s="264">
        <v>0</v>
      </c>
      <c r="E5496" s="264">
        <v>0</v>
      </c>
      <c r="F5496" s="264">
        <v>685</v>
      </c>
      <c r="G5496" s="264">
        <v>0</v>
      </c>
    </row>
    <row r="5497" spans="1:7">
      <c r="A5497" s="264">
        <v>38156970</v>
      </c>
      <c r="B5497" s="264">
        <v>0</v>
      </c>
      <c r="C5497" s="264">
        <v>0</v>
      </c>
      <c r="D5497" s="264">
        <v>0</v>
      </c>
      <c r="E5497" s="264">
        <v>0</v>
      </c>
      <c r="F5497" s="264">
        <v>685</v>
      </c>
      <c r="G5497" s="264">
        <v>0</v>
      </c>
    </row>
    <row r="5498" spans="1:7">
      <c r="A5498" s="264">
        <v>38184245</v>
      </c>
      <c r="B5498" s="264">
        <v>0</v>
      </c>
      <c r="C5498" s="264">
        <v>0</v>
      </c>
      <c r="D5498" s="264">
        <v>0</v>
      </c>
      <c r="E5498" s="264">
        <v>0</v>
      </c>
      <c r="F5498" s="264">
        <v>626</v>
      </c>
      <c r="G5498" s="264">
        <v>0</v>
      </c>
    </row>
    <row r="5499" spans="1:7">
      <c r="A5499" s="264">
        <v>38184770</v>
      </c>
      <c r="B5499" s="264">
        <v>335873.73</v>
      </c>
      <c r="C5499" s="264">
        <v>0</v>
      </c>
      <c r="D5499" s="264">
        <v>0</v>
      </c>
      <c r="E5499" s="264">
        <v>335873.73</v>
      </c>
      <c r="F5499" s="264">
        <v>823</v>
      </c>
      <c r="G5499" s="264">
        <v>0</v>
      </c>
    </row>
    <row r="5500" spans="1:7">
      <c r="A5500" s="264">
        <v>38184818</v>
      </c>
      <c r="B5500" s="264">
        <v>0</v>
      </c>
      <c r="C5500" s="264">
        <v>0</v>
      </c>
      <c r="D5500" s="264">
        <v>0</v>
      </c>
      <c r="E5500" s="264">
        <v>0</v>
      </c>
      <c r="F5500" s="264">
        <v>823</v>
      </c>
      <c r="G5500" s="264">
        <v>0</v>
      </c>
    </row>
    <row r="5501" spans="1:7">
      <c r="A5501" s="264">
        <v>38184856</v>
      </c>
      <c r="B5501" s="264">
        <v>0</v>
      </c>
      <c r="C5501" s="264">
        <v>0</v>
      </c>
      <c r="D5501" s="264">
        <v>0</v>
      </c>
      <c r="E5501" s="264">
        <v>0</v>
      </c>
      <c r="F5501" s="264">
        <v>823</v>
      </c>
      <c r="G5501" s="264">
        <v>0</v>
      </c>
    </row>
    <row r="5502" spans="1:7">
      <c r="A5502" s="264">
        <v>38184887</v>
      </c>
      <c r="B5502" s="264">
        <v>0</v>
      </c>
      <c r="C5502" s="264">
        <v>0</v>
      </c>
      <c r="D5502" s="264">
        <v>701162.54</v>
      </c>
      <c r="E5502" s="264">
        <v>701162.54</v>
      </c>
      <c r="F5502" s="264">
        <v>626</v>
      </c>
      <c r="G5502" s="264">
        <v>76</v>
      </c>
    </row>
    <row r="5503" spans="1:7">
      <c r="A5503" s="264">
        <v>38184897</v>
      </c>
      <c r="B5503" s="264">
        <v>380336.5</v>
      </c>
      <c r="C5503" s="264">
        <v>0</v>
      </c>
      <c r="D5503" s="264">
        <v>0</v>
      </c>
      <c r="E5503" s="264">
        <v>380336.5</v>
      </c>
      <c r="F5503" s="264">
        <v>685</v>
      </c>
      <c r="G5503" s="264">
        <v>0</v>
      </c>
    </row>
    <row r="5504" spans="1:7">
      <c r="A5504" s="264">
        <v>38184912</v>
      </c>
      <c r="B5504" s="264">
        <v>0</v>
      </c>
      <c r="C5504" s="264">
        <v>0</v>
      </c>
      <c r="D5504" s="264">
        <v>0</v>
      </c>
      <c r="E5504" s="264">
        <v>0</v>
      </c>
      <c r="F5504" s="264">
        <v>685</v>
      </c>
      <c r="G5504" s="264">
        <v>0</v>
      </c>
    </row>
    <row r="5505" spans="1:7">
      <c r="A5505" s="264">
        <v>38184924</v>
      </c>
      <c r="B5505" s="264">
        <v>0</v>
      </c>
      <c r="C5505" s="264">
        <v>0</v>
      </c>
      <c r="D5505" s="264">
        <v>0</v>
      </c>
      <c r="E5505" s="264">
        <v>0</v>
      </c>
      <c r="F5505" s="264">
        <v>685</v>
      </c>
      <c r="G5505" s="264">
        <v>0</v>
      </c>
    </row>
    <row r="5506" spans="1:7">
      <c r="A5506" s="264">
        <v>38184930</v>
      </c>
      <c r="B5506" s="264">
        <v>0</v>
      </c>
      <c r="C5506" s="264">
        <v>0</v>
      </c>
      <c r="D5506" s="264">
        <v>0</v>
      </c>
      <c r="E5506" s="264">
        <v>0</v>
      </c>
      <c r="F5506" s="264">
        <v>626</v>
      </c>
      <c r="G5506" s="264">
        <v>0</v>
      </c>
    </row>
    <row r="5507" spans="1:7">
      <c r="A5507" s="264">
        <v>38184941</v>
      </c>
      <c r="B5507" s="264">
        <v>0</v>
      </c>
      <c r="C5507" s="264">
        <v>0</v>
      </c>
      <c r="D5507" s="264">
        <v>0</v>
      </c>
      <c r="E5507" s="264">
        <v>0</v>
      </c>
      <c r="F5507" s="264">
        <v>626</v>
      </c>
      <c r="G5507" s="264">
        <v>0</v>
      </c>
    </row>
    <row r="5508" spans="1:7">
      <c r="A5508" s="264">
        <v>38184960</v>
      </c>
      <c r="B5508" s="264">
        <v>0</v>
      </c>
      <c r="C5508" s="264">
        <v>0</v>
      </c>
      <c r="D5508" s="264">
        <v>0</v>
      </c>
      <c r="E5508" s="264">
        <v>0</v>
      </c>
      <c r="F5508" s="264">
        <v>685</v>
      </c>
      <c r="G5508" s="264">
        <v>0</v>
      </c>
    </row>
    <row r="5509" spans="1:7">
      <c r="A5509" s="264">
        <v>38184990</v>
      </c>
      <c r="B5509" s="264">
        <v>0</v>
      </c>
      <c r="C5509" s="264">
        <v>0</v>
      </c>
      <c r="D5509" s="264">
        <v>0</v>
      </c>
      <c r="E5509" s="264">
        <v>0</v>
      </c>
      <c r="F5509" s="264">
        <v>685</v>
      </c>
      <c r="G5509" s="264">
        <v>0</v>
      </c>
    </row>
    <row r="5510" spans="1:7">
      <c r="A5510" s="264">
        <v>38230496</v>
      </c>
      <c r="B5510" s="264">
        <v>0</v>
      </c>
      <c r="C5510" s="264">
        <v>0</v>
      </c>
      <c r="D5510" s="264">
        <v>0</v>
      </c>
      <c r="E5510" s="264">
        <v>0</v>
      </c>
      <c r="F5510" s="264">
        <v>626</v>
      </c>
      <c r="G5510" s="264">
        <v>0</v>
      </c>
    </row>
    <row r="5511" spans="1:7">
      <c r="A5511" s="264">
        <v>38230527</v>
      </c>
      <c r="B5511" s="264">
        <v>0</v>
      </c>
      <c r="C5511" s="264">
        <v>0</v>
      </c>
      <c r="D5511" s="264">
        <v>0</v>
      </c>
      <c r="E5511" s="264">
        <v>0</v>
      </c>
      <c r="F5511" s="264">
        <v>685</v>
      </c>
      <c r="G5511" s="264">
        <v>0</v>
      </c>
    </row>
    <row r="5512" spans="1:7">
      <c r="A5512" s="264">
        <v>38230537</v>
      </c>
      <c r="B5512" s="264">
        <v>0</v>
      </c>
      <c r="C5512" s="264">
        <v>0</v>
      </c>
      <c r="D5512" s="264">
        <v>0</v>
      </c>
      <c r="E5512" s="264">
        <v>0</v>
      </c>
      <c r="F5512" s="264">
        <v>823</v>
      </c>
      <c r="G5512" s="264">
        <v>0</v>
      </c>
    </row>
    <row r="5513" spans="1:7">
      <c r="A5513" s="264">
        <v>38230699</v>
      </c>
      <c r="B5513" s="264">
        <v>0</v>
      </c>
      <c r="C5513" s="264">
        <v>0</v>
      </c>
      <c r="D5513" s="264">
        <v>0</v>
      </c>
      <c r="E5513" s="264">
        <v>0</v>
      </c>
      <c r="F5513" s="264">
        <v>823</v>
      </c>
      <c r="G5513" s="264">
        <v>0</v>
      </c>
    </row>
    <row r="5514" spans="1:7">
      <c r="A5514" s="264">
        <v>38230708</v>
      </c>
      <c r="B5514" s="264">
        <v>0</v>
      </c>
      <c r="C5514" s="264">
        <v>0</v>
      </c>
      <c r="D5514" s="264">
        <v>0</v>
      </c>
      <c r="E5514" s="264">
        <v>0</v>
      </c>
      <c r="F5514" s="264">
        <v>685</v>
      </c>
      <c r="G5514" s="264">
        <v>0</v>
      </c>
    </row>
    <row r="5515" spans="1:7">
      <c r="A5515" s="264">
        <v>38230712</v>
      </c>
      <c r="B5515" s="264">
        <v>301329.3</v>
      </c>
      <c r="C5515" s="264">
        <v>0</v>
      </c>
      <c r="D5515" s="264">
        <v>0</v>
      </c>
      <c r="E5515" s="264">
        <v>301329.3</v>
      </c>
      <c r="F5515" s="264">
        <v>685</v>
      </c>
      <c r="G5515" s="264">
        <v>0</v>
      </c>
    </row>
    <row r="5516" spans="1:7">
      <c r="A5516" s="264">
        <v>38230725</v>
      </c>
      <c r="B5516" s="264">
        <v>262101.11</v>
      </c>
      <c r="C5516" s="264">
        <v>0</v>
      </c>
      <c r="D5516" s="264">
        <v>0</v>
      </c>
      <c r="E5516" s="264">
        <v>262101.11</v>
      </c>
      <c r="F5516" s="264">
        <v>685</v>
      </c>
      <c r="G5516" s="264">
        <v>0</v>
      </c>
    </row>
    <row r="5517" spans="1:7">
      <c r="A5517" s="264">
        <v>38230733</v>
      </c>
      <c r="B5517" s="264">
        <v>0</v>
      </c>
      <c r="C5517" s="264">
        <v>0</v>
      </c>
      <c r="D5517" s="264">
        <v>0</v>
      </c>
      <c r="E5517" s="264">
        <v>0</v>
      </c>
      <c r="F5517" s="264">
        <v>685</v>
      </c>
      <c r="G5517" s="264">
        <v>0</v>
      </c>
    </row>
    <row r="5518" spans="1:7">
      <c r="A5518" s="264">
        <v>38230741</v>
      </c>
      <c r="B5518" s="264">
        <v>0</v>
      </c>
      <c r="C5518" s="264">
        <v>0</v>
      </c>
      <c r="D5518" s="264">
        <v>0</v>
      </c>
      <c r="E5518" s="264">
        <v>0</v>
      </c>
      <c r="F5518" s="264">
        <v>626</v>
      </c>
      <c r="G5518" s="264">
        <v>0</v>
      </c>
    </row>
    <row r="5519" spans="1:7">
      <c r="A5519" s="264">
        <v>38230756</v>
      </c>
      <c r="B5519" s="264">
        <v>0</v>
      </c>
      <c r="C5519" s="264">
        <v>0</v>
      </c>
      <c r="D5519" s="264">
        <v>0</v>
      </c>
      <c r="E5519" s="264">
        <v>0</v>
      </c>
      <c r="F5519" s="264">
        <v>626</v>
      </c>
      <c r="G5519" s="264">
        <v>0</v>
      </c>
    </row>
    <row r="5520" spans="1:7">
      <c r="A5520" s="264">
        <v>38230767</v>
      </c>
      <c r="B5520" s="264">
        <v>0</v>
      </c>
      <c r="C5520" s="264">
        <v>0</v>
      </c>
      <c r="D5520" s="264">
        <v>0</v>
      </c>
      <c r="E5520" s="264">
        <v>0</v>
      </c>
      <c r="F5520" s="264">
        <v>685</v>
      </c>
      <c r="G5520" s="264">
        <v>0</v>
      </c>
    </row>
    <row r="5521" spans="1:7">
      <c r="A5521" s="264">
        <v>38230772</v>
      </c>
      <c r="B5521" s="264">
        <v>0</v>
      </c>
      <c r="C5521" s="264">
        <v>0</v>
      </c>
      <c r="D5521" s="264">
        <v>0</v>
      </c>
      <c r="E5521" s="264">
        <v>0</v>
      </c>
      <c r="F5521" s="264">
        <v>626</v>
      </c>
      <c r="G5521" s="264">
        <v>0</v>
      </c>
    </row>
    <row r="5522" spans="1:7">
      <c r="A5522" s="264">
        <v>38230790</v>
      </c>
      <c r="B5522" s="264">
        <v>266801.03999999998</v>
      </c>
      <c r="C5522" s="264">
        <v>3796.35</v>
      </c>
      <c r="D5522" s="264">
        <v>0</v>
      </c>
      <c r="E5522" s="264">
        <v>270597.39</v>
      </c>
      <c r="F5522" s="264">
        <v>685</v>
      </c>
      <c r="G5522" s="264">
        <v>1</v>
      </c>
    </row>
    <row r="5523" spans="1:7">
      <c r="A5523" s="264">
        <v>38230818</v>
      </c>
      <c r="B5523" s="264">
        <v>0</v>
      </c>
      <c r="C5523" s="264">
        <v>0</v>
      </c>
      <c r="D5523" s="264">
        <v>0</v>
      </c>
      <c r="E5523" s="264">
        <v>0</v>
      </c>
      <c r="F5523" s="264">
        <v>626</v>
      </c>
      <c r="G5523" s="264">
        <v>0</v>
      </c>
    </row>
    <row r="5524" spans="1:7">
      <c r="A5524" s="264">
        <v>38254423</v>
      </c>
      <c r="B5524" s="264">
        <v>241994.61</v>
      </c>
      <c r="C5524" s="264">
        <v>1439.12</v>
      </c>
      <c r="D5524" s="264">
        <v>0</v>
      </c>
      <c r="E5524" s="264">
        <v>243433.73</v>
      </c>
      <c r="F5524" s="264">
        <v>823</v>
      </c>
      <c r="G5524" s="264">
        <v>1</v>
      </c>
    </row>
    <row r="5525" spans="1:7">
      <c r="A5525" s="264">
        <v>38254510</v>
      </c>
      <c r="B5525" s="264">
        <v>170866.89</v>
      </c>
      <c r="C5525" s="264">
        <v>0</v>
      </c>
      <c r="D5525" s="264">
        <v>0</v>
      </c>
      <c r="E5525" s="264">
        <v>170866.89</v>
      </c>
      <c r="F5525" s="264">
        <v>685</v>
      </c>
      <c r="G5525" s="264">
        <v>0</v>
      </c>
    </row>
    <row r="5526" spans="1:7">
      <c r="A5526" s="264">
        <v>38254595</v>
      </c>
      <c r="B5526" s="264">
        <v>0</v>
      </c>
      <c r="C5526" s="264">
        <v>0</v>
      </c>
      <c r="D5526" s="264">
        <v>0</v>
      </c>
      <c r="E5526" s="264">
        <v>0</v>
      </c>
      <c r="F5526" s="264">
        <v>626</v>
      </c>
      <c r="G5526" s="264">
        <v>0</v>
      </c>
    </row>
    <row r="5527" spans="1:7">
      <c r="A5527" s="264">
        <v>38254764</v>
      </c>
      <c r="B5527" s="264">
        <v>527224.43000000005</v>
      </c>
      <c r="C5527" s="264">
        <v>0</v>
      </c>
      <c r="D5527" s="264">
        <v>0</v>
      </c>
      <c r="E5527" s="264">
        <v>527224.43000000005</v>
      </c>
      <c r="F5527" s="264">
        <v>626</v>
      </c>
      <c r="G5527" s="264">
        <v>0</v>
      </c>
    </row>
    <row r="5528" spans="1:7">
      <c r="A5528" s="264">
        <v>38254782</v>
      </c>
      <c r="B5528" s="264">
        <v>0</v>
      </c>
      <c r="C5528" s="264">
        <v>0</v>
      </c>
      <c r="D5528" s="264">
        <v>0</v>
      </c>
      <c r="E5528" s="264">
        <v>0</v>
      </c>
      <c r="F5528" s="264">
        <v>685</v>
      </c>
      <c r="G5528" s="264">
        <v>0</v>
      </c>
    </row>
    <row r="5529" spans="1:7">
      <c r="A5529" s="264">
        <v>38254801</v>
      </c>
      <c r="B5529" s="264">
        <v>0</v>
      </c>
      <c r="C5529" s="264">
        <v>0</v>
      </c>
      <c r="D5529" s="264">
        <v>0</v>
      </c>
      <c r="E5529" s="264">
        <v>0</v>
      </c>
      <c r="F5529" s="264">
        <v>685</v>
      </c>
      <c r="G5529" s="264">
        <v>0</v>
      </c>
    </row>
    <row r="5530" spans="1:7">
      <c r="A5530" s="264">
        <v>38254812</v>
      </c>
      <c r="B5530" s="264">
        <v>484501.74</v>
      </c>
      <c r="C5530" s="264">
        <v>0</v>
      </c>
      <c r="D5530" s="264">
        <v>60509.45</v>
      </c>
      <c r="E5530" s="264">
        <v>545011.18999999994</v>
      </c>
      <c r="F5530" s="264">
        <v>626</v>
      </c>
      <c r="G5530" s="264">
        <v>10</v>
      </c>
    </row>
    <row r="5531" spans="1:7">
      <c r="A5531" s="264">
        <v>38254826</v>
      </c>
      <c r="B5531" s="264">
        <v>0</v>
      </c>
      <c r="C5531" s="264">
        <v>0</v>
      </c>
      <c r="D5531" s="264">
        <v>0</v>
      </c>
      <c r="E5531" s="264">
        <v>0</v>
      </c>
      <c r="F5531" s="264">
        <v>685</v>
      </c>
      <c r="G5531" s="264">
        <v>0</v>
      </c>
    </row>
    <row r="5532" spans="1:7">
      <c r="A5532" s="264">
        <v>38280434</v>
      </c>
      <c r="B5532" s="264">
        <v>0</v>
      </c>
      <c r="C5532" s="264">
        <v>0</v>
      </c>
      <c r="D5532" s="264">
        <v>0</v>
      </c>
      <c r="E5532" s="264">
        <v>0</v>
      </c>
      <c r="F5532" s="264">
        <v>685</v>
      </c>
      <c r="G5532" s="264">
        <v>0</v>
      </c>
    </row>
    <row r="5533" spans="1:7">
      <c r="A5533" s="264">
        <v>38280667</v>
      </c>
      <c r="B5533" s="264">
        <v>0</v>
      </c>
      <c r="C5533" s="264">
        <v>0</v>
      </c>
      <c r="D5533" s="264">
        <v>0</v>
      </c>
      <c r="E5533" s="264">
        <v>0</v>
      </c>
      <c r="F5533" s="264">
        <v>823</v>
      </c>
      <c r="G5533" s="264">
        <v>0</v>
      </c>
    </row>
    <row r="5534" spans="1:7">
      <c r="A5534" s="264">
        <v>38280680</v>
      </c>
      <c r="B5534" s="264">
        <v>0</v>
      </c>
      <c r="C5534" s="264">
        <v>0</v>
      </c>
      <c r="D5534" s="264">
        <v>0</v>
      </c>
      <c r="E5534" s="264">
        <v>0</v>
      </c>
      <c r="F5534" s="264">
        <v>685</v>
      </c>
      <c r="G5534" s="264">
        <v>0</v>
      </c>
    </row>
    <row r="5535" spans="1:7">
      <c r="A5535" s="264">
        <v>38280694</v>
      </c>
      <c r="B5535" s="264">
        <v>733872.19</v>
      </c>
      <c r="C5535" s="264">
        <v>10442.36</v>
      </c>
      <c r="D5535" s="264">
        <v>0</v>
      </c>
      <c r="E5535" s="264">
        <v>744314.55</v>
      </c>
      <c r="F5535" s="264">
        <v>823</v>
      </c>
      <c r="G5535" s="264">
        <v>1</v>
      </c>
    </row>
    <row r="5536" spans="1:7">
      <c r="A5536" s="264">
        <v>38280750</v>
      </c>
      <c r="B5536" s="264">
        <v>0</v>
      </c>
      <c r="C5536" s="264">
        <v>0</v>
      </c>
      <c r="D5536" s="264">
        <v>0</v>
      </c>
      <c r="E5536" s="264">
        <v>0</v>
      </c>
      <c r="F5536" s="264">
        <v>626</v>
      </c>
      <c r="G5536" s="264">
        <v>0</v>
      </c>
    </row>
    <row r="5537" spans="1:7">
      <c r="A5537" s="264">
        <v>38280783</v>
      </c>
      <c r="B5537" s="264">
        <v>299749.90000000002</v>
      </c>
      <c r="C5537" s="264">
        <v>0</v>
      </c>
      <c r="D5537" s="264">
        <v>0</v>
      </c>
      <c r="E5537" s="264">
        <v>299749.90000000002</v>
      </c>
      <c r="F5537" s="264">
        <v>823</v>
      </c>
      <c r="G5537" s="264">
        <v>0</v>
      </c>
    </row>
    <row r="5538" spans="1:7">
      <c r="A5538" s="264">
        <v>38280806</v>
      </c>
      <c r="B5538" s="264">
        <v>1226578.3</v>
      </c>
      <c r="C5538" s="264">
        <v>0</v>
      </c>
      <c r="D5538" s="264">
        <v>833939.52</v>
      </c>
      <c r="E5538" s="264">
        <v>2060517.82</v>
      </c>
      <c r="F5538" s="264">
        <v>626</v>
      </c>
      <c r="G5538" s="264">
        <v>66</v>
      </c>
    </row>
    <row r="5539" spans="1:7">
      <c r="A5539" s="264">
        <v>38280814</v>
      </c>
      <c r="B5539" s="264">
        <v>0</v>
      </c>
      <c r="C5539" s="264">
        <v>0</v>
      </c>
      <c r="D5539" s="264">
        <v>0</v>
      </c>
      <c r="E5539" s="264">
        <v>0</v>
      </c>
      <c r="F5539" s="264">
        <v>823</v>
      </c>
      <c r="G5539" s="264">
        <v>0</v>
      </c>
    </row>
    <row r="5540" spans="1:7">
      <c r="A5540" s="264">
        <v>38309394</v>
      </c>
      <c r="B5540" s="264">
        <v>0</v>
      </c>
      <c r="C5540" s="264">
        <v>0</v>
      </c>
      <c r="D5540" s="264">
        <v>0</v>
      </c>
      <c r="E5540" s="264">
        <v>0</v>
      </c>
      <c r="F5540" s="264">
        <v>685</v>
      </c>
      <c r="G5540" s="264">
        <v>0</v>
      </c>
    </row>
    <row r="5541" spans="1:7">
      <c r="A5541" s="264">
        <v>38309452</v>
      </c>
      <c r="B5541" s="264">
        <v>0</v>
      </c>
      <c r="C5541" s="264">
        <v>0</v>
      </c>
      <c r="D5541" s="264">
        <v>0</v>
      </c>
      <c r="E5541" s="264">
        <v>0</v>
      </c>
      <c r="F5541" s="264">
        <v>685</v>
      </c>
      <c r="G5541" s="264">
        <v>0</v>
      </c>
    </row>
    <row r="5542" spans="1:7">
      <c r="A5542" s="264">
        <v>38309478</v>
      </c>
      <c r="B5542" s="264">
        <v>0</v>
      </c>
      <c r="C5542" s="264">
        <v>0</v>
      </c>
      <c r="D5542" s="264">
        <v>0</v>
      </c>
      <c r="E5542" s="264">
        <v>0</v>
      </c>
      <c r="F5542" s="264">
        <v>685</v>
      </c>
      <c r="G5542" s="264">
        <v>0</v>
      </c>
    </row>
    <row r="5543" spans="1:7">
      <c r="A5543" s="264">
        <v>38309872</v>
      </c>
      <c r="B5543" s="264">
        <v>0</v>
      </c>
      <c r="C5543" s="264">
        <v>0</v>
      </c>
      <c r="D5543" s="264">
        <v>0</v>
      </c>
      <c r="E5543" s="264">
        <v>0</v>
      </c>
      <c r="F5543" s="264">
        <v>685</v>
      </c>
      <c r="G5543" s="264">
        <v>0</v>
      </c>
    </row>
    <row r="5544" spans="1:7">
      <c r="A5544" s="264">
        <v>38309886</v>
      </c>
      <c r="B5544" s="264">
        <v>0</v>
      </c>
      <c r="C5544" s="264">
        <v>0</v>
      </c>
      <c r="D5544" s="264">
        <v>0</v>
      </c>
      <c r="E5544" s="264">
        <v>0</v>
      </c>
      <c r="F5544" s="264">
        <v>685</v>
      </c>
      <c r="G5544" s="264">
        <v>0</v>
      </c>
    </row>
    <row r="5545" spans="1:7">
      <c r="A5545" s="264">
        <v>38309899</v>
      </c>
      <c r="B5545" s="264">
        <v>0</v>
      </c>
      <c r="C5545" s="264">
        <v>0</v>
      </c>
      <c r="D5545" s="264">
        <v>0</v>
      </c>
      <c r="E5545" s="264">
        <v>0</v>
      </c>
      <c r="F5545" s="264">
        <v>626</v>
      </c>
      <c r="G5545" s="264">
        <v>0</v>
      </c>
    </row>
    <row r="5546" spans="1:7">
      <c r="A5546" s="264">
        <v>38309908</v>
      </c>
      <c r="B5546" s="264">
        <v>350385.93</v>
      </c>
      <c r="C5546" s="264">
        <v>0</v>
      </c>
      <c r="D5546" s="264">
        <v>0</v>
      </c>
      <c r="E5546" s="264">
        <v>350385.93</v>
      </c>
      <c r="F5546" s="264">
        <v>685</v>
      </c>
      <c r="G5546" s="264">
        <v>0</v>
      </c>
    </row>
    <row r="5547" spans="1:7">
      <c r="A5547" s="264">
        <v>38309914</v>
      </c>
      <c r="B5547" s="264">
        <v>0</v>
      </c>
      <c r="C5547" s="264">
        <v>0</v>
      </c>
      <c r="D5547" s="264">
        <v>0</v>
      </c>
      <c r="E5547" s="264">
        <v>0</v>
      </c>
      <c r="F5547" s="264">
        <v>823</v>
      </c>
      <c r="G5547" s="264">
        <v>0</v>
      </c>
    </row>
    <row r="5548" spans="1:7">
      <c r="A5548" s="264">
        <v>38309925</v>
      </c>
      <c r="B5548" s="264">
        <v>532011.24</v>
      </c>
      <c r="C5548" s="264">
        <v>0</v>
      </c>
      <c r="D5548" s="264">
        <v>0</v>
      </c>
      <c r="E5548" s="264">
        <v>532011.24</v>
      </c>
      <c r="F5548" s="264">
        <v>685</v>
      </c>
      <c r="G5548" s="264">
        <v>0</v>
      </c>
    </row>
    <row r="5549" spans="1:7">
      <c r="A5549" s="264">
        <v>38309950</v>
      </c>
      <c r="B5549" s="264">
        <v>0</v>
      </c>
      <c r="C5549" s="264">
        <v>0</v>
      </c>
      <c r="D5549" s="264">
        <v>0</v>
      </c>
      <c r="E5549" s="264">
        <v>0</v>
      </c>
      <c r="F5549" s="264">
        <v>626</v>
      </c>
      <c r="G5549" s="264">
        <v>0</v>
      </c>
    </row>
    <row r="5550" spans="1:7">
      <c r="A5550" s="264">
        <v>38309971</v>
      </c>
      <c r="B5550" s="264">
        <v>200031.22</v>
      </c>
      <c r="C5550" s="264">
        <v>2827</v>
      </c>
      <c r="D5550" s="264">
        <v>0</v>
      </c>
      <c r="E5550" s="264">
        <v>202858.22</v>
      </c>
      <c r="F5550" s="264">
        <v>626</v>
      </c>
      <c r="G5550" s="264">
        <v>1</v>
      </c>
    </row>
    <row r="5551" spans="1:7">
      <c r="A5551" s="264">
        <v>38309980</v>
      </c>
      <c r="B5551" s="264">
        <v>451564.86</v>
      </c>
      <c r="C5551" s="264">
        <v>0</v>
      </c>
      <c r="D5551" s="264">
        <v>0</v>
      </c>
      <c r="E5551" s="264">
        <v>451564.86</v>
      </c>
      <c r="F5551" s="264">
        <v>685</v>
      </c>
      <c r="G5551" s="264">
        <v>0</v>
      </c>
    </row>
    <row r="5552" spans="1:7">
      <c r="A5552" s="264">
        <v>38310007</v>
      </c>
      <c r="B5552" s="264">
        <v>495035.28</v>
      </c>
      <c r="C5552" s="264">
        <v>0</v>
      </c>
      <c r="D5552" s="264">
        <v>0</v>
      </c>
      <c r="E5552" s="264">
        <v>495035.28</v>
      </c>
      <c r="F5552" s="264">
        <v>685</v>
      </c>
      <c r="G5552" s="264">
        <v>0</v>
      </c>
    </row>
    <row r="5553" spans="1:7">
      <c r="A5553" s="264">
        <v>38310016</v>
      </c>
      <c r="B5553" s="264">
        <v>0</v>
      </c>
      <c r="C5553" s="264">
        <v>0</v>
      </c>
      <c r="D5553" s="264">
        <v>0</v>
      </c>
      <c r="E5553" s="264">
        <v>0</v>
      </c>
      <c r="F5553" s="264">
        <v>626</v>
      </c>
      <c r="G5553" s="264">
        <v>0</v>
      </c>
    </row>
    <row r="5554" spans="1:7">
      <c r="A5554" s="264">
        <v>38310025</v>
      </c>
      <c r="B5554" s="264">
        <v>0</v>
      </c>
      <c r="C5554" s="264">
        <v>0</v>
      </c>
      <c r="D5554" s="264">
        <v>0</v>
      </c>
      <c r="E5554" s="264">
        <v>0</v>
      </c>
      <c r="F5554" s="264">
        <v>685</v>
      </c>
      <c r="G5554" s="264">
        <v>0</v>
      </c>
    </row>
    <row r="5555" spans="1:7">
      <c r="A5555" s="264">
        <v>38310039</v>
      </c>
      <c r="B5555" s="264">
        <v>0</v>
      </c>
      <c r="C5555" s="264">
        <v>0</v>
      </c>
      <c r="D5555" s="264">
        <v>0</v>
      </c>
      <c r="E5555" s="264">
        <v>0</v>
      </c>
      <c r="F5555" s="264">
        <v>626</v>
      </c>
      <c r="G5555" s="264">
        <v>0</v>
      </c>
    </row>
    <row r="5556" spans="1:7">
      <c r="A5556" s="264">
        <v>38310042</v>
      </c>
      <c r="B5556" s="264">
        <v>0</v>
      </c>
      <c r="C5556" s="264">
        <v>0</v>
      </c>
      <c r="D5556" s="264">
        <v>0</v>
      </c>
      <c r="E5556" s="264">
        <v>0</v>
      </c>
      <c r="F5556" s="264">
        <v>685</v>
      </c>
      <c r="G5556" s="264">
        <v>0</v>
      </c>
    </row>
    <row r="5557" spans="1:7">
      <c r="A5557" s="264">
        <v>38310050</v>
      </c>
      <c r="B5557" s="264">
        <v>0</v>
      </c>
      <c r="C5557" s="264">
        <v>0</v>
      </c>
      <c r="D5557" s="264">
        <v>0</v>
      </c>
      <c r="E5557" s="264">
        <v>0</v>
      </c>
      <c r="F5557" s="264">
        <v>685</v>
      </c>
      <c r="G5557" s="264">
        <v>0</v>
      </c>
    </row>
    <row r="5558" spans="1:7">
      <c r="A5558" s="264">
        <v>38310070</v>
      </c>
      <c r="B5558" s="264">
        <v>528252.32999999996</v>
      </c>
      <c r="C5558" s="264">
        <v>0</v>
      </c>
      <c r="D5558" s="264">
        <v>0</v>
      </c>
      <c r="E5558" s="264">
        <v>528252.32999999996</v>
      </c>
      <c r="F5558" s="264">
        <v>685</v>
      </c>
      <c r="G5558" s="264">
        <v>0</v>
      </c>
    </row>
    <row r="5559" spans="1:7">
      <c r="A5559" s="264">
        <v>38336580</v>
      </c>
      <c r="B5559" s="264">
        <v>371077.96</v>
      </c>
      <c r="C5559" s="264">
        <v>0</v>
      </c>
      <c r="D5559" s="264">
        <v>0</v>
      </c>
      <c r="E5559" s="264">
        <v>371077.96</v>
      </c>
      <c r="F5559" s="264">
        <v>823</v>
      </c>
      <c r="G5559" s="264">
        <v>0</v>
      </c>
    </row>
    <row r="5560" spans="1:7">
      <c r="A5560" s="264">
        <v>38336633</v>
      </c>
      <c r="B5560" s="264">
        <v>0</v>
      </c>
      <c r="C5560" s="264">
        <v>0</v>
      </c>
      <c r="D5560" s="264">
        <v>0</v>
      </c>
      <c r="E5560" s="264">
        <v>0</v>
      </c>
      <c r="F5560" s="264">
        <v>823</v>
      </c>
      <c r="G5560" s="264">
        <v>0</v>
      </c>
    </row>
    <row r="5561" spans="1:7">
      <c r="A5561" s="264">
        <v>38336682</v>
      </c>
      <c r="B5561" s="264">
        <v>0</v>
      </c>
      <c r="C5561" s="264">
        <v>0</v>
      </c>
      <c r="D5561" s="264">
        <v>0</v>
      </c>
      <c r="E5561" s="264">
        <v>0</v>
      </c>
      <c r="F5561" s="264">
        <v>685</v>
      </c>
      <c r="G5561" s="264">
        <v>0</v>
      </c>
    </row>
    <row r="5562" spans="1:7">
      <c r="A5562" s="264">
        <v>38336699</v>
      </c>
      <c r="B5562" s="264">
        <v>0</v>
      </c>
      <c r="C5562" s="264">
        <v>0</v>
      </c>
      <c r="D5562" s="264">
        <v>0</v>
      </c>
      <c r="E5562" s="264">
        <v>0</v>
      </c>
      <c r="F5562" s="264">
        <v>823</v>
      </c>
      <c r="G5562" s="264">
        <v>0</v>
      </c>
    </row>
    <row r="5563" spans="1:7">
      <c r="A5563" s="264">
        <v>38336946</v>
      </c>
      <c r="B5563" s="264">
        <v>251751.32</v>
      </c>
      <c r="C5563" s="264">
        <v>0</v>
      </c>
      <c r="D5563" s="264">
        <v>0</v>
      </c>
      <c r="E5563" s="264">
        <v>251751.32</v>
      </c>
      <c r="F5563" s="264">
        <v>685</v>
      </c>
      <c r="G5563" s="264">
        <v>0</v>
      </c>
    </row>
    <row r="5564" spans="1:7">
      <c r="A5564" s="264">
        <v>38336991</v>
      </c>
      <c r="B5564" s="264">
        <v>0</v>
      </c>
      <c r="C5564" s="264">
        <v>0</v>
      </c>
      <c r="D5564" s="264">
        <v>0</v>
      </c>
      <c r="E5564" s="264">
        <v>0</v>
      </c>
      <c r="F5564" s="264">
        <v>685</v>
      </c>
      <c r="G5564" s="264">
        <v>0</v>
      </c>
    </row>
    <row r="5565" spans="1:7">
      <c r="A5565" s="264">
        <v>38337008</v>
      </c>
      <c r="B5565" s="264">
        <v>522218.56</v>
      </c>
      <c r="C5565" s="264">
        <v>7332.7</v>
      </c>
      <c r="D5565" s="264">
        <v>0</v>
      </c>
      <c r="E5565" s="264">
        <v>529551.26</v>
      </c>
      <c r="F5565" s="264">
        <v>685</v>
      </c>
      <c r="G5565" s="264">
        <v>1</v>
      </c>
    </row>
    <row r="5566" spans="1:7">
      <c r="A5566" s="264">
        <v>38337016</v>
      </c>
      <c r="B5566" s="264">
        <v>0</v>
      </c>
      <c r="C5566" s="264">
        <v>0</v>
      </c>
      <c r="D5566" s="264">
        <v>0</v>
      </c>
      <c r="E5566" s="264">
        <v>0</v>
      </c>
      <c r="F5566" s="264">
        <v>685</v>
      </c>
      <c r="G5566" s="264">
        <v>0</v>
      </c>
    </row>
    <row r="5567" spans="1:7">
      <c r="A5567" s="264">
        <v>38337030</v>
      </c>
      <c r="B5567" s="264">
        <v>366889.51</v>
      </c>
      <c r="C5567" s="264">
        <v>0</v>
      </c>
      <c r="D5567" s="264">
        <v>271230.68</v>
      </c>
      <c r="E5567" s="264">
        <v>638120.18999999994</v>
      </c>
      <c r="F5567" s="264">
        <v>685</v>
      </c>
      <c r="G5567" s="264">
        <v>76</v>
      </c>
    </row>
    <row r="5568" spans="1:7">
      <c r="A5568" s="264">
        <v>38337045</v>
      </c>
      <c r="B5568" s="264">
        <v>688686.96</v>
      </c>
      <c r="C5568" s="264">
        <v>0</v>
      </c>
      <c r="D5568" s="264">
        <v>60648.09</v>
      </c>
      <c r="E5568" s="264">
        <v>749335.05</v>
      </c>
      <c r="F5568" s="264">
        <v>685</v>
      </c>
      <c r="G5568" s="264">
        <v>7</v>
      </c>
    </row>
    <row r="5569" spans="1:7">
      <c r="A5569" s="264">
        <v>38337058</v>
      </c>
      <c r="B5569" s="264">
        <v>0</v>
      </c>
      <c r="C5569" s="264">
        <v>0</v>
      </c>
      <c r="D5569" s="264">
        <v>0</v>
      </c>
      <c r="E5569" s="264">
        <v>0</v>
      </c>
      <c r="F5569" s="264">
        <v>626</v>
      </c>
      <c r="G5569" s="264">
        <v>0</v>
      </c>
    </row>
    <row r="5570" spans="1:7">
      <c r="A5570" s="264">
        <v>38337080</v>
      </c>
      <c r="B5570" s="264">
        <v>291323.52000000002</v>
      </c>
      <c r="C5570" s="264">
        <v>0</v>
      </c>
      <c r="D5570" s="264">
        <v>0</v>
      </c>
      <c r="E5570" s="264">
        <v>291323.52000000002</v>
      </c>
      <c r="F5570" s="264">
        <v>685</v>
      </c>
      <c r="G5570" s="264">
        <v>0</v>
      </c>
    </row>
    <row r="5571" spans="1:7">
      <c r="A5571" s="264">
        <v>38337094</v>
      </c>
      <c r="B5571" s="264">
        <v>0</v>
      </c>
      <c r="C5571" s="264">
        <v>0</v>
      </c>
      <c r="D5571" s="264">
        <v>0</v>
      </c>
      <c r="E5571" s="264">
        <v>0</v>
      </c>
      <c r="F5571" s="264">
        <v>685</v>
      </c>
      <c r="G5571" s="264">
        <v>0</v>
      </c>
    </row>
    <row r="5572" spans="1:7">
      <c r="A5572" s="264">
        <v>38337100</v>
      </c>
      <c r="B5572" s="264">
        <v>295175.05</v>
      </c>
      <c r="C5572" s="264">
        <v>0</v>
      </c>
      <c r="D5572" s="264">
        <v>0</v>
      </c>
      <c r="E5572" s="264">
        <v>295175.05</v>
      </c>
      <c r="F5572" s="264">
        <v>685</v>
      </c>
      <c r="G5572" s="264">
        <v>0</v>
      </c>
    </row>
    <row r="5573" spans="1:7">
      <c r="A5573" s="264">
        <v>38337110</v>
      </c>
      <c r="B5573" s="264">
        <v>448614.55</v>
      </c>
      <c r="C5573" s="264">
        <v>0</v>
      </c>
      <c r="D5573" s="264">
        <v>0</v>
      </c>
      <c r="E5573" s="264">
        <v>448614.55</v>
      </c>
      <c r="F5573" s="264">
        <v>685</v>
      </c>
      <c r="G5573" s="264">
        <v>0</v>
      </c>
    </row>
    <row r="5574" spans="1:7">
      <c r="A5574" s="264">
        <v>38337124</v>
      </c>
      <c r="B5574" s="264">
        <v>394607.97</v>
      </c>
      <c r="C5574" s="264">
        <v>0</v>
      </c>
      <c r="D5574" s="264">
        <v>215232.48</v>
      </c>
      <c r="E5574" s="264">
        <v>609840.44999999995</v>
      </c>
      <c r="F5574" s="264">
        <v>685</v>
      </c>
      <c r="G5574" s="264">
        <v>47</v>
      </c>
    </row>
    <row r="5575" spans="1:7">
      <c r="A5575" s="264">
        <v>38337144</v>
      </c>
      <c r="B5575" s="264">
        <v>0</v>
      </c>
      <c r="C5575" s="264">
        <v>0</v>
      </c>
      <c r="D5575" s="264">
        <v>0</v>
      </c>
      <c r="E5575" s="264">
        <v>0</v>
      </c>
      <c r="F5575" s="264">
        <v>685</v>
      </c>
      <c r="G5575" s="264">
        <v>0</v>
      </c>
    </row>
    <row r="5576" spans="1:7">
      <c r="A5576" s="264">
        <v>38337159</v>
      </c>
      <c r="B5576" s="264">
        <v>206205.87</v>
      </c>
      <c r="C5576" s="264">
        <v>2934.14</v>
      </c>
      <c r="D5576" s="264">
        <v>0</v>
      </c>
      <c r="E5576" s="264">
        <v>209140.01</v>
      </c>
      <c r="F5576" s="264">
        <v>685</v>
      </c>
      <c r="G5576" s="264">
        <v>1</v>
      </c>
    </row>
    <row r="5577" spans="1:7">
      <c r="A5577" s="264">
        <v>38337165</v>
      </c>
      <c r="B5577" s="264">
        <v>0</v>
      </c>
      <c r="C5577" s="264">
        <v>0</v>
      </c>
      <c r="D5577" s="264">
        <v>0</v>
      </c>
      <c r="E5577" s="264">
        <v>0</v>
      </c>
      <c r="F5577" s="264">
        <v>626</v>
      </c>
      <c r="G5577" s="264">
        <v>0</v>
      </c>
    </row>
    <row r="5578" spans="1:7">
      <c r="A5578" s="264">
        <v>38368751</v>
      </c>
      <c r="B5578" s="264">
        <v>543784.06999999995</v>
      </c>
      <c r="C5578" s="264">
        <v>0</v>
      </c>
      <c r="D5578" s="264">
        <v>111041.99</v>
      </c>
      <c r="E5578" s="264">
        <v>654826.06000000006</v>
      </c>
      <c r="F5578" s="264">
        <v>823</v>
      </c>
      <c r="G5578" s="264">
        <v>45</v>
      </c>
    </row>
    <row r="5579" spans="1:7">
      <c r="A5579" s="264">
        <v>38368853</v>
      </c>
      <c r="B5579" s="264">
        <v>102499.07</v>
      </c>
      <c r="C5579" s="264">
        <v>0</v>
      </c>
      <c r="D5579" s="264">
        <v>0</v>
      </c>
      <c r="E5579" s="264">
        <v>102499.07</v>
      </c>
      <c r="F5579" s="264">
        <v>685</v>
      </c>
      <c r="G5579" s="264">
        <v>0</v>
      </c>
    </row>
    <row r="5580" spans="1:7">
      <c r="A5580" s="264">
        <v>38368865</v>
      </c>
      <c r="B5580" s="264">
        <v>273403.15000000002</v>
      </c>
      <c r="C5580" s="264">
        <v>0</v>
      </c>
      <c r="D5580" s="264">
        <v>0</v>
      </c>
      <c r="E5580" s="264">
        <v>273403.15000000002</v>
      </c>
      <c r="F5580" s="264">
        <v>823</v>
      </c>
      <c r="G5580" s="264">
        <v>0</v>
      </c>
    </row>
    <row r="5581" spans="1:7">
      <c r="A5581" s="264">
        <v>38368875</v>
      </c>
      <c r="B5581" s="264">
        <v>0</v>
      </c>
      <c r="C5581" s="264">
        <v>0</v>
      </c>
      <c r="D5581" s="264">
        <v>0</v>
      </c>
      <c r="E5581" s="264">
        <v>0</v>
      </c>
      <c r="F5581" s="264">
        <v>685</v>
      </c>
      <c r="G5581" s="264">
        <v>0</v>
      </c>
    </row>
    <row r="5582" spans="1:7">
      <c r="A5582" s="264">
        <v>38368881</v>
      </c>
      <c r="B5582" s="264">
        <v>0</v>
      </c>
      <c r="C5582" s="264">
        <v>0</v>
      </c>
      <c r="D5582" s="264">
        <v>0</v>
      </c>
      <c r="E5582" s="264">
        <v>0</v>
      </c>
      <c r="F5582" s="264">
        <v>626</v>
      </c>
      <c r="G5582" s="264">
        <v>0</v>
      </c>
    </row>
    <row r="5583" spans="1:7">
      <c r="A5583" s="264">
        <v>38368892</v>
      </c>
      <c r="B5583" s="264">
        <v>0</v>
      </c>
      <c r="C5583" s="264">
        <v>0</v>
      </c>
      <c r="D5583" s="264">
        <v>0</v>
      </c>
      <c r="E5583" s="264">
        <v>0</v>
      </c>
      <c r="F5583" s="264">
        <v>685</v>
      </c>
      <c r="G5583" s="264">
        <v>0</v>
      </c>
    </row>
    <row r="5584" spans="1:7">
      <c r="A5584" s="264">
        <v>38391110</v>
      </c>
      <c r="B5584" s="264">
        <v>69445.72</v>
      </c>
      <c r="C5584" s="264">
        <v>0</v>
      </c>
      <c r="D5584" s="264">
        <v>0</v>
      </c>
      <c r="E5584" s="264">
        <v>69445.72</v>
      </c>
      <c r="F5584" s="264">
        <v>823</v>
      </c>
      <c r="G5584" s="264">
        <v>0</v>
      </c>
    </row>
    <row r="5585" spans="1:7">
      <c r="A5585" s="264">
        <v>38391276</v>
      </c>
      <c r="B5585" s="264">
        <v>279782.84999999998</v>
      </c>
      <c r="C5585" s="264">
        <v>133.28</v>
      </c>
      <c r="D5585" s="264">
        <v>0</v>
      </c>
      <c r="E5585" s="264">
        <v>279916.13</v>
      </c>
      <c r="F5585" s="264">
        <v>685</v>
      </c>
      <c r="G5585" s="264">
        <v>1</v>
      </c>
    </row>
    <row r="5586" spans="1:7">
      <c r="A5586" s="264">
        <v>38391293</v>
      </c>
      <c r="B5586" s="264">
        <v>580509.11</v>
      </c>
      <c r="C5586" s="264">
        <v>0</v>
      </c>
      <c r="D5586" s="264">
        <v>0</v>
      </c>
      <c r="E5586" s="264">
        <v>580509.11</v>
      </c>
      <c r="F5586" s="264">
        <v>685</v>
      </c>
      <c r="G5586" s="264">
        <v>0</v>
      </c>
    </row>
    <row r="5587" spans="1:7">
      <c r="A5587" s="264">
        <v>38391470</v>
      </c>
      <c r="B5587" s="264">
        <v>0</v>
      </c>
      <c r="C5587" s="264">
        <v>0</v>
      </c>
      <c r="D5587" s="264">
        <v>0</v>
      </c>
      <c r="E5587" s="264">
        <v>0</v>
      </c>
      <c r="F5587" s="264">
        <v>685</v>
      </c>
      <c r="G5587" s="264">
        <v>0</v>
      </c>
    </row>
    <row r="5588" spans="1:7">
      <c r="A5588" s="264">
        <v>38391490</v>
      </c>
      <c r="B5588" s="264">
        <v>0</v>
      </c>
      <c r="C5588" s="264">
        <v>0</v>
      </c>
      <c r="D5588" s="264">
        <v>0</v>
      </c>
      <c r="E5588" s="264">
        <v>0</v>
      </c>
      <c r="F5588" s="264">
        <v>685</v>
      </c>
      <c r="G5588" s="264">
        <v>0</v>
      </c>
    </row>
    <row r="5589" spans="1:7">
      <c r="A5589" s="264">
        <v>38391502</v>
      </c>
      <c r="B5589" s="264">
        <v>577945.76</v>
      </c>
      <c r="C5589" s="264">
        <v>0</v>
      </c>
      <c r="D5589" s="264">
        <v>0</v>
      </c>
      <c r="E5589" s="264">
        <v>577945.76</v>
      </c>
      <c r="F5589" s="264">
        <v>685</v>
      </c>
      <c r="G5589" s="264">
        <v>0</v>
      </c>
    </row>
    <row r="5590" spans="1:7">
      <c r="A5590" s="264">
        <v>38391510</v>
      </c>
      <c r="B5590" s="264">
        <v>0</v>
      </c>
      <c r="C5590" s="264">
        <v>0</v>
      </c>
      <c r="D5590" s="264">
        <v>0</v>
      </c>
      <c r="E5590" s="264">
        <v>0</v>
      </c>
      <c r="F5590" s="264">
        <v>626</v>
      </c>
      <c r="G5590" s="264">
        <v>0</v>
      </c>
    </row>
    <row r="5591" spans="1:7">
      <c r="A5591" s="264">
        <v>38391529</v>
      </c>
      <c r="B5591" s="264">
        <v>0</v>
      </c>
      <c r="C5591" s="264">
        <v>0</v>
      </c>
      <c r="D5591" s="264">
        <v>0</v>
      </c>
      <c r="E5591" s="264">
        <v>0</v>
      </c>
      <c r="F5591" s="264">
        <v>685</v>
      </c>
      <c r="G5591" s="264">
        <v>0</v>
      </c>
    </row>
    <row r="5592" spans="1:7">
      <c r="A5592" s="264">
        <v>38391537</v>
      </c>
      <c r="B5592" s="264">
        <v>0</v>
      </c>
      <c r="C5592" s="264">
        <v>0</v>
      </c>
      <c r="D5592" s="264">
        <v>0</v>
      </c>
      <c r="E5592" s="264">
        <v>0</v>
      </c>
      <c r="F5592" s="264">
        <v>685</v>
      </c>
      <c r="G5592" s="264">
        <v>0</v>
      </c>
    </row>
    <row r="5593" spans="1:7">
      <c r="A5593" s="264">
        <v>38414195</v>
      </c>
      <c r="B5593" s="264">
        <v>0</v>
      </c>
      <c r="C5593" s="264">
        <v>0</v>
      </c>
      <c r="D5593" s="264">
        <v>0</v>
      </c>
      <c r="E5593" s="264">
        <v>0</v>
      </c>
      <c r="F5593" s="264">
        <v>626</v>
      </c>
      <c r="G5593" s="264">
        <v>0</v>
      </c>
    </row>
    <row r="5594" spans="1:7">
      <c r="A5594" s="264">
        <v>38414217</v>
      </c>
      <c r="B5594" s="264">
        <v>0</v>
      </c>
      <c r="C5594" s="264">
        <v>0</v>
      </c>
      <c r="D5594" s="264">
        <v>0</v>
      </c>
      <c r="E5594" s="264">
        <v>0</v>
      </c>
      <c r="F5594" s="264">
        <v>823</v>
      </c>
      <c r="G5594" s="264">
        <v>0</v>
      </c>
    </row>
    <row r="5595" spans="1:7">
      <c r="A5595" s="264">
        <v>38414247</v>
      </c>
      <c r="B5595" s="264">
        <v>458123</v>
      </c>
      <c r="C5595" s="264">
        <v>0</v>
      </c>
      <c r="D5595" s="264">
        <v>0</v>
      </c>
      <c r="E5595" s="264">
        <v>458123</v>
      </c>
      <c r="F5595" s="264">
        <v>823</v>
      </c>
      <c r="G5595" s="264">
        <v>0</v>
      </c>
    </row>
    <row r="5596" spans="1:7">
      <c r="A5596" s="264">
        <v>38414339</v>
      </c>
      <c r="B5596" s="264">
        <v>0</v>
      </c>
      <c r="C5596" s="264">
        <v>0</v>
      </c>
      <c r="D5596" s="264">
        <v>0</v>
      </c>
      <c r="E5596" s="264">
        <v>0</v>
      </c>
      <c r="F5596" s="264">
        <v>685</v>
      </c>
      <c r="G5596" s="264">
        <v>0</v>
      </c>
    </row>
    <row r="5597" spans="1:7">
      <c r="A5597" s="264">
        <v>38414472</v>
      </c>
      <c r="B5597" s="264">
        <v>0</v>
      </c>
      <c r="C5597" s="264">
        <v>0</v>
      </c>
      <c r="D5597" s="264">
        <v>0</v>
      </c>
      <c r="E5597" s="264">
        <v>0</v>
      </c>
      <c r="F5597" s="264">
        <v>685</v>
      </c>
      <c r="G5597" s="264">
        <v>0</v>
      </c>
    </row>
    <row r="5598" spans="1:7">
      <c r="A5598" s="264">
        <v>38414492</v>
      </c>
      <c r="B5598" s="264">
        <v>131919.69</v>
      </c>
      <c r="C5598" s="264">
        <v>0</v>
      </c>
      <c r="D5598" s="264">
        <v>0</v>
      </c>
      <c r="E5598" s="264">
        <v>131919.69</v>
      </c>
      <c r="F5598" s="264">
        <v>685</v>
      </c>
      <c r="G5598" s="264">
        <v>0</v>
      </c>
    </row>
    <row r="5599" spans="1:7">
      <c r="A5599" s="264">
        <v>38414511</v>
      </c>
      <c r="B5599" s="264">
        <v>0</v>
      </c>
      <c r="C5599" s="264">
        <v>0</v>
      </c>
      <c r="D5599" s="264">
        <v>0</v>
      </c>
      <c r="E5599" s="264">
        <v>0</v>
      </c>
      <c r="F5599" s="264">
        <v>685</v>
      </c>
      <c r="G5599" s="264">
        <v>0</v>
      </c>
    </row>
    <row r="5600" spans="1:7">
      <c r="A5600" s="264">
        <v>38414522</v>
      </c>
      <c r="B5600" s="264">
        <v>0</v>
      </c>
      <c r="C5600" s="264">
        <v>0</v>
      </c>
      <c r="D5600" s="264">
        <v>0</v>
      </c>
      <c r="E5600" s="264">
        <v>0</v>
      </c>
      <c r="F5600" s="264">
        <v>626</v>
      </c>
      <c r="G5600" s="264">
        <v>0</v>
      </c>
    </row>
    <row r="5601" spans="1:7">
      <c r="A5601" s="264">
        <v>38414535</v>
      </c>
      <c r="B5601" s="264">
        <v>0</v>
      </c>
      <c r="C5601" s="264">
        <v>0</v>
      </c>
      <c r="D5601" s="264">
        <v>0</v>
      </c>
      <c r="E5601" s="264">
        <v>0</v>
      </c>
      <c r="F5601" s="264">
        <v>685</v>
      </c>
      <c r="G5601" s="264">
        <v>0</v>
      </c>
    </row>
    <row r="5602" spans="1:7">
      <c r="A5602" s="264">
        <v>38442751</v>
      </c>
      <c r="B5602" s="264">
        <v>657931.03</v>
      </c>
      <c r="C5602" s="264">
        <v>0</v>
      </c>
      <c r="D5602" s="264">
        <v>0</v>
      </c>
      <c r="E5602" s="264">
        <v>657931.03</v>
      </c>
      <c r="F5602" s="264">
        <v>626</v>
      </c>
      <c r="G5602" s="264">
        <v>0</v>
      </c>
    </row>
    <row r="5603" spans="1:7">
      <c r="A5603" s="264">
        <v>38442770</v>
      </c>
      <c r="B5603" s="264">
        <v>285460.96999999997</v>
      </c>
      <c r="C5603" s="264">
        <v>0</v>
      </c>
      <c r="D5603" s="264">
        <v>0</v>
      </c>
      <c r="E5603" s="264">
        <v>285460.96999999997</v>
      </c>
      <c r="F5603" s="264">
        <v>823</v>
      </c>
      <c r="G5603" s="264">
        <v>0</v>
      </c>
    </row>
    <row r="5604" spans="1:7">
      <c r="A5604" s="264">
        <v>38442805</v>
      </c>
      <c r="B5604" s="264">
        <v>0</v>
      </c>
      <c r="C5604" s="264">
        <v>0</v>
      </c>
      <c r="D5604" s="264">
        <v>0</v>
      </c>
      <c r="E5604" s="264">
        <v>0</v>
      </c>
      <c r="F5604" s="264">
        <v>823</v>
      </c>
      <c r="G5604" s="264">
        <v>0</v>
      </c>
    </row>
    <row r="5605" spans="1:7">
      <c r="A5605" s="264">
        <v>38442831</v>
      </c>
      <c r="B5605" s="264">
        <v>0</v>
      </c>
      <c r="C5605" s="264">
        <v>0</v>
      </c>
      <c r="D5605" s="264">
        <v>0</v>
      </c>
      <c r="E5605" s="264">
        <v>0</v>
      </c>
      <c r="F5605" s="264">
        <v>685</v>
      </c>
      <c r="G5605" s="264">
        <v>0</v>
      </c>
    </row>
    <row r="5606" spans="1:7">
      <c r="A5606" s="264">
        <v>38442842</v>
      </c>
      <c r="B5606" s="264">
        <v>0</v>
      </c>
      <c r="C5606" s="264">
        <v>0</v>
      </c>
      <c r="D5606" s="264">
        <v>0</v>
      </c>
      <c r="E5606" s="264">
        <v>0</v>
      </c>
      <c r="F5606" s="264">
        <v>685</v>
      </c>
      <c r="G5606" s="264">
        <v>0</v>
      </c>
    </row>
    <row r="5607" spans="1:7">
      <c r="A5607" s="264">
        <v>38442956</v>
      </c>
      <c r="B5607" s="264">
        <v>274073.14</v>
      </c>
      <c r="C5607" s="264">
        <v>0</v>
      </c>
      <c r="D5607" s="264">
        <v>0</v>
      </c>
      <c r="E5607" s="264">
        <v>274073.14</v>
      </c>
      <c r="F5607" s="264">
        <v>823</v>
      </c>
      <c r="G5607" s="264">
        <v>0</v>
      </c>
    </row>
    <row r="5608" spans="1:7">
      <c r="A5608" s="264">
        <v>38442986</v>
      </c>
      <c r="B5608" s="264">
        <v>620493.71</v>
      </c>
      <c r="C5608" s="264">
        <v>7598.17</v>
      </c>
      <c r="D5608" s="264">
        <v>0</v>
      </c>
      <c r="E5608" s="264">
        <v>628091.88</v>
      </c>
      <c r="F5608" s="264">
        <v>823</v>
      </c>
      <c r="G5608" s="264">
        <v>2</v>
      </c>
    </row>
    <row r="5609" spans="1:7">
      <c r="A5609" s="264">
        <v>38442999</v>
      </c>
      <c r="B5609" s="264">
        <v>368475.88</v>
      </c>
      <c r="C5609" s="264">
        <v>0</v>
      </c>
      <c r="D5609" s="264">
        <v>26091.59</v>
      </c>
      <c r="E5609" s="264">
        <v>394567.47</v>
      </c>
      <c r="F5609" s="264">
        <v>823</v>
      </c>
      <c r="G5609" s="264">
        <v>5</v>
      </c>
    </row>
    <row r="5610" spans="1:7">
      <c r="A5610" s="264">
        <v>38443003</v>
      </c>
      <c r="B5610" s="264">
        <v>10281.58</v>
      </c>
      <c r="C5610" s="264">
        <v>220.11</v>
      </c>
      <c r="D5610" s="264">
        <v>0</v>
      </c>
      <c r="E5610" s="264">
        <v>10501.69</v>
      </c>
      <c r="F5610" s="264">
        <v>823</v>
      </c>
      <c r="G5610" s="264">
        <v>1</v>
      </c>
    </row>
    <row r="5611" spans="1:7">
      <c r="A5611" s="264">
        <v>38443013</v>
      </c>
      <c r="B5611" s="264">
        <v>102030.17</v>
      </c>
      <c r="C5611" s="264">
        <v>3052.63</v>
      </c>
      <c r="D5611" s="264">
        <v>0</v>
      </c>
      <c r="E5611" s="264">
        <v>105082.8</v>
      </c>
      <c r="F5611" s="264">
        <v>685</v>
      </c>
      <c r="G5611" s="264">
        <v>1</v>
      </c>
    </row>
    <row r="5612" spans="1:7">
      <c r="A5612" s="264">
        <v>38443023</v>
      </c>
      <c r="B5612" s="264">
        <v>0</v>
      </c>
      <c r="C5612" s="264">
        <v>0</v>
      </c>
      <c r="D5612" s="264">
        <v>0</v>
      </c>
      <c r="E5612" s="264">
        <v>0</v>
      </c>
      <c r="F5612" s="264">
        <v>685</v>
      </c>
      <c r="G5612" s="264">
        <v>0</v>
      </c>
    </row>
    <row r="5613" spans="1:7">
      <c r="A5613" s="264">
        <v>38443037</v>
      </c>
      <c r="B5613" s="264">
        <v>0</v>
      </c>
      <c r="C5613" s="264">
        <v>0</v>
      </c>
      <c r="D5613" s="264">
        <v>0</v>
      </c>
      <c r="E5613" s="264">
        <v>0</v>
      </c>
      <c r="F5613" s="264">
        <v>685</v>
      </c>
      <c r="G5613" s="264">
        <v>0</v>
      </c>
    </row>
    <row r="5614" spans="1:7">
      <c r="A5614" s="264">
        <v>38443061</v>
      </c>
      <c r="B5614" s="264">
        <v>81812.28</v>
      </c>
      <c r="C5614" s="264">
        <v>0</v>
      </c>
      <c r="D5614" s="264">
        <v>0</v>
      </c>
      <c r="E5614" s="264">
        <v>81812.28</v>
      </c>
      <c r="F5614" s="264">
        <v>626</v>
      </c>
      <c r="G5614" s="264">
        <v>0</v>
      </c>
    </row>
    <row r="5615" spans="1:7">
      <c r="A5615" s="264">
        <v>38443077</v>
      </c>
      <c r="B5615" s="264">
        <v>205613.61</v>
      </c>
      <c r="C5615" s="264">
        <v>0</v>
      </c>
      <c r="D5615" s="264">
        <v>0</v>
      </c>
      <c r="E5615" s="264">
        <v>205613.61</v>
      </c>
      <c r="F5615" s="264">
        <v>626</v>
      </c>
      <c r="G5615" s="264">
        <v>0</v>
      </c>
    </row>
    <row r="5616" spans="1:7">
      <c r="A5616" s="264">
        <v>38469431</v>
      </c>
      <c r="B5616" s="264">
        <v>939668.16</v>
      </c>
      <c r="C5616" s="264">
        <v>0</v>
      </c>
      <c r="D5616" s="264">
        <v>88770.59</v>
      </c>
      <c r="E5616" s="264">
        <v>1028438.75</v>
      </c>
      <c r="F5616" s="264">
        <v>626</v>
      </c>
      <c r="G5616" s="264">
        <v>7</v>
      </c>
    </row>
    <row r="5617" spans="1:7">
      <c r="A5617" s="264">
        <v>38469467</v>
      </c>
      <c r="B5617" s="264">
        <v>0</v>
      </c>
      <c r="C5617" s="264">
        <v>0</v>
      </c>
      <c r="D5617" s="264">
        <v>0</v>
      </c>
      <c r="E5617" s="264">
        <v>0</v>
      </c>
      <c r="F5617" s="264">
        <v>685</v>
      </c>
      <c r="G5617" s="264">
        <v>0</v>
      </c>
    </row>
    <row r="5618" spans="1:7">
      <c r="A5618" s="264">
        <v>38469902</v>
      </c>
      <c r="B5618" s="264">
        <v>504140.58</v>
      </c>
      <c r="C5618" s="264">
        <v>0</v>
      </c>
      <c r="D5618" s="264">
        <v>0</v>
      </c>
      <c r="E5618" s="264">
        <v>504140.58</v>
      </c>
      <c r="F5618" s="264">
        <v>823</v>
      </c>
      <c r="G5618" s="264">
        <v>0</v>
      </c>
    </row>
    <row r="5619" spans="1:7">
      <c r="A5619" s="264">
        <v>38469924</v>
      </c>
      <c r="B5619" s="264">
        <v>0</v>
      </c>
      <c r="C5619" s="264">
        <v>0</v>
      </c>
      <c r="D5619" s="264">
        <v>0</v>
      </c>
      <c r="E5619" s="264">
        <v>0</v>
      </c>
      <c r="F5619" s="264">
        <v>685</v>
      </c>
      <c r="G5619" s="264">
        <v>0</v>
      </c>
    </row>
    <row r="5620" spans="1:7">
      <c r="A5620" s="264">
        <v>38469931</v>
      </c>
      <c r="B5620" s="264">
        <v>552493.31999999995</v>
      </c>
      <c r="C5620" s="264">
        <v>0</v>
      </c>
      <c r="D5620" s="264">
        <v>404847.49</v>
      </c>
      <c r="E5620" s="264">
        <v>957340.81</v>
      </c>
      <c r="F5620" s="264">
        <v>626</v>
      </c>
      <c r="G5620" s="264">
        <v>75</v>
      </c>
    </row>
    <row r="5621" spans="1:7">
      <c r="A5621" s="264">
        <v>38469943</v>
      </c>
      <c r="B5621" s="264">
        <v>0</v>
      </c>
      <c r="C5621" s="264">
        <v>0</v>
      </c>
      <c r="D5621" s="264">
        <v>0</v>
      </c>
      <c r="E5621" s="264">
        <v>0</v>
      </c>
      <c r="F5621" s="264">
        <v>685</v>
      </c>
      <c r="G5621" s="264">
        <v>0</v>
      </c>
    </row>
    <row r="5622" spans="1:7">
      <c r="A5622" s="264">
        <v>38469979</v>
      </c>
      <c r="B5622" s="264">
        <v>425460.18</v>
      </c>
      <c r="C5622" s="264">
        <v>0</v>
      </c>
      <c r="D5622" s="264">
        <v>0</v>
      </c>
      <c r="E5622" s="264">
        <v>425460.18</v>
      </c>
      <c r="F5622" s="264">
        <v>685</v>
      </c>
      <c r="G5622" s="264">
        <v>0</v>
      </c>
    </row>
    <row r="5623" spans="1:7">
      <c r="A5623" s="264">
        <v>38470007</v>
      </c>
      <c r="B5623" s="264">
        <v>26464.880000000001</v>
      </c>
      <c r="C5623" s="264">
        <v>0</v>
      </c>
      <c r="D5623" s="264">
        <v>0</v>
      </c>
      <c r="E5623" s="264">
        <v>26464.880000000001</v>
      </c>
      <c r="F5623" s="264">
        <v>626</v>
      </c>
      <c r="G5623" s="264">
        <v>0</v>
      </c>
    </row>
    <row r="5624" spans="1:7">
      <c r="A5624" s="264">
        <v>38470030</v>
      </c>
      <c r="B5624" s="264">
        <v>0</v>
      </c>
      <c r="C5624" s="264">
        <v>0</v>
      </c>
      <c r="D5624" s="264">
        <v>0</v>
      </c>
      <c r="E5624" s="264">
        <v>0</v>
      </c>
      <c r="F5624" s="264">
        <v>685</v>
      </c>
      <c r="G5624" s="264">
        <v>0</v>
      </c>
    </row>
    <row r="5625" spans="1:7">
      <c r="A5625" s="264">
        <v>38470040</v>
      </c>
      <c r="B5625" s="264">
        <v>0</v>
      </c>
      <c r="C5625" s="264">
        <v>0</v>
      </c>
      <c r="D5625" s="264">
        <v>0</v>
      </c>
      <c r="E5625" s="264">
        <v>0</v>
      </c>
      <c r="F5625" s="264">
        <v>685</v>
      </c>
      <c r="G5625" s="264">
        <v>0</v>
      </c>
    </row>
    <row r="5626" spans="1:7">
      <c r="A5626" s="264">
        <v>38470059</v>
      </c>
      <c r="B5626" s="264">
        <v>0</v>
      </c>
      <c r="C5626" s="264">
        <v>0</v>
      </c>
      <c r="D5626" s="264">
        <v>0</v>
      </c>
      <c r="E5626" s="264">
        <v>0</v>
      </c>
      <c r="F5626" s="264">
        <v>685</v>
      </c>
      <c r="G5626" s="264">
        <v>0</v>
      </c>
    </row>
    <row r="5627" spans="1:7">
      <c r="A5627" s="264">
        <v>38503544</v>
      </c>
      <c r="B5627" s="264">
        <v>0</v>
      </c>
      <c r="C5627" s="264">
        <v>0</v>
      </c>
      <c r="D5627" s="264">
        <v>0</v>
      </c>
      <c r="E5627" s="264">
        <v>0</v>
      </c>
      <c r="F5627" s="264">
        <v>626</v>
      </c>
      <c r="G5627" s="264">
        <v>0</v>
      </c>
    </row>
    <row r="5628" spans="1:7">
      <c r="A5628" s="264">
        <v>38503600</v>
      </c>
      <c r="B5628" s="264">
        <v>0</v>
      </c>
      <c r="C5628" s="264">
        <v>0</v>
      </c>
      <c r="D5628" s="264">
        <v>0</v>
      </c>
      <c r="E5628" s="264">
        <v>0</v>
      </c>
      <c r="F5628" s="264">
        <v>823</v>
      </c>
      <c r="G5628" s="264">
        <v>0</v>
      </c>
    </row>
    <row r="5629" spans="1:7">
      <c r="A5629" s="264">
        <v>38503691</v>
      </c>
      <c r="B5629" s="264">
        <v>147871.01</v>
      </c>
      <c r="C5629" s="264">
        <v>0</v>
      </c>
      <c r="D5629" s="264">
        <v>0</v>
      </c>
      <c r="E5629" s="264">
        <v>147871.01</v>
      </c>
      <c r="F5629" s="264">
        <v>685</v>
      </c>
      <c r="G5629" s="264">
        <v>0</v>
      </c>
    </row>
    <row r="5630" spans="1:7">
      <c r="A5630" s="264">
        <v>38503730</v>
      </c>
      <c r="B5630" s="264">
        <v>0</v>
      </c>
      <c r="C5630" s="264">
        <v>0</v>
      </c>
      <c r="D5630" s="264">
        <v>0</v>
      </c>
      <c r="E5630" s="264">
        <v>0</v>
      </c>
      <c r="F5630" s="264">
        <v>823</v>
      </c>
      <c r="G5630" s="264">
        <v>0</v>
      </c>
    </row>
    <row r="5631" spans="1:7">
      <c r="A5631" s="264">
        <v>38503756</v>
      </c>
      <c r="B5631" s="264">
        <v>0</v>
      </c>
      <c r="C5631" s="264">
        <v>0</v>
      </c>
      <c r="D5631" s="264">
        <v>0</v>
      </c>
      <c r="E5631" s="264">
        <v>0</v>
      </c>
      <c r="F5631" s="264">
        <v>685</v>
      </c>
      <c r="G5631" s="264">
        <v>0</v>
      </c>
    </row>
    <row r="5632" spans="1:7">
      <c r="A5632" s="264">
        <v>38503786</v>
      </c>
      <c r="B5632" s="264">
        <v>293765.14</v>
      </c>
      <c r="C5632" s="264">
        <v>0</v>
      </c>
      <c r="D5632" s="264">
        <v>0</v>
      </c>
      <c r="E5632" s="264">
        <v>293765.14</v>
      </c>
      <c r="F5632" s="264">
        <v>685</v>
      </c>
      <c r="G5632" s="264">
        <v>0</v>
      </c>
    </row>
    <row r="5633" spans="1:7">
      <c r="A5633" s="264">
        <v>38503806</v>
      </c>
      <c r="B5633" s="264">
        <v>247935.78</v>
      </c>
      <c r="C5633" s="264">
        <v>0</v>
      </c>
      <c r="D5633" s="264">
        <v>0</v>
      </c>
      <c r="E5633" s="264">
        <v>247935.78</v>
      </c>
      <c r="F5633" s="264">
        <v>685</v>
      </c>
      <c r="G5633" s="264">
        <v>0</v>
      </c>
    </row>
    <row r="5634" spans="1:7">
      <c r="A5634" s="264">
        <v>38503813</v>
      </c>
      <c r="B5634" s="264">
        <v>0</v>
      </c>
      <c r="C5634" s="264">
        <v>0</v>
      </c>
      <c r="D5634" s="264">
        <v>0</v>
      </c>
      <c r="E5634" s="264">
        <v>0</v>
      </c>
      <c r="F5634" s="264">
        <v>685</v>
      </c>
      <c r="G5634" s="264">
        <v>0</v>
      </c>
    </row>
    <row r="5635" spans="1:7">
      <c r="A5635" s="264">
        <v>38503824</v>
      </c>
      <c r="B5635" s="264">
        <v>32982.370000000003</v>
      </c>
      <c r="C5635" s="264">
        <v>0</v>
      </c>
      <c r="D5635" s="264">
        <v>0</v>
      </c>
      <c r="E5635" s="264">
        <v>32982.370000000003</v>
      </c>
      <c r="F5635" s="264">
        <v>626</v>
      </c>
      <c r="G5635" s="264">
        <v>0</v>
      </c>
    </row>
    <row r="5636" spans="1:7">
      <c r="A5636" s="264">
        <v>38503838</v>
      </c>
      <c r="B5636" s="264">
        <v>0</v>
      </c>
      <c r="C5636" s="264">
        <v>0</v>
      </c>
      <c r="D5636" s="264">
        <v>0</v>
      </c>
      <c r="E5636" s="264">
        <v>0</v>
      </c>
      <c r="F5636" s="264">
        <v>626</v>
      </c>
      <c r="G5636" s="264">
        <v>0</v>
      </c>
    </row>
    <row r="5637" spans="1:7">
      <c r="A5637" s="264">
        <v>38503841</v>
      </c>
      <c r="B5637" s="264">
        <v>0</v>
      </c>
      <c r="C5637" s="264">
        <v>0</v>
      </c>
      <c r="D5637" s="264">
        <v>0</v>
      </c>
      <c r="E5637" s="264">
        <v>0</v>
      </c>
      <c r="F5637" s="264">
        <v>626</v>
      </c>
      <c r="G5637" s="264">
        <v>0</v>
      </c>
    </row>
    <row r="5638" spans="1:7">
      <c r="A5638" s="264">
        <v>38503858</v>
      </c>
      <c r="B5638" s="264">
        <v>0</v>
      </c>
      <c r="C5638" s="264">
        <v>0</v>
      </c>
      <c r="D5638" s="264">
        <v>0</v>
      </c>
      <c r="E5638" s="264">
        <v>0</v>
      </c>
      <c r="F5638" s="264">
        <v>626</v>
      </c>
      <c r="G5638" s="264">
        <v>0</v>
      </c>
    </row>
    <row r="5639" spans="1:7">
      <c r="A5639" s="264">
        <v>38503864</v>
      </c>
      <c r="B5639" s="264">
        <v>228181.61</v>
      </c>
      <c r="C5639" s="264">
        <v>0</v>
      </c>
      <c r="D5639" s="264">
        <v>51489.11</v>
      </c>
      <c r="E5639" s="264">
        <v>279670.71999999997</v>
      </c>
      <c r="F5639" s="264">
        <v>685</v>
      </c>
      <c r="G5639" s="264">
        <v>18</v>
      </c>
    </row>
    <row r="5640" spans="1:7">
      <c r="A5640" s="264">
        <v>38503870</v>
      </c>
      <c r="B5640" s="264">
        <v>0</v>
      </c>
      <c r="C5640" s="264">
        <v>0</v>
      </c>
      <c r="D5640" s="264">
        <v>0</v>
      </c>
      <c r="E5640" s="264">
        <v>0</v>
      </c>
      <c r="F5640" s="264">
        <v>685</v>
      </c>
      <c r="G5640" s="264">
        <v>0</v>
      </c>
    </row>
    <row r="5641" spans="1:7">
      <c r="A5641" s="264">
        <v>38503886</v>
      </c>
      <c r="B5641" s="264">
        <v>0</v>
      </c>
      <c r="C5641" s="264">
        <v>0</v>
      </c>
      <c r="D5641" s="264">
        <v>0</v>
      </c>
      <c r="E5641" s="264">
        <v>0</v>
      </c>
      <c r="F5641" s="264">
        <v>685</v>
      </c>
      <c r="G5641" s="264">
        <v>0</v>
      </c>
    </row>
    <row r="5642" spans="1:7">
      <c r="A5642" s="264">
        <v>38503897</v>
      </c>
      <c r="B5642" s="264">
        <v>0</v>
      </c>
      <c r="C5642" s="264">
        <v>0</v>
      </c>
      <c r="D5642" s="264">
        <v>0</v>
      </c>
      <c r="E5642" s="264">
        <v>0</v>
      </c>
      <c r="F5642" s="264">
        <v>685</v>
      </c>
      <c r="G5642" s="264">
        <v>0</v>
      </c>
    </row>
    <row r="5643" spans="1:7">
      <c r="A5643" s="264">
        <v>38503920</v>
      </c>
      <c r="B5643" s="264">
        <v>0</v>
      </c>
      <c r="C5643" s="264">
        <v>0</v>
      </c>
      <c r="D5643" s="264">
        <v>0</v>
      </c>
      <c r="E5643" s="264">
        <v>0</v>
      </c>
      <c r="F5643" s="264">
        <v>626</v>
      </c>
      <c r="G5643" s="264">
        <v>0</v>
      </c>
    </row>
    <row r="5644" spans="1:7">
      <c r="A5644" s="264">
        <v>38529773</v>
      </c>
      <c r="B5644" s="264">
        <v>0</v>
      </c>
      <c r="C5644" s="264">
        <v>0</v>
      </c>
      <c r="D5644" s="264">
        <v>0</v>
      </c>
      <c r="E5644" s="264">
        <v>0</v>
      </c>
      <c r="F5644" s="264">
        <v>685</v>
      </c>
      <c r="G5644" s="264">
        <v>0</v>
      </c>
    </row>
    <row r="5645" spans="1:7">
      <c r="A5645" s="264">
        <v>38529887</v>
      </c>
      <c r="B5645" s="264">
        <v>0</v>
      </c>
      <c r="C5645" s="264">
        <v>0</v>
      </c>
      <c r="D5645" s="264">
        <v>0</v>
      </c>
      <c r="E5645" s="264">
        <v>0</v>
      </c>
      <c r="F5645" s="264">
        <v>823</v>
      </c>
      <c r="G5645" s="264">
        <v>0</v>
      </c>
    </row>
    <row r="5646" spans="1:7">
      <c r="A5646" s="264">
        <v>38529906</v>
      </c>
      <c r="B5646" s="264">
        <v>0</v>
      </c>
      <c r="C5646" s="264">
        <v>0</v>
      </c>
      <c r="D5646" s="264">
        <v>0</v>
      </c>
      <c r="E5646" s="264">
        <v>0</v>
      </c>
      <c r="F5646" s="264">
        <v>685</v>
      </c>
      <c r="G5646" s="264">
        <v>0</v>
      </c>
    </row>
    <row r="5647" spans="1:7">
      <c r="A5647" s="264">
        <v>38529953</v>
      </c>
      <c r="B5647" s="264">
        <v>0</v>
      </c>
      <c r="C5647" s="264">
        <v>0</v>
      </c>
      <c r="D5647" s="264">
        <v>0</v>
      </c>
      <c r="E5647" s="264">
        <v>0</v>
      </c>
      <c r="F5647" s="264">
        <v>685</v>
      </c>
      <c r="G5647" s="264">
        <v>0</v>
      </c>
    </row>
    <row r="5648" spans="1:7">
      <c r="A5648" s="264">
        <v>38529985</v>
      </c>
      <c r="B5648" s="264">
        <v>563401.98</v>
      </c>
      <c r="C5648" s="264">
        <v>0</v>
      </c>
      <c r="D5648" s="264">
        <v>288387.15000000002</v>
      </c>
      <c r="E5648" s="264">
        <v>851789.13</v>
      </c>
      <c r="F5648" s="264">
        <v>823</v>
      </c>
      <c r="G5648" s="264">
        <v>54</v>
      </c>
    </row>
    <row r="5649" spans="1:7">
      <c r="A5649" s="264">
        <v>38530030</v>
      </c>
      <c r="B5649" s="264">
        <v>670271.5</v>
      </c>
      <c r="C5649" s="264">
        <v>0</v>
      </c>
      <c r="D5649" s="264">
        <v>0</v>
      </c>
      <c r="E5649" s="264">
        <v>670271.5</v>
      </c>
      <c r="F5649" s="264">
        <v>685</v>
      </c>
      <c r="G5649" s="264">
        <v>0</v>
      </c>
    </row>
    <row r="5650" spans="1:7">
      <c r="A5650" s="264">
        <v>38530043</v>
      </c>
      <c r="B5650" s="264">
        <v>0</v>
      </c>
      <c r="C5650" s="264">
        <v>0</v>
      </c>
      <c r="D5650" s="264">
        <v>0</v>
      </c>
      <c r="E5650" s="264">
        <v>0</v>
      </c>
      <c r="F5650" s="264">
        <v>685</v>
      </c>
      <c r="G5650" s="264">
        <v>0</v>
      </c>
    </row>
    <row r="5651" spans="1:7">
      <c r="A5651" s="264">
        <v>38530057</v>
      </c>
      <c r="B5651" s="264">
        <v>374907.58</v>
      </c>
      <c r="C5651" s="264">
        <v>0</v>
      </c>
      <c r="D5651" s="264">
        <v>0</v>
      </c>
      <c r="E5651" s="264">
        <v>374907.58</v>
      </c>
      <c r="F5651" s="264">
        <v>626</v>
      </c>
      <c r="G5651" s="264">
        <v>0</v>
      </c>
    </row>
    <row r="5652" spans="1:7">
      <c r="A5652" s="264">
        <v>38530060</v>
      </c>
      <c r="B5652" s="264">
        <v>211060.6</v>
      </c>
      <c r="C5652" s="264">
        <v>0</v>
      </c>
      <c r="D5652" s="264">
        <v>0</v>
      </c>
      <c r="E5652" s="264">
        <v>211060.6</v>
      </c>
      <c r="F5652" s="264">
        <v>823</v>
      </c>
      <c r="G5652" s="264">
        <v>0</v>
      </c>
    </row>
    <row r="5653" spans="1:7">
      <c r="A5653" s="264">
        <v>38530073</v>
      </c>
      <c r="B5653" s="264">
        <v>0</v>
      </c>
      <c r="C5653" s="264">
        <v>0</v>
      </c>
      <c r="D5653" s="264">
        <v>0</v>
      </c>
      <c r="E5653" s="264">
        <v>0</v>
      </c>
      <c r="F5653" s="264">
        <v>685</v>
      </c>
      <c r="G5653" s="264">
        <v>0</v>
      </c>
    </row>
    <row r="5654" spans="1:7">
      <c r="A5654" s="264">
        <v>38530087</v>
      </c>
      <c r="B5654" s="264">
        <v>0</v>
      </c>
      <c r="C5654" s="264">
        <v>0</v>
      </c>
      <c r="D5654" s="264">
        <v>0</v>
      </c>
      <c r="E5654" s="264">
        <v>0</v>
      </c>
      <c r="F5654" s="264">
        <v>626</v>
      </c>
      <c r="G5654" s="264">
        <v>0</v>
      </c>
    </row>
    <row r="5655" spans="1:7">
      <c r="A5655" s="264">
        <v>38530119</v>
      </c>
      <c r="B5655" s="264">
        <v>116905.49</v>
      </c>
      <c r="C5655" s="264">
        <v>0</v>
      </c>
      <c r="D5655" s="264">
        <v>0</v>
      </c>
      <c r="E5655" s="264">
        <v>116905.49</v>
      </c>
      <c r="F5655" s="264">
        <v>626</v>
      </c>
      <c r="G5655" s="264">
        <v>0</v>
      </c>
    </row>
    <row r="5656" spans="1:7">
      <c r="A5656" s="264">
        <v>38530124</v>
      </c>
      <c r="B5656" s="264">
        <v>479241.61</v>
      </c>
      <c r="C5656" s="264">
        <v>0</v>
      </c>
      <c r="D5656" s="264">
        <v>0</v>
      </c>
      <c r="E5656" s="264">
        <v>479241.61</v>
      </c>
      <c r="F5656" s="264">
        <v>626</v>
      </c>
      <c r="G5656" s="264">
        <v>0</v>
      </c>
    </row>
    <row r="5657" spans="1:7">
      <c r="A5657" s="264">
        <v>38530130</v>
      </c>
      <c r="B5657" s="264">
        <v>296246.37</v>
      </c>
      <c r="C5657" s="264">
        <v>1021.07</v>
      </c>
      <c r="D5657" s="264">
        <v>0</v>
      </c>
      <c r="E5657" s="264">
        <v>297267.44</v>
      </c>
      <c r="F5657" s="264">
        <v>685</v>
      </c>
      <c r="G5657" s="264">
        <v>1</v>
      </c>
    </row>
    <row r="5658" spans="1:7">
      <c r="A5658" s="264">
        <v>38530144</v>
      </c>
      <c r="B5658" s="264">
        <v>0</v>
      </c>
      <c r="C5658" s="264">
        <v>0</v>
      </c>
      <c r="D5658" s="264">
        <v>0</v>
      </c>
      <c r="E5658" s="264">
        <v>0</v>
      </c>
      <c r="F5658" s="264">
        <v>685</v>
      </c>
      <c r="G5658" s="264">
        <v>0</v>
      </c>
    </row>
    <row r="5659" spans="1:7">
      <c r="A5659" s="264">
        <v>38530151</v>
      </c>
      <c r="B5659" s="264">
        <v>0</v>
      </c>
      <c r="C5659" s="264">
        <v>0</v>
      </c>
      <c r="D5659" s="264">
        <v>0</v>
      </c>
      <c r="E5659" s="264">
        <v>0</v>
      </c>
      <c r="F5659" s="264">
        <v>685</v>
      </c>
      <c r="G5659" s="264">
        <v>0</v>
      </c>
    </row>
    <row r="5660" spans="1:7">
      <c r="A5660" s="264">
        <v>38530178</v>
      </c>
      <c r="B5660" s="264">
        <v>0</v>
      </c>
      <c r="C5660" s="264">
        <v>0</v>
      </c>
      <c r="D5660" s="264">
        <v>0</v>
      </c>
      <c r="E5660" s="264">
        <v>0</v>
      </c>
      <c r="F5660" s="264">
        <v>626</v>
      </c>
      <c r="G5660" s="264">
        <v>0</v>
      </c>
    </row>
    <row r="5661" spans="1:7">
      <c r="A5661" s="264">
        <v>38530191</v>
      </c>
      <c r="B5661" s="264">
        <v>227296.08</v>
      </c>
      <c r="C5661" s="264">
        <v>0</v>
      </c>
      <c r="D5661" s="264">
        <v>0</v>
      </c>
      <c r="E5661" s="264">
        <v>227296.08</v>
      </c>
      <c r="F5661" s="264">
        <v>626</v>
      </c>
      <c r="G5661" s="264">
        <v>0</v>
      </c>
    </row>
    <row r="5662" spans="1:7">
      <c r="A5662" s="264">
        <v>38562576</v>
      </c>
      <c r="B5662" s="264">
        <v>225399.91</v>
      </c>
      <c r="C5662" s="264">
        <v>0</v>
      </c>
      <c r="D5662" s="264">
        <v>0</v>
      </c>
      <c r="E5662" s="264">
        <v>225399.91</v>
      </c>
      <c r="F5662" s="264">
        <v>685</v>
      </c>
      <c r="G5662" s="264">
        <v>0</v>
      </c>
    </row>
    <row r="5663" spans="1:7">
      <c r="A5663" s="264">
        <v>38562589</v>
      </c>
      <c r="B5663" s="264">
        <v>265569.82</v>
      </c>
      <c r="C5663" s="264">
        <v>0</v>
      </c>
      <c r="D5663" s="264">
        <v>147479.70000000001</v>
      </c>
      <c r="E5663" s="264">
        <v>413049.52</v>
      </c>
      <c r="F5663" s="264">
        <v>685</v>
      </c>
      <c r="G5663" s="264">
        <v>49</v>
      </c>
    </row>
    <row r="5664" spans="1:7">
      <c r="A5664" s="264">
        <v>38562618</v>
      </c>
      <c r="B5664" s="264">
        <v>162903.56</v>
      </c>
      <c r="C5664" s="264">
        <v>0</v>
      </c>
      <c r="D5664" s="264">
        <v>0</v>
      </c>
      <c r="E5664" s="264">
        <v>162903.56</v>
      </c>
      <c r="F5664" s="264">
        <v>626</v>
      </c>
      <c r="G5664" s="264">
        <v>0</v>
      </c>
    </row>
    <row r="5665" spans="1:7">
      <c r="A5665" s="264">
        <v>38562984</v>
      </c>
      <c r="B5665" s="264">
        <v>0</v>
      </c>
      <c r="C5665" s="264">
        <v>0</v>
      </c>
      <c r="D5665" s="264">
        <v>0</v>
      </c>
      <c r="E5665" s="264">
        <v>0</v>
      </c>
      <c r="F5665" s="264">
        <v>685</v>
      </c>
      <c r="G5665" s="264">
        <v>0</v>
      </c>
    </row>
    <row r="5666" spans="1:7">
      <c r="A5666" s="264">
        <v>38563049</v>
      </c>
      <c r="B5666" s="264">
        <v>0</v>
      </c>
      <c r="C5666" s="264">
        <v>0</v>
      </c>
      <c r="D5666" s="264">
        <v>0</v>
      </c>
      <c r="E5666" s="264">
        <v>0</v>
      </c>
      <c r="F5666" s="264">
        <v>685</v>
      </c>
      <c r="G5666" s="264">
        <v>0</v>
      </c>
    </row>
    <row r="5667" spans="1:7">
      <c r="A5667" s="264">
        <v>38563068</v>
      </c>
      <c r="B5667" s="264">
        <v>590518.72</v>
      </c>
      <c r="C5667" s="264">
        <v>0</v>
      </c>
      <c r="D5667" s="264">
        <v>0</v>
      </c>
      <c r="E5667" s="264">
        <v>590518.72</v>
      </c>
      <c r="F5667" s="264">
        <v>685</v>
      </c>
      <c r="G5667" s="264">
        <v>0</v>
      </c>
    </row>
    <row r="5668" spans="1:7">
      <c r="A5668" s="264">
        <v>38563070</v>
      </c>
      <c r="B5668" s="264">
        <v>259549.02</v>
      </c>
      <c r="C5668" s="264">
        <v>0</v>
      </c>
      <c r="D5668" s="264">
        <v>0</v>
      </c>
      <c r="E5668" s="264">
        <v>259549.02</v>
      </c>
      <c r="F5668" s="264">
        <v>626</v>
      </c>
      <c r="G5668" s="264">
        <v>0</v>
      </c>
    </row>
    <row r="5669" spans="1:7">
      <c r="A5669" s="264">
        <v>38563082</v>
      </c>
      <c r="B5669" s="264">
        <v>0</v>
      </c>
      <c r="C5669" s="264">
        <v>0</v>
      </c>
      <c r="D5669" s="264">
        <v>0</v>
      </c>
      <c r="E5669" s="264">
        <v>0</v>
      </c>
      <c r="F5669" s="264">
        <v>685</v>
      </c>
      <c r="G5669" s="264">
        <v>0</v>
      </c>
    </row>
    <row r="5670" spans="1:7">
      <c r="A5670" s="264">
        <v>38563106</v>
      </c>
      <c r="B5670" s="264">
        <v>0</v>
      </c>
      <c r="C5670" s="264">
        <v>0</v>
      </c>
      <c r="D5670" s="264">
        <v>0</v>
      </c>
      <c r="E5670" s="264">
        <v>0</v>
      </c>
      <c r="F5670" s="264">
        <v>685</v>
      </c>
      <c r="G5670" s="264">
        <v>0</v>
      </c>
    </row>
    <row r="5671" spans="1:7">
      <c r="A5671" s="264">
        <v>38563118</v>
      </c>
      <c r="B5671" s="264">
        <v>630803.63</v>
      </c>
      <c r="C5671" s="264">
        <v>0</v>
      </c>
      <c r="D5671" s="264">
        <v>0</v>
      </c>
      <c r="E5671" s="264">
        <v>630803.63</v>
      </c>
      <c r="F5671" s="264">
        <v>626</v>
      </c>
      <c r="G5671" s="264">
        <v>0</v>
      </c>
    </row>
    <row r="5672" spans="1:7">
      <c r="A5672" s="264">
        <v>38563135</v>
      </c>
      <c r="B5672" s="264">
        <v>0</v>
      </c>
      <c r="C5672" s="264">
        <v>0</v>
      </c>
      <c r="D5672" s="264">
        <v>0</v>
      </c>
      <c r="E5672" s="264">
        <v>0</v>
      </c>
      <c r="F5672" s="264">
        <v>626</v>
      </c>
      <c r="G5672" s="264">
        <v>0</v>
      </c>
    </row>
    <row r="5673" spans="1:7">
      <c r="A5673" s="264">
        <v>38563148</v>
      </c>
      <c r="B5673" s="264">
        <v>0</v>
      </c>
      <c r="C5673" s="264">
        <v>0</v>
      </c>
      <c r="D5673" s="264">
        <v>0</v>
      </c>
      <c r="E5673" s="264">
        <v>0</v>
      </c>
      <c r="F5673" s="264">
        <v>626</v>
      </c>
      <c r="G5673" s="264">
        <v>0</v>
      </c>
    </row>
    <row r="5674" spans="1:7">
      <c r="A5674" s="264">
        <v>38587649</v>
      </c>
      <c r="B5674" s="264">
        <v>0</v>
      </c>
      <c r="C5674" s="264">
        <v>0</v>
      </c>
      <c r="D5674" s="264">
        <v>0</v>
      </c>
      <c r="E5674" s="264">
        <v>0</v>
      </c>
      <c r="F5674" s="264">
        <v>626</v>
      </c>
      <c r="G5674" s="264">
        <v>0</v>
      </c>
    </row>
    <row r="5675" spans="1:7">
      <c r="A5675" s="264">
        <v>38588019</v>
      </c>
      <c r="B5675" s="264">
        <v>307508.77</v>
      </c>
      <c r="C5675" s="264">
        <v>0</v>
      </c>
      <c r="D5675" s="264">
        <v>0</v>
      </c>
      <c r="E5675" s="264">
        <v>307508.77</v>
      </c>
      <c r="F5675" s="264">
        <v>823</v>
      </c>
      <c r="G5675" s="264">
        <v>0</v>
      </c>
    </row>
    <row r="5676" spans="1:7">
      <c r="A5676" s="264">
        <v>38588023</v>
      </c>
      <c r="B5676" s="264">
        <v>0</v>
      </c>
      <c r="C5676" s="264">
        <v>0</v>
      </c>
      <c r="D5676" s="264">
        <v>0</v>
      </c>
      <c r="E5676" s="264">
        <v>0</v>
      </c>
      <c r="F5676" s="264">
        <v>685</v>
      </c>
      <c r="G5676" s="264">
        <v>0</v>
      </c>
    </row>
    <row r="5677" spans="1:7">
      <c r="A5677" s="264">
        <v>38588040</v>
      </c>
      <c r="B5677" s="264">
        <v>0</v>
      </c>
      <c r="C5677" s="264">
        <v>0</v>
      </c>
      <c r="D5677" s="264">
        <v>0</v>
      </c>
      <c r="E5677" s="264">
        <v>0</v>
      </c>
      <c r="F5677" s="264">
        <v>823</v>
      </c>
      <c r="G5677" s="264">
        <v>0</v>
      </c>
    </row>
    <row r="5678" spans="1:7">
      <c r="A5678" s="264">
        <v>38588334</v>
      </c>
      <c r="B5678" s="264">
        <v>552596</v>
      </c>
      <c r="C5678" s="264">
        <v>0</v>
      </c>
      <c r="D5678" s="264">
        <v>52402.28</v>
      </c>
      <c r="E5678" s="264">
        <v>604998.28</v>
      </c>
      <c r="F5678" s="264">
        <v>685</v>
      </c>
      <c r="G5678" s="264">
        <v>8</v>
      </c>
    </row>
    <row r="5679" spans="1:7">
      <c r="A5679" s="264">
        <v>38588341</v>
      </c>
      <c r="B5679" s="264">
        <v>0</v>
      </c>
      <c r="C5679" s="264">
        <v>0</v>
      </c>
      <c r="D5679" s="264">
        <v>0</v>
      </c>
      <c r="E5679" s="264">
        <v>0</v>
      </c>
      <c r="F5679" s="264">
        <v>685</v>
      </c>
      <c r="G5679" s="264">
        <v>0</v>
      </c>
    </row>
    <row r="5680" spans="1:7">
      <c r="A5680" s="264">
        <v>38588351</v>
      </c>
      <c r="B5680" s="264">
        <v>0</v>
      </c>
      <c r="C5680" s="264">
        <v>0</v>
      </c>
      <c r="D5680" s="264">
        <v>0</v>
      </c>
      <c r="E5680" s="264">
        <v>0</v>
      </c>
      <c r="F5680" s="264">
        <v>685</v>
      </c>
      <c r="G5680" s="264">
        <v>0</v>
      </c>
    </row>
    <row r="5681" spans="1:7">
      <c r="A5681" s="264">
        <v>38588370</v>
      </c>
      <c r="B5681" s="264">
        <v>0</v>
      </c>
      <c r="C5681" s="264">
        <v>0</v>
      </c>
      <c r="D5681" s="264">
        <v>0</v>
      </c>
      <c r="E5681" s="264">
        <v>0</v>
      </c>
      <c r="F5681" s="264">
        <v>626</v>
      </c>
      <c r="G5681" s="264">
        <v>0</v>
      </c>
    </row>
    <row r="5682" spans="1:7">
      <c r="A5682" s="264">
        <v>38588399</v>
      </c>
      <c r="B5682" s="264">
        <v>354917.62</v>
      </c>
      <c r="C5682" s="264">
        <v>0</v>
      </c>
      <c r="D5682" s="264">
        <v>0</v>
      </c>
      <c r="E5682" s="264">
        <v>354917.62</v>
      </c>
      <c r="F5682" s="264">
        <v>685</v>
      </c>
      <c r="G5682" s="264">
        <v>0</v>
      </c>
    </row>
    <row r="5683" spans="1:7">
      <c r="A5683" s="264">
        <v>38588407</v>
      </c>
      <c r="B5683" s="264">
        <v>154658.54999999999</v>
      </c>
      <c r="C5683" s="264">
        <v>0</v>
      </c>
      <c r="D5683" s="264">
        <v>0</v>
      </c>
      <c r="E5683" s="264">
        <v>154658.54999999999</v>
      </c>
      <c r="F5683" s="264">
        <v>685</v>
      </c>
      <c r="G5683" s="264">
        <v>0</v>
      </c>
    </row>
    <row r="5684" spans="1:7">
      <c r="A5684" s="264">
        <v>38588418</v>
      </c>
      <c r="B5684" s="264">
        <v>0</v>
      </c>
      <c r="C5684" s="264">
        <v>0</v>
      </c>
      <c r="D5684" s="264">
        <v>0</v>
      </c>
      <c r="E5684" s="264">
        <v>0</v>
      </c>
      <c r="F5684" s="264">
        <v>685</v>
      </c>
      <c r="G5684" s="264">
        <v>0</v>
      </c>
    </row>
    <row r="5685" spans="1:7">
      <c r="A5685" s="264">
        <v>38588426</v>
      </c>
      <c r="B5685" s="264">
        <v>234475.5</v>
      </c>
      <c r="C5685" s="264">
        <v>0</v>
      </c>
      <c r="D5685" s="264">
        <v>0</v>
      </c>
      <c r="E5685" s="264">
        <v>234475.5</v>
      </c>
      <c r="F5685" s="264">
        <v>685</v>
      </c>
      <c r="G5685" s="264">
        <v>0</v>
      </c>
    </row>
    <row r="5686" spans="1:7">
      <c r="A5686" s="264">
        <v>38588448</v>
      </c>
      <c r="B5686" s="264">
        <v>0</v>
      </c>
      <c r="C5686" s="264">
        <v>0</v>
      </c>
      <c r="D5686" s="264">
        <v>0</v>
      </c>
      <c r="E5686" s="264">
        <v>0</v>
      </c>
      <c r="F5686" s="264">
        <v>685</v>
      </c>
      <c r="G5686" s="264">
        <v>0</v>
      </c>
    </row>
    <row r="5687" spans="1:7">
      <c r="A5687" s="264">
        <v>38588463</v>
      </c>
      <c r="B5687" s="264">
        <v>355240.4</v>
      </c>
      <c r="C5687" s="264">
        <v>0</v>
      </c>
      <c r="D5687" s="264">
        <v>0</v>
      </c>
      <c r="E5687" s="264">
        <v>355240.4</v>
      </c>
      <c r="F5687" s="264">
        <v>685</v>
      </c>
      <c r="G5687" s="264">
        <v>0</v>
      </c>
    </row>
    <row r="5688" spans="1:7">
      <c r="A5688" s="264">
        <v>38588473</v>
      </c>
      <c r="B5688" s="264">
        <v>338114.79</v>
      </c>
      <c r="C5688" s="264">
        <v>0</v>
      </c>
      <c r="D5688" s="264">
        <v>86281.59</v>
      </c>
      <c r="E5688" s="264">
        <v>424396.38</v>
      </c>
      <c r="F5688" s="264">
        <v>685</v>
      </c>
      <c r="G5688" s="264">
        <v>20</v>
      </c>
    </row>
    <row r="5689" spans="1:7">
      <c r="A5689" s="264">
        <v>38588487</v>
      </c>
      <c r="B5689" s="264">
        <v>0</v>
      </c>
      <c r="C5689" s="264">
        <v>0</v>
      </c>
      <c r="D5689" s="264">
        <v>0</v>
      </c>
      <c r="E5689" s="264">
        <v>0</v>
      </c>
      <c r="F5689" s="264">
        <v>626</v>
      </c>
      <c r="G5689" s="264">
        <v>0</v>
      </c>
    </row>
    <row r="5690" spans="1:7">
      <c r="A5690" s="264">
        <v>38588505</v>
      </c>
      <c r="B5690" s="264">
        <v>317126.26</v>
      </c>
      <c r="C5690" s="264">
        <v>0</v>
      </c>
      <c r="D5690" s="264">
        <v>0</v>
      </c>
      <c r="E5690" s="264">
        <v>317126.26</v>
      </c>
      <c r="F5690" s="264">
        <v>685</v>
      </c>
      <c r="G5690" s="264">
        <v>0</v>
      </c>
    </row>
    <row r="5691" spans="1:7">
      <c r="A5691" s="264">
        <v>38588520</v>
      </c>
      <c r="B5691" s="264">
        <v>124606.83</v>
      </c>
      <c r="C5691" s="264">
        <v>0</v>
      </c>
      <c r="D5691" s="264">
        <v>0</v>
      </c>
      <c r="E5691" s="264">
        <v>124606.83</v>
      </c>
      <c r="F5691" s="264">
        <v>685</v>
      </c>
      <c r="G5691" s="264">
        <v>0</v>
      </c>
    </row>
    <row r="5692" spans="1:7">
      <c r="A5692" s="264">
        <v>38611839</v>
      </c>
      <c r="B5692" s="264">
        <v>546124.64</v>
      </c>
      <c r="C5692" s="264">
        <v>0</v>
      </c>
      <c r="D5692" s="264">
        <v>0</v>
      </c>
      <c r="E5692" s="264">
        <v>546124.64</v>
      </c>
      <c r="F5692" s="264">
        <v>685</v>
      </c>
      <c r="G5692" s="264">
        <v>0</v>
      </c>
    </row>
    <row r="5693" spans="1:7">
      <c r="A5693" s="264">
        <v>38612179</v>
      </c>
      <c r="B5693" s="264">
        <v>269183.09000000003</v>
      </c>
      <c r="C5693" s="264">
        <v>0</v>
      </c>
      <c r="D5693" s="264">
        <v>0</v>
      </c>
      <c r="E5693" s="264">
        <v>269183.09000000003</v>
      </c>
      <c r="F5693" s="264">
        <v>823</v>
      </c>
      <c r="G5693" s="264">
        <v>0</v>
      </c>
    </row>
    <row r="5694" spans="1:7">
      <c r="A5694" s="264">
        <v>38612269</v>
      </c>
      <c r="B5694" s="264">
        <v>0</v>
      </c>
      <c r="C5694" s="264">
        <v>0</v>
      </c>
      <c r="D5694" s="264">
        <v>0</v>
      </c>
      <c r="E5694" s="264">
        <v>0</v>
      </c>
      <c r="F5694" s="264">
        <v>823</v>
      </c>
      <c r="G5694" s="264">
        <v>0</v>
      </c>
    </row>
    <row r="5695" spans="1:7">
      <c r="A5695" s="264">
        <v>38612297</v>
      </c>
      <c r="B5695" s="264">
        <v>0</v>
      </c>
      <c r="C5695" s="264">
        <v>0</v>
      </c>
      <c r="D5695" s="264">
        <v>0</v>
      </c>
      <c r="E5695" s="264">
        <v>0</v>
      </c>
      <c r="F5695" s="264">
        <v>823</v>
      </c>
      <c r="G5695" s="264">
        <v>0</v>
      </c>
    </row>
    <row r="5696" spans="1:7">
      <c r="A5696" s="264">
        <v>38612330</v>
      </c>
      <c r="B5696" s="264">
        <v>839583.46</v>
      </c>
      <c r="C5696" s="264">
        <v>0</v>
      </c>
      <c r="D5696" s="264">
        <v>0</v>
      </c>
      <c r="E5696" s="264">
        <v>839583.46</v>
      </c>
      <c r="F5696" s="264">
        <v>626</v>
      </c>
      <c r="G5696" s="264">
        <v>0</v>
      </c>
    </row>
    <row r="5697" spans="1:7">
      <c r="A5697" s="264">
        <v>38612425</v>
      </c>
      <c r="B5697" s="264">
        <v>230408.84</v>
      </c>
      <c r="C5697" s="264">
        <v>0</v>
      </c>
      <c r="D5697" s="264">
        <v>0</v>
      </c>
      <c r="E5697" s="264">
        <v>230408.84</v>
      </c>
      <c r="F5697" s="264">
        <v>685</v>
      </c>
      <c r="G5697" s="264">
        <v>0</v>
      </c>
    </row>
    <row r="5698" spans="1:7">
      <c r="A5698" s="264">
        <v>38612434</v>
      </c>
      <c r="B5698" s="264">
        <v>216856.03</v>
      </c>
      <c r="C5698" s="264">
        <v>0</v>
      </c>
      <c r="D5698" s="264">
        <v>0</v>
      </c>
      <c r="E5698" s="264">
        <v>216856.03</v>
      </c>
      <c r="F5698" s="264">
        <v>685</v>
      </c>
      <c r="G5698" s="264">
        <v>0</v>
      </c>
    </row>
    <row r="5699" spans="1:7">
      <c r="A5699" s="264">
        <v>38612610</v>
      </c>
      <c r="B5699" s="264">
        <v>0</v>
      </c>
      <c r="C5699" s="264">
        <v>0</v>
      </c>
      <c r="D5699" s="264">
        <v>0</v>
      </c>
      <c r="E5699" s="264">
        <v>0</v>
      </c>
      <c r="F5699" s="264">
        <v>685</v>
      </c>
      <c r="G5699" s="264">
        <v>0</v>
      </c>
    </row>
    <row r="5700" spans="1:7">
      <c r="A5700" s="264">
        <v>38612623</v>
      </c>
      <c r="B5700" s="264">
        <v>0</v>
      </c>
      <c r="C5700" s="264">
        <v>0</v>
      </c>
      <c r="D5700" s="264">
        <v>0</v>
      </c>
      <c r="E5700" s="264">
        <v>0</v>
      </c>
      <c r="F5700" s="264">
        <v>626</v>
      </c>
      <c r="G5700" s="264">
        <v>0</v>
      </c>
    </row>
    <row r="5701" spans="1:7">
      <c r="A5701" s="264">
        <v>38612639</v>
      </c>
      <c r="B5701" s="264">
        <v>0</v>
      </c>
      <c r="C5701" s="264">
        <v>0</v>
      </c>
      <c r="D5701" s="264">
        <v>0</v>
      </c>
      <c r="E5701" s="264">
        <v>0</v>
      </c>
      <c r="F5701" s="264">
        <v>823</v>
      </c>
      <c r="G5701" s="264">
        <v>0</v>
      </c>
    </row>
    <row r="5702" spans="1:7">
      <c r="A5702" s="264">
        <v>38612647</v>
      </c>
      <c r="B5702" s="264">
        <v>0</v>
      </c>
      <c r="C5702" s="264">
        <v>0</v>
      </c>
      <c r="D5702" s="264">
        <v>0</v>
      </c>
      <c r="E5702" s="264">
        <v>0</v>
      </c>
      <c r="F5702" s="264">
        <v>685</v>
      </c>
      <c r="G5702" s="264">
        <v>0</v>
      </c>
    </row>
    <row r="5703" spans="1:7">
      <c r="A5703" s="264">
        <v>38612657</v>
      </c>
      <c r="B5703" s="264">
        <v>511480.6</v>
      </c>
      <c r="C5703" s="264">
        <v>0</v>
      </c>
      <c r="D5703" s="264">
        <v>0</v>
      </c>
      <c r="E5703" s="264">
        <v>511480.6</v>
      </c>
      <c r="F5703" s="264">
        <v>626</v>
      </c>
      <c r="G5703" s="264">
        <v>0</v>
      </c>
    </row>
    <row r="5704" spans="1:7">
      <c r="A5704" s="264">
        <v>38612670</v>
      </c>
      <c r="B5704" s="264">
        <v>186845.12</v>
      </c>
      <c r="C5704" s="264">
        <v>0</v>
      </c>
      <c r="D5704" s="264">
        <v>0</v>
      </c>
      <c r="E5704" s="264">
        <v>186845.12</v>
      </c>
      <c r="F5704" s="264">
        <v>626</v>
      </c>
      <c r="G5704" s="264">
        <v>0</v>
      </c>
    </row>
    <row r="5705" spans="1:7">
      <c r="A5705" s="264">
        <v>38612680</v>
      </c>
      <c r="B5705" s="264">
        <v>0</v>
      </c>
      <c r="C5705" s="264">
        <v>0</v>
      </c>
      <c r="D5705" s="264">
        <v>0</v>
      </c>
      <c r="E5705" s="264">
        <v>0</v>
      </c>
      <c r="F5705" s="264">
        <v>685</v>
      </c>
      <c r="G5705" s="264">
        <v>0</v>
      </c>
    </row>
    <row r="5706" spans="1:7">
      <c r="A5706" s="264">
        <v>38612693</v>
      </c>
      <c r="B5706" s="264">
        <v>262486.24</v>
      </c>
      <c r="C5706" s="264">
        <v>0</v>
      </c>
      <c r="D5706" s="264">
        <v>0</v>
      </c>
      <c r="E5706" s="264">
        <v>262486.24</v>
      </c>
      <c r="F5706" s="264">
        <v>685</v>
      </c>
      <c r="G5706" s="264">
        <v>0</v>
      </c>
    </row>
    <row r="5707" spans="1:7">
      <c r="A5707" s="264">
        <v>38612716</v>
      </c>
      <c r="B5707" s="264">
        <v>0</v>
      </c>
      <c r="C5707" s="264">
        <v>0</v>
      </c>
      <c r="D5707" s="264">
        <v>0</v>
      </c>
      <c r="E5707" s="264">
        <v>0</v>
      </c>
      <c r="F5707" s="264">
        <v>685</v>
      </c>
      <c r="G5707" s="264">
        <v>0</v>
      </c>
    </row>
    <row r="5708" spans="1:7">
      <c r="A5708" s="264">
        <v>38644601</v>
      </c>
      <c r="B5708" s="264">
        <v>0</v>
      </c>
      <c r="C5708" s="264">
        <v>0</v>
      </c>
      <c r="D5708" s="264">
        <v>0</v>
      </c>
      <c r="E5708" s="264">
        <v>0</v>
      </c>
      <c r="F5708" s="264">
        <v>823</v>
      </c>
      <c r="G5708" s="264">
        <v>0</v>
      </c>
    </row>
    <row r="5709" spans="1:7">
      <c r="A5709" s="264">
        <v>38644772</v>
      </c>
      <c r="B5709" s="264">
        <v>146378.09</v>
      </c>
      <c r="C5709" s="264">
        <v>0</v>
      </c>
      <c r="D5709" s="264">
        <v>65610.259999999995</v>
      </c>
      <c r="E5709" s="264">
        <v>211988.35</v>
      </c>
      <c r="F5709" s="264">
        <v>685</v>
      </c>
      <c r="G5709" s="264">
        <v>37</v>
      </c>
    </row>
    <row r="5710" spans="1:7">
      <c r="A5710" s="264">
        <v>38644819</v>
      </c>
      <c r="B5710" s="264">
        <v>0</v>
      </c>
      <c r="C5710" s="264">
        <v>0</v>
      </c>
      <c r="D5710" s="264">
        <v>0</v>
      </c>
      <c r="E5710" s="264">
        <v>0</v>
      </c>
      <c r="F5710" s="264">
        <v>823</v>
      </c>
      <c r="G5710" s="264">
        <v>0</v>
      </c>
    </row>
    <row r="5711" spans="1:7">
      <c r="A5711" s="264">
        <v>38644871</v>
      </c>
      <c r="B5711" s="264">
        <v>0</v>
      </c>
      <c r="C5711" s="264">
        <v>0</v>
      </c>
      <c r="D5711" s="264">
        <v>0</v>
      </c>
      <c r="E5711" s="264">
        <v>0</v>
      </c>
      <c r="F5711" s="264">
        <v>685</v>
      </c>
      <c r="G5711" s="264">
        <v>0</v>
      </c>
    </row>
    <row r="5712" spans="1:7">
      <c r="A5712" s="264">
        <v>38644906</v>
      </c>
      <c r="B5712" s="264">
        <v>0</v>
      </c>
      <c r="C5712" s="264">
        <v>0</v>
      </c>
      <c r="D5712" s="264">
        <v>0</v>
      </c>
      <c r="E5712" s="264">
        <v>0</v>
      </c>
      <c r="F5712" s="264">
        <v>685</v>
      </c>
      <c r="G5712" s="264">
        <v>0</v>
      </c>
    </row>
    <row r="5713" spans="1:7">
      <c r="A5713" s="264">
        <v>38644917</v>
      </c>
      <c r="B5713" s="264">
        <v>366062.24</v>
      </c>
      <c r="C5713" s="264">
        <v>0</v>
      </c>
      <c r="D5713" s="264">
        <v>16327.34</v>
      </c>
      <c r="E5713" s="264">
        <v>382389.58</v>
      </c>
      <c r="F5713" s="264">
        <v>626</v>
      </c>
      <c r="G5713" s="264">
        <v>4</v>
      </c>
    </row>
    <row r="5714" spans="1:7">
      <c r="A5714" s="264">
        <v>38644929</v>
      </c>
      <c r="B5714" s="264">
        <v>871641.7</v>
      </c>
      <c r="C5714" s="264">
        <v>0</v>
      </c>
      <c r="D5714" s="264">
        <v>320005.32</v>
      </c>
      <c r="E5714" s="264">
        <v>1191647.02</v>
      </c>
      <c r="F5714" s="264">
        <v>685</v>
      </c>
      <c r="G5714" s="264">
        <v>29</v>
      </c>
    </row>
    <row r="5715" spans="1:7">
      <c r="A5715" s="264">
        <v>38644930</v>
      </c>
      <c r="B5715" s="264">
        <v>0</v>
      </c>
      <c r="C5715" s="264">
        <v>0</v>
      </c>
      <c r="D5715" s="264">
        <v>0</v>
      </c>
      <c r="E5715" s="264">
        <v>0</v>
      </c>
      <c r="F5715" s="264">
        <v>685</v>
      </c>
      <c r="G5715" s="264">
        <v>0</v>
      </c>
    </row>
    <row r="5716" spans="1:7">
      <c r="A5716" s="264">
        <v>38644945</v>
      </c>
      <c r="B5716" s="264">
        <v>549520.38</v>
      </c>
      <c r="C5716" s="264">
        <v>12722.7</v>
      </c>
      <c r="D5716" s="264">
        <v>0</v>
      </c>
      <c r="E5716" s="264">
        <v>562243.07999999996</v>
      </c>
      <c r="F5716" s="264">
        <v>685</v>
      </c>
      <c r="G5716" s="264">
        <v>2</v>
      </c>
    </row>
    <row r="5717" spans="1:7">
      <c r="A5717" s="264">
        <v>38644950</v>
      </c>
      <c r="B5717" s="264">
        <v>1645161.64</v>
      </c>
      <c r="C5717" s="264">
        <v>0</v>
      </c>
      <c r="D5717" s="264">
        <v>0</v>
      </c>
      <c r="E5717" s="264">
        <v>1645161.64</v>
      </c>
      <c r="F5717" s="264">
        <v>685</v>
      </c>
      <c r="G5717" s="264">
        <v>0</v>
      </c>
    </row>
    <row r="5718" spans="1:7">
      <c r="A5718" s="264">
        <v>38644969</v>
      </c>
      <c r="B5718" s="264">
        <v>266101.31</v>
      </c>
      <c r="C5718" s="264">
        <v>0</v>
      </c>
      <c r="D5718" s="264">
        <v>0</v>
      </c>
      <c r="E5718" s="264">
        <v>266101.31</v>
      </c>
      <c r="F5718" s="264">
        <v>685</v>
      </c>
      <c r="G5718" s="264">
        <v>0</v>
      </c>
    </row>
    <row r="5719" spans="1:7">
      <c r="A5719" s="264">
        <v>38669897</v>
      </c>
      <c r="B5719" s="264">
        <v>0</v>
      </c>
      <c r="C5719" s="264">
        <v>0</v>
      </c>
      <c r="D5719" s="264">
        <v>0</v>
      </c>
      <c r="E5719" s="264">
        <v>0</v>
      </c>
      <c r="F5719" s="264">
        <v>685</v>
      </c>
      <c r="G5719" s="264">
        <v>0</v>
      </c>
    </row>
    <row r="5720" spans="1:7">
      <c r="A5720" s="264">
        <v>38669921</v>
      </c>
      <c r="B5720" s="264">
        <v>219513.47</v>
      </c>
      <c r="C5720" s="264">
        <v>0</v>
      </c>
      <c r="D5720" s="264">
        <v>0</v>
      </c>
      <c r="E5720" s="264">
        <v>219513.47</v>
      </c>
      <c r="F5720" s="264">
        <v>685</v>
      </c>
      <c r="G5720" s="264">
        <v>0</v>
      </c>
    </row>
    <row r="5721" spans="1:7">
      <c r="A5721" s="264">
        <v>38670010</v>
      </c>
      <c r="B5721" s="264">
        <v>0</v>
      </c>
      <c r="C5721" s="264">
        <v>0</v>
      </c>
      <c r="D5721" s="264">
        <v>0</v>
      </c>
      <c r="E5721" s="264">
        <v>0</v>
      </c>
      <c r="F5721" s="264">
        <v>685</v>
      </c>
      <c r="G5721" s="264">
        <v>0</v>
      </c>
    </row>
    <row r="5722" spans="1:7">
      <c r="A5722" s="264">
        <v>38670350</v>
      </c>
      <c r="B5722" s="264">
        <v>0</v>
      </c>
      <c r="C5722" s="264">
        <v>0</v>
      </c>
      <c r="D5722" s="264">
        <v>0</v>
      </c>
      <c r="E5722" s="264">
        <v>0</v>
      </c>
      <c r="F5722" s="264">
        <v>685</v>
      </c>
      <c r="G5722" s="264">
        <v>0</v>
      </c>
    </row>
    <row r="5723" spans="1:7">
      <c r="A5723" s="264">
        <v>38670411</v>
      </c>
      <c r="B5723" s="264">
        <v>0</v>
      </c>
      <c r="C5723" s="264">
        <v>0</v>
      </c>
      <c r="D5723" s="264">
        <v>0</v>
      </c>
      <c r="E5723" s="264">
        <v>0</v>
      </c>
      <c r="F5723" s="264">
        <v>823</v>
      </c>
      <c r="G5723" s="264">
        <v>0</v>
      </c>
    </row>
    <row r="5724" spans="1:7">
      <c r="A5724" s="264">
        <v>38670490</v>
      </c>
      <c r="B5724" s="264">
        <v>0</v>
      </c>
      <c r="C5724" s="264">
        <v>0</v>
      </c>
      <c r="D5724" s="264">
        <v>0</v>
      </c>
      <c r="E5724" s="264">
        <v>0</v>
      </c>
      <c r="F5724" s="264">
        <v>626</v>
      </c>
      <c r="G5724" s="264">
        <v>0</v>
      </c>
    </row>
    <row r="5725" spans="1:7">
      <c r="A5725" s="264">
        <v>38670501</v>
      </c>
      <c r="B5725" s="264">
        <v>0</v>
      </c>
      <c r="C5725" s="264">
        <v>0</v>
      </c>
      <c r="D5725" s="264">
        <v>0</v>
      </c>
      <c r="E5725" s="264">
        <v>0</v>
      </c>
      <c r="F5725" s="264">
        <v>626</v>
      </c>
      <c r="G5725" s="264">
        <v>0</v>
      </c>
    </row>
    <row r="5726" spans="1:7">
      <c r="A5726" s="264">
        <v>38670536</v>
      </c>
      <c r="B5726" s="264">
        <v>582287.91</v>
      </c>
      <c r="C5726" s="264">
        <v>0</v>
      </c>
      <c r="D5726" s="264">
        <v>0</v>
      </c>
      <c r="E5726" s="264">
        <v>582287.91</v>
      </c>
      <c r="F5726" s="264">
        <v>685</v>
      </c>
      <c r="G5726" s="264">
        <v>0</v>
      </c>
    </row>
    <row r="5727" spans="1:7">
      <c r="A5727" s="264">
        <v>38670547</v>
      </c>
      <c r="B5727" s="264">
        <v>0</v>
      </c>
      <c r="C5727" s="264">
        <v>0</v>
      </c>
      <c r="D5727" s="264">
        <v>0</v>
      </c>
      <c r="E5727" s="264">
        <v>0</v>
      </c>
      <c r="F5727" s="264">
        <v>626</v>
      </c>
      <c r="G5727" s="264">
        <v>0</v>
      </c>
    </row>
    <row r="5728" spans="1:7">
      <c r="A5728" s="264">
        <v>38670563</v>
      </c>
      <c r="B5728" s="264">
        <v>0</v>
      </c>
      <c r="C5728" s="264">
        <v>0</v>
      </c>
      <c r="D5728" s="264">
        <v>0</v>
      </c>
      <c r="E5728" s="264">
        <v>0</v>
      </c>
      <c r="F5728" s="264">
        <v>626</v>
      </c>
      <c r="G5728" s="264">
        <v>0</v>
      </c>
    </row>
    <row r="5729" spans="1:7">
      <c r="A5729" s="264">
        <v>38670588</v>
      </c>
      <c r="B5729" s="264">
        <v>0</v>
      </c>
      <c r="C5729" s="264">
        <v>0</v>
      </c>
      <c r="D5729" s="264">
        <v>0</v>
      </c>
      <c r="E5729" s="264">
        <v>0</v>
      </c>
      <c r="F5729" s="264">
        <v>626</v>
      </c>
      <c r="G5729" s="264">
        <v>0</v>
      </c>
    </row>
    <row r="5730" spans="1:7">
      <c r="A5730" s="264">
        <v>38670610</v>
      </c>
      <c r="B5730" s="264">
        <v>0</v>
      </c>
      <c r="C5730" s="264">
        <v>0</v>
      </c>
      <c r="D5730" s="264">
        <v>0</v>
      </c>
      <c r="E5730" s="264">
        <v>0</v>
      </c>
      <c r="F5730" s="264">
        <v>626</v>
      </c>
      <c r="G5730" s="264">
        <v>0</v>
      </c>
    </row>
    <row r="5731" spans="1:7">
      <c r="A5731" s="264">
        <v>38670626</v>
      </c>
      <c r="B5731" s="264">
        <v>0</v>
      </c>
      <c r="C5731" s="264">
        <v>0</v>
      </c>
      <c r="D5731" s="264">
        <v>0</v>
      </c>
      <c r="E5731" s="264">
        <v>0</v>
      </c>
      <c r="F5731" s="264">
        <v>685</v>
      </c>
      <c r="G5731" s="264">
        <v>0</v>
      </c>
    </row>
    <row r="5732" spans="1:7">
      <c r="A5732" s="264">
        <v>38670631</v>
      </c>
      <c r="B5732" s="264">
        <v>363197.45</v>
      </c>
      <c r="C5732" s="264">
        <v>0</v>
      </c>
      <c r="D5732" s="264">
        <v>0</v>
      </c>
      <c r="E5732" s="264">
        <v>363197.45</v>
      </c>
      <c r="F5732" s="264">
        <v>685</v>
      </c>
      <c r="G5732" s="264">
        <v>0</v>
      </c>
    </row>
    <row r="5733" spans="1:7">
      <c r="A5733" s="264">
        <v>38670640</v>
      </c>
      <c r="B5733" s="264">
        <v>278039.28999999998</v>
      </c>
      <c r="C5733" s="264">
        <v>0</v>
      </c>
      <c r="D5733" s="264">
        <v>0</v>
      </c>
      <c r="E5733" s="264">
        <v>278039.28999999998</v>
      </c>
      <c r="F5733" s="264">
        <v>626</v>
      </c>
      <c r="G5733" s="264">
        <v>0</v>
      </c>
    </row>
    <row r="5734" spans="1:7">
      <c r="A5734" s="264">
        <v>38670652</v>
      </c>
      <c r="B5734" s="264">
        <v>226361.08</v>
      </c>
      <c r="C5734" s="264">
        <v>0</v>
      </c>
      <c r="D5734" s="264">
        <v>0</v>
      </c>
      <c r="E5734" s="264">
        <v>226361.08</v>
      </c>
      <c r="F5734" s="264">
        <v>685</v>
      </c>
      <c r="G5734" s="264">
        <v>0</v>
      </c>
    </row>
    <row r="5735" spans="1:7">
      <c r="A5735" s="264">
        <v>38670666</v>
      </c>
      <c r="B5735" s="264">
        <v>245733.33</v>
      </c>
      <c r="C5735" s="264">
        <v>0</v>
      </c>
      <c r="D5735" s="264">
        <v>0</v>
      </c>
      <c r="E5735" s="264">
        <v>245733.33</v>
      </c>
      <c r="F5735" s="264">
        <v>626</v>
      </c>
      <c r="G5735" s="264">
        <v>0</v>
      </c>
    </row>
    <row r="5736" spans="1:7">
      <c r="A5736" s="264">
        <v>38670670</v>
      </c>
      <c r="B5736" s="264">
        <v>0</v>
      </c>
      <c r="C5736" s="264">
        <v>0</v>
      </c>
      <c r="D5736" s="264">
        <v>0</v>
      </c>
      <c r="E5736" s="264">
        <v>0</v>
      </c>
      <c r="F5736" s="264">
        <v>626</v>
      </c>
      <c r="G5736" s="264">
        <v>0</v>
      </c>
    </row>
    <row r="5737" spans="1:7">
      <c r="A5737" s="264">
        <v>38696630</v>
      </c>
      <c r="B5737" s="264">
        <v>0</v>
      </c>
      <c r="C5737" s="264">
        <v>0</v>
      </c>
      <c r="D5737" s="264">
        <v>0</v>
      </c>
      <c r="E5737" s="264">
        <v>0</v>
      </c>
      <c r="F5737" s="264">
        <v>626</v>
      </c>
      <c r="G5737" s="264">
        <v>0</v>
      </c>
    </row>
    <row r="5738" spans="1:7">
      <c r="A5738" s="264">
        <v>38696656</v>
      </c>
      <c r="B5738" s="264">
        <v>28520.21</v>
      </c>
      <c r="C5738" s="264">
        <v>0</v>
      </c>
      <c r="D5738" s="264">
        <v>0</v>
      </c>
      <c r="E5738" s="264">
        <v>28520.21</v>
      </c>
      <c r="F5738" s="264">
        <v>685</v>
      </c>
      <c r="G5738" s="264">
        <v>0</v>
      </c>
    </row>
    <row r="5739" spans="1:7">
      <c r="A5739" s="264">
        <v>38696689</v>
      </c>
      <c r="B5739" s="264">
        <v>345153.73</v>
      </c>
      <c r="C5739" s="264">
        <v>0</v>
      </c>
      <c r="D5739" s="264">
        <v>0</v>
      </c>
      <c r="E5739" s="264">
        <v>345153.73</v>
      </c>
      <c r="F5739" s="264">
        <v>685</v>
      </c>
      <c r="G5739" s="264">
        <v>0</v>
      </c>
    </row>
    <row r="5740" spans="1:7">
      <c r="A5740" s="264">
        <v>38696732</v>
      </c>
      <c r="B5740" s="264">
        <v>0</v>
      </c>
      <c r="C5740" s="264">
        <v>0</v>
      </c>
      <c r="D5740" s="264">
        <v>0</v>
      </c>
      <c r="E5740" s="264">
        <v>0</v>
      </c>
      <c r="F5740" s="264">
        <v>685</v>
      </c>
      <c r="G5740" s="264">
        <v>0</v>
      </c>
    </row>
    <row r="5741" spans="1:7">
      <c r="A5741" s="264">
        <v>38697003</v>
      </c>
      <c r="B5741" s="264">
        <v>296474.89</v>
      </c>
      <c r="C5741" s="264">
        <v>0</v>
      </c>
      <c r="D5741" s="264">
        <v>0</v>
      </c>
      <c r="E5741" s="264">
        <v>296474.89</v>
      </c>
      <c r="F5741" s="264">
        <v>685</v>
      </c>
      <c r="G5741" s="264">
        <v>0</v>
      </c>
    </row>
    <row r="5742" spans="1:7">
      <c r="A5742" s="264">
        <v>38697344</v>
      </c>
      <c r="B5742" s="264">
        <v>0</v>
      </c>
      <c r="C5742" s="264">
        <v>0</v>
      </c>
      <c r="D5742" s="264">
        <v>0</v>
      </c>
      <c r="E5742" s="264">
        <v>0</v>
      </c>
      <c r="F5742" s="264">
        <v>685</v>
      </c>
      <c r="G5742" s="264">
        <v>0</v>
      </c>
    </row>
    <row r="5743" spans="1:7">
      <c r="A5743" s="264">
        <v>38697356</v>
      </c>
      <c r="B5743" s="264">
        <v>0</v>
      </c>
      <c r="C5743" s="264">
        <v>0</v>
      </c>
      <c r="D5743" s="264">
        <v>0</v>
      </c>
      <c r="E5743" s="264">
        <v>0</v>
      </c>
      <c r="F5743" s="264">
        <v>626</v>
      </c>
      <c r="G5743" s="264">
        <v>0</v>
      </c>
    </row>
    <row r="5744" spans="1:7">
      <c r="A5744" s="264">
        <v>38697366</v>
      </c>
      <c r="B5744" s="264">
        <v>0</v>
      </c>
      <c r="C5744" s="264">
        <v>0</v>
      </c>
      <c r="D5744" s="264">
        <v>0</v>
      </c>
      <c r="E5744" s="264">
        <v>0</v>
      </c>
      <c r="F5744" s="264">
        <v>685</v>
      </c>
      <c r="G5744" s="264">
        <v>0</v>
      </c>
    </row>
    <row r="5745" spans="1:7">
      <c r="A5745" s="264">
        <v>38697371</v>
      </c>
      <c r="B5745" s="264">
        <v>245654.92</v>
      </c>
      <c r="C5745" s="264">
        <v>0</v>
      </c>
      <c r="D5745" s="264">
        <v>105223.95</v>
      </c>
      <c r="E5745" s="264">
        <v>350878.87</v>
      </c>
      <c r="F5745" s="264">
        <v>685</v>
      </c>
      <c r="G5745" s="264">
        <v>37</v>
      </c>
    </row>
    <row r="5746" spans="1:7">
      <c r="A5746" s="264">
        <v>38697384</v>
      </c>
      <c r="B5746" s="264">
        <v>203071.75</v>
      </c>
      <c r="C5746" s="264">
        <v>0</v>
      </c>
      <c r="D5746" s="264">
        <v>0</v>
      </c>
      <c r="E5746" s="264">
        <v>203071.75</v>
      </c>
      <c r="F5746" s="264">
        <v>626</v>
      </c>
      <c r="G5746" s="264">
        <v>0</v>
      </c>
    </row>
    <row r="5747" spans="1:7">
      <c r="A5747" s="264">
        <v>38697393</v>
      </c>
      <c r="B5747" s="264">
        <v>0</v>
      </c>
      <c r="C5747" s="264">
        <v>0</v>
      </c>
      <c r="D5747" s="264">
        <v>0</v>
      </c>
      <c r="E5747" s="264">
        <v>0</v>
      </c>
      <c r="F5747" s="264">
        <v>626</v>
      </c>
      <c r="G5747" s="264">
        <v>0</v>
      </c>
    </row>
    <row r="5748" spans="1:7">
      <c r="A5748" s="264">
        <v>38697404</v>
      </c>
      <c r="B5748" s="264">
        <v>146867.32</v>
      </c>
      <c r="C5748" s="264">
        <v>2075.73</v>
      </c>
      <c r="D5748" s="264">
        <v>0</v>
      </c>
      <c r="E5748" s="264">
        <v>148943.04999999999</v>
      </c>
      <c r="F5748" s="264">
        <v>685</v>
      </c>
      <c r="G5748" s="264">
        <v>1</v>
      </c>
    </row>
    <row r="5749" spans="1:7">
      <c r="A5749" s="264">
        <v>38697424</v>
      </c>
      <c r="B5749" s="264">
        <v>865579.32</v>
      </c>
      <c r="C5749" s="264">
        <v>0</v>
      </c>
      <c r="D5749" s="264">
        <v>719952.55</v>
      </c>
      <c r="E5749" s="264">
        <v>1585531.87</v>
      </c>
      <c r="F5749" s="264">
        <v>685</v>
      </c>
      <c r="G5749" s="264">
        <v>82</v>
      </c>
    </row>
    <row r="5750" spans="1:7">
      <c r="A5750" s="264">
        <v>38697432</v>
      </c>
      <c r="B5750" s="264">
        <v>386547.48</v>
      </c>
      <c r="C5750" s="264">
        <v>0</v>
      </c>
      <c r="D5750" s="264">
        <v>0</v>
      </c>
      <c r="E5750" s="264">
        <v>386547.48</v>
      </c>
      <c r="F5750" s="264">
        <v>685</v>
      </c>
      <c r="G5750" s="264">
        <v>0</v>
      </c>
    </row>
    <row r="5751" spans="1:7">
      <c r="A5751" s="264">
        <v>38697441</v>
      </c>
      <c r="B5751" s="264">
        <v>0</v>
      </c>
      <c r="C5751" s="264">
        <v>0</v>
      </c>
      <c r="D5751" s="264">
        <v>0</v>
      </c>
      <c r="E5751" s="264">
        <v>0</v>
      </c>
      <c r="F5751" s="264">
        <v>685</v>
      </c>
      <c r="G5751" s="264">
        <v>0</v>
      </c>
    </row>
    <row r="5752" spans="1:7">
      <c r="A5752" s="264">
        <v>38697453</v>
      </c>
      <c r="B5752" s="264">
        <v>153502.21</v>
      </c>
      <c r="C5752" s="264">
        <v>0</v>
      </c>
      <c r="D5752" s="264">
        <v>40497.75</v>
      </c>
      <c r="E5752" s="264">
        <v>193999.96</v>
      </c>
      <c r="F5752" s="264">
        <v>685</v>
      </c>
      <c r="G5752" s="264">
        <v>22</v>
      </c>
    </row>
    <row r="5753" spans="1:7">
      <c r="A5753" s="264">
        <v>38697469</v>
      </c>
      <c r="B5753" s="264">
        <v>280788.15000000002</v>
      </c>
      <c r="C5753" s="264">
        <v>0</v>
      </c>
      <c r="D5753" s="264">
        <v>0</v>
      </c>
      <c r="E5753" s="264">
        <v>280788.15000000002</v>
      </c>
      <c r="F5753" s="264">
        <v>685</v>
      </c>
      <c r="G5753" s="264">
        <v>0</v>
      </c>
    </row>
    <row r="5754" spans="1:7">
      <c r="A5754" s="264">
        <v>38697484</v>
      </c>
      <c r="B5754" s="264">
        <v>516949.55</v>
      </c>
      <c r="C5754" s="264">
        <v>0</v>
      </c>
      <c r="D5754" s="264">
        <v>0</v>
      </c>
      <c r="E5754" s="264">
        <v>516949.55</v>
      </c>
      <c r="F5754" s="264">
        <v>685</v>
      </c>
      <c r="G5754" s="264">
        <v>0</v>
      </c>
    </row>
    <row r="5755" spans="1:7">
      <c r="A5755" s="264">
        <v>38697494</v>
      </c>
      <c r="B5755" s="264">
        <v>1053904.1499999999</v>
      </c>
      <c r="C5755" s="264">
        <v>0</v>
      </c>
      <c r="D5755" s="264">
        <v>451166.69</v>
      </c>
      <c r="E5755" s="264">
        <v>1505070.84</v>
      </c>
      <c r="F5755" s="264">
        <v>685</v>
      </c>
      <c r="G5755" s="264">
        <v>36</v>
      </c>
    </row>
    <row r="5756" spans="1:7">
      <c r="A5756" s="264">
        <v>38697509</v>
      </c>
      <c r="B5756" s="264">
        <v>927833.81</v>
      </c>
      <c r="C5756" s="264">
        <v>39244.76</v>
      </c>
      <c r="D5756" s="264">
        <v>0</v>
      </c>
      <c r="E5756" s="264">
        <v>967078.57</v>
      </c>
      <c r="F5756" s="264">
        <v>626</v>
      </c>
      <c r="G5756" s="264">
        <v>3</v>
      </c>
    </row>
    <row r="5757" spans="1:7">
      <c r="A5757" s="264">
        <v>38697514</v>
      </c>
      <c r="B5757" s="264">
        <v>0</v>
      </c>
      <c r="C5757" s="264">
        <v>0</v>
      </c>
      <c r="D5757" s="264">
        <v>0</v>
      </c>
      <c r="E5757" s="264">
        <v>0</v>
      </c>
      <c r="F5757" s="264">
        <v>685</v>
      </c>
      <c r="G5757" s="264">
        <v>0</v>
      </c>
    </row>
    <row r="5758" spans="1:7">
      <c r="A5758" s="264">
        <v>38697520</v>
      </c>
      <c r="B5758" s="264">
        <v>462693.09</v>
      </c>
      <c r="C5758" s="264">
        <v>0</v>
      </c>
      <c r="D5758" s="264">
        <v>114112.65</v>
      </c>
      <c r="E5758" s="264">
        <v>576805.74</v>
      </c>
      <c r="F5758" s="264">
        <v>626</v>
      </c>
      <c r="G5758" s="264">
        <v>18</v>
      </c>
    </row>
    <row r="5759" spans="1:7">
      <c r="A5759" s="264">
        <v>38697532</v>
      </c>
      <c r="B5759" s="264">
        <v>871294.54</v>
      </c>
      <c r="C5759" s="264">
        <v>0</v>
      </c>
      <c r="D5759" s="264">
        <v>0</v>
      </c>
      <c r="E5759" s="264">
        <v>871294.54</v>
      </c>
      <c r="F5759" s="264">
        <v>685</v>
      </c>
      <c r="G5759" s="264">
        <v>0</v>
      </c>
    </row>
    <row r="5760" spans="1:7">
      <c r="A5760" s="264">
        <v>38697540</v>
      </c>
      <c r="B5760" s="264">
        <v>3045952.36</v>
      </c>
      <c r="C5760" s="264">
        <v>0</v>
      </c>
      <c r="D5760" s="264">
        <v>86285.09</v>
      </c>
      <c r="E5760" s="264">
        <v>3132237.45</v>
      </c>
      <c r="F5760" s="264">
        <v>685</v>
      </c>
      <c r="G5760" s="264">
        <v>2</v>
      </c>
    </row>
    <row r="5761" spans="1:7">
      <c r="A5761" s="264">
        <v>38697557</v>
      </c>
      <c r="B5761" s="264">
        <v>61267.46</v>
      </c>
      <c r="C5761" s="264">
        <v>0</v>
      </c>
      <c r="D5761" s="264">
        <v>0</v>
      </c>
      <c r="E5761" s="264">
        <v>61267.46</v>
      </c>
      <c r="F5761" s="264">
        <v>685</v>
      </c>
      <c r="G5761" s="264">
        <v>0</v>
      </c>
    </row>
    <row r="5762" spans="1:7">
      <c r="A5762" s="264">
        <v>38697568</v>
      </c>
      <c r="B5762" s="264">
        <v>0</v>
      </c>
      <c r="C5762" s="264">
        <v>0</v>
      </c>
      <c r="D5762" s="264">
        <v>0</v>
      </c>
      <c r="E5762" s="264">
        <v>0</v>
      </c>
      <c r="F5762" s="264">
        <v>626</v>
      </c>
      <c r="G5762" s="264">
        <v>0</v>
      </c>
    </row>
    <row r="5763" spans="1:7">
      <c r="A5763" s="264">
        <v>38697577</v>
      </c>
      <c r="B5763" s="264">
        <v>159492.29</v>
      </c>
      <c r="C5763" s="264">
        <v>0</v>
      </c>
      <c r="D5763" s="264">
        <v>0</v>
      </c>
      <c r="E5763" s="264">
        <v>159492.29</v>
      </c>
      <c r="F5763" s="264">
        <v>685</v>
      </c>
      <c r="G5763" s="264">
        <v>0</v>
      </c>
    </row>
    <row r="5764" spans="1:7">
      <c r="A5764" s="264">
        <v>38697585</v>
      </c>
      <c r="B5764" s="264">
        <v>0</v>
      </c>
      <c r="C5764" s="264">
        <v>0</v>
      </c>
      <c r="D5764" s="264">
        <v>0</v>
      </c>
      <c r="E5764" s="264">
        <v>0</v>
      </c>
      <c r="F5764" s="264">
        <v>685</v>
      </c>
      <c r="G5764" s="264">
        <v>0</v>
      </c>
    </row>
    <row r="5765" spans="1:7">
      <c r="A5765" s="264">
        <v>38697590</v>
      </c>
      <c r="B5765" s="264">
        <v>0</v>
      </c>
      <c r="C5765" s="264">
        <v>0</v>
      </c>
      <c r="D5765" s="264">
        <v>0</v>
      </c>
      <c r="E5765" s="264">
        <v>0</v>
      </c>
      <c r="F5765" s="264">
        <v>626</v>
      </c>
      <c r="G5765" s="264">
        <v>0</v>
      </c>
    </row>
    <row r="5766" spans="1:7">
      <c r="A5766" s="264">
        <v>38697600</v>
      </c>
      <c r="B5766" s="264">
        <v>0</v>
      </c>
      <c r="C5766" s="264">
        <v>0</v>
      </c>
      <c r="D5766" s="264">
        <v>0</v>
      </c>
      <c r="E5766" s="264">
        <v>0</v>
      </c>
      <c r="F5766" s="264">
        <v>685</v>
      </c>
      <c r="G5766" s="264">
        <v>0</v>
      </c>
    </row>
    <row r="5767" spans="1:7">
      <c r="A5767" s="264">
        <v>38697615</v>
      </c>
      <c r="B5767" s="264">
        <v>0</v>
      </c>
      <c r="C5767" s="264">
        <v>0</v>
      </c>
      <c r="D5767" s="264">
        <v>0</v>
      </c>
      <c r="E5767" s="264">
        <v>0</v>
      </c>
      <c r="F5767" s="264">
        <v>685</v>
      </c>
      <c r="G5767" s="264">
        <v>0</v>
      </c>
    </row>
    <row r="5768" spans="1:7">
      <c r="A5768" s="264">
        <v>38697628</v>
      </c>
      <c r="B5768" s="264">
        <v>0</v>
      </c>
      <c r="C5768" s="264">
        <v>0</v>
      </c>
      <c r="D5768" s="264">
        <v>0</v>
      </c>
      <c r="E5768" s="264">
        <v>0</v>
      </c>
      <c r="F5768" s="264">
        <v>685</v>
      </c>
      <c r="G5768" s="264">
        <v>0</v>
      </c>
    </row>
    <row r="5769" spans="1:7">
      <c r="A5769" s="264">
        <v>38697630</v>
      </c>
      <c r="B5769" s="264">
        <v>0</v>
      </c>
      <c r="C5769" s="264">
        <v>0</v>
      </c>
      <c r="D5769" s="264">
        <v>0</v>
      </c>
      <c r="E5769" s="264">
        <v>0</v>
      </c>
      <c r="F5769" s="264">
        <v>626</v>
      </c>
      <c r="G5769" s="264">
        <v>0</v>
      </c>
    </row>
    <row r="5770" spans="1:7">
      <c r="A5770" s="264">
        <v>38723434</v>
      </c>
      <c r="B5770" s="264">
        <v>0</v>
      </c>
      <c r="C5770" s="264">
        <v>0</v>
      </c>
      <c r="D5770" s="264">
        <v>0</v>
      </c>
      <c r="E5770" s="264">
        <v>0</v>
      </c>
      <c r="F5770" s="264">
        <v>685</v>
      </c>
      <c r="G5770" s="264">
        <v>0</v>
      </c>
    </row>
    <row r="5771" spans="1:7">
      <c r="A5771" s="264">
        <v>38723602</v>
      </c>
      <c r="B5771" s="264">
        <v>0</v>
      </c>
      <c r="C5771" s="264">
        <v>0</v>
      </c>
      <c r="D5771" s="264">
        <v>0</v>
      </c>
      <c r="E5771" s="264">
        <v>0</v>
      </c>
      <c r="F5771" s="264">
        <v>823</v>
      </c>
      <c r="G5771" s="264">
        <v>0</v>
      </c>
    </row>
    <row r="5772" spans="1:7">
      <c r="A5772" s="264">
        <v>38724070</v>
      </c>
      <c r="B5772" s="264">
        <v>0</v>
      </c>
      <c r="C5772" s="264">
        <v>0</v>
      </c>
      <c r="D5772" s="264">
        <v>0</v>
      </c>
      <c r="E5772" s="264">
        <v>0</v>
      </c>
      <c r="F5772" s="264">
        <v>685</v>
      </c>
      <c r="G5772" s="264">
        <v>0</v>
      </c>
    </row>
    <row r="5773" spans="1:7">
      <c r="A5773" s="264">
        <v>38724100</v>
      </c>
      <c r="B5773" s="264">
        <v>0</v>
      </c>
      <c r="C5773" s="264">
        <v>0</v>
      </c>
      <c r="D5773" s="264">
        <v>0</v>
      </c>
      <c r="E5773" s="264">
        <v>0</v>
      </c>
      <c r="F5773" s="264">
        <v>626</v>
      </c>
      <c r="G5773" s="264">
        <v>0</v>
      </c>
    </row>
    <row r="5774" spans="1:7">
      <c r="A5774" s="264">
        <v>38724198</v>
      </c>
      <c r="B5774" s="264">
        <v>359893.31</v>
      </c>
      <c r="C5774" s="264">
        <v>0</v>
      </c>
      <c r="D5774" s="264">
        <v>0</v>
      </c>
      <c r="E5774" s="264">
        <v>359893.31</v>
      </c>
      <c r="F5774" s="264">
        <v>823</v>
      </c>
      <c r="G5774" s="264">
        <v>0</v>
      </c>
    </row>
    <row r="5775" spans="1:7">
      <c r="A5775" s="264">
        <v>38724217</v>
      </c>
      <c r="B5775" s="264">
        <v>0</v>
      </c>
      <c r="C5775" s="264">
        <v>0</v>
      </c>
      <c r="D5775" s="264">
        <v>0</v>
      </c>
      <c r="E5775" s="264">
        <v>0</v>
      </c>
      <c r="F5775" s="264">
        <v>823</v>
      </c>
      <c r="G5775" s="264">
        <v>0</v>
      </c>
    </row>
    <row r="5776" spans="1:7">
      <c r="A5776" s="264">
        <v>38724272</v>
      </c>
      <c r="B5776" s="264">
        <v>1109488.44</v>
      </c>
      <c r="C5776" s="264">
        <v>15578.84</v>
      </c>
      <c r="D5776" s="264">
        <v>0</v>
      </c>
      <c r="E5776" s="264">
        <v>1125067.28</v>
      </c>
      <c r="F5776" s="264">
        <v>685</v>
      </c>
      <c r="G5776" s="264">
        <v>1</v>
      </c>
    </row>
    <row r="5777" spans="1:7">
      <c r="A5777" s="264">
        <v>38724282</v>
      </c>
      <c r="B5777" s="264">
        <v>0</v>
      </c>
      <c r="C5777" s="264">
        <v>0</v>
      </c>
      <c r="D5777" s="264">
        <v>0</v>
      </c>
      <c r="E5777" s="264">
        <v>0</v>
      </c>
      <c r="F5777" s="264">
        <v>823</v>
      </c>
      <c r="G5777" s="264">
        <v>0</v>
      </c>
    </row>
    <row r="5778" spans="1:7">
      <c r="A5778" s="264">
        <v>38724300</v>
      </c>
      <c r="B5778" s="264">
        <v>0</v>
      </c>
      <c r="C5778" s="264">
        <v>0</v>
      </c>
      <c r="D5778" s="264">
        <v>0</v>
      </c>
      <c r="E5778" s="264">
        <v>0</v>
      </c>
      <c r="F5778" s="264">
        <v>626</v>
      </c>
      <c r="G5778" s="264">
        <v>0</v>
      </c>
    </row>
    <row r="5779" spans="1:7">
      <c r="A5779" s="264">
        <v>38724334</v>
      </c>
      <c r="B5779" s="264">
        <v>0</v>
      </c>
      <c r="C5779" s="264">
        <v>0</v>
      </c>
      <c r="D5779" s="264">
        <v>0</v>
      </c>
      <c r="E5779" s="264">
        <v>0</v>
      </c>
      <c r="F5779" s="264">
        <v>685</v>
      </c>
      <c r="G5779" s="264">
        <v>0</v>
      </c>
    </row>
    <row r="5780" spans="1:7">
      <c r="A5780" s="264">
        <v>38724365</v>
      </c>
      <c r="B5780" s="264">
        <v>107223.17</v>
      </c>
      <c r="C5780" s="264">
        <v>0</v>
      </c>
      <c r="D5780" s="264">
        <v>0</v>
      </c>
      <c r="E5780" s="264">
        <v>107223.17</v>
      </c>
      <c r="F5780" s="264">
        <v>823</v>
      </c>
      <c r="G5780" s="264">
        <v>0</v>
      </c>
    </row>
    <row r="5781" spans="1:7">
      <c r="A5781" s="264">
        <v>38724398</v>
      </c>
      <c r="B5781" s="264">
        <v>0</v>
      </c>
      <c r="C5781" s="264">
        <v>0</v>
      </c>
      <c r="D5781" s="264">
        <v>0</v>
      </c>
      <c r="E5781" s="264">
        <v>0</v>
      </c>
      <c r="F5781" s="264">
        <v>685</v>
      </c>
      <c r="G5781" s="264">
        <v>0</v>
      </c>
    </row>
    <row r="5782" spans="1:7">
      <c r="A5782" s="264">
        <v>38724639</v>
      </c>
      <c r="B5782" s="264">
        <v>321345.42</v>
      </c>
      <c r="C5782" s="264">
        <v>0</v>
      </c>
      <c r="D5782" s="264">
        <v>0</v>
      </c>
      <c r="E5782" s="264">
        <v>321345.42</v>
      </c>
      <c r="F5782" s="264">
        <v>823</v>
      </c>
      <c r="G5782" s="264">
        <v>0</v>
      </c>
    </row>
    <row r="5783" spans="1:7">
      <c r="A5783" s="264">
        <v>38724889</v>
      </c>
      <c r="B5783" s="264">
        <v>304505.17</v>
      </c>
      <c r="C5783" s="264">
        <v>0</v>
      </c>
      <c r="D5783" s="264">
        <v>16576.939999999999</v>
      </c>
      <c r="E5783" s="264">
        <v>321082.11</v>
      </c>
      <c r="F5783" s="264">
        <v>685</v>
      </c>
      <c r="G5783" s="264">
        <v>4</v>
      </c>
    </row>
    <row r="5784" spans="1:7">
      <c r="A5784" s="264">
        <v>38724900</v>
      </c>
      <c r="B5784" s="264">
        <v>0</v>
      </c>
      <c r="C5784" s="264">
        <v>0</v>
      </c>
      <c r="D5784" s="264">
        <v>0</v>
      </c>
      <c r="E5784" s="264">
        <v>0</v>
      </c>
      <c r="F5784" s="264">
        <v>685</v>
      </c>
      <c r="G5784" s="264">
        <v>0</v>
      </c>
    </row>
    <row r="5785" spans="1:7">
      <c r="A5785" s="264">
        <v>38724910</v>
      </c>
      <c r="B5785" s="264">
        <v>417349.95</v>
      </c>
      <c r="C5785" s="264">
        <v>0</v>
      </c>
      <c r="D5785" s="264">
        <v>0</v>
      </c>
      <c r="E5785" s="264">
        <v>417349.95</v>
      </c>
      <c r="F5785" s="264">
        <v>685</v>
      </c>
      <c r="G5785" s="264">
        <v>0</v>
      </c>
    </row>
    <row r="5786" spans="1:7">
      <c r="A5786" s="264">
        <v>38724920</v>
      </c>
      <c r="B5786" s="264">
        <v>0</v>
      </c>
      <c r="C5786" s="264">
        <v>0</v>
      </c>
      <c r="D5786" s="264">
        <v>0</v>
      </c>
      <c r="E5786" s="264">
        <v>0</v>
      </c>
      <c r="F5786" s="264">
        <v>685</v>
      </c>
      <c r="G5786" s="264">
        <v>0</v>
      </c>
    </row>
    <row r="5787" spans="1:7">
      <c r="A5787" s="264">
        <v>38724937</v>
      </c>
      <c r="B5787" s="264">
        <v>0</v>
      </c>
      <c r="C5787" s="264">
        <v>0</v>
      </c>
      <c r="D5787" s="264">
        <v>0</v>
      </c>
      <c r="E5787" s="264">
        <v>0</v>
      </c>
      <c r="F5787" s="264">
        <v>626</v>
      </c>
      <c r="G5787" s="264">
        <v>0</v>
      </c>
    </row>
    <row r="5788" spans="1:7">
      <c r="A5788" s="264">
        <v>38724955</v>
      </c>
      <c r="B5788" s="264">
        <v>386476.92</v>
      </c>
      <c r="C5788" s="264">
        <v>0</v>
      </c>
      <c r="D5788" s="264">
        <v>179792.7</v>
      </c>
      <c r="E5788" s="264">
        <v>566269.62</v>
      </c>
      <c r="F5788" s="264">
        <v>685</v>
      </c>
      <c r="G5788" s="264">
        <v>37</v>
      </c>
    </row>
    <row r="5789" spans="1:7">
      <c r="A5789" s="264">
        <v>38724968</v>
      </c>
      <c r="B5789" s="264">
        <v>595999.25</v>
      </c>
      <c r="C5789" s="264">
        <v>0</v>
      </c>
      <c r="D5789" s="264">
        <v>0</v>
      </c>
      <c r="E5789" s="264">
        <v>595999.25</v>
      </c>
      <c r="F5789" s="264">
        <v>685</v>
      </c>
      <c r="G5789" s="264">
        <v>0</v>
      </c>
    </row>
    <row r="5790" spans="1:7">
      <c r="A5790" s="264">
        <v>38724988</v>
      </c>
      <c r="B5790" s="264">
        <v>714004.7</v>
      </c>
      <c r="C5790" s="264">
        <v>0</v>
      </c>
      <c r="D5790" s="264">
        <v>0</v>
      </c>
      <c r="E5790" s="264">
        <v>714004.7</v>
      </c>
      <c r="F5790" s="264">
        <v>823</v>
      </c>
      <c r="G5790" s="264">
        <v>0</v>
      </c>
    </row>
    <row r="5791" spans="1:7">
      <c r="A5791" s="264">
        <v>38725016</v>
      </c>
      <c r="B5791" s="264">
        <v>142416.03</v>
      </c>
      <c r="C5791" s="264">
        <v>0</v>
      </c>
      <c r="D5791" s="264">
        <v>0</v>
      </c>
      <c r="E5791" s="264">
        <v>142416.03</v>
      </c>
      <c r="F5791" s="264">
        <v>626</v>
      </c>
      <c r="G5791" s="264">
        <v>0</v>
      </c>
    </row>
    <row r="5792" spans="1:7">
      <c r="A5792" s="264">
        <v>38725023</v>
      </c>
      <c r="B5792" s="264">
        <v>194047.12</v>
      </c>
      <c r="C5792" s="264">
        <v>0</v>
      </c>
      <c r="D5792" s="264">
        <v>0</v>
      </c>
      <c r="E5792" s="264">
        <v>194047.12</v>
      </c>
      <c r="F5792" s="264">
        <v>626</v>
      </c>
      <c r="G5792" s="264">
        <v>0</v>
      </c>
    </row>
    <row r="5793" spans="1:7">
      <c r="A5793" s="264">
        <v>38725044</v>
      </c>
      <c r="B5793" s="264">
        <v>0</v>
      </c>
      <c r="C5793" s="264">
        <v>0</v>
      </c>
      <c r="D5793" s="264">
        <v>0</v>
      </c>
      <c r="E5793" s="264">
        <v>0</v>
      </c>
      <c r="F5793" s="264">
        <v>685</v>
      </c>
      <c r="G5793" s="264">
        <v>0</v>
      </c>
    </row>
    <row r="5794" spans="1:7">
      <c r="A5794" s="264">
        <v>38725069</v>
      </c>
      <c r="B5794" s="264">
        <v>0</v>
      </c>
      <c r="C5794" s="264">
        <v>0</v>
      </c>
      <c r="D5794" s="264">
        <v>0</v>
      </c>
      <c r="E5794" s="264">
        <v>0</v>
      </c>
      <c r="F5794" s="264">
        <v>685</v>
      </c>
      <c r="G5794" s="264">
        <v>0</v>
      </c>
    </row>
    <row r="5795" spans="1:7">
      <c r="A5795" s="264">
        <v>38725075</v>
      </c>
      <c r="B5795" s="264">
        <v>161666.76</v>
      </c>
      <c r="C5795" s="264">
        <v>0</v>
      </c>
      <c r="D5795" s="264">
        <v>0</v>
      </c>
      <c r="E5795" s="264">
        <v>161666.76</v>
      </c>
      <c r="F5795" s="264">
        <v>685</v>
      </c>
      <c r="G5795" s="264">
        <v>0</v>
      </c>
    </row>
    <row r="5796" spans="1:7">
      <c r="A5796" s="264">
        <v>38725084</v>
      </c>
      <c r="B5796" s="264">
        <v>330663.03999999998</v>
      </c>
      <c r="C5796" s="264">
        <v>0</v>
      </c>
      <c r="D5796" s="264">
        <v>0</v>
      </c>
      <c r="E5796" s="264">
        <v>330663.03999999998</v>
      </c>
      <c r="F5796" s="264">
        <v>626</v>
      </c>
      <c r="G5796" s="264">
        <v>0</v>
      </c>
    </row>
    <row r="5797" spans="1:7">
      <c r="A5797" s="264">
        <v>38725099</v>
      </c>
      <c r="B5797" s="264">
        <v>280556.37</v>
      </c>
      <c r="C5797" s="264">
        <v>3992.09</v>
      </c>
      <c r="D5797" s="264">
        <v>0</v>
      </c>
      <c r="E5797" s="264">
        <v>284548.46000000002</v>
      </c>
      <c r="F5797" s="264">
        <v>626</v>
      </c>
      <c r="G5797" s="264">
        <v>1</v>
      </c>
    </row>
    <row r="5798" spans="1:7">
      <c r="A5798" s="264">
        <v>38725101</v>
      </c>
      <c r="B5798" s="264">
        <v>0</v>
      </c>
      <c r="C5798" s="264">
        <v>0</v>
      </c>
      <c r="D5798" s="264">
        <v>0</v>
      </c>
      <c r="E5798" s="264">
        <v>0</v>
      </c>
      <c r="F5798" s="264">
        <v>685</v>
      </c>
      <c r="G5798" s="264">
        <v>0</v>
      </c>
    </row>
    <row r="5799" spans="1:7">
      <c r="A5799" s="264">
        <v>38725139</v>
      </c>
      <c r="B5799" s="264">
        <v>463361.59</v>
      </c>
      <c r="C5799" s="264">
        <v>0</v>
      </c>
      <c r="D5799" s="264">
        <v>0</v>
      </c>
      <c r="E5799" s="264">
        <v>463361.59</v>
      </c>
      <c r="F5799" s="264">
        <v>685</v>
      </c>
      <c r="G5799" s="264">
        <v>0</v>
      </c>
    </row>
    <row r="5800" spans="1:7">
      <c r="A5800" s="264">
        <v>38725159</v>
      </c>
      <c r="B5800" s="264">
        <v>491230.6</v>
      </c>
      <c r="C5800" s="264">
        <v>0</v>
      </c>
      <c r="D5800" s="264">
        <v>0</v>
      </c>
      <c r="E5800" s="264">
        <v>491230.6</v>
      </c>
      <c r="F5800" s="264">
        <v>823</v>
      </c>
      <c r="G5800" s="264">
        <v>0</v>
      </c>
    </row>
    <row r="5801" spans="1:7">
      <c r="A5801" s="264">
        <v>38725183</v>
      </c>
      <c r="B5801" s="264">
        <v>338019.81</v>
      </c>
      <c r="C5801" s="264">
        <v>699.67</v>
      </c>
      <c r="D5801" s="264">
        <v>0</v>
      </c>
      <c r="E5801" s="264">
        <v>338719.48</v>
      </c>
      <c r="F5801" s="264">
        <v>685</v>
      </c>
      <c r="G5801" s="264">
        <v>1</v>
      </c>
    </row>
    <row r="5802" spans="1:7">
      <c r="A5802" s="264">
        <v>38725196</v>
      </c>
      <c r="B5802" s="264">
        <v>233219.33</v>
      </c>
      <c r="C5802" s="264">
        <v>6042.65</v>
      </c>
      <c r="D5802" s="264">
        <v>0</v>
      </c>
      <c r="E5802" s="264">
        <v>239261.98</v>
      </c>
      <c r="F5802" s="264">
        <v>685</v>
      </c>
      <c r="G5802" s="264">
        <v>2</v>
      </c>
    </row>
    <row r="5803" spans="1:7">
      <c r="A5803" s="264">
        <v>38725200</v>
      </c>
      <c r="B5803" s="264">
        <v>389392.27</v>
      </c>
      <c r="C5803" s="264">
        <v>0</v>
      </c>
      <c r="D5803" s="264">
        <v>0</v>
      </c>
      <c r="E5803" s="264">
        <v>389392.27</v>
      </c>
      <c r="F5803" s="264">
        <v>685</v>
      </c>
      <c r="G5803" s="264">
        <v>0</v>
      </c>
    </row>
    <row r="5804" spans="1:7">
      <c r="A5804" s="264">
        <v>38725210</v>
      </c>
      <c r="B5804" s="264">
        <v>0</v>
      </c>
      <c r="C5804" s="264">
        <v>0</v>
      </c>
      <c r="D5804" s="264">
        <v>0</v>
      </c>
      <c r="E5804" s="264">
        <v>0</v>
      </c>
      <c r="F5804" s="264">
        <v>626</v>
      </c>
      <c r="G5804" s="264">
        <v>0</v>
      </c>
    </row>
    <row r="5805" spans="1:7">
      <c r="A5805" s="264">
        <v>38725226</v>
      </c>
      <c r="B5805" s="264">
        <v>0</v>
      </c>
      <c r="C5805" s="264">
        <v>0</v>
      </c>
      <c r="D5805" s="264">
        <v>0</v>
      </c>
      <c r="E5805" s="264">
        <v>0</v>
      </c>
      <c r="F5805" s="264">
        <v>685</v>
      </c>
      <c r="G5805" s="264">
        <v>0</v>
      </c>
    </row>
    <row r="5806" spans="1:7">
      <c r="A5806" s="264">
        <v>38725230</v>
      </c>
      <c r="B5806" s="264">
        <v>0</v>
      </c>
      <c r="C5806" s="264">
        <v>0</v>
      </c>
      <c r="D5806" s="264">
        <v>0</v>
      </c>
      <c r="E5806" s="264">
        <v>0</v>
      </c>
      <c r="F5806" s="264">
        <v>685</v>
      </c>
      <c r="G5806" s="264">
        <v>0</v>
      </c>
    </row>
    <row r="5807" spans="1:7">
      <c r="A5807" s="264">
        <v>38725240</v>
      </c>
      <c r="B5807" s="264">
        <v>254291.76</v>
      </c>
      <c r="C5807" s="264">
        <v>0</v>
      </c>
      <c r="D5807" s="264">
        <v>0</v>
      </c>
      <c r="E5807" s="264">
        <v>254291.76</v>
      </c>
      <c r="F5807" s="264">
        <v>685</v>
      </c>
      <c r="G5807" s="264">
        <v>0</v>
      </c>
    </row>
    <row r="5808" spans="1:7">
      <c r="A5808" s="264">
        <v>38725256</v>
      </c>
      <c r="B5808" s="264">
        <v>0</v>
      </c>
      <c r="C5808" s="264">
        <v>0</v>
      </c>
      <c r="D5808" s="264">
        <v>0</v>
      </c>
      <c r="E5808" s="264">
        <v>0</v>
      </c>
      <c r="F5808" s="264">
        <v>685</v>
      </c>
      <c r="G5808" s="264">
        <v>0</v>
      </c>
    </row>
    <row r="5809" spans="1:7">
      <c r="A5809" s="264">
        <v>38725268</v>
      </c>
      <c r="B5809" s="264">
        <v>530176.99</v>
      </c>
      <c r="C5809" s="264">
        <v>0</v>
      </c>
      <c r="D5809" s="264">
        <v>0</v>
      </c>
      <c r="E5809" s="264">
        <v>530176.99</v>
      </c>
      <c r="F5809" s="264">
        <v>685</v>
      </c>
      <c r="G5809" s="264">
        <v>0</v>
      </c>
    </row>
    <row r="5810" spans="1:7">
      <c r="A5810" s="264">
        <v>38725279</v>
      </c>
      <c r="B5810" s="264">
        <v>281911.88</v>
      </c>
      <c r="C5810" s="264">
        <v>0</v>
      </c>
      <c r="D5810" s="264">
        <v>0</v>
      </c>
      <c r="E5810" s="264">
        <v>281911.88</v>
      </c>
      <c r="F5810" s="264">
        <v>626</v>
      </c>
      <c r="G5810" s="264">
        <v>0</v>
      </c>
    </row>
    <row r="5811" spans="1:7">
      <c r="A5811" s="264">
        <v>38725288</v>
      </c>
      <c r="B5811" s="264">
        <v>0</v>
      </c>
      <c r="C5811" s="264">
        <v>0</v>
      </c>
      <c r="D5811" s="264">
        <v>0</v>
      </c>
      <c r="E5811" s="264">
        <v>0</v>
      </c>
      <c r="F5811" s="264">
        <v>685</v>
      </c>
      <c r="G5811" s="264">
        <v>0</v>
      </c>
    </row>
    <row r="5812" spans="1:7">
      <c r="A5812" s="264">
        <v>38725298</v>
      </c>
      <c r="B5812" s="264">
        <v>0</v>
      </c>
      <c r="C5812" s="264">
        <v>0</v>
      </c>
      <c r="D5812" s="264">
        <v>0</v>
      </c>
      <c r="E5812" s="264">
        <v>0</v>
      </c>
      <c r="F5812" s="264">
        <v>685</v>
      </c>
      <c r="G5812" s="264">
        <v>0</v>
      </c>
    </row>
    <row r="5813" spans="1:7">
      <c r="A5813" s="264">
        <v>38725320</v>
      </c>
      <c r="B5813" s="264">
        <v>378786.24</v>
      </c>
      <c r="C5813" s="264">
        <v>0</v>
      </c>
      <c r="D5813" s="264">
        <v>0</v>
      </c>
      <c r="E5813" s="264">
        <v>378786.24</v>
      </c>
      <c r="F5813" s="264">
        <v>626</v>
      </c>
      <c r="G5813" s="264">
        <v>0</v>
      </c>
    </row>
    <row r="5814" spans="1:7">
      <c r="A5814" s="264">
        <v>38725330</v>
      </c>
      <c r="B5814" s="264">
        <v>0</v>
      </c>
      <c r="C5814" s="264">
        <v>0</v>
      </c>
      <c r="D5814" s="264">
        <v>0</v>
      </c>
      <c r="E5814" s="264">
        <v>0</v>
      </c>
      <c r="F5814" s="264">
        <v>685</v>
      </c>
      <c r="G5814" s="264">
        <v>0</v>
      </c>
    </row>
    <row r="5815" spans="1:7">
      <c r="A5815" s="264">
        <v>38725347</v>
      </c>
      <c r="B5815" s="264">
        <v>419719.15</v>
      </c>
      <c r="C5815" s="264">
        <v>6127.66</v>
      </c>
      <c r="D5815" s="264">
        <v>0</v>
      </c>
      <c r="E5815" s="264">
        <v>425846.81</v>
      </c>
      <c r="F5815" s="264">
        <v>685</v>
      </c>
      <c r="G5815" s="264">
        <v>1</v>
      </c>
    </row>
    <row r="5816" spans="1:7">
      <c r="A5816" s="264">
        <v>38725351</v>
      </c>
      <c r="B5816" s="264">
        <v>365419.05</v>
      </c>
      <c r="C5816" s="264">
        <v>0</v>
      </c>
      <c r="D5816" s="264">
        <v>0</v>
      </c>
      <c r="E5816" s="264">
        <v>365419.05</v>
      </c>
      <c r="F5816" s="264">
        <v>685</v>
      </c>
      <c r="G5816" s="264">
        <v>0</v>
      </c>
    </row>
    <row r="5817" spans="1:7">
      <c r="A5817" s="264">
        <v>38725363</v>
      </c>
      <c r="B5817" s="264">
        <v>0</v>
      </c>
      <c r="C5817" s="264">
        <v>0</v>
      </c>
      <c r="D5817" s="264">
        <v>0</v>
      </c>
      <c r="E5817" s="264">
        <v>0</v>
      </c>
      <c r="F5817" s="264">
        <v>685</v>
      </c>
      <c r="G5817" s="264">
        <v>0</v>
      </c>
    </row>
    <row r="5818" spans="1:7">
      <c r="A5818" s="264">
        <v>38725385</v>
      </c>
      <c r="B5818" s="264">
        <v>0</v>
      </c>
      <c r="C5818" s="264">
        <v>0</v>
      </c>
      <c r="D5818" s="264">
        <v>0</v>
      </c>
      <c r="E5818" s="264">
        <v>0</v>
      </c>
      <c r="F5818" s="264">
        <v>626</v>
      </c>
      <c r="G5818" s="264">
        <v>0</v>
      </c>
    </row>
    <row r="5819" spans="1:7">
      <c r="A5819" s="264">
        <v>38725412</v>
      </c>
      <c r="B5819" s="264">
        <v>0</v>
      </c>
      <c r="C5819" s="264">
        <v>0</v>
      </c>
      <c r="D5819" s="264">
        <v>0</v>
      </c>
      <c r="E5819" s="264">
        <v>0</v>
      </c>
      <c r="F5819" s="264">
        <v>626</v>
      </c>
      <c r="G5819" s="264">
        <v>0</v>
      </c>
    </row>
    <row r="5820" spans="1:7">
      <c r="A5820" s="264">
        <v>38725432</v>
      </c>
      <c r="B5820" s="264">
        <v>0</v>
      </c>
      <c r="C5820" s="264">
        <v>0</v>
      </c>
      <c r="D5820" s="264">
        <v>0</v>
      </c>
      <c r="E5820" s="264">
        <v>0</v>
      </c>
      <c r="F5820" s="264">
        <v>685</v>
      </c>
      <c r="G5820" s="264">
        <v>0</v>
      </c>
    </row>
    <row r="5821" spans="1:7">
      <c r="A5821" s="264">
        <v>38725442</v>
      </c>
      <c r="B5821" s="264">
        <v>365419.05</v>
      </c>
      <c r="C5821" s="264">
        <v>0</v>
      </c>
      <c r="D5821" s="264">
        <v>0</v>
      </c>
      <c r="E5821" s="264">
        <v>365419.05</v>
      </c>
      <c r="F5821" s="264">
        <v>685</v>
      </c>
      <c r="G5821" s="264">
        <v>0</v>
      </c>
    </row>
    <row r="5822" spans="1:7">
      <c r="A5822" s="264">
        <v>38725450</v>
      </c>
      <c r="B5822" s="264">
        <v>0</v>
      </c>
      <c r="C5822" s="264">
        <v>0</v>
      </c>
      <c r="D5822" s="264">
        <v>0</v>
      </c>
      <c r="E5822" s="264">
        <v>0</v>
      </c>
      <c r="F5822" s="264">
        <v>685</v>
      </c>
      <c r="G5822" s="264">
        <v>0</v>
      </c>
    </row>
    <row r="5823" spans="1:7">
      <c r="A5823" s="264">
        <v>38725469</v>
      </c>
      <c r="B5823" s="264">
        <v>0</v>
      </c>
      <c r="C5823" s="264">
        <v>0</v>
      </c>
      <c r="D5823" s="264">
        <v>0</v>
      </c>
      <c r="E5823" s="264">
        <v>0</v>
      </c>
      <c r="F5823" s="264">
        <v>626</v>
      </c>
      <c r="G5823" s="264">
        <v>0</v>
      </c>
    </row>
    <row r="5824" spans="1:7">
      <c r="A5824" s="264">
        <v>38725490</v>
      </c>
      <c r="B5824" s="264">
        <v>0</v>
      </c>
      <c r="C5824" s="264">
        <v>0</v>
      </c>
      <c r="D5824" s="264">
        <v>0</v>
      </c>
      <c r="E5824" s="264">
        <v>0</v>
      </c>
      <c r="F5824" s="264">
        <v>685</v>
      </c>
      <c r="G5824" s="264">
        <v>0</v>
      </c>
    </row>
    <row r="5825" spans="1:7">
      <c r="A5825" s="264">
        <v>38725510</v>
      </c>
      <c r="B5825" s="264">
        <v>621480.17000000004</v>
      </c>
      <c r="C5825" s="264">
        <v>0</v>
      </c>
      <c r="D5825" s="264">
        <v>0</v>
      </c>
      <c r="E5825" s="264">
        <v>621480.17000000004</v>
      </c>
      <c r="F5825" s="264">
        <v>685</v>
      </c>
      <c r="G5825" s="264">
        <v>0</v>
      </c>
    </row>
    <row r="5826" spans="1:7">
      <c r="A5826" s="264">
        <v>38725539</v>
      </c>
      <c r="B5826" s="264">
        <v>0</v>
      </c>
      <c r="C5826" s="264">
        <v>0</v>
      </c>
      <c r="D5826" s="264">
        <v>0</v>
      </c>
      <c r="E5826" s="264">
        <v>0</v>
      </c>
      <c r="F5826" s="264">
        <v>685</v>
      </c>
      <c r="G5826" s="264">
        <v>0</v>
      </c>
    </row>
    <row r="5827" spans="1:7">
      <c r="A5827" s="264">
        <v>38725541</v>
      </c>
      <c r="B5827" s="264">
        <v>305151.75</v>
      </c>
      <c r="C5827" s="264">
        <v>0</v>
      </c>
      <c r="D5827" s="264">
        <v>0</v>
      </c>
      <c r="E5827" s="264">
        <v>305151.75</v>
      </c>
      <c r="F5827" s="264">
        <v>685</v>
      </c>
      <c r="G5827" s="264">
        <v>0</v>
      </c>
    </row>
    <row r="5828" spans="1:7">
      <c r="A5828" s="264">
        <v>38725557</v>
      </c>
      <c r="B5828" s="264">
        <v>159543.09</v>
      </c>
      <c r="C5828" s="264">
        <v>0</v>
      </c>
      <c r="D5828" s="264">
        <v>0</v>
      </c>
      <c r="E5828" s="264">
        <v>159543.09</v>
      </c>
      <c r="F5828" s="264">
        <v>685</v>
      </c>
      <c r="G5828" s="264">
        <v>0</v>
      </c>
    </row>
    <row r="5829" spans="1:7">
      <c r="A5829" s="264">
        <v>38725566</v>
      </c>
      <c r="B5829" s="264">
        <v>0</v>
      </c>
      <c r="C5829" s="264">
        <v>0</v>
      </c>
      <c r="D5829" s="264">
        <v>0</v>
      </c>
      <c r="E5829" s="264">
        <v>0</v>
      </c>
      <c r="F5829" s="264">
        <v>626</v>
      </c>
      <c r="G5829" s="264">
        <v>0</v>
      </c>
    </row>
    <row r="5830" spans="1:7">
      <c r="A5830" s="264">
        <v>38725571</v>
      </c>
      <c r="B5830" s="264">
        <v>0</v>
      </c>
      <c r="C5830" s="264">
        <v>0</v>
      </c>
      <c r="D5830" s="264">
        <v>0</v>
      </c>
      <c r="E5830" s="264">
        <v>0</v>
      </c>
      <c r="F5830" s="264">
        <v>685</v>
      </c>
      <c r="G5830" s="264">
        <v>0</v>
      </c>
    </row>
    <row r="5831" spans="1:7">
      <c r="A5831" s="264">
        <v>38725586</v>
      </c>
      <c r="B5831" s="264">
        <v>385644.63</v>
      </c>
      <c r="C5831" s="264">
        <v>0</v>
      </c>
      <c r="D5831" s="264">
        <v>0</v>
      </c>
      <c r="E5831" s="264">
        <v>385644.63</v>
      </c>
      <c r="F5831" s="264">
        <v>685</v>
      </c>
      <c r="G5831" s="264">
        <v>0</v>
      </c>
    </row>
    <row r="5832" spans="1:7">
      <c r="A5832" s="264">
        <v>38725590</v>
      </c>
      <c r="B5832" s="264">
        <v>460478.96</v>
      </c>
      <c r="C5832" s="264">
        <v>0</v>
      </c>
      <c r="D5832" s="264">
        <v>0</v>
      </c>
      <c r="E5832" s="264">
        <v>460478.96</v>
      </c>
      <c r="F5832" s="264">
        <v>685</v>
      </c>
      <c r="G5832" s="264">
        <v>0</v>
      </c>
    </row>
    <row r="5833" spans="1:7">
      <c r="A5833" s="264">
        <v>38725605</v>
      </c>
      <c r="B5833" s="264">
        <v>0</v>
      </c>
      <c r="C5833" s="264">
        <v>0</v>
      </c>
      <c r="D5833" s="264">
        <v>0</v>
      </c>
      <c r="E5833" s="264">
        <v>0</v>
      </c>
      <c r="F5833" s="264">
        <v>685</v>
      </c>
      <c r="G5833" s="264">
        <v>0</v>
      </c>
    </row>
    <row r="5834" spans="1:7">
      <c r="A5834" s="264">
        <v>38725624</v>
      </c>
      <c r="B5834" s="264">
        <v>0</v>
      </c>
      <c r="C5834" s="264">
        <v>0</v>
      </c>
      <c r="D5834" s="264">
        <v>0</v>
      </c>
      <c r="E5834" s="264">
        <v>0</v>
      </c>
      <c r="F5834" s="264">
        <v>685</v>
      </c>
      <c r="G5834" s="264">
        <v>0</v>
      </c>
    </row>
    <row r="5835" spans="1:7">
      <c r="A5835" s="264">
        <v>38725630</v>
      </c>
      <c r="B5835" s="264">
        <v>1081601.6299999999</v>
      </c>
      <c r="C5835" s="264">
        <v>0</v>
      </c>
      <c r="D5835" s="264">
        <v>0</v>
      </c>
      <c r="E5835" s="264">
        <v>1081601.6299999999</v>
      </c>
      <c r="F5835" s="264">
        <v>823</v>
      </c>
      <c r="G5835" s="264">
        <v>0</v>
      </c>
    </row>
    <row r="5836" spans="1:7">
      <c r="A5836" s="264">
        <v>38725643</v>
      </c>
      <c r="B5836" s="264">
        <v>0</v>
      </c>
      <c r="C5836" s="264">
        <v>0</v>
      </c>
      <c r="D5836" s="264">
        <v>0</v>
      </c>
      <c r="E5836" s="264">
        <v>0</v>
      </c>
      <c r="F5836" s="264">
        <v>685</v>
      </c>
      <c r="G5836" s="264">
        <v>0</v>
      </c>
    </row>
    <row r="5837" spans="1:7">
      <c r="A5837" s="264">
        <v>38725664</v>
      </c>
      <c r="B5837" s="264">
        <v>0</v>
      </c>
      <c r="C5837" s="264">
        <v>0</v>
      </c>
      <c r="D5837" s="264">
        <v>0</v>
      </c>
      <c r="E5837" s="264">
        <v>0</v>
      </c>
      <c r="F5837" s="264">
        <v>626</v>
      </c>
      <c r="G5837" s="264">
        <v>0</v>
      </c>
    </row>
    <row r="5838" spans="1:7">
      <c r="A5838" s="264">
        <v>38725678</v>
      </c>
      <c r="B5838" s="264">
        <v>0</v>
      </c>
      <c r="C5838" s="264">
        <v>0</v>
      </c>
      <c r="D5838" s="264">
        <v>0</v>
      </c>
      <c r="E5838" s="264">
        <v>0</v>
      </c>
      <c r="F5838" s="264">
        <v>626</v>
      </c>
      <c r="G5838" s="264">
        <v>0</v>
      </c>
    </row>
    <row r="5839" spans="1:7">
      <c r="A5839" s="264">
        <v>38725680</v>
      </c>
      <c r="B5839" s="264">
        <v>537601.29</v>
      </c>
      <c r="C5839" s="264">
        <v>7665.16</v>
      </c>
      <c r="D5839" s="264">
        <v>0</v>
      </c>
      <c r="E5839" s="264">
        <v>545266.44999999995</v>
      </c>
      <c r="F5839" s="264">
        <v>685</v>
      </c>
      <c r="G5839" s="264">
        <v>1</v>
      </c>
    </row>
    <row r="5840" spans="1:7">
      <c r="A5840" s="264">
        <v>38725700</v>
      </c>
      <c r="B5840" s="264">
        <v>480180.93</v>
      </c>
      <c r="C5840" s="264">
        <v>0</v>
      </c>
      <c r="D5840" s="264">
        <v>0</v>
      </c>
      <c r="E5840" s="264">
        <v>480180.93</v>
      </c>
      <c r="F5840" s="264">
        <v>685</v>
      </c>
      <c r="G5840" s="264">
        <v>0</v>
      </c>
    </row>
    <row r="5841" spans="1:7">
      <c r="A5841" s="264">
        <v>38725715</v>
      </c>
      <c r="B5841" s="264">
        <v>0</v>
      </c>
      <c r="C5841" s="264">
        <v>0</v>
      </c>
      <c r="D5841" s="264">
        <v>0</v>
      </c>
      <c r="E5841" s="264">
        <v>0</v>
      </c>
      <c r="F5841" s="264">
        <v>685</v>
      </c>
      <c r="G5841" s="264">
        <v>0</v>
      </c>
    </row>
    <row r="5842" spans="1:7">
      <c r="A5842" s="264">
        <v>38755320</v>
      </c>
      <c r="B5842" s="264">
        <v>356585.97</v>
      </c>
      <c r="C5842" s="264">
        <v>0</v>
      </c>
      <c r="D5842" s="264">
        <v>0</v>
      </c>
      <c r="E5842" s="264">
        <v>356585.97</v>
      </c>
      <c r="F5842" s="264">
        <v>823</v>
      </c>
      <c r="G5842" s="264">
        <v>0</v>
      </c>
    </row>
    <row r="5843" spans="1:7">
      <c r="A5843" s="264">
        <v>38755703</v>
      </c>
      <c r="B5843" s="264">
        <v>0</v>
      </c>
      <c r="C5843" s="264">
        <v>0</v>
      </c>
      <c r="D5843" s="264">
        <v>0</v>
      </c>
      <c r="E5843" s="264">
        <v>0</v>
      </c>
      <c r="F5843" s="264">
        <v>685</v>
      </c>
      <c r="G5843" s="264">
        <v>0</v>
      </c>
    </row>
    <row r="5844" spans="1:7">
      <c r="A5844" s="264">
        <v>38755712</v>
      </c>
      <c r="B5844" s="264">
        <v>107647.97</v>
      </c>
      <c r="C5844" s="264">
        <v>3083.27</v>
      </c>
      <c r="D5844" s="264">
        <v>0</v>
      </c>
      <c r="E5844" s="264">
        <v>110731.24</v>
      </c>
      <c r="F5844" s="264">
        <v>626</v>
      </c>
      <c r="G5844" s="264">
        <v>2</v>
      </c>
    </row>
    <row r="5845" spans="1:7">
      <c r="A5845" s="264">
        <v>38755721</v>
      </c>
      <c r="B5845" s="264">
        <v>0</v>
      </c>
      <c r="C5845" s="264">
        <v>0</v>
      </c>
      <c r="D5845" s="264">
        <v>0</v>
      </c>
      <c r="E5845" s="264">
        <v>0</v>
      </c>
      <c r="F5845" s="264">
        <v>626</v>
      </c>
      <c r="G5845" s="264">
        <v>0</v>
      </c>
    </row>
    <row r="5846" spans="1:7">
      <c r="A5846" s="264">
        <v>38755730</v>
      </c>
      <c r="B5846" s="264">
        <v>458220.82</v>
      </c>
      <c r="C5846" s="264">
        <v>0</v>
      </c>
      <c r="D5846" s="264">
        <v>0</v>
      </c>
      <c r="E5846" s="264">
        <v>458220.82</v>
      </c>
      <c r="F5846" s="264">
        <v>685</v>
      </c>
      <c r="G5846" s="264">
        <v>0</v>
      </c>
    </row>
    <row r="5847" spans="1:7">
      <c r="A5847" s="264">
        <v>38755744</v>
      </c>
      <c r="B5847" s="264">
        <v>0</v>
      </c>
      <c r="C5847" s="264">
        <v>0</v>
      </c>
      <c r="D5847" s="264">
        <v>0</v>
      </c>
      <c r="E5847" s="264">
        <v>0</v>
      </c>
      <c r="F5847" s="264">
        <v>685</v>
      </c>
      <c r="G5847" s="264">
        <v>0</v>
      </c>
    </row>
    <row r="5848" spans="1:7">
      <c r="A5848" s="264">
        <v>38804959</v>
      </c>
      <c r="B5848" s="264">
        <v>757652.73</v>
      </c>
      <c r="C5848" s="264">
        <v>0</v>
      </c>
      <c r="D5848" s="264">
        <v>0</v>
      </c>
      <c r="E5848" s="264">
        <v>757652.73</v>
      </c>
      <c r="F5848" s="264">
        <v>823</v>
      </c>
      <c r="G5848" s="264">
        <v>0</v>
      </c>
    </row>
    <row r="5849" spans="1:7">
      <c r="A5849" s="264">
        <v>38805384</v>
      </c>
      <c r="B5849" s="264">
        <v>0</v>
      </c>
      <c r="C5849" s="264">
        <v>0</v>
      </c>
      <c r="D5849" s="264">
        <v>0</v>
      </c>
      <c r="E5849" s="264">
        <v>0</v>
      </c>
      <c r="F5849" s="264">
        <v>823</v>
      </c>
      <c r="G5849" s="264">
        <v>0</v>
      </c>
    </row>
    <row r="5850" spans="1:7">
      <c r="A5850" s="264">
        <v>38805440</v>
      </c>
      <c r="B5850" s="264">
        <v>0</v>
      </c>
      <c r="C5850" s="264">
        <v>0</v>
      </c>
      <c r="D5850" s="264">
        <v>0</v>
      </c>
      <c r="E5850" s="264">
        <v>0</v>
      </c>
      <c r="F5850" s="264">
        <v>626</v>
      </c>
      <c r="G5850" s="264">
        <v>0</v>
      </c>
    </row>
    <row r="5851" spans="1:7">
      <c r="A5851" s="264">
        <v>38805455</v>
      </c>
      <c r="B5851" s="264">
        <v>0</v>
      </c>
      <c r="C5851" s="264">
        <v>0</v>
      </c>
      <c r="D5851" s="264">
        <v>0</v>
      </c>
      <c r="E5851" s="264">
        <v>0</v>
      </c>
      <c r="F5851" s="264">
        <v>626</v>
      </c>
      <c r="G5851" s="264">
        <v>0</v>
      </c>
    </row>
    <row r="5852" spans="1:7">
      <c r="A5852" s="264">
        <v>38829070</v>
      </c>
      <c r="B5852" s="264">
        <v>805550.39</v>
      </c>
      <c r="C5852" s="264">
        <v>0</v>
      </c>
      <c r="D5852" s="264">
        <v>0</v>
      </c>
      <c r="E5852" s="264">
        <v>805550.39</v>
      </c>
      <c r="F5852" s="264">
        <v>823</v>
      </c>
      <c r="G5852" s="264">
        <v>0</v>
      </c>
    </row>
    <row r="5853" spans="1:7">
      <c r="A5853" s="264">
        <v>38829365</v>
      </c>
      <c r="B5853" s="264">
        <v>0</v>
      </c>
      <c r="C5853" s="264">
        <v>0</v>
      </c>
      <c r="D5853" s="264">
        <v>0</v>
      </c>
      <c r="E5853" s="264">
        <v>0</v>
      </c>
      <c r="F5853" s="264">
        <v>823</v>
      </c>
      <c r="G5853" s="264">
        <v>0</v>
      </c>
    </row>
    <row r="5854" spans="1:7">
      <c r="A5854" s="264">
        <v>38829625</v>
      </c>
      <c r="B5854" s="264">
        <v>0</v>
      </c>
      <c r="C5854" s="264">
        <v>0</v>
      </c>
      <c r="D5854" s="264">
        <v>0</v>
      </c>
      <c r="E5854" s="264">
        <v>0</v>
      </c>
      <c r="F5854" s="264">
        <v>685</v>
      </c>
      <c r="G5854" s="264">
        <v>0</v>
      </c>
    </row>
    <row r="5855" spans="1:7">
      <c r="A5855" s="264">
        <v>38829634</v>
      </c>
      <c r="B5855" s="264">
        <v>0</v>
      </c>
      <c r="C5855" s="264">
        <v>0</v>
      </c>
      <c r="D5855" s="264">
        <v>0</v>
      </c>
      <c r="E5855" s="264">
        <v>0</v>
      </c>
      <c r="F5855" s="264">
        <v>626</v>
      </c>
      <c r="G5855" s="264">
        <v>0</v>
      </c>
    </row>
    <row r="5856" spans="1:7">
      <c r="A5856" s="264">
        <v>38829640</v>
      </c>
      <c r="B5856" s="264">
        <v>27490.41</v>
      </c>
      <c r="C5856" s="264">
        <v>0</v>
      </c>
      <c r="D5856" s="264">
        <v>0</v>
      </c>
      <c r="E5856" s="264">
        <v>27490.41</v>
      </c>
      <c r="F5856" s="264">
        <v>626</v>
      </c>
      <c r="G5856" s="264">
        <v>0</v>
      </c>
    </row>
    <row r="5857" spans="1:7">
      <c r="A5857" s="264">
        <v>38862218</v>
      </c>
      <c r="B5857" s="264">
        <v>0</v>
      </c>
      <c r="C5857" s="264">
        <v>0</v>
      </c>
      <c r="D5857" s="264">
        <v>0</v>
      </c>
      <c r="E5857" s="264">
        <v>0</v>
      </c>
      <c r="F5857" s="264">
        <v>685</v>
      </c>
      <c r="G5857" s="264">
        <v>0</v>
      </c>
    </row>
    <row r="5858" spans="1:7">
      <c r="A5858" s="264">
        <v>38862221</v>
      </c>
      <c r="B5858" s="264">
        <v>0</v>
      </c>
      <c r="C5858" s="264">
        <v>0</v>
      </c>
      <c r="D5858" s="264">
        <v>0</v>
      </c>
      <c r="E5858" s="264">
        <v>0</v>
      </c>
      <c r="F5858" s="264">
        <v>685</v>
      </c>
      <c r="G5858" s="264">
        <v>0</v>
      </c>
    </row>
    <row r="5859" spans="1:7">
      <c r="A5859" s="264">
        <v>38862260</v>
      </c>
      <c r="B5859" s="264">
        <v>0</v>
      </c>
      <c r="C5859" s="264">
        <v>0</v>
      </c>
      <c r="D5859" s="264">
        <v>0</v>
      </c>
      <c r="E5859" s="264">
        <v>0</v>
      </c>
      <c r="F5859" s="264">
        <v>685</v>
      </c>
      <c r="G5859" s="264">
        <v>0</v>
      </c>
    </row>
    <row r="5860" spans="1:7">
      <c r="A5860" s="264">
        <v>38862328</v>
      </c>
      <c r="B5860" s="264">
        <v>0</v>
      </c>
      <c r="C5860" s="264">
        <v>0</v>
      </c>
      <c r="D5860" s="264">
        <v>0</v>
      </c>
      <c r="E5860" s="264">
        <v>0</v>
      </c>
      <c r="F5860" s="264">
        <v>823</v>
      </c>
      <c r="G5860" s="264">
        <v>0</v>
      </c>
    </row>
    <row r="5861" spans="1:7">
      <c r="A5861" s="264">
        <v>38862632</v>
      </c>
      <c r="B5861" s="264">
        <v>0</v>
      </c>
      <c r="C5861" s="264">
        <v>0</v>
      </c>
      <c r="D5861" s="264">
        <v>0</v>
      </c>
      <c r="E5861" s="264">
        <v>0</v>
      </c>
      <c r="F5861" s="264">
        <v>685</v>
      </c>
      <c r="G5861" s="264">
        <v>0</v>
      </c>
    </row>
    <row r="5862" spans="1:7">
      <c r="A5862" s="264">
        <v>38862812</v>
      </c>
      <c r="B5862" s="264">
        <v>0</v>
      </c>
      <c r="C5862" s="264">
        <v>0</v>
      </c>
      <c r="D5862" s="264">
        <v>0</v>
      </c>
      <c r="E5862" s="264">
        <v>0</v>
      </c>
      <c r="F5862" s="264">
        <v>685</v>
      </c>
      <c r="G5862" s="264">
        <v>0</v>
      </c>
    </row>
    <row r="5863" spans="1:7">
      <c r="A5863" s="264">
        <v>38862820</v>
      </c>
      <c r="B5863" s="264">
        <v>0</v>
      </c>
      <c r="C5863" s="264">
        <v>0</v>
      </c>
      <c r="D5863" s="264">
        <v>0</v>
      </c>
      <c r="E5863" s="264">
        <v>0</v>
      </c>
      <c r="F5863" s="264">
        <v>626</v>
      </c>
      <c r="G5863" s="264">
        <v>0</v>
      </c>
    </row>
    <row r="5864" spans="1:7">
      <c r="A5864" s="264">
        <v>38862846</v>
      </c>
      <c r="B5864" s="264">
        <v>0</v>
      </c>
      <c r="C5864" s="264">
        <v>0</v>
      </c>
      <c r="D5864" s="264">
        <v>0</v>
      </c>
      <c r="E5864" s="264">
        <v>0</v>
      </c>
      <c r="F5864" s="264">
        <v>685</v>
      </c>
      <c r="G5864" s="264">
        <v>0</v>
      </c>
    </row>
    <row r="5865" spans="1:7">
      <c r="A5865" s="264">
        <v>38862850</v>
      </c>
      <c r="B5865" s="264">
        <v>0</v>
      </c>
      <c r="C5865" s="264">
        <v>0</v>
      </c>
      <c r="D5865" s="264">
        <v>0</v>
      </c>
      <c r="E5865" s="264">
        <v>0</v>
      </c>
      <c r="F5865" s="264">
        <v>685</v>
      </c>
      <c r="G5865" s="264">
        <v>0</v>
      </c>
    </row>
    <row r="5866" spans="1:7">
      <c r="A5866" s="264">
        <v>38862861</v>
      </c>
      <c r="B5866" s="264">
        <v>384817.74</v>
      </c>
      <c r="C5866" s="264">
        <v>0</v>
      </c>
      <c r="D5866" s="264">
        <v>0</v>
      </c>
      <c r="E5866" s="264">
        <v>384817.74</v>
      </c>
      <c r="F5866" s="264">
        <v>685</v>
      </c>
      <c r="G5866" s="264">
        <v>0</v>
      </c>
    </row>
    <row r="5867" spans="1:7">
      <c r="A5867" s="264">
        <v>38862876</v>
      </c>
      <c r="B5867" s="264">
        <v>0</v>
      </c>
      <c r="C5867" s="264">
        <v>0</v>
      </c>
      <c r="D5867" s="264">
        <v>0</v>
      </c>
      <c r="E5867" s="264">
        <v>0</v>
      </c>
      <c r="F5867" s="264">
        <v>685</v>
      </c>
      <c r="G5867" s="264">
        <v>0</v>
      </c>
    </row>
    <row r="5868" spans="1:7">
      <c r="A5868" s="264">
        <v>38862884</v>
      </c>
      <c r="B5868" s="264">
        <v>0</v>
      </c>
      <c r="C5868" s="264">
        <v>0</v>
      </c>
      <c r="D5868" s="264">
        <v>0</v>
      </c>
      <c r="E5868" s="264">
        <v>0</v>
      </c>
      <c r="F5868" s="264">
        <v>685</v>
      </c>
      <c r="G5868" s="264">
        <v>0</v>
      </c>
    </row>
    <row r="5869" spans="1:7">
      <c r="A5869" s="264">
        <v>38862891</v>
      </c>
      <c r="B5869" s="264">
        <v>148805.68</v>
      </c>
      <c r="C5869" s="264">
        <v>0</v>
      </c>
      <c r="D5869" s="264">
        <v>0</v>
      </c>
      <c r="E5869" s="264">
        <v>148805.68</v>
      </c>
      <c r="F5869" s="264">
        <v>823</v>
      </c>
      <c r="G5869" s="264">
        <v>0</v>
      </c>
    </row>
    <row r="5870" spans="1:7">
      <c r="A5870" s="264">
        <v>38862900</v>
      </c>
      <c r="B5870" s="264">
        <v>0</v>
      </c>
      <c r="C5870" s="264">
        <v>0</v>
      </c>
      <c r="D5870" s="264">
        <v>0</v>
      </c>
      <c r="E5870" s="264">
        <v>0</v>
      </c>
      <c r="F5870" s="264">
        <v>626</v>
      </c>
      <c r="G5870" s="264">
        <v>0</v>
      </c>
    </row>
    <row r="5871" spans="1:7">
      <c r="A5871" s="264">
        <v>38862910</v>
      </c>
      <c r="B5871" s="264">
        <v>0</v>
      </c>
      <c r="C5871" s="264">
        <v>0</v>
      </c>
      <c r="D5871" s="264">
        <v>0</v>
      </c>
      <c r="E5871" s="264">
        <v>0</v>
      </c>
      <c r="F5871" s="264">
        <v>685</v>
      </c>
      <c r="G5871" s="264">
        <v>0</v>
      </c>
    </row>
    <row r="5872" spans="1:7">
      <c r="A5872" s="264">
        <v>38862922</v>
      </c>
      <c r="B5872" s="264">
        <v>0</v>
      </c>
      <c r="C5872" s="264">
        <v>0</v>
      </c>
      <c r="D5872" s="264">
        <v>0</v>
      </c>
      <c r="E5872" s="264">
        <v>0</v>
      </c>
      <c r="F5872" s="264">
        <v>685</v>
      </c>
      <c r="G5872" s="264">
        <v>0</v>
      </c>
    </row>
    <row r="5873" spans="1:7">
      <c r="A5873" s="264">
        <v>38862938</v>
      </c>
      <c r="B5873" s="264">
        <v>0</v>
      </c>
      <c r="C5873" s="264">
        <v>0</v>
      </c>
      <c r="D5873" s="264">
        <v>0</v>
      </c>
      <c r="E5873" s="264">
        <v>0</v>
      </c>
      <c r="F5873" s="264">
        <v>685</v>
      </c>
      <c r="G5873" s="264">
        <v>0</v>
      </c>
    </row>
    <row r="5874" spans="1:7">
      <c r="A5874" s="264">
        <v>38889904</v>
      </c>
      <c r="B5874" s="264">
        <v>0</v>
      </c>
      <c r="C5874" s="264">
        <v>0</v>
      </c>
      <c r="D5874" s="264">
        <v>0</v>
      </c>
      <c r="E5874" s="264">
        <v>0</v>
      </c>
      <c r="F5874" s="264">
        <v>685</v>
      </c>
      <c r="G5874" s="264">
        <v>0</v>
      </c>
    </row>
    <row r="5875" spans="1:7">
      <c r="A5875" s="264">
        <v>38889956</v>
      </c>
      <c r="B5875" s="264">
        <v>0</v>
      </c>
      <c r="C5875" s="264">
        <v>0</v>
      </c>
      <c r="D5875" s="264">
        <v>0</v>
      </c>
      <c r="E5875" s="264">
        <v>0</v>
      </c>
      <c r="F5875" s="264">
        <v>685</v>
      </c>
      <c r="G5875" s="264">
        <v>0</v>
      </c>
    </row>
    <row r="5876" spans="1:7">
      <c r="A5876" s="264">
        <v>38890000</v>
      </c>
      <c r="B5876" s="264">
        <v>564822.68999999994</v>
      </c>
      <c r="C5876" s="264">
        <v>0</v>
      </c>
      <c r="D5876" s="264">
        <v>110810.32</v>
      </c>
      <c r="E5876" s="264">
        <v>675633.01</v>
      </c>
      <c r="F5876" s="264">
        <v>685</v>
      </c>
      <c r="G5876" s="264">
        <v>15</v>
      </c>
    </row>
    <row r="5877" spans="1:7">
      <c r="A5877" s="264">
        <v>38890095</v>
      </c>
      <c r="B5877" s="264">
        <v>306152.57</v>
      </c>
      <c r="C5877" s="264">
        <v>0</v>
      </c>
      <c r="D5877" s="264">
        <v>0</v>
      </c>
      <c r="E5877" s="264">
        <v>306152.57</v>
      </c>
      <c r="F5877" s="264">
        <v>685</v>
      </c>
      <c r="G5877" s="264">
        <v>0</v>
      </c>
    </row>
    <row r="5878" spans="1:7">
      <c r="A5878" s="264">
        <v>38890121</v>
      </c>
      <c r="B5878" s="264">
        <v>0</v>
      </c>
      <c r="C5878" s="264">
        <v>0</v>
      </c>
      <c r="D5878" s="264">
        <v>0</v>
      </c>
      <c r="E5878" s="264">
        <v>0</v>
      </c>
      <c r="F5878" s="264">
        <v>823</v>
      </c>
      <c r="G5878" s="264">
        <v>0</v>
      </c>
    </row>
    <row r="5879" spans="1:7">
      <c r="A5879" s="264">
        <v>38890272</v>
      </c>
      <c r="B5879" s="264">
        <v>0</v>
      </c>
      <c r="C5879" s="264">
        <v>0</v>
      </c>
      <c r="D5879" s="264">
        <v>0</v>
      </c>
      <c r="E5879" s="264">
        <v>0</v>
      </c>
      <c r="F5879" s="264">
        <v>685</v>
      </c>
      <c r="G5879" s="264">
        <v>0</v>
      </c>
    </row>
    <row r="5880" spans="1:7">
      <c r="A5880" s="264">
        <v>38890390</v>
      </c>
      <c r="B5880" s="264">
        <v>0</v>
      </c>
      <c r="C5880" s="264">
        <v>0</v>
      </c>
      <c r="D5880" s="264">
        <v>0</v>
      </c>
      <c r="E5880" s="264">
        <v>0</v>
      </c>
      <c r="F5880" s="264">
        <v>823</v>
      </c>
      <c r="G5880" s="264">
        <v>0</v>
      </c>
    </row>
    <row r="5881" spans="1:7">
      <c r="A5881" s="264">
        <v>38890408</v>
      </c>
      <c r="B5881" s="264">
        <v>0</v>
      </c>
      <c r="C5881" s="264">
        <v>0</v>
      </c>
      <c r="D5881" s="264">
        <v>0</v>
      </c>
      <c r="E5881" s="264">
        <v>0</v>
      </c>
      <c r="F5881" s="264">
        <v>685</v>
      </c>
      <c r="G5881" s="264">
        <v>0</v>
      </c>
    </row>
    <row r="5882" spans="1:7">
      <c r="A5882" s="264">
        <v>38890416</v>
      </c>
      <c r="B5882" s="264">
        <v>0</v>
      </c>
      <c r="C5882" s="264">
        <v>0</v>
      </c>
      <c r="D5882" s="264">
        <v>0</v>
      </c>
      <c r="E5882" s="264">
        <v>0</v>
      </c>
      <c r="F5882" s="264">
        <v>626</v>
      </c>
      <c r="G5882" s="264">
        <v>0</v>
      </c>
    </row>
    <row r="5883" spans="1:7">
      <c r="A5883" s="264">
        <v>38890426</v>
      </c>
      <c r="B5883" s="264">
        <v>1333796.8799999999</v>
      </c>
      <c r="C5883" s="264">
        <v>0</v>
      </c>
      <c r="D5883" s="264">
        <v>0</v>
      </c>
      <c r="E5883" s="264">
        <v>1333796.8799999999</v>
      </c>
      <c r="F5883" s="264">
        <v>685</v>
      </c>
      <c r="G5883" s="264">
        <v>0</v>
      </c>
    </row>
    <row r="5884" spans="1:7">
      <c r="A5884" s="264">
        <v>38890436</v>
      </c>
      <c r="B5884" s="264">
        <v>0</v>
      </c>
      <c r="C5884" s="264">
        <v>0</v>
      </c>
      <c r="D5884" s="264">
        <v>0</v>
      </c>
      <c r="E5884" s="264">
        <v>0</v>
      </c>
      <c r="F5884" s="264">
        <v>626</v>
      </c>
      <c r="G5884" s="264">
        <v>0</v>
      </c>
    </row>
    <row r="5885" spans="1:7">
      <c r="A5885" s="264">
        <v>38890443</v>
      </c>
      <c r="B5885" s="264">
        <v>262334.73</v>
      </c>
      <c r="C5885" s="264">
        <v>0</v>
      </c>
      <c r="D5885" s="264">
        <v>0</v>
      </c>
      <c r="E5885" s="264">
        <v>262334.73</v>
      </c>
      <c r="F5885" s="264">
        <v>685</v>
      </c>
      <c r="G5885" s="264">
        <v>0</v>
      </c>
    </row>
    <row r="5886" spans="1:7">
      <c r="A5886" s="264">
        <v>38890459</v>
      </c>
      <c r="B5886" s="264">
        <v>0</v>
      </c>
      <c r="C5886" s="264">
        <v>0</v>
      </c>
      <c r="D5886" s="264">
        <v>0</v>
      </c>
      <c r="E5886" s="264">
        <v>0</v>
      </c>
      <c r="F5886" s="264">
        <v>626</v>
      </c>
      <c r="G5886" s="264">
        <v>0</v>
      </c>
    </row>
    <row r="5887" spans="1:7">
      <c r="A5887" s="264">
        <v>38890462</v>
      </c>
      <c r="B5887" s="264">
        <v>0</v>
      </c>
      <c r="C5887" s="264">
        <v>0</v>
      </c>
      <c r="D5887" s="264">
        <v>0</v>
      </c>
      <c r="E5887" s="264">
        <v>0</v>
      </c>
      <c r="F5887" s="264">
        <v>823</v>
      </c>
      <c r="G5887" s="264">
        <v>0</v>
      </c>
    </row>
    <row r="5888" spans="1:7">
      <c r="A5888" s="264">
        <v>38890474</v>
      </c>
      <c r="B5888" s="264">
        <v>0</v>
      </c>
      <c r="C5888" s="264">
        <v>0</v>
      </c>
      <c r="D5888" s="264">
        <v>0</v>
      </c>
      <c r="E5888" s="264">
        <v>0</v>
      </c>
      <c r="F5888" s="264">
        <v>685</v>
      </c>
      <c r="G5888" s="264">
        <v>0</v>
      </c>
    </row>
    <row r="5889" spans="1:7">
      <c r="A5889" s="264">
        <v>38890485</v>
      </c>
      <c r="B5889" s="264">
        <v>1717591.62</v>
      </c>
      <c r="C5889" s="264">
        <v>0</v>
      </c>
      <c r="D5889" s="264">
        <v>0</v>
      </c>
      <c r="E5889" s="264">
        <v>1717591.62</v>
      </c>
      <c r="F5889" s="264">
        <v>685</v>
      </c>
      <c r="G5889" s="264">
        <v>0</v>
      </c>
    </row>
    <row r="5890" spans="1:7">
      <c r="A5890" s="264">
        <v>38922890</v>
      </c>
      <c r="B5890" s="264">
        <v>0</v>
      </c>
      <c r="C5890" s="264">
        <v>0</v>
      </c>
      <c r="D5890" s="264">
        <v>0</v>
      </c>
      <c r="E5890" s="264">
        <v>0</v>
      </c>
      <c r="F5890" s="264">
        <v>685</v>
      </c>
      <c r="G5890" s="264">
        <v>0</v>
      </c>
    </row>
    <row r="5891" spans="1:7">
      <c r="A5891" s="264">
        <v>38922945</v>
      </c>
      <c r="B5891" s="264">
        <v>0</v>
      </c>
      <c r="C5891" s="264">
        <v>0</v>
      </c>
      <c r="D5891" s="264">
        <v>0</v>
      </c>
      <c r="E5891" s="264">
        <v>0</v>
      </c>
      <c r="F5891" s="264">
        <v>685</v>
      </c>
      <c r="G5891" s="264">
        <v>0</v>
      </c>
    </row>
    <row r="5892" spans="1:7">
      <c r="A5892" s="264">
        <v>38923010</v>
      </c>
      <c r="B5892" s="264">
        <v>836635.95</v>
      </c>
      <c r="C5892" s="264">
        <v>0</v>
      </c>
      <c r="D5892" s="264">
        <v>67694.27</v>
      </c>
      <c r="E5892" s="264">
        <v>904330.22</v>
      </c>
      <c r="F5892" s="264">
        <v>685</v>
      </c>
      <c r="G5892" s="264">
        <v>6</v>
      </c>
    </row>
    <row r="5893" spans="1:7">
      <c r="A5893" s="264">
        <v>38923098</v>
      </c>
      <c r="B5893" s="264">
        <v>0</v>
      </c>
      <c r="C5893" s="264">
        <v>0</v>
      </c>
      <c r="D5893" s="264">
        <v>0</v>
      </c>
      <c r="E5893" s="264">
        <v>0</v>
      </c>
      <c r="F5893" s="264">
        <v>823</v>
      </c>
      <c r="G5893" s="264">
        <v>0</v>
      </c>
    </row>
    <row r="5894" spans="1:7">
      <c r="A5894" s="264">
        <v>38923107</v>
      </c>
      <c r="B5894" s="264">
        <v>243587.38</v>
      </c>
      <c r="C5894" s="264">
        <v>0</v>
      </c>
      <c r="D5894" s="264">
        <v>0</v>
      </c>
      <c r="E5894" s="264">
        <v>243587.38</v>
      </c>
      <c r="F5894" s="264">
        <v>685</v>
      </c>
      <c r="G5894" s="264">
        <v>0</v>
      </c>
    </row>
    <row r="5895" spans="1:7">
      <c r="A5895" s="264">
        <v>38923117</v>
      </c>
      <c r="B5895" s="264">
        <v>0</v>
      </c>
      <c r="C5895" s="264">
        <v>0</v>
      </c>
      <c r="D5895" s="264">
        <v>0</v>
      </c>
      <c r="E5895" s="264">
        <v>0</v>
      </c>
      <c r="F5895" s="264">
        <v>685</v>
      </c>
      <c r="G5895" s="264">
        <v>0</v>
      </c>
    </row>
    <row r="5896" spans="1:7">
      <c r="A5896" s="264">
        <v>38923122</v>
      </c>
      <c r="B5896" s="264">
        <v>364676.62</v>
      </c>
      <c r="C5896" s="264">
        <v>0</v>
      </c>
      <c r="D5896" s="264">
        <v>382619.81</v>
      </c>
      <c r="E5896" s="264">
        <v>747296.43</v>
      </c>
      <c r="F5896" s="264">
        <v>626</v>
      </c>
      <c r="G5896" s="264">
        <v>90</v>
      </c>
    </row>
    <row r="5897" spans="1:7">
      <c r="A5897" s="264">
        <v>38923136</v>
      </c>
      <c r="B5897" s="264">
        <v>110820.01</v>
      </c>
      <c r="C5897" s="264">
        <v>0</v>
      </c>
      <c r="D5897" s="264">
        <v>0</v>
      </c>
      <c r="E5897" s="264">
        <v>110820.01</v>
      </c>
      <c r="F5897" s="264">
        <v>685</v>
      </c>
      <c r="G5897" s="264">
        <v>0</v>
      </c>
    </row>
    <row r="5898" spans="1:7">
      <c r="A5898" s="264">
        <v>38923160</v>
      </c>
      <c r="B5898" s="264">
        <v>0</v>
      </c>
      <c r="C5898" s="264">
        <v>0</v>
      </c>
      <c r="D5898" s="264">
        <v>0</v>
      </c>
      <c r="E5898" s="264">
        <v>0</v>
      </c>
      <c r="F5898" s="264">
        <v>685</v>
      </c>
      <c r="G5898" s="264">
        <v>0</v>
      </c>
    </row>
    <row r="5899" spans="1:7">
      <c r="A5899" s="264">
        <v>38923189</v>
      </c>
      <c r="B5899" s="264">
        <v>0</v>
      </c>
      <c r="C5899" s="264">
        <v>0</v>
      </c>
      <c r="D5899" s="264">
        <v>0</v>
      </c>
      <c r="E5899" s="264">
        <v>0</v>
      </c>
      <c r="F5899" s="264">
        <v>685</v>
      </c>
      <c r="G5899" s="264">
        <v>0</v>
      </c>
    </row>
    <row r="5900" spans="1:7">
      <c r="A5900" s="264">
        <v>38923193</v>
      </c>
      <c r="B5900" s="264">
        <v>0</v>
      </c>
      <c r="C5900" s="264">
        <v>0</v>
      </c>
      <c r="D5900" s="264">
        <v>0</v>
      </c>
      <c r="E5900" s="264">
        <v>0</v>
      </c>
      <c r="F5900" s="264">
        <v>685</v>
      </c>
      <c r="G5900" s="264">
        <v>0</v>
      </c>
    </row>
    <row r="5901" spans="1:7">
      <c r="A5901" s="264">
        <v>38943812</v>
      </c>
      <c r="B5901" s="264">
        <v>0</v>
      </c>
      <c r="C5901" s="264">
        <v>0</v>
      </c>
      <c r="D5901" s="264">
        <v>0</v>
      </c>
      <c r="E5901" s="264">
        <v>0</v>
      </c>
      <c r="F5901" s="264">
        <v>685</v>
      </c>
      <c r="G5901" s="264">
        <v>0</v>
      </c>
    </row>
    <row r="5902" spans="1:7">
      <c r="A5902" s="264">
        <v>38943889</v>
      </c>
      <c r="B5902" s="264">
        <v>709067.23</v>
      </c>
      <c r="C5902" s="264">
        <v>0</v>
      </c>
      <c r="D5902" s="264">
        <v>0</v>
      </c>
      <c r="E5902" s="264">
        <v>709067.23</v>
      </c>
      <c r="F5902" s="264">
        <v>685</v>
      </c>
      <c r="G5902" s="264">
        <v>0</v>
      </c>
    </row>
    <row r="5903" spans="1:7">
      <c r="A5903" s="264">
        <v>38943897</v>
      </c>
      <c r="B5903" s="264">
        <v>149705.07</v>
      </c>
      <c r="C5903" s="264">
        <v>0</v>
      </c>
      <c r="D5903" s="264">
        <v>0</v>
      </c>
      <c r="E5903" s="264">
        <v>149705.07</v>
      </c>
      <c r="F5903" s="264">
        <v>685</v>
      </c>
      <c r="G5903" s="264">
        <v>0</v>
      </c>
    </row>
    <row r="5904" spans="1:7">
      <c r="A5904" s="264">
        <v>38944094</v>
      </c>
      <c r="B5904" s="264">
        <v>417923.2</v>
      </c>
      <c r="C5904" s="264">
        <v>89.65</v>
      </c>
      <c r="D5904" s="264">
        <v>0</v>
      </c>
      <c r="E5904" s="264">
        <v>418012.85</v>
      </c>
      <c r="F5904" s="264">
        <v>685</v>
      </c>
      <c r="G5904" s="264">
        <v>1</v>
      </c>
    </row>
    <row r="5905" spans="1:7">
      <c r="A5905" s="264">
        <v>38944109</v>
      </c>
      <c r="B5905" s="264">
        <v>0</v>
      </c>
      <c r="C5905" s="264">
        <v>0</v>
      </c>
      <c r="D5905" s="264">
        <v>0</v>
      </c>
      <c r="E5905" s="264">
        <v>0</v>
      </c>
      <c r="F5905" s="264">
        <v>685</v>
      </c>
      <c r="G5905" s="264">
        <v>0</v>
      </c>
    </row>
    <row r="5906" spans="1:7">
      <c r="A5906" s="264">
        <v>38944130</v>
      </c>
      <c r="B5906" s="264">
        <v>0</v>
      </c>
      <c r="C5906" s="264">
        <v>0</v>
      </c>
      <c r="D5906" s="264">
        <v>0</v>
      </c>
      <c r="E5906" s="264">
        <v>0</v>
      </c>
      <c r="F5906" s="264">
        <v>685</v>
      </c>
      <c r="G5906" s="264">
        <v>0</v>
      </c>
    </row>
    <row r="5907" spans="1:7">
      <c r="A5907" s="264">
        <v>38944140</v>
      </c>
      <c r="B5907" s="264">
        <v>0</v>
      </c>
      <c r="C5907" s="264">
        <v>0</v>
      </c>
      <c r="D5907" s="264">
        <v>0</v>
      </c>
      <c r="E5907" s="264">
        <v>0</v>
      </c>
      <c r="F5907" s="264">
        <v>685</v>
      </c>
      <c r="G5907" s="264">
        <v>0</v>
      </c>
    </row>
    <row r="5908" spans="1:7">
      <c r="A5908" s="264">
        <v>38944160</v>
      </c>
      <c r="B5908" s="264">
        <v>850960.93</v>
      </c>
      <c r="C5908" s="264">
        <v>0</v>
      </c>
      <c r="D5908" s="264">
        <v>0</v>
      </c>
      <c r="E5908" s="264">
        <v>850960.93</v>
      </c>
      <c r="F5908" s="264">
        <v>685</v>
      </c>
      <c r="G5908" s="264">
        <v>0</v>
      </c>
    </row>
    <row r="5909" spans="1:7">
      <c r="A5909" s="264">
        <v>38944175</v>
      </c>
      <c r="B5909" s="264">
        <v>297935.5</v>
      </c>
      <c r="C5909" s="264">
        <v>0</v>
      </c>
      <c r="D5909" s="264">
        <v>0</v>
      </c>
      <c r="E5909" s="264">
        <v>297935.5</v>
      </c>
      <c r="F5909" s="264">
        <v>685</v>
      </c>
      <c r="G5909" s="264">
        <v>0</v>
      </c>
    </row>
    <row r="5910" spans="1:7">
      <c r="A5910" s="264">
        <v>38944186</v>
      </c>
      <c r="B5910" s="264">
        <v>0</v>
      </c>
      <c r="C5910" s="264">
        <v>0</v>
      </c>
      <c r="D5910" s="264">
        <v>0</v>
      </c>
      <c r="E5910" s="264">
        <v>0</v>
      </c>
      <c r="F5910" s="264">
        <v>685</v>
      </c>
      <c r="G5910" s="264">
        <v>0</v>
      </c>
    </row>
    <row r="5911" spans="1:7">
      <c r="A5911" s="264">
        <v>38944196</v>
      </c>
      <c r="B5911" s="264">
        <v>0</v>
      </c>
      <c r="C5911" s="264">
        <v>0</v>
      </c>
      <c r="D5911" s="264">
        <v>0</v>
      </c>
      <c r="E5911" s="264">
        <v>0</v>
      </c>
      <c r="F5911" s="264">
        <v>685</v>
      </c>
      <c r="G5911" s="264">
        <v>0</v>
      </c>
    </row>
    <row r="5912" spans="1:7">
      <c r="A5912" s="264">
        <v>38944202</v>
      </c>
      <c r="B5912" s="264">
        <v>0</v>
      </c>
      <c r="C5912" s="264">
        <v>0</v>
      </c>
      <c r="D5912" s="264">
        <v>0</v>
      </c>
      <c r="E5912" s="264">
        <v>0</v>
      </c>
      <c r="F5912" s="264">
        <v>685</v>
      </c>
      <c r="G5912" s="264">
        <v>0</v>
      </c>
    </row>
    <row r="5913" spans="1:7">
      <c r="A5913" s="264">
        <v>38975865</v>
      </c>
      <c r="B5913" s="264">
        <v>0</v>
      </c>
      <c r="C5913" s="264">
        <v>0</v>
      </c>
      <c r="D5913" s="264">
        <v>0</v>
      </c>
      <c r="E5913" s="264">
        <v>0</v>
      </c>
      <c r="F5913" s="264">
        <v>626</v>
      </c>
      <c r="G5913" s="264">
        <v>0</v>
      </c>
    </row>
    <row r="5914" spans="1:7">
      <c r="A5914" s="264">
        <v>38975954</v>
      </c>
      <c r="B5914" s="264">
        <v>0</v>
      </c>
      <c r="C5914" s="264">
        <v>0</v>
      </c>
      <c r="D5914" s="264">
        <v>0</v>
      </c>
      <c r="E5914" s="264">
        <v>0</v>
      </c>
      <c r="F5914" s="264">
        <v>823</v>
      </c>
      <c r="G5914" s="264">
        <v>0</v>
      </c>
    </row>
    <row r="5915" spans="1:7">
      <c r="A5915" s="264">
        <v>38976311</v>
      </c>
      <c r="B5915" s="264">
        <v>164999.22</v>
      </c>
      <c r="C5915" s="264">
        <v>0</v>
      </c>
      <c r="D5915" s="264">
        <v>0</v>
      </c>
      <c r="E5915" s="264">
        <v>164999.22</v>
      </c>
      <c r="F5915" s="264">
        <v>685</v>
      </c>
      <c r="G5915" s="264">
        <v>0</v>
      </c>
    </row>
    <row r="5916" spans="1:7">
      <c r="A5916" s="264">
        <v>38976409</v>
      </c>
      <c r="B5916" s="264">
        <v>0</v>
      </c>
      <c r="C5916" s="264">
        <v>0</v>
      </c>
      <c r="D5916" s="264">
        <v>0</v>
      </c>
      <c r="E5916" s="264">
        <v>0</v>
      </c>
      <c r="F5916" s="264">
        <v>685</v>
      </c>
      <c r="G5916" s="264">
        <v>0</v>
      </c>
    </row>
    <row r="5917" spans="1:7">
      <c r="A5917" s="264">
        <v>38976441</v>
      </c>
      <c r="B5917" s="264">
        <v>1178257.71</v>
      </c>
      <c r="C5917" s="264">
        <v>0</v>
      </c>
      <c r="D5917" s="264">
        <v>0</v>
      </c>
      <c r="E5917" s="264">
        <v>1178257.71</v>
      </c>
      <c r="F5917" s="264">
        <v>823</v>
      </c>
      <c r="G5917" s="264">
        <v>0</v>
      </c>
    </row>
    <row r="5918" spans="1:7">
      <c r="A5918" s="264">
        <v>38976452</v>
      </c>
      <c r="B5918" s="264">
        <v>0</v>
      </c>
      <c r="C5918" s="264">
        <v>0</v>
      </c>
      <c r="D5918" s="264">
        <v>0</v>
      </c>
      <c r="E5918" s="264">
        <v>0</v>
      </c>
      <c r="F5918" s="264">
        <v>823</v>
      </c>
      <c r="G5918" s="264">
        <v>0</v>
      </c>
    </row>
    <row r="5919" spans="1:7">
      <c r="A5919" s="264">
        <v>38976476</v>
      </c>
      <c r="B5919" s="264">
        <v>137462.45000000001</v>
      </c>
      <c r="C5919" s="264">
        <v>0</v>
      </c>
      <c r="D5919" s="264">
        <v>0</v>
      </c>
      <c r="E5919" s="264">
        <v>137462.45000000001</v>
      </c>
      <c r="F5919" s="264">
        <v>626</v>
      </c>
      <c r="G5919" s="264">
        <v>0</v>
      </c>
    </row>
    <row r="5920" spans="1:7">
      <c r="A5920" s="264">
        <v>38976480</v>
      </c>
      <c r="B5920" s="264">
        <v>0</v>
      </c>
      <c r="C5920" s="264">
        <v>0</v>
      </c>
      <c r="D5920" s="264">
        <v>0</v>
      </c>
      <c r="E5920" s="264">
        <v>0</v>
      </c>
      <c r="F5920" s="264">
        <v>685</v>
      </c>
      <c r="G5920" s="264">
        <v>0</v>
      </c>
    </row>
    <row r="5921" spans="1:7">
      <c r="A5921" s="264">
        <v>38976496</v>
      </c>
      <c r="B5921" s="264">
        <v>0</v>
      </c>
      <c r="C5921" s="264">
        <v>0</v>
      </c>
      <c r="D5921" s="264">
        <v>0</v>
      </c>
      <c r="E5921" s="264">
        <v>0</v>
      </c>
      <c r="F5921" s="264">
        <v>685</v>
      </c>
      <c r="G5921" s="264">
        <v>0</v>
      </c>
    </row>
    <row r="5922" spans="1:7">
      <c r="A5922" s="264">
        <v>38976507</v>
      </c>
      <c r="B5922" s="264">
        <v>0</v>
      </c>
      <c r="C5922" s="264">
        <v>0</v>
      </c>
      <c r="D5922" s="264">
        <v>0</v>
      </c>
      <c r="E5922" s="264">
        <v>0</v>
      </c>
      <c r="F5922" s="264">
        <v>685</v>
      </c>
      <c r="G5922" s="264">
        <v>0</v>
      </c>
    </row>
    <row r="5923" spans="1:7">
      <c r="A5923" s="264">
        <v>38976519</v>
      </c>
      <c r="B5923" s="264">
        <v>479019.76</v>
      </c>
      <c r="C5923" s="264">
        <v>0</v>
      </c>
      <c r="D5923" s="264">
        <v>598619.99</v>
      </c>
      <c r="E5923" s="264">
        <v>1077639.75</v>
      </c>
      <c r="F5923" s="264">
        <v>626</v>
      </c>
      <c r="G5923" s="264">
        <v>109</v>
      </c>
    </row>
    <row r="5924" spans="1:7">
      <c r="A5924" s="264">
        <v>38976522</v>
      </c>
      <c r="B5924" s="264">
        <v>0</v>
      </c>
      <c r="C5924" s="264">
        <v>0</v>
      </c>
      <c r="D5924" s="264">
        <v>0</v>
      </c>
      <c r="E5924" s="264">
        <v>0</v>
      </c>
      <c r="F5924" s="264">
        <v>626</v>
      </c>
      <c r="G5924" s="264">
        <v>0</v>
      </c>
    </row>
    <row r="5925" spans="1:7">
      <c r="A5925" s="264">
        <v>39000939</v>
      </c>
      <c r="B5925" s="264">
        <v>0</v>
      </c>
      <c r="C5925" s="264">
        <v>0</v>
      </c>
      <c r="D5925" s="264">
        <v>0</v>
      </c>
      <c r="E5925" s="264">
        <v>0</v>
      </c>
      <c r="F5925" s="264">
        <v>685</v>
      </c>
      <c r="G5925" s="264">
        <v>0</v>
      </c>
    </row>
    <row r="5926" spans="1:7">
      <c r="A5926" s="264">
        <v>39001103</v>
      </c>
      <c r="B5926" s="264">
        <v>0</v>
      </c>
      <c r="C5926" s="264">
        <v>0</v>
      </c>
      <c r="D5926" s="264">
        <v>0</v>
      </c>
      <c r="E5926" s="264">
        <v>0</v>
      </c>
      <c r="F5926" s="264">
        <v>823</v>
      </c>
      <c r="G5926" s="264">
        <v>0</v>
      </c>
    </row>
    <row r="5927" spans="1:7">
      <c r="A5927" s="264">
        <v>39001111</v>
      </c>
      <c r="B5927" s="264">
        <v>433533.4</v>
      </c>
      <c r="C5927" s="264">
        <v>0</v>
      </c>
      <c r="D5927" s="264">
        <v>0</v>
      </c>
      <c r="E5927" s="264">
        <v>433533.4</v>
      </c>
      <c r="F5927" s="264">
        <v>685</v>
      </c>
      <c r="G5927" s="264">
        <v>0</v>
      </c>
    </row>
    <row r="5928" spans="1:7">
      <c r="A5928" s="264">
        <v>39001130</v>
      </c>
      <c r="B5928" s="264">
        <v>282281.83</v>
      </c>
      <c r="C5928" s="264">
        <v>0</v>
      </c>
      <c r="D5928" s="264">
        <v>0</v>
      </c>
      <c r="E5928" s="264">
        <v>282281.83</v>
      </c>
      <c r="F5928" s="264">
        <v>685</v>
      </c>
      <c r="G5928" s="264">
        <v>0</v>
      </c>
    </row>
    <row r="5929" spans="1:7">
      <c r="A5929" s="264">
        <v>39001163</v>
      </c>
      <c r="B5929" s="264">
        <v>0</v>
      </c>
      <c r="C5929" s="264">
        <v>0</v>
      </c>
      <c r="D5929" s="264">
        <v>0</v>
      </c>
      <c r="E5929" s="264">
        <v>0</v>
      </c>
      <c r="F5929" s="264">
        <v>685</v>
      </c>
      <c r="G5929" s="264">
        <v>0</v>
      </c>
    </row>
    <row r="5930" spans="1:7">
      <c r="A5930" s="264">
        <v>39001185</v>
      </c>
      <c r="B5930" s="264">
        <v>0</v>
      </c>
      <c r="C5930" s="264">
        <v>0</v>
      </c>
      <c r="D5930" s="264">
        <v>0</v>
      </c>
      <c r="E5930" s="264">
        <v>0</v>
      </c>
      <c r="F5930" s="264">
        <v>626</v>
      </c>
      <c r="G5930" s="264">
        <v>0</v>
      </c>
    </row>
    <row r="5931" spans="1:7">
      <c r="A5931" s="264">
        <v>39001200</v>
      </c>
      <c r="B5931" s="264">
        <v>0</v>
      </c>
      <c r="C5931" s="264">
        <v>0</v>
      </c>
      <c r="D5931" s="264">
        <v>0</v>
      </c>
      <c r="E5931" s="264">
        <v>0</v>
      </c>
      <c r="F5931" s="264">
        <v>685</v>
      </c>
      <c r="G5931" s="264">
        <v>0</v>
      </c>
    </row>
    <row r="5932" spans="1:7">
      <c r="A5932" s="264">
        <v>39025043</v>
      </c>
      <c r="B5932" s="264">
        <v>0</v>
      </c>
      <c r="C5932" s="264">
        <v>0</v>
      </c>
      <c r="D5932" s="264">
        <v>0</v>
      </c>
      <c r="E5932" s="264">
        <v>0</v>
      </c>
      <c r="F5932" s="264">
        <v>685</v>
      </c>
      <c r="G5932" s="264">
        <v>0</v>
      </c>
    </row>
    <row r="5933" spans="1:7">
      <c r="A5933" s="264">
        <v>39025113</v>
      </c>
      <c r="B5933" s="264">
        <v>0</v>
      </c>
      <c r="C5933" s="264">
        <v>0</v>
      </c>
      <c r="D5933" s="264">
        <v>0</v>
      </c>
      <c r="E5933" s="264">
        <v>0</v>
      </c>
      <c r="F5933" s="264">
        <v>685</v>
      </c>
      <c r="G5933" s="264">
        <v>0</v>
      </c>
    </row>
    <row r="5934" spans="1:7">
      <c r="A5934" s="264">
        <v>39025365</v>
      </c>
      <c r="B5934" s="264">
        <v>665862.42000000004</v>
      </c>
      <c r="C5934" s="264">
        <v>0</v>
      </c>
      <c r="D5934" s="264">
        <v>0</v>
      </c>
      <c r="E5934" s="264">
        <v>665862.42000000004</v>
      </c>
      <c r="F5934" s="264">
        <v>685</v>
      </c>
      <c r="G5934" s="264">
        <v>0</v>
      </c>
    </row>
    <row r="5935" spans="1:7">
      <c r="A5935" s="264">
        <v>39025383</v>
      </c>
      <c r="B5935" s="264">
        <v>266418.82</v>
      </c>
      <c r="C5935" s="264">
        <v>0</v>
      </c>
      <c r="D5935" s="264">
        <v>0</v>
      </c>
      <c r="E5935" s="264">
        <v>266418.82</v>
      </c>
      <c r="F5935" s="264">
        <v>626</v>
      </c>
      <c r="G5935" s="264">
        <v>0</v>
      </c>
    </row>
    <row r="5936" spans="1:7">
      <c r="A5936" s="264">
        <v>39025398</v>
      </c>
      <c r="B5936" s="264">
        <v>1032952.54</v>
      </c>
      <c r="C5936" s="264">
        <v>0</v>
      </c>
      <c r="D5936" s="264">
        <v>71779.600000000006</v>
      </c>
      <c r="E5936" s="264">
        <v>1104732.1399999999</v>
      </c>
      <c r="F5936" s="264">
        <v>685</v>
      </c>
      <c r="G5936" s="264">
        <v>6</v>
      </c>
    </row>
    <row r="5937" spans="1:7">
      <c r="A5937" s="264">
        <v>39025405</v>
      </c>
      <c r="B5937" s="264">
        <v>0</v>
      </c>
      <c r="C5937" s="264">
        <v>0</v>
      </c>
      <c r="D5937" s="264">
        <v>0</v>
      </c>
      <c r="E5937" s="264">
        <v>0</v>
      </c>
      <c r="F5937" s="264">
        <v>685</v>
      </c>
      <c r="G5937" s="264">
        <v>0</v>
      </c>
    </row>
    <row r="5938" spans="1:7">
      <c r="A5938" s="264">
        <v>39025413</v>
      </c>
      <c r="B5938" s="264">
        <v>674628.77</v>
      </c>
      <c r="C5938" s="264">
        <v>87.86</v>
      </c>
      <c r="D5938" s="264">
        <v>0</v>
      </c>
      <c r="E5938" s="264">
        <v>674716.63</v>
      </c>
      <c r="F5938" s="264">
        <v>626</v>
      </c>
      <c r="G5938" s="264">
        <v>1</v>
      </c>
    </row>
    <row r="5939" spans="1:7">
      <c r="A5939" s="264">
        <v>39025421</v>
      </c>
      <c r="B5939" s="264">
        <v>0</v>
      </c>
      <c r="C5939" s="264">
        <v>0</v>
      </c>
      <c r="D5939" s="264">
        <v>0</v>
      </c>
      <c r="E5939" s="264">
        <v>0</v>
      </c>
      <c r="F5939" s="264">
        <v>685</v>
      </c>
      <c r="G5939" s="264">
        <v>0</v>
      </c>
    </row>
    <row r="5940" spans="1:7">
      <c r="A5940" s="264">
        <v>39025430</v>
      </c>
      <c r="B5940" s="264">
        <v>0</v>
      </c>
      <c r="C5940" s="264">
        <v>0</v>
      </c>
      <c r="D5940" s="264">
        <v>0</v>
      </c>
      <c r="E5940" s="264">
        <v>0</v>
      </c>
      <c r="F5940" s="264">
        <v>626</v>
      </c>
      <c r="G5940" s="264">
        <v>0</v>
      </c>
    </row>
    <row r="5941" spans="1:7">
      <c r="A5941" s="264">
        <v>39025448</v>
      </c>
      <c r="B5941" s="264">
        <v>451666.44</v>
      </c>
      <c r="C5941" s="264">
        <v>0</v>
      </c>
      <c r="D5941" s="264">
        <v>0</v>
      </c>
      <c r="E5941" s="264">
        <v>451666.44</v>
      </c>
      <c r="F5941" s="264">
        <v>685</v>
      </c>
      <c r="G5941" s="264">
        <v>0</v>
      </c>
    </row>
    <row r="5942" spans="1:7">
      <c r="A5942" s="264">
        <v>39051253</v>
      </c>
      <c r="B5942" s="264">
        <v>2450484.12</v>
      </c>
      <c r="C5942" s="264">
        <v>0</v>
      </c>
      <c r="D5942" s="264">
        <v>928864.08</v>
      </c>
      <c r="E5942" s="264">
        <v>3379348.2</v>
      </c>
      <c r="F5942" s="264">
        <v>626</v>
      </c>
      <c r="G5942" s="264">
        <v>31</v>
      </c>
    </row>
    <row r="5943" spans="1:7">
      <c r="A5943" s="264">
        <v>39051346</v>
      </c>
      <c r="B5943" s="264">
        <v>0</v>
      </c>
      <c r="C5943" s="264">
        <v>0</v>
      </c>
      <c r="D5943" s="264">
        <v>0</v>
      </c>
      <c r="E5943" s="264">
        <v>0</v>
      </c>
      <c r="F5943" s="264">
        <v>823</v>
      </c>
      <c r="G5943" s="264">
        <v>0</v>
      </c>
    </row>
    <row r="5944" spans="1:7">
      <c r="A5944" s="264">
        <v>39051467</v>
      </c>
      <c r="B5944" s="264">
        <v>0</v>
      </c>
      <c r="C5944" s="264">
        <v>0</v>
      </c>
      <c r="D5944" s="264">
        <v>0</v>
      </c>
      <c r="E5944" s="264">
        <v>0</v>
      </c>
      <c r="F5944" s="264">
        <v>626</v>
      </c>
      <c r="G5944" s="264">
        <v>0</v>
      </c>
    </row>
    <row r="5945" spans="1:7">
      <c r="A5945" s="264">
        <v>39051511</v>
      </c>
      <c r="B5945" s="264">
        <v>687187.01</v>
      </c>
      <c r="C5945" s="264">
        <v>9552.76</v>
      </c>
      <c r="D5945" s="264">
        <v>0</v>
      </c>
      <c r="E5945" s="264">
        <v>696739.77</v>
      </c>
      <c r="F5945" s="264">
        <v>823</v>
      </c>
      <c r="G5945" s="264">
        <v>1</v>
      </c>
    </row>
    <row r="5946" spans="1:7">
      <c r="A5946" s="264">
        <v>39051976</v>
      </c>
      <c r="B5946" s="264">
        <v>322641.93</v>
      </c>
      <c r="C5946" s="264">
        <v>0</v>
      </c>
      <c r="D5946" s="264">
        <v>0</v>
      </c>
      <c r="E5946" s="264">
        <v>322641.93</v>
      </c>
      <c r="F5946" s="264">
        <v>823</v>
      </c>
      <c r="G5946" s="264">
        <v>0</v>
      </c>
    </row>
    <row r="5947" spans="1:7">
      <c r="A5947" s="264">
        <v>39052043</v>
      </c>
      <c r="B5947" s="264">
        <v>0</v>
      </c>
      <c r="C5947" s="264">
        <v>0</v>
      </c>
      <c r="D5947" s="264">
        <v>0</v>
      </c>
      <c r="E5947" s="264">
        <v>0</v>
      </c>
      <c r="F5947" s="264">
        <v>685</v>
      </c>
      <c r="G5947" s="264">
        <v>0</v>
      </c>
    </row>
    <row r="5948" spans="1:7">
      <c r="A5948" s="264">
        <v>39052177</v>
      </c>
      <c r="B5948" s="264">
        <v>204337.59</v>
      </c>
      <c r="C5948" s="264">
        <v>0</v>
      </c>
      <c r="D5948" s="264">
        <v>0</v>
      </c>
      <c r="E5948" s="264">
        <v>204337.59</v>
      </c>
      <c r="F5948" s="264">
        <v>823</v>
      </c>
      <c r="G5948" s="264">
        <v>0</v>
      </c>
    </row>
    <row r="5949" spans="1:7">
      <c r="A5949" s="264">
        <v>39052180</v>
      </c>
      <c r="B5949" s="264">
        <v>0</v>
      </c>
      <c r="C5949" s="264">
        <v>0</v>
      </c>
      <c r="D5949" s="264">
        <v>0</v>
      </c>
      <c r="E5949" s="264">
        <v>0</v>
      </c>
      <c r="F5949" s="264">
        <v>823</v>
      </c>
      <c r="G5949" s="264">
        <v>0</v>
      </c>
    </row>
    <row r="5950" spans="1:7">
      <c r="A5950" s="264">
        <v>39052194</v>
      </c>
      <c r="B5950" s="264">
        <v>123683.11</v>
      </c>
      <c r="C5950" s="264">
        <v>0</v>
      </c>
      <c r="D5950" s="264">
        <v>0</v>
      </c>
      <c r="E5950" s="264">
        <v>123683.11</v>
      </c>
      <c r="F5950" s="264">
        <v>823</v>
      </c>
      <c r="G5950" s="264">
        <v>0</v>
      </c>
    </row>
    <row r="5951" spans="1:7">
      <c r="A5951" s="264">
        <v>39052296</v>
      </c>
      <c r="B5951" s="264">
        <v>0</v>
      </c>
      <c r="C5951" s="264">
        <v>0</v>
      </c>
      <c r="D5951" s="264">
        <v>0</v>
      </c>
      <c r="E5951" s="264">
        <v>0</v>
      </c>
      <c r="F5951" s="264">
        <v>626</v>
      </c>
      <c r="G5951" s="264">
        <v>0</v>
      </c>
    </row>
    <row r="5952" spans="1:7">
      <c r="A5952" s="264">
        <v>39052334</v>
      </c>
      <c r="B5952" s="264">
        <v>0</v>
      </c>
      <c r="C5952" s="264">
        <v>0</v>
      </c>
      <c r="D5952" s="264">
        <v>0</v>
      </c>
      <c r="E5952" s="264">
        <v>0</v>
      </c>
      <c r="F5952" s="264">
        <v>685</v>
      </c>
      <c r="G5952" s="264">
        <v>0</v>
      </c>
    </row>
    <row r="5953" spans="1:7">
      <c r="A5953" s="264">
        <v>39052348</v>
      </c>
      <c r="B5953" s="264">
        <v>0</v>
      </c>
      <c r="C5953" s="264">
        <v>0</v>
      </c>
      <c r="D5953" s="264">
        <v>0</v>
      </c>
      <c r="E5953" s="264">
        <v>0</v>
      </c>
      <c r="F5953" s="264">
        <v>626</v>
      </c>
      <c r="G5953" s="264">
        <v>0</v>
      </c>
    </row>
    <row r="5954" spans="1:7">
      <c r="A5954" s="264">
        <v>39052350</v>
      </c>
      <c r="B5954" s="264">
        <v>0</v>
      </c>
      <c r="C5954" s="264">
        <v>0</v>
      </c>
      <c r="D5954" s="264">
        <v>0</v>
      </c>
      <c r="E5954" s="264">
        <v>0</v>
      </c>
      <c r="F5954" s="264">
        <v>626</v>
      </c>
      <c r="G5954" s="264">
        <v>0</v>
      </c>
    </row>
    <row r="5955" spans="1:7">
      <c r="A5955" s="264">
        <v>39052361</v>
      </c>
      <c r="B5955" s="264">
        <v>868934.42</v>
      </c>
      <c r="C5955" s="264">
        <v>0</v>
      </c>
      <c r="D5955" s="264">
        <v>238917.27</v>
      </c>
      <c r="E5955" s="264">
        <v>1107851.69</v>
      </c>
      <c r="F5955" s="264">
        <v>626</v>
      </c>
      <c r="G5955" s="264">
        <v>24</v>
      </c>
    </row>
    <row r="5956" spans="1:7">
      <c r="A5956" s="264">
        <v>39052377</v>
      </c>
      <c r="B5956" s="264">
        <v>0</v>
      </c>
      <c r="C5956" s="264">
        <v>0</v>
      </c>
      <c r="D5956" s="264">
        <v>0</v>
      </c>
      <c r="E5956" s="264">
        <v>0</v>
      </c>
      <c r="F5956" s="264">
        <v>823</v>
      </c>
      <c r="G5956" s="264">
        <v>0</v>
      </c>
    </row>
    <row r="5957" spans="1:7">
      <c r="A5957" s="264">
        <v>39052383</v>
      </c>
      <c r="B5957" s="264">
        <v>194023.2</v>
      </c>
      <c r="C5957" s="264">
        <v>0</v>
      </c>
      <c r="D5957" s="264">
        <v>0</v>
      </c>
      <c r="E5957" s="264">
        <v>194023.2</v>
      </c>
      <c r="F5957" s="264">
        <v>626</v>
      </c>
      <c r="G5957" s="264">
        <v>0</v>
      </c>
    </row>
    <row r="5958" spans="1:7">
      <c r="A5958" s="264">
        <v>39052397</v>
      </c>
      <c r="B5958" s="264">
        <v>0</v>
      </c>
      <c r="C5958" s="264">
        <v>0</v>
      </c>
      <c r="D5958" s="264">
        <v>0</v>
      </c>
      <c r="E5958" s="264">
        <v>0</v>
      </c>
      <c r="F5958" s="264">
        <v>626</v>
      </c>
      <c r="G5958" s="264">
        <v>0</v>
      </c>
    </row>
    <row r="5959" spans="1:7">
      <c r="A5959" s="264">
        <v>39052416</v>
      </c>
      <c r="B5959" s="264">
        <v>0</v>
      </c>
      <c r="C5959" s="264">
        <v>0</v>
      </c>
      <c r="D5959" s="264">
        <v>0</v>
      </c>
      <c r="E5959" s="264">
        <v>0</v>
      </c>
      <c r="F5959" s="264">
        <v>626</v>
      </c>
      <c r="G5959" s="264">
        <v>0</v>
      </c>
    </row>
    <row r="5960" spans="1:7">
      <c r="A5960" s="264">
        <v>39052439</v>
      </c>
      <c r="B5960" s="264">
        <v>0</v>
      </c>
      <c r="C5960" s="264">
        <v>0</v>
      </c>
      <c r="D5960" s="264">
        <v>0</v>
      </c>
      <c r="E5960" s="264">
        <v>0</v>
      </c>
      <c r="F5960" s="264">
        <v>626</v>
      </c>
      <c r="G5960" s="264">
        <v>0</v>
      </c>
    </row>
    <row r="5961" spans="1:7">
      <c r="A5961" s="264">
        <v>39052459</v>
      </c>
      <c r="B5961" s="264">
        <v>696665.18</v>
      </c>
      <c r="C5961" s="264">
        <v>9684.27</v>
      </c>
      <c r="D5961" s="264">
        <v>0</v>
      </c>
      <c r="E5961" s="264">
        <v>706349.45</v>
      </c>
      <c r="F5961" s="264">
        <v>685</v>
      </c>
      <c r="G5961" s="264">
        <v>1</v>
      </c>
    </row>
    <row r="5962" spans="1:7">
      <c r="A5962" s="264">
        <v>39095876</v>
      </c>
      <c r="B5962" s="264">
        <v>0</v>
      </c>
      <c r="C5962" s="264">
        <v>0</v>
      </c>
      <c r="D5962" s="264">
        <v>0</v>
      </c>
      <c r="E5962" s="264">
        <v>0</v>
      </c>
      <c r="F5962" s="264">
        <v>685</v>
      </c>
      <c r="G5962" s="264">
        <v>0</v>
      </c>
    </row>
    <row r="5963" spans="1:7">
      <c r="A5963" s="264">
        <v>39095945</v>
      </c>
      <c r="B5963" s="264">
        <v>0</v>
      </c>
      <c r="C5963" s="264">
        <v>0</v>
      </c>
      <c r="D5963" s="264">
        <v>0</v>
      </c>
      <c r="E5963" s="264">
        <v>0</v>
      </c>
      <c r="F5963" s="264">
        <v>626</v>
      </c>
      <c r="G5963" s="264">
        <v>0</v>
      </c>
    </row>
    <row r="5964" spans="1:7">
      <c r="A5964" s="264">
        <v>39096147</v>
      </c>
      <c r="B5964" s="264">
        <v>335547.06</v>
      </c>
      <c r="C5964" s="264">
        <v>4572.7</v>
      </c>
      <c r="D5964" s="264">
        <v>0</v>
      </c>
      <c r="E5964" s="264">
        <v>340119.76</v>
      </c>
      <c r="F5964" s="264">
        <v>685</v>
      </c>
      <c r="G5964" s="264">
        <v>1</v>
      </c>
    </row>
    <row r="5965" spans="1:7">
      <c r="A5965" s="264">
        <v>39096152</v>
      </c>
      <c r="B5965" s="264">
        <v>0</v>
      </c>
      <c r="C5965" s="264">
        <v>0</v>
      </c>
      <c r="D5965" s="264">
        <v>0</v>
      </c>
      <c r="E5965" s="264">
        <v>0</v>
      </c>
      <c r="F5965" s="264">
        <v>685</v>
      </c>
      <c r="G5965" s="264">
        <v>0</v>
      </c>
    </row>
    <row r="5966" spans="1:7">
      <c r="A5966" s="264">
        <v>39096162</v>
      </c>
      <c r="B5966" s="264">
        <v>283469.93</v>
      </c>
      <c r="C5966" s="264">
        <v>0</v>
      </c>
      <c r="D5966" s="264">
        <v>0</v>
      </c>
      <c r="E5966" s="264">
        <v>283469.93</v>
      </c>
      <c r="F5966" s="264">
        <v>685</v>
      </c>
      <c r="G5966" s="264">
        <v>0</v>
      </c>
    </row>
    <row r="5967" spans="1:7">
      <c r="A5967" s="264">
        <v>39096182</v>
      </c>
      <c r="B5967" s="264">
        <v>693203.78</v>
      </c>
      <c r="C5967" s="264">
        <v>9692.8799999999992</v>
      </c>
      <c r="D5967" s="264">
        <v>0</v>
      </c>
      <c r="E5967" s="264">
        <v>702896.66</v>
      </c>
      <c r="F5967" s="264">
        <v>685</v>
      </c>
      <c r="G5967" s="264">
        <v>1</v>
      </c>
    </row>
    <row r="5968" spans="1:7">
      <c r="A5968" s="264">
        <v>39096208</v>
      </c>
      <c r="B5968" s="264">
        <v>0</v>
      </c>
      <c r="C5968" s="264">
        <v>0</v>
      </c>
      <c r="D5968" s="264">
        <v>0</v>
      </c>
      <c r="E5968" s="264">
        <v>0</v>
      </c>
      <c r="F5968" s="264">
        <v>685</v>
      </c>
      <c r="G5968" s="264">
        <v>0</v>
      </c>
    </row>
    <row r="5969" spans="1:7">
      <c r="A5969" s="264">
        <v>39096214</v>
      </c>
      <c r="B5969" s="264">
        <v>0</v>
      </c>
      <c r="C5969" s="264">
        <v>0</v>
      </c>
      <c r="D5969" s="264">
        <v>0</v>
      </c>
      <c r="E5969" s="264">
        <v>0</v>
      </c>
      <c r="F5969" s="264">
        <v>626</v>
      </c>
      <c r="G5969" s="264">
        <v>0</v>
      </c>
    </row>
    <row r="5970" spans="1:7">
      <c r="A5970" s="264">
        <v>39096225</v>
      </c>
      <c r="B5970" s="264">
        <v>0</v>
      </c>
      <c r="C5970" s="264">
        <v>0</v>
      </c>
      <c r="D5970" s="264">
        <v>0</v>
      </c>
      <c r="E5970" s="264">
        <v>0</v>
      </c>
      <c r="F5970" s="264">
        <v>685</v>
      </c>
      <c r="G5970" s="264">
        <v>0</v>
      </c>
    </row>
    <row r="5971" spans="1:7">
      <c r="A5971" s="264">
        <v>39096243</v>
      </c>
      <c r="B5971" s="264">
        <v>0</v>
      </c>
      <c r="C5971" s="264">
        <v>0</v>
      </c>
      <c r="D5971" s="264">
        <v>0</v>
      </c>
      <c r="E5971" s="264">
        <v>0</v>
      </c>
      <c r="F5971" s="264">
        <v>685</v>
      </c>
      <c r="G5971" s="264">
        <v>0</v>
      </c>
    </row>
    <row r="5972" spans="1:7">
      <c r="A5972" s="264">
        <v>39127957</v>
      </c>
      <c r="B5972" s="264">
        <v>811968.44</v>
      </c>
      <c r="C5972" s="264">
        <v>11412.74</v>
      </c>
      <c r="D5972" s="264">
        <v>0</v>
      </c>
      <c r="E5972" s="264">
        <v>823381.18</v>
      </c>
      <c r="F5972" s="264">
        <v>685</v>
      </c>
      <c r="G5972" s="264">
        <v>1</v>
      </c>
    </row>
    <row r="5973" spans="1:7">
      <c r="A5973" s="264">
        <v>39127988</v>
      </c>
      <c r="B5973" s="264">
        <v>171168.51</v>
      </c>
      <c r="C5973" s="264">
        <v>0</v>
      </c>
      <c r="D5973" s="264">
        <v>0</v>
      </c>
      <c r="E5973" s="264">
        <v>171168.51</v>
      </c>
      <c r="F5973" s="264">
        <v>685</v>
      </c>
      <c r="G5973" s="264">
        <v>0</v>
      </c>
    </row>
    <row r="5974" spans="1:7">
      <c r="A5974" s="264">
        <v>39128004</v>
      </c>
      <c r="B5974" s="264">
        <v>0</v>
      </c>
      <c r="C5974" s="264">
        <v>0</v>
      </c>
      <c r="D5974" s="264">
        <v>0</v>
      </c>
      <c r="E5974" s="264">
        <v>0</v>
      </c>
      <c r="F5974" s="264">
        <v>685</v>
      </c>
      <c r="G5974" s="264">
        <v>0</v>
      </c>
    </row>
    <row r="5975" spans="1:7">
      <c r="A5975" s="264">
        <v>39128012</v>
      </c>
      <c r="B5975" s="264">
        <v>0</v>
      </c>
      <c r="C5975" s="264">
        <v>0</v>
      </c>
      <c r="D5975" s="264">
        <v>0</v>
      </c>
      <c r="E5975" s="264">
        <v>0</v>
      </c>
      <c r="F5975" s="264">
        <v>626</v>
      </c>
      <c r="G5975" s="264">
        <v>0</v>
      </c>
    </row>
    <row r="5976" spans="1:7">
      <c r="A5976" s="264">
        <v>39128028</v>
      </c>
      <c r="B5976" s="264">
        <v>0</v>
      </c>
      <c r="C5976" s="264">
        <v>0</v>
      </c>
      <c r="D5976" s="264">
        <v>0</v>
      </c>
      <c r="E5976" s="264">
        <v>0</v>
      </c>
      <c r="F5976" s="264">
        <v>685</v>
      </c>
      <c r="G5976" s="264">
        <v>0</v>
      </c>
    </row>
    <row r="5977" spans="1:7">
      <c r="A5977" s="264">
        <v>39128034</v>
      </c>
      <c r="B5977" s="264">
        <v>0</v>
      </c>
      <c r="C5977" s="264">
        <v>0</v>
      </c>
      <c r="D5977" s="264">
        <v>0</v>
      </c>
      <c r="E5977" s="264">
        <v>0</v>
      </c>
      <c r="F5977" s="264">
        <v>626</v>
      </c>
      <c r="G5977" s="264">
        <v>0</v>
      </c>
    </row>
    <row r="5978" spans="1:7">
      <c r="A5978" s="264">
        <v>39128052</v>
      </c>
      <c r="B5978" s="264">
        <v>0</v>
      </c>
      <c r="C5978" s="264">
        <v>0</v>
      </c>
      <c r="D5978" s="264">
        <v>0</v>
      </c>
      <c r="E5978" s="264">
        <v>0</v>
      </c>
      <c r="F5978" s="264">
        <v>685</v>
      </c>
      <c r="G5978" s="264">
        <v>0</v>
      </c>
    </row>
    <row r="5979" spans="1:7">
      <c r="A5979" s="264">
        <v>39128068</v>
      </c>
      <c r="B5979" s="264">
        <v>0</v>
      </c>
      <c r="C5979" s="264">
        <v>0</v>
      </c>
      <c r="D5979" s="264">
        <v>0</v>
      </c>
      <c r="E5979" s="264">
        <v>0</v>
      </c>
      <c r="F5979" s="264">
        <v>685</v>
      </c>
      <c r="G5979" s="264">
        <v>0</v>
      </c>
    </row>
    <row r="5980" spans="1:7">
      <c r="A5980" s="264">
        <v>39128072</v>
      </c>
      <c r="B5980" s="264">
        <v>0</v>
      </c>
      <c r="C5980" s="264">
        <v>0</v>
      </c>
      <c r="D5980" s="264">
        <v>0</v>
      </c>
      <c r="E5980" s="264">
        <v>0</v>
      </c>
      <c r="F5980" s="264">
        <v>685</v>
      </c>
      <c r="G5980" s="264">
        <v>0</v>
      </c>
    </row>
    <row r="5981" spans="1:7">
      <c r="A5981" s="264">
        <v>39128088</v>
      </c>
      <c r="B5981" s="264">
        <v>15028.67</v>
      </c>
      <c r="C5981" s="264">
        <v>0</v>
      </c>
      <c r="D5981" s="264">
        <v>8006.65</v>
      </c>
      <c r="E5981" s="264">
        <v>23035.32</v>
      </c>
      <c r="F5981" s="264">
        <v>685</v>
      </c>
      <c r="G5981" s="264">
        <v>47</v>
      </c>
    </row>
    <row r="5982" spans="1:7">
      <c r="A5982" s="264">
        <v>39128094</v>
      </c>
      <c r="B5982" s="264">
        <v>234779.28</v>
      </c>
      <c r="C5982" s="264">
        <v>0</v>
      </c>
      <c r="D5982" s="264">
        <v>0</v>
      </c>
      <c r="E5982" s="264">
        <v>234779.28</v>
      </c>
      <c r="F5982" s="264">
        <v>685</v>
      </c>
      <c r="G5982" s="264">
        <v>0</v>
      </c>
    </row>
    <row r="5983" spans="1:7">
      <c r="A5983" s="264">
        <v>39128104</v>
      </c>
      <c r="B5983" s="264">
        <v>0</v>
      </c>
      <c r="C5983" s="264">
        <v>0</v>
      </c>
      <c r="D5983" s="264">
        <v>0</v>
      </c>
      <c r="E5983" s="264">
        <v>0</v>
      </c>
      <c r="F5983" s="264">
        <v>685</v>
      </c>
      <c r="G5983" s="264">
        <v>0</v>
      </c>
    </row>
    <row r="5984" spans="1:7">
      <c r="A5984" s="264">
        <v>39128114</v>
      </c>
      <c r="B5984" s="264">
        <v>180403.91</v>
      </c>
      <c r="C5984" s="264">
        <v>0</v>
      </c>
      <c r="D5984" s="264">
        <v>64119.81</v>
      </c>
      <c r="E5984" s="264">
        <v>244523.72</v>
      </c>
      <c r="F5984" s="264">
        <v>685</v>
      </c>
      <c r="G5984" s="264">
        <v>29</v>
      </c>
    </row>
    <row r="5985" spans="1:7">
      <c r="A5985" s="264">
        <v>39128127</v>
      </c>
      <c r="B5985" s="264">
        <v>379153.91</v>
      </c>
      <c r="C5985" s="264">
        <v>0</v>
      </c>
      <c r="D5985" s="264">
        <v>0</v>
      </c>
      <c r="E5985" s="264">
        <v>379153.91</v>
      </c>
      <c r="F5985" s="264">
        <v>626</v>
      </c>
      <c r="G5985" s="264">
        <v>0</v>
      </c>
    </row>
    <row r="5986" spans="1:7">
      <c r="A5986" s="264">
        <v>39161929</v>
      </c>
      <c r="B5986" s="264">
        <v>0</v>
      </c>
      <c r="C5986" s="264">
        <v>0</v>
      </c>
      <c r="D5986" s="264">
        <v>0</v>
      </c>
      <c r="E5986" s="264">
        <v>0</v>
      </c>
      <c r="F5986" s="264">
        <v>823</v>
      </c>
      <c r="G5986" s="264">
        <v>0</v>
      </c>
    </row>
    <row r="5987" spans="1:7">
      <c r="A5987" s="264">
        <v>39162352</v>
      </c>
      <c r="B5987" s="264">
        <v>339319.13</v>
      </c>
      <c r="C5987" s="264">
        <v>0</v>
      </c>
      <c r="D5987" s="264">
        <v>0</v>
      </c>
      <c r="E5987" s="264">
        <v>339319.13</v>
      </c>
      <c r="F5987" s="264">
        <v>685</v>
      </c>
      <c r="G5987" s="264">
        <v>0</v>
      </c>
    </row>
    <row r="5988" spans="1:7">
      <c r="A5988" s="264">
        <v>39162390</v>
      </c>
      <c r="B5988" s="264">
        <v>317443.46999999997</v>
      </c>
      <c r="C5988" s="264">
        <v>0</v>
      </c>
      <c r="D5988" s="264">
        <v>0</v>
      </c>
      <c r="E5988" s="264">
        <v>317443.46999999997</v>
      </c>
      <c r="F5988" s="264">
        <v>685</v>
      </c>
      <c r="G5988" s="264">
        <v>0</v>
      </c>
    </row>
    <row r="5989" spans="1:7">
      <c r="A5989" s="264">
        <v>39162417</v>
      </c>
      <c r="B5989" s="264">
        <v>0</v>
      </c>
      <c r="C5989" s="264">
        <v>0</v>
      </c>
      <c r="D5989" s="264">
        <v>0</v>
      </c>
      <c r="E5989" s="264">
        <v>0</v>
      </c>
      <c r="F5989" s="264">
        <v>626</v>
      </c>
      <c r="G5989" s="264">
        <v>0</v>
      </c>
    </row>
    <row r="5990" spans="1:7">
      <c r="A5990" s="264">
        <v>39162435</v>
      </c>
      <c r="B5990" s="264">
        <v>0</v>
      </c>
      <c r="C5990" s="264">
        <v>0</v>
      </c>
      <c r="D5990" s="264">
        <v>0</v>
      </c>
      <c r="E5990" s="264">
        <v>0</v>
      </c>
      <c r="F5990" s="264">
        <v>685</v>
      </c>
      <c r="G5990" s="264">
        <v>0</v>
      </c>
    </row>
    <row r="5991" spans="1:7">
      <c r="A5991" s="264">
        <v>39162463</v>
      </c>
      <c r="B5991" s="264">
        <v>241642.71</v>
      </c>
      <c r="C5991" s="264">
        <v>0</v>
      </c>
      <c r="D5991" s="264">
        <v>0</v>
      </c>
      <c r="E5991" s="264">
        <v>241642.71</v>
      </c>
      <c r="F5991" s="264">
        <v>823</v>
      </c>
      <c r="G5991" s="264">
        <v>0</v>
      </c>
    </row>
    <row r="5992" spans="1:7">
      <c r="A5992" s="264">
        <v>39162493</v>
      </c>
      <c r="B5992" s="264">
        <v>504735.15</v>
      </c>
      <c r="C5992" s="264">
        <v>0</v>
      </c>
      <c r="D5992" s="264">
        <v>41123.29</v>
      </c>
      <c r="E5992" s="264">
        <v>545858.43999999994</v>
      </c>
      <c r="F5992" s="264">
        <v>626</v>
      </c>
      <c r="G5992" s="264">
        <v>6</v>
      </c>
    </row>
    <row r="5993" spans="1:7">
      <c r="A5993" s="264">
        <v>39162501</v>
      </c>
      <c r="B5993" s="264">
        <v>461806.53</v>
      </c>
      <c r="C5993" s="264">
        <v>0</v>
      </c>
      <c r="D5993" s="264">
        <v>0</v>
      </c>
      <c r="E5993" s="264">
        <v>461806.53</v>
      </c>
      <c r="F5993" s="264">
        <v>685</v>
      </c>
      <c r="G5993" s="264">
        <v>0</v>
      </c>
    </row>
    <row r="5994" spans="1:7">
      <c r="A5994" s="264">
        <v>39162512</v>
      </c>
      <c r="B5994" s="264">
        <v>0</v>
      </c>
      <c r="C5994" s="264">
        <v>0</v>
      </c>
      <c r="D5994" s="264">
        <v>0</v>
      </c>
      <c r="E5994" s="264">
        <v>0</v>
      </c>
      <c r="F5994" s="264">
        <v>626</v>
      </c>
      <c r="G5994" s="264">
        <v>0</v>
      </c>
    </row>
    <row r="5995" spans="1:7">
      <c r="A5995" s="264">
        <v>39162538</v>
      </c>
      <c r="B5995" s="264">
        <v>0</v>
      </c>
      <c r="C5995" s="264">
        <v>0</v>
      </c>
      <c r="D5995" s="264">
        <v>0</v>
      </c>
      <c r="E5995" s="264">
        <v>0</v>
      </c>
      <c r="F5995" s="264">
        <v>685</v>
      </c>
      <c r="G5995" s="264">
        <v>0</v>
      </c>
    </row>
    <row r="5996" spans="1:7">
      <c r="A5996" s="264">
        <v>39162545</v>
      </c>
      <c r="B5996" s="264">
        <v>0</v>
      </c>
      <c r="C5996" s="264">
        <v>0</v>
      </c>
      <c r="D5996" s="264">
        <v>0</v>
      </c>
      <c r="E5996" s="264">
        <v>0</v>
      </c>
      <c r="F5996" s="264">
        <v>685</v>
      </c>
      <c r="G5996" s="264">
        <v>0</v>
      </c>
    </row>
    <row r="5997" spans="1:7">
      <c r="A5997" s="264">
        <v>39209290</v>
      </c>
      <c r="B5997" s="264">
        <v>0</v>
      </c>
      <c r="C5997" s="264">
        <v>0</v>
      </c>
      <c r="D5997" s="264">
        <v>0</v>
      </c>
      <c r="E5997" s="264">
        <v>0</v>
      </c>
      <c r="F5997" s="264">
        <v>823</v>
      </c>
      <c r="G5997" s="264">
        <v>0</v>
      </c>
    </row>
    <row r="5998" spans="1:7">
      <c r="A5998" s="264">
        <v>39209315</v>
      </c>
      <c r="B5998" s="264">
        <v>0</v>
      </c>
      <c r="C5998" s="264">
        <v>0</v>
      </c>
      <c r="D5998" s="264">
        <v>0</v>
      </c>
      <c r="E5998" s="264">
        <v>0</v>
      </c>
      <c r="F5998" s="264">
        <v>823</v>
      </c>
      <c r="G5998" s="264">
        <v>0</v>
      </c>
    </row>
    <row r="5999" spans="1:7">
      <c r="A5999" s="264">
        <v>39209542</v>
      </c>
      <c r="B5999" s="264">
        <v>0</v>
      </c>
      <c r="C5999" s="264">
        <v>0</v>
      </c>
      <c r="D5999" s="264">
        <v>0</v>
      </c>
      <c r="E5999" s="264">
        <v>0</v>
      </c>
      <c r="F5999" s="264">
        <v>823</v>
      </c>
      <c r="G5999" s="264">
        <v>0</v>
      </c>
    </row>
    <row r="6000" spans="1:7">
      <c r="A6000" s="264">
        <v>39209876</v>
      </c>
      <c r="B6000" s="264">
        <v>0</v>
      </c>
      <c r="C6000" s="264">
        <v>0</v>
      </c>
      <c r="D6000" s="264">
        <v>0</v>
      </c>
      <c r="E6000" s="264">
        <v>0</v>
      </c>
      <c r="F6000" s="264">
        <v>685</v>
      </c>
      <c r="G6000" s="264">
        <v>0</v>
      </c>
    </row>
    <row r="6001" spans="1:7">
      <c r="A6001" s="264">
        <v>39209898</v>
      </c>
      <c r="B6001" s="264">
        <v>252114.41</v>
      </c>
      <c r="C6001" s="264">
        <v>0</v>
      </c>
      <c r="D6001" s="264">
        <v>0</v>
      </c>
      <c r="E6001" s="264">
        <v>252114.41</v>
      </c>
      <c r="F6001" s="264">
        <v>823</v>
      </c>
      <c r="G6001" s="264">
        <v>0</v>
      </c>
    </row>
    <row r="6002" spans="1:7">
      <c r="A6002" s="264">
        <v>39209940</v>
      </c>
      <c r="B6002" s="264">
        <v>0</v>
      </c>
      <c r="C6002" s="264">
        <v>0</v>
      </c>
      <c r="D6002" s="264">
        <v>0</v>
      </c>
      <c r="E6002" s="264">
        <v>0</v>
      </c>
      <c r="F6002" s="264">
        <v>823</v>
      </c>
      <c r="G6002" s="264">
        <v>0</v>
      </c>
    </row>
    <row r="6003" spans="1:7">
      <c r="A6003" s="264">
        <v>39210018</v>
      </c>
      <c r="B6003" s="264">
        <v>0</v>
      </c>
      <c r="C6003" s="264">
        <v>0</v>
      </c>
      <c r="D6003" s="264">
        <v>0</v>
      </c>
      <c r="E6003" s="264">
        <v>0</v>
      </c>
      <c r="F6003" s="264">
        <v>823</v>
      </c>
      <c r="G6003" s="264">
        <v>0</v>
      </c>
    </row>
    <row r="6004" spans="1:7">
      <c r="A6004" s="264">
        <v>39210105</v>
      </c>
      <c r="B6004" s="264">
        <v>0</v>
      </c>
      <c r="C6004" s="264">
        <v>0</v>
      </c>
      <c r="D6004" s="264">
        <v>0</v>
      </c>
      <c r="E6004" s="264">
        <v>0</v>
      </c>
      <c r="F6004" s="264">
        <v>685</v>
      </c>
      <c r="G6004" s="264">
        <v>0</v>
      </c>
    </row>
    <row r="6005" spans="1:7">
      <c r="A6005" s="264">
        <v>39210121</v>
      </c>
      <c r="B6005" s="264">
        <v>0</v>
      </c>
      <c r="C6005" s="264">
        <v>0</v>
      </c>
      <c r="D6005" s="264">
        <v>0</v>
      </c>
      <c r="E6005" s="264">
        <v>0</v>
      </c>
      <c r="F6005" s="264">
        <v>626</v>
      </c>
      <c r="G6005" s="264">
        <v>0</v>
      </c>
    </row>
    <row r="6006" spans="1:7">
      <c r="A6006" s="264">
        <v>39210154</v>
      </c>
      <c r="B6006" s="264">
        <v>0</v>
      </c>
      <c r="C6006" s="264">
        <v>0</v>
      </c>
      <c r="D6006" s="264">
        <v>0</v>
      </c>
      <c r="E6006" s="264">
        <v>0</v>
      </c>
      <c r="F6006" s="264">
        <v>685</v>
      </c>
      <c r="G6006" s="264">
        <v>0</v>
      </c>
    </row>
    <row r="6007" spans="1:7">
      <c r="A6007" s="264">
        <v>39210181</v>
      </c>
      <c r="B6007" s="264">
        <v>0</v>
      </c>
      <c r="C6007" s="264">
        <v>0</v>
      </c>
      <c r="D6007" s="264">
        <v>0</v>
      </c>
      <c r="E6007" s="264">
        <v>0</v>
      </c>
      <c r="F6007" s="264">
        <v>626</v>
      </c>
      <c r="G6007" s="264">
        <v>0</v>
      </c>
    </row>
    <row r="6008" spans="1:7">
      <c r="A6008" s="264">
        <v>39210206</v>
      </c>
      <c r="B6008" s="264">
        <v>0</v>
      </c>
      <c r="C6008" s="264">
        <v>0</v>
      </c>
      <c r="D6008" s="264">
        <v>0</v>
      </c>
      <c r="E6008" s="264">
        <v>0</v>
      </c>
      <c r="F6008" s="264">
        <v>685</v>
      </c>
      <c r="G6008" s="264">
        <v>0</v>
      </c>
    </row>
    <row r="6009" spans="1:7">
      <c r="A6009" s="264">
        <v>39210219</v>
      </c>
      <c r="B6009" s="264">
        <v>209654.34</v>
      </c>
      <c r="C6009" s="264">
        <v>2629.9</v>
      </c>
      <c r="D6009" s="264">
        <v>0</v>
      </c>
      <c r="E6009" s="264">
        <v>212284.24</v>
      </c>
      <c r="F6009" s="264">
        <v>685</v>
      </c>
      <c r="G6009" s="264">
        <v>1</v>
      </c>
    </row>
    <row r="6010" spans="1:7">
      <c r="A6010" s="264">
        <v>39210225</v>
      </c>
      <c r="B6010" s="264">
        <v>676159.24</v>
      </c>
      <c r="C6010" s="264">
        <v>0</v>
      </c>
      <c r="D6010" s="264">
        <v>0</v>
      </c>
      <c r="E6010" s="264">
        <v>676159.24</v>
      </c>
      <c r="F6010" s="264">
        <v>685</v>
      </c>
      <c r="G6010" s="264">
        <v>0</v>
      </c>
    </row>
    <row r="6011" spans="1:7">
      <c r="A6011" s="264">
        <v>39210230</v>
      </c>
      <c r="B6011" s="264">
        <v>0</v>
      </c>
      <c r="C6011" s="264">
        <v>0</v>
      </c>
      <c r="D6011" s="264">
        <v>0</v>
      </c>
      <c r="E6011" s="264">
        <v>0</v>
      </c>
      <c r="F6011" s="264">
        <v>685</v>
      </c>
      <c r="G6011" s="264">
        <v>0</v>
      </c>
    </row>
    <row r="6012" spans="1:7">
      <c r="A6012" s="264">
        <v>39210251</v>
      </c>
      <c r="B6012" s="264">
        <v>132842.09</v>
      </c>
      <c r="C6012" s="264">
        <v>0</v>
      </c>
      <c r="D6012" s="264">
        <v>0</v>
      </c>
      <c r="E6012" s="264">
        <v>132842.09</v>
      </c>
      <c r="F6012" s="264">
        <v>685</v>
      </c>
      <c r="G6012" s="264">
        <v>0</v>
      </c>
    </row>
    <row r="6013" spans="1:7">
      <c r="A6013" s="264">
        <v>39210269</v>
      </c>
      <c r="B6013" s="264">
        <v>529134.47</v>
      </c>
      <c r="C6013" s="264">
        <v>0</v>
      </c>
      <c r="D6013" s="264">
        <v>0</v>
      </c>
      <c r="E6013" s="264">
        <v>529134.47</v>
      </c>
      <c r="F6013" s="264">
        <v>685</v>
      </c>
      <c r="G6013" s="264">
        <v>0</v>
      </c>
    </row>
    <row r="6014" spans="1:7">
      <c r="A6014" s="264">
        <v>39210281</v>
      </c>
      <c r="B6014" s="264">
        <v>164471.09</v>
      </c>
      <c r="C6014" s="264">
        <v>0</v>
      </c>
      <c r="D6014" s="264">
        <v>0</v>
      </c>
      <c r="E6014" s="264">
        <v>164471.09</v>
      </c>
      <c r="F6014" s="264">
        <v>626</v>
      </c>
      <c r="G6014" s="264">
        <v>0</v>
      </c>
    </row>
    <row r="6015" spans="1:7">
      <c r="A6015" s="264">
        <v>39210291</v>
      </c>
      <c r="B6015" s="264">
        <v>0</v>
      </c>
      <c r="C6015" s="264">
        <v>0</v>
      </c>
      <c r="D6015" s="264">
        <v>0</v>
      </c>
      <c r="E6015" s="264">
        <v>0</v>
      </c>
      <c r="F6015" s="264">
        <v>626</v>
      </c>
      <c r="G6015" s="264">
        <v>0</v>
      </c>
    </row>
    <row r="6016" spans="1:7">
      <c r="A6016" s="264">
        <v>39210308</v>
      </c>
      <c r="B6016" s="264">
        <v>0</v>
      </c>
      <c r="C6016" s="264">
        <v>0</v>
      </c>
      <c r="D6016" s="264">
        <v>0</v>
      </c>
      <c r="E6016" s="264">
        <v>0</v>
      </c>
      <c r="F6016" s="264">
        <v>626</v>
      </c>
      <c r="G6016" s="264">
        <v>0</v>
      </c>
    </row>
    <row r="6017" spans="1:7">
      <c r="A6017" s="264">
        <v>39210339</v>
      </c>
      <c r="B6017" s="264">
        <v>0</v>
      </c>
      <c r="C6017" s="264">
        <v>0</v>
      </c>
      <c r="D6017" s="264">
        <v>0</v>
      </c>
      <c r="E6017" s="264">
        <v>0</v>
      </c>
      <c r="F6017" s="264">
        <v>685</v>
      </c>
      <c r="G6017" s="264">
        <v>0</v>
      </c>
    </row>
    <row r="6018" spans="1:7">
      <c r="A6018" s="264">
        <v>39210356</v>
      </c>
      <c r="B6018" s="264">
        <v>0</v>
      </c>
      <c r="C6018" s="264">
        <v>0</v>
      </c>
      <c r="D6018" s="264">
        <v>0</v>
      </c>
      <c r="E6018" s="264">
        <v>0</v>
      </c>
      <c r="F6018" s="264">
        <v>626</v>
      </c>
      <c r="G6018" s="264">
        <v>0</v>
      </c>
    </row>
    <row r="6019" spans="1:7">
      <c r="A6019" s="264">
        <v>39248619</v>
      </c>
      <c r="B6019" s="264">
        <v>595578.54</v>
      </c>
      <c r="C6019" s="264">
        <v>0</v>
      </c>
      <c r="D6019" s="264">
        <v>523163.21</v>
      </c>
      <c r="E6019" s="264">
        <v>1118741.75</v>
      </c>
      <c r="F6019" s="264">
        <v>685</v>
      </c>
      <c r="G6019" s="264">
        <v>94</v>
      </c>
    </row>
    <row r="6020" spans="1:7">
      <c r="A6020" s="264">
        <v>39248640</v>
      </c>
      <c r="B6020" s="264">
        <v>0</v>
      </c>
      <c r="C6020" s="264">
        <v>0</v>
      </c>
      <c r="D6020" s="264">
        <v>0</v>
      </c>
      <c r="E6020" s="264">
        <v>0</v>
      </c>
      <c r="F6020" s="264">
        <v>626</v>
      </c>
      <c r="G6020" s="264">
        <v>0</v>
      </c>
    </row>
    <row r="6021" spans="1:7">
      <c r="A6021" s="264">
        <v>39248723</v>
      </c>
      <c r="B6021" s="264">
        <v>0</v>
      </c>
      <c r="C6021" s="264">
        <v>0</v>
      </c>
      <c r="D6021" s="264">
        <v>0</v>
      </c>
      <c r="E6021" s="264">
        <v>0</v>
      </c>
      <c r="F6021" s="264">
        <v>685</v>
      </c>
      <c r="G6021" s="264">
        <v>0</v>
      </c>
    </row>
    <row r="6022" spans="1:7">
      <c r="A6022" s="264">
        <v>39248838</v>
      </c>
      <c r="B6022" s="264">
        <v>1183613.58</v>
      </c>
      <c r="C6022" s="264">
        <v>0</v>
      </c>
      <c r="D6022" s="264">
        <v>0</v>
      </c>
      <c r="E6022" s="264">
        <v>1183613.58</v>
      </c>
      <c r="F6022" s="264">
        <v>685</v>
      </c>
      <c r="G6022" s="264">
        <v>0</v>
      </c>
    </row>
    <row r="6023" spans="1:7">
      <c r="A6023" s="264">
        <v>39281840</v>
      </c>
      <c r="B6023" s="264">
        <v>0</v>
      </c>
      <c r="C6023" s="264">
        <v>0</v>
      </c>
      <c r="D6023" s="264">
        <v>0</v>
      </c>
      <c r="E6023" s="264">
        <v>0</v>
      </c>
      <c r="F6023" s="264">
        <v>626</v>
      </c>
      <c r="G6023" s="264">
        <v>0</v>
      </c>
    </row>
    <row r="6024" spans="1:7">
      <c r="A6024" s="264">
        <v>39281857</v>
      </c>
      <c r="B6024" s="264">
        <v>109783.39</v>
      </c>
      <c r="C6024" s="264">
        <v>0</v>
      </c>
      <c r="D6024" s="264">
        <v>0</v>
      </c>
      <c r="E6024" s="264">
        <v>109783.39</v>
      </c>
      <c r="F6024" s="264">
        <v>626</v>
      </c>
      <c r="G6024" s="264">
        <v>0</v>
      </c>
    </row>
    <row r="6025" spans="1:7">
      <c r="A6025" s="264">
        <v>39281861</v>
      </c>
      <c r="B6025" s="264">
        <v>478100.66</v>
      </c>
      <c r="C6025" s="264">
        <v>0</v>
      </c>
      <c r="D6025" s="264">
        <v>417567.07</v>
      </c>
      <c r="E6025" s="264">
        <v>895667.73</v>
      </c>
      <c r="F6025" s="264">
        <v>685</v>
      </c>
      <c r="G6025" s="264">
        <v>95</v>
      </c>
    </row>
    <row r="6026" spans="1:7">
      <c r="A6026" s="264">
        <v>39281875</v>
      </c>
      <c r="B6026" s="264">
        <v>293300.99</v>
      </c>
      <c r="C6026" s="264">
        <v>0</v>
      </c>
      <c r="D6026" s="264">
        <v>0</v>
      </c>
      <c r="E6026" s="264">
        <v>293300.99</v>
      </c>
      <c r="F6026" s="264">
        <v>685</v>
      </c>
      <c r="G6026" s="264">
        <v>0</v>
      </c>
    </row>
    <row r="6027" spans="1:7">
      <c r="A6027" s="264">
        <v>39281888</v>
      </c>
      <c r="B6027" s="264">
        <v>0</v>
      </c>
      <c r="C6027" s="264">
        <v>0</v>
      </c>
      <c r="D6027" s="264">
        <v>0</v>
      </c>
      <c r="E6027" s="264">
        <v>0</v>
      </c>
      <c r="F6027" s="264">
        <v>685</v>
      </c>
      <c r="G6027" s="264">
        <v>0</v>
      </c>
    </row>
    <row r="6028" spans="1:7">
      <c r="A6028" s="264">
        <v>39281892</v>
      </c>
      <c r="B6028" s="264">
        <v>507816.19</v>
      </c>
      <c r="C6028" s="264">
        <v>0</v>
      </c>
      <c r="D6028" s="264">
        <v>0</v>
      </c>
      <c r="E6028" s="264">
        <v>507816.19</v>
      </c>
      <c r="F6028" s="264">
        <v>685</v>
      </c>
      <c r="G6028" s="264">
        <v>0</v>
      </c>
    </row>
    <row r="6029" spans="1:7">
      <c r="A6029" s="264">
        <v>39281916</v>
      </c>
      <c r="B6029" s="264">
        <v>0</v>
      </c>
      <c r="C6029" s="264">
        <v>0</v>
      </c>
      <c r="D6029" s="264">
        <v>0</v>
      </c>
      <c r="E6029" s="264">
        <v>0</v>
      </c>
      <c r="F6029" s="264">
        <v>685</v>
      </c>
      <c r="G6029" s="264">
        <v>0</v>
      </c>
    </row>
    <row r="6030" spans="1:7">
      <c r="A6030" s="264">
        <v>39281925</v>
      </c>
      <c r="B6030" s="264">
        <v>988528.02</v>
      </c>
      <c r="C6030" s="264">
        <v>13761.21</v>
      </c>
      <c r="D6030" s="264">
        <v>0</v>
      </c>
      <c r="E6030" s="264">
        <v>1002289.23</v>
      </c>
      <c r="F6030" s="264">
        <v>685</v>
      </c>
      <c r="G6030" s="264">
        <v>1</v>
      </c>
    </row>
    <row r="6031" spans="1:7">
      <c r="A6031" s="264">
        <v>39281940</v>
      </c>
      <c r="B6031" s="264">
        <v>350041.71</v>
      </c>
      <c r="C6031" s="264">
        <v>0</v>
      </c>
      <c r="D6031" s="264">
        <v>0</v>
      </c>
      <c r="E6031" s="264">
        <v>350041.71</v>
      </c>
      <c r="F6031" s="264">
        <v>685</v>
      </c>
      <c r="G6031" s="264">
        <v>0</v>
      </c>
    </row>
    <row r="6032" spans="1:7">
      <c r="A6032" s="264">
        <v>39289815</v>
      </c>
      <c r="B6032" s="264">
        <v>0</v>
      </c>
      <c r="C6032" s="264">
        <v>0</v>
      </c>
      <c r="D6032" s="264">
        <v>0</v>
      </c>
      <c r="E6032" s="264">
        <v>0</v>
      </c>
      <c r="F6032" s="264">
        <v>685</v>
      </c>
      <c r="G6032" s="264">
        <v>0</v>
      </c>
    </row>
    <row r="6033" spans="1:7">
      <c r="A6033" s="264">
        <v>39289884</v>
      </c>
      <c r="B6033" s="264">
        <v>7441.1</v>
      </c>
      <c r="C6033" s="264">
        <v>0</v>
      </c>
      <c r="D6033" s="264">
        <v>0</v>
      </c>
      <c r="E6033" s="264">
        <v>7441.1</v>
      </c>
      <c r="F6033" s="264">
        <v>823</v>
      </c>
      <c r="G6033" s="264">
        <v>0</v>
      </c>
    </row>
    <row r="6034" spans="1:7">
      <c r="A6034" s="264">
        <v>39289900</v>
      </c>
      <c r="B6034" s="264">
        <v>0</v>
      </c>
      <c r="C6034" s="264">
        <v>0</v>
      </c>
      <c r="D6034" s="264">
        <v>0</v>
      </c>
      <c r="E6034" s="264">
        <v>0</v>
      </c>
      <c r="F6034" s="264">
        <v>685</v>
      </c>
      <c r="G6034" s="264">
        <v>0</v>
      </c>
    </row>
    <row r="6035" spans="1:7">
      <c r="A6035" s="264">
        <v>39290029</v>
      </c>
      <c r="B6035" s="264">
        <v>0</v>
      </c>
      <c r="C6035" s="264">
        <v>0</v>
      </c>
      <c r="D6035" s="264">
        <v>0</v>
      </c>
      <c r="E6035" s="264">
        <v>0</v>
      </c>
      <c r="F6035" s="264">
        <v>685</v>
      </c>
      <c r="G6035" s="264">
        <v>0</v>
      </c>
    </row>
    <row r="6036" spans="1:7">
      <c r="A6036" s="264">
        <v>39290136</v>
      </c>
      <c r="B6036" s="264">
        <v>0</v>
      </c>
      <c r="C6036" s="264">
        <v>0</v>
      </c>
      <c r="D6036" s="264">
        <v>0</v>
      </c>
      <c r="E6036" s="264">
        <v>0</v>
      </c>
      <c r="F6036" s="264">
        <v>685</v>
      </c>
      <c r="G6036" s="264">
        <v>0</v>
      </c>
    </row>
    <row r="6037" spans="1:7">
      <c r="A6037" s="264">
        <v>39290191</v>
      </c>
      <c r="B6037" s="264">
        <v>172170.71</v>
      </c>
      <c r="C6037" s="264">
        <v>0</v>
      </c>
      <c r="D6037" s="264">
        <v>0</v>
      </c>
      <c r="E6037" s="264">
        <v>172170.71</v>
      </c>
      <c r="F6037" s="264">
        <v>626</v>
      </c>
      <c r="G6037" s="264">
        <v>0</v>
      </c>
    </row>
    <row r="6038" spans="1:7">
      <c r="A6038" s="264">
        <v>39290205</v>
      </c>
      <c r="B6038" s="264">
        <v>322147.61</v>
      </c>
      <c r="C6038" s="264">
        <v>4545.41</v>
      </c>
      <c r="D6038" s="264">
        <v>0</v>
      </c>
      <c r="E6038" s="264">
        <v>326693.02</v>
      </c>
      <c r="F6038" s="264">
        <v>823</v>
      </c>
      <c r="G6038" s="264">
        <v>1</v>
      </c>
    </row>
    <row r="6039" spans="1:7">
      <c r="A6039" s="264">
        <v>39290212</v>
      </c>
      <c r="B6039" s="264">
        <v>413852.54</v>
      </c>
      <c r="C6039" s="264">
        <v>0</v>
      </c>
      <c r="D6039" s="264">
        <v>0</v>
      </c>
      <c r="E6039" s="264">
        <v>413852.54</v>
      </c>
      <c r="F6039" s="264">
        <v>685</v>
      </c>
      <c r="G6039" s="264">
        <v>0</v>
      </c>
    </row>
    <row r="6040" spans="1:7">
      <c r="A6040" s="264">
        <v>39290226</v>
      </c>
      <c r="B6040" s="264">
        <v>266674.5</v>
      </c>
      <c r="C6040" s="264">
        <v>0</v>
      </c>
      <c r="D6040" s="264">
        <v>0</v>
      </c>
      <c r="E6040" s="264">
        <v>266674.5</v>
      </c>
      <c r="F6040" s="264">
        <v>626</v>
      </c>
      <c r="G6040" s="264">
        <v>0</v>
      </c>
    </row>
    <row r="6041" spans="1:7">
      <c r="A6041" s="264">
        <v>39290233</v>
      </c>
      <c r="B6041" s="264">
        <v>0</v>
      </c>
      <c r="C6041" s="264">
        <v>0</v>
      </c>
      <c r="D6041" s="264">
        <v>0</v>
      </c>
      <c r="E6041" s="264">
        <v>0</v>
      </c>
      <c r="F6041" s="264">
        <v>685</v>
      </c>
      <c r="G6041" s="264">
        <v>0</v>
      </c>
    </row>
    <row r="6042" spans="1:7">
      <c r="A6042" s="264">
        <v>39290258</v>
      </c>
      <c r="B6042" s="264">
        <v>0</v>
      </c>
      <c r="C6042" s="264">
        <v>0</v>
      </c>
      <c r="D6042" s="264">
        <v>0</v>
      </c>
      <c r="E6042" s="264">
        <v>0</v>
      </c>
      <c r="F6042" s="264">
        <v>685</v>
      </c>
      <c r="G6042" s="264">
        <v>0</v>
      </c>
    </row>
    <row r="6043" spans="1:7">
      <c r="A6043" s="264">
        <v>39290263</v>
      </c>
      <c r="B6043" s="264">
        <v>0</v>
      </c>
      <c r="C6043" s="264">
        <v>0</v>
      </c>
      <c r="D6043" s="264">
        <v>0</v>
      </c>
      <c r="E6043" s="264">
        <v>0</v>
      </c>
      <c r="F6043" s="264">
        <v>626</v>
      </c>
      <c r="G6043" s="264">
        <v>0</v>
      </c>
    </row>
    <row r="6044" spans="1:7">
      <c r="A6044" s="264">
        <v>39290293</v>
      </c>
      <c r="B6044" s="264">
        <v>0</v>
      </c>
      <c r="C6044" s="264">
        <v>0</v>
      </c>
      <c r="D6044" s="264">
        <v>0</v>
      </c>
      <c r="E6044" s="264">
        <v>0</v>
      </c>
      <c r="F6044" s="264">
        <v>685</v>
      </c>
      <c r="G6044" s="264">
        <v>0</v>
      </c>
    </row>
    <row r="6045" spans="1:7">
      <c r="A6045" s="264">
        <v>39290304</v>
      </c>
      <c r="B6045" s="264">
        <v>0</v>
      </c>
      <c r="C6045" s="264">
        <v>0</v>
      </c>
      <c r="D6045" s="264">
        <v>0</v>
      </c>
      <c r="E6045" s="264">
        <v>0</v>
      </c>
      <c r="F6045" s="264">
        <v>685</v>
      </c>
      <c r="G6045" s="264">
        <v>0</v>
      </c>
    </row>
    <row r="6046" spans="1:7">
      <c r="A6046" s="264">
        <v>39290314</v>
      </c>
      <c r="B6046" s="264">
        <v>0</v>
      </c>
      <c r="C6046" s="264">
        <v>0</v>
      </c>
      <c r="D6046" s="264">
        <v>0</v>
      </c>
      <c r="E6046" s="264">
        <v>0</v>
      </c>
      <c r="F6046" s="264">
        <v>685</v>
      </c>
      <c r="G6046" s="264">
        <v>0</v>
      </c>
    </row>
    <row r="6047" spans="1:7">
      <c r="A6047" s="264">
        <v>39290325</v>
      </c>
      <c r="B6047" s="264">
        <v>0</v>
      </c>
      <c r="C6047" s="264">
        <v>0</v>
      </c>
      <c r="D6047" s="264">
        <v>0</v>
      </c>
      <c r="E6047" s="264">
        <v>0</v>
      </c>
      <c r="F6047" s="264">
        <v>685</v>
      </c>
      <c r="G6047" s="264">
        <v>0</v>
      </c>
    </row>
    <row r="6048" spans="1:7">
      <c r="A6048" s="264">
        <v>39290343</v>
      </c>
      <c r="B6048" s="264">
        <v>594903.07999999996</v>
      </c>
      <c r="C6048" s="264">
        <v>0</v>
      </c>
      <c r="D6048" s="264">
        <v>0</v>
      </c>
      <c r="E6048" s="264">
        <v>594903.07999999996</v>
      </c>
      <c r="F6048" s="264">
        <v>685</v>
      </c>
      <c r="G6048" s="264">
        <v>0</v>
      </c>
    </row>
    <row r="6049" spans="1:7">
      <c r="A6049" s="264">
        <v>39290369</v>
      </c>
      <c r="B6049" s="264">
        <v>735921.1</v>
      </c>
      <c r="C6049" s="264">
        <v>10229.93</v>
      </c>
      <c r="D6049" s="264">
        <v>0</v>
      </c>
      <c r="E6049" s="264">
        <v>746151.03</v>
      </c>
      <c r="F6049" s="264">
        <v>685</v>
      </c>
      <c r="G6049" s="264">
        <v>1</v>
      </c>
    </row>
    <row r="6050" spans="1:7">
      <c r="A6050" s="264">
        <v>39290372</v>
      </c>
      <c r="B6050" s="264">
        <v>0</v>
      </c>
      <c r="C6050" s="264">
        <v>0</v>
      </c>
      <c r="D6050" s="264">
        <v>0</v>
      </c>
      <c r="E6050" s="264">
        <v>0</v>
      </c>
      <c r="F6050" s="264">
        <v>685</v>
      </c>
      <c r="G6050" s="264">
        <v>0</v>
      </c>
    </row>
    <row r="6051" spans="1:7">
      <c r="A6051" s="264">
        <v>39290380</v>
      </c>
      <c r="B6051" s="264">
        <v>0</v>
      </c>
      <c r="C6051" s="264">
        <v>0</v>
      </c>
      <c r="D6051" s="264">
        <v>0</v>
      </c>
      <c r="E6051" s="264">
        <v>0</v>
      </c>
      <c r="F6051" s="264">
        <v>685</v>
      </c>
      <c r="G6051" s="264">
        <v>0</v>
      </c>
    </row>
    <row r="6052" spans="1:7">
      <c r="A6052" s="264">
        <v>39290396</v>
      </c>
      <c r="B6052" s="264">
        <v>0</v>
      </c>
      <c r="C6052" s="264">
        <v>0</v>
      </c>
      <c r="D6052" s="264">
        <v>0</v>
      </c>
      <c r="E6052" s="264">
        <v>0</v>
      </c>
      <c r="F6052" s="264">
        <v>685</v>
      </c>
      <c r="G6052" s="264">
        <v>0</v>
      </c>
    </row>
    <row r="6053" spans="1:7">
      <c r="A6053" s="264">
        <v>39290400</v>
      </c>
      <c r="B6053" s="264">
        <v>333840.28000000003</v>
      </c>
      <c r="C6053" s="264">
        <v>0</v>
      </c>
      <c r="D6053" s="264">
        <v>0</v>
      </c>
      <c r="E6053" s="264">
        <v>333840.28000000003</v>
      </c>
      <c r="F6053" s="264">
        <v>626</v>
      </c>
      <c r="G6053" s="264">
        <v>0</v>
      </c>
    </row>
    <row r="6054" spans="1:7">
      <c r="A6054" s="264">
        <v>39323169</v>
      </c>
      <c r="B6054" s="264">
        <v>202521.34</v>
      </c>
      <c r="C6054" s="264">
        <v>0</v>
      </c>
      <c r="D6054" s="264">
        <v>24929.85</v>
      </c>
      <c r="E6054" s="264">
        <v>227451.19</v>
      </c>
      <c r="F6054" s="264">
        <v>823</v>
      </c>
      <c r="G6054" s="264">
        <v>6</v>
      </c>
    </row>
    <row r="6055" spans="1:7">
      <c r="A6055" s="264">
        <v>39323366</v>
      </c>
      <c r="B6055" s="264">
        <v>0</v>
      </c>
      <c r="C6055" s="264">
        <v>0</v>
      </c>
      <c r="D6055" s="264">
        <v>0</v>
      </c>
      <c r="E6055" s="264">
        <v>0</v>
      </c>
      <c r="F6055" s="264">
        <v>626</v>
      </c>
      <c r="G6055" s="264">
        <v>0</v>
      </c>
    </row>
    <row r="6056" spans="1:7">
      <c r="A6056" s="264">
        <v>39323378</v>
      </c>
      <c r="B6056" s="264">
        <v>0</v>
      </c>
      <c r="C6056" s="264">
        <v>0</v>
      </c>
      <c r="D6056" s="264">
        <v>0</v>
      </c>
      <c r="E6056" s="264">
        <v>0</v>
      </c>
      <c r="F6056" s="264">
        <v>823</v>
      </c>
      <c r="G6056" s="264">
        <v>0</v>
      </c>
    </row>
    <row r="6057" spans="1:7">
      <c r="A6057" s="264">
        <v>39323550</v>
      </c>
      <c r="B6057" s="264">
        <v>296491.05</v>
      </c>
      <c r="C6057" s="264">
        <v>0</v>
      </c>
      <c r="D6057" s="264">
        <v>0</v>
      </c>
      <c r="E6057" s="264">
        <v>296491.05</v>
      </c>
      <c r="F6057" s="264">
        <v>823</v>
      </c>
      <c r="G6057" s="264">
        <v>0</v>
      </c>
    </row>
    <row r="6058" spans="1:7">
      <c r="A6058" s="264">
        <v>39323577</v>
      </c>
      <c r="B6058" s="264">
        <v>184758.62</v>
      </c>
      <c r="C6058" s="264">
        <v>0</v>
      </c>
      <c r="D6058" s="264">
        <v>0</v>
      </c>
      <c r="E6058" s="264">
        <v>184758.62</v>
      </c>
      <c r="F6058" s="264">
        <v>626</v>
      </c>
      <c r="G6058" s="264">
        <v>0</v>
      </c>
    </row>
    <row r="6059" spans="1:7">
      <c r="A6059" s="264">
        <v>39323586</v>
      </c>
      <c r="B6059" s="264">
        <v>0</v>
      </c>
      <c r="C6059" s="264">
        <v>0</v>
      </c>
      <c r="D6059" s="264">
        <v>0</v>
      </c>
      <c r="E6059" s="264">
        <v>0</v>
      </c>
      <c r="F6059" s="264">
        <v>685</v>
      </c>
      <c r="G6059" s="264">
        <v>0</v>
      </c>
    </row>
    <row r="6060" spans="1:7">
      <c r="A6060" s="264">
        <v>39323599</v>
      </c>
      <c r="B6060" s="264">
        <v>0</v>
      </c>
      <c r="C6060" s="264">
        <v>0</v>
      </c>
      <c r="D6060" s="264">
        <v>0</v>
      </c>
      <c r="E6060" s="264">
        <v>0</v>
      </c>
      <c r="F6060" s="264">
        <v>685</v>
      </c>
      <c r="G6060" s="264">
        <v>0</v>
      </c>
    </row>
    <row r="6061" spans="1:7">
      <c r="A6061" s="264">
        <v>39323609</v>
      </c>
      <c r="B6061" s="264">
        <v>226726.34</v>
      </c>
      <c r="C6061" s="264">
        <v>0</v>
      </c>
      <c r="D6061" s="264">
        <v>0</v>
      </c>
      <c r="E6061" s="264">
        <v>226726.34</v>
      </c>
      <c r="F6061" s="264">
        <v>626</v>
      </c>
      <c r="G6061" s="264">
        <v>0</v>
      </c>
    </row>
    <row r="6062" spans="1:7">
      <c r="A6062" s="264">
        <v>39323634</v>
      </c>
      <c r="B6062" s="264">
        <v>302715.67</v>
      </c>
      <c r="C6062" s="264">
        <v>0</v>
      </c>
      <c r="D6062" s="264">
        <v>0</v>
      </c>
      <c r="E6062" s="264">
        <v>302715.67</v>
      </c>
      <c r="F6062" s="264">
        <v>626</v>
      </c>
      <c r="G6062" s="264">
        <v>0</v>
      </c>
    </row>
    <row r="6063" spans="1:7">
      <c r="A6063" s="264">
        <v>39323645</v>
      </c>
      <c r="B6063" s="264">
        <v>0</v>
      </c>
      <c r="C6063" s="264">
        <v>0</v>
      </c>
      <c r="D6063" s="264">
        <v>0</v>
      </c>
      <c r="E6063" s="264">
        <v>0</v>
      </c>
      <c r="F6063" s="264">
        <v>626</v>
      </c>
      <c r="G6063" s="264">
        <v>0</v>
      </c>
    </row>
    <row r="6064" spans="1:7">
      <c r="A6064" s="264">
        <v>39323656</v>
      </c>
      <c r="B6064" s="264">
        <v>0</v>
      </c>
      <c r="C6064" s="264">
        <v>0</v>
      </c>
      <c r="D6064" s="264">
        <v>0</v>
      </c>
      <c r="E6064" s="264">
        <v>0</v>
      </c>
      <c r="F6064" s="264">
        <v>626</v>
      </c>
      <c r="G6064" s="264">
        <v>0</v>
      </c>
    </row>
    <row r="6065" spans="1:7">
      <c r="A6065" s="264">
        <v>39323660</v>
      </c>
      <c r="B6065" s="264">
        <v>0</v>
      </c>
      <c r="C6065" s="264">
        <v>0</v>
      </c>
      <c r="D6065" s="264">
        <v>0</v>
      </c>
      <c r="E6065" s="264">
        <v>0</v>
      </c>
      <c r="F6065" s="264">
        <v>626</v>
      </c>
      <c r="G6065" s="264">
        <v>0</v>
      </c>
    </row>
    <row r="6066" spans="1:7">
      <c r="A6066" s="264">
        <v>39323677</v>
      </c>
      <c r="B6066" s="264">
        <v>0</v>
      </c>
      <c r="C6066" s="264">
        <v>0</v>
      </c>
      <c r="D6066" s="264">
        <v>0</v>
      </c>
      <c r="E6066" s="264">
        <v>0</v>
      </c>
      <c r="F6066" s="264">
        <v>626</v>
      </c>
      <c r="G6066" s="264">
        <v>0</v>
      </c>
    </row>
    <row r="6067" spans="1:7">
      <c r="A6067" s="264">
        <v>39323680</v>
      </c>
      <c r="B6067" s="264">
        <v>0</v>
      </c>
      <c r="C6067" s="264">
        <v>0</v>
      </c>
      <c r="D6067" s="264">
        <v>0</v>
      </c>
      <c r="E6067" s="264">
        <v>0</v>
      </c>
      <c r="F6067" s="264">
        <v>626</v>
      </c>
      <c r="G6067" s="264">
        <v>0</v>
      </c>
    </row>
    <row r="6068" spans="1:7">
      <c r="A6068" s="264">
        <v>39323708</v>
      </c>
      <c r="B6068" s="264">
        <v>490941.2</v>
      </c>
      <c r="C6068" s="264">
        <v>0</v>
      </c>
      <c r="D6068" s="264">
        <v>158524.04999999999</v>
      </c>
      <c r="E6068" s="264">
        <v>649465.25</v>
      </c>
      <c r="F6068" s="264">
        <v>685</v>
      </c>
      <c r="G6068" s="264">
        <v>26</v>
      </c>
    </row>
    <row r="6069" spans="1:7">
      <c r="A6069" s="264">
        <v>39323723</v>
      </c>
      <c r="B6069" s="264">
        <v>0</v>
      </c>
      <c r="C6069" s="264">
        <v>0</v>
      </c>
      <c r="D6069" s="264">
        <v>0</v>
      </c>
      <c r="E6069" s="264">
        <v>0</v>
      </c>
      <c r="F6069" s="264">
        <v>626</v>
      </c>
      <c r="G6069" s="264">
        <v>0</v>
      </c>
    </row>
    <row r="6070" spans="1:7">
      <c r="A6070" s="264">
        <v>39351839</v>
      </c>
      <c r="B6070" s="264">
        <v>0</v>
      </c>
      <c r="C6070" s="264">
        <v>0</v>
      </c>
      <c r="D6070" s="264">
        <v>0</v>
      </c>
      <c r="E6070" s="264">
        <v>0</v>
      </c>
      <c r="F6070" s="264">
        <v>823</v>
      </c>
      <c r="G6070" s="264">
        <v>0</v>
      </c>
    </row>
    <row r="6071" spans="1:7">
      <c r="A6071" s="264">
        <v>39351854</v>
      </c>
      <c r="B6071" s="264">
        <v>0</v>
      </c>
      <c r="C6071" s="264">
        <v>0</v>
      </c>
      <c r="D6071" s="264">
        <v>0</v>
      </c>
      <c r="E6071" s="264">
        <v>0</v>
      </c>
      <c r="F6071" s="264">
        <v>823</v>
      </c>
      <c r="G6071" s="264">
        <v>0</v>
      </c>
    </row>
    <row r="6072" spans="1:7">
      <c r="A6072" s="264">
        <v>39351863</v>
      </c>
      <c r="B6072" s="264">
        <v>0</v>
      </c>
      <c r="C6072" s="264">
        <v>0</v>
      </c>
      <c r="D6072" s="264">
        <v>0</v>
      </c>
      <c r="E6072" s="264">
        <v>0</v>
      </c>
      <c r="F6072" s="264">
        <v>685</v>
      </c>
      <c r="G6072" s="264">
        <v>0</v>
      </c>
    </row>
    <row r="6073" spans="1:7">
      <c r="A6073" s="264">
        <v>39351873</v>
      </c>
      <c r="B6073" s="264">
        <v>0</v>
      </c>
      <c r="C6073" s="264">
        <v>0</v>
      </c>
      <c r="D6073" s="264">
        <v>0</v>
      </c>
      <c r="E6073" s="264">
        <v>0</v>
      </c>
      <c r="F6073" s="264">
        <v>685</v>
      </c>
      <c r="G6073" s="264">
        <v>0</v>
      </c>
    </row>
    <row r="6074" spans="1:7">
      <c r="A6074" s="264">
        <v>39352086</v>
      </c>
      <c r="B6074" s="264">
        <v>500703.18</v>
      </c>
      <c r="C6074" s="264">
        <v>0</v>
      </c>
      <c r="D6074" s="264">
        <v>0</v>
      </c>
      <c r="E6074" s="264">
        <v>500703.18</v>
      </c>
      <c r="F6074" s="264">
        <v>823</v>
      </c>
      <c r="G6074" s="264">
        <v>0</v>
      </c>
    </row>
    <row r="6075" spans="1:7">
      <c r="A6075" s="264">
        <v>39352100</v>
      </c>
      <c r="B6075" s="264">
        <v>565891.6</v>
      </c>
      <c r="C6075" s="264">
        <v>0</v>
      </c>
      <c r="D6075" s="264">
        <v>0</v>
      </c>
      <c r="E6075" s="264">
        <v>565891.6</v>
      </c>
      <c r="F6075" s="264">
        <v>823</v>
      </c>
      <c r="G6075" s="264">
        <v>0</v>
      </c>
    </row>
    <row r="6076" spans="1:7">
      <c r="A6076" s="264">
        <v>39352127</v>
      </c>
      <c r="B6076" s="264">
        <v>0</v>
      </c>
      <c r="C6076" s="264">
        <v>0</v>
      </c>
      <c r="D6076" s="264">
        <v>0</v>
      </c>
      <c r="E6076" s="264">
        <v>0</v>
      </c>
      <c r="F6076" s="264">
        <v>823</v>
      </c>
      <c r="G6076" s="264">
        <v>0</v>
      </c>
    </row>
    <row r="6077" spans="1:7">
      <c r="A6077" s="264">
        <v>39352130</v>
      </c>
      <c r="B6077" s="264">
        <v>0</v>
      </c>
      <c r="C6077" s="264">
        <v>0</v>
      </c>
      <c r="D6077" s="264">
        <v>0</v>
      </c>
      <c r="E6077" s="264">
        <v>0</v>
      </c>
      <c r="F6077" s="264">
        <v>685</v>
      </c>
      <c r="G6077" s="264">
        <v>0</v>
      </c>
    </row>
    <row r="6078" spans="1:7">
      <c r="A6078" s="264">
        <v>39352142</v>
      </c>
      <c r="B6078" s="264">
        <v>202342.21</v>
      </c>
      <c r="C6078" s="264">
        <v>0</v>
      </c>
      <c r="D6078" s="264">
        <v>0</v>
      </c>
      <c r="E6078" s="264">
        <v>202342.21</v>
      </c>
      <c r="F6078" s="264">
        <v>626</v>
      </c>
      <c r="G6078" s="264">
        <v>0</v>
      </c>
    </row>
    <row r="6079" spans="1:7">
      <c r="A6079" s="264">
        <v>39352150</v>
      </c>
      <c r="B6079" s="264">
        <v>345067.09</v>
      </c>
      <c r="C6079" s="264">
        <v>0</v>
      </c>
      <c r="D6079" s="264">
        <v>257813.4</v>
      </c>
      <c r="E6079" s="264">
        <v>602880.49</v>
      </c>
      <c r="F6079" s="264">
        <v>685</v>
      </c>
      <c r="G6079" s="264">
        <v>64</v>
      </c>
    </row>
    <row r="6080" spans="1:7">
      <c r="A6080" s="264">
        <v>39352167</v>
      </c>
      <c r="B6080" s="264">
        <v>161113.29</v>
      </c>
      <c r="C6080" s="264">
        <v>0</v>
      </c>
      <c r="D6080" s="264">
        <v>0</v>
      </c>
      <c r="E6080" s="264">
        <v>161113.29</v>
      </c>
      <c r="F6080" s="264">
        <v>823</v>
      </c>
      <c r="G6080" s="264">
        <v>0</v>
      </c>
    </row>
    <row r="6081" spans="1:7">
      <c r="A6081" s="264">
        <v>39352177</v>
      </c>
      <c r="B6081" s="264">
        <v>0</v>
      </c>
      <c r="C6081" s="264">
        <v>0</v>
      </c>
      <c r="D6081" s="264">
        <v>0</v>
      </c>
      <c r="E6081" s="264">
        <v>0</v>
      </c>
      <c r="F6081" s="264">
        <v>685</v>
      </c>
      <c r="G6081" s="264">
        <v>0</v>
      </c>
    </row>
    <row r="6082" spans="1:7">
      <c r="A6082" s="264">
        <v>39352184</v>
      </c>
      <c r="B6082" s="264">
        <v>0</v>
      </c>
      <c r="C6082" s="264">
        <v>0</v>
      </c>
      <c r="D6082" s="264">
        <v>0</v>
      </c>
      <c r="E6082" s="264">
        <v>0</v>
      </c>
      <c r="F6082" s="264">
        <v>685</v>
      </c>
      <c r="G6082" s="264">
        <v>0</v>
      </c>
    </row>
    <row r="6083" spans="1:7">
      <c r="A6083" s="264">
        <v>39352198</v>
      </c>
      <c r="B6083" s="264">
        <v>485489.63</v>
      </c>
      <c r="C6083" s="264">
        <v>0</v>
      </c>
      <c r="D6083" s="264">
        <v>0</v>
      </c>
      <c r="E6083" s="264">
        <v>485489.63</v>
      </c>
      <c r="F6083" s="264">
        <v>685</v>
      </c>
      <c r="G6083" s="264">
        <v>0</v>
      </c>
    </row>
    <row r="6084" spans="1:7">
      <c r="A6084" s="264">
        <v>39352203</v>
      </c>
      <c r="B6084" s="264">
        <v>0</v>
      </c>
      <c r="C6084" s="264">
        <v>0</v>
      </c>
      <c r="D6084" s="264">
        <v>0</v>
      </c>
      <c r="E6084" s="264">
        <v>0</v>
      </c>
      <c r="F6084" s="264">
        <v>685</v>
      </c>
      <c r="G6084" s="264">
        <v>0</v>
      </c>
    </row>
    <row r="6085" spans="1:7">
      <c r="A6085" s="264">
        <v>39352231</v>
      </c>
      <c r="B6085" s="264">
        <v>0</v>
      </c>
      <c r="C6085" s="264">
        <v>0</v>
      </c>
      <c r="D6085" s="264">
        <v>0</v>
      </c>
      <c r="E6085" s="264">
        <v>0</v>
      </c>
      <c r="F6085" s="264">
        <v>685</v>
      </c>
      <c r="G6085" s="264">
        <v>0</v>
      </c>
    </row>
    <row r="6086" spans="1:7">
      <c r="A6086" s="264">
        <v>39352261</v>
      </c>
      <c r="B6086" s="264">
        <v>875052.12</v>
      </c>
      <c r="C6086" s="264">
        <v>0</v>
      </c>
      <c r="D6086" s="264">
        <v>0</v>
      </c>
      <c r="E6086" s="264">
        <v>875052.12</v>
      </c>
      <c r="F6086" s="264">
        <v>685</v>
      </c>
      <c r="G6086" s="264">
        <v>0</v>
      </c>
    </row>
    <row r="6087" spans="1:7">
      <c r="A6087" s="264">
        <v>39352271</v>
      </c>
      <c r="B6087" s="264">
        <v>375077.55</v>
      </c>
      <c r="C6087" s="264">
        <v>0</v>
      </c>
      <c r="D6087" s="264">
        <v>0</v>
      </c>
      <c r="E6087" s="264">
        <v>375077.55</v>
      </c>
      <c r="F6087" s="264">
        <v>685</v>
      </c>
      <c r="G6087" s="264">
        <v>0</v>
      </c>
    </row>
    <row r="6088" spans="1:7">
      <c r="A6088" s="264">
        <v>39352281</v>
      </c>
      <c r="B6088" s="264">
        <v>0</v>
      </c>
      <c r="C6088" s="264">
        <v>0</v>
      </c>
      <c r="D6088" s="264">
        <v>0</v>
      </c>
      <c r="E6088" s="264">
        <v>0</v>
      </c>
      <c r="F6088" s="264">
        <v>626</v>
      </c>
      <c r="G6088" s="264">
        <v>0</v>
      </c>
    </row>
    <row r="6089" spans="1:7">
      <c r="A6089" s="264">
        <v>39383140</v>
      </c>
      <c r="B6089" s="264">
        <v>0</v>
      </c>
      <c r="C6089" s="264">
        <v>0</v>
      </c>
      <c r="D6089" s="264">
        <v>0</v>
      </c>
      <c r="E6089" s="264">
        <v>0</v>
      </c>
      <c r="F6089" s="264">
        <v>823</v>
      </c>
      <c r="G6089" s="264">
        <v>0</v>
      </c>
    </row>
    <row r="6090" spans="1:7">
      <c r="A6090" s="264">
        <v>39383711</v>
      </c>
      <c r="B6090" s="264">
        <v>0</v>
      </c>
      <c r="C6090" s="264">
        <v>0</v>
      </c>
      <c r="D6090" s="264">
        <v>0</v>
      </c>
      <c r="E6090" s="264">
        <v>0</v>
      </c>
      <c r="F6090" s="264">
        <v>823</v>
      </c>
      <c r="G6090" s="264">
        <v>0</v>
      </c>
    </row>
    <row r="6091" spans="1:7">
      <c r="A6091" s="264">
        <v>39383875</v>
      </c>
      <c r="B6091" s="264">
        <v>0</v>
      </c>
      <c r="C6091" s="264">
        <v>0</v>
      </c>
      <c r="D6091" s="264">
        <v>0</v>
      </c>
      <c r="E6091" s="264">
        <v>0</v>
      </c>
      <c r="F6091" s="264">
        <v>823</v>
      </c>
      <c r="G6091" s="264">
        <v>0</v>
      </c>
    </row>
    <row r="6092" spans="1:7">
      <c r="A6092" s="264">
        <v>39383972</v>
      </c>
      <c r="B6092" s="264">
        <v>0</v>
      </c>
      <c r="C6092" s="264">
        <v>0</v>
      </c>
      <c r="D6092" s="264">
        <v>0</v>
      </c>
      <c r="E6092" s="264">
        <v>0</v>
      </c>
      <c r="F6092" s="264">
        <v>685</v>
      </c>
      <c r="G6092" s="264">
        <v>0</v>
      </c>
    </row>
    <row r="6093" spans="1:7">
      <c r="A6093" s="264">
        <v>39383999</v>
      </c>
      <c r="B6093" s="264">
        <v>0</v>
      </c>
      <c r="C6093" s="264">
        <v>0</v>
      </c>
      <c r="D6093" s="264">
        <v>0</v>
      </c>
      <c r="E6093" s="264">
        <v>0</v>
      </c>
      <c r="F6093" s="264">
        <v>823</v>
      </c>
      <c r="G6093" s="264">
        <v>0</v>
      </c>
    </row>
    <row r="6094" spans="1:7">
      <c r="A6094" s="264">
        <v>39384007</v>
      </c>
      <c r="B6094" s="264">
        <v>0</v>
      </c>
      <c r="C6094" s="264">
        <v>0</v>
      </c>
      <c r="D6094" s="264">
        <v>0</v>
      </c>
      <c r="E6094" s="264">
        <v>0</v>
      </c>
      <c r="F6094" s="264">
        <v>685</v>
      </c>
      <c r="G6094" s="264">
        <v>0</v>
      </c>
    </row>
    <row r="6095" spans="1:7">
      <c r="A6095" s="264">
        <v>39384030</v>
      </c>
      <c r="B6095" s="264">
        <v>0</v>
      </c>
      <c r="C6095" s="264">
        <v>0</v>
      </c>
      <c r="D6095" s="264">
        <v>0</v>
      </c>
      <c r="E6095" s="264">
        <v>0</v>
      </c>
      <c r="F6095" s="264">
        <v>685</v>
      </c>
      <c r="G6095" s="264">
        <v>0</v>
      </c>
    </row>
    <row r="6096" spans="1:7">
      <c r="A6096" s="264">
        <v>39384160</v>
      </c>
      <c r="B6096" s="264">
        <v>225587.73</v>
      </c>
      <c r="C6096" s="264">
        <v>0</v>
      </c>
      <c r="D6096" s="264">
        <v>0</v>
      </c>
      <c r="E6096" s="264">
        <v>225587.73</v>
      </c>
      <c r="F6096" s="264">
        <v>823</v>
      </c>
      <c r="G6096" s="264">
        <v>0</v>
      </c>
    </row>
    <row r="6097" spans="1:7">
      <c r="A6097" s="264">
        <v>39384257</v>
      </c>
      <c r="B6097" s="264">
        <v>0</v>
      </c>
      <c r="C6097" s="264">
        <v>0</v>
      </c>
      <c r="D6097" s="264">
        <v>0</v>
      </c>
      <c r="E6097" s="264">
        <v>0</v>
      </c>
      <c r="F6097" s="264">
        <v>685</v>
      </c>
      <c r="G6097" s="264">
        <v>0</v>
      </c>
    </row>
    <row r="6098" spans="1:7">
      <c r="A6098" s="264">
        <v>39384301</v>
      </c>
      <c r="B6098" s="264">
        <v>0</v>
      </c>
      <c r="C6098" s="264">
        <v>0</v>
      </c>
      <c r="D6098" s="264">
        <v>0</v>
      </c>
      <c r="E6098" s="264">
        <v>0</v>
      </c>
      <c r="F6098" s="264">
        <v>823</v>
      </c>
      <c r="G6098" s="264">
        <v>0</v>
      </c>
    </row>
    <row r="6099" spans="1:7">
      <c r="A6099" s="264">
        <v>39384320</v>
      </c>
      <c r="B6099" s="264">
        <v>0</v>
      </c>
      <c r="C6099" s="264">
        <v>0</v>
      </c>
      <c r="D6099" s="264">
        <v>0</v>
      </c>
      <c r="E6099" s="264">
        <v>0</v>
      </c>
      <c r="F6099" s="264">
        <v>685</v>
      </c>
      <c r="G6099" s="264">
        <v>0</v>
      </c>
    </row>
    <row r="6100" spans="1:7">
      <c r="A6100" s="264">
        <v>39384337</v>
      </c>
      <c r="B6100" s="264">
        <v>413204.1</v>
      </c>
      <c r="C6100" s="264">
        <v>0</v>
      </c>
      <c r="D6100" s="264">
        <v>0</v>
      </c>
      <c r="E6100" s="264">
        <v>413204.1</v>
      </c>
      <c r="F6100" s="264">
        <v>685</v>
      </c>
      <c r="G6100" s="264">
        <v>0</v>
      </c>
    </row>
    <row r="6101" spans="1:7">
      <c r="A6101" s="264">
        <v>39384343</v>
      </c>
      <c r="B6101" s="264">
        <v>234059.29</v>
      </c>
      <c r="C6101" s="264">
        <v>0</v>
      </c>
      <c r="D6101" s="264">
        <v>21971.96</v>
      </c>
      <c r="E6101" s="264">
        <v>256031.25</v>
      </c>
      <c r="F6101" s="264">
        <v>685</v>
      </c>
      <c r="G6101" s="264">
        <v>7</v>
      </c>
    </row>
    <row r="6102" spans="1:7">
      <c r="A6102" s="264">
        <v>39384379</v>
      </c>
      <c r="B6102" s="264">
        <v>0</v>
      </c>
      <c r="C6102" s="264">
        <v>0</v>
      </c>
      <c r="D6102" s="264">
        <v>0</v>
      </c>
      <c r="E6102" s="264">
        <v>0</v>
      </c>
      <c r="F6102" s="264">
        <v>685</v>
      </c>
      <c r="G6102" s="264">
        <v>0</v>
      </c>
    </row>
    <row r="6103" spans="1:7">
      <c r="A6103" s="264">
        <v>39384389</v>
      </c>
      <c r="B6103" s="264">
        <v>455069.83</v>
      </c>
      <c r="C6103" s="264">
        <v>0</v>
      </c>
      <c r="D6103" s="264">
        <v>352962.05</v>
      </c>
      <c r="E6103" s="264">
        <v>808031.88</v>
      </c>
      <c r="F6103" s="264">
        <v>823</v>
      </c>
      <c r="G6103" s="264">
        <v>83</v>
      </c>
    </row>
    <row r="6104" spans="1:7">
      <c r="A6104" s="264">
        <v>39384399</v>
      </c>
      <c r="B6104" s="264">
        <v>113589.51</v>
      </c>
      <c r="C6104" s="264">
        <v>0</v>
      </c>
      <c r="D6104" s="264">
        <v>0</v>
      </c>
      <c r="E6104" s="264">
        <v>113589.51</v>
      </c>
      <c r="F6104" s="264">
        <v>685</v>
      </c>
      <c r="G6104" s="264">
        <v>0</v>
      </c>
    </row>
    <row r="6105" spans="1:7">
      <c r="A6105" s="264">
        <v>39384415</v>
      </c>
      <c r="B6105" s="264">
        <v>915465.5</v>
      </c>
      <c r="C6105" s="264">
        <v>0</v>
      </c>
      <c r="D6105" s="264">
        <v>625052.01</v>
      </c>
      <c r="E6105" s="264">
        <v>1540517.51</v>
      </c>
      <c r="F6105" s="264">
        <v>685</v>
      </c>
      <c r="G6105" s="264">
        <v>70</v>
      </c>
    </row>
    <row r="6106" spans="1:7">
      <c r="A6106" s="264">
        <v>39384450</v>
      </c>
      <c r="B6106" s="264">
        <v>0</v>
      </c>
      <c r="C6106" s="264">
        <v>0</v>
      </c>
      <c r="D6106" s="264">
        <v>0</v>
      </c>
      <c r="E6106" s="264">
        <v>0</v>
      </c>
      <c r="F6106" s="264">
        <v>685</v>
      </c>
      <c r="G6106" s="264">
        <v>0</v>
      </c>
    </row>
    <row r="6107" spans="1:7">
      <c r="A6107" s="264">
        <v>39384469</v>
      </c>
      <c r="B6107" s="264">
        <v>0</v>
      </c>
      <c r="C6107" s="264">
        <v>0</v>
      </c>
      <c r="D6107" s="264">
        <v>0</v>
      </c>
      <c r="E6107" s="264">
        <v>0</v>
      </c>
      <c r="F6107" s="264">
        <v>685</v>
      </c>
      <c r="G6107" s="264">
        <v>0</v>
      </c>
    </row>
    <row r="6108" spans="1:7">
      <c r="A6108" s="264">
        <v>39384472</v>
      </c>
      <c r="B6108" s="264">
        <v>0</v>
      </c>
      <c r="C6108" s="264">
        <v>0</v>
      </c>
      <c r="D6108" s="264">
        <v>0</v>
      </c>
      <c r="E6108" s="264">
        <v>0</v>
      </c>
      <c r="F6108" s="264">
        <v>685</v>
      </c>
      <c r="G6108" s="264">
        <v>0</v>
      </c>
    </row>
    <row r="6109" spans="1:7">
      <c r="A6109" s="264">
        <v>39384486</v>
      </c>
      <c r="B6109" s="264">
        <v>0</v>
      </c>
      <c r="C6109" s="264">
        <v>0</v>
      </c>
      <c r="D6109" s="264">
        <v>0</v>
      </c>
      <c r="E6109" s="264">
        <v>0</v>
      </c>
      <c r="F6109" s="264">
        <v>685</v>
      </c>
      <c r="G6109" s="264">
        <v>0</v>
      </c>
    </row>
    <row r="6110" spans="1:7">
      <c r="A6110" s="264">
        <v>39384494</v>
      </c>
      <c r="B6110" s="264">
        <v>0</v>
      </c>
      <c r="C6110" s="264">
        <v>0</v>
      </c>
      <c r="D6110" s="264">
        <v>0</v>
      </c>
      <c r="E6110" s="264">
        <v>0</v>
      </c>
      <c r="F6110" s="264">
        <v>685</v>
      </c>
      <c r="G6110" s="264">
        <v>0</v>
      </c>
    </row>
    <row r="6111" spans="1:7">
      <c r="A6111" s="264">
        <v>39384523</v>
      </c>
      <c r="B6111" s="264">
        <v>530019.1</v>
      </c>
      <c r="C6111" s="264">
        <v>0</v>
      </c>
      <c r="D6111" s="264">
        <v>0</v>
      </c>
      <c r="E6111" s="264">
        <v>530019.1</v>
      </c>
      <c r="F6111" s="264">
        <v>626</v>
      </c>
      <c r="G6111" s="264">
        <v>0</v>
      </c>
    </row>
    <row r="6112" spans="1:7">
      <c r="A6112" s="264">
        <v>39384530</v>
      </c>
      <c r="B6112" s="264">
        <v>0</v>
      </c>
      <c r="C6112" s="264">
        <v>0</v>
      </c>
      <c r="D6112" s="264">
        <v>0</v>
      </c>
      <c r="E6112" s="264">
        <v>0</v>
      </c>
      <c r="F6112" s="264">
        <v>685</v>
      </c>
      <c r="G6112" s="264">
        <v>0</v>
      </c>
    </row>
    <row r="6113" spans="1:7">
      <c r="A6113" s="264">
        <v>39384557</v>
      </c>
      <c r="B6113" s="264">
        <v>0</v>
      </c>
      <c r="C6113" s="264">
        <v>0</v>
      </c>
      <c r="D6113" s="264">
        <v>0</v>
      </c>
      <c r="E6113" s="264">
        <v>0</v>
      </c>
      <c r="F6113" s="264">
        <v>626</v>
      </c>
      <c r="G6113" s="264">
        <v>0</v>
      </c>
    </row>
    <row r="6114" spans="1:7">
      <c r="A6114" s="264">
        <v>39384565</v>
      </c>
      <c r="B6114" s="264">
        <v>165233.42000000001</v>
      </c>
      <c r="C6114" s="264">
        <v>0</v>
      </c>
      <c r="D6114" s="264">
        <v>0</v>
      </c>
      <c r="E6114" s="264">
        <v>165233.42000000001</v>
      </c>
      <c r="F6114" s="264">
        <v>685</v>
      </c>
      <c r="G6114" s="264">
        <v>0</v>
      </c>
    </row>
    <row r="6115" spans="1:7">
      <c r="A6115" s="264">
        <v>39384579</v>
      </c>
      <c r="B6115" s="264">
        <v>500518.99</v>
      </c>
      <c r="C6115" s="264">
        <v>0</v>
      </c>
      <c r="D6115" s="264">
        <v>222880.77</v>
      </c>
      <c r="E6115" s="264">
        <v>723399.76</v>
      </c>
      <c r="F6115" s="264">
        <v>685</v>
      </c>
      <c r="G6115" s="264">
        <v>36</v>
      </c>
    </row>
    <row r="6116" spans="1:7">
      <c r="A6116" s="264">
        <v>39384587</v>
      </c>
      <c r="B6116" s="264">
        <v>188129.08</v>
      </c>
      <c r="C6116" s="264">
        <v>0</v>
      </c>
      <c r="D6116" s="264">
        <v>0</v>
      </c>
      <c r="E6116" s="264">
        <v>188129.08</v>
      </c>
      <c r="F6116" s="264">
        <v>685</v>
      </c>
      <c r="G6116" s="264">
        <v>0</v>
      </c>
    </row>
    <row r="6117" spans="1:7">
      <c r="A6117" s="264">
        <v>39384597</v>
      </c>
      <c r="B6117" s="264">
        <v>360760.94</v>
      </c>
      <c r="C6117" s="264">
        <v>0</v>
      </c>
      <c r="D6117" s="264">
        <v>0</v>
      </c>
      <c r="E6117" s="264">
        <v>360760.94</v>
      </c>
      <c r="F6117" s="264">
        <v>685</v>
      </c>
      <c r="G6117" s="264">
        <v>0</v>
      </c>
    </row>
    <row r="6118" spans="1:7">
      <c r="A6118" s="264">
        <v>39384607</v>
      </c>
      <c r="B6118" s="264">
        <v>255751.52</v>
      </c>
      <c r="C6118" s="264">
        <v>0</v>
      </c>
      <c r="D6118" s="264">
        <v>0</v>
      </c>
      <c r="E6118" s="264">
        <v>255751.52</v>
      </c>
      <c r="F6118" s="264">
        <v>685</v>
      </c>
      <c r="G6118" s="264">
        <v>0</v>
      </c>
    </row>
    <row r="6119" spans="1:7">
      <c r="A6119" s="264">
        <v>39384616</v>
      </c>
      <c r="B6119" s="264">
        <v>0</v>
      </c>
      <c r="C6119" s="264">
        <v>0</v>
      </c>
      <c r="D6119" s="264">
        <v>0</v>
      </c>
      <c r="E6119" s="264">
        <v>0</v>
      </c>
      <c r="F6119" s="264">
        <v>685</v>
      </c>
      <c r="G6119" s="264">
        <v>0</v>
      </c>
    </row>
    <row r="6120" spans="1:7">
      <c r="A6120" s="264">
        <v>39384626</v>
      </c>
      <c r="B6120" s="264">
        <v>220923.12</v>
      </c>
      <c r="C6120" s="264">
        <v>0</v>
      </c>
      <c r="D6120" s="264">
        <v>0</v>
      </c>
      <c r="E6120" s="264">
        <v>220923.12</v>
      </c>
      <c r="F6120" s="264">
        <v>626</v>
      </c>
      <c r="G6120" s="264">
        <v>0</v>
      </c>
    </row>
    <row r="6121" spans="1:7">
      <c r="A6121" s="264">
        <v>39384630</v>
      </c>
      <c r="B6121" s="264">
        <v>0</v>
      </c>
      <c r="C6121" s="264">
        <v>0</v>
      </c>
      <c r="D6121" s="264">
        <v>0</v>
      </c>
      <c r="E6121" s="264">
        <v>0</v>
      </c>
      <c r="F6121" s="264">
        <v>626</v>
      </c>
      <c r="G6121" s="264">
        <v>0</v>
      </c>
    </row>
    <row r="6122" spans="1:7">
      <c r="A6122" s="264">
        <v>39421103</v>
      </c>
      <c r="B6122" s="264">
        <v>0</v>
      </c>
      <c r="C6122" s="264">
        <v>0</v>
      </c>
      <c r="D6122" s="264">
        <v>0</v>
      </c>
      <c r="E6122" s="264">
        <v>0</v>
      </c>
      <c r="F6122" s="264">
        <v>626</v>
      </c>
      <c r="G6122" s="264">
        <v>0</v>
      </c>
    </row>
    <row r="6123" spans="1:7">
      <c r="A6123" s="264">
        <v>39421213</v>
      </c>
      <c r="B6123" s="264">
        <v>0</v>
      </c>
      <c r="C6123" s="264">
        <v>0</v>
      </c>
      <c r="D6123" s="264">
        <v>0</v>
      </c>
      <c r="E6123" s="264">
        <v>0</v>
      </c>
      <c r="F6123" s="264">
        <v>823</v>
      </c>
      <c r="G6123" s="264">
        <v>0</v>
      </c>
    </row>
    <row r="6124" spans="1:7">
      <c r="A6124" s="264">
        <v>39421269</v>
      </c>
      <c r="B6124" s="264">
        <v>408425.68</v>
      </c>
      <c r="C6124" s="264">
        <v>0</v>
      </c>
      <c r="D6124" s="264">
        <v>0</v>
      </c>
      <c r="E6124" s="264">
        <v>408425.68</v>
      </c>
      <c r="F6124" s="264">
        <v>685</v>
      </c>
      <c r="G6124" s="264">
        <v>0</v>
      </c>
    </row>
    <row r="6125" spans="1:7">
      <c r="A6125" s="264">
        <v>39421314</v>
      </c>
      <c r="B6125" s="264">
        <v>0</v>
      </c>
      <c r="C6125" s="264">
        <v>0</v>
      </c>
      <c r="D6125" s="264">
        <v>0</v>
      </c>
      <c r="E6125" s="264">
        <v>0</v>
      </c>
      <c r="F6125" s="264">
        <v>823</v>
      </c>
      <c r="G6125" s="264">
        <v>0</v>
      </c>
    </row>
    <row r="6126" spans="1:7">
      <c r="A6126" s="264">
        <v>39421347</v>
      </c>
      <c r="B6126" s="264">
        <v>1977747</v>
      </c>
      <c r="C6126" s="264">
        <v>27485.59</v>
      </c>
      <c r="D6126" s="264">
        <v>0</v>
      </c>
      <c r="E6126" s="264">
        <v>2005232.59</v>
      </c>
      <c r="F6126" s="264">
        <v>685</v>
      </c>
      <c r="G6126" s="264">
        <v>1</v>
      </c>
    </row>
    <row r="6127" spans="1:7">
      <c r="A6127" s="264">
        <v>39421589</v>
      </c>
      <c r="B6127" s="264">
        <v>0</v>
      </c>
      <c r="C6127" s="264">
        <v>0</v>
      </c>
      <c r="D6127" s="264">
        <v>0</v>
      </c>
      <c r="E6127" s="264">
        <v>0</v>
      </c>
      <c r="F6127" s="264">
        <v>685</v>
      </c>
      <c r="G6127" s="264">
        <v>0</v>
      </c>
    </row>
    <row r="6128" spans="1:7">
      <c r="A6128" s="264">
        <v>39421611</v>
      </c>
      <c r="B6128" s="264">
        <v>0</v>
      </c>
      <c r="C6128" s="264">
        <v>0</v>
      </c>
      <c r="D6128" s="264">
        <v>0</v>
      </c>
      <c r="E6128" s="264">
        <v>0</v>
      </c>
      <c r="F6128" s="264">
        <v>685</v>
      </c>
      <c r="G6128" s="264">
        <v>0</v>
      </c>
    </row>
    <row r="6129" spans="1:7">
      <c r="A6129" s="264">
        <v>39422017</v>
      </c>
      <c r="B6129" s="264">
        <v>296905.75</v>
      </c>
      <c r="C6129" s="264">
        <v>0</v>
      </c>
      <c r="D6129" s="264">
        <v>0</v>
      </c>
      <c r="E6129" s="264">
        <v>296905.75</v>
      </c>
      <c r="F6129" s="264">
        <v>626</v>
      </c>
      <c r="G6129" s="264">
        <v>0</v>
      </c>
    </row>
    <row r="6130" spans="1:7">
      <c r="A6130" s="264">
        <v>39422020</v>
      </c>
      <c r="B6130" s="264">
        <v>0</v>
      </c>
      <c r="C6130" s="264">
        <v>0</v>
      </c>
      <c r="D6130" s="264">
        <v>0</v>
      </c>
      <c r="E6130" s="264">
        <v>0</v>
      </c>
      <c r="F6130" s="264">
        <v>685</v>
      </c>
      <c r="G6130" s="264">
        <v>0</v>
      </c>
    </row>
    <row r="6131" spans="1:7">
      <c r="A6131" s="264">
        <v>39422045</v>
      </c>
      <c r="B6131" s="264">
        <v>0</v>
      </c>
      <c r="C6131" s="264">
        <v>0</v>
      </c>
      <c r="D6131" s="264">
        <v>0</v>
      </c>
      <c r="E6131" s="264">
        <v>0</v>
      </c>
      <c r="F6131" s="264">
        <v>685</v>
      </c>
      <c r="G6131" s="264">
        <v>0</v>
      </c>
    </row>
    <row r="6132" spans="1:7">
      <c r="A6132" s="264">
        <v>39422059</v>
      </c>
      <c r="B6132" s="264">
        <v>0</v>
      </c>
      <c r="C6132" s="264">
        <v>0</v>
      </c>
      <c r="D6132" s="264">
        <v>0</v>
      </c>
      <c r="E6132" s="264">
        <v>0</v>
      </c>
      <c r="F6132" s="264">
        <v>685</v>
      </c>
      <c r="G6132" s="264">
        <v>0</v>
      </c>
    </row>
    <row r="6133" spans="1:7">
      <c r="A6133" s="264">
        <v>39422067</v>
      </c>
      <c r="B6133" s="264">
        <v>0</v>
      </c>
      <c r="C6133" s="264">
        <v>0</v>
      </c>
      <c r="D6133" s="264">
        <v>0</v>
      </c>
      <c r="E6133" s="264">
        <v>0</v>
      </c>
      <c r="F6133" s="264">
        <v>685</v>
      </c>
      <c r="G6133" s="264">
        <v>0</v>
      </c>
    </row>
    <row r="6134" spans="1:7">
      <c r="A6134" s="264">
        <v>39422077</v>
      </c>
      <c r="B6134" s="264">
        <v>0</v>
      </c>
      <c r="C6134" s="264">
        <v>0</v>
      </c>
      <c r="D6134" s="264">
        <v>0</v>
      </c>
      <c r="E6134" s="264">
        <v>0</v>
      </c>
      <c r="F6134" s="264">
        <v>685</v>
      </c>
      <c r="G6134" s="264">
        <v>0</v>
      </c>
    </row>
    <row r="6135" spans="1:7">
      <c r="A6135" s="264">
        <v>39422082</v>
      </c>
      <c r="B6135" s="264">
        <v>0</v>
      </c>
      <c r="C6135" s="264">
        <v>0</v>
      </c>
      <c r="D6135" s="264">
        <v>0</v>
      </c>
      <c r="E6135" s="264">
        <v>0</v>
      </c>
      <c r="F6135" s="264">
        <v>685</v>
      </c>
      <c r="G6135" s="264">
        <v>0</v>
      </c>
    </row>
    <row r="6136" spans="1:7">
      <c r="A6136" s="264">
        <v>39422108</v>
      </c>
      <c r="B6136" s="264">
        <v>493998.8</v>
      </c>
      <c r="C6136" s="264">
        <v>0</v>
      </c>
      <c r="D6136" s="264">
        <v>0</v>
      </c>
      <c r="E6136" s="264">
        <v>493998.8</v>
      </c>
      <c r="F6136" s="264">
        <v>685</v>
      </c>
      <c r="G6136" s="264">
        <v>0</v>
      </c>
    </row>
    <row r="6137" spans="1:7">
      <c r="A6137" s="264">
        <v>39422129</v>
      </c>
      <c r="B6137" s="264">
        <v>0</v>
      </c>
      <c r="C6137" s="264">
        <v>0</v>
      </c>
      <c r="D6137" s="264">
        <v>0</v>
      </c>
      <c r="E6137" s="264">
        <v>0</v>
      </c>
      <c r="F6137" s="264">
        <v>685</v>
      </c>
      <c r="G6137" s="264">
        <v>0</v>
      </c>
    </row>
    <row r="6138" spans="1:7">
      <c r="A6138" s="264">
        <v>39422138</v>
      </c>
      <c r="B6138" s="264">
        <v>0</v>
      </c>
      <c r="C6138" s="264">
        <v>0</v>
      </c>
      <c r="D6138" s="264">
        <v>0</v>
      </c>
      <c r="E6138" s="264">
        <v>0</v>
      </c>
      <c r="F6138" s="264">
        <v>626</v>
      </c>
      <c r="G6138" s="264">
        <v>0</v>
      </c>
    </row>
    <row r="6139" spans="1:7">
      <c r="A6139" s="264">
        <v>39422145</v>
      </c>
      <c r="B6139" s="264">
        <v>0</v>
      </c>
      <c r="C6139" s="264">
        <v>0</v>
      </c>
      <c r="D6139" s="264">
        <v>0</v>
      </c>
      <c r="E6139" s="264">
        <v>0</v>
      </c>
      <c r="F6139" s="264">
        <v>823</v>
      </c>
      <c r="G6139" s="264">
        <v>0</v>
      </c>
    </row>
    <row r="6140" spans="1:7">
      <c r="A6140" s="264">
        <v>39422152</v>
      </c>
      <c r="B6140" s="264">
        <v>0</v>
      </c>
      <c r="C6140" s="264">
        <v>0</v>
      </c>
      <c r="D6140" s="264">
        <v>0</v>
      </c>
      <c r="E6140" s="264">
        <v>0</v>
      </c>
      <c r="F6140" s="264">
        <v>685</v>
      </c>
      <c r="G6140" s="264">
        <v>0</v>
      </c>
    </row>
    <row r="6141" spans="1:7">
      <c r="A6141" s="264">
        <v>39422169</v>
      </c>
      <c r="B6141" s="264">
        <v>0</v>
      </c>
      <c r="C6141" s="264">
        <v>0</v>
      </c>
      <c r="D6141" s="264">
        <v>0</v>
      </c>
      <c r="E6141" s="264">
        <v>0</v>
      </c>
      <c r="F6141" s="264">
        <v>685</v>
      </c>
      <c r="G6141" s="264">
        <v>0</v>
      </c>
    </row>
    <row r="6142" spans="1:7">
      <c r="A6142" s="264">
        <v>39422170</v>
      </c>
      <c r="B6142" s="264">
        <v>0</v>
      </c>
      <c r="C6142" s="264">
        <v>0</v>
      </c>
      <c r="D6142" s="264">
        <v>0</v>
      </c>
      <c r="E6142" s="264">
        <v>0</v>
      </c>
      <c r="F6142" s="264">
        <v>685</v>
      </c>
      <c r="G6142" s="264">
        <v>0</v>
      </c>
    </row>
    <row r="6143" spans="1:7">
      <c r="A6143" s="264">
        <v>39422199</v>
      </c>
      <c r="B6143" s="264">
        <v>472421.9</v>
      </c>
      <c r="C6143" s="264">
        <v>0</v>
      </c>
      <c r="D6143" s="264">
        <v>0</v>
      </c>
      <c r="E6143" s="264">
        <v>472421.9</v>
      </c>
      <c r="F6143" s="264">
        <v>685</v>
      </c>
      <c r="G6143" s="264">
        <v>0</v>
      </c>
    </row>
    <row r="6144" spans="1:7">
      <c r="A6144" s="264">
        <v>39422200</v>
      </c>
      <c r="B6144" s="264">
        <v>0</v>
      </c>
      <c r="C6144" s="264">
        <v>0</v>
      </c>
      <c r="D6144" s="264">
        <v>0</v>
      </c>
      <c r="E6144" s="264">
        <v>0</v>
      </c>
      <c r="F6144" s="264">
        <v>685</v>
      </c>
      <c r="G6144" s="264">
        <v>0</v>
      </c>
    </row>
    <row r="6145" spans="1:7">
      <c r="A6145" s="264">
        <v>39422210</v>
      </c>
      <c r="B6145" s="264">
        <v>215630.43</v>
      </c>
      <c r="C6145" s="264">
        <v>0</v>
      </c>
      <c r="D6145" s="264">
        <v>0</v>
      </c>
      <c r="E6145" s="264">
        <v>215630.43</v>
      </c>
      <c r="F6145" s="264">
        <v>685</v>
      </c>
      <c r="G6145" s="264">
        <v>0</v>
      </c>
    </row>
    <row r="6146" spans="1:7">
      <c r="A6146" s="264">
        <v>39422225</v>
      </c>
      <c r="B6146" s="264">
        <v>0</v>
      </c>
      <c r="C6146" s="264">
        <v>0</v>
      </c>
      <c r="D6146" s="264">
        <v>0</v>
      </c>
      <c r="E6146" s="264">
        <v>0</v>
      </c>
      <c r="F6146" s="264">
        <v>685</v>
      </c>
      <c r="G6146" s="264">
        <v>0</v>
      </c>
    </row>
    <row r="6147" spans="1:7">
      <c r="A6147" s="264">
        <v>39422237</v>
      </c>
      <c r="B6147" s="264">
        <v>0</v>
      </c>
      <c r="C6147" s="264">
        <v>0</v>
      </c>
      <c r="D6147" s="264">
        <v>0</v>
      </c>
      <c r="E6147" s="264">
        <v>0</v>
      </c>
      <c r="F6147" s="264">
        <v>685</v>
      </c>
      <c r="G6147" s="264">
        <v>0</v>
      </c>
    </row>
    <row r="6148" spans="1:7">
      <c r="A6148" s="264">
        <v>39422240</v>
      </c>
      <c r="B6148" s="264">
        <v>0</v>
      </c>
      <c r="C6148" s="264">
        <v>0</v>
      </c>
      <c r="D6148" s="264">
        <v>0</v>
      </c>
      <c r="E6148" s="264">
        <v>0</v>
      </c>
      <c r="F6148" s="264">
        <v>685</v>
      </c>
      <c r="G6148" s="264">
        <v>0</v>
      </c>
    </row>
    <row r="6149" spans="1:7">
      <c r="A6149" s="264">
        <v>39422250</v>
      </c>
      <c r="B6149" s="264">
        <v>0</v>
      </c>
      <c r="C6149" s="264">
        <v>0</v>
      </c>
      <c r="D6149" s="264">
        <v>0</v>
      </c>
      <c r="E6149" s="264">
        <v>0</v>
      </c>
      <c r="F6149" s="264">
        <v>685</v>
      </c>
      <c r="G6149" s="264">
        <v>0</v>
      </c>
    </row>
    <row r="6150" spans="1:7">
      <c r="A6150" s="264">
        <v>39422272</v>
      </c>
      <c r="B6150" s="264">
        <v>0</v>
      </c>
      <c r="C6150" s="264">
        <v>0</v>
      </c>
      <c r="D6150" s="264">
        <v>0</v>
      </c>
      <c r="E6150" s="264">
        <v>0</v>
      </c>
      <c r="F6150" s="264">
        <v>685</v>
      </c>
      <c r="G6150" s="264">
        <v>0</v>
      </c>
    </row>
    <row r="6151" spans="1:7">
      <c r="A6151" s="264">
        <v>39422298</v>
      </c>
      <c r="B6151" s="264">
        <v>267203.83</v>
      </c>
      <c r="C6151" s="264">
        <v>0</v>
      </c>
      <c r="D6151" s="264">
        <v>0</v>
      </c>
      <c r="E6151" s="264">
        <v>267203.83</v>
      </c>
      <c r="F6151" s="264">
        <v>685</v>
      </c>
      <c r="G6151" s="264">
        <v>0</v>
      </c>
    </row>
    <row r="6152" spans="1:7">
      <c r="A6152" s="264">
        <v>39422301</v>
      </c>
      <c r="B6152" s="264">
        <v>132276.44</v>
      </c>
      <c r="C6152" s="264">
        <v>78.59</v>
      </c>
      <c r="D6152" s="264">
        <v>0</v>
      </c>
      <c r="E6152" s="264">
        <v>132355.03</v>
      </c>
      <c r="F6152" s="264">
        <v>685</v>
      </c>
      <c r="G6152" s="264">
        <v>1</v>
      </c>
    </row>
    <row r="6153" spans="1:7">
      <c r="A6153" s="264">
        <v>39422330</v>
      </c>
      <c r="B6153" s="264">
        <v>260794.44</v>
      </c>
      <c r="C6153" s="264">
        <v>0</v>
      </c>
      <c r="D6153" s="264">
        <v>0</v>
      </c>
      <c r="E6153" s="264">
        <v>260794.44</v>
      </c>
      <c r="F6153" s="264">
        <v>685</v>
      </c>
      <c r="G6153" s="264">
        <v>0</v>
      </c>
    </row>
    <row r="6154" spans="1:7">
      <c r="A6154" s="264">
        <v>39422343</v>
      </c>
      <c r="B6154" s="264">
        <v>413901.15</v>
      </c>
      <c r="C6154" s="264">
        <v>0</v>
      </c>
      <c r="D6154" s="264">
        <v>0</v>
      </c>
      <c r="E6154" s="264">
        <v>413901.15</v>
      </c>
      <c r="F6154" s="264">
        <v>685</v>
      </c>
      <c r="G6154" s="264">
        <v>0</v>
      </c>
    </row>
    <row r="6155" spans="1:7">
      <c r="A6155" s="264">
        <v>39422351</v>
      </c>
      <c r="B6155" s="264">
        <v>0</v>
      </c>
      <c r="C6155" s="264">
        <v>0</v>
      </c>
      <c r="D6155" s="264">
        <v>0</v>
      </c>
      <c r="E6155" s="264">
        <v>0</v>
      </c>
      <c r="F6155" s="264">
        <v>685</v>
      </c>
      <c r="G6155" s="264">
        <v>0</v>
      </c>
    </row>
    <row r="6156" spans="1:7">
      <c r="A6156" s="264">
        <v>39422361</v>
      </c>
      <c r="B6156" s="264">
        <v>0</v>
      </c>
      <c r="C6156" s="264">
        <v>0</v>
      </c>
      <c r="D6156" s="264">
        <v>0</v>
      </c>
      <c r="E6156" s="264">
        <v>0</v>
      </c>
      <c r="F6156" s="264">
        <v>685</v>
      </c>
      <c r="G6156" s="264">
        <v>0</v>
      </c>
    </row>
    <row r="6157" spans="1:7">
      <c r="A6157" s="264">
        <v>39422383</v>
      </c>
      <c r="B6157" s="264">
        <v>1095913.82</v>
      </c>
      <c r="C6157" s="264">
        <v>0</v>
      </c>
      <c r="D6157" s="264">
        <v>0</v>
      </c>
      <c r="E6157" s="264">
        <v>1095913.82</v>
      </c>
      <c r="F6157" s="264">
        <v>685</v>
      </c>
      <c r="G6157" s="264">
        <v>0</v>
      </c>
    </row>
    <row r="6158" spans="1:7">
      <c r="A6158" s="264">
        <v>39422390</v>
      </c>
      <c r="B6158" s="264">
        <v>0</v>
      </c>
      <c r="C6158" s="264">
        <v>0</v>
      </c>
      <c r="D6158" s="264">
        <v>0</v>
      </c>
      <c r="E6158" s="264">
        <v>0</v>
      </c>
      <c r="F6158" s="264">
        <v>685</v>
      </c>
      <c r="G6158" s="264">
        <v>0</v>
      </c>
    </row>
    <row r="6159" spans="1:7">
      <c r="A6159" s="264">
        <v>39422402</v>
      </c>
      <c r="B6159" s="264">
        <v>0</v>
      </c>
      <c r="C6159" s="264">
        <v>0</v>
      </c>
      <c r="D6159" s="264">
        <v>0</v>
      </c>
      <c r="E6159" s="264">
        <v>0</v>
      </c>
      <c r="F6159" s="264">
        <v>823</v>
      </c>
      <c r="G6159" s="264">
        <v>0</v>
      </c>
    </row>
    <row r="6160" spans="1:7">
      <c r="A6160" s="264">
        <v>39422421</v>
      </c>
      <c r="B6160" s="264">
        <v>0</v>
      </c>
      <c r="C6160" s="264">
        <v>0</v>
      </c>
      <c r="D6160" s="264">
        <v>0</v>
      </c>
      <c r="E6160" s="264">
        <v>0</v>
      </c>
      <c r="F6160" s="264">
        <v>685</v>
      </c>
      <c r="G6160" s="264">
        <v>0</v>
      </c>
    </row>
    <row r="6161" spans="1:7">
      <c r="A6161" s="264">
        <v>39422459</v>
      </c>
      <c r="B6161" s="264">
        <v>0</v>
      </c>
      <c r="C6161" s="264">
        <v>0</v>
      </c>
      <c r="D6161" s="264">
        <v>0</v>
      </c>
      <c r="E6161" s="264">
        <v>0</v>
      </c>
      <c r="F6161" s="264">
        <v>685</v>
      </c>
      <c r="G6161" s="264">
        <v>0</v>
      </c>
    </row>
    <row r="6162" spans="1:7">
      <c r="A6162" s="264">
        <v>39422461</v>
      </c>
      <c r="B6162" s="264">
        <v>0</v>
      </c>
      <c r="C6162" s="264">
        <v>0</v>
      </c>
      <c r="D6162" s="264">
        <v>0</v>
      </c>
      <c r="E6162" s="264">
        <v>0</v>
      </c>
      <c r="F6162" s="264">
        <v>685</v>
      </c>
      <c r="G6162" s="264">
        <v>0</v>
      </c>
    </row>
    <row r="6163" spans="1:7">
      <c r="A6163" s="264">
        <v>39422478</v>
      </c>
      <c r="B6163" s="264">
        <v>0</v>
      </c>
      <c r="C6163" s="264">
        <v>0</v>
      </c>
      <c r="D6163" s="264">
        <v>0</v>
      </c>
      <c r="E6163" s="264">
        <v>0</v>
      </c>
      <c r="F6163" s="264">
        <v>685</v>
      </c>
      <c r="G6163" s="264">
        <v>0</v>
      </c>
    </row>
    <row r="6164" spans="1:7">
      <c r="A6164" s="264">
        <v>39422483</v>
      </c>
      <c r="B6164" s="264">
        <v>0</v>
      </c>
      <c r="C6164" s="264">
        <v>0</v>
      </c>
      <c r="D6164" s="264">
        <v>0</v>
      </c>
      <c r="E6164" s="264">
        <v>0</v>
      </c>
      <c r="F6164" s="264">
        <v>685</v>
      </c>
      <c r="G6164" s="264">
        <v>0</v>
      </c>
    </row>
    <row r="6165" spans="1:7">
      <c r="A6165" s="264">
        <v>39422498</v>
      </c>
      <c r="B6165" s="264">
        <v>0</v>
      </c>
      <c r="C6165" s="264">
        <v>0</v>
      </c>
      <c r="D6165" s="264">
        <v>0</v>
      </c>
      <c r="E6165" s="264">
        <v>0</v>
      </c>
      <c r="F6165" s="264">
        <v>685</v>
      </c>
      <c r="G6165" s="264">
        <v>0</v>
      </c>
    </row>
    <row r="6166" spans="1:7">
      <c r="A6166" s="264">
        <v>39422500</v>
      </c>
      <c r="B6166" s="264">
        <v>186422.73</v>
      </c>
      <c r="C6166" s="264">
        <v>0</v>
      </c>
      <c r="D6166" s="264">
        <v>0</v>
      </c>
      <c r="E6166" s="264">
        <v>186422.73</v>
      </c>
      <c r="F6166" s="264">
        <v>685</v>
      </c>
      <c r="G6166" s="264">
        <v>0</v>
      </c>
    </row>
    <row r="6167" spans="1:7">
      <c r="A6167" s="264">
        <v>39422510</v>
      </c>
      <c r="B6167" s="264">
        <v>684863.18</v>
      </c>
      <c r="C6167" s="264">
        <v>0</v>
      </c>
      <c r="D6167" s="264">
        <v>0</v>
      </c>
      <c r="E6167" s="264">
        <v>684863.18</v>
      </c>
      <c r="F6167" s="264">
        <v>626</v>
      </c>
      <c r="G6167" s="264">
        <v>0</v>
      </c>
    </row>
    <row r="6168" spans="1:7">
      <c r="A6168" s="264">
        <v>39422526</v>
      </c>
      <c r="B6168" s="264">
        <v>0</v>
      </c>
      <c r="C6168" s="264">
        <v>0</v>
      </c>
      <c r="D6168" s="264">
        <v>0</v>
      </c>
      <c r="E6168" s="264">
        <v>0</v>
      </c>
      <c r="F6168" s="264">
        <v>685</v>
      </c>
      <c r="G6168" s="264">
        <v>0</v>
      </c>
    </row>
    <row r="6169" spans="1:7">
      <c r="A6169" s="264">
        <v>39422556</v>
      </c>
      <c r="B6169" s="264">
        <v>0</v>
      </c>
      <c r="C6169" s="264">
        <v>0</v>
      </c>
      <c r="D6169" s="264">
        <v>0</v>
      </c>
      <c r="E6169" s="264">
        <v>0</v>
      </c>
      <c r="F6169" s="264">
        <v>626</v>
      </c>
      <c r="G6169" s="264">
        <v>0</v>
      </c>
    </row>
    <row r="6170" spans="1:7">
      <c r="A6170" s="264">
        <v>39422580</v>
      </c>
      <c r="B6170" s="264">
        <v>0</v>
      </c>
      <c r="C6170" s="264">
        <v>0</v>
      </c>
      <c r="D6170" s="264">
        <v>9258.75</v>
      </c>
      <c r="E6170" s="264">
        <v>9258.75</v>
      </c>
      <c r="F6170" s="264">
        <v>626</v>
      </c>
      <c r="G6170" s="264">
        <v>1</v>
      </c>
    </row>
    <row r="6171" spans="1:7">
      <c r="A6171" s="264">
        <v>39422594</v>
      </c>
      <c r="B6171" s="264">
        <v>0</v>
      </c>
      <c r="C6171" s="264">
        <v>0</v>
      </c>
      <c r="D6171" s="264">
        <v>0</v>
      </c>
      <c r="E6171" s="264">
        <v>0</v>
      </c>
      <c r="F6171" s="264">
        <v>685</v>
      </c>
      <c r="G6171" s="264">
        <v>0</v>
      </c>
    </row>
    <row r="6172" spans="1:7">
      <c r="A6172" s="264">
        <v>39422607</v>
      </c>
      <c r="B6172" s="264">
        <v>0</v>
      </c>
      <c r="C6172" s="264">
        <v>0</v>
      </c>
      <c r="D6172" s="264">
        <v>0</v>
      </c>
      <c r="E6172" s="264">
        <v>0</v>
      </c>
      <c r="F6172" s="264">
        <v>685</v>
      </c>
      <c r="G6172" s="264">
        <v>0</v>
      </c>
    </row>
    <row r="6173" spans="1:7">
      <c r="A6173" s="264">
        <v>39422616</v>
      </c>
      <c r="B6173" s="264">
        <v>613676.36</v>
      </c>
      <c r="C6173" s="264">
        <v>8530.64</v>
      </c>
      <c r="D6173" s="264">
        <v>0</v>
      </c>
      <c r="E6173" s="264">
        <v>622207</v>
      </c>
      <c r="F6173" s="264">
        <v>626</v>
      </c>
      <c r="G6173" s="264">
        <v>1</v>
      </c>
    </row>
    <row r="6174" spans="1:7">
      <c r="A6174" s="264">
        <v>39422621</v>
      </c>
      <c r="B6174" s="264">
        <v>335831.59</v>
      </c>
      <c r="C6174" s="264">
        <v>0</v>
      </c>
      <c r="D6174" s="264">
        <v>0</v>
      </c>
      <c r="E6174" s="264">
        <v>335831.59</v>
      </c>
      <c r="F6174" s="264">
        <v>685</v>
      </c>
      <c r="G6174" s="264">
        <v>0</v>
      </c>
    </row>
    <row r="6175" spans="1:7">
      <c r="A6175" s="264">
        <v>39422642</v>
      </c>
      <c r="B6175" s="264">
        <v>353332.05</v>
      </c>
      <c r="C6175" s="264">
        <v>5264.22</v>
      </c>
      <c r="D6175" s="264">
        <v>0</v>
      </c>
      <c r="E6175" s="264">
        <v>358596.27</v>
      </c>
      <c r="F6175" s="264">
        <v>685</v>
      </c>
      <c r="G6175" s="264">
        <v>2</v>
      </c>
    </row>
    <row r="6176" spans="1:7">
      <c r="A6176" s="264">
        <v>39422658</v>
      </c>
      <c r="B6176" s="264">
        <v>0</v>
      </c>
      <c r="C6176" s="264">
        <v>0</v>
      </c>
      <c r="D6176" s="264">
        <v>0</v>
      </c>
      <c r="E6176" s="264">
        <v>0</v>
      </c>
      <c r="F6176" s="264">
        <v>685</v>
      </c>
      <c r="G6176" s="264">
        <v>0</v>
      </c>
    </row>
    <row r="6177" spans="1:7">
      <c r="A6177" s="264">
        <v>39422662</v>
      </c>
      <c r="B6177" s="264">
        <v>0</v>
      </c>
      <c r="C6177" s="264">
        <v>0</v>
      </c>
      <c r="D6177" s="264">
        <v>0</v>
      </c>
      <c r="E6177" s="264">
        <v>0</v>
      </c>
      <c r="F6177" s="264">
        <v>685</v>
      </c>
      <c r="G6177" s="264">
        <v>0</v>
      </c>
    </row>
    <row r="6178" spans="1:7">
      <c r="A6178" s="264">
        <v>39422679</v>
      </c>
      <c r="B6178" s="264">
        <v>0</v>
      </c>
      <c r="C6178" s="264">
        <v>0</v>
      </c>
      <c r="D6178" s="264">
        <v>0</v>
      </c>
      <c r="E6178" s="264">
        <v>0</v>
      </c>
      <c r="F6178" s="264">
        <v>685</v>
      </c>
      <c r="G6178" s="264">
        <v>0</v>
      </c>
    </row>
    <row r="6179" spans="1:7">
      <c r="A6179" s="264">
        <v>39422694</v>
      </c>
      <c r="B6179" s="264">
        <v>0</v>
      </c>
      <c r="C6179" s="264">
        <v>0</v>
      </c>
      <c r="D6179" s="264">
        <v>0</v>
      </c>
      <c r="E6179" s="264">
        <v>0</v>
      </c>
      <c r="F6179" s="264">
        <v>685</v>
      </c>
      <c r="G6179" s="264">
        <v>0</v>
      </c>
    </row>
    <row r="6180" spans="1:7">
      <c r="A6180" s="264">
        <v>39422718</v>
      </c>
      <c r="B6180" s="264">
        <v>0</v>
      </c>
      <c r="C6180" s="264">
        <v>0</v>
      </c>
      <c r="D6180" s="264">
        <v>0</v>
      </c>
      <c r="E6180" s="264">
        <v>0</v>
      </c>
      <c r="F6180" s="264">
        <v>685</v>
      </c>
      <c r="G6180" s="264">
        <v>0</v>
      </c>
    </row>
    <row r="6181" spans="1:7">
      <c r="A6181" s="264">
        <v>39422738</v>
      </c>
      <c r="B6181" s="264">
        <v>0</v>
      </c>
      <c r="C6181" s="264">
        <v>0</v>
      </c>
      <c r="D6181" s="264">
        <v>0</v>
      </c>
      <c r="E6181" s="264">
        <v>0</v>
      </c>
      <c r="F6181" s="264">
        <v>685</v>
      </c>
      <c r="G6181" s="264">
        <v>0</v>
      </c>
    </row>
    <row r="6182" spans="1:7">
      <c r="A6182" s="264">
        <v>39461599</v>
      </c>
      <c r="B6182" s="264">
        <v>0</v>
      </c>
      <c r="C6182" s="264">
        <v>0</v>
      </c>
      <c r="D6182" s="264">
        <v>0</v>
      </c>
      <c r="E6182" s="264">
        <v>0</v>
      </c>
      <c r="F6182" s="264">
        <v>823</v>
      </c>
      <c r="G6182" s="264">
        <v>0</v>
      </c>
    </row>
    <row r="6183" spans="1:7">
      <c r="A6183" s="264">
        <v>39461621</v>
      </c>
      <c r="B6183" s="264">
        <v>0</v>
      </c>
      <c r="C6183" s="264">
        <v>0</v>
      </c>
      <c r="D6183" s="264">
        <v>0</v>
      </c>
      <c r="E6183" s="264">
        <v>0</v>
      </c>
      <c r="F6183" s="264">
        <v>685</v>
      </c>
      <c r="G6183" s="264">
        <v>0</v>
      </c>
    </row>
    <row r="6184" spans="1:7">
      <c r="A6184" s="264">
        <v>39461631</v>
      </c>
      <c r="B6184" s="264">
        <v>0</v>
      </c>
      <c r="C6184" s="264">
        <v>0</v>
      </c>
      <c r="D6184" s="264">
        <v>0</v>
      </c>
      <c r="E6184" s="264">
        <v>0</v>
      </c>
      <c r="F6184" s="264">
        <v>685</v>
      </c>
      <c r="G6184" s="264">
        <v>0</v>
      </c>
    </row>
    <row r="6185" spans="1:7">
      <c r="A6185" s="264">
        <v>39461676</v>
      </c>
      <c r="B6185" s="264">
        <v>237099.57</v>
      </c>
      <c r="C6185" s="264">
        <v>0</v>
      </c>
      <c r="D6185" s="264">
        <v>0</v>
      </c>
      <c r="E6185" s="264">
        <v>237099.57</v>
      </c>
      <c r="F6185" s="264">
        <v>823</v>
      </c>
      <c r="G6185" s="264">
        <v>0</v>
      </c>
    </row>
    <row r="6186" spans="1:7">
      <c r="A6186" s="264">
        <v>39461693</v>
      </c>
      <c r="B6186" s="264">
        <v>0</v>
      </c>
      <c r="C6186" s="264">
        <v>0</v>
      </c>
      <c r="D6186" s="264">
        <v>0</v>
      </c>
      <c r="E6186" s="264">
        <v>0</v>
      </c>
      <c r="F6186" s="264">
        <v>823</v>
      </c>
      <c r="G6186" s="264">
        <v>0</v>
      </c>
    </row>
    <row r="6187" spans="1:7">
      <c r="A6187" s="264">
        <v>39461714</v>
      </c>
      <c r="B6187" s="264">
        <v>0</v>
      </c>
      <c r="C6187" s="264">
        <v>0</v>
      </c>
      <c r="D6187" s="264">
        <v>0</v>
      </c>
      <c r="E6187" s="264">
        <v>0</v>
      </c>
      <c r="F6187" s="264">
        <v>685</v>
      </c>
      <c r="G6187" s="264">
        <v>0</v>
      </c>
    </row>
    <row r="6188" spans="1:7">
      <c r="A6188" s="264">
        <v>39495162</v>
      </c>
      <c r="B6188" s="264">
        <v>0</v>
      </c>
      <c r="C6188" s="264">
        <v>0</v>
      </c>
      <c r="D6188" s="264">
        <v>0</v>
      </c>
      <c r="E6188" s="264">
        <v>0</v>
      </c>
      <c r="F6188" s="264">
        <v>685</v>
      </c>
      <c r="G6188" s="264">
        <v>0</v>
      </c>
    </row>
    <row r="6189" spans="1:7">
      <c r="A6189" s="264">
        <v>39495220</v>
      </c>
      <c r="B6189" s="264">
        <v>0</v>
      </c>
      <c r="C6189" s="264">
        <v>0</v>
      </c>
      <c r="D6189" s="264">
        <v>0</v>
      </c>
      <c r="E6189" s="264">
        <v>0</v>
      </c>
      <c r="F6189" s="264">
        <v>685</v>
      </c>
      <c r="G6189" s="264">
        <v>0</v>
      </c>
    </row>
    <row r="6190" spans="1:7">
      <c r="A6190" s="264">
        <v>39495477</v>
      </c>
      <c r="B6190" s="264">
        <v>0</v>
      </c>
      <c r="C6190" s="264">
        <v>0</v>
      </c>
      <c r="D6190" s="264">
        <v>0</v>
      </c>
      <c r="E6190" s="264">
        <v>0</v>
      </c>
      <c r="F6190" s="264">
        <v>823</v>
      </c>
      <c r="G6190" s="264">
        <v>0</v>
      </c>
    </row>
    <row r="6191" spans="1:7">
      <c r="A6191" s="264">
        <v>39495560</v>
      </c>
      <c r="B6191" s="264">
        <v>0</v>
      </c>
      <c r="C6191" s="264">
        <v>0</v>
      </c>
      <c r="D6191" s="264">
        <v>0</v>
      </c>
      <c r="E6191" s="264">
        <v>0</v>
      </c>
      <c r="F6191" s="264">
        <v>685</v>
      </c>
      <c r="G6191" s="264">
        <v>0</v>
      </c>
    </row>
    <row r="6192" spans="1:7">
      <c r="A6192" s="264">
        <v>39495580</v>
      </c>
      <c r="B6192" s="264">
        <v>235628.45</v>
      </c>
      <c r="C6192" s="264">
        <v>0</v>
      </c>
      <c r="D6192" s="264">
        <v>0</v>
      </c>
      <c r="E6192" s="264">
        <v>235628.45</v>
      </c>
      <c r="F6192" s="264">
        <v>685</v>
      </c>
      <c r="G6192" s="264">
        <v>0</v>
      </c>
    </row>
    <row r="6193" spans="1:7">
      <c r="A6193" s="264">
        <v>39495592</v>
      </c>
      <c r="B6193" s="264">
        <v>483313.39</v>
      </c>
      <c r="C6193" s="264">
        <v>16431.599999999999</v>
      </c>
      <c r="D6193" s="264">
        <v>0</v>
      </c>
      <c r="E6193" s="264">
        <v>499744.99</v>
      </c>
      <c r="F6193" s="264">
        <v>685</v>
      </c>
      <c r="G6193" s="264">
        <v>3</v>
      </c>
    </row>
    <row r="6194" spans="1:7">
      <c r="A6194" s="264">
        <v>39534527</v>
      </c>
      <c r="B6194" s="264">
        <v>0</v>
      </c>
      <c r="C6194" s="264">
        <v>0</v>
      </c>
      <c r="D6194" s="264">
        <v>0</v>
      </c>
      <c r="E6194" s="264">
        <v>0</v>
      </c>
      <c r="F6194" s="264">
        <v>823</v>
      </c>
      <c r="G6194" s="264">
        <v>0</v>
      </c>
    </row>
    <row r="6195" spans="1:7">
      <c r="A6195" s="264">
        <v>39534541</v>
      </c>
      <c r="B6195" s="264">
        <v>0</v>
      </c>
      <c r="C6195" s="264">
        <v>0</v>
      </c>
      <c r="D6195" s="264">
        <v>0</v>
      </c>
      <c r="E6195" s="264">
        <v>0</v>
      </c>
      <c r="F6195" s="264">
        <v>823</v>
      </c>
      <c r="G6195" s="264">
        <v>0</v>
      </c>
    </row>
    <row r="6196" spans="1:7">
      <c r="A6196" s="264">
        <v>39534631</v>
      </c>
      <c r="B6196" s="264">
        <v>0</v>
      </c>
      <c r="C6196" s="264">
        <v>0</v>
      </c>
      <c r="D6196" s="264">
        <v>0</v>
      </c>
      <c r="E6196" s="264">
        <v>0</v>
      </c>
      <c r="F6196" s="264">
        <v>685</v>
      </c>
      <c r="G6196" s="264">
        <v>0</v>
      </c>
    </row>
    <row r="6197" spans="1:7">
      <c r="A6197" s="264">
        <v>39534645</v>
      </c>
      <c r="B6197" s="264">
        <v>0</v>
      </c>
      <c r="C6197" s="264">
        <v>0</v>
      </c>
      <c r="D6197" s="264">
        <v>0</v>
      </c>
      <c r="E6197" s="264">
        <v>0</v>
      </c>
      <c r="F6197" s="264">
        <v>685</v>
      </c>
      <c r="G6197" s="264">
        <v>0</v>
      </c>
    </row>
    <row r="6198" spans="1:7">
      <c r="A6198" s="264">
        <v>39534656</v>
      </c>
      <c r="B6198" s="264">
        <v>0</v>
      </c>
      <c r="C6198" s="264">
        <v>0</v>
      </c>
      <c r="D6198" s="264">
        <v>0</v>
      </c>
      <c r="E6198" s="264">
        <v>0</v>
      </c>
      <c r="F6198" s="264">
        <v>685</v>
      </c>
      <c r="G6198" s="264">
        <v>0</v>
      </c>
    </row>
    <row r="6199" spans="1:7">
      <c r="A6199" s="264">
        <v>39534673</v>
      </c>
      <c r="B6199" s="264">
        <v>233194.73</v>
      </c>
      <c r="C6199" s="264">
        <v>0</v>
      </c>
      <c r="D6199" s="264">
        <v>181837.56</v>
      </c>
      <c r="E6199" s="264">
        <v>415032.29</v>
      </c>
      <c r="F6199" s="264">
        <v>685</v>
      </c>
      <c r="G6199" s="264">
        <v>102</v>
      </c>
    </row>
    <row r="6200" spans="1:7">
      <c r="A6200" s="264">
        <v>39534683</v>
      </c>
      <c r="B6200" s="264">
        <v>0</v>
      </c>
      <c r="C6200" s="264">
        <v>0</v>
      </c>
      <c r="D6200" s="264">
        <v>0</v>
      </c>
      <c r="E6200" s="264">
        <v>0</v>
      </c>
      <c r="F6200" s="264">
        <v>685</v>
      </c>
      <c r="G6200" s="264">
        <v>0</v>
      </c>
    </row>
    <row r="6201" spans="1:7">
      <c r="A6201" s="264">
        <v>39534696</v>
      </c>
      <c r="B6201" s="264">
        <v>0</v>
      </c>
      <c r="C6201" s="264">
        <v>0</v>
      </c>
      <c r="D6201" s="264">
        <v>0</v>
      </c>
      <c r="E6201" s="264">
        <v>0</v>
      </c>
      <c r="F6201" s="264">
        <v>685</v>
      </c>
      <c r="G6201" s="264">
        <v>0</v>
      </c>
    </row>
    <row r="6202" spans="1:7">
      <c r="A6202" s="264">
        <v>39534701</v>
      </c>
      <c r="B6202" s="264">
        <v>244006.19</v>
      </c>
      <c r="C6202" s="264">
        <v>0</v>
      </c>
      <c r="D6202" s="264">
        <v>0</v>
      </c>
      <c r="E6202" s="264">
        <v>244006.19</v>
      </c>
      <c r="F6202" s="264">
        <v>685</v>
      </c>
      <c r="G6202" s="264">
        <v>0</v>
      </c>
    </row>
    <row r="6203" spans="1:7">
      <c r="A6203" s="264">
        <v>39534725</v>
      </c>
      <c r="B6203" s="264">
        <v>261871.43</v>
      </c>
      <c r="C6203" s="264">
        <v>0</v>
      </c>
      <c r="D6203" s="264">
        <v>0</v>
      </c>
      <c r="E6203" s="264">
        <v>261871.43</v>
      </c>
      <c r="F6203" s="264">
        <v>626</v>
      </c>
      <c r="G6203" s="264">
        <v>0</v>
      </c>
    </row>
    <row r="6204" spans="1:7">
      <c r="A6204" s="264">
        <v>39534736</v>
      </c>
      <c r="B6204" s="264">
        <v>0</v>
      </c>
      <c r="C6204" s="264">
        <v>0</v>
      </c>
      <c r="D6204" s="264">
        <v>0</v>
      </c>
      <c r="E6204" s="264">
        <v>0</v>
      </c>
      <c r="F6204" s="264">
        <v>685</v>
      </c>
      <c r="G6204" s="264">
        <v>0</v>
      </c>
    </row>
    <row r="6205" spans="1:7">
      <c r="A6205" s="264">
        <v>39534759</v>
      </c>
      <c r="B6205" s="264">
        <v>0</v>
      </c>
      <c r="C6205" s="264">
        <v>0</v>
      </c>
      <c r="D6205" s="264">
        <v>0</v>
      </c>
      <c r="E6205" s="264">
        <v>0</v>
      </c>
      <c r="F6205" s="264">
        <v>685</v>
      </c>
      <c r="G6205" s="264">
        <v>0</v>
      </c>
    </row>
    <row r="6206" spans="1:7">
      <c r="A6206" s="264">
        <v>39565702</v>
      </c>
      <c r="B6206" s="264">
        <v>0</v>
      </c>
      <c r="C6206" s="264">
        <v>0</v>
      </c>
      <c r="D6206" s="264">
        <v>0</v>
      </c>
      <c r="E6206" s="264">
        <v>0</v>
      </c>
      <c r="F6206" s="264">
        <v>823</v>
      </c>
      <c r="G6206" s="264">
        <v>0</v>
      </c>
    </row>
    <row r="6207" spans="1:7">
      <c r="A6207" s="264">
        <v>39565743</v>
      </c>
      <c r="B6207" s="264">
        <v>0</v>
      </c>
      <c r="C6207" s="264">
        <v>0</v>
      </c>
      <c r="D6207" s="264">
        <v>0</v>
      </c>
      <c r="E6207" s="264">
        <v>0</v>
      </c>
      <c r="F6207" s="264">
        <v>823</v>
      </c>
      <c r="G6207" s="264">
        <v>0</v>
      </c>
    </row>
    <row r="6208" spans="1:7">
      <c r="A6208" s="264">
        <v>39565825</v>
      </c>
      <c r="B6208" s="264">
        <v>0</v>
      </c>
      <c r="C6208" s="264">
        <v>0</v>
      </c>
      <c r="D6208" s="264">
        <v>0</v>
      </c>
      <c r="E6208" s="264">
        <v>0</v>
      </c>
      <c r="F6208" s="264">
        <v>685</v>
      </c>
      <c r="G6208" s="264">
        <v>0</v>
      </c>
    </row>
    <row r="6209" spans="1:7">
      <c r="A6209" s="264">
        <v>39565838</v>
      </c>
      <c r="B6209" s="264">
        <v>154722.06</v>
      </c>
      <c r="C6209" s="264">
        <v>0</v>
      </c>
      <c r="D6209" s="264">
        <v>0</v>
      </c>
      <c r="E6209" s="264">
        <v>154722.06</v>
      </c>
      <c r="F6209" s="264">
        <v>685</v>
      </c>
      <c r="G6209" s="264">
        <v>0</v>
      </c>
    </row>
    <row r="6210" spans="1:7">
      <c r="A6210" s="264">
        <v>39565842</v>
      </c>
      <c r="B6210" s="264">
        <v>360642.29</v>
      </c>
      <c r="C6210" s="264">
        <v>0</v>
      </c>
      <c r="D6210" s="264">
        <v>0</v>
      </c>
      <c r="E6210" s="264">
        <v>360642.29</v>
      </c>
      <c r="F6210" s="264">
        <v>626</v>
      </c>
      <c r="G6210" s="264">
        <v>0</v>
      </c>
    </row>
    <row r="6211" spans="1:7">
      <c r="A6211" s="264">
        <v>39565852</v>
      </c>
      <c r="B6211" s="264">
        <v>0</v>
      </c>
      <c r="C6211" s="264">
        <v>0</v>
      </c>
      <c r="D6211" s="264">
        <v>0</v>
      </c>
      <c r="E6211" s="264">
        <v>0</v>
      </c>
      <c r="F6211" s="264">
        <v>685</v>
      </c>
      <c r="G6211" s="264">
        <v>0</v>
      </c>
    </row>
    <row r="6212" spans="1:7">
      <c r="A6212" s="264">
        <v>39565861</v>
      </c>
      <c r="B6212" s="264">
        <v>0</v>
      </c>
      <c r="C6212" s="264">
        <v>0</v>
      </c>
      <c r="D6212" s="264">
        <v>0</v>
      </c>
      <c r="E6212" s="264">
        <v>0</v>
      </c>
      <c r="F6212" s="264">
        <v>626</v>
      </c>
      <c r="G6212" s="264">
        <v>0</v>
      </c>
    </row>
    <row r="6213" spans="1:7">
      <c r="A6213" s="264">
        <v>39565894</v>
      </c>
      <c r="B6213" s="264">
        <v>0</v>
      </c>
      <c r="C6213" s="264">
        <v>0</v>
      </c>
      <c r="D6213" s="264">
        <v>0</v>
      </c>
      <c r="E6213" s="264">
        <v>0</v>
      </c>
      <c r="F6213" s="264">
        <v>685</v>
      </c>
      <c r="G6213" s="264">
        <v>0</v>
      </c>
    </row>
    <row r="6214" spans="1:7">
      <c r="A6214" s="264">
        <v>39565901</v>
      </c>
      <c r="B6214" s="264">
        <v>0</v>
      </c>
      <c r="C6214" s="264">
        <v>0</v>
      </c>
      <c r="D6214" s="264">
        <v>0</v>
      </c>
      <c r="E6214" s="264">
        <v>0</v>
      </c>
      <c r="F6214" s="264">
        <v>823</v>
      </c>
      <c r="G6214" s="264">
        <v>0</v>
      </c>
    </row>
    <row r="6215" spans="1:7">
      <c r="A6215" s="264">
        <v>39565929</v>
      </c>
      <c r="B6215" s="264">
        <v>0</v>
      </c>
      <c r="C6215" s="264">
        <v>0</v>
      </c>
      <c r="D6215" s="264">
        <v>0</v>
      </c>
      <c r="E6215" s="264">
        <v>0</v>
      </c>
      <c r="F6215" s="264">
        <v>823</v>
      </c>
      <c r="G6215" s="264">
        <v>0</v>
      </c>
    </row>
    <row r="6216" spans="1:7">
      <c r="A6216" s="264">
        <v>39565970</v>
      </c>
      <c r="B6216" s="264">
        <v>0</v>
      </c>
      <c r="C6216" s="264">
        <v>0</v>
      </c>
      <c r="D6216" s="264">
        <v>0</v>
      </c>
      <c r="E6216" s="264">
        <v>0</v>
      </c>
      <c r="F6216" s="264">
        <v>685</v>
      </c>
      <c r="G6216" s="264">
        <v>0</v>
      </c>
    </row>
    <row r="6217" spans="1:7">
      <c r="A6217" s="264">
        <v>39565987</v>
      </c>
      <c r="B6217" s="264">
        <v>426254.2</v>
      </c>
      <c r="C6217" s="264">
        <v>0</v>
      </c>
      <c r="D6217" s="264">
        <v>0</v>
      </c>
      <c r="E6217" s="264">
        <v>426254.2</v>
      </c>
      <c r="F6217" s="264">
        <v>626</v>
      </c>
      <c r="G6217" s="264">
        <v>0</v>
      </c>
    </row>
    <row r="6218" spans="1:7">
      <c r="A6218" s="264">
        <v>39565992</v>
      </c>
      <c r="B6218" s="264">
        <v>0</v>
      </c>
      <c r="C6218" s="264">
        <v>0</v>
      </c>
      <c r="D6218" s="264">
        <v>0</v>
      </c>
      <c r="E6218" s="264">
        <v>0</v>
      </c>
      <c r="F6218" s="264">
        <v>685</v>
      </c>
      <c r="G6218" s="264">
        <v>0</v>
      </c>
    </row>
    <row r="6219" spans="1:7">
      <c r="A6219" s="264">
        <v>39566010</v>
      </c>
      <c r="B6219" s="264">
        <v>124441.31</v>
      </c>
      <c r="C6219" s="264">
        <v>0</v>
      </c>
      <c r="D6219" s="264">
        <v>0</v>
      </c>
      <c r="E6219" s="264">
        <v>124441.31</v>
      </c>
      <c r="F6219" s="264">
        <v>685</v>
      </c>
      <c r="G6219" s="264">
        <v>0</v>
      </c>
    </row>
    <row r="6220" spans="1:7">
      <c r="A6220" s="264">
        <v>39597301</v>
      </c>
      <c r="B6220" s="264">
        <v>182815.95</v>
      </c>
      <c r="C6220" s="264">
        <v>0</v>
      </c>
      <c r="D6220" s="264">
        <v>0</v>
      </c>
      <c r="E6220" s="264">
        <v>182815.95</v>
      </c>
      <c r="F6220" s="264">
        <v>823</v>
      </c>
      <c r="G6220" s="264">
        <v>0</v>
      </c>
    </row>
    <row r="6221" spans="1:7">
      <c r="A6221" s="264">
        <v>39597311</v>
      </c>
      <c r="B6221" s="264">
        <v>0</v>
      </c>
      <c r="C6221" s="264">
        <v>0</v>
      </c>
      <c r="D6221" s="264">
        <v>0</v>
      </c>
      <c r="E6221" s="264">
        <v>0</v>
      </c>
      <c r="F6221" s="264">
        <v>685</v>
      </c>
      <c r="G6221" s="264">
        <v>0</v>
      </c>
    </row>
    <row r="6222" spans="1:7">
      <c r="A6222" s="264">
        <v>39597792</v>
      </c>
      <c r="B6222" s="264">
        <v>0</v>
      </c>
      <c r="C6222" s="264">
        <v>0</v>
      </c>
      <c r="D6222" s="264">
        <v>0</v>
      </c>
      <c r="E6222" s="264">
        <v>0</v>
      </c>
      <c r="F6222" s="264">
        <v>823</v>
      </c>
      <c r="G6222" s="264">
        <v>0</v>
      </c>
    </row>
    <row r="6223" spans="1:7">
      <c r="A6223" s="264">
        <v>39597805</v>
      </c>
      <c r="B6223" s="264">
        <v>0</v>
      </c>
      <c r="C6223" s="264">
        <v>0</v>
      </c>
      <c r="D6223" s="264">
        <v>0</v>
      </c>
      <c r="E6223" s="264">
        <v>0</v>
      </c>
      <c r="F6223" s="264">
        <v>685</v>
      </c>
      <c r="G6223" s="264">
        <v>0</v>
      </c>
    </row>
    <row r="6224" spans="1:7">
      <c r="A6224" s="264">
        <v>39597821</v>
      </c>
      <c r="B6224" s="264">
        <v>0</v>
      </c>
      <c r="C6224" s="264">
        <v>0</v>
      </c>
      <c r="D6224" s="264">
        <v>0</v>
      </c>
      <c r="E6224" s="264">
        <v>0</v>
      </c>
      <c r="F6224" s="264">
        <v>685</v>
      </c>
      <c r="G6224" s="264">
        <v>0</v>
      </c>
    </row>
    <row r="6225" spans="1:7">
      <c r="A6225" s="264">
        <v>39634515</v>
      </c>
      <c r="B6225" s="264">
        <v>0</v>
      </c>
      <c r="C6225" s="264">
        <v>0</v>
      </c>
      <c r="D6225" s="264">
        <v>0</v>
      </c>
      <c r="E6225" s="264">
        <v>0</v>
      </c>
      <c r="F6225" s="264">
        <v>685</v>
      </c>
      <c r="G6225" s="264">
        <v>0</v>
      </c>
    </row>
    <row r="6226" spans="1:7">
      <c r="A6226" s="264">
        <v>39634687</v>
      </c>
      <c r="B6226" s="264">
        <v>8261.75</v>
      </c>
      <c r="C6226" s="264">
        <v>0</v>
      </c>
      <c r="D6226" s="264">
        <v>0</v>
      </c>
      <c r="E6226" s="264">
        <v>8261.75</v>
      </c>
      <c r="F6226" s="264">
        <v>823</v>
      </c>
      <c r="G6226" s="264">
        <v>0</v>
      </c>
    </row>
    <row r="6227" spans="1:7">
      <c r="A6227" s="264">
        <v>39634964</v>
      </c>
      <c r="B6227" s="264">
        <v>295447.13</v>
      </c>
      <c r="C6227" s="264">
        <v>0</v>
      </c>
      <c r="D6227" s="264">
        <v>121272.98</v>
      </c>
      <c r="E6227" s="264">
        <v>416720.11</v>
      </c>
      <c r="F6227" s="264">
        <v>685</v>
      </c>
      <c r="G6227" s="264">
        <v>37</v>
      </c>
    </row>
    <row r="6228" spans="1:7">
      <c r="A6228" s="264">
        <v>39634972</v>
      </c>
      <c r="B6228" s="264">
        <v>0</v>
      </c>
      <c r="C6228" s="264">
        <v>0</v>
      </c>
      <c r="D6228" s="264">
        <v>0</v>
      </c>
      <c r="E6228" s="264">
        <v>0</v>
      </c>
      <c r="F6228" s="264">
        <v>685</v>
      </c>
      <c r="G6228" s="264">
        <v>0</v>
      </c>
    </row>
    <row r="6229" spans="1:7">
      <c r="A6229" s="264">
        <v>39635003</v>
      </c>
      <c r="B6229" s="264">
        <v>0</v>
      </c>
      <c r="C6229" s="264">
        <v>0</v>
      </c>
      <c r="D6229" s="264">
        <v>0</v>
      </c>
      <c r="E6229" s="264">
        <v>0</v>
      </c>
      <c r="F6229" s="264">
        <v>685</v>
      </c>
      <c r="G6229" s="264">
        <v>0</v>
      </c>
    </row>
    <row r="6230" spans="1:7">
      <c r="A6230" s="264">
        <v>39635019</v>
      </c>
      <c r="B6230" s="264">
        <v>0</v>
      </c>
      <c r="C6230" s="264">
        <v>0</v>
      </c>
      <c r="D6230" s="264">
        <v>0</v>
      </c>
      <c r="E6230" s="264">
        <v>0</v>
      </c>
      <c r="F6230" s="264">
        <v>626</v>
      </c>
      <c r="G6230" s="264">
        <v>0</v>
      </c>
    </row>
    <row r="6231" spans="1:7">
      <c r="A6231" s="264">
        <v>39635027</v>
      </c>
      <c r="B6231" s="264">
        <v>239429.06</v>
      </c>
      <c r="C6231" s="264">
        <v>0</v>
      </c>
      <c r="D6231" s="264">
        <v>0</v>
      </c>
      <c r="E6231" s="264">
        <v>239429.06</v>
      </c>
      <c r="F6231" s="264">
        <v>685</v>
      </c>
      <c r="G6231" s="264">
        <v>0</v>
      </c>
    </row>
    <row r="6232" spans="1:7">
      <c r="A6232" s="264">
        <v>39635030</v>
      </c>
      <c r="B6232" s="264">
        <v>0</v>
      </c>
      <c r="C6232" s="264">
        <v>0</v>
      </c>
      <c r="D6232" s="264">
        <v>0</v>
      </c>
      <c r="E6232" s="264">
        <v>0</v>
      </c>
      <c r="F6232" s="264">
        <v>685</v>
      </c>
      <c r="G6232" s="264">
        <v>0</v>
      </c>
    </row>
    <row r="6233" spans="1:7">
      <c r="A6233" s="264">
        <v>39635041</v>
      </c>
      <c r="B6233" s="264">
        <v>0</v>
      </c>
      <c r="C6233" s="264">
        <v>0</v>
      </c>
      <c r="D6233" s="264">
        <v>0</v>
      </c>
      <c r="E6233" s="264">
        <v>0</v>
      </c>
      <c r="F6233" s="264">
        <v>685</v>
      </c>
      <c r="G6233" s="264">
        <v>0</v>
      </c>
    </row>
    <row r="6234" spans="1:7">
      <c r="A6234" s="264">
        <v>39635059</v>
      </c>
      <c r="B6234" s="264">
        <v>488820.56</v>
      </c>
      <c r="C6234" s="264">
        <v>0</v>
      </c>
      <c r="D6234" s="264">
        <v>0</v>
      </c>
      <c r="E6234" s="264">
        <v>488820.56</v>
      </c>
      <c r="F6234" s="264">
        <v>685</v>
      </c>
      <c r="G6234" s="264">
        <v>0</v>
      </c>
    </row>
    <row r="6235" spans="1:7">
      <c r="A6235" s="264">
        <v>39661653</v>
      </c>
      <c r="B6235" s="264">
        <v>118776.04</v>
      </c>
      <c r="C6235" s="264">
        <v>0</v>
      </c>
      <c r="D6235" s="264">
        <v>0</v>
      </c>
      <c r="E6235" s="264">
        <v>118776.04</v>
      </c>
      <c r="F6235" s="264">
        <v>685</v>
      </c>
      <c r="G6235" s="264">
        <v>0</v>
      </c>
    </row>
    <row r="6236" spans="1:7">
      <c r="A6236" s="264">
        <v>39661669</v>
      </c>
      <c r="B6236" s="264">
        <v>417614.28</v>
      </c>
      <c r="C6236" s="264">
        <v>11294.33</v>
      </c>
      <c r="D6236" s="264">
        <v>0</v>
      </c>
      <c r="E6236" s="264">
        <v>428908.61</v>
      </c>
      <c r="F6236" s="264">
        <v>685</v>
      </c>
      <c r="G6236" s="264">
        <v>2</v>
      </c>
    </row>
    <row r="6237" spans="1:7">
      <c r="A6237" s="264">
        <v>39661686</v>
      </c>
      <c r="B6237" s="264">
        <v>0</v>
      </c>
      <c r="C6237" s="264">
        <v>0</v>
      </c>
      <c r="D6237" s="264">
        <v>0</v>
      </c>
      <c r="E6237" s="264">
        <v>0</v>
      </c>
      <c r="F6237" s="264">
        <v>685</v>
      </c>
      <c r="G6237" s="264">
        <v>0</v>
      </c>
    </row>
    <row r="6238" spans="1:7">
      <c r="A6238" s="264">
        <v>39662038</v>
      </c>
      <c r="B6238" s="264">
        <v>0</v>
      </c>
      <c r="C6238" s="264">
        <v>0</v>
      </c>
      <c r="D6238" s="264">
        <v>0</v>
      </c>
      <c r="E6238" s="264">
        <v>0</v>
      </c>
      <c r="F6238" s="264">
        <v>823</v>
      </c>
      <c r="G6238" s="264">
        <v>0</v>
      </c>
    </row>
    <row r="6239" spans="1:7">
      <c r="A6239" s="264">
        <v>39662079</v>
      </c>
      <c r="B6239" s="264">
        <v>0</v>
      </c>
      <c r="C6239" s="264">
        <v>0</v>
      </c>
      <c r="D6239" s="264">
        <v>0</v>
      </c>
      <c r="E6239" s="264">
        <v>0</v>
      </c>
      <c r="F6239" s="264">
        <v>685</v>
      </c>
      <c r="G6239" s="264">
        <v>0</v>
      </c>
    </row>
    <row r="6240" spans="1:7">
      <c r="A6240" s="264">
        <v>39662085</v>
      </c>
      <c r="B6240" s="264">
        <v>284811.28999999998</v>
      </c>
      <c r="C6240" s="264">
        <v>3904.33</v>
      </c>
      <c r="D6240" s="264">
        <v>0</v>
      </c>
      <c r="E6240" s="264">
        <v>288715.62</v>
      </c>
      <c r="F6240" s="264">
        <v>823</v>
      </c>
      <c r="G6240" s="264">
        <v>1</v>
      </c>
    </row>
    <row r="6241" spans="1:7">
      <c r="A6241" s="264">
        <v>39662095</v>
      </c>
      <c r="B6241" s="264">
        <v>0</v>
      </c>
      <c r="C6241" s="264">
        <v>0</v>
      </c>
      <c r="D6241" s="264">
        <v>0</v>
      </c>
      <c r="E6241" s="264">
        <v>0</v>
      </c>
      <c r="F6241" s="264">
        <v>626</v>
      </c>
      <c r="G6241" s="264">
        <v>0</v>
      </c>
    </row>
    <row r="6242" spans="1:7">
      <c r="A6242" s="264">
        <v>39662107</v>
      </c>
      <c r="B6242" s="264">
        <v>0</v>
      </c>
      <c r="C6242" s="264">
        <v>0</v>
      </c>
      <c r="D6242" s="264">
        <v>0</v>
      </c>
      <c r="E6242" s="264">
        <v>0</v>
      </c>
      <c r="F6242" s="264">
        <v>685</v>
      </c>
      <c r="G6242" s="264">
        <v>0</v>
      </c>
    </row>
    <row r="6243" spans="1:7">
      <c r="A6243" s="264">
        <v>39662126</v>
      </c>
      <c r="B6243" s="264">
        <v>219415.86</v>
      </c>
      <c r="C6243" s="264">
        <v>0</v>
      </c>
      <c r="D6243" s="264">
        <v>0</v>
      </c>
      <c r="E6243" s="264">
        <v>219415.86</v>
      </c>
      <c r="F6243" s="264">
        <v>685</v>
      </c>
      <c r="G6243" s="264">
        <v>0</v>
      </c>
    </row>
    <row r="6244" spans="1:7">
      <c r="A6244" s="264">
        <v>39662130</v>
      </c>
      <c r="B6244" s="264">
        <v>0</v>
      </c>
      <c r="C6244" s="264">
        <v>0</v>
      </c>
      <c r="D6244" s="264">
        <v>0</v>
      </c>
      <c r="E6244" s="264">
        <v>0</v>
      </c>
      <c r="F6244" s="264">
        <v>685</v>
      </c>
      <c r="G6244" s="264">
        <v>0</v>
      </c>
    </row>
    <row r="6245" spans="1:7">
      <c r="A6245" s="264">
        <v>39662147</v>
      </c>
      <c r="B6245" s="264">
        <v>0</v>
      </c>
      <c r="C6245" s="264">
        <v>0</v>
      </c>
      <c r="D6245" s="264">
        <v>0</v>
      </c>
      <c r="E6245" s="264">
        <v>0</v>
      </c>
      <c r="F6245" s="264">
        <v>626</v>
      </c>
      <c r="G6245" s="264">
        <v>0</v>
      </c>
    </row>
    <row r="6246" spans="1:7">
      <c r="A6246" s="264">
        <v>39662151</v>
      </c>
      <c r="B6246" s="264">
        <v>0</v>
      </c>
      <c r="C6246" s="264">
        <v>0</v>
      </c>
      <c r="D6246" s="264">
        <v>0</v>
      </c>
      <c r="E6246" s="264">
        <v>0</v>
      </c>
      <c r="F6246" s="264">
        <v>823</v>
      </c>
      <c r="G6246" s="264">
        <v>0</v>
      </c>
    </row>
    <row r="6247" spans="1:7">
      <c r="A6247" s="264">
        <v>39694091</v>
      </c>
      <c r="B6247" s="264">
        <v>1336125.5</v>
      </c>
      <c r="C6247" s="264">
        <v>0</v>
      </c>
      <c r="D6247" s="264">
        <v>0</v>
      </c>
      <c r="E6247" s="264">
        <v>1336125.5</v>
      </c>
      <c r="F6247" s="264">
        <v>626</v>
      </c>
      <c r="G6247" s="264">
        <v>0</v>
      </c>
    </row>
    <row r="6248" spans="1:7">
      <c r="A6248" s="264">
        <v>39694270</v>
      </c>
      <c r="B6248" s="264">
        <v>0</v>
      </c>
      <c r="C6248" s="264">
        <v>0</v>
      </c>
      <c r="D6248" s="264">
        <v>0</v>
      </c>
      <c r="E6248" s="264">
        <v>0</v>
      </c>
      <c r="F6248" s="264">
        <v>823</v>
      </c>
      <c r="G6248" s="264">
        <v>0</v>
      </c>
    </row>
    <row r="6249" spans="1:7">
      <c r="A6249" s="264">
        <v>39694310</v>
      </c>
      <c r="B6249" s="264">
        <v>0</v>
      </c>
      <c r="C6249" s="264">
        <v>0</v>
      </c>
      <c r="D6249" s="264">
        <v>0</v>
      </c>
      <c r="E6249" s="264">
        <v>0</v>
      </c>
      <c r="F6249" s="264">
        <v>685</v>
      </c>
      <c r="G6249" s="264">
        <v>0</v>
      </c>
    </row>
    <row r="6250" spans="1:7">
      <c r="A6250" s="264">
        <v>39694331</v>
      </c>
      <c r="B6250" s="264">
        <v>141282.1</v>
      </c>
      <c r="C6250" s="264">
        <v>0</v>
      </c>
      <c r="D6250" s="264">
        <v>0</v>
      </c>
      <c r="E6250" s="264">
        <v>141282.1</v>
      </c>
      <c r="F6250" s="264">
        <v>685</v>
      </c>
      <c r="G6250" s="264">
        <v>0</v>
      </c>
    </row>
    <row r="6251" spans="1:7">
      <c r="A6251" s="264">
        <v>39694467</v>
      </c>
      <c r="B6251" s="264">
        <v>0</v>
      </c>
      <c r="C6251" s="264">
        <v>0</v>
      </c>
      <c r="D6251" s="264">
        <v>0</v>
      </c>
      <c r="E6251" s="264">
        <v>0</v>
      </c>
      <c r="F6251" s="264">
        <v>685</v>
      </c>
      <c r="G6251" s="264">
        <v>0</v>
      </c>
    </row>
    <row r="6252" spans="1:7">
      <c r="A6252" s="264">
        <v>39694474</v>
      </c>
      <c r="B6252" s="264">
        <v>0</v>
      </c>
      <c r="C6252" s="264">
        <v>0</v>
      </c>
      <c r="D6252" s="264">
        <v>0</v>
      </c>
      <c r="E6252" s="264">
        <v>0</v>
      </c>
      <c r="F6252" s="264">
        <v>685</v>
      </c>
      <c r="G6252" s="264">
        <v>0</v>
      </c>
    </row>
    <row r="6253" spans="1:7">
      <c r="A6253" s="264">
        <v>39694486</v>
      </c>
      <c r="B6253" s="264">
        <v>0</v>
      </c>
      <c r="C6253" s="264">
        <v>0</v>
      </c>
      <c r="D6253" s="264">
        <v>0</v>
      </c>
      <c r="E6253" s="264">
        <v>0</v>
      </c>
      <c r="F6253" s="264">
        <v>823</v>
      </c>
      <c r="G6253" s="264">
        <v>0</v>
      </c>
    </row>
    <row r="6254" spans="1:7">
      <c r="A6254" s="264">
        <v>39694490</v>
      </c>
      <c r="B6254" s="264">
        <v>0</v>
      </c>
      <c r="C6254" s="264">
        <v>0</v>
      </c>
      <c r="D6254" s="264">
        <v>0</v>
      </c>
      <c r="E6254" s="264">
        <v>0</v>
      </c>
      <c r="F6254" s="264">
        <v>626</v>
      </c>
      <c r="G6254" s="264">
        <v>0</v>
      </c>
    </row>
    <row r="6255" spans="1:7">
      <c r="A6255" s="264">
        <v>39694509</v>
      </c>
      <c r="B6255" s="264">
        <v>131307.32</v>
      </c>
      <c r="C6255" s="264">
        <v>0</v>
      </c>
      <c r="D6255" s="264">
        <v>0</v>
      </c>
      <c r="E6255" s="264">
        <v>131307.32</v>
      </c>
      <c r="F6255" s="264">
        <v>626</v>
      </c>
      <c r="G6255" s="264">
        <v>0</v>
      </c>
    </row>
    <row r="6256" spans="1:7">
      <c r="A6256" s="264">
        <v>39694518</v>
      </c>
      <c r="B6256" s="264">
        <v>456634.42</v>
      </c>
      <c r="C6256" s="264">
        <v>0</v>
      </c>
      <c r="D6256" s="264">
        <v>0</v>
      </c>
      <c r="E6256" s="264">
        <v>456634.42</v>
      </c>
      <c r="F6256" s="264">
        <v>685</v>
      </c>
      <c r="G6256" s="264">
        <v>0</v>
      </c>
    </row>
    <row r="6257" spans="1:7">
      <c r="A6257" s="264">
        <v>39694523</v>
      </c>
      <c r="B6257" s="264">
        <v>0</v>
      </c>
      <c r="C6257" s="264">
        <v>0</v>
      </c>
      <c r="D6257" s="264">
        <v>0</v>
      </c>
      <c r="E6257" s="264">
        <v>0</v>
      </c>
      <c r="F6257" s="264">
        <v>685</v>
      </c>
      <c r="G6257" s="264">
        <v>0</v>
      </c>
    </row>
    <row r="6258" spans="1:7">
      <c r="A6258" s="264">
        <v>39694542</v>
      </c>
      <c r="B6258" s="264">
        <v>0</v>
      </c>
      <c r="C6258" s="264">
        <v>0</v>
      </c>
      <c r="D6258" s="264">
        <v>0</v>
      </c>
      <c r="E6258" s="264">
        <v>0</v>
      </c>
      <c r="F6258" s="264">
        <v>626</v>
      </c>
      <c r="G6258" s="264">
        <v>0</v>
      </c>
    </row>
    <row r="6259" spans="1:7">
      <c r="A6259" s="264">
        <v>39694571</v>
      </c>
      <c r="B6259" s="264">
        <v>0</v>
      </c>
      <c r="C6259" s="264">
        <v>0</v>
      </c>
      <c r="D6259" s="264">
        <v>0</v>
      </c>
      <c r="E6259" s="264">
        <v>0</v>
      </c>
      <c r="F6259" s="264">
        <v>685</v>
      </c>
      <c r="G6259" s="264">
        <v>0</v>
      </c>
    </row>
    <row r="6260" spans="1:7">
      <c r="A6260" s="264">
        <v>39721632</v>
      </c>
      <c r="B6260" s="264">
        <v>0</v>
      </c>
      <c r="C6260" s="264">
        <v>0</v>
      </c>
      <c r="D6260" s="264">
        <v>0</v>
      </c>
      <c r="E6260" s="264">
        <v>0</v>
      </c>
      <c r="F6260" s="264">
        <v>823</v>
      </c>
      <c r="G6260" s="264">
        <v>0</v>
      </c>
    </row>
    <row r="6261" spans="1:7">
      <c r="A6261" s="264">
        <v>39721704</v>
      </c>
      <c r="B6261" s="264">
        <v>377392.99</v>
      </c>
      <c r="C6261" s="264">
        <v>10247.66</v>
      </c>
      <c r="D6261" s="264">
        <v>0</v>
      </c>
      <c r="E6261" s="264">
        <v>387640.65</v>
      </c>
      <c r="F6261" s="264">
        <v>685</v>
      </c>
      <c r="G6261" s="264">
        <v>2</v>
      </c>
    </row>
    <row r="6262" spans="1:7">
      <c r="A6262" s="264">
        <v>39722116</v>
      </c>
      <c r="B6262" s="264">
        <v>0</v>
      </c>
      <c r="C6262" s="264">
        <v>0</v>
      </c>
      <c r="D6262" s="264">
        <v>0</v>
      </c>
      <c r="E6262" s="264">
        <v>0</v>
      </c>
      <c r="F6262" s="264">
        <v>685</v>
      </c>
      <c r="G6262" s="264">
        <v>0</v>
      </c>
    </row>
    <row r="6263" spans="1:7">
      <c r="A6263" s="264">
        <v>39722336</v>
      </c>
      <c r="B6263" s="264">
        <v>0</v>
      </c>
      <c r="C6263" s="264">
        <v>0</v>
      </c>
      <c r="D6263" s="264">
        <v>0</v>
      </c>
      <c r="E6263" s="264">
        <v>0</v>
      </c>
      <c r="F6263" s="264">
        <v>685</v>
      </c>
      <c r="G6263" s="264">
        <v>0</v>
      </c>
    </row>
    <row r="6264" spans="1:7">
      <c r="A6264" s="264">
        <v>39722349</v>
      </c>
      <c r="B6264" s="264">
        <v>0</v>
      </c>
      <c r="C6264" s="264">
        <v>0</v>
      </c>
      <c r="D6264" s="264">
        <v>0</v>
      </c>
      <c r="E6264" s="264">
        <v>0</v>
      </c>
      <c r="F6264" s="264">
        <v>685</v>
      </c>
      <c r="G6264" s="264">
        <v>0</v>
      </c>
    </row>
    <row r="6265" spans="1:7">
      <c r="A6265" s="264">
        <v>39722362</v>
      </c>
      <c r="B6265" s="264">
        <v>745002.1</v>
      </c>
      <c r="C6265" s="264">
        <v>10324.82</v>
      </c>
      <c r="D6265" s="264">
        <v>0</v>
      </c>
      <c r="E6265" s="264">
        <v>755326.92</v>
      </c>
      <c r="F6265" s="264">
        <v>685</v>
      </c>
      <c r="G6265" s="264">
        <v>1</v>
      </c>
    </row>
    <row r="6266" spans="1:7">
      <c r="A6266" s="264">
        <v>39722371</v>
      </c>
      <c r="B6266" s="264">
        <v>0</v>
      </c>
      <c r="C6266" s="264">
        <v>0</v>
      </c>
      <c r="D6266" s="264">
        <v>527087.12</v>
      </c>
      <c r="E6266" s="264">
        <v>527087.12</v>
      </c>
      <c r="F6266" s="264">
        <v>685</v>
      </c>
      <c r="G6266" s="264">
        <v>87</v>
      </c>
    </row>
    <row r="6267" spans="1:7">
      <c r="A6267" s="264">
        <v>39722405</v>
      </c>
      <c r="B6267" s="264">
        <v>135283.01999999999</v>
      </c>
      <c r="C6267" s="264">
        <v>1887.5</v>
      </c>
      <c r="D6267" s="264">
        <v>0</v>
      </c>
      <c r="E6267" s="264">
        <v>137170.51999999999</v>
      </c>
      <c r="F6267" s="264">
        <v>626</v>
      </c>
      <c r="G6267" s="264">
        <v>1</v>
      </c>
    </row>
    <row r="6268" spans="1:7">
      <c r="A6268" s="264">
        <v>39722441</v>
      </c>
      <c r="B6268" s="264">
        <v>0</v>
      </c>
      <c r="C6268" s="264">
        <v>0</v>
      </c>
      <c r="D6268" s="264">
        <v>0</v>
      </c>
      <c r="E6268" s="264">
        <v>0</v>
      </c>
      <c r="F6268" s="264">
        <v>685</v>
      </c>
      <c r="G6268" s="264">
        <v>0</v>
      </c>
    </row>
    <row r="6269" spans="1:7">
      <c r="A6269" s="264">
        <v>39722475</v>
      </c>
      <c r="B6269" s="264">
        <v>181582.76</v>
      </c>
      <c r="C6269" s="264">
        <v>0</v>
      </c>
      <c r="D6269" s="264">
        <v>0</v>
      </c>
      <c r="E6269" s="264">
        <v>181582.76</v>
      </c>
      <c r="F6269" s="264">
        <v>685</v>
      </c>
      <c r="G6269" s="264">
        <v>0</v>
      </c>
    </row>
    <row r="6270" spans="1:7">
      <c r="A6270" s="264">
        <v>39722492</v>
      </c>
      <c r="B6270" s="264">
        <v>0</v>
      </c>
      <c r="C6270" s="264">
        <v>0</v>
      </c>
      <c r="D6270" s="264">
        <v>0</v>
      </c>
      <c r="E6270" s="264">
        <v>0</v>
      </c>
      <c r="F6270" s="264">
        <v>685</v>
      </c>
      <c r="G6270" s="264">
        <v>0</v>
      </c>
    </row>
    <row r="6271" spans="1:7">
      <c r="A6271" s="264">
        <v>39722508</v>
      </c>
      <c r="B6271" s="264">
        <v>0</v>
      </c>
      <c r="C6271" s="264">
        <v>0</v>
      </c>
      <c r="D6271" s="264">
        <v>0</v>
      </c>
      <c r="E6271" s="264">
        <v>0</v>
      </c>
      <c r="F6271" s="264">
        <v>685</v>
      </c>
      <c r="G6271" s="264">
        <v>0</v>
      </c>
    </row>
    <row r="6272" spans="1:7">
      <c r="A6272" s="264">
        <v>39722519</v>
      </c>
      <c r="B6272" s="264">
        <v>0</v>
      </c>
      <c r="C6272" s="264">
        <v>0</v>
      </c>
      <c r="D6272" s="264">
        <v>0</v>
      </c>
      <c r="E6272" s="264">
        <v>0</v>
      </c>
      <c r="F6272" s="264">
        <v>685</v>
      </c>
      <c r="G6272" s="264">
        <v>0</v>
      </c>
    </row>
    <row r="6273" spans="1:7">
      <c r="A6273" s="264">
        <v>39722521</v>
      </c>
      <c r="B6273" s="264">
        <v>0</v>
      </c>
      <c r="C6273" s="264">
        <v>0</v>
      </c>
      <c r="D6273" s="264">
        <v>0</v>
      </c>
      <c r="E6273" s="264">
        <v>0</v>
      </c>
      <c r="F6273" s="264">
        <v>685</v>
      </c>
      <c r="G6273" s="264">
        <v>0</v>
      </c>
    </row>
    <row r="6274" spans="1:7">
      <c r="A6274" s="264">
        <v>39722563</v>
      </c>
      <c r="B6274" s="264">
        <v>895976.45</v>
      </c>
      <c r="C6274" s="264">
        <v>0</v>
      </c>
      <c r="D6274" s="264">
        <v>0</v>
      </c>
      <c r="E6274" s="264">
        <v>895976.45</v>
      </c>
      <c r="F6274" s="264">
        <v>685</v>
      </c>
      <c r="G6274" s="264">
        <v>0</v>
      </c>
    </row>
    <row r="6275" spans="1:7">
      <c r="A6275" s="264">
        <v>39722579</v>
      </c>
      <c r="B6275" s="264">
        <v>481836.44</v>
      </c>
      <c r="C6275" s="264">
        <v>0</v>
      </c>
      <c r="D6275" s="264">
        <v>0</v>
      </c>
      <c r="E6275" s="264">
        <v>481836.44</v>
      </c>
      <c r="F6275" s="264">
        <v>685</v>
      </c>
      <c r="G6275" s="264">
        <v>0</v>
      </c>
    </row>
    <row r="6276" spans="1:7">
      <c r="A6276" s="264">
        <v>39722582</v>
      </c>
      <c r="B6276" s="264">
        <v>0</v>
      </c>
      <c r="C6276" s="264">
        <v>0</v>
      </c>
      <c r="D6276" s="264">
        <v>0</v>
      </c>
      <c r="E6276" s="264">
        <v>0</v>
      </c>
      <c r="F6276" s="264">
        <v>685</v>
      </c>
      <c r="G6276" s="264">
        <v>0</v>
      </c>
    </row>
    <row r="6277" spans="1:7">
      <c r="A6277" s="264">
        <v>39722590</v>
      </c>
      <c r="B6277" s="264">
        <v>0</v>
      </c>
      <c r="C6277" s="264">
        <v>0</v>
      </c>
      <c r="D6277" s="264">
        <v>0</v>
      </c>
      <c r="E6277" s="264">
        <v>0</v>
      </c>
      <c r="F6277" s="264">
        <v>685</v>
      </c>
      <c r="G6277" s="264">
        <v>0</v>
      </c>
    </row>
    <row r="6278" spans="1:7">
      <c r="A6278" s="264">
        <v>39722610</v>
      </c>
      <c r="B6278" s="264">
        <v>378279.54</v>
      </c>
      <c r="C6278" s="264">
        <v>0</v>
      </c>
      <c r="D6278" s="264">
        <v>20276.29</v>
      </c>
      <c r="E6278" s="264">
        <v>398555.83</v>
      </c>
      <c r="F6278" s="264">
        <v>685</v>
      </c>
      <c r="G6278" s="264">
        <v>4</v>
      </c>
    </row>
    <row r="6279" spans="1:7">
      <c r="A6279" s="264">
        <v>39722628</v>
      </c>
      <c r="B6279" s="264">
        <v>0</v>
      </c>
      <c r="C6279" s="264">
        <v>0</v>
      </c>
      <c r="D6279" s="264">
        <v>0</v>
      </c>
      <c r="E6279" s="264">
        <v>0</v>
      </c>
      <c r="F6279" s="264">
        <v>626</v>
      </c>
      <c r="G6279" s="264">
        <v>0</v>
      </c>
    </row>
    <row r="6280" spans="1:7">
      <c r="A6280" s="264">
        <v>39722639</v>
      </c>
      <c r="B6280" s="264">
        <v>0</v>
      </c>
      <c r="C6280" s="264">
        <v>0</v>
      </c>
      <c r="D6280" s="264">
        <v>0</v>
      </c>
      <c r="E6280" s="264">
        <v>0</v>
      </c>
      <c r="F6280" s="264">
        <v>685</v>
      </c>
      <c r="G6280" s="264">
        <v>0</v>
      </c>
    </row>
    <row r="6281" spans="1:7">
      <c r="A6281" s="264">
        <v>39755003</v>
      </c>
      <c r="B6281" s="264">
        <v>0</v>
      </c>
      <c r="C6281" s="264">
        <v>0</v>
      </c>
      <c r="D6281" s="264">
        <v>0</v>
      </c>
      <c r="E6281" s="264">
        <v>0</v>
      </c>
      <c r="F6281" s="264">
        <v>685</v>
      </c>
      <c r="G6281" s="264">
        <v>0</v>
      </c>
    </row>
    <row r="6282" spans="1:7">
      <c r="A6282" s="264">
        <v>39755111</v>
      </c>
      <c r="B6282" s="264">
        <v>0</v>
      </c>
      <c r="C6282" s="264">
        <v>0</v>
      </c>
      <c r="D6282" s="264">
        <v>0</v>
      </c>
      <c r="E6282" s="264">
        <v>0</v>
      </c>
      <c r="F6282" s="264">
        <v>823</v>
      </c>
      <c r="G6282" s="264">
        <v>0</v>
      </c>
    </row>
    <row r="6283" spans="1:7">
      <c r="A6283" s="264">
        <v>39755308</v>
      </c>
      <c r="B6283" s="264">
        <v>0</v>
      </c>
      <c r="C6283" s="264">
        <v>0</v>
      </c>
      <c r="D6283" s="264">
        <v>0</v>
      </c>
      <c r="E6283" s="264">
        <v>0</v>
      </c>
      <c r="F6283" s="264">
        <v>685</v>
      </c>
      <c r="G6283" s="264">
        <v>0</v>
      </c>
    </row>
    <row r="6284" spans="1:7">
      <c r="A6284" s="264">
        <v>39755317</v>
      </c>
      <c r="B6284" s="264">
        <v>0</v>
      </c>
      <c r="C6284" s="264">
        <v>0</v>
      </c>
      <c r="D6284" s="264">
        <v>0</v>
      </c>
      <c r="E6284" s="264">
        <v>0</v>
      </c>
      <c r="F6284" s="264">
        <v>626</v>
      </c>
      <c r="G6284" s="264">
        <v>0</v>
      </c>
    </row>
    <row r="6285" spans="1:7">
      <c r="A6285" s="264">
        <v>39755322</v>
      </c>
      <c r="B6285" s="264">
        <v>0</v>
      </c>
      <c r="C6285" s="264">
        <v>0</v>
      </c>
      <c r="D6285" s="264">
        <v>0</v>
      </c>
      <c r="E6285" s="264">
        <v>0</v>
      </c>
      <c r="F6285" s="264">
        <v>685</v>
      </c>
      <c r="G6285" s="264">
        <v>0</v>
      </c>
    </row>
    <row r="6286" spans="1:7">
      <c r="A6286" s="264">
        <v>39755330</v>
      </c>
      <c r="B6286" s="264">
        <v>531023.31999999995</v>
      </c>
      <c r="C6286" s="264">
        <v>0</v>
      </c>
      <c r="D6286" s="264">
        <v>244165.61</v>
      </c>
      <c r="E6286" s="264">
        <v>775188.93</v>
      </c>
      <c r="F6286" s="264">
        <v>823</v>
      </c>
      <c r="G6286" s="264">
        <v>42</v>
      </c>
    </row>
    <row r="6287" spans="1:7">
      <c r="A6287" s="264">
        <v>39755341</v>
      </c>
      <c r="B6287" s="264">
        <v>0</v>
      </c>
      <c r="C6287" s="264">
        <v>0</v>
      </c>
      <c r="D6287" s="264">
        <v>0</v>
      </c>
      <c r="E6287" s="264">
        <v>0</v>
      </c>
      <c r="F6287" s="264">
        <v>685</v>
      </c>
      <c r="G6287" s="264">
        <v>0</v>
      </c>
    </row>
    <row r="6288" spans="1:7">
      <c r="A6288" s="264">
        <v>39755350</v>
      </c>
      <c r="B6288" s="264">
        <v>0</v>
      </c>
      <c r="C6288" s="264">
        <v>0</v>
      </c>
      <c r="D6288" s="264">
        <v>0</v>
      </c>
      <c r="E6288" s="264">
        <v>0</v>
      </c>
      <c r="F6288" s="264">
        <v>685</v>
      </c>
      <c r="G6288" s="264">
        <v>0</v>
      </c>
    </row>
    <row r="6289" spans="1:7">
      <c r="A6289" s="264">
        <v>39755365</v>
      </c>
      <c r="B6289" s="264">
        <v>0</v>
      </c>
      <c r="C6289" s="264">
        <v>0</v>
      </c>
      <c r="D6289" s="264">
        <v>0</v>
      </c>
      <c r="E6289" s="264">
        <v>0</v>
      </c>
      <c r="F6289" s="264">
        <v>685</v>
      </c>
      <c r="G6289" s="264">
        <v>0</v>
      </c>
    </row>
    <row r="6290" spans="1:7">
      <c r="A6290" s="264">
        <v>39755381</v>
      </c>
      <c r="B6290" s="264">
        <v>0</v>
      </c>
      <c r="C6290" s="264">
        <v>0</v>
      </c>
      <c r="D6290" s="264">
        <v>0</v>
      </c>
      <c r="E6290" s="264">
        <v>0</v>
      </c>
      <c r="F6290" s="264">
        <v>685</v>
      </c>
      <c r="G6290" s="264">
        <v>0</v>
      </c>
    </row>
    <row r="6291" spans="1:7">
      <c r="A6291" s="264">
        <v>39755396</v>
      </c>
      <c r="B6291" s="264">
        <v>304800</v>
      </c>
      <c r="C6291" s="264">
        <v>0</v>
      </c>
      <c r="D6291" s="264">
        <v>0</v>
      </c>
      <c r="E6291" s="264">
        <v>304800</v>
      </c>
      <c r="F6291" s="264">
        <v>685</v>
      </c>
      <c r="G6291" s="264">
        <v>0</v>
      </c>
    </row>
    <row r="6292" spans="1:7">
      <c r="A6292" s="264">
        <v>39755400</v>
      </c>
      <c r="B6292" s="264">
        <v>0</v>
      </c>
      <c r="C6292" s="264">
        <v>0</v>
      </c>
      <c r="D6292" s="264">
        <v>0</v>
      </c>
      <c r="E6292" s="264">
        <v>0</v>
      </c>
      <c r="F6292" s="264">
        <v>685</v>
      </c>
      <c r="G6292" s="264">
        <v>0</v>
      </c>
    </row>
    <row r="6293" spans="1:7">
      <c r="A6293" s="264">
        <v>39755410</v>
      </c>
      <c r="B6293" s="264">
        <v>0</v>
      </c>
      <c r="C6293" s="264">
        <v>0</v>
      </c>
      <c r="D6293" s="264">
        <v>0</v>
      </c>
      <c r="E6293" s="264">
        <v>0</v>
      </c>
      <c r="F6293" s="264">
        <v>685</v>
      </c>
      <c r="G6293" s="264">
        <v>0</v>
      </c>
    </row>
    <row r="6294" spans="1:7">
      <c r="A6294" s="264">
        <v>39792680</v>
      </c>
      <c r="B6294" s="264">
        <v>0</v>
      </c>
      <c r="C6294" s="264">
        <v>0</v>
      </c>
      <c r="D6294" s="264">
        <v>0</v>
      </c>
      <c r="E6294" s="264">
        <v>0</v>
      </c>
      <c r="F6294" s="264">
        <v>685</v>
      </c>
      <c r="G6294" s="264">
        <v>0</v>
      </c>
    </row>
    <row r="6295" spans="1:7">
      <c r="A6295" s="264">
        <v>39792830</v>
      </c>
      <c r="B6295" s="264">
        <v>120921.05</v>
      </c>
      <c r="C6295" s="264">
        <v>0</v>
      </c>
      <c r="D6295" s="264">
        <v>0</v>
      </c>
      <c r="E6295" s="264">
        <v>120921.05</v>
      </c>
      <c r="F6295" s="264">
        <v>685</v>
      </c>
      <c r="G6295" s="264">
        <v>0</v>
      </c>
    </row>
    <row r="6296" spans="1:7">
      <c r="A6296" s="264">
        <v>39793123</v>
      </c>
      <c r="B6296" s="264">
        <v>256779.83</v>
      </c>
      <c r="C6296" s="264">
        <v>0</v>
      </c>
      <c r="D6296" s="264">
        <v>0</v>
      </c>
      <c r="E6296" s="264">
        <v>256779.83</v>
      </c>
      <c r="F6296" s="264">
        <v>685</v>
      </c>
      <c r="G6296" s="264">
        <v>0</v>
      </c>
    </row>
    <row r="6297" spans="1:7">
      <c r="A6297" s="264">
        <v>39793140</v>
      </c>
      <c r="B6297" s="264">
        <v>153010.62</v>
      </c>
      <c r="C6297" s="264">
        <v>0</v>
      </c>
      <c r="D6297" s="264">
        <v>0</v>
      </c>
      <c r="E6297" s="264">
        <v>153010.62</v>
      </c>
      <c r="F6297" s="264">
        <v>685</v>
      </c>
      <c r="G6297" s="264">
        <v>0</v>
      </c>
    </row>
    <row r="6298" spans="1:7">
      <c r="A6298" s="264">
        <v>39793160</v>
      </c>
      <c r="B6298" s="264">
        <v>0</v>
      </c>
      <c r="C6298" s="264">
        <v>0</v>
      </c>
      <c r="D6298" s="264">
        <v>0</v>
      </c>
      <c r="E6298" s="264">
        <v>0</v>
      </c>
      <c r="F6298" s="264">
        <v>685</v>
      </c>
      <c r="G6298" s="264">
        <v>0</v>
      </c>
    </row>
    <row r="6299" spans="1:7">
      <c r="A6299" s="264">
        <v>39793198</v>
      </c>
      <c r="B6299" s="264">
        <v>0</v>
      </c>
      <c r="C6299" s="264">
        <v>0</v>
      </c>
      <c r="D6299" s="264">
        <v>0</v>
      </c>
      <c r="E6299" s="264">
        <v>0</v>
      </c>
      <c r="F6299" s="264">
        <v>685</v>
      </c>
      <c r="G6299" s="264">
        <v>0</v>
      </c>
    </row>
    <row r="6300" spans="1:7">
      <c r="A6300" s="264">
        <v>39793202</v>
      </c>
      <c r="B6300" s="264">
        <v>0</v>
      </c>
      <c r="C6300" s="264">
        <v>0</v>
      </c>
      <c r="D6300" s="264">
        <v>0</v>
      </c>
      <c r="E6300" s="264">
        <v>0</v>
      </c>
      <c r="F6300" s="264">
        <v>685</v>
      </c>
      <c r="G6300" s="264">
        <v>0</v>
      </c>
    </row>
    <row r="6301" spans="1:7">
      <c r="A6301" s="264">
        <v>39793210</v>
      </c>
      <c r="B6301" s="264">
        <v>370336.88</v>
      </c>
      <c r="C6301" s="264">
        <v>0</v>
      </c>
      <c r="D6301" s="264">
        <v>0</v>
      </c>
      <c r="E6301" s="264">
        <v>370336.88</v>
      </c>
      <c r="F6301" s="264">
        <v>685</v>
      </c>
      <c r="G6301" s="264">
        <v>0</v>
      </c>
    </row>
    <row r="6302" spans="1:7">
      <c r="A6302" s="264">
        <v>39821535</v>
      </c>
      <c r="B6302" s="264">
        <v>207433.92</v>
      </c>
      <c r="C6302" s="264">
        <v>0</v>
      </c>
      <c r="D6302" s="264">
        <v>0</v>
      </c>
      <c r="E6302" s="264">
        <v>207433.92</v>
      </c>
      <c r="F6302" s="264">
        <v>626</v>
      </c>
      <c r="G6302" s="264">
        <v>0</v>
      </c>
    </row>
    <row r="6303" spans="1:7">
      <c r="A6303" s="264">
        <v>39821619</v>
      </c>
      <c r="B6303" s="264">
        <v>0</v>
      </c>
      <c r="C6303" s="264">
        <v>0</v>
      </c>
      <c r="D6303" s="264">
        <v>0</v>
      </c>
      <c r="E6303" s="264">
        <v>0</v>
      </c>
      <c r="F6303" s="264">
        <v>823</v>
      </c>
      <c r="G6303" s="264">
        <v>0</v>
      </c>
    </row>
    <row r="6304" spans="1:7">
      <c r="A6304" s="264">
        <v>39821685</v>
      </c>
      <c r="B6304" s="264">
        <v>0</v>
      </c>
      <c r="C6304" s="264">
        <v>0</v>
      </c>
      <c r="D6304" s="264">
        <v>0</v>
      </c>
      <c r="E6304" s="264">
        <v>0</v>
      </c>
      <c r="F6304" s="264">
        <v>823</v>
      </c>
      <c r="G6304" s="264">
        <v>0</v>
      </c>
    </row>
    <row r="6305" spans="1:7">
      <c r="A6305" s="264">
        <v>39821923</v>
      </c>
      <c r="B6305" s="264">
        <v>0</v>
      </c>
      <c r="C6305" s="264">
        <v>0</v>
      </c>
      <c r="D6305" s="264">
        <v>0</v>
      </c>
      <c r="E6305" s="264">
        <v>0</v>
      </c>
      <c r="F6305" s="264">
        <v>823</v>
      </c>
      <c r="G6305" s="264">
        <v>0</v>
      </c>
    </row>
    <row r="6306" spans="1:7">
      <c r="A6306" s="264">
        <v>39822318</v>
      </c>
      <c r="B6306" s="264">
        <v>0</v>
      </c>
      <c r="C6306" s="264">
        <v>0</v>
      </c>
      <c r="D6306" s="264">
        <v>0</v>
      </c>
      <c r="E6306" s="264">
        <v>0</v>
      </c>
      <c r="F6306" s="264">
        <v>626</v>
      </c>
      <c r="G6306" s="264">
        <v>0</v>
      </c>
    </row>
    <row r="6307" spans="1:7">
      <c r="A6307" s="264">
        <v>39822323</v>
      </c>
      <c r="B6307" s="264">
        <v>187639.28</v>
      </c>
      <c r="C6307" s="264">
        <v>0</v>
      </c>
      <c r="D6307" s="264">
        <v>62134.69</v>
      </c>
      <c r="E6307" s="264">
        <v>249773.97</v>
      </c>
      <c r="F6307" s="264">
        <v>685</v>
      </c>
      <c r="G6307" s="264">
        <v>28</v>
      </c>
    </row>
    <row r="6308" spans="1:7">
      <c r="A6308" s="264">
        <v>39822333</v>
      </c>
      <c r="B6308" s="264">
        <v>0</v>
      </c>
      <c r="C6308" s="264">
        <v>0</v>
      </c>
      <c r="D6308" s="264">
        <v>0</v>
      </c>
      <c r="E6308" s="264">
        <v>0</v>
      </c>
      <c r="F6308" s="264">
        <v>685</v>
      </c>
      <c r="G6308" s="264">
        <v>0</v>
      </c>
    </row>
    <row r="6309" spans="1:7">
      <c r="A6309" s="264">
        <v>39822345</v>
      </c>
      <c r="B6309" s="264">
        <v>0</v>
      </c>
      <c r="C6309" s="264">
        <v>0</v>
      </c>
      <c r="D6309" s="264">
        <v>0</v>
      </c>
      <c r="E6309" s="264">
        <v>0</v>
      </c>
      <c r="F6309" s="264">
        <v>823</v>
      </c>
      <c r="G6309" s="264">
        <v>0</v>
      </c>
    </row>
    <row r="6310" spans="1:7">
      <c r="A6310" s="264">
        <v>39822358</v>
      </c>
      <c r="B6310" s="264">
        <v>0</v>
      </c>
      <c r="C6310" s="264">
        <v>0</v>
      </c>
      <c r="D6310" s="264">
        <v>0</v>
      </c>
      <c r="E6310" s="264">
        <v>0</v>
      </c>
      <c r="F6310" s="264">
        <v>685</v>
      </c>
      <c r="G6310" s="264">
        <v>0</v>
      </c>
    </row>
    <row r="6311" spans="1:7">
      <c r="A6311" s="264">
        <v>39822360</v>
      </c>
      <c r="B6311" s="264">
        <v>159434.45000000001</v>
      </c>
      <c r="C6311" s="264">
        <v>0</v>
      </c>
      <c r="D6311" s="264">
        <v>0</v>
      </c>
      <c r="E6311" s="264">
        <v>159434.45000000001</v>
      </c>
      <c r="F6311" s="264">
        <v>685</v>
      </c>
      <c r="G6311" s="264">
        <v>0</v>
      </c>
    </row>
    <row r="6312" spans="1:7">
      <c r="A6312" s="264">
        <v>39822377</v>
      </c>
      <c r="B6312" s="264">
        <v>705313.75</v>
      </c>
      <c r="C6312" s="264">
        <v>0</v>
      </c>
      <c r="D6312" s="264">
        <v>584733.21</v>
      </c>
      <c r="E6312" s="264">
        <v>1290046.96</v>
      </c>
      <c r="F6312" s="264">
        <v>685</v>
      </c>
      <c r="G6312" s="264">
        <v>89</v>
      </c>
    </row>
    <row r="6313" spans="1:7">
      <c r="A6313" s="264">
        <v>39822386</v>
      </c>
      <c r="B6313" s="264">
        <v>0</v>
      </c>
      <c r="C6313" s="264">
        <v>0</v>
      </c>
      <c r="D6313" s="264">
        <v>0</v>
      </c>
      <c r="E6313" s="264">
        <v>0</v>
      </c>
      <c r="F6313" s="264">
        <v>685</v>
      </c>
      <c r="G6313" s="264">
        <v>0</v>
      </c>
    </row>
    <row r="6314" spans="1:7">
      <c r="A6314" s="264">
        <v>39848050</v>
      </c>
      <c r="B6314" s="264">
        <v>0</v>
      </c>
      <c r="C6314" s="264">
        <v>0</v>
      </c>
      <c r="D6314" s="264">
        <v>0</v>
      </c>
      <c r="E6314" s="264">
        <v>0</v>
      </c>
      <c r="F6314" s="264">
        <v>823</v>
      </c>
      <c r="G6314" s="264">
        <v>0</v>
      </c>
    </row>
    <row r="6315" spans="1:7">
      <c r="A6315" s="264">
        <v>39848095</v>
      </c>
      <c r="B6315" s="264">
        <v>222898</v>
      </c>
      <c r="C6315" s="264">
        <v>0</v>
      </c>
      <c r="D6315" s="264">
        <v>0</v>
      </c>
      <c r="E6315" s="264">
        <v>222898</v>
      </c>
      <c r="F6315" s="264">
        <v>823</v>
      </c>
      <c r="G6315" s="264">
        <v>0</v>
      </c>
    </row>
    <row r="6316" spans="1:7">
      <c r="A6316" s="264">
        <v>39848126</v>
      </c>
      <c r="B6316" s="264">
        <v>0</v>
      </c>
      <c r="C6316" s="264">
        <v>0</v>
      </c>
      <c r="D6316" s="264">
        <v>0</v>
      </c>
      <c r="E6316" s="264">
        <v>0</v>
      </c>
      <c r="F6316" s="264">
        <v>823</v>
      </c>
      <c r="G6316" s="264">
        <v>0</v>
      </c>
    </row>
    <row r="6317" spans="1:7">
      <c r="A6317" s="264">
        <v>39848422</v>
      </c>
      <c r="B6317" s="264">
        <v>0</v>
      </c>
      <c r="C6317" s="264">
        <v>0</v>
      </c>
      <c r="D6317" s="264">
        <v>0</v>
      </c>
      <c r="E6317" s="264">
        <v>0</v>
      </c>
      <c r="F6317" s="264">
        <v>685</v>
      </c>
      <c r="G6317" s="264">
        <v>0</v>
      </c>
    </row>
    <row r="6318" spans="1:7">
      <c r="A6318" s="264">
        <v>39848440</v>
      </c>
      <c r="B6318" s="264">
        <v>466118.25</v>
      </c>
      <c r="C6318" s="264">
        <v>6088.03</v>
      </c>
      <c r="D6318" s="264">
        <v>0</v>
      </c>
      <c r="E6318" s="264">
        <v>472206.28</v>
      </c>
      <c r="F6318" s="264">
        <v>626</v>
      </c>
      <c r="G6318" s="264">
        <v>1</v>
      </c>
    </row>
    <row r="6319" spans="1:7">
      <c r="A6319" s="264">
        <v>39848450</v>
      </c>
      <c r="B6319" s="264">
        <v>0</v>
      </c>
      <c r="C6319" s="264">
        <v>0</v>
      </c>
      <c r="D6319" s="264">
        <v>0</v>
      </c>
      <c r="E6319" s="264">
        <v>0</v>
      </c>
      <c r="F6319" s="264">
        <v>685</v>
      </c>
      <c r="G6319" s="264">
        <v>0</v>
      </c>
    </row>
    <row r="6320" spans="1:7">
      <c r="A6320" s="264">
        <v>39848464</v>
      </c>
      <c r="B6320" s="264">
        <v>0</v>
      </c>
      <c r="C6320" s="264">
        <v>0</v>
      </c>
      <c r="D6320" s="264">
        <v>0</v>
      </c>
      <c r="E6320" s="264">
        <v>0</v>
      </c>
      <c r="F6320" s="264">
        <v>823</v>
      </c>
      <c r="G6320" s="264">
        <v>0</v>
      </c>
    </row>
    <row r="6321" spans="1:7">
      <c r="A6321" s="264">
        <v>39848480</v>
      </c>
      <c r="B6321" s="264">
        <v>0</v>
      </c>
      <c r="C6321" s="264">
        <v>0</v>
      </c>
      <c r="D6321" s="264">
        <v>0</v>
      </c>
      <c r="E6321" s="264">
        <v>0</v>
      </c>
      <c r="F6321" s="264">
        <v>626</v>
      </c>
      <c r="G6321" s="264">
        <v>0</v>
      </c>
    </row>
    <row r="6322" spans="1:7">
      <c r="A6322" s="264">
        <v>39848491</v>
      </c>
      <c r="B6322" s="264">
        <v>0</v>
      </c>
      <c r="C6322" s="264">
        <v>0</v>
      </c>
      <c r="D6322" s="264">
        <v>0</v>
      </c>
      <c r="E6322" s="264">
        <v>0</v>
      </c>
      <c r="F6322" s="264">
        <v>685</v>
      </c>
      <c r="G6322" s="264">
        <v>0</v>
      </c>
    </row>
    <row r="6323" spans="1:7">
      <c r="A6323" s="264">
        <v>39848510</v>
      </c>
      <c r="B6323" s="264">
        <v>0</v>
      </c>
      <c r="C6323" s="264">
        <v>0</v>
      </c>
      <c r="D6323" s="264">
        <v>0</v>
      </c>
      <c r="E6323" s="264">
        <v>0</v>
      </c>
      <c r="F6323" s="264">
        <v>685</v>
      </c>
      <c r="G6323" s="264">
        <v>0</v>
      </c>
    </row>
    <row r="6324" spans="1:7">
      <c r="A6324" s="264">
        <v>39848522</v>
      </c>
      <c r="B6324" s="264">
        <v>0</v>
      </c>
      <c r="C6324" s="264">
        <v>0</v>
      </c>
      <c r="D6324" s="264">
        <v>0</v>
      </c>
      <c r="E6324" s="264">
        <v>0</v>
      </c>
      <c r="F6324" s="264">
        <v>685</v>
      </c>
      <c r="G6324" s="264">
        <v>0</v>
      </c>
    </row>
    <row r="6325" spans="1:7">
      <c r="A6325" s="264">
        <v>39848533</v>
      </c>
      <c r="B6325" s="264">
        <v>224193.45</v>
      </c>
      <c r="C6325" s="264">
        <v>0</v>
      </c>
      <c r="D6325" s="264">
        <v>0</v>
      </c>
      <c r="E6325" s="264">
        <v>224193.45</v>
      </c>
      <c r="F6325" s="264">
        <v>685</v>
      </c>
      <c r="G6325" s="264">
        <v>0</v>
      </c>
    </row>
    <row r="6326" spans="1:7">
      <c r="A6326" s="264">
        <v>39848541</v>
      </c>
      <c r="B6326" s="264">
        <v>0</v>
      </c>
      <c r="C6326" s="264">
        <v>0</v>
      </c>
      <c r="D6326" s="264">
        <v>0</v>
      </c>
      <c r="E6326" s="264">
        <v>0</v>
      </c>
      <c r="F6326" s="264">
        <v>685</v>
      </c>
      <c r="G6326" s="264">
        <v>0</v>
      </c>
    </row>
    <row r="6327" spans="1:7">
      <c r="A6327" s="264">
        <v>39848550</v>
      </c>
      <c r="B6327" s="264">
        <v>0</v>
      </c>
      <c r="C6327" s="264">
        <v>0</v>
      </c>
      <c r="D6327" s="264">
        <v>0</v>
      </c>
      <c r="E6327" s="264">
        <v>0</v>
      </c>
      <c r="F6327" s="264">
        <v>685</v>
      </c>
      <c r="G6327" s="264">
        <v>0</v>
      </c>
    </row>
    <row r="6328" spans="1:7">
      <c r="A6328" s="264">
        <v>39882471</v>
      </c>
      <c r="B6328" s="264">
        <v>0</v>
      </c>
      <c r="C6328" s="264">
        <v>0</v>
      </c>
      <c r="D6328" s="264">
        <v>0</v>
      </c>
      <c r="E6328" s="264">
        <v>0</v>
      </c>
      <c r="F6328" s="264">
        <v>823</v>
      </c>
      <c r="G6328" s="264">
        <v>0</v>
      </c>
    </row>
    <row r="6329" spans="1:7">
      <c r="A6329" s="264">
        <v>39882593</v>
      </c>
      <c r="B6329" s="264">
        <v>0</v>
      </c>
      <c r="C6329" s="264">
        <v>0</v>
      </c>
      <c r="D6329" s="264">
        <v>0</v>
      </c>
      <c r="E6329" s="264">
        <v>0</v>
      </c>
      <c r="F6329" s="264">
        <v>685</v>
      </c>
      <c r="G6329" s="264">
        <v>0</v>
      </c>
    </row>
    <row r="6330" spans="1:7">
      <c r="A6330" s="264">
        <v>39882668</v>
      </c>
      <c r="B6330" s="264">
        <v>0</v>
      </c>
      <c r="C6330" s="264">
        <v>0</v>
      </c>
      <c r="D6330" s="264">
        <v>0</v>
      </c>
      <c r="E6330" s="264">
        <v>0</v>
      </c>
      <c r="F6330" s="264">
        <v>685</v>
      </c>
      <c r="G6330" s="264">
        <v>0</v>
      </c>
    </row>
    <row r="6331" spans="1:7">
      <c r="A6331" s="264">
        <v>39882706</v>
      </c>
      <c r="B6331" s="264">
        <v>0</v>
      </c>
      <c r="C6331" s="264">
        <v>0</v>
      </c>
      <c r="D6331" s="264">
        <v>0</v>
      </c>
      <c r="E6331" s="264">
        <v>0</v>
      </c>
      <c r="F6331" s="264">
        <v>685</v>
      </c>
      <c r="G6331" s="264">
        <v>0</v>
      </c>
    </row>
    <row r="6332" spans="1:7">
      <c r="A6332" s="264">
        <v>39882742</v>
      </c>
      <c r="B6332" s="264">
        <v>0</v>
      </c>
      <c r="C6332" s="264">
        <v>0</v>
      </c>
      <c r="D6332" s="264">
        <v>0</v>
      </c>
      <c r="E6332" s="264">
        <v>0</v>
      </c>
      <c r="F6332" s="264">
        <v>685</v>
      </c>
      <c r="G6332" s="264">
        <v>0</v>
      </c>
    </row>
    <row r="6333" spans="1:7">
      <c r="A6333" s="264">
        <v>39882786</v>
      </c>
      <c r="B6333" s="264">
        <v>0</v>
      </c>
      <c r="C6333" s="264">
        <v>0</v>
      </c>
      <c r="D6333" s="264">
        <v>0</v>
      </c>
      <c r="E6333" s="264">
        <v>0</v>
      </c>
      <c r="F6333" s="264">
        <v>823</v>
      </c>
      <c r="G6333" s="264">
        <v>0</v>
      </c>
    </row>
    <row r="6334" spans="1:7">
      <c r="A6334" s="264">
        <v>39882813</v>
      </c>
      <c r="B6334" s="264">
        <v>0</v>
      </c>
      <c r="C6334" s="264">
        <v>0</v>
      </c>
      <c r="D6334" s="264">
        <v>0</v>
      </c>
      <c r="E6334" s="264">
        <v>0</v>
      </c>
      <c r="F6334" s="264">
        <v>685</v>
      </c>
      <c r="G6334" s="264">
        <v>0</v>
      </c>
    </row>
    <row r="6335" spans="1:7">
      <c r="A6335" s="264">
        <v>39882884</v>
      </c>
      <c r="B6335" s="264">
        <v>0</v>
      </c>
      <c r="C6335" s="264">
        <v>0</v>
      </c>
      <c r="D6335" s="264">
        <v>0</v>
      </c>
      <c r="E6335" s="264">
        <v>0</v>
      </c>
      <c r="F6335" s="264">
        <v>685</v>
      </c>
      <c r="G6335" s="264">
        <v>0</v>
      </c>
    </row>
    <row r="6336" spans="1:7">
      <c r="A6336" s="264">
        <v>39882896</v>
      </c>
      <c r="B6336" s="264">
        <v>447920.62</v>
      </c>
      <c r="C6336" s="264">
        <v>0</v>
      </c>
      <c r="D6336" s="264">
        <v>0</v>
      </c>
      <c r="E6336" s="264">
        <v>447920.62</v>
      </c>
      <c r="F6336" s="264">
        <v>685</v>
      </c>
      <c r="G6336" s="264">
        <v>0</v>
      </c>
    </row>
    <row r="6337" spans="1:7">
      <c r="A6337" s="264">
        <v>39882901</v>
      </c>
      <c r="B6337" s="264">
        <v>0</v>
      </c>
      <c r="C6337" s="264">
        <v>0</v>
      </c>
      <c r="D6337" s="264">
        <v>0</v>
      </c>
      <c r="E6337" s="264">
        <v>0</v>
      </c>
      <c r="F6337" s="264">
        <v>685</v>
      </c>
      <c r="G6337" s="264">
        <v>0</v>
      </c>
    </row>
    <row r="6338" spans="1:7">
      <c r="A6338" s="264">
        <v>39882910</v>
      </c>
      <c r="B6338" s="264">
        <v>557413.66</v>
      </c>
      <c r="C6338" s="264">
        <v>0</v>
      </c>
      <c r="D6338" s="264">
        <v>0</v>
      </c>
      <c r="E6338" s="264">
        <v>557413.66</v>
      </c>
      <c r="F6338" s="264">
        <v>685</v>
      </c>
      <c r="G6338" s="264">
        <v>0</v>
      </c>
    </row>
    <row r="6339" spans="1:7">
      <c r="A6339" s="264">
        <v>39882929</v>
      </c>
      <c r="B6339" s="264">
        <v>915978.96</v>
      </c>
      <c r="C6339" s="264">
        <v>0</v>
      </c>
      <c r="D6339" s="264">
        <v>109637.2</v>
      </c>
      <c r="E6339" s="264">
        <v>1025616.16</v>
      </c>
      <c r="F6339" s="264">
        <v>626</v>
      </c>
      <c r="G6339" s="264">
        <v>10</v>
      </c>
    </row>
    <row r="6340" spans="1:7">
      <c r="A6340" s="264">
        <v>39882942</v>
      </c>
      <c r="B6340" s="264">
        <v>0</v>
      </c>
      <c r="C6340" s="264">
        <v>0</v>
      </c>
      <c r="D6340" s="264">
        <v>0</v>
      </c>
      <c r="E6340" s="264">
        <v>0</v>
      </c>
      <c r="F6340" s="264">
        <v>685</v>
      </c>
      <c r="G6340" s="264">
        <v>0</v>
      </c>
    </row>
    <row r="6341" spans="1:7">
      <c r="A6341" s="264">
        <v>39882952</v>
      </c>
      <c r="B6341" s="264">
        <v>352178.21</v>
      </c>
      <c r="C6341" s="264">
        <v>0</v>
      </c>
      <c r="D6341" s="264">
        <v>0</v>
      </c>
      <c r="E6341" s="264">
        <v>352178.21</v>
      </c>
      <c r="F6341" s="264">
        <v>626</v>
      </c>
      <c r="G6341" s="264">
        <v>0</v>
      </c>
    </row>
    <row r="6342" spans="1:7">
      <c r="A6342" s="264">
        <v>39882964</v>
      </c>
      <c r="B6342" s="264">
        <v>0</v>
      </c>
      <c r="C6342" s="264">
        <v>0</v>
      </c>
      <c r="D6342" s="264">
        <v>0</v>
      </c>
      <c r="E6342" s="264">
        <v>0</v>
      </c>
      <c r="F6342" s="264">
        <v>685</v>
      </c>
      <c r="G6342" s="264">
        <v>0</v>
      </c>
    </row>
    <row r="6343" spans="1:7">
      <c r="A6343" s="264">
        <v>39882974</v>
      </c>
      <c r="B6343" s="264">
        <v>283831.23</v>
      </c>
      <c r="C6343" s="264">
        <v>0</v>
      </c>
      <c r="D6343" s="264">
        <v>250503.01</v>
      </c>
      <c r="E6343" s="264">
        <v>534334.24</v>
      </c>
      <c r="F6343" s="264">
        <v>626</v>
      </c>
      <c r="G6343" s="264">
        <v>100</v>
      </c>
    </row>
    <row r="6344" spans="1:7">
      <c r="A6344" s="264">
        <v>39882987</v>
      </c>
      <c r="B6344" s="264">
        <v>0</v>
      </c>
      <c r="C6344" s="264">
        <v>0</v>
      </c>
      <c r="D6344" s="264">
        <v>0</v>
      </c>
      <c r="E6344" s="264">
        <v>0</v>
      </c>
      <c r="F6344" s="264">
        <v>685</v>
      </c>
      <c r="G6344" s="264">
        <v>0</v>
      </c>
    </row>
    <row r="6345" spans="1:7">
      <c r="A6345" s="264">
        <v>39883006</v>
      </c>
      <c r="B6345" s="264">
        <v>577986.11</v>
      </c>
      <c r="C6345" s="264">
        <v>0</v>
      </c>
      <c r="D6345" s="264">
        <v>0</v>
      </c>
      <c r="E6345" s="264">
        <v>577986.11</v>
      </c>
      <c r="F6345" s="264">
        <v>685</v>
      </c>
      <c r="G6345" s="264">
        <v>0</v>
      </c>
    </row>
    <row r="6346" spans="1:7">
      <c r="A6346" s="264">
        <v>39883010</v>
      </c>
      <c r="B6346" s="264">
        <v>208746.75</v>
      </c>
      <c r="C6346" s="264">
        <v>2898.12</v>
      </c>
      <c r="D6346" s="264">
        <v>0</v>
      </c>
      <c r="E6346" s="264">
        <v>211644.87</v>
      </c>
      <c r="F6346" s="264">
        <v>685</v>
      </c>
      <c r="G6346" s="264">
        <v>1</v>
      </c>
    </row>
    <row r="6347" spans="1:7">
      <c r="A6347" s="264">
        <v>39883043</v>
      </c>
      <c r="B6347" s="264">
        <v>0</v>
      </c>
      <c r="C6347" s="264">
        <v>0</v>
      </c>
      <c r="D6347" s="264">
        <v>0</v>
      </c>
      <c r="E6347" s="264">
        <v>0</v>
      </c>
      <c r="F6347" s="264">
        <v>685</v>
      </c>
      <c r="G6347" s="264">
        <v>0</v>
      </c>
    </row>
    <row r="6348" spans="1:7">
      <c r="A6348" s="264">
        <v>39883058</v>
      </c>
      <c r="B6348" s="264">
        <v>0</v>
      </c>
      <c r="C6348" s="264">
        <v>0</v>
      </c>
      <c r="D6348" s="264">
        <v>0</v>
      </c>
      <c r="E6348" s="264">
        <v>0</v>
      </c>
      <c r="F6348" s="264">
        <v>685</v>
      </c>
      <c r="G6348" s="264">
        <v>0</v>
      </c>
    </row>
    <row r="6349" spans="1:7">
      <c r="A6349" s="264">
        <v>39883075</v>
      </c>
      <c r="B6349" s="264">
        <v>0</v>
      </c>
      <c r="C6349" s="264">
        <v>0</v>
      </c>
      <c r="D6349" s="264">
        <v>0</v>
      </c>
      <c r="E6349" s="264">
        <v>0</v>
      </c>
      <c r="F6349" s="264">
        <v>685</v>
      </c>
      <c r="G6349" s="264">
        <v>0</v>
      </c>
    </row>
    <row r="6350" spans="1:7">
      <c r="A6350" s="264">
        <v>39883085</v>
      </c>
      <c r="B6350" s="264">
        <v>1991060.16</v>
      </c>
      <c r="C6350" s="264">
        <v>0</v>
      </c>
      <c r="D6350" s="264">
        <v>0</v>
      </c>
      <c r="E6350" s="264">
        <v>1991060.16</v>
      </c>
      <c r="F6350" s="264">
        <v>685</v>
      </c>
      <c r="G6350" s="264">
        <v>0</v>
      </c>
    </row>
    <row r="6351" spans="1:7">
      <c r="A6351" s="264">
        <v>39916460</v>
      </c>
      <c r="B6351" s="264">
        <v>0</v>
      </c>
      <c r="C6351" s="264">
        <v>0</v>
      </c>
      <c r="D6351" s="264">
        <v>0</v>
      </c>
      <c r="E6351" s="264">
        <v>0</v>
      </c>
      <c r="F6351" s="264">
        <v>823</v>
      </c>
      <c r="G6351" s="264">
        <v>0</v>
      </c>
    </row>
    <row r="6352" spans="1:7">
      <c r="A6352" s="264">
        <v>39916530</v>
      </c>
      <c r="B6352" s="264">
        <v>0</v>
      </c>
      <c r="C6352" s="264">
        <v>0</v>
      </c>
      <c r="D6352" s="264">
        <v>0</v>
      </c>
      <c r="E6352" s="264">
        <v>0</v>
      </c>
      <c r="F6352" s="264">
        <v>823</v>
      </c>
      <c r="G6352" s="264">
        <v>0</v>
      </c>
    </row>
    <row r="6353" spans="1:7">
      <c r="A6353" s="264">
        <v>39916630</v>
      </c>
      <c r="B6353" s="264">
        <v>0</v>
      </c>
      <c r="C6353" s="264">
        <v>0</v>
      </c>
      <c r="D6353" s="264">
        <v>0</v>
      </c>
      <c r="E6353" s="264">
        <v>0</v>
      </c>
      <c r="F6353" s="264">
        <v>685</v>
      </c>
      <c r="G6353" s="264">
        <v>0</v>
      </c>
    </row>
    <row r="6354" spans="1:7">
      <c r="A6354" s="264">
        <v>39916922</v>
      </c>
      <c r="B6354" s="264">
        <v>0</v>
      </c>
      <c r="C6354" s="264">
        <v>0</v>
      </c>
      <c r="D6354" s="264">
        <v>0</v>
      </c>
      <c r="E6354" s="264">
        <v>0</v>
      </c>
      <c r="F6354" s="264">
        <v>626</v>
      </c>
      <c r="G6354" s="264">
        <v>0</v>
      </c>
    </row>
    <row r="6355" spans="1:7">
      <c r="A6355" s="264">
        <v>39916940</v>
      </c>
      <c r="B6355" s="264">
        <v>0</v>
      </c>
      <c r="C6355" s="264">
        <v>0</v>
      </c>
      <c r="D6355" s="264">
        <v>0</v>
      </c>
      <c r="E6355" s="264">
        <v>0</v>
      </c>
      <c r="F6355" s="264">
        <v>685</v>
      </c>
      <c r="G6355" s="264">
        <v>0</v>
      </c>
    </row>
    <row r="6356" spans="1:7">
      <c r="A6356" s="264">
        <v>39916950</v>
      </c>
      <c r="B6356" s="264">
        <v>0</v>
      </c>
      <c r="C6356" s="264">
        <v>0</v>
      </c>
      <c r="D6356" s="264">
        <v>0</v>
      </c>
      <c r="E6356" s="264">
        <v>0</v>
      </c>
      <c r="F6356" s="264">
        <v>685</v>
      </c>
      <c r="G6356" s="264">
        <v>0</v>
      </c>
    </row>
    <row r="6357" spans="1:7">
      <c r="A6357" s="264">
        <v>39916965</v>
      </c>
      <c r="B6357" s="264">
        <v>0</v>
      </c>
      <c r="C6357" s="264">
        <v>0</v>
      </c>
      <c r="D6357" s="264">
        <v>0</v>
      </c>
      <c r="E6357" s="264">
        <v>0</v>
      </c>
      <c r="F6357" s="264">
        <v>626</v>
      </c>
      <c r="G6357" s="264">
        <v>0</v>
      </c>
    </row>
    <row r="6358" spans="1:7">
      <c r="A6358" s="264">
        <v>39916970</v>
      </c>
      <c r="B6358" s="264">
        <v>0</v>
      </c>
      <c r="C6358" s="264">
        <v>0</v>
      </c>
      <c r="D6358" s="264">
        <v>0</v>
      </c>
      <c r="E6358" s="264">
        <v>0</v>
      </c>
      <c r="F6358" s="264">
        <v>626</v>
      </c>
      <c r="G6358" s="264">
        <v>0</v>
      </c>
    </row>
    <row r="6359" spans="1:7">
      <c r="A6359" s="264">
        <v>39916986</v>
      </c>
      <c r="B6359" s="264">
        <v>0</v>
      </c>
      <c r="C6359" s="264">
        <v>0</v>
      </c>
      <c r="D6359" s="264">
        <v>0</v>
      </c>
      <c r="E6359" s="264">
        <v>0</v>
      </c>
      <c r="F6359" s="264">
        <v>685</v>
      </c>
      <c r="G6359" s="264">
        <v>0</v>
      </c>
    </row>
    <row r="6360" spans="1:7">
      <c r="A6360" s="264">
        <v>39916997</v>
      </c>
      <c r="B6360" s="264">
        <v>404245.34</v>
      </c>
      <c r="C6360" s="264">
        <v>0</v>
      </c>
      <c r="D6360" s="264">
        <v>0</v>
      </c>
      <c r="E6360" s="264">
        <v>404245.34</v>
      </c>
      <c r="F6360" s="264">
        <v>685</v>
      </c>
      <c r="G6360" s="264">
        <v>0</v>
      </c>
    </row>
    <row r="6361" spans="1:7">
      <c r="A6361" s="264">
        <v>39917005</v>
      </c>
      <c r="B6361" s="264">
        <v>981592.07</v>
      </c>
      <c r="C6361" s="264">
        <v>0</v>
      </c>
      <c r="D6361" s="264">
        <v>0</v>
      </c>
      <c r="E6361" s="264">
        <v>981592.07</v>
      </c>
      <c r="F6361" s="264">
        <v>685</v>
      </c>
      <c r="G6361" s="264">
        <v>0</v>
      </c>
    </row>
    <row r="6362" spans="1:7">
      <c r="A6362" s="264">
        <v>39917010</v>
      </c>
      <c r="B6362" s="264">
        <v>0</v>
      </c>
      <c r="C6362" s="264">
        <v>0</v>
      </c>
      <c r="D6362" s="264">
        <v>0</v>
      </c>
      <c r="E6362" s="264">
        <v>0</v>
      </c>
      <c r="F6362" s="264">
        <v>626</v>
      </c>
      <c r="G6362" s="264">
        <v>0</v>
      </c>
    </row>
    <row r="6363" spans="1:7">
      <c r="A6363" s="264">
        <v>39973942</v>
      </c>
      <c r="B6363" s="264">
        <v>0</v>
      </c>
      <c r="C6363" s="264">
        <v>0</v>
      </c>
      <c r="D6363" s="264">
        <v>0</v>
      </c>
      <c r="E6363" s="264">
        <v>0</v>
      </c>
      <c r="F6363" s="264">
        <v>823</v>
      </c>
      <c r="G6363" s="264">
        <v>0</v>
      </c>
    </row>
    <row r="6364" spans="1:7">
      <c r="A6364" s="264">
        <v>39974072</v>
      </c>
      <c r="B6364" s="264">
        <v>0</v>
      </c>
      <c r="C6364" s="264">
        <v>0</v>
      </c>
      <c r="D6364" s="264">
        <v>0</v>
      </c>
      <c r="E6364" s="264">
        <v>0</v>
      </c>
      <c r="F6364" s="264">
        <v>685</v>
      </c>
      <c r="G6364" s="264">
        <v>0</v>
      </c>
    </row>
    <row r="6365" spans="1:7">
      <c r="A6365" s="264">
        <v>39974174</v>
      </c>
      <c r="B6365" s="264">
        <v>280118.24</v>
      </c>
      <c r="C6365" s="264">
        <v>0</v>
      </c>
      <c r="D6365" s="264">
        <v>0</v>
      </c>
      <c r="E6365" s="264">
        <v>280118.24</v>
      </c>
      <c r="F6365" s="264">
        <v>685</v>
      </c>
      <c r="G6365" s="264">
        <v>0</v>
      </c>
    </row>
    <row r="6366" spans="1:7">
      <c r="A6366" s="264">
        <v>39974186</v>
      </c>
      <c r="B6366" s="264">
        <v>0</v>
      </c>
      <c r="C6366" s="264">
        <v>0</v>
      </c>
      <c r="D6366" s="264">
        <v>0</v>
      </c>
      <c r="E6366" s="264">
        <v>0</v>
      </c>
      <c r="F6366" s="264">
        <v>685</v>
      </c>
      <c r="G6366" s="264">
        <v>0</v>
      </c>
    </row>
    <row r="6367" spans="1:7">
      <c r="A6367" s="264">
        <v>39974192</v>
      </c>
      <c r="B6367" s="264">
        <v>0</v>
      </c>
      <c r="C6367" s="264">
        <v>0</v>
      </c>
      <c r="D6367" s="264">
        <v>0</v>
      </c>
      <c r="E6367" s="264">
        <v>0</v>
      </c>
      <c r="F6367" s="264">
        <v>685</v>
      </c>
      <c r="G6367" s="264">
        <v>0</v>
      </c>
    </row>
    <row r="6368" spans="1:7">
      <c r="A6368" s="264">
        <v>40005533</v>
      </c>
      <c r="B6368" s="264">
        <v>0</v>
      </c>
      <c r="C6368" s="264">
        <v>0</v>
      </c>
      <c r="D6368" s="264">
        <v>0</v>
      </c>
      <c r="E6368" s="264">
        <v>0</v>
      </c>
      <c r="F6368" s="264">
        <v>823</v>
      </c>
      <c r="G6368" s="264">
        <v>0</v>
      </c>
    </row>
    <row r="6369" spans="1:7">
      <c r="A6369" s="264">
        <v>40005560</v>
      </c>
      <c r="B6369" s="264">
        <v>0</v>
      </c>
      <c r="C6369" s="264">
        <v>0</v>
      </c>
      <c r="D6369" s="264">
        <v>0</v>
      </c>
      <c r="E6369" s="264">
        <v>0</v>
      </c>
      <c r="F6369" s="264">
        <v>823</v>
      </c>
      <c r="G6369" s="264">
        <v>0</v>
      </c>
    </row>
    <row r="6370" spans="1:7">
      <c r="A6370" s="264">
        <v>40005586</v>
      </c>
      <c r="B6370" s="264">
        <v>325044.7</v>
      </c>
      <c r="C6370" s="264">
        <v>0</v>
      </c>
      <c r="D6370" s="264">
        <v>0</v>
      </c>
      <c r="E6370" s="264">
        <v>325044.7</v>
      </c>
      <c r="F6370" s="264">
        <v>823</v>
      </c>
      <c r="G6370" s="264">
        <v>0</v>
      </c>
    </row>
    <row r="6371" spans="1:7">
      <c r="A6371" s="264">
        <v>40005846</v>
      </c>
      <c r="B6371" s="264">
        <v>0</v>
      </c>
      <c r="C6371" s="264">
        <v>0</v>
      </c>
      <c r="D6371" s="264">
        <v>0</v>
      </c>
      <c r="E6371" s="264">
        <v>0</v>
      </c>
      <c r="F6371" s="264">
        <v>685</v>
      </c>
      <c r="G6371" s="264">
        <v>0</v>
      </c>
    </row>
    <row r="6372" spans="1:7">
      <c r="A6372" s="264">
        <v>40005951</v>
      </c>
      <c r="B6372" s="264">
        <v>0</v>
      </c>
      <c r="C6372" s="264">
        <v>0</v>
      </c>
      <c r="D6372" s="264">
        <v>0</v>
      </c>
      <c r="E6372" s="264">
        <v>0</v>
      </c>
      <c r="F6372" s="264">
        <v>685</v>
      </c>
      <c r="G6372" s="264">
        <v>0</v>
      </c>
    </row>
    <row r="6373" spans="1:7">
      <c r="A6373" s="264">
        <v>40005968</v>
      </c>
      <c r="B6373" s="264">
        <v>251724.38</v>
      </c>
      <c r="C6373" s="264">
        <v>3339.56</v>
      </c>
      <c r="D6373" s="264">
        <v>0</v>
      </c>
      <c r="E6373" s="264">
        <v>255063.94</v>
      </c>
      <c r="F6373" s="264">
        <v>685</v>
      </c>
      <c r="G6373" s="264">
        <v>1</v>
      </c>
    </row>
    <row r="6374" spans="1:7">
      <c r="A6374" s="264">
        <v>40005980</v>
      </c>
      <c r="B6374" s="264">
        <v>258339.89</v>
      </c>
      <c r="C6374" s="264">
        <v>0</v>
      </c>
      <c r="D6374" s="264">
        <v>227593.76</v>
      </c>
      <c r="E6374" s="264">
        <v>485933.65</v>
      </c>
      <c r="F6374" s="264">
        <v>685</v>
      </c>
      <c r="G6374" s="264">
        <v>98</v>
      </c>
    </row>
    <row r="6375" spans="1:7">
      <c r="A6375" s="264">
        <v>40005996</v>
      </c>
      <c r="B6375" s="264">
        <v>0</v>
      </c>
      <c r="C6375" s="264">
        <v>0</v>
      </c>
      <c r="D6375" s="264">
        <v>0</v>
      </c>
      <c r="E6375" s="264">
        <v>0</v>
      </c>
      <c r="F6375" s="264">
        <v>626</v>
      </c>
      <c r="G6375" s="264">
        <v>0</v>
      </c>
    </row>
    <row r="6376" spans="1:7">
      <c r="A6376" s="264">
        <v>40006012</v>
      </c>
      <c r="B6376" s="264">
        <v>0</v>
      </c>
      <c r="C6376" s="264">
        <v>0</v>
      </c>
      <c r="D6376" s="264">
        <v>0</v>
      </c>
      <c r="E6376" s="264">
        <v>0</v>
      </c>
      <c r="F6376" s="264">
        <v>685</v>
      </c>
      <c r="G6376" s="264">
        <v>0</v>
      </c>
    </row>
    <row r="6377" spans="1:7">
      <c r="A6377" s="264">
        <v>40041699</v>
      </c>
      <c r="B6377" s="264">
        <v>980558.63</v>
      </c>
      <c r="C6377" s="264">
        <v>0</v>
      </c>
      <c r="D6377" s="264">
        <v>493016.61</v>
      </c>
      <c r="E6377" s="264">
        <v>1473575.24</v>
      </c>
      <c r="F6377" s="264">
        <v>685</v>
      </c>
      <c r="G6377" s="264">
        <v>45</v>
      </c>
    </row>
    <row r="6378" spans="1:7">
      <c r="A6378" s="264">
        <v>40041719</v>
      </c>
      <c r="B6378" s="264">
        <v>0</v>
      </c>
      <c r="C6378" s="264">
        <v>0</v>
      </c>
      <c r="D6378" s="264">
        <v>0</v>
      </c>
      <c r="E6378" s="264">
        <v>0</v>
      </c>
      <c r="F6378" s="264">
        <v>685</v>
      </c>
      <c r="G6378" s="264">
        <v>0</v>
      </c>
    </row>
    <row r="6379" spans="1:7">
      <c r="A6379" s="264">
        <v>40041890</v>
      </c>
      <c r="B6379" s="264">
        <v>0</v>
      </c>
      <c r="C6379" s="264">
        <v>0</v>
      </c>
      <c r="D6379" s="264">
        <v>0</v>
      </c>
      <c r="E6379" s="264">
        <v>0</v>
      </c>
      <c r="F6379" s="264">
        <v>823</v>
      </c>
      <c r="G6379" s="264">
        <v>0</v>
      </c>
    </row>
    <row r="6380" spans="1:7">
      <c r="A6380" s="264">
        <v>40042191</v>
      </c>
      <c r="B6380" s="264">
        <v>0</v>
      </c>
      <c r="C6380" s="264">
        <v>0</v>
      </c>
      <c r="D6380" s="264">
        <v>0</v>
      </c>
      <c r="E6380" s="264">
        <v>0</v>
      </c>
      <c r="F6380" s="264">
        <v>685</v>
      </c>
      <c r="G6380" s="264">
        <v>0</v>
      </c>
    </row>
    <row r="6381" spans="1:7">
      <c r="A6381" s="264">
        <v>40042203</v>
      </c>
      <c r="B6381" s="264">
        <v>0</v>
      </c>
      <c r="C6381" s="264">
        <v>0</v>
      </c>
      <c r="D6381" s="264">
        <v>0</v>
      </c>
      <c r="E6381" s="264">
        <v>0</v>
      </c>
      <c r="F6381" s="264">
        <v>685</v>
      </c>
      <c r="G6381" s="264">
        <v>0</v>
      </c>
    </row>
    <row r="6382" spans="1:7">
      <c r="A6382" s="264">
        <v>40042218</v>
      </c>
      <c r="B6382" s="264">
        <v>1137442.56</v>
      </c>
      <c r="C6382" s="264">
        <v>0</v>
      </c>
      <c r="D6382" s="264">
        <v>400170.5</v>
      </c>
      <c r="E6382" s="264">
        <v>1537613.06</v>
      </c>
      <c r="F6382" s="264">
        <v>685</v>
      </c>
      <c r="G6382" s="264">
        <v>30</v>
      </c>
    </row>
    <row r="6383" spans="1:7">
      <c r="A6383" s="264">
        <v>40042229</v>
      </c>
      <c r="B6383" s="264">
        <v>0</v>
      </c>
      <c r="C6383" s="264">
        <v>0</v>
      </c>
      <c r="D6383" s="264">
        <v>0</v>
      </c>
      <c r="E6383" s="264">
        <v>0</v>
      </c>
      <c r="F6383" s="264">
        <v>823</v>
      </c>
      <c r="G6383" s="264">
        <v>0</v>
      </c>
    </row>
    <row r="6384" spans="1:7">
      <c r="A6384" s="264">
        <v>40042239</v>
      </c>
      <c r="B6384" s="264">
        <v>0</v>
      </c>
      <c r="C6384" s="264">
        <v>0</v>
      </c>
      <c r="D6384" s="264">
        <v>0</v>
      </c>
      <c r="E6384" s="264">
        <v>0</v>
      </c>
      <c r="F6384" s="264">
        <v>626</v>
      </c>
      <c r="G6384" s="264">
        <v>0</v>
      </c>
    </row>
    <row r="6385" spans="1:7">
      <c r="A6385" s="264">
        <v>40042255</v>
      </c>
      <c r="B6385" s="264">
        <v>0</v>
      </c>
      <c r="C6385" s="264">
        <v>0</v>
      </c>
      <c r="D6385" s="264">
        <v>0</v>
      </c>
      <c r="E6385" s="264">
        <v>0</v>
      </c>
      <c r="F6385" s="264">
        <v>685</v>
      </c>
      <c r="G6385" s="264">
        <v>0</v>
      </c>
    </row>
    <row r="6386" spans="1:7">
      <c r="A6386" s="264">
        <v>40042268</v>
      </c>
      <c r="B6386" s="264">
        <v>0</v>
      </c>
      <c r="C6386" s="264">
        <v>0</v>
      </c>
      <c r="D6386" s="264">
        <v>0</v>
      </c>
      <c r="E6386" s="264">
        <v>0</v>
      </c>
      <c r="F6386" s="264">
        <v>685</v>
      </c>
      <c r="G6386" s="264">
        <v>0</v>
      </c>
    </row>
    <row r="6387" spans="1:7">
      <c r="A6387" s="264">
        <v>40042280</v>
      </c>
      <c r="B6387" s="264">
        <v>0</v>
      </c>
      <c r="C6387" s="264">
        <v>0</v>
      </c>
      <c r="D6387" s="264">
        <v>0</v>
      </c>
      <c r="E6387" s="264">
        <v>0</v>
      </c>
      <c r="F6387" s="264">
        <v>685</v>
      </c>
      <c r="G6387" s="264">
        <v>0</v>
      </c>
    </row>
    <row r="6388" spans="1:7">
      <c r="A6388" s="264">
        <v>40074663</v>
      </c>
      <c r="B6388" s="264">
        <v>1049786.1200000001</v>
      </c>
      <c r="C6388" s="264">
        <v>0</v>
      </c>
      <c r="D6388" s="264">
        <v>0</v>
      </c>
      <c r="E6388" s="264">
        <v>1049786.1200000001</v>
      </c>
      <c r="F6388" s="264">
        <v>626</v>
      </c>
      <c r="G6388" s="264">
        <v>0</v>
      </c>
    </row>
    <row r="6389" spans="1:7">
      <c r="A6389" s="264">
        <v>40074673</v>
      </c>
      <c r="B6389" s="264">
        <v>30251.23</v>
      </c>
      <c r="C6389" s="264">
        <v>0</v>
      </c>
      <c r="D6389" s="264">
        <v>0</v>
      </c>
      <c r="E6389" s="264">
        <v>30251.23</v>
      </c>
      <c r="F6389" s="264">
        <v>823</v>
      </c>
      <c r="G6389" s="264">
        <v>0</v>
      </c>
    </row>
    <row r="6390" spans="1:7">
      <c r="A6390" s="264">
        <v>40074690</v>
      </c>
      <c r="B6390" s="264">
        <v>0</v>
      </c>
      <c r="C6390" s="264">
        <v>0</v>
      </c>
      <c r="D6390" s="264">
        <v>0</v>
      </c>
      <c r="E6390" s="264">
        <v>0</v>
      </c>
      <c r="F6390" s="264">
        <v>685</v>
      </c>
      <c r="G6390" s="264">
        <v>0</v>
      </c>
    </row>
    <row r="6391" spans="1:7">
      <c r="A6391" s="264">
        <v>40074752</v>
      </c>
      <c r="B6391" s="264">
        <v>0</v>
      </c>
      <c r="C6391" s="264">
        <v>0</v>
      </c>
      <c r="D6391" s="264">
        <v>0</v>
      </c>
      <c r="E6391" s="264">
        <v>0</v>
      </c>
      <c r="F6391" s="264">
        <v>823</v>
      </c>
      <c r="G6391" s="264">
        <v>0</v>
      </c>
    </row>
    <row r="6392" spans="1:7">
      <c r="A6392" s="264">
        <v>40074772</v>
      </c>
      <c r="B6392" s="264">
        <v>0</v>
      </c>
      <c r="C6392" s="264">
        <v>0</v>
      </c>
      <c r="D6392" s="264">
        <v>0</v>
      </c>
      <c r="E6392" s="264">
        <v>0</v>
      </c>
      <c r="F6392" s="264">
        <v>685</v>
      </c>
      <c r="G6392" s="264">
        <v>0</v>
      </c>
    </row>
    <row r="6393" spans="1:7">
      <c r="A6393" s="264">
        <v>40075016</v>
      </c>
      <c r="B6393" s="264">
        <v>0</v>
      </c>
      <c r="C6393" s="264">
        <v>0</v>
      </c>
      <c r="D6393" s="264">
        <v>0</v>
      </c>
      <c r="E6393" s="264">
        <v>0</v>
      </c>
      <c r="F6393" s="264">
        <v>685</v>
      </c>
      <c r="G6393" s="264">
        <v>0</v>
      </c>
    </row>
    <row r="6394" spans="1:7">
      <c r="A6394" s="264">
        <v>40075036</v>
      </c>
      <c r="B6394" s="264">
        <v>0</v>
      </c>
      <c r="C6394" s="264">
        <v>0</v>
      </c>
      <c r="D6394" s="264">
        <v>0</v>
      </c>
      <c r="E6394" s="264">
        <v>0</v>
      </c>
      <c r="F6394" s="264">
        <v>823</v>
      </c>
      <c r="G6394" s="264">
        <v>0</v>
      </c>
    </row>
    <row r="6395" spans="1:7">
      <c r="A6395" s="264">
        <v>40075053</v>
      </c>
      <c r="B6395" s="264">
        <v>278384.08</v>
      </c>
      <c r="C6395" s="264">
        <v>0</v>
      </c>
      <c r="D6395" s="264">
        <v>0</v>
      </c>
      <c r="E6395" s="264">
        <v>278384.08</v>
      </c>
      <c r="F6395" s="264">
        <v>823</v>
      </c>
      <c r="G6395" s="264">
        <v>0</v>
      </c>
    </row>
    <row r="6396" spans="1:7">
      <c r="A6396" s="264">
        <v>40075078</v>
      </c>
      <c r="B6396" s="264">
        <v>0</v>
      </c>
      <c r="C6396" s="264">
        <v>0</v>
      </c>
      <c r="D6396" s="264">
        <v>0</v>
      </c>
      <c r="E6396" s="264">
        <v>0</v>
      </c>
      <c r="F6396" s="264">
        <v>823</v>
      </c>
      <c r="G6396" s="264">
        <v>0</v>
      </c>
    </row>
    <row r="6397" spans="1:7">
      <c r="A6397" s="264">
        <v>40075080</v>
      </c>
      <c r="B6397" s="264">
        <v>0</v>
      </c>
      <c r="C6397" s="264">
        <v>0</v>
      </c>
      <c r="D6397" s="264">
        <v>0</v>
      </c>
      <c r="E6397" s="264">
        <v>0</v>
      </c>
      <c r="F6397" s="264">
        <v>823</v>
      </c>
      <c r="G6397" s="264">
        <v>0</v>
      </c>
    </row>
    <row r="6398" spans="1:7">
      <c r="A6398" s="264">
        <v>40075389</v>
      </c>
      <c r="B6398" s="264">
        <v>0</v>
      </c>
      <c r="C6398" s="264">
        <v>0</v>
      </c>
      <c r="D6398" s="264">
        <v>0</v>
      </c>
      <c r="E6398" s="264">
        <v>0</v>
      </c>
      <c r="F6398" s="264">
        <v>823</v>
      </c>
      <c r="G6398" s="264">
        <v>0</v>
      </c>
    </row>
    <row r="6399" spans="1:7">
      <c r="A6399" s="264">
        <v>40075394</v>
      </c>
      <c r="B6399" s="264">
        <v>0</v>
      </c>
      <c r="C6399" s="264">
        <v>0</v>
      </c>
      <c r="D6399" s="264">
        <v>0</v>
      </c>
      <c r="E6399" s="264">
        <v>0</v>
      </c>
      <c r="F6399" s="264">
        <v>685</v>
      </c>
      <c r="G6399" s="264">
        <v>0</v>
      </c>
    </row>
    <row r="6400" spans="1:7">
      <c r="A6400" s="264">
        <v>40075401</v>
      </c>
      <c r="B6400" s="264">
        <v>1523160.6</v>
      </c>
      <c r="C6400" s="264">
        <v>0</v>
      </c>
      <c r="D6400" s="264">
        <v>0</v>
      </c>
      <c r="E6400" s="264">
        <v>1523160.6</v>
      </c>
      <c r="F6400" s="264">
        <v>685</v>
      </c>
      <c r="G6400" s="264">
        <v>0</v>
      </c>
    </row>
    <row r="6401" spans="1:7">
      <c r="A6401" s="264">
        <v>40075460</v>
      </c>
      <c r="B6401" s="264">
        <v>557123.30000000005</v>
      </c>
      <c r="C6401" s="264">
        <v>0</v>
      </c>
      <c r="D6401" s="264">
        <v>29853.08</v>
      </c>
      <c r="E6401" s="264">
        <v>586976.38</v>
      </c>
      <c r="F6401" s="264">
        <v>685</v>
      </c>
      <c r="G6401" s="264">
        <v>4</v>
      </c>
    </row>
    <row r="6402" spans="1:7">
      <c r="A6402" s="264">
        <v>40075472</v>
      </c>
      <c r="B6402" s="264">
        <v>0</v>
      </c>
      <c r="C6402" s="264">
        <v>0</v>
      </c>
      <c r="D6402" s="264">
        <v>0</v>
      </c>
      <c r="E6402" s="264">
        <v>0</v>
      </c>
      <c r="F6402" s="264">
        <v>685</v>
      </c>
      <c r="G6402" s="264">
        <v>0</v>
      </c>
    </row>
    <row r="6403" spans="1:7">
      <c r="A6403" s="264">
        <v>40075509</v>
      </c>
      <c r="B6403" s="264">
        <v>0</v>
      </c>
      <c r="C6403" s="264">
        <v>0</v>
      </c>
      <c r="D6403" s="264">
        <v>0</v>
      </c>
      <c r="E6403" s="264">
        <v>0</v>
      </c>
      <c r="F6403" s="264">
        <v>626</v>
      </c>
      <c r="G6403" s="264">
        <v>0</v>
      </c>
    </row>
    <row r="6404" spans="1:7">
      <c r="A6404" s="264">
        <v>40075522</v>
      </c>
      <c r="B6404" s="264">
        <v>0</v>
      </c>
      <c r="C6404" s="264">
        <v>0</v>
      </c>
      <c r="D6404" s="264">
        <v>0</v>
      </c>
      <c r="E6404" s="264">
        <v>0</v>
      </c>
      <c r="F6404" s="264">
        <v>685</v>
      </c>
      <c r="G6404" s="264">
        <v>0</v>
      </c>
    </row>
    <row r="6405" spans="1:7">
      <c r="A6405" s="264">
        <v>40075539</v>
      </c>
      <c r="B6405" s="264">
        <v>502290.17</v>
      </c>
      <c r="C6405" s="264">
        <v>0</v>
      </c>
      <c r="D6405" s="264">
        <v>0</v>
      </c>
      <c r="E6405" s="264">
        <v>502290.17</v>
      </c>
      <c r="F6405" s="264">
        <v>685</v>
      </c>
      <c r="G6405" s="264">
        <v>0</v>
      </c>
    </row>
    <row r="6406" spans="1:7">
      <c r="A6406" s="264">
        <v>40075541</v>
      </c>
      <c r="B6406" s="264">
        <v>0</v>
      </c>
      <c r="C6406" s="264">
        <v>0</v>
      </c>
      <c r="D6406" s="264">
        <v>0</v>
      </c>
      <c r="E6406" s="264">
        <v>0</v>
      </c>
      <c r="F6406" s="264">
        <v>685</v>
      </c>
      <c r="G6406" s="264">
        <v>0</v>
      </c>
    </row>
    <row r="6407" spans="1:7">
      <c r="A6407" s="264">
        <v>40075559</v>
      </c>
      <c r="B6407" s="264">
        <v>0</v>
      </c>
      <c r="C6407" s="264">
        <v>0</v>
      </c>
      <c r="D6407" s="264">
        <v>0</v>
      </c>
      <c r="E6407" s="264">
        <v>0</v>
      </c>
      <c r="F6407" s="264">
        <v>685</v>
      </c>
      <c r="G6407" s="264">
        <v>0</v>
      </c>
    </row>
    <row r="6408" spans="1:7">
      <c r="A6408" s="264">
        <v>40075560</v>
      </c>
      <c r="B6408" s="264">
        <v>0</v>
      </c>
      <c r="C6408" s="264">
        <v>0</v>
      </c>
      <c r="D6408" s="264">
        <v>0</v>
      </c>
      <c r="E6408" s="264">
        <v>0</v>
      </c>
      <c r="F6408" s="264">
        <v>685</v>
      </c>
      <c r="G6408" s="264">
        <v>0</v>
      </c>
    </row>
    <row r="6409" spans="1:7">
      <c r="A6409" s="264">
        <v>40075573</v>
      </c>
      <c r="B6409" s="264">
        <v>292011.98</v>
      </c>
      <c r="C6409" s="264">
        <v>0</v>
      </c>
      <c r="D6409" s="264">
        <v>0</v>
      </c>
      <c r="E6409" s="264">
        <v>292011.98</v>
      </c>
      <c r="F6409" s="264">
        <v>626</v>
      </c>
      <c r="G6409" s="264">
        <v>0</v>
      </c>
    </row>
    <row r="6410" spans="1:7">
      <c r="A6410" s="264">
        <v>40075598</v>
      </c>
      <c r="B6410" s="264">
        <v>859801.43</v>
      </c>
      <c r="C6410" s="264">
        <v>0</v>
      </c>
      <c r="D6410" s="264">
        <v>0</v>
      </c>
      <c r="E6410" s="264">
        <v>859801.43</v>
      </c>
      <c r="F6410" s="264">
        <v>823</v>
      </c>
      <c r="G6410" s="264">
        <v>0</v>
      </c>
    </row>
    <row r="6411" spans="1:7">
      <c r="A6411" s="264">
        <v>40075617</v>
      </c>
      <c r="B6411" s="264">
        <v>0</v>
      </c>
      <c r="C6411" s="264">
        <v>0</v>
      </c>
      <c r="D6411" s="264">
        <v>0</v>
      </c>
      <c r="E6411" s="264">
        <v>0</v>
      </c>
      <c r="F6411" s="264">
        <v>685</v>
      </c>
      <c r="G6411" s="264">
        <v>0</v>
      </c>
    </row>
    <row r="6412" spans="1:7">
      <c r="A6412" s="264">
        <v>40075626</v>
      </c>
      <c r="B6412" s="264">
        <v>0</v>
      </c>
      <c r="C6412" s="264">
        <v>0</v>
      </c>
      <c r="D6412" s="264">
        <v>0</v>
      </c>
      <c r="E6412" s="264">
        <v>0</v>
      </c>
      <c r="F6412" s="264">
        <v>685</v>
      </c>
      <c r="G6412" s="264">
        <v>0</v>
      </c>
    </row>
    <row r="6413" spans="1:7">
      <c r="A6413" s="264">
        <v>40075649</v>
      </c>
      <c r="B6413" s="264">
        <v>0</v>
      </c>
      <c r="C6413" s="264">
        <v>0</v>
      </c>
      <c r="D6413" s="264">
        <v>0</v>
      </c>
      <c r="E6413" s="264">
        <v>0</v>
      </c>
      <c r="F6413" s="264">
        <v>685</v>
      </c>
      <c r="G6413" s="264">
        <v>0</v>
      </c>
    </row>
    <row r="6414" spans="1:7">
      <c r="A6414" s="264">
        <v>40075653</v>
      </c>
      <c r="B6414" s="264">
        <v>0</v>
      </c>
      <c r="C6414" s="264">
        <v>0</v>
      </c>
      <c r="D6414" s="264">
        <v>0</v>
      </c>
      <c r="E6414" s="264">
        <v>0</v>
      </c>
      <c r="F6414" s="264">
        <v>685</v>
      </c>
      <c r="G6414" s="264">
        <v>0</v>
      </c>
    </row>
    <row r="6415" spans="1:7">
      <c r="A6415" s="264">
        <v>40075660</v>
      </c>
      <c r="B6415" s="264">
        <v>422183.7</v>
      </c>
      <c r="C6415" s="264">
        <v>0</v>
      </c>
      <c r="D6415" s="264">
        <v>0</v>
      </c>
      <c r="E6415" s="264">
        <v>422183.7</v>
      </c>
      <c r="F6415" s="264">
        <v>685</v>
      </c>
      <c r="G6415" s="264">
        <v>0</v>
      </c>
    </row>
    <row r="6416" spans="1:7">
      <c r="A6416" s="264">
        <v>40119671</v>
      </c>
      <c r="B6416" s="264">
        <v>217499.56</v>
      </c>
      <c r="C6416" s="264">
        <v>0</v>
      </c>
      <c r="D6416" s="264">
        <v>0</v>
      </c>
      <c r="E6416" s="264">
        <v>217499.56</v>
      </c>
      <c r="F6416" s="264">
        <v>823</v>
      </c>
      <c r="G6416" s="264">
        <v>0</v>
      </c>
    </row>
    <row r="6417" spans="1:7">
      <c r="A6417" s="264">
        <v>40119756</v>
      </c>
      <c r="B6417" s="264">
        <v>374169.68</v>
      </c>
      <c r="C6417" s="264">
        <v>0</v>
      </c>
      <c r="D6417" s="264">
        <v>168576.63</v>
      </c>
      <c r="E6417" s="264">
        <v>542746.31000000006</v>
      </c>
      <c r="F6417" s="264">
        <v>823</v>
      </c>
      <c r="G6417" s="264">
        <v>40</v>
      </c>
    </row>
    <row r="6418" spans="1:7">
      <c r="A6418" s="264">
        <v>40119780</v>
      </c>
      <c r="B6418" s="264">
        <v>0</v>
      </c>
      <c r="C6418" s="264">
        <v>0</v>
      </c>
      <c r="D6418" s="264">
        <v>0</v>
      </c>
      <c r="E6418" s="264">
        <v>0</v>
      </c>
      <c r="F6418" s="264">
        <v>823</v>
      </c>
      <c r="G6418" s="264">
        <v>0</v>
      </c>
    </row>
    <row r="6419" spans="1:7">
      <c r="A6419" s="264">
        <v>40119810</v>
      </c>
      <c r="B6419" s="264">
        <v>339524.94</v>
      </c>
      <c r="C6419" s="264">
        <v>0</v>
      </c>
      <c r="D6419" s="264">
        <v>0</v>
      </c>
      <c r="E6419" s="264">
        <v>339524.94</v>
      </c>
      <c r="F6419" s="264">
        <v>685</v>
      </c>
      <c r="G6419" s="264">
        <v>0</v>
      </c>
    </row>
    <row r="6420" spans="1:7">
      <c r="A6420" s="264">
        <v>40119935</v>
      </c>
      <c r="B6420" s="264">
        <v>0</v>
      </c>
      <c r="C6420" s="264">
        <v>0</v>
      </c>
      <c r="D6420" s="264">
        <v>0</v>
      </c>
      <c r="E6420" s="264">
        <v>0</v>
      </c>
      <c r="F6420" s="264">
        <v>685</v>
      </c>
      <c r="G6420" s="264">
        <v>0</v>
      </c>
    </row>
    <row r="6421" spans="1:7">
      <c r="A6421" s="264">
        <v>40120270</v>
      </c>
      <c r="B6421" s="264">
        <v>0</v>
      </c>
      <c r="C6421" s="264">
        <v>0</v>
      </c>
      <c r="D6421" s="264">
        <v>0</v>
      </c>
      <c r="E6421" s="264">
        <v>0</v>
      </c>
      <c r="F6421" s="264">
        <v>685</v>
      </c>
      <c r="G6421" s="264">
        <v>0</v>
      </c>
    </row>
    <row r="6422" spans="1:7">
      <c r="A6422" s="264">
        <v>40120286</v>
      </c>
      <c r="B6422" s="264">
        <v>0</v>
      </c>
      <c r="C6422" s="264">
        <v>0</v>
      </c>
      <c r="D6422" s="264">
        <v>0</v>
      </c>
      <c r="E6422" s="264">
        <v>0</v>
      </c>
      <c r="F6422" s="264">
        <v>685</v>
      </c>
      <c r="G6422" s="264">
        <v>0</v>
      </c>
    </row>
    <row r="6423" spans="1:7">
      <c r="A6423" s="264">
        <v>40120290</v>
      </c>
      <c r="B6423" s="264">
        <v>0</v>
      </c>
      <c r="C6423" s="264">
        <v>0</v>
      </c>
      <c r="D6423" s="264">
        <v>0</v>
      </c>
      <c r="E6423" s="264">
        <v>0</v>
      </c>
      <c r="F6423" s="264">
        <v>823</v>
      </c>
      <c r="G6423" s="264">
        <v>0</v>
      </c>
    </row>
    <row r="6424" spans="1:7">
      <c r="A6424" s="264">
        <v>40120306</v>
      </c>
      <c r="B6424" s="264">
        <v>0</v>
      </c>
      <c r="C6424" s="264">
        <v>0</v>
      </c>
      <c r="D6424" s="264">
        <v>0</v>
      </c>
      <c r="E6424" s="264">
        <v>0</v>
      </c>
      <c r="F6424" s="264">
        <v>685</v>
      </c>
      <c r="G6424" s="264">
        <v>0</v>
      </c>
    </row>
    <row r="6425" spans="1:7">
      <c r="A6425" s="264">
        <v>40120312</v>
      </c>
      <c r="B6425" s="264">
        <v>0</v>
      </c>
      <c r="C6425" s="264">
        <v>0</v>
      </c>
      <c r="D6425" s="264">
        <v>0</v>
      </c>
      <c r="E6425" s="264">
        <v>0</v>
      </c>
      <c r="F6425" s="264">
        <v>823</v>
      </c>
      <c r="G6425" s="264">
        <v>0</v>
      </c>
    </row>
    <row r="6426" spans="1:7">
      <c r="A6426" s="264">
        <v>40120325</v>
      </c>
      <c r="B6426" s="264">
        <v>0</v>
      </c>
      <c r="C6426" s="264">
        <v>0</v>
      </c>
      <c r="D6426" s="264">
        <v>0</v>
      </c>
      <c r="E6426" s="264">
        <v>0</v>
      </c>
      <c r="F6426" s="264">
        <v>626</v>
      </c>
      <c r="G6426" s="264">
        <v>0</v>
      </c>
    </row>
    <row r="6427" spans="1:7">
      <c r="A6427" s="264">
        <v>40120334</v>
      </c>
      <c r="B6427" s="264">
        <v>418910.07</v>
      </c>
      <c r="C6427" s="264">
        <v>0</v>
      </c>
      <c r="D6427" s="264">
        <v>197413.55</v>
      </c>
      <c r="E6427" s="264">
        <v>616323.62</v>
      </c>
      <c r="F6427" s="264">
        <v>685</v>
      </c>
      <c r="G6427" s="264">
        <v>42</v>
      </c>
    </row>
    <row r="6428" spans="1:7">
      <c r="A6428" s="264">
        <v>40120340</v>
      </c>
      <c r="B6428" s="264">
        <v>306936.62</v>
      </c>
      <c r="C6428" s="264">
        <v>0</v>
      </c>
      <c r="D6428" s="264">
        <v>0</v>
      </c>
      <c r="E6428" s="264">
        <v>306936.62</v>
      </c>
      <c r="F6428" s="264">
        <v>685</v>
      </c>
      <c r="G6428" s="264">
        <v>0</v>
      </c>
    </row>
    <row r="6429" spans="1:7">
      <c r="A6429" s="264">
        <v>40120350</v>
      </c>
      <c r="B6429" s="264">
        <v>0</v>
      </c>
      <c r="C6429" s="264">
        <v>0</v>
      </c>
      <c r="D6429" s="264">
        <v>0</v>
      </c>
      <c r="E6429" s="264">
        <v>0</v>
      </c>
      <c r="F6429" s="264">
        <v>685</v>
      </c>
      <c r="G6429" s="264">
        <v>0</v>
      </c>
    </row>
    <row r="6430" spans="1:7">
      <c r="A6430" s="264">
        <v>40120386</v>
      </c>
      <c r="B6430" s="264">
        <v>1376253.25</v>
      </c>
      <c r="C6430" s="264">
        <v>0</v>
      </c>
      <c r="D6430" s="264">
        <v>970733.36</v>
      </c>
      <c r="E6430" s="264">
        <v>2346986.61</v>
      </c>
      <c r="F6430" s="264">
        <v>685</v>
      </c>
      <c r="G6430" s="264">
        <v>73</v>
      </c>
    </row>
    <row r="6431" spans="1:7">
      <c r="A6431" s="264">
        <v>40120396</v>
      </c>
      <c r="B6431" s="264">
        <v>0</v>
      </c>
      <c r="C6431" s="264">
        <v>0</v>
      </c>
      <c r="D6431" s="264">
        <v>0</v>
      </c>
      <c r="E6431" s="264">
        <v>0</v>
      </c>
      <c r="F6431" s="264">
        <v>685</v>
      </c>
      <c r="G6431" s="264">
        <v>0</v>
      </c>
    </row>
    <row r="6432" spans="1:7">
      <c r="A6432" s="264">
        <v>40120416</v>
      </c>
      <c r="B6432" s="264">
        <v>68995.520000000004</v>
      </c>
      <c r="C6432" s="264">
        <v>0</v>
      </c>
      <c r="D6432" s="264">
        <v>0</v>
      </c>
      <c r="E6432" s="264">
        <v>68995.520000000004</v>
      </c>
      <c r="F6432" s="264">
        <v>685</v>
      </c>
      <c r="G6432" s="264">
        <v>0</v>
      </c>
    </row>
    <row r="6433" spans="1:7">
      <c r="A6433" s="264">
        <v>40120428</v>
      </c>
      <c r="B6433" s="264">
        <v>267043.71000000002</v>
      </c>
      <c r="C6433" s="264">
        <v>0</v>
      </c>
      <c r="D6433" s="264">
        <v>0</v>
      </c>
      <c r="E6433" s="264">
        <v>267043.71000000002</v>
      </c>
      <c r="F6433" s="264">
        <v>685</v>
      </c>
      <c r="G6433" s="264">
        <v>0</v>
      </c>
    </row>
    <row r="6434" spans="1:7">
      <c r="A6434" s="264">
        <v>40120436</v>
      </c>
      <c r="B6434" s="264">
        <v>0</v>
      </c>
      <c r="C6434" s="264">
        <v>0</v>
      </c>
      <c r="D6434" s="264">
        <v>0</v>
      </c>
      <c r="E6434" s="264">
        <v>0</v>
      </c>
      <c r="F6434" s="264">
        <v>685</v>
      </c>
      <c r="G6434" s="264">
        <v>0</v>
      </c>
    </row>
    <row r="6435" spans="1:7">
      <c r="A6435" s="264">
        <v>40120449</v>
      </c>
      <c r="B6435" s="264">
        <v>0</v>
      </c>
      <c r="C6435" s="264">
        <v>0</v>
      </c>
      <c r="D6435" s="264">
        <v>0</v>
      </c>
      <c r="E6435" s="264">
        <v>0</v>
      </c>
      <c r="F6435" s="264">
        <v>685</v>
      </c>
      <c r="G6435" s="264">
        <v>0</v>
      </c>
    </row>
    <row r="6436" spans="1:7">
      <c r="A6436" s="264">
        <v>40120450</v>
      </c>
      <c r="B6436" s="264">
        <v>597318.27</v>
      </c>
      <c r="C6436" s="264">
        <v>15753.28</v>
      </c>
      <c r="D6436" s="264">
        <v>0</v>
      </c>
      <c r="E6436" s="264">
        <v>613071.55000000005</v>
      </c>
      <c r="F6436" s="264">
        <v>685</v>
      </c>
      <c r="G6436" s="264">
        <v>2</v>
      </c>
    </row>
    <row r="6437" spans="1:7">
      <c r="A6437" s="264">
        <v>40120461</v>
      </c>
      <c r="B6437" s="264">
        <v>0</v>
      </c>
      <c r="C6437" s="264">
        <v>0</v>
      </c>
      <c r="D6437" s="264">
        <v>0</v>
      </c>
      <c r="E6437" s="264">
        <v>0</v>
      </c>
      <c r="F6437" s="264">
        <v>685</v>
      </c>
      <c r="G6437" s="264">
        <v>0</v>
      </c>
    </row>
    <row r="6438" spans="1:7">
      <c r="A6438" s="264">
        <v>40167288</v>
      </c>
      <c r="B6438" s="264">
        <v>670354.73</v>
      </c>
      <c r="C6438" s="264">
        <v>0</v>
      </c>
      <c r="D6438" s="264">
        <v>0</v>
      </c>
      <c r="E6438" s="264">
        <v>670354.73</v>
      </c>
      <c r="F6438" s="264">
        <v>823</v>
      </c>
      <c r="G6438" s="264">
        <v>0</v>
      </c>
    </row>
    <row r="6439" spans="1:7">
      <c r="A6439" s="264">
        <v>40167559</v>
      </c>
      <c r="B6439" s="264">
        <v>0</v>
      </c>
      <c r="C6439" s="264">
        <v>0</v>
      </c>
      <c r="D6439" s="264">
        <v>0</v>
      </c>
      <c r="E6439" s="264">
        <v>0</v>
      </c>
      <c r="F6439" s="264">
        <v>823</v>
      </c>
      <c r="G6439" s="264">
        <v>0</v>
      </c>
    </row>
    <row r="6440" spans="1:7">
      <c r="A6440" s="264">
        <v>40167625</v>
      </c>
      <c r="B6440" s="264">
        <v>0</v>
      </c>
      <c r="C6440" s="264">
        <v>0</v>
      </c>
      <c r="D6440" s="264">
        <v>0</v>
      </c>
      <c r="E6440" s="264">
        <v>0</v>
      </c>
      <c r="F6440" s="264">
        <v>685</v>
      </c>
      <c r="G6440" s="264">
        <v>0</v>
      </c>
    </row>
    <row r="6441" spans="1:7">
      <c r="A6441" s="264">
        <v>40168114</v>
      </c>
      <c r="B6441" s="264">
        <v>0</v>
      </c>
      <c r="C6441" s="264">
        <v>0</v>
      </c>
      <c r="D6441" s="264">
        <v>0</v>
      </c>
      <c r="E6441" s="264">
        <v>0</v>
      </c>
      <c r="F6441" s="264">
        <v>823</v>
      </c>
      <c r="G6441" s="264">
        <v>0</v>
      </c>
    </row>
    <row r="6442" spans="1:7">
      <c r="A6442" s="264">
        <v>40168525</v>
      </c>
      <c r="B6442" s="264">
        <v>0</v>
      </c>
      <c r="C6442" s="264">
        <v>0</v>
      </c>
      <c r="D6442" s="264">
        <v>0</v>
      </c>
      <c r="E6442" s="264">
        <v>0</v>
      </c>
      <c r="F6442" s="264">
        <v>685</v>
      </c>
      <c r="G6442" s="264">
        <v>0</v>
      </c>
    </row>
    <row r="6443" spans="1:7">
      <c r="A6443" s="264">
        <v>40168624</v>
      </c>
      <c r="B6443" s="264">
        <v>194102.56</v>
      </c>
      <c r="C6443" s="264">
        <v>0</v>
      </c>
      <c r="D6443" s="264">
        <v>0</v>
      </c>
      <c r="E6443" s="264">
        <v>194102.56</v>
      </c>
      <c r="F6443" s="264">
        <v>685</v>
      </c>
      <c r="G6443" s="264">
        <v>0</v>
      </c>
    </row>
    <row r="6444" spans="1:7">
      <c r="A6444" s="264">
        <v>40168630</v>
      </c>
      <c r="B6444" s="264">
        <v>476206.29</v>
      </c>
      <c r="C6444" s="264">
        <v>0</v>
      </c>
      <c r="D6444" s="264">
        <v>0</v>
      </c>
      <c r="E6444" s="264">
        <v>476206.29</v>
      </c>
      <c r="F6444" s="264">
        <v>685</v>
      </c>
      <c r="G6444" s="264">
        <v>0</v>
      </c>
    </row>
    <row r="6445" spans="1:7">
      <c r="A6445" s="264">
        <v>40168650</v>
      </c>
      <c r="B6445" s="264">
        <v>148926.84</v>
      </c>
      <c r="C6445" s="264">
        <v>0</v>
      </c>
      <c r="D6445" s="264">
        <v>0</v>
      </c>
      <c r="E6445" s="264">
        <v>148926.84</v>
      </c>
      <c r="F6445" s="264">
        <v>626</v>
      </c>
      <c r="G6445" s="264">
        <v>0</v>
      </c>
    </row>
    <row r="6446" spans="1:7">
      <c r="A6446" s="264">
        <v>40168660</v>
      </c>
      <c r="B6446" s="264">
        <v>525490.23</v>
      </c>
      <c r="C6446" s="264">
        <v>0</v>
      </c>
      <c r="D6446" s="264">
        <v>0</v>
      </c>
      <c r="E6446" s="264">
        <v>525490.23</v>
      </c>
      <c r="F6446" s="264">
        <v>685</v>
      </c>
      <c r="G6446" s="264">
        <v>0</v>
      </c>
    </row>
    <row r="6447" spans="1:7">
      <c r="A6447" s="264">
        <v>40168677</v>
      </c>
      <c r="B6447" s="264">
        <v>0</v>
      </c>
      <c r="C6447" s="264">
        <v>0</v>
      </c>
      <c r="D6447" s="264">
        <v>0</v>
      </c>
      <c r="E6447" s="264">
        <v>0</v>
      </c>
      <c r="F6447" s="264">
        <v>685</v>
      </c>
      <c r="G6447" s="264">
        <v>0</v>
      </c>
    </row>
    <row r="6448" spans="1:7">
      <c r="A6448" s="264">
        <v>40168694</v>
      </c>
      <c r="B6448" s="264">
        <v>0</v>
      </c>
      <c r="C6448" s="264">
        <v>0</v>
      </c>
      <c r="D6448" s="264">
        <v>0</v>
      </c>
      <c r="E6448" s="264">
        <v>0</v>
      </c>
      <c r="F6448" s="264">
        <v>626</v>
      </c>
      <c r="G6448" s="264">
        <v>0</v>
      </c>
    </row>
    <row r="6449" spans="1:7">
      <c r="A6449" s="264">
        <v>40168705</v>
      </c>
      <c r="B6449" s="264">
        <v>246094.99</v>
      </c>
      <c r="C6449" s="264">
        <v>0</v>
      </c>
      <c r="D6449" s="264">
        <v>0</v>
      </c>
      <c r="E6449" s="264">
        <v>246094.99</v>
      </c>
      <c r="F6449" s="264">
        <v>685</v>
      </c>
      <c r="G6449" s="264">
        <v>0</v>
      </c>
    </row>
    <row r="6450" spans="1:7">
      <c r="A6450" s="264">
        <v>40202407</v>
      </c>
      <c r="B6450" s="264">
        <v>0</v>
      </c>
      <c r="C6450" s="264">
        <v>0</v>
      </c>
      <c r="D6450" s="264">
        <v>0</v>
      </c>
      <c r="E6450" s="264">
        <v>0</v>
      </c>
      <c r="F6450" s="264">
        <v>823</v>
      </c>
      <c r="G6450" s="264">
        <v>0</v>
      </c>
    </row>
    <row r="6451" spans="1:7">
      <c r="A6451" s="264">
        <v>40202488</v>
      </c>
      <c r="B6451" s="264">
        <v>0</v>
      </c>
      <c r="C6451" s="264">
        <v>0</v>
      </c>
      <c r="D6451" s="264">
        <v>0</v>
      </c>
      <c r="E6451" s="264">
        <v>0</v>
      </c>
      <c r="F6451" s="264">
        <v>626</v>
      </c>
      <c r="G6451" s="264">
        <v>0</v>
      </c>
    </row>
    <row r="6452" spans="1:7">
      <c r="A6452" s="264">
        <v>40202597</v>
      </c>
      <c r="B6452" s="264">
        <v>0</v>
      </c>
      <c r="C6452" s="264">
        <v>0</v>
      </c>
      <c r="D6452" s="264">
        <v>262888.53999999998</v>
      </c>
      <c r="E6452" s="264">
        <v>262888.53999999998</v>
      </c>
      <c r="F6452" s="264">
        <v>685</v>
      </c>
      <c r="G6452" s="264">
        <v>4</v>
      </c>
    </row>
    <row r="6453" spans="1:7">
      <c r="A6453" s="264">
        <v>40202608</v>
      </c>
      <c r="B6453" s="264">
        <v>0</v>
      </c>
      <c r="C6453" s="264">
        <v>0</v>
      </c>
      <c r="D6453" s="264">
        <v>0</v>
      </c>
      <c r="E6453" s="264">
        <v>0</v>
      </c>
      <c r="F6453" s="264">
        <v>626</v>
      </c>
      <c r="G6453" s="264">
        <v>0</v>
      </c>
    </row>
    <row r="6454" spans="1:7">
      <c r="A6454" s="264">
        <v>40202624</v>
      </c>
      <c r="B6454" s="264">
        <v>543560.30000000005</v>
      </c>
      <c r="C6454" s="264">
        <v>0</v>
      </c>
      <c r="D6454" s="264">
        <v>0</v>
      </c>
      <c r="E6454" s="264">
        <v>543560.30000000005</v>
      </c>
      <c r="F6454" s="264">
        <v>823</v>
      </c>
      <c r="G6454" s="264">
        <v>0</v>
      </c>
    </row>
    <row r="6455" spans="1:7">
      <c r="A6455" s="264">
        <v>40202650</v>
      </c>
      <c r="B6455" s="264">
        <v>0</v>
      </c>
      <c r="C6455" s="264">
        <v>0</v>
      </c>
      <c r="D6455" s="264">
        <v>0</v>
      </c>
      <c r="E6455" s="264">
        <v>0</v>
      </c>
      <c r="F6455" s="264">
        <v>685</v>
      </c>
      <c r="G6455" s="264">
        <v>0</v>
      </c>
    </row>
    <row r="6456" spans="1:7">
      <c r="A6456" s="264">
        <v>40202710</v>
      </c>
      <c r="B6456" s="264">
        <v>0</v>
      </c>
      <c r="C6456" s="264">
        <v>0</v>
      </c>
      <c r="D6456" s="264">
        <v>0</v>
      </c>
      <c r="E6456" s="264">
        <v>0</v>
      </c>
      <c r="F6456" s="264">
        <v>823</v>
      </c>
      <c r="G6456" s="264">
        <v>0</v>
      </c>
    </row>
    <row r="6457" spans="1:7">
      <c r="A6457" s="264">
        <v>40202730</v>
      </c>
      <c r="B6457" s="264">
        <v>0</v>
      </c>
      <c r="C6457" s="264">
        <v>0</v>
      </c>
      <c r="D6457" s="264">
        <v>0</v>
      </c>
      <c r="E6457" s="264">
        <v>0</v>
      </c>
      <c r="F6457" s="264">
        <v>823</v>
      </c>
      <c r="G6457" s="264">
        <v>0</v>
      </c>
    </row>
    <row r="6458" spans="1:7">
      <c r="A6458" s="264">
        <v>40202817</v>
      </c>
      <c r="B6458" s="264">
        <v>0</v>
      </c>
      <c r="C6458" s="264">
        <v>0</v>
      </c>
      <c r="D6458" s="264">
        <v>0</v>
      </c>
      <c r="E6458" s="264">
        <v>0</v>
      </c>
      <c r="F6458" s="264">
        <v>823</v>
      </c>
      <c r="G6458" s="264">
        <v>0</v>
      </c>
    </row>
    <row r="6459" spans="1:7">
      <c r="A6459" s="264">
        <v>40202922</v>
      </c>
      <c r="B6459" s="264">
        <v>352397.05</v>
      </c>
      <c r="C6459" s="264">
        <v>0</v>
      </c>
      <c r="D6459" s="264">
        <v>0</v>
      </c>
      <c r="E6459" s="264">
        <v>352397.05</v>
      </c>
      <c r="F6459" s="264">
        <v>823</v>
      </c>
      <c r="G6459" s="264">
        <v>0</v>
      </c>
    </row>
    <row r="6460" spans="1:7">
      <c r="A6460" s="264">
        <v>40203044</v>
      </c>
      <c r="B6460" s="264">
        <v>0</v>
      </c>
      <c r="C6460" s="264">
        <v>0</v>
      </c>
      <c r="D6460" s="264">
        <v>0</v>
      </c>
      <c r="E6460" s="264">
        <v>0</v>
      </c>
      <c r="F6460" s="264">
        <v>823</v>
      </c>
      <c r="G6460" s="264">
        <v>0</v>
      </c>
    </row>
    <row r="6461" spans="1:7">
      <c r="A6461" s="264">
        <v>40203093</v>
      </c>
      <c r="B6461" s="264">
        <v>0</v>
      </c>
      <c r="C6461" s="264">
        <v>0</v>
      </c>
      <c r="D6461" s="264">
        <v>0</v>
      </c>
      <c r="E6461" s="264">
        <v>0</v>
      </c>
      <c r="F6461" s="264">
        <v>685</v>
      </c>
      <c r="G6461" s="264">
        <v>0</v>
      </c>
    </row>
    <row r="6462" spans="1:7">
      <c r="A6462" s="264">
        <v>40203119</v>
      </c>
      <c r="B6462" s="264">
        <v>0</v>
      </c>
      <c r="C6462" s="264">
        <v>0</v>
      </c>
      <c r="D6462" s="264">
        <v>0</v>
      </c>
      <c r="E6462" s="264">
        <v>0</v>
      </c>
      <c r="F6462" s="264">
        <v>685</v>
      </c>
      <c r="G6462" s="264">
        <v>0</v>
      </c>
    </row>
    <row r="6463" spans="1:7">
      <c r="A6463" s="264">
        <v>40203127</v>
      </c>
      <c r="B6463" s="264">
        <v>1273184.2</v>
      </c>
      <c r="C6463" s="264">
        <v>0</v>
      </c>
      <c r="D6463" s="264">
        <v>0</v>
      </c>
      <c r="E6463" s="264">
        <v>1273184.2</v>
      </c>
      <c r="F6463" s="264">
        <v>685</v>
      </c>
      <c r="G6463" s="264">
        <v>0</v>
      </c>
    </row>
    <row r="6464" spans="1:7">
      <c r="A6464" s="264">
        <v>40203158</v>
      </c>
      <c r="B6464" s="264">
        <v>0</v>
      </c>
      <c r="C6464" s="264">
        <v>0</v>
      </c>
      <c r="D6464" s="264">
        <v>0</v>
      </c>
      <c r="E6464" s="264">
        <v>0</v>
      </c>
      <c r="F6464" s="264">
        <v>685</v>
      </c>
      <c r="G6464" s="264">
        <v>0</v>
      </c>
    </row>
    <row r="6465" spans="1:7">
      <c r="A6465" s="264">
        <v>40203167</v>
      </c>
      <c r="B6465" s="264">
        <v>0</v>
      </c>
      <c r="C6465" s="264">
        <v>0</v>
      </c>
      <c r="D6465" s="264">
        <v>0</v>
      </c>
      <c r="E6465" s="264">
        <v>0</v>
      </c>
      <c r="F6465" s="264">
        <v>685</v>
      </c>
      <c r="G6465" s="264">
        <v>0</v>
      </c>
    </row>
    <row r="6466" spans="1:7">
      <c r="A6466" s="264">
        <v>40203177</v>
      </c>
      <c r="B6466" s="264">
        <v>586513.24</v>
      </c>
      <c r="C6466" s="264">
        <v>0</v>
      </c>
      <c r="D6466" s="264">
        <v>0</v>
      </c>
      <c r="E6466" s="264">
        <v>586513.24</v>
      </c>
      <c r="F6466" s="264">
        <v>685</v>
      </c>
      <c r="G6466" s="264">
        <v>0</v>
      </c>
    </row>
    <row r="6467" spans="1:7">
      <c r="A6467" s="264">
        <v>40203181</v>
      </c>
      <c r="B6467" s="264">
        <v>0</v>
      </c>
      <c r="C6467" s="264">
        <v>0</v>
      </c>
      <c r="D6467" s="264">
        <v>0</v>
      </c>
      <c r="E6467" s="264">
        <v>0</v>
      </c>
      <c r="F6467" s="264">
        <v>685</v>
      </c>
      <c r="G6467" s="264">
        <v>0</v>
      </c>
    </row>
    <row r="6468" spans="1:7">
      <c r="A6468" s="264">
        <v>40203199</v>
      </c>
      <c r="B6468" s="264">
        <v>0</v>
      </c>
      <c r="C6468" s="264">
        <v>0</v>
      </c>
      <c r="D6468" s="264">
        <v>0</v>
      </c>
      <c r="E6468" s="264">
        <v>0</v>
      </c>
      <c r="F6468" s="264">
        <v>685</v>
      </c>
      <c r="G6468" s="264">
        <v>0</v>
      </c>
    </row>
    <row r="6469" spans="1:7">
      <c r="A6469" s="264">
        <v>40203226</v>
      </c>
      <c r="B6469" s="264">
        <v>610710.68999999994</v>
      </c>
      <c r="C6469" s="264">
        <v>0</v>
      </c>
      <c r="D6469" s="264">
        <v>0</v>
      </c>
      <c r="E6469" s="264">
        <v>610710.68999999994</v>
      </c>
      <c r="F6469" s="264">
        <v>685</v>
      </c>
      <c r="G6469" s="264">
        <v>0</v>
      </c>
    </row>
    <row r="6470" spans="1:7">
      <c r="A6470" s="264">
        <v>40203232</v>
      </c>
      <c r="B6470" s="264">
        <v>169682.69</v>
      </c>
      <c r="C6470" s="264">
        <v>0</v>
      </c>
      <c r="D6470" s="264">
        <v>0</v>
      </c>
      <c r="E6470" s="264">
        <v>169682.69</v>
      </c>
      <c r="F6470" s="264">
        <v>685</v>
      </c>
      <c r="G6470" s="264">
        <v>0</v>
      </c>
    </row>
    <row r="6471" spans="1:7">
      <c r="A6471" s="264">
        <v>40203269</v>
      </c>
      <c r="B6471" s="264">
        <v>297862.49</v>
      </c>
      <c r="C6471" s="264">
        <v>0</v>
      </c>
      <c r="D6471" s="264">
        <v>173037.27</v>
      </c>
      <c r="E6471" s="264">
        <v>470899.76</v>
      </c>
      <c r="F6471" s="264">
        <v>685</v>
      </c>
      <c r="G6471" s="264">
        <v>55</v>
      </c>
    </row>
    <row r="6472" spans="1:7">
      <c r="A6472" s="264">
        <v>40203279</v>
      </c>
      <c r="B6472" s="264">
        <v>0</v>
      </c>
      <c r="C6472" s="264">
        <v>0</v>
      </c>
      <c r="D6472" s="264">
        <v>0</v>
      </c>
      <c r="E6472" s="264">
        <v>0</v>
      </c>
      <c r="F6472" s="264">
        <v>685</v>
      </c>
      <c r="G6472" s="264">
        <v>0</v>
      </c>
    </row>
    <row r="6473" spans="1:7">
      <c r="A6473" s="264">
        <v>40203285</v>
      </c>
      <c r="B6473" s="264">
        <v>0</v>
      </c>
      <c r="C6473" s="264">
        <v>0</v>
      </c>
      <c r="D6473" s="264">
        <v>0</v>
      </c>
      <c r="E6473" s="264">
        <v>0</v>
      </c>
      <c r="F6473" s="264">
        <v>685</v>
      </c>
      <c r="G6473" s="264">
        <v>0</v>
      </c>
    </row>
    <row r="6474" spans="1:7">
      <c r="A6474" s="264">
        <v>40203297</v>
      </c>
      <c r="B6474" s="264">
        <v>0</v>
      </c>
      <c r="C6474" s="264">
        <v>0</v>
      </c>
      <c r="D6474" s="264">
        <v>0</v>
      </c>
      <c r="E6474" s="264">
        <v>0</v>
      </c>
      <c r="F6474" s="264">
        <v>685</v>
      </c>
      <c r="G6474" s="264">
        <v>0</v>
      </c>
    </row>
    <row r="6475" spans="1:7">
      <c r="A6475" s="264">
        <v>40203309</v>
      </c>
      <c r="B6475" s="264">
        <v>0</v>
      </c>
      <c r="C6475" s="264">
        <v>0</v>
      </c>
      <c r="D6475" s="264">
        <v>0</v>
      </c>
      <c r="E6475" s="264">
        <v>0</v>
      </c>
      <c r="F6475" s="264">
        <v>685</v>
      </c>
      <c r="G6475" s="264">
        <v>0</v>
      </c>
    </row>
    <row r="6476" spans="1:7">
      <c r="A6476" s="264">
        <v>40203312</v>
      </c>
      <c r="B6476" s="264">
        <v>0</v>
      </c>
      <c r="C6476" s="264">
        <v>0</v>
      </c>
      <c r="D6476" s="264">
        <v>0</v>
      </c>
      <c r="E6476" s="264">
        <v>0</v>
      </c>
      <c r="F6476" s="264">
        <v>685</v>
      </c>
      <c r="G6476" s="264">
        <v>0</v>
      </c>
    </row>
    <row r="6477" spans="1:7">
      <c r="A6477" s="264">
        <v>40203320</v>
      </c>
      <c r="B6477" s="264">
        <v>0</v>
      </c>
      <c r="C6477" s="264">
        <v>0</v>
      </c>
      <c r="D6477" s="264">
        <v>0</v>
      </c>
      <c r="E6477" s="264">
        <v>0</v>
      </c>
      <c r="F6477" s="264">
        <v>685</v>
      </c>
      <c r="G6477" s="264">
        <v>0</v>
      </c>
    </row>
    <row r="6478" spans="1:7">
      <c r="A6478" s="264">
        <v>40203330</v>
      </c>
      <c r="B6478" s="264">
        <v>354369.25</v>
      </c>
      <c r="C6478" s="264">
        <v>0</v>
      </c>
      <c r="D6478" s="264">
        <v>0</v>
      </c>
      <c r="E6478" s="264">
        <v>354369.25</v>
      </c>
      <c r="F6478" s="264">
        <v>685</v>
      </c>
      <c r="G6478" s="264">
        <v>0</v>
      </c>
    </row>
    <row r="6479" spans="1:7">
      <c r="A6479" s="264">
        <v>40247307</v>
      </c>
      <c r="B6479" s="264">
        <v>0</v>
      </c>
      <c r="C6479" s="264">
        <v>0</v>
      </c>
      <c r="D6479" s="264">
        <v>0</v>
      </c>
      <c r="E6479" s="264">
        <v>0</v>
      </c>
      <c r="F6479" s="264">
        <v>823</v>
      </c>
      <c r="G6479" s="264">
        <v>0</v>
      </c>
    </row>
    <row r="6480" spans="1:7">
      <c r="A6480" s="264">
        <v>40247549</v>
      </c>
      <c r="B6480" s="264">
        <v>0</v>
      </c>
      <c r="C6480" s="264">
        <v>0</v>
      </c>
      <c r="D6480" s="264">
        <v>0</v>
      </c>
      <c r="E6480" s="264">
        <v>0</v>
      </c>
      <c r="F6480" s="264">
        <v>685</v>
      </c>
      <c r="G6480" s="264">
        <v>0</v>
      </c>
    </row>
    <row r="6481" spans="1:7">
      <c r="A6481" s="264">
        <v>40247565</v>
      </c>
      <c r="B6481" s="264">
        <v>450084.83</v>
      </c>
      <c r="C6481" s="264">
        <v>0</v>
      </c>
      <c r="D6481" s="264">
        <v>0</v>
      </c>
      <c r="E6481" s="264">
        <v>450084.83</v>
      </c>
      <c r="F6481" s="264">
        <v>823</v>
      </c>
      <c r="G6481" s="264">
        <v>0</v>
      </c>
    </row>
    <row r="6482" spans="1:7">
      <c r="A6482" s="264">
        <v>40247653</v>
      </c>
      <c r="B6482" s="264">
        <v>0</v>
      </c>
      <c r="C6482" s="264">
        <v>0</v>
      </c>
      <c r="D6482" s="264">
        <v>0</v>
      </c>
      <c r="E6482" s="264">
        <v>0</v>
      </c>
      <c r="F6482" s="264">
        <v>685</v>
      </c>
      <c r="G6482" s="264">
        <v>0</v>
      </c>
    </row>
    <row r="6483" spans="1:7">
      <c r="A6483" s="264">
        <v>40247713</v>
      </c>
      <c r="B6483" s="264">
        <v>0</v>
      </c>
      <c r="C6483" s="264">
        <v>0</v>
      </c>
      <c r="D6483" s="264">
        <v>0</v>
      </c>
      <c r="E6483" s="264">
        <v>0</v>
      </c>
      <c r="F6483" s="264">
        <v>823</v>
      </c>
      <c r="G6483" s="264">
        <v>0</v>
      </c>
    </row>
    <row r="6484" spans="1:7">
      <c r="A6484" s="264">
        <v>40247720</v>
      </c>
      <c r="B6484" s="264">
        <v>407669.98</v>
      </c>
      <c r="C6484" s="264">
        <v>0</v>
      </c>
      <c r="D6484" s="264">
        <v>0</v>
      </c>
      <c r="E6484" s="264">
        <v>407669.98</v>
      </c>
      <c r="F6484" s="264">
        <v>685</v>
      </c>
      <c r="G6484" s="264">
        <v>0</v>
      </c>
    </row>
    <row r="6485" spans="1:7">
      <c r="A6485" s="264">
        <v>40247752</v>
      </c>
      <c r="B6485" s="264">
        <v>0</v>
      </c>
      <c r="C6485" s="264">
        <v>0</v>
      </c>
      <c r="D6485" s="264">
        <v>0</v>
      </c>
      <c r="E6485" s="264">
        <v>0</v>
      </c>
      <c r="F6485" s="264">
        <v>626</v>
      </c>
      <c r="G6485" s="264">
        <v>0</v>
      </c>
    </row>
    <row r="6486" spans="1:7">
      <c r="A6486" s="264">
        <v>40247972</v>
      </c>
      <c r="B6486" s="264">
        <v>0</v>
      </c>
      <c r="C6486" s="264">
        <v>0</v>
      </c>
      <c r="D6486" s="264">
        <v>0</v>
      </c>
      <c r="E6486" s="264">
        <v>0</v>
      </c>
      <c r="F6486" s="264">
        <v>823</v>
      </c>
      <c r="G6486" s="264">
        <v>0</v>
      </c>
    </row>
    <row r="6487" spans="1:7">
      <c r="A6487" s="264">
        <v>40248086</v>
      </c>
      <c r="B6487" s="264">
        <v>455365.78</v>
      </c>
      <c r="C6487" s="264">
        <v>0</v>
      </c>
      <c r="D6487" s="264">
        <v>0</v>
      </c>
      <c r="E6487" s="264">
        <v>455365.78</v>
      </c>
      <c r="F6487" s="264">
        <v>823</v>
      </c>
      <c r="G6487" s="264">
        <v>0</v>
      </c>
    </row>
    <row r="6488" spans="1:7">
      <c r="A6488" s="264">
        <v>40248132</v>
      </c>
      <c r="B6488" s="264">
        <v>27217.46</v>
      </c>
      <c r="C6488" s="264">
        <v>657.13</v>
      </c>
      <c r="D6488" s="264">
        <v>0</v>
      </c>
      <c r="E6488" s="264">
        <v>27874.59</v>
      </c>
      <c r="F6488" s="264">
        <v>823</v>
      </c>
      <c r="G6488" s="264">
        <v>1</v>
      </c>
    </row>
    <row r="6489" spans="1:7">
      <c r="A6489" s="264">
        <v>40248161</v>
      </c>
      <c r="B6489" s="264">
        <v>0</v>
      </c>
      <c r="C6489" s="264">
        <v>0</v>
      </c>
      <c r="D6489" s="264">
        <v>0</v>
      </c>
      <c r="E6489" s="264">
        <v>0</v>
      </c>
      <c r="F6489" s="264">
        <v>685</v>
      </c>
      <c r="G6489" s="264">
        <v>0</v>
      </c>
    </row>
    <row r="6490" spans="1:7">
      <c r="A6490" s="264">
        <v>40248261</v>
      </c>
      <c r="B6490" s="264">
        <v>0</v>
      </c>
      <c r="C6490" s="264">
        <v>0</v>
      </c>
      <c r="D6490" s="264">
        <v>0</v>
      </c>
      <c r="E6490" s="264">
        <v>0</v>
      </c>
      <c r="F6490" s="264">
        <v>685</v>
      </c>
      <c r="G6490" s="264">
        <v>0</v>
      </c>
    </row>
    <row r="6491" spans="1:7">
      <c r="A6491" s="264">
        <v>40248272</v>
      </c>
      <c r="B6491" s="264">
        <v>0</v>
      </c>
      <c r="C6491" s="264">
        <v>0</v>
      </c>
      <c r="D6491" s="264">
        <v>0</v>
      </c>
      <c r="E6491" s="264">
        <v>0</v>
      </c>
      <c r="F6491" s="264">
        <v>685</v>
      </c>
      <c r="G6491" s="264">
        <v>0</v>
      </c>
    </row>
    <row r="6492" spans="1:7">
      <c r="A6492" s="264">
        <v>40248280</v>
      </c>
      <c r="B6492" s="264">
        <v>0</v>
      </c>
      <c r="C6492" s="264">
        <v>0</v>
      </c>
      <c r="D6492" s="264">
        <v>0</v>
      </c>
      <c r="E6492" s="264">
        <v>0</v>
      </c>
      <c r="F6492" s="264">
        <v>685</v>
      </c>
      <c r="G6492" s="264">
        <v>0</v>
      </c>
    </row>
    <row r="6493" spans="1:7">
      <c r="A6493" s="264">
        <v>40248297</v>
      </c>
      <c r="B6493" s="264">
        <v>247393.4</v>
      </c>
      <c r="C6493" s="264">
        <v>0</v>
      </c>
      <c r="D6493" s="264">
        <v>0</v>
      </c>
      <c r="E6493" s="264">
        <v>247393.4</v>
      </c>
      <c r="F6493" s="264">
        <v>685</v>
      </c>
      <c r="G6493" s="264">
        <v>0</v>
      </c>
    </row>
    <row r="6494" spans="1:7">
      <c r="A6494" s="264">
        <v>40248300</v>
      </c>
      <c r="B6494" s="264">
        <v>194124.68</v>
      </c>
      <c r="C6494" s="264">
        <v>0</v>
      </c>
      <c r="D6494" s="264">
        <v>0</v>
      </c>
      <c r="E6494" s="264">
        <v>194124.68</v>
      </c>
      <c r="F6494" s="264">
        <v>685</v>
      </c>
      <c r="G6494" s="264">
        <v>0</v>
      </c>
    </row>
    <row r="6495" spans="1:7">
      <c r="A6495" s="264">
        <v>40248328</v>
      </c>
      <c r="B6495" s="264">
        <v>0</v>
      </c>
      <c r="C6495" s="264">
        <v>0</v>
      </c>
      <c r="D6495" s="264">
        <v>0</v>
      </c>
      <c r="E6495" s="264">
        <v>0</v>
      </c>
      <c r="F6495" s="264">
        <v>685</v>
      </c>
      <c r="G6495" s="264">
        <v>0</v>
      </c>
    </row>
    <row r="6496" spans="1:7">
      <c r="A6496" s="264">
        <v>40248330</v>
      </c>
      <c r="B6496" s="264">
        <v>0</v>
      </c>
      <c r="C6496" s="264">
        <v>0</v>
      </c>
      <c r="D6496" s="264">
        <v>0</v>
      </c>
      <c r="E6496" s="264">
        <v>0</v>
      </c>
      <c r="F6496" s="264">
        <v>685</v>
      </c>
      <c r="G6496" s="264">
        <v>0</v>
      </c>
    </row>
    <row r="6497" spans="1:7">
      <c r="A6497" s="264">
        <v>40248351</v>
      </c>
      <c r="B6497" s="264">
        <v>0</v>
      </c>
      <c r="C6497" s="264">
        <v>0</v>
      </c>
      <c r="D6497" s="264">
        <v>0</v>
      </c>
      <c r="E6497" s="264">
        <v>0</v>
      </c>
      <c r="F6497" s="264">
        <v>685</v>
      </c>
      <c r="G6497" s="264">
        <v>0</v>
      </c>
    </row>
    <row r="6498" spans="1:7">
      <c r="A6498" s="264">
        <v>40248369</v>
      </c>
      <c r="B6498" s="264">
        <v>0</v>
      </c>
      <c r="C6498" s="264">
        <v>0</v>
      </c>
      <c r="D6498" s="264">
        <v>0</v>
      </c>
      <c r="E6498" s="264">
        <v>0</v>
      </c>
      <c r="F6498" s="264">
        <v>685</v>
      </c>
      <c r="G6498" s="264">
        <v>0</v>
      </c>
    </row>
    <row r="6499" spans="1:7">
      <c r="A6499" s="264">
        <v>40248373</v>
      </c>
      <c r="B6499" s="264">
        <v>395437.09</v>
      </c>
      <c r="C6499" s="264">
        <v>0</v>
      </c>
      <c r="D6499" s="264">
        <v>0</v>
      </c>
      <c r="E6499" s="264">
        <v>395437.09</v>
      </c>
      <c r="F6499" s="264">
        <v>685</v>
      </c>
      <c r="G6499" s="264">
        <v>0</v>
      </c>
    </row>
    <row r="6500" spans="1:7">
      <c r="A6500" s="264">
        <v>40248386</v>
      </c>
      <c r="B6500" s="264">
        <v>368683.87</v>
      </c>
      <c r="C6500" s="264">
        <v>0</v>
      </c>
      <c r="D6500" s="264">
        <v>25056.01</v>
      </c>
      <c r="E6500" s="264">
        <v>393739.88</v>
      </c>
      <c r="F6500" s="264">
        <v>685</v>
      </c>
      <c r="G6500" s="264">
        <v>6</v>
      </c>
    </row>
    <row r="6501" spans="1:7">
      <c r="A6501" s="264">
        <v>40248404</v>
      </c>
      <c r="B6501" s="264">
        <v>0</v>
      </c>
      <c r="C6501" s="264">
        <v>0</v>
      </c>
      <c r="D6501" s="264">
        <v>0</v>
      </c>
      <c r="E6501" s="264">
        <v>0</v>
      </c>
      <c r="F6501" s="264">
        <v>685</v>
      </c>
      <c r="G6501" s="264">
        <v>0</v>
      </c>
    </row>
    <row r="6502" spans="1:7">
      <c r="A6502" s="264">
        <v>40248414</v>
      </c>
      <c r="B6502" s="264">
        <v>0</v>
      </c>
      <c r="C6502" s="264">
        <v>0</v>
      </c>
      <c r="D6502" s="264">
        <v>0</v>
      </c>
      <c r="E6502" s="264">
        <v>0</v>
      </c>
      <c r="F6502" s="264">
        <v>685</v>
      </c>
      <c r="G6502" s="264">
        <v>0</v>
      </c>
    </row>
    <row r="6503" spans="1:7">
      <c r="A6503" s="264">
        <v>40248431</v>
      </c>
      <c r="B6503" s="264">
        <v>204889.98</v>
      </c>
      <c r="C6503" s="264">
        <v>0</v>
      </c>
      <c r="D6503" s="264">
        <v>0</v>
      </c>
      <c r="E6503" s="264">
        <v>204889.98</v>
      </c>
      <c r="F6503" s="264">
        <v>626</v>
      </c>
      <c r="G6503" s="264">
        <v>0</v>
      </c>
    </row>
    <row r="6504" spans="1:7">
      <c r="A6504" s="264">
        <v>40248442</v>
      </c>
      <c r="B6504" s="264">
        <v>335594.75</v>
      </c>
      <c r="C6504" s="264">
        <v>0</v>
      </c>
      <c r="D6504" s="264">
        <v>0</v>
      </c>
      <c r="E6504" s="264">
        <v>335594.75</v>
      </c>
      <c r="F6504" s="264">
        <v>685</v>
      </c>
      <c r="G6504" s="264">
        <v>0</v>
      </c>
    </row>
    <row r="6505" spans="1:7">
      <c r="A6505" s="264">
        <v>40248457</v>
      </c>
      <c r="B6505" s="264">
        <v>0</v>
      </c>
      <c r="C6505" s="264">
        <v>0</v>
      </c>
      <c r="D6505" s="264">
        <v>0</v>
      </c>
      <c r="E6505" s="264">
        <v>0</v>
      </c>
      <c r="F6505" s="264">
        <v>626</v>
      </c>
      <c r="G6505" s="264">
        <v>0</v>
      </c>
    </row>
    <row r="6506" spans="1:7">
      <c r="A6506" s="264">
        <v>40248480</v>
      </c>
      <c r="B6506" s="264">
        <v>155256.29999999999</v>
      </c>
      <c r="C6506" s="264">
        <v>0</v>
      </c>
      <c r="D6506" s="264">
        <v>0</v>
      </c>
      <c r="E6506" s="264">
        <v>155256.29999999999</v>
      </c>
      <c r="F6506" s="264">
        <v>685</v>
      </c>
      <c r="G6506" s="264">
        <v>0</v>
      </c>
    </row>
    <row r="6507" spans="1:7">
      <c r="A6507" s="264">
        <v>40248526</v>
      </c>
      <c r="B6507" s="264">
        <v>1637427.32</v>
      </c>
      <c r="C6507" s="264">
        <v>22701.85</v>
      </c>
      <c r="D6507" s="264">
        <v>0</v>
      </c>
      <c r="E6507" s="264">
        <v>1660129.17</v>
      </c>
      <c r="F6507" s="264">
        <v>685</v>
      </c>
      <c r="G6507" s="264">
        <v>1</v>
      </c>
    </row>
    <row r="6508" spans="1:7">
      <c r="A6508" s="264">
        <v>40248530</v>
      </c>
      <c r="B6508" s="264">
        <v>497765.71</v>
      </c>
      <c r="C6508" s="264">
        <v>0</v>
      </c>
      <c r="D6508" s="264">
        <v>59757.14</v>
      </c>
      <c r="E6508" s="264">
        <v>557522.85</v>
      </c>
      <c r="F6508" s="264">
        <v>685</v>
      </c>
      <c r="G6508" s="264">
        <v>10</v>
      </c>
    </row>
    <row r="6509" spans="1:7">
      <c r="A6509" s="264">
        <v>40248555</v>
      </c>
      <c r="B6509" s="264">
        <v>221713.83</v>
      </c>
      <c r="C6509" s="264">
        <v>0</v>
      </c>
      <c r="D6509" s="264">
        <v>0</v>
      </c>
      <c r="E6509" s="264">
        <v>221713.83</v>
      </c>
      <c r="F6509" s="264">
        <v>685</v>
      </c>
      <c r="G6509" s="264">
        <v>0</v>
      </c>
    </row>
    <row r="6510" spans="1:7">
      <c r="A6510" s="264">
        <v>40248577</v>
      </c>
      <c r="B6510" s="264">
        <v>0</v>
      </c>
      <c r="C6510" s="264">
        <v>0</v>
      </c>
      <c r="D6510" s="264">
        <v>0</v>
      </c>
      <c r="E6510" s="264">
        <v>0</v>
      </c>
      <c r="F6510" s="264">
        <v>685</v>
      </c>
      <c r="G6510" s="264">
        <v>0</v>
      </c>
    </row>
    <row r="6511" spans="1:7">
      <c r="A6511" s="264">
        <v>40248586</v>
      </c>
      <c r="B6511" s="264">
        <v>219919.77</v>
      </c>
      <c r="C6511" s="264">
        <v>0</v>
      </c>
      <c r="D6511" s="264">
        <v>0</v>
      </c>
      <c r="E6511" s="264">
        <v>219919.77</v>
      </c>
      <c r="F6511" s="264">
        <v>685</v>
      </c>
      <c r="G6511" s="264">
        <v>0</v>
      </c>
    </row>
    <row r="6512" spans="1:7">
      <c r="A6512" s="264">
        <v>40248609</v>
      </c>
      <c r="B6512" s="264">
        <v>0</v>
      </c>
      <c r="C6512" s="264">
        <v>0</v>
      </c>
      <c r="D6512" s="264">
        <v>0</v>
      </c>
      <c r="E6512" s="264">
        <v>0</v>
      </c>
      <c r="F6512" s="264">
        <v>685</v>
      </c>
      <c r="G6512" s="264">
        <v>0</v>
      </c>
    </row>
    <row r="6513" spans="1:7">
      <c r="A6513" s="264">
        <v>40248615</v>
      </c>
      <c r="B6513" s="264">
        <v>146832.53</v>
      </c>
      <c r="C6513" s="264">
        <v>0</v>
      </c>
      <c r="D6513" s="264">
        <v>0</v>
      </c>
      <c r="E6513" s="264">
        <v>146832.53</v>
      </c>
      <c r="F6513" s="264">
        <v>685</v>
      </c>
      <c r="G6513" s="264">
        <v>0</v>
      </c>
    </row>
    <row r="6514" spans="1:7">
      <c r="A6514" s="264">
        <v>40248620</v>
      </c>
      <c r="B6514" s="264">
        <v>0</v>
      </c>
      <c r="C6514" s="264">
        <v>0</v>
      </c>
      <c r="D6514" s="264">
        <v>0</v>
      </c>
      <c r="E6514" s="264">
        <v>0</v>
      </c>
      <c r="F6514" s="264">
        <v>685</v>
      </c>
      <c r="G6514" s="264">
        <v>0</v>
      </c>
    </row>
    <row r="6515" spans="1:7">
      <c r="A6515" s="264">
        <v>40248630</v>
      </c>
      <c r="B6515" s="264">
        <v>294535.67999999999</v>
      </c>
      <c r="C6515" s="264">
        <v>0</v>
      </c>
      <c r="D6515" s="264">
        <v>0</v>
      </c>
      <c r="E6515" s="264">
        <v>294535.67999999999</v>
      </c>
      <c r="F6515" s="264">
        <v>685</v>
      </c>
      <c r="G6515" s="264">
        <v>0</v>
      </c>
    </row>
    <row r="6516" spans="1:7">
      <c r="A6516" s="264">
        <v>40248643</v>
      </c>
      <c r="B6516" s="264">
        <v>393395.87</v>
      </c>
      <c r="C6516" s="264">
        <v>0</v>
      </c>
      <c r="D6516" s="264">
        <v>226697.44</v>
      </c>
      <c r="E6516" s="264">
        <v>620093.31000000006</v>
      </c>
      <c r="F6516" s="264">
        <v>685</v>
      </c>
      <c r="G6516" s="264">
        <v>57</v>
      </c>
    </row>
    <row r="6517" spans="1:7">
      <c r="A6517" s="264">
        <v>40248654</v>
      </c>
      <c r="B6517" s="264">
        <v>0</v>
      </c>
      <c r="C6517" s="264">
        <v>0</v>
      </c>
      <c r="D6517" s="264">
        <v>0</v>
      </c>
      <c r="E6517" s="264">
        <v>0</v>
      </c>
      <c r="F6517" s="264">
        <v>685</v>
      </c>
      <c r="G6517" s="264">
        <v>0</v>
      </c>
    </row>
    <row r="6518" spans="1:7">
      <c r="A6518" s="264">
        <v>40248661</v>
      </c>
      <c r="B6518" s="264">
        <v>0</v>
      </c>
      <c r="C6518" s="264">
        <v>0</v>
      </c>
      <c r="D6518" s="264">
        <v>0</v>
      </c>
      <c r="E6518" s="264">
        <v>0</v>
      </c>
      <c r="F6518" s="264">
        <v>685</v>
      </c>
      <c r="G6518" s="264">
        <v>0</v>
      </c>
    </row>
    <row r="6519" spans="1:7">
      <c r="A6519" s="264">
        <v>40248692</v>
      </c>
      <c r="B6519" s="264">
        <v>1042224.57</v>
      </c>
      <c r="C6519" s="264">
        <v>0</v>
      </c>
      <c r="D6519" s="264">
        <v>0</v>
      </c>
      <c r="E6519" s="264">
        <v>1042224.57</v>
      </c>
      <c r="F6519" s="264">
        <v>685</v>
      </c>
      <c r="G6519" s="264">
        <v>0</v>
      </c>
    </row>
    <row r="6520" spans="1:7">
      <c r="A6520" s="264">
        <v>40248709</v>
      </c>
      <c r="B6520" s="264">
        <v>0</v>
      </c>
      <c r="C6520" s="264">
        <v>0</v>
      </c>
      <c r="D6520" s="264">
        <v>0</v>
      </c>
      <c r="E6520" s="264">
        <v>0</v>
      </c>
      <c r="F6520" s="264">
        <v>685</v>
      </c>
      <c r="G6520" s="264">
        <v>0</v>
      </c>
    </row>
    <row r="6521" spans="1:7">
      <c r="A6521" s="264">
        <v>40248741</v>
      </c>
      <c r="B6521" s="264">
        <v>0</v>
      </c>
      <c r="C6521" s="264">
        <v>0</v>
      </c>
      <c r="D6521" s="264">
        <v>0</v>
      </c>
      <c r="E6521" s="264">
        <v>0</v>
      </c>
      <c r="F6521" s="264">
        <v>685</v>
      </c>
      <c r="G6521" s="264">
        <v>0</v>
      </c>
    </row>
    <row r="6522" spans="1:7">
      <c r="A6522" s="264">
        <v>40248759</v>
      </c>
      <c r="B6522" s="264">
        <v>0</v>
      </c>
      <c r="C6522" s="264">
        <v>0</v>
      </c>
      <c r="D6522" s="264">
        <v>0</v>
      </c>
      <c r="E6522" s="264">
        <v>0</v>
      </c>
      <c r="F6522" s="264">
        <v>626</v>
      </c>
      <c r="G6522" s="264">
        <v>0</v>
      </c>
    </row>
    <row r="6523" spans="1:7">
      <c r="A6523" s="264">
        <v>40248793</v>
      </c>
      <c r="B6523" s="264">
        <v>314945.18</v>
      </c>
      <c r="C6523" s="264">
        <v>0</v>
      </c>
      <c r="D6523" s="264">
        <v>0</v>
      </c>
      <c r="E6523" s="264">
        <v>314945.18</v>
      </c>
      <c r="F6523" s="264">
        <v>685</v>
      </c>
      <c r="G6523" s="264">
        <v>0</v>
      </c>
    </row>
    <row r="6524" spans="1:7">
      <c r="A6524" s="264">
        <v>40248807</v>
      </c>
      <c r="B6524" s="264">
        <v>0</v>
      </c>
      <c r="C6524" s="264">
        <v>0</v>
      </c>
      <c r="D6524" s="264">
        <v>0</v>
      </c>
      <c r="E6524" s="264">
        <v>0</v>
      </c>
      <c r="F6524" s="264">
        <v>685</v>
      </c>
      <c r="G6524" s="264">
        <v>0</v>
      </c>
    </row>
    <row r="6525" spans="1:7">
      <c r="A6525" s="264">
        <v>40248821</v>
      </c>
      <c r="B6525" s="264">
        <v>0</v>
      </c>
      <c r="C6525" s="264">
        <v>0</v>
      </c>
      <c r="D6525" s="264">
        <v>0</v>
      </c>
      <c r="E6525" s="264">
        <v>0</v>
      </c>
      <c r="F6525" s="264">
        <v>685</v>
      </c>
      <c r="G6525" s="264">
        <v>0</v>
      </c>
    </row>
    <row r="6526" spans="1:7">
      <c r="A6526" s="264">
        <v>40248832</v>
      </c>
      <c r="B6526" s="264">
        <v>170276.31</v>
      </c>
      <c r="C6526" s="264">
        <v>0</v>
      </c>
      <c r="D6526" s="264">
        <v>0</v>
      </c>
      <c r="E6526" s="264">
        <v>170276.31</v>
      </c>
      <c r="F6526" s="264">
        <v>626</v>
      </c>
      <c r="G6526" s="264">
        <v>0</v>
      </c>
    </row>
    <row r="6527" spans="1:7">
      <c r="A6527" s="264">
        <v>40248845</v>
      </c>
      <c r="B6527" s="264">
        <v>0</v>
      </c>
      <c r="C6527" s="264">
        <v>0</v>
      </c>
      <c r="D6527" s="264">
        <v>0</v>
      </c>
      <c r="E6527" s="264">
        <v>0</v>
      </c>
      <c r="F6527" s="264">
        <v>685</v>
      </c>
      <c r="G6527" s="264">
        <v>0</v>
      </c>
    </row>
    <row r="6528" spans="1:7">
      <c r="A6528" s="264">
        <v>40248855</v>
      </c>
      <c r="B6528" s="264">
        <v>217102.28</v>
      </c>
      <c r="C6528" s="264">
        <v>0</v>
      </c>
      <c r="D6528" s="264">
        <v>0</v>
      </c>
      <c r="E6528" s="264">
        <v>217102.28</v>
      </c>
      <c r="F6528" s="264">
        <v>685</v>
      </c>
      <c r="G6528" s="264">
        <v>0</v>
      </c>
    </row>
    <row r="6529" spans="1:7">
      <c r="A6529" s="264">
        <v>40248861</v>
      </c>
      <c r="B6529" s="264">
        <v>0</v>
      </c>
      <c r="C6529" s="264">
        <v>0</v>
      </c>
      <c r="D6529" s="264">
        <v>0</v>
      </c>
      <c r="E6529" s="264">
        <v>0</v>
      </c>
      <c r="F6529" s="264">
        <v>685</v>
      </c>
      <c r="G6529" s="264">
        <v>0</v>
      </c>
    </row>
    <row r="6530" spans="1:7">
      <c r="A6530" s="264">
        <v>40248870</v>
      </c>
      <c r="B6530" s="264">
        <v>0</v>
      </c>
      <c r="C6530" s="264">
        <v>0</v>
      </c>
      <c r="D6530" s="264">
        <v>0</v>
      </c>
      <c r="E6530" s="264">
        <v>0</v>
      </c>
      <c r="F6530" s="264">
        <v>685</v>
      </c>
      <c r="G6530" s="264">
        <v>0</v>
      </c>
    </row>
    <row r="6531" spans="1:7">
      <c r="A6531" s="264">
        <v>40248882</v>
      </c>
      <c r="B6531" s="264">
        <v>447988.12</v>
      </c>
      <c r="C6531" s="264">
        <v>990.19</v>
      </c>
      <c r="D6531" s="264">
        <v>0</v>
      </c>
      <c r="E6531" s="264">
        <v>448978.31</v>
      </c>
      <c r="F6531" s="264">
        <v>685</v>
      </c>
      <c r="G6531" s="264">
        <v>1</v>
      </c>
    </row>
    <row r="6532" spans="1:7">
      <c r="A6532" s="264">
        <v>40248902</v>
      </c>
      <c r="B6532" s="264">
        <v>342960.67</v>
      </c>
      <c r="C6532" s="264">
        <v>0</v>
      </c>
      <c r="D6532" s="264">
        <v>0</v>
      </c>
      <c r="E6532" s="264">
        <v>342960.67</v>
      </c>
      <c r="F6532" s="264">
        <v>685</v>
      </c>
      <c r="G6532" s="264">
        <v>0</v>
      </c>
    </row>
    <row r="6533" spans="1:7">
      <c r="A6533" s="264">
        <v>40248910</v>
      </c>
      <c r="B6533" s="264">
        <v>496574.88</v>
      </c>
      <c r="C6533" s="264">
        <v>0</v>
      </c>
      <c r="D6533" s="264">
        <v>0</v>
      </c>
      <c r="E6533" s="264">
        <v>496574.88</v>
      </c>
      <c r="F6533" s="264">
        <v>626</v>
      </c>
      <c r="G6533" s="264">
        <v>0</v>
      </c>
    </row>
    <row r="6534" spans="1:7">
      <c r="A6534" s="264">
        <v>40248922</v>
      </c>
      <c r="B6534" s="264">
        <v>0</v>
      </c>
      <c r="C6534" s="264">
        <v>0</v>
      </c>
      <c r="D6534" s="264">
        <v>0</v>
      </c>
      <c r="E6534" s="264">
        <v>0</v>
      </c>
      <c r="F6534" s="264">
        <v>685</v>
      </c>
      <c r="G6534" s="264">
        <v>0</v>
      </c>
    </row>
    <row r="6535" spans="1:7">
      <c r="A6535" s="264">
        <v>40291832</v>
      </c>
      <c r="B6535" s="264">
        <v>0</v>
      </c>
      <c r="C6535" s="264">
        <v>0</v>
      </c>
      <c r="D6535" s="264">
        <v>0</v>
      </c>
      <c r="E6535" s="264">
        <v>0</v>
      </c>
      <c r="F6535" s="264">
        <v>823</v>
      </c>
      <c r="G6535" s="264">
        <v>0</v>
      </c>
    </row>
    <row r="6536" spans="1:7">
      <c r="A6536" s="264">
        <v>40291885</v>
      </c>
      <c r="B6536" s="264">
        <v>0</v>
      </c>
      <c r="C6536" s="264">
        <v>0</v>
      </c>
      <c r="D6536" s="264">
        <v>0</v>
      </c>
      <c r="E6536" s="264">
        <v>0</v>
      </c>
      <c r="F6536" s="264">
        <v>823</v>
      </c>
      <c r="G6536" s="264">
        <v>0</v>
      </c>
    </row>
    <row r="6537" spans="1:7">
      <c r="A6537" s="264">
        <v>40291949</v>
      </c>
      <c r="B6537" s="264">
        <v>479223.87</v>
      </c>
      <c r="C6537" s="264">
        <v>0</v>
      </c>
      <c r="D6537" s="264">
        <v>0</v>
      </c>
      <c r="E6537" s="264">
        <v>479223.87</v>
      </c>
      <c r="F6537" s="264">
        <v>685</v>
      </c>
      <c r="G6537" s="264">
        <v>0</v>
      </c>
    </row>
    <row r="6538" spans="1:7">
      <c r="A6538" s="264">
        <v>40331034</v>
      </c>
      <c r="B6538" s="264">
        <v>353966.17</v>
      </c>
      <c r="C6538" s="264">
        <v>0</v>
      </c>
      <c r="D6538" s="264">
        <v>0</v>
      </c>
      <c r="E6538" s="264">
        <v>353966.17</v>
      </c>
      <c r="F6538" s="264">
        <v>823</v>
      </c>
      <c r="G6538" s="264">
        <v>0</v>
      </c>
    </row>
    <row r="6539" spans="1:7">
      <c r="A6539" s="264">
        <v>40331048</v>
      </c>
      <c r="B6539" s="264">
        <v>594971.05000000005</v>
      </c>
      <c r="C6539" s="264">
        <v>8115.66</v>
      </c>
      <c r="D6539" s="264">
        <v>0</v>
      </c>
      <c r="E6539" s="264">
        <v>603086.71</v>
      </c>
      <c r="F6539" s="264">
        <v>685</v>
      </c>
      <c r="G6539" s="264">
        <v>1</v>
      </c>
    </row>
    <row r="6540" spans="1:7">
      <c r="A6540" s="264">
        <v>40331054</v>
      </c>
      <c r="B6540" s="264">
        <v>336975.75</v>
      </c>
      <c r="C6540" s="264">
        <v>0</v>
      </c>
      <c r="D6540" s="264">
        <v>0</v>
      </c>
      <c r="E6540" s="264">
        <v>336975.75</v>
      </c>
      <c r="F6540" s="264">
        <v>685</v>
      </c>
      <c r="G6540" s="264">
        <v>0</v>
      </c>
    </row>
    <row r="6541" spans="1:7">
      <c r="A6541" s="264">
        <v>40331073</v>
      </c>
      <c r="B6541" s="264">
        <v>0</v>
      </c>
      <c r="C6541" s="264">
        <v>0</v>
      </c>
      <c r="D6541" s="264">
        <v>0</v>
      </c>
      <c r="E6541" s="264">
        <v>0</v>
      </c>
      <c r="F6541" s="264">
        <v>685</v>
      </c>
      <c r="G6541" s="264">
        <v>0</v>
      </c>
    </row>
    <row r="6542" spans="1:7">
      <c r="A6542" s="264">
        <v>40331087</v>
      </c>
      <c r="B6542" s="264">
        <v>0</v>
      </c>
      <c r="C6542" s="264">
        <v>0</v>
      </c>
      <c r="D6542" s="264">
        <v>0</v>
      </c>
      <c r="E6542" s="264">
        <v>0</v>
      </c>
      <c r="F6542" s="264">
        <v>685</v>
      </c>
      <c r="G6542" s="264">
        <v>0</v>
      </c>
    </row>
    <row r="6543" spans="1:7">
      <c r="A6543" s="264">
        <v>40380218</v>
      </c>
      <c r="B6543" s="264">
        <v>0</v>
      </c>
      <c r="C6543" s="264">
        <v>0</v>
      </c>
      <c r="D6543" s="264">
        <v>0</v>
      </c>
      <c r="E6543" s="264">
        <v>0</v>
      </c>
      <c r="F6543" s="264">
        <v>685</v>
      </c>
      <c r="G6543" s="264">
        <v>0</v>
      </c>
    </row>
    <row r="6544" spans="1:7">
      <c r="A6544" s="264">
        <v>40380220</v>
      </c>
      <c r="B6544" s="264">
        <v>343055.54</v>
      </c>
      <c r="C6544" s="264">
        <v>0</v>
      </c>
      <c r="D6544" s="264">
        <v>0</v>
      </c>
      <c r="E6544" s="264">
        <v>343055.54</v>
      </c>
      <c r="F6544" s="264">
        <v>685</v>
      </c>
      <c r="G6544" s="264">
        <v>0</v>
      </c>
    </row>
    <row r="6545" spans="1:7">
      <c r="A6545" s="264">
        <v>40380247</v>
      </c>
      <c r="B6545" s="264">
        <v>3934987.51</v>
      </c>
      <c r="C6545" s="264">
        <v>1312.63</v>
      </c>
      <c r="D6545" s="264">
        <v>0</v>
      </c>
      <c r="E6545" s="264">
        <v>3936300.14</v>
      </c>
      <c r="F6545" s="264">
        <v>685</v>
      </c>
      <c r="G6545" s="264">
        <v>1</v>
      </c>
    </row>
    <row r="6546" spans="1:7">
      <c r="A6546" s="264">
        <v>40414340</v>
      </c>
      <c r="B6546" s="264">
        <v>0</v>
      </c>
      <c r="C6546" s="264">
        <v>7087.43</v>
      </c>
      <c r="D6546" s="264">
        <v>0</v>
      </c>
      <c r="E6546" s="264">
        <v>7087.43</v>
      </c>
      <c r="F6546" s="264">
        <v>823</v>
      </c>
      <c r="G6546" s="264">
        <v>1</v>
      </c>
    </row>
    <row r="6547" spans="1:7">
      <c r="A6547" s="264">
        <v>40414350</v>
      </c>
      <c r="B6547" s="264">
        <v>0</v>
      </c>
      <c r="C6547" s="264">
        <v>0</v>
      </c>
      <c r="D6547" s="264">
        <v>0</v>
      </c>
      <c r="E6547" s="264">
        <v>0</v>
      </c>
      <c r="F6547" s="264">
        <v>823</v>
      </c>
      <c r="G6547" s="264">
        <v>0</v>
      </c>
    </row>
    <row r="6548" spans="1:7">
      <c r="A6548" s="264">
        <v>40414384</v>
      </c>
      <c r="B6548" s="264">
        <v>0</v>
      </c>
      <c r="C6548" s="264">
        <v>0</v>
      </c>
      <c r="D6548" s="264">
        <v>0</v>
      </c>
      <c r="E6548" s="264">
        <v>0</v>
      </c>
      <c r="F6548" s="264">
        <v>685</v>
      </c>
      <c r="G6548" s="264">
        <v>0</v>
      </c>
    </row>
    <row r="6549" spans="1:7">
      <c r="A6549" s="264">
        <v>40414505</v>
      </c>
      <c r="B6549" s="264">
        <v>0</v>
      </c>
      <c r="C6549" s="264">
        <v>0</v>
      </c>
      <c r="D6549" s="264">
        <v>0</v>
      </c>
      <c r="E6549" s="264">
        <v>0</v>
      </c>
      <c r="F6549" s="264">
        <v>823</v>
      </c>
      <c r="G6549" s="264">
        <v>0</v>
      </c>
    </row>
    <row r="6550" spans="1:7">
      <c r="A6550" s="264">
        <v>40414513</v>
      </c>
      <c r="B6550" s="264">
        <v>0</v>
      </c>
      <c r="C6550" s="264">
        <v>0</v>
      </c>
      <c r="D6550" s="264">
        <v>0</v>
      </c>
      <c r="E6550" s="264">
        <v>0</v>
      </c>
      <c r="F6550" s="264">
        <v>685</v>
      </c>
      <c r="G6550" s="264">
        <v>0</v>
      </c>
    </row>
    <row r="6551" spans="1:7">
      <c r="A6551" s="264">
        <v>40414600</v>
      </c>
      <c r="B6551" s="264">
        <v>141564.62</v>
      </c>
      <c r="C6551" s="264">
        <v>0</v>
      </c>
      <c r="D6551" s="264">
        <v>0</v>
      </c>
      <c r="E6551" s="264">
        <v>141564.62</v>
      </c>
      <c r="F6551" s="264">
        <v>685</v>
      </c>
      <c r="G6551" s="264">
        <v>0</v>
      </c>
    </row>
    <row r="6552" spans="1:7">
      <c r="A6552" s="264">
        <v>40414615</v>
      </c>
      <c r="B6552" s="264">
        <v>0</v>
      </c>
      <c r="C6552" s="264">
        <v>0</v>
      </c>
      <c r="D6552" s="264">
        <v>0</v>
      </c>
      <c r="E6552" s="264">
        <v>0</v>
      </c>
      <c r="F6552" s="264">
        <v>685</v>
      </c>
      <c r="G6552" s="264">
        <v>0</v>
      </c>
    </row>
    <row r="6553" spans="1:7">
      <c r="A6553" s="264">
        <v>40414620</v>
      </c>
      <c r="B6553" s="264">
        <v>399956.83</v>
      </c>
      <c r="C6553" s="264">
        <v>0</v>
      </c>
      <c r="D6553" s="264">
        <v>0</v>
      </c>
      <c r="E6553" s="264">
        <v>399956.83</v>
      </c>
      <c r="F6553" s="264">
        <v>685</v>
      </c>
      <c r="G6553" s="264">
        <v>0</v>
      </c>
    </row>
    <row r="6554" spans="1:7">
      <c r="A6554" s="264">
        <v>40414635</v>
      </c>
      <c r="B6554" s="264">
        <v>0</v>
      </c>
      <c r="C6554" s="264">
        <v>0</v>
      </c>
      <c r="D6554" s="264">
        <v>0</v>
      </c>
      <c r="E6554" s="264">
        <v>0</v>
      </c>
      <c r="F6554" s="264">
        <v>685</v>
      </c>
      <c r="G6554" s="264">
        <v>0</v>
      </c>
    </row>
    <row r="6555" spans="1:7">
      <c r="A6555" s="264">
        <v>40414646</v>
      </c>
      <c r="B6555" s="264">
        <v>0</v>
      </c>
      <c r="C6555" s="264">
        <v>0</v>
      </c>
      <c r="D6555" s="264">
        <v>0</v>
      </c>
      <c r="E6555" s="264">
        <v>0</v>
      </c>
      <c r="F6555" s="264">
        <v>685</v>
      </c>
      <c r="G6555" s="264">
        <v>0</v>
      </c>
    </row>
    <row r="6556" spans="1:7">
      <c r="A6556" s="264">
        <v>40414659</v>
      </c>
      <c r="B6556" s="264">
        <v>0</v>
      </c>
      <c r="C6556" s="264">
        <v>0</v>
      </c>
      <c r="D6556" s="264">
        <v>0</v>
      </c>
      <c r="E6556" s="264">
        <v>0</v>
      </c>
      <c r="F6556" s="264">
        <v>626</v>
      </c>
      <c r="G6556" s="264">
        <v>0</v>
      </c>
    </row>
    <row r="6557" spans="1:7">
      <c r="A6557" s="264">
        <v>40414678</v>
      </c>
      <c r="B6557" s="264">
        <v>0</v>
      </c>
      <c r="C6557" s="264">
        <v>0</v>
      </c>
      <c r="D6557" s="264">
        <v>0</v>
      </c>
      <c r="E6557" s="264">
        <v>0</v>
      </c>
      <c r="F6557" s="264">
        <v>685</v>
      </c>
      <c r="G6557" s="264">
        <v>0</v>
      </c>
    </row>
    <row r="6558" spans="1:7">
      <c r="A6558" s="264">
        <v>40452546</v>
      </c>
      <c r="B6558" s="264">
        <v>409984.09</v>
      </c>
      <c r="C6558" s="264">
        <v>0</v>
      </c>
      <c r="D6558" s="264">
        <v>0</v>
      </c>
      <c r="E6558" s="264">
        <v>409984.09</v>
      </c>
      <c r="F6558" s="264">
        <v>685</v>
      </c>
      <c r="G6558" s="264">
        <v>0</v>
      </c>
    </row>
    <row r="6559" spans="1:7">
      <c r="A6559" s="264">
        <v>40452565</v>
      </c>
      <c r="B6559" s="264">
        <v>0</v>
      </c>
      <c r="C6559" s="264">
        <v>0</v>
      </c>
      <c r="D6559" s="264">
        <v>0</v>
      </c>
      <c r="E6559" s="264">
        <v>0</v>
      </c>
      <c r="F6559" s="264">
        <v>685</v>
      </c>
      <c r="G6559" s="264">
        <v>0</v>
      </c>
    </row>
    <row r="6560" spans="1:7">
      <c r="A6560" s="264">
        <v>40452589</v>
      </c>
      <c r="B6560" s="264">
        <v>0</v>
      </c>
      <c r="C6560" s="264">
        <v>0</v>
      </c>
      <c r="D6560" s="264">
        <v>0</v>
      </c>
      <c r="E6560" s="264">
        <v>0</v>
      </c>
      <c r="F6560" s="264">
        <v>823</v>
      </c>
      <c r="G6560" s="264">
        <v>0</v>
      </c>
    </row>
    <row r="6561" spans="1:7">
      <c r="A6561" s="264">
        <v>40452865</v>
      </c>
      <c r="B6561" s="264">
        <v>73111.64</v>
      </c>
      <c r="C6561" s="264">
        <v>5231.71</v>
      </c>
      <c r="D6561" s="264">
        <v>0</v>
      </c>
      <c r="E6561" s="264">
        <v>78343.350000000006</v>
      </c>
      <c r="F6561" s="264">
        <v>823</v>
      </c>
      <c r="G6561" s="264">
        <v>1</v>
      </c>
    </row>
    <row r="6562" spans="1:7">
      <c r="A6562" s="264">
        <v>40452935</v>
      </c>
      <c r="B6562" s="264">
        <v>443009.91</v>
      </c>
      <c r="C6562" s="264">
        <v>0</v>
      </c>
      <c r="D6562" s="264">
        <v>0</v>
      </c>
      <c r="E6562" s="264">
        <v>443009.91</v>
      </c>
      <c r="F6562" s="264">
        <v>685</v>
      </c>
      <c r="G6562" s="264">
        <v>0</v>
      </c>
    </row>
    <row r="6563" spans="1:7">
      <c r="A6563" s="264">
        <v>40452960</v>
      </c>
      <c r="B6563" s="264">
        <v>0</v>
      </c>
      <c r="C6563" s="264">
        <v>0</v>
      </c>
      <c r="D6563" s="264">
        <v>0</v>
      </c>
      <c r="E6563" s="264">
        <v>0</v>
      </c>
      <c r="F6563" s="264">
        <v>685</v>
      </c>
      <c r="G6563" s="264">
        <v>0</v>
      </c>
    </row>
    <row r="6564" spans="1:7">
      <c r="A6564" s="264">
        <v>40452971</v>
      </c>
      <c r="B6564" s="264">
        <v>0</v>
      </c>
      <c r="C6564" s="264">
        <v>0</v>
      </c>
      <c r="D6564" s="264">
        <v>0</v>
      </c>
      <c r="E6564" s="264">
        <v>0</v>
      </c>
      <c r="F6564" s="264">
        <v>685</v>
      </c>
      <c r="G6564" s="264">
        <v>0</v>
      </c>
    </row>
    <row r="6565" spans="1:7">
      <c r="A6565" s="264">
        <v>40452983</v>
      </c>
      <c r="B6565" s="264">
        <v>0</v>
      </c>
      <c r="C6565" s="264">
        <v>0</v>
      </c>
      <c r="D6565" s="264">
        <v>0</v>
      </c>
      <c r="E6565" s="264">
        <v>0</v>
      </c>
      <c r="F6565" s="264">
        <v>685</v>
      </c>
      <c r="G6565" s="264">
        <v>0</v>
      </c>
    </row>
    <row r="6566" spans="1:7">
      <c r="A6566" s="264">
        <v>40452998</v>
      </c>
      <c r="B6566" s="264">
        <v>0</v>
      </c>
      <c r="C6566" s="264">
        <v>0</v>
      </c>
      <c r="D6566" s="264">
        <v>0</v>
      </c>
      <c r="E6566" s="264">
        <v>0</v>
      </c>
      <c r="F6566" s="264">
        <v>685</v>
      </c>
      <c r="G6566" s="264">
        <v>0</v>
      </c>
    </row>
    <row r="6567" spans="1:7">
      <c r="A6567" s="264">
        <v>40453024</v>
      </c>
      <c r="B6567" s="264">
        <v>1580179.66</v>
      </c>
      <c r="C6567" s="264">
        <v>0</v>
      </c>
      <c r="D6567" s="264">
        <v>0</v>
      </c>
      <c r="E6567" s="264">
        <v>1580179.66</v>
      </c>
      <c r="F6567" s="264">
        <v>685</v>
      </c>
      <c r="G6567" s="264">
        <v>0</v>
      </c>
    </row>
    <row r="6568" spans="1:7">
      <c r="A6568" s="264">
        <v>40453035</v>
      </c>
      <c r="B6568" s="264">
        <v>0</v>
      </c>
      <c r="C6568" s="264">
        <v>0</v>
      </c>
      <c r="D6568" s="264">
        <v>0</v>
      </c>
      <c r="E6568" s="264">
        <v>0</v>
      </c>
      <c r="F6568" s="264">
        <v>685</v>
      </c>
      <c r="G6568" s="264">
        <v>0</v>
      </c>
    </row>
    <row r="6569" spans="1:7">
      <c r="A6569" s="264">
        <v>40453048</v>
      </c>
      <c r="B6569" s="264">
        <v>0</v>
      </c>
      <c r="C6569" s="264">
        <v>0</v>
      </c>
      <c r="D6569" s="264">
        <v>0</v>
      </c>
      <c r="E6569" s="264">
        <v>0</v>
      </c>
      <c r="F6569" s="264">
        <v>685</v>
      </c>
      <c r="G6569" s="264">
        <v>0</v>
      </c>
    </row>
    <row r="6570" spans="1:7">
      <c r="A6570" s="264">
        <v>40453065</v>
      </c>
      <c r="B6570" s="264">
        <v>0</v>
      </c>
      <c r="C6570" s="264">
        <v>0</v>
      </c>
      <c r="D6570" s="264">
        <v>0</v>
      </c>
      <c r="E6570" s="264">
        <v>0</v>
      </c>
      <c r="F6570" s="264">
        <v>626</v>
      </c>
      <c r="G6570" s="264">
        <v>0</v>
      </c>
    </row>
    <row r="6571" spans="1:7">
      <c r="A6571" s="264">
        <v>40486427</v>
      </c>
      <c r="B6571" s="264">
        <v>0</v>
      </c>
      <c r="C6571" s="264">
        <v>0</v>
      </c>
      <c r="D6571" s="264">
        <v>0</v>
      </c>
      <c r="E6571" s="264">
        <v>0</v>
      </c>
      <c r="F6571" s="264">
        <v>685</v>
      </c>
      <c r="G6571" s="264">
        <v>0</v>
      </c>
    </row>
    <row r="6572" spans="1:7">
      <c r="A6572" s="264">
        <v>40486497</v>
      </c>
      <c r="B6572" s="264">
        <v>0</v>
      </c>
      <c r="C6572" s="264">
        <v>0</v>
      </c>
      <c r="D6572" s="264">
        <v>0</v>
      </c>
      <c r="E6572" s="264">
        <v>0</v>
      </c>
      <c r="F6572" s="264">
        <v>626</v>
      </c>
      <c r="G6572" s="264">
        <v>0</v>
      </c>
    </row>
    <row r="6573" spans="1:7">
      <c r="A6573" s="264">
        <v>40486669</v>
      </c>
      <c r="B6573" s="264">
        <v>748718.62</v>
      </c>
      <c r="C6573" s="264">
        <v>0</v>
      </c>
      <c r="D6573" s="264">
        <v>0</v>
      </c>
      <c r="E6573" s="264">
        <v>748718.62</v>
      </c>
      <c r="F6573" s="264">
        <v>685</v>
      </c>
      <c r="G6573" s="264">
        <v>0</v>
      </c>
    </row>
    <row r="6574" spans="1:7">
      <c r="A6574" s="264">
        <v>40486757</v>
      </c>
      <c r="B6574" s="264">
        <v>0</v>
      </c>
      <c r="C6574" s="264">
        <v>0</v>
      </c>
      <c r="D6574" s="264">
        <v>0</v>
      </c>
      <c r="E6574" s="264">
        <v>0</v>
      </c>
      <c r="F6574" s="264">
        <v>685</v>
      </c>
      <c r="G6574" s="264">
        <v>0</v>
      </c>
    </row>
    <row r="6575" spans="1:7">
      <c r="A6575" s="264">
        <v>40486841</v>
      </c>
      <c r="B6575" s="264">
        <v>0</v>
      </c>
      <c r="C6575" s="264">
        <v>0</v>
      </c>
      <c r="D6575" s="264">
        <v>0</v>
      </c>
      <c r="E6575" s="264">
        <v>0</v>
      </c>
      <c r="F6575" s="264">
        <v>685</v>
      </c>
      <c r="G6575" s="264">
        <v>0</v>
      </c>
    </row>
    <row r="6576" spans="1:7">
      <c r="A6576" s="264">
        <v>40486868</v>
      </c>
      <c r="B6576" s="264">
        <v>121320.32000000001</v>
      </c>
      <c r="C6576" s="264">
        <v>0</v>
      </c>
      <c r="D6576" s="264">
        <v>0</v>
      </c>
      <c r="E6576" s="264">
        <v>121320.32000000001</v>
      </c>
      <c r="F6576" s="264">
        <v>823</v>
      </c>
      <c r="G6576" s="264">
        <v>0</v>
      </c>
    </row>
    <row r="6577" spans="1:7">
      <c r="A6577" s="264">
        <v>40486934</v>
      </c>
      <c r="B6577" s="264">
        <v>0</v>
      </c>
      <c r="C6577" s="264">
        <v>0</v>
      </c>
      <c r="D6577" s="264">
        <v>0</v>
      </c>
      <c r="E6577" s="264">
        <v>0</v>
      </c>
      <c r="F6577" s="264">
        <v>823</v>
      </c>
      <c r="G6577" s="264">
        <v>0</v>
      </c>
    </row>
    <row r="6578" spans="1:7">
      <c r="A6578" s="264">
        <v>40486973</v>
      </c>
      <c r="B6578" s="264">
        <v>0</v>
      </c>
      <c r="C6578" s="264">
        <v>0</v>
      </c>
      <c r="D6578" s="264">
        <v>0</v>
      </c>
      <c r="E6578" s="264">
        <v>0</v>
      </c>
      <c r="F6578" s="264">
        <v>685</v>
      </c>
      <c r="G6578" s="264">
        <v>0</v>
      </c>
    </row>
    <row r="6579" spans="1:7">
      <c r="A6579" s="264">
        <v>40487033</v>
      </c>
      <c r="B6579" s="264">
        <v>0</v>
      </c>
      <c r="C6579" s="264">
        <v>0</v>
      </c>
      <c r="D6579" s="264">
        <v>0</v>
      </c>
      <c r="E6579" s="264">
        <v>0</v>
      </c>
      <c r="F6579" s="264">
        <v>685</v>
      </c>
      <c r="G6579" s="264">
        <v>0</v>
      </c>
    </row>
    <row r="6580" spans="1:7">
      <c r="A6580" s="264">
        <v>40487041</v>
      </c>
      <c r="B6580" s="264">
        <v>0</v>
      </c>
      <c r="C6580" s="264">
        <v>0</v>
      </c>
      <c r="D6580" s="264">
        <v>0</v>
      </c>
      <c r="E6580" s="264">
        <v>0</v>
      </c>
      <c r="F6580" s="264">
        <v>823</v>
      </c>
      <c r="G6580" s="264">
        <v>0</v>
      </c>
    </row>
    <row r="6581" spans="1:7">
      <c r="A6581" s="264">
        <v>40487055</v>
      </c>
      <c r="B6581" s="264">
        <v>0</v>
      </c>
      <c r="C6581" s="264">
        <v>0</v>
      </c>
      <c r="D6581" s="264">
        <v>0</v>
      </c>
      <c r="E6581" s="264">
        <v>0</v>
      </c>
      <c r="F6581" s="264">
        <v>685</v>
      </c>
      <c r="G6581" s="264">
        <v>0</v>
      </c>
    </row>
    <row r="6582" spans="1:7">
      <c r="A6582" s="264">
        <v>40487064</v>
      </c>
      <c r="B6582" s="264">
        <v>525276.14</v>
      </c>
      <c r="C6582" s="264">
        <v>0</v>
      </c>
      <c r="D6582" s="264">
        <v>0</v>
      </c>
      <c r="E6582" s="264">
        <v>525276.14</v>
      </c>
      <c r="F6582" s="264">
        <v>685</v>
      </c>
      <c r="G6582" s="264">
        <v>0</v>
      </c>
    </row>
    <row r="6583" spans="1:7">
      <c r="A6583" s="264">
        <v>40487074</v>
      </c>
      <c r="B6583" s="264">
        <v>199397.75</v>
      </c>
      <c r="C6583" s="264">
        <v>0</v>
      </c>
      <c r="D6583" s="264">
        <v>0</v>
      </c>
      <c r="E6583" s="264">
        <v>199397.75</v>
      </c>
      <c r="F6583" s="264">
        <v>685</v>
      </c>
      <c r="G6583" s="264">
        <v>0</v>
      </c>
    </row>
    <row r="6584" spans="1:7">
      <c r="A6584" s="264">
        <v>40487080</v>
      </c>
      <c r="B6584" s="264">
        <v>0</v>
      </c>
      <c r="C6584" s="264">
        <v>0</v>
      </c>
      <c r="D6584" s="264">
        <v>0</v>
      </c>
      <c r="E6584" s="264">
        <v>0</v>
      </c>
      <c r="F6584" s="264">
        <v>823</v>
      </c>
      <c r="G6584" s="264">
        <v>0</v>
      </c>
    </row>
    <row r="6585" spans="1:7">
      <c r="A6585" s="264">
        <v>40487092</v>
      </c>
      <c r="B6585" s="264">
        <v>530093.12</v>
      </c>
      <c r="C6585" s="264">
        <v>0</v>
      </c>
      <c r="D6585" s="264">
        <v>0</v>
      </c>
      <c r="E6585" s="264">
        <v>530093.12</v>
      </c>
      <c r="F6585" s="264">
        <v>685</v>
      </c>
      <c r="G6585" s="264">
        <v>0</v>
      </c>
    </row>
    <row r="6586" spans="1:7">
      <c r="A6586" s="264">
        <v>40487100</v>
      </c>
      <c r="B6586" s="264">
        <v>0</v>
      </c>
      <c r="C6586" s="264">
        <v>0</v>
      </c>
      <c r="D6586" s="264">
        <v>0</v>
      </c>
      <c r="E6586" s="264">
        <v>0</v>
      </c>
      <c r="F6586" s="264">
        <v>685</v>
      </c>
      <c r="G6586" s="264">
        <v>0</v>
      </c>
    </row>
    <row r="6587" spans="1:7">
      <c r="A6587" s="264">
        <v>40487125</v>
      </c>
      <c r="B6587" s="264">
        <v>317652.76</v>
      </c>
      <c r="C6587" s="264">
        <v>0</v>
      </c>
      <c r="D6587" s="264">
        <v>0</v>
      </c>
      <c r="E6587" s="264">
        <v>317652.76</v>
      </c>
      <c r="F6587" s="264">
        <v>685</v>
      </c>
      <c r="G6587" s="264">
        <v>0</v>
      </c>
    </row>
    <row r="6588" spans="1:7">
      <c r="A6588" s="264">
        <v>40487136</v>
      </c>
      <c r="B6588" s="264">
        <v>228703.92</v>
      </c>
      <c r="C6588" s="264">
        <v>0</v>
      </c>
      <c r="D6588" s="264">
        <v>0</v>
      </c>
      <c r="E6588" s="264">
        <v>228703.92</v>
      </c>
      <c r="F6588" s="264">
        <v>685</v>
      </c>
      <c r="G6588" s="264">
        <v>0</v>
      </c>
    </row>
    <row r="6589" spans="1:7">
      <c r="A6589" s="264">
        <v>40487140</v>
      </c>
      <c r="B6589" s="264">
        <v>165849.03</v>
      </c>
      <c r="C6589" s="264">
        <v>0</v>
      </c>
      <c r="D6589" s="264">
        <v>0</v>
      </c>
      <c r="E6589" s="264">
        <v>165849.03</v>
      </c>
      <c r="F6589" s="264">
        <v>685</v>
      </c>
      <c r="G6589" s="264">
        <v>0</v>
      </c>
    </row>
    <row r="6590" spans="1:7">
      <c r="A6590" s="264">
        <v>40487151</v>
      </c>
      <c r="B6590" s="264">
        <v>435758.29</v>
      </c>
      <c r="C6590" s="264">
        <v>0</v>
      </c>
      <c r="D6590" s="264">
        <v>0</v>
      </c>
      <c r="E6590" s="264">
        <v>435758.29</v>
      </c>
      <c r="F6590" s="264">
        <v>823</v>
      </c>
      <c r="G6590" s="264">
        <v>0</v>
      </c>
    </row>
    <row r="6591" spans="1:7">
      <c r="A6591" s="264">
        <v>40487166</v>
      </c>
      <c r="B6591" s="264">
        <v>686111.29</v>
      </c>
      <c r="C6591" s="264">
        <v>0</v>
      </c>
      <c r="D6591" s="264">
        <v>0</v>
      </c>
      <c r="E6591" s="264">
        <v>686111.29</v>
      </c>
      <c r="F6591" s="264">
        <v>685</v>
      </c>
      <c r="G6591" s="264">
        <v>0</v>
      </c>
    </row>
    <row r="6592" spans="1:7">
      <c r="A6592" s="264">
        <v>40487177</v>
      </c>
      <c r="B6592" s="264">
        <v>0</v>
      </c>
      <c r="C6592" s="264">
        <v>0</v>
      </c>
      <c r="D6592" s="264">
        <v>0</v>
      </c>
      <c r="E6592" s="264">
        <v>0</v>
      </c>
      <c r="F6592" s="264">
        <v>685</v>
      </c>
      <c r="G6592" s="264">
        <v>0</v>
      </c>
    </row>
    <row r="6593" spans="1:7">
      <c r="A6593" s="264">
        <v>40487180</v>
      </c>
      <c r="B6593" s="264">
        <v>0</v>
      </c>
      <c r="C6593" s="264">
        <v>0</v>
      </c>
      <c r="D6593" s="264">
        <v>0</v>
      </c>
      <c r="E6593" s="264">
        <v>0</v>
      </c>
      <c r="F6593" s="264">
        <v>685</v>
      </c>
      <c r="G6593" s="264">
        <v>0</v>
      </c>
    </row>
    <row r="6594" spans="1:7">
      <c r="A6594" s="264">
        <v>40487200</v>
      </c>
      <c r="B6594" s="264">
        <v>0</v>
      </c>
      <c r="C6594" s="264">
        <v>0</v>
      </c>
      <c r="D6594" s="264">
        <v>0</v>
      </c>
      <c r="E6594" s="264">
        <v>0</v>
      </c>
      <c r="F6594" s="264">
        <v>685</v>
      </c>
      <c r="G6594" s="264">
        <v>0</v>
      </c>
    </row>
    <row r="6595" spans="1:7">
      <c r="A6595" s="264">
        <v>40487210</v>
      </c>
      <c r="B6595" s="264">
        <v>0</v>
      </c>
      <c r="C6595" s="264">
        <v>0</v>
      </c>
      <c r="D6595" s="264">
        <v>0</v>
      </c>
      <c r="E6595" s="264">
        <v>0</v>
      </c>
      <c r="F6595" s="264">
        <v>685</v>
      </c>
      <c r="G6595" s="264">
        <v>0</v>
      </c>
    </row>
    <row r="6596" spans="1:7">
      <c r="A6596" s="264">
        <v>40487235</v>
      </c>
      <c r="B6596" s="264">
        <v>0</v>
      </c>
      <c r="C6596" s="264">
        <v>0</v>
      </c>
      <c r="D6596" s="264">
        <v>0</v>
      </c>
      <c r="E6596" s="264">
        <v>0</v>
      </c>
      <c r="F6596" s="264">
        <v>685</v>
      </c>
      <c r="G6596" s="264">
        <v>0</v>
      </c>
    </row>
    <row r="6597" spans="1:7">
      <c r="A6597" s="264">
        <v>40487247</v>
      </c>
      <c r="B6597" s="264">
        <v>0</v>
      </c>
      <c r="C6597" s="264">
        <v>0</v>
      </c>
      <c r="D6597" s="264">
        <v>0</v>
      </c>
      <c r="E6597" s="264">
        <v>0</v>
      </c>
      <c r="F6597" s="264">
        <v>685</v>
      </c>
      <c r="G6597" s="264">
        <v>0</v>
      </c>
    </row>
    <row r="6598" spans="1:7">
      <c r="A6598" s="264">
        <v>40527930</v>
      </c>
      <c r="B6598" s="264">
        <v>0</v>
      </c>
      <c r="C6598" s="264">
        <v>0</v>
      </c>
      <c r="D6598" s="264">
        <v>0</v>
      </c>
      <c r="E6598" s="264">
        <v>0</v>
      </c>
      <c r="F6598" s="264">
        <v>823</v>
      </c>
      <c r="G6598" s="264">
        <v>0</v>
      </c>
    </row>
    <row r="6599" spans="1:7">
      <c r="A6599" s="264">
        <v>40528000</v>
      </c>
      <c r="B6599" s="264">
        <v>0</v>
      </c>
      <c r="C6599" s="264">
        <v>0</v>
      </c>
      <c r="D6599" s="264">
        <v>0</v>
      </c>
      <c r="E6599" s="264">
        <v>0</v>
      </c>
      <c r="F6599" s="264">
        <v>685</v>
      </c>
      <c r="G6599" s="264">
        <v>0</v>
      </c>
    </row>
    <row r="6600" spans="1:7">
      <c r="A6600" s="264">
        <v>40528018</v>
      </c>
      <c r="B6600" s="264">
        <v>170155.53</v>
      </c>
      <c r="C6600" s="264">
        <v>0</v>
      </c>
      <c r="D6600" s="264">
        <v>0</v>
      </c>
      <c r="E6600" s="264">
        <v>170155.53</v>
      </c>
      <c r="F6600" s="264">
        <v>685</v>
      </c>
      <c r="G6600" s="264">
        <v>0</v>
      </c>
    </row>
    <row r="6601" spans="1:7">
      <c r="A6601" s="264">
        <v>40528035</v>
      </c>
      <c r="B6601" s="264">
        <v>0</v>
      </c>
      <c r="C6601" s="264">
        <v>0</v>
      </c>
      <c r="D6601" s="264">
        <v>0</v>
      </c>
      <c r="E6601" s="264">
        <v>0</v>
      </c>
      <c r="F6601" s="264">
        <v>685</v>
      </c>
      <c r="G6601" s="264">
        <v>0</v>
      </c>
    </row>
    <row r="6602" spans="1:7">
      <c r="A6602" s="264">
        <v>40528041</v>
      </c>
      <c r="B6602" s="264">
        <v>0</v>
      </c>
      <c r="C6602" s="264">
        <v>0</v>
      </c>
      <c r="D6602" s="264">
        <v>0</v>
      </c>
      <c r="E6602" s="264">
        <v>0</v>
      </c>
      <c r="F6602" s="264">
        <v>685</v>
      </c>
      <c r="G6602" s="264">
        <v>0</v>
      </c>
    </row>
    <row r="6603" spans="1:7">
      <c r="A6603" s="264">
        <v>40528050</v>
      </c>
      <c r="B6603" s="264">
        <v>0</v>
      </c>
      <c r="C6603" s="264">
        <v>0</v>
      </c>
      <c r="D6603" s="264">
        <v>0</v>
      </c>
      <c r="E6603" s="264">
        <v>0</v>
      </c>
      <c r="F6603" s="264">
        <v>685</v>
      </c>
      <c r="G6603" s="264">
        <v>0</v>
      </c>
    </row>
    <row r="6604" spans="1:7">
      <c r="A6604" s="264">
        <v>40528072</v>
      </c>
      <c r="B6604" s="264">
        <v>0</v>
      </c>
      <c r="C6604" s="264">
        <v>0</v>
      </c>
      <c r="D6604" s="264">
        <v>0</v>
      </c>
      <c r="E6604" s="264">
        <v>0</v>
      </c>
      <c r="F6604" s="264">
        <v>685</v>
      </c>
      <c r="G6604" s="264">
        <v>0</v>
      </c>
    </row>
    <row r="6605" spans="1:7">
      <c r="A6605" s="264">
        <v>40528096</v>
      </c>
      <c r="B6605" s="264">
        <v>450024.77</v>
      </c>
      <c r="C6605" s="264">
        <v>0</v>
      </c>
      <c r="D6605" s="264">
        <v>0</v>
      </c>
      <c r="E6605" s="264">
        <v>450024.77</v>
      </c>
      <c r="F6605" s="264">
        <v>685</v>
      </c>
      <c r="G6605" s="264">
        <v>0</v>
      </c>
    </row>
    <row r="6606" spans="1:7">
      <c r="A6606" s="264">
        <v>40528102</v>
      </c>
      <c r="B6606" s="264">
        <v>252073.81</v>
      </c>
      <c r="C6606" s="264">
        <v>0</v>
      </c>
      <c r="D6606" s="264">
        <v>0</v>
      </c>
      <c r="E6606" s="264">
        <v>252073.81</v>
      </c>
      <c r="F6606" s="264">
        <v>685</v>
      </c>
      <c r="G6606" s="264">
        <v>0</v>
      </c>
    </row>
    <row r="6607" spans="1:7">
      <c r="A6607" s="264">
        <v>40528114</v>
      </c>
      <c r="B6607" s="264">
        <v>234075.93</v>
      </c>
      <c r="C6607" s="264">
        <v>0</v>
      </c>
      <c r="D6607" s="264">
        <v>0</v>
      </c>
      <c r="E6607" s="264">
        <v>234075.93</v>
      </c>
      <c r="F6607" s="264">
        <v>685</v>
      </c>
      <c r="G6607" s="264">
        <v>0</v>
      </c>
    </row>
    <row r="6608" spans="1:7">
      <c r="A6608" s="264">
        <v>40528125</v>
      </c>
      <c r="B6608" s="264">
        <v>0</v>
      </c>
      <c r="C6608" s="264">
        <v>0</v>
      </c>
      <c r="D6608" s="264">
        <v>0</v>
      </c>
      <c r="E6608" s="264">
        <v>0</v>
      </c>
      <c r="F6608" s="264">
        <v>685</v>
      </c>
      <c r="G6608" s="264">
        <v>0</v>
      </c>
    </row>
    <row r="6609" spans="1:7">
      <c r="A6609" s="264">
        <v>40528137</v>
      </c>
      <c r="B6609" s="264">
        <v>0</v>
      </c>
      <c r="C6609" s="264">
        <v>0</v>
      </c>
      <c r="D6609" s="264">
        <v>0</v>
      </c>
      <c r="E6609" s="264">
        <v>0</v>
      </c>
      <c r="F6609" s="264">
        <v>685</v>
      </c>
      <c r="G6609" s="264">
        <v>0</v>
      </c>
    </row>
    <row r="6610" spans="1:7">
      <c r="A6610" s="264">
        <v>40528146</v>
      </c>
      <c r="B6610" s="264">
        <v>0</v>
      </c>
      <c r="C6610" s="264">
        <v>0</v>
      </c>
      <c r="D6610" s="264">
        <v>0</v>
      </c>
      <c r="E6610" s="264">
        <v>0</v>
      </c>
      <c r="F6610" s="264">
        <v>685</v>
      </c>
      <c r="G6610" s="264">
        <v>0</v>
      </c>
    </row>
    <row r="6611" spans="1:7">
      <c r="A6611" s="264">
        <v>40571300</v>
      </c>
      <c r="B6611" s="264">
        <v>154188.60999999999</v>
      </c>
      <c r="C6611" s="264">
        <v>0</v>
      </c>
      <c r="D6611" s="264">
        <v>25944.26</v>
      </c>
      <c r="E6611" s="264">
        <v>180132.87</v>
      </c>
      <c r="F6611" s="264">
        <v>685</v>
      </c>
      <c r="G6611" s="264">
        <v>14</v>
      </c>
    </row>
    <row r="6612" spans="1:7">
      <c r="A6612" s="264">
        <v>40571312</v>
      </c>
      <c r="B6612" s="264">
        <v>0</v>
      </c>
      <c r="C6612" s="264">
        <v>0</v>
      </c>
      <c r="D6612" s="264">
        <v>0</v>
      </c>
      <c r="E6612" s="264">
        <v>0</v>
      </c>
      <c r="F6612" s="264">
        <v>685</v>
      </c>
      <c r="G6612" s="264">
        <v>0</v>
      </c>
    </row>
    <row r="6613" spans="1:7">
      <c r="A6613" s="264">
        <v>40571321</v>
      </c>
      <c r="B6613" s="264">
        <v>0</v>
      </c>
      <c r="C6613" s="264">
        <v>0</v>
      </c>
      <c r="D6613" s="264">
        <v>0</v>
      </c>
      <c r="E6613" s="264">
        <v>0</v>
      </c>
      <c r="F6613" s="264">
        <v>685</v>
      </c>
      <c r="G6613" s="264">
        <v>0</v>
      </c>
    </row>
    <row r="6614" spans="1:7">
      <c r="A6614" s="264">
        <v>40571334</v>
      </c>
      <c r="B6614" s="264">
        <v>312581.77</v>
      </c>
      <c r="C6614" s="264">
        <v>7920.55</v>
      </c>
      <c r="D6614" s="264">
        <v>0</v>
      </c>
      <c r="E6614" s="264">
        <v>320502.32</v>
      </c>
      <c r="F6614" s="264">
        <v>685</v>
      </c>
      <c r="G6614" s="264">
        <v>2</v>
      </c>
    </row>
    <row r="6615" spans="1:7">
      <c r="A6615" s="264">
        <v>40571340</v>
      </c>
      <c r="B6615" s="264">
        <v>0</v>
      </c>
      <c r="C6615" s="264">
        <v>0</v>
      </c>
      <c r="D6615" s="264">
        <v>0</v>
      </c>
      <c r="E6615" s="264">
        <v>0</v>
      </c>
      <c r="F6615" s="264">
        <v>685</v>
      </c>
      <c r="G6615" s="264">
        <v>0</v>
      </c>
    </row>
    <row r="6616" spans="1:7">
      <c r="A6616" s="264">
        <v>40571355</v>
      </c>
      <c r="B6616" s="264">
        <v>0</v>
      </c>
      <c r="C6616" s="264">
        <v>0</v>
      </c>
      <c r="D6616" s="264">
        <v>0</v>
      </c>
      <c r="E6616" s="264">
        <v>0</v>
      </c>
      <c r="F6616" s="264">
        <v>685</v>
      </c>
      <c r="G6616" s="264">
        <v>0</v>
      </c>
    </row>
    <row r="6617" spans="1:7">
      <c r="A6617" s="264">
        <v>40571389</v>
      </c>
      <c r="B6617" s="264">
        <v>0</v>
      </c>
      <c r="C6617" s="264">
        <v>0</v>
      </c>
      <c r="D6617" s="264">
        <v>0</v>
      </c>
      <c r="E6617" s="264">
        <v>0</v>
      </c>
      <c r="F6617" s="264">
        <v>685</v>
      </c>
      <c r="G6617" s="264">
        <v>0</v>
      </c>
    </row>
    <row r="6618" spans="1:7">
      <c r="A6618" s="264">
        <v>40571393</v>
      </c>
      <c r="B6618" s="264">
        <v>210592.32</v>
      </c>
      <c r="C6618" s="264">
        <v>0</v>
      </c>
      <c r="D6618" s="264">
        <v>0</v>
      </c>
      <c r="E6618" s="264">
        <v>210592.32</v>
      </c>
      <c r="F6618" s="264">
        <v>685</v>
      </c>
      <c r="G6618" s="264">
        <v>0</v>
      </c>
    </row>
    <row r="6619" spans="1:7">
      <c r="A6619" s="264">
        <v>40606821</v>
      </c>
      <c r="B6619" s="264">
        <v>0</v>
      </c>
      <c r="C6619" s="264">
        <v>0</v>
      </c>
      <c r="D6619" s="264">
        <v>0</v>
      </c>
      <c r="E6619" s="264">
        <v>0</v>
      </c>
      <c r="F6619" s="264">
        <v>823</v>
      </c>
      <c r="G6619" s="264">
        <v>0</v>
      </c>
    </row>
    <row r="6620" spans="1:7">
      <c r="A6620" s="264">
        <v>40606948</v>
      </c>
      <c r="B6620" s="264">
        <v>838809.2</v>
      </c>
      <c r="C6620" s="264">
        <v>0</v>
      </c>
      <c r="D6620" s="264">
        <v>0</v>
      </c>
      <c r="E6620" s="264">
        <v>838809.2</v>
      </c>
      <c r="F6620" s="264">
        <v>823</v>
      </c>
      <c r="G6620" s="264">
        <v>0</v>
      </c>
    </row>
    <row r="6621" spans="1:7">
      <c r="A6621" s="264">
        <v>40607009</v>
      </c>
      <c r="B6621" s="264">
        <v>0</v>
      </c>
      <c r="C6621" s="264">
        <v>0</v>
      </c>
      <c r="D6621" s="264">
        <v>0</v>
      </c>
      <c r="E6621" s="264">
        <v>0</v>
      </c>
      <c r="F6621" s="264">
        <v>685</v>
      </c>
      <c r="G6621" s="264">
        <v>0</v>
      </c>
    </row>
    <row r="6622" spans="1:7">
      <c r="A6622" s="264">
        <v>40607015</v>
      </c>
      <c r="B6622" s="264">
        <v>0</v>
      </c>
      <c r="C6622" s="264">
        <v>0</v>
      </c>
      <c r="D6622" s="264">
        <v>0</v>
      </c>
      <c r="E6622" s="264">
        <v>0</v>
      </c>
      <c r="F6622" s="264">
        <v>685</v>
      </c>
      <c r="G6622" s="264">
        <v>0</v>
      </c>
    </row>
    <row r="6623" spans="1:7">
      <c r="A6623" s="264">
        <v>40607020</v>
      </c>
      <c r="B6623" s="264">
        <v>0</v>
      </c>
      <c r="C6623" s="264">
        <v>0</v>
      </c>
      <c r="D6623" s="264">
        <v>0</v>
      </c>
      <c r="E6623" s="264">
        <v>0</v>
      </c>
      <c r="F6623" s="264">
        <v>685</v>
      </c>
      <c r="G6623" s="264">
        <v>0</v>
      </c>
    </row>
    <row r="6624" spans="1:7">
      <c r="A6624" s="264">
        <v>40607060</v>
      </c>
      <c r="B6624" s="264">
        <v>0</v>
      </c>
      <c r="C6624" s="264">
        <v>0</v>
      </c>
      <c r="D6624" s="264">
        <v>0</v>
      </c>
      <c r="E6624" s="264">
        <v>0</v>
      </c>
      <c r="F6624" s="264">
        <v>626</v>
      </c>
      <c r="G6624" s="264">
        <v>0</v>
      </c>
    </row>
    <row r="6625" spans="1:7">
      <c r="A6625" s="264">
        <v>40607076</v>
      </c>
      <c r="B6625" s="264">
        <v>146998.45000000001</v>
      </c>
      <c r="C6625" s="264">
        <v>0</v>
      </c>
      <c r="D6625" s="264">
        <v>0</v>
      </c>
      <c r="E6625" s="264">
        <v>146998.45000000001</v>
      </c>
      <c r="F6625" s="264">
        <v>685</v>
      </c>
      <c r="G6625" s="264">
        <v>0</v>
      </c>
    </row>
    <row r="6626" spans="1:7">
      <c r="A6626" s="264">
        <v>40607103</v>
      </c>
      <c r="B6626" s="264">
        <v>216095.59</v>
      </c>
      <c r="C6626" s="264">
        <v>0</v>
      </c>
      <c r="D6626" s="264">
        <v>0</v>
      </c>
      <c r="E6626" s="264">
        <v>216095.59</v>
      </c>
      <c r="F6626" s="264">
        <v>685</v>
      </c>
      <c r="G6626" s="264">
        <v>0</v>
      </c>
    </row>
    <row r="6627" spans="1:7">
      <c r="A6627" s="264">
        <v>40643578</v>
      </c>
      <c r="B6627" s="264">
        <v>575499.9</v>
      </c>
      <c r="C6627" s="264">
        <v>0</v>
      </c>
      <c r="D6627" s="264">
        <v>0</v>
      </c>
      <c r="E6627" s="264">
        <v>575499.9</v>
      </c>
      <c r="F6627" s="264">
        <v>823</v>
      </c>
      <c r="G6627" s="264">
        <v>0</v>
      </c>
    </row>
    <row r="6628" spans="1:7">
      <c r="A6628" s="264">
        <v>40643582</v>
      </c>
      <c r="B6628" s="264">
        <v>0</v>
      </c>
      <c r="C6628" s="264">
        <v>0</v>
      </c>
      <c r="D6628" s="264">
        <v>0</v>
      </c>
      <c r="E6628" s="264">
        <v>0</v>
      </c>
      <c r="F6628" s="264">
        <v>685</v>
      </c>
      <c r="G6628" s="264">
        <v>0</v>
      </c>
    </row>
    <row r="6629" spans="1:7">
      <c r="A6629" s="264">
        <v>40643871</v>
      </c>
      <c r="B6629" s="264">
        <v>0</v>
      </c>
      <c r="C6629" s="264">
        <v>0</v>
      </c>
      <c r="D6629" s="264">
        <v>0</v>
      </c>
      <c r="E6629" s="264">
        <v>0</v>
      </c>
      <c r="F6629" s="264">
        <v>685</v>
      </c>
      <c r="G6629" s="264">
        <v>0</v>
      </c>
    </row>
    <row r="6630" spans="1:7">
      <c r="A6630" s="264">
        <v>40643903</v>
      </c>
      <c r="B6630" s="264">
        <v>187506.82</v>
      </c>
      <c r="C6630" s="264">
        <v>0</v>
      </c>
      <c r="D6630" s="264">
        <v>0</v>
      </c>
      <c r="E6630" s="264">
        <v>187506.82</v>
      </c>
      <c r="F6630" s="264">
        <v>685</v>
      </c>
      <c r="G6630" s="264">
        <v>0</v>
      </c>
    </row>
    <row r="6631" spans="1:7">
      <c r="A6631" s="264">
        <v>40643986</v>
      </c>
      <c r="B6631" s="264">
        <v>0</v>
      </c>
      <c r="C6631" s="264">
        <v>0</v>
      </c>
      <c r="D6631" s="264">
        <v>0</v>
      </c>
      <c r="E6631" s="264">
        <v>0</v>
      </c>
      <c r="F6631" s="264">
        <v>823</v>
      </c>
      <c r="G6631" s="264">
        <v>0</v>
      </c>
    </row>
    <row r="6632" spans="1:7">
      <c r="A6632" s="264">
        <v>40644073</v>
      </c>
      <c r="B6632" s="264">
        <v>0</v>
      </c>
      <c r="C6632" s="264">
        <v>0</v>
      </c>
      <c r="D6632" s="264">
        <v>0</v>
      </c>
      <c r="E6632" s="264">
        <v>0</v>
      </c>
      <c r="F6632" s="264">
        <v>685</v>
      </c>
      <c r="G6632" s="264">
        <v>0</v>
      </c>
    </row>
    <row r="6633" spans="1:7">
      <c r="A6633" s="264">
        <v>40644088</v>
      </c>
      <c r="B6633" s="264">
        <v>256099.58</v>
      </c>
      <c r="C6633" s="264">
        <v>0</v>
      </c>
      <c r="D6633" s="264">
        <v>0</v>
      </c>
      <c r="E6633" s="264">
        <v>256099.58</v>
      </c>
      <c r="F6633" s="264">
        <v>823</v>
      </c>
      <c r="G6633" s="264">
        <v>0</v>
      </c>
    </row>
    <row r="6634" spans="1:7">
      <c r="A6634" s="264">
        <v>40644093</v>
      </c>
      <c r="B6634" s="264">
        <v>0</v>
      </c>
      <c r="C6634" s="264">
        <v>0</v>
      </c>
      <c r="D6634" s="264">
        <v>0</v>
      </c>
      <c r="E6634" s="264">
        <v>0</v>
      </c>
      <c r="F6634" s="264">
        <v>685</v>
      </c>
      <c r="G6634" s="264">
        <v>0</v>
      </c>
    </row>
    <row r="6635" spans="1:7">
      <c r="A6635" s="264">
        <v>40644105</v>
      </c>
      <c r="B6635" s="264">
        <v>0</v>
      </c>
      <c r="C6635" s="264">
        <v>0</v>
      </c>
      <c r="D6635" s="264">
        <v>335493.15000000002</v>
      </c>
      <c r="E6635" s="264">
        <v>335493.15000000002</v>
      </c>
      <c r="F6635" s="264">
        <v>626</v>
      </c>
      <c r="G6635" s="264">
        <v>97</v>
      </c>
    </row>
    <row r="6636" spans="1:7">
      <c r="A6636" s="264">
        <v>40644113</v>
      </c>
      <c r="B6636" s="264">
        <v>0</v>
      </c>
      <c r="C6636" s="264">
        <v>0</v>
      </c>
      <c r="D6636" s="264">
        <v>0</v>
      </c>
      <c r="E6636" s="264">
        <v>0</v>
      </c>
      <c r="F6636" s="264">
        <v>685</v>
      </c>
      <c r="G6636" s="264">
        <v>0</v>
      </c>
    </row>
    <row r="6637" spans="1:7">
      <c r="A6637" s="264">
        <v>40644127</v>
      </c>
      <c r="B6637" s="264">
        <v>0</v>
      </c>
      <c r="C6637" s="264">
        <v>0</v>
      </c>
      <c r="D6637" s="264">
        <v>0</v>
      </c>
      <c r="E6637" s="264">
        <v>0</v>
      </c>
      <c r="F6637" s="264">
        <v>685</v>
      </c>
      <c r="G6637" s="264">
        <v>0</v>
      </c>
    </row>
    <row r="6638" spans="1:7">
      <c r="A6638" s="264">
        <v>40644136</v>
      </c>
      <c r="B6638" s="264">
        <v>0</v>
      </c>
      <c r="C6638" s="264">
        <v>0</v>
      </c>
      <c r="D6638" s="264">
        <v>0</v>
      </c>
      <c r="E6638" s="264">
        <v>0</v>
      </c>
      <c r="F6638" s="264">
        <v>685</v>
      </c>
      <c r="G6638" s="264">
        <v>0</v>
      </c>
    </row>
    <row r="6639" spans="1:7">
      <c r="A6639" s="264">
        <v>40644144</v>
      </c>
      <c r="B6639" s="264">
        <v>0</v>
      </c>
      <c r="C6639" s="264">
        <v>0</v>
      </c>
      <c r="D6639" s="264">
        <v>0</v>
      </c>
      <c r="E6639" s="264">
        <v>0</v>
      </c>
      <c r="F6639" s="264">
        <v>685</v>
      </c>
      <c r="G6639" s="264">
        <v>0</v>
      </c>
    </row>
    <row r="6640" spans="1:7">
      <c r="A6640" s="264">
        <v>40644154</v>
      </c>
      <c r="B6640" s="264">
        <v>510151.06</v>
      </c>
      <c r="C6640" s="264">
        <v>0</v>
      </c>
      <c r="D6640" s="264">
        <v>0</v>
      </c>
      <c r="E6640" s="264">
        <v>510151.06</v>
      </c>
      <c r="F6640" s="264">
        <v>685</v>
      </c>
      <c r="G6640" s="264">
        <v>0</v>
      </c>
    </row>
    <row r="6641" spans="1:7">
      <c r="A6641" s="264">
        <v>40644165</v>
      </c>
      <c r="B6641" s="264">
        <v>0</v>
      </c>
      <c r="C6641" s="264">
        <v>0</v>
      </c>
      <c r="D6641" s="264">
        <v>0</v>
      </c>
      <c r="E6641" s="264">
        <v>0</v>
      </c>
      <c r="F6641" s="264">
        <v>626</v>
      </c>
      <c r="G6641" s="264">
        <v>0</v>
      </c>
    </row>
    <row r="6642" spans="1:7">
      <c r="A6642" s="264">
        <v>40644175</v>
      </c>
      <c r="B6642" s="264">
        <v>294922.5</v>
      </c>
      <c r="C6642" s="264">
        <v>0</v>
      </c>
      <c r="D6642" s="264">
        <v>0</v>
      </c>
      <c r="E6642" s="264">
        <v>294922.5</v>
      </c>
      <c r="F6642" s="264">
        <v>685</v>
      </c>
      <c r="G6642" s="264">
        <v>0</v>
      </c>
    </row>
    <row r="6643" spans="1:7">
      <c r="A6643" s="264">
        <v>40644183</v>
      </c>
      <c r="B6643" s="264">
        <v>392481.42</v>
      </c>
      <c r="C6643" s="264">
        <v>0</v>
      </c>
      <c r="D6643" s="264">
        <v>0</v>
      </c>
      <c r="E6643" s="264">
        <v>392481.42</v>
      </c>
      <c r="F6643" s="264">
        <v>685</v>
      </c>
      <c r="G6643" s="264">
        <v>0</v>
      </c>
    </row>
    <row r="6644" spans="1:7">
      <c r="A6644" s="264">
        <v>40644194</v>
      </c>
      <c r="B6644" s="264">
        <v>0</v>
      </c>
      <c r="C6644" s="264">
        <v>0</v>
      </c>
      <c r="D6644" s="264">
        <v>0</v>
      </c>
      <c r="E6644" s="264">
        <v>0</v>
      </c>
      <c r="F6644" s="264">
        <v>685</v>
      </c>
      <c r="G6644" s="264">
        <v>0</v>
      </c>
    </row>
    <row r="6645" spans="1:7">
      <c r="A6645" s="264">
        <v>40644214</v>
      </c>
      <c r="B6645" s="264">
        <v>0</v>
      </c>
      <c r="C6645" s="264">
        <v>0</v>
      </c>
      <c r="D6645" s="264">
        <v>0</v>
      </c>
      <c r="E6645" s="264">
        <v>0</v>
      </c>
      <c r="F6645" s="264">
        <v>685</v>
      </c>
      <c r="G6645" s="264">
        <v>0</v>
      </c>
    </row>
    <row r="6646" spans="1:7">
      <c r="A6646" s="264">
        <v>40644230</v>
      </c>
      <c r="B6646" s="264">
        <v>0</v>
      </c>
      <c r="C6646" s="264">
        <v>0</v>
      </c>
      <c r="D6646" s="264">
        <v>0</v>
      </c>
      <c r="E6646" s="264">
        <v>0</v>
      </c>
      <c r="F6646" s="264">
        <v>685</v>
      </c>
      <c r="G6646" s="264">
        <v>0</v>
      </c>
    </row>
    <row r="6647" spans="1:7">
      <c r="A6647" s="264">
        <v>40644242</v>
      </c>
      <c r="B6647" s="264">
        <v>565071.06000000006</v>
      </c>
      <c r="C6647" s="264">
        <v>0</v>
      </c>
      <c r="D6647" s="264">
        <v>507373.45</v>
      </c>
      <c r="E6647" s="264">
        <v>1072444.51</v>
      </c>
      <c r="F6647" s="264">
        <v>685</v>
      </c>
      <c r="G6647" s="264">
        <v>105</v>
      </c>
    </row>
    <row r="6648" spans="1:7">
      <c r="A6648" s="264">
        <v>40682539</v>
      </c>
      <c r="B6648" s="264">
        <v>0</v>
      </c>
      <c r="C6648" s="264">
        <v>0</v>
      </c>
      <c r="D6648" s="264">
        <v>0</v>
      </c>
      <c r="E6648" s="264">
        <v>0</v>
      </c>
      <c r="F6648" s="264">
        <v>685</v>
      </c>
      <c r="G6648" s="264">
        <v>0</v>
      </c>
    </row>
    <row r="6649" spans="1:7">
      <c r="A6649" s="264">
        <v>40683064</v>
      </c>
      <c r="B6649" s="264">
        <v>0</v>
      </c>
      <c r="C6649" s="264">
        <v>0</v>
      </c>
      <c r="D6649" s="264">
        <v>0</v>
      </c>
      <c r="E6649" s="264">
        <v>0</v>
      </c>
      <c r="F6649" s="264">
        <v>685</v>
      </c>
      <c r="G6649" s="264">
        <v>0</v>
      </c>
    </row>
    <row r="6650" spans="1:7">
      <c r="A6650" s="264">
        <v>40683072</v>
      </c>
      <c r="B6650" s="264">
        <v>354379.19</v>
      </c>
      <c r="C6650" s="264">
        <v>0</v>
      </c>
      <c r="D6650" s="264">
        <v>0</v>
      </c>
      <c r="E6650" s="264">
        <v>354379.19</v>
      </c>
      <c r="F6650" s="264">
        <v>685</v>
      </c>
      <c r="G6650" s="264">
        <v>0</v>
      </c>
    </row>
    <row r="6651" spans="1:7">
      <c r="A6651" s="264">
        <v>40683080</v>
      </c>
      <c r="B6651" s="264">
        <v>0</v>
      </c>
      <c r="C6651" s="264">
        <v>0</v>
      </c>
      <c r="D6651" s="264">
        <v>0</v>
      </c>
      <c r="E6651" s="264">
        <v>0</v>
      </c>
      <c r="F6651" s="264">
        <v>685</v>
      </c>
      <c r="G6651" s="264">
        <v>0</v>
      </c>
    </row>
    <row r="6652" spans="1:7">
      <c r="A6652" s="264">
        <v>40683095</v>
      </c>
      <c r="B6652" s="264">
        <v>0</v>
      </c>
      <c r="C6652" s="264">
        <v>0</v>
      </c>
      <c r="D6652" s="264">
        <v>0</v>
      </c>
      <c r="E6652" s="264">
        <v>0</v>
      </c>
      <c r="F6652" s="264">
        <v>685</v>
      </c>
      <c r="G6652" s="264">
        <v>0</v>
      </c>
    </row>
    <row r="6653" spans="1:7">
      <c r="A6653" s="264">
        <v>40683109</v>
      </c>
      <c r="B6653" s="264">
        <v>0</v>
      </c>
      <c r="C6653" s="264">
        <v>0</v>
      </c>
      <c r="D6653" s="264">
        <v>0</v>
      </c>
      <c r="E6653" s="264">
        <v>0</v>
      </c>
      <c r="F6653" s="264">
        <v>685</v>
      </c>
      <c r="G6653" s="264">
        <v>0</v>
      </c>
    </row>
    <row r="6654" spans="1:7">
      <c r="A6654" s="264">
        <v>40683115</v>
      </c>
      <c r="B6654" s="264">
        <v>0</v>
      </c>
      <c r="C6654" s="264">
        <v>0</v>
      </c>
      <c r="D6654" s="264">
        <v>0</v>
      </c>
      <c r="E6654" s="264">
        <v>0</v>
      </c>
      <c r="F6654" s="264">
        <v>685</v>
      </c>
      <c r="G6654" s="264">
        <v>0</v>
      </c>
    </row>
    <row r="6655" spans="1:7">
      <c r="A6655" s="264">
        <v>40683125</v>
      </c>
      <c r="B6655" s="264">
        <v>0</v>
      </c>
      <c r="C6655" s="264">
        <v>0</v>
      </c>
      <c r="D6655" s="264">
        <v>0</v>
      </c>
      <c r="E6655" s="264">
        <v>0</v>
      </c>
      <c r="F6655" s="264">
        <v>685</v>
      </c>
      <c r="G6655" s="264">
        <v>0</v>
      </c>
    </row>
    <row r="6656" spans="1:7">
      <c r="A6656" s="264">
        <v>40683133</v>
      </c>
      <c r="B6656" s="264">
        <v>0</v>
      </c>
      <c r="C6656" s="264">
        <v>0</v>
      </c>
      <c r="D6656" s="264">
        <v>0</v>
      </c>
      <c r="E6656" s="264">
        <v>0</v>
      </c>
      <c r="F6656" s="264">
        <v>685</v>
      </c>
      <c r="G6656" s="264">
        <v>0</v>
      </c>
    </row>
    <row r="6657" spans="1:7">
      <c r="A6657" s="264">
        <v>40683154</v>
      </c>
      <c r="B6657" s="264">
        <v>321023.18</v>
      </c>
      <c r="C6657" s="264">
        <v>0</v>
      </c>
      <c r="D6657" s="264">
        <v>0</v>
      </c>
      <c r="E6657" s="264">
        <v>321023.18</v>
      </c>
      <c r="F6657" s="264">
        <v>685</v>
      </c>
      <c r="G6657" s="264">
        <v>0</v>
      </c>
    </row>
    <row r="6658" spans="1:7">
      <c r="A6658" s="264">
        <v>40683165</v>
      </c>
      <c r="B6658" s="264">
        <v>0</v>
      </c>
      <c r="C6658" s="264">
        <v>0</v>
      </c>
      <c r="D6658" s="264">
        <v>0</v>
      </c>
      <c r="E6658" s="264">
        <v>0</v>
      </c>
      <c r="F6658" s="264">
        <v>685</v>
      </c>
      <c r="G6658" s="264">
        <v>0</v>
      </c>
    </row>
    <row r="6659" spans="1:7">
      <c r="A6659" s="264">
        <v>40683176</v>
      </c>
      <c r="B6659" s="264">
        <v>0</v>
      </c>
      <c r="C6659" s="264">
        <v>0</v>
      </c>
      <c r="D6659" s="264">
        <v>0</v>
      </c>
      <c r="E6659" s="264">
        <v>0</v>
      </c>
      <c r="F6659" s="264">
        <v>685</v>
      </c>
      <c r="G6659" s="264">
        <v>0</v>
      </c>
    </row>
    <row r="6660" spans="1:7">
      <c r="A6660" s="264">
        <v>40715278</v>
      </c>
      <c r="B6660" s="264">
        <v>0</v>
      </c>
      <c r="C6660" s="264">
        <v>0</v>
      </c>
      <c r="D6660" s="264">
        <v>0</v>
      </c>
      <c r="E6660" s="264">
        <v>0</v>
      </c>
      <c r="F6660" s="264">
        <v>823</v>
      </c>
      <c r="G6660" s="264">
        <v>0</v>
      </c>
    </row>
    <row r="6661" spans="1:7">
      <c r="A6661" s="264">
        <v>40715291</v>
      </c>
      <c r="B6661" s="264">
        <v>225404.34</v>
      </c>
      <c r="C6661" s="264">
        <v>0</v>
      </c>
      <c r="D6661" s="264">
        <v>92094.21</v>
      </c>
      <c r="E6661" s="264">
        <v>317498.55</v>
      </c>
      <c r="F6661" s="264">
        <v>685</v>
      </c>
      <c r="G6661" s="264">
        <v>32</v>
      </c>
    </row>
    <row r="6662" spans="1:7">
      <c r="A6662" s="264">
        <v>40715635</v>
      </c>
      <c r="B6662" s="264">
        <v>0</v>
      </c>
      <c r="C6662" s="264">
        <v>0</v>
      </c>
      <c r="D6662" s="264">
        <v>0</v>
      </c>
      <c r="E6662" s="264">
        <v>0</v>
      </c>
      <c r="F6662" s="264">
        <v>823</v>
      </c>
      <c r="G6662" s="264">
        <v>0</v>
      </c>
    </row>
    <row r="6663" spans="1:7">
      <c r="A6663" s="264">
        <v>40715702</v>
      </c>
      <c r="B6663" s="264">
        <v>0</v>
      </c>
      <c r="C6663" s="264">
        <v>0</v>
      </c>
      <c r="D6663" s="264">
        <v>0</v>
      </c>
      <c r="E6663" s="264">
        <v>0</v>
      </c>
      <c r="F6663" s="264">
        <v>685</v>
      </c>
      <c r="G6663" s="264">
        <v>0</v>
      </c>
    </row>
    <row r="6664" spans="1:7">
      <c r="A6664" s="264">
        <v>40715712</v>
      </c>
      <c r="B6664" s="264">
        <v>0</v>
      </c>
      <c r="C6664" s="264">
        <v>0</v>
      </c>
      <c r="D6664" s="264">
        <v>0</v>
      </c>
      <c r="E6664" s="264">
        <v>0</v>
      </c>
      <c r="F6664" s="264">
        <v>685</v>
      </c>
      <c r="G6664" s="264">
        <v>0</v>
      </c>
    </row>
    <row r="6665" spans="1:7">
      <c r="A6665" s="264">
        <v>40715729</v>
      </c>
      <c r="B6665" s="264">
        <v>265725.21999999997</v>
      </c>
      <c r="C6665" s="264">
        <v>0</v>
      </c>
      <c r="D6665" s="264">
        <v>0</v>
      </c>
      <c r="E6665" s="264">
        <v>265725.21999999997</v>
      </c>
      <c r="F6665" s="264">
        <v>685</v>
      </c>
      <c r="G6665" s="264">
        <v>0</v>
      </c>
    </row>
    <row r="6666" spans="1:7">
      <c r="A6666" s="264">
        <v>40715735</v>
      </c>
      <c r="B6666" s="264">
        <v>187067.61</v>
      </c>
      <c r="C6666" s="264">
        <v>0</v>
      </c>
      <c r="D6666" s="264">
        <v>0</v>
      </c>
      <c r="E6666" s="264">
        <v>187067.61</v>
      </c>
      <c r="F6666" s="264">
        <v>685</v>
      </c>
      <c r="G6666" s="264">
        <v>0</v>
      </c>
    </row>
    <row r="6667" spans="1:7">
      <c r="A6667" s="264">
        <v>40715745</v>
      </c>
      <c r="B6667" s="264">
        <v>397025.6</v>
      </c>
      <c r="C6667" s="264">
        <v>0</v>
      </c>
      <c r="D6667" s="264">
        <v>0</v>
      </c>
      <c r="E6667" s="264">
        <v>397025.6</v>
      </c>
      <c r="F6667" s="264">
        <v>685</v>
      </c>
      <c r="G6667" s="264">
        <v>0</v>
      </c>
    </row>
    <row r="6668" spans="1:7">
      <c r="A6668" s="264">
        <v>40715756</v>
      </c>
      <c r="B6668" s="264">
        <v>0</v>
      </c>
      <c r="C6668" s="264">
        <v>0</v>
      </c>
      <c r="D6668" s="264">
        <v>0</v>
      </c>
      <c r="E6668" s="264">
        <v>0</v>
      </c>
      <c r="F6668" s="264">
        <v>685</v>
      </c>
      <c r="G6668" s="264">
        <v>0</v>
      </c>
    </row>
    <row r="6669" spans="1:7">
      <c r="A6669" s="264">
        <v>40715767</v>
      </c>
      <c r="B6669" s="264">
        <v>0</v>
      </c>
      <c r="C6669" s="264">
        <v>0</v>
      </c>
      <c r="D6669" s="264">
        <v>0</v>
      </c>
      <c r="E6669" s="264">
        <v>0</v>
      </c>
      <c r="F6669" s="264">
        <v>685</v>
      </c>
      <c r="G6669" s="264">
        <v>0</v>
      </c>
    </row>
    <row r="6670" spans="1:7">
      <c r="A6670" s="264">
        <v>40715772</v>
      </c>
      <c r="B6670" s="264">
        <v>677741.19</v>
      </c>
      <c r="C6670" s="264">
        <v>0</v>
      </c>
      <c r="D6670" s="264">
        <v>439874.43</v>
      </c>
      <c r="E6670" s="264">
        <v>1117615.6200000001</v>
      </c>
      <c r="F6670" s="264">
        <v>685</v>
      </c>
      <c r="G6670" s="264">
        <v>73</v>
      </c>
    </row>
    <row r="6671" spans="1:7">
      <c r="A6671" s="264">
        <v>40715783</v>
      </c>
      <c r="B6671" s="264">
        <v>173429.88</v>
      </c>
      <c r="C6671" s="264">
        <v>0</v>
      </c>
      <c r="D6671" s="264">
        <v>0</v>
      </c>
      <c r="E6671" s="264">
        <v>173429.88</v>
      </c>
      <c r="F6671" s="264">
        <v>685</v>
      </c>
      <c r="G6671" s="264">
        <v>0</v>
      </c>
    </row>
    <row r="6672" spans="1:7">
      <c r="A6672" s="264">
        <v>40715797</v>
      </c>
      <c r="B6672" s="264">
        <v>231100.36</v>
      </c>
      <c r="C6672" s="264">
        <v>0</v>
      </c>
      <c r="D6672" s="264">
        <v>0</v>
      </c>
      <c r="E6672" s="264">
        <v>231100.36</v>
      </c>
      <c r="F6672" s="264">
        <v>685</v>
      </c>
      <c r="G6672" s="264">
        <v>0</v>
      </c>
    </row>
    <row r="6673" spans="1:7">
      <c r="A6673" s="264">
        <v>40715803</v>
      </c>
      <c r="B6673" s="264">
        <v>107767.1</v>
      </c>
      <c r="C6673" s="264">
        <v>0</v>
      </c>
      <c r="D6673" s="264">
        <v>0</v>
      </c>
      <c r="E6673" s="264">
        <v>107767.1</v>
      </c>
      <c r="F6673" s="264">
        <v>626</v>
      </c>
      <c r="G6673" s="264">
        <v>0</v>
      </c>
    </row>
    <row r="6674" spans="1:7">
      <c r="A6674" s="264">
        <v>40715818</v>
      </c>
      <c r="B6674" s="264">
        <v>536079.47</v>
      </c>
      <c r="C6674" s="264">
        <v>0</v>
      </c>
      <c r="D6674" s="264">
        <v>0</v>
      </c>
      <c r="E6674" s="264">
        <v>536079.47</v>
      </c>
      <c r="F6674" s="264">
        <v>685</v>
      </c>
      <c r="G6674" s="264">
        <v>0</v>
      </c>
    </row>
    <row r="6675" spans="1:7">
      <c r="A6675" s="264">
        <v>40715831</v>
      </c>
      <c r="B6675" s="264">
        <v>0</v>
      </c>
      <c r="C6675" s="264">
        <v>0</v>
      </c>
      <c r="D6675" s="264">
        <v>0</v>
      </c>
      <c r="E6675" s="264">
        <v>0</v>
      </c>
      <c r="F6675" s="264">
        <v>685</v>
      </c>
      <c r="G6675" s="264">
        <v>0</v>
      </c>
    </row>
    <row r="6676" spans="1:7">
      <c r="A6676" s="264">
        <v>40715849</v>
      </c>
      <c r="B6676" s="264">
        <v>0</v>
      </c>
      <c r="C6676" s="264">
        <v>0</v>
      </c>
      <c r="D6676" s="264">
        <v>0</v>
      </c>
      <c r="E6676" s="264">
        <v>0</v>
      </c>
      <c r="F6676" s="264">
        <v>685</v>
      </c>
      <c r="G6676" s="264">
        <v>0</v>
      </c>
    </row>
    <row r="6677" spans="1:7">
      <c r="A6677" s="264">
        <v>40715850</v>
      </c>
      <c r="B6677" s="264">
        <v>0</v>
      </c>
      <c r="C6677" s="264">
        <v>0</v>
      </c>
      <c r="D6677" s="264">
        <v>0</v>
      </c>
      <c r="E6677" s="264">
        <v>0</v>
      </c>
      <c r="F6677" s="264">
        <v>685</v>
      </c>
      <c r="G6677" s="264">
        <v>0</v>
      </c>
    </row>
    <row r="6678" spans="1:7">
      <c r="A6678" s="264">
        <v>40715867</v>
      </c>
      <c r="B6678" s="264">
        <v>302961.03000000003</v>
      </c>
      <c r="C6678" s="264">
        <v>0</v>
      </c>
      <c r="D6678" s="264">
        <v>0</v>
      </c>
      <c r="E6678" s="264">
        <v>302961.03000000003</v>
      </c>
      <c r="F6678" s="264">
        <v>685</v>
      </c>
      <c r="G6678" s="264">
        <v>0</v>
      </c>
    </row>
    <row r="6679" spans="1:7">
      <c r="A6679" s="264">
        <v>40715877</v>
      </c>
      <c r="B6679" s="264">
        <v>0</v>
      </c>
      <c r="C6679" s="264">
        <v>0</v>
      </c>
      <c r="D6679" s="264">
        <v>0</v>
      </c>
      <c r="E6679" s="264">
        <v>0</v>
      </c>
      <c r="F6679" s="264">
        <v>685</v>
      </c>
      <c r="G6679" s="264">
        <v>0</v>
      </c>
    </row>
    <row r="6680" spans="1:7">
      <c r="A6680" s="264">
        <v>40752490</v>
      </c>
      <c r="B6680" s="264">
        <v>1527583.63</v>
      </c>
      <c r="C6680" s="264">
        <v>1464.26</v>
      </c>
      <c r="D6680" s="264">
        <v>0</v>
      </c>
      <c r="E6680" s="264">
        <v>1529047.89</v>
      </c>
      <c r="F6680" s="264">
        <v>685</v>
      </c>
      <c r="G6680" s="264">
        <v>1</v>
      </c>
    </row>
    <row r="6681" spans="1:7">
      <c r="A6681" s="264">
        <v>40752510</v>
      </c>
      <c r="B6681" s="264">
        <v>0</v>
      </c>
      <c r="C6681" s="264">
        <v>0</v>
      </c>
      <c r="D6681" s="264">
        <v>0</v>
      </c>
      <c r="E6681" s="264">
        <v>0</v>
      </c>
      <c r="F6681" s="264">
        <v>685</v>
      </c>
      <c r="G6681" s="264">
        <v>0</v>
      </c>
    </row>
    <row r="6682" spans="1:7">
      <c r="A6682" s="264">
        <v>40752540</v>
      </c>
      <c r="B6682" s="264">
        <v>0</v>
      </c>
      <c r="C6682" s="264">
        <v>0</v>
      </c>
      <c r="D6682" s="264">
        <v>0</v>
      </c>
      <c r="E6682" s="264">
        <v>0</v>
      </c>
      <c r="F6682" s="264">
        <v>685</v>
      </c>
      <c r="G6682" s="264">
        <v>0</v>
      </c>
    </row>
    <row r="6683" spans="1:7">
      <c r="A6683" s="264">
        <v>40752647</v>
      </c>
      <c r="B6683" s="264">
        <v>392017.27</v>
      </c>
      <c r="C6683" s="264">
        <v>0</v>
      </c>
      <c r="D6683" s="264">
        <v>0</v>
      </c>
      <c r="E6683" s="264">
        <v>392017.27</v>
      </c>
      <c r="F6683" s="264">
        <v>823</v>
      </c>
      <c r="G6683" s="264">
        <v>0</v>
      </c>
    </row>
    <row r="6684" spans="1:7">
      <c r="A6684" s="264">
        <v>40752879</v>
      </c>
      <c r="B6684" s="264">
        <v>0</v>
      </c>
      <c r="C6684" s="264">
        <v>0</v>
      </c>
      <c r="D6684" s="264">
        <v>0</v>
      </c>
      <c r="E6684" s="264">
        <v>0</v>
      </c>
      <c r="F6684" s="264">
        <v>685</v>
      </c>
      <c r="G6684" s="264">
        <v>0</v>
      </c>
    </row>
    <row r="6685" spans="1:7">
      <c r="A6685" s="264">
        <v>40752899</v>
      </c>
      <c r="B6685" s="264">
        <v>241938.45</v>
      </c>
      <c r="C6685" s="264">
        <v>0</v>
      </c>
      <c r="D6685" s="264">
        <v>185707.21</v>
      </c>
      <c r="E6685" s="264">
        <v>427645.66</v>
      </c>
      <c r="F6685" s="264">
        <v>685</v>
      </c>
      <c r="G6685" s="264">
        <v>90</v>
      </c>
    </row>
    <row r="6686" spans="1:7">
      <c r="A6686" s="264">
        <v>40752917</v>
      </c>
      <c r="B6686" s="264">
        <v>0</v>
      </c>
      <c r="C6686" s="264">
        <v>0</v>
      </c>
      <c r="D6686" s="264">
        <v>0</v>
      </c>
      <c r="E6686" s="264">
        <v>0</v>
      </c>
      <c r="F6686" s="264">
        <v>685</v>
      </c>
      <c r="G6686" s="264">
        <v>0</v>
      </c>
    </row>
    <row r="6687" spans="1:7">
      <c r="A6687" s="264">
        <v>40752959</v>
      </c>
      <c r="B6687" s="264">
        <v>755632.37</v>
      </c>
      <c r="C6687" s="264">
        <v>10043.620000000001</v>
      </c>
      <c r="D6687" s="264">
        <v>0</v>
      </c>
      <c r="E6687" s="264">
        <v>765675.99</v>
      </c>
      <c r="F6687" s="264">
        <v>685</v>
      </c>
      <c r="G6687" s="264">
        <v>1</v>
      </c>
    </row>
    <row r="6688" spans="1:7">
      <c r="A6688" s="264">
        <v>40752967</v>
      </c>
      <c r="B6688" s="264">
        <v>0</v>
      </c>
      <c r="C6688" s="264">
        <v>0</v>
      </c>
      <c r="D6688" s="264">
        <v>0</v>
      </c>
      <c r="E6688" s="264">
        <v>0</v>
      </c>
      <c r="F6688" s="264">
        <v>685</v>
      </c>
      <c r="G6688" s="264">
        <v>0</v>
      </c>
    </row>
    <row r="6689" spans="1:7">
      <c r="A6689" s="264">
        <v>40752973</v>
      </c>
      <c r="B6689" s="264">
        <v>0</v>
      </c>
      <c r="C6689" s="264">
        <v>0</v>
      </c>
      <c r="D6689" s="264">
        <v>0</v>
      </c>
      <c r="E6689" s="264">
        <v>0</v>
      </c>
      <c r="F6689" s="264">
        <v>685</v>
      </c>
      <c r="G6689" s="264">
        <v>0</v>
      </c>
    </row>
    <row r="6690" spans="1:7">
      <c r="A6690" s="264">
        <v>40752982</v>
      </c>
      <c r="B6690" s="264">
        <v>389259.62</v>
      </c>
      <c r="C6690" s="264">
        <v>0</v>
      </c>
      <c r="D6690" s="264">
        <v>0</v>
      </c>
      <c r="E6690" s="264">
        <v>389259.62</v>
      </c>
      <c r="F6690" s="264">
        <v>685</v>
      </c>
      <c r="G6690" s="264">
        <v>0</v>
      </c>
    </row>
    <row r="6691" spans="1:7">
      <c r="A6691" s="264">
        <v>40752992</v>
      </c>
      <c r="B6691" s="264">
        <v>0</v>
      </c>
      <c r="C6691" s="264">
        <v>0</v>
      </c>
      <c r="D6691" s="264">
        <v>0</v>
      </c>
      <c r="E6691" s="264">
        <v>0</v>
      </c>
      <c r="F6691" s="264">
        <v>685</v>
      </c>
      <c r="G6691" s="264">
        <v>0</v>
      </c>
    </row>
    <row r="6692" spans="1:7">
      <c r="A6692" s="264">
        <v>40753007</v>
      </c>
      <c r="B6692" s="264">
        <v>0</v>
      </c>
      <c r="C6692" s="264">
        <v>0</v>
      </c>
      <c r="D6692" s="264">
        <v>0</v>
      </c>
      <c r="E6692" s="264">
        <v>0</v>
      </c>
      <c r="F6692" s="264">
        <v>685</v>
      </c>
      <c r="G6692" s="264">
        <v>0</v>
      </c>
    </row>
    <row r="6693" spans="1:7">
      <c r="A6693" s="264">
        <v>40782947</v>
      </c>
      <c r="B6693" s="264">
        <v>0</v>
      </c>
      <c r="C6693" s="264">
        <v>0</v>
      </c>
      <c r="D6693" s="264">
        <v>0</v>
      </c>
      <c r="E6693" s="264">
        <v>0</v>
      </c>
      <c r="F6693" s="264">
        <v>685</v>
      </c>
      <c r="G6693" s="264">
        <v>0</v>
      </c>
    </row>
    <row r="6694" spans="1:7">
      <c r="A6694" s="264">
        <v>40782965</v>
      </c>
      <c r="B6694" s="264">
        <v>0</v>
      </c>
      <c r="C6694" s="264">
        <v>0</v>
      </c>
      <c r="D6694" s="264">
        <v>0</v>
      </c>
      <c r="E6694" s="264">
        <v>0</v>
      </c>
      <c r="F6694" s="264">
        <v>685</v>
      </c>
      <c r="G6694" s="264">
        <v>0</v>
      </c>
    </row>
    <row r="6695" spans="1:7">
      <c r="A6695" s="264">
        <v>40783073</v>
      </c>
      <c r="B6695" s="264">
        <v>162341.70000000001</v>
      </c>
      <c r="C6695" s="264">
        <v>0</v>
      </c>
      <c r="D6695" s="264">
        <v>0</v>
      </c>
      <c r="E6695" s="264">
        <v>162341.70000000001</v>
      </c>
      <c r="F6695" s="264">
        <v>685</v>
      </c>
      <c r="G6695" s="264">
        <v>0</v>
      </c>
    </row>
    <row r="6696" spans="1:7">
      <c r="A6696" s="264">
        <v>40783104</v>
      </c>
      <c r="B6696" s="264">
        <v>326148.93</v>
      </c>
      <c r="C6696" s="264">
        <v>4175.74</v>
      </c>
      <c r="D6696" s="264">
        <v>0</v>
      </c>
      <c r="E6696" s="264">
        <v>330324.67</v>
      </c>
      <c r="F6696" s="264">
        <v>685</v>
      </c>
      <c r="G6696" s="264">
        <v>1</v>
      </c>
    </row>
    <row r="6697" spans="1:7">
      <c r="A6697" s="264">
        <v>40783326</v>
      </c>
      <c r="B6697" s="264">
        <v>118716.07</v>
      </c>
      <c r="C6697" s="264">
        <v>0</v>
      </c>
      <c r="D6697" s="264">
        <v>0</v>
      </c>
      <c r="E6697" s="264">
        <v>118716.07</v>
      </c>
      <c r="F6697" s="264">
        <v>823</v>
      </c>
      <c r="G6697" s="264">
        <v>0</v>
      </c>
    </row>
    <row r="6698" spans="1:7">
      <c r="A6698" s="264">
        <v>40783514</v>
      </c>
      <c r="B6698" s="264">
        <v>0</v>
      </c>
      <c r="C6698" s="264">
        <v>0</v>
      </c>
      <c r="D6698" s="264">
        <v>0</v>
      </c>
      <c r="E6698" s="264">
        <v>0</v>
      </c>
      <c r="F6698" s="264">
        <v>685</v>
      </c>
      <c r="G6698" s="264">
        <v>0</v>
      </c>
    </row>
    <row r="6699" spans="1:7">
      <c r="A6699" s="264">
        <v>40783726</v>
      </c>
      <c r="B6699" s="264">
        <v>0</v>
      </c>
      <c r="C6699" s="264">
        <v>0</v>
      </c>
      <c r="D6699" s="264">
        <v>0</v>
      </c>
      <c r="E6699" s="264">
        <v>0</v>
      </c>
      <c r="F6699" s="264">
        <v>685</v>
      </c>
      <c r="G6699" s="264">
        <v>0</v>
      </c>
    </row>
    <row r="6700" spans="1:7">
      <c r="A6700" s="264">
        <v>40783745</v>
      </c>
      <c r="B6700" s="264">
        <v>0</v>
      </c>
      <c r="C6700" s="264">
        <v>0</v>
      </c>
      <c r="D6700" s="264">
        <v>0</v>
      </c>
      <c r="E6700" s="264">
        <v>0</v>
      </c>
      <c r="F6700" s="264">
        <v>685</v>
      </c>
      <c r="G6700" s="264">
        <v>0</v>
      </c>
    </row>
    <row r="6701" spans="1:7">
      <c r="A6701" s="264">
        <v>40783757</v>
      </c>
      <c r="B6701" s="264">
        <v>0</v>
      </c>
      <c r="C6701" s="264">
        <v>0</v>
      </c>
      <c r="D6701" s="264">
        <v>0</v>
      </c>
      <c r="E6701" s="264">
        <v>0</v>
      </c>
      <c r="F6701" s="264">
        <v>685</v>
      </c>
      <c r="G6701" s="264">
        <v>0</v>
      </c>
    </row>
    <row r="6702" spans="1:7">
      <c r="A6702" s="264">
        <v>40783770</v>
      </c>
      <c r="B6702" s="264">
        <v>169201.17</v>
      </c>
      <c r="C6702" s="264">
        <v>0</v>
      </c>
      <c r="D6702" s="264">
        <v>0</v>
      </c>
      <c r="E6702" s="264">
        <v>169201.17</v>
      </c>
      <c r="F6702" s="264">
        <v>685</v>
      </c>
      <c r="G6702" s="264">
        <v>0</v>
      </c>
    </row>
    <row r="6703" spans="1:7">
      <c r="A6703" s="264">
        <v>40783798</v>
      </c>
      <c r="B6703" s="264">
        <v>141897.35999999999</v>
      </c>
      <c r="C6703" s="264">
        <v>0</v>
      </c>
      <c r="D6703" s="264">
        <v>0</v>
      </c>
      <c r="E6703" s="264">
        <v>141897.35999999999</v>
      </c>
      <c r="F6703" s="264">
        <v>685</v>
      </c>
      <c r="G6703" s="264">
        <v>0</v>
      </c>
    </row>
    <row r="6704" spans="1:7">
      <c r="A6704" s="264">
        <v>40807765</v>
      </c>
      <c r="B6704" s="264">
        <v>0</v>
      </c>
      <c r="C6704" s="264">
        <v>0</v>
      </c>
      <c r="D6704" s="264">
        <v>0</v>
      </c>
      <c r="E6704" s="264">
        <v>0</v>
      </c>
      <c r="F6704" s="264">
        <v>823</v>
      </c>
      <c r="G6704" s="264">
        <v>0</v>
      </c>
    </row>
    <row r="6705" spans="1:7">
      <c r="A6705" s="264">
        <v>40807778</v>
      </c>
      <c r="B6705" s="264">
        <v>0</v>
      </c>
      <c r="C6705" s="264">
        <v>0</v>
      </c>
      <c r="D6705" s="264">
        <v>0</v>
      </c>
      <c r="E6705" s="264">
        <v>0</v>
      </c>
      <c r="F6705" s="264">
        <v>685</v>
      </c>
      <c r="G6705" s="264">
        <v>0</v>
      </c>
    </row>
    <row r="6706" spans="1:7">
      <c r="A6706" s="264">
        <v>40807822</v>
      </c>
      <c r="B6706" s="264">
        <v>0</v>
      </c>
      <c r="C6706" s="264">
        <v>0</v>
      </c>
      <c r="D6706" s="264">
        <v>0</v>
      </c>
      <c r="E6706" s="264">
        <v>0</v>
      </c>
      <c r="F6706" s="264">
        <v>823</v>
      </c>
      <c r="G6706" s="264">
        <v>0</v>
      </c>
    </row>
    <row r="6707" spans="1:7">
      <c r="A6707" s="264">
        <v>40807835</v>
      </c>
      <c r="B6707" s="264">
        <v>0</v>
      </c>
      <c r="C6707" s="264">
        <v>0</v>
      </c>
      <c r="D6707" s="264">
        <v>0</v>
      </c>
      <c r="E6707" s="264">
        <v>0</v>
      </c>
      <c r="F6707" s="264">
        <v>685</v>
      </c>
      <c r="G6707" s="264">
        <v>0</v>
      </c>
    </row>
    <row r="6708" spans="1:7">
      <c r="A6708" s="264">
        <v>40807879</v>
      </c>
      <c r="B6708" s="264">
        <v>0</v>
      </c>
      <c r="C6708" s="264">
        <v>0</v>
      </c>
      <c r="D6708" s="264">
        <v>0</v>
      </c>
      <c r="E6708" s="264">
        <v>0</v>
      </c>
      <c r="F6708" s="264">
        <v>685</v>
      </c>
      <c r="G6708" s="264">
        <v>0</v>
      </c>
    </row>
    <row r="6709" spans="1:7">
      <c r="A6709" s="264">
        <v>40807922</v>
      </c>
      <c r="B6709" s="264">
        <v>0</v>
      </c>
      <c r="C6709" s="264">
        <v>0</v>
      </c>
      <c r="D6709" s="264">
        <v>0</v>
      </c>
      <c r="E6709" s="264">
        <v>0</v>
      </c>
      <c r="F6709" s="264">
        <v>823</v>
      </c>
      <c r="G6709" s="264">
        <v>0</v>
      </c>
    </row>
    <row r="6710" spans="1:7">
      <c r="A6710" s="264">
        <v>40808413</v>
      </c>
      <c r="B6710" s="264">
        <v>259232.83</v>
      </c>
      <c r="C6710" s="264">
        <v>314</v>
      </c>
      <c r="D6710" s="264">
        <v>0</v>
      </c>
      <c r="E6710" s="264">
        <v>259546.83</v>
      </c>
      <c r="F6710" s="264">
        <v>685</v>
      </c>
      <c r="G6710" s="264">
        <v>1</v>
      </c>
    </row>
    <row r="6711" spans="1:7">
      <c r="A6711" s="264">
        <v>40808580</v>
      </c>
      <c r="B6711" s="264">
        <v>0</v>
      </c>
      <c r="C6711" s="264">
        <v>0</v>
      </c>
      <c r="D6711" s="264">
        <v>0</v>
      </c>
      <c r="E6711" s="264">
        <v>0</v>
      </c>
      <c r="F6711" s="264">
        <v>685</v>
      </c>
      <c r="G6711" s="264">
        <v>0</v>
      </c>
    </row>
    <row r="6712" spans="1:7">
      <c r="A6712" s="264">
        <v>40808610</v>
      </c>
      <c r="B6712" s="264">
        <v>0</v>
      </c>
      <c r="C6712" s="264">
        <v>0</v>
      </c>
      <c r="D6712" s="264">
        <v>0</v>
      </c>
      <c r="E6712" s="264">
        <v>0</v>
      </c>
      <c r="F6712" s="264">
        <v>685</v>
      </c>
      <c r="G6712" s="264">
        <v>0</v>
      </c>
    </row>
    <row r="6713" spans="1:7">
      <c r="A6713" s="264">
        <v>40808622</v>
      </c>
      <c r="B6713" s="264">
        <v>400356.28</v>
      </c>
      <c r="C6713" s="264">
        <v>0</v>
      </c>
      <c r="D6713" s="264">
        <v>0</v>
      </c>
      <c r="E6713" s="264">
        <v>400356.28</v>
      </c>
      <c r="F6713" s="264">
        <v>685</v>
      </c>
      <c r="G6713" s="264">
        <v>0</v>
      </c>
    </row>
    <row r="6714" spans="1:7">
      <c r="A6714" s="264">
        <v>40808633</v>
      </c>
      <c r="B6714" s="264">
        <v>180539.39</v>
      </c>
      <c r="C6714" s="264">
        <v>0</v>
      </c>
      <c r="D6714" s="264">
        <v>0</v>
      </c>
      <c r="E6714" s="264">
        <v>180539.39</v>
      </c>
      <c r="F6714" s="264">
        <v>685</v>
      </c>
      <c r="G6714" s="264">
        <v>0</v>
      </c>
    </row>
    <row r="6715" spans="1:7">
      <c r="A6715" s="264">
        <v>40808662</v>
      </c>
      <c r="B6715" s="264">
        <v>475864.97</v>
      </c>
      <c r="C6715" s="264">
        <v>0</v>
      </c>
      <c r="D6715" s="264">
        <v>0</v>
      </c>
      <c r="E6715" s="264">
        <v>475864.97</v>
      </c>
      <c r="F6715" s="264">
        <v>685</v>
      </c>
      <c r="G6715" s="264">
        <v>0</v>
      </c>
    </row>
    <row r="6716" spans="1:7">
      <c r="A6716" s="264">
        <v>40808690</v>
      </c>
      <c r="B6716" s="264">
        <v>0</v>
      </c>
      <c r="C6716" s="264">
        <v>0</v>
      </c>
      <c r="D6716" s="264">
        <v>0</v>
      </c>
      <c r="E6716" s="264">
        <v>0</v>
      </c>
      <c r="F6716" s="264">
        <v>685</v>
      </c>
      <c r="G6716" s="264">
        <v>0</v>
      </c>
    </row>
    <row r="6717" spans="1:7">
      <c r="A6717" s="264">
        <v>40808703</v>
      </c>
      <c r="B6717" s="264">
        <v>192930.9</v>
      </c>
      <c r="C6717" s="264">
        <v>0</v>
      </c>
      <c r="D6717" s="264">
        <v>0</v>
      </c>
      <c r="E6717" s="264">
        <v>192930.9</v>
      </c>
      <c r="F6717" s="264">
        <v>685</v>
      </c>
      <c r="G6717" s="264">
        <v>0</v>
      </c>
    </row>
    <row r="6718" spans="1:7">
      <c r="A6718" s="264">
        <v>40808727</v>
      </c>
      <c r="B6718" s="264">
        <v>504461.33</v>
      </c>
      <c r="C6718" s="264">
        <v>0</v>
      </c>
      <c r="D6718" s="264">
        <v>0</v>
      </c>
      <c r="E6718" s="264">
        <v>504461.33</v>
      </c>
      <c r="F6718" s="264">
        <v>685</v>
      </c>
      <c r="G6718" s="264">
        <v>0</v>
      </c>
    </row>
    <row r="6719" spans="1:7">
      <c r="A6719" s="264">
        <v>40836528</v>
      </c>
      <c r="B6719" s="264">
        <v>575565.26</v>
      </c>
      <c r="C6719" s="264">
        <v>0</v>
      </c>
      <c r="D6719" s="264">
        <v>0</v>
      </c>
      <c r="E6719" s="264">
        <v>575565.26</v>
      </c>
      <c r="F6719" s="264">
        <v>685</v>
      </c>
      <c r="G6719" s="264">
        <v>0</v>
      </c>
    </row>
    <row r="6720" spans="1:7">
      <c r="A6720" s="264">
        <v>40836539</v>
      </c>
      <c r="B6720" s="264">
        <v>176196.35</v>
      </c>
      <c r="C6720" s="264">
        <v>0</v>
      </c>
      <c r="D6720" s="264">
        <v>0</v>
      </c>
      <c r="E6720" s="264">
        <v>176196.35</v>
      </c>
      <c r="F6720" s="264">
        <v>685</v>
      </c>
      <c r="G6720" s="264">
        <v>0</v>
      </c>
    </row>
    <row r="6721" spans="1:7">
      <c r="A6721" s="264">
        <v>40836638</v>
      </c>
      <c r="B6721" s="264">
        <v>0</v>
      </c>
      <c r="C6721" s="264">
        <v>0</v>
      </c>
      <c r="D6721" s="264">
        <v>0</v>
      </c>
      <c r="E6721" s="264">
        <v>0</v>
      </c>
      <c r="F6721" s="264">
        <v>685</v>
      </c>
      <c r="G6721" s="264">
        <v>0</v>
      </c>
    </row>
    <row r="6722" spans="1:7">
      <c r="A6722" s="264">
        <v>40836856</v>
      </c>
      <c r="B6722" s="264">
        <v>0</v>
      </c>
      <c r="C6722" s="264">
        <v>0</v>
      </c>
      <c r="D6722" s="264">
        <v>0</v>
      </c>
      <c r="E6722" s="264">
        <v>0</v>
      </c>
      <c r="F6722" s="264">
        <v>685</v>
      </c>
      <c r="G6722" s="264">
        <v>0</v>
      </c>
    </row>
    <row r="6723" spans="1:7">
      <c r="A6723" s="264">
        <v>40837108</v>
      </c>
      <c r="B6723" s="264">
        <v>362998.78</v>
      </c>
      <c r="C6723" s="264">
        <v>0</v>
      </c>
      <c r="D6723" s="264">
        <v>0</v>
      </c>
      <c r="E6723" s="264">
        <v>362998.78</v>
      </c>
      <c r="F6723" s="264">
        <v>823</v>
      </c>
      <c r="G6723" s="264">
        <v>0</v>
      </c>
    </row>
    <row r="6724" spans="1:7">
      <c r="A6724" s="264">
        <v>40837210</v>
      </c>
      <c r="B6724" s="264">
        <v>163736.98000000001</v>
      </c>
      <c r="C6724" s="264">
        <v>0</v>
      </c>
      <c r="D6724" s="264">
        <v>0</v>
      </c>
      <c r="E6724" s="264">
        <v>163736.98000000001</v>
      </c>
      <c r="F6724" s="264">
        <v>823</v>
      </c>
      <c r="G6724" s="264">
        <v>0</v>
      </c>
    </row>
    <row r="6725" spans="1:7">
      <c r="A6725" s="264">
        <v>40837231</v>
      </c>
      <c r="B6725" s="264">
        <v>170267.58</v>
      </c>
      <c r="C6725" s="264">
        <v>0</v>
      </c>
      <c r="D6725" s="264">
        <v>0</v>
      </c>
      <c r="E6725" s="264">
        <v>170267.58</v>
      </c>
      <c r="F6725" s="264">
        <v>685</v>
      </c>
      <c r="G6725" s="264">
        <v>0</v>
      </c>
    </row>
    <row r="6726" spans="1:7">
      <c r="A6726" s="264">
        <v>40837257</v>
      </c>
      <c r="B6726" s="264">
        <v>0</v>
      </c>
      <c r="C6726" s="264">
        <v>0</v>
      </c>
      <c r="D6726" s="264">
        <v>0</v>
      </c>
      <c r="E6726" s="264">
        <v>0</v>
      </c>
      <c r="F6726" s="264">
        <v>685</v>
      </c>
      <c r="G6726" s="264">
        <v>0</v>
      </c>
    </row>
    <row r="6727" spans="1:7">
      <c r="A6727" s="264">
        <v>40837459</v>
      </c>
      <c r="B6727" s="264">
        <v>737779.43</v>
      </c>
      <c r="C6727" s="264">
        <v>0</v>
      </c>
      <c r="D6727" s="264">
        <v>0</v>
      </c>
      <c r="E6727" s="264">
        <v>737779.43</v>
      </c>
      <c r="F6727" s="264">
        <v>685</v>
      </c>
      <c r="G6727" s="264">
        <v>0</v>
      </c>
    </row>
    <row r="6728" spans="1:7">
      <c r="A6728" s="264">
        <v>40837462</v>
      </c>
      <c r="B6728" s="264">
        <v>281375.61</v>
      </c>
      <c r="C6728" s="264">
        <v>0</v>
      </c>
      <c r="D6728" s="264">
        <v>0</v>
      </c>
      <c r="E6728" s="264">
        <v>281375.61</v>
      </c>
      <c r="F6728" s="264">
        <v>685</v>
      </c>
      <c r="G6728" s="264">
        <v>0</v>
      </c>
    </row>
    <row r="6729" spans="1:7">
      <c r="A6729" s="264">
        <v>40837499</v>
      </c>
      <c r="B6729" s="264">
        <v>0</v>
      </c>
      <c r="C6729" s="264">
        <v>0</v>
      </c>
      <c r="D6729" s="264">
        <v>0</v>
      </c>
      <c r="E6729" s="264">
        <v>0</v>
      </c>
      <c r="F6729" s="264">
        <v>626</v>
      </c>
      <c r="G6729" s="264">
        <v>0</v>
      </c>
    </row>
    <row r="6730" spans="1:7">
      <c r="A6730" s="264">
        <v>40837500</v>
      </c>
      <c r="B6730" s="264">
        <v>265296.18</v>
      </c>
      <c r="C6730" s="264">
        <v>0</v>
      </c>
      <c r="D6730" s="264">
        <v>0</v>
      </c>
      <c r="E6730" s="264">
        <v>265296.18</v>
      </c>
      <c r="F6730" s="264">
        <v>685</v>
      </c>
      <c r="G6730" s="264">
        <v>0</v>
      </c>
    </row>
    <row r="6731" spans="1:7">
      <c r="A6731" s="264">
        <v>40837518</v>
      </c>
      <c r="B6731" s="264">
        <v>0</v>
      </c>
      <c r="C6731" s="264">
        <v>0</v>
      </c>
      <c r="D6731" s="264">
        <v>0</v>
      </c>
      <c r="E6731" s="264">
        <v>0</v>
      </c>
      <c r="F6731" s="264">
        <v>685</v>
      </c>
      <c r="G6731" s="264">
        <v>0</v>
      </c>
    </row>
    <row r="6732" spans="1:7">
      <c r="A6732" s="264">
        <v>40837520</v>
      </c>
      <c r="B6732" s="264">
        <v>568574.59</v>
      </c>
      <c r="C6732" s="264">
        <v>0</v>
      </c>
      <c r="D6732" s="264">
        <v>202939.88</v>
      </c>
      <c r="E6732" s="264">
        <v>771514.47</v>
      </c>
      <c r="F6732" s="264">
        <v>626</v>
      </c>
      <c r="G6732" s="264">
        <v>33</v>
      </c>
    </row>
    <row r="6733" spans="1:7">
      <c r="A6733" s="264">
        <v>40837544</v>
      </c>
      <c r="B6733" s="264">
        <v>0</v>
      </c>
      <c r="C6733" s="264">
        <v>0</v>
      </c>
      <c r="D6733" s="264">
        <v>0</v>
      </c>
      <c r="E6733" s="264">
        <v>0</v>
      </c>
      <c r="F6733" s="264">
        <v>685</v>
      </c>
      <c r="G6733" s="264">
        <v>0</v>
      </c>
    </row>
    <row r="6734" spans="1:7">
      <c r="A6734" s="264">
        <v>40837550</v>
      </c>
      <c r="B6734" s="264">
        <v>987763.32</v>
      </c>
      <c r="C6734" s="264">
        <v>0</v>
      </c>
      <c r="D6734" s="264">
        <v>78061.179999999993</v>
      </c>
      <c r="E6734" s="264">
        <v>1065824.5</v>
      </c>
      <c r="F6734" s="264">
        <v>685</v>
      </c>
      <c r="G6734" s="264">
        <v>7</v>
      </c>
    </row>
    <row r="6735" spans="1:7">
      <c r="A6735" s="264">
        <v>40837565</v>
      </c>
      <c r="B6735" s="264">
        <v>0</v>
      </c>
      <c r="C6735" s="264">
        <v>0</v>
      </c>
      <c r="D6735" s="264">
        <v>0</v>
      </c>
      <c r="E6735" s="264">
        <v>0</v>
      </c>
      <c r="F6735" s="264">
        <v>685</v>
      </c>
      <c r="G6735" s="264">
        <v>0</v>
      </c>
    </row>
    <row r="6736" spans="1:7">
      <c r="A6736" s="264">
        <v>40837585</v>
      </c>
      <c r="B6736" s="264">
        <v>111411.08</v>
      </c>
      <c r="C6736" s="264">
        <v>0</v>
      </c>
      <c r="D6736" s="264">
        <v>0</v>
      </c>
      <c r="E6736" s="264">
        <v>111411.08</v>
      </c>
      <c r="F6736" s="264">
        <v>685</v>
      </c>
      <c r="G6736" s="264">
        <v>0</v>
      </c>
    </row>
    <row r="6737" spans="1:7">
      <c r="A6737" s="264">
        <v>40837593</v>
      </c>
      <c r="B6737" s="264">
        <v>0</v>
      </c>
      <c r="C6737" s="264">
        <v>0</v>
      </c>
      <c r="D6737" s="264">
        <v>0</v>
      </c>
      <c r="E6737" s="264">
        <v>0</v>
      </c>
      <c r="F6737" s="264">
        <v>823</v>
      </c>
      <c r="G6737" s="264">
        <v>0</v>
      </c>
    </row>
    <row r="6738" spans="1:7">
      <c r="A6738" s="264">
        <v>40837617</v>
      </c>
      <c r="B6738" s="264">
        <v>0</v>
      </c>
      <c r="C6738" s="264">
        <v>0</v>
      </c>
      <c r="D6738" s="264">
        <v>0</v>
      </c>
      <c r="E6738" s="264">
        <v>0</v>
      </c>
      <c r="F6738" s="264">
        <v>685</v>
      </c>
      <c r="G6738" s="264">
        <v>0</v>
      </c>
    </row>
    <row r="6739" spans="1:7">
      <c r="A6739" s="264">
        <v>40837628</v>
      </c>
      <c r="B6739" s="264">
        <v>1365856.28</v>
      </c>
      <c r="C6739" s="264">
        <v>0</v>
      </c>
      <c r="D6739" s="264">
        <v>0</v>
      </c>
      <c r="E6739" s="264">
        <v>1365856.28</v>
      </c>
      <c r="F6739" s="264">
        <v>685</v>
      </c>
      <c r="G6739" s="264">
        <v>0</v>
      </c>
    </row>
    <row r="6740" spans="1:7">
      <c r="A6740" s="264">
        <v>40837638</v>
      </c>
      <c r="B6740" s="264">
        <v>129164.84</v>
      </c>
      <c r="C6740" s="264">
        <v>0</v>
      </c>
      <c r="D6740" s="264">
        <v>0</v>
      </c>
      <c r="E6740" s="264">
        <v>129164.84</v>
      </c>
      <c r="F6740" s="264">
        <v>685</v>
      </c>
      <c r="G6740" s="264">
        <v>0</v>
      </c>
    </row>
    <row r="6741" spans="1:7">
      <c r="A6741" s="264">
        <v>40868221</v>
      </c>
      <c r="B6741" s="264">
        <v>0</v>
      </c>
      <c r="C6741" s="264">
        <v>0</v>
      </c>
      <c r="D6741" s="264">
        <v>0</v>
      </c>
      <c r="E6741" s="264">
        <v>0</v>
      </c>
      <c r="F6741" s="264">
        <v>685</v>
      </c>
      <c r="G6741" s="264">
        <v>0</v>
      </c>
    </row>
    <row r="6742" spans="1:7">
      <c r="A6742" s="264">
        <v>40868235</v>
      </c>
      <c r="B6742" s="264">
        <v>0</v>
      </c>
      <c r="C6742" s="264">
        <v>0</v>
      </c>
      <c r="D6742" s="264">
        <v>0</v>
      </c>
      <c r="E6742" s="264">
        <v>0</v>
      </c>
      <c r="F6742" s="264">
        <v>685</v>
      </c>
      <c r="G6742" s="264">
        <v>0</v>
      </c>
    </row>
    <row r="6743" spans="1:7">
      <c r="A6743" s="264">
        <v>40868268</v>
      </c>
      <c r="B6743" s="264">
        <v>0</v>
      </c>
      <c r="C6743" s="264">
        <v>0</v>
      </c>
      <c r="D6743" s="264">
        <v>0</v>
      </c>
      <c r="E6743" s="264">
        <v>0</v>
      </c>
      <c r="F6743" s="264">
        <v>823</v>
      </c>
      <c r="G6743" s="264">
        <v>0</v>
      </c>
    </row>
    <row r="6744" spans="1:7">
      <c r="A6744" s="264">
        <v>40868312</v>
      </c>
      <c r="B6744" s="264">
        <v>0</v>
      </c>
      <c r="C6744" s="264">
        <v>0</v>
      </c>
      <c r="D6744" s="264">
        <v>0</v>
      </c>
      <c r="E6744" s="264">
        <v>0</v>
      </c>
      <c r="F6744" s="264">
        <v>823</v>
      </c>
      <c r="G6744" s="264">
        <v>0</v>
      </c>
    </row>
    <row r="6745" spans="1:7">
      <c r="A6745" s="264">
        <v>40868323</v>
      </c>
      <c r="B6745" s="264">
        <v>0</v>
      </c>
      <c r="C6745" s="264">
        <v>0</v>
      </c>
      <c r="D6745" s="264">
        <v>0</v>
      </c>
      <c r="E6745" s="264">
        <v>0</v>
      </c>
      <c r="F6745" s="264">
        <v>823</v>
      </c>
      <c r="G6745" s="264">
        <v>0</v>
      </c>
    </row>
    <row r="6746" spans="1:7">
      <c r="A6746" s="264">
        <v>40868336</v>
      </c>
      <c r="B6746" s="264">
        <v>0</v>
      </c>
      <c r="C6746" s="264">
        <v>0</v>
      </c>
      <c r="D6746" s="264">
        <v>0</v>
      </c>
      <c r="E6746" s="264">
        <v>0</v>
      </c>
      <c r="F6746" s="264">
        <v>685</v>
      </c>
      <c r="G6746" s="264">
        <v>0</v>
      </c>
    </row>
    <row r="6747" spans="1:7">
      <c r="A6747" s="264">
        <v>40868361</v>
      </c>
      <c r="B6747" s="264">
        <v>0</v>
      </c>
      <c r="C6747" s="264">
        <v>0</v>
      </c>
      <c r="D6747" s="264">
        <v>0</v>
      </c>
      <c r="E6747" s="264">
        <v>0</v>
      </c>
      <c r="F6747" s="264">
        <v>823</v>
      </c>
      <c r="G6747" s="264">
        <v>0</v>
      </c>
    </row>
    <row r="6748" spans="1:7">
      <c r="A6748" s="264">
        <v>40868637</v>
      </c>
      <c r="B6748" s="264">
        <v>807359.25</v>
      </c>
      <c r="C6748" s="264">
        <v>0</v>
      </c>
      <c r="D6748" s="264">
        <v>0</v>
      </c>
      <c r="E6748" s="264">
        <v>807359.25</v>
      </c>
      <c r="F6748" s="264">
        <v>823</v>
      </c>
      <c r="G6748" s="264">
        <v>0</v>
      </c>
    </row>
    <row r="6749" spans="1:7">
      <c r="A6749" s="264">
        <v>40868647</v>
      </c>
      <c r="B6749" s="264">
        <v>0</v>
      </c>
      <c r="C6749" s="264">
        <v>0</v>
      </c>
      <c r="D6749" s="264">
        <v>0</v>
      </c>
      <c r="E6749" s="264">
        <v>0</v>
      </c>
      <c r="F6749" s="264">
        <v>685</v>
      </c>
      <c r="G6749" s="264">
        <v>0</v>
      </c>
    </row>
    <row r="6750" spans="1:7">
      <c r="A6750" s="264">
        <v>40868650</v>
      </c>
      <c r="B6750" s="264">
        <v>0</v>
      </c>
      <c r="C6750" s="264">
        <v>0</v>
      </c>
      <c r="D6750" s="264">
        <v>0</v>
      </c>
      <c r="E6750" s="264">
        <v>0</v>
      </c>
      <c r="F6750" s="264">
        <v>685</v>
      </c>
      <c r="G6750" s="264">
        <v>0</v>
      </c>
    </row>
    <row r="6751" spans="1:7">
      <c r="A6751" s="264">
        <v>40868698</v>
      </c>
      <c r="B6751" s="264">
        <v>1098213.93</v>
      </c>
      <c r="C6751" s="264">
        <v>14675.5</v>
      </c>
      <c r="D6751" s="264">
        <v>0</v>
      </c>
      <c r="E6751" s="264">
        <v>1112889.43</v>
      </c>
      <c r="F6751" s="264">
        <v>685</v>
      </c>
      <c r="G6751" s="264">
        <v>1</v>
      </c>
    </row>
    <row r="6752" spans="1:7">
      <c r="A6752" s="264">
        <v>40868704</v>
      </c>
      <c r="B6752" s="264">
        <v>0</v>
      </c>
      <c r="C6752" s="264">
        <v>0</v>
      </c>
      <c r="D6752" s="264">
        <v>0</v>
      </c>
      <c r="E6752" s="264">
        <v>0</v>
      </c>
      <c r="F6752" s="264">
        <v>685</v>
      </c>
      <c r="G6752" s="264">
        <v>0</v>
      </c>
    </row>
    <row r="6753" spans="1:7">
      <c r="A6753" s="264">
        <v>40868718</v>
      </c>
      <c r="B6753" s="264">
        <v>490789.64</v>
      </c>
      <c r="C6753" s="264">
        <v>0</v>
      </c>
      <c r="D6753" s="264">
        <v>147443.4</v>
      </c>
      <c r="E6753" s="264">
        <v>638233.04</v>
      </c>
      <c r="F6753" s="264">
        <v>685</v>
      </c>
      <c r="G6753" s="264">
        <v>25</v>
      </c>
    </row>
    <row r="6754" spans="1:7">
      <c r="A6754" s="264">
        <v>40868724</v>
      </c>
      <c r="B6754" s="264">
        <v>320255.98</v>
      </c>
      <c r="C6754" s="264">
        <v>4252.92</v>
      </c>
      <c r="D6754" s="264">
        <v>0</v>
      </c>
      <c r="E6754" s="264">
        <v>324508.90000000002</v>
      </c>
      <c r="F6754" s="264">
        <v>685</v>
      </c>
      <c r="G6754" s="264">
        <v>1</v>
      </c>
    </row>
    <row r="6755" spans="1:7">
      <c r="A6755" s="264">
        <v>40905082</v>
      </c>
      <c r="B6755" s="264">
        <v>0</v>
      </c>
      <c r="C6755" s="264">
        <v>0</v>
      </c>
      <c r="D6755" s="264">
        <v>0</v>
      </c>
      <c r="E6755" s="264">
        <v>0</v>
      </c>
      <c r="F6755" s="264">
        <v>685</v>
      </c>
      <c r="G6755" s="264">
        <v>0</v>
      </c>
    </row>
    <row r="6756" spans="1:7">
      <c r="A6756" s="264">
        <v>40905504</v>
      </c>
      <c r="B6756" s="264">
        <v>0</v>
      </c>
      <c r="C6756" s="264">
        <v>0</v>
      </c>
      <c r="D6756" s="264">
        <v>0</v>
      </c>
      <c r="E6756" s="264">
        <v>0</v>
      </c>
      <c r="F6756" s="264">
        <v>685</v>
      </c>
      <c r="G6756" s="264">
        <v>0</v>
      </c>
    </row>
    <row r="6757" spans="1:7">
      <c r="A6757" s="264">
        <v>40905866</v>
      </c>
      <c r="B6757" s="264">
        <v>66170.289999999994</v>
      </c>
      <c r="C6757" s="264">
        <v>0</v>
      </c>
      <c r="D6757" s="264">
        <v>0</v>
      </c>
      <c r="E6757" s="264">
        <v>66170.289999999994</v>
      </c>
      <c r="F6757" s="264">
        <v>823</v>
      </c>
      <c r="G6757" s="264">
        <v>0</v>
      </c>
    </row>
    <row r="6758" spans="1:7">
      <c r="A6758" s="264">
        <v>40905991</v>
      </c>
      <c r="B6758" s="264">
        <v>187362.7</v>
      </c>
      <c r="C6758" s="264">
        <v>0</v>
      </c>
      <c r="D6758" s="264">
        <v>0</v>
      </c>
      <c r="E6758" s="264">
        <v>187362.7</v>
      </c>
      <c r="F6758" s="264">
        <v>823</v>
      </c>
      <c r="G6758" s="264">
        <v>0</v>
      </c>
    </row>
    <row r="6759" spans="1:7">
      <c r="A6759" s="264">
        <v>40906116</v>
      </c>
      <c r="B6759" s="264">
        <v>0</v>
      </c>
      <c r="C6759" s="264">
        <v>0</v>
      </c>
      <c r="D6759" s="264">
        <v>0</v>
      </c>
      <c r="E6759" s="264">
        <v>0</v>
      </c>
      <c r="F6759" s="264">
        <v>685</v>
      </c>
      <c r="G6759" s="264">
        <v>0</v>
      </c>
    </row>
    <row r="6760" spans="1:7">
      <c r="A6760" s="264">
        <v>40906132</v>
      </c>
      <c r="B6760" s="264">
        <v>0</v>
      </c>
      <c r="C6760" s="264">
        <v>0</v>
      </c>
      <c r="D6760" s="264">
        <v>0</v>
      </c>
      <c r="E6760" s="264">
        <v>0</v>
      </c>
      <c r="F6760" s="264">
        <v>685</v>
      </c>
      <c r="G6760" s="264">
        <v>0</v>
      </c>
    </row>
    <row r="6761" spans="1:7">
      <c r="A6761" s="264">
        <v>40906144</v>
      </c>
      <c r="B6761" s="264">
        <v>235107.44</v>
      </c>
      <c r="C6761" s="264">
        <v>0</v>
      </c>
      <c r="D6761" s="264">
        <v>0</v>
      </c>
      <c r="E6761" s="264">
        <v>235107.44</v>
      </c>
      <c r="F6761" s="264">
        <v>685</v>
      </c>
      <c r="G6761" s="264">
        <v>0</v>
      </c>
    </row>
    <row r="6762" spans="1:7">
      <c r="A6762" s="264">
        <v>40906168</v>
      </c>
      <c r="B6762" s="264">
        <v>0</v>
      </c>
      <c r="C6762" s="264">
        <v>0</v>
      </c>
      <c r="D6762" s="264">
        <v>0</v>
      </c>
      <c r="E6762" s="264">
        <v>0</v>
      </c>
      <c r="F6762" s="264">
        <v>823</v>
      </c>
      <c r="G6762" s="264">
        <v>0</v>
      </c>
    </row>
    <row r="6763" spans="1:7">
      <c r="A6763" s="264">
        <v>40906184</v>
      </c>
      <c r="B6763" s="264">
        <v>0</v>
      </c>
      <c r="C6763" s="264">
        <v>0</v>
      </c>
      <c r="D6763" s="264">
        <v>0</v>
      </c>
      <c r="E6763" s="264">
        <v>0</v>
      </c>
      <c r="F6763" s="264">
        <v>685</v>
      </c>
      <c r="G6763" s="264">
        <v>0</v>
      </c>
    </row>
    <row r="6764" spans="1:7">
      <c r="A6764" s="264">
        <v>40906192</v>
      </c>
      <c r="B6764" s="264">
        <v>310405.62</v>
      </c>
      <c r="C6764" s="264">
        <v>6436.31</v>
      </c>
      <c r="D6764" s="264">
        <v>0</v>
      </c>
      <c r="E6764" s="264">
        <v>316841.93</v>
      </c>
      <c r="F6764" s="264">
        <v>685</v>
      </c>
      <c r="G6764" s="264">
        <v>2</v>
      </c>
    </row>
    <row r="6765" spans="1:7">
      <c r="A6765" s="264">
        <v>40906214</v>
      </c>
      <c r="B6765" s="264">
        <v>0</v>
      </c>
      <c r="C6765" s="264">
        <v>0</v>
      </c>
      <c r="D6765" s="264">
        <v>0</v>
      </c>
      <c r="E6765" s="264">
        <v>0</v>
      </c>
      <c r="F6765" s="264">
        <v>685</v>
      </c>
      <c r="G6765" s="264">
        <v>0</v>
      </c>
    </row>
    <row r="6766" spans="1:7">
      <c r="A6766" s="264">
        <v>40906222</v>
      </c>
      <c r="B6766" s="264">
        <v>0</v>
      </c>
      <c r="C6766" s="264">
        <v>0</v>
      </c>
      <c r="D6766" s="264">
        <v>0</v>
      </c>
      <c r="E6766" s="264">
        <v>0</v>
      </c>
      <c r="F6766" s="264">
        <v>685</v>
      </c>
      <c r="G6766" s="264">
        <v>0</v>
      </c>
    </row>
    <row r="6767" spans="1:7">
      <c r="A6767" s="264">
        <v>40906238</v>
      </c>
      <c r="B6767" s="264">
        <v>0</v>
      </c>
      <c r="C6767" s="264">
        <v>0</v>
      </c>
      <c r="D6767" s="264">
        <v>0</v>
      </c>
      <c r="E6767" s="264">
        <v>0</v>
      </c>
      <c r="F6767" s="264">
        <v>823</v>
      </c>
      <c r="G6767" s="264">
        <v>0</v>
      </c>
    </row>
    <row r="6768" spans="1:7">
      <c r="A6768" s="264">
        <v>40906277</v>
      </c>
      <c r="B6768" s="264">
        <v>0</v>
      </c>
      <c r="C6768" s="264">
        <v>0</v>
      </c>
      <c r="D6768" s="264">
        <v>0</v>
      </c>
      <c r="E6768" s="264">
        <v>0</v>
      </c>
      <c r="F6768" s="264">
        <v>685</v>
      </c>
      <c r="G6768" s="264">
        <v>0</v>
      </c>
    </row>
    <row r="6769" spans="1:7">
      <c r="A6769" s="264">
        <v>40933473</v>
      </c>
      <c r="B6769" s="264">
        <v>177389.8</v>
      </c>
      <c r="C6769" s="264">
        <v>0</v>
      </c>
      <c r="D6769" s="264">
        <v>0</v>
      </c>
      <c r="E6769" s="264">
        <v>177389.8</v>
      </c>
      <c r="F6769" s="264">
        <v>823</v>
      </c>
      <c r="G6769" s="264">
        <v>0</v>
      </c>
    </row>
    <row r="6770" spans="1:7">
      <c r="A6770" s="264">
        <v>40933528</v>
      </c>
      <c r="B6770" s="264">
        <v>204878.48</v>
      </c>
      <c r="C6770" s="264">
        <v>0</v>
      </c>
      <c r="D6770" s="264">
        <v>0</v>
      </c>
      <c r="E6770" s="264">
        <v>204878.48</v>
      </c>
      <c r="F6770" s="264">
        <v>823</v>
      </c>
      <c r="G6770" s="264">
        <v>0</v>
      </c>
    </row>
    <row r="6771" spans="1:7">
      <c r="A6771" s="264">
        <v>40933859</v>
      </c>
      <c r="B6771" s="264">
        <v>0</v>
      </c>
      <c r="C6771" s="264">
        <v>0</v>
      </c>
      <c r="D6771" s="264">
        <v>0</v>
      </c>
      <c r="E6771" s="264">
        <v>0</v>
      </c>
      <c r="F6771" s="264">
        <v>823</v>
      </c>
      <c r="G6771" s="264">
        <v>0</v>
      </c>
    </row>
    <row r="6772" spans="1:7">
      <c r="A6772" s="264">
        <v>40933915</v>
      </c>
      <c r="B6772" s="264">
        <v>0</v>
      </c>
      <c r="C6772" s="264">
        <v>0</v>
      </c>
      <c r="D6772" s="264">
        <v>0</v>
      </c>
      <c r="E6772" s="264">
        <v>0</v>
      </c>
      <c r="F6772" s="264">
        <v>823</v>
      </c>
      <c r="G6772" s="264">
        <v>0</v>
      </c>
    </row>
    <row r="6773" spans="1:7">
      <c r="A6773" s="264">
        <v>40933935</v>
      </c>
      <c r="B6773" s="264">
        <v>0</v>
      </c>
      <c r="C6773" s="264">
        <v>0</v>
      </c>
      <c r="D6773" s="264">
        <v>0</v>
      </c>
      <c r="E6773" s="264">
        <v>0</v>
      </c>
      <c r="F6773" s="264">
        <v>685</v>
      </c>
      <c r="G6773" s="264">
        <v>0</v>
      </c>
    </row>
    <row r="6774" spans="1:7">
      <c r="A6774" s="264">
        <v>40933942</v>
      </c>
      <c r="B6774" s="264">
        <v>0</v>
      </c>
      <c r="C6774" s="264">
        <v>0</v>
      </c>
      <c r="D6774" s="264">
        <v>0</v>
      </c>
      <c r="E6774" s="264">
        <v>0</v>
      </c>
      <c r="F6774" s="264">
        <v>685</v>
      </c>
      <c r="G6774" s="264">
        <v>0</v>
      </c>
    </row>
    <row r="6775" spans="1:7">
      <c r="A6775" s="264">
        <v>40933962</v>
      </c>
      <c r="B6775" s="264">
        <v>103405.3</v>
      </c>
      <c r="C6775" s="264">
        <v>0</v>
      </c>
      <c r="D6775" s="264">
        <v>0</v>
      </c>
      <c r="E6775" s="264">
        <v>103405.3</v>
      </c>
      <c r="F6775" s="264">
        <v>685</v>
      </c>
      <c r="G6775" s="264">
        <v>0</v>
      </c>
    </row>
    <row r="6776" spans="1:7">
      <c r="A6776" s="264">
        <v>40933973</v>
      </c>
      <c r="B6776" s="264">
        <v>841170.53</v>
      </c>
      <c r="C6776" s="264">
        <v>0</v>
      </c>
      <c r="D6776" s="264">
        <v>0</v>
      </c>
      <c r="E6776" s="264">
        <v>841170.53</v>
      </c>
      <c r="F6776" s="264">
        <v>685</v>
      </c>
      <c r="G6776" s="264">
        <v>0</v>
      </c>
    </row>
    <row r="6777" spans="1:7">
      <c r="A6777" s="264">
        <v>40933982</v>
      </c>
      <c r="B6777" s="264">
        <v>360873.93</v>
      </c>
      <c r="C6777" s="264">
        <v>0</v>
      </c>
      <c r="D6777" s="264">
        <v>99066.33</v>
      </c>
      <c r="E6777" s="264">
        <v>459940.26</v>
      </c>
      <c r="F6777" s="264">
        <v>685</v>
      </c>
      <c r="G6777" s="264">
        <v>23</v>
      </c>
    </row>
    <row r="6778" spans="1:7">
      <c r="A6778" s="264">
        <v>40933992</v>
      </c>
      <c r="B6778" s="264">
        <v>250202</v>
      </c>
      <c r="C6778" s="264">
        <v>0</v>
      </c>
      <c r="D6778" s="264">
        <v>0</v>
      </c>
      <c r="E6778" s="264">
        <v>250202</v>
      </c>
      <c r="F6778" s="264">
        <v>685</v>
      </c>
      <c r="G6778" s="264">
        <v>0</v>
      </c>
    </row>
    <row r="6779" spans="1:7">
      <c r="A6779" s="264">
        <v>40934002</v>
      </c>
      <c r="B6779" s="264">
        <v>1641980.58</v>
      </c>
      <c r="C6779" s="264">
        <v>0</v>
      </c>
      <c r="D6779" s="264">
        <v>322338.24</v>
      </c>
      <c r="E6779" s="264">
        <v>1964318.82</v>
      </c>
      <c r="F6779" s="264">
        <v>685</v>
      </c>
      <c r="G6779" s="264">
        <v>16</v>
      </c>
    </row>
    <row r="6780" spans="1:7">
      <c r="A6780" s="264">
        <v>40934028</v>
      </c>
      <c r="B6780" s="264">
        <v>1008848.37</v>
      </c>
      <c r="C6780" s="264">
        <v>0</v>
      </c>
      <c r="D6780" s="264">
        <v>0</v>
      </c>
      <c r="E6780" s="264">
        <v>1008848.37</v>
      </c>
      <c r="F6780" s="264">
        <v>685</v>
      </c>
      <c r="G6780" s="264">
        <v>0</v>
      </c>
    </row>
    <row r="6781" spans="1:7">
      <c r="A6781" s="264">
        <v>40934037</v>
      </c>
      <c r="B6781" s="264">
        <v>479761.93</v>
      </c>
      <c r="C6781" s="264">
        <v>0</v>
      </c>
      <c r="D6781" s="264">
        <v>0</v>
      </c>
      <c r="E6781" s="264">
        <v>479761.93</v>
      </c>
      <c r="F6781" s="264">
        <v>685</v>
      </c>
      <c r="G6781" s="264">
        <v>0</v>
      </c>
    </row>
    <row r="6782" spans="1:7">
      <c r="A6782" s="264">
        <v>40934042</v>
      </c>
      <c r="B6782" s="264">
        <v>0</v>
      </c>
      <c r="C6782" s="264">
        <v>0</v>
      </c>
      <c r="D6782" s="264">
        <v>0</v>
      </c>
      <c r="E6782" s="264">
        <v>0</v>
      </c>
      <c r="F6782" s="264">
        <v>685</v>
      </c>
      <c r="G6782" s="264">
        <v>0</v>
      </c>
    </row>
    <row r="6783" spans="1:7">
      <c r="A6783" s="264">
        <v>40934074</v>
      </c>
      <c r="B6783" s="264">
        <v>0</v>
      </c>
      <c r="C6783" s="264">
        <v>0</v>
      </c>
      <c r="D6783" s="264">
        <v>0</v>
      </c>
      <c r="E6783" s="264">
        <v>0</v>
      </c>
      <c r="F6783" s="264">
        <v>685</v>
      </c>
      <c r="G6783" s="264">
        <v>0</v>
      </c>
    </row>
    <row r="6784" spans="1:7">
      <c r="A6784" s="264">
        <v>40934085</v>
      </c>
      <c r="B6784" s="264">
        <v>725003.92</v>
      </c>
      <c r="C6784" s="264">
        <v>0</v>
      </c>
      <c r="D6784" s="264">
        <v>0</v>
      </c>
      <c r="E6784" s="264">
        <v>725003.92</v>
      </c>
      <c r="F6784" s="264">
        <v>685</v>
      </c>
      <c r="G6784" s="264">
        <v>0</v>
      </c>
    </row>
    <row r="6785" spans="1:7">
      <c r="A6785" s="264">
        <v>40934092</v>
      </c>
      <c r="B6785" s="264">
        <v>0</v>
      </c>
      <c r="C6785" s="264">
        <v>0</v>
      </c>
      <c r="D6785" s="264">
        <v>0</v>
      </c>
      <c r="E6785" s="264">
        <v>0</v>
      </c>
      <c r="F6785" s="264">
        <v>685</v>
      </c>
      <c r="G6785" s="264">
        <v>0</v>
      </c>
    </row>
    <row r="6786" spans="1:7">
      <c r="A6786" s="264">
        <v>40934100</v>
      </c>
      <c r="B6786" s="264">
        <v>0</v>
      </c>
      <c r="C6786" s="264">
        <v>0</v>
      </c>
      <c r="D6786" s="264">
        <v>0</v>
      </c>
      <c r="E6786" s="264">
        <v>0</v>
      </c>
      <c r="F6786" s="264">
        <v>685</v>
      </c>
      <c r="G6786" s="264">
        <v>0</v>
      </c>
    </row>
    <row r="6787" spans="1:7">
      <c r="A6787" s="264">
        <v>40975123</v>
      </c>
      <c r="B6787" s="264">
        <v>0</v>
      </c>
      <c r="C6787" s="264">
        <v>0</v>
      </c>
      <c r="D6787" s="264">
        <v>0</v>
      </c>
      <c r="E6787" s="264">
        <v>0</v>
      </c>
      <c r="F6787" s="264">
        <v>685</v>
      </c>
      <c r="G6787" s="264">
        <v>0</v>
      </c>
    </row>
    <row r="6788" spans="1:7">
      <c r="A6788" s="264">
        <v>40975235</v>
      </c>
      <c r="B6788" s="264">
        <v>341662.41</v>
      </c>
      <c r="C6788" s="264">
        <v>0</v>
      </c>
      <c r="D6788" s="264">
        <v>0</v>
      </c>
      <c r="E6788" s="264">
        <v>341662.41</v>
      </c>
      <c r="F6788" s="264">
        <v>823</v>
      </c>
      <c r="G6788" s="264">
        <v>0</v>
      </c>
    </row>
    <row r="6789" spans="1:7">
      <c r="A6789" s="264">
        <v>40975260</v>
      </c>
      <c r="B6789" s="264">
        <v>0</v>
      </c>
      <c r="C6789" s="264">
        <v>0</v>
      </c>
      <c r="D6789" s="264">
        <v>0</v>
      </c>
      <c r="E6789" s="264">
        <v>0</v>
      </c>
      <c r="F6789" s="264">
        <v>823</v>
      </c>
      <c r="G6789" s="264">
        <v>0</v>
      </c>
    </row>
    <row r="6790" spans="1:7">
      <c r="A6790" s="264">
        <v>40975560</v>
      </c>
      <c r="B6790" s="264">
        <v>48514.45</v>
      </c>
      <c r="C6790" s="264">
        <v>0</v>
      </c>
      <c r="D6790" s="264">
        <v>0</v>
      </c>
      <c r="E6790" s="264">
        <v>48514.45</v>
      </c>
      <c r="F6790" s="264">
        <v>823</v>
      </c>
      <c r="G6790" s="264">
        <v>0</v>
      </c>
    </row>
    <row r="6791" spans="1:7">
      <c r="A6791" s="264">
        <v>40975829</v>
      </c>
      <c r="B6791" s="264">
        <v>0</v>
      </c>
      <c r="C6791" s="264">
        <v>0</v>
      </c>
      <c r="D6791" s="264">
        <v>0</v>
      </c>
      <c r="E6791" s="264">
        <v>0</v>
      </c>
      <c r="F6791" s="264">
        <v>685</v>
      </c>
      <c r="G6791" s="264">
        <v>0</v>
      </c>
    </row>
    <row r="6792" spans="1:7">
      <c r="A6792" s="264">
        <v>40975842</v>
      </c>
      <c r="B6792" s="264">
        <v>0</v>
      </c>
      <c r="C6792" s="264">
        <v>0</v>
      </c>
      <c r="D6792" s="264">
        <v>0</v>
      </c>
      <c r="E6792" s="264">
        <v>0</v>
      </c>
      <c r="F6792" s="264">
        <v>685</v>
      </c>
      <c r="G6792" s="264">
        <v>0</v>
      </c>
    </row>
    <row r="6793" spans="1:7">
      <c r="A6793" s="264">
        <v>40975868</v>
      </c>
      <c r="B6793" s="264">
        <v>879860.4</v>
      </c>
      <c r="C6793" s="264">
        <v>0</v>
      </c>
      <c r="D6793" s="264">
        <v>679139.7</v>
      </c>
      <c r="E6793" s="264">
        <v>1559000.1</v>
      </c>
      <c r="F6793" s="264">
        <v>685</v>
      </c>
      <c r="G6793" s="264">
        <v>87</v>
      </c>
    </row>
    <row r="6794" spans="1:7">
      <c r="A6794" s="264">
        <v>40975872</v>
      </c>
      <c r="B6794" s="264">
        <v>0</v>
      </c>
      <c r="C6794" s="264">
        <v>0</v>
      </c>
      <c r="D6794" s="264">
        <v>0</v>
      </c>
      <c r="E6794" s="264">
        <v>0</v>
      </c>
      <c r="F6794" s="264">
        <v>685</v>
      </c>
      <c r="G6794" s="264">
        <v>0</v>
      </c>
    </row>
    <row r="6795" spans="1:7">
      <c r="A6795" s="264">
        <v>40975885</v>
      </c>
      <c r="B6795" s="264">
        <v>0</v>
      </c>
      <c r="C6795" s="264">
        <v>0</v>
      </c>
      <c r="D6795" s="264">
        <v>0</v>
      </c>
      <c r="E6795" s="264">
        <v>0</v>
      </c>
      <c r="F6795" s="264">
        <v>685</v>
      </c>
      <c r="G6795" s="264">
        <v>0</v>
      </c>
    </row>
    <row r="6796" spans="1:7">
      <c r="A6796" s="264">
        <v>40975891</v>
      </c>
      <c r="B6796" s="264">
        <v>0</v>
      </c>
      <c r="C6796" s="264">
        <v>0</v>
      </c>
      <c r="D6796" s="264">
        <v>0</v>
      </c>
      <c r="E6796" s="264">
        <v>0</v>
      </c>
      <c r="F6796" s="264">
        <v>685</v>
      </c>
      <c r="G6796" s="264">
        <v>0</v>
      </c>
    </row>
    <row r="6797" spans="1:7">
      <c r="A6797" s="264">
        <v>40975916</v>
      </c>
      <c r="B6797" s="264">
        <v>0</v>
      </c>
      <c r="C6797" s="264">
        <v>0</v>
      </c>
      <c r="D6797" s="264">
        <v>0</v>
      </c>
      <c r="E6797" s="264">
        <v>0</v>
      </c>
      <c r="F6797" s="264">
        <v>685</v>
      </c>
      <c r="G6797" s="264">
        <v>0</v>
      </c>
    </row>
    <row r="6798" spans="1:7">
      <c r="A6798" s="264">
        <v>40975922</v>
      </c>
      <c r="B6798" s="264">
        <v>0</v>
      </c>
      <c r="C6798" s="264">
        <v>0</v>
      </c>
      <c r="D6798" s="264">
        <v>0</v>
      </c>
      <c r="E6798" s="264">
        <v>0</v>
      </c>
      <c r="F6798" s="264">
        <v>685</v>
      </c>
      <c r="G6798" s="264">
        <v>0</v>
      </c>
    </row>
    <row r="6799" spans="1:7">
      <c r="A6799" s="264">
        <v>40975935</v>
      </c>
      <c r="B6799" s="264">
        <v>0</v>
      </c>
      <c r="C6799" s="264">
        <v>0</v>
      </c>
      <c r="D6799" s="264">
        <v>0</v>
      </c>
      <c r="E6799" s="264">
        <v>0</v>
      </c>
      <c r="F6799" s="264">
        <v>685</v>
      </c>
      <c r="G6799" s="264">
        <v>0</v>
      </c>
    </row>
    <row r="6800" spans="1:7">
      <c r="A6800" s="264">
        <v>40975943</v>
      </c>
      <c r="B6800" s="264">
        <v>379974.49</v>
      </c>
      <c r="C6800" s="264">
        <v>0</v>
      </c>
      <c r="D6800" s="264">
        <v>0</v>
      </c>
      <c r="E6800" s="264">
        <v>379974.49</v>
      </c>
      <c r="F6800" s="264">
        <v>685</v>
      </c>
      <c r="G6800" s="264">
        <v>0</v>
      </c>
    </row>
    <row r="6801" spans="1:7">
      <c r="A6801" s="264">
        <v>40975956</v>
      </c>
      <c r="B6801" s="264">
        <v>0</v>
      </c>
      <c r="C6801" s="264">
        <v>0</v>
      </c>
      <c r="D6801" s="264">
        <v>0</v>
      </c>
      <c r="E6801" s="264">
        <v>0</v>
      </c>
      <c r="F6801" s="264">
        <v>685</v>
      </c>
      <c r="G6801" s="264">
        <v>0</v>
      </c>
    </row>
    <row r="6802" spans="1:7">
      <c r="A6802" s="264">
        <v>40975975</v>
      </c>
      <c r="B6802" s="264">
        <v>0</v>
      </c>
      <c r="C6802" s="264">
        <v>0</v>
      </c>
      <c r="D6802" s="264">
        <v>0</v>
      </c>
      <c r="E6802" s="264">
        <v>0</v>
      </c>
      <c r="F6802" s="264">
        <v>685</v>
      </c>
      <c r="G6802" s="264">
        <v>0</v>
      </c>
    </row>
    <row r="6803" spans="1:7">
      <c r="A6803" s="264">
        <v>40975991</v>
      </c>
      <c r="B6803" s="264">
        <v>253409.96</v>
      </c>
      <c r="C6803" s="264">
        <v>0</v>
      </c>
      <c r="D6803" s="264">
        <v>0</v>
      </c>
      <c r="E6803" s="264">
        <v>253409.96</v>
      </c>
      <c r="F6803" s="264">
        <v>685</v>
      </c>
      <c r="G6803" s="264">
        <v>0</v>
      </c>
    </row>
    <row r="6804" spans="1:7">
      <c r="A6804" s="264">
        <v>40976005</v>
      </c>
      <c r="B6804" s="264">
        <v>0</v>
      </c>
      <c r="C6804" s="264">
        <v>0</v>
      </c>
      <c r="D6804" s="264">
        <v>0</v>
      </c>
      <c r="E6804" s="264">
        <v>0</v>
      </c>
      <c r="F6804" s="264">
        <v>823</v>
      </c>
      <c r="G6804" s="264">
        <v>0</v>
      </c>
    </row>
    <row r="6805" spans="1:7">
      <c r="A6805" s="264">
        <v>40976012</v>
      </c>
      <c r="B6805" s="264">
        <v>0</v>
      </c>
      <c r="C6805" s="264">
        <v>0</v>
      </c>
      <c r="D6805" s="264">
        <v>0</v>
      </c>
      <c r="E6805" s="264">
        <v>0</v>
      </c>
      <c r="F6805" s="264">
        <v>685</v>
      </c>
      <c r="G6805" s="264">
        <v>0</v>
      </c>
    </row>
    <row r="6806" spans="1:7">
      <c r="A6806" s="264">
        <v>40976024</v>
      </c>
      <c r="B6806" s="264">
        <v>247686.06</v>
      </c>
      <c r="C6806" s="264">
        <v>0</v>
      </c>
      <c r="D6806" s="264">
        <v>0</v>
      </c>
      <c r="E6806" s="264">
        <v>247686.06</v>
      </c>
      <c r="F6806" s="264">
        <v>685</v>
      </c>
      <c r="G6806" s="264">
        <v>0</v>
      </c>
    </row>
    <row r="6807" spans="1:7">
      <c r="A6807" s="264">
        <v>40976030</v>
      </c>
      <c r="B6807" s="264">
        <v>1146401.27</v>
      </c>
      <c r="C6807" s="264">
        <v>0</v>
      </c>
      <c r="D6807" s="264">
        <v>0</v>
      </c>
      <c r="E6807" s="264">
        <v>1146401.27</v>
      </c>
      <c r="F6807" s="264">
        <v>685</v>
      </c>
      <c r="G6807" s="264">
        <v>0</v>
      </c>
    </row>
    <row r="6808" spans="1:7">
      <c r="A6808" s="264">
        <v>40976049</v>
      </c>
      <c r="B6808" s="264">
        <v>0</v>
      </c>
      <c r="C6808" s="264">
        <v>0</v>
      </c>
      <c r="D6808" s="264">
        <v>0</v>
      </c>
      <c r="E6808" s="264">
        <v>0</v>
      </c>
      <c r="F6808" s="264">
        <v>823</v>
      </c>
      <c r="G6808" s="264">
        <v>0</v>
      </c>
    </row>
    <row r="6809" spans="1:7">
      <c r="A6809" s="264">
        <v>40976055</v>
      </c>
      <c r="B6809" s="264">
        <v>0</v>
      </c>
      <c r="C6809" s="264">
        <v>0</v>
      </c>
      <c r="D6809" s="264">
        <v>0</v>
      </c>
      <c r="E6809" s="264">
        <v>0</v>
      </c>
      <c r="F6809" s="264">
        <v>685</v>
      </c>
      <c r="G6809" s="264">
        <v>0</v>
      </c>
    </row>
    <row r="6810" spans="1:7">
      <c r="A6810" s="264">
        <v>40976068</v>
      </c>
      <c r="B6810" s="264">
        <v>1934286.79</v>
      </c>
      <c r="C6810" s="264">
        <v>0</v>
      </c>
      <c r="D6810" s="264">
        <v>1443201.26</v>
      </c>
      <c r="E6810" s="264">
        <v>3377488.05</v>
      </c>
      <c r="F6810" s="264">
        <v>685</v>
      </c>
      <c r="G6810" s="264">
        <v>84</v>
      </c>
    </row>
    <row r="6811" spans="1:7">
      <c r="A6811" s="264">
        <v>40976073</v>
      </c>
      <c r="B6811" s="264">
        <v>0</v>
      </c>
      <c r="C6811" s="264">
        <v>0</v>
      </c>
      <c r="D6811" s="264">
        <v>0</v>
      </c>
      <c r="E6811" s="264">
        <v>0</v>
      </c>
      <c r="F6811" s="264">
        <v>626</v>
      </c>
      <c r="G6811" s="264">
        <v>0</v>
      </c>
    </row>
    <row r="6812" spans="1:7">
      <c r="A6812" s="264">
        <v>40976084</v>
      </c>
      <c r="B6812" s="264">
        <v>0</v>
      </c>
      <c r="C6812" s="264">
        <v>0</v>
      </c>
      <c r="D6812" s="264">
        <v>0</v>
      </c>
      <c r="E6812" s="264">
        <v>0</v>
      </c>
      <c r="F6812" s="264">
        <v>685</v>
      </c>
      <c r="G6812" s="264">
        <v>0</v>
      </c>
    </row>
    <row r="6813" spans="1:7">
      <c r="A6813" s="264">
        <v>40976100</v>
      </c>
      <c r="B6813" s="264">
        <v>0</v>
      </c>
      <c r="C6813" s="264">
        <v>0</v>
      </c>
      <c r="D6813" s="264">
        <v>0</v>
      </c>
      <c r="E6813" s="264">
        <v>0</v>
      </c>
      <c r="F6813" s="264">
        <v>685</v>
      </c>
      <c r="G6813" s="264">
        <v>0</v>
      </c>
    </row>
    <row r="6814" spans="1:7">
      <c r="A6814" s="264">
        <v>40976110</v>
      </c>
      <c r="B6814" s="264">
        <v>0</v>
      </c>
      <c r="C6814" s="264">
        <v>0</v>
      </c>
      <c r="D6814" s="264">
        <v>0</v>
      </c>
      <c r="E6814" s="264">
        <v>0</v>
      </c>
      <c r="F6814" s="264">
        <v>685</v>
      </c>
      <c r="G6814" s="264">
        <v>0</v>
      </c>
    </row>
    <row r="6815" spans="1:7">
      <c r="A6815" s="264">
        <v>40976125</v>
      </c>
      <c r="B6815" s="264">
        <v>211095.07</v>
      </c>
      <c r="C6815" s="264">
        <v>0</v>
      </c>
      <c r="D6815" s="264">
        <v>0</v>
      </c>
      <c r="E6815" s="264">
        <v>211095.07</v>
      </c>
      <c r="F6815" s="264">
        <v>685</v>
      </c>
      <c r="G6815" s="264">
        <v>0</v>
      </c>
    </row>
    <row r="6816" spans="1:7">
      <c r="A6816" s="264">
        <v>40976138</v>
      </c>
      <c r="B6816" s="264">
        <v>0</v>
      </c>
      <c r="C6816" s="264">
        <v>0</v>
      </c>
      <c r="D6816" s="264">
        <v>0</v>
      </c>
      <c r="E6816" s="264">
        <v>0</v>
      </c>
      <c r="F6816" s="264">
        <v>685</v>
      </c>
      <c r="G6816" s="264">
        <v>0</v>
      </c>
    </row>
    <row r="6817" spans="1:7">
      <c r="A6817" s="264">
        <v>40976172</v>
      </c>
      <c r="B6817" s="264">
        <v>444992.6</v>
      </c>
      <c r="C6817" s="264">
        <v>0</v>
      </c>
      <c r="D6817" s="264">
        <v>0</v>
      </c>
      <c r="E6817" s="264">
        <v>444992.6</v>
      </c>
      <c r="F6817" s="264">
        <v>685</v>
      </c>
      <c r="G6817" s="264">
        <v>0</v>
      </c>
    </row>
    <row r="6818" spans="1:7">
      <c r="A6818" s="264">
        <v>41037572</v>
      </c>
      <c r="B6818" s="264">
        <v>0</v>
      </c>
      <c r="C6818" s="264">
        <v>0</v>
      </c>
      <c r="D6818" s="264">
        <v>0</v>
      </c>
      <c r="E6818" s="264">
        <v>0</v>
      </c>
      <c r="F6818" s="264">
        <v>823</v>
      </c>
      <c r="G6818" s="264">
        <v>0</v>
      </c>
    </row>
    <row r="6819" spans="1:7">
      <c r="A6819" s="264">
        <v>41037580</v>
      </c>
      <c r="B6819" s="264">
        <v>858170.89</v>
      </c>
      <c r="C6819" s="264">
        <v>0</v>
      </c>
      <c r="D6819" s="264">
        <v>687053.59</v>
      </c>
      <c r="E6819" s="264">
        <v>1545224.48</v>
      </c>
      <c r="F6819" s="264">
        <v>823</v>
      </c>
      <c r="G6819" s="264">
        <v>89</v>
      </c>
    </row>
    <row r="6820" spans="1:7">
      <c r="A6820" s="264">
        <v>41037597</v>
      </c>
      <c r="B6820" s="264">
        <v>0</v>
      </c>
      <c r="C6820" s="264">
        <v>0</v>
      </c>
      <c r="D6820" s="264">
        <v>0</v>
      </c>
      <c r="E6820" s="264">
        <v>0</v>
      </c>
      <c r="F6820" s="264">
        <v>823</v>
      </c>
      <c r="G6820" s="264">
        <v>0</v>
      </c>
    </row>
    <row r="6821" spans="1:7">
      <c r="A6821" s="264">
        <v>41037621</v>
      </c>
      <c r="B6821" s="264">
        <v>0</v>
      </c>
      <c r="C6821" s="264">
        <v>0</v>
      </c>
      <c r="D6821" s="264">
        <v>0</v>
      </c>
      <c r="E6821" s="264">
        <v>0</v>
      </c>
      <c r="F6821" s="264">
        <v>685</v>
      </c>
      <c r="G6821" s="264">
        <v>0</v>
      </c>
    </row>
    <row r="6822" spans="1:7">
      <c r="A6822" s="264">
        <v>41037804</v>
      </c>
      <c r="B6822" s="264">
        <v>522996.52</v>
      </c>
      <c r="C6822" s="264">
        <v>0</v>
      </c>
      <c r="D6822" s="264">
        <v>0</v>
      </c>
      <c r="E6822" s="264">
        <v>522996.52</v>
      </c>
      <c r="F6822" s="264">
        <v>823</v>
      </c>
      <c r="G6822" s="264">
        <v>0</v>
      </c>
    </row>
    <row r="6823" spans="1:7">
      <c r="A6823" s="264">
        <v>41038103</v>
      </c>
      <c r="B6823" s="264">
        <v>0</v>
      </c>
      <c r="C6823" s="264">
        <v>0</v>
      </c>
      <c r="D6823" s="264">
        <v>0</v>
      </c>
      <c r="E6823" s="264">
        <v>0</v>
      </c>
      <c r="F6823" s="264">
        <v>685</v>
      </c>
      <c r="G6823" s="264">
        <v>0</v>
      </c>
    </row>
    <row r="6824" spans="1:7">
      <c r="A6824" s="264">
        <v>41038134</v>
      </c>
      <c r="B6824" s="264">
        <v>0</v>
      </c>
      <c r="C6824" s="264">
        <v>0</v>
      </c>
      <c r="D6824" s="264">
        <v>0</v>
      </c>
      <c r="E6824" s="264">
        <v>0</v>
      </c>
      <c r="F6824" s="264">
        <v>823</v>
      </c>
      <c r="G6824" s="264">
        <v>0</v>
      </c>
    </row>
    <row r="6825" spans="1:7">
      <c r="A6825" s="264">
        <v>41038154</v>
      </c>
      <c r="B6825" s="264">
        <v>137220.63</v>
      </c>
      <c r="C6825" s="264">
        <v>0</v>
      </c>
      <c r="D6825" s="264">
        <v>0</v>
      </c>
      <c r="E6825" s="264">
        <v>137220.63</v>
      </c>
      <c r="F6825" s="264">
        <v>685</v>
      </c>
      <c r="G6825" s="264">
        <v>0</v>
      </c>
    </row>
    <row r="6826" spans="1:7">
      <c r="A6826" s="264">
        <v>41038886</v>
      </c>
      <c r="B6826" s="264">
        <v>0</v>
      </c>
      <c r="C6826" s="264">
        <v>0</v>
      </c>
      <c r="D6826" s="264">
        <v>0</v>
      </c>
      <c r="E6826" s="264">
        <v>0</v>
      </c>
      <c r="F6826" s="264">
        <v>823</v>
      </c>
      <c r="G6826" s="264">
        <v>0</v>
      </c>
    </row>
    <row r="6827" spans="1:7">
      <c r="A6827" s="264">
        <v>41038916</v>
      </c>
      <c r="B6827" s="264">
        <v>0</v>
      </c>
      <c r="C6827" s="264">
        <v>0</v>
      </c>
      <c r="D6827" s="264">
        <v>0</v>
      </c>
      <c r="E6827" s="264">
        <v>0</v>
      </c>
      <c r="F6827" s="264">
        <v>685</v>
      </c>
      <c r="G6827" s="264">
        <v>0</v>
      </c>
    </row>
    <row r="6828" spans="1:7">
      <c r="A6828" s="264">
        <v>41039109</v>
      </c>
      <c r="B6828" s="264">
        <v>170490.73</v>
      </c>
      <c r="C6828" s="264">
        <v>9363.26</v>
      </c>
      <c r="D6828" s="264">
        <v>0</v>
      </c>
      <c r="E6828" s="264">
        <v>179853.99</v>
      </c>
      <c r="F6828" s="264">
        <v>823</v>
      </c>
      <c r="G6828" s="264">
        <v>2</v>
      </c>
    </row>
    <row r="6829" spans="1:7">
      <c r="A6829" s="264">
        <v>41039119</v>
      </c>
      <c r="B6829" s="264">
        <v>320122.53000000003</v>
      </c>
      <c r="C6829" s="264">
        <v>0</v>
      </c>
      <c r="D6829" s="264">
        <v>0</v>
      </c>
      <c r="E6829" s="264">
        <v>320122.53000000003</v>
      </c>
      <c r="F6829" s="264">
        <v>685</v>
      </c>
      <c r="G6829" s="264">
        <v>0</v>
      </c>
    </row>
    <row r="6830" spans="1:7">
      <c r="A6830" s="264">
        <v>41039187</v>
      </c>
      <c r="B6830" s="264">
        <v>0</v>
      </c>
      <c r="C6830" s="264">
        <v>0</v>
      </c>
      <c r="D6830" s="264">
        <v>0</v>
      </c>
      <c r="E6830" s="264">
        <v>0</v>
      </c>
      <c r="F6830" s="264">
        <v>685</v>
      </c>
      <c r="G6830" s="264">
        <v>0</v>
      </c>
    </row>
    <row r="6831" spans="1:7">
      <c r="A6831" s="264">
        <v>41039219</v>
      </c>
      <c r="B6831" s="264">
        <v>384595.97</v>
      </c>
      <c r="C6831" s="264">
        <v>0</v>
      </c>
      <c r="D6831" s="264">
        <v>0</v>
      </c>
      <c r="E6831" s="264">
        <v>384595.97</v>
      </c>
      <c r="F6831" s="264">
        <v>685</v>
      </c>
      <c r="G6831" s="264">
        <v>0</v>
      </c>
    </row>
    <row r="6832" spans="1:7">
      <c r="A6832" s="264">
        <v>41039221</v>
      </c>
      <c r="B6832" s="264">
        <v>428480.98</v>
      </c>
      <c r="C6832" s="264">
        <v>0</v>
      </c>
      <c r="D6832" s="264">
        <v>0</v>
      </c>
      <c r="E6832" s="264">
        <v>428480.98</v>
      </c>
      <c r="F6832" s="264">
        <v>685</v>
      </c>
      <c r="G6832" s="264">
        <v>0</v>
      </c>
    </row>
    <row r="6833" spans="1:7">
      <c r="A6833" s="264">
        <v>41039236</v>
      </c>
      <c r="B6833" s="264">
        <v>0</v>
      </c>
      <c r="C6833" s="264">
        <v>0</v>
      </c>
      <c r="D6833" s="264">
        <v>0</v>
      </c>
      <c r="E6833" s="264">
        <v>0</v>
      </c>
      <c r="F6833" s="264">
        <v>685</v>
      </c>
      <c r="G6833" s="264">
        <v>0</v>
      </c>
    </row>
    <row r="6834" spans="1:7">
      <c r="A6834" s="264">
        <v>41039242</v>
      </c>
      <c r="B6834" s="264">
        <v>224821.78</v>
      </c>
      <c r="C6834" s="264">
        <v>0</v>
      </c>
      <c r="D6834" s="264">
        <v>0</v>
      </c>
      <c r="E6834" s="264">
        <v>224821.78</v>
      </c>
      <c r="F6834" s="264">
        <v>685</v>
      </c>
      <c r="G6834" s="264">
        <v>0</v>
      </c>
    </row>
    <row r="6835" spans="1:7">
      <c r="A6835" s="264">
        <v>41039277</v>
      </c>
      <c r="B6835" s="264">
        <v>183305.05</v>
      </c>
      <c r="C6835" s="264">
        <v>0</v>
      </c>
      <c r="D6835" s="264">
        <v>0</v>
      </c>
      <c r="E6835" s="264">
        <v>183305.05</v>
      </c>
      <c r="F6835" s="264">
        <v>685</v>
      </c>
      <c r="G6835" s="264">
        <v>0</v>
      </c>
    </row>
    <row r="6836" spans="1:7">
      <c r="A6836" s="264">
        <v>41039300</v>
      </c>
      <c r="B6836" s="264">
        <v>0</v>
      </c>
      <c r="C6836" s="264">
        <v>0</v>
      </c>
      <c r="D6836" s="264">
        <v>0</v>
      </c>
      <c r="E6836" s="264">
        <v>0</v>
      </c>
      <c r="F6836" s="264">
        <v>685</v>
      </c>
      <c r="G6836" s="264">
        <v>0</v>
      </c>
    </row>
    <row r="6837" spans="1:7">
      <c r="A6837" s="264">
        <v>41039310</v>
      </c>
      <c r="B6837" s="264">
        <v>0</v>
      </c>
      <c r="C6837" s="264">
        <v>0</v>
      </c>
      <c r="D6837" s="264">
        <v>0</v>
      </c>
      <c r="E6837" s="264">
        <v>0</v>
      </c>
      <c r="F6837" s="264">
        <v>685</v>
      </c>
      <c r="G6837" s="264">
        <v>0</v>
      </c>
    </row>
    <row r="6838" spans="1:7">
      <c r="A6838" s="264">
        <v>41039325</v>
      </c>
      <c r="B6838" s="264">
        <v>443685.24</v>
      </c>
      <c r="C6838" s="264">
        <v>0</v>
      </c>
      <c r="D6838" s="264">
        <v>0</v>
      </c>
      <c r="E6838" s="264">
        <v>443685.24</v>
      </c>
      <c r="F6838" s="264">
        <v>685</v>
      </c>
      <c r="G6838" s="264">
        <v>0</v>
      </c>
    </row>
    <row r="6839" spans="1:7">
      <c r="A6839" s="264">
        <v>41039338</v>
      </c>
      <c r="B6839" s="264">
        <v>0</v>
      </c>
      <c r="C6839" s="264">
        <v>0</v>
      </c>
      <c r="D6839" s="264">
        <v>0</v>
      </c>
      <c r="E6839" s="264">
        <v>0</v>
      </c>
      <c r="F6839" s="264">
        <v>685</v>
      </c>
      <c r="G6839" s="264">
        <v>0</v>
      </c>
    </row>
    <row r="6840" spans="1:7">
      <c r="A6840" s="264">
        <v>41039348</v>
      </c>
      <c r="B6840" s="264">
        <v>0</v>
      </c>
      <c r="C6840" s="264">
        <v>0</v>
      </c>
      <c r="D6840" s="264">
        <v>0</v>
      </c>
      <c r="E6840" s="264">
        <v>0</v>
      </c>
      <c r="F6840" s="264">
        <v>685</v>
      </c>
      <c r="G6840" s="264">
        <v>0</v>
      </c>
    </row>
    <row r="6841" spans="1:7">
      <c r="A6841" s="264">
        <v>41039350</v>
      </c>
      <c r="B6841" s="264">
        <v>0</v>
      </c>
      <c r="C6841" s="264">
        <v>0</v>
      </c>
      <c r="D6841" s="264">
        <v>0</v>
      </c>
      <c r="E6841" s="264">
        <v>0</v>
      </c>
      <c r="F6841" s="264">
        <v>685</v>
      </c>
      <c r="G6841" s="264">
        <v>0</v>
      </c>
    </row>
    <row r="6842" spans="1:7">
      <c r="A6842" s="264">
        <v>41039360</v>
      </c>
      <c r="B6842" s="264">
        <v>0</v>
      </c>
      <c r="C6842" s="264">
        <v>0</v>
      </c>
      <c r="D6842" s="264">
        <v>0</v>
      </c>
      <c r="E6842" s="264">
        <v>0</v>
      </c>
      <c r="F6842" s="264">
        <v>685</v>
      </c>
      <c r="G6842" s="264">
        <v>0</v>
      </c>
    </row>
    <row r="6843" spans="1:7">
      <c r="A6843" s="264">
        <v>41039378</v>
      </c>
      <c r="B6843" s="264">
        <v>0</v>
      </c>
      <c r="C6843" s="264">
        <v>0</v>
      </c>
      <c r="D6843" s="264">
        <v>0</v>
      </c>
      <c r="E6843" s="264">
        <v>0</v>
      </c>
      <c r="F6843" s="264">
        <v>685</v>
      </c>
      <c r="G6843" s="264">
        <v>0</v>
      </c>
    </row>
    <row r="6844" spans="1:7">
      <c r="A6844" s="264">
        <v>41039383</v>
      </c>
      <c r="B6844" s="264">
        <v>0</v>
      </c>
      <c r="C6844" s="264">
        <v>0</v>
      </c>
      <c r="D6844" s="264">
        <v>0</v>
      </c>
      <c r="E6844" s="264">
        <v>0</v>
      </c>
      <c r="F6844" s="264">
        <v>685</v>
      </c>
      <c r="G6844" s="264">
        <v>0</v>
      </c>
    </row>
    <row r="6845" spans="1:7">
      <c r="A6845" s="264">
        <v>41039402</v>
      </c>
      <c r="B6845" s="264">
        <v>570705.21</v>
      </c>
      <c r="C6845" s="264">
        <v>0</v>
      </c>
      <c r="D6845" s="264">
        <v>0</v>
      </c>
      <c r="E6845" s="264">
        <v>570705.21</v>
      </c>
      <c r="F6845" s="264">
        <v>685</v>
      </c>
      <c r="G6845" s="264">
        <v>0</v>
      </c>
    </row>
    <row r="6846" spans="1:7">
      <c r="A6846" s="264">
        <v>41039410</v>
      </c>
      <c r="B6846" s="264">
        <v>0</v>
      </c>
      <c r="C6846" s="264">
        <v>0</v>
      </c>
      <c r="D6846" s="264">
        <v>0</v>
      </c>
      <c r="E6846" s="264">
        <v>0</v>
      </c>
      <c r="F6846" s="264">
        <v>685</v>
      </c>
      <c r="G6846" s="264">
        <v>0</v>
      </c>
    </row>
    <row r="6847" spans="1:7">
      <c r="A6847" s="264">
        <v>41039423</v>
      </c>
      <c r="B6847" s="264">
        <v>0</v>
      </c>
      <c r="C6847" s="264">
        <v>0</v>
      </c>
      <c r="D6847" s="264">
        <v>0</v>
      </c>
      <c r="E6847" s="264">
        <v>0</v>
      </c>
      <c r="F6847" s="264">
        <v>685</v>
      </c>
      <c r="G6847" s="264">
        <v>0</v>
      </c>
    </row>
    <row r="6848" spans="1:7">
      <c r="A6848" s="264">
        <v>41039433</v>
      </c>
      <c r="B6848" s="264">
        <v>328462.2</v>
      </c>
      <c r="C6848" s="264">
        <v>0</v>
      </c>
      <c r="D6848" s="264">
        <v>0</v>
      </c>
      <c r="E6848" s="264">
        <v>328462.2</v>
      </c>
      <c r="F6848" s="264">
        <v>685</v>
      </c>
      <c r="G6848" s="264">
        <v>0</v>
      </c>
    </row>
    <row r="6849" spans="1:7">
      <c r="A6849" s="264">
        <v>41039447</v>
      </c>
      <c r="B6849" s="264">
        <v>0</v>
      </c>
      <c r="C6849" s="264">
        <v>0</v>
      </c>
      <c r="D6849" s="264">
        <v>0</v>
      </c>
      <c r="E6849" s="264">
        <v>0</v>
      </c>
      <c r="F6849" s="264">
        <v>685</v>
      </c>
      <c r="G6849" s="264">
        <v>0</v>
      </c>
    </row>
    <row r="6850" spans="1:7">
      <c r="A6850" s="264">
        <v>41039469</v>
      </c>
      <c r="B6850" s="264">
        <v>164209.29</v>
      </c>
      <c r="C6850" s="264">
        <v>0</v>
      </c>
      <c r="D6850" s="264">
        <v>0</v>
      </c>
      <c r="E6850" s="264">
        <v>164209.29</v>
      </c>
      <c r="F6850" s="264">
        <v>685</v>
      </c>
      <c r="G6850" s="264">
        <v>0</v>
      </c>
    </row>
    <row r="6851" spans="1:7">
      <c r="A6851" s="264">
        <v>41039476</v>
      </c>
      <c r="B6851" s="264">
        <v>0</v>
      </c>
      <c r="C6851" s="264">
        <v>0</v>
      </c>
      <c r="D6851" s="264">
        <v>0</v>
      </c>
      <c r="E6851" s="264">
        <v>0</v>
      </c>
      <c r="F6851" s="264">
        <v>685</v>
      </c>
      <c r="G6851" s="264">
        <v>0</v>
      </c>
    </row>
    <row r="6852" spans="1:7">
      <c r="A6852" s="264">
        <v>41039480</v>
      </c>
      <c r="B6852" s="264">
        <v>293816.71999999997</v>
      </c>
      <c r="C6852" s="264">
        <v>5924.2</v>
      </c>
      <c r="D6852" s="264">
        <v>0</v>
      </c>
      <c r="E6852" s="264">
        <v>299740.92</v>
      </c>
      <c r="F6852" s="264">
        <v>685</v>
      </c>
      <c r="G6852" s="264">
        <v>2</v>
      </c>
    </row>
    <row r="6853" spans="1:7">
      <c r="A6853" s="264">
        <v>41039490</v>
      </c>
      <c r="B6853" s="264">
        <v>0</v>
      </c>
      <c r="C6853" s="264">
        <v>0</v>
      </c>
      <c r="D6853" s="264">
        <v>0</v>
      </c>
      <c r="E6853" s="264">
        <v>0</v>
      </c>
      <c r="F6853" s="264">
        <v>685</v>
      </c>
      <c r="G6853" s="264">
        <v>0</v>
      </c>
    </row>
    <row r="6854" spans="1:7">
      <c r="A6854" s="264">
        <v>41039506</v>
      </c>
      <c r="B6854" s="264">
        <v>540044.14</v>
      </c>
      <c r="C6854" s="264">
        <v>0</v>
      </c>
      <c r="D6854" s="264">
        <v>0</v>
      </c>
      <c r="E6854" s="264">
        <v>540044.14</v>
      </c>
      <c r="F6854" s="264">
        <v>685</v>
      </c>
      <c r="G6854" s="264">
        <v>0</v>
      </c>
    </row>
    <row r="6855" spans="1:7">
      <c r="A6855" s="264">
        <v>41039516</v>
      </c>
      <c r="B6855" s="264">
        <v>0</v>
      </c>
      <c r="C6855" s="264">
        <v>0</v>
      </c>
      <c r="D6855" s="264">
        <v>0</v>
      </c>
      <c r="E6855" s="264">
        <v>0</v>
      </c>
      <c r="F6855" s="264">
        <v>685</v>
      </c>
      <c r="G6855" s="264">
        <v>0</v>
      </c>
    </row>
    <row r="6856" spans="1:7">
      <c r="A6856" s="264">
        <v>41039524</v>
      </c>
      <c r="B6856" s="264">
        <v>553390.99</v>
      </c>
      <c r="C6856" s="264">
        <v>0</v>
      </c>
      <c r="D6856" s="264">
        <v>0</v>
      </c>
      <c r="E6856" s="264">
        <v>553390.99</v>
      </c>
      <c r="F6856" s="264">
        <v>823</v>
      </c>
      <c r="G6856" s="264">
        <v>0</v>
      </c>
    </row>
    <row r="6857" spans="1:7">
      <c r="A6857" s="264">
        <v>41039530</v>
      </c>
      <c r="B6857" s="264">
        <v>0</v>
      </c>
      <c r="C6857" s="264">
        <v>0</v>
      </c>
      <c r="D6857" s="264">
        <v>0</v>
      </c>
      <c r="E6857" s="264">
        <v>0</v>
      </c>
      <c r="F6857" s="264">
        <v>685</v>
      </c>
      <c r="G6857" s="264">
        <v>0</v>
      </c>
    </row>
    <row r="6858" spans="1:7">
      <c r="A6858" s="264">
        <v>41039540</v>
      </c>
      <c r="B6858" s="264">
        <v>0</v>
      </c>
      <c r="C6858" s="264">
        <v>0</v>
      </c>
      <c r="D6858" s="264">
        <v>0</v>
      </c>
      <c r="E6858" s="264">
        <v>0</v>
      </c>
      <c r="F6858" s="264">
        <v>685</v>
      </c>
      <c r="G6858" s="264">
        <v>0</v>
      </c>
    </row>
    <row r="6859" spans="1:7">
      <c r="A6859" s="264">
        <v>41039550</v>
      </c>
      <c r="B6859" s="264">
        <v>334428.90999999997</v>
      </c>
      <c r="C6859" s="264">
        <v>0</v>
      </c>
      <c r="D6859" s="264">
        <v>0</v>
      </c>
      <c r="E6859" s="264">
        <v>334428.90999999997</v>
      </c>
      <c r="F6859" s="264">
        <v>685</v>
      </c>
      <c r="G6859" s="264">
        <v>0</v>
      </c>
    </row>
    <row r="6860" spans="1:7">
      <c r="A6860" s="264">
        <v>41039578</v>
      </c>
      <c r="B6860" s="264">
        <v>0</v>
      </c>
      <c r="C6860" s="264">
        <v>0</v>
      </c>
      <c r="D6860" s="264">
        <v>0</v>
      </c>
      <c r="E6860" s="264">
        <v>0</v>
      </c>
      <c r="F6860" s="264">
        <v>685</v>
      </c>
      <c r="G6860" s="264">
        <v>0</v>
      </c>
    </row>
    <row r="6861" spans="1:7">
      <c r="A6861" s="264">
        <v>41039599</v>
      </c>
      <c r="B6861" s="264">
        <v>294647.88</v>
      </c>
      <c r="C6861" s="264">
        <v>0</v>
      </c>
      <c r="D6861" s="264">
        <v>0</v>
      </c>
      <c r="E6861" s="264">
        <v>294647.88</v>
      </c>
      <c r="F6861" s="264">
        <v>823</v>
      </c>
      <c r="G6861" s="264">
        <v>0</v>
      </c>
    </row>
    <row r="6862" spans="1:7">
      <c r="A6862" s="264">
        <v>41039600</v>
      </c>
      <c r="B6862" s="264">
        <v>0</v>
      </c>
      <c r="C6862" s="264">
        <v>0</v>
      </c>
      <c r="D6862" s="264">
        <v>0</v>
      </c>
      <c r="E6862" s="264">
        <v>0</v>
      </c>
      <c r="F6862" s="264">
        <v>823</v>
      </c>
      <c r="G6862" s="264">
        <v>0</v>
      </c>
    </row>
    <row r="6863" spans="1:7">
      <c r="A6863" s="264">
        <v>41039617</v>
      </c>
      <c r="B6863" s="264">
        <v>275772.40000000002</v>
      </c>
      <c r="C6863" s="264">
        <v>0</v>
      </c>
      <c r="D6863" s="264">
        <v>0</v>
      </c>
      <c r="E6863" s="264">
        <v>275772.40000000002</v>
      </c>
      <c r="F6863" s="264">
        <v>685</v>
      </c>
      <c r="G6863" s="264">
        <v>0</v>
      </c>
    </row>
    <row r="6864" spans="1:7">
      <c r="A6864" s="264">
        <v>41039621</v>
      </c>
      <c r="B6864" s="264">
        <v>0</v>
      </c>
      <c r="C6864" s="264">
        <v>0</v>
      </c>
      <c r="D6864" s="264">
        <v>0</v>
      </c>
      <c r="E6864" s="264">
        <v>0</v>
      </c>
      <c r="F6864" s="264">
        <v>685</v>
      </c>
      <c r="G6864" s="264">
        <v>0</v>
      </c>
    </row>
    <row r="6865" spans="1:7">
      <c r="A6865" s="264">
        <v>41039639</v>
      </c>
      <c r="B6865" s="264">
        <v>0</v>
      </c>
      <c r="C6865" s="264">
        <v>0</v>
      </c>
      <c r="D6865" s="264">
        <v>0</v>
      </c>
      <c r="E6865" s="264">
        <v>0</v>
      </c>
      <c r="F6865" s="264">
        <v>823</v>
      </c>
      <c r="G6865" s="264">
        <v>0</v>
      </c>
    </row>
    <row r="6866" spans="1:7">
      <c r="A6866" s="264">
        <v>41039646</v>
      </c>
      <c r="B6866" s="264">
        <v>0</v>
      </c>
      <c r="C6866" s="264">
        <v>0</v>
      </c>
      <c r="D6866" s="264">
        <v>0</v>
      </c>
      <c r="E6866" s="264">
        <v>0</v>
      </c>
      <c r="F6866" s="264">
        <v>685</v>
      </c>
      <c r="G6866" s="264">
        <v>0</v>
      </c>
    </row>
    <row r="6867" spans="1:7">
      <c r="A6867" s="264">
        <v>41039670</v>
      </c>
      <c r="B6867" s="264">
        <v>0</v>
      </c>
      <c r="C6867" s="264">
        <v>0</v>
      </c>
      <c r="D6867" s="264">
        <v>0</v>
      </c>
      <c r="E6867" s="264">
        <v>0</v>
      </c>
      <c r="F6867" s="264">
        <v>685</v>
      </c>
      <c r="G6867" s="264">
        <v>0</v>
      </c>
    </row>
    <row r="6868" spans="1:7">
      <c r="A6868" s="264">
        <v>41039697</v>
      </c>
      <c r="B6868" s="264">
        <v>540178.63</v>
      </c>
      <c r="C6868" s="264">
        <v>7279.17</v>
      </c>
      <c r="D6868" s="264">
        <v>0</v>
      </c>
      <c r="E6868" s="264">
        <v>547457.80000000005</v>
      </c>
      <c r="F6868" s="264">
        <v>685</v>
      </c>
      <c r="G6868" s="264">
        <v>1</v>
      </c>
    </row>
    <row r="6869" spans="1:7">
      <c r="A6869" s="264">
        <v>41039716</v>
      </c>
      <c r="B6869" s="264">
        <v>512600.31</v>
      </c>
      <c r="C6869" s="264">
        <v>0</v>
      </c>
      <c r="D6869" s="264">
        <v>0</v>
      </c>
      <c r="E6869" s="264">
        <v>512600.31</v>
      </c>
      <c r="F6869" s="264">
        <v>685</v>
      </c>
      <c r="G6869" s="264">
        <v>0</v>
      </c>
    </row>
    <row r="6870" spans="1:7">
      <c r="A6870" s="264">
        <v>41039720</v>
      </c>
      <c r="B6870" s="264">
        <v>1431040.17</v>
      </c>
      <c r="C6870" s="264">
        <v>19003.86</v>
      </c>
      <c r="D6870" s="264">
        <v>0</v>
      </c>
      <c r="E6870" s="264">
        <v>1450044.03</v>
      </c>
      <c r="F6870" s="264">
        <v>685</v>
      </c>
      <c r="G6870" s="264">
        <v>1</v>
      </c>
    </row>
    <row r="6871" spans="1:7">
      <c r="A6871" s="264">
        <v>41039736</v>
      </c>
      <c r="B6871" s="264">
        <v>0</v>
      </c>
      <c r="C6871" s="264">
        <v>0</v>
      </c>
      <c r="D6871" s="264">
        <v>0</v>
      </c>
      <c r="E6871" s="264">
        <v>0</v>
      </c>
      <c r="F6871" s="264">
        <v>685</v>
      </c>
      <c r="G6871" s="264">
        <v>0</v>
      </c>
    </row>
    <row r="6872" spans="1:7">
      <c r="A6872" s="264">
        <v>41039755</v>
      </c>
      <c r="B6872" s="264">
        <v>0</v>
      </c>
      <c r="C6872" s="264">
        <v>0</v>
      </c>
      <c r="D6872" s="264">
        <v>11040.13</v>
      </c>
      <c r="E6872" s="264">
        <v>11040.13</v>
      </c>
      <c r="F6872" s="264">
        <v>685</v>
      </c>
      <c r="G6872" s="264">
        <v>3</v>
      </c>
    </row>
    <row r="6873" spans="1:7">
      <c r="A6873" s="264">
        <v>41039768</v>
      </c>
      <c r="B6873" s="264">
        <v>202385.28</v>
      </c>
      <c r="C6873" s="264">
        <v>0</v>
      </c>
      <c r="D6873" s="264">
        <v>0</v>
      </c>
      <c r="E6873" s="264">
        <v>202385.28</v>
      </c>
      <c r="F6873" s="264">
        <v>685</v>
      </c>
      <c r="G6873" s="264">
        <v>0</v>
      </c>
    </row>
    <row r="6874" spans="1:7">
      <c r="A6874" s="264">
        <v>41039788</v>
      </c>
      <c r="B6874" s="264">
        <v>532377.36</v>
      </c>
      <c r="C6874" s="264">
        <v>0</v>
      </c>
      <c r="D6874" s="264">
        <v>0</v>
      </c>
      <c r="E6874" s="264">
        <v>532377.36</v>
      </c>
      <c r="F6874" s="264">
        <v>685</v>
      </c>
      <c r="G6874" s="264">
        <v>0</v>
      </c>
    </row>
    <row r="6875" spans="1:7">
      <c r="A6875" s="264">
        <v>41039793</v>
      </c>
      <c r="B6875" s="264">
        <v>0</v>
      </c>
      <c r="C6875" s="264">
        <v>0</v>
      </c>
      <c r="D6875" s="264">
        <v>0</v>
      </c>
      <c r="E6875" s="264">
        <v>0</v>
      </c>
      <c r="F6875" s="264">
        <v>685</v>
      </c>
      <c r="G6875" s="264">
        <v>0</v>
      </c>
    </row>
    <row r="6876" spans="1:7">
      <c r="A6876" s="264">
        <v>41039809</v>
      </c>
      <c r="B6876" s="264">
        <v>345539.81</v>
      </c>
      <c r="C6876" s="264">
        <v>0</v>
      </c>
      <c r="D6876" s="264">
        <v>0</v>
      </c>
      <c r="E6876" s="264">
        <v>345539.81</v>
      </c>
      <c r="F6876" s="264">
        <v>685</v>
      </c>
      <c r="G6876" s="264">
        <v>0</v>
      </c>
    </row>
    <row r="6877" spans="1:7">
      <c r="A6877" s="264">
        <v>41083126</v>
      </c>
      <c r="B6877" s="264">
        <v>0</v>
      </c>
      <c r="C6877" s="264">
        <v>0</v>
      </c>
      <c r="D6877" s="264">
        <v>0</v>
      </c>
      <c r="E6877" s="264">
        <v>0</v>
      </c>
      <c r="F6877" s="264">
        <v>823</v>
      </c>
      <c r="G6877" s="264">
        <v>0</v>
      </c>
    </row>
    <row r="6878" spans="1:7">
      <c r="A6878" s="264">
        <v>41083376</v>
      </c>
      <c r="B6878" s="264">
        <v>0</v>
      </c>
      <c r="C6878" s="264">
        <v>0</v>
      </c>
      <c r="D6878" s="264">
        <v>0</v>
      </c>
      <c r="E6878" s="264">
        <v>0</v>
      </c>
      <c r="F6878" s="264">
        <v>685</v>
      </c>
      <c r="G6878" s="264">
        <v>0</v>
      </c>
    </row>
    <row r="6879" spans="1:7">
      <c r="A6879" s="264">
        <v>41083434</v>
      </c>
      <c r="B6879" s="264">
        <v>173978.41</v>
      </c>
      <c r="C6879" s="264">
        <v>0</v>
      </c>
      <c r="D6879" s="264">
        <v>0</v>
      </c>
      <c r="E6879" s="264">
        <v>173978.41</v>
      </c>
      <c r="F6879" s="264">
        <v>685</v>
      </c>
      <c r="G6879" s="264">
        <v>0</v>
      </c>
    </row>
    <row r="6880" spans="1:7">
      <c r="A6880" s="264">
        <v>41125051</v>
      </c>
      <c r="B6880" s="264">
        <v>357858.77</v>
      </c>
      <c r="C6880" s="264">
        <v>0</v>
      </c>
      <c r="D6880" s="264">
        <v>293649.69</v>
      </c>
      <c r="E6880" s="264">
        <v>651508.46</v>
      </c>
      <c r="F6880" s="264">
        <v>685</v>
      </c>
      <c r="G6880" s="264">
        <v>94</v>
      </c>
    </row>
    <row r="6881" spans="1:7">
      <c r="A6881" s="264">
        <v>41125372</v>
      </c>
      <c r="B6881" s="264">
        <v>161471.38</v>
      </c>
      <c r="C6881" s="264">
        <v>0</v>
      </c>
      <c r="D6881" s="264">
        <v>0</v>
      </c>
      <c r="E6881" s="264">
        <v>161471.38</v>
      </c>
      <c r="F6881" s="264">
        <v>685</v>
      </c>
      <c r="G6881" s="264">
        <v>0</v>
      </c>
    </row>
    <row r="6882" spans="1:7">
      <c r="A6882" s="264">
        <v>41125386</v>
      </c>
      <c r="B6882" s="264">
        <v>0</v>
      </c>
      <c r="C6882" s="264">
        <v>0</v>
      </c>
      <c r="D6882" s="264">
        <v>0</v>
      </c>
      <c r="E6882" s="264">
        <v>0</v>
      </c>
      <c r="F6882" s="264">
        <v>685</v>
      </c>
      <c r="G6882" s="264">
        <v>0</v>
      </c>
    </row>
    <row r="6883" spans="1:7">
      <c r="A6883" s="264">
        <v>41125392</v>
      </c>
      <c r="B6883" s="264">
        <v>587092.18000000005</v>
      </c>
      <c r="C6883" s="264">
        <v>0</v>
      </c>
      <c r="D6883" s="264">
        <v>0</v>
      </c>
      <c r="E6883" s="264">
        <v>587092.18000000005</v>
      </c>
      <c r="F6883" s="264">
        <v>685</v>
      </c>
      <c r="G6883" s="264">
        <v>0</v>
      </c>
    </row>
    <row r="6884" spans="1:7">
      <c r="A6884" s="264">
        <v>41125407</v>
      </c>
      <c r="B6884" s="264">
        <v>655399.44999999995</v>
      </c>
      <c r="C6884" s="264">
        <v>8771.06</v>
      </c>
      <c r="D6884" s="264">
        <v>0</v>
      </c>
      <c r="E6884" s="264">
        <v>664170.51</v>
      </c>
      <c r="F6884" s="264">
        <v>685</v>
      </c>
      <c r="G6884" s="264">
        <v>1</v>
      </c>
    </row>
    <row r="6885" spans="1:7">
      <c r="A6885" s="264">
        <v>41125429</v>
      </c>
      <c r="B6885" s="264">
        <v>0</v>
      </c>
      <c r="C6885" s="264">
        <v>0</v>
      </c>
      <c r="D6885" s="264">
        <v>0</v>
      </c>
      <c r="E6885" s="264">
        <v>0</v>
      </c>
      <c r="F6885" s="264">
        <v>685</v>
      </c>
      <c r="G6885" s="264">
        <v>0</v>
      </c>
    </row>
    <row r="6886" spans="1:7">
      <c r="A6886" s="264">
        <v>41125437</v>
      </c>
      <c r="B6886" s="264">
        <v>151037.64000000001</v>
      </c>
      <c r="C6886" s="264">
        <v>0</v>
      </c>
      <c r="D6886" s="264">
        <v>116364.31</v>
      </c>
      <c r="E6886" s="264">
        <v>267401.95</v>
      </c>
      <c r="F6886" s="264">
        <v>685</v>
      </c>
      <c r="G6886" s="264">
        <v>96</v>
      </c>
    </row>
    <row r="6887" spans="1:7">
      <c r="A6887" s="264">
        <v>41125445</v>
      </c>
      <c r="B6887" s="264">
        <v>0</v>
      </c>
      <c r="C6887" s="264">
        <v>0</v>
      </c>
      <c r="D6887" s="264">
        <v>0</v>
      </c>
      <c r="E6887" s="264">
        <v>0</v>
      </c>
      <c r="F6887" s="264">
        <v>685</v>
      </c>
      <c r="G6887" s="264">
        <v>0</v>
      </c>
    </row>
    <row r="6888" spans="1:7">
      <c r="A6888" s="264">
        <v>41125451</v>
      </c>
      <c r="B6888" s="264">
        <v>0</v>
      </c>
      <c r="C6888" s="264">
        <v>0</v>
      </c>
      <c r="D6888" s="264">
        <v>0</v>
      </c>
      <c r="E6888" s="264">
        <v>0</v>
      </c>
      <c r="F6888" s="264">
        <v>685</v>
      </c>
      <c r="G6888" s="264">
        <v>0</v>
      </c>
    </row>
    <row r="6889" spans="1:7">
      <c r="A6889" s="264">
        <v>41125471</v>
      </c>
      <c r="B6889" s="264">
        <v>0</v>
      </c>
      <c r="C6889" s="264">
        <v>0</v>
      </c>
      <c r="D6889" s="264">
        <v>0</v>
      </c>
      <c r="E6889" s="264">
        <v>0</v>
      </c>
      <c r="F6889" s="264">
        <v>823</v>
      </c>
      <c r="G6889" s="264">
        <v>0</v>
      </c>
    </row>
    <row r="6890" spans="1:7">
      <c r="A6890" s="264">
        <v>41156250</v>
      </c>
      <c r="B6890" s="264">
        <v>0</v>
      </c>
      <c r="C6890" s="264">
        <v>0</v>
      </c>
      <c r="D6890" s="264">
        <v>0</v>
      </c>
      <c r="E6890" s="264">
        <v>0</v>
      </c>
      <c r="F6890" s="264">
        <v>685</v>
      </c>
      <c r="G6890" s="264">
        <v>0</v>
      </c>
    </row>
    <row r="6891" spans="1:7">
      <c r="A6891" s="264">
        <v>41156616</v>
      </c>
      <c r="B6891" s="264">
        <v>0</v>
      </c>
      <c r="C6891" s="264">
        <v>0</v>
      </c>
      <c r="D6891" s="264">
        <v>0</v>
      </c>
      <c r="E6891" s="264">
        <v>0</v>
      </c>
      <c r="F6891" s="264">
        <v>823</v>
      </c>
      <c r="G6891" s="264">
        <v>0</v>
      </c>
    </row>
    <row r="6892" spans="1:7">
      <c r="A6892" s="264">
        <v>41156966</v>
      </c>
      <c r="B6892" s="264">
        <v>0</v>
      </c>
      <c r="C6892" s="264">
        <v>0</v>
      </c>
      <c r="D6892" s="264">
        <v>0</v>
      </c>
      <c r="E6892" s="264">
        <v>0</v>
      </c>
      <c r="F6892" s="264">
        <v>685</v>
      </c>
      <c r="G6892" s="264">
        <v>0</v>
      </c>
    </row>
    <row r="6893" spans="1:7">
      <c r="A6893" s="264">
        <v>41156970</v>
      </c>
      <c r="B6893" s="264">
        <v>0</v>
      </c>
      <c r="C6893" s="264">
        <v>0</v>
      </c>
      <c r="D6893" s="264">
        <v>0</v>
      </c>
      <c r="E6893" s="264">
        <v>0</v>
      </c>
      <c r="F6893" s="264">
        <v>685</v>
      </c>
      <c r="G6893" s="264">
        <v>0</v>
      </c>
    </row>
    <row r="6894" spans="1:7">
      <c r="A6894" s="264">
        <v>41156982</v>
      </c>
      <c r="B6894" s="264">
        <v>0</v>
      </c>
      <c r="C6894" s="264">
        <v>0</v>
      </c>
      <c r="D6894" s="264">
        <v>0</v>
      </c>
      <c r="E6894" s="264">
        <v>0</v>
      </c>
      <c r="F6894" s="264">
        <v>685</v>
      </c>
      <c r="G6894" s="264">
        <v>0</v>
      </c>
    </row>
    <row r="6895" spans="1:7">
      <c r="A6895" s="264">
        <v>41156992</v>
      </c>
      <c r="B6895" s="264">
        <v>0</v>
      </c>
      <c r="C6895" s="264">
        <v>0</v>
      </c>
      <c r="D6895" s="264">
        <v>0</v>
      </c>
      <c r="E6895" s="264">
        <v>0</v>
      </c>
      <c r="F6895" s="264">
        <v>685</v>
      </c>
      <c r="G6895" s="264">
        <v>0</v>
      </c>
    </row>
    <row r="6896" spans="1:7">
      <c r="A6896" s="264">
        <v>41157002</v>
      </c>
      <c r="B6896" s="264">
        <v>0</v>
      </c>
      <c r="C6896" s="264">
        <v>0</v>
      </c>
      <c r="D6896" s="264">
        <v>0</v>
      </c>
      <c r="E6896" s="264">
        <v>0</v>
      </c>
      <c r="F6896" s="264">
        <v>685</v>
      </c>
      <c r="G6896" s="264">
        <v>0</v>
      </c>
    </row>
    <row r="6897" spans="1:7">
      <c r="A6897" s="264">
        <v>41157013</v>
      </c>
      <c r="B6897" s="264">
        <v>0</v>
      </c>
      <c r="C6897" s="264">
        <v>0</v>
      </c>
      <c r="D6897" s="264">
        <v>0</v>
      </c>
      <c r="E6897" s="264">
        <v>0</v>
      </c>
      <c r="F6897" s="264">
        <v>685</v>
      </c>
      <c r="G6897" s="264">
        <v>0</v>
      </c>
    </row>
    <row r="6898" spans="1:7">
      <c r="A6898" s="264">
        <v>41157024</v>
      </c>
      <c r="B6898" s="264">
        <v>229966.75</v>
      </c>
      <c r="C6898" s="264">
        <v>0</v>
      </c>
      <c r="D6898" s="264">
        <v>0</v>
      </c>
      <c r="E6898" s="264">
        <v>229966.75</v>
      </c>
      <c r="F6898" s="264">
        <v>685</v>
      </c>
      <c r="G6898" s="264">
        <v>0</v>
      </c>
    </row>
    <row r="6899" spans="1:7">
      <c r="A6899" s="264">
        <v>41185289</v>
      </c>
      <c r="B6899" s="264">
        <v>0</v>
      </c>
      <c r="C6899" s="264">
        <v>0</v>
      </c>
      <c r="D6899" s="264">
        <v>0</v>
      </c>
      <c r="E6899" s="264">
        <v>0</v>
      </c>
      <c r="F6899" s="264">
        <v>823</v>
      </c>
      <c r="G6899" s="264">
        <v>0</v>
      </c>
    </row>
    <row r="6900" spans="1:7">
      <c r="A6900" s="264">
        <v>41185864</v>
      </c>
      <c r="B6900" s="264">
        <v>0</v>
      </c>
      <c r="C6900" s="264">
        <v>0</v>
      </c>
      <c r="D6900" s="264">
        <v>0</v>
      </c>
      <c r="E6900" s="264">
        <v>0</v>
      </c>
      <c r="F6900" s="264">
        <v>823</v>
      </c>
      <c r="G6900" s="264">
        <v>0</v>
      </c>
    </row>
    <row r="6901" spans="1:7">
      <c r="A6901" s="264">
        <v>41185901</v>
      </c>
      <c r="B6901" s="264">
        <v>0</v>
      </c>
      <c r="C6901" s="264">
        <v>0</v>
      </c>
      <c r="D6901" s="264">
        <v>0</v>
      </c>
      <c r="E6901" s="264">
        <v>0</v>
      </c>
      <c r="F6901" s="264">
        <v>685</v>
      </c>
      <c r="G6901" s="264">
        <v>0</v>
      </c>
    </row>
    <row r="6902" spans="1:7">
      <c r="A6902" s="264">
        <v>41185918</v>
      </c>
      <c r="B6902" s="264">
        <v>87387.65</v>
      </c>
      <c r="C6902" s="264">
        <v>0</v>
      </c>
      <c r="D6902" s="264">
        <v>0</v>
      </c>
      <c r="E6902" s="264">
        <v>87387.65</v>
      </c>
      <c r="F6902" s="264">
        <v>685</v>
      </c>
      <c r="G6902" s="264">
        <v>0</v>
      </c>
    </row>
    <row r="6903" spans="1:7">
      <c r="A6903" s="264">
        <v>41185928</v>
      </c>
      <c r="B6903" s="264">
        <v>106446.67</v>
      </c>
      <c r="C6903" s="264">
        <v>0</v>
      </c>
      <c r="D6903" s="264">
        <v>0</v>
      </c>
      <c r="E6903" s="264">
        <v>106446.67</v>
      </c>
      <c r="F6903" s="264">
        <v>685</v>
      </c>
      <c r="G6903" s="264">
        <v>0</v>
      </c>
    </row>
    <row r="6904" spans="1:7">
      <c r="A6904" s="264">
        <v>41185938</v>
      </c>
      <c r="B6904" s="264">
        <v>0</v>
      </c>
      <c r="C6904" s="264">
        <v>0</v>
      </c>
      <c r="D6904" s="264">
        <v>0</v>
      </c>
      <c r="E6904" s="264">
        <v>0</v>
      </c>
      <c r="F6904" s="264">
        <v>685</v>
      </c>
      <c r="G6904" s="264">
        <v>0</v>
      </c>
    </row>
    <row r="6905" spans="1:7">
      <c r="A6905" s="264">
        <v>41185944</v>
      </c>
      <c r="B6905" s="264">
        <v>0</v>
      </c>
      <c r="C6905" s="264">
        <v>0</v>
      </c>
      <c r="D6905" s="264">
        <v>0</v>
      </c>
      <c r="E6905" s="264">
        <v>0</v>
      </c>
      <c r="F6905" s="264">
        <v>685</v>
      </c>
      <c r="G6905" s="264">
        <v>0</v>
      </c>
    </row>
    <row r="6906" spans="1:7">
      <c r="A6906" s="264">
        <v>41185951</v>
      </c>
      <c r="B6906" s="264">
        <v>0</v>
      </c>
      <c r="C6906" s="264">
        <v>0</v>
      </c>
      <c r="D6906" s="264">
        <v>0</v>
      </c>
      <c r="E6906" s="264">
        <v>0</v>
      </c>
      <c r="F6906" s="264">
        <v>685</v>
      </c>
      <c r="G6906" s="264">
        <v>0</v>
      </c>
    </row>
    <row r="6907" spans="1:7">
      <c r="A6907" s="264">
        <v>41185963</v>
      </c>
      <c r="B6907" s="264">
        <v>0</v>
      </c>
      <c r="C6907" s="264">
        <v>0</v>
      </c>
      <c r="D6907" s="264">
        <v>0</v>
      </c>
      <c r="E6907" s="264">
        <v>0</v>
      </c>
      <c r="F6907" s="264">
        <v>685</v>
      </c>
      <c r="G6907" s="264">
        <v>0</v>
      </c>
    </row>
    <row r="6908" spans="1:7">
      <c r="A6908" s="264">
        <v>41185970</v>
      </c>
      <c r="B6908" s="264">
        <v>500143.09</v>
      </c>
      <c r="C6908" s="264">
        <v>0</v>
      </c>
      <c r="D6908" s="264">
        <v>0</v>
      </c>
      <c r="E6908" s="264">
        <v>500143.09</v>
      </c>
      <c r="F6908" s="264">
        <v>685</v>
      </c>
      <c r="G6908" s="264">
        <v>0</v>
      </c>
    </row>
    <row r="6909" spans="1:7">
      <c r="A6909" s="264">
        <v>41185992</v>
      </c>
      <c r="B6909" s="264">
        <v>0</v>
      </c>
      <c r="C6909" s="264">
        <v>0</v>
      </c>
      <c r="D6909" s="264">
        <v>0</v>
      </c>
      <c r="E6909" s="264">
        <v>0</v>
      </c>
      <c r="F6909" s="264">
        <v>685</v>
      </c>
      <c r="G6909" s="264">
        <v>0</v>
      </c>
    </row>
    <row r="6910" spans="1:7">
      <c r="A6910" s="264">
        <v>41186000</v>
      </c>
      <c r="B6910" s="264">
        <v>0</v>
      </c>
      <c r="C6910" s="264">
        <v>0</v>
      </c>
      <c r="D6910" s="264">
        <v>0</v>
      </c>
      <c r="E6910" s="264">
        <v>0</v>
      </c>
      <c r="F6910" s="264">
        <v>685</v>
      </c>
      <c r="G6910" s="264">
        <v>0</v>
      </c>
    </row>
    <row r="6911" spans="1:7">
      <c r="A6911" s="264">
        <v>41213505</v>
      </c>
      <c r="B6911" s="264">
        <v>0</v>
      </c>
      <c r="C6911" s="264">
        <v>0</v>
      </c>
      <c r="D6911" s="264">
        <v>0</v>
      </c>
      <c r="E6911" s="264">
        <v>0</v>
      </c>
      <c r="F6911" s="264">
        <v>823</v>
      </c>
      <c r="G6911" s="264">
        <v>0</v>
      </c>
    </row>
    <row r="6912" spans="1:7">
      <c r="A6912" s="264">
        <v>41213639</v>
      </c>
      <c r="B6912" s="264">
        <v>119530.11</v>
      </c>
      <c r="C6912" s="264">
        <v>0</v>
      </c>
      <c r="D6912" s="264">
        <v>0</v>
      </c>
      <c r="E6912" s="264">
        <v>119530.11</v>
      </c>
      <c r="F6912" s="264">
        <v>685</v>
      </c>
      <c r="G6912" s="264">
        <v>0</v>
      </c>
    </row>
    <row r="6913" spans="1:7">
      <c r="A6913" s="264">
        <v>41213791</v>
      </c>
      <c r="B6913" s="264">
        <v>450456.79</v>
      </c>
      <c r="C6913" s="264">
        <v>11642.15</v>
      </c>
      <c r="D6913" s="264">
        <v>0</v>
      </c>
      <c r="E6913" s="264">
        <v>462098.94</v>
      </c>
      <c r="F6913" s="264">
        <v>685</v>
      </c>
      <c r="G6913" s="264">
        <v>2</v>
      </c>
    </row>
    <row r="6914" spans="1:7">
      <c r="A6914" s="264">
        <v>41213815</v>
      </c>
      <c r="B6914" s="264">
        <v>0</v>
      </c>
      <c r="C6914" s="264">
        <v>0</v>
      </c>
      <c r="D6914" s="264">
        <v>0</v>
      </c>
      <c r="E6914" s="264">
        <v>0</v>
      </c>
      <c r="F6914" s="264">
        <v>823</v>
      </c>
      <c r="G6914" s="264">
        <v>0</v>
      </c>
    </row>
    <row r="6915" spans="1:7">
      <c r="A6915" s="264">
        <v>41214079</v>
      </c>
      <c r="B6915" s="264">
        <v>0</v>
      </c>
      <c r="C6915" s="264">
        <v>0</v>
      </c>
      <c r="D6915" s="264">
        <v>0</v>
      </c>
      <c r="E6915" s="264">
        <v>0</v>
      </c>
      <c r="F6915" s="264">
        <v>823</v>
      </c>
      <c r="G6915" s="264">
        <v>0</v>
      </c>
    </row>
    <row r="6916" spans="1:7">
      <c r="A6916" s="264">
        <v>41214152</v>
      </c>
      <c r="B6916" s="264">
        <v>25859.01</v>
      </c>
      <c r="C6916" s="264">
        <v>0</v>
      </c>
      <c r="D6916" s="264">
        <v>0</v>
      </c>
      <c r="E6916" s="264">
        <v>25859.01</v>
      </c>
      <c r="F6916" s="264">
        <v>823</v>
      </c>
      <c r="G6916" s="264">
        <v>0</v>
      </c>
    </row>
    <row r="6917" spans="1:7">
      <c r="A6917" s="264">
        <v>41214164</v>
      </c>
      <c r="B6917" s="264">
        <v>0</v>
      </c>
      <c r="C6917" s="264">
        <v>0</v>
      </c>
      <c r="D6917" s="264">
        <v>0</v>
      </c>
      <c r="E6917" s="264">
        <v>0</v>
      </c>
      <c r="F6917" s="264">
        <v>685</v>
      </c>
      <c r="G6917" s="264">
        <v>0</v>
      </c>
    </row>
    <row r="6918" spans="1:7">
      <c r="A6918" s="264">
        <v>41214250</v>
      </c>
      <c r="B6918" s="264">
        <v>157526.12</v>
      </c>
      <c r="C6918" s="264">
        <v>0</v>
      </c>
      <c r="D6918" s="264">
        <v>0</v>
      </c>
      <c r="E6918" s="264">
        <v>157526.12</v>
      </c>
      <c r="F6918" s="264">
        <v>685</v>
      </c>
      <c r="G6918" s="264">
        <v>0</v>
      </c>
    </row>
    <row r="6919" spans="1:7">
      <c r="A6919" s="264">
        <v>41214260</v>
      </c>
      <c r="B6919" s="264">
        <v>0</v>
      </c>
      <c r="C6919" s="264">
        <v>0</v>
      </c>
      <c r="D6919" s="264">
        <v>0</v>
      </c>
      <c r="E6919" s="264">
        <v>0</v>
      </c>
      <c r="F6919" s="264">
        <v>685</v>
      </c>
      <c r="G6919" s="264">
        <v>0</v>
      </c>
    </row>
    <row r="6920" spans="1:7">
      <c r="A6920" s="264">
        <v>41214283</v>
      </c>
      <c r="B6920" s="264">
        <v>504.67</v>
      </c>
      <c r="C6920" s="264">
        <v>0</v>
      </c>
      <c r="D6920" s="264">
        <v>0</v>
      </c>
      <c r="E6920" s="264">
        <v>504.67</v>
      </c>
      <c r="F6920" s="264">
        <v>685</v>
      </c>
      <c r="G6920" s="264">
        <v>0</v>
      </c>
    </row>
    <row r="6921" spans="1:7">
      <c r="A6921" s="264">
        <v>41214291</v>
      </c>
      <c r="B6921" s="264">
        <v>0</v>
      </c>
      <c r="C6921" s="264">
        <v>0</v>
      </c>
      <c r="D6921" s="264">
        <v>0</v>
      </c>
      <c r="E6921" s="264">
        <v>0</v>
      </c>
      <c r="F6921" s="264">
        <v>685</v>
      </c>
      <c r="G6921" s="264">
        <v>0</v>
      </c>
    </row>
    <row r="6922" spans="1:7">
      <c r="A6922" s="264">
        <v>41214306</v>
      </c>
      <c r="B6922" s="264">
        <v>992209.29</v>
      </c>
      <c r="C6922" s="264">
        <v>0</v>
      </c>
      <c r="D6922" s="264">
        <v>0</v>
      </c>
      <c r="E6922" s="264">
        <v>992209.29</v>
      </c>
      <c r="F6922" s="264">
        <v>823</v>
      </c>
      <c r="G6922" s="264">
        <v>0</v>
      </c>
    </row>
    <row r="6923" spans="1:7">
      <c r="A6923" s="264">
        <v>41214315</v>
      </c>
      <c r="B6923" s="264">
        <v>258436.66</v>
      </c>
      <c r="C6923" s="264">
        <v>0</v>
      </c>
      <c r="D6923" s="264">
        <v>0</v>
      </c>
      <c r="E6923" s="264">
        <v>258436.66</v>
      </c>
      <c r="F6923" s="264">
        <v>685</v>
      </c>
      <c r="G6923" s="264">
        <v>0</v>
      </c>
    </row>
    <row r="6924" spans="1:7">
      <c r="A6924" s="264">
        <v>41257158</v>
      </c>
      <c r="B6924" s="264">
        <v>0</v>
      </c>
      <c r="C6924" s="264">
        <v>0</v>
      </c>
      <c r="D6924" s="264">
        <v>0</v>
      </c>
      <c r="E6924" s="264">
        <v>0</v>
      </c>
      <c r="F6924" s="264">
        <v>685</v>
      </c>
      <c r="G6924" s="264">
        <v>0</v>
      </c>
    </row>
    <row r="6925" spans="1:7">
      <c r="A6925" s="264">
        <v>41257161</v>
      </c>
      <c r="B6925" s="264">
        <v>0</v>
      </c>
      <c r="C6925" s="264">
        <v>0</v>
      </c>
      <c r="D6925" s="264">
        <v>0</v>
      </c>
      <c r="E6925" s="264">
        <v>0</v>
      </c>
      <c r="F6925" s="264">
        <v>823</v>
      </c>
      <c r="G6925" s="264">
        <v>0</v>
      </c>
    </row>
    <row r="6926" spans="1:7">
      <c r="A6926" s="264">
        <v>41257171</v>
      </c>
      <c r="B6926" s="264">
        <v>843891.59</v>
      </c>
      <c r="C6926" s="264">
        <v>0</v>
      </c>
      <c r="D6926" s="264">
        <v>0</v>
      </c>
      <c r="E6926" s="264">
        <v>843891.59</v>
      </c>
      <c r="F6926" s="264">
        <v>685</v>
      </c>
      <c r="G6926" s="264">
        <v>0</v>
      </c>
    </row>
    <row r="6927" spans="1:7">
      <c r="A6927" s="264">
        <v>41257302</v>
      </c>
      <c r="B6927" s="264">
        <v>0</v>
      </c>
      <c r="C6927" s="264">
        <v>0</v>
      </c>
      <c r="D6927" s="264">
        <v>0</v>
      </c>
      <c r="E6927" s="264">
        <v>0</v>
      </c>
      <c r="F6927" s="264">
        <v>685</v>
      </c>
      <c r="G6927" s="264">
        <v>0</v>
      </c>
    </row>
    <row r="6928" spans="1:7">
      <c r="A6928" s="264">
        <v>41257310</v>
      </c>
      <c r="B6928" s="264">
        <v>0</v>
      </c>
      <c r="C6928" s="264">
        <v>0</v>
      </c>
      <c r="D6928" s="264">
        <v>0</v>
      </c>
      <c r="E6928" s="264">
        <v>0</v>
      </c>
      <c r="F6928" s="264">
        <v>685</v>
      </c>
      <c r="G6928" s="264">
        <v>0</v>
      </c>
    </row>
    <row r="6929" spans="1:7">
      <c r="A6929" s="264">
        <v>41257323</v>
      </c>
      <c r="B6929" s="264">
        <v>890303.06</v>
      </c>
      <c r="C6929" s="264">
        <v>0</v>
      </c>
      <c r="D6929" s="264">
        <v>276034.59999999998</v>
      </c>
      <c r="E6929" s="264">
        <v>1166337.6599999999</v>
      </c>
      <c r="F6929" s="264">
        <v>685</v>
      </c>
      <c r="G6929" s="264">
        <v>24</v>
      </c>
    </row>
    <row r="6930" spans="1:7">
      <c r="A6930" s="264">
        <v>41257339</v>
      </c>
      <c r="B6930" s="264">
        <v>511227.65</v>
      </c>
      <c r="C6930" s="264">
        <v>0</v>
      </c>
      <c r="D6930" s="264">
        <v>0</v>
      </c>
      <c r="E6930" s="264">
        <v>511227.65</v>
      </c>
      <c r="F6930" s="264">
        <v>685</v>
      </c>
      <c r="G6930" s="264">
        <v>0</v>
      </c>
    </row>
    <row r="6931" spans="1:7">
      <c r="A6931" s="264">
        <v>41257356</v>
      </c>
      <c r="B6931" s="264">
        <v>0</v>
      </c>
      <c r="C6931" s="264">
        <v>0</v>
      </c>
      <c r="D6931" s="264">
        <v>0</v>
      </c>
      <c r="E6931" s="264">
        <v>0</v>
      </c>
      <c r="F6931" s="264">
        <v>685</v>
      </c>
      <c r="G6931" s="264">
        <v>0</v>
      </c>
    </row>
    <row r="6932" spans="1:7">
      <c r="A6932" s="264">
        <v>41257379</v>
      </c>
      <c r="B6932" s="264">
        <v>177922.31</v>
      </c>
      <c r="C6932" s="264">
        <v>2332.73</v>
      </c>
      <c r="D6932" s="264">
        <v>0</v>
      </c>
      <c r="E6932" s="264">
        <v>180255.04</v>
      </c>
      <c r="F6932" s="264">
        <v>685</v>
      </c>
      <c r="G6932" s="264">
        <v>1</v>
      </c>
    </row>
    <row r="6933" spans="1:7">
      <c r="A6933" s="264">
        <v>41257380</v>
      </c>
      <c r="B6933" s="264">
        <v>185221.7</v>
      </c>
      <c r="C6933" s="264">
        <v>0</v>
      </c>
      <c r="D6933" s="264">
        <v>0</v>
      </c>
      <c r="E6933" s="264">
        <v>185221.7</v>
      </c>
      <c r="F6933" s="264">
        <v>685</v>
      </c>
      <c r="G6933" s="264">
        <v>0</v>
      </c>
    </row>
    <row r="6934" spans="1:7">
      <c r="A6934" s="264">
        <v>41257396</v>
      </c>
      <c r="B6934" s="264">
        <v>0</v>
      </c>
      <c r="C6934" s="264">
        <v>0</v>
      </c>
      <c r="D6934" s="264">
        <v>0</v>
      </c>
      <c r="E6934" s="264">
        <v>0</v>
      </c>
      <c r="F6934" s="264">
        <v>685</v>
      </c>
      <c r="G6934" s="264">
        <v>0</v>
      </c>
    </row>
    <row r="6935" spans="1:7">
      <c r="A6935" s="264">
        <v>41295483</v>
      </c>
      <c r="B6935" s="264">
        <v>0</v>
      </c>
      <c r="C6935" s="264">
        <v>0</v>
      </c>
      <c r="D6935" s="264">
        <v>0</v>
      </c>
      <c r="E6935" s="264">
        <v>0</v>
      </c>
      <c r="F6935" s="264">
        <v>823</v>
      </c>
      <c r="G6935" s="264">
        <v>0</v>
      </c>
    </row>
    <row r="6936" spans="1:7">
      <c r="A6936" s="264">
        <v>41295602</v>
      </c>
      <c r="B6936" s="264">
        <v>0</v>
      </c>
      <c r="C6936" s="264">
        <v>0</v>
      </c>
      <c r="D6936" s="264">
        <v>0</v>
      </c>
      <c r="E6936" s="264">
        <v>0</v>
      </c>
      <c r="F6936" s="264">
        <v>685</v>
      </c>
      <c r="G6936" s="264">
        <v>0</v>
      </c>
    </row>
    <row r="6937" spans="1:7">
      <c r="A6937" s="264">
        <v>41295638</v>
      </c>
      <c r="B6937" s="264">
        <v>0</v>
      </c>
      <c r="C6937" s="264">
        <v>0</v>
      </c>
      <c r="D6937" s="264">
        <v>0</v>
      </c>
      <c r="E6937" s="264">
        <v>0</v>
      </c>
      <c r="F6937" s="264">
        <v>823</v>
      </c>
      <c r="G6937" s="264">
        <v>0</v>
      </c>
    </row>
    <row r="6938" spans="1:7">
      <c r="A6938" s="264">
        <v>41295720</v>
      </c>
      <c r="B6938" s="264">
        <v>0</v>
      </c>
      <c r="C6938" s="264">
        <v>0</v>
      </c>
      <c r="D6938" s="264">
        <v>0</v>
      </c>
      <c r="E6938" s="264">
        <v>0</v>
      </c>
      <c r="F6938" s="264">
        <v>823</v>
      </c>
      <c r="G6938" s="264">
        <v>0</v>
      </c>
    </row>
    <row r="6939" spans="1:7">
      <c r="A6939" s="264">
        <v>41295739</v>
      </c>
      <c r="B6939" s="264">
        <v>0</v>
      </c>
      <c r="C6939" s="264">
        <v>0</v>
      </c>
      <c r="D6939" s="264">
        <v>0</v>
      </c>
      <c r="E6939" s="264">
        <v>0</v>
      </c>
      <c r="F6939" s="264">
        <v>685</v>
      </c>
      <c r="G6939" s="264">
        <v>0</v>
      </c>
    </row>
    <row r="6940" spans="1:7">
      <c r="A6940" s="264">
        <v>41295769</v>
      </c>
      <c r="B6940" s="264">
        <v>220395.59</v>
      </c>
      <c r="C6940" s="264">
        <v>0</v>
      </c>
      <c r="D6940" s="264">
        <v>0</v>
      </c>
      <c r="E6940" s="264">
        <v>220395.59</v>
      </c>
      <c r="F6940" s="264">
        <v>685</v>
      </c>
      <c r="G6940" s="264">
        <v>0</v>
      </c>
    </row>
    <row r="6941" spans="1:7">
      <c r="A6941" s="264">
        <v>41295788</v>
      </c>
      <c r="B6941" s="264">
        <v>0</v>
      </c>
      <c r="C6941" s="264">
        <v>0</v>
      </c>
      <c r="D6941" s="264">
        <v>0</v>
      </c>
      <c r="E6941" s="264">
        <v>0</v>
      </c>
      <c r="F6941" s="264">
        <v>685</v>
      </c>
      <c r="G6941" s="264">
        <v>0</v>
      </c>
    </row>
    <row r="6942" spans="1:7">
      <c r="A6942" s="264">
        <v>41332683</v>
      </c>
      <c r="B6942" s="264">
        <v>0</v>
      </c>
      <c r="C6942" s="264">
        <v>0</v>
      </c>
      <c r="D6942" s="264">
        <v>0</v>
      </c>
      <c r="E6942" s="264">
        <v>0</v>
      </c>
      <c r="F6942" s="264">
        <v>823</v>
      </c>
      <c r="G6942" s="264">
        <v>0</v>
      </c>
    </row>
    <row r="6943" spans="1:7">
      <c r="A6943" s="264">
        <v>41332811</v>
      </c>
      <c r="B6943" s="264">
        <v>157217.91</v>
      </c>
      <c r="C6943" s="264">
        <v>0</v>
      </c>
      <c r="D6943" s="264">
        <v>0</v>
      </c>
      <c r="E6943" s="264">
        <v>157217.91</v>
      </c>
      <c r="F6943" s="264">
        <v>823</v>
      </c>
      <c r="G6943" s="264">
        <v>0</v>
      </c>
    </row>
    <row r="6944" spans="1:7">
      <c r="A6944" s="264">
        <v>41333016</v>
      </c>
      <c r="B6944" s="264">
        <v>0</v>
      </c>
      <c r="C6944" s="264">
        <v>0</v>
      </c>
      <c r="D6944" s="264">
        <v>0</v>
      </c>
      <c r="E6944" s="264">
        <v>0</v>
      </c>
      <c r="F6944" s="264">
        <v>823</v>
      </c>
      <c r="G6944" s="264">
        <v>0</v>
      </c>
    </row>
    <row r="6945" spans="1:7">
      <c r="A6945" s="264">
        <v>41333233</v>
      </c>
      <c r="B6945" s="264">
        <v>0</v>
      </c>
      <c r="C6945" s="264">
        <v>0</v>
      </c>
      <c r="D6945" s="264">
        <v>0</v>
      </c>
      <c r="E6945" s="264">
        <v>0</v>
      </c>
      <c r="F6945" s="264">
        <v>685</v>
      </c>
      <c r="G6945" s="264">
        <v>0</v>
      </c>
    </row>
    <row r="6946" spans="1:7">
      <c r="A6946" s="264">
        <v>41333263</v>
      </c>
      <c r="B6946" s="264">
        <v>0</v>
      </c>
      <c r="C6946" s="264">
        <v>0</v>
      </c>
      <c r="D6946" s="264">
        <v>0</v>
      </c>
      <c r="E6946" s="264">
        <v>0</v>
      </c>
      <c r="F6946" s="264">
        <v>685</v>
      </c>
      <c r="G6946" s="264">
        <v>0</v>
      </c>
    </row>
    <row r="6947" spans="1:7">
      <c r="A6947" s="264">
        <v>41333273</v>
      </c>
      <c r="B6947" s="264">
        <v>0</v>
      </c>
      <c r="C6947" s="264">
        <v>0</v>
      </c>
      <c r="D6947" s="264">
        <v>0</v>
      </c>
      <c r="E6947" s="264">
        <v>0</v>
      </c>
      <c r="F6947" s="264">
        <v>685</v>
      </c>
      <c r="G6947" s="264">
        <v>0</v>
      </c>
    </row>
    <row r="6948" spans="1:7">
      <c r="A6948" s="264">
        <v>41333281</v>
      </c>
      <c r="B6948" s="264">
        <v>0</v>
      </c>
      <c r="C6948" s="264">
        <v>0</v>
      </c>
      <c r="D6948" s="264">
        <v>0</v>
      </c>
      <c r="E6948" s="264">
        <v>0</v>
      </c>
      <c r="F6948" s="264">
        <v>685</v>
      </c>
      <c r="G6948" s="264">
        <v>0</v>
      </c>
    </row>
    <row r="6949" spans="1:7">
      <c r="A6949" s="264">
        <v>41333292</v>
      </c>
      <c r="B6949" s="264">
        <v>0</v>
      </c>
      <c r="C6949" s="264">
        <v>0</v>
      </c>
      <c r="D6949" s="264">
        <v>0</v>
      </c>
      <c r="E6949" s="264">
        <v>0</v>
      </c>
      <c r="F6949" s="264">
        <v>685</v>
      </c>
      <c r="G6949" s="264">
        <v>0</v>
      </c>
    </row>
    <row r="6950" spans="1:7">
      <c r="A6950" s="264">
        <v>41333310</v>
      </c>
      <c r="B6950" s="264">
        <v>920208</v>
      </c>
      <c r="C6950" s="264">
        <v>0</v>
      </c>
      <c r="D6950" s="264">
        <v>0</v>
      </c>
      <c r="E6950" s="264">
        <v>920208</v>
      </c>
      <c r="F6950" s="264">
        <v>685</v>
      </c>
      <c r="G6950" s="264">
        <v>0</v>
      </c>
    </row>
    <row r="6951" spans="1:7">
      <c r="A6951" s="264">
        <v>41333329</v>
      </c>
      <c r="B6951" s="264">
        <v>0</v>
      </c>
      <c r="C6951" s="264">
        <v>0</v>
      </c>
      <c r="D6951" s="264">
        <v>0</v>
      </c>
      <c r="E6951" s="264">
        <v>0</v>
      </c>
      <c r="F6951" s="264">
        <v>685</v>
      </c>
      <c r="G6951" s="264">
        <v>0</v>
      </c>
    </row>
    <row r="6952" spans="1:7">
      <c r="A6952" s="264">
        <v>41333339</v>
      </c>
      <c r="B6952" s="264">
        <v>0</v>
      </c>
      <c r="C6952" s="264">
        <v>0</v>
      </c>
      <c r="D6952" s="264">
        <v>0</v>
      </c>
      <c r="E6952" s="264">
        <v>0</v>
      </c>
      <c r="F6952" s="264">
        <v>685</v>
      </c>
      <c r="G6952" s="264">
        <v>0</v>
      </c>
    </row>
    <row r="6953" spans="1:7">
      <c r="A6953" s="264">
        <v>41333349</v>
      </c>
      <c r="B6953" s="264">
        <v>0</v>
      </c>
      <c r="C6953" s="264">
        <v>0</v>
      </c>
      <c r="D6953" s="264">
        <v>0</v>
      </c>
      <c r="E6953" s="264">
        <v>0</v>
      </c>
      <c r="F6953" s="264">
        <v>685</v>
      </c>
      <c r="G6953" s="264">
        <v>0</v>
      </c>
    </row>
    <row r="6954" spans="1:7">
      <c r="A6954" s="264">
        <v>41333352</v>
      </c>
      <c r="B6954" s="264">
        <v>0</v>
      </c>
      <c r="C6954" s="264">
        <v>0</v>
      </c>
      <c r="D6954" s="264">
        <v>0</v>
      </c>
      <c r="E6954" s="264">
        <v>0</v>
      </c>
      <c r="F6954" s="264">
        <v>685</v>
      </c>
      <c r="G6954" s="264">
        <v>0</v>
      </c>
    </row>
    <row r="6955" spans="1:7">
      <c r="A6955" s="264">
        <v>41333378</v>
      </c>
      <c r="B6955" s="264">
        <v>0</v>
      </c>
      <c r="C6955" s="264">
        <v>0</v>
      </c>
      <c r="D6955" s="264">
        <v>0</v>
      </c>
      <c r="E6955" s="264">
        <v>0</v>
      </c>
      <c r="F6955" s="264">
        <v>685</v>
      </c>
      <c r="G6955" s="264">
        <v>0</v>
      </c>
    </row>
    <row r="6956" spans="1:7">
      <c r="A6956" s="264">
        <v>41363783</v>
      </c>
      <c r="B6956" s="264">
        <v>382553.26</v>
      </c>
      <c r="C6956" s="264">
        <v>0</v>
      </c>
      <c r="D6956" s="264">
        <v>101118.56</v>
      </c>
      <c r="E6956" s="264">
        <v>483671.82</v>
      </c>
      <c r="F6956" s="264">
        <v>823</v>
      </c>
      <c r="G6956" s="264">
        <v>12</v>
      </c>
    </row>
    <row r="6957" spans="1:7">
      <c r="A6957" s="264">
        <v>41363817</v>
      </c>
      <c r="B6957" s="264">
        <v>0</v>
      </c>
      <c r="C6957" s="264">
        <v>0</v>
      </c>
      <c r="D6957" s="264">
        <v>0</v>
      </c>
      <c r="E6957" s="264">
        <v>0</v>
      </c>
      <c r="F6957" s="264">
        <v>685</v>
      </c>
      <c r="G6957" s="264">
        <v>0</v>
      </c>
    </row>
    <row r="6958" spans="1:7">
      <c r="A6958" s="264">
        <v>41363950</v>
      </c>
      <c r="B6958" s="264">
        <v>0</v>
      </c>
      <c r="C6958" s="264">
        <v>0</v>
      </c>
      <c r="D6958" s="264">
        <v>0</v>
      </c>
      <c r="E6958" s="264">
        <v>0</v>
      </c>
      <c r="F6958" s="264">
        <v>823</v>
      </c>
      <c r="G6958" s="264">
        <v>0</v>
      </c>
    </row>
    <row r="6959" spans="1:7">
      <c r="A6959" s="264">
        <v>41364014</v>
      </c>
      <c r="B6959" s="264">
        <v>0</v>
      </c>
      <c r="C6959" s="264">
        <v>0</v>
      </c>
      <c r="D6959" s="264">
        <v>0</v>
      </c>
      <c r="E6959" s="264">
        <v>0</v>
      </c>
      <c r="F6959" s="264">
        <v>685</v>
      </c>
      <c r="G6959" s="264">
        <v>0</v>
      </c>
    </row>
    <row r="6960" spans="1:7">
      <c r="A6960" s="264">
        <v>41364029</v>
      </c>
      <c r="B6960" s="264">
        <v>127806.8</v>
      </c>
      <c r="C6960" s="264">
        <v>0</v>
      </c>
      <c r="D6960" s="264">
        <v>0</v>
      </c>
      <c r="E6960" s="264">
        <v>127806.8</v>
      </c>
      <c r="F6960" s="264">
        <v>685</v>
      </c>
      <c r="G6960" s="264">
        <v>0</v>
      </c>
    </row>
    <row r="6961" spans="1:7">
      <c r="A6961" s="264">
        <v>41364035</v>
      </c>
      <c r="B6961" s="264">
        <v>0</v>
      </c>
      <c r="C6961" s="264">
        <v>0</v>
      </c>
      <c r="D6961" s="264">
        <v>0</v>
      </c>
      <c r="E6961" s="264">
        <v>0</v>
      </c>
      <c r="F6961" s="264">
        <v>685</v>
      </c>
      <c r="G6961" s="264">
        <v>0</v>
      </c>
    </row>
    <row r="6962" spans="1:7">
      <c r="A6962" s="264">
        <v>41364041</v>
      </c>
      <c r="B6962" s="264">
        <v>0</v>
      </c>
      <c r="C6962" s="264">
        <v>0</v>
      </c>
      <c r="D6962" s="264">
        <v>0</v>
      </c>
      <c r="E6962" s="264">
        <v>0</v>
      </c>
      <c r="F6962" s="264">
        <v>685</v>
      </c>
      <c r="G6962" s="264">
        <v>0</v>
      </c>
    </row>
    <row r="6963" spans="1:7">
      <c r="A6963" s="264">
        <v>41364075</v>
      </c>
      <c r="B6963" s="264">
        <v>0</v>
      </c>
      <c r="C6963" s="264">
        <v>0</v>
      </c>
      <c r="D6963" s="264">
        <v>0</v>
      </c>
      <c r="E6963" s="264">
        <v>0</v>
      </c>
      <c r="F6963" s="264">
        <v>685</v>
      </c>
      <c r="G6963" s="264">
        <v>0</v>
      </c>
    </row>
    <row r="6964" spans="1:7">
      <c r="A6964" s="264">
        <v>41391665</v>
      </c>
      <c r="B6964" s="264">
        <v>0</v>
      </c>
      <c r="C6964" s="264">
        <v>0</v>
      </c>
      <c r="D6964" s="264">
        <v>0</v>
      </c>
      <c r="E6964" s="264">
        <v>0</v>
      </c>
      <c r="F6964" s="264">
        <v>823</v>
      </c>
      <c r="G6964" s="264">
        <v>0</v>
      </c>
    </row>
    <row r="6965" spans="1:7">
      <c r="A6965" s="264">
        <v>41391899</v>
      </c>
      <c r="B6965" s="264">
        <v>536750.97</v>
      </c>
      <c r="C6965" s="264">
        <v>0</v>
      </c>
      <c r="D6965" s="264">
        <v>0</v>
      </c>
      <c r="E6965" s="264">
        <v>536750.97</v>
      </c>
      <c r="F6965" s="264">
        <v>685</v>
      </c>
      <c r="G6965" s="264">
        <v>0</v>
      </c>
    </row>
    <row r="6966" spans="1:7">
      <c r="A6966" s="264">
        <v>41391903</v>
      </c>
      <c r="B6966" s="264">
        <v>0</v>
      </c>
      <c r="C6966" s="264">
        <v>0</v>
      </c>
      <c r="D6966" s="264">
        <v>0</v>
      </c>
      <c r="E6966" s="264">
        <v>0</v>
      </c>
      <c r="F6966" s="264">
        <v>823</v>
      </c>
      <c r="G6966" s="264">
        <v>0</v>
      </c>
    </row>
    <row r="6967" spans="1:7">
      <c r="A6967" s="264">
        <v>41391939</v>
      </c>
      <c r="B6967" s="264">
        <v>0</v>
      </c>
      <c r="C6967" s="264">
        <v>0</v>
      </c>
      <c r="D6967" s="264">
        <v>0</v>
      </c>
      <c r="E6967" s="264">
        <v>0</v>
      </c>
      <c r="F6967" s="264">
        <v>685</v>
      </c>
      <c r="G6967" s="264">
        <v>0</v>
      </c>
    </row>
    <row r="6968" spans="1:7">
      <c r="A6968" s="264">
        <v>41391980</v>
      </c>
      <c r="B6968" s="264">
        <v>0</v>
      </c>
      <c r="C6968" s="264">
        <v>0</v>
      </c>
      <c r="D6968" s="264">
        <v>0</v>
      </c>
      <c r="E6968" s="264">
        <v>0</v>
      </c>
      <c r="F6968" s="264">
        <v>823</v>
      </c>
      <c r="G6968" s="264">
        <v>0</v>
      </c>
    </row>
    <row r="6969" spans="1:7">
      <c r="A6969" s="264">
        <v>41392047</v>
      </c>
      <c r="B6969" s="264">
        <v>777271.04</v>
      </c>
      <c r="C6969" s="264">
        <v>0</v>
      </c>
      <c r="D6969" s="264">
        <v>0</v>
      </c>
      <c r="E6969" s="264">
        <v>777271.04</v>
      </c>
      <c r="F6969" s="264">
        <v>685</v>
      </c>
      <c r="G6969" s="264">
        <v>0</v>
      </c>
    </row>
    <row r="6970" spans="1:7">
      <c r="A6970" s="264">
        <v>41392059</v>
      </c>
      <c r="B6970" s="264">
        <v>338702.79</v>
      </c>
      <c r="C6970" s="264">
        <v>0</v>
      </c>
      <c r="D6970" s="264">
        <v>0</v>
      </c>
      <c r="E6970" s="264">
        <v>338702.79</v>
      </c>
      <c r="F6970" s="264">
        <v>685</v>
      </c>
      <c r="G6970" s="264">
        <v>0</v>
      </c>
    </row>
    <row r="6971" spans="1:7">
      <c r="A6971" s="264">
        <v>41392066</v>
      </c>
      <c r="B6971" s="264">
        <v>391089.67</v>
      </c>
      <c r="C6971" s="264">
        <v>0</v>
      </c>
      <c r="D6971" s="264">
        <v>137590.32999999999</v>
      </c>
      <c r="E6971" s="264">
        <v>528680</v>
      </c>
      <c r="F6971" s="264">
        <v>685</v>
      </c>
      <c r="G6971" s="264">
        <v>31</v>
      </c>
    </row>
    <row r="6972" spans="1:7">
      <c r="A6972" s="264">
        <v>41392074</v>
      </c>
      <c r="B6972" s="264">
        <v>0</v>
      </c>
      <c r="C6972" s="264">
        <v>0</v>
      </c>
      <c r="D6972" s="264">
        <v>0</v>
      </c>
      <c r="E6972" s="264">
        <v>0</v>
      </c>
      <c r="F6972" s="264">
        <v>685</v>
      </c>
      <c r="G6972" s="264">
        <v>0</v>
      </c>
    </row>
    <row r="6973" spans="1:7">
      <c r="A6973" s="264">
        <v>41392080</v>
      </c>
      <c r="B6973" s="264">
        <v>0</v>
      </c>
      <c r="C6973" s="264">
        <v>0</v>
      </c>
      <c r="D6973" s="264">
        <v>0</v>
      </c>
      <c r="E6973" s="264">
        <v>0</v>
      </c>
      <c r="F6973" s="264">
        <v>685</v>
      </c>
      <c r="G6973" s="264">
        <v>0</v>
      </c>
    </row>
    <row r="6974" spans="1:7">
      <c r="A6974" s="264">
        <v>41392095</v>
      </c>
      <c r="B6974" s="264">
        <v>0</v>
      </c>
      <c r="C6974" s="264">
        <v>0</v>
      </c>
      <c r="D6974" s="264">
        <v>0</v>
      </c>
      <c r="E6974" s="264">
        <v>0</v>
      </c>
      <c r="F6974" s="264">
        <v>685</v>
      </c>
      <c r="G6974" s="264">
        <v>0</v>
      </c>
    </row>
    <row r="6975" spans="1:7">
      <c r="A6975" s="264">
        <v>41392100</v>
      </c>
      <c r="B6975" s="264">
        <v>0</v>
      </c>
      <c r="C6975" s="264">
        <v>0</v>
      </c>
      <c r="D6975" s="264">
        <v>0</v>
      </c>
      <c r="E6975" s="264">
        <v>0</v>
      </c>
      <c r="F6975" s="264">
        <v>685</v>
      </c>
      <c r="G6975" s="264">
        <v>0</v>
      </c>
    </row>
    <row r="6976" spans="1:7">
      <c r="A6976" s="264">
        <v>41392110</v>
      </c>
      <c r="B6976" s="264">
        <v>640004.54</v>
      </c>
      <c r="C6976" s="264">
        <v>0</v>
      </c>
      <c r="D6976" s="264">
        <v>0</v>
      </c>
      <c r="E6976" s="264">
        <v>640004.54</v>
      </c>
      <c r="F6976" s="264">
        <v>685</v>
      </c>
      <c r="G6976" s="264">
        <v>0</v>
      </c>
    </row>
    <row r="6977" spans="1:7">
      <c r="A6977" s="264">
        <v>41392132</v>
      </c>
      <c r="B6977" s="264">
        <v>142299.29999999999</v>
      </c>
      <c r="C6977" s="264">
        <v>0</v>
      </c>
      <c r="D6977" s="264">
        <v>0</v>
      </c>
      <c r="E6977" s="264">
        <v>142299.29999999999</v>
      </c>
      <c r="F6977" s="264">
        <v>685</v>
      </c>
      <c r="G6977" s="264">
        <v>0</v>
      </c>
    </row>
    <row r="6978" spans="1:7">
      <c r="A6978" s="264">
        <v>41392147</v>
      </c>
      <c r="B6978" s="264">
        <v>0</v>
      </c>
      <c r="C6978" s="264">
        <v>0</v>
      </c>
      <c r="D6978" s="264">
        <v>0</v>
      </c>
      <c r="E6978" s="264">
        <v>0</v>
      </c>
      <c r="F6978" s="264">
        <v>685</v>
      </c>
      <c r="G6978" s="264">
        <v>0</v>
      </c>
    </row>
    <row r="6979" spans="1:7">
      <c r="A6979" s="264">
        <v>41392158</v>
      </c>
      <c r="B6979" s="264">
        <v>0</v>
      </c>
      <c r="C6979" s="264">
        <v>0</v>
      </c>
      <c r="D6979" s="264">
        <v>0</v>
      </c>
      <c r="E6979" s="264">
        <v>0</v>
      </c>
      <c r="F6979" s="264">
        <v>685</v>
      </c>
      <c r="G6979" s="264">
        <v>0</v>
      </c>
    </row>
    <row r="6980" spans="1:7">
      <c r="A6980" s="264">
        <v>41392172</v>
      </c>
      <c r="B6980" s="264">
        <v>0</v>
      </c>
      <c r="C6980" s="264">
        <v>0</v>
      </c>
      <c r="D6980" s="264">
        <v>0</v>
      </c>
      <c r="E6980" s="264">
        <v>0</v>
      </c>
      <c r="F6980" s="264">
        <v>685</v>
      </c>
      <c r="G6980" s="264">
        <v>0</v>
      </c>
    </row>
    <row r="6981" spans="1:7">
      <c r="A6981" s="264">
        <v>41392182</v>
      </c>
      <c r="B6981" s="264">
        <v>0</v>
      </c>
      <c r="C6981" s="264">
        <v>0</v>
      </c>
      <c r="D6981" s="264">
        <v>0</v>
      </c>
      <c r="E6981" s="264">
        <v>0</v>
      </c>
      <c r="F6981" s="264">
        <v>685</v>
      </c>
      <c r="G6981" s="264">
        <v>0</v>
      </c>
    </row>
    <row r="6982" spans="1:7">
      <c r="A6982" s="264">
        <v>41392194</v>
      </c>
      <c r="B6982" s="264">
        <v>0</v>
      </c>
      <c r="C6982" s="264">
        <v>0</v>
      </c>
      <c r="D6982" s="264">
        <v>0</v>
      </c>
      <c r="E6982" s="264">
        <v>0</v>
      </c>
      <c r="F6982" s="264">
        <v>685</v>
      </c>
      <c r="G6982" s="264">
        <v>0</v>
      </c>
    </row>
    <row r="6983" spans="1:7">
      <c r="A6983" s="264">
        <v>41392219</v>
      </c>
      <c r="B6983" s="264">
        <v>0</v>
      </c>
      <c r="C6983" s="264">
        <v>0</v>
      </c>
      <c r="D6983" s="264">
        <v>0</v>
      </c>
      <c r="E6983" s="264">
        <v>0</v>
      </c>
      <c r="F6983" s="264">
        <v>685</v>
      </c>
      <c r="G6983" s="264">
        <v>0</v>
      </c>
    </row>
    <row r="6984" spans="1:7">
      <c r="A6984" s="264">
        <v>41392220</v>
      </c>
      <c r="B6984" s="264">
        <v>0</v>
      </c>
      <c r="C6984" s="264">
        <v>0</v>
      </c>
      <c r="D6984" s="264">
        <v>0</v>
      </c>
      <c r="E6984" s="264">
        <v>0</v>
      </c>
      <c r="F6984" s="264">
        <v>685</v>
      </c>
      <c r="G6984" s="264">
        <v>0</v>
      </c>
    </row>
    <row r="6985" spans="1:7">
      <c r="A6985" s="264">
        <v>41392235</v>
      </c>
      <c r="B6985" s="264">
        <v>175638.9</v>
      </c>
      <c r="C6985" s="264">
        <v>0</v>
      </c>
      <c r="D6985" s="264">
        <v>0</v>
      </c>
      <c r="E6985" s="264">
        <v>175638.9</v>
      </c>
      <c r="F6985" s="264">
        <v>685</v>
      </c>
      <c r="G6985" s="264">
        <v>0</v>
      </c>
    </row>
    <row r="6986" spans="1:7">
      <c r="A6986" s="264">
        <v>41392242</v>
      </c>
      <c r="B6986" s="264">
        <v>0</v>
      </c>
      <c r="C6986" s="264">
        <v>0</v>
      </c>
      <c r="D6986" s="264">
        <v>0</v>
      </c>
      <c r="E6986" s="264">
        <v>0</v>
      </c>
      <c r="F6986" s="264">
        <v>685</v>
      </c>
      <c r="G6986" s="264">
        <v>0</v>
      </c>
    </row>
    <row r="6987" spans="1:7">
      <c r="A6987" s="264">
        <v>41428679</v>
      </c>
      <c r="B6987" s="264">
        <v>908966.41</v>
      </c>
      <c r="C6987" s="264">
        <v>0</v>
      </c>
      <c r="D6987" s="264">
        <v>0</v>
      </c>
      <c r="E6987" s="264">
        <v>908966.41</v>
      </c>
      <c r="F6987" s="264">
        <v>685</v>
      </c>
      <c r="G6987" s="264">
        <v>0</v>
      </c>
    </row>
    <row r="6988" spans="1:7">
      <c r="A6988" s="264">
        <v>41428732</v>
      </c>
      <c r="B6988" s="264">
        <v>0</v>
      </c>
      <c r="C6988" s="264">
        <v>0</v>
      </c>
      <c r="D6988" s="264">
        <v>0</v>
      </c>
      <c r="E6988" s="264">
        <v>0</v>
      </c>
      <c r="F6988" s="264">
        <v>685</v>
      </c>
      <c r="G6988" s="264">
        <v>0</v>
      </c>
    </row>
    <row r="6989" spans="1:7">
      <c r="A6989" s="264">
        <v>41429313</v>
      </c>
      <c r="B6989" s="264">
        <v>0</v>
      </c>
      <c r="C6989" s="264">
        <v>0</v>
      </c>
      <c r="D6989" s="264">
        <v>0</v>
      </c>
      <c r="E6989" s="264">
        <v>0</v>
      </c>
      <c r="F6989" s="264">
        <v>685</v>
      </c>
      <c r="G6989" s="264">
        <v>0</v>
      </c>
    </row>
    <row r="6990" spans="1:7">
      <c r="A6990" s="264">
        <v>41429326</v>
      </c>
      <c r="B6990" s="264">
        <v>305136.28999999998</v>
      </c>
      <c r="C6990" s="264">
        <v>0</v>
      </c>
      <c r="D6990" s="264">
        <v>27426.69</v>
      </c>
      <c r="E6990" s="264">
        <v>332562.98</v>
      </c>
      <c r="F6990" s="264">
        <v>685</v>
      </c>
      <c r="G6990" s="264">
        <v>7</v>
      </c>
    </row>
    <row r="6991" spans="1:7">
      <c r="A6991" s="264">
        <v>41429332</v>
      </c>
      <c r="B6991" s="264">
        <v>0</v>
      </c>
      <c r="C6991" s="264">
        <v>0</v>
      </c>
      <c r="D6991" s="264">
        <v>0</v>
      </c>
      <c r="E6991" s="264">
        <v>0</v>
      </c>
      <c r="F6991" s="264">
        <v>823</v>
      </c>
      <c r="G6991" s="264">
        <v>0</v>
      </c>
    </row>
    <row r="6992" spans="1:7">
      <c r="A6992" s="264">
        <v>41429356</v>
      </c>
      <c r="B6992" s="264">
        <v>645560.48</v>
      </c>
      <c r="C6992" s="264">
        <v>0</v>
      </c>
      <c r="D6992" s="264">
        <v>235327.57</v>
      </c>
      <c r="E6992" s="264">
        <v>880888.05</v>
      </c>
      <c r="F6992" s="264">
        <v>685</v>
      </c>
      <c r="G6992" s="264">
        <v>32</v>
      </c>
    </row>
    <row r="6993" spans="1:7">
      <c r="A6993" s="264">
        <v>41429363</v>
      </c>
      <c r="B6993" s="264">
        <v>414117.89</v>
      </c>
      <c r="C6993" s="264">
        <v>0</v>
      </c>
      <c r="D6993" s="264">
        <v>0</v>
      </c>
      <c r="E6993" s="264">
        <v>414117.89</v>
      </c>
      <c r="F6993" s="264">
        <v>685</v>
      </c>
      <c r="G6993" s="264">
        <v>0</v>
      </c>
    </row>
    <row r="6994" spans="1:7">
      <c r="A6994" s="264">
        <v>41429376</v>
      </c>
      <c r="B6994" s="264">
        <v>0</v>
      </c>
      <c r="C6994" s="264">
        <v>0</v>
      </c>
      <c r="D6994" s="264">
        <v>0</v>
      </c>
      <c r="E6994" s="264">
        <v>0</v>
      </c>
      <c r="F6994" s="264">
        <v>685</v>
      </c>
      <c r="G6994" s="264">
        <v>0</v>
      </c>
    </row>
    <row r="6995" spans="1:7">
      <c r="A6995" s="264">
        <v>41429389</v>
      </c>
      <c r="B6995" s="264">
        <v>0</v>
      </c>
      <c r="C6995" s="264">
        <v>0</v>
      </c>
      <c r="D6995" s="264">
        <v>0</v>
      </c>
      <c r="E6995" s="264">
        <v>0</v>
      </c>
      <c r="F6995" s="264">
        <v>685</v>
      </c>
      <c r="G6995" s="264">
        <v>0</v>
      </c>
    </row>
    <row r="6996" spans="1:7">
      <c r="A6996" s="264">
        <v>41429399</v>
      </c>
      <c r="B6996" s="264">
        <v>0</v>
      </c>
      <c r="C6996" s="264">
        <v>0</v>
      </c>
      <c r="D6996" s="264">
        <v>0</v>
      </c>
      <c r="E6996" s="264">
        <v>0</v>
      </c>
      <c r="F6996" s="264">
        <v>685</v>
      </c>
      <c r="G6996" s="264">
        <v>0</v>
      </c>
    </row>
    <row r="6997" spans="1:7">
      <c r="A6997" s="264">
        <v>41559441</v>
      </c>
      <c r="B6997" s="264">
        <v>271347.57</v>
      </c>
      <c r="C6997" s="264">
        <v>0</v>
      </c>
      <c r="D6997" s="264">
        <v>0</v>
      </c>
      <c r="E6997" s="264">
        <v>271347.57</v>
      </c>
      <c r="F6997" s="264">
        <v>823</v>
      </c>
      <c r="G6997" s="264">
        <v>0</v>
      </c>
    </row>
    <row r="6998" spans="1:7">
      <c r="A6998" s="264">
        <v>41559826</v>
      </c>
      <c r="B6998" s="264">
        <v>0</v>
      </c>
      <c r="C6998" s="264">
        <v>0</v>
      </c>
      <c r="D6998" s="264">
        <v>0</v>
      </c>
      <c r="E6998" s="264">
        <v>0</v>
      </c>
      <c r="F6998" s="264">
        <v>685</v>
      </c>
      <c r="G6998" s="264">
        <v>0</v>
      </c>
    </row>
    <row r="6999" spans="1:7">
      <c r="A6999" s="264">
        <v>41559839</v>
      </c>
      <c r="B6999" s="264">
        <v>0</v>
      </c>
      <c r="C6999" s="264">
        <v>0</v>
      </c>
      <c r="D6999" s="264">
        <v>0</v>
      </c>
      <c r="E6999" s="264">
        <v>0</v>
      </c>
      <c r="F6999" s="264">
        <v>823</v>
      </c>
      <c r="G6999" s="264">
        <v>0</v>
      </c>
    </row>
    <row r="7000" spans="1:7">
      <c r="A7000" s="264">
        <v>41559887</v>
      </c>
      <c r="B7000" s="264">
        <v>0</v>
      </c>
      <c r="C7000" s="264">
        <v>0</v>
      </c>
      <c r="D7000" s="264">
        <v>0</v>
      </c>
      <c r="E7000" s="264">
        <v>0</v>
      </c>
      <c r="F7000" s="264">
        <v>685</v>
      </c>
      <c r="G7000" s="264">
        <v>0</v>
      </c>
    </row>
    <row r="7001" spans="1:7">
      <c r="A7001" s="264">
        <v>41559905</v>
      </c>
      <c r="B7001" s="264">
        <v>434541.12</v>
      </c>
      <c r="C7001" s="264">
        <v>0</v>
      </c>
      <c r="D7001" s="264">
        <v>0</v>
      </c>
      <c r="E7001" s="264">
        <v>434541.12</v>
      </c>
      <c r="F7001" s="264">
        <v>685</v>
      </c>
      <c r="G7001" s="264">
        <v>0</v>
      </c>
    </row>
    <row r="7002" spans="1:7">
      <c r="A7002" s="264">
        <v>41559976</v>
      </c>
      <c r="B7002" s="264">
        <v>227083.6</v>
      </c>
      <c r="C7002" s="264">
        <v>0</v>
      </c>
      <c r="D7002" s="264">
        <v>0</v>
      </c>
      <c r="E7002" s="264">
        <v>227083.6</v>
      </c>
      <c r="F7002" s="264">
        <v>685</v>
      </c>
      <c r="G7002" s="264">
        <v>0</v>
      </c>
    </row>
    <row r="7003" spans="1:7">
      <c r="A7003" s="264">
        <v>41559994</v>
      </c>
      <c r="B7003" s="264">
        <v>0</v>
      </c>
      <c r="C7003" s="264">
        <v>0</v>
      </c>
      <c r="D7003" s="264">
        <v>0</v>
      </c>
      <c r="E7003" s="264">
        <v>0</v>
      </c>
      <c r="F7003" s="264">
        <v>685</v>
      </c>
      <c r="G7003" s="264">
        <v>0</v>
      </c>
    </row>
    <row r="7004" spans="1:7">
      <c r="A7004" s="264">
        <v>41560008</v>
      </c>
      <c r="B7004" s="264">
        <v>488686.25</v>
      </c>
      <c r="C7004" s="264">
        <v>0.77</v>
      </c>
      <c r="D7004" s="264">
        <v>0</v>
      </c>
      <c r="E7004" s="264">
        <v>488687.02</v>
      </c>
      <c r="F7004" s="264">
        <v>823</v>
      </c>
      <c r="G7004" s="264">
        <v>1</v>
      </c>
    </row>
    <row r="7005" spans="1:7">
      <c r="A7005" s="264">
        <v>41560014</v>
      </c>
      <c r="B7005" s="264">
        <v>0</v>
      </c>
      <c r="C7005" s="264">
        <v>0</v>
      </c>
      <c r="D7005" s="264">
        <v>0</v>
      </c>
      <c r="E7005" s="264">
        <v>0</v>
      </c>
      <c r="F7005" s="264">
        <v>685</v>
      </c>
      <c r="G7005" s="264">
        <v>0</v>
      </c>
    </row>
    <row r="7006" spans="1:7">
      <c r="A7006" s="264">
        <v>41560021</v>
      </c>
      <c r="B7006" s="264">
        <v>0</v>
      </c>
      <c r="C7006" s="264">
        <v>0</v>
      </c>
      <c r="D7006" s="264">
        <v>0</v>
      </c>
      <c r="E7006" s="264">
        <v>0</v>
      </c>
      <c r="F7006" s="264">
        <v>685</v>
      </c>
      <c r="G7006" s="264">
        <v>0</v>
      </c>
    </row>
    <row r="7007" spans="1:7">
      <c r="A7007" s="264">
        <v>41560036</v>
      </c>
      <c r="B7007" s="264">
        <v>817729.44</v>
      </c>
      <c r="C7007" s="264">
        <v>0</v>
      </c>
      <c r="D7007" s="264">
        <v>0</v>
      </c>
      <c r="E7007" s="264">
        <v>817729.44</v>
      </c>
      <c r="F7007" s="264">
        <v>685</v>
      </c>
      <c r="G7007" s="264">
        <v>0</v>
      </c>
    </row>
    <row r="7008" spans="1:7">
      <c r="A7008" s="264">
        <v>41560040</v>
      </c>
      <c r="B7008" s="264">
        <v>0</v>
      </c>
      <c r="C7008" s="264">
        <v>0</v>
      </c>
      <c r="D7008" s="264">
        <v>0</v>
      </c>
      <c r="E7008" s="264">
        <v>0</v>
      </c>
      <c r="F7008" s="264">
        <v>685</v>
      </c>
      <c r="G7008" s="264">
        <v>0</v>
      </c>
    </row>
    <row r="7009" spans="1:7">
      <c r="A7009" s="264">
        <v>41560051</v>
      </c>
      <c r="B7009" s="264">
        <v>224294.54</v>
      </c>
      <c r="C7009" s="264">
        <v>0</v>
      </c>
      <c r="D7009" s="264">
        <v>30546.400000000001</v>
      </c>
      <c r="E7009" s="264">
        <v>254840.94</v>
      </c>
      <c r="F7009" s="264">
        <v>685</v>
      </c>
      <c r="G7009" s="264">
        <v>11</v>
      </c>
    </row>
    <row r="7010" spans="1:7">
      <c r="A7010" s="264">
        <v>41560061</v>
      </c>
      <c r="B7010" s="264">
        <v>0</v>
      </c>
      <c r="C7010" s="264">
        <v>0</v>
      </c>
      <c r="D7010" s="264">
        <v>0</v>
      </c>
      <c r="E7010" s="264">
        <v>0</v>
      </c>
      <c r="F7010" s="264">
        <v>685</v>
      </c>
      <c r="G7010" s="264">
        <v>0</v>
      </c>
    </row>
    <row r="7011" spans="1:7">
      <c r="A7011" s="264">
        <v>41560076</v>
      </c>
      <c r="B7011" s="264">
        <v>0</v>
      </c>
      <c r="C7011" s="264">
        <v>0</v>
      </c>
      <c r="D7011" s="264">
        <v>0</v>
      </c>
      <c r="E7011" s="264">
        <v>0</v>
      </c>
      <c r="F7011" s="264">
        <v>685</v>
      </c>
      <c r="G7011" s="264">
        <v>0</v>
      </c>
    </row>
    <row r="7012" spans="1:7">
      <c r="A7012" s="264">
        <v>41560097</v>
      </c>
      <c r="B7012" s="264">
        <v>0</v>
      </c>
      <c r="C7012" s="264">
        <v>0</v>
      </c>
      <c r="D7012" s="264">
        <v>0</v>
      </c>
      <c r="E7012" s="264">
        <v>0</v>
      </c>
      <c r="F7012" s="264">
        <v>685</v>
      </c>
      <c r="G7012" s="264">
        <v>0</v>
      </c>
    </row>
    <row r="7013" spans="1:7">
      <c r="A7013" s="264">
        <v>41622173</v>
      </c>
      <c r="B7013" s="264">
        <v>0</v>
      </c>
      <c r="C7013" s="264">
        <v>0</v>
      </c>
      <c r="D7013" s="264">
        <v>0</v>
      </c>
      <c r="E7013" s="264">
        <v>0</v>
      </c>
      <c r="F7013" s="264">
        <v>685</v>
      </c>
      <c r="G7013" s="264">
        <v>0</v>
      </c>
    </row>
    <row r="7014" spans="1:7">
      <c r="A7014" s="264">
        <v>41622408</v>
      </c>
      <c r="B7014" s="264">
        <v>0</v>
      </c>
      <c r="C7014" s="264">
        <v>0</v>
      </c>
      <c r="D7014" s="264">
        <v>0</v>
      </c>
      <c r="E7014" s="264">
        <v>0</v>
      </c>
      <c r="F7014" s="264">
        <v>685</v>
      </c>
      <c r="G7014" s="264">
        <v>0</v>
      </c>
    </row>
    <row r="7015" spans="1:7">
      <c r="A7015" s="264">
        <v>41622626</v>
      </c>
      <c r="B7015" s="264">
        <v>0</v>
      </c>
      <c r="C7015" s="264">
        <v>0</v>
      </c>
      <c r="D7015" s="264">
        <v>0</v>
      </c>
      <c r="E7015" s="264">
        <v>0</v>
      </c>
      <c r="F7015" s="264">
        <v>823</v>
      </c>
      <c r="G7015" s="264">
        <v>0</v>
      </c>
    </row>
    <row r="7016" spans="1:7">
      <c r="A7016" s="264">
        <v>41622797</v>
      </c>
      <c r="B7016" s="264">
        <v>220818.49</v>
      </c>
      <c r="C7016" s="264">
        <v>0</v>
      </c>
      <c r="D7016" s="264">
        <v>0</v>
      </c>
      <c r="E7016" s="264">
        <v>220818.49</v>
      </c>
      <c r="F7016" s="264">
        <v>685</v>
      </c>
      <c r="G7016" s="264">
        <v>0</v>
      </c>
    </row>
    <row r="7017" spans="1:7">
      <c r="A7017" s="264">
        <v>41622800</v>
      </c>
      <c r="B7017" s="264">
        <v>0</v>
      </c>
      <c r="C7017" s="264">
        <v>0</v>
      </c>
      <c r="D7017" s="264">
        <v>0</v>
      </c>
      <c r="E7017" s="264">
        <v>0</v>
      </c>
      <c r="F7017" s="264">
        <v>685</v>
      </c>
      <c r="G7017" s="264">
        <v>0</v>
      </c>
    </row>
    <row r="7018" spans="1:7">
      <c r="A7018" s="264">
        <v>41622810</v>
      </c>
      <c r="B7018" s="264">
        <v>0</v>
      </c>
      <c r="C7018" s="264">
        <v>0</v>
      </c>
      <c r="D7018" s="264">
        <v>0</v>
      </c>
      <c r="E7018" s="264">
        <v>0</v>
      </c>
      <c r="F7018" s="264">
        <v>685</v>
      </c>
      <c r="G7018" s="264">
        <v>0</v>
      </c>
    </row>
    <row r="7019" spans="1:7">
      <c r="A7019" s="264">
        <v>41622820</v>
      </c>
      <c r="B7019" s="264">
        <v>0</v>
      </c>
      <c r="C7019" s="264">
        <v>0</v>
      </c>
      <c r="D7019" s="264">
        <v>0</v>
      </c>
      <c r="E7019" s="264">
        <v>0</v>
      </c>
      <c r="F7019" s="264">
        <v>685</v>
      </c>
      <c r="G7019" s="264">
        <v>0</v>
      </c>
    </row>
    <row r="7020" spans="1:7">
      <c r="A7020" s="264">
        <v>41622837</v>
      </c>
      <c r="B7020" s="264">
        <v>1093352</v>
      </c>
      <c r="C7020" s="264">
        <v>0</v>
      </c>
      <c r="D7020" s="264">
        <v>0</v>
      </c>
      <c r="E7020" s="264">
        <v>1093352</v>
      </c>
      <c r="F7020" s="264">
        <v>685</v>
      </c>
      <c r="G7020" s="264">
        <v>0</v>
      </c>
    </row>
    <row r="7021" spans="1:7">
      <c r="A7021" s="264">
        <v>41682028</v>
      </c>
      <c r="B7021" s="264">
        <v>0</v>
      </c>
      <c r="C7021" s="264">
        <v>0</v>
      </c>
      <c r="D7021" s="264">
        <v>0</v>
      </c>
      <c r="E7021" s="264">
        <v>0</v>
      </c>
      <c r="F7021" s="264">
        <v>823</v>
      </c>
      <c r="G7021" s="264">
        <v>0</v>
      </c>
    </row>
    <row r="7022" spans="1:7">
      <c r="A7022" s="264">
        <v>41682172</v>
      </c>
      <c r="B7022" s="264">
        <v>178930.52</v>
      </c>
      <c r="C7022" s="264">
        <v>0</v>
      </c>
      <c r="D7022" s="264">
        <v>0</v>
      </c>
      <c r="E7022" s="264">
        <v>178930.52</v>
      </c>
      <c r="F7022" s="264">
        <v>685</v>
      </c>
      <c r="G7022" s="264">
        <v>0</v>
      </c>
    </row>
    <row r="7023" spans="1:7">
      <c r="A7023" s="264">
        <v>41682250</v>
      </c>
      <c r="B7023" s="264">
        <v>0</v>
      </c>
      <c r="C7023" s="264">
        <v>0</v>
      </c>
      <c r="D7023" s="264">
        <v>0</v>
      </c>
      <c r="E7023" s="264">
        <v>0</v>
      </c>
      <c r="F7023" s="264">
        <v>823</v>
      </c>
      <c r="G7023" s="264">
        <v>0</v>
      </c>
    </row>
    <row r="7024" spans="1:7">
      <c r="A7024" s="264">
        <v>41682475</v>
      </c>
      <c r="B7024" s="264">
        <v>1144829.92</v>
      </c>
      <c r="C7024" s="264">
        <v>0</v>
      </c>
      <c r="D7024" s="264">
        <v>0</v>
      </c>
      <c r="E7024" s="264">
        <v>1144829.92</v>
      </c>
      <c r="F7024" s="264">
        <v>685</v>
      </c>
      <c r="G7024" s="264">
        <v>0</v>
      </c>
    </row>
    <row r="7025" spans="1:7">
      <c r="A7025" s="264">
        <v>41682516</v>
      </c>
      <c r="B7025" s="264">
        <v>550284.53</v>
      </c>
      <c r="C7025" s="264">
        <v>0</v>
      </c>
      <c r="D7025" s="264">
        <v>28192.52</v>
      </c>
      <c r="E7025" s="264">
        <v>578477.05000000005</v>
      </c>
      <c r="F7025" s="264">
        <v>685</v>
      </c>
      <c r="G7025" s="264">
        <v>4</v>
      </c>
    </row>
    <row r="7026" spans="1:7">
      <c r="A7026" s="264">
        <v>41682610</v>
      </c>
      <c r="B7026" s="264">
        <v>0</v>
      </c>
      <c r="C7026" s="264">
        <v>0</v>
      </c>
      <c r="D7026" s="264">
        <v>0</v>
      </c>
      <c r="E7026" s="264">
        <v>0</v>
      </c>
      <c r="F7026" s="264">
        <v>685</v>
      </c>
      <c r="G7026" s="264">
        <v>0</v>
      </c>
    </row>
    <row r="7027" spans="1:7">
      <c r="A7027" s="264">
        <v>41682637</v>
      </c>
      <c r="B7027" s="264">
        <v>0</v>
      </c>
      <c r="C7027" s="264">
        <v>0</v>
      </c>
      <c r="D7027" s="264">
        <v>0</v>
      </c>
      <c r="E7027" s="264">
        <v>0</v>
      </c>
      <c r="F7027" s="264">
        <v>685</v>
      </c>
      <c r="G7027" s="264">
        <v>0</v>
      </c>
    </row>
    <row r="7028" spans="1:7">
      <c r="A7028" s="264">
        <v>41682642</v>
      </c>
      <c r="B7028" s="264">
        <v>2586776.4</v>
      </c>
      <c r="C7028" s="264">
        <v>0</v>
      </c>
      <c r="D7028" s="264">
        <v>0</v>
      </c>
      <c r="E7028" s="264">
        <v>2586776.4</v>
      </c>
      <c r="F7028" s="264">
        <v>685</v>
      </c>
      <c r="G7028" s="264">
        <v>0</v>
      </c>
    </row>
    <row r="7029" spans="1:7">
      <c r="A7029" s="264">
        <v>41682659</v>
      </c>
      <c r="B7029" s="264">
        <v>376652.05</v>
      </c>
      <c r="C7029" s="264">
        <v>0</v>
      </c>
      <c r="D7029" s="264">
        <v>0</v>
      </c>
      <c r="E7029" s="264">
        <v>376652.05</v>
      </c>
      <c r="F7029" s="264">
        <v>685</v>
      </c>
      <c r="G7029" s="264">
        <v>0</v>
      </c>
    </row>
    <row r="7030" spans="1:7">
      <c r="A7030" s="264">
        <v>41682670</v>
      </c>
      <c r="B7030" s="264">
        <v>239900.7</v>
      </c>
      <c r="C7030" s="264">
        <v>0</v>
      </c>
      <c r="D7030" s="264">
        <v>0</v>
      </c>
      <c r="E7030" s="264">
        <v>239900.7</v>
      </c>
      <c r="F7030" s="264">
        <v>685</v>
      </c>
      <c r="G7030" s="264">
        <v>0</v>
      </c>
    </row>
    <row r="7031" spans="1:7">
      <c r="A7031" s="264">
        <v>41682686</v>
      </c>
      <c r="B7031" s="264">
        <v>0</v>
      </c>
      <c r="C7031" s="264">
        <v>0</v>
      </c>
      <c r="D7031" s="264">
        <v>0</v>
      </c>
      <c r="E7031" s="264">
        <v>0</v>
      </c>
      <c r="F7031" s="264">
        <v>685</v>
      </c>
      <c r="G7031" s="264">
        <v>0</v>
      </c>
    </row>
    <row r="7032" spans="1:7">
      <c r="A7032" s="264">
        <v>41682695</v>
      </c>
      <c r="B7032" s="264">
        <v>275407.8</v>
      </c>
      <c r="C7032" s="264">
        <v>0</v>
      </c>
      <c r="D7032" s="264">
        <v>0</v>
      </c>
      <c r="E7032" s="264">
        <v>275407.8</v>
      </c>
      <c r="F7032" s="264">
        <v>823</v>
      </c>
      <c r="G7032" s="264">
        <v>0</v>
      </c>
    </row>
    <row r="7033" spans="1:7">
      <c r="A7033" s="264">
        <v>41682740</v>
      </c>
      <c r="B7033" s="264">
        <v>0</v>
      </c>
      <c r="C7033" s="264">
        <v>0</v>
      </c>
      <c r="D7033" s="264">
        <v>0</v>
      </c>
      <c r="E7033" s="264">
        <v>0</v>
      </c>
      <c r="F7033" s="264">
        <v>685</v>
      </c>
      <c r="G7033" s="264">
        <v>0</v>
      </c>
    </row>
    <row r="7034" spans="1:7">
      <c r="A7034" s="264">
        <v>41682752</v>
      </c>
      <c r="B7034" s="264">
        <v>0</v>
      </c>
      <c r="C7034" s="264">
        <v>0</v>
      </c>
      <c r="D7034" s="264">
        <v>0</v>
      </c>
      <c r="E7034" s="264">
        <v>0</v>
      </c>
      <c r="F7034" s="264">
        <v>685</v>
      </c>
      <c r="G7034" s="264">
        <v>0</v>
      </c>
    </row>
    <row r="7035" spans="1:7">
      <c r="A7035" s="264">
        <v>41747587</v>
      </c>
      <c r="B7035" s="264">
        <v>0</v>
      </c>
      <c r="C7035" s="264">
        <v>0</v>
      </c>
      <c r="D7035" s="264">
        <v>0</v>
      </c>
      <c r="E7035" s="264">
        <v>0</v>
      </c>
      <c r="F7035" s="264">
        <v>685</v>
      </c>
      <c r="G7035" s="264">
        <v>0</v>
      </c>
    </row>
    <row r="7036" spans="1:7">
      <c r="A7036" s="264">
        <v>41747830</v>
      </c>
      <c r="B7036" s="264">
        <v>0</v>
      </c>
      <c r="C7036" s="264">
        <v>0</v>
      </c>
      <c r="D7036" s="264">
        <v>0</v>
      </c>
      <c r="E7036" s="264">
        <v>0</v>
      </c>
      <c r="F7036" s="264">
        <v>823</v>
      </c>
      <c r="G7036" s="264">
        <v>0</v>
      </c>
    </row>
    <row r="7037" spans="1:7">
      <c r="A7037" s="264">
        <v>41747860</v>
      </c>
      <c r="B7037" s="264">
        <v>0</v>
      </c>
      <c r="C7037" s="264">
        <v>0</v>
      </c>
      <c r="D7037" s="264">
        <v>0</v>
      </c>
      <c r="E7037" s="264">
        <v>0</v>
      </c>
      <c r="F7037" s="264">
        <v>823</v>
      </c>
      <c r="G7037" s="264">
        <v>0</v>
      </c>
    </row>
    <row r="7038" spans="1:7">
      <c r="A7038" s="264">
        <v>41747907</v>
      </c>
      <c r="B7038" s="264">
        <v>0</v>
      </c>
      <c r="C7038" s="264">
        <v>0</v>
      </c>
      <c r="D7038" s="264">
        <v>0</v>
      </c>
      <c r="E7038" s="264">
        <v>0</v>
      </c>
      <c r="F7038" s="264">
        <v>685</v>
      </c>
      <c r="G7038" s="264">
        <v>0</v>
      </c>
    </row>
    <row r="7039" spans="1:7">
      <c r="A7039" s="264">
        <v>41748255</v>
      </c>
      <c r="B7039" s="264">
        <v>0</v>
      </c>
      <c r="C7039" s="264">
        <v>0</v>
      </c>
      <c r="D7039" s="264">
        <v>0</v>
      </c>
      <c r="E7039" s="264">
        <v>0</v>
      </c>
      <c r="F7039" s="264">
        <v>823</v>
      </c>
      <c r="G7039" s="264">
        <v>0</v>
      </c>
    </row>
    <row r="7040" spans="1:7">
      <c r="A7040" s="264">
        <v>41748303</v>
      </c>
      <c r="B7040" s="264">
        <v>0</v>
      </c>
      <c r="C7040" s="264">
        <v>0</v>
      </c>
      <c r="D7040" s="264">
        <v>0</v>
      </c>
      <c r="E7040" s="264">
        <v>0</v>
      </c>
      <c r="F7040" s="264">
        <v>823</v>
      </c>
      <c r="G7040" s="264">
        <v>0</v>
      </c>
    </row>
    <row r="7041" spans="1:7">
      <c r="A7041" s="264">
        <v>41748343</v>
      </c>
      <c r="B7041" s="264">
        <v>706237.34</v>
      </c>
      <c r="C7041" s="264">
        <v>0</v>
      </c>
      <c r="D7041" s="264">
        <v>0</v>
      </c>
      <c r="E7041" s="264">
        <v>706237.34</v>
      </c>
      <c r="F7041" s="264">
        <v>685</v>
      </c>
      <c r="G7041" s="264">
        <v>0</v>
      </c>
    </row>
    <row r="7042" spans="1:7">
      <c r="A7042" s="264">
        <v>41748380</v>
      </c>
      <c r="B7042" s="264">
        <v>0</v>
      </c>
      <c r="C7042" s="264">
        <v>0</v>
      </c>
      <c r="D7042" s="264">
        <v>0</v>
      </c>
      <c r="E7042" s="264">
        <v>0</v>
      </c>
      <c r="F7042" s="264">
        <v>685</v>
      </c>
      <c r="G7042" s="264">
        <v>0</v>
      </c>
    </row>
    <row r="7043" spans="1:7">
      <c r="A7043" s="264">
        <v>41748391</v>
      </c>
      <c r="B7043" s="264">
        <v>303013.46000000002</v>
      </c>
      <c r="C7043" s="264">
        <v>0</v>
      </c>
      <c r="D7043" s="264">
        <v>0</v>
      </c>
      <c r="E7043" s="264">
        <v>303013.46000000002</v>
      </c>
      <c r="F7043" s="264">
        <v>685</v>
      </c>
      <c r="G7043" s="264">
        <v>0</v>
      </c>
    </row>
    <row r="7044" spans="1:7">
      <c r="A7044" s="264">
        <v>41748405</v>
      </c>
      <c r="B7044" s="264">
        <v>0</v>
      </c>
      <c r="C7044" s="264">
        <v>0</v>
      </c>
      <c r="D7044" s="264">
        <v>0</v>
      </c>
      <c r="E7044" s="264">
        <v>0</v>
      </c>
      <c r="F7044" s="264">
        <v>685</v>
      </c>
      <c r="G7044" s="264">
        <v>0</v>
      </c>
    </row>
    <row r="7045" spans="1:7">
      <c r="A7045" s="264">
        <v>41748418</v>
      </c>
      <c r="B7045" s="264">
        <v>442827.73</v>
      </c>
      <c r="C7045" s="264">
        <v>2458.8000000000002</v>
      </c>
      <c r="D7045" s="264">
        <v>0</v>
      </c>
      <c r="E7045" s="264">
        <v>445286.53</v>
      </c>
      <c r="F7045" s="264">
        <v>685</v>
      </c>
      <c r="G7045" s="264">
        <v>1</v>
      </c>
    </row>
    <row r="7046" spans="1:7">
      <c r="A7046" s="264">
        <v>41748440</v>
      </c>
      <c r="B7046" s="264">
        <v>305361.44</v>
      </c>
      <c r="C7046" s="264">
        <v>0</v>
      </c>
      <c r="D7046" s="264">
        <v>164560.84</v>
      </c>
      <c r="E7046" s="264">
        <v>469922.28</v>
      </c>
      <c r="F7046" s="264">
        <v>685</v>
      </c>
      <c r="G7046" s="264">
        <v>47</v>
      </c>
    </row>
    <row r="7047" spans="1:7">
      <c r="A7047" s="264">
        <v>41748452</v>
      </c>
      <c r="B7047" s="264">
        <v>0</v>
      </c>
      <c r="C7047" s="264">
        <v>0</v>
      </c>
      <c r="D7047" s="264">
        <v>0</v>
      </c>
      <c r="E7047" s="264">
        <v>0</v>
      </c>
      <c r="F7047" s="264">
        <v>685</v>
      </c>
      <c r="G7047" s="264">
        <v>0</v>
      </c>
    </row>
    <row r="7048" spans="1:7">
      <c r="A7048" s="264">
        <v>41748474</v>
      </c>
      <c r="B7048" s="264">
        <v>209145.68</v>
      </c>
      <c r="C7048" s="264">
        <v>0</v>
      </c>
      <c r="D7048" s="264">
        <v>0</v>
      </c>
      <c r="E7048" s="264">
        <v>209145.68</v>
      </c>
      <c r="F7048" s="264">
        <v>685</v>
      </c>
      <c r="G7048" s="264">
        <v>0</v>
      </c>
    </row>
    <row r="7049" spans="1:7">
      <c r="A7049" s="264">
        <v>41748484</v>
      </c>
      <c r="B7049" s="264">
        <v>748520.85</v>
      </c>
      <c r="C7049" s="264">
        <v>0</v>
      </c>
      <c r="D7049" s="264">
        <v>314165.09000000003</v>
      </c>
      <c r="E7049" s="264">
        <v>1062685.94</v>
      </c>
      <c r="F7049" s="264">
        <v>685</v>
      </c>
      <c r="G7049" s="264">
        <v>39</v>
      </c>
    </row>
    <row r="7050" spans="1:7">
      <c r="A7050" s="264">
        <v>41748529</v>
      </c>
      <c r="B7050" s="264">
        <v>0</v>
      </c>
      <c r="C7050" s="264">
        <v>0</v>
      </c>
      <c r="D7050" s="264">
        <v>0</v>
      </c>
      <c r="E7050" s="264">
        <v>0</v>
      </c>
      <c r="F7050" s="264">
        <v>685</v>
      </c>
      <c r="G7050" s="264">
        <v>0</v>
      </c>
    </row>
    <row r="7051" spans="1:7">
      <c r="A7051" s="264">
        <v>41748533</v>
      </c>
      <c r="B7051" s="264">
        <v>470311</v>
      </c>
      <c r="C7051" s="264">
        <v>0</v>
      </c>
      <c r="D7051" s="264">
        <v>221625.49</v>
      </c>
      <c r="E7051" s="264">
        <v>691936.49</v>
      </c>
      <c r="F7051" s="264">
        <v>685</v>
      </c>
      <c r="G7051" s="264">
        <v>44</v>
      </c>
    </row>
    <row r="7052" spans="1:7">
      <c r="A7052" s="264">
        <v>41802155</v>
      </c>
      <c r="B7052" s="264">
        <v>177141.42</v>
      </c>
      <c r="C7052" s="264">
        <v>0</v>
      </c>
      <c r="D7052" s="264">
        <v>0</v>
      </c>
      <c r="E7052" s="264">
        <v>177141.42</v>
      </c>
      <c r="F7052" s="264">
        <v>823</v>
      </c>
      <c r="G7052" s="264">
        <v>0</v>
      </c>
    </row>
    <row r="7053" spans="1:7">
      <c r="A7053" s="264">
        <v>41802702</v>
      </c>
      <c r="B7053" s="264">
        <v>0</v>
      </c>
      <c r="C7053" s="264">
        <v>0</v>
      </c>
      <c r="D7053" s="264">
        <v>0</v>
      </c>
      <c r="E7053" s="264">
        <v>0</v>
      </c>
      <c r="F7053" s="264">
        <v>685</v>
      </c>
      <c r="G7053" s="264">
        <v>0</v>
      </c>
    </row>
    <row r="7054" spans="1:7">
      <c r="A7054" s="264">
        <v>41802715</v>
      </c>
      <c r="B7054" s="264">
        <v>0</v>
      </c>
      <c r="C7054" s="264">
        <v>0</v>
      </c>
      <c r="D7054" s="264">
        <v>0</v>
      </c>
      <c r="E7054" s="264">
        <v>0</v>
      </c>
      <c r="F7054" s="264">
        <v>685</v>
      </c>
      <c r="G7054" s="264">
        <v>0</v>
      </c>
    </row>
    <row r="7055" spans="1:7">
      <c r="A7055" s="264">
        <v>41802758</v>
      </c>
      <c r="B7055" s="264">
        <v>0</v>
      </c>
      <c r="C7055" s="264">
        <v>0</v>
      </c>
      <c r="D7055" s="264">
        <v>0</v>
      </c>
      <c r="E7055" s="264">
        <v>0</v>
      </c>
      <c r="F7055" s="264">
        <v>685</v>
      </c>
      <c r="G7055" s="264">
        <v>0</v>
      </c>
    </row>
    <row r="7056" spans="1:7">
      <c r="A7056" s="264">
        <v>41802761</v>
      </c>
      <c r="B7056" s="264">
        <v>0</v>
      </c>
      <c r="C7056" s="264">
        <v>0</v>
      </c>
      <c r="D7056" s="264">
        <v>0</v>
      </c>
      <c r="E7056" s="264">
        <v>0</v>
      </c>
      <c r="F7056" s="264">
        <v>685</v>
      </c>
      <c r="G7056" s="264">
        <v>0</v>
      </c>
    </row>
    <row r="7057" spans="1:7">
      <c r="A7057" s="264">
        <v>41802770</v>
      </c>
      <c r="B7057" s="264">
        <v>0</v>
      </c>
      <c r="C7057" s="264">
        <v>0</v>
      </c>
      <c r="D7057" s="264">
        <v>0</v>
      </c>
      <c r="E7057" s="264">
        <v>0</v>
      </c>
      <c r="F7057" s="264">
        <v>685</v>
      </c>
      <c r="G7057" s="264">
        <v>0</v>
      </c>
    </row>
    <row r="7058" spans="1:7">
      <c r="A7058" s="264">
        <v>41802793</v>
      </c>
      <c r="B7058" s="264">
        <v>0</v>
      </c>
      <c r="C7058" s="264">
        <v>0</v>
      </c>
      <c r="D7058" s="264">
        <v>0</v>
      </c>
      <c r="E7058" s="264">
        <v>0</v>
      </c>
      <c r="F7058" s="264">
        <v>685</v>
      </c>
      <c r="G7058" s="264">
        <v>0</v>
      </c>
    </row>
    <row r="7059" spans="1:7">
      <c r="A7059" s="264">
        <v>41872353</v>
      </c>
      <c r="B7059" s="264">
        <v>0</v>
      </c>
      <c r="C7059" s="264">
        <v>0</v>
      </c>
      <c r="D7059" s="264">
        <v>0</v>
      </c>
      <c r="E7059" s="264">
        <v>0</v>
      </c>
      <c r="F7059" s="264">
        <v>823</v>
      </c>
      <c r="G7059" s="264">
        <v>0</v>
      </c>
    </row>
    <row r="7060" spans="1:7">
      <c r="A7060" s="264">
        <v>41872405</v>
      </c>
      <c r="B7060" s="264">
        <v>0</v>
      </c>
      <c r="C7060" s="264">
        <v>0</v>
      </c>
      <c r="D7060" s="264">
        <v>0</v>
      </c>
      <c r="E7060" s="264">
        <v>0</v>
      </c>
      <c r="F7060" s="264">
        <v>685</v>
      </c>
      <c r="G7060" s="264">
        <v>0</v>
      </c>
    </row>
    <row r="7061" spans="1:7">
      <c r="A7061" s="264">
        <v>41872719</v>
      </c>
      <c r="B7061" s="264">
        <v>469658.98</v>
      </c>
      <c r="C7061" s="264">
        <v>0</v>
      </c>
      <c r="D7061" s="264">
        <v>187505.77</v>
      </c>
      <c r="E7061" s="264">
        <v>657164.75</v>
      </c>
      <c r="F7061" s="264">
        <v>685</v>
      </c>
      <c r="G7061" s="264">
        <v>37</v>
      </c>
    </row>
    <row r="7062" spans="1:7">
      <c r="A7062" s="264">
        <v>41872830</v>
      </c>
      <c r="B7062" s="264">
        <v>0</v>
      </c>
      <c r="C7062" s="264">
        <v>0</v>
      </c>
      <c r="D7062" s="264">
        <v>0</v>
      </c>
      <c r="E7062" s="264">
        <v>0</v>
      </c>
      <c r="F7062" s="264">
        <v>685</v>
      </c>
      <c r="G7062" s="264">
        <v>0</v>
      </c>
    </row>
    <row r="7063" spans="1:7">
      <c r="A7063" s="264">
        <v>41872996</v>
      </c>
      <c r="B7063" s="264">
        <v>0</v>
      </c>
      <c r="C7063" s="264">
        <v>0</v>
      </c>
      <c r="D7063" s="264">
        <v>0</v>
      </c>
      <c r="E7063" s="264">
        <v>0</v>
      </c>
      <c r="F7063" s="264">
        <v>685</v>
      </c>
      <c r="G7063" s="264">
        <v>0</v>
      </c>
    </row>
    <row r="7064" spans="1:7">
      <c r="A7064" s="264">
        <v>41873003</v>
      </c>
      <c r="B7064" s="264">
        <v>220033.01</v>
      </c>
      <c r="C7064" s="264">
        <v>0</v>
      </c>
      <c r="D7064" s="264">
        <v>0</v>
      </c>
      <c r="E7064" s="264">
        <v>220033.01</v>
      </c>
      <c r="F7064" s="264">
        <v>685</v>
      </c>
      <c r="G7064" s="264">
        <v>0</v>
      </c>
    </row>
    <row r="7065" spans="1:7">
      <c r="A7065" s="264">
        <v>41873043</v>
      </c>
      <c r="B7065" s="264">
        <v>529120.4</v>
      </c>
      <c r="C7065" s="264">
        <v>3607.64</v>
      </c>
      <c r="D7065" s="264">
        <v>0</v>
      </c>
      <c r="E7065" s="264">
        <v>532728.04</v>
      </c>
      <c r="F7065" s="264">
        <v>685</v>
      </c>
      <c r="G7065" s="264">
        <v>1</v>
      </c>
    </row>
    <row r="7066" spans="1:7">
      <c r="A7066" s="264">
        <v>41915004</v>
      </c>
      <c r="B7066" s="264">
        <v>0</v>
      </c>
      <c r="C7066" s="264">
        <v>0</v>
      </c>
      <c r="D7066" s="264">
        <v>0</v>
      </c>
      <c r="E7066" s="264">
        <v>0</v>
      </c>
      <c r="F7066" s="264">
        <v>685</v>
      </c>
      <c r="G7066" s="264">
        <v>0</v>
      </c>
    </row>
    <row r="7067" spans="1:7">
      <c r="A7067" s="264">
        <v>41915063</v>
      </c>
      <c r="B7067" s="264">
        <v>0</v>
      </c>
      <c r="C7067" s="264">
        <v>0</v>
      </c>
      <c r="D7067" s="264">
        <v>0</v>
      </c>
      <c r="E7067" s="264">
        <v>0</v>
      </c>
      <c r="F7067" s="264">
        <v>823</v>
      </c>
      <c r="G7067" s="264">
        <v>0</v>
      </c>
    </row>
    <row r="7068" spans="1:7">
      <c r="A7068" s="264">
        <v>41915328</v>
      </c>
      <c r="B7068" s="264">
        <v>0</v>
      </c>
      <c r="C7068" s="264">
        <v>0</v>
      </c>
      <c r="D7068" s="264">
        <v>0</v>
      </c>
      <c r="E7068" s="264">
        <v>0</v>
      </c>
      <c r="F7068" s="264">
        <v>685</v>
      </c>
      <c r="G7068" s="264">
        <v>0</v>
      </c>
    </row>
    <row r="7069" spans="1:7">
      <c r="A7069" s="264">
        <v>41915336</v>
      </c>
      <c r="B7069" s="264">
        <v>0</v>
      </c>
      <c r="C7069" s="264">
        <v>0</v>
      </c>
      <c r="D7069" s="264">
        <v>0</v>
      </c>
      <c r="E7069" s="264">
        <v>0</v>
      </c>
      <c r="F7069" s="264">
        <v>685</v>
      </c>
      <c r="G7069" s="264">
        <v>0</v>
      </c>
    </row>
    <row r="7070" spans="1:7">
      <c r="A7070" s="264">
        <v>41915577</v>
      </c>
      <c r="B7070" s="264">
        <v>140074.13</v>
      </c>
      <c r="C7070" s="264">
        <v>0</v>
      </c>
      <c r="D7070" s="264">
        <v>0</v>
      </c>
      <c r="E7070" s="264">
        <v>140074.13</v>
      </c>
      <c r="F7070" s="264">
        <v>685</v>
      </c>
      <c r="G7070" s="264">
        <v>0</v>
      </c>
    </row>
    <row r="7071" spans="1:7">
      <c r="A7071" s="264">
        <v>41915620</v>
      </c>
      <c r="B7071" s="264">
        <v>0</v>
      </c>
      <c r="C7071" s="264">
        <v>0</v>
      </c>
      <c r="D7071" s="264">
        <v>0</v>
      </c>
      <c r="E7071" s="264">
        <v>0</v>
      </c>
      <c r="F7071" s="264">
        <v>685</v>
      </c>
      <c r="G7071" s="264">
        <v>0</v>
      </c>
    </row>
    <row r="7072" spans="1:7">
      <c r="A7072" s="264">
        <v>41915672</v>
      </c>
      <c r="B7072" s="264">
        <v>621618.34</v>
      </c>
      <c r="C7072" s="264">
        <v>0</v>
      </c>
      <c r="D7072" s="264">
        <v>0</v>
      </c>
      <c r="E7072" s="264">
        <v>621618.34</v>
      </c>
      <c r="F7072" s="264">
        <v>685</v>
      </c>
      <c r="G7072" s="264">
        <v>0</v>
      </c>
    </row>
    <row r="7073" spans="1:7">
      <c r="A7073" s="264">
        <v>41915681</v>
      </c>
      <c r="B7073" s="264">
        <v>0</v>
      </c>
      <c r="C7073" s="264">
        <v>0</v>
      </c>
      <c r="D7073" s="264">
        <v>0</v>
      </c>
      <c r="E7073" s="264">
        <v>0</v>
      </c>
      <c r="F7073" s="264">
        <v>685</v>
      </c>
      <c r="G7073" s="264">
        <v>0</v>
      </c>
    </row>
    <row r="7074" spans="1:7">
      <c r="A7074" s="264">
        <v>41915706</v>
      </c>
      <c r="B7074" s="264">
        <v>0</v>
      </c>
      <c r="C7074" s="264">
        <v>0</v>
      </c>
      <c r="D7074" s="264">
        <v>0</v>
      </c>
      <c r="E7074" s="264">
        <v>0</v>
      </c>
      <c r="F7074" s="264">
        <v>685</v>
      </c>
      <c r="G7074" s="264">
        <v>0</v>
      </c>
    </row>
    <row r="7075" spans="1:7">
      <c r="A7075" s="264">
        <v>41915719</v>
      </c>
      <c r="B7075" s="264">
        <v>0</v>
      </c>
      <c r="C7075" s="264">
        <v>0</v>
      </c>
      <c r="D7075" s="264">
        <v>0</v>
      </c>
      <c r="E7075" s="264">
        <v>0</v>
      </c>
      <c r="F7075" s="264">
        <v>685</v>
      </c>
      <c r="G7075" s="264">
        <v>0</v>
      </c>
    </row>
    <row r="7076" spans="1:7">
      <c r="A7076" s="264">
        <v>41915720</v>
      </c>
      <c r="B7076" s="264">
        <v>255949.68</v>
      </c>
      <c r="C7076" s="264">
        <v>0</v>
      </c>
      <c r="D7076" s="264">
        <v>0</v>
      </c>
      <c r="E7076" s="264">
        <v>255949.68</v>
      </c>
      <c r="F7076" s="264">
        <v>685</v>
      </c>
      <c r="G7076" s="264">
        <v>0</v>
      </c>
    </row>
    <row r="7077" spans="1:7">
      <c r="A7077" s="264">
        <v>41915734</v>
      </c>
      <c r="B7077" s="264">
        <v>0</v>
      </c>
      <c r="C7077" s="264">
        <v>0</v>
      </c>
      <c r="D7077" s="264">
        <v>0</v>
      </c>
      <c r="E7077" s="264">
        <v>0</v>
      </c>
      <c r="F7077" s="264">
        <v>685</v>
      </c>
      <c r="G7077" s="264">
        <v>0</v>
      </c>
    </row>
    <row r="7078" spans="1:7">
      <c r="A7078" s="264">
        <v>41915744</v>
      </c>
      <c r="B7078" s="264">
        <v>0</v>
      </c>
      <c r="C7078" s="264">
        <v>0</v>
      </c>
      <c r="D7078" s="264">
        <v>0</v>
      </c>
      <c r="E7078" s="264">
        <v>0</v>
      </c>
      <c r="F7078" s="264">
        <v>685</v>
      </c>
      <c r="G7078" s="264">
        <v>0</v>
      </c>
    </row>
    <row r="7079" spans="1:7">
      <c r="A7079" s="264">
        <v>41915762</v>
      </c>
      <c r="B7079" s="264">
        <v>121720.93</v>
      </c>
      <c r="C7079" s="264">
        <v>0</v>
      </c>
      <c r="D7079" s="264">
        <v>0</v>
      </c>
      <c r="E7079" s="264">
        <v>121720.93</v>
      </c>
      <c r="F7079" s="264">
        <v>685</v>
      </c>
      <c r="G7079" s="264">
        <v>0</v>
      </c>
    </row>
    <row r="7080" spans="1:7">
      <c r="A7080" s="264">
        <v>41915774</v>
      </c>
      <c r="B7080" s="264">
        <v>0</v>
      </c>
      <c r="C7080" s="264">
        <v>0</v>
      </c>
      <c r="D7080" s="264">
        <v>0</v>
      </c>
      <c r="E7080" s="264">
        <v>0</v>
      </c>
      <c r="F7080" s="264">
        <v>685</v>
      </c>
      <c r="G7080" s="264">
        <v>0</v>
      </c>
    </row>
    <row r="7081" spans="1:7">
      <c r="A7081" s="264">
        <v>41915780</v>
      </c>
      <c r="B7081" s="264">
        <v>0</v>
      </c>
      <c r="C7081" s="264">
        <v>0</v>
      </c>
      <c r="D7081" s="264">
        <v>0</v>
      </c>
      <c r="E7081" s="264">
        <v>0</v>
      </c>
      <c r="F7081" s="264">
        <v>685</v>
      </c>
      <c r="G7081" s="264">
        <v>0</v>
      </c>
    </row>
    <row r="7082" spans="1:7">
      <c r="A7082" s="264">
        <v>41915807</v>
      </c>
      <c r="B7082" s="264">
        <v>0</v>
      </c>
      <c r="C7082" s="264">
        <v>0</v>
      </c>
      <c r="D7082" s="264">
        <v>0</v>
      </c>
      <c r="E7082" s="264">
        <v>0</v>
      </c>
      <c r="F7082" s="264">
        <v>685</v>
      </c>
      <c r="G7082" s="264">
        <v>0</v>
      </c>
    </row>
    <row r="7083" spans="1:7">
      <c r="A7083" s="264">
        <v>41915810</v>
      </c>
      <c r="B7083" s="264">
        <v>0</v>
      </c>
      <c r="C7083" s="264">
        <v>0</v>
      </c>
      <c r="D7083" s="264">
        <v>0</v>
      </c>
      <c r="E7083" s="264">
        <v>0</v>
      </c>
      <c r="F7083" s="264">
        <v>685</v>
      </c>
      <c r="G7083" s="264">
        <v>0</v>
      </c>
    </row>
    <row r="7084" spans="1:7">
      <c r="A7084" s="264">
        <v>41915824</v>
      </c>
      <c r="B7084" s="264">
        <v>162419.10999999999</v>
      </c>
      <c r="C7084" s="264">
        <v>0</v>
      </c>
      <c r="D7084" s="264">
        <v>0</v>
      </c>
      <c r="E7084" s="264">
        <v>162419.10999999999</v>
      </c>
      <c r="F7084" s="264">
        <v>685</v>
      </c>
      <c r="G7084" s="264">
        <v>0</v>
      </c>
    </row>
    <row r="7085" spans="1:7">
      <c r="A7085" s="264">
        <v>41915840</v>
      </c>
      <c r="B7085" s="264">
        <v>0</v>
      </c>
      <c r="C7085" s="264">
        <v>0</v>
      </c>
      <c r="D7085" s="264">
        <v>0</v>
      </c>
      <c r="E7085" s="264">
        <v>0</v>
      </c>
      <c r="F7085" s="264">
        <v>685</v>
      </c>
      <c r="G7085" s="264">
        <v>0</v>
      </c>
    </row>
    <row r="7086" spans="1:7">
      <c r="A7086" s="264">
        <v>41915860</v>
      </c>
      <c r="B7086" s="264">
        <v>247918.87</v>
      </c>
      <c r="C7086" s="264">
        <v>0</v>
      </c>
      <c r="D7086" s="264">
        <v>0</v>
      </c>
      <c r="E7086" s="264">
        <v>247918.87</v>
      </c>
      <c r="F7086" s="264">
        <v>685</v>
      </c>
      <c r="G7086" s="264">
        <v>0</v>
      </c>
    </row>
    <row r="7087" spans="1:7">
      <c r="A7087" s="264">
        <v>41915883</v>
      </c>
      <c r="B7087" s="264">
        <v>471964.18</v>
      </c>
      <c r="C7087" s="264">
        <v>0</v>
      </c>
      <c r="D7087" s="264">
        <v>142449</v>
      </c>
      <c r="E7087" s="264">
        <v>614413.18000000005</v>
      </c>
      <c r="F7087" s="264">
        <v>685</v>
      </c>
      <c r="G7087" s="264">
        <v>27</v>
      </c>
    </row>
    <row r="7088" spans="1:7">
      <c r="A7088" s="264">
        <v>41915902</v>
      </c>
      <c r="B7088" s="264">
        <v>0</v>
      </c>
      <c r="C7088" s="264">
        <v>0</v>
      </c>
      <c r="D7088" s="264">
        <v>0</v>
      </c>
      <c r="E7088" s="264">
        <v>0</v>
      </c>
      <c r="F7088" s="264">
        <v>685</v>
      </c>
      <c r="G7088" s="264">
        <v>0</v>
      </c>
    </row>
    <row r="7089" spans="1:7">
      <c r="A7089" s="264">
        <v>41961948</v>
      </c>
      <c r="B7089" s="264">
        <v>88453.759999999995</v>
      </c>
      <c r="C7089" s="264">
        <v>0</v>
      </c>
      <c r="D7089" s="264">
        <v>0</v>
      </c>
      <c r="E7089" s="264">
        <v>88453.759999999995</v>
      </c>
      <c r="F7089" s="264">
        <v>685</v>
      </c>
      <c r="G7089" s="264">
        <v>0</v>
      </c>
    </row>
    <row r="7090" spans="1:7">
      <c r="A7090" s="264">
        <v>41962261</v>
      </c>
      <c r="B7090" s="264">
        <v>644649.49</v>
      </c>
      <c r="C7090" s="264">
        <v>0</v>
      </c>
      <c r="D7090" s="264">
        <v>0</v>
      </c>
      <c r="E7090" s="264">
        <v>644649.49</v>
      </c>
      <c r="F7090" s="264">
        <v>823</v>
      </c>
      <c r="G7090" s="264">
        <v>0</v>
      </c>
    </row>
    <row r="7091" spans="1:7">
      <c r="A7091" s="264">
        <v>41962475</v>
      </c>
      <c r="B7091" s="264">
        <v>0</v>
      </c>
      <c r="C7091" s="264">
        <v>0</v>
      </c>
      <c r="D7091" s="264">
        <v>0</v>
      </c>
      <c r="E7091" s="264">
        <v>0</v>
      </c>
      <c r="F7091" s="264">
        <v>685</v>
      </c>
      <c r="G7091" s="264">
        <v>0</v>
      </c>
    </row>
    <row r="7092" spans="1:7">
      <c r="A7092" s="264">
        <v>41962584</v>
      </c>
      <c r="B7092" s="264">
        <v>0</v>
      </c>
      <c r="C7092" s="264">
        <v>0</v>
      </c>
      <c r="D7092" s="264">
        <v>0</v>
      </c>
      <c r="E7092" s="264">
        <v>0</v>
      </c>
      <c r="F7092" s="264">
        <v>685</v>
      </c>
      <c r="G7092" s="264">
        <v>0</v>
      </c>
    </row>
    <row r="7093" spans="1:7">
      <c r="A7093" s="264">
        <v>41962595</v>
      </c>
      <c r="B7093" s="264">
        <v>0</v>
      </c>
      <c r="C7093" s="264">
        <v>0</v>
      </c>
      <c r="D7093" s="264">
        <v>0</v>
      </c>
      <c r="E7093" s="264">
        <v>0</v>
      </c>
      <c r="F7093" s="264">
        <v>685</v>
      </c>
      <c r="G7093" s="264">
        <v>0</v>
      </c>
    </row>
    <row r="7094" spans="1:7">
      <c r="A7094" s="264">
        <v>41962600</v>
      </c>
      <c r="B7094" s="264">
        <v>0</v>
      </c>
      <c r="C7094" s="264">
        <v>0</v>
      </c>
      <c r="D7094" s="264">
        <v>0</v>
      </c>
      <c r="E7094" s="264">
        <v>0</v>
      </c>
      <c r="F7094" s="264">
        <v>685</v>
      </c>
      <c r="G7094" s="264">
        <v>0</v>
      </c>
    </row>
    <row r="7095" spans="1:7">
      <c r="A7095" s="264">
        <v>41962627</v>
      </c>
      <c r="B7095" s="264">
        <v>132115.32</v>
      </c>
      <c r="C7095" s="264">
        <v>0</v>
      </c>
      <c r="D7095" s="264">
        <v>0</v>
      </c>
      <c r="E7095" s="264">
        <v>132115.32</v>
      </c>
      <c r="F7095" s="264">
        <v>823</v>
      </c>
      <c r="G7095" s="264">
        <v>0</v>
      </c>
    </row>
    <row r="7096" spans="1:7">
      <c r="A7096" s="264">
        <v>41962639</v>
      </c>
      <c r="B7096" s="264">
        <v>0</v>
      </c>
      <c r="C7096" s="264">
        <v>0</v>
      </c>
      <c r="D7096" s="264">
        <v>0</v>
      </c>
      <c r="E7096" s="264">
        <v>0</v>
      </c>
      <c r="F7096" s="264">
        <v>685</v>
      </c>
      <c r="G7096" s="264">
        <v>0</v>
      </c>
    </row>
    <row r="7097" spans="1:7">
      <c r="A7097" s="264">
        <v>41962642</v>
      </c>
      <c r="B7097" s="264">
        <v>0</v>
      </c>
      <c r="C7097" s="264">
        <v>0</v>
      </c>
      <c r="D7097" s="264">
        <v>0</v>
      </c>
      <c r="E7097" s="264">
        <v>0</v>
      </c>
      <c r="F7097" s="264">
        <v>685</v>
      </c>
      <c r="G7097" s="264">
        <v>0</v>
      </c>
    </row>
    <row r="7098" spans="1:7">
      <c r="A7098" s="264">
        <v>41962650</v>
      </c>
      <c r="B7098" s="264">
        <v>577677.4</v>
      </c>
      <c r="C7098" s="264">
        <v>0</v>
      </c>
      <c r="D7098" s="264">
        <v>112405.74</v>
      </c>
      <c r="E7098" s="264">
        <v>690083.14</v>
      </c>
      <c r="F7098" s="264">
        <v>685</v>
      </c>
      <c r="G7098" s="264">
        <v>17</v>
      </c>
    </row>
    <row r="7099" spans="1:7">
      <c r="A7099" s="264">
        <v>41962667</v>
      </c>
      <c r="B7099" s="264">
        <v>0</v>
      </c>
      <c r="C7099" s="264">
        <v>0</v>
      </c>
      <c r="D7099" s="264">
        <v>0</v>
      </c>
      <c r="E7099" s="264">
        <v>0</v>
      </c>
      <c r="F7099" s="264">
        <v>685</v>
      </c>
      <c r="G7099" s="264">
        <v>0</v>
      </c>
    </row>
    <row r="7100" spans="1:7">
      <c r="A7100" s="264">
        <v>41962676</v>
      </c>
      <c r="B7100" s="264">
        <v>0</v>
      </c>
      <c r="C7100" s="264">
        <v>0</v>
      </c>
      <c r="D7100" s="264">
        <v>0</v>
      </c>
      <c r="E7100" s="264">
        <v>0</v>
      </c>
      <c r="F7100" s="264">
        <v>685</v>
      </c>
      <c r="G7100" s="264">
        <v>0</v>
      </c>
    </row>
    <row r="7101" spans="1:7">
      <c r="A7101" s="264">
        <v>42022076</v>
      </c>
      <c r="B7101" s="264">
        <v>0</v>
      </c>
      <c r="C7101" s="264">
        <v>0</v>
      </c>
      <c r="D7101" s="264">
        <v>0</v>
      </c>
      <c r="E7101" s="264">
        <v>0</v>
      </c>
      <c r="F7101" s="264">
        <v>823</v>
      </c>
      <c r="G7101" s="264">
        <v>0</v>
      </c>
    </row>
    <row r="7102" spans="1:7">
      <c r="A7102" s="264">
        <v>42022100</v>
      </c>
      <c r="B7102" s="264">
        <v>0</v>
      </c>
      <c r="C7102" s="264">
        <v>0</v>
      </c>
      <c r="D7102" s="264">
        <v>0</v>
      </c>
      <c r="E7102" s="264">
        <v>0</v>
      </c>
      <c r="F7102" s="264">
        <v>823</v>
      </c>
      <c r="G7102" s="264">
        <v>0</v>
      </c>
    </row>
    <row r="7103" spans="1:7">
      <c r="A7103" s="264">
        <v>42022400</v>
      </c>
      <c r="B7103" s="264">
        <v>0</v>
      </c>
      <c r="C7103" s="264">
        <v>0</v>
      </c>
      <c r="D7103" s="264">
        <v>0</v>
      </c>
      <c r="E7103" s="264">
        <v>0</v>
      </c>
      <c r="F7103" s="264">
        <v>823</v>
      </c>
      <c r="G7103" s="264">
        <v>0</v>
      </c>
    </row>
    <row r="7104" spans="1:7">
      <c r="A7104" s="264">
        <v>42022663</v>
      </c>
      <c r="B7104" s="264">
        <v>0</v>
      </c>
      <c r="C7104" s="264">
        <v>0</v>
      </c>
      <c r="D7104" s="264">
        <v>0</v>
      </c>
      <c r="E7104" s="264">
        <v>0</v>
      </c>
      <c r="F7104" s="264">
        <v>823</v>
      </c>
      <c r="G7104" s="264">
        <v>0</v>
      </c>
    </row>
    <row r="7105" spans="1:7">
      <c r="A7105" s="264">
        <v>42022989</v>
      </c>
      <c r="B7105" s="264">
        <v>0</v>
      </c>
      <c r="C7105" s="264">
        <v>0</v>
      </c>
      <c r="D7105" s="264">
        <v>0</v>
      </c>
      <c r="E7105" s="264">
        <v>0</v>
      </c>
      <c r="F7105" s="264">
        <v>685</v>
      </c>
      <c r="G7105" s="264">
        <v>0</v>
      </c>
    </row>
    <row r="7106" spans="1:7">
      <c r="A7106" s="264">
        <v>42022993</v>
      </c>
      <c r="B7106" s="264">
        <v>308910.82</v>
      </c>
      <c r="C7106" s="264">
        <v>0</v>
      </c>
      <c r="D7106" s="264">
        <v>0</v>
      </c>
      <c r="E7106" s="264">
        <v>308910.82</v>
      </c>
      <c r="F7106" s="264">
        <v>685</v>
      </c>
      <c r="G7106" s="264">
        <v>0</v>
      </c>
    </row>
    <row r="7107" spans="1:7">
      <c r="A7107" s="264">
        <v>42023003</v>
      </c>
      <c r="B7107" s="264">
        <v>0</v>
      </c>
      <c r="C7107" s="264">
        <v>0</v>
      </c>
      <c r="D7107" s="264">
        <v>0</v>
      </c>
      <c r="E7107" s="264">
        <v>0</v>
      </c>
      <c r="F7107" s="264">
        <v>685</v>
      </c>
      <c r="G7107" s="264">
        <v>0</v>
      </c>
    </row>
    <row r="7108" spans="1:7">
      <c r="A7108" s="264">
        <v>42023037</v>
      </c>
      <c r="B7108" s="264">
        <v>0</v>
      </c>
      <c r="C7108" s="264">
        <v>0</v>
      </c>
      <c r="D7108" s="264">
        <v>0</v>
      </c>
      <c r="E7108" s="264">
        <v>0</v>
      </c>
      <c r="F7108" s="264">
        <v>685</v>
      </c>
      <c r="G7108" s="264">
        <v>0</v>
      </c>
    </row>
    <row r="7109" spans="1:7">
      <c r="A7109" s="264">
        <v>42023046</v>
      </c>
      <c r="B7109" s="264">
        <v>0</v>
      </c>
      <c r="C7109" s="264">
        <v>0</v>
      </c>
      <c r="D7109" s="264">
        <v>0</v>
      </c>
      <c r="E7109" s="264">
        <v>0</v>
      </c>
      <c r="F7109" s="264">
        <v>685</v>
      </c>
      <c r="G7109" s="264">
        <v>0</v>
      </c>
    </row>
    <row r="7110" spans="1:7">
      <c r="A7110" s="264">
        <v>42023050</v>
      </c>
      <c r="B7110" s="264">
        <v>0</v>
      </c>
      <c r="C7110" s="264">
        <v>0</v>
      </c>
      <c r="D7110" s="264">
        <v>0</v>
      </c>
      <c r="E7110" s="264">
        <v>0</v>
      </c>
      <c r="F7110" s="264">
        <v>685</v>
      </c>
      <c r="G7110" s="264">
        <v>0</v>
      </c>
    </row>
    <row r="7111" spans="1:7">
      <c r="A7111" s="264">
        <v>42023066</v>
      </c>
      <c r="B7111" s="264">
        <v>0</v>
      </c>
      <c r="C7111" s="264">
        <v>0</v>
      </c>
      <c r="D7111" s="264">
        <v>0</v>
      </c>
      <c r="E7111" s="264">
        <v>0</v>
      </c>
      <c r="F7111" s="264">
        <v>685</v>
      </c>
      <c r="G7111" s="264">
        <v>0</v>
      </c>
    </row>
    <row r="7112" spans="1:7">
      <c r="A7112" s="264">
        <v>42023077</v>
      </c>
      <c r="B7112" s="264">
        <v>0</v>
      </c>
      <c r="C7112" s="264">
        <v>0</v>
      </c>
      <c r="D7112" s="264">
        <v>0</v>
      </c>
      <c r="E7112" s="264">
        <v>0</v>
      </c>
      <c r="F7112" s="264">
        <v>685</v>
      </c>
      <c r="G7112" s="264">
        <v>0</v>
      </c>
    </row>
    <row r="7113" spans="1:7">
      <c r="A7113" s="264">
        <v>42023087</v>
      </c>
      <c r="B7113" s="264">
        <v>0</v>
      </c>
      <c r="C7113" s="264">
        <v>0</v>
      </c>
      <c r="D7113" s="264">
        <v>0</v>
      </c>
      <c r="E7113" s="264">
        <v>0</v>
      </c>
      <c r="F7113" s="264">
        <v>685</v>
      </c>
      <c r="G7113" s="264">
        <v>0</v>
      </c>
    </row>
    <row r="7114" spans="1:7">
      <c r="A7114" s="264">
        <v>42023096</v>
      </c>
      <c r="B7114" s="264">
        <v>0</v>
      </c>
      <c r="C7114" s="264">
        <v>0</v>
      </c>
      <c r="D7114" s="264">
        <v>0</v>
      </c>
      <c r="E7114" s="264">
        <v>0</v>
      </c>
      <c r="F7114" s="264">
        <v>685</v>
      </c>
      <c r="G7114" s="264">
        <v>0</v>
      </c>
    </row>
    <row r="7115" spans="1:7">
      <c r="A7115" s="264">
        <v>42023133</v>
      </c>
      <c r="B7115" s="264">
        <v>329863.3</v>
      </c>
      <c r="C7115" s="264">
        <v>0</v>
      </c>
      <c r="D7115" s="264">
        <v>0</v>
      </c>
      <c r="E7115" s="264">
        <v>329863.3</v>
      </c>
      <c r="F7115" s="264">
        <v>685</v>
      </c>
      <c r="G7115" s="264">
        <v>0</v>
      </c>
    </row>
    <row r="7116" spans="1:7">
      <c r="A7116" s="264">
        <v>42076537</v>
      </c>
      <c r="B7116" s="264">
        <v>628715.56999999995</v>
      </c>
      <c r="C7116" s="264">
        <v>0</v>
      </c>
      <c r="D7116" s="264">
        <v>0</v>
      </c>
      <c r="E7116" s="264">
        <v>628715.56999999995</v>
      </c>
      <c r="F7116" s="264">
        <v>823</v>
      </c>
      <c r="G7116" s="264">
        <v>0</v>
      </c>
    </row>
    <row r="7117" spans="1:7">
      <c r="A7117" s="264">
        <v>42076558</v>
      </c>
      <c r="B7117" s="264">
        <v>0</v>
      </c>
      <c r="C7117" s="264">
        <v>0</v>
      </c>
      <c r="D7117" s="264">
        <v>0</v>
      </c>
      <c r="E7117" s="264">
        <v>0</v>
      </c>
      <c r="F7117" s="264">
        <v>685</v>
      </c>
      <c r="G7117" s="264">
        <v>0</v>
      </c>
    </row>
    <row r="7118" spans="1:7">
      <c r="A7118" s="264">
        <v>42076746</v>
      </c>
      <c r="B7118" s="264">
        <v>0</v>
      </c>
      <c r="C7118" s="264">
        <v>0</v>
      </c>
      <c r="D7118" s="264">
        <v>506789.39</v>
      </c>
      <c r="E7118" s="264">
        <v>506789.39</v>
      </c>
      <c r="F7118" s="264">
        <v>685</v>
      </c>
      <c r="G7118" s="264">
        <v>85</v>
      </c>
    </row>
    <row r="7119" spans="1:7">
      <c r="A7119" s="264">
        <v>42076761</v>
      </c>
      <c r="B7119" s="264">
        <v>0</v>
      </c>
      <c r="C7119" s="264">
        <v>0</v>
      </c>
      <c r="D7119" s="264">
        <v>0</v>
      </c>
      <c r="E7119" s="264">
        <v>0</v>
      </c>
      <c r="F7119" s="264">
        <v>823</v>
      </c>
      <c r="G7119" s="264">
        <v>0</v>
      </c>
    </row>
    <row r="7120" spans="1:7">
      <c r="A7120" s="264">
        <v>42076776</v>
      </c>
      <c r="B7120" s="264">
        <v>127596.99</v>
      </c>
      <c r="C7120" s="264">
        <v>0</v>
      </c>
      <c r="D7120" s="264">
        <v>0</v>
      </c>
      <c r="E7120" s="264">
        <v>127596.99</v>
      </c>
      <c r="F7120" s="264">
        <v>823</v>
      </c>
      <c r="G7120" s="264">
        <v>0</v>
      </c>
    </row>
    <row r="7121" spans="1:7">
      <c r="A7121" s="264">
        <v>42076810</v>
      </c>
      <c r="B7121" s="264">
        <v>441053.86</v>
      </c>
      <c r="C7121" s="264">
        <v>0</v>
      </c>
      <c r="D7121" s="264">
        <v>0</v>
      </c>
      <c r="E7121" s="264">
        <v>441053.86</v>
      </c>
      <c r="F7121" s="264">
        <v>823</v>
      </c>
      <c r="G7121" s="264">
        <v>0</v>
      </c>
    </row>
    <row r="7122" spans="1:7">
      <c r="A7122" s="264">
        <v>42076840</v>
      </c>
      <c r="B7122" s="264">
        <v>560911.17000000004</v>
      </c>
      <c r="C7122" s="264">
        <v>0</v>
      </c>
      <c r="D7122" s="264">
        <v>0</v>
      </c>
      <c r="E7122" s="264">
        <v>560911.17000000004</v>
      </c>
      <c r="F7122" s="264">
        <v>823</v>
      </c>
      <c r="G7122" s="264">
        <v>0</v>
      </c>
    </row>
    <row r="7123" spans="1:7">
      <c r="A7123" s="264">
        <v>42076902</v>
      </c>
      <c r="B7123" s="264">
        <v>0</v>
      </c>
      <c r="C7123" s="264">
        <v>0</v>
      </c>
      <c r="D7123" s="264">
        <v>0</v>
      </c>
      <c r="E7123" s="264">
        <v>0</v>
      </c>
      <c r="F7123" s="264">
        <v>685</v>
      </c>
      <c r="G7123" s="264">
        <v>0</v>
      </c>
    </row>
    <row r="7124" spans="1:7">
      <c r="A7124" s="264">
        <v>42076927</v>
      </c>
      <c r="B7124" s="264">
        <v>0</v>
      </c>
      <c r="C7124" s="264">
        <v>0</v>
      </c>
      <c r="D7124" s="264">
        <v>0</v>
      </c>
      <c r="E7124" s="264">
        <v>0</v>
      </c>
      <c r="F7124" s="264">
        <v>823</v>
      </c>
      <c r="G7124" s="264">
        <v>0</v>
      </c>
    </row>
    <row r="7125" spans="1:7">
      <c r="A7125" s="264">
        <v>42077135</v>
      </c>
      <c r="B7125" s="264">
        <v>613469.01</v>
      </c>
      <c r="C7125" s="264">
        <v>0</v>
      </c>
      <c r="D7125" s="264">
        <v>0</v>
      </c>
      <c r="E7125" s="264">
        <v>613469.01</v>
      </c>
      <c r="F7125" s="264">
        <v>685</v>
      </c>
      <c r="G7125" s="264">
        <v>0</v>
      </c>
    </row>
    <row r="7126" spans="1:7">
      <c r="A7126" s="264">
        <v>42077200</v>
      </c>
      <c r="B7126" s="264">
        <v>0</v>
      </c>
      <c r="C7126" s="264">
        <v>0</v>
      </c>
      <c r="D7126" s="264">
        <v>0</v>
      </c>
      <c r="E7126" s="264">
        <v>0</v>
      </c>
      <c r="F7126" s="264">
        <v>685</v>
      </c>
      <c r="G7126" s="264">
        <v>0</v>
      </c>
    </row>
    <row r="7127" spans="1:7">
      <c r="A7127" s="264">
        <v>42077232</v>
      </c>
      <c r="B7127" s="264">
        <v>0</v>
      </c>
      <c r="C7127" s="264">
        <v>0</v>
      </c>
      <c r="D7127" s="264">
        <v>0</v>
      </c>
      <c r="E7127" s="264">
        <v>0</v>
      </c>
      <c r="F7127" s="264">
        <v>685</v>
      </c>
      <c r="G7127" s="264">
        <v>0</v>
      </c>
    </row>
    <row r="7128" spans="1:7">
      <c r="A7128" s="264">
        <v>42077262</v>
      </c>
      <c r="B7128" s="264">
        <v>544820.14</v>
      </c>
      <c r="C7128" s="264">
        <v>0</v>
      </c>
      <c r="D7128" s="264">
        <v>0</v>
      </c>
      <c r="E7128" s="264">
        <v>544820.14</v>
      </c>
      <c r="F7128" s="264">
        <v>685</v>
      </c>
      <c r="G7128" s="264">
        <v>0</v>
      </c>
    </row>
    <row r="7129" spans="1:7">
      <c r="A7129" s="264">
        <v>42077274</v>
      </c>
      <c r="B7129" s="264">
        <v>0</v>
      </c>
      <c r="C7129" s="264">
        <v>0</v>
      </c>
      <c r="D7129" s="264">
        <v>0</v>
      </c>
      <c r="E7129" s="264">
        <v>0</v>
      </c>
      <c r="F7129" s="264">
        <v>685</v>
      </c>
      <c r="G7129" s="264">
        <v>0</v>
      </c>
    </row>
    <row r="7130" spans="1:7">
      <c r="A7130" s="264">
        <v>42077296</v>
      </c>
      <c r="B7130" s="264">
        <v>241269.55</v>
      </c>
      <c r="C7130" s="264">
        <v>0</v>
      </c>
      <c r="D7130" s="264">
        <v>72080.88</v>
      </c>
      <c r="E7130" s="264">
        <v>313350.43</v>
      </c>
      <c r="F7130" s="264">
        <v>685</v>
      </c>
      <c r="G7130" s="264">
        <v>28</v>
      </c>
    </row>
    <row r="7131" spans="1:7">
      <c r="A7131" s="264">
        <v>42077312</v>
      </c>
      <c r="B7131" s="264">
        <v>0</v>
      </c>
      <c r="C7131" s="264">
        <v>0</v>
      </c>
      <c r="D7131" s="264">
        <v>0</v>
      </c>
      <c r="E7131" s="264">
        <v>0</v>
      </c>
      <c r="F7131" s="264">
        <v>685</v>
      </c>
      <c r="G7131" s="264">
        <v>0</v>
      </c>
    </row>
    <row r="7132" spans="1:7">
      <c r="A7132" s="264">
        <v>42077322</v>
      </c>
      <c r="B7132" s="264">
        <v>0</v>
      </c>
      <c r="C7132" s="264">
        <v>0</v>
      </c>
      <c r="D7132" s="264">
        <v>0</v>
      </c>
      <c r="E7132" s="264">
        <v>0</v>
      </c>
      <c r="F7132" s="264">
        <v>685</v>
      </c>
      <c r="G7132" s="264">
        <v>0</v>
      </c>
    </row>
    <row r="7133" spans="1:7">
      <c r="A7133" s="264">
        <v>42077338</v>
      </c>
      <c r="B7133" s="264">
        <v>345077.9</v>
      </c>
      <c r="C7133" s="264">
        <v>0</v>
      </c>
      <c r="D7133" s="264">
        <v>0</v>
      </c>
      <c r="E7133" s="264">
        <v>345077.9</v>
      </c>
      <c r="F7133" s="264">
        <v>685</v>
      </c>
      <c r="G7133" s="264">
        <v>0</v>
      </c>
    </row>
    <row r="7134" spans="1:7">
      <c r="A7134" s="264">
        <v>42077350</v>
      </c>
      <c r="B7134" s="264">
        <v>0</v>
      </c>
      <c r="C7134" s="264">
        <v>0</v>
      </c>
      <c r="D7134" s="264">
        <v>0</v>
      </c>
      <c r="E7134" s="264">
        <v>0</v>
      </c>
      <c r="F7134" s="264">
        <v>685</v>
      </c>
      <c r="G7134" s="264">
        <v>0</v>
      </c>
    </row>
    <row r="7135" spans="1:7">
      <c r="A7135" s="264">
        <v>42077363</v>
      </c>
      <c r="B7135" s="264">
        <v>344767.32</v>
      </c>
      <c r="C7135" s="264">
        <v>0</v>
      </c>
      <c r="D7135" s="264">
        <v>0</v>
      </c>
      <c r="E7135" s="264">
        <v>344767.32</v>
      </c>
      <c r="F7135" s="264">
        <v>685</v>
      </c>
      <c r="G7135" s="264">
        <v>0</v>
      </c>
    </row>
    <row r="7136" spans="1:7">
      <c r="A7136" s="264">
        <v>42077379</v>
      </c>
      <c r="B7136" s="264">
        <v>349245.05</v>
      </c>
      <c r="C7136" s="264">
        <v>0</v>
      </c>
      <c r="D7136" s="264">
        <v>0</v>
      </c>
      <c r="E7136" s="264">
        <v>349245.05</v>
      </c>
      <c r="F7136" s="264">
        <v>685</v>
      </c>
      <c r="G7136" s="264">
        <v>0</v>
      </c>
    </row>
    <row r="7137" spans="1:7">
      <c r="A7137" s="264">
        <v>42077395</v>
      </c>
      <c r="B7137" s="264">
        <v>207353.42</v>
      </c>
      <c r="C7137" s="264">
        <v>0</v>
      </c>
      <c r="D7137" s="264">
        <v>0</v>
      </c>
      <c r="E7137" s="264">
        <v>207353.42</v>
      </c>
      <c r="F7137" s="264">
        <v>685</v>
      </c>
      <c r="G7137" s="264">
        <v>0</v>
      </c>
    </row>
    <row r="7138" spans="1:7">
      <c r="A7138" s="264">
        <v>42077406</v>
      </c>
      <c r="B7138" s="264">
        <v>0</v>
      </c>
      <c r="C7138" s="264">
        <v>0</v>
      </c>
      <c r="D7138" s="264">
        <v>0</v>
      </c>
      <c r="E7138" s="264">
        <v>0</v>
      </c>
      <c r="F7138" s="264">
        <v>685</v>
      </c>
      <c r="G7138" s="264">
        <v>0</v>
      </c>
    </row>
    <row r="7139" spans="1:7">
      <c r="A7139" s="264">
        <v>42165202</v>
      </c>
      <c r="B7139" s="264">
        <v>0</v>
      </c>
      <c r="C7139" s="264">
        <v>0</v>
      </c>
      <c r="D7139" s="264">
        <v>0</v>
      </c>
      <c r="E7139" s="264">
        <v>0</v>
      </c>
      <c r="F7139" s="264">
        <v>823</v>
      </c>
      <c r="G7139" s="264">
        <v>0</v>
      </c>
    </row>
    <row r="7140" spans="1:7">
      <c r="A7140" s="264">
        <v>42165495</v>
      </c>
      <c r="B7140" s="264">
        <v>0</v>
      </c>
      <c r="C7140" s="264">
        <v>0</v>
      </c>
      <c r="D7140" s="264">
        <v>0</v>
      </c>
      <c r="E7140" s="264">
        <v>0</v>
      </c>
      <c r="F7140" s="264">
        <v>685</v>
      </c>
      <c r="G7140" s="264">
        <v>0</v>
      </c>
    </row>
    <row r="7141" spans="1:7">
      <c r="A7141" s="264">
        <v>42165881</v>
      </c>
      <c r="B7141" s="264">
        <v>135499.56</v>
      </c>
      <c r="C7141" s="264">
        <v>0</v>
      </c>
      <c r="D7141" s="264">
        <v>0</v>
      </c>
      <c r="E7141" s="264">
        <v>135499.56</v>
      </c>
      <c r="F7141" s="264">
        <v>823</v>
      </c>
      <c r="G7141" s="264">
        <v>0</v>
      </c>
    </row>
    <row r="7142" spans="1:7">
      <c r="A7142" s="264">
        <v>42165976</v>
      </c>
      <c r="B7142" s="264">
        <v>0</v>
      </c>
      <c r="C7142" s="264">
        <v>0</v>
      </c>
      <c r="D7142" s="264">
        <v>0</v>
      </c>
      <c r="E7142" s="264">
        <v>0</v>
      </c>
      <c r="F7142" s="264">
        <v>823</v>
      </c>
      <c r="G7142" s="264">
        <v>0</v>
      </c>
    </row>
    <row r="7143" spans="1:7">
      <c r="A7143" s="264">
        <v>42166121</v>
      </c>
      <c r="B7143" s="264">
        <v>0</v>
      </c>
      <c r="C7143" s="264">
        <v>0</v>
      </c>
      <c r="D7143" s="264">
        <v>0</v>
      </c>
      <c r="E7143" s="264">
        <v>0</v>
      </c>
      <c r="F7143" s="264">
        <v>823</v>
      </c>
      <c r="G7143" s="264">
        <v>0</v>
      </c>
    </row>
    <row r="7144" spans="1:7">
      <c r="A7144" s="264">
        <v>42166286</v>
      </c>
      <c r="B7144" s="264">
        <v>780285.71</v>
      </c>
      <c r="C7144" s="264">
        <v>0</v>
      </c>
      <c r="D7144" s="264">
        <v>0</v>
      </c>
      <c r="E7144" s="264">
        <v>780285.71</v>
      </c>
      <c r="F7144" s="264">
        <v>685</v>
      </c>
      <c r="G7144" s="264">
        <v>0</v>
      </c>
    </row>
    <row r="7145" spans="1:7">
      <c r="A7145" s="264">
        <v>42166440</v>
      </c>
      <c r="B7145" s="264">
        <v>0</v>
      </c>
      <c r="C7145" s="264">
        <v>0</v>
      </c>
      <c r="D7145" s="264">
        <v>0</v>
      </c>
      <c r="E7145" s="264">
        <v>0</v>
      </c>
      <c r="F7145" s="264">
        <v>823</v>
      </c>
      <c r="G7145" s="264">
        <v>0</v>
      </c>
    </row>
    <row r="7146" spans="1:7">
      <c r="A7146" s="264">
        <v>42166465</v>
      </c>
      <c r="B7146" s="264">
        <v>0</v>
      </c>
      <c r="C7146" s="264">
        <v>0</v>
      </c>
      <c r="D7146" s="264">
        <v>0</v>
      </c>
      <c r="E7146" s="264">
        <v>0</v>
      </c>
      <c r="F7146" s="264">
        <v>823</v>
      </c>
      <c r="G7146" s="264">
        <v>0</v>
      </c>
    </row>
    <row r="7147" spans="1:7">
      <c r="A7147" s="264">
        <v>42166546</v>
      </c>
      <c r="B7147" s="264">
        <v>0</v>
      </c>
      <c r="C7147" s="264">
        <v>0</v>
      </c>
      <c r="D7147" s="264">
        <v>0</v>
      </c>
      <c r="E7147" s="264">
        <v>0</v>
      </c>
      <c r="F7147" s="264">
        <v>823</v>
      </c>
      <c r="G7147" s="264">
        <v>0</v>
      </c>
    </row>
    <row r="7148" spans="1:7">
      <c r="A7148" s="264">
        <v>42166631</v>
      </c>
      <c r="B7148" s="264">
        <v>112003.7</v>
      </c>
      <c r="C7148" s="264">
        <v>0</v>
      </c>
      <c r="D7148" s="264">
        <v>0</v>
      </c>
      <c r="E7148" s="264">
        <v>112003.7</v>
      </c>
      <c r="F7148" s="264">
        <v>685</v>
      </c>
      <c r="G7148" s="264">
        <v>0</v>
      </c>
    </row>
    <row r="7149" spans="1:7">
      <c r="A7149" s="264">
        <v>42166827</v>
      </c>
      <c r="B7149" s="264">
        <v>0</v>
      </c>
      <c r="C7149" s="264">
        <v>0</v>
      </c>
      <c r="D7149" s="264">
        <v>0</v>
      </c>
      <c r="E7149" s="264">
        <v>0</v>
      </c>
      <c r="F7149" s="264">
        <v>685</v>
      </c>
      <c r="G7149" s="264">
        <v>0</v>
      </c>
    </row>
    <row r="7150" spans="1:7">
      <c r="A7150" s="264">
        <v>42166865</v>
      </c>
      <c r="B7150" s="264">
        <v>0</v>
      </c>
      <c r="C7150" s="264">
        <v>0</v>
      </c>
      <c r="D7150" s="264">
        <v>0</v>
      </c>
      <c r="E7150" s="264">
        <v>0</v>
      </c>
      <c r="F7150" s="264">
        <v>685</v>
      </c>
      <c r="G7150" s="264">
        <v>0</v>
      </c>
    </row>
    <row r="7151" spans="1:7">
      <c r="A7151" s="264">
        <v>42166889</v>
      </c>
      <c r="B7151" s="264">
        <v>0</v>
      </c>
      <c r="C7151" s="264">
        <v>0</v>
      </c>
      <c r="D7151" s="264">
        <v>0</v>
      </c>
      <c r="E7151" s="264">
        <v>0</v>
      </c>
      <c r="F7151" s="264">
        <v>685</v>
      </c>
      <c r="G7151" s="264">
        <v>0</v>
      </c>
    </row>
    <row r="7152" spans="1:7">
      <c r="A7152" s="264">
        <v>42166902</v>
      </c>
      <c r="B7152" s="264">
        <v>0</v>
      </c>
      <c r="C7152" s="264">
        <v>0</v>
      </c>
      <c r="D7152" s="264">
        <v>0</v>
      </c>
      <c r="E7152" s="264">
        <v>0</v>
      </c>
      <c r="F7152" s="264">
        <v>685</v>
      </c>
      <c r="G7152" s="264">
        <v>0</v>
      </c>
    </row>
    <row r="7153" spans="1:7">
      <c r="A7153" s="264">
        <v>42166916</v>
      </c>
      <c r="B7153" s="264">
        <v>368347.21</v>
      </c>
      <c r="C7153" s="264">
        <v>0</v>
      </c>
      <c r="D7153" s="264">
        <v>0</v>
      </c>
      <c r="E7153" s="264">
        <v>368347.21</v>
      </c>
      <c r="F7153" s="264">
        <v>685</v>
      </c>
      <c r="G7153" s="264">
        <v>0</v>
      </c>
    </row>
    <row r="7154" spans="1:7">
      <c r="A7154" s="264">
        <v>42166926</v>
      </c>
      <c r="B7154" s="264">
        <v>0</v>
      </c>
      <c r="C7154" s="264">
        <v>0</v>
      </c>
      <c r="D7154" s="264">
        <v>0</v>
      </c>
      <c r="E7154" s="264">
        <v>0</v>
      </c>
      <c r="F7154" s="264">
        <v>685</v>
      </c>
      <c r="G7154" s="264">
        <v>0</v>
      </c>
    </row>
    <row r="7155" spans="1:7">
      <c r="A7155" s="264">
        <v>42166932</v>
      </c>
      <c r="B7155" s="264">
        <v>341799.67</v>
      </c>
      <c r="C7155" s="264">
        <v>0</v>
      </c>
      <c r="D7155" s="264">
        <v>13812.42</v>
      </c>
      <c r="E7155" s="264">
        <v>355612.09</v>
      </c>
      <c r="F7155" s="264">
        <v>685</v>
      </c>
      <c r="G7155" s="264">
        <v>4</v>
      </c>
    </row>
    <row r="7156" spans="1:7">
      <c r="A7156" s="264">
        <v>42166942</v>
      </c>
      <c r="B7156" s="264">
        <v>158533.07</v>
      </c>
      <c r="C7156" s="264">
        <v>735.44</v>
      </c>
      <c r="D7156" s="264">
        <v>0</v>
      </c>
      <c r="E7156" s="264">
        <v>159268.51</v>
      </c>
      <c r="F7156" s="264">
        <v>685</v>
      </c>
      <c r="G7156" s="264">
        <v>1</v>
      </c>
    </row>
    <row r="7157" spans="1:7">
      <c r="A7157" s="264">
        <v>42166950</v>
      </c>
      <c r="B7157" s="264">
        <v>162822.10999999999</v>
      </c>
      <c r="C7157" s="264">
        <v>3910.15</v>
      </c>
      <c r="D7157" s="264">
        <v>0</v>
      </c>
      <c r="E7157" s="264">
        <v>166732.26</v>
      </c>
      <c r="F7157" s="264">
        <v>823</v>
      </c>
      <c r="G7157" s="264">
        <v>2</v>
      </c>
    </row>
    <row r="7158" spans="1:7">
      <c r="A7158" s="264">
        <v>42166968</v>
      </c>
      <c r="B7158" s="264">
        <v>0</v>
      </c>
      <c r="C7158" s="264">
        <v>0</v>
      </c>
      <c r="D7158" s="264">
        <v>0</v>
      </c>
      <c r="E7158" s="264">
        <v>0</v>
      </c>
      <c r="F7158" s="264">
        <v>685</v>
      </c>
      <c r="G7158" s="264">
        <v>0</v>
      </c>
    </row>
    <row r="7159" spans="1:7">
      <c r="A7159" s="264">
        <v>42166984</v>
      </c>
      <c r="B7159" s="264">
        <v>383088.8</v>
      </c>
      <c r="C7159" s="264">
        <v>0</v>
      </c>
      <c r="D7159" s="264">
        <v>159601.74</v>
      </c>
      <c r="E7159" s="264">
        <v>542690.54</v>
      </c>
      <c r="F7159" s="264">
        <v>685</v>
      </c>
      <c r="G7159" s="264">
        <v>38</v>
      </c>
    </row>
    <row r="7160" spans="1:7">
      <c r="A7160" s="264">
        <v>42166995</v>
      </c>
      <c r="B7160" s="264">
        <v>0</v>
      </c>
      <c r="C7160" s="264">
        <v>0</v>
      </c>
      <c r="D7160" s="264">
        <v>0</v>
      </c>
      <c r="E7160" s="264">
        <v>0</v>
      </c>
      <c r="F7160" s="264">
        <v>685</v>
      </c>
      <c r="G7160" s="264">
        <v>0</v>
      </c>
    </row>
    <row r="7161" spans="1:7">
      <c r="A7161" s="264">
        <v>42167004</v>
      </c>
      <c r="B7161" s="264">
        <v>537198.15</v>
      </c>
      <c r="C7161" s="264">
        <v>0</v>
      </c>
      <c r="D7161" s="264">
        <v>0</v>
      </c>
      <c r="E7161" s="264">
        <v>537198.15</v>
      </c>
      <c r="F7161" s="264">
        <v>823</v>
      </c>
      <c r="G7161" s="264">
        <v>0</v>
      </c>
    </row>
    <row r="7162" spans="1:7">
      <c r="A7162" s="264">
        <v>42167016</v>
      </c>
      <c r="B7162" s="264">
        <v>1163113.8899999999</v>
      </c>
      <c r="C7162" s="264">
        <v>0</v>
      </c>
      <c r="D7162" s="264">
        <v>0</v>
      </c>
      <c r="E7162" s="264">
        <v>1163113.8899999999</v>
      </c>
      <c r="F7162" s="264">
        <v>685</v>
      </c>
      <c r="G7162" s="264">
        <v>0</v>
      </c>
    </row>
    <row r="7163" spans="1:7">
      <c r="A7163" s="264">
        <v>42167025</v>
      </c>
      <c r="B7163" s="264">
        <v>251313.99</v>
      </c>
      <c r="C7163" s="264">
        <v>0</v>
      </c>
      <c r="D7163" s="264">
        <v>0</v>
      </c>
      <c r="E7163" s="264">
        <v>251313.99</v>
      </c>
      <c r="F7163" s="264">
        <v>685</v>
      </c>
      <c r="G7163" s="264">
        <v>0</v>
      </c>
    </row>
    <row r="7164" spans="1:7">
      <c r="A7164" s="264">
        <v>42167035</v>
      </c>
      <c r="B7164" s="264">
        <v>0</v>
      </c>
      <c r="C7164" s="264">
        <v>0</v>
      </c>
      <c r="D7164" s="264">
        <v>0</v>
      </c>
      <c r="E7164" s="264">
        <v>0</v>
      </c>
      <c r="F7164" s="264">
        <v>685</v>
      </c>
      <c r="G7164" s="264">
        <v>0</v>
      </c>
    </row>
    <row r="7165" spans="1:7">
      <c r="A7165" s="264">
        <v>42167043</v>
      </c>
      <c r="B7165" s="264">
        <v>1261534.8700000001</v>
      </c>
      <c r="C7165" s="264">
        <v>0</v>
      </c>
      <c r="D7165" s="264">
        <v>810506.69</v>
      </c>
      <c r="E7165" s="264">
        <v>2072041.56</v>
      </c>
      <c r="F7165" s="264">
        <v>685</v>
      </c>
      <c r="G7165" s="264">
        <v>72</v>
      </c>
    </row>
    <row r="7166" spans="1:7">
      <c r="A7166" s="264">
        <v>42167050</v>
      </c>
      <c r="B7166" s="264">
        <v>789761.56</v>
      </c>
      <c r="C7166" s="264">
        <v>838.07</v>
      </c>
      <c r="D7166" s="264">
        <v>0</v>
      </c>
      <c r="E7166" s="264">
        <v>790599.63</v>
      </c>
      <c r="F7166" s="264">
        <v>685</v>
      </c>
      <c r="G7166" s="264">
        <v>1</v>
      </c>
    </row>
    <row r="7167" spans="1:7">
      <c r="A7167" s="264">
        <v>42167063</v>
      </c>
      <c r="B7167" s="264">
        <v>0</v>
      </c>
      <c r="C7167" s="264">
        <v>0</v>
      </c>
      <c r="D7167" s="264">
        <v>0</v>
      </c>
      <c r="E7167" s="264">
        <v>0</v>
      </c>
      <c r="F7167" s="264">
        <v>685</v>
      </c>
      <c r="G7167" s="264">
        <v>0</v>
      </c>
    </row>
    <row r="7168" spans="1:7">
      <c r="A7168" s="264">
        <v>42167070</v>
      </c>
      <c r="B7168" s="264">
        <v>511075.91</v>
      </c>
      <c r="C7168" s="264">
        <v>0</v>
      </c>
      <c r="D7168" s="264">
        <v>0</v>
      </c>
      <c r="E7168" s="264">
        <v>511075.91</v>
      </c>
      <c r="F7168" s="264">
        <v>823</v>
      </c>
      <c r="G7168" s="264">
        <v>0</v>
      </c>
    </row>
    <row r="7169" spans="1:7">
      <c r="A7169" s="264">
        <v>42167084</v>
      </c>
      <c r="B7169" s="264">
        <v>0</v>
      </c>
      <c r="C7169" s="264">
        <v>0</v>
      </c>
      <c r="D7169" s="264">
        <v>0</v>
      </c>
      <c r="E7169" s="264">
        <v>0</v>
      </c>
      <c r="F7169" s="264">
        <v>685</v>
      </c>
      <c r="G7169" s="264">
        <v>0</v>
      </c>
    </row>
    <row r="7170" spans="1:7">
      <c r="A7170" s="264">
        <v>42167097</v>
      </c>
      <c r="B7170" s="264">
        <v>0</v>
      </c>
      <c r="C7170" s="264">
        <v>0</v>
      </c>
      <c r="D7170" s="264">
        <v>0</v>
      </c>
      <c r="E7170" s="264">
        <v>0</v>
      </c>
      <c r="F7170" s="264">
        <v>823</v>
      </c>
      <c r="G7170" s="264">
        <v>0</v>
      </c>
    </row>
    <row r="7171" spans="1:7">
      <c r="A7171" s="264">
        <v>42167100</v>
      </c>
      <c r="B7171" s="264">
        <v>333738.93</v>
      </c>
      <c r="C7171" s="264">
        <v>0</v>
      </c>
      <c r="D7171" s="264">
        <v>0</v>
      </c>
      <c r="E7171" s="264">
        <v>333738.93</v>
      </c>
      <c r="F7171" s="264">
        <v>685</v>
      </c>
      <c r="G7171" s="264">
        <v>0</v>
      </c>
    </row>
    <row r="7172" spans="1:7">
      <c r="A7172" s="264">
        <v>42167112</v>
      </c>
      <c r="B7172" s="264">
        <v>1081229.43</v>
      </c>
      <c r="C7172" s="264">
        <v>27952.68</v>
      </c>
      <c r="D7172" s="264">
        <v>0</v>
      </c>
      <c r="E7172" s="264">
        <v>1109182.1100000001</v>
      </c>
      <c r="F7172" s="264">
        <v>685</v>
      </c>
      <c r="G7172" s="264">
        <v>2</v>
      </c>
    </row>
    <row r="7173" spans="1:7">
      <c r="A7173" s="264">
        <v>42167127</v>
      </c>
      <c r="B7173" s="264">
        <v>1246422.7</v>
      </c>
      <c r="C7173" s="264">
        <v>0</v>
      </c>
      <c r="D7173" s="264">
        <v>0</v>
      </c>
      <c r="E7173" s="264">
        <v>1246422.7</v>
      </c>
      <c r="F7173" s="264">
        <v>685</v>
      </c>
      <c r="G7173" s="264">
        <v>0</v>
      </c>
    </row>
    <row r="7174" spans="1:7">
      <c r="A7174" s="264">
        <v>42167139</v>
      </c>
      <c r="B7174" s="264">
        <v>617835.99</v>
      </c>
      <c r="C7174" s="264">
        <v>8134.01</v>
      </c>
      <c r="D7174" s="264">
        <v>0</v>
      </c>
      <c r="E7174" s="264">
        <v>625970</v>
      </c>
      <c r="F7174" s="264">
        <v>685</v>
      </c>
      <c r="G7174" s="264">
        <v>1</v>
      </c>
    </row>
    <row r="7175" spans="1:7">
      <c r="A7175" s="264">
        <v>42167141</v>
      </c>
      <c r="B7175" s="264">
        <v>537130.07999999996</v>
      </c>
      <c r="C7175" s="264">
        <v>0</v>
      </c>
      <c r="D7175" s="264">
        <v>0</v>
      </c>
      <c r="E7175" s="264">
        <v>537130.07999999996</v>
      </c>
      <c r="F7175" s="264">
        <v>685</v>
      </c>
      <c r="G7175" s="264">
        <v>0</v>
      </c>
    </row>
    <row r="7176" spans="1:7">
      <c r="A7176" s="264">
        <v>42167152</v>
      </c>
      <c r="B7176" s="264">
        <v>0</v>
      </c>
      <c r="C7176" s="264">
        <v>0</v>
      </c>
      <c r="D7176" s="264">
        <v>0</v>
      </c>
      <c r="E7176" s="264">
        <v>0</v>
      </c>
      <c r="F7176" s="264">
        <v>685</v>
      </c>
      <c r="G7176" s="264">
        <v>0</v>
      </c>
    </row>
    <row r="7177" spans="1:7">
      <c r="A7177" s="264">
        <v>42167160</v>
      </c>
      <c r="B7177" s="264">
        <v>0</v>
      </c>
      <c r="C7177" s="264">
        <v>0</v>
      </c>
      <c r="D7177" s="264">
        <v>0</v>
      </c>
      <c r="E7177" s="264">
        <v>0</v>
      </c>
      <c r="F7177" s="264">
        <v>685</v>
      </c>
      <c r="G7177" s="264">
        <v>0</v>
      </c>
    </row>
    <row r="7178" spans="1:7">
      <c r="A7178" s="264">
        <v>42167172</v>
      </c>
      <c r="B7178" s="264">
        <v>0</v>
      </c>
      <c r="C7178" s="264">
        <v>0</v>
      </c>
      <c r="D7178" s="264">
        <v>0</v>
      </c>
      <c r="E7178" s="264">
        <v>0</v>
      </c>
      <c r="F7178" s="264">
        <v>685</v>
      </c>
      <c r="G7178" s="264">
        <v>0</v>
      </c>
    </row>
    <row r="7179" spans="1:7">
      <c r="A7179" s="264">
        <v>42167185</v>
      </c>
      <c r="B7179" s="264">
        <v>0</v>
      </c>
      <c r="C7179" s="264">
        <v>0</v>
      </c>
      <c r="D7179" s="264">
        <v>0</v>
      </c>
      <c r="E7179" s="264">
        <v>0</v>
      </c>
      <c r="F7179" s="264">
        <v>685</v>
      </c>
      <c r="G7179" s="264">
        <v>0</v>
      </c>
    </row>
    <row r="7180" spans="1:7">
      <c r="A7180" s="264">
        <v>42167197</v>
      </c>
      <c r="B7180" s="264">
        <v>0</v>
      </c>
      <c r="C7180" s="264">
        <v>0</v>
      </c>
      <c r="D7180" s="264">
        <v>0</v>
      </c>
      <c r="E7180" s="264">
        <v>0</v>
      </c>
      <c r="F7180" s="264">
        <v>685</v>
      </c>
      <c r="G7180" s="264">
        <v>0</v>
      </c>
    </row>
    <row r="7181" spans="1:7">
      <c r="A7181" s="264">
        <v>42167200</v>
      </c>
      <c r="B7181" s="264">
        <v>0</v>
      </c>
      <c r="C7181" s="264">
        <v>0</v>
      </c>
      <c r="D7181" s="264">
        <v>0</v>
      </c>
      <c r="E7181" s="264">
        <v>0</v>
      </c>
      <c r="F7181" s="264">
        <v>685</v>
      </c>
      <c r="G7181" s="264">
        <v>0</v>
      </c>
    </row>
    <row r="7182" spans="1:7">
      <c r="A7182" s="264">
        <v>42167213</v>
      </c>
      <c r="B7182" s="264">
        <v>323095.2</v>
      </c>
      <c r="C7182" s="264">
        <v>0</v>
      </c>
      <c r="D7182" s="264">
        <v>0</v>
      </c>
      <c r="E7182" s="264">
        <v>323095.2</v>
      </c>
      <c r="F7182" s="264">
        <v>685</v>
      </c>
      <c r="G7182" s="264">
        <v>0</v>
      </c>
    </row>
    <row r="7183" spans="1:7">
      <c r="A7183" s="264">
        <v>42167220</v>
      </c>
      <c r="B7183" s="264">
        <v>0</v>
      </c>
      <c r="C7183" s="264">
        <v>0</v>
      </c>
      <c r="D7183" s="264">
        <v>0</v>
      </c>
      <c r="E7183" s="264">
        <v>0</v>
      </c>
      <c r="F7183" s="264">
        <v>685</v>
      </c>
      <c r="G7183" s="264">
        <v>0</v>
      </c>
    </row>
    <row r="7184" spans="1:7">
      <c r="A7184" s="264">
        <v>42167249</v>
      </c>
      <c r="B7184" s="264">
        <v>0</v>
      </c>
      <c r="C7184" s="264">
        <v>0</v>
      </c>
      <c r="D7184" s="264">
        <v>0</v>
      </c>
      <c r="E7184" s="264">
        <v>0</v>
      </c>
      <c r="F7184" s="264">
        <v>685</v>
      </c>
      <c r="G7184" s="264">
        <v>0</v>
      </c>
    </row>
    <row r="7185" spans="1:7">
      <c r="A7185" s="264">
        <v>42167265</v>
      </c>
      <c r="B7185" s="264">
        <v>0</v>
      </c>
      <c r="C7185" s="264">
        <v>0</v>
      </c>
      <c r="D7185" s="264">
        <v>0</v>
      </c>
      <c r="E7185" s="264">
        <v>0</v>
      </c>
      <c r="F7185" s="264">
        <v>685</v>
      </c>
      <c r="G7185" s="264">
        <v>0</v>
      </c>
    </row>
    <row r="7186" spans="1:7">
      <c r="A7186" s="264">
        <v>42167295</v>
      </c>
      <c r="B7186" s="264">
        <v>0</v>
      </c>
      <c r="C7186" s="264">
        <v>0</v>
      </c>
      <c r="D7186" s="264">
        <v>0</v>
      </c>
      <c r="E7186" s="264">
        <v>0</v>
      </c>
      <c r="F7186" s="264">
        <v>685</v>
      </c>
      <c r="G7186" s="264">
        <v>0</v>
      </c>
    </row>
    <row r="7187" spans="1:7">
      <c r="A7187" s="264">
        <v>42167313</v>
      </c>
      <c r="B7187" s="264">
        <v>0</v>
      </c>
      <c r="C7187" s="264">
        <v>0</v>
      </c>
      <c r="D7187" s="264">
        <v>0</v>
      </c>
      <c r="E7187" s="264">
        <v>0</v>
      </c>
      <c r="F7187" s="264">
        <v>685</v>
      </c>
      <c r="G7187" s="264">
        <v>0</v>
      </c>
    </row>
    <row r="7188" spans="1:7">
      <c r="A7188" s="264">
        <v>42167353</v>
      </c>
      <c r="B7188" s="264">
        <v>1264002.81</v>
      </c>
      <c r="C7188" s="264">
        <v>0</v>
      </c>
      <c r="D7188" s="264">
        <v>0</v>
      </c>
      <c r="E7188" s="264">
        <v>1264002.81</v>
      </c>
      <c r="F7188" s="264">
        <v>685</v>
      </c>
      <c r="G7188" s="264">
        <v>0</v>
      </c>
    </row>
    <row r="7189" spans="1:7">
      <c r="A7189" s="264">
        <v>42167360</v>
      </c>
      <c r="B7189" s="264">
        <v>0</v>
      </c>
      <c r="C7189" s="264">
        <v>0</v>
      </c>
      <c r="D7189" s="264">
        <v>0</v>
      </c>
      <c r="E7189" s="264">
        <v>0</v>
      </c>
      <c r="F7189" s="264">
        <v>685</v>
      </c>
      <c r="G7189" s="264">
        <v>0</v>
      </c>
    </row>
    <row r="7190" spans="1:7">
      <c r="A7190" s="264">
        <v>42167373</v>
      </c>
      <c r="B7190" s="264">
        <v>570938.64</v>
      </c>
      <c r="C7190" s="264">
        <v>7413.97</v>
      </c>
      <c r="D7190" s="264">
        <v>0</v>
      </c>
      <c r="E7190" s="264">
        <v>578352.61</v>
      </c>
      <c r="F7190" s="264">
        <v>685</v>
      </c>
      <c r="G7190" s="264">
        <v>1</v>
      </c>
    </row>
    <row r="7191" spans="1:7">
      <c r="A7191" s="264">
        <v>42210736</v>
      </c>
      <c r="B7191" s="264">
        <v>0</v>
      </c>
      <c r="C7191" s="264">
        <v>0</v>
      </c>
      <c r="D7191" s="264">
        <v>0</v>
      </c>
      <c r="E7191" s="264">
        <v>0</v>
      </c>
      <c r="F7191" s="264">
        <v>823</v>
      </c>
      <c r="G7191" s="264">
        <v>0</v>
      </c>
    </row>
    <row r="7192" spans="1:7">
      <c r="A7192" s="264">
        <v>42210890</v>
      </c>
      <c r="B7192" s="264">
        <v>0</v>
      </c>
      <c r="C7192" s="264">
        <v>0</v>
      </c>
      <c r="D7192" s="264">
        <v>0</v>
      </c>
      <c r="E7192" s="264">
        <v>0</v>
      </c>
      <c r="F7192" s="264">
        <v>685</v>
      </c>
      <c r="G7192" s="264">
        <v>0</v>
      </c>
    </row>
    <row r="7193" spans="1:7">
      <c r="A7193" s="264">
        <v>42210901</v>
      </c>
      <c r="B7193" s="264">
        <v>0</v>
      </c>
      <c r="C7193" s="264">
        <v>0</v>
      </c>
      <c r="D7193" s="264">
        <v>0</v>
      </c>
      <c r="E7193" s="264">
        <v>0</v>
      </c>
      <c r="F7193" s="264">
        <v>685</v>
      </c>
      <c r="G7193" s="264">
        <v>0</v>
      </c>
    </row>
    <row r="7194" spans="1:7">
      <c r="A7194" s="264">
        <v>42266147</v>
      </c>
      <c r="B7194" s="264">
        <v>0</v>
      </c>
      <c r="C7194" s="264">
        <v>0</v>
      </c>
      <c r="D7194" s="264">
        <v>0</v>
      </c>
      <c r="E7194" s="264">
        <v>0</v>
      </c>
      <c r="F7194" s="264">
        <v>685</v>
      </c>
      <c r="G7194" s="264">
        <v>0</v>
      </c>
    </row>
    <row r="7195" spans="1:7">
      <c r="A7195" s="264">
        <v>42266150</v>
      </c>
      <c r="B7195" s="264">
        <v>0</v>
      </c>
      <c r="C7195" s="264">
        <v>0</v>
      </c>
      <c r="D7195" s="264">
        <v>0</v>
      </c>
      <c r="E7195" s="264">
        <v>0</v>
      </c>
      <c r="F7195" s="264">
        <v>685</v>
      </c>
      <c r="G7195" s="264">
        <v>0</v>
      </c>
    </row>
    <row r="7196" spans="1:7">
      <c r="A7196" s="264">
        <v>42266184</v>
      </c>
      <c r="B7196" s="264">
        <v>0</v>
      </c>
      <c r="C7196" s="264">
        <v>0</v>
      </c>
      <c r="D7196" s="264">
        <v>0</v>
      </c>
      <c r="E7196" s="264">
        <v>0</v>
      </c>
      <c r="F7196" s="264">
        <v>685</v>
      </c>
      <c r="G7196" s="264">
        <v>0</v>
      </c>
    </row>
    <row r="7197" spans="1:7">
      <c r="A7197" s="264">
        <v>42266218</v>
      </c>
      <c r="B7197" s="264">
        <v>0</v>
      </c>
      <c r="C7197" s="264">
        <v>0</v>
      </c>
      <c r="D7197" s="264">
        <v>0</v>
      </c>
      <c r="E7197" s="264">
        <v>0</v>
      </c>
      <c r="F7197" s="264">
        <v>685</v>
      </c>
      <c r="G7197" s="264">
        <v>0</v>
      </c>
    </row>
    <row r="7198" spans="1:7">
      <c r="A7198" s="264">
        <v>42351938</v>
      </c>
      <c r="B7198" s="264">
        <v>0</v>
      </c>
      <c r="C7198" s="264">
        <v>0</v>
      </c>
      <c r="D7198" s="264">
        <v>0</v>
      </c>
      <c r="E7198" s="264">
        <v>0</v>
      </c>
      <c r="F7198" s="264">
        <v>685</v>
      </c>
      <c r="G7198" s="264">
        <v>0</v>
      </c>
    </row>
    <row r="7199" spans="1:7">
      <c r="A7199" s="264">
        <v>42352554</v>
      </c>
      <c r="B7199" s="264">
        <v>0</v>
      </c>
      <c r="C7199" s="264">
        <v>0</v>
      </c>
      <c r="D7199" s="264">
        <v>0</v>
      </c>
      <c r="E7199" s="264">
        <v>0</v>
      </c>
      <c r="F7199" s="264">
        <v>685</v>
      </c>
      <c r="G7199" s="264">
        <v>0</v>
      </c>
    </row>
    <row r="7200" spans="1:7">
      <c r="A7200" s="264">
        <v>42352572</v>
      </c>
      <c r="B7200" s="264">
        <v>0</v>
      </c>
      <c r="C7200" s="264">
        <v>0</v>
      </c>
      <c r="D7200" s="264">
        <v>0</v>
      </c>
      <c r="E7200" s="264">
        <v>0</v>
      </c>
      <c r="F7200" s="264">
        <v>685</v>
      </c>
      <c r="G7200" s="264">
        <v>0</v>
      </c>
    </row>
    <row r="7201" spans="1:7">
      <c r="A7201" s="264">
        <v>42352619</v>
      </c>
      <c r="B7201" s="264">
        <v>0</v>
      </c>
      <c r="C7201" s="264">
        <v>0</v>
      </c>
      <c r="D7201" s="264">
        <v>0</v>
      </c>
      <c r="E7201" s="264">
        <v>0</v>
      </c>
      <c r="F7201" s="264">
        <v>685</v>
      </c>
      <c r="G7201" s="264">
        <v>0</v>
      </c>
    </row>
    <row r="7202" spans="1:7">
      <c r="A7202" s="264">
        <v>42352622</v>
      </c>
      <c r="B7202" s="264">
        <v>482979.91</v>
      </c>
      <c r="C7202" s="264">
        <v>0</v>
      </c>
      <c r="D7202" s="264">
        <v>0</v>
      </c>
      <c r="E7202" s="264">
        <v>482979.91</v>
      </c>
      <c r="F7202" s="264">
        <v>685</v>
      </c>
      <c r="G7202" s="264">
        <v>0</v>
      </c>
    </row>
    <row r="7203" spans="1:7">
      <c r="A7203" s="264">
        <v>42352630</v>
      </c>
      <c r="B7203" s="264">
        <v>335910.01</v>
      </c>
      <c r="C7203" s="264">
        <v>0.6</v>
      </c>
      <c r="D7203" s="264">
        <v>0</v>
      </c>
      <c r="E7203" s="264">
        <v>335910.61</v>
      </c>
      <c r="F7203" s="264">
        <v>685</v>
      </c>
      <c r="G7203" s="264">
        <v>1</v>
      </c>
    </row>
    <row r="7204" spans="1:7">
      <c r="A7204" s="264">
        <v>42352644</v>
      </c>
      <c r="B7204" s="264">
        <v>511631.27</v>
      </c>
      <c r="C7204" s="264">
        <v>0</v>
      </c>
      <c r="D7204" s="264">
        <v>0</v>
      </c>
      <c r="E7204" s="264">
        <v>511631.27</v>
      </c>
      <c r="F7204" s="264">
        <v>685</v>
      </c>
      <c r="G7204" s="264">
        <v>0</v>
      </c>
    </row>
    <row r="7205" spans="1:7">
      <c r="A7205" s="264">
        <v>42352656</v>
      </c>
      <c r="B7205" s="264">
        <v>0</v>
      </c>
      <c r="C7205" s="264">
        <v>0</v>
      </c>
      <c r="D7205" s="264">
        <v>0</v>
      </c>
      <c r="E7205" s="264">
        <v>0</v>
      </c>
      <c r="F7205" s="264">
        <v>823</v>
      </c>
      <c r="G7205" s="264">
        <v>0</v>
      </c>
    </row>
    <row r="7206" spans="1:7">
      <c r="A7206" s="264">
        <v>42352665</v>
      </c>
      <c r="B7206" s="264">
        <v>115372.95</v>
      </c>
      <c r="C7206" s="264">
        <v>0</v>
      </c>
      <c r="D7206" s="264">
        <v>0</v>
      </c>
      <c r="E7206" s="264">
        <v>115372.95</v>
      </c>
      <c r="F7206" s="264">
        <v>685</v>
      </c>
      <c r="G7206" s="264">
        <v>0</v>
      </c>
    </row>
    <row r="7207" spans="1:7">
      <c r="A7207" s="264">
        <v>42352676</v>
      </c>
      <c r="B7207" s="264">
        <v>0</v>
      </c>
      <c r="C7207" s="264">
        <v>0</v>
      </c>
      <c r="D7207" s="264">
        <v>0</v>
      </c>
      <c r="E7207" s="264">
        <v>0</v>
      </c>
      <c r="F7207" s="264">
        <v>685</v>
      </c>
      <c r="G7207" s="264">
        <v>0</v>
      </c>
    </row>
    <row r="7208" spans="1:7">
      <c r="A7208" s="264">
        <v>42352680</v>
      </c>
      <c r="B7208" s="264">
        <v>0</v>
      </c>
      <c r="C7208" s="264">
        <v>0</v>
      </c>
      <c r="D7208" s="264">
        <v>0</v>
      </c>
      <c r="E7208" s="264">
        <v>0</v>
      </c>
      <c r="F7208" s="264">
        <v>685</v>
      </c>
      <c r="G7208" s="264">
        <v>0</v>
      </c>
    </row>
    <row r="7209" spans="1:7">
      <c r="A7209" s="264">
        <v>42421401</v>
      </c>
      <c r="B7209" s="264">
        <v>0</v>
      </c>
      <c r="C7209" s="264">
        <v>0</v>
      </c>
      <c r="D7209" s="264">
        <v>0</v>
      </c>
      <c r="E7209" s="264">
        <v>0</v>
      </c>
      <c r="F7209" s="264">
        <v>823</v>
      </c>
      <c r="G7209" s="264">
        <v>0</v>
      </c>
    </row>
    <row r="7210" spans="1:7">
      <c r="A7210" s="264">
        <v>42421656</v>
      </c>
      <c r="B7210" s="264">
        <v>0</v>
      </c>
      <c r="C7210" s="264">
        <v>0</v>
      </c>
      <c r="D7210" s="264">
        <v>0</v>
      </c>
      <c r="E7210" s="264">
        <v>0</v>
      </c>
      <c r="F7210" s="264">
        <v>685</v>
      </c>
      <c r="G7210" s="264">
        <v>0</v>
      </c>
    </row>
    <row r="7211" spans="1:7">
      <c r="A7211" s="264">
        <v>42422254</v>
      </c>
      <c r="B7211" s="264">
        <v>0</v>
      </c>
      <c r="C7211" s="264">
        <v>0</v>
      </c>
      <c r="D7211" s="264">
        <v>0</v>
      </c>
      <c r="E7211" s="264">
        <v>0</v>
      </c>
      <c r="F7211" s="264">
        <v>685</v>
      </c>
      <c r="G7211" s="264">
        <v>0</v>
      </c>
    </row>
    <row r="7212" spans="1:7">
      <c r="A7212" s="264">
        <v>42422264</v>
      </c>
      <c r="B7212" s="264">
        <v>379202.8</v>
      </c>
      <c r="C7212" s="264">
        <v>5777.77</v>
      </c>
      <c r="D7212" s="264">
        <v>0</v>
      </c>
      <c r="E7212" s="264">
        <v>384980.57</v>
      </c>
      <c r="F7212" s="264">
        <v>685</v>
      </c>
      <c r="G7212" s="264">
        <v>2</v>
      </c>
    </row>
    <row r="7213" spans="1:7">
      <c r="A7213" s="264">
        <v>42422276</v>
      </c>
      <c r="B7213" s="264">
        <v>0</v>
      </c>
      <c r="C7213" s="264">
        <v>0</v>
      </c>
      <c r="D7213" s="264">
        <v>0</v>
      </c>
      <c r="E7213" s="264">
        <v>0</v>
      </c>
      <c r="F7213" s="264">
        <v>685</v>
      </c>
      <c r="G7213" s="264">
        <v>0</v>
      </c>
    </row>
    <row r="7214" spans="1:7">
      <c r="A7214" s="264">
        <v>42422280</v>
      </c>
      <c r="B7214" s="264">
        <v>559497.39</v>
      </c>
      <c r="C7214" s="264">
        <v>7147.4</v>
      </c>
      <c r="D7214" s="264">
        <v>0</v>
      </c>
      <c r="E7214" s="264">
        <v>566644.79</v>
      </c>
      <c r="F7214" s="264">
        <v>685</v>
      </c>
      <c r="G7214" s="264">
        <v>1</v>
      </c>
    </row>
    <row r="7215" spans="1:7">
      <c r="A7215" s="264">
        <v>42422305</v>
      </c>
      <c r="B7215" s="264">
        <v>0</v>
      </c>
      <c r="C7215" s="264">
        <v>0</v>
      </c>
      <c r="D7215" s="264">
        <v>0</v>
      </c>
      <c r="E7215" s="264">
        <v>0</v>
      </c>
      <c r="F7215" s="264">
        <v>685</v>
      </c>
      <c r="G7215" s="264">
        <v>0</v>
      </c>
    </row>
    <row r="7216" spans="1:7">
      <c r="A7216" s="264">
        <v>42462612</v>
      </c>
      <c r="B7216" s="264">
        <v>0</v>
      </c>
      <c r="C7216" s="264">
        <v>0</v>
      </c>
      <c r="D7216" s="264">
        <v>0</v>
      </c>
      <c r="E7216" s="264">
        <v>0</v>
      </c>
      <c r="F7216" s="264">
        <v>685</v>
      </c>
      <c r="G7216" s="264">
        <v>0</v>
      </c>
    </row>
    <row r="7217" spans="1:7">
      <c r="A7217" s="264">
        <v>42462845</v>
      </c>
      <c r="B7217" s="264">
        <v>0</v>
      </c>
      <c r="C7217" s="264">
        <v>0</v>
      </c>
      <c r="D7217" s="264">
        <v>0</v>
      </c>
      <c r="E7217" s="264">
        <v>0</v>
      </c>
      <c r="F7217" s="264">
        <v>685</v>
      </c>
      <c r="G7217" s="264">
        <v>0</v>
      </c>
    </row>
    <row r="7218" spans="1:7">
      <c r="A7218" s="264">
        <v>42462857</v>
      </c>
      <c r="B7218" s="264">
        <v>475218.2</v>
      </c>
      <c r="C7218" s="264">
        <v>0</v>
      </c>
      <c r="D7218" s="264">
        <v>0</v>
      </c>
      <c r="E7218" s="264">
        <v>475218.2</v>
      </c>
      <c r="F7218" s="264">
        <v>685</v>
      </c>
      <c r="G7218" s="264">
        <v>0</v>
      </c>
    </row>
    <row r="7219" spans="1:7">
      <c r="A7219" s="264">
        <v>42462866</v>
      </c>
      <c r="B7219" s="264">
        <v>1251713.8899999999</v>
      </c>
      <c r="C7219" s="264">
        <v>0</v>
      </c>
      <c r="D7219" s="264">
        <v>781959.04</v>
      </c>
      <c r="E7219" s="264">
        <v>2033672.93</v>
      </c>
      <c r="F7219" s="264">
        <v>685</v>
      </c>
      <c r="G7219" s="264">
        <v>68</v>
      </c>
    </row>
    <row r="7220" spans="1:7">
      <c r="A7220" s="264">
        <v>42462870</v>
      </c>
      <c r="B7220" s="264">
        <v>0</v>
      </c>
      <c r="C7220" s="264">
        <v>0</v>
      </c>
      <c r="D7220" s="264">
        <v>0</v>
      </c>
      <c r="E7220" s="264">
        <v>0</v>
      </c>
      <c r="F7220" s="264">
        <v>685</v>
      </c>
      <c r="G7220" s="264">
        <v>0</v>
      </c>
    </row>
    <row r="7221" spans="1:7">
      <c r="A7221" s="264">
        <v>42462885</v>
      </c>
      <c r="B7221" s="264">
        <v>152515.85</v>
      </c>
      <c r="C7221" s="264">
        <v>0</v>
      </c>
      <c r="D7221" s="264">
        <v>0</v>
      </c>
      <c r="E7221" s="264">
        <v>152515.85</v>
      </c>
      <c r="F7221" s="264">
        <v>685</v>
      </c>
      <c r="G7221" s="264">
        <v>0</v>
      </c>
    </row>
    <row r="7222" spans="1:7">
      <c r="A7222" s="264">
        <v>42462890</v>
      </c>
      <c r="B7222" s="264">
        <v>0</v>
      </c>
      <c r="C7222" s="264">
        <v>0</v>
      </c>
      <c r="D7222" s="264">
        <v>0</v>
      </c>
      <c r="E7222" s="264">
        <v>0</v>
      </c>
      <c r="F7222" s="264">
        <v>685</v>
      </c>
      <c r="G7222" s="264">
        <v>0</v>
      </c>
    </row>
    <row r="7223" spans="1:7">
      <c r="A7223" s="264">
        <v>42462909</v>
      </c>
      <c r="B7223" s="264">
        <v>0</v>
      </c>
      <c r="C7223" s="264">
        <v>0</v>
      </c>
      <c r="D7223" s="264">
        <v>0</v>
      </c>
      <c r="E7223" s="264">
        <v>0</v>
      </c>
      <c r="F7223" s="264">
        <v>685</v>
      </c>
      <c r="G7223" s="264">
        <v>0</v>
      </c>
    </row>
    <row r="7224" spans="1:7">
      <c r="A7224" s="264">
        <v>42462915</v>
      </c>
      <c r="B7224" s="264">
        <v>0</v>
      </c>
      <c r="C7224" s="264">
        <v>0</v>
      </c>
      <c r="D7224" s="264">
        <v>0</v>
      </c>
      <c r="E7224" s="264">
        <v>0</v>
      </c>
      <c r="F7224" s="264">
        <v>823</v>
      </c>
      <c r="G7224" s="264">
        <v>0</v>
      </c>
    </row>
    <row r="7225" spans="1:7">
      <c r="A7225" s="264">
        <v>42462928</v>
      </c>
      <c r="B7225" s="264">
        <v>866444.45</v>
      </c>
      <c r="C7225" s="264">
        <v>0</v>
      </c>
      <c r="D7225" s="264">
        <v>150063.60999999999</v>
      </c>
      <c r="E7225" s="264">
        <v>1016508.06</v>
      </c>
      <c r="F7225" s="264">
        <v>685</v>
      </c>
      <c r="G7225" s="264">
        <v>14</v>
      </c>
    </row>
    <row r="7226" spans="1:7">
      <c r="A7226" s="264">
        <v>42462932</v>
      </c>
      <c r="B7226" s="264">
        <v>0</v>
      </c>
      <c r="C7226" s="264">
        <v>0</v>
      </c>
      <c r="D7226" s="264">
        <v>0</v>
      </c>
      <c r="E7226" s="264">
        <v>0</v>
      </c>
      <c r="F7226" s="264">
        <v>685</v>
      </c>
      <c r="G7226" s="264">
        <v>0</v>
      </c>
    </row>
    <row r="7227" spans="1:7">
      <c r="A7227" s="264">
        <v>42462942</v>
      </c>
      <c r="B7227" s="264">
        <v>0</v>
      </c>
      <c r="C7227" s="264">
        <v>0</v>
      </c>
      <c r="D7227" s="264">
        <v>0</v>
      </c>
      <c r="E7227" s="264">
        <v>0</v>
      </c>
      <c r="F7227" s="264">
        <v>685</v>
      </c>
      <c r="G7227" s="264">
        <v>0</v>
      </c>
    </row>
    <row r="7228" spans="1:7">
      <c r="A7228" s="264">
        <v>42508022</v>
      </c>
      <c r="B7228" s="264">
        <v>0</v>
      </c>
      <c r="C7228" s="264">
        <v>0</v>
      </c>
      <c r="D7228" s="264">
        <v>0</v>
      </c>
      <c r="E7228" s="264">
        <v>0</v>
      </c>
      <c r="F7228" s="264">
        <v>685</v>
      </c>
      <c r="G7228" s="264">
        <v>0</v>
      </c>
    </row>
    <row r="7229" spans="1:7">
      <c r="A7229" s="264">
        <v>42508336</v>
      </c>
      <c r="B7229" s="264">
        <v>0</v>
      </c>
      <c r="C7229" s="264">
        <v>0</v>
      </c>
      <c r="D7229" s="264">
        <v>0</v>
      </c>
      <c r="E7229" s="264">
        <v>0</v>
      </c>
      <c r="F7229" s="264">
        <v>823</v>
      </c>
      <c r="G7229" s="264">
        <v>0</v>
      </c>
    </row>
    <row r="7230" spans="1:7">
      <c r="A7230" s="264">
        <v>42508356</v>
      </c>
      <c r="B7230" s="264">
        <v>230330.47</v>
      </c>
      <c r="C7230" s="264">
        <v>0</v>
      </c>
      <c r="D7230" s="264">
        <v>48496.15</v>
      </c>
      <c r="E7230" s="264">
        <v>278826.62</v>
      </c>
      <c r="F7230" s="264">
        <v>685</v>
      </c>
      <c r="G7230" s="264">
        <v>19</v>
      </c>
    </row>
    <row r="7231" spans="1:7">
      <c r="A7231" s="264">
        <v>42508447</v>
      </c>
      <c r="B7231" s="264">
        <v>467668.95</v>
      </c>
      <c r="C7231" s="264">
        <v>0</v>
      </c>
      <c r="D7231" s="264">
        <v>0</v>
      </c>
      <c r="E7231" s="264">
        <v>467668.95</v>
      </c>
      <c r="F7231" s="264">
        <v>823</v>
      </c>
      <c r="G7231" s="264">
        <v>0</v>
      </c>
    </row>
    <row r="7232" spans="1:7">
      <c r="A7232" s="264">
        <v>42508594</v>
      </c>
      <c r="B7232" s="264">
        <v>0</v>
      </c>
      <c r="C7232" s="264">
        <v>0</v>
      </c>
      <c r="D7232" s="264">
        <v>0</v>
      </c>
      <c r="E7232" s="264">
        <v>0</v>
      </c>
      <c r="F7232" s="264">
        <v>823</v>
      </c>
      <c r="G7232" s="264">
        <v>0</v>
      </c>
    </row>
    <row r="7233" spans="1:7">
      <c r="A7233" s="264">
        <v>42508614</v>
      </c>
      <c r="B7233" s="264">
        <v>270135.03000000003</v>
      </c>
      <c r="C7233" s="264">
        <v>0</v>
      </c>
      <c r="D7233" s="264">
        <v>0</v>
      </c>
      <c r="E7233" s="264">
        <v>270135.03000000003</v>
      </c>
      <c r="F7233" s="264">
        <v>685</v>
      </c>
      <c r="G7233" s="264">
        <v>0</v>
      </c>
    </row>
    <row r="7234" spans="1:7">
      <c r="A7234" s="264">
        <v>42508631</v>
      </c>
      <c r="B7234" s="264">
        <v>373678.01</v>
      </c>
      <c r="C7234" s="264">
        <v>0</v>
      </c>
      <c r="D7234" s="264">
        <v>0</v>
      </c>
      <c r="E7234" s="264">
        <v>373678.01</v>
      </c>
      <c r="F7234" s="264">
        <v>685</v>
      </c>
      <c r="G7234" s="264">
        <v>0</v>
      </c>
    </row>
    <row r="7235" spans="1:7">
      <c r="A7235" s="264">
        <v>42508646</v>
      </c>
      <c r="B7235" s="264">
        <v>0</v>
      </c>
      <c r="C7235" s="264">
        <v>0</v>
      </c>
      <c r="D7235" s="264">
        <v>0</v>
      </c>
      <c r="E7235" s="264">
        <v>0</v>
      </c>
      <c r="F7235" s="264">
        <v>685</v>
      </c>
      <c r="G7235" s="264">
        <v>0</v>
      </c>
    </row>
    <row r="7236" spans="1:7">
      <c r="A7236" s="264">
        <v>42508663</v>
      </c>
      <c r="B7236" s="264">
        <v>346554.26</v>
      </c>
      <c r="C7236" s="264">
        <v>0</v>
      </c>
      <c r="D7236" s="264">
        <v>0</v>
      </c>
      <c r="E7236" s="264">
        <v>346554.26</v>
      </c>
      <c r="F7236" s="264">
        <v>685</v>
      </c>
      <c r="G7236" s="264">
        <v>0</v>
      </c>
    </row>
    <row r="7237" spans="1:7">
      <c r="A7237" s="264">
        <v>42508675</v>
      </c>
      <c r="B7237" s="264">
        <v>0</v>
      </c>
      <c r="C7237" s="264">
        <v>0</v>
      </c>
      <c r="D7237" s="264">
        <v>0</v>
      </c>
      <c r="E7237" s="264">
        <v>0</v>
      </c>
      <c r="F7237" s="264">
        <v>685</v>
      </c>
      <c r="G7237" s="264">
        <v>0</v>
      </c>
    </row>
    <row r="7238" spans="1:7">
      <c r="A7238" s="264">
        <v>42508699</v>
      </c>
      <c r="B7238" s="264">
        <v>564940.48</v>
      </c>
      <c r="C7238" s="264">
        <v>0</v>
      </c>
      <c r="D7238" s="264">
        <v>0</v>
      </c>
      <c r="E7238" s="264">
        <v>564940.48</v>
      </c>
      <c r="F7238" s="264">
        <v>685</v>
      </c>
      <c r="G7238" s="264">
        <v>0</v>
      </c>
    </row>
    <row r="7239" spans="1:7">
      <c r="A7239" s="264">
        <v>42553461</v>
      </c>
      <c r="B7239" s="264">
        <v>0</v>
      </c>
      <c r="C7239" s="264">
        <v>0</v>
      </c>
      <c r="D7239" s="264">
        <v>0</v>
      </c>
      <c r="E7239" s="264">
        <v>0</v>
      </c>
      <c r="F7239" s="264">
        <v>685</v>
      </c>
      <c r="G7239" s="264">
        <v>0</v>
      </c>
    </row>
    <row r="7240" spans="1:7">
      <c r="A7240" s="264">
        <v>42553494</v>
      </c>
      <c r="B7240" s="264">
        <v>0</v>
      </c>
      <c r="C7240" s="264">
        <v>0</v>
      </c>
      <c r="D7240" s="264">
        <v>0</v>
      </c>
      <c r="E7240" s="264">
        <v>0</v>
      </c>
      <c r="F7240" s="264">
        <v>823</v>
      </c>
      <c r="G7240" s="264">
        <v>0</v>
      </c>
    </row>
    <row r="7241" spans="1:7">
      <c r="A7241" s="264">
        <v>42553587</v>
      </c>
      <c r="B7241" s="264">
        <v>0</v>
      </c>
      <c r="C7241" s="264">
        <v>0</v>
      </c>
      <c r="D7241" s="264">
        <v>0</v>
      </c>
      <c r="E7241" s="264">
        <v>0</v>
      </c>
      <c r="F7241" s="264">
        <v>823</v>
      </c>
      <c r="G7241" s="264">
        <v>0</v>
      </c>
    </row>
    <row r="7242" spans="1:7">
      <c r="A7242" s="264">
        <v>42554051</v>
      </c>
      <c r="B7242" s="264">
        <v>0</v>
      </c>
      <c r="C7242" s="264">
        <v>0</v>
      </c>
      <c r="D7242" s="264">
        <v>0</v>
      </c>
      <c r="E7242" s="264">
        <v>0</v>
      </c>
      <c r="F7242" s="264">
        <v>685</v>
      </c>
      <c r="G7242" s="264">
        <v>0</v>
      </c>
    </row>
    <row r="7243" spans="1:7">
      <c r="A7243" s="264">
        <v>42554387</v>
      </c>
      <c r="B7243" s="264">
        <v>997294.04</v>
      </c>
      <c r="C7243" s="264">
        <v>0</v>
      </c>
      <c r="D7243" s="264">
        <v>0</v>
      </c>
      <c r="E7243" s="264">
        <v>997294.04</v>
      </c>
      <c r="F7243" s="264">
        <v>823</v>
      </c>
      <c r="G7243" s="264">
        <v>0</v>
      </c>
    </row>
    <row r="7244" spans="1:7">
      <c r="A7244" s="264">
        <v>42554437</v>
      </c>
      <c r="B7244" s="264">
        <v>0</v>
      </c>
      <c r="C7244" s="264">
        <v>0</v>
      </c>
      <c r="D7244" s="264">
        <v>0</v>
      </c>
      <c r="E7244" s="264">
        <v>0</v>
      </c>
      <c r="F7244" s="264">
        <v>685</v>
      </c>
      <c r="G7244" s="264">
        <v>0</v>
      </c>
    </row>
    <row r="7245" spans="1:7">
      <c r="A7245" s="264">
        <v>42554470</v>
      </c>
      <c r="B7245" s="264">
        <v>187072.75</v>
      </c>
      <c r="C7245" s="264">
        <v>0</v>
      </c>
      <c r="D7245" s="264">
        <v>0</v>
      </c>
      <c r="E7245" s="264">
        <v>187072.75</v>
      </c>
      <c r="F7245" s="264">
        <v>685</v>
      </c>
      <c r="G7245" s="264">
        <v>0</v>
      </c>
    </row>
    <row r="7246" spans="1:7">
      <c r="A7246" s="264">
        <v>42554505</v>
      </c>
      <c r="B7246" s="264">
        <v>0</v>
      </c>
      <c r="C7246" s="264">
        <v>0</v>
      </c>
      <c r="D7246" s="264">
        <v>0</v>
      </c>
      <c r="E7246" s="264">
        <v>0</v>
      </c>
      <c r="F7246" s="264">
        <v>685</v>
      </c>
      <c r="G7246" s="264">
        <v>0</v>
      </c>
    </row>
    <row r="7247" spans="1:7">
      <c r="A7247" s="264">
        <v>42554514</v>
      </c>
      <c r="B7247" s="264">
        <v>0</v>
      </c>
      <c r="C7247" s="264">
        <v>0</v>
      </c>
      <c r="D7247" s="264">
        <v>0</v>
      </c>
      <c r="E7247" s="264">
        <v>0</v>
      </c>
      <c r="F7247" s="264">
        <v>685</v>
      </c>
      <c r="G7247" s="264">
        <v>0</v>
      </c>
    </row>
    <row r="7248" spans="1:7">
      <c r="A7248" s="264">
        <v>42554535</v>
      </c>
      <c r="B7248" s="264">
        <v>0</v>
      </c>
      <c r="C7248" s="264">
        <v>0</v>
      </c>
      <c r="D7248" s="264">
        <v>0</v>
      </c>
      <c r="E7248" s="264">
        <v>0</v>
      </c>
      <c r="F7248" s="264">
        <v>685</v>
      </c>
      <c r="G7248" s="264">
        <v>0</v>
      </c>
    </row>
    <row r="7249" spans="1:7">
      <c r="A7249" s="264">
        <v>42554547</v>
      </c>
      <c r="B7249" s="264">
        <v>0</v>
      </c>
      <c r="C7249" s="264">
        <v>0</v>
      </c>
      <c r="D7249" s="264">
        <v>0</v>
      </c>
      <c r="E7249" s="264">
        <v>0</v>
      </c>
      <c r="F7249" s="264">
        <v>823</v>
      </c>
      <c r="G7249" s="264">
        <v>0</v>
      </c>
    </row>
    <row r="7250" spans="1:7">
      <c r="A7250" s="264">
        <v>42554557</v>
      </c>
      <c r="B7250" s="264">
        <v>215775.89</v>
      </c>
      <c r="C7250" s="264">
        <v>0</v>
      </c>
      <c r="D7250" s="264">
        <v>0</v>
      </c>
      <c r="E7250" s="264">
        <v>215775.89</v>
      </c>
      <c r="F7250" s="264">
        <v>685</v>
      </c>
      <c r="G7250" s="264">
        <v>0</v>
      </c>
    </row>
    <row r="7251" spans="1:7">
      <c r="A7251" s="264">
        <v>42554578</v>
      </c>
      <c r="B7251" s="264">
        <v>0</v>
      </c>
      <c r="C7251" s="264">
        <v>0</v>
      </c>
      <c r="D7251" s="264">
        <v>0</v>
      </c>
      <c r="E7251" s="264">
        <v>0</v>
      </c>
      <c r="F7251" s="264">
        <v>685</v>
      </c>
      <c r="G7251" s="264">
        <v>0</v>
      </c>
    </row>
    <row r="7252" spans="1:7">
      <c r="A7252" s="264">
        <v>42616307</v>
      </c>
      <c r="B7252" s="264">
        <v>1007582.34</v>
      </c>
      <c r="C7252" s="264">
        <v>0</v>
      </c>
      <c r="D7252" s="264">
        <v>134551.71</v>
      </c>
      <c r="E7252" s="264">
        <v>1142134.05</v>
      </c>
      <c r="F7252" s="264">
        <v>685</v>
      </c>
      <c r="G7252" s="264">
        <v>11</v>
      </c>
    </row>
    <row r="7253" spans="1:7">
      <c r="A7253" s="264">
        <v>42616518</v>
      </c>
      <c r="B7253" s="264">
        <v>0</v>
      </c>
      <c r="C7253" s="264">
        <v>0</v>
      </c>
      <c r="D7253" s="264">
        <v>0</v>
      </c>
      <c r="E7253" s="264">
        <v>0</v>
      </c>
      <c r="F7253" s="264">
        <v>685</v>
      </c>
      <c r="G7253" s="264">
        <v>0</v>
      </c>
    </row>
    <row r="7254" spans="1:7">
      <c r="A7254" s="264">
        <v>42616770</v>
      </c>
      <c r="B7254" s="264">
        <v>0</v>
      </c>
      <c r="C7254" s="264">
        <v>0</v>
      </c>
      <c r="D7254" s="264">
        <v>0</v>
      </c>
      <c r="E7254" s="264">
        <v>0</v>
      </c>
      <c r="F7254" s="264">
        <v>685</v>
      </c>
      <c r="G7254" s="264">
        <v>0</v>
      </c>
    </row>
    <row r="7255" spans="1:7">
      <c r="A7255" s="264">
        <v>42616780</v>
      </c>
      <c r="B7255" s="264">
        <v>0</v>
      </c>
      <c r="C7255" s="264">
        <v>0</v>
      </c>
      <c r="D7255" s="264">
        <v>0</v>
      </c>
      <c r="E7255" s="264">
        <v>0</v>
      </c>
      <c r="F7255" s="264">
        <v>685</v>
      </c>
      <c r="G7255" s="264">
        <v>0</v>
      </c>
    </row>
    <row r="7256" spans="1:7">
      <c r="A7256" s="264">
        <v>42616798</v>
      </c>
      <c r="B7256" s="264">
        <v>368374.69</v>
      </c>
      <c r="C7256" s="264">
        <v>0</v>
      </c>
      <c r="D7256" s="264">
        <v>0</v>
      </c>
      <c r="E7256" s="264">
        <v>368374.69</v>
      </c>
      <c r="F7256" s="264">
        <v>685</v>
      </c>
      <c r="G7256" s="264">
        <v>0</v>
      </c>
    </row>
    <row r="7257" spans="1:7">
      <c r="A7257" s="264">
        <v>42616801</v>
      </c>
      <c r="B7257" s="264">
        <v>157381.65</v>
      </c>
      <c r="C7257" s="264">
        <v>0</v>
      </c>
      <c r="D7257" s="264">
        <v>0</v>
      </c>
      <c r="E7257" s="264">
        <v>157381.65</v>
      </c>
      <c r="F7257" s="264">
        <v>685</v>
      </c>
      <c r="G7257" s="264">
        <v>0</v>
      </c>
    </row>
    <row r="7258" spans="1:7">
      <c r="A7258" s="264">
        <v>42616824</v>
      </c>
      <c r="B7258" s="264">
        <v>559881.72</v>
      </c>
      <c r="C7258" s="264">
        <v>0</v>
      </c>
      <c r="D7258" s="264">
        <v>154401.95000000001</v>
      </c>
      <c r="E7258" s="264">
        <v>714283.67</v>
      </c>
      <c r="F7258" s="264">
        <v>685</v>
      </c>
      <c r="G7258" s="264">
        <v>25</v>
      </c>
    </row>
    <row r="7259" spans="1:7">
      <c r="A7259" s="264">
        <v>42672794</v>
      </c>
      <c r="B7259" s="264">
        <v>0</v>
      </c>
      <c r="C7259" s="264">
        <v>0</v>
      </c>
      <c r="D7259" s="264">
        <v>0</v>
      </c>
      <c r="E7259" s="264">
        <v>0</v>
      </c>
      <c r="F7259" s="264">
        <v>685</v>
      </c>
      <c r="G7259" s="264">
        <v>0</v>
      </c>
    </row>
    <row r="7260" spans="1:7">
      <c r="A7260" s="264">
        <v>42673090</v>
      </c>
      <c r="B7260" s="264">
        <v>411919.89</v>
      </c>
      <c r="C7260" s="264">
        <v>0</v>
      </c>
      <c r="D7260" s="264">
        <v>0</v>
      </c>
      <c r="E7260" s="264">
        <v>411919.89</v>
      </c>
      <c r="F7260" s="264">
        <v>685</v>
      </c>
      <c r="G7260" s="264">
        <v>0</v>
      </c>
    </row>
    <row r="7261" spans="1:7">
      <c r="A7261" s="264">
        <v>42673107</v>
      </c>
      <c r="B7261" s="264">
        <v>171909.89</v>
      </c>
      <c r="C7261" s="264">
        <v>0</v>
      </c>
      <c r="D7261" s="264">
        <v>0</v>
      </c>
      <c r="E7261" s="264">
        <v>171909.89</v>
      </c>
      <c r="F7261" s="264">
        <v>685</v>
      </c>
      <c r="G7261" s="264">
        <v>0</v>
      </c>
    </row>
    <row r="7262" spans="1:7">
      <c r="A7262" s="264">
        <v>42673157</v>
      </c>
      <c r="B7262" s="264">
        <v>567715.85</v>
      </c>
      <c r="C7262" s="264">
        <v>0</v>
      </c>
      <c r="D7262" s="264">
        <v>47937.37</v>
      </c>
      <c r="E7262" s="264">
        <v>615653.22</v>
      </c>
      <c r="F7262" s="264">
        <v>685</v>
      </c>
      <c r="G7262" s="264">
        <v>7</v>
      </c>
    </row>
    <row r="7263" spans="1:7">
      <c r="A7263" s="264">
        <v>42673178</v>
      </c>
      <c r="B7263" s="264">
        <v>0</v>
      </c>
      <c r="C7263" s="264">
        <v>0</v>
      </c>
      <c r="D7263" s="264">
        <v>0</v>
      </c>
      <c r="E7263" s="264">
        <v>0</v>
      </c>
      <c r="F7263" s="264">
        <v>685</v>
      </c>
      <c r="G7263" s="264">
        <v>0</v>
      </c>
    </row>
    <row r="7264" spans="1:7">
      <c r="A7264" s="264">
        <v>42673186</v>
      </c>
      <c r="B7264" s="264">
        <v>913514.53</v>
      </c>
      <c r="C7264" s="264">
        <v>0</v>
      </c>
      <c r="D7264" s="264">
        <v>121943.47</v>
      </c>
      <c r="E7264" s="264">
        <v>1035458</v>
      </c>
      <c r="F7264" s="264">
        <v>685</v>
      </c>
      <c r="G7264" s="264">
        <v>11</v>
      </c>
    </row>
    <row r="7265" spans="1:7">
      <c r="A7265" s="264">
        <v>42673190</v>
      </c>
      <c r="B7265" s="264">
        <v>619233.4</v>
      </c>
      <c r="C7265" s="264">
        <v>0</v>
      </c>
      <c r="D7265" s="264">
        <v>0</v>
      </c>
      <c r="E7265" s="264">
        <v>619233.4</v>
      </c>
      <c r="F7265" s="264">
        <v>685</v>
      </c>
      <c r="G7265" s="264">
        <v>0</v>
      </c>
    </row>
    <row r="7266" spans="1:7">
      <c r="A7266" s="264">
        <v>42673200</v>
      </c>
      <c r="B7266" s="264">
        <v>186079.13</v>
      </c>
      <c r="C7266" s="264">
        <v>0</v>
      </c>
      <c r="D7266" s="264">
        <v>108086.21</v>
      </c>
      <c r="E7266" s="264">
        <v>294165.34000000003</v>
      </c>
      <c r="F7266" s="264">
        <v>685</v>
      </c>
      <c r="G7266" s="264">
        <v>59</v>
      </c>
    </row>
    <row r="7267" spans="1:7">
      <c r="A7267" s="264">
        <v>42727730</v>
      </c>
      <c r="B7267" s="264">
        <v>264597.96000000002</v>
      </c>
      <c r="C7267" s="264">
        <v>0</v>
      </c>
      <c r="D7267" s="264">
        <v>0</v>
      </c>
      <c r="E7267" s="264">
        <v>264597.96000000002</v>
      </c>
      <c r="F7267" s="264">
        <v>685</v>
      </c>
      <c r="G7267" s="264">
        <v>0</v>
      </c>
    </row>
    <row r="7268" spans="1:7">
      <c r="A7268" s="264">
        <v>42727747</v>
      </c>
      <c r="B7268" s="264">
        <v>281541.86</v>
      </c>
      <c r="C7268" s="264">
        <v>0</v>
      </c>
      <c r="D7268" s="264">
        <v>0</v>
      </c>
      <c r="E7268" s="264">
        <v>281541.86</v>
      </c>
      <c r="F7268" s="264">
        <v>685</v>
      </c>
      <c r="G7268" s="264">
        <v>0</v>
      </c>
    </row>
    <row r="7269" spans="1:7">
      <c r="A7269" s="264">
        <v>42727752</v>
      </c>
      <c r="B7269" s="264">
        <v>277434.71000000002</v>
      </c>
      <c r="C7269" s="264">
        <v>0</v>
      </c>
      <c r="D7269" s="264">
        <v>0</v>
      </c>
      <c r="E7269" s="264">
        <v>277434.71000000002</v>
      </c>
      <c r="F7269" s="264">
        <v>685</v>
      </c>
      <c r="G7269" s="264">
        <v>0</v>
      </c>
    </row>
    <row r="7270" spans="1:7">
      <c r="A7270" s="264">
        <v>42727768</v>
      </c>
      <c r="B7270" s="264">
        <v>0</v>
      </c>
      <c r="C7270" s="264">
        <v>0</v>
      </c>
      <c r="D7270" s="264">
        <v>0</v>
      </c>
      <c r="E7270" s="264">
        <v>0</v>
      </c>
      <c r="F7270" s="264">
        <v>685</v>
      </c>
      <c r="G7270" s="264">
        <v>0</v>
      </c>
    </row>
    <row r="7271" spans="1:7">
      <c r="A7271" s="264">
        <v>42727790</v>
      </c>
      <c r="B7271" s="264">
        <v>529428.71</v>
      </c>
      <c r="C7271" s="264">
        <v>0</v>
      </c>
      <c r="D7271" s="264">
        <v>0</v>
      </c>
      <c r="E7271" s="264">
        <v>529428.71</v>
      </c>
      <c r="F7271" s="264">
        <v>685</v>
      </c>
      <c r="G7271" s="264">
        <v>0</v>
      </c>
    </row>
    <row r="7272" spans="1:7">
      <c r="A7272" s="264">
        <v>42727801</v>
      </c>
      <c r="B7272" s="264">
        <v>0</v>
      </c>
      <c r="C7272" s="264">
        <v>0</v>
      </c>
      <c r="D7272" s="264">
        <v>0</v>
      </c>
      <c r="E7272" s="264">
        <v>0</v>
      </c>
      <c r="F7272" s="264">
        <v>685</v>
      </c>
      <c r="G7272" s="264">
        <v>0</v>
      </c>
    </row>
    <row r="7273" spans="1:7">
      <c r="A7273" s="264">
        <v>42727828</v>
      </c>
      <c r="B7273" s="264">
        <v>0</v>
      </c>
      <c r="C7273" s="264">
        <v>0</v>
      </c>
      <c r="D7273" s="264">
        <v>0</v>
      </c>
      <c r="E7273" s="264">
        <v>0</v>
      </c>
      <c r="F7273" s="264">
        <v>685</v>
      </c>
      <c r="G7273" s="264">
        <v>0</v>
      </c>
    </row>
    <row r="7274" spans="1:7">
      <c r="A7274" s="264">
        <v>42727844</v>
      </c>
      <c r="B7274" s="264">
        <v>0</v>
      </c>
      <c r="C7274" s="264">
        <v>0</v>
      </c>
      <c r="D7274" s="264">
        <v>0</v>
      </c>
      <c r="E7274" s="264">
        <v>0</v>
      </c>
      <c r="F7274" s="264">
        <v>685</v>
      </c>
      <c r="G7274" s="264">
        <v>0</v>
      </c>
    </row>
    <row r="7275" spans="1:7">
      <c r="A7275" s="264">
        <v>42727855</v>
      </c>
      <c r="B7275" s="264">
        <v>0</v>
      </c>
      <c r="C7275" s="264">
        <v>0</v>
      </c>
      <c r="D7275" s="264">
        <v>0</v>
      </c>
      <c r="E7275" s="264">
        <v>0</v>
      </c>
      <c r="F7275" s="264">
        <v>685</v>
      </c>
      <c r="G7275" s="264">
        <v>0</v>
      </c>
    </row>
    <row r="7276" spans="1:7">
      <c r="A7276" s="264">
        <v>42727865</v>
      </c>
      <c r="B7276" s="264">
        <v>0</v>
      </c>
      <c r="C7276" s="264">
        <v>0</v>
      </c>
      <c r="D7276" s="264">
        <v>0</v>
      </c>
      <c r="E7276" s="264">
        <v>0</v>
      </c>
      <c r="F7276" s="264">
        <v>685</v>
      </c>
      <c r="G7276" s="264">
        <v>0</v>
      </c>
    </row>
    <row r="7277" spans="1:7">
      <c r="A7277" s="264">
        <v>42727870</v>
      </c>
      <c r="B7277" s="264">
        <v>0</v>
      </c>
      <c r="C7277" s="264">
        <v>0</v>
      </c>
      <c r="D7277" s="264">
        <v>0</v>
      </c>
      <c r="E7277" s="264">
        <v>0</v>
      </c>
      <c r="F7277" s="264">
        <v>685</v>
      </c>
      <c r="G7277" s="264">
        <v>0</v>
      </c>
    </row>
    <row r="7278" spans="1:7">
      <c r="A7278" s="264">
        <v>42727882</v>
      </c>
      <c r="B7278" s="264">
        <v>0</v>
      </c>
      <c r="C7278" s="264">
        <v>0</v>
      </c>
      <c r="D7278" s="264">
        <v>0</v>
      </c>
      <c r="E7278" s="264">
        <v>0</v>
      </c>
      <c r="F7278" s="264">
        <v>685</v>
      </c>
      <c r="G7278" s="264">
        <v>0</v>
      </c>
    </row>
    <row r="7279" spans="1:7">
      <c r="A7279" s="264">
        <v>42727897</v>
      </c>
      <c r="B7279" s="264">
        <v>352589.38</v>
      </c>
      <c r="C7279" s="264">
        <v>0</v>
      </c>
      <c r="D7279" s="264">
        <v>0</v>
      </c>
      <c r="E7279" s="264">
        <v>352589.38</v>
      </c>
      <c r="F7279" s="264">
        <v>685</v>
      </c>
      <c r="G7279" s="264">
        <v>0</v>
      </c>
    </row>
    <row r="7280" spans="1:7">
      <c r="A7280" s="264">
        <v>42784812</v>
      </c>
      <c r="B7280" s="264">
        <v>244785.09</v>
      </c>
      <c r="C7280" s="264">
        <v>0</v>
      </c>
      <c r="D7280" s="264">
        <v>0</v>
      </c>
      <c r="E7280" s="264">
        <v>244785.09</v>
      </c>
      <c r="F7280" s="264">
        <v>685</v>
      </c>
      <c r="G7280" s="264">
        <v>0</v>
      </c>
    </row>
    <row r="7281" spans="1:7">
      <c r="A7281" s="264">
        <v>42785347</v>
      </c>
      <c r="B7281" s="264">
        <v>0</v>
      </c>
      <c r="C7281" s="264">
        <v>0</v>
      </c>
      <c r="D7281" s="264">
        <v>0</v>
      </c>
      <c r="E7281" s="264">
        <v>0</v>
      </c>
      <c r="F7281" s="264">
        <v>685</v>
      </c>
      <c r="G7281" s="264">
        <v>0</v>
      </c>
    </row>
    <row r="7282" spans="1:7">
      <c r="A7282" s="264">
        <v>42785351</v>
      </c>
      <c r="B7282" s="264">
        <v>0</v>
      </c>
      <c r="C7282" s="264">
        <v>0</v>
      </c>
      <c r="D7282" s="264">
        <v>0</v>
      </c>
      <c r="E7282" s="264">
        <v>0</v>
      </c>
      <c r="F7282" s="264">
        <v>685</v>
      </c>
      <c r="G7282" s="264">
        <v>0</v>
      </c>
    </row>
    <row r="7283" spans="1:7">
      <c r="A7283" s="264">
        <v>42785363</v>
      </c>
      <c r="B7283" s="264">
        <v>602546.24</v>
      </c>
      <c r="C7283" s="264">
        <v>0</v>
      </c>
      <c r="D7283" s="264">
        <v>0</v>
      </c>
      <c r="E7283" s="264">
        <v>602546.24</v>
      </c>
      <c r="F7283" s="264">
        <v>685</v>
      </c>
      <c r="G7283" s="264">
        <v>0</v>
      </c>
    </row>
    <row r="7284" spans="1:7">
      <c r="A7284" s="264">
        <v>42785372</v>
      </c>
      <c r="B7284" s="264">
        <v>0</v>
      </c>
      <c r="C7284" s="264">
        <v>0</v>
      </c>
      <c r="D7284" s="264">
        <v>0</v>
      </c>
      <c r="E7284" s="264">
        <v>0</v>
      </c>
      <c r="F7284" s="264">
        <v>685</v>
      </c>
      <c r="G7284" s="264">
        <v>0</v>
      </c>
    </row>
    <row r="7285" spans="1:7">
      <c r="A7285" s="264">
        <v>42785380</v>
      </c>
      <c r="B7285" s="264">
        <v>629811.6</v>
      </c>
      <c r="C7285" s="264">
        <v>0</v>
      </c>
      <c r="D7285" s="264">
        <v>0</v>
      </c>
      <c r="E7285" s="264">
        <v>629811.6</v>
      </c>
      <c r="F7285" s="264">
        <v>685</v>
      </c>
      <c r="G7285" s="264">
        <v>0</v>
      </c>
    </row>
    <row r="7286" spans="1:7">
      <c r="A7286" s="264">
        <v>42785391</v>
      </c>
      <c r="B7286" s="264">
        <v>419464.53</v>
      </c>
      <c r="C7286" s="264">
        <v>0</v>
      </c>
      <c r="D7286" s="264">
        <v>0</v>
      </c>
      <c r="E7286" s="264">
        <v>419464.53</v>
      </c>
      <c r="F7286" s="264">
        <v>685</v>
      </c>
      <c r="G7286" s="264">
        <v>0</v>
      </c>
    </row>
    <row r="7287" spans="1:7">
      <c r="A7287" s="264">
        <v>42785417</v>
      </c>
      <c r="B7287" s="264">
        <v>354265.97</v>
      </c>
      <c r="C7287" s="264">
        <v>0</v>
      </c>
      <c r="D7287" s="264">
        <v>214721.51</v>
      </c>
      <c r="E7287" s="264">
        <v>568987.48</v>
      </c>
      <c r="F7287" s="264">
        <v>685</v>
      </c>
      <c r="G7287" s="264">
        <v>68</v>
      </c>
    </row>
    <row r="7288" spans="1:7">
      <c r="A7288" s="264">
        <v>42785429</v>
      </c>
      <c r="B7288" s="264">
        <v>0</v>
      </c>
      <c r="C7288" s="264">
        <v>0</v>
      </c>
      <c r="D7288" s="264">
        <v>0</v>
      </c>
      <c r="E7288" s="264">
        <v>0</v>
      </c>
      <c r="F7288" s="264">
        <v>685</v>
      </c>
      <c r="G7288" s="264">
        <v>0</v>
      </c>
    </row>
    <row r="7289" spans="1:7">
      <c r="A7289" s="264">
        <v>42785442</v>
      </c>
      <c r="B7289" s="264">
        <v>0</v>
      </c>
      <c r="C7289" s="264">
        <v>0</v>
      </c>
      <c r="D7289" s="264">
        <v>0</v>
      </c>
      <c r="E7289" s="264">
        <v>0</v>
      </c>
      <c r="F7289" s="264">
        <v>823</v>
      </c>
      <c r="G7289" s="264">
        <v>0</v>
      </c>
    </row>
    <row r="7290" spans="1:7">
      <c r="A7290" s="264">
        <v>42785450</v>
      </c>
      <c r="B7290" s="264">
        <v>0</v>
      </c>
      <c r="C7290" s="264">
        <v>0</v>
      </c>
      <c r="D7290" s="264">
        <v>0</v>
      </c>
      <c r="E7290" s="264">
        <v>0</v>
      </c>
      <c r="F7290" s="264">
        <v>685</v>
      </c>
      <c r="G7290" s="264">
        <v>0</v>
      </c>
    </row>
    <row r="7291" spans="1:7">
      <c r="A7291" s="264">
        <v>42785466</v>
      </c>
      <c r="B7291" s="264">
        <v>0</v>
      </c>
      <c r="C7291" s="264">
        <v>0</v>
      </c>
      <c r="D7291" s="264">
        <v>0</v>
      </c>
      <c r="E7291" s="264">
        <v>0</v>
      </c>
      <c r="F7291" s="264">
        <v>685</v>
      </c>
      <c r="G7291" s="264">
        <v>0</v>
      </c>
    </row>
    <row r="7292" spans="1:7">
      <c r="A7292" s="264">
        <v>42785476</v>
      </c>
      <c r="B7292" s="264">
        <v>169967.16</v>
      </c>
      <c r="C7292" s="264">
        <v>0</v>
      </c>
      <c r="D7292" s="264">
        <v>0</v>
      </c>
      <c r="E7292" s="264">
        <v>169967.16</v>
      </c>
      <c r="F7292" s="264">
        <v>685</v>
      </c>
      <c r="G7292" s="264">
        <v>0</v>
      </c>
    </row>
    <row r="7293" spans="1:7">
      <c r="A7293" s="264">
        <v>42785483</v>
      </c>
      <c r="B7293" s="264">
        <v>41776.54</v>
      </c>
      <c r="C7293" s="264">
        <v>0</v>
      </c>
      <c r="D7293" s="264">
        <v>0</v>
      </c>
      <c r="E7293" s="264">
        <v>41776.54</v>
      </c>
      <c r="F7293" s="264">
        <v>685</v>
      </c>
      <c r="G7293" s="264">
        <v>0</v>
      </c>
    </row>
    <row r="7294" spans="1:7">
      <c r="A7294" s="264">
        <v>42785494</v>
      </c>
      <c r="B7294" s="264">
        <v>0</v>
      </c>
      <c r="C7294" s="264">
        <v>0</v>
      </c>
      <c r="D7294" s="264">
        <v>0</v>
      </c>
      <c r="E7294" s="264">
        <v>0</v>
      </c>
      <c r="F7294" s="264">
        <v>685</v>
      </c>
      <c r="G7294" s="264">
        <v>0</v>
      </c>
    </row>
    <row r="7295" spans="1:7">
      <c r="A7295" s="264">
        <v>42785517</v>
      </c>
      <c r="B7295" s="264">
        <v>343009.16</v>
      </c>
      <c r="C7295" s="264">
        <v>0</v>
      </c>
      <c r="D7295" s="264">
        <v>0</v>
      </c>
      <c r="E7295" s="264">
        <v>343009.16</v>
      </c>
      <c r="F7295" s="264">
        <v>685</v>
      </c>
      <c r="G7295" s="264">
        <v>0</v>
      </c>
    </row>
    <row r="7296" spans="1:7">
      <c r="A7296" s="264">
        <v>42785529</v>
      </c>
      <c r="B7296" s="264">
        <v>0</v>
      </c>
      <c r="C7296" s="264">
        <v>0</v>
      </c>
      <c r="D7296" s="264">
        <v>0</v>
      </c>
      <c r="E7296" s="264">
        <v>0</v>
      </c>
      <c r="F7296" s="264">
        <v>685</v>
      </c>
      <c r="G7296" s="264">
        <v>0</v>
      </c>
    </row>
    <row r="7297" spans="1:7">
      <c r="A7297" s="264">
        <v>42785535</v>
      </c>
      <c r="B7297" s="264">
        <v>0</v>
      </c>
      <c r="C7297" s="264">
        <v>0</v>
      </c>
      <c r="D7297" s="264">
        <v>0</v>
      </c>
      <c r="E7297" s="264">
        <v>0</v>
      </c>
      <c r="F7297" s="264">
        <v>685</v>
      </c>
      <c r="G7297" s="264">
        <v>0</v>
      </c>
    </row>
    <row r="7298" spans="1:7">
      <c r="A7298" s="264">
        <v>42785548</v>
      </c>
      <c r="B7298" s="264">
        <v>0</v>
      </c>
      <c r="C7298" s="264">
        <v>0</v>
      </c>
      <c r="D7298" s="264">
        <v>0</v>
      </c>
      <c r="E7298" s="264">
        <v>0</v>
      </c>
      <c r="F7298" s="264">
        <v>685</v>
      </c>
      <c r="G7298" s="264">
        <v>0</v>
      </c>
    </row>
    <row r="7299" spans="1:7">
      <c r="A7299" s="264">
        <v>42785558</v>
      </c>
      <c r="B7299" s="264">
        <v>0</v>
      </c>
      <c r="C7299" s="264">
        <v>0</v>
      </c>
      <c r="D7299" s="264">
        <v>0</v>
      </c>
      <c r="E7299" s="264">
        <v>0</v>
      </c>
      <c r="F7299" s="264">
        <v>685</v>
      </c>
      <c r="G7299" s="264">
        <v>0</v>
      </c>
    </row>
    <row r="7300" spans="1:7">
      <c r="A7300" s="264">
        <v>42785577</v>
      </c>
      <c r="B7300" s="264">
        <v>0</v>
      </c>
      <c r="C7300" s="264">
        <v>0</v>
      </c>
      <c r="D7300" s="264">
        <v>0</v>
      </c>
      <c r="E7300" s="264">
        <v>0</v>
      </c>
      <c r="F7300" s="264">
        <v>685</v>
      </c>
      <c r="G7300" s="264">
        <v>0</v>
      </c>
    </row>
    <row r="7301" spans="1:7">
      <c r="A7301" s="264">
        <v>42837696</v>
      </c>
      <c r="B7301" s="264">
        <v>428398.01</v>
      </c>
      <c r="C7301" s="264">
        <v>0</v>
      </c>
      <c r="D7301" s="264">
        <v>0</v>
      </c>
      <c r="E7301" s="264">
        <v>428398.01</v>
      </c>
      <c r="F7301" s="264">
        <v>685</v>
      </c>
      <c r="G7301" s="264">
        <v>0</v>
      </c>
    </row>
    <row r="7302" spans="1:7">
      <c r="A7302" s="264">
        <v>42837931</v>
      </c>
      <c r="B7302" s="264">
        <v>120468.37</v>
      </c>
      <c r="C7302" s="264">
        <v>0</v>
      </c>
      <c r="D7302" s="264">
        <v>0</v>
      </c>
      <c r="E7302" s="264">
        <v>120468.37</v>
      </c>
      <c r="F7302" s="264">
        <v>685</v>
      </c>
      <c r="G7302" s="264">
        <v>0</v>
      </c>
    </row>
    <row r="7303" spans="1:7">
      <c r="A7303" s="264">
        <v>42837944</v>
      </c>
      <c r="B7303" s="264">
        <v>789405.64</v>
      </c>
      <c r="C7303" s="264">
        <v>20468.05</v>
      </c>
      <c r="D7303" s="264">
        <v>0</v>
      </c>
      <c r="E7303" s="264">
        <v>809873.69</v>
      </c>
      <c r="F7303" s="264">
        <v>823</v>
      </c>
      <c r="G7303" s="264">
        <v>2</v>
      </c>
    </row>
    <row r="7304" spans="1:7">
      <c r="A7304" s="264">
        <v>42838113</v>
      </c>
      <c r="B7304" s="264">
        <v>0</v>
      </c>
      <c r="C7304" s="264">
        <v>0</v>
      </c>
      <c r="D7304" s="264">
        <v>0</v>
      </c>
      <c r="E7304" s="264">
        <v>0</v>
      </c>
      <c r="F7304" s="264">
        <v>685</v>
      </c>
      <c r="G7304" s="264">
        <v>0</v>
      </c>
    </row>
    <row r="7305" spans="1:7">
      <c r="A7305" s="264">
        <v>42838176</v>
      </c>
      <c r="B7305" s="264">
        <v>409611.58</v>
      </c>
      <c r="C7305" s="264">
        <v>544.72</v>
      </c>
      <c r="D7305" s="264">
        <v>0</v>
      </c>
      <c r="E7305" s="264">
        <v>410156.3</v>
      </c>
      <c r="F7305" s="264">
        <v>685</v>
      </c>
      <c r="G7305" s="264">
        <v>1</v>
      </c>
    </row>
    <row r="7306" spans="1:7">
      <c r="A7306" s="264">
        <v>42838316</v>
      </c>
      <c r="B7306" s="264">
        <v>301990.3</v>
      </c>
      <c r="C7306" s="264">
        <v>4026.65</v>
      </c>
      <c r="D7306" s="264">
        <v>0</v>
      </c>
      <c r="E7306" s="264">
        <v>306016.95</v>
      </c>
      <c r="F7306" s="264">
        <v>685</v>
      </c>
      <c r="G7306" s="264">
        <v>1</v>
      </c>
    </row>
    <row r="7307" spans="1:7">
      <c r="A7307" s="264">
        <v>42838357</v>
      </c>
      <c r="B7307" s="264">
        <v>0</v>
      </c>
      <c r="C7307" s="264">
        <v>0</v>
      </c>
      <c r="D7307" s="264">
        <v>0</v>
      </c>
      <c r="E7307" s="264">
        <v>0</v>
      </c>
      <c r="F7307" s="264">
        <v>685</v>
      </c>
      <c r="G7307" s="264">
        <v>0</v>
      </c>
    </row>
    <row r="7308" spans="1:7">
      <c r="A7308" s="264">
        <v>42838588</v>
      </c>
      <c r="B7308" s="264">
        <v>439056.3</v>
      </c>
      <c r="C7308" s="264">
        <v>0</v>
      </c>
      <c r="D7308" s="264">
        <v>0</v>
      </c>
      <c r="E7308" s="264">
        <v>439056.3</v>
      </c>
      <c r="F7308" s="264">
        <v>685</v>
      </c>
      <c r="G7308" s="264">
        <v>0</v>
      </c>
    </row>
    <row r="7309" spans="1:7">
      <c r="A7309" s="264">
        <v>42838782</v>
      </c>
      <c r="B7309" s="264">
        <v>0</v>
      </c>
      <c r="C7309" s="264">
        <v>0</v>
      </c>
      <c r="D7309" s="264">
        <v>0</v>
      </c>
      <c r="E7309" s="264">
        <v>0</v>
      </c>
      <c r="F7309" s="264">
        <v>685</v>
      </c>
      <c r="G7309" s="264">
        <v>0</v>
      </c>
    </row>
    <row r="7310" spans="1:7">
      <c r="A7310" s="264">
        <v>42838793</v>
      </c>
      <c r="B7310" s="264">
        <v>0</v>
      </c>
      <c r="C7310" s="264">
        <v>0</v>
      </c>
      <c r="D7310" s="264">
        <v>0</v>
      </c>
      <c r="E7310" s="264">
        <v>0</v>
      </c>
      <c r="F7310" s="264">
        <v>685</v>
      </c>
      <c r="G7310" s="264">
        <v>0</v>
      </c>
    </row>
    <row r="7311" spans="1:7">
      <c r="A7311" s="264">
        <v>42838801</v>
      </c>
      <c r="B7311" s="264">
        <v>0</v>
      </c>
      <c r="C7311" s="264">
        <v>0</v>
      </c>
      <c r="D7311" s="264">
        <v>0</v>
      </c>
      <c r="E7311" s="264">
        <v>0</v>
      </c>
      <c r="F7311" s="264">
        <v>823</v>
      </c>
      <c r="G7311" s="264">
        <v>0</v>
      </c>
    </row>
    <row r="7312" spans="1:7">
      <c r="A7312" s="264">
        <v>42838828</v>
      </c>
      <c r="B7312" s="264">
        <v>0</v>
      </c>
      <c r="C7312" s="264">
        <v>0</v>
      </c>
      <c r="D7312" s="264">
        <v>0</v>
      </c>
      <c r="E7312" s="264">
        <v>0</v>
      </c>
      <c r="F7312" s="264">
        <v>685</v>
      </c>
      <c r="G7312" s="264">
        <v>0</v>
      </c>
    </row>
    <row r="7313" spans="1:7">
      <c r="A7313" s="264">
        <v>42838839</v>
      </c>
      <c r="B7313" s="264">
        <v>284826.88</v>
      </c>
      <c r="C7313" s="264">
        <v>0</v>
      </c>
      <c r="D7313" s="264">
        <v>0</v>
      </c>
      <c r="E7313" s="264">
        <v>284826.88</v>
      </c>
      <c r="F7313" s="264">
        <v>685</v>
      </c>
      <c r="G7313" s="264">
        <v>0</v>
      </c>
    </row>
    <row r="7314" spans="1:7">
      <c r="A7314" s="264">
        <v>42838848</v>
      </c>
      <c r="B7314" s="264">
        <v>538563.19999999995</v>
      </c>
      <c r="C7314" s="264">
        <v>0</v>
      </c>
      <c r="D7314" s="264">
        <v>125537.48</v>
      </c>
      <c r="E7314" s="264">
        <v>664100.68000000005</v>
      </c>
      <c r="F7314" s="264">
        <v>685</v>
      </c>
      <c r="G7314" s="264">
        <v>20</v>
      </c>
    </row>
    <row r="7315" spans="1:7">
      <c r="A7315" s="264">
        <v>42838853</v>
      </c>
      <c r="B7315" s="264">
        <v>851206.15</v>
      </c>
      <c r="C7315" s="264">
        <v>0</v>
      </c>
      <c r="D7315" s="264">
        <v>0</v>
      </c>
      <c r="E7315" s="264">
        <v>851206.15</v>
      </c>
      <c r="F7315" s="264">
        <v>685</v>
      </c>
      <c r="G7315" s="264">
        <v>0</v>
      </c>
    </row>
    <row r="7316" spans="1:7">
      <c r="A7316" s="264">
        <v>42838891</v>
      </c>
      <c r="B7316" s="264">
        <v>0</v>
      </c>
      <c r="C7316" s="264">
        <v>0</v>
      </c>
      <c r="D7316" s="264">
        <v>0</v>
      </c>
      <c r="E7316" s="264">
        <v>0</v>
      </c>
      <c r="F7316" s="264">
        <v>685</v>
      </c>
      <c r="G7316" s="264">
        <v>0</v>
      </c>
    </row>
    <row r="7317" spans="1:7">
      <c r="A7317" s="264">
        <v>42838900</v>
      </c>
      <c r="B7317" s="264">
        <v>1691069.53</v>
      </c>
      <c r="C7317" s="264">
        <v>0</v>
      </c>
      <c r="D7317" s="264">
        <v>1279010.72</v>
      </c>
      <c r="E7317" s="264">
        <v>2970080.25</v>
      </c>
      <c r="F7317" s="264">
        <v>685</v>
      </c>
      <c r="G7317" s="264">
        <v>97</v>
      </c>
    </row>
    <row r="7318" spans="1:7">
      <c r="A7318" s="264">
        <v>42838927</v>
      </c>
      <c r="B7318" s="264">
        <v>0</v>
      </c>
      <c r="C7318" s="264">
        <v>0</v>
      </c>
      <c r="D7318" s="264">
        <v>0</v>
      </c>
      <c r="E7318" s="264">
        <v>0</v>
      </c>
      <c r="F7318" s="264">
        <v>685</v>
      </c>
      <c r="G7318" s="264">
        <v>0</v>
      </c>
    </row>
    <row r="7319" spans="1:7">
      <c r="A7319" s="264">
        <v>42838959</v>
      </c>
      <c r="B7319" s="264">
        <v>0</v>
      </c>
      <c r="C7319" s="264">
        <v>0</v>
      </c>
      <c r="D7319" s="264">
        <v>0</v>
      </c>
      <c r="E7319" s="264">
        <v>0</v>
      </c>
      <c r="F7319" s="264">
        <v>685</v>
      </c>
      <c r="G7319" s="264">
        <v>0</v>
      </c>
    </row>
    <row r="7320" spans="1:7">
      <c r="A7320" s="264">
        <v>42838960</v>
      </c>
      <c r="B7320" s="264">
        <v>313675.59000000003</v>
      </c>
      <c r="C7320" s="264">
        <v>3898.43</v>
      </c>
      <c r="D7320" s="264">
        <v>0</v>
      </c>
      <c r="E7320" s="264">
        <v>317574.02</v>
      </c>
      <c r="F7320" s="264">
        <v>685</v>
      </c>
      <c r="G7320" s="264">
        <v>1</v>
      </c>
    </row>
    <row r="7321" spans="1:7">
      <c r="A7321" s="264">
        <v>42838995</v>
      </c>
      <c r="B7321" s="264">
        <v>416080.29</v>
      </c>
      <c r="C7321" s="264">
        <v>0</v>
      </c>
      <c r="D7321" s="264">
        <v>0</v>
      </c>
      <c r="E7321" s="264">
        <v>416080.29</v>
      </c>
      <c r="F7321" s="264">
        <v>685</v>
      </c>
      <c r="G7321" s="264">
        <v>0</v>
      </c>
    </row>
    <row r="7322" spans="1:7">
      <c r="A7322" s="264">
        <v>42839000</v>
      </c>
      <c r="B7322" s="264">
        <v>198580.87</v>
      </c>
      <c r="C7322" s="264">
        <v>2616.19</v>
      </c>
      <c r="D7322" s="264">
        <v>0</v>
      </c>
      <c r="E7322" s="264">
        <v>201197.06</v>
      </c>
      <c r="F7322" s="264">
        <v>685</v>
      </c>
      <c r="G7322" s="264">
        <v>1</v>
      </c>
    </row>
    <row r="7323" spans="1:7">
      <c r="A7323" s="264">
        <v>42839058</v>
      </c>
      <c r="B7323" s="264">
        <v>559242.42000000004</v>
      </c>
      <c r="C7323" s="264">
        <v>7094.95</v>
      </c>
      <c r="D7323" s="264">
        <v>0</v>
      </c>
      <c r="E7323" s="264">
        <v>566337.37</v>
      </c>
      <c r="F7323" s="264">
        <v>685</v>
      </c>
      <c r="G7323" s="264">
        <v>1</v>
      </c>
    </row>
    <row r="7324" spans="1:7">
      <c r="A7324" s="264">
        <v>42887434</v>
      </c>
      <c r="B7324" s="264">
        <v>0</v>
      </c>
      <c r="C7324" s="264">
        <v>0</v>
      </c>
      <c r="D7324" s="264">
        <v>0</v>
      </c>
      <c r="E7324" s="264">
        <v>0</v>
      </c>
      <c r="F7324" s="264">
        <v>685</v>
      </c>
      <c r="G7324" s="264">
        <v>0</v>
      </c>
    </row>
    <row r="7325" spans="1:7">
      <c r="A7325" s="264">
        <v>42887670</v>
      </c>
      <c r="B7325" s="264">
        <v>0</v>
      </c>
      <c r="C7325" s="264">
        <v>0</v>
      </c>
      <c r="D7325" s="264">
        <v>0</v>
      </c>
      <c r="E7325" s="264">
        <v>0</v>
      </c>
      <c r="F7325" s="264">
        <v>823</v>
      </c>
      <c r="G7325" s="264">
        <v>0</v>
      </c>
    </row>
    <row r="7326" spans="1:7">
      <c r="A7326" s="264">
        <v>42887689</v>
      </c>
      <c r="B7326" s="264">
        <v>0</v>
      </c>
      <c r="C7326" s="264">
        <v>0</v>
      </c>
      <c r="D7326" s="264">
        <v>0</v>
      </c>
      <c r="E7326" s="264">
        <v>0</v>
      </c>
      <c r="F7326" s="264">
        <v>685</v>
      </c>
      <c r="G7326" s="264">
        <v>0</v>
      </c>
    </row>
    <row r="7327" spans="1:7">
      <c r="A7327" s="264">
        <v>42887817</v>
      </c>
      <c r="B7327" s="264">
        <v>0</v>
      </c>
      <c r="C7327" s="264">
        <v>0</v>
      </c>
      <c r="D7327" s="264">
        <v>0</v>
      </c>
      <c r="E7327" s="264">
        <v>0</v>
      </c>
      <c r="F7327" s="264">
        <v>685</v>
      </c>
      <c r="G7327" s="264">
        <v>0</v>
      </c>
    </row>
    <row r="7328" spans="1:7">
      <c r="A7328" s="264">
        <v>42887832</v>
      </c>
      <c r="B7328" s="264">
        <v>0</v>
      </c>
      <c r="C7328" s="264">
        <v>0</v>
      </c>
      <c r="D7328" s="264">
        <v>0</v>
      </c>
      <c r="E7328" s="264">
        <v>0</v>
      </c>
      <c r="F7328" s="264">
        <v>685</v>
      </c>
      <c r="G7328" s="264">
        <v>0</v>
      </c>
    </row>
    <row r="7329" spans="1:7">
      <c r="A7329" s="264">
        <v>42887853</v>
      </c>
      <c r="B7329" s="264">
        <v>0</v>
      </c>
      <c r="C7329" s="264">
        <v>0</v>
      </c>
      <c r="D7329" s="264">
        <v>0</v>
      </c>
      <c r="E7329" s="264">
        <v>0</v>
      </c>
      <c r="F7329" s="264">
        <v>685</v>
      </c>
      <c r="G7329" s="264">
        <v>0</v>
      </c>
    </row>
    <row r="7330" spans="1:7">
      <c r="A7330" s="264">
        <v>42887870</v>
      </c>
      <c r="B7330" s="264">
        <v>0</v>
      </c>
      <c r="C7330" s="264">
        <v>0</v>
      </c>
      <c r="D7330" s="264">
        <v>0</v>
      </c>
      <c r="E7330" s="264">
        <v>0</v>
      </c>
      <c r="F7330" s="264">
        <v>685</v>
      </c>
      <c r="G7330" s="264">
        <v>0</v>
      </c>
    </row>
    <row r="7331" spans="1:7">
      <c r="A7331" s="264">
        <v>42887887</v>
      </c>
      <c r="B7331" s="264">
        <v>0</v>
      </c>
      <c r="C7331" s="264">
        <v>0</v>
      </c>
      <c r="D7331" s="264">
        <v>0</v>
      </c>
      <c r="E7331" s="264">
        <v>0</v>
      </c>
      <c r="F7331" s="264">
        <v>685</v>
      </c>
      <c r="G7331" s="264">
        <v>0</v>
      </c>
    </row>
    <row r="7332" spans="1:7">
      <c r="A7332" s="264">
        <v>42887896</v>
      </c>
      <c r="B7332" s="264">
        <v>508957.36</v>
      </c>
      <c r="C7332" s="264">
        <v>0</v>
      </c>
      <c r="D7332" s="264">
        <v>0</v>
      </c>
      <c r="E7332" s="264">
        <v>508957.36</v>
      </c>
      <c r="F7332" s="264">
        <v>685</v>
      </c>
      <c r="G7332" s="264">
        <v>0</v>
      </c>
    </row>
    <row r="7333" spans="1:7">
      <c r="A7333" s="264">
        <v>42954124</v>
      </c>
      <c r="B7333" s="264">
        <v>0</v>
      </c>
      <c r="C7333" s="264">
        <v>0</v>
      </c>
      <c r="D7333" s="264">
        <v>0</v>
      </c>
      <c r="E7333" s="264">
        <v>0</v>
      </c>
      <c r="F7333" s="264">
        <v>685</v>
      </c>
      <c r="G7333" s="264">
        <v>0</v>
      </c>
    </row>
    <row r="7334" spans="1:7">
      <c r="A7334" s="264">
        <v>42954185</v>
      </c>
      <c r="B7334" s="264">
        <v>0</v>
      </c>
      <c r="C7334" s="264">
        <v>0</v>
      </c>
      <c r="D7334" s="264">
        <v>0</v>
      </c>
      <c r="E7334" s="264">
        <v>0</v>
      </c>
      <c r="F7334" s="264">
        <v>685</v>
      </c>
      <c r="G7334" s="264">
        <v>0</v>
      </c>
    </row>
    <row r="7335" spans="1:7">
      <c r="A7335" s="264">
        <v>42954212</v>
      </c>
      <c r="B7335" s="264">
        <v>0</v>
      </c>
      <c r="C7335" s="264">
        <v>0</v>
      </c>
      <c r="D7335" s="264">
        <v>0</v>
      </c>
      <c r="E7335" s="264">
        <v>0</v>
      </c>
      <c r="F7335" s="264">
        <v>685</v>
      </c>
      <c r="G7335" s="264">
        <v>0</v>
      </c>
    </row>
    <row r="7336" spans="1:7">
      <c r="A7336" s="264">
        <v>42954317</v>
      </c>
      <c r="B7336" s="264">
        <v>879547.64</v>
      </c>
      <c r="C7336" s="264">
        <v>0</v>
      </c>
      <c r="D7336" s="264">
        <v>0</v>
      </c>
      <c r="E7336" s="264">
        <v>879547.64</v>
      </c>
      <c r="F7336" s="264">
        <v>685</v>
      </c>
      <c r="G7336" s="264">
        <v>0</v>
      </c>
    </row>
    <row r="7337" spans="1:7">
      <c r="A7337" s="264">
        <v>42954354</v>
      </c>
      <c r="B7337" s="264">
        <v>0</v>
      </c>
      <c r="C7337" s="264">
        <v>0</v>
      </c>
      <c r="D7337" s="264">
        <v>0</v>
      </c>
      <c r="E7337" s="264">
        <v>0</v>
      </c>
      <c r="F7337" s="264">
        <v>823</v>
      </c>
      <c r="G7337" s="264">
        <v>0</v>
      </c>
    </row>
    <row r="7338" spans="1:7">
      <c r="A7338" s="264">
        <v>42954452</v>
      </c>
      <c r="B7338" s="264">
        <v>611240.95999999996</v>
      </c>
      <c r="C7338" s="264">
        <v>643.59</v>
      </c>
      <c r="D7338" s="264">
        <v>0</v>
      </c>
      <c r="E7338" s="264">
        <v>611884.55000000005</v>
      </c>
      <c r="F7338" s="264">
        <v>685</v>
      </c>
      <c r="G7338" s="264">
        <v>1</v>
      </c>
    </row>
    <row r="7339" spans="1:7">
      <c r="A7339" s="264">
        <v>42954460</v>
      </c>
      <c r="B7339" s="264">
        <v>0</v>
      </c>
      <c r="C7339" s="264">
        <v>0</v>
      </c>
      <c r="D7339" s="264">
        <v>0</v>
      </c>
      <c r="E7339" s="264">
        <v>0</v>
      </c>
      <c r="F7339" s="264">
        <v>685</v>
      </c>
      <c r="G7339" s="264">
        <v>0</v>
      </c>
    </row>
    <row r="7340" spans="1:7">
      <c r="A7340" s="264">
        <v>42954479</v>
      </c>
      <c r="B7340" s="264">
        <v>215561.49</v>
      </c>
      <c r="C7340" s="264">
        <v>2645.28</v>
      </c>
      <c r="D7340" s="264">
        <v>0</v>
      </c>
      <c r="E7340" s="264">
        <v>218206.77</v>
      </c>
      <c r="F7340" s="264">
        <v>685</v>
      </c>
      <c r="G7340" s="264">
        <v>1</v>
      </c>
    </row>
    <row r="7341" spans="1:7">
      <c r="A7341" s="264">
        <v>42954484</v>
      </c>
      <c r="B7341" s="264">
        <v>0</v>
      </c>
      <c r="C7341" s="264">
        <v>0</v>
      </c>
      <c r="D7341" s="264">
        <v>0</v>
      </c>
      <c r="E7341" s="264">
        <v>0</v>
      </c>
      <c r="F7341" s="264">
        <v>685</v>
      </c>
      <c r="G7341" s="264">
        <v>0</v>
      </c>
    </row>
    <row r="7342" spans="1:7">
      <c r="A7342" s="264">
        <v>42954491</v>
      </c>
      <c r="B7342" s="264">
        <v>686490.68</v>
      </c>
      <c r="C7342" s="264">
        <v>0</v>
      </c>
      <c r="D7342" s="264">
        <v>0</v>
      </c>
      <c r="E7342" s="264">
        <v>686490.68</v>
      </c>
      <c r="F7342" s="264">
        <v>685</v>
      </c>
      <c r="G7342" s="264">
        <v>0</v>
      </c>
    </row>
    <row r="7343" spans="1:7">
      <c r="A7343" s="264">
        <v>42954500</v>
      </c>
      <c r="B7343" s="264">
        <v>0</v>
      </c>
      <c r="C7343" s="264">
        <v>0</v>
      </c>
      <c r="D7343" s="264">
        <v>0</v>
      </c>
      <c r="E7343" s="264">
        <v>0</v>
      </c>
      <c r="F7343" s="264">
        <v>685</v>
      </c>
      <c r="G7343" s="264">
        <v>0</v>
      </c>
    </row>
    <row r="7344" spans="1:7">
      <c r="A7344" s="264">
        <v>42954516</v>
      </c>
      <c r="B7344" s="264">
        <v>0</v>
      </c>
      <c r="C7344" s="264">
        <v>0</v>
      </c>
      <c r="D7344" s="264">
        <v>0</v>
      </c>
      <c r="E7344" s="264">
        <v>0</v>
      </c>
      <c r="F7344" s="264">
        <v>685</v>
      </c>
      <c r="G7344" s="264">
        <v>0</v>
      </c>
    </row>
    <row r="7345" spans="1:7">
      <c r="A7345" s="264">
        <v>42954526</v>
      </c>
      <c r="B7345" s="264">
        <v>0</v>
      </c>
      <c r="C7345" s="264">
        <v>0</v>
      </c>
      <c r="D7345" s="264">
        <v>0</v>
      </c>
      <c r="E7345" s="264">
        <v>0</v>
      </c>
      <c r="F7345" s="264">
        <v>685</v>
      </c>
      <c r="G7345" s="264">
        <v>0</v>
      </c>
    </row>
    <row r="7346" spans="1:7">
      <c r="A7346" s="264">
        <v>42954530</v>
      </c>
      <c r="B7346" s="264">
        <v>119174.73</v>
      </c>
      <c r="C7346" s="264">
        <v>0</v>
      </c>
      <c r="D7346" s="264">
        <v>0</v>
      </c>
      <c r="E7346" s="264">
        <v>119174.73</v>
      </c>
      <c r="F7346" s="264">
        <v>685</v>
      </c>
      <c r="G7346" s="264">
        <v>0</v>
      </c>
    </row>
    <row r="7347" spans="1:7">
      <c r="A7347" s="264">
        <v>42954555</v>
      </c>
      <c r="B7347" s="264">
        <v>390411.21</v>
      </c>
      <c r="C7347" s="264">
        <v>0</v>
      </c>
      <c r="D7347" s="264">
        <v>118379.24</v>
      </c>
      <c r="E7347" s="264">
        <v>508790.45</v>
      </c>
      <c r="F7347" s="264">
        <v>685</v>
      </c>
      <c r="G7347" s="264">
        <v>27</v>
      </c>
    </row>
    <row r="7348" spans="1:7">
      <c r="A7348" s="264">
        <v>42954565</v>
      </c>
      <c r="B7348" s="264">
        <v>447435.91</v>
      </c>
      <c r="C7348" s="264">
        <v>0</v>
      </c>
      <c r="D7348" s="264">
        <v>0</v>
      </c>
      <c r="E7348" s="264">
        <v>447435.91</v>
      </c>
      <c r="F7348" s="264">
        <v>685</v>
      </c>
      <c r="G7348" s="264">
        <v>0</v>
      </c>
    </row>
    <row r="7349" spans="1:7">
      <c r="A7349" s="264">
        <v>42954575</v>
      </c>
      <c r="B7349" s="264">
        <v>0</v>
      </c>
      <c r="C7349" s="264">
        <v>0</v>
      </c>
      <c r="D7349" s="264">
        <v>0</v>
      </c>
      <c r="E7349" s="264">
        <v>0</v>
      </c>
      <c r="F7349" s="264">
        <v>685</v>
      </c>
      <c r="G7349" s="264">
        <v>0</v>
      </c>
    </row>
    <row r="7350" spans="1:7">
      <c r="A7350" s="264">
        <v>42954580</v>
      </c>
      <c r="B7350" s="264">
        <v>0</v>
      </c>
      <c r="C7350" s="264">
        <v>0</v>
      </c>
      <c r="D7350" s="264">
        <v>0</v>
      </c>
      <c r="E7350" s="264">
        <v>0</v>
      </c>
      <c r="F7350" s="264">
        <v>685</v>
      </c>
      <c r="G7350" s="264">
        <v>0</v>
      </c>
    </row>
    <row r="7351" spans="1:7">
      <c r="A7351" s="264">
        <v>43002188</v>
      </c>
      <c r="B7351" s="264">
        <v>0</v>
      </c>
      <c r="C7351" s="264">
        <v>0</v>
      </c>
      <c r="D7351" s="264">
        <v>0</v>
      </c>
      <c r="E7351" s="264">
        <v>0</v>
      </c>
      <c r="F7351" s="264">
        <v>685</v>
      </c>
      <c r="G7351" s="264">
        <v>0</v>
      </c>
    </row>
    <row r="7352" spans="1:7">
      <c r="A7352" s="264">
        <v>43002379</v>
      </c>
      <c r="B7352" s="264">
        <v>229079.54</v>
      </c>
      <c r="C7352" s="264">
        <v>0</v>
      </c>
      <c r="D7352" s="264">
        <v>0</v>
      </c>
      <c r="E7352" s="264">
        <v>229079.54</v>
      </c>
      <c r="F7352" s="264">
        <v>823</v>
      </c>
      <c r="G7352" s="264">
        <v>0</v>
      </c>
    </row>
    <row r="7353" spans="1:7">
      <c r="A7353" s="264">
        <v>43002674</v>
      </c>
      <c r="B7353" s="264">
        <v>207770.55</v>
      </c>
      <c r="C7353" s="264">
        <v>0</v>
      </c>
      <c r="D7353" s="264">
        <v>0</v>
      </c>
      <c r="E7353" s="264">
        <v>207770.55</v>
      </c>
      <c r="F7353" s="264">
        <v>823</v>
      </c>
      <c r="G7353" s="264">
        <v>0</v>
      </c>
    </row>
    <row r="7354" spans="1:7">
      <c r="A7354" s="264">
        <v>43002783</v>
      </c>
      <c r="B7354" s="264">
        <v>0</v>
      </c>
      <c r="C7354" s="264">
        <v>0</v>
      </c>
      <c r="D7354" s="264">
        <v>0</v>
      </c>
      <c r="E7354" s="264">
        <v>0</v>
      </c>
      <c r="F7354" s="264">
        <v>685</v>
      </c>
      <c r="G7354" s="264">
        <v>0</v>
      </c>
    </row>
    <row r="7355" spans="1:7">
      <c r="A7355" s="264">
        <v>43002871</v>
      </c>
      <c r="B7355" s="264">
        <v>0</v>
      </c>
      <c r="C7355" s="264">
        <v>0</v>
      </c>
      <c r="D7355" s="264">
        <v>0</v>
      </c>
      <c r="E7355" s="264">
        <v>0</v>
      </c>
      <c r="F7355" s="264">
        <v>685</v>
      </c>
      <c r="G7355" s="264">
        <v>0</v>
      </c>
    </row>
    <row r="7356" spans="1:7">
      <c r="A7356" s="264">
        <v>43002987</v>
      </c>
      <c r="B7356" s="264">
        <v>707217.7</v>
      </c>
      <c r="C7356" s="264">
        <v>0</v>
      </c>
      <c r="D7356" s="264">
        <v>606573.82999999996</v>
      </c>
      <c r="E7356" s="264">
        <v>1313791.53</v>
      </c>
      <c r="F7356" s="264">
        <v>685</v>
      </c>
      <c r="G7356" s="264">
        <v>112</v>
      </c>
    </row>
    <row r="7357" spans="1:7">
      <c r="A7357" s="264">
        <v>43002993</v>
      </c>
      <c r="B7357" s="264">
        <v>0</v>
      </c>
      <c r="C7357" s="264">
        <v>0</v>
      </c>
      <c r="D7357" s="264">
        <v>0</v>
      </c>
      <c r="E7357" s="264">
        <v>0</v>
      </c>
      <c r="F7357" s="264">
        <v>685</v>
      </c>
      <c r="G7357" s="264">
        <v>0</v>
      </c>
    </row>
    <row r="7358" spans="1:7">
      <c r="A7358" s="264">
        <v>43003008</v>
      </c>
      <c r="B7358" s="264">
        <v>0</v>
      </c>
      <c r="C7358" s="264">
        <v>0</v>
      </c>
      <c r="D7358" s="264">
        <v>0</v>
      </c>
      <c r="E7358" s="264">
        <v>0</v>
      </c>
      <c r="F7358" s="264">
        <v>685</v>
      </c>
      <c r="G7358" s="264">
        <v>0</v>
      </c>
    </row>
    <row r="7359" spans="1:7">
      <c r="A7359" s="264">
        <v>43003010</v>
      </c>
      <c r="B7359" s="264">
        <v>0</v>
      </c>
      <c r="C7359" s="264">
        <v>0</v>
      </c>
      <c r="D7359" s="264">
        <v>0</v>
      </c>
      <c r="E7359" s="264">
        <v>0</v>
      </c>
      <c r="F7359" s="264">
        <v>685</v>
      </c>
      <c r="G7359" s="264">
        <v>0</v>
      </c>
    </row>
    <row r="7360" spans="1:7">
      <c r="A7360" s="264">
        <v>43003028</v>
      </c>
      <c r="B7360" s="264">
        <v>0</v>
      </c>
      <c r="C7360" s="264">
        <v>0</v>
      </c>
      <c r="D7360" s="264">
        <v>0</v>
      </c>
      <c r="E7360" s="264">
        <v>0</v>
      </c>
      <c r="F7360" s="264">
        <v>685</v>
      </c>
      <c r="G7360" s="264">
        <v>0</v>
      </c>
    </row>
    <row r="7361" spans="1:7">
      <c r="A7361" s="264">
        <v>43003031</v>
      </c>
      <c r="B7361" s="264">
        <v>0</v>
      </c>
      <c r="C7361" s="264">
        <v>0</v>
      </c>
      <c r="D7361" s="264">
        <v>0</v>
      </c>
      <c r="E7361" s="264">
        <v>0</v>
      </c>
      <c r="F7361" s="264">
        <v>685</v>
      </c>
      <c r="G7361" s="264">
        <v>0</v>
      </c>
    </row>
    <row r="7362" spans="1:7">
      <c r="A7362" s="264">
        <v>43003046</v>
      </c>
      <c r="B7362" s="264">
        <v>512067.55</v>
      </c>
      <c r="C7362" s="264">
        <v>0</v>
      </c>
      <c r="D7362" s="264">
        <v>0</v>
      </c>
      <c r="E7362" s="264">
        <v>512067.55</v>
      </c>
      <c r="F7362" s="264">
        <v>685</v>
      </c>
      <c r="G7362" s="264">
        <v>0</v>
      </c>
    </row>
    <row r="7363" spans="1:7">
      <c r="A7363" s="264">
        <v>43003056</v>
      </c>
      <c r="B7363" s="264">
        <v>0</v>
      </c>
      <c r="C7363" s="264">
        <v>0</v>
      </c>
      <c r="D7363" s="264">
        <v>0</v>
      </c>
      <c r="E7363" s="264">
        <v>0</v>
      </c>
      <c r="F7363" s="264">
        <v>685</v>
      </c>
      <c r="G7363" s="264">
        <v>0</v>
      </c>
    </row>
    <row r="7364" spans="1:7">
      <c r="A7364" s="264">
        <v>43003077</v>
      </c>
      <c r="B7364" s="264">
        <v>493733.78</v>
      </c>
      <c r="C7364" s="264">
        <v>12498.48</v>
      </c>
      <c r="D7364" s="264">
        <v>0</v>
      </c>
      <c r="E7364" s="264">
        <v>506232.26</v>
      </c>
      <c r="F7364" s="264">
        <v>685</v>
      </c>
      <c r="G7364" s="264">
        <v>2</v>
      </c>
    </row>
    <row r="7365" spans="1:7">
      <c r="A7365" s="264">
        <v>43003087</v>
      </c>
      <c r="B7365" s="264">
        <v>255815.66</v>
      </c>
      <c r="C7365" s="264">
        <v>0</v>
      </c>
      <c r="D7365" s="264">
        <v>0</v>
      </c>
      <c r="E7365" s="264">
        <v>255815.66</v>
      </c>
      <c r="F7365" s="264">
        <v>685</v>
      </c>
      <c r="G7365" s="264">
        <v>0</v>
      </c>
    </row>
    <row r="7366" spans="1:7">
      <c r="A7366" s="264">
        <v>43003098</v>
      </c>
      <c r="B7366" s="264">
        <v>0</v>
      </c>
      <c r="C7366" s="264">
        <v>0</v>
      </c>
      <c r="D7366" s="264">
        <v>0</v>
      </c>
      <c r="E7366" s="264">
        <v>0</v>
      </c>
      <c r="F7366" s="264">
        <v>685</v>
      </c>
      <c r="G7366" s="264">
        <v>0</v>
      </c>
    </row>
    <row r="7367" spans="1:7">
      <c r="A7367" s="264">
        <v>43003114</v>
      </c>
      <c r="B7367" s="264">
        <v>0</v>
      </c>
      <c r="C7367" s="264">
        <v>0</v>
      </c>
      <c r="D7367" s="264">
        <v>0</v>
      </c>
      <c r="E7367" s="264">
        <v>0</v>
      </c>
      <c r="F7367" s="264">
        <v>685</v>
      </c>
      <c r="G7367" s="264">
        <v>0</v>
      </c>
    </row>
    <row r="7368" spans="1:7">
      <c r="A7368" s="264">
        <v>43053810</v>
      </c>
      <c r="B7368" s="264">
        <v>0</v>
      </c>
      <c r="C7368" s="264">
        <v>0</v>
      </c>
      <c r="D7368" s="264">
        <v>0</v>
      </c>
      <c r="E7368" s="264">
        <v>0</v>
      </c>
      <c r="F7368" s="264">
        <v>823</v>
      </c>
      <c r="G7368" s="264">
        <v>0</v>
      </c>
    </row>
    <row r="7369" spans="1:7">
      <c r="A7369" s="264">
        <v>43053850</v>
      </c>
      <c r="B7369" s="264">
        <v>0</v>
      </c>
      <c r="C7369" s="264">
        <v>0</v>
      </c>
      <c r="D7369" s="264">
        <v>0</v>
      </c>
      <c r="E7369" s="264">
        <v>0</v>
      </c>
      <c r="F7369" s="264">
        <v>823</v>
      </c>
      <c r="G7369" s="264">
        <v>0</v>
      </c>
    </row>
    <row r="7370" spans="1:7">
      <c r="A7370" s="264">
        <v>43053977</v>
      </c>
      <c r="B7370" s="264">
        <v>0</v>
      </c>
      <c r="C7370" s="264">
        <v>0</v>
      </c>
      <c r="D7370" s="264">
        <v>0</v>
      </c>
      <c r="E7370" s="264">
        <v>0</v>
      </c>
      <c r="F7370" s="264">
        <v>685</v>
      </c>
      <c r="G7370" s="264">
        <v>0</v>
      </c>
    </row>
    <row r="7371" spans="1:7">
      <c r="A7371" s="264">
        <v>43054113</v>
      </c>
      <c r="B7371" s="264">
        <v>0</v>
      </c>
      <c r="C7371" s="264">
        <v>0</v>
      </c>
      <c r="D7371" s="264">
        <v>0</v>
      </c>
      <c r="E7371" s="264">
        <v>0</v>
      </c>
      <c r="F7371" s="264">
        <v>685</v>
      </c>
      <c r="G7371" s="264">
        <v>0</v>
      </c>
    </row>
    <row r="7372" spans="1:7">
      <c r="A7372" s="264">
        <v>43054180</v>
      </c>
      <c r="B7372" s="264">
        <v>0</v>
      </c>
      <c r="C7372" s="264">
        <v>0</v>
      </c>
      <c r="D7372" s="264">
        <v>0</v>
      </c>
      <c r="E7372" s="264">
        <v>0</v>
      </c>
      <c r="F7372" s="264">
        <v>685</v>
      </c>
      <c r="G7372" s="264">
        <v>0</v>
      </c>
    </row>
    <row r="7373" spans="1:7">
      <c r="A7373" s="264">
        <v>43054296</v>
      </c>
      <c r="B7373" s="264">
        <v>0</v>
      </c>
      <c r="C7373" s="264">
        <v>0</v>
      </c>
      <c r="D7373" s="264">
        <v>0</v>
      </c>
      <c r="E7373" s="264">
        <v>0</v>
      </c>
      <c r="F7373" s="264">
        <v>685</v>
      </c>
      <c r="G7373" s="264">
        <v>0</v>
      </c>
    </row>
    <row r="7374" spans="1:7">
      <c r="A7374" s="264">
        <v>43054575</v>
      </c>
      <c r="B7374" s="264">
        <v>0</v>
      </c>
      <c r="C7374" s="264">
        <v>0</v>
      </c>
      <c r="D7374" s="264">
        <v>0</v>
      </c>
      <c r="E7374" s="264">
        <v>0</v>
      </c>
      <c r="F7374" s="264">
        <v>823</v>
      </c>
      <c r="G7374" s="264">
        <v>0</v>
      </c>
    </row>
    <row r="7375" spans="1:7">
      <c r="A7375" s="264">
        <v>43054602</v>
      </c>
      <c r="B7375" s="264">
        <v>0</v>
      </c>
      <c r="C7375" s="264">
        <v>0</v>
      </c>
      <c r="D7375" s="264">
        <v>0</v>
      </c>
      <c r="E7375" s="264">
        <v>0</v>
      </c>
      <c r="F7375" s="264">
        <v>823</v>
      </c>
      <c r="G7375" s="264">
        <v>0</v>
      </c>
    </row>
    <row r="7376" spans="1:7">
      <c r="A7376" s="264">
        <v>43054637</v>
      </c>
      <c r="B7376" s="264">
        <v>0</v>
      </c>
      <c r="C7376" s="264">
        <v>0</v>
      </c>
      <c r="D7376" s="264">
        <v>0</v>
      </c>
      <c r="E7376" s="264">
        <v>0</v>
      </c>
      <c r="F7376" s="264">
        <v>685</v>
      </c>
      <c r="G7376" s="264">
        <v>0</v>
      </c>
    </row>
    <row r="7377" spans="1:7">
      <c r="A7377" s="264">
        <v>43054645</v>
      </c>
      <c r="B7377" s="264">
        <v>0</v>
      </c>
      <c r="C7377" s="264">
        <v>0</v>
      </c>
      <c r="D7377" s="264">
        <v>0</v>
      </c>
      <c r="E7377" s="264">
        <v>0</v>
      </c>
      <c r="F7377" s="264">
        <v>823</v>
      </c>
      <c r="G7377" s="264">
        <v>0</v>
      </c>
    </row>
    <row r="7378" spans="1:7">
      <c r="A7378" s="264">
        <v>43054655</v>
      </c>
      <c r="B7378" s="264">
        <v>0</v>
      </c>
      <c r="C7378" s="264">
        <v>0</v>
      </c>
      <c r="D7378" s="264">
        <v>0</v>
      </c>
      <c r="E7378" s="264">
        <v>0</v>
      </c>
      <c r="F7378" s="264">
        <v>685</v>
      </c>
      <c r="G7378" s="264">
        <v>0</v>
      </c>
    </row>
    <row r="7379" spans="1:7">
      <c r="A7379" s="264">
        <v>43054667</v>
      </c>
      <c r="B7379" s="264">
        <v>0</v>
      </c>
      <c r="C7379" s="264">
        <v>0</v>
      </c>
      <c r="D7379" s="264">
        <v>0</v>
      </c>
      <c r="E7379" s="264">
        <v>0</v>
      </c>
      <c r="F7379" s="264">
        <v>685</v>
      </c>
      <c r="G7379" s="264">
        <v>0</v>
      </c>
    </row>
    <row r="7380" spans="1:7">
      <c r="A7380" s="264">
        <v>43054677</v>
      </c>
      <c r="B7380" s="264">
        <v>0</v>
      </c>
      <c r="C7380" s="264">
        <v>0</v>
      </c>
      <c r="D7380" s="264">
        <v>0</v>
      </c>
      <c r="E7380" s="264">
        <v>0</v>
      </c>
      <c r="F7380" s="264">
        <v>685</v>
      </c>
      <c r="G7380" s="264">
        <v>0</v>
      </c>
    </row>
    <row r="7381" spans="1:7">
      <c r="A7381" s="264">
        <v>43054708</v>
      </c>
      <c r="B7381" s="264">
        <v>235553.83</v>
      </c>
      <c r="C7381" s="264">
        <v>0</v>
      </c>
      <c r="D7381" s="264">
        <v>0</v>
      </c>
      <c r="E7381" s="264">
        <v>235553.83</v>
      </c>
      <c r="F7381" s="264">
        <v>685</v>
      </c>
      <c r="G7381" s="264">
        <v>0</v>
      </c>
    </row>
    <row r="7382" spans="1:7">
      <c r="A7382" s="264">
        <v>43054744</v>
      </c>
      <c r="B7382" s="264">
        <v>0</v>
      </c>
      <c r="C7382" s="264">
        <v>0</v>
      </c>
      <c r="D7382" s="264">
        <v>0</v>
      </c>
      <c r="E7382" s="264">
        <v>0</v>
      </c>
      <c r="F7382" s="264">
        <v>685</v>
      </c>
      <c r="G7382" s="264">
        <v>0</v>
      </c>
    </row>
    <row r="7383" spans="1:7">
      <c r="A7383" s="264">
        <v>43054766</v>
      </c>
      <c r="B7383" s="264">
        <v>158592.95999999999</v>
      </c>
      <c r="C7383" s="264">
        <v>0</v>
      </c>
      <c r="D7383" s="264">
        <v>0</v>
      </c>
      <c r="E7383" s="264">
        <v>158592.95999999999</v>
      </c>
      <c r="F7383" s="264">
        <v>685</v>
      </c>
      <c r="G7383" s="264">
        <v>0</v>
      </c>
    </row>
    <row r="7384" spans="1:7">
      <c r="A7384" s="264">
        <v>43054778</v>
      </c>
      <c r="B7384" s="264">
        <v>571019.04</v>
      </c>
      <c r="C7384" s="264">
        <v>0</v>
      </c>
      <c r="D7384" s="264">
        <v>505545.68</v>
      </c>
      <c r="E7384" s="264">
        <v>1076564.72</v>
      </c>
      <c r="F7384" s="264">
        <v>685</v>
      </c>
      <c r="G7384" s="264">
        <v>111</v>
      </c>
    </row>
    <row r="7385" spans="1:7">
      <c r="A7385" s="264">
        <v>43093386</v>
      </c>
      <c r="B7385" s="264">
        <v>0</v>
      </c>
      <c r="C7385" s="264">
        <v>0</v>
      </c>
      <c r="D7385" s="264">
        <v>0</v>
      </c>
      <c r="E7385" s="264">
        <v>0</v>
      </c>
      <c r="F7385" s="264">
        <v>685</v>
      </c>
      <c r="G7385" s="264">
        <v>0</v>
      </c>
    </row>
    <row r="7386" spans="1:7">
      <c r="A7386" s="264">
        <v>43093800</v>
      </c>
      <c r="B7386" s="264">
        <v>0</v>
      </c>
      <c r="C7386" s="264">
        <v>0</v>
      </c>
      <c r="D7386" s="264">
        <v>0</v>
      </c>
      <c r="E7386" s="264">
        <v>0</v>
      </c>
      <c r="F7386" s="264">
        <v>823</v>
      </c>
      <c r="G7386" s="264">
        <v>0</v>
      </c>
    </row>
    <row r="7387" spans="1:7">
      <c r="A7387" s="264">
        <v>43094114</v>
      </c>
      <c r="B7387" s="264">
        <v>0</v>
      </c>
      <c r="C7387" s="264">
        <v>0</v>
      </c>
      <c r="D7387" s="264">
        <v>0</v>
      </c>
      <c r="E7387" s="264">
        <v>0</v>
      </c>
      <c r="F7387" s="264">
        <v>685</v>
      </c>
      <c r="G7387" s="264">
        <v>0</v>
      </c>
    </row>
    <row r="7388" spans="1:7">
      <c r="A7388" s="264">
        <v>43094156</v>
      </c>
      <c r="B7388" s="264">
        <v>345868.12</v>
      </c>
      <c r="C7388" s="264">
        <v>4538.01</v>
      </c>
      <c r="D7388" s="264">
        <v>0</v>
      </c>
      <c r="E7388" s="264">
        <v>350406.13</v>
      </c>
      <c r="F7388" s="264">
        <v>823</v>
      </c>
      <c r="G7388" s="264">
        <v>1</v>
      </c>
    </row>
    <row r="7389" spans="1:7">
      <c r="A7389" s="264">
        <v>43094177</v>
      </c>
      <c r="B7389" s="264">
        <v>0</v>
      </c>
      <c r="C7389" s="264">
        <v>0</v>
      </c>
      <c r="D7389" s="264">
        <v>0</v>
      </c>
      <c r="E7389" s="264">
        <v>0</v>
      </c>
      <c r="F7389" s="264">
        <v>685</v>
      </c>
      <c r="G7389" s="264">
        <v>0</v>
      </c>
    </row>
    <row r="7390" spans="1:7">
      <c r="A7390" s="264">
        <v>43094198</v>
      </c>
      <c r="B7390" s="264">
        <v>0</v>
      </c>
      <c r="C7390" s="264">
        <v>0</v>
      </c>
      <c r="D7390" s="264">
        <v>0</v>
      </c>
      <c r="E7390" s="264">
        <v>0</v>
      </c>
      <c r="F7390" s="264">
        <v>823</v>
      </c>
      <c r="G7390" s="264">
        <v>0</v>
      </c>
    </row>
    <row r="7391" spans="1:7">
      <c r="A7391" s="264">
        <v>43094206</v>
      </c>
      <c r="B7391" s="264">
        <v>105143.52</v>
      </c>
      <c r="C7391" s="264">
        <v>0</v>
      </c>
      <c r="D7391" s="264">
        <v>0</v>
      </c>
      <c r="E7391" s="264">
        <v>105143.52</v>
      </c>
      <c r="F7391" s="264">
        <v>685</v>
      </c>
      <c r="G7391" s="264">
        <v>0</v>
      </c>
    </row>
    <row r="7392" spans="1:7">
      <c r="A7392" s="264">
        <v>43094211</v>
      </c>
      <c r="B7392" s="264">
        <v>1130241.3999999999</v>
      </c>
      <c r="C7392" s="264">
        <v>0</v>
      </c>
      <c r="D7392" s="264">
        <v>0</v>
      </c>
      <c r="E7392" s="264">
        <v>1130241.3999999999</v>
      </c>
      <c r="F7392" s="264">
        <v>685</v>
      </c>
      <c r="G7392" s="264">
        <v>0</v>
      </c>
    </row>
    <row r="7393" spans="1:7">
      <c r="A7393" s="264">
        <v>43094228</v>
      </c>
      <c r="B7393" s="264">
        <v>0</v>
      </c>
      <c r="C7393" s="264">
        <v>0</v>
      </c>
      <c r="D7393" s="264">
        <v>0</v>
      </c>
      <c r="E7393" s="264">
        <v>0</v>
      </c>
      <c r="F7393" s="264">
        <v>685</v>
      </c>
      <c r="G7393" s="264">
        <v>0</v>
      </c>
    </row>
    <row r="7394" spans="1:7">
      <c r="A7394" s="264">
        <v>43094230</v>
      </c>
      <c r="B7394" s="264">
        <v>0</v>
      </c>
      <c r="C7394" s="264">
        <v>0</v>
      </c>
      <c r="D7394" s="264">
        <v>0</v>
      </c>
      <c r="E7394" s="264">
        <v>0</v>
      </c>
      <c r="F7394" s="264">
        <v>685</v>
      </c>
      <c r="G7394" s="264">
        <v>0</v>
      </c>
    </row>
    <row r="7395" spans="1:7">
      <c r="A7395" s="264">
        <v>43094246</v>
      </c>
      <c r="B7395" s="264">
        <v>0</v>
      </c>
      <c r="C7395" s="264">
        <v>0</v>
      </c>
      <c r="D7395" s="264">
        <v>0</v>
      </c>
      <c r="E7395" s="264">
        <v>0</v>
      </c>
      <c r="F7395" s="264">
        <v>685</v>
      </c>
      <c r="G7395" s="264">
        <v>0</v>
      </c>
    </row>
    <row r="7396" spans="1:7">
      <c r="A7396" s="264">
        <v>43094262</v>
      </c>
      <c r="B7396" s="264">
        <v>0</v>
      </c>
      <c r="C7396" s="264">
        <v>0</v>
      </c>
      <c r="D7396" s="264">
        <v>0</v>
      </c>
      <c r="E7396" s="264">
        <v>0</v>
      </c>
      <c r="F7396" s="264">
        <v>685</v>
      </c>
      <c r="G7396" s="264">
        <v>0</v>
      </c>
    </row>
    <row r="7397" spans="1:7">
      <c r="A7397" s="264">
        <v>43094275</v>
      </c>
      <c r="B7397" s="264">
        <v>0</v>
      </c>
      <c r="C7397" s="264">
        <v>0</v>
      </c>
      <c r="D7397" s="264">
        <v>0</v>
      </c>
      <c r="E7397" s="264">
        <v>0</v>
      </c>
      <c r="F7397" s="264">
        <v>685</v>
      </c>
      <c r="G7397" s="264">
        <v>0</v>
      </c>
    </row>
    <row r="7398" spans="1:7">
      <c r="A7398" s="264">
        <v>43094281</v>
      </c>
      <c r="B7398" s="264">
        <v>313346.59000000003</v>
      </c>
      <c r="C7398" s="264">
        <v>0</v>
      </c>
      <c r="D7398" s="264">
        <v>0</v>
      </c>
      <c r="E7398" s="264">
        <v>313346.59000000003</v>
      </c>
      <c r="F7398" s="264">
        <v>685</v>
      </c>
      <c r="G7398" s="264">
        <v>0</v>
      </c>
    </row>
    <row r="7399" spans="1:7">
      <c r="A7399" s="264">
        <v>43094298</v>
      </c>
      <c r="B7399" s="264">
        <v>414293.29</v>
      </c>
      <c r="C7399" s="264">
        <v>0</v>
      </c>
      <c r="D7399" s="264">
        <v>0</v>
      </c>
      <c r="E7399" s="264">
        <v>414293.29</v>
      </c>
      <c r="F7399" s="264">
        <v>685</v>
      </c>
      <c r="G7399" s="264">
        <v>0</v>
      </c>
    </row>
    <row r="7400" spans="1:7">
      <c r="A7400" s="264">
        <v>43094309</v>
      </c>
      <c r="B7400" s="264">
        <v>0</v>
      </c>
      <c r="C7400" s="264">
        <v>0</v>
      </c>
      <c r="D7400" s="264">
        <v>0</v>
      </c>
      <c r="E7400" s="264">
        <v>0</v>
      </c>
      <c r="F7400" s="264">
        <v>685</v>
      </c>
      <c r="G7400" s="264">
        <v>0</v>
      </c>
    </row>
    <row r="7401" spans="1:7">
      <c r="A7401" s="264">
        <v>43094313</v>
      </c>
      <c r="B7401" s="264">
        <v>210253.49</v>
      </c>
      <c r="C7401" s="264">
        <v>0</v>
      </c>
      <c r="D7401" s="264">
        <v>0</v>
      </c>
      <c r="E7401" s="264">
        <v>210253.49</v>
      </c>
      <c r="F7401" s="264">
        <v>685</v>
      </c>
      <c r="G7401" s="264">
        <v>0</v>
      </c>
    </row>
    <row r="7402" spans="1:7">
      <c r="A7402" s="264">
        <v>43151701</v>
      </c>
      <c r="B7402" s="264">
        <v>0</v>
      </c>
      <c r="C7402" s="264">
        <v>0</v>
      </c>
      <c r="D7402" s="264">
        <v>0</v>
      </c>
      <c r="E7402" s="264">
        <v>0</v>
      </c>
      <c r="F7402" s="264">
        <v>685</v>
      </c>
      <c r="G7402" s="264">
        <v>0</v>
      </c>
    </row>
    <row r="7403" spans="1:7">
      <c r="A7403" s="264">
        <v>43151802</v>
      </c>
      <c r="B7403" s="264">
        <v>0</v>
      </c>
      <c r="C7403" s="264">
        <v>0</v>
      </c>
      <c r="D7403" s="264">
        <v>0</v>
      </c>
      <c r="E7403" s="264">
        <v>0</v>
      </c>
      <c r="F7403" s="264">
        <v>685</v>
      </c>
      <c r="G7403" s="264">
        <v>0</v>
      </c>
    </row>
    <row r="7404" spans="1:7">
      <c r="A7404" s="264">
        <v>43151839</v>
      </c>
      <c r="B7404" s="264">
        <v>209640.46</v>
      </c>
      <c r="C7404" s="264">
        <v>0</v>
      </c>
      <c r="D7404" s="264">
        <v>0</v>
      </c>
      <c r="E7404" s="264">
        <v>209640.46</v>
      </c>
      <c r="F7404" s="264">
        <v>685</v>
      </c>
      <c r="G7404" s="264">
        <v>0</v>
      </c>
    </row>
    <row r="7405" spans="1:7">
      <c r="A7405" s="264">
        <v>43151858</v>
      </c>
      <c r="B7405" s="264">
        <v>0</v>
      </c>
      <c r="C7405" s="264">
        <v>0</v>
      </c>
      <c r="D7405" s="264">
        <v>0</v>
      </c>
      <c r="E7405" s="264">
        <v>0</v>
      </c>
      <c r="F7405" s="264">
        <v>685</v>
      </c>
      <c r="G7405" s="264">
        <v>0</v>
      </c>
    </row>
    <row r="7406" spans="1:7">
      <c r="A7406" s="264">
        <v>43151933</v>
      </c>
      <c r="B7406" s="264">
        <v>0</v>
      </c>
      <c r="C7406" s="264">
        <v>0</v>
      </c>
      <c r="D7406" s="264">
        <v>0</v>
      </c>
      <c r="E7406" s="264">
        <v>0</v>
      </c>
      <c r="F7406" s="264">
        <v>823</v>
      </c>
      <c r="G7406" s="264">
        <v>0</v>
      </c>
    </row>
    <row r="7407" spans="1:7">
      <c r="A7407" s="264">
        <v>43151975</v>
      </c>
      <c r="B7407" s="264">
        <v>0</v>
      </c>
      <c r="C7407" s="264">
        <v>0</v>
      </c>
      <c r="D7407" s="264">
        <v>0</v>
      </c>
      <c r="E7407" s="264">
        <v>0</v>
      </c>
      <c r="F7407" s="264">
        <v>685</v>
      </c>
      <c r="G7407" s="264">
        <v>0</v>
      </c>
    </row>
    <row r="7408" spans="1:7">
      <c r="A7408" s="264">
        <v>43152008</v>
      </c>
      <c r="B7408" s="264">
        <v>166725.68</v>
      </c>
      <c r="C7408" s="264">
        <v>0</v>
      </c>
      <c r="D7408" s="264">
        <v>0</v>
      </c>
      <c r="E7408" s="264">
        <v>166725.68</v>
      </c>
      <c r="F7408" s="264">
        <v>685</v>
      </c>
      <c r="G7408" s="264">
        <v>0</v>
      </c>
    </row>
    <row r="7409" spans="1:7">
      <c r="A7409" s="264">
        <v>43152017</v>
      </c>
      <c r="B7409" s="264">
        <v>0</v>
      </c>
      <c r="C7409" s="264">
        <v>0</v>
      </c>
      <c r="D7409" s="264">
        <v>0</v>
      </c>
      <c r="E7409" s="264">
        <v>0</v>
      </c>
      <c r="F7409" s="264">
        <v>685</v>
      </c>
      <c r="G7409" s="264">
        <v>0</v>
      </c>
    </row>
    <row r="7410" spans="1:7">
      <c r="A7410" s="264">
        <v>43152025</v>
      </c>
      <c r="B7410" s="264">
        <v>290775.74</v>
      </c>
      <c r="C7410" s="264">
        <v>0</v>
      </c>
      <c r="D7410" s="264">
        <v>0</v>
      </c>
      <c r="E7410" s="264">
        <v>290775.74</v>
      </c>
      <c r="F7410" s="264">
        <v>685</v>
      </c>
      <c r="G7410" s="264">
        <v>0</v>
      </c>
    </row>
    <row r="7411" spans="1:7">
      <c r="A7411" s="264">
        <v>43152038</v>
      </c>
      <c r="B7411" s="264">
        <v>0</v>
      </c>
      <c r="C7411" s="264">
        <v>0</v>
      </c>
      <c r="D7411" s="264">
        <v>0</v>
      </c>
      <c r="E7411" s="264">
        <v>0</v>
      </c>
      <c r="F7411" s="264">
        <v>685</v>
      </c>
      <c r="G7411" s="264">
        <v>0</v>
      </c>
    </row>
    <row r="7412" spans="1:7">
      <c r="A7412" s="264">
        <v>43152043</v>
      </c>
      <c r="B7412" s="264">
        <v>0</v>
      </c>
      <c r="C7412" s="264">
        <v>0</v>
      </c>
      <c r="D7412" s="264">
        <v>0</v>
      </c>
      <c r="E7412" s="264">
        <v>0</v>
      </c>
      <c r="F7412" s="264">
        <v>685</v>
      </c>
      <c r="G7412" s="264">
        <v>0</v>
      </c>
    </row>
    <row r="7413" spans="1:7">
      <c r="A7413" s="264">
        <v>43152053</v>
      </c>
      <c r="B7413" s="264">
        <v>0</v>
      </c>
      <c r="C7413" s="264">
        <v>0</v>
      </c>
      <c r="D7413" s="264">
        <v>0</v>
      </c>
      <c r="E7413" s="264">
        <v>0</v>
      </c>
      <c r="F7413" s="264">
        <v>685</v>
      </c>
      <c r="G7413" s="264">
        <v>0</v>
      </c>
    </row>
    <row r="7414" spans="1:7">
      <c r="A7414" s="264">
        <v>43152062</v>
      </c>
      <c r="B7414" s="264">
        <v>1445266.67</v>
      </c>
      <c r="C7414" s="264">
        <v>0</v>
      </c>
      <c r="D7414" s="264">
        <v>1131261.01</v>
      </c>
      <c r="E7414" s="264">
        <v>2576527.6800000002</v>
      </c>
      <c r="F7414" s="264">
        <v>685</v>
      </c>
      <c r="G7414" s="264">
        <v>103</v>
      </c>
    </row>
    <row r="7415" spans="1:7">
      <c r="A7415" s="264">
        <v>43152078</v>
      </c>
      <c r="B7415" s="264">
        <v>0</v>
      </c>
      <c r="C7415" s="264">
        <v>0</v>
      </c>
      <c r="D7415" s="264">
        <v>0</v>
      </c>
      <c r="E7415" s="264">
        <v>0</v>
      </c>
      <c r="F7415" s="264">
        <v>685</v>
      </c>
      <c r="G7415" s="264">
        <v>0</v>
      </c>
    </row>
    <row r="7416" spans="1:7">
      <c r="A7416" s="264">
        <v>43152089</v>
      </c>
      <c r="B7416" s="264">
        <v>268833.12</v>
      </c>
      <c r="C7416" s="264">
        <v>0</v>
      </c>
      <c r="D7416" s="264">
        <v>0</v>
      </c>
      <c r="E7416" s="264">
        <v>268833.12</v>
      </c>
      <c r="F7416" s="264">
        <v>685</v>
      </c>
      <c r="G7416" s="264">
        <v>0</v>
      </c>
    </row>
    <row r="7417" spans="1:7">
      <c r="A7417" s="264">
        <v>43152099</v>
      </c>
      <c r="B7417" s="264">
        <v>289868.28999999998</v>
      </c>
      <c r="C7417" s="264">
        <v>7335.71</v>
      </c>
      <c r="D7417" s="264">
        <v>0</v>
      </c>
      <c r="E7417" s="264">
        <v>297204</v>
      </c>
      <c r="F7417" s="264">
        <v>685</v>
      </c>
      <c r="G7417" s="264">
        <v>2</v>
      </c>
    </row>
    <row r="7418" spans="1:7">
      <c r="A7418" s="264">
        <v>43152100</v>
      </c>
      <c r="B7418" s="264">
        <v>486794.22</v>
      </c>
      <c r="C7418" s="264">
        <v>0</v>
      </c>
      <c r="D7418" s="264">
        <v>136063.71</v>
      </c>
      <c r="E7418" s="264">
        <v>622857.93000000005</v>
      </c>
      <c r="F7418" s="264">
        <v>685</v>
      </c>
      <c r="G7418" s="264">
        <v>25</v>
      </c>
    </row>
    <row r="7419" spans="1:7">
      <c r="A7419" s="264">
        <v>43152115</v>
      </c>
      <c r="B7419" s="264">
        <v>0</v>
      </c>
      <c r="C7419" s="264">
        <v>0</v>
      </c>
      <c r="D7419" s="264">
        <v>0</v>
      </c>
      <c r="E7419" s="264">
        <v>0</v>
      </c>
      <c r="F7419" s="264">
        <v>685</v>
      </c>
      <c r="G7419" s="264">
        <v>0</v>
      </c>
    </row>
    <row r="7420" spans="1:7">
      <c r="A7420" s="264">
        <v>43196864</v>
      </c>
      <c r="B7420" s="264">
        <v>148794.97</v>
      </c>
      <c r="C7420" s="264">
        <v>0</v>
      </c>
      <c r="D7420" s="264">
        <v>0</v>
      </c>
      <c r="E7420" s="264">
        <v>148794.97</v>
      </c>
      <c r="F7420" s="264">
        <v>823</v>
      </c>
      <c r="G7420" s="264">
        <v>0</v>
      </c>
    </row>
    <row r="7421" spans="1:7">
      <c r="A7421" s="264">
        <v>43196900</v>
      </c>
      <c r="B7421" s="264">
        <v>132965.78</v>
      </c>
      <c r="C7421" s="264">
        <v>0</v>
      </c>
      <c r="D7421" s="264">
        <v>0</v>
      </c>
      <c r="E7421" s="264">
        <v>132965.78</v>
      </c>
      <c r="F7421" s="264">
        <v>685</v>
      </c>
      <c r="G7421" s="264">
        <v>0</v>
      </c>
    </row>
    <row r="7422" spans="1:7">
      <c r="A7422" s="264">
        <v>43196990</v>
      </c>
      <c r="B7422" s="264">
        <v>0</v>
      </c>
      <c r="C7422" s="264">
        <v>0</v>
      </c>
      <c r="D7422" s="264">
        <v>0</v>
      </c>
      <c r="E7422" s="264">
        <v>0</v>
      </c>
      <c r="F7422" s="264">
        <v>823</v>
      </c>
      <c r="G7422" s="264">
        <v>0</v>
      </c>
    </row>
    <row r="7423" spans="1:7">
      <c r="A7423" s="264">
        <v>43197066</v>
      </c>
      <c r="B7423" s="264">
        <v>0</v>
      </c>
      <c r="C7423" s="264">
        <v>0</v>
      </c>
      <c r="D7423" s="264">
        <v>0</v>
      </c>
      <c r="E7423" s="264">
        <v>0</v>
      </c>
      <c r="F7423" s="264">
        <v>823</v>
      </c>
      <c r="G7423" s="264">
        <v>0</v>
      </c>
    </row>
    <row r="7424" spans="1:7">
      <c r="A7424" s="264">
        <v>43197228</v>
      </c>
      <c r="B7424" s="264">
        <v>0</v>
      </c>
      <c r="C7424" s="264">
        <v>0</v>
      </c>
      <c r="D7424" s="264">
        <v>0</v>
      </c>
      <c r="E7424" s="264">
        <v>0</v>
      </c>
      <c r="F7424" s="264">
        <v>823</v>
      </c>
      <c r="G7424" s="264">
        <v>0</v>
      </c>
    </row>
    <row r="7425" spans="1:7">
      <c r="A7425" s="264">
        <v>43197430</v>
      </c>
      <c r="B7425" s="264">
        <v>31039.29</v>
      </c>
      <c r="C7425" s="264">
        <v>2792.13</v>
      </c>
      <c r="D7425" s="264">
        <v>0</v>
      </c>
      <c r="E7425" s="264">
        <v>33831.42</v>
      </c>
      <c r="F7425" s="264">
        <v>823</v>
      </c>
      <c r="G7425" s="264">
        <v>1</v>
      </c>
    </row>
    <row r="7426" spans="1:7">
      <c r="A7426" s="264">
        <v>43197519</v>
      </c>
      <c r="B7426" s="264">
        <v>0</v>
      </c>
      <c r="C7426" s="264">
        <v>0</v>
      </c>
      <c r="D7426" s="264">
        <v>0</v>
      </c>
      <c r="E7426" s="264">
        <v>0</v>
      </c>
      <c r="F7426" s="264">
        <v>685</v>
      </c>
      <c r="G7426" s="264">
        <v>0</v>
      </c>
    </row>
    <row r="7427" spans="1:7">
      <c r="A7427" s="264">
        <v>43197552</v>
      </c>
      <c r="B7427" s="264">
        <v>0</v>
      </c>
      <c r="C7427" s="264">
        <v>0</v>
      </c>
      <c r="D7427" s="264">
        <v>0</v>
      </c>
      <c r="E7427" s="264">
        <v>0</v>
      </c>
      <c r="F7427" s="264">
        <v>685</v>
      </c>
      <c r="G7427" s="264">
        <v>0</v>
      </c>
    </row>
    <row r="7428" spans="1:7">
      <c r="A7428" s="264">
        <v>43197562</v>
      </c>
      <c r="B7428" s="264">
        <v>320744.76</v>
      </c>
      <c r="C7428" s="264">
        <v>0</v>
      </c>
      <c r="D7428" s="264">
        <v>0</v>
      </c>
      <c r="E7428" s="264">
        <v>320744.76</v>
      </c>
      <c r="F7428" s="264">
        <v>685</v>
      </c>
      <c r="G7428" s="264">
        <v>0</v>
      </c>
    </row>
    <row r="7429" spans="1:7">
      <c r="A7429" s="264">
        <v>43197570</v>
      </c>
      <c r="B7429" s="264">
        <v>0</v>
      </c>
      <c r="C7429" s="264">
        <v>0</v>
      </c>
      <c r="D7429" s="264">
        <v>0</v>
      </c>
      <c r="E7429" s="264">
        <v>0</v>
      </c>
      <c r="F7429" s="264">
        <v>685</v>
      </c>
      <c r="G7429" s="264">
        <v>0</v>
      </c>
    </row>
    <row r="7430" spans="1:7">
      <c r="A7430" s="264">
        <v>43197580</v>
      </c>
      <c r="B7430" s="264">
        <v>401208.01</v>
      </c>
      <c r="C7430" s="264">
        <v>0</v>
      </c>
      <c r="D7430" s="264">
        <v>76797.460000000006</v>
      </c>
      <c r="E7430" s="264">
        <v>478005.47</v>
      </c>
      <c r="F7430" s="264">
        <v>685</v>
      </c>
      <c r="G7430" s="264">
        <v>17</v>
      </c>
    </row>
    <row r="7431" spans="1:7">
      <c r="A7431" s="264">
        <v>43197626</v>
      </c>
      <c r="B7431" s="264">
        <v>0</v>
      </c>
      <c r="C7431" s="264">
        <v>0</v>
      </c>
      <c r="D7431" s="264">
        <v>0</v>
      </c>
      <c r="E7431" s="264">
        <v>0</v>
      </c>
      <c r="F7431" s="264">
        <v>685</v>
      </c>
      <c r="G7431" s="264">
        <v>0</v>
      </c>
    </row>
    <row r="7432" spans="1:7">
      <c r="A7432" s="264">
        <v>43197636</v>
      </c>
      <c r="B7432" s="264">
        <v>102528.29</v>
      </c>
      <c r="C7432" s="264">
        <v>0</v>
      </c>
      <c r="D7432" s="264">
        <v>0</v>
      </c>
      <c r="E7432" s="264">
        <v>102528.29</v>
      </c>
      <c r="F7432" s="264">
        <v>685</v>
      </c>
      <c r="G7432" s="264">
        <v>0</v>
      </c>
    </row>
    <row r="7433" spans="1:7">
      <c r="A7433" s="264">
        <v>43197642</v>
      </c>
      <c r="B7433" s="264">
        <v>0</v>
      </c>
      <c r="C7433" s="264">
        <v>0</v>
      </c>
      <c r="D7433" s="264">
        <v>0</v>
      </c>
      <c r="E7433" s="264">
        <v>0</v>
      </c>
      <c r="F7433" s="264">
        <v>823</v>
      </c>
      <c r="G7433" s="264">
        <v>0</v>
      </c>
    </row>
    <row r="7434" spans="1:7">
      <c r="A7434" s="264">
        <v>43197650</v>
      </c>
      <c r="B7434" s="264">
        <v>0</v>
      </c>
      <c r="C7434" s="264">
        <v>0</v>
      </c>
      <c r="D7434" s="264">
        <v>0</v>
      </c>
      <c r="E7434" s="264">
        <v>0</v>
      </c>
      <c r="F7434" s="264">
        <v>685</v>
      </c>
      <c r="G7434" s="264">
        <v>0</v>
      </c>
    </row>
    <row r="7435" spans="1:7">
      <c r="A7435" s="264">
        <v>43197662</v>
      </c>
      <c r="B7435" s="264">
        <v>0</v>
      </c>
      <c r="C7435" s="264">
        <v>0</v>
      </c>
      <c r="D7435" s="264">
        <v>0</v>
      </c>
      <c r="E7435" s="264">
        <v>0</v>
      </c>
      <c r="F7435" s="264">
        <v>823</v>
      </c>
      <c r="G7435" s="264">
        <v>0</v>
      </c>
    </row>
    <row r="7436" spans="1:7">
      <c r="A7436" s="264">
        <v>43197673</v>
      </c>
      <c r="B7436" s="264">
        <v>0</v>
      </c>
      <c r="C7436" s="264">
        <v>0</v>
      </c>
      <c r="D7436" s="264">
        <v>0</v>
      </c>
      <c r="E7436" s="264">
        <v>0</v>
      </c>
      <c r="F7436" s="264">
        <v>685</v>
      </c>
      <c r="G7436" s="264">
        <v>0</v>
      </c>
    </row>
    <row r="7437" spans="1:7">
      <c r="A7437" s="264">
        <v>43197680</v>
      </c>
      <c r="B7437" s="264">
        <v>0</v>
      </c>
      <c r="C7437" s="264">
        <v>0</v>
      </c>
      <c r="D7437" s="264">
        <v>0</v>
      </c>
      <c r="E7437" s="264">
        <v>0</v>
      </c>
      <c r="F7437" s="264">
        <v>685</v>
      </c>
      <c r="G7437" s="264">
        <v>0</v>
      </c>
    </row>
    <row r="7438" spans="1:7">
      <c r="A7438" s="264">
        <v>43197702</v>
      </c>
      <c r="B7438" s="264">
        <v>0</v>
      </c>
      <c r="C7438" s="264">
        <v>0</v>
      </c>
      <c r="D7438" s="264">
        <v>0</v>
      </c>
      <c r="E7438" s="264">
        <v>0</v>
      </c>
      <c r="F7438" s="264">
        <v>685</v>
      </c>
      <c r="G7438" s="264">
        <v>0</v>
      </c>
    </row>
    <row r="7439" spans="1:7">
      <c r="A7439" s="264">
        <v>43197719</v>
      </c>
      <c r="B7439" s="264">
        <v>0</v>
      </c>
      <c r="C7439" s="264">
        <v>0</v>
      </c>
      <c r="D7439" s="264">
        <v>0</v>
      </c>
      <c r="E7439" s="264">
        <v>0</v>
      </c>
      <c r="F7439" s="264">
        <v>685</v>
      </c>
      <c r="G7439" s="264">
        <v>0</v>
      </c>
    </row>
    <row r="7440" spans="1:7">
      <c r="A7440" s="264">
        <v>43197748</v>
      </c>
      <c r="B7440" s="264">
        <v>0</v>
      </c>
      <c r="C7440" s="264">
        <v>0</v>
      </c>
      <c r="D7440" s="264">
        <v>0</v>
      </c>
      <c r="E7440" s="264">
        <v>0</v>
      </c>
      <c r="F7440" s="264">
        <v>685</v>
      </c>
      <c r="G7440" s="264">
        <v>0</v>
      </c>
    </row>
    <row r="7441" spans="1:7">
      <c r="A7441" s="264">
        <v>43197769</v>
      </c>
      <c r="B7441" s="264">
        <v>0</v>
      </c>
      <c r="C7441" s="264">
        <v>0</v>
      </c>
      <c r="D7441" s="264">
        <v>0</v>
      </c>
      <c r="E7441" s="264">
        <v>0</v>
      </c>
      <c r="F7441" s="264">
        <v>685</v>
      </c>
      <c r="G7441" s="264">
        <v>0</v>
      </c>
    </row>
    <row r="7442" spans="1:7">
      <c r="A7442" s="264">
        <v>43197773</v>
      </c>
      <c r="B7442" s="264">
        <v>441027.11</v>
      </c>
      <c r="C7442" s="264">
        <v>0</v>
      </c>
      <c r="D7442" s="264">
        <v>0</v>
      </c>
      <c r="E7442" s="264">
        <v>441027.11</v>
      </c>
      <c r="F7442" s="264">
        <v>685</v>
      </c>
      <c r="G7442" s="264">
        <v>0</v>
      </c>
    </row>
    <row r="7443" spans="1:7">
      <c r="A7443" s="264">
        <v>43197790</v>
      </c>
      <c r="B7443" s="264">
        <v>0</v>
      </c>
      <c r="C7443" s="264">
        <v>0</v>
      </c>
      <c r="D7443" s="264">
        <v>0</v>
      </c>
      <c r="E7443" s="264">
        <v>0</v>
      </c>
      <c r="F7443" s="264">
        <v>685</v>
      </c>
      <c r="G7443" s="264">
        <v>0</v>
      </c>
    </row>
    <row r="7444" spans="1:7">
      <c r="A7444" s="264">
        <v>43197807</v>
      </c>
      <c r="B7444" s="264">
        <v>0</v>
      </c>
      <c r="C7444" s="264">
        <v>0</v>
      </c>
      <c r="D7444" s="264">
        <v>0</v>
      </c>
      <c r="E7444" s="264">
        <v>0</v>
      </c>
      <c r="F7444" s="264">
        <v>685</v>
      </c>
      <c r="G7444" s="264">
        <v>0</v>
      </c>
    </row>
    <row r="7445" spans="1:7">
      <c r="A7445" s="264">
        <v>43197820</v>
      </c>
      <c r="B7445" s="264">
        <v>205490.07</v>
      </c>
      <c r="C7445" s="264">
        <v>0</v>
      </c>
      <c r="D7445" s="264">
        <v>0</v>
      </c>
      <c r="E7445" s="264">
        <v>205490.07</v>
      </c>
      <c r="F7445" s="264">
        <v>685</v>
      </c>
      <c r="G7445" s="264">
        <v>0</v>
      </c>
    </row>
    <row r="7446" spans="1:7">
      <c r="A7446" s="264">
        <v>43197847</v>
      </c>
      <c r="B7446" s="264">
        <v>0</v>
      </c>
      <c r="C7446" s="264">
        <v>0</v>
      </c>
      <c r="D7446" s="264">
        <v>0</v>
      </c>
      <c r="E7446" s="264">
        <v>0</v>
      </c>
      <c r="F7446" s="264">
        <v>685</v>
      </c>
      <c r="G7446" s="264">
        <v>0</v>
      </c>
    </row>
    <row r="7447" spans="1:7">
      <c r="A7447" s="264">
        <v>43197862</v>
      </c>
      <c r="B7447" s="264">
        <v>0</v>
      </c>
      <c r="C7447" s="264">
        <v>0</v>
      </c>
      <c r="D7447" s="264">
        <v>0</v>
      </c>
      <c r="E7447" s="264">
        <v>0</v>
      </c>
      <c r="F7447" s="264">
        <v>685</v>
      </c>
      <c r="G7447" s="264">
        <v>0</v>
      </c>
    </row>
    <row r="7448" spans="1:7">
      <c r="A7448" s="264">
        <v>43235853</v>
      </c>
      <c r="B7448" s="264">
        <v>0</v>
      </c>
      <c r="C7448" s="264">
        <v>0</v>
      </c>
      <c r="D7448" s="264">
        <v>0</v>
      </c>
      <c r="E7448" s="264">
        <v>0</v>
      </c>
      <c r="F7448" s="264">
        <v>685</v>
      </c>
      <c r="G7448" s="264">
        <v>0</v>
      </c>
    </row>
    <row r="7449" spans="1:7">
      <c r="A7449" s="264">
        <v>43236290</v>
      </c>
      <c r="B7449" s="264">
        <v>0</v>
      </c>
      <c r="C7449" s="264">
        <v>0</v>
      </c>
      <c r="D7449" s="264">
        <v>0</v>
      </c>
      <c r="E7449" s="264">
        <v>0</v>
      </c>
      <c r="F7449" s="264">
        <v>823</v>
      </c>
      <c r="G7449" s="264">
        <v>0</v>
      </c>
    </row>
    <row r="7450" spans="1:7">
      <c r="A7450" s="264">
        <v>43236434</v>
      </c>
      <c r="B7450" s="264">
        <v>0</v>
      </c>
      <c r="C7450" s="264">
        <v>0</v>
      </c>
      <c r="D7450" s="264">
        <v>0</v>
      </c>
      <c r="E7450" s="264">
        <v>0</v>
      </c>
      <c r="F7450" s="264">
        <v>823</v>
      </c>
      <c r="G7450" s="264">
        <v>0</v>
      </c>
    </row>
    <row r="7451" spans="1:7">
      <c r="A7451" s="264">
        <v>43236505</v>
      </c>
      <c r="B7451" s="264">
        <v>0</v>
      </c>
      <c r="C7451" s="264">
        <v>0</v>
      </c>
      <c r="D7451" s="264">
        <v>0</v>
      </c>
      <c r="E7451" s="264">
        <v>0</v>
      </c>
      <c r="F7451" s="264">
        <v>685</v>
      </c>
      <c r="G7451" s="264">
        <v>0</v>
      </c>
    </row>
    <row r="7452" spans="1:7">
      <c r="A7452" s="264">
        <v>43236938</v>
      </c>
      <c r="B7452" s="264">
        <v>0</v>
      </c>
      <c r="C7452" s="264">
        <v>0</v>
      </c>
      <c r="D7452" s="264">
        <v>0</v>
      </c>
      <c r="E7452" s="264">
        <v>0</v>
      </c>
      <c r="F7452" s="264">
        <v>685</v>
      </c>
      <c r="G7452" s="264">
        <v>0</v>
      </c>
    </row>
    <row r="7453" spans="1:7">
      <c r="A7453" s="264">
        <v>43236963</v>
      </c>
      <c r="B7453" s="264">
        <v>247456.72</v>
      </c>
      <c r="C7453" s="264">
        <v>0</v>
      </c>
      <c r="D7453" s="264">
        <v>0</v>
      </c>
      <c r="E7453" s="264">
        <v>247456.72</v>
      </c>
      <c r="F7453" s="264">
        <v>823</v>
      </c>
      <c r="G7453" s="264">
        <v>0</v>
      </c>
    </row>
    <row r="7454" spans="1:7">
      <c r="A7454" s="264">
        <v>43237000</v>
      </c>
      <c r="B7454" s="264">
        <v>0</v>
      </c>
      <c r="C7454" s="264">
        <v>0</v>
      </c>
      <c r="D7454" s="264">
        <v>0</v>
      </c>
      <c r="E7454" s="264">
        <v>0</v>
      </c>
      <c r="F7454" s="264">
        <v>685</v>
      </c>
      <c r="G7454" s="264">
        <v>0</v>
      </c>
    </row>
    <row r="7455" spans="1:7">
      <c r="A7455" s="264">
        <v>43237040</v>
      </c>
      <c r="B7455" s="264">
        <v>0</v>
      </c>
      <c r="C7455" s="264">
        <v>0</v>
      </c>
      <c r="D7455" s="264">
        <v>0</v>
      </c>
      <c r="E7455" s="264">
        <v>0</v>
      </c>
      <c r="F7455" s="264">
        <v>685</v>
      </c>
      <c r="G7455" s="264">
        <v>0</v>
      </c>
    </row>
    <row r="7456" spans="1:7">
      <c r="A7456" s="264">
        <v>43237109</v>
      </c>
      <c r="B7456" s="264">
        <v>941241.87</v>
      </c>
      <c r="C7456" s="264">
        <v>0</v>
      </c>
      <c r="D7456" s="264">
        <v>0</v>
      </c>
      <c r="E7456" s="264">
        <v>941241.87</v>
      </c>
      <c r="F7456" s="264">
        <v>823</v>
      </c>
      <c r="G7456" s="264">
        <v>0</v>
      </c>
    </row>
    <row r="7457" spans="1:7">
      <c r="A7457" s="264">
        <v>43237210</v>
      </c>
      <c r="B7457" s="264">
        <v>623980.04</v>
      </c>
      <c r="C7457" s="264">
        <v>9318.83</v>
      </c>
      <c r="D7457" s="264">
        <v>0</v>
      </c>
      <c r="E7457" s="264">
        <v>633298.87</v>
      </c>
      <c r="F7457" s="264">
        <v>823</v>
      </c>
      <c r="G7457" s="264">
        <v>1</v>
      </c>
    </row>
    <row r="7458" spans="1:7">
      <c r="A7458" s="264">
        <v>43237264</v>
      </c>
      <c r="B7458" s="264">
        <v>0</v>
      </c>
      <c r="C7458" s="264">
        <v>0</v>
      </c>
      <c r="D7458" s="264">
        <v>0</v>
      </c>
      <c r="E7458" s="264">
        <v>0</v>
      </c>
      <c r="F7458" s="264">
        <v>823</v>
      </c>
      <c r="G7458" s="264">
        <v>0</v>
      </c>
    </row>
    <row r="7459" spans="1:7">
      <c r="A7459" s="264">
        <v>43237329</v>
      </c>
      <c r="B7459" s="264">
        <v>0</v>
      </c>
      <c r="C7459" s="264">
        <v>0</v>
      </c>
      <c r="D7459" s="264">
        <v>0</v>
      </c>
      <c r="E7459" s="264">
        <v>0</v>
      </c>
      <c r="F7459" s="264">
        <v>823</v>
      </c>
      <c r="G7459" s="264">
        <v>0</v>
      </c>
    </row>
    <row r="7460" spans="1:7">
      <c r="A7460" s="264">
        <v>43237441</v>
      </c>
      <c r="B7460" s="264">
        <v>663074.16</v>
      </c>
      <c r="C7460" s="264">
        <v>0</v>
      </c>
      <c r="D7460" s="264">
        <v>0</v>
      </c>
      <c r="E7460" s="264">
        <v>663074.16</v>
      </c>
      <c r="F7460" s="264">
        <v>685</v>
      </c>
      <c r="G7460" s="264">
        <v>0</v>
      </c>
    </row>
    <row r="7461" spans="1:7">
      <c r="A7461" s="264">
        <v>43237494</v>
      </c>
      <c r="B7461" s="264">
        <v>0</v>
      </c>
      <c r="C7461" s="264">
        <v>0</v>
      </c>
      <c r="D7461" s="264">
        <v>0</v>
      </c>
      <c r="E7461" s="264">
        <v>0</v>
      </c>
      <c r="F7461" s="264">
        <v>823</v>
      </c>
      <c r="G7461" s="264">
        <v>0</v>
      </c>
    </row>
    <row r="7462" spans="1:7">
      <c r="A7462" s="264">
        <v>43237519</v>
      </c>
      <c r="B7462" s="264">
        <v>0</v>
      </c>
      <c r="C7462" s="264">
        <v>0</v>
      </c>
      <c r="D7462" s="264">
        <v>0</v>
      </c>
      <c r="E7462" s="264">
        <v>0</v>
      </c>
      <c r="F7462" s="264">
        <v>685</v>
      </c>
      <c r="G7462" s="264">
        <v>0</v>
      </c>
    </row>
    <row r="7463" spans="1:7">
      <c r="A7463" s="264">
        <v>43237529</v>
      </c>
      <c r="B7463" s="264">
        <v>0</v>
      </c>
      <c r="C7463" s="264">
        <v>0</v>
      </c>
      <c r="D7463" s="264">
        <v>0</v>
      </c>
      <c r="E7463" s="264">
        <v>0</v>
      </c>
      <c r="F7463" s="264">
        <v>823</v>
      </c>
      <c r="G7463" s="264">
        <v>0</v>
      </c>
    </row>
    <row r="7464" spans="1:7">
      <c r="A7464" s="264">
        <v>43237559</v>
      </c>
      <c r="B7464" s="264">
        <v>294378.84999999998</v>
      </c>
      <c r="C7464" s="264">
        <v>0</v>
      </c>
      <c r="D7464" s="264">
        <v>0</v>
      </c>
      <c r="E7464" s="264">
        <v>294378.84999999998</v>
      </c>
      <c r="F7464" s="264">
        <v>823</v>
      </c>
      <c r="G7464" s="264">
        <v>0</v>
      </c>
    </row>
    <row r="7465" spans="1:7">
      <c r="A7465" s="264">
        <v>43237632</v>
      </c>
      <c r="B7465" s="264">
        <v>1070121.0900000001</v>
      </c>
      <c r="C7465" s="264">
        <v>13592.3</v>
      </c>
      <c r="D7465" s="264">
        <v>0</v>
      </c>
      <c r="E7465" s="264">
        <v>1083713.3899999999</v>
      </c>
      <c r="F7465" s="264">
        <v>685</v>
      </c>
      <c r="G7465" s="264">
        <v>1</v>
      </c>
    </row>
    <row r="7466" spans="1:7">
      <c r="A7466" s="264">
        <v>43237679</v>
      </c>
      <c r="B7466" s="264">
        <v>398323.82</v>
      </c>
      <c r="C7466" s="264">
        <v>0</v>
      </c>
      <c r="D7466" s="264">
        <v>295253.09000000003</v>
      </c>
      <c r="E7466" s="264">
        <v>693576.91</v>
      </c>
      <c r="F7466" s="264">
        <v>685</v>
      </c>
      <c r="G7466" s="264">
        <v>94</v>
      </c>
    </row>
    <row r="7467" spans="1:7">
      <c r="A7467" s="264">
        <v>43237682</v>
      </c>
      <c r="B7467" s="264">
        <v>0</v>
      </c>
      <c r="C7467" s="264">
        <v>0</v>
      </c>
      <c r="D7467" s="264">
        <v>0</v>
      </c>
      <c r="E7467" s="264">
        <v>0</v>
      </c>
      <c r="F7467" s="264">
        <v>823</v>
      </c>
      <c r="G7467" s="264">
        <v>0</v>
      </c>
    </row>
    <row r="7468" spans="1:7">
      <c r="A7468" s="264">
        <v>43237706</v>
      </c>
      <c r="B7468" s="264">
        <v>1801344.97</v>
      </c>
      <c r="C7468" s="264">
        <v>0</v>
      </c>
      <c r="D7468" s="264">
        <v>0</v>
      </c>
      <c r="E7468" s="264">
        <v>1801344.97</v>
      </c>
      <c r="F7468" s="264">
        <v>823</v>
      </c>
      <c r="G7468" s="264">
        <v>0</v>
      </c>
    </row>
    <row r="7469" spans="1:7">
      <c r="A7469" s="264">
        <v>43237711</v>
      </c>
      <c r="B7469" s="264">
        <v>129309.08</v>
      </c>
      <c r="C7469" s="264">
        <v>0</v>
      </c>
      <c r="D7469" s="264">
        <v>28763.57</v>
      </c>
      <c r="E7469" s="264">
        <v>158072.65</v>
      </c>
      <c r="F7469" s="264">
        <v>685</v>
      </c>
      <c r="G7469" s="264">
        <v>19</v>
      </c>
    </row>
    <row r="7470" spans="1:7">
      <c r="A7470" s="264">
        <v>43237754</v>
      </c>
      <c r="B7470" s="264">
        <v>0</v>
      </c>
      <c r="C7470" s="264">
        <v>0</v>
      </c>
      <c r="D7470" s="264">
        <v>0</v>
      </c>
      <c r="E7470" s="264">
        <v>0</v>
      </c>
      <c r="F7470" s="264">
        <v>685</v>
      </c>
      <c r="G7470" s="264">
        <v>0</v>
      </c>
    </row>
    <row r="7471" spans="1:7">
      <c r="A7471" s="264">
        <v>43237760</v>
      </c>
      <c r="B7471" s="264">
        <v>611962.43000000005</v>
      </c>
      <c r="C7471" s="264">
        <v>0</v>
      </c>
      <c r="D7471" s="264">
        <v>0</v>
      </c>
      <c r="E7471" s="264">
        <v>611962.43000000005</v>
      </c>
      <c r="F7471" s="264">
        <v>685</v>
      </c>
      <c r="G7471" s="264">
        <v>0</v>
      </c>
    </row>
    <row r="7472" spans="1:7">
      <c r="A7472" s="264">
        <v>43237781</v>
      </c>
      <c r="B7472" s="264">
        <v>0</v>
      </c>
      <c r="C7472" s="264">
        <v>0</v>
      </c>
      <c r="D7472" s="264">
        <v>0</v>
      </c>
      <c r="E7472" s="264">
        <v>0</v>
      </c>
      <c r="F7472" s="264">
        <v>685</v>
      </c>
      <c r="G7472" s="264">
        <v>0</v>
      </c>
    </row>
    <row r="7473" spans="1:7">
      <c r="A7473" s="264">
        <v>43237808</v>
      </c>
      <c r="B7473" s="264">
        <v>0</v>
      </c>
      <c r="C7473" s="264">
        <v>0</v>
      </c>
      <c r="D7473" s="264">
        <v>0</v>
      </c>
      <c r="E7473" s="264">
        <v>0</v>
      </c>
      <c r="F7473" s="264">
        <v>685</v>
      </c>
      <c r="G7473" s="264">
        <v>0</v>
      </c>
    </row>
    <row r="7474" spans="1:7">
      <c r="A7474" s="264">
        <v>43237814</v>
      </c>
      <c r="B7474" s="264">
        <v>0</v>
      </c>
      <c r="C7474" s="264">
        <v>0</v>
      </c>
      <c r="D7474" s="264">
        <v>0</v>
      </c>
      <c r="E7474" s="264">
        <v>0</v>
      </c>
      <c r="F7474" s="264">
        <v>685</v>
      </c>
      <c r="G7474" s="264">
        <v>0</v>
      </c>
    </row>
    <row r="7475" spans="1:7">
      <c r="A7475" s="264">
        <v>43237827</v>
      </c>
      <c r="B7475" s="264">
        <v>380290.79</v>
      </c>
      <c r="C7475" s="264">
        <v>0</v>
      </c>
      <c r="D7475" s="264">
        <v>0</v>
      </c>
      <c r="E7475" s="264">
        <v>380290.79</v>
      </c>
      <c r="F7475" s="264">
        <v>685</v>
      </c>
      <c r="G7475" s="264">
        <v>0</v>
      </c>
    </row>
    <row r="7476" spans="1:7">
      <c r="A7476" s="264">
        <v>43237833</v>
      </c>
      <c r="B7476" s="264">
        <v>0</v>
      </c>
      <c r="C7476" s="264">
        <v>0</v>
      </c>
      <c r="D7476" s="264">
        <v>0</v>
      </c>
      <c r="E7476" s="264">
        <v>0</v>
      </c>
      <c r="F7476" s="264">
        <v>685</v>
      </c>
      <c r="G7476" s="264">
        <v>0</v>
      </c>
    </row>
    <row r="7477" spans="1:7">
      <c r="A7477" s="264">
        <v>43237847</v>
      </c>
      <c r="B7477" s="264">
        <v>0</v>
      </c>
      <c r="C7477" s="264">
        <v>0</v>
      </c>
      <c r="D7477" s="264">
        <v>0</v>
      </c>
      <c r="E7477" s="264">
        <v>0</v>
      </c>
      <c r="F7477" s="264">
        <v>685</v>
      </c>
      <c r="G7477" s="264">
        <v>0</v>
      </c>
    </row>
    <row r="7478" spans="1:7">
      <c r="A7478" s="264">
        <v>43237850</v>
      </c>
      <c r="B7478" s="264">
        <v>0</v>
      </c>
      <c r="C7478" s="264">
        <v>0</v>
      </c>
      <c r="D7478" s="264">
        <v>0</v>
      </c>
      <c r="E7478" s="264">
        <v>0</v>
      </c>
      <c r="F7478" s="264">
        <v>685</v>
      </c>
      <c r="G7478" s="264">
        <v>0</v>
      </c>
    </row>
    <row r="7479" spans="1:7">
      <c r="A7479" s="264">
        <v>43237873</v>
      </c>
      <c r="B7479" s="264">
        <v>131568.54999999999</v>
      </c>
      <c r="C7479" s="264">
        <v>3693.15</v>
      </c>
      <c r="D7479" s="264">
        <v>0</v>
      </c>
      <c r="E7479" s="264">
        <v>135261.70000000001</v>
      </c>
      <c r="F7479" s="264">
        <v>685</v>
      </c>
      <c r="G7479" s="264">
        <v>3</v>
      </c>
    </row>
    <row r="7480" spans="1:7">
      <c r="A7480" s="264">
        <v>43237882</v>
      </c>
      <c r="B7480" s="264">
        <v>0</v>
      </c>
      <c r="C7480" s="264">
        <v>0</v>
      </c>
      <c r="D7480" s="264">
        <v>0</v>
      </c>
      <c r="E7480" s="264">
        <v>0</v>
      </c>
      <c r="F7480" s="264">
        <v>685</v>
      </c>
      <c r="G7480" s="264">
        <v>0</v>
      </c>
    </row>
    <row r="7481" spans="1:7">
      <c r="A7481" s="264">
        <v>43237908</v>
      </c>
      <c r="B7481" s="264">
        <v>0</v>
      </c>
      <c r="C7481" s="264">
        <v>0</v>
      </c>
      <c r="D7481" s="264">
        <v>0</v>
      </c>
      <c r="E7481" s="264">
        <v>0</v>
      </c>
      <c r="F7481" s="264">
        <v>685</v>
      </c>
      <c r="G7481" s="264">
        <v>0</v>
      </c>
    </row>
    <row r="7482" spans="1:7">
      <c r="A7482" s="264">
        <v>43237910</v>
      </c>
      <c r="B7482" s="264">
        <v>587466.39</v>
      </c>
      <c r="C7482" s="264">
        <v>0</v>
      </c>
      <c r="D7482" s="264">
        <v>0</v>
      </c>
      <c r="E7482" s="264">
        <v>587466.39</v>
      </c>
      <c r="F7482" s="264">
        <v>685</v>
      </c>
      <c r="G7482" s="264">
        <v>0</v>
      </c>
    </row>
    <row r="7483" spans="1:7">
      <c r="A7483" s="264">
        <v>43237921</v>
      </c>
      <c r="B7483" s="264">
        <v>468661.55</v>
      </c>
      <c r="C7483" s="264">
        <v>0</v>
      </c>
      <c r="D7483" s="264">
        <v>0</v>
      </c>
      <c r="E7483" s="264">
        <v>468661.55</v>
      </c>
      <c r="F7483" s="264">
        <v>685</v>
      </c>
      <c r="G7483" s="264">
        <v>0</v>
      </c>
    </row>
    <row r="7484" spans="1:7">
      <c r="A7484" s="264">
        <v>43237936</v>
      </c>
      <c r="B7484" s="264">
        <v>0</v>
      </c>
      <c r="C7484" s="264">
        <v>0</v>
      </c>
      <c r="D7484" s="264">
        <v>0</v>
      </c>
      <c r="E7484" s="264">
        <v>0</v>
      </c>
      <c r="F7484" s="264">
        <v>685</v>
      </c>
      <c r="G7484" s="264">
        <v>0</v>
      </c>
    </row>
    <row r="7485" spans="1:7">
      <c r="A7485" s="264">
        <v>43237954</v>
      </c>
      <c r="B7485" s="264">
        <v>0</v>
      </c>
      <c r="C7485" s="264">
        <v>0</v>
      </c>
      <c r="D7485" s="264">
        <v>0</v>
      </c>
      <c r="E7485" s="264">
        <v>0</v>
      </c>
      <c r="F7485" s="264">
        <v>685</v>
      </c>
      <c r="G7485" s="264">
        <v>0</v>
      </c>
    </row>
    <row r="7486" spans="1:7">
      <c r="A7486" s="264">
        <v>43237961</v>
      </c>
      <c r="B7486" s="264">
        <v>0</v>
      </c>
      <c r="C7486" s="264">
        <v>0</v>
      </c>
      <c r="D7486" s="264">
        <v>0</v>
      </c>
      <c r="E7486" s="264">
        <v>0</v>
      </c>
      <c r="F7486" s="264">
        <v>685</v>
      </c>
      <c r="G7486" s="264">
        <v>0</v>
      </c>
    </row>
    <row r="7487" spans="1:7">
      <c r="A7487" s="264">
        <v>43237970</v>
      </c>
      <c r="B7487" s="264">
        <v>0</v>
      </c>
      <c r="C7487" s="264">
        <v>0</v>
      </c>
      <c r="D7487" s="264">
        <v>0</v>
      </c>
      <c r="E7487" s="264">
        <v>0</v>
      </c>
      <c r="F7487" s="264">
        <v>685</v>
      </c>
      <c r="G7487" s="264">
        <v>0</v>
      </c>
    </row>
    <row r="7488" spans="1:7">
      <c r="A7488" s="264">
        <v>43237984</v>
      </c>
      <c r="B7488" s="264">
        <v>0</v>
      </c>
      <c r="C7488" s="264">
        <v>0</v>
      </c>
      <c r="D7488" s="264">
        <v>0</v>
      </c>
      <c r="E7488" s="264">
        <v>0</v>
      </c>
      <c r="F7488" s="264">
        <v>685</v>
      </c>
      <c r="G7488" s="264">
        <v>0</v>
      </c>
    </row>
    <row r="7489" spans="1:7">
      <c r="A7489" s="264">
        <v>43238006</v>
      </c>
      <c r="B7489" s="264">
        <v>741221.43</v>
      </c>
      <c r="C7489" s="264">
        <v>0</v>
      </c>
      <c r="D7489" s="264">
        <v>0</v>
      </c>
      <c r="E7489" s="264">
        <v>741221.43</v>
      </c>
      <c r="F7489" s="264">
        <v>685</v>
      </c>
      <c r="G7489" s="264">
        <v>0</v>
      </c>
    </row>
    <row r="7490" spans="1:7">
      <c r="A7490" s="264">
        <v>43238017</v>
      </c>
      <c r="B7490" s="264">
        <v>447099.95</v>
      </c>
      <c r="C7490" s="264">
        <v>0</v>
      </c>
      <c r="D7490" s="264">
        <v>0</v>
      </c>
      <c r="E7490" s="264">
        <v>447099.95</v>
      </c>
      <c r="F7490" s="264">
        <v>685</v>
      </c>
      <c r="G7490" s="264">
        <v>0</v>
      </c>
    </row>
    <row r="7491" spans="1:7">
      <c r="A7491" s="264">
        <v>43238029</v>
      </c>
      <c r="B7491" s="264">
        <v>0</v>
      </c>
      <c r="C7491" s="264">
        <v>0</v>
      </c>
      <c r="D7491" s="264">
        <v>0</v>
      </c>
      <c r="E7491" s="264">
        <v>0</v>
      </c>
      <c r="F7491" s="264">
        <v>685</v>
      </c>
      <c r="G7491" s="264">
        <v>0</v>
      </c>
    </row>
    <row r="7492" spans="1:7">
      <c r="A7492" s="264">
        <v>43238034</v>
      </c>
      <c r="B7492" s="264">
        <v>0</v>
      </c>
      <c r="C7492" s="264">
        <v>0</v>
      </c>
      <c r="D7492" s="264">
        <v>0</v>
      </c>
      <c r="E7492" s="264">
        <v>0</v>
      </c>
      <c r="F7492" s="264">
        <v>685</v>
      </c>
      <c r="G7492" s="264">
        <v>0</v>
      </c>
    </row>
    <row r="7493" spans="1:7">
      <c r="A7493" s="264">
        <v>43238040</v>
      </c>
      <c r="B7493" s="264">
        <v>4401296.8499999996</v>
      </c>
      <c r="C7493" s="264">
        <v>55490.3</v>
      </c>
      <c r="D7493" s="264">
        <v>0</v>
      </c>
      <c r="E7493" s="264">
        <v>4456787.1500000004</v>
      </c>
      <c r="F7493" s="264">
        <v>823</v>
      </c>
      <c r="G7493" s="264">
        <v>1</v>
      </c>
    </row>
    <row r="7494" spans="1:7">
      <c r="A7494" s="264">
        <v>43238050</v>
      </c>
      <c r="B7494" s="264">
        <v>0</v>
      </c>
      <c r="C7494" s="264">
        <v>0</v>
      </c>
      <c r="D7494" s="264">
        <v>0</v>
      </c>
      <c r="E7494" s="264">
        <v>0</v>
      </c>
      <c r="F7494" s="264">
        <v>685</v>
      </c>
      <c r="G7494" s="264">
        <v>0</v>
      </c>
    </row>
    <row r="7495" spans="1:7">
      <c r="A7495" s="264">
        <v>43238060</v>
      </c>
      <c r="B7495" s="264">
        <v>319437.40999999997</v>
      </c>
      <c r="C7495" s="264">
        <v>4183.8100000000004</v>
      </c>
      <c r="D7495" s="264">
        <v>0</v>
      </c>
      <c r="E7495" s="264">
        <v>323621.21999999997</v>
      </c>
      <c r="F7495" s="264">
        <v>685</v>
      </c>
      <c r="G7495" s="264">
        <v>1</v>
      </c>
    </row>
    <row r="7496" spans="1:7">
      <c r="A7496" s="264">
        <v>43238100</v>
      </c>
      <c r="B7496" s="264">
        <v>0</v>
      </c>
      <c r="C7496" s="264">
        <v>0</v>
      </c>
      <c r="D7496" s="264">
        <v>0</v>
      </c>
      <c r="E7496" s="264">
        <v>0</v>
      </c>
      <c r="F7496" s="264">
        <v>685</v>
      </c>
      <c r="G7496" s="264">
        <v>0</v>
      </c>
    </row>
    <row r="7497" spans="1:7">
      <c r="A7497" s="264">
        <v>43238112</v>
      </c>
      <c r="B7497" s="264">
        <v>0</v>
      </c>
      <c r="C7497" s="264">
        <v>0</v>
      </c>
      <c r="D7497" s="264">
        <v>0</v>
      </c>
      <c r="E7497" s="264">
        <v>0</v>
      </c>
      <c r="F7497" s="264">
        <v>685</v>
      </c>
      <c r="G7497" s="264">
        <v>0</v>
      </c>
    </row>
    <row r="7498" spans="1:7">
      <c r="A7498" s="264">
        <v>43238122</v>
      </c>
      <c r="B7498" s="264">
        <v>0</v>
      </c>
      <c r="C7498" s="264">
        <v>0</v>
      </c>
      <c r="D7498" s="264">
        <v>0</v>
      </c>
      <c r="E7498" s="264">
        <v>0</v>
      </c>
      <c r="F7498" s="264">
        <v>685</v>
      </c>
      <c r="G7498" s="264">
        <v>0</v>
      </c>
    </row>
    <row r="7499" spans="1:7">
      <c r="A7499" s="264">
        <v>43238137</v>
      </c>
      <c r="B7499" s="264">
        <v>0</v>
      </c>
      <c r="C7499" s="264">
        <v>0</v>
      </c>
      <c r="D7499" s="264">
        <v>0</v>
      </c>
      <c r="E7499" s="264">
        <v>0</v>
      </c>
      <c r="F7499" s="264">
        <v>685</v>
      </c>
      <c r="G7499" s="264">
        <v>0</v>
      </c>
    </row>
    <row r="7500" spans="1:7">
      <c r="A7500" s="264">
        <v>43238140</v>
      </c>
      <c r="B7500" s="264">
        <v>0</v>
      </c>
      <c r="C7500" s="264">
        <v>0</v>
      </c>
      <c r="D7500" s="264">
        <v>0</v>
      </c>
      <c r="E7500" s="264">
        <v>0</v>
      </c>
      <c r="F7500" s="264">
        <v>685</v>
      </c>
      <c r="G7500" s="264">
        <v>0</v>
      </c>
    </row>
    <row r="7501" spans="1:7">
      <c r="A7501" s="264">
        <v>43238164</v>
      </c>
      <c r="B7501" s="264">
        <v>649827.88</v>
      </c>
      <c r="C7501" s="264">
        <v>0</v>
      </c>
      <c r="D7501" s="264">
        <v>0</v>
      </c>
      <c r="E7501" s="264">
        <v>649827.88</v>
      </c>
      <c r="F7501" s="264">
        <v>685</v>
      </c>
      <c r="G7501" s="264">
        <v>0</v>
      </c>
    </row>
    <row r="7502" spans="1:7">
      <c r="A7502" s="264">
        <v>43238179</v>
      </c>
      <c r="B7502" s="264">
        <v>383723.29</v>
      </c>
      <c r="C7502" s="264">
        <v>0</v>
      </c>
      <c r="D7502" s="264">
        <v>0</v>
      </c>
      <c r="E7502" s="264">
        <v>383723.29</v>
      </c>
      <c r="F7502" s="264">
        <v>685</v>
      </c>
      <c r="G7502" s="264">
        <v>0</v>
      </c>
    </row>
    <row r="7503" spans="1:7">
      <c r="A7503" s="264">
        <v>43238197</v>
      </c>
      <c r="B7503" s="264">
        <v>0</v>
      </c>
      <c r="C7503" s="264">
        <v>0</v>
      </c>
      <c r="D7503" s="264">
        <v>0</v>
      </c>
      <c r="E7503" s="264">
        <v>0</v>
      </c>
      <c r="F7503" s="264">
        <v>685</v>
      </c>
      <c r="G7503" s="264">
        <v>0</v>
      </c>
    </row>
    <row r="7504" spans="1:7">
      <c r="A7504" s="264">
        <v>43238221</v>
      </c>
      <c r="B7504" s="264">
        <v>0</v>
      </c>
      <c r="C7504" s="264">
        <v>0</v>
      </c>
      <c r="D7504" s="264">
        <v>0</v>
      </c>
      <c r="E7504" s="264">
        <v>0</v>
      </c>
      <c r="F7504" s="264">
        <v>685</v>
      </c>
      <c r="G7504" s="264">
        <v>0</v>
      </c>
    </row>
    <row r="7505" spans="1:7">
      <c r="A7505" s="264">
        <v>43238234</v>
      </c>
      <c r="B7505" s="264">
        <v>0</v>
      </c>
      <c r="C7505" s="264">
        <v>0</v>
      </c>
      <c r="D7505" s="264">
        <v>0</v>
      </c>
      <c r="E7505" s="264">
        <v>0</v>
      </c>
      <c r="F7505" s="264">
        <v>685</v>
      </c>
      <c r="G7505" s="264">
        <v>0</v>
      </c>
    </row>
    <row r="7506" spans="1:7">
      <c r="A7506" s="264">
        <v>43238247</v>
      </c>
      <c r="B7506" s="264">
        <v>0</v>
      </c>
      <c r="C7506" s="264">
        <v>0</v>
      </c>
      <c r="D7506" s="264">
        <v>0</v>
      </c>
      <c r="E7506" s="264">
        <v>0</v>
      </c>
      <c r="F7506" s="264">
        <v>685</v>
      </c>
      <c r="G7506" s="264">
        <v>0</v>
      </c>
    </row>
    <row r="7507" spans="1:7">
      <c r="A7507" s="264">
        <v>43238255</v>
      </c>
      <c r="B7507" s="264">
        <v>0</v>
      </c>
      <c r="C7507" s="264">
        <v>0</v>
      </c>
      <c r="D7507" s="264">
        <v>0</v>
      </c>
      <c r="E7507" s="264">
        <v>0</v>
      </c>
      <c r="F7507" s="264">
        <v>685</v>
      </c>
      <c r="G7507" s="264">
        <v>0</v>
      </c>
    </row>
    <row r="7508" spans="1:7">
      <c r="A7508" s="264">
        <v>43238263</v>
      </c>
      <c r="B7508" s="264">
        <v>0</v>
      </c>
      <c r="C7508" s="264">
        <v>0</v>
      </c>
      <c r="D7508" s="264">
        <v>0</v>
      </c>
      <c r="E7508" s="264">
        <v>0</v>
      </c>
      <c r="F7508" s="264">
        <v>685</v>
      </c>
      <c r="G7508" s="264">
        <v>0</v>
      </c>
    </row>
    <row r="7509" spans="1:7">
      <c r="A7509" s="264">
        <v>43238271</v>
      </c>
      <c r="B7509" s="264">
        <v>0</v>
      </c>
      <c r="C7509" s="264">
        <v>0</v>
      </c>
      <c r="D7509" s="264">
        <v>0</v>
      </c>
      <c r="E7509" s="264">
        <v>0</v>
      </c>
      <c r="F7509" s="264">
        <v>685</v>
      </c>
      <c r="G7509" s="264">
        <v>0</v>
      </c>
    </row>
    <row r="7510" spans="1:7">
      <c r="A7510" s="264">
        <v>43238285</v>
      </c>
      <c r="B7510" s="264">
        <v>443366.12</v>
      </c>
      <c r="C7510" s="264">
        <v>12715.13</v>
      </c>
      <c r="D7510" s="264">
        <v>0</v>
      </c>
      <c r="E7510" s="264">
        <v>456081.25</v>
      </c>
      <c r="F7510" s="264">
        <v>685</v>
      </c>
      <c r="G7510" s="264">
        <v>3</v>
      </c>
    </row>
    <row r="7511" spans="1:7">
      <c r="A7511" s="264">
        <v>43238307</v>
      </c>
      <c r="B7511" s="264">
        <v>0</v>
      </c>
      <c r="C7511" s="264">
        <v>0</v>
      </c>
      <c r="D7511" s="264">
        <v>0</v>
      </c>
      <c r="E7511" s="264">
        <v>0</v>
      </c>
      <c r="F7511" s="264">
        <v>685</v>
      </c>
      <c r="G7511" s="264">
        <v>0</v>
      </c>
    </row>
    <row r="7512" spans="1:7">
      <c r="A7512" s="264">
        <v>43238313</v>
      </c>
      <c r="B7512" s="264">
        <v>582900.32999999996</v>
      </c>
      <c r="C7512" s="264">
        <v>7375.77</v>
      </c>
      <c r="D7512" s="264">
        <v>0</v>
      </c>
      <c r="E7512" s="264">
        <v>590276.1</v>
      </c>
      <c r="F7512" s="264">
        <v>685</v>
      </c>
      <c r="G7512" s="264">
        <v>1</v>
      </c>
    </row>
    <row r="7513" spans="1:7">
      <c r="A7513" s="264">
        <v>43238326</v>
      </c>
      <c r="B7513" s="264">
        <v>0</v>
      </c>
      <c r="C7513" s="264">
        <v>0</v>
      </c>
      <c r="D7513" s="264">
        <v>0</v>
      </c>
      <c r="E7513" s="264">
        <v>0</v>
      </c>
      <c r="F7513" s="264">
        <v>685</v>
      </c>
      <c r="G7513" s="264">
        <v>0</v>
      </c>
    </row>
    <row r="7514" spans="1:7">
      <c r="A7514" s="264">
        <v>43238341</v>
      </c>
      <c r="B7514" s="264">
        <v>517866.23</v>
      </c>
      <c r="C7514" s="264">
        <v>0</v>
      </c>
      <c r="D7514" s="264">
        <v>0</v>
      </c>
      <c r="E7514" s="264">
        <v>517866.23</v>
      </c>
      <c r="F7514" s="264">
        <v>685</v>
      </c>
      <c r="G7514" s="264">
        <v>0</v>
      </c>
    </row>
    <row r="7515" spans="1:7">
      <c r="A7515" s="264">
        <v>43238364</v>
      </c>
      <c r="B7515" s="264">
        <v>0</v>
      </c>
      <c r="C7515" s="264">
        <v>0</v>
      </c>
      <c r="D7515" s="264">
        <v>0</v>
      </c>
      <c r="E7515" s="264">
        <v>0</v>
      </c>
      <c r="F7515" s="264">
        <v>685</v>
      </c>
      <c r="G7515" s="264">
        <v>0</v>
      </c>
    </row>
    <row r="7516" spans="1:7">
      <c r="A7516" s="264">
        <v>43238393</v>
      </c>
      <c r="B7516" s="264">
        <v>0</v>
      </c>
      <c r="C7516" s="264">
        <v>0</v>
      </c>
      <c r="D7516" s="264">
        <v>0</v>
      </c>
      <c r="E7516" s="264">
        <v>0</v>
      </c>
      <c r="F7516" s="264">
        <v>685</v>
      </c>
      <c r="G7516" s="264">
        <v>0</v>
      </c>
    </row>
    <row r="7517" spans="1:7">
      <c r="A7517" s="264">
        <v>43238402</v>
      </c>
      <c r="B7517" s="264">
        <v>271257.5</v>
      </c>
      <c r="C7517" s="264">
        <v>0</v>
      </c>
      <c r="D7517" s="264">
        <v>0</v>
      </c>
      <c r="E7517" s="264">
        <v>271257.5</v>
      </c>
      <c r="F7517" s="264">
        <v>685</v>
      </c>
      <c r="G7517" s="264">
        <v>0</v>
      </c>
    </row>
    <row r="7518" spans="1:7">
      <c r="A7518" s="264">
        <v>43238429</v>
      </c>
      <c r="B7518" s="264">
        <v>0</v>
      </c>
      <c r="C7518" s="264">
        <v>0</v>
      </c>
      <c r="D7518" s="264">
        <v>0</v>
      </c>
      <c r="E7518" s="264">
        <v>0</v>
      </c>
      <c r="F7518" s="264">
        <v>685</v>
      </c>
      <c r="G7518" s="264">
        <v>0</v>
      </c>
    </row>
    <row r="7519" spans="1:7">
      <c r="A7519" s="264">
        <v>43238430</v>
      </c>
      <c r="B7519" s="264">
        <v>0</v>
      </c>
      <c r="C7519" s="264">
        <v>0</v>
      </c>
      <c r="D7519" s="264">
        <v>0</v>
      </c>
      <c r="E7519" s="264">
        <v>0</v>
      </c>
      <c r="F7519" s="264">
        <v>823</v>
      </c>
      <c r="G7519" s="264">
        <v>0</v>
      </c>
    </row>
    <row r="7520" spans="1:7">
      <c r="A7520" s="264">
        <v>43238442</v>
      </c>
      <c r="B7520" s="264">
        <v>155360.19</v>
      </c>
      <c r="C7520" s="264">
        <v>5392.13</v>
      </c>
      <c r="D7520" s="264">
        <v>0</v>
      </c>
      <c r="E7520" s="264">
        <v>160752.32000000001</v>
      </c>
      <c r="F7520" s="264">
        <v>685</v>
      </c>
      <c r="G7520" s="264">
        <v>3</v>
      </c>
    </row>
    <row r="7521" spans="1:7">
      <c r="A7521" s="264">
        <v>43238452</v>
      </c>
      <c r="B7521" s="264">
        <v>319004.57</v>
      </c>
      <c r="C7521" s="264">
        <v>4051.9</v>
      </c>
      <c r="D7521" s="264">
        <v>0</v>
      </c>
      <c r="E7521" s="264">
        <v>323056.46999999997</v>
      </c>
      <c r="F7521" s="264">
        <v>685</v>
      </c>
      <c r="G7521" s="264">
        <v>1</v>
      </c>
    </row>
    <row r="7522" spans="1:7">
      <c r="A7522" s="264">
        <v>43238460</v>
      </c>
      <c r="B7522" s="264">
        <v>0</v>
      </c>
      <c r="C7522" s="264">
        <v>0</v>
      </c>
      <c r="D7522" s="264">
        <v>0</v>
      </c>
      <c r="E7522" s="264">
        <v>0</v>
      </c>
      <c r="F7522" s="264">
        <v>685</v>
      </c>
      <c r="G7522" s="264">
        <v>0</v>
      </c>
    </row>
    <row r="7523" spans="1:7">
      <c r="A7523" s="264">
        <v>43238484</v>
      </c>
      <c r="B7523" s="264">
        <v>0</v>
      </c>
      <c r="C7523" s="264">
        <v>0</v>
      </c>
      <c r="D7523" s="264">
        <v>0</v>
      </c>
      <c r="E7523" s="264">
        <v>0</v>
      </c>
      <c r="F7523" s="264">
        <v>685</v>
      </c>
      <c r="G7523" s="264">
        <v>0</v>
      </c>
    </row>
    <row r="7524" spans="1:7">
      <c r="A7524" s="264">
        <v>43238494</v>
      </c>
      <c r="B7524" s="264">
        <v>425065.12</v>
      </c>
      <c r="C7524" s="264">
        <v>0</v>
      </c>
      <c r="D7524" s="264">
        <v>279861.82</v>
      </c>
      <c r="E7524" s="264">
        <v>704926.94</v>
      </c>
      <c r="F7524" s="264">
        <v>685</v>
      </c>
      <c r="G7524" s="264">
        <v>70</v>
      </c>
    </row>
    <row r="7525" spans="1:7">
      <c r="A7525" s="264">
        <v>43238501</v>
      </c>
      <c r="B7525" s="264">
        <v>0</v>
      </c>
      <c r="C7525" s="264">
        <v>0</v>
      </c>
      <c r="D7525" s="264">
        <v>0</v>
      </c>
      <c r="E7525" s="264">
        <v>0</v>
      </c>
      <c r="F7525" s="264">
        <v>685</v>
      </c>
      <c r="G7525" s="264">
        <v>0</v>
      </c>
    </row>
    <row r="7526" spans="1:7">
      <c r="A7526" s="264">
        <v>43238510</v>
      </c>
      <c r="B7526" s="264">
        <v>739676.21</v>
      </c>
      <c r="C7526" s="264">
        <v>0</v>
      </c>
      <c r="D7526" s="264">
        <v>0</v>
      </c>
      <c r="E7526" s="264">
        <v>739676.21</v>
      </c>
      <c r="F7526" s="264">
        <v>823</v>
      </c>
      <c r="G7526" s="264">
        <v>0</v>
      </c>
    </row>
    <row r="7527" spans="1:7">
      <c r="A7527" s="264">
        <v>43285744</v>
      </c>
      <c r="B7527" s="264">
        <v>4397.96</v>
      </c>
      <c r="C7527" s="264">
        <v>0</v>
      </c>
      <c r="D7527" s="264">
        <v>0</v>
      </c>
      <c r="E7527" s="264">
        <v>4397.96</v>
      </c>
      <c r="F7527" s="264">
        <v>823</v>
      </c>
      <c r="G7527" s="264">
        <v>0</v>
      </c>
    </row>
    <row r="7528" spans="1:7">
      <c r="A7528" s="264">
        <v>43285809</v>
      </c>
      <c r="B7528" s="264">
        <v>180586.18</v>
      </c>
      <c r="C7528" s="264">
        <v>0</v>
      </c>
      <c r="D7528" s="264">
        <v>0</v>
      </c>
      <c r="E7528" s="264">
        <v>180586.18</v>
      </c>
      <c r="F7528" s="264">
        <v>685</v>
      </c>
      <c r="G7528" s="264">
        <v>0</v>
      </c>
    </row>
    <row r="7529" spans="1:7">
      <c r="A7529" s="264">
        <v>43285826</v>
      </c>
      <c r="B7529" s="264">
        <v>0</v>
      </c>
      <c r="C7529" s="264">
        <v>0</v>
      </c>
      <c r="D7529" s="264">
        <v>0</v>
      </c>
      <c r="E7529" s="264">
        <v>0</v>
      </c>
      <c r="F7529" s="264">
        <v>685</v>
      </c>
      <c r="G7529" s="264">
        <v>0</v>
      </c>
    </row>
    <row r="7530" spans="1:7">
      <c r="A7530" s="264">
        <v>43285863</v>
      </c>
      <c r="B7530" s="264">
        <v>796277.48</v>
      </c>
      <c r="C7530" s="264">
        <v>0</v>
      </c>
      <c r="D7530" s="264">
        <v>0</v>
      </c>
      <c r="E7530" s="264">
        <v>796277.48</v>
      </c>
      <c r="F7530" s="264">
        <v>685</v>
      </c>
      <c r="G7530" s="264">
        <v>0</v>
      </c>
    </row>
    <row r="7531" spans="1:7">
      <c r="A7531" s="264">
        <v>43285876</v>
      </c>
      <c r="B7531" s="264">
        <v>0</v>
      </c>
      <c r="C7531" s="264">
        <v>0</v>
      </c>
      <c r="D7531" s="264">
        <v>0</v>
      </c>
      <c r="E7531" s="264">
        <v>0</v>
      </c>
      <c r="F7531" s="264">
        <v>685</v>
      </c>
      <c r="G7531" s="264">
        <v>0</v>
      </c>
    </row>
    <row r="7532" spans="1:7">
      <c r="A7532" s="264">
        <v>43285883</v>
      </c>
      <c r="B7532" s="264">
        <v>0</v>
      </c>
      <c r="C7532" s="264">
        <v>0</v>
      </c>
      <c r="D7532" s="264">
        <v>0</v>
      </c>
      <c r="E7532" s="264">
        <v>0</v>
      </c>
      <c r="F7532" s="264">
        <v>685</v>
      </c>
      <c r="G7532" s="264">
        <v>0</v>
      </c>
    </row>
    <row r="7533" spans="1:7">
      <c r="A7533" s="264">
        <v>43285895</v>
      </c>
      <c r="B7533" s="264">
        <v>0</v>
      </c>
      <c r="C7533" s="264">
        <v>0</v>
      </c>
      <c r="D7533" s="264">
        <v>0</v>
      </c>
      <c r="E7533" s="264">
        <v>0</v>
      </c>
      <c r="F7533" s="264">
        <v>685</v>
      </c>
      <c r="G7533" s="264">
        <v>0</v>
      </c>
    </row>
    <row r="7534" spans="1:7">
      <c r="A7534" s="264">
        <v>43285903</v>
      </c>
      <c r="B7534" s="264">
        <v>512141.92</v>
      </c>
      <c r="C7534" s="264">
        <v>2065.3200000000002</v>
      </c>
      <c r="D7534" s="264">
        <v>0</v>
      </c>
      <c r="E7534" s="264">
        <v>514207.24</v>
      </c>
      <c r="F7534" s="264">
        <v>823</v>
      </c>
      <c r="G7534" s="264">
        <v>1</v>
      </c>
    </row>
    <row r="7535" spans="1:7">
      <c r="A7535" s="264">
        <v>43285910</v>
      </c>
      <c r="B7535" s="264">
        <v>0</v>
      </c>
      <c r="C7535" s="264">
        <v>0</v>
      </c>
      <c r="D7535" s="264">
        <v>0</v>
      </c>
      <c r="E7535" s="264">
        <v>0</v>
      </c>
      <c r="F7535" s="264">
        <v>685</v>
      </c>
      <c r="G7535" s="264">
        <v>0</v>
      </c>
    </row>
    <row r="7536" spans="1:7">
      <c r="A7536" s="264">
        <v>43323834</v>
      </c>
      <c r="B7536" s="264">
        <v>0</v>
      </c>
      <c r="C7536" s="264">
        <v>0</v>
      </c>
      <c r="D7536" s="264">
        <v>0</v>
      </c>
      <c r="E7536" s="264">
        <v>0</v>
      </c>
      <c r="F7536" s="264">
        <v>685</v>
      </c>
      <c r="G7536" s="264">
        <v>0</v>
      </c>
    </row>
    <row r="7537" spans="1:7">
      <c r="A7537" s="264">
        <v>43323963</v>
      </c>
      <c r="B7537" s="264">
        <v>0</v>
      </c>
      <c r="C7537" s="264">
        <v>0</v>
      </c>
      <c r="D7537" s="264">
        <v>0</v>
      </c>
      <c r="E7537" s="264">
        <v>0</v>
      </c>
      <c r="F7537" s="264">
        <v>823</v>
      </c>
      <c r="G7537" s="264">
        <v>0</v>
      </c>
    </row>
    <row r="7538" spans="1:7">
      <c r="A7538" s="264">
        <v>43324251</v>
      </c>
      <c r="B7538" s="264">
        <v>0</v>
      </c>
      <c r="C7538" s="264">
        <v>0</v>
      </c>
      <c r="D7538" s="264">
        <v>0</v>
      </c>
      <c r="E7538" s="264">
        <v>0</v>
      </c>
      <c r="F7538" s="264">
        <v>823</v>
      </c>
      <c r="G7538" s="264">
        <v>0</v>
      </c>
    </row>
    <row r="7539" spans="1:7">
      <c r="A7539" s="264">
        <v>43324317</v>
      </c>
      <c r="B7539" s="264">
        <v>0</v>
      </c>
      <c r="C7539" s="264">
        <v>0</v>
      </c>
      <c r="D7539" s="264">
        <v>0</v>
      </c>
      <c r="E7539" s="264">
        <v>0</v>
      </c>
      <c r="F7539" s="264">
        <v>685</v>
      </c>
      <c r="G7539" s="264">
        <v>0</v>
      </c>
    </row>
    <row r="7540" spans="1:7">
      <c r="A7540" s="264">
        <v>43324324</v>
      </c>
      <c r="B7540" s="264">
        <v>0</v>
      </c>
      <c r="C7540" s="264">
        <v>0</v>
      </c>
      <c r="D7540" s="264">
        <v>0</v>
      </c>
      <c r="E7540" s="264">
        <v>0</v>
      </c>
      <c r="F7540" s="264">
        <v>685</v>
      </c>
      <c r="G7540" s="264">
        <v>0</v>
      </c>
    </row>
    <row r="7541" spans="1:7">
      <c r="A7541" s="264">
        <v>43324350</v>
      </c>
      <c r="B7541" s="264">
        <v>955316.31</v>
      </c>
      <c r="C7541" s="264">
        <v>12805.44</v>
      </c>
      <c r="D7541" s="264">
        <v>0</v>
      </c>
      <c r="E7541" s="264">
        <v>968121.75</v>
      </c>
      <c r="F7541" s="264">
        <v>823</v>
      </c>
      <c r="G7541" s="264">
        <v>2</v>
      </c>
    </row>
    <row r="7542" spans="1:7">
      <c r="A7542" s="264">
        <v>43324361</v>
      </c>
      <c r="B7542" s="264">
        <v>0</v>
      </c>
      <c r="C7542" s="264">
        <v>0</v>
      </c>
      <c r="D7542" s="264">
        <v>0</v>
      </c>
      <c r="E7542" s="264">
        <v>0</v>
      </c>
      <c r="F7542" s="264">
        <v>685</v>
      </c>
      <c r="G7542" s="264">
        <v>0</v>
      </c>
    </row>
    <row r="7543" spans="1:7">
      <c r="A7543" s="264">
        <v>43324386</v>
      </c>
      <c r="B7543" s="264">
        <v>131862</v>
      </c>
      <c r="C7543" s="264">
        <v>0</v>
      </c>
      <c r="D7543" s="264">
        <v>0</v>
      </c>
      <c r="E7543" s="264">
        <v>131862</v>
      </c>
      <c r="F7543" s="264">
        <v>685</v>
      </c>
      <c r="G7543" s="264">
        <v>0</v>
      </c>
    </row>
    <row r="7544" spans="1:7">
      <c r="A7544" s="264">
        <v>43374845</v>
      </c>
      <c r="B7544" s="264">
        <v>0</v>
      </c>
      <c r="C7544" s="264">
        <v>0</v>
      </c>
      <c r="D7544" s="264">
        <v>0</v>
      </c>
      <c r="E7544" s="264">
        <v>0</v>
      </c>
      <c r="F7544" s="264">
        <v>823</v>
      </c>
      <c r="G7544" s="264">
        <v>0</v>
      </c>
    </row>
    <row r="7545" spans="1:7">
      <c r="A7545" s="264">
        <v>43374888</v>
      </c>
      <c r="B7545" s="264">
        <v>0</v>
      </c>
      <c r="C7545" s="264">
        <v>0</v>
      </c>
      <c r="D7545" s="264">
        <v>0</v>
      </c>
      <c r="E7545" s="264">
        <v>0</v>
      </c>
      <c r="F7545" s="264">
        <v>685</v>
      </c>
      <c r="G7545" s="264">
        <v>0</v>
      </c>
    </row>
    <row r="7546" spans="1:7">
      <c r="A7546" s="264">
        <v>43374995</v>
      </c>
      <c r="B7546" s="264">
        <v>0</v>
      </c>
      <c r="C7546" s="264">
        <v>0</v>
      </c>
      <c r="D7546" s="264">
        <v>0</v>
      </c>
      <c r="E7546" s="264">
        <v>0</v>
      </c>
      <c r="F7546" s="264">
        <v>685</v>
      </c>
      <c r="G7546" s="264">
        <v>0</v>
      </c>
    </row>
    <row r="7547" spans="1:7">
      <c r="A7547" s="264">
        <v>43375113</v>
      </c>
      <c r="B7547" s="264">
        <v>0</v>
      </c>
      <c r="C7547" s="264">
        <v>0</v>
      </c>
      <c r="D7547" s="264">
        <v>0</v>
      </c>
      <c r="E7547" s="264">
        <v>0</v>
      </c>
      <c r="F7547" s="264">
        <v>685</v>
      </c>
      <c r="G7547" s="264">
        <v>0</v>
      </c>
    </row>
    <row r="7548" spans="1:7">
      <c r="A7548" s="264">
        <v>43375215</v>
      </c>
      <c r="B7548" s="264">
        <v>2517328.9700000002</v>
      </c>
      <c r="C7548" s="264">
        <v>0</v>
      </c>
      <c r="D7548" s="264">
        <v>271449.65999999997</v>
      </c>
      <c r="E7548" s="264">
        <v>2788778.63</v>
      </c>
      <c r="F7548" s="264">
        <v>823</v>
      </c>
      <c r="G7548" s="264">
        <v>9</v>
      </c>
    </row>
    <row r="7549" spans="1:7">
      <c r="A7549" s="264">
        <v>43375244</v>
      </c>
      <c r="B7549" s="264">
        <v>439491.09</v>
      </c>
      <c r="C7549" s="264">
        <v>0</v>
      </c>
      <c r="D7549" s="264">
        <v>0</v>
      </c>
      <c r="E7549" s="264">
        <v>439491.09</v>
      </c>
      <c r="F7549" s="264">
        <v>823</v>
      </c>
      <c r="G7549" s="264">
        <v>0</v>
      </c>
    </row>
    <row r="7550" spans="1:7">
      <c r="A7550" s="264">
        <v>43375698</v>
      </c>
      <c r="B7550" s="264">
        <v>776295.73</v>
      </c>
      <c r="C7550" s="264">
        <v>0</v>
      </c>
      <c r="D7550" s="264">
        <v>185362.07</v>
      </c>
      <c r="E7550" s="264">
        <v>961657.8</v>
      </c>
      <c r="F7550" s="264">
        <v>685</v>
      </c>
      <c r="G7550" s="264">
        <v>22</v>
      </c>
    </row>
    <row r="7551" spans="1:7">
      <c r="A7551" s="264">
        <v>43375720</v>
      </c>
      <c r="B7551" s="264">
        <v>0</v>
      </c>
      <c r="C7551" s="264">
        <v>0</v>
      </c>
      <c r="D7551" s="264">
        <v>0</v>
      </c>
      <c r="E7551" s="264">
        <v>0</v>
      </c>
      <c r="F7551" s="264">
        <v>823</v>
      </c>
      <c r="G7551" s="264">
        <v>0</v>
      </c>
    </row>
    <row r="7552" spans="1:7">
      <c r="A7552" s="264">
        <v>43375747</v>
      </c>
      <c r="B7552" s="264">
        <v>984758.66</v>
      </c>
      <c r="C7552" s="264">
        <v>0</v>
      </c>
      <c r="D7552" s="264">
        <v>194787.68</v>
      </c>
      <c r="E7552" s="264">
        <v>1179546.3400000001</v>
      </c>
      <c r="F7552" s="264">
        <v>685</v>
      </c>
      <c r="G7552" s="264">
        <v>18</v>
      </c>
    </row>
    <row r="7553" spans="1:7">
      <c r="A7553" s="264">
        <v>43375754</v>
      </c>
      <c r="B7553" s="264">
        <v>0</v>
      </c>
      <c r="C7553" s="264">
        <v>0</v>
      </c>
      <c r="D7553" s="264">
        <v>0</v>
      </c>
      <c r="E7553" s="264">
        <v>0</v>
      </c>
      <c r="F7553" s="264">
        <v>685</v>
      </c>
      <c r="G7553" s="264">
        <v>0</v>
      </c>
    </row>
    <row r="7554" spans="1:7">
      <c r="A7554" s="264">
        <v>43375765</v>
      </c>
      <c r="B7554" s="264">
        <v>286699.40999999997</v>
      </c>
      <c r="C7554" s="264">
        <v>0</v>
      </c>
      <c r="D7554" s="264">
        <v>58529.63</v>
      </c>
      <c r="E7554" s="264">
        <v>345229.04</v>
      </c>
      <c r="F7554" s="264">
        <v>685</v>
      </c>
      <c r="G7554" s="264">
        <v>19</v>
      </c>
    </row>
    <row r="7555" spans="1:7">
      <c r="A7555" s="264">
        <v>43375777</v>
      </c>
      <c r="B7555" s="264">
        <v>264459</v>
      </c>
      <c r="C7555" s="264">
        <v>0</v>
      </c>
      <c r="D7555" s="264">
        <v>183380.53</v>
      </c>
      <c r="E7555" s="264">
        <v>447839.53</v>
      </c>
      <c r="F7555" s="264">
        <v>823</v>
      </c>
      <c r="G7555" s="264">
        <v>54</v>
      </c>
    </row>
    <row r="7556" spans="1:7">
      <c r="A7556" s="264">
        <v>43375784</v>
      </c>
      <c r="B7556" s="264">
        <v>0</v>
      </c>
      <c r="C7556" s="264">
        <v>0</v>
      </c>
      <c r="D7556" s="264">
        <v>0</v>
      </c>
      <c r="E7556" s="264">
        <v>0</v>
      </c>
      <c r="F7556" s="264">
        <v>685</v>
      </c>
      <c r="G7556" s="264">
        <v>0</v>
      </c>
    </row>
    <row r="7557" spans="1:7">
      <c r="A7557" s="264">
        <v>43375795</v>
      </c>
      <c r="B7557" s="264">
        <v>786665.05</v>
      </c>
      <c r="C7557" s="264">
        <v>0</v>
      </c>
      <c r="D7557" s="264">
        <v>0</v>
      </c>
      <c r="E7557" s="264">
        <v>786665.05</v>
      </c>
      <c r="F7557" s="264">
        <v>685</v>
      </c>
      <c r="G7557" s="264">
        <v>0</v>
      </c>
    </row>
    <row r="7558" spans="1:7">
      <c r="A7558" s="264">
        <v>43375808</v>
      </c>
      <c r="B7558" s="264">
        <v>0</v>
      </c>
      <c r="C7558" s="264">
        <v>0</v>
      </c>
      <c r="D7558" s="264">
        <v>0</v>
      </c>
      <c r="E7558" s="264">
        <v>0</v>
      </c>
      <c r="F7558" s="264">
        <v>685</v>
      </c>
      <c r="G7558" s="264">
        <v>0</v>
      </c>
    </row>
    <row r="7559" spans="1:7">
      <c r="A7559" s="264">
        <v>43375813</v>
      </c>
      <c r="B7559" s="264">
        <v>293745.02</v>
      </c>
      <c r="C7559" s="264">
        <v>0</v>
      </c>
      <c r="D7559" s="264">
        <v>0</v>
      </c>
      <c r="E7559" s="264">
        <v>293745.02</v>
      </c>
      <c r="F7559" s="264">
        <v>685</v>
      </c>
      <c r="G7559" s="264">
        <v>0</v>
      </c>
    </row>
    <row r="7560" spans="1:7">
      <c r="A7560" s="264">
        <v>43375833</v>
      </c>
      <c r="B7560" s="264">
        <v>0</v>
      </c>
      <c r="C7560" s="264">
        <v>0</v>
      </c>
      <c r="D7560" s="264">
        <v>0</v>
      </c>
      <c r="E7560" s="264">
        <v>0</v>
      </c>
      <c r="F7560" s="264">
        <v>685</v>
      </c>
      <c r="G7560" s="264">
        <v>0</v>
      </c>
    </row>
    <row r="7561" spans="1:7">
      <c r="A7561" s="264">
        <v>43375848</v>
      </c>
      <c r="B7561" s="264">
        <v>733045.69</v>
      </c>
      <c r="C7561" s="264">
        <v>0</v>
      </c>
      <c r="D7561" s="264">
        <v>0</v>
      </c>
      <c r="E7561" s="264">
        <v>733045.69</v>
      </c>
      <c r="F7561" s="264">
        <v>685</v>
      </c>
      <c r="G7561" s="264">
        <v>0</v>
      </c>
    </row>
    <row r="7562" spans="1:7">
      <c r="A7562" s="264">
        <v>43375855</v>
      </c>
      <c r="B7562" s="264">
        <v>0</v>
      </c>
      <c r="C7562" s="264">
        <v>0</v>
      </c>
      <c r="D7562" s="264">
        <v>0</v>
      </c>
      <c r="E7562" s="264">
        <v>0</v>
      </c>
      <c r="F7562" s="264">
        <v>685</v>
      </c>
      <c r="G7562" s="264">
        <v>0</v>
      </c>
    </row>
    <row r="7563" spans="1:7">
      <c r="A7563" s="264">
        <v>43375860</v>
      </c>
      <c r="B7563" s="264">
        <v>260885.74</v>
      </c>
      <c r="C7563" s="264">
        <v>0</v>
      </c>
      <c r="D7563" s="264">
        <v>0</v>
      </c>
      <c r="E7563" s="264">
        <v>260885.74</v>
      </c>
      <c r="F7563" s="264">
        <v>685</v>
      </c>
      <c r="G7563" s="264">
        <v>0</v>
      </c>
    </row>
    <row r="7564" spans="1:7">
      <c r="A7564" s="264">
        <v>43375878</v>
      </c>
      <c r="B7564" s="264">
        <v>0</v>
      </c>
      <c r="C7564" s="264">
        <v>0</v>
      </c>
      <c r="D7564" s="264">
        <v>0</v>
      </c>
      <c r="E7564" s="264">
        <v>0</v>
      </c>
      <c r="F7564" s="264">
        <v>685</v>
      </c>
      <c r="G7564" s="264">
        <v>0</v>
      </c>
    </row>
    <row r="7565" spans="1:7">
      <c r="A7565" s="264">
        <v>43419941</v>
      </c>
      <c r="B7565" s="264">
        <v>0</v>
      </c>
      <c r="C7565" s="264">
        <v>0</v>
      </c>
      <c r="D7565" s="264">
        <v>0</v>
      </c>
      <c r="E7565" s="264">
        <v>0</v>
      </c>
      <c r="F7565" s="264">
        <v>685</v>
      </c>
      <c r="G7565" s="264">
        <v>0</v>
      </c>
    </row>
    <row r="7566" spans="1:7">
      <c r="A7566" s="264">
        <v>43420214</v>
      </c>
      <c r="B7566" s="264">
        <v>0</v>
      </c>
      <c r="C7566" s="264">
        <v>0</v>
      </c>
      <c r="D7566" s="264">
        <v>0</v>
      </c>
      <c r="E7566" s="264">
        <v>0</v>
      </c>
      <c r="F7566" s="264">
        <v>685</v>
      </c>
      <c r="G7566" s="264">
        <v>0</v>
      </c>
    </row>
    <row r="7567" spans="1:7">
      <c r="A7567" s="264">
        <v>43420387</v>
      </c>
      <c r="B7567" s="264">
        <v>137115.15</v>
      </c>
      <c r="C7567" s="264">
        <v>0</v>
      </c>
      <c r="D7567" s="264">
        <v>0</v>
      </c>
      <c r="E7567" s="264">
        <v>137115.15</v>
      </c>
      <c r="F7567" s="264">
        <v>685</v>
      </c>
      <c r="G7567" s="264">
        <v>0</v>
      </c>
    </row>
    <row r="7568" spans="1:7">
      <c r="A7568" s="264">
        <v>43420572</v>
      </c>
      <c r="B7568" s="264">
        <v>176135.38</v>
      </c>
      <c r="C7568" s="264">
        <v>0</v>
      </c>
      <c r="D7568" s="264">
        <v>0</v>
      </c>
      <c r="E7568" s="264">
        <v>176135.38</v>
      </c>
      <c r="F7568" s="264">
        <v>823</v>
      </c>
      <c r="G7568" s="264">
        <v>0</v>
      </c>
    </row>
    <row r="7569" spans="1:7">
      <c r="A7569" s="264">
        <v>43420653</v>
      </c>
      <c r="B7569" s="264">
        <v>0</v>
      </c>
      <c r="C7569" s="264">
        <v>0</v>
      </c>
      <c r="D7569" s="264">
        <v>0</v>
      </c>
      <c r="E7569" s="264">
        <v>0</v>
      </c>
      <c r="F7569" s="264">
        <v>685</v>
      </c>
      <c r="G7569" s="264">
        <v>0</v>
      </c>
    </row>
    <row r="7570" spans="1:7">
      <c r="A7570" s="264">
        <v>43420751</v>
      </c>
      <c r="B7570" s="264">
        <v>0</v>
      </c>
      <c r="C7570" s="264">
        <v>0</v>
      </c>
      <c r="D7570" s="264">
        <v>0</v>
      </c>
      <c r="E7570" s="264">
        <v>0</v>
      </c>
      <c r="F7570" s="264">
        <v>685</v>
      </c>
      <c r="G7570" s="264">
        <v>0</v>
      </c>
    </row>
    <row r="7571" spans="1:7">
      <c r="A7571" s="264">
        <v>43420760</v>
      </c>
      <c r="B7571" s="264">
        <v>0</v>
      </c>
      <c r="C7571" s="264">
        <v>0</v>
      </c>
      <c r="D7571" s="264">
        <v>0</v>
      </c>
      <c r="E7571" s="264">
        <v>0</v>
      </c>
      <c r="F7571" s="264">
        <v>685</v>
      </c>
      <c r="G7571" s="264">
        <v>0</v>
      </c>
    </row>
    <row r="7572" spans="1:7">
      <c r="A7572" s="264">
        <v>43420777</v>
      </c>
      <c r="B7572" s="264">
        <v>0</v>
      </c>
      <c r="C7572" s="264">
        <v>0</v>
      </c>
      <c r="D7572" s="264">
        <v>0</v>
      </c>
      <c r="E7572" s="264">
        <v>0</v>
      </c>
      <c r="F7572" s="264">
        <v>685</v>
      </c>
      <c r="G7572" s="264">
        <v>0</v>
      </c>
    </row>
    <row r="7573" spans="1:7">
      <c r="A7573" s="264">
        <v>43420785</v>
      </c>
      <c r="B7573" s="264">
        <v>0</v>
      </c>
      <c r="C7573" s="264">
        <v>0</v>
      </c>
      <c r="D7573" s="264">
        <v>0</v>
      </c>
      <c r="E7573" s="264">
        <v>0</v>
      </c>
      <c r="F7573" s="264">
        <v>685</v>
      </c>
      <c r="G7573" s="264">
        <v>0</v>
      </c>
    </row>
    <row r="7574" spans="1:7">
      <c r="A7574" s="264">
        <v>43420799</v>
      </c>
      <c r="B7574" s="264">
        <v>316462.45</v>
      </c>
      <c r="C7574" s="264">
        <v>0</v>
      </c>
      <c r="D7574" s="264">
        <v>0</v>
      </c>
      <c r="E7574" s="264">
        <v>316462.45</v>
      </c>
      <c r="F7574" s="264">
        <v>685</v>
      </c>
      <c r="G7574" s="264">
        <v>0</v>
      </c>
    </row>
    <row r="7575" spans="1:7">
      <c r="A7575" s="264">
        <v>43420802</v>
      </c>
      <c r="B7575" s="264">
        <v>0</v>
      </c>
      <c r="C7575" s="264">
        <v>0</v>
      </c>
      <c r="D7575" s="264">
        <v>0</v>
      </c>
      <c r="E7575" s="264">
        <v>0</v>
      </c>
      <c r="F7575" s="264">
        <v>685</v>
      </c>
      <c r="G7575" s="264">
        <v>0</v>
      </c>
    </row>
    <row r="7576" spans="1:7">
      <c r="A7576" s="264">
        <v>43465798</v>
      </c>
      <c r="B7576" s="264">
        <v>0</v>
      </c>
      <c r="C7576" s="264">
        <v>0</v>
      </c>
      <c r="D7576" s="264">
        <v>0</v>
      </c>
      <c r="E7576" s="264">
        <v>0</v>
      </c>
      <c r="F7576" s="264">
        <v>685</v>
      </c>
      <c r="G7576" s="264">
        <v>0</v>
      </c>
    </row>
    <row r="7577" spans="1:7">
      <c r="A7577" s="264">
        <v>43465839</v>
      </c>
      <c r="B7577" s="264">
        <v>0</v>
      </c>
      <c r="C7577" s="264">
        <v>0</v>
      </c>
      <c r="D7577" s="264">
        <v>0</v>
      </c>
      <c r="E7577" s="264">
        <v>0</v>
      </c>
      <c r="F7577" s="264">
        <v>685</v>
      </c>
      <c r="G7577" s="264">
        <v>0</v>
      </c>
    </row>
    <row r="7578" spans="1:7">
      <c r="A7578" s="264">
        <v>43465878</v>
      </c>
      <c r="B7578" s="264">
        <v>0</v>
      </c>
      <c r="C7578" s="264">
        <v>0</v>
      </c>
      <c r="D7578" s="264">
        <v>0</v>
      </c>
      <c r="E7578" s="264">
        <v>0</v>
      </c>
      <c r="F7578" s="264">
        <v>685</v>
      </c>
      <c r="G7578" s="264">
        <v>0</v>
      </c>
    </row>
    <row r="7579" spans="1:7">
      <c r="A7579" s="264">
        <v>43465905</v>
      </c>
      <c r="B7579" s="264">
        <v>0</v>
      </c>
      <c r="C7579" s="264">
        <v>0</v>
      </c>
      <c r="D7579" s="264">
        <v>0</v>
      </c>
      <c r="E7579" s="264">
        <v>0</v>
      </c>
      <c r="F7579" s="264">
        <v>685</v>
      </c>
      <c r="G7579" s="264">
        <v>0</v>
      </c>
    </row>
    <row r="7580" spans="1:7">
      <c r="A7580" s="264">
        <v>43465912</v>
      </c>
      <c r="B7580" s="264">
        <v>0</v>
      </c>
      <c r="C7580" s="264">
        <v>0</v>
      </c>
      <c r="D7580" s="264">
        <v>0</v>
      </c>
      <c r="E7580" s="264">
        <v>0</v>
      </c>
      <c r="F7580" s="264">
        <v>685</v>
      </c>
      <c r="G7580" s="264">
        <v>0</v>
      </c>
    </row>
    <row r="7581" spans="1:7">
      <c r="A7581" s="264">
        <v>43465926</v>
      </c>
      <c r="B7581" s="264">
        <v>595781.76</v>
      </c>
      <c r="C7581" s="264">
        <v>0</v>
      </c>
      <c r="D7581" s="264">
        <v>0</v>
      </c>
      <c r="E7581" s="264">
        <v>595781.76</v>
      </c>
      <c r="F7581" s="264">
        <v>685</v>
      </c>
      <c r="G7581" s="264">
        <v>0</v>
      </c>
    </row>
    <row r="7582" spans="1:7">
      <c r="A7582" s="264">
        <v>43465930</v>
      </c>
      <c r="B7582" s="264">
        <v>0</v>
      </c>
      <c r="C7582" s="264">
        <v>0</v>
      </c>
      <c r="D7582" s="264">
        <v>0</v>
      </c>
      <c r="E7582" s="264">
        <v>0</v>
      </c>
      <c r="F7582" s="264">
        <v>685</v>
      </c>
      <c r="G7582" s="264">
        <v>0</v>
      </c>
    </row>
    <row r="7583" spans="1:7">
      <c r="A7583" s="264">
        <v>43465944</v>
      </c>
      <c r="B7583" s="264">
        <v>0</v>
      </c>
      <c r="C7583" s="264">
        <v>0</v>
      </c>
      <c r="D7583" s="264">
        <v>0</v>
      </c>
      <c r="E7583" s="264">
        <v>0</v>
      </c>
      <c r="F7583" s="264">
        <v>823</v>
      </c>
      <c r="G7583" s="264">
        <v>0</v>
      </c>
    </row>
    <row r="7584" spans="1:7">
      <c r="A7584" s="264">
        <v>43465990</v>
      </c>
      <c r="B7584" s="264">
        <v>0</v>
      </c>
      <c r="C7584" s="264">
        <v>0</v>
      </c>
      <c r="D7584" s="264">
        <v>0</v>
      </c>
      <c r="E7584" s="264">
        <v>0</v>
      </c>
      <c r="F7584" s="264">
        <v>685</v>
      </c>
      <c r="G7584" s="264">
        <v>0</v>
      </c>
    </row>
    <row r="7585" spans="1:7">
      <c r="A7585" s="264">
        <v>43466008</v>
      </c>
      <c r="B7585" s="264">
        <v>358242.39</v>
      </c>
      <c r="C7585" s="264">
        <v>0</v>
      </c>
      <c r="D7585" s="264">
        <v>229687.01</v>
      </c>
      <c r="E7585" s="264">
        <v>587929.4</v>
      </c>
      <c r="F7585" s="264">
        <v>685</v>
      </c>
      <c r="G7585" s="264">
        <v>79</v>
      </c>
    </row>
    <row r="7586" spans="1:7">
      <c r="A7586" s="264">
        <v>43466028</v>
      </c>
      <c r="B7586" s="264">
        <v>0</v>
      </c>
      <c r="C7586" s="264">
        <v>0</v>
      </c>
      <c r="D7586" s="264">
        <v>0</v>
      </c>
      <c r="E7586" s="264">
        <v>0</v>
      </c>
      <c r="F7586" s="264">
        <v>685</v>
      </c>
      <c r="G7586" s="264">
        <v>0</v>
      </c>
    </row>
    <row r="7587" spans="1:7">
      <c r="A7587" s="264">
        <v>43466040</v>
      </c>
      <c r="B7587" s="264">
        <v>766202.44</v>
      </c>
      <c r="C7587" s="264">
        <v>0</v>
      </c>
      <c r="D7587" s="264">
        <v>309814.45</v>
      </c>
      <c r="E7587" s="264">
        <v>1076016.8899999999</v>
      </c>
      <c r="F7587" s="264">
        <v>823</v>
      </c>
      <c r="G7587" s="264">
        <v>39</v>
      </c>
    </row>
    <row r="7588" spans="1:7">
      <c r="A7588" s="264">
        <v>43466057</v>
      </c>
      <c r="B7588" s="264">
        <v>288535.18</v>
      </c>
      <c r="C7588" s="264">
        <v>0</v>
      </c>
      <c r="D7588" s="264">
        <v>174902.39</v>
      </c>
      <c r="E7588" s="264">
        <v>463437.57</v>
      </c>
      <c r="F7588" s="264">
        <v>685</v>
      </c>
      <c r="G7588" s="264">
        <v>71</v>
      </c>
    </row>
    <row r="7589" spans="1:7">
      <c r="A7589" s="264">
        <v>43466064</v>
      </c>
      <c r="B7589" s="264">
        <v>285752.28000000003</v>
      </c>
      <c r="C7589" s="264">
        <v>0</v>
      </c>
      <c r="D7589" s="264">
        <v>0</v>
      </c>
      <c r="E7589" s="264">
        <v>285752.28000000003</v>
      </c>
      <c r="F7589" s="264">
        <v>685</v>
      </c>
      <c r="G7589" s="264">
        <v>0</v>
      </c>
    </row>
    <row r="7590" spans="1:7">
      <c r="A7590" s="264">
        <v>43466078</v>
      </c>
      <c r="B7590" s="264">
        <v>0</v>
      </c>
      <c r="C7590" s="264">
        <v>0</v>
      </c>
      <c r="D7590" s="264">
        <v>0</v>
      </c>
      <c r="E7590" s="264">
        <v>0</v>
      </c>
      <c r="F7590" s="264">
        <v>685</v>
      </c>
      <c r="G7590" s="264">
        <v>0</v>
      </c>
    </row>
    <row r="7591" spans="1:7">
      <c r="A7591" s="264">
        <v>43466082</v>
      </c>
      <c r="B7591" s="264">
        <v>0</v>
      </c>
      <c r="C7591" s="264">
        <v>0</v>
      </c>
      <c r="D7591" s="264">
        <v>0</v>
      </c>
      <c r="E7591" s="264">
        <v>0</v>
      </c>
      <c r="F7591" s="264">
        <v>685</v>
      </c>
      <c r="G7591" s="264">
        <v>0</v>
      </c>
    </row>
    <row r="7592" spans="1:7">
      <c r="A7592" s="264">
        <v>43466103</v>
      </c>
      <c r="B7592" s="264">
        <v>0</v>
      </c>
      <c r="C7592" s="264">
        <v>0</v>
      </c>
      <c r="D7592" s="264">
        <v>0</v>
      </c>
      <c r="E7592" s="264">
        <v>0</v>
      </c>
      <c r="F7592" s="264">
        <v>685</v>
      </c>
      <c r="G7592" s="264">
        <v>0</v>
      </c>
    </row>
    <row r="7593" spans="1:7">
      <c r="A7593" s="264">
        <v>43466113</v>
      </c>
      <c r="B7593" s="264">
        <v>0</v>
      </c>
      <c r="C7593" s="264">
        <v>0</v>
      </c>
      <c r="D7593" s="264">
        <v>0</v>
      </c>
      <c r="E7593" s="264">
        <v>0</v>
      </c>
      <c r="F7593" s="264">
        <v>685</v>
      </c>
      <c r="G7593" s="264">
        <v>0</v>
      </c>
    </row>
    <row r="7594" spans="1:7">
      <c r="A7594" s="264">
        <v>43505751</v>
      </c>
      <c r="B7594" s="264">
        <v>0</v>
      </c>
      <c r="C7594" s="264">
        <v>0</v>
      </c>
      <c r="D7594" s="264">
        <v>0</v>
      </c>
      <c r="E7594" s="264">
        <v>0</v>
      </c>
      <c r="F7594" s="264">
        <v>685</v>
      </c>
      <c r="G7594" s="264">
        <v>0</v>
      </c>
    </row>
    <row r="7595" spans="1:7">
      <c r="A7595" s="264">
        <v>43506065</v>
      </c>
      <c r="B7595" s="264">
        <v>0</v>
      </c>
      <c r="C7595" s="264">
        <v>0</v>
      </c>
      <c r="D7595" s="264">
        <v>0</v>
      </c>
      <c r="E7595" s="264">
        <v>0</v>
      </c>
      <c r="F7595" s="264">
        <v>685</v>
      </c>
      <c r="G7595" s="264">
        <v>0</v>
      </c>
    </row>
    <row r="7596" spans="1:7">
      <c r="A7596" s="264">
        <v>43506309</v>
      </c>
      <c r="B7596" s="264">
        <v>0</v>
      </c>
      <c r="C7596" s="264">
        <v>0</v>
      </c>
      <c r="D7596" s="264">
        <v>0</v>
      </c>
      <c r="E7596" s="264">
        <v>0</v>
      </c>
      <c r="F7596" s="264">
        <v>823</v>
      </c>
      <c r="G7596" s="264">
        <v>0</v>
      </c>
    </row>
    <row r="7597" spans="1:7">
      <c r="A7597" s="264">
        <v>43506531</v>
      </c>
      <c r="B7597" s="264">
        <v>0</v>
      </c>
      <c r="C7597" s="264">
        <v>0</v>
      </c>
      <c r="D7597" s="264">
        <v>0</v>
      </c>
      <c r="E7597" s="264">
        <v>0</v>
      </c>
      <c r="F7597" s="264">
        <v>685</v>
      </c>
      <c r="G7597" s="264">
        <v>0</v>
      </c>
    </row>
    <row r="7598" spans="1:7">
      <c r="A7598" s="264">
        <v>43506680</v>
      </c>
      <c r="B7598" s="264">
        <v>1692950.38</v>
      </c>
      <c r="C7598" s="264">
        <v>0</v>
      </c>
      <c r="D7598" s="264">
        <v>845347.15</v>
      </c>
      <c r="E7598" s="264">
        <v>2538297.5299999998</v>
      </c>
      <c r="F7598" s="264">
        <v>685</v>
      </c>
      <c r="G7598" s="264">
        <v>55</v>
      </c>
    </row>
    <row r="7599" spans="1:7">
      <c r="A7599" s="264">
        <v>43506699</v>
      </c>
      <c r="B7599" s="264">
        <v>576886.89</v>
      </c>
      <c r="C7599" s="264">
        <v>0</v>
      </c>
      <c r="D7599" s="264">
        <v>0</v>
      </c>
      <c r="E7599" s="264">
        <v>576886.89</v>
      </c>
      <c r="F7599" s="264">
        <v>685</v>
      </c>
      <c r="G7599" s="264">
        <v>0</v>
      </c>
    </row>
    <row r="7600" spans="1:7">
      <c r="A7600" s="264">
        <v>43506700</v>
      </c>
      <c r="B7600" s="264">
        <v>0</v>
      </c>
      <c r="C7600" s="264">
        <v>0</v>
      </c>
      <c r="D7600" s="264">
        <v>0</v>
      </c>
      <c r="E7600" s="264">
        <v>0</v>
      </c>
      <c r="F7600" s="264">
        <v>685</v>
      </c>
      <c r="G7600" s="264">
        <v>0</v>
      </c>
    </row>
    <row r="7601" spans="1:7">
      <c r="A7601" s="264">
        <v>43506712</v>
      </c>
      <c r="B7601" s="264">
        <v>0</v>
      </c>
      <c r="C7601" s="264">
        <v>0</v>
      </c>
      <c r="D7601" s="264">
        <v>0</v>
      </c>
      <c r="E7601" s="264">
        <v>0</v>
      </c>
      <c r="F7601" s="264">
        <v>685</v>
      </c>
      <c r="G7601" s="264">
        <v>0</v>
      </c>
    </row>
    <row r="7602" spans="1:7">
      <c r="A7602" s="264">
        <v>43506720</v>
      </c>
      <c r="B7602" s="264">
        <v>0</v>
      </c>
      <c r="C7602" s="264">
        <v>0</v>
      </c>
      <c r="D7602" s="264">
        <v>0</v>
      </c>
      <c r="E7602" s="264">
        <v>0</v>
      </c>
      <c r="F7602" s="264">
        <v>685</v>
      </c>
      <c r="G7602" s="264">
        <v>0</v>
      </c>
    </row>
    <row r="7603" spans="1:7">
      <c r="A7603" s="264">
        <v>43506752</v>
      </c>
      <c r="B7603" s="264">
        <v>0</v>
      </c>
      <c r="C7603" s="264">
        <v>0</v>
      </c>
      <c r="D7603" s="264">
        <v>0</v>
      </c>
      <c r="E7603" s="264">
        <v>0</v>
      </c>
      <c r="F7603" s="264">
        <v>685</v>
      </c>
      <c r="G7603" s="264">
        <v>0</v>
      </c>
    </row>
    <row r="7604" spans="1:7">
      <c r="A7604" s="264">
        <v>43506765</v>
      </c>
      <c r="B7604" s="264">
        <v>341158.06</v>
      </c>
      <c r="C7604" s="264">
        <v>8713.58</v>
      </c>
      <c r="D7604" s="264">
        <v>0</v>
      </c>
      <c r="E7604" s="264">
        <v>349871.64</v>
      </c>
      <c r="F7604" s="264">
        <v>685</v>
      </c>
      <c r="G7604" s="264">
        <v>2</v>
      </c>
    </row>
    <row r="7605" spans="1:7">
      <c r="A7605" s="264">
        <v>43506771</v>
      </c>
      <c r="B7605" s="264">
        <v>777140.07</v>
      </c>
      <c r="C7605" s="264">
        <v>0</v>
      </c>
      <c r="D7605" s="264">
        <v>0</v>
      </c>
      <c r="E7605" s="264">
        <v>777140.07</v>
      </c>
      <c r="F7605" s="264">
        <v>685</v>
      </c>
      <c r="G7605" s="264">
        <v>0</v>
      </c>
    </row>
    <row r="7606" spans="1:7">
      <c r="A7606" s="264">
        <v>43506808</v>
      </c>
      <c r="B7606" s="264">
        <v>0</v>
      </c>
      <c r="C7606" s="264">
        <v>0</v>
      </c>
      <c r="D7606" s="264">
        <v>0</v>
      </c>
      <c r="E7606" s="264">
        <v>0</v>
      </c>
      <c r="F7606" s="264">
        <v>685</v>
      </c>
      <c r="G7606" s="264">
        <v>0</v>
      </c>
    </row>
    <row r="7607" spans="1:7">
      <c r="A7607" s="264">
        <v>43506810</v>
      </c>
      <c r="B7607" s="264">
        <v>0</v>
      </c>
      <c r="C7607" s="264">
        <v>0</v>
      </c>
      <c r="D7607" s="264">
        <v>0</v>
      </c>
      <c r="E7607" s="264">
        <v>0</v>
      </c>
      <c r="F7607" s="264">
        <v>685</v>
      </c>
      <c r="G7607" s="264">
        <v>0</v>
      </c>
    </row>
    <row r="7608" spans="1:7">
      <c r="A7608" s="264">
        <v>43506820</v>
      </c>
      <c r="B7608" s="264">
        <v>0</v>
      </c>
      <c r="C7608" s="264">
        <v>0</v>
      </c>
      <c r="D7608" s="264">
        <v>0</v>
      </c>
      <c r="E7608" s="264">
        <v>0</v>
      </c>
      <c r="F7608" s="264">
        <v>685</v>
      </c>
      <c r="G7608" s="264">
        <v>0</v>
      </c>
    </row>
    <row r="7609" spans="1:7">
      <c r="A7609" s="264">
        <v>43552036</v>
      </c>
      <c r="B7609" s="264">
        <v>0</v>
      </c>
      <c r="C7609" s="264">
        <v>0</v>
      </c>
      <c r="D7609" s="264">
        <v>0</v>
      </c>
      <c r="E7609" s="264">
        <v>0</v>
      </c>
      <c r="F7609" s="264">
        <v>823</v>
      </c>
      <c r="G7609" s="264">
        <v>0</v>
      </c>
    </row>
    <row r="7610" spans="1:7">
      <c r="A7610" s="264">
        <v>43552814</v>
      </c>
      <c r="B7610" s="264">
        <v>0</v>
      </c>
      <c r="C7610" s="264">
        <v>0</v>
      </c>
      <c r="D7610" s="264">
        <v>0</v>
      </c>
      <c r="E7610" s="264">
        <v>0</v>
      </c>
      <c r="F7610" s="264">
        <v>823</v>
      </c>
      <c r="G7610" s="264">
        <v>0</v>
      </c>
    </row>
    <row r="7611" spans="1:7">
      <c r="A7611" s="264">
        <v>43552823</v>
      </c>
      <c r="B7611" s="264">
        <v>0</v>
      </c>
      <c r="C7611" s="264">
        <v>0</v>
      </c>
      <c r="D7611" s="264">
        <v>0</v>
      </c>
      <c r="E7611" s="264">
        <v>0</v>
      </c>
      <c r="F7611" s="264">
        <v>823</v>
      </c>
      <c r="G7611" s="264">
        <v>0</v>
      </c>
    </row>
    <row r="7612" spans="1:7">
      <c r="A7612" s="264">
        <v>43552853</v>
      </c>
      <c r="B7612" s="264">
        <v>169920.75</v>
      </c>
      <c r="C7612" s="264">
        <v>0</v>
      </c>
      <c r="D7612" s="264">
        <v>0</v>
      </c>
      <c r="E7612" s="264">
        <v>169920.75</v>
      </c>
      <c r="F7612" s="264">
        <v>685</v>
      </c>
      <c r="G7612" s="264">
        <v>0</v>
      </c>
    </row>
    <row r="7613" spans="1:7">
      <c r="A7613" s="264">
        <v>43552887</v>
      </c>
      <c r="B7613" s="264">
        <v>0</v>
      </c>
      <c r="C7613" s="264">
        <v>0</v>
      </c>
      <c r="D7613" s="264">
        <v>0</v>
      </c>
      <c r="E7613" s="264">
        <v>0</v>
      </c>
      <c r="F7613" s="264">
        <v>685</v>
      </c>
      <c r="G7613" s="264">
        <v>0</v>
      </c>
    </row>
    <row r="7614" spans="1:7">
      <c r="A7614" s="264">
        <v>43553257</v>
      </c>
      <c r="B7614" s="264">
        <v>0</v>
      </c>
      <c r="C7614" s="264">
        <v>0</v>
      </c>
      <c r="D7614" s="264">
        <v>0</v>
      </c>
      <c r="E7614" s="264">
        <v>0</v>
      </c>
      <c r="F7614" s="264">
        <v>823</v>
      </c>
      <c r="G7614" s="264">
        <v>0</v>
      </c>
    </row>
    <row r="7615" spans="1:7">
      <c r="A7615" s="264">
        <v>43553305</v>
      </c>
      <c r="B7615" s="264">
        <v>0</v>
      </c>
      <c r="C7615" s="264">
        <v>0</v>
      </c>
      <c r="D7615" s="264">
        <v>0</v>
      </c>
      <c r="E7615" s="264">
        <v>0</v>
      </c>
      <c r="F7615" s="264">
        <v>823</v>
      </c>
      <c r="G7615" s="264">
        <v>0</v>
      </c>
    </row>
    <row r="7616" spans="1:7">
      <c r="A7616" s="264">
        <v>43553678</v>
      </c>
      <c r="B7616" s="264">
        <v>0</v>
      </c>
      <c r="C7616" s="264">
        <v>0</v>
      </c>
      <c r="D7616" s="264">
        <v>0</v>
      </c>
      <c r="E7616" s="264">
        <v>0</v>
      </c>
      <c r="F7616" s="264">
        <v>685</v>
      </c>
      <c r="G7616" s="264">
        <v>0</v>
      </c>
    </row>
    <row r="7617" spans="1:7">
      <c r="A7617" s="264">
        <v>43553687</v>
      </c>
      <c r="B7617" s="264">
        <v>209095.53</v>
      </c>
      <c r="C7617" s="264">
        <v>0</v>
      </c>
      <c r="D7617" s="264">
        <v>0</v>
      </c>
      <c r="E7617" s="264">
        <v>209095.53</v>
      </c>
      <c r="F7617" s="264">
        <v>685</v>
      </c>
      <c r="G7617" s="264">
        <v>0</v>
      </c>
    </row>
    <row r="7618" spans="1:7">
      <c r="A7618" s="264">
        <v>43553697</v>
      </c>
      <c r="B7618" s="264">
        <v>0</v>
      </c>
      <c r="C7618" s="264">
        <v>0</v>
      </c>
      <c r="D7618" s="264">
        <v>0</v>
      </c>
      <c r="E7618" s="264">
        <v>0</v>
      </c>
      <c r="F7618" s="264">
        <v>685</v>
      </c>
      <c r="G7618" s="264">
        <v>0</v>
      </c>
    </row>
    <row r="7619" spans="1:7">
      <c r="A7619" s="264">
        <v>43553740</v>
      </c>
      <c r="B7619" s="264">
        <v>0</v>
      </c>
      <c r="C7619" s="264">
        <v>0</v>
      </c>
      <c r="D7619" s="264">
        <v>0</v>
      </c>
      <c r="E7619" s="264">
        <v>0</v>
      </c>
      <c r="F7619" s="264">
        <v>685</v>
      </c>
      <c r="G7619" s="264">
        <v>0</v>
      </c>
    </row>
    <row r="7620" spans="1:7">
      <c r="A7620" s="264">
        <v>43553752</v>
      </c>
      <c r="B7620" s="264">
        <v>0</v>
      </c>
      <c r="C7620" s="264">
        <v>0</v>
      </c>
      <c r="D7620" s="264">
        <v>0</v>
      </c>
      <c r="E7620" s="264">
        <v>0</v>
      </c>
      <c r="F7620" s="264">
        <v>685</v>
      </c>
      <c r="G7620" s="264">
        <v>0</v>
      </c>
    </row>
    <row r="7621" spans="1:7">
      <c r="A7621" s="264">
        <v>43553775</v>
      </c>
      <c r="B7621" s="264">
        <v>0</v>
      </c>
      <c r="C7621" s="264">
        <v>0</v>
      </c>
      <c r="D7621" s="264">
        <v>0</v>
      </c>
      <c r="E7621" s="264">
        <v>0</v>
      </c>
      <c r="F7621" s="264">
        <v>685</v>
      </c>
      <c r="G7621" s="264">
        <v>0</v>
      </c>
    </row>
    <row r="7622" spans="1:7">
      <c r="A7622" s="264">
        <v>43553788</v>
      </c>
      <c r="B7622" s="264">
        <v>441624.94</v>
      </c>
      <c r="C7622" s="264">
        <v>5501.54</v>
      </c>
      <c r="D7622" s="264">
        <v>0</v>
      </c>
      <c r="E7622" s="264">
        <v>447126.48</v>
      </c>
      <c r="F7622" s="264">
        <v>685</v>
      </c>
      <c r="G7622" s="264">
        <v>1</v>
      </c>
    </row>
    <row r="7623" spans="1:7">
      <c r="A7623" s="264">
        <v>43553799</v>
      </c>
      <c r="B7623" s="264">
        <v>0</v>
      </c>
      <c r="C7623" s="264">
        <v>0</v>
      </c>
      <c r="D7623" s="264">
        <v>0</v>
      </c>
      <c r="E7623" s="264">
        <v>0</v>
      </c>
      <c r="F7623" s="264">
        <v>685</v>
      </c>
      <c r="G7623" s="264">
        <v>0</v>
      </c>
    </row>
    <row r="7624" spans="1:7">
      <c r="A7624" s="264">
        <v>43553806</v>
      </c>
      <c r="B7624" s="264">
        <v>433306.37</v>
      </c>
      <c r="C7624" s="264">
        <v>0</v>
      </c>
      <c r="D7624" s="264">
        <v>0</v>
      </c>
      <c r="E7624" s="264">
        <v>433306.37</v>
      </c>
      <c r="F7624" s="264">
        <v>823</v>
      </c>
      <c r="G7624" s="264">
        <v>0</v>
      </c>
    </row>
    <row r="7625" spans="1:7">
      <c r="A7625" s="264">
        <v>43553813</v>
      </c>
      <c r="B7625" s="264">
        <v>571504.78</v>
      </c>
      <c r="C7625" s="264">
        <v>0</v>
      </c>
      <c r="D7625" s="264">
        <v>0</v>
      </c>
      <c r="E7625" s="264">
        <v>571504.78</v>
      </c>
      <c r="F7625" s="264">
        <v>685</v>
      </c>
      <c r="G7625" s="264">
        <v>0</v>
      </c>
    </row>
    <row r="7626" spans="1:7">
      <c r="A7626" s="264">
        <v>43616629</v>
      </c>
      <c r="B7626" s="264">
        <v>22524.6</v>
      </c>
      <c r="C7626" s="264">
        <v>0</v>
      </c>
      <c r="D7626" s="264">
        <v>0</v>
      </c>
      <c r="E7626" s="264">
        <v>22524.6</v>
      </c>
      <c r="F7626" s="264">
        <v>823</v>
      </c>
      <c r="G7626" s="264">
        <v>0</v>
      </c>
    </row>
    <row r="7627" spans="1:7">
      <c r="A7627" s="264">
        <v>43616640</v>
      </c>
      <c r="B7627" s="264">
        <v>0</v>
      </c>
      <c r="C7627" s="264">
        <v>0</v>
      </c>
      <c r="D7627" s="264">
        <v>0</v>
      </c>
      <c r="E7627" s="264">
        <v>0</v>
      </c>
      <c r="F7627" s="264">
        <v>823</v>
      </c>
      <c r="G7627" s="264">
        <v>0</v>
      </c>
    </row>
    <row r="7628" spans="1:7">
      <c r="A7628" s="264">
        <v>43616699</v>
      </c>
      <c r="B7628" s="264">
        <v>314350.90000000002</v>
      </c>
      <c r="C7628" s="264">
        <v>0</v>
      </c>
      <c r="D7628" s="264">
        <v>0</v>
      </c>
      <c r="E7628" s="264">
        <v>314350.90000000002</v>
      </c>
      <c r="F7628" s="264">
        <v>685</v>
      </c>
      <c r="G7628" s="264">
        <v>0</v>
      </c>
    </row>
    <row r="7629" spans="1:7">
      <c r="A7629" s="264">
        <v>43616847</v>
      </c>
      <c r="B7629" s="264">
        <v>347164.62</v>
      </c>
      <c r="C7629" s="264">
        <v>0</v>
      </c>
      <c r="D7629" s="264">
        <v>0</v>
      </c>
      <c r="E7629" s="264">
        <v>347164.62</v>
      </c>
      <c r="F7629" s="264">
        <v>685</v>
      </c>
      <c r="G7629" s="264">
        <v>0</v>
      </c>
    </row>
    <row r="7630" spans="1:7">
      <c r="A7630" s="264">
        <v>43617052</v>
      </c>
      <c r="B7630" s="264">
        <v>269825.56</v>
      </c>
      <c r="C7630" s="264">
        <v>0</v>
      </c>
      <c r="D7630" s="264">
        <v>0</v>
      </c>
      <c r="E7630" s="264">
        <v>269825.56</v>
      </c>
      <c r="F7630" s="264">
        <v>823</v>
      </c>
      <c r="G7630" s="264">
        <v>0</v>
      </c>
    </row>
    <row r="7631" spans="1:7">
      <c r="A7631" s="264">
        <v>43617169</v>
      </c>
      <c r="B7631" s="264">
        <v>266465.14</v>
      </c>
      <c r="C7631" s="264">
        <v>0</v>
      </c>
      <c r="D7631" s="264">
        <v>0</v>
      </c>
      <c r="E7631" s="264">
        <v>266465.14</v>
      </c>
      <c r="F7631" s="264">
        <v>685</v>
      </c>
      <c r="G7631" s="264">
        <v>0</v>
      </c>
    </row>
    <row r="7632" spans="1:7">
      <c r="A7632" s="264">
        <v>43617445</v>
      </c>
      <c r="B7632" s="264">
        <v>0</v>
      </c>
      <c r="C7632" s="264">
        <v>0</v>
      </c>
      <c r="D7632" s="264">
        <v>0</v>
      </c>
      <c r="E7632" s="264">
        <v>0</v>
      </c>
      <c r="F7632" s="264">
        <v>823</v>
      </c>
      <c r="G7632" s="264">
        <v>0</v>
      </c>
    </row>
    <row r="7633" spans="1:7">
      <c r="A7633" s="264">
        <v>43617476</v>
      </c>
      <c r="B7633" s="264">
        <v>0</v>
      </c>
      <c r="C7633" s="264">
        <v>0</v>
      </c>
      <c r="D7633" s="264">
        <v>0</v>
      </c>
      <c r="E7633" s="264">
        <v>0</v>
      </c>
      <c r="F7633" s="264">
        <v>685</v>
      </c>
      <c r="G7633" s="264">
        <v>0</v>
      </c>
    </row>
    <row r="7634" spans="1:7">
      <c r="A7634" s="264">
        <v>43617481</v>
      </c>
      <c r="B7634" s="264">
        <v>1213151.8899999999</v>
      </c>
      <c r="C7634" s="264">
        <v>0</v>
      </c>
      <c r="D7634" s="264">
        <v>0</v>
      </c>
      <c r="E7634" s="264">
        <v>1213151.8899999999</v>
      </c>
      <c r="F7634" s="264">
        <v>823</v>
      </c>
      <c r="G7634" s="264">
        <v>0</v>
      </c>
    </row>
    <row r="7635" spans="1:7">
      <c r="A7635" s="264">
        <v>43617502</v>
      </c>
      <c r="B7635" s="264">
        <v>728604.69</v>
      </c>
      <c r="C7635" s="264">
        <v>0</v>
      </c>
      <c r="D7635" s="264">
        <v>43508.58</v>
      </c>
      <c r="E7635" s="264">
        <v>772113.27</v>
      </c>
      <c r="F7635" s="264">
        <v>685</v>
      </c>
      <c r="G7635" s="264">
        <v>5</v>
      </c>
    </row>
    <row r="7636" spans="1:7">
      <c r="A7636" s="264">
        <v>43617519</v>
      </c>
      <c r="B7636" s="264">
        <v>0</v>
      </c>
      <c r="C7636" s="264">
        <v>0</v>
      </c>
      <c r="D7636" s="264">
        <v>0</v>
      </c>
      <c r="E7636" s="264">
        <v>0</v>
      </c>
      <c r="F7636" s="264">
        <v>685</v>
      </c>
      <c r="G7636" s="264">
        <v>0</v>
      </c>
    </row>
    <row r="7637" spans="1:7">
      <c r="A7637" s="264">
        <v>43617528</v>
      </c>
      <c r="B7637" s="264">
        <v>0</v>
      </c>
      <c r="C7637" s="264">
        <v>0</v>
      </c>
      <c r="D7637" s="264">
        <v>0</v>
      </c>
      <c r="E7637" s="264">
        <v>0</v>
      </c>
      <c r="F7637" s="264">
        <v>685</v>
      </c>
      <c r="G7637" s="264">
        <v>0</v>
      </c>
    </row>
    <row r="7638" spans="1:7">
      <c r="A7638" s="264">
        <v>43676131</v>
      </c>
      <c r="B7638" s="264">
        <v>0</v>
      </c>
      <c r="C7638" s="264">
        <v>0</v>
      </c>
      <c r="D7638" s="264">
        <v>0</v>
      </c>
      <c r="E7638" s="264">
        <v>0</v>
      </c>
      <c r="F7638" s="264">
        <v>685</v>
      </c>
      <c r="G7638" s="264">
        <v>0</v>
      </c>
    </row>
    <row r="7639" spans="1:7">
      <c r="A7639" s="264">
        <v>43676224</v>
      </c>
      <c r="B7639" s="264">
        <v>0</v>
      </c>
      <c r="C7639" s="264">
        <v>0</v>
      </c>
      <c r="D7639" s="264">
        <v>0</v>
      </c>
      <c r="E7639" s="264">
        <v>0</v>
      </c>
      <c r="F7639" s="264">
        <v>823</v>
      </c>
      <c r="G7639" s="264">
        <v>0</v>
      </c>
    </row>
    <row r="7640" spans="1:7">
      <c r="A7640" s="264">
        <v>43676259</v>
      </c>
      <c r="B7640" s="264">
        <v>0</v>
      </c>
      <c r="C7640" s="264">
        <v>0</v>
      </c>
      <c r="D7640" s="264">
        <v>0</v>
      </c>
      <c r="E7640" s="264">
        <v>0</v>
      </c>
      <c r="F7640" s="264">
        <v>823</v>
      </c>
      <c r="G7640" s="264">
        <v>0</v>
      </c>
    </row>
    <row r="7641" spans="1:7">
      <c r="A7641" s="264">
        <v>43676342</v>
      </c>
      <c r="B7641" s="264">
        <v>0</v>
      </c>
      <c r="C7641" s="264">
        <v>0</v>
      </c>
      <c r="D7641" s="264">
        <v>0</v>
      </c>
      <c r="E7641" s="264">
        <v>0</v>
      </c>
      <c r="F7641" s="264">
        <v>823</v>
      </c>
      <c r="G7641" s="264">
        <v>0</v>
      </c>
    </row>
    <row r="7642" spans="1:7">
      <c r="A7642" s="264">
        <v>43676835</v>
      </c>
      <c r="B7642" s="264">
        <v>0</v>
      </c>
      <c r="C7642" s="264">
        <v>0</v>
      </c>
      <c r="D7642" s="264">
        <v>0</v>
      </c>
      <c r="E7642" s="264">
        <v>0</v>
      </c>
      <c r="F7642" s="264">
        <v>685</v>
      </c>
      <c r="G7642" s="264">
        <v>0</v>
      </c>
    </row>
    <row r="7643" spans="1:7">
      <c r="A7643" s="264">
        <v>43676915</v>
      </c>
      <c r="B7643" s="264">
        <v>0</v>
      </c>
      <c r="C7643" s="264">
        <v>1409.88</v>
      </c>
      <c r="D7643" s="264">
        <v>0</v>
      </c>
      <c r="E7643" s="264">
        <v>1409.88</v>
      </c>
      <c r="F7643" s="264">
        <v>685</v>
      </c>
      <c r="G7643" s="264">
        <v>1</v>
      </c>
    </row>
    <row r="7644" spans="1:7">
      <c r="A7644" s="264">
        <v>43676939</v>
      </c>
      <c r="B7644" s="264">
        <v>0</v>
      </c>
      <c r="C7644" s="264">
        <v>0</v>
      </c>
      <c r="D7644" s="264">
        <v>0</v>
      </c>
      <c r="E7644" s="264">
        <v>0</v>
      </c>
      <c r="F7644" s="264">
        <v>823</v>
      </c>
      <c r="G7644" s="264">
        <v>0</v>
      </c>
    </row>
    <row r="7645" spans="1:7">
      <c r="A7645" s="264">
        <v>43676940</v>
      </c>
      <c r="B7645" s="264">
        <v>0</v>
      </c>
      <c r="C7645" s="264">
        <v>0</v>
      </c>
      <c r="D7645" s="264">
        <v>0</v>
      </c>
      <c r="E7645" s="264">
        <v>0</v>
      </c>
      <c r="F7645" s="264">
        <v>685</v>
      </c>
      <c r="G7645" s="264">
        <v>0</v>
      </c>
    </row>
    <row r="7646" spans="1:7">
      <c r="A7646" s="264">
        <v>43676963</v>
      </c>
      <c r="B7646" s="264">
        <v>0</v>
      </c>
      <c r="C7646" s="264">
        <v>0</v>
      </c>
      <c r="D7646" s="264">
        <v>0</v>
      </c>
      <c r="E7646" s="264">
        <v>0</v>
      </c>
      <c r="F7646" s="264">
        <v>685</v>
      </c>
      <c r="G7646" s="264">
        <v>0</v>
      </c>
    </row>
    <row r="7647" spans="1:7">
      <c r="A7647" s="264">
        <v>43676983</v>
      </c>
      <c r="B7647" s="264">
        <v>1652257.52</v>
      </c>
      <c r="C7647" s="264">
        <v>0</v>
      </c>
      <c r="D7647" s="264">
        <v>647954.79</v>
      </c>
      <c r="E7647" s="264">
        <v>2300212.31</v>
      </c>
      <c r="F7647" s="264">
        <v>685</v>
      </c>
      <c r="G7647" s="264">
        <v>37</v>
      </c>
    </row>
    <row r="7648" spans="1:7">
      <c r="A7648" s="264">
        <v>43677002</v>
      </c>
      <c r="B7648" s="264">
        <v>0</v>
      </c>
      <c r="C7648" s="264">
        <v>0</v>
      </c>
      <c r="D7648" s="264">
        <v>0</v>
      </c>
      <c r="E7648" s="264">
        <v>0</v>
      </c>
      <c r="F7648" s="264">
        <v>685</v>
      </c>
      <c r="G7648" s="264">
        <v>0</v>
      </c>
    </row>
    <row r="7649" spans="1:7">
      <c r="A7649" s="264">
        <v>43677016</v>
      </c>
      <c r="B7649" s="264">
        <v>0</v>
      </c>
      <c r="C7649" s="264">
        <v>0</v>
      </c>
      <c r="D7649" s="264">
        <v>0</v>
      </c>
      <c r="E7649" s="264">
        <v>0</v>
      </c>
      <c r="F7649" s="264">
        <v>685</v>
      </c>
      <c r="G7649" s="264">
        <v>0</v>
      </c>
    </row>
    <row r="7650" spans="1:7">
      <c r="A7650" s="264">
        <v>43677020</v>
      </c>
      <c r="B7650" s="264">
        <v>681043.05</v>
      </c>
      <c r="C7650" s="264">
        <v>0</v>
      </c>
      <c r="D7650" s="264">
        <v>0</v>
      </c>
      <c r="E7650" s="264">
        <v>681043.05</v>
      </c>
      <c r="F7650" s="264">
        <v>685</v>
      </c>
      <c r="G7650" s="264">
        <v>0</v>
      </c>
    </row>
    <row r="7651" spans="1:7">
      <c r="A7651" s="264">
        <v>43677063</v>
      </c>
      <c r="B7651" s="264">
        <v>0</v>
      </c>
      <c r="C7651" s="264">
        <v>0</v>
      </c>
      <c r="D7651" s="264">
        <v>0</v>
      </c>
      <c r="E7651" s="264">
        <v>0</v>
      </c>
      <c r="F7651" s="264">
        <v>823</v>
      </c>
      <c r="G7651" s="264">
        <v>0</v>
      </c>
    </row>
    <row r="7652" spans="1:7">
      <c r="A7652" s="264">
        <v>43677077</v>
      </c>
      <c r="B7652" s="264">
        <v>0</v>
      </c>
      <c r="C7652" s="264">
        <v>0</v>
      </c>
      <c r="D7652" s="264">
        <v>0</v>
      </c>
      <c r="E7652" s="264">
        <v>0</v>
      </c>
      <c r="F7652" s="264">
        <v>685</v>
      </c>
      <c r="G7652" s="264">
        <v>0</v>
      </c>
    </row>
    <row r="7653" spans="1:7">
      <c r="A7653" s="264">
        <v>43677099</v>
      </c>
      <c r="B7653" s="264">
        <v>205613.96</v>
      </c>
      <c r="C7653" s="264">
        <v>0</v>
      </c>
      <c r="D7653" s="264">
        <v>0</v>
      </c>
      <c r="E7653" s="264">
        <v>205613.96</v>
      </c>
      <c r="F7653" s="264">
        <v>685</v>
      </c>
      <c r="G7653" s="264">
        <v>0</v>
      </c>
    </row>
    <row r="7654" spans="1:7">
      <c r="A7654" s="264">
        <v>43677102</v>
      </c>
      <c r="B7654" s="264">
        <v>256164.2</v>
      </c>
      <c r="C7654" s="264">
        <v>0</v>
      </c>
      <c r="D7654" s="264">
        <v>0</v>
      </c>
      <c r="E7654" s="264">
        <v>256164.2</v>
      </c>
      <c r="F7654" s="264">
        <v>685</v>
      </c>
      <c r="G7654" s="264">
        <v>0</v>
      </c>
    </row>
    <row r="7655" spans="1:7">
      <c r="A7655" s="264">
        <v>43677110</v>
      </c>
      <c r="B7655" s="264">
        <v>0</v>
      </c>
      <c r="C7655" s="264">
        <v>0</v>
      </c>
      <c r="D7655" s="264">
        <v>0</v>
      </c>
      <c r="E7655" s="264">
        <v>0</v>
      </c>
      <c r="F7655" s="264">
        <v>685</v>
      </c>
      <c r="G7655" s="264">
        <v>0</v>
      </c>
    </row>
    <row r="7656" spans="1:7">
      <c r="A7656" s="264">
        <v>43677126</v>
      </c>
      <c r="B7656" s="264">
        <v>0</v>
      </c>
      <c r="C7656" s="264">
        <v>0</v>
      </c>
      <c r="D7656" s="264">
        <v>0</v>
      </c>
      <c r="E7656" s="264">
        <v>0</v>
      </c>
      <c r="F7656" s="264">
        <v>685</v>
      </c>
      <c r="G7656" s="264">
        <v>0</v>
      </c>
    </row>
    <row r="7657" spans="1:7">
      <c r="A7657" s="264">
        <v>43677130</v>
      </c>
      <c r="B7657" s="264">
        <v>0</v>
      </c>
      <c r="C7657" s="264">
        <v>0</v>
      </c>
      <c r="D7657" s="264">
        <v>0</v>
      </c>
      <c r="E7657" s="264">
        <v>0</v>
      </c>
      <c r="F7657" s="264">
        <v>685</v>
      </c>
      <c r="G7657" s="264">
        <v>0</v>
      </c>
    </row>
    <row r="7658" spans="1:7">
      <c r="A7658" s="264">
        <v>43677157</v>
      </c>
      <c r="B7658" s="264">
        <v>238070.73</v>
      </c>
      <c r="C7658" s="264">
        <v>0</v>
      </c>
      <c r="D7658" s="264">
        <v>0</v>
      </c>
      <c r="E7658" s="264">
        <v>238070.73</v>
      </c>
      <c r="F7658" s="264">
        <v>685</v>
      </c>
      <c r="G7658" s="264">
        <v>0</v>
      </c>
    </row>
    <row r="7659" spans="1:7">
      <c r="A7659" s="264">
        <v>43677160</v>
      </c>
      <c r="B7659" s="264">
        <v>0</v>
      </c>
      <c r="C7659" s="264">
        <v>0</v>
      </c>
      <c r="D7659" s="264">
        <v>0</v>
      </c>
      <c r="E7659" s="264">
        <v>0</v>
      </c>
      <c r="F7659" s="264">
        <v>823</v>
      </c>
      <c r="G7659" s="264">
        <v>0</v>
      </c>
    </row>
    <row r="7660" spans="1:7">
      <c r="A7660" s="264">
        <v>43677179</v>
      </c>
      <c r="B7660" s="264">
        <v>772252.03</v>
      </c>
      <c r="C7660" s="264">
        <v>18424.41</v>
      </c>
      <c r="D7660" s="264">
        <v>0</v>
      </c>
      <c r="E7660" s="264">
        <v>790676.44</v>
      </c>
      <c r="F7660" s="264">
        <v>685</v>
      </c>
      <c r="G7660" s="264">
        <v>2</v>
      </c>
    </row>
    <row r="7661" spans="1:7">
      <c r="A7661" s="264">
        <v>43677195</v>
      </c>
      <c r="B7661" s="264">
        <v>0</v>
      </c>
      <c r="C7661" s="264">
        <v>0</v>
      </c>
      <c r="D7661" s="264">
        <v>0</v>
      </c>
      <c r="E7661" s="264">
        <v>0</v>
      </c>
      <c r="F7661" s="264">
        <v>685</v>
      </c>
      <c r="G7661" s="264">
        <v>0</v>
      </c>
    </row>
    <row r="7662" spans="1:7">
      <c r="A7662" s="264">
        <v>43677206</v>
      </c>
      <c r="B7662" s="264">
        <v>0</v>
      </c>
      <c r="C7662" s="264">
        <v>0</v>
      </c>
      <c r="D7662" s="264">
        <v>0</v>
      </c>
      <c r="E7662" s="264">
        <v>0</v>
      </c>
      <c r="F7662" s="264">
        <v>685</v>
      </c>
      <c r="G7662" s="264">
        <v>0</v>
      </c>
    </row>
    <row r="7663" spans="1:7">
      <c r="A7663" s="264">
        <v>43677222</v>
      </c>
      <c r="B7663" s="264">
        <v>0</v>
      </c>
      <c r="C7663" s="264">
        <v>0</v>
      </c>
      <c r="D7663" s="264">
        <v>0</v>
      </c>
      <c r="E7663" s="264">
        <v>0</v>
      </c>
      <c r="F7663" s="264">
        <v>685</v>
      </c>
      <c r="G7663" s="264">
        <v>0</v>
      </c>
    </row>
    <row r="7664" spans="1:7">
      <c r="A7664" s="264">
        <v>43718863</v>
      </c>
      <c r="B7664" s="264">
        <v>74790.880000000005</v>
      </c>
      <c r="C7664" s="264">
        <v>0</v>
      </c>
      <c r="D7664" s="264">
        <v>0</v>
      </c>
      <c r="E7664" s="264">
        <v>74790.880000000005</v>
      </c>
      <c r="F7664" s="264">
        <v>823</v>
      </c>
      <c r="G7664" s="264">
        <v>0</v>
      </c>
    </row>
    <row r="7665" spans="1:7">
      <c r="A7665" s="264">
        <v>43718891</v>
      </c>
      <c r="B7665" s="264">
        <v>669256.09</v>
      </c>
      <c r="C7665" s="264">
        <v>0</v>
      </c>
      <c r="D7665" s="264">
        <v>0</v>
      </c>
      <c r="E7665" s="264">
        <v>669256.09</v>
      </c>
      <c r="F7665" s="264">
        <v>823</v>
      </c>
      <c r="G7665" s="264">
        <v>0</v>
      </c>
    </row>
    <row r="7666" spans="1:7">
      <c r="A7666" s="264">
        <v>43718940</v>
      </c>
      <c r="B7666" s="264">
        <v>0</v>
      </c>
      <c r="C7666" s="264">
        <v>0</v>
      </c>
      <c r="D7666" s="264">
        <v>0</v>
      </c>
      <c r="E7666" s="264">
        <v>0</v>
      </c>
      <c r="F7666" s="264">
        <v>685</v>
      </c>
      <c r="G7666" s="264">
        <v>0</v>
      </c>
    </row>
    <row r="7667" spans="1:7">
      <c r="A7667" s="264">
        <v>43719007</v>
      </c>
      <c r="B7667" s="264">
        <v>0</v>
      </c>
      <c r="C7667" s="264">
        <v>0</v>
      </c>
      <c r="D7667" s="264">
        <v>0</v>
      </c>
      <c r="E7667" s="264">
        <v>0</v>
      </c>
      <c r="F7667" s="264">
        <v>685</v>
      </c>
      <c r="G7667" s="264">
        <v>0</v>
      </c>
    </row>
    <row r="7668" spans="1:7">
      <c r="A7668" s="264">
        <v>43719010</v>
      </c>
      <c r="B7668" s="264">
        <v>0</v>
      </c>
      <c r="C7668" s="264">
        <v>0</v>
      </c>
      <c r="D7668" s="264">
        <v>0</v>
      </c>
      <c r="E7668" s="264">
        <v>0</v>
      </c>
      <c r="F7668" s="264">
        <v>685</v>
      </c>
      <c r="G7668" s="264">
        <v>0</v>
      </c>
    </row>
    <row r="7669" spans="1:7">
      <c r="A7669" s="264">
        <v>43719024</v>
      </c>
      <c r="B7669" s="264">
        <v>708723.22</v>
      </c>
      <c r="C7669" s="264">
        <v>0</v>
      </c>
      <c r="D7669" s="264">
        <v>514869.71</v>
      </c>
      <c r="E7669" s="264">
        <v>1223592.93</v>
      </c>
      <c r="F7669" s="264">
        <v>685</v>
      </c>
      <c r="G7669" s="264">
        <v>97</v>
      </c>
    </row>
    <row r="7670" spans="1:7">
      <c r="A7670" s="264">
        <v>43719030</v>
      </c>
      <c r="B7670" s="264">
        <v>0</v>
      </c>
      <c r="C7670" s="264">
        <v>0</v>
      </c>
      <c r="D7670" s="264">
        <v>0</v>
      </c>
      <c r="E7670" s="264">
        <v>0</v>
      </c>
      <c r="F7670" s="264">
        <v>685</v>
      </c>
      <c r="G7670" s="264">
        <v>0</v>
      </c>
    </row>
    <row r="7671" spans="1:7">
      <c r="A7671" s="264">
        <v>43719048</v>
      </c>
      <c r="B7671" s="264">
        <v>232012.04</v>
      </c>
      <c r="C7671" s="264">
        <v>0</v>
      </c>
      <c r="D7671" s="264">
        <v>0</v>
      </c>
      <c r="E7671" s="264">
        <v>232012.04</v>
      </c>
      <c r="F7671" s="264">
        <v>685</v>
      </c>
      <c r="G7671" s="264">
        <v>0</v>
      </c>
    </row>
    <row r="7672" spans="1:7">
      <c r="A7672" s="264">
        <v>43719069</v>
      </c>
      <c r="B7672" s="264">
        <v>425219.1</v>
      </c>
      <c r="C7672" s="264">
        <v>0</v>
      </c>
      <c r="D7672" s="264">
        <v>0</v>
      </c>
      <c r="E7672" s="264">
        <v>425219.1</v>
      </c>
      <c r="F7672" s="264">
        <v>823</v>
      </c>
      <c r="G7672" s="264">
        <v>0</v>
      </c>
    </row>
    <row r="7673" spans="1:7">
      <c r="A7673" s="264">
        <v>43719070</v>
      </c>
      <c r="B7673" s="264">
        <v>0</v>
      </c>
      <c r="C7673" s="264">
        <v>0</v>
      </c>
      <c r="D7673" s="264">
        <v>0</v>
      </c>
      <c r="E7673" s="264">
        <v>0</v>
      </c>
      <c r="F7673" s="264">
        <v>823</v>
      </c>
      <c r="G7673" s="264">
        <v>0</v>
      </c>
    </row>
    <row r="7674" spans="1:7">
      <c r="A7674" s="264">
        <v>43719083</v>
      </c>
      <c r="B7674" s="264">
        <v>988545.76</v>
      </c>
      <c r="C7674" s="264">
        <v>0</v>
      </c>
      <c r="D7674" s="264">
        <v>0</v>
      </c>
      <c r="E7674" s="264">
        <v>988545.76</v>
      </c>
      <c r="F7674" s="264">
        <v>823</v>
      </c>
      <c r="G7674" s="264">
        <v>0</v>
      </c>
    </row>
    <row r="7675" spans="1:7">
      <c r="A7675" s="264">
        <v>43719101</v>
      </c>
      <c r="B7675" s="264">
        <v>155555.44</v>
      </c>
      <c r="C7675" s="264">
        <v>0</v>
      </c>
      <c r="D7675" s="264">
        <v>0</v>
      </c>
      <c r="E7675" s="264">
        <v>155555.44</v>
      </c>
      <c r="F7675" s="264">
        <v>685</v>
      </c>
      <c r="G7675" s="264">
        <v>0</v>
      </c>
    </row>
    <row r="7676" spans="1:7">
      <c r="A7676" s="264">
        <v>43719119</v>
      </c>
      <c r="B7676" s="264">
        <v>0</v>
      </c>
      <c r="C7676" s="264">
        <v>0</v>
      </c>
      <c r="D7676" s="264">
        <v>0</v>
      </c>
      <c r="E7676" s="264">
        <v>0</v>
      </c>
      <c r="F7676" s="264">
        <v>685</v>
      </c>
      <c r="G7676" s="264">
        <v>0</v>
      </c>
    </row>
    <row r="7677" spans="1:7">
      <c r="A7677" s="264">
        <v>43719122</v>
      </c>
      <c r="B7677" s="264">
        <v>0</v>
      </c>
      <c r="C7677" s="264">
        <v>0</v>
      </c>
      <c r="D7677" s="264">
        <v>0</v>
      </c>
      <c r="E7677" s="264">
        <v>0</v>
      </c>
      <c r="F7677" s="264">
        <v>685</v>
      </c>
      <c r="G7677" s="264">
        <v>0</v>
      </c>
    </row>
    <row r="7678" spans="1:7">
      <c r="A7678" s="264">
        <v>43719133</v>
      </c>
      <c r="B7678" s="264">
        <v>713949.4</v>
      </c>
      <c r="C7678" s="264">
        <v>0</v>
      </c>
      <c r="D7678" s="264">
        <v>0</v>
      </c>
      <c r="E7678" s="264">
        <v>713949.4</v>
      </c>
      <c r="F7678" s="264">
        <v>685</v>
      </c>
      <c r="G7678" s="264">
        <v>0</v>
      </c>
    </row>
    <row r="7679" spans="1:7">
      <c r="A7679" s="264">
        <v>43719161</v>
      </c>
      <c r="B7679" s="264">
        <v>231593.47</v>
      </c>
      <c r="C7679" s="264">
        <v>0</v>
      </c>
      <c r="D7679" s="264">
        <v>0</v>
      </c>
      <c r="E7679" s="264">
        <v>231593.47</v>
      </c>
      <c r="F7679" s="264">
        <v>685</v>
      </c>
      <c r="G7679" s="264">
        <v>0</v>
      </c>
    </row>
    <row r="7680" spans="1:7">
      <c r="A7680" s="264">
        <v>43719170</v>
      </c>
      <c r="B7680" s="264">
        <v>0</v>
      </c>
      <c r="C7680" s="264">
        <v>0</v>
      </c>
      <c r="D7680" s="264">
        <v>0</v>
      </c>
      <c r="E7680" s="264">
        <v>0</v>
      </c>
      <c r="F7680" s="264">
        <v>685</v>
      </c>
      <c r="G7680" s="264">
        <v>0</v>
      </c>
    </row>
    <row r="7681" spans="1:7">
      <c r="A7681" s="264">
        <v>43775855</v>
      </c>
      <c r="B7681" s="264">
        <v>0</v>
      </c>
      <c r="C7681" s="264">
        <v>0</v>
      </c>
      <c r="D7681" s="264">
        <v>0</v>
      </c>
      <c r="E7681" s="264">
        <v>0</v>
      </c>
      <c r="F7681" s="264">
        <v>823</v>
      </c>
      <c r="G7681" s="264">
        <v>0</v>
      </c>
    </row>
    <row r="7682" spans="1:7">
      <c r="A7682" s="264">
        <v>43776119</v>
      </c>
      <c r="B7682" s="264">
        <v>275789.7</v>
      </c>
      <c r="C7682" s="264">
        <v>0</v>
      </c>
      <c r="D7682" s="264">
        <v>175846.68</v>
      </c>
      <c r="E7682" s="264">
        <v>451636.38</v>
      </c>
      <c r="F7682" s="264">
        <v>685</v>
      </c>
      <c r="G7682" s="264">
        <v>79</v>
      </c>
    </row>
    <row r="7683" spans="1:7">
      <c r="A7683" s="264">
        <v>43776318</v>
      </c>
      <c r="B7683" s="264">
        <v>0</v>
      </c>
      <c r="C7683" s="264">
        <v>0</v>
      </c>
      <c r="D7683" s="264">
        <v>0</v>
      </c>
      <c r="E7683" s="264">
        <v>0</v>
      </c>
      <c r="F7683" s="264">
        <v>685</v>
      </c>
      <c r="G7683" s="264">
        <v>0</v>
      </c>
    </row>
    <row r="7684" spans="1:7">
      <c r="A7684" s="264">
        <v>43776464</v>
      </c>
      <c r="B7684" s="264">
        <v>0</v>
      </c>
      <c r="C7684" s="264">
        <v>0</v>
      </c>
      <c r="D7684" s="264">
        <v>0</v>
      </c>
      <c r="E7684" s="264">
        <v>0</v>
      </c>
      <c r="F7684" s="264">
        <v>685</v>
      </c>
      <c r="G7684" s="264">
        <v>0</v>
      </c>
    </row>
    <row r="7685" spans="1:7">
      <c r="A7685" s="264">
        <v>43776576</v>
      </c>
      <c r="B7685" s="264">
        <v>315970.06</v>
      </c>
      <c r="C7685" s="264">
        <v>0</v>
      </c>
      <c r="D7685" s="264">
        <v>0</v>
      </c>
      <c r="E7685" s="264">
        <v>315970.06</v>
      </c>
      <c r="F7685" s="264">
        <v>685</v>
      </c>
      <c r="G7685" s="264">
        <v>0</v>
      </c>
    </row>
    <row r="7686" spans="1:7">
      <c r="A7686" s="264">
        <v>43776590</v>
      </c>
      <c r="B7686" s="264">
        <v>524443.96</v>
      </c>
      <c r="C7686" s="264">
        <v>0</v>
      </c>
      <c r="D7686" s="264">
        <v>0</v>
      </c>
      <c r="E7686" s="264">
        <v>524443.96</v>
      </c>
      <c r="F7686" s="264">
        <v>685</v>
      </c>
      <c r="G7686" s="264">
        <v>0</v>
      </c>
    </row>
    <row r="7687" spans="1:7">
      <c r="A7687" s="264">
        <v>43776611</v>
      </c>
      <c r="B7687" s="264">
        <v>146863.62</v>
      </c>
      <c r="C7687" s="264">
        <v>0</v>
      </c>
      <c r="D7687" s="264">
        <v>0</v>
      </c>
      <c r="E7687" s="264">
        <v>146863.62</v>
      </c>
      <c r="F7687" s="264">
        <v>685</v>
      </c>
      <c r="G7687" s="264">
        <v>0</v>
      </c>
    </row>
    <row r="7688" spans="1:7">
      <c r="A7688" s="264">
        <v>43776638</v>
      </c>
      <c r="B7688" s="264">
        <v>372088.55</v>
      </c>
      <c r="C7688" s="264">
        <v>0</v>
      </c>
      <c r="D7688" s="264">
        <v>183890.11</v>
      </c>
      <c r="E7688" s="264">
        <v>555978.66</v>
      </c>
      <c r="F7688" s="264">
        <v>685</v>
      </c>
      <c r="G7688" s="264">
        <v>51</v>
      </c>
    </row>
    <row r="7689" spans="1:7">
      <c r="A7689" s="264">
        <v>43776644</v>
      </c>
      <c r="B7689" s="264">
        <v>0</v>
      </c>
      <c r="C7689" s="264">
        <v>0</v>
      </c>
      <c r="D7689" s="264">
        <v>0</v>
      </c>
      <c r="E7689" s="264">
        <v>0</v>
      </c>
      <c r="F7689" s="264">
        <v>685</v>
      </c>
      <c r="G7689" s="264">
        <v>0</v>
      </c>
    </row>
    <row r="7690" spans="1:7">
      <c r="A7690" s="264">
        <v>43776664</v>
      </c>
      <c r="B7690" s="264">
        <v>0</v>
      </c>
      <c r="C7690" s="264">
        <v>0</v>
      </c>
      <c r="D7690" s="264">
        <v>0</v>
      </c>
      <c r="E7690" s="264">
        <v>0</v>
      </c>
      <c r="F7690" s="264">
        <v>685</v>
      </c>
      <c r="G7690" s="264">
        <v>0</v>
      </c>
    </row>
    <row r="7691" spans="1:7">
      <c r="A7691" s="264">
        <v>43776671</v>
      </c>
      <c r="B7691" s="264">
        <v>108779.07</v>
      </c>
      <c r="C7691" s="264">
        <v>0</v>
      </c>
      <c r="D7691" s="264">
        <v>0</v>
      </c>
      <c r="E7691" s="264">
        <v>108779.07</v>
      </c>
      <c r="F7691" s="264">
        <v>685</v>
      </c>
      <c r="G7691" s="264">
        <v>0</v>
      </c>
    </row>
    <row r="7692" spans="1:7">
      <c r="A7692" s="264">
        <v>43776688</v>
      </c>
      <c r="B7692" s="264">
        <v>670701.92000000004</v>
      </c>
      <c r="C7692" s="264">
        <v>0</v>
      </c>
      <c r="D7692" s="264">
        <v>0</v>
      </c>
      <c r="E7692" s="264">
        <v>670701.92000000004</v>
      </c>
      <c r="F7692" s="264">
        <v>685</v>
      </c>
      <c r="G7692" s="264">
        <v>0</v>
      </c>
    </row>
    <row r="7693" spans="1:7">
      <c r="A7693" s="264">
        <v>43776710</v>
      </c>
      <c r="B7693" s="264">
        <v>0</v>
      </c>
      <c r="C7693" s="264">
        <v>0</v>
      </c>
      <c r="D7693" s="264">
        <v>0</v>
      </c>
      <c r="E7693" s="264">
        <v>0</v>
      </c>
      <c r="F7693" s="264">
        <v>685</v>
      </c>
      <c r="G7693" s="264">
        <v>0</v>
      </c>
    </row>
    <row r="7694" spans="1:7">
      <c r="A7694" s="264">
        <v>43776723</v>
      </c>
      <c r="B7694" s="264">
        <v>0</v>
      </c>
      <c r="C7694" s="264">
        <v>0</v>
      </c>
      <c r="D7694" s="264">
        <v>0</v>
      </c>
      <c r="E7694" s="264">
        <v>0</v>
      </c>
      <c r="F7694" s="264">
        <v>685</v>
      </c>
      <c r="G7694" s="264">
        <v>0</v>
      </c>
    </row>
    <row r="7695" spans="1:7">
      <c r="A7695" s="264">
        <v>43776730</v>
      </c>
      <c r="B7695" s="264">
        <v>0</v>
      </c>
      <c r="C7695" s="264">
        <v>0</v>
      </c>
      <c r="D7695" s="264">
        <v>0</v>
      </c>
      <c r="E7695" s="264">
        <v>0</v>
      </c>
      <c r="F7695" s="264">
        <v>685</v>
      </c>
      <c r="G7695" s="264">
        <v>0</v>
      </c>
    </row>
    <row r="7696" spans="1:7">
      <c r="A7696" s="264">
        <v>43776740</v>
      </c>
      <c r="B7696" s="264">
        <v>0</v>
      </c>
      <c r="C7696" s="264">
        <v>0</v>
      </c>
      <c r="D7696" s="264">
        <v>0</v>
      </c>
      <c r="E7696" s="264">
        <v>0</v>
      </c>
      <c r="F7696" s="264">
        <v>685</v>
      </c>
      <c r="G7696" s="264">
        <v>0</v>
      </c>
    </row>
    <row r="7697" spans="1:7">
      <c r="A7697" s="264">
        <v>43776754</v>
      </c>
      <c r="B7697" s="264">
        <v>0</v>
      </c>
      <c r="C7697" s="264">
        <v>0</v>
      </c>
      <c r="D7697" s="264">
        <v>0</v>
      </c>
      <c r="E7697" s="264">
        <v>0</v>
      </c>
      <c r="F7697" s="264">
        <v>685</v>
      </c>
      <c r="G7697" s="264">
        <v>0</v>
      </c>
    </row>
    <row r="7698" spans="1:7">
      <c r="A7698" s="264">
        <v>43776766</v>
      </c>
      <c r="B7698" s="264">
        <v>1120821.9099999999</v>
      </c>
      <c r="C7698" s="264">
        <v>0</v>
      </c>
      <c r="D7698" s="264">
        <v>0</v>
      </c>
      <c r="E7698" s="264">
        <v>1120821.9099999999</v>
      </c>
      <c r="F7698" s="264">
        <v>685</v>
      </c>
      <c r="G7698" s="264">
        <v>0</v>
      </c>
    </row>
    <row r="7699" spans="1:7">
      <c r="A7699" s="264">
        <v>43776775</v>
      </c>
      <c r="B7699" s="264">
        <v>0</v>
      </c>
      <c r="C7699" s="264">
        <v>0</v>
      </c>
      <c r="D7699" s="264">
        <v>0</v>
      </c>
      <c r="E7699" s="264">
        <v>0</v>
      </c>
      <c r="F7699" s="264">
        <v>685</v>
      </c>
      <c r="G7699" s="264">
        <v>0</v>
      </c>
    </row>
    <row r="7700" spans="1:7">
      <c r="A7700" s="264">
        <v>43831423</v>
      </c>
      <c r="B7700" s="264">
        <v>0</v>
      </c>
      <c r="C7700" s="264">
        <v>0</v>
      </c>
      <c r="D7700" s="264">
        <v>0</v>
      </c>
      <c r="E7700" s="264">
        <v>0</v>
      </c>
      <c r="F7700" s="264">
        <v>685</v>
      </c>
      <c r="G7700" s="264">
        <v>0</v>
      </c>
    </row>
    <row r="7701" spans="1:7">
      <c r="A7701" s="264">
        <v>43831473</v>
      </c>
      <c r="B7701" s="264">
        <v>0</v>
      </c>
      <c r="C7701" s="264">
        <v>0</v>
      </c>
      <c r="D7701" s="264">
        <v>0</v>
      </c>
      <c r="E7701" s="264">
        <v>0</v>
      </c>
      <c r="F7701" s="264">
        <v>823</v>
      </c>
      <c r="G7701" s="264">
        <v>0</v>
      </c>
    </row>
    <row r="7702" spans="1:7">
      <c r="A7702" s="264">
        <v>43831510</v>
      </c>
      <c r="B7702" s="264">
        <v>0</v>
      </c>
      <c r="C7702" s="264">
        <v>0</v>
      </c>
      <c r="D7702" s="264">
        <v>0</v>
      </c>
      <c r="E7702" s="264">
        <v>0</v>
      </c>
      <c r="F7702" s="264">
        <v>685</v>
      </c>
      <c r="G7702" s="264">
        <v>0</v>
      </c>
    </row>
    <row r="7703" spans="1:7">
      <c r="A7703" s="264">
        <v>43831614</v>
      </c>
      <c r="B7703" s="264">
        <v>0</v>
      </c>
      <c r="C7703" s="264">
        <v>0</v>
      </c>
      <c r="D7703" s="264">
        <v>0</v>
      </c>
      <c r="E7703" s="264">
        <v>0</v>
      </c>
      <c r="F7703" s="264">
        <v>823</v>
      </c>
      <c r="G7703" s="264">
        <v>0</v>
      </c>
    </row>
    <row r="7704" spans="1:7">
      <c r="A7704" s="264">
        <v>43831620</v>
      </c>
      <c r="B7704" s="264">
        <v>0</v>
      </c>
      <c r="C7704" s="264">
        <v>0</v>
      </c>
      <c r="D7704" s="264">
        <v>0</v>
      </c>
      <c r="E7704" s="264">
        <v>0</v>
      </c>
      <c r="F7704" s="264">
        <v>685</v>
      </c>
      <c r="G7704" s="264">
        <v>0</v>
      </c>
    </row>
    <row r="7705" spans="1:7">
      <c r="A7705" s="264">
        <v>43831670</v>
      </c>
      <c r="B7705" s="264">
        <v>419555.47</v>
      </c>
      <c r="C7705" s="264">
        <v>0</v>
      </c>
      <c r="D7705" s="264">
        <v>0</v>
      </c>
      <c r="E7705" s="264">
        <v>419555.47</v>
      </c>
      <c r="F7705" s="264">
        <v>685</v>
      </c>
      <c r="G7705" s="264">
        <v>0</v>
      </c>
    </row>
    <row r="7706" spans="1:7">
      <c r="A7706" s="264">
        <v>43831702</v>
      </c>
      <c r="B7706" s="264">
        <v>0</v>
      </c>
      <c r="C7706" s="264">
        <v>0</v>
      </c>
      <c r="D7706" s="264">
        <v>0</v>
      </c>
      <c r="E7706" s="264">
        <v>0</v>
      </c>
      <c r="F7706" s="264">
        <v>685</v>
      </c>
      <c r="G7706" s="264">
        <v>0</v>
      </c>
    </row>
    <row r="7707" spans="1:7">
      <c r="A7707" s="264">
        <v>43831714</v>
      </c>
      <c r="B7707" s="264">
        <v>1415998.07</v>
      </c>
      <c r="C7707" s="264">
        <v>0</v>
      </c>
      <c r="D7707" s="264">
        <v>0</v>
      </c>
      <c r="E7707" s="264">
        <v>1415998.07</v>
      </c>
      <c r="F7707" s="264">
        <v>685</v>
      </c>
      <c r="G7707" s="264">
        <v>0</v>
      </c>
    </row>
    <row r="7708" spans="1:7">
      <c r="A7708" s="264">
        <v>43831754</v>
      </c>
      <c r="B7708" s="264">
        <v>0</v>
      </c>
      <c r="C7708" s="264">
        <v>0</v>
      </c>
      <c r="D7708" s="264">
        <v>0</v>
      </c>
      <c r="E7708" s="264">
        <v>0</v>
      </c>
      <c r="F7708" s="264">
        <v>685</v>
      </c>
      <c r="G7708" s="264">
        <v>0</v>
      </c>
    </row>
    <row r="7709" spans="1:7">
      <c r="A7709" s="264">
        <v>43831771</v>
      </c>
      <c r="B7709" s="264">
        <v>228604.1</v>
      </c>
      <c r="C7709" s="264">
        <v>0</v>
      </c>
      <c r="D7709" s="264">
        <v>0</v>
      </c>
      <c r="E7709" s="264">
        <v>228604.1</v>
      </c>
      <c r="F7709" s="264">
        <v>685</v>
      </c>
      <c r="G7709" s="264">
        <v>0</v>
      </c>
    </row>
    <row r="7710" spans="1:7">
      <c r="A7710" s="264">
        <v>43831780</v>
      </c>
      <c r="B7710" s="264">
        <v>0</v>
      </c>
      <c r="C7710" s="264">
        <v>0</v>
      </c>
      <c r="D7710" s="264">
        <v>209949.07</v>
      </c>
      <c r="E7710" s="264">
        <v>209949.07</v>
      </c>
      <c r="F7710" s="264">
        <v>685</v>
      </c>
      <c r="G7710" s="264">
        <v>10</v>
      </c>
    </row>
    <row r="7711" spans="1:7">
      <c r="A7711" s="264">
        <v>43831790</v>
      </c>
      <c r="B7711" s="264">
        <v>120095.27</v>
      </c>
      <c r="C7711" s="264">
        <v>0</v>
      </c>
      <c r="D7711" s="264">
        <v>0</v>
      </c>
      <c r="E7711" s="264">
        <v>120095.27</v>
      </c>
      <c r="F7711" s="264">
        <v>685</v>
      </c>
      <c r="G7711" s="264">
        <v>0</v>
      </c>
    </row>
    <row r="7712" spans="1:7">
      <c r="A7712" s="264">
        <v>43831804</v>
      </c>
      <c r="B7712" s="264">
        <v>522781.43</v>
      </c>
      <c r="C7712" s="264">
        <v>0</v>
      </c>
      <c r="D7712" s="264">
        <v>0</v>
      </c>
      <c r="E7712" s="264">
        <v>522781.43</v>
      </c>
      <c r="F7712" s="264">
        <v>685</v>
      </c>
      <c r="G7712" s="264">
        <v>0</v>
      </c>
    </row>
    <row r="7713" spans="1:7">
      <c r="A7713" s="264">
        <v>43831810</v>
      </c>
      <c r="B7713" s="264">
        <v>0</v>
      </c>
      <c r="C7713" s="264">
        <v>0</v>
      </c>
      <c r="D7713" s="264">
        <v>0</v>
      </c>
      <c r="E7713" s="264">
        <v>0</v>
      </c>
      <c r="F7713" s="264">
        <v>685</v>
      </c>
      <c r="G7713" s="264">
        <v>0</v>
      </c>
    </row>
    <row r="7714" spans="1:7">
      <c r="A7714" s="264">
        <v>43831830</v>
      </c>
      <c r="B7714" s="264">
        <v>1040246.85</v>
      </c>
      <c r="C7714" s="264">
        <v>0</v>
      </c>
      <c r="D7714" s="264">
        <v>296209.01</v>
      </c>
      <c r="E7714" s="264">
        <v>1336455.8600000001</v>
      </c>
      <c r="F7714" s="264">
        <v>685</v>
      </c>
      <c r="G7714" s="264">
        <v>26</v>
      </c>
    </row>
    <row r="7715" spans="1:7">
      <c r="A7715" s="264">
        <v>43831865</v>
      </c>
      <c r="B7715" s="264">
        <v>0</v>
      </c>
      <c r="C7715" s="264">
        <v>0</v>
      </c>
      <c r="D7715" s="264">
        <v>0</v>
      </c>
      <c r="E7715" s="264">
        <v>0</v>
      </c>
      <c r="F7715" s="264">
        <v>685</v>
      </c>
      <c r="G7715" s="264">
        <v>0</v>
      </c>
    </row>
    <row r="7716" spans="1:7">
      <c r="A7716" s="264">
        <v>43885546</v>
      </c>
      <c r="B7716" s="264">
        <v>0</v>
      </c>
      <c r="C7716" s="264">
        <v>0</v>
      </c>
      <c r="D7716" s="264">
        <v>0</v>
      </c>
      <c r="E7716" s="264">
        <v>0</v>
      </c>
      <c r="F7716" s="264">
        <v>685</v>
      </c>
      <c r="G7716" s="264">
        <v>0</v>
      </c>
    </row>
    <row r="7717" spans="1:7">
      <c r="A7717" s="264">
        <v>43885578</v>
      </c>
      <c r="B7717" s="264">
        <v>162043.34</v>
      </c>
      <c r="C7717" s="264">
        <v>0</v>
      </c>
      <c r="D7717" s="264">
        <v>0</v>
      </c>
      <c r="E7717" s="264">
        <v>162043.34</v>
      </c>
      <c r="F7717" s="264">
        <v>823</v>
      </c>
      <c r="G7717" s="264">
        <v>0</v>
      </c>
    </row>
    <row r="7718" spans="1:7">
      <c r="A7718" s="264">
        <v>43885610</v>
      </c>
      <c r="B7718" s="264">
        <v>0</v>
      </c>
      <c r="C7718" s="264">
        <v>0</v>
      </c>
      <c r="D7718" s="264">
        <v>0</v>
      </c>
      <c r="E7718" s="264">
        <v>0</v>
      </c>
      <c r="F7718" s="264">
        <v>685</v>
      </c>
      <c r="G7718" s="264">
        <v>0</v>
      </c>
    </row>
    <row r="7719" spans="1:7">
      <c r="A7719" s="264">
        <v>43885626</v>
      </c>
      <c r="B7719" s="264">
        <v>0</v>
      </c>
      <c r="C7719" s="264">
        <v>0</v>
      </c>
      <c r="D7719" s="264">
        <v>0</v>
      </c>
      <c r="E7719" s="264">
        <v>0</v>
      </c>
      <c r="F7719" s="264">
        <v>685</v>
      </c>
      <c r="G7719" s="264">
        <v>0</v>
      </c>
    </row>
    <row r="7720" spans="1:7">
      <c r="A7720" s="264">
        <v>43886202</v>
      </c>
      <c r="B7720" s="264">
        <v>0</v>
      </c>
      <c r="C7720" s="264">
        <v>0</v>
      </c>
      <c r="D7720" s="264">
        <v>0</v>
      </c>
      <c r="E7720" s="264">
        <v>0</v>
      </c>
      <c r="F7720" s="264">
        <v>823</v>
      </c>
      <c r="G7720" s="264">
        <v>0</v>
      </c>
    </row>
    <row r="7721" spans="1:7">
      <c r="A7721" s="264">
        <v>43886233</v>
      </c>
      <c r="B7721" s="264">
        <v>220060.96</v>
      </c>
      <c r="C7721" s="264">
        <v>0</v>
      </c>
      <c r="D7721" s="264">
        <v>0</v>
      </c>
      <c r="E7721" s="264">
        <v>220060.96</v>
      </c>
      <c r="F7721" s="264">
        <v>685</v>
      </c>
      <c r="G7721" s="264">
        <v>0</v>
      </c>
    </row>
    <row r="7722" spans="1:7">
      <c r="A7722" s="264">
        <v>43886272</v>
      </c>
      <c r="B7722" s="264">
        <v>0</v>
      </c>
      <c r="C7722" s="264">
        <v>0</v>
      </c>
      <c r="D7722" s="264">
        <v>0</v>
      </c>
      <c r="E7722" s="264">
        <v>0</v>
      </c>
      <c r="F7722" s="264">
        <v>823</v>
      </c>
      <c r="G7722" s="264">
        <v>0</v>
      </c>
    </row>
    <row r="7723" spans="1:7">
      <c r="A7723" s="264">
        <v>43886281</v>
      </c>
      <c r="B7723" s="264">
        <v>259778.56</v>
      </c>
      <c r="C7723" s="264">
        <v>0</v>
      </c>
      <c r="D7723" s="264">
        <v>0</v>
      </c>
      <c r="E7723" s="264">
        <v>259778.56</v>
      </c>
      <c r="F7723" s="264">
        <v>685</v>
      </c>
      <c r="G7723" s="264">
        <v>0</v>
      </c>
    </row>
    <row r="7724" spans="1:7">
      <c r="A7724" s="264">
        <v>43886311</v>
      </c>
      <c r="B7724" s="264">
        <v>275489.56</v>
      </c>
      <c r="C7724" s="264">
        <v>0</v>
      </c>
      <c r="D7724" s="264">
        <v>0</v>
      </c>
      <c r="E7724" s="264">
        <v>275489.56</v>
      </c>
      <c r="F7724" s="264">
        <v>685</v>
      </c>
      <c r="G7724" s="264">
        <v>0</v>
      </c>
    </row>
    <row r="7725" spans="1:7">
      <c r="A7725" s="264">
        <v>43886320</v>
      </c>
      <c r="B7725" s="264">
        <v>0</v>
      </c>
      <c r="C7725" s="264">
        <v>0</v>
      </c>
      <c r="D7725" s="264">
        <v>0</v>
      </c>
      <c r="E7725" s="264">
        <v>0</v>
      </c>
      <c r="F7725" s="264">
        <v>685</v>
      </c>
      <c r="G7725" s="264">
        <v>0</v>
      </c>
    </row>
    <row r="7726" spans="1:7">
      <c r="A7726" s="264">
        <v>43886330</v>
      </c>
      <c r="B7726" s="264">
        <v>255472.61</v>
      </c>
      <c r="C7726" s="264">
        <v>0</v>
      </c>
      <c r="D7726" s="264">
        <v>0</v>
      </c>
      <c r="E7726" s="264">
        <v>255472.61</v>
      </c>
      <c r="F7726" s="264">
        <v>685</v>
      </c>
      <c r="G7726" s="264">
        <v>0</v>
      </c>
    </row>
    <row r="7727" spans="1:7">
      <c r="A7727" s="264">
        <v>43886349</v>
      </c>
      <c r="B7727" s="264">
        <v>0</v>
      </c>
      <c r="C7727" s="264">
        <v>0</v>
      </c>
      <c r="D7727" s="264">
        <v>0</v>
      </c>
      <c r="E7727" s="264">
        <v>0</v>
      </c>
      <c r="F7727" s="264">
        <v>685</v>
      </c>
      <c r="G7727" s="264">
        <v>0</v>
      </c>
    </row>
    <row r="7728" spans="1:7">
      <c r="A7728" s="264">
        <v>43886370</v>
      </c>
      <c r="B7728" s="264">
        <v>318837.96000000002</v>
      </c>
      <c r="C7728" s="264">
        <v>0</v>
      </c>
      <c r="D7728" s="264">
        <v>0</v>
      </c>
      <c r="E7728" s="264">
        <v>318837.96000000002</v>
      </c>
      <c r="F7728" s="264">
        <v>685</v>
      </c>
      <c r="G7728" s="264">
        <v>0</v>
      </c>
    </row>
    <row r="7729" spans="1:7">
      <c r="A7729" s="264">
        <v>43886384</v>
      </c>
      <c r="B7729" s="264">
        <v>434127.22</v>
      </c>
      <c r="C7729" s="264">
        <v>0</v>
      </c>
      <c r="D7729" s="264">
        <v>292353.37</v>
      </c>
      <c r="E7729" s="264">
        <v>726480.59</v>
      </c>
      <c r="F7729" s="264">
        <v>685</v>
      </c>
      <c r="G7729" s="264">
        <v>78</v>
      </c>
    </row>
    <row r="7730" spans="1:7">
      <c r="A7730" s="264">
        <v>43886396</v>
      </c>
      <c r="B7730" s="264">
        <v>0</v>
      </c>
      <c r="C7730" s="264">
        <v>0</v>
      </c>
      <c r="D7730" s="264">
        <v>0</v>
      </c>
      <c r="E7730" s="264">
        <v>0</v>
      </c>
      <c r="F7730" s="264">
        <v>685</v>
      </c>
      <c r="G7730" s="264">
        <v>0</v>
      </c>
    </row>
    <row r="7731" spans="1:7">
      <c r="A7731" s="264">
        <v>43886413</v>
      </c>
      <c r="B7731" s="264">
        <v>638643.98</v>
      </c>
      <c r="C7731" s="264">
        <v>0</v>
      </c>
      <c r="D7731" s="264">
        <v>50565.5</v>
      </c>
      <c r="E7731" s="264">
        <v>689209.48</v>
      </c>
      <c r="F7731" s="264">
        <v>685</v>
      </c>
      <c r="G7731" s="264">
        <v>7</v>
      </c>
    </row>
    <row r="7732" spans="1:7">
      <c r="A7732" s="264">
        <v>43886425</v>
      </c>
      <c r="B7732" s="264">
        <v>357634.33</v>
      </c>
      <c r="C7732" s="264">
        <v>0</v>
      </c>
      <c r="D7732" s="264">
        <v>168515.54</v>
      </c>
      <c r="E7732" s="264">
        <v>526149.87</v>
      </c>
      <c r="F7732" s="264">
        <v>685</v>
      </c>
      <c r="G7732" s="264">
        <v>50</v>
      </c>
    </row>
    <row r="7733" spans="1:7">
      <c r="A7733" s="264">
        <v>43886436</v>
      </c>
      <c r="B7733" s="264">
        <v>0</v>
      </c>
      <c r="C7733" s="264">
        <v>0</v>
      </c>
      <c r="D7733" s="264">
        <v>0</v>
      </c>
      <c r="E7733" s="264">
        <v>0</v>
      </c>
      <c r="F7733" s="264">
        <v>685</v>
      </c>
      <c r="G7733" s="264">
        <v>0</v>
      </c>
    </row>
    <row r="7734" spans="1:7">
      <c r="A7734" s="264">
        <v>43886449</v>
      </c>
      <c r="B7734" s="264">
        <v>0</v>
      </c>
      <c r="C7734" s="264">
        <v>0</v>
      </c>
      <c r="D7734" s="264">
        <v>0</v>
      </c>
      <c r="E7734" s="264">
        <v>0</v>
      </c>
      <c r="F7734" s="264">
        <v>685</v>
      </c>
      <c r="G7734" s="264">
        <v>0</v>
      </c>
    </row>
    <row r="7735" spans="1:7">
      <c r="A7735" s="264">
        <v>43886479</v>
      </c>
      <c r="B7735" s="264">
        <v>0</v>
      </c>
      <c r="C7735" s="264">
        <v>0</v>
      </c>
      <c r="D7735" s="264">
        <v>0</v>
      </c>
      <c r="E7735" s="264">
        <v>0</v>
      </c>
      <c r="F7735" s="264">
        <v>685</v>
      </c>
      <c r="G7735" s="264">
        <v>0</v>
      </c>
    </row>
    <row r="7736" spans="1:7">
      <c r="A7736" s="264">
        <v>43886488</v>
      </c>
      <c r="B7736" s="264">
        <v>266616.13</v>
      </c>
      <c r="C7736" s="264">
        <v>0</v>
      </c>
      <c r="D7736" s="264">
        <v>0</v>
      </c>
      <c r="E7736" s="264">
        <v>266616.13</v>
      </c>
      <c r="F7736" s="264">
        <v>685</v>
      </c>
      <c r="G7736" s="264">
        <v>0</v>
      </c>
    </row>
    <row r="7737" spans="1:7">
      <c r="A7737" s="264">
        <v>43945220</v>
      </c>
      <c r="B7737" s="264">
        <v>0</v>
      </c>
      <c r="C7737" s="264">
        <v>0</v>
      </c>
      <c r="D7737" s="264">
        <v>0</v>
      </c>
      <c r="E7737" s="264">
        <v>0</v>
      </c>
      <c r="F7737" s="264">
        <v>823</v>
      </c>
      <c r="G7737" s="264">
        <v>0</v>
      </c>
    </row>
    <row r="7738" spans="1:7">
      <c r="A7738" s="264">
        <v>43945296</v>
      </c>
      <c r="B7738" s="264">
        <v>322081.81</v>
      </c>
      <c r="C7738" s="264">
        <v>0</v>
      </c>
      <c r="D7738" s="264">
        <v>0</v>
      </c>
      <c r="E7738" s="264">
        <v>322081.81</v>
      </c>
      <c r="F7738" s="264">
        <v>823</v>
      </c>
      <c r="G7738" s="264">
        <v>0</v>
      </c>
    </row>
    <row r="7739" spans="1:7">
      <c r="A7739" s="264">
        <v>43945575</v>
      </c>
      <c r="B7739" s="264">
        <v>0</v>
      </c>
      <c r="C7739" s="264">
        <v>0</v>
      </c>
      <c r="D7739" s="264">
        <v>0</v>
      </c>
      <c r="E7739" s="264">
        <v>0</v>
      </c>
      <c r="F7739" s="264">
        <v>823</v>
      </c>
      <c r="G7739" s="264">
        <v>0</v>
      </c>
    </row>
    <row r="7740" spans="1:7">
      <c r="A7740" s="264">
        <v>43945609</v>
      </c>
      <c r="B7740" s="264">
        <v>216826.42</v>
      </c>
      <c r="C7740" s="264">
        <v>0</v>
      </c>
      <c r="D7740" s="264">
        <v>0</v>
      </c>
      <c r="E7740" s="264">
        <v>216826.42</v>
      </c>
      <c r="F7740" s="264">
        <v>823</v>
      </c>
      <c r="G7740" s="264">
        <v>0</v>
      </c>
    </row>
    <row r="7741" spans="1:7">
      <c r="A7741" s="264">
        <v>43945668</v>
      </c>
      <c r="B7741" s="264">
        <v>0</v>
      </c>
      <c r="C7741" s="264">
        <v>0</v>
      </c>
      <c r="D7741" s="264">
        <v>0</v>
      </c>
      <c r="E7741" s="264">
        <v>0</v>
      </c>
      <c r="F7741" s="264">
        <v>823</v>
      </c>
      <c r="G7741" s="264">
        <v>0</v>
      </c>
    </row>
    <row r="7742" spans="1:7">
      <c r="A7742" s="264">
        <v>43945719</v>
      </c>
      <c r="B7742" s="264">
        <v>0</v>
      </c>
      <c r="C7742" s="264">
        <v>0</v>
      </c>
      <c r="D7742" s="264">
        <v>0</v>
      </c>
      <c r="E7742" s="264">
        <v>0</v>
      </c>
      <c r="F7742" s="264">
        <v>823</v>
      </c>
      <c r="G7742" s="264">
        <v>0</v>
      </c>
    </row>
    <row r="7743" spans="1:7">
      <c r="A7743" s="264">
        <v>43945845</v>
      </c>
      <c r="B7743" s="264">
        <v>0</v>
      </c>
      <c r="C7743" s="264">
        <v>0</v>
      </c>
      <c r="D7743" s="264">
        <v>0</v>
      </c>
      <c r="E7743" s="264">
        <v>0</v>
      </c>
      <c r="F7743" s="264">
        <v>823</v>
      </c>
      <c r="G7743" s="264">
        <v>0</v>
      </c>
    </row>
    <row r="7744" spans="1:7">
      <c r="A7744" s="264">
        <v>43945871</v>
      </c>
      <c r="B7744" s="264">
        <v>755309.88</v>
      </c>
      <c r="C7744" s="264">
        <v>0</v>
      </c>
      <c r="D7744" s="264">
        <v>0</v>
      </c>
      <c r="E7744" s="264">
        <v>755309.88</v>
      </c>
      <c r="F7744" s="264">
        <v>823</v>
      </c>
      <c r="G7744" s="264">
        <v>0</v>
      </c>
    </row>
    <row r="7745" spans="1:7">
      <c r="A7745" s="264">
        <v>43945916</v>
      </c>
      <c r="B7745" s="264">
        <v>0</v>
      </c>
      <c r="C7745" s="264">
        <v>0</v>
      </c>
      <c r="D7745" s="264">
        <v>0</v>
      </c>
      <c r="E7745" s="264">
        <v>0</v>
      </c>
      <c r="F7745" s="264">
        <v>685</v>
      </c>
      <c r="G7745" s="264">
        <v>0</v>
      </c>
    </row>
    <row r="7746" spans="1:7">
      <c r="A7746" s="264">
        <v>43945984</v>
      </c>
      <c r="B7746" s="264">
        <v>0</v>
      </c>
      <c r="C7746" s="264">
        <v>0</v>
      </c>
      <c r="D7746" s="264">
        <v>0</v>
      </c>
      <c r="E7746" s="264">
        <v>0</v>
      </c>
      <c r="F7746" s="264">
        <v>685</v>
      </c>
      <c r="G7746" s="264">
        <v>0</v>
      </c>
    </row>
    <row r="7747" spans="1:7">
      <c r="A7747" s="264">
        <v>43946014</v>
      </c>
      <c r="B7747" s="264">
        <v>0</v>
      </c>
      <c r="C7747" s="264">
        <v>0</v>
      </c>
      <c r="D7747" s="264">
        <v>0</v>
      </c>
      <c r="E7747" s="264">
        <v>0</v>
      </c>
      <c r="F7747" s="264">
        <v>823</v>
      </c>
      <c r="G7747" s="264">
        <v>0</v>
      </c>
    </row>
    <row r="7748" spans="1:7">
      <c r="A7748" s="264">
        <v>43946091</v>
      </c>
      <c r="B7748" s="264">
        <v>0</v>
      </c>
      <c r="C7748" s="264">
        <v>0</v>
      </c>
      <c r="D7748" s="264">
        <v>0</v>
      </c>
      <c r="E7748" s="264">
        <v>0</v>
      </c>
      <c r="F7748" s="264">
        <v>823</v>
      </c>
      <c r="G7748" s="264">
        <v>0</v>
      </c>
    </row>
    <row r="7749" spans="1:7">
      <c r="A7749" s="264">
        <v>43946105</v>
      </c>
      <c r="B7749" s="264">
        <v>0</v>
      </c>
      <c r="C7749" s="264">
        <v>0</v>
      </c>
      <c r="D7749" s="264">
        <v>0</v>
      </c>
      <c r="E7749" s="264">
        <v>0</v>
      </c>
      <c r="F7749" s="264">
        <v>685</v>
      </c>
      <c r="G7749" s="264">
        <v>0</v>
      </c>
    </row>
    <row r="7750" spans="1:7">
      <c r="A7750" s="264">
        <v>43946113</v>
      </c>
      <c r="B7750" s="264">
        <v>0</v>
      </c>
      <c r="C7750" s="264">
        <v>0</v>
      </c>
      <c r="D7750" s="264">
        <v>0</v>
      </c>
      <c r="E7750" s="264">
        <v>0</v>
      </c>
      <c r="F7750" s="264">
        <v>685</v>
      </c>
      <c r="G7750" s="264">
        <v>0</v>
      </c>
    </row>
    <row r="7751" spans="1:7">
      <c r="A7751" s="264">
        <v>43946129</v>
      </c>
      <c r="B7751" s="264">
        <v>309406.01</v>
      </c>
      <c r="C7751" s="264">
        <v>0</v>
      </c>
      <c r="D7751" s="264">
        <v>0</v>
      </c>
      <c r="E7751" s="264">
        <v>309406.01</v>
      </c>
      <c r="F7751" s="264">
        <v>685</v>
      </c>
      <c r="G7751" s="264">
        <v>0</v>
      </c>
    </row>
    <row r="7752" spans="1:7">
      <c r="A7752" s="264">
        <v>43946141</v>
      </c>
      <c r="B7752" s="264">
        <v>0</v>
      </c>
      <c r="C7752" s="264">
        <v>0</v>
      </c>
      <c r="D7752" s="264">
        <v>0</v>
      </c>
      <c r="E7752" s="264">
        <v>0</v>
      </c>
      <c r="F7752" s="264">
        <v>823</v>
      </c>
      <c r="G7752" s="264">
        <v>0</v>
      </c>
    </row>
    <row r="7753" spans="1:7">
      <c r="A7753" s="264">
        <v>43946159</v>
      </c>
      <c r="B7753" s="264">
        <v>0</v>
      </c>
      <c r="C7753" s="264">
        <v>0</v>
      </c>
      <c r="D7753" s="264">
        <v>0</v>
      </c>
      <c r="E7753" s="264">
        <v>0</v>
      </c>
      <c r="F7753" s="264">
        <v>685</v>
      </c>
      <c r="G7753" s="264">
        <v>0</v>
      </c>
    </row>
    <row r="7754" spans="1:7">
      <c r="A7754" s="264">
        <v>43946160</v>
      </c>
      <c r="B7754" s="264">
        <v>0</v>
      </c>
      <c r="C7754" s="264">
        <v>0</v>
      </c>
      <c r="D7754" s="264">
        <v>0</v>
      </c>
      <c r="E7754" s="264">
        <v>0</v>
      </c>
      <c r="F7754" s="264">
        <v>685</v>
      </c>
      <c r="G7754" s="264">
        <v>0</v>
      </c>
    </row>
    <row r="7755" spans="1:7">
      <c r="A7755" s="264">
        <v>43946170</v>
      </c>
      <c r="B7755" s="264">
        <v>0</v>
      </c>
      <c r="C7755" s="264">
        <v>0</v>
      </c>
      <c r="D7755" s="264">
        <v>0</v>
      </c>
      <c r="E7755" s="264">
        <v>0</v>
      </c>
      <c r="F7755" s="264">
        <v>685</v>
      </c>
      <c r="G7755" s="264">
        <v>0</v>
      </c>
    </row>
    <row r="7756" spans="1:7">
      <c r="A7756" s="264">
        <v>43946198</v>
      </c>
      <c r="B7756" s="264">
        <v>943997.4</v>
      </c>
      <c r="C7756" s="264">
        <v>0</v>
      </c>
      <c r="D7756" s="264">
        <v>0</v>
      </c>
      <c r="E7756" s="264">
        <v>943997.4</v>
      </c>
      <c r="F7756" s="264">
        <v>823</v>
      </c>
      <c r="G7756" s="264">
        <v>0</v>
      </c>
    </row>
    <row r="7757" spans="1:7">
      <c r="A7757" s="264">
        <v>43946201</v>
      </c>
      <c r="B7757" s="264">
        <v>0</v>
      </c>
      <c r="C7757" s="264">
        <v>0</v>
      </c>
      <c r="D7757" s="264">
        <v>0</v>
      </c>
      <c r="E7757" s="264">
        <v>0</v>
      </c>
      <c r="F7757" s="264">
        <v>685</v>
      </c>
      <c r="G7757" s="264">
        <v>0</v>
      </c>
    </row>
    <row r="7758" spans="1:7">
      <c r="A7758" s="264">
        <v>43946223</v>
      </c>
      <c r="B7758" s="264">
        <v>209613.6</v>
      </c>
      <c r="C7758" s="264">
        <v>0</v>
      </c>
      <c r="D7758" s="264">
        <v>0</v>
      </c>
      <c r="E7758" s="264">
        <v>209613.6</v>
      </c>
      <c r="F7758" s="264">
        <v>685</v>
      </c>
      <c r="G7758" s="264">
        <v>0</v>
      </c>
    </row>
    <row r="7759" spans="1:7">
      <c r="A7759" s="264">
        <v>43946241</v>
      </c>
      <c r="B7759" s="264">
        <v>247312.99</v>
      </c>
      <c r="C7759" s="264">
        <v>3889.26</v>
      </c>
      <c r="D7759" s="264">
        <v>0</v>
      </c>
      <c r="E7759" s="264">
        <v>251202.25</v>
      </c>
      <c r="F7759" s="264">
        <v>685</v>
      </c>
      <c r="G7759" s="264">
        <v>1</v>
      </c>
    </row>
    <row r="7760" spans="1:7">
      <c r="A7760" s="264">
        <v>43946256</v>
      </c>
      <c r="B7760" s="264">
        <v>67775.12</v>
      </c>
      <c r="C7760" s="264">
        <v>0</v>
      </c>
      <c r="D7760" s="264">
        <v>0</v>
      </c>
      <c r="E7760" s="264">
        <v>67775.12</v>
      </c>
      <c r="F7760" s="264">
        <v>685</v>
      </c>
      <c r="G7760" s="264">
        <v>0</v>
      </c>
    </row>
    <row r="7761" spans="1:7">
      <c r="A7761" s="264">
        <v>43946279</v>
      </c>
      <c r="B7761" s="264">
        <v>157217.88</v>
      </c>
      <c r="C7761" s="264">
        <v>1996.25</v>
      </c>
      <c r="D7761" s="264">
        <v>0</v>
      </c>
      <c r="E7761" s="264">
        <v>159214.13</v>
      </c>
      <c r="F7761" s="264">
        <v>685</v>
      </c>
      <c r="G7761" s="264">
        <v>1</v>
      </c>
    </row>
    <row r="7762" spans="1:7">
      <c r="A7762" s="264">
        <v>43946291</v>
      </c>
      <c r="B7762" s="264">
        <v>0</v>
      </c>
      <c r="C7762" s="264">
        <v>0</v>
      </c>
      <c r="D7762" s="264">
        <v>0</v>
      </c>
      <c r="E7762" s="264">
        <v>0</v>
      </c>
      <c r="F7762" s="264">
        <v>685</v>
      </c>
      <c r="G7762" s="264">
        <v>0</v>
      </c>
    </row>
    <row r="7763" spans="1:7">
      <c r="A7763" s="264">
        <v>43946308</v>
      </c>
      <c r="B7763" s="264">
        <v>0</v>
      </c>
      <c r="C7763" s="264">
        <v>0</v>
      </c>
      <c r="D7763" s="264">
        <v>0</v>
      </c>
      <c r="E7763" s="264">
        <v>0</v>
      </c>
      <c r="F7763" s="264">
        <v>685</v>
      </c>
      <c r="G7763" s="264">
        <v>0</v>
      </c>
    </row>
    <row r="7764" spans="1:7">
      <c r="A7764" s="264">
        <v>43946318</v>
      </c>
      <c r="B7764" s="264">
        <v>333501.57</v>
      </c>
      <c r="C7764" s="264">
        <v>0</v>
      </c>
      <c r="D7764" s="264">
        <v>0</v>
      </c>
      <c r="E7764" s="264">
        <v>333501.57</v>
      </c>
      <c r="F7764" s="264">
        <v>685</v>
      </c>
      <c r="G7764" s="264">
        <v>0</v>
      </c>
    </row>
    <row r="7765" spans="1:7">
      <c r="A7765" s="264">
        <v>43946326</v>
      </c>
      <c r="B7765" s="264">
        <v>0</v>
      </c>
      <c r="C7765" s="264">
        <v>0</v>
      </c>
      <c r="D7765" s="264">
        <v>0</v>
      </c>
      <c r="E7765" s="264">
        <v>0</v>
      </c>
      <c r="F7765" s="264">
        <v>685</v>
      </c>
      <c r="G7765" s="264">
        <v>0</v>
      </c>
    </row>
    <row r="7766" spans="1:7">
      <c r="A7766" s="264">
        <v>43946331</v>
      </c>
      <c r="B7766" s="264">
        <v>151829.76000000001</v>
      </c>
      <c r="C7766" s="264">
        <v>0</v>
      </c>
      <c r="D7766" s="264">
        <v>0</v>
      </c>
      <c r="E7766" s="264">
        <v>151829.76000000001</v>
      </c>
      <c r="F7766" s="264">
        <v>685</v>
      </c>
      <c r="G7766" s="264">
        <v>0</v>
      </c>
    </row>
    <row r="7767" spans="1:7">
      <c r="A7767" s="264">
        <v>43946357</v>
      </c>
      <c r="B7767" s="264">
        <v>0</v>
      </c>
      <c r="C7767" s="264">
        <v>0</v>
      </c>
      <c r="D7767" s="264">
        <v>0</v>
      </c>
      <c r="E7767" s="264">
        <v>0</v>
      </c>
      <c r="F7767" s="264">
        <v>685</v>
      </c>
      <c r="G7767" s="264">
        <v>0</v>
      </c>
    </row>
    <row r="7768" spans="1:7">
      <c r="A7768" s="264">
        <v>43946361</v>
      </c>
      <c r="B7768" s="264">
        <v>314395.24</v>
      </c>
      <c r="C7768" s="264">
        <v>0</v>
      </c>
      <c r="D7768" s="264">
        <v>0</v>
      </c>
      <c r="E7768" s="264">
        <v>314395.24</v>
      </c>
      <c r="F7768" s="264">
        <v>685</v>
      </c>
      <c r="G7768" s="264">
        <v>0</v>
      </c>
    </row>
    <row r="7769" spans="1:7">
      <c r="A7769" s="264">
        <v>43946393</v>
      </c>
      <c r="B7769" s="264">
        <v>0</v>
      </c>
      <c r="C7769" s="264">
        <v>0</v>
      </c>
      <c r="D7769" s="264">
        <v>0</v>
      </c>
      <c r="E7769" s="264">
        <v>0</v>
      </c>
      <c r="F7769" s="264">
        <v>685</v>
      </c>
      <c r="G7769" s="264">
        <v>0</v>
      </c>
    </row>
    <row r="7770" spans="1:7">
      <c r="A7770" s="264">
        <v>43946421</v>
      </c>
      <c r="B7770" s="264">
        <v>195748.36</v>
      </c>
      <c r="C7770" s="264">
        <v>0</v>
      </c>
      <c r="D7770" s="264">
        <v>0</v>
      </c>
      <c r="E7770" s="264">
        <v>195748.36</v>
      </c>
      <c r="F7770" s="264">
        <v>685</v>
      </c>
      <c r="G7770" s="264">
        <v>0</v>
      </c>
    </row>
    <row r="7771" spans="1:7">
      <c r="A7771" s="264">
        <v>43946432</v>
      </c>
      <c r="B7771" s="264">
        <v>0</v>
      </c>
      <c r="C7771" s="264">
        <v>0</v>
      </c>
      <c r="D7771" s="264">
        <v>0</v>
      </c>
      <c r="E7771" s="264">
        <v>0</v>
      </c>
      <c r="F7771" s="264">
        <v>685</v>
      </c>
      <c r="G7771" s="264">
        <v>0</v>
      </c>
    </row>
    <row r="7772" spans="1:7">
      <c r="A7772" s="264">
        <v>43946443</v>
      </c>
      <c r="B7772" s="264">
        <v>0</v>
      </c>
      <c r="C7772" s="264">
        <v>0</v>
      </c>
      <c r="D7772" s="264">
        <v>0</v>
      </c>
      <c r="E7772" s="264">
        <v>0</v>
      </c>
      <c r="F7772" s="264">
        <v>685</v>
      </c>
      <c r="G7772" s="264">
        <v>0</v>
      </c>
    </row>
    <row r="7773" spans="1:7">
      <c r="A7773" s="264">
        <v>43946475</v>
      </c>
      <c r="B7773" s="264">
        <v>559263.31999999995</v>
      </c>
      <c r="C7773" s="264">
        <v>0</v>
      </c>
      <c r="D7773" s="264">
        <v>127540.92</v>
      </c>
      <c r="E7773" s="264">
        <v>686804.24</v>
      </c>
      <c r="F7773" s="264">
        <v>685</v>
      </c>
      <c r="G7773" s="264">
        <v>20</v>
      </c>
    </row>
    <row r="7774" spans="1:7">
      <c r="A7774" s="264">
        <v>43946485</v>
      </c>
      <c r="B7774" s="264">
        <v>0</v>
      </c>
      <c r="C7774" s="264">
        <v>0</v>
      </c>
      <c r="D7774" s="264">
        <v>0</v>
      </c>
      <c r="E7774" s="264">
        <v>0</v>
      </c>
      <c r="F7774" s="264">
        <v>685</v>
      </c>
      <c r="G7774" s="264">
        <v>0</v>
      </c>
    </row>
    <row r="7775" spans="1:7">
      <c r="A7775" s="264">
        <v>43946498</v>
      </c>
      <c r="B7775" s="264">
        <v>0</v>
      </c>
      <c r="C7775" s="264">
        <v>0</v>
      </c>
      <c r="D7775" s="264">
        <v>0</v>
      </c>
      <c r="E7775" s="264">
        <v>0</v>
      </c>
      <c r="F7775" s="264">
        <v>685</v>
      </c>
      <c r="G7775" s="264">
        <v>0</v>
      </c>
    </row>
    <row r="7776" spans="1:7">
      <c r="A7776" s="264">
        <v>43946538</v>
      </c>
      <c r="B7776" s="264">
        <v>0</v>
      </c>
      <c r="C7776" s="264">
        <v>0</v>
      </c>
      <c r="D7776" s="264">
        <v>0</v>
      </c>
      <c r="E7776" s="264">
        <v>0</v>
      </c>
      <c r="F7776" s="264">
        <v>685</v>
      </c>
      <c r="G7776" s="264">
        <v>0</v>
      </c>
    </row>
    <row r="7777" spans="1:7">
      <c r="A7777" s="264">
        <v>43993120</v>
      </c>
      <c r="B7777" s="264">
        <v>0</v>
      </c>
      <c r="C7777" s="264">
        <v>0</v>
      </c>
      <c r="D7777" s="264">
        <v>0</v>
      </c>
      <c r="E7777" s="264">
        <v>0</v>
      </c>
      <c r="F7777" s="264">
        <v>685</v>
      </c>
      <c r="G7777" s="264">
        <v>0</v>
      </c>
    </row>
    <row r="7778" spans="1:7">
      <c r="A7778" s="264">
        <v>43993147</v>
      </c>
      <c r="B7778" s="264">
        <v>276268.78000000003</v>
      </c>
      <c r="C7778" s="264">
        <v>28043</v>
      </c>
      <c r="D7778" s="264">
        <v>0</v>
      </c>
      <c r="E7778" s="264">
        <v>304311.78000000003</v>
      </c>
      <c r="F7778" s="264">
        <v>685</v>
      </c>
      <c r="G7778" s="264">
        <v>1</v>
      </c>
    </row>
    <row r="7779" spans="1:7">
      <c r="A7779" s="264">
        <v>43993279</v>
      </c>
      <c r="B7779" s="264">
        <v>0</v>
      </c>
      <c r="C7779" s="264">
        <v>0</v>
      </c>
      <c r="D7779" s="264">
        <v>0</v>
      </c>
      <c r="E7779" s="264">
        <v>0</v>
      </c>
      <c r="F7779" s="264">
        <v>685</v>
      </c>
      <c r="G7779" s="264">
        <v>0</v>
      </c>
    </row>
    <row r="7780" spans="1:7">
      <c r="A7780" s="264">
        <v>43993289</v>
      </c>
      <c r="B7780" s="264">
        <v>0</v>
      </c>
      <c r="C7780" s="264">
        <v>0</v>
      </c>
      <c r="D7780" s="264">
        <v>0</v>
      </c>
      <c r="E7780" s="264">
        <v>0</v>
      </c>
      <c r="F7780" s="264">
        <v>685</v>
      </c>
      <c r="G7780" s="264">
        <v>0</v>
      </c>
    </row>
    <row r="7781" spans="1:7">
      <c r="A7781" s="264">
        <v>43993293</v>
      </c>
      <c r="B7781" s="264">
        <v>622212.11</v>
      </c>
      <c r="C7781" s="264">
        <v>7086.43</v>
      </c>
      <c r="D7781" s="264">
        <v>0</v>
      </c>
      <c r="E7781" s="264">
        <v>629298.54</v>
      </c>
      <c r="F7781" s="264">
        <v>685</v>
      </c>
      <c r="G7781" s="264">
        <v>1</v>
      </c>
    </row>
    <row r="7782" spans="1:7">
      <c r="A7782" s="264">
        <v>43993319</v>
      </c>
      <c r="B7782" s="264">
        <v>326201.61</v>
      </c>
      <c r="C7782" s="264">
        <v>4112.01</v>
      </c>
      <c r="D7782" s="264">
        <v>0</v>
      </c>
      <c r="E7782" s="264">
        <v>330313.62</v>
      </c>
      <c r="F7782" s="264">
        <v>685</v>
      </c>
      <c r="G7782" s="264">
        <v>1</v>
      </c>
    </row>
    <row r="7783" spans="1:7">
      <c r="A7783" s="264">
        <v>43993320</v>
      </c>
      <c r="B7783" s="264">
        <v>149755.01999999999</v>
      </c>
      <c r="C7783" s="264">
        <v>0</v>
      </c>
      <c r="D7783" s="264">
        <v>0</v>
      </c>
      <c r="E7783" s="264">
        <v>149755.01999999999</v>
      </c>
      <c r="F7783" s="264">
        <v>685</v>
      </c>
      <c r="G7783" s="264">
        <v>0</v>
      </c>
    </row>
    <row r="7784" spans="1:7">
      <c r="A7784" s="264">
        <v>43993334</v>
      </c>
      <c r="B7784" s="264">
        <v>0</v>
      </c>
      <c r="C7784" s="264">
        <v>0</v>
      </c>
      <c r="D7784" s="264">
        <v>0</v>
      </c>
      <c r="E7784" s="264">
        <v>0</v>
      </c>
      <c r="F7784" s="264">
        <v>685</v>
      </c>
      <c r="G7784" s="264">
        <v>0</v>
      </c>
    </row>
    <row r="7785" spans="1:7">
      <c r="A7785" s="264">
        <v>43993344</v>
      </c>
      <c r="B7785" s="264">
        <v>0</v>
      </c>
      <c r="C7785" s="264">
        <v>0</v>
      </c>
      <c r="D7785" s="264">
        <v>0</v>
      </c>
      <c r="E7785" s="264">
        <v>0</v>
      </c>
      <c r="F7785" s="264">
        <v>685</v>
      </c>
      <c r="G7785" s="264">
        <v>0</v>
      </c>
    </row>
    <row r="7786" spans="1:7">
      <c r="A7786" s="264">
        <v>44046009</v>
      </c>
      <c r="B7786" s="264">
        <v>663159.02</v>
      </c>
      <c r="C7786" s="264">
        <v>0</v>
      </c>
      <c r="D7786" s="264">
        <v>480510.19</v>
      </c>
      <c r="E7786" s="264">
        <v>1143669.21</v>
      </c>
      <c r="F7786" s="264">
        <v>823</v>
      </c>
      <c r="G7786" s="264">
        <v>84</v>
      </c>
    </row>
    <row r="7787" spans="1:7">
      <c r="A7787" s="264">
        <v>44046125</v>
      </c>
      <c r="B7787" s="264">
        <v>0</v>
      </c>
      <c r="C7787" s="264">
        <v>0</v>
      </c>
      <c r="D7787" s="264">
        <v>0</v>
      </c>
      <c r="E7787" s="264">
        <v>0</v>
      </c>
      <c r="F7787" s="264">
        <v>685</v>
      </c>
      <c r="G7787" s="264">
        <v>0</v>
      </c>
    </row>
    <row r="7788" spans="1:7">
      <c r="A7788" s="264">
        <v>44046191</v>
      </c>
      <c r="B7788" s="264">
        <v>0</v>
      </c>
      <c r="C7788" s="264">
        <v>0</v>
      </c>
      <c r="D7788" s="264">
        <v>0</v>
      </c>
      <c r="E7788" s="264">
        <v>0</v>
      </c>
      <c r="F7788" s="264">
        <v>823</v>
      </c>
      <c r="G7788" s="264">
        <v>0</v>
      </c>
    </row>
    <row r="7789" spans="1:7">
      <c r="A7789" s="264">
        <v>44046740</v>
      </c>
      <c r="B7789" s="264">
        <v>0</v>
      </c>
      <c r="C7789" s="264">
        <v>0</v>
      </c>
      <c r="D7789" s="264">
        <v>0</v>
      </c>
      <c r="E7789" s="264">
        <v>0</v>
      </c>
      <c r="F7789" s="264">
        <v>685</v>
      </c>
      <c r="G7789" s="264">
        <v>0</v>
      </c>
    </row>
    <row r="7790" spans="1:7">
      <c r="A7790" s="264">
        <v>44047661</v>
      </c>
      <c r="B7790" s="264">
        <v>0</v>
      </c>
      <c r="C7790" s="264">
        <v>0</v>
      </c>
      <c r="D7790" s="264">
        <v>0</v>
      </c>
      <c r="E7790" s="264">
        <v>0</v>
      </c>
      <c r="F7790" s="264">
        <v>685</v>
      </c>
      <c r="G7790" s="264">
        <v>0</v>
      </c>
    </row>
    <row r="7791" spans="1:7">
      <c r="A7791" s="264">
        <v>44047676</v>
      </c>
      <c r="B7791" s="264">
        <v>244003.31</v>
      </c>
      <c r="C7791" s="264">
        <v>0</v>
      </c>
      <c r="D7791" s="264">
        <v>0</v>
      </c>
      <c r="E7791" s="264">
        <v>244003.31</v>
      </c>
      <c r="F7791" s="264">
        <v>823</v>
      </c>
      <c r="G7791" s="264">
        <v>0</v>
      </c>
    </row>
    <row r="7792" spans="1:7">
      <c r="A7792" s="264">
        <v>44047688</v>
      </c>
      <c r="B7792" s="264">
        <v>208183.59</v>
      </c>
      <c r="C7792" s="264">
        <v>0</v>
      </c>
      <c r="D7792" s="264">
        <v>189528.43</v>
      </c>
      <c r="E7792" s="264">
        <v>397712.02</v>
      </c>
      <c r="F7792" s="264">
        <v>685</v>
      </c>
      <c r="G7792" s="264">
        <v>70</v>
      </c>
    </row>
    <row r="7793" spans="1:7">
      <c r="A7793" s="264">
        <v>44047713</v>
      </c>
      <c r="B7793" s="264">
        <v>288944.28000000003</v>
      </c>
      <c r="C7793" s="264">
        <v>0</v>
      </c>
      <c r="D7793" s="264">
        <v>0</v>
      </c>
      <c r="E7793" s="264">
        <v>288944.28000000003</v>
      </c>
      <c r="F7793" s="264">
        <v>685</v>
      </c>
      <c r="G7793" s="264">
        <v>0</v>
      </c>
    </row>
    <row r="7794" spans="1:7">
      <c r="A7794" s="264">
        <v>44047739</v>
      </c>
      <c r="B7794" s="264">
        <v>0</v>
      </c>
      <c r="C7794" s="264">
        <v>0</v>
      </c>
      <c r="D7794" s="264">
        <v>0</v>
      </c>
      <c r="E7794" s="264">
        <v>0</v>
      </c>
      <c r="F7794" s="264">
        <v>685</v>
      </c>
      <c r="G7794" s="264">
        <v>0</v>
      </c>
    </row>
    <row r="7795" spans="1:7">
      <c r="A7795" s="264">
        <v>44047740</v>
      </c>
      <c r="B7795" s="264">
        <v>0</v>
      </c>
      <c r="C7795" s="264">
        <v>0</v>
      </c>
      <c r="D7795" s="264">
        <v>0</v>
      </c>
      <c r="E7795" s="264">
        <v>0</v>
      </c>
      <c r="F7795" s="264">
        <v>685</v>
      </c>
      <c r="G7795" s="264">
        <v>0</v>
      </c>
    </row>
    <row r="7796" spans="1:7">
      <c r="A7796" s="264">
        <v>44047750</v>
      </c>
      <c r="B7796" s="264">
        <v>0</v>
      </c>
      <c r="C7796" s="264">
        <v>0</v>
      </c>
      <c r="D7796" s="264">
        <v>0</v>
      </c>
      <c r="E7796" s="264">
        <v>0</v>
      </c>
      <c r="F7796" s="264">
        <v>685</v>
      </c>
      <c r="G7796" s="264">
        <v>0</v>
      </c>
    </row>
    <row r="7797" spans="1:7">
      <c r="A7797" s="264">
        <v>44102147</v>
      </c>
      <c r="B7797" s="264">
        <v>206323.25</v>
      </c>
      <c r="C7797" s="264">
        <v>0</v>
      </c>
      <c r="D7797" s="264">
        <v>0</v>
      </c>
      <c r="E7797" s="264">
        <v>206323.25</v>
      </c>
      <c r="F7797" s="264">
        <v>823</v>
      </c>
      <c r="G7797" s="264">
        <v>0</v>
      </c>
    </row>
    <row r="7798" spans="1:7">
      <c r="A7798" s="264">
        <v>44102169</v>
      </c>
      <c r="B7798" s="264">
        <v>1591279.11</v>
      </c>
      <c r="C7798" s="264">
        <v>0</v>
      </c>
      <c r="D7798" s="264">
        <v>358368.96</v>
      </c>
      <c r="E7798" s="264">
        <v>1949648.07</v>
      </c>
      <c r="F7798" s="264">
        <v>685</v>
      </c>
      <c r="G7798" s="264">
        <v>21</v>
      </c>
    </row>
    <row r="7799" spans="1:7">
      <c r="A7799" s="264">
        <v>44102176</v>
      </c>
      <c r="B7799" s="264">
        <v>145345.34</v>
      </c>
      <c r="C7799" s="264">
        <v>1792.75</v>
      </c>
      <c r="D7799" s="264">
        <v>0</v>
      </c>
      <c r="E7799" s="264">
        <v>147138.09</v>
      </c>
      <c r="F7799" s="264">
        <v>823</v>
      </c>
      <c r="G7799" s="264">
        <v>1</v>
      </c>
    </row>
    <row r="7800" spans="1:7">
      <c r="A7800" s="264">
        <v>44102180</v>
      </c>
      <c r="B7800" s="264">
        <v>0</v>
      </c>
      <c r="C7800" s="264">
        <v>0</v>
      </c>
      <c r="D7800" s="264">
        <v>0</v>
      </c>
      <c r="E7800" s="264">
        <v>0</v>
      </c>
      <c r="F7800" s="264">
        <v>685</v>
      </c>
      <c r="G7800" s="264">
        <v>0</v>
      </c>
    </row>
    <row r="7801" spans="1:7">
      <c r="A7801" s="264">
        <v>44102194</v>
      </c>
      <c r="B7801" s="264">
        <v>150333.21</v>
      </c>
      <c r="C7801" s="264">
        <v>0</v>
      </c>
      <c r="D7801" s="264">
        <v>0</v>
      </c>
      <c r="E7801" s="264">
        <v>150333.21</v>
      </c>
      <c r="F7801" s="264">
        <v>685</v>
      </c>
      <c r="G7801" s="264">
        <v>0</v>
      </c>
    </row>
    <row r="7802" spans="1:7">
      <c r="A7802" s="264">
        <v>44102202</v>
      </c>
      <c r="B7802" s="264">
        <v>287214.15999999997</v>
      </c>
      <c r="C7802" s="264">
        <v>0</v>
      </c>
      <c r="D7802" s="264">
        <v>24058.17</v>
      </c>
      <c r="E7802" s="264">
        <v>311272.33</v>
      </c>
      <c r="F7802" s="264">
        <v>685</v>
      </c>
      <c r="G7802" s="264">
        <v>7</v>
      </c>
    </row>
    <row r="7803" spans="1:7">
      <c r="A7803" s="264">
        <v>44102217</v>
      </c>
      <c r="B7803" s="264">
        <v>1178498.05</v>
      </c>
      <c r="C7803" s="264">
        <v>0</v>
      </c>
      <c r="D7803" s="264">
        <v>0</v>
      </c>
      <c r="E7803" s="264">
        <v>1178498.05</v>
      </c>
      <c r="F7803" s="264">
        <v>823</v>
      </c>
      <c r="G7803" s="264">
        <v>0</v>
      </c>
    </row>
    <row r="7804" spans="1:7">
      <c r="A7804" s="264">
        <v>44102223</v>
      </c>
      <c r="B7804" s="264">
        <v>330065.3</v>
      </c>
      <c r="C7804" s="264">
        <v>0</v>
      </c>
      <c r="D7804" s="264">
        <v>0</v>
      </c>
      <c r="E7804" s="264">
        <v>330065.3</v>
      </c>
      <c r="F7804" s="264">
        <v>685</v>
      </c>
      <c r="G7804" s="264">
        <v>0</v>
      </c>
    </row>
    <row r="7805" spans="1:7">
      <c r="A7805" s="264">
        <v>44102230</v>
      </c>
      <c r="B7805" s="264">
        <v>0</v>
      </c>
      <c r="C7805" s="264">
        <v>0</v>
      </c>
      <c r="D7805" s="264">
        <v>0</v>
      </c>
      <c r="E7805" s="264">
        <v>0</v>
      </c>
      <c r="F7805" s="264">
        <v>685</v>
      </c>
      <c r="G7805" s="264">
        <v>0</v>
      </c>
    </row>
    <row r="7806" spans="1:7">
      <c r="A7806" s="264">
        <v>44102256</v>
      </c>
      <c r="B7806" s="264">
        <v>0</v>
      </c>
      <c r="C7806" s="264">
        <v>0</v>
      </c>
      <c r="D7806" s="264">
        <v>0</v>
      </c>
      <c r="E7806" s="264">
        <v>0</v>
      </c>
      <c r="F7806" s="264">
        <v>685</v>
      </c>
      <c r="G7806" s="264">
        <v>0</v>
      </c>
    </row>
    <row r="7807" spans="1:7">
      <c r="A7807" s="264">
        <v>44160150</v>
      </c>
      <c r="B7807" s="264">
        <v>0</v>
      </c>
      <c r="C7807" s="264">
        <v>0</v>
      </c>
      <c r="D7807" s="264">
        <v>0</v>
      </c>
      <c r="E7807" s="264">
        <v>0</v>
      </c>
      <c r="F7807" s="264">
        <v>685</v>
      </c>
      <c r="G7807" s="264">
        <v>0</v>
      </c>
    </row>
    <row r="7808" spans="1:7">
      <c r="A7808" s="264">
        <v>44160198</v>
      </c>
      <c r="B7808" s="264">
        <v>309959.62</v>
      </c>
      <c r="C7808" s="264">
        <v>0</v>
      </c>
      <c r="D7808" s="264">
        <v>0</v>
      </c>
      <c r="E7808" s="264">
        <v>309959.62</v>
      </c>
      <c r="F7808" s="264">
        <v>685</v>
      </c>
      <c r="G7808" s="264">
        <v>0</v>
      </c>
    </row>
    <row r="7809" spans="1:7">
      <c r="A7809" s="264">
        <v>44160561</v>
      </c>
      <c r="B7809" s="264">
        <v>0.02</v>
      </c>
      <c r="C7809" s="264">
        <v>0</v>
      </c>
      <c r="D7809" s="264">
        <v>19338.59</v>
      </c>
      <c r="E7809" s="264">
        <v>19338.61</v>
      </c>
      <c r="F7809" s="264">
        <v>685</v>
      </c>
      <c r="G7809" s="264">
        <v>6</v>
      </c>
    </row>
    <row r="7810" spans="1:7">
      <c r="A7810" s="264">
        <v>44160571</v>
      </c>
      <c r="B7810" s="264">
        <v>247538.05</v>
      </c>
      <c r="C7810" s="264">
        <v>0</v>
      </c>
      <c r="D7810" s="264">
        <v>0</v>
      </c>
      <c r="E7810" s="264">
        <v>247538.05</v>
      </c>
      <c r="F7810" s="264">
        <v>685</v>
      </c>
      <c r="G7810" s="264">
        <v>0</v>
      </c>
    </row>
    <row r="7811" spans="1:7">
      <c r="A7811" s="264">
        <v>44161489</v>
      </c>
      <c r="B7811" s="264">
        <v>0</v>
      </c>
      <c r="C7811" s="264">
        <v>0</v>
      </c>
      <c r="D7811" s="264">
        <v>0</v>
      </c>
      <c r="E7811" s="264">
        <v>0</v>
      </c>
      <c r="F7811" s="264">
        <v>685</v>
      </c>
      <c r="G7811" s="264">
        <v>0</v>
      </c>
    </row>
    <row r="7812" spans="1:7">
      <c r="A7812" s="264">
        <v>44161497</v>
      </c>
      <c r="B7812" s="264">
        <v>0</v>
      </c>
      <c r="C7812" s="264">
        <v>0</v>
      </c>
      <c r="D7812" s="264">
        <v>0</v>
      </c>
      <c r="E7812" s="264">
        <v>0</v>
      </c>
      <c r="F7812" s="264">
        <v>685</v>
      </c>
      <c r="G7812" s="264">
        <v>0</v>
      </c>
    </row>
    <row r="7813" spans="1:7">
      <c r="A7813" s="264">
        <v>44161508</v>
      </c>
      <c r="B7813" s="264">
        <v>0</v>
      </c>
      <c r="C7813" s="264">
        <v>0</v>
      </c>
      <c r="D7813" s="264">
        <v>0</v>
      </c>
      <c r="E7813" s="264">
        <v>0</v>
      </c>
      <c r="F7813" s="264">
        <v>685</v>
      </c>
      <c r="G7813" s="264">
        <v>0</v>
      </c>
    </row>
    <row r="7814" spans="1:7">
      <c r="A7814" s="264">
        <v>44161520</v>
      </c>
      <c r="B7814" s="264">
        <v>0</v>
      </c>
      <c r="C7814" s="264">
        <v>0</v>
      </c>
      <c r="D7814" s="264">
        <v>0</v>
      </c>
      <c r="E7814" s="264">
        <v>0</v>
      </c>
      <c r="F7814" s="264">
        <v>823</v>
      </c>
      <c r="G7814" s="264">
        <v>0</v>
      </c>
    </row>
    <row r="7815" spans="1:7">
      <c r="A7815" s="264">
        <v>44161535</v>
      </c>
      <c r="B7815" s="264">
        <v>0</v>
      </c>
      <c r="C7815" s="264">
        <v>0</v>
      </c>
      <c r="D7815" s="264">
        <v>0</v>
      </c>
      <c r="E7815" s="264">
        <v>0</v>
      </c>
      <c r="F7815" s="264">
        <v>685</v>
      </c>
      <c r="G7815" s="264">
        <v>0</v>
      </c>
    </row>
    <row r="7816" spans="1:7">
      <c r="A7816" s="264">
        <v>44161540</v>
      </c>
      <c r="B7816" s="264">
        <v>733473.77</v>
      </c>
      <c r="C7816" s="264">
        <v>0</v>
      </c>
      <c r="D7816" s="264">
        <v>0</v>
      </c>
      <c r="E7816" s="264">
        <v>733473.77</v>
      </c>
      <c r="F7816" s="264">
        <v>685</v>
      </c>
      <c r="G7816" s="264">
        <v>0</v>
      </c>
    </row>
    <row r="7817" spans="1:7">
      <c r="A7817" s="264">
        <v>44161555</v>
      </c>
      <c r="B7817" s="264">
        <v>163254.39999999999</v>
      </c>
      <c r="C7817" s="264">
        <v>0</v>
      </c>
      <c r="D7817" s="264">
        <v>0</v>
      </c>
      <c r="E7817" s="264">
        <v>163254.39999999999</v>
      </c>
      <c r="F7817" s="264">
        <v>685</v>
      </c>
      <c r="G7817" s="264">
        <v>0</v>
      </c>
    </row>
    <row r="7818" spans="1:7">
      <c r="A7818" s="264">
        <v>44161560</v>
      </c>
      <c r="B7818" s="264">
        <v>0</v>
      </c>
      <c r="C7818" s="264">
        <v>0</v>
      </c>
      <c r="D7818" s="264">
        <v>0</v>
      </c>
      <c r="E7818" s="264">
        <v>0</v>
      </c>
      <c r="F7818" s="264">
        <v>685</v>
      </c>
      <c r="G7818" s="264">
        <v>0</v>
      </c>
    </row>
    <row r="7819" spans="1:7">
      <c r="A7819" s="264">
        <v>44161574</v>
      </c>
      <c r="B7819" s="264">
        <v>191467.4</v>
      </c>
      <c r="C7819" s="264">
        <v>0</v>
      </c>
      <c r="D7819" s="264">
        <v>0</v>
      </c>
      <c r="E7819" s="264">
        <v>191467.4</v>
      </c>
      <c r="F7819" s="264">
        <v>685</v>
      </c>
      <c r="G7819" s="264">
        <v>0</v>
      </c>
    </row>
    <row r="7820" spans="1:7">
      <c r="A7820" s="264">
        <v>44161593</v>
      </c>
      <c r="B7820" s="264">
        <v>0</v>
      </c>
      <c r="C7820" s="264">
        <v>0</v>
      </c>
      <c r="D7820" s="264">
        <v>0</v>
      </c>
      <c r="E7820" s="264">
        <v>0</v>
      </c>
      <c r="F7820" s="264">
        <v>685</v>
      </c>
      <c r="G7820" s="264">
        <v>0</v>
      </c>
    </row>
    <row r="7821" spans="1:7">
      <c r="A7821" s="264">
        <v>44161622</v>
      </c>
      <c r="B7821" s="264">
        <v>533170.81999999995</v>
      </c>
      <c r="C7821" s="264">
        <v>0</v>
      </c>
      <c r="D7821" s="264">
        <v>0</v>
      </c>
      <c r="E7821" s="264">
        <v>533170.81999999995</v>
      </c>
      <c r="F7821" s="264">
        <v>685</v>
      </c>
      <c r="G7821" s="264">
        <v>0</v>
      </c>
    </row>
    <row r="7822" spans="1:7">
      <c r="A7822" s="264">
        <v>44161631</v>
      </c>
      <c r="B7822" s="264">
        <v>0</v>
      </c>
      <c r="C7822" s="264">
        <v>0</v>
      </c>
      <c r="D7822" s="264">
        <v>0</v>
      </c>
      <c r="E7822" s="264">
        <v>0</v>
      </c>
      <c r="F7822" s="264">
        <v>685</v>
      </c>
      <c r="G7822" s="264">
        <v>0</v>
      </c>
    </row>
    <row r="7823" spans="1:7">
      <c r="A7823" s="264">
        <v>44161645</v>
      </c>
      <c r="B7823" s="264">
        <v>48428.37</v>
      </c>
      <c r="C7823" s="264">
        <v>0</v>
      </c>
      <c r="D7823" s="264">
        <v>0</v>
      </c>
      <c r="E7823" s="264">
        <v>48428.37</v>
      </c>
      <c r="F7823" s="264">
        <v>823</v>
      </c>
      <c r="G7823" s="264">
        <v>0</v>
      </c>
    </row>
    <row r="7824" spans="1:7">
      <c r="A7824" s="264">
        <v>44161655</v>
      </c>
      <c r="B7824" s="264">
        <v>307007.87</v>
      </c>
      <c r="C7824" s="264">
        <v>0</v>
      </c>
      <c r="D7824" s="264">
        <v>0</v>
      </c>
      <c r="E7824" s="264">
        <v>307007.87</v>
      </c>
      <c r="F7824" s="264">
        <v>685</v>
      </c>
      <c r="G7824" s="264">
        <v>0</v>
      </c>
    </row>
    <row r="7825" spans="1:7">
      <c r="A7825" s="264">
        <v>44161662</v>
      </c>
      <c r="B7825" s="264">
        <v>0</v>
      </c>
      <c r="C7825" s="264">
        <v>0</v>
      </c>
      <c r="D7825" s="264">
        <v>0</v>
      </c>
      <c r="E7825" s="264">
        <v>0</v>
      </c>
      <c r="F7825" s="264">
        <v>685</v>
      </c>
      <c r="G7825" s="264">
        <v>0</v>
      </c>
    </row>
    <row r="7826" spans="1:7">
      <c r="A7826" s="264">
        <v>44161699</v>
      </c>
      <c r="B7826" s="264">
        <v>0</v>
      </c>
      <c r="C7826" s="264">
        <v>0</v>
      </c>
      <c r="D7826" s="264">
        <v>0</v>
      </c>
      <c r="E7826" s="264">
        <v>0</v>
      </c>
      <c r="F7826" s="264">
        <v>685</v>
      </c>
      <c r="G7826" s="264">
        <v>0</v>
      </c>
    </row>
    <row r="7827" spans="1:7">
      <c r="A7827" s="264">
        <v>44161703</v>
      </c>
      <c r="B7827" s="264">
        <v>0</v>
      </c>
      <c r="C7827" s="264">
        <v>0</v>
      </c>
      <c r="D7827" s="264">
        <v>0</v>
      </c>
      <c r="E7827" s="264">
        <v>0</v>
      </c>
      <c r="F7827" s="264">
        <v>685</v>
      </c>
      <c r="G7827" s="264">
        <v>0</v>
      </c>
    </row>
    <row r="7828" spans="1:7">
      <c r="A7828" s="264">
        <v>44204944</v>
      </c>
      <c r="B7828" s="264">
        <v>220614.17</v>
      </c>
      <c r="C7828" s="264">
        <v>0</v>
      </c>
      <c r="D7828" s="264">
        <v>0</v>
      </c>
      <c r="E7828" s="264">
        <v>220614.17</v>
      </c>
      <c r="F7828" s="264">
        <v>685</v>
      </c>
      <c r="G7828" s="264">
        <v>0</v>
      </c>
    </row>
    <row r="7829" spans="1:7">
      <c r="A7829" s="264">
        <v>44249755</v>
      </c>
      <c r="B7829" s="264">
        <v>328405.74</v>
      </c>
      <c r="C7829" s="264">
        <v>0</v>
      </c>
      <c r="D7829" s="264">
        <v>128610.62</v>
      </c>
      <c r="E7829" s="264">
        <v>457016.36</v>
      </c>
      <c r="F7829" s="264">
        <v>685</v>
      </c>
      <c r="G7829" s="264">
        <v>39</v>
      </c>
    </row>
    <row r="7830" spans="1:7">
      <c r="A7830" s="264">
        <v>44249761</v>
      </c>
      <c r="B7830" s="264">
        <v>125154.29</v>
      </c>
      <c r="C7830" s="264">
        <v>0</v>
      </c>
      <c r="D7830" s="264">
        <v>0</v>
      </c>
      <c r="E7830" s="264">
        <v>125154.29</v>
      </c>
      <c r="F7830" s="264">
        <v>685</v>
      </c>
      <c r="G7830" s="264">
        <v>0</v>
      </c>
    </row>
    <row r="7831" spans="1:7">
      <c r="A7831" s="264">
        <v>44249779</v>
      </c>
      <c r="B7831" s="264">
        <v>218705.11</v>
      </c>
      <c r="C7831" s="264">
        <v>0</v>
      </c>
      <c r="D7831" s="264">
        <v>0</v>
      </c>
      <c r="E7831" s="264">
        <v>218705.11</v>
      </c>
      <c r="F7831" s="264">
        <v>685</v>
      </c>
      <c r="G7831" s="264">
        <v>0</v>
      </c>
    </row>
    <row r="7832" spans="1:7">
      <c r="A7832" s="264">
        <v>44291864</v>
      </c>
      <c r="B7832" s="264">
        <v>362119.9</v>
      </c>
      <c r="C7832" s="264">
        <v>3563.74</v>
      </c>
      <c r="D7832" s="264">
        <v>0</v>
      </c>
      <c r="E7832" s="264">
        <v>365683.64</v>
      </c>
      <c r="F7832" s="264">
        <v>685</v>
      </c>
      <c r="G7832" s="264">
        <v>1</v>
      </c>
    </row>
    <row r="7833" spans="1:7">
      <c r="A7833" s="264">
        <v>44293065</v>
      </c>
      <c r="B7833" s="264">
        <v>140480.04</v>
      </c>
      <c r="C7833" s="264">
        <v>0</v>
      </c>
      <c r="D7833" s="264">
        <v>0</v>
      </c>
      <c r="E7833" s="264">
        <v>140480.04</v>
      </c>
      <c r="F7833" s="264">
        <v>685</v>
      </c>
      <c r="G7833" s="264">
        <v>0</v>
      </c>
    </row>
    <row r="7834" spans="1:7">
      <c r="A7834" s="264">
        <v>44293071</v>
      </c>
      <c r="B7834" s="264">
        <v>457195.62</v>
      </c>
      <c r="C7834" s="264">
        <v>0</v>
      </c>
      <c r="D7834" s="264">
        <v>14476.07</v>
      </c>
      <c r="E7834" s="264">
        <v>471671.69</v>
      </c>
      <c r="F7834" s="264">
        <v>685</v>
      </c>
      <c r="G7834" s="264">
        <v>3</v>
      </c>
    </row>
    <row r="7835" spans="1:7">
      <c r="A7835" s="264">
        <v>44346347</v>
      </c>
      <c r="B7835" s="264">
        <v>394432.1</v>
      </c>
      <c r="C7835" s="264">
        <v>0</v>
      </c>
      <c r="D7835" s="264">
        <v>0</v>
      </c>
      <c r="E7835" s="264">
        <v>394432.1</v>
      </c>
      <c r="F7835" s="264">
        <v>685</v>
      </c>
      <c r="G7835" s="264">
        <v>0</v>
      </c>
    </row>
    <row r="7836" spans="1:7">
      <c r="A7836" s="264">
        <v>44346620</v>
      </c>
      <c r="B7836" s="264">
        <v>0</v>
      </c>
      <c r="C7836" s="264">
        <v>0</v>
      </c>
      <c r="D7836" s="264">
        <v>0</v>
      </c>
      <c r="E7836" s="264">
        <v>0</v>
      </c>
      <c r="F7836" s="264">
        <v>685</v>
      </c>
      <c r="G7836" s="264">
        <v>0</v>
      </c>
    </row>
    <row r="7837" spans="1:7">
      <c r="A7837" s="264">
        <v>44391759</v>
      </c>
      <c r="B7837" s="264">
        <v>0</v>
      </c>
      <c r="C7837" s="264">
        <v>0</v>
      </c>
      <c r="D7837" s="264">
        <v>0</v>
      </c>
      <c r="E7837" s="264">
        <v>0</v>
      </c>
      <c r="F7837" s="264">
        <v>823</v>
      </c>
      <c r="G7837" s="264">
        <v>0</v>
      </c>
    </row>
    <row r="7838" spans="1:7">
      <c r="A7838" s="264">
        <v>44391763</v>
      </c>
      <c r="B7838" s="264">
        <v>0</v>
      </c>
      <c r="C7838" s="264">
        <v>0</v>
      </c>
      <c r="D7838" s="264">
        <v>0</v>
      </c>
      <c r="E7838" s="264">
        <v>0</v>
      </c>
      <c r="F7838" s="264">
        <v>823</v>
      </c>
      <c r="G7838" s="264">
        <v>0</v>
      </c>
    </row>
    <row r="7839" spans="1:7">
      <c r="A7839" s="264">
        <v>44391853</v>
      </c>
      <c r="B7839" s="264">
        <v>0</v>
      </c>
      <c r="C7839" s="264">
        <v>0</v>
      </c>
      <c r="D7839" s="264">
        <v>0</v>
      </c>
      <c r="E7839" s="264">
        <v>0</v>
      </c>
      <c r="F7839" s="264">
        <v>685</v>
      </c>
      <c r="G7839" s="264">
        <v>0</v>
      </c>
    </row>
    <row r="7840" spans="1:7">
      <c r="A7840" s="264">
        <v>44392295</v>
      </c>
      <c r="B7840" s="264">
        <v>0</v>
      </c>
      <c r="C7840" s="264">
        <v>0</v>
      </c>
      <c r="D7840" s="264">
        <v>0</v>
      </c>
      <c r="E7840" s="264">
        <v>0</v>
      </c>
      <c r="F7840" s="264">
        <v>685</v>
      </c>
      <c r="G7840" s="264">
        <v>0</v>
      </c>
    </row>
    <row r="7841" spans="1:7">
      <c r="A7841" s="264">
        <v>44392386</v>
      </c>
      <c r="B7841" s="264">
        <v>258371.14</v>
      </c>
      <c r="C7841" s="264">
        <v>0</v>
      </c>
      <c r="D7841" s="264">
        <v>0</v>
      </c>
      <c r="E7841" s="264">
        <v>258371.14</v>
      </c>
      <c r="F7841" s="264">
        <v>823</v>
      </c>
      <c r="G7841" s="264">
        <v>0</v>
      </c>
    </row>
    <row r="7842" spans="1:7">
      <c r="A7842" s="264">
        <v>44392687</v>
      </c>
      <c r="B7842" s="264">
        <v>41513.64</v>
      </c>
      <c r="C7842" s="264">
        <v>0</v>
      </c>
      <c r="D7842" s="264">
        <v>0</v>
      </c>
      <c r="E7842" s="264">
        <v>41513.64</v>
      </c>
      <c r="F7842" s="264">
        <v>685</v>
      </c>
      <c r="G7842" s="264">
        <v>0</v>
      </c>
    </row>
    <row r="7843" spans="1:7">
      <c r="A7843" s="264">
        <v>44392704</v>
      </c>
      <c r="B7843" s="264">
        <v>0</v>
      </c>
      <c r="C7843" s="264">
        <v>0</v>
      </c>
      <c r="D7843" s="264">
        <v>0</v>
      </c>
      <c r="E7843" s="264">
        <v>0</v>
      </c>
      <c r="F7843" s="264">
        <v>685</v>
      </c>
      <c r="G7843" s="264">
        <v>0</v>
      </c>
    </row>
    <row r="7844" spans="1:7">
      <c r="A7844" s="264">
        <v>44454171</v>
      </c>
      <c r="B7844" s="264">
        <v>461723.88</v>
      </c>
      <c r="C7844" s="264">
        <v>0</v>
      </c>
      <c r="D7844" s="264">
        <v>0</v>
      </c>
      <c r="E7844" s="264">
        <v>461723.88</v>
      </c>
      <c r="F7844" s="264">
        <v>685</v>
      </c>
      <c r="G7844" s="264">
        <v>0</v>
      </c>
    </row>
    <row r="7845" spans="1:7">
      <c r="A7845" s="264">
        <v>44454294</v>
      </c>
      <c r="B7845" s="264">
        <v>0</v>
      </c>
      <c r="C7845" s="264">
        <v>0</v>
      </c>
      <c r="D7845" s="264">
        <v>0</v>
      </c>
      <c r="E7845" s="264">
        <v>0</v>
      </c>
      <c r="F7845" s="264">
        <v>823</v>
      </c>
      <c r="G7845" s="264">
        <v>0</v>
      </c>
    </row>
    <row r="7846" spans="1:7">
      <c r="A7846" s="264">
        <v>44454604</v>
      </c>
      <c r="B7846" s="264">
        <v>283533.19</v>
      </c>
      <c r="C7846" s="264">
        <v>0</v>
      </c>
      <c r="D7846" s="264">
        <v>0</v>
      </c>
      <c r="E7846" s="264">
        <v>283533.19</v>
      </c>
      <c r="F7846" s="264">
        <v>685</v>
      </c>
      <c r="G7846" s="264">
        <v>0</v>
      </c>
    </row>
    <row r="7847" spans="1:7">
      <c r="A7847" s="264">
        <v>44485054</v>
      </c>
      <c r="B7847" s="264">
        <v>429268.11</v>
      </c>
      <c r="C7847" s="264">
        <v>0</v>
      </c>
      <c r="D7847" s="264">
        <v>176534.67</v>
      </c>
      <c r="E7847" s="264">
        <v>605802.78</v>
      </c>
      <c r="F7847" s="264">
        <v>685</v>
      </c>
      <c r="G7847" s="264">
        <v>42</v>
      </c>
    </row>
    <row r="7848" spans="1:7">
      <c r="A7848" s="264">
        <v>44485368</v>
      </c>
      <c r="B7848" s="264">
        <v>202952.86</v>
      </c>
      <c r="C7848" s="264">
        <v>0</v>
      </c>
      <c r="D7848" s="264">
        <v>0</v>
      </c>
      <c r="E7848" s="264">
        <v>202952.86</v>
      </c>
      <c r="F7848" s="264">
        <v>823</v>
      </c>
      <c r="G7848" s="264">
        <v>0</v>
      </c>
    </row>
    <row r="7849" spans="1:7">
      <c r="A7849" s="264">
        <v>44486032</v>
      </c>
      <c r="B7849" s="264">
        <v>0</v>
      </c>
      <c r="C7849" s="264">
        <v>0</v>
      </c>
      <c r="D7849" s="264">
        <v>0</v>
      </c>
      <c r="E7849" s="264">
        <v>0</v>
      </c>
      <c r="F7849" s="264">
        <v>685</v>
      </c>
      <c r="G7849" s="264">
        <v>0</v>
      </c>
    </row>
    <row r="7850" spans="1:7">
      <c r="A7850" s="264">
        <v>44486075</v>
      </c>
      <c r="B7850" s="264">
        <v>381160.91</v>
      </c>
      <c r="C7850" s="264">
        <v>0</v>
      </c>
      <c r="D7850" s="264">
        <v>0</v>
      </c>
      <c r="E7850" s="264">
        <v>381160.91</v>
      </c>
      <c r="F7850" s="264">
        <v>823</v>
      </c>
      <c r="G7850" s="264">
        <v>0</v>
      </c>
    </row>
    <row r="7851" spans="1:7">
      <c r="A7851" s="264">
        <v>44486088</v>
      </c>
      <c r="B7851" s="264">
        <v>0</v>
      </c>
      <c r="C7851" s="264">
        <v>0</v>
      </c>
      <c r="D7851" s="264">
        <v>0</v>
      </c>
      <c r="E7851" s="264">
        <v>0</v>
      </c>
      <c r="F7851" s="264">
        <v>685</v>
      </c>
      <c r="G7851" s="264">
        <v>0</v>
      </c>
    </row>
    <row r="7852" spans="1:7">
      <c r="A7852" s="264">
        <v>44486090</v>
      </c>
      <c r="B7852" s="264">
        <v>195061.27</v>
      </c>
      <c r="C7852" s="264">
        <v>0</v>
      </c>
      <c r="D7852" s="264">
        <v>0</v>
      </c>
      <c r="E7852" s="264">
        <v>195061.27</v>
      </c>
      <c r="F7852" s="264">
        <v>685</v>
      </c>
      <c r="G7852" s="264">
        <v>0</v>
      </c>
    </row>
    <row r="7853" spans="1:7">
      <c r="A7853" s="264">
        <v>44486107</v>
      </c>
      <c r="B7853" s="264">
        <v>268127.44</v>
      </c>
      <c r="C7853" s="264">
        <v>0</v>
      </c>
      <c r="D7853" s="264">
        <v>0</v>
      </c>
      <c r="E7853" s="264">
        <v>268127.44</v>
      </c>
      <c r="F7853" s="264">
        <v>685</v>
      </c>
      <c r="G7853" s="264">
        <v>0</v>
      </c>
    </row>
    <row r="7854" spans="1:7">
      <c r="A7854" s="264">
        <v>44486115</v>
      </c>
      <c r="B7854" s="264">
        <v>0</v>
      </c>
      <c r="C7854" s="264">
        <v>0</v>
      </c>
      <c r="D7854" s="264">
        <v>0</v>
      </c>
      <c r="E7854" s="264">
        <v>0</v>
      </c>
      <c r="F7854" s="264">
        <v>685</v>
      </c>
      <c r="G7854" s="264">
        <v>0</v>
      </c>
    </row>
    <row r="7855" spans="1:7">
      <c r="A7855" s="264">
        <v>44486121</v>
      </c>
      <c r="B7855" s="264">
        <v>92881.5</v>
      </c>
      <c r="C7855" s="264">
        <v>0</v>
      </c>
      <c r="D7855" s="264">
        <v>0</v>
      </c>
      <c r="E7855" s="264">
        <v>92881.5</v>
      </c>
      <c r="F7855" s="264">
        <v>685</v>
      </c>
      <c r="G7855" s="264">
        <v>0</v>
      </c>
    </row>
    <row r="7856" spans="1:7">
      <c r="A7856" s="264">
        <v>44486138</v>
      </c>
      <c r="B7856" s="264">
        <v>163497.10999999999</v>
      </c>
      <c r="C7856" s="264">
        <v>0</v>
      </c>
      <c r="D7856" s="264">
        <v>0</v>
      </c>
      <c r="E7856" s="264">
        <v>163497.10999999999</v>
      </c>
      <c r="F7856" s="264">
        <v>685</v>
      </c>
      <c r="G7856" s="264">
        <v>0</v>
      </c>
    </row>
    <row r="7857" spans="1:7">
      <c r="A7857" s="264">
        <v>44486143</v>
      </c>
      <c r="B7857" s="264">
        <v>47172.59</v>
      </c>
      <c r="C7857" s="264">
        <v>0</v>
      </c>
      <c r="D7857" s="264">
        <v>0</v>
      </c>
      <c r="E7857" s="264">
        <v>47172.59</v>
      </c>
      <c r="F7857" s="264">
        <v>685</v>
      </c>
      <c r="G7857" s="264">
        <v>0</v>
      </c>
    </row>
    <row r="7858" spans="1:7">
      <c r="A7858" s="264">
        <v>44486153</v>
      </c>
      <c r="B7858" s="264">
        <v>0</v>
      </c>
      <c r="C7858" s="264">
        <v>0</v>
      </c>
      <c r="D7858" s="264">
        <v>0</v>
      </c>
      <c r="E7858" s="264">
        <v>0</v>
      </c>
      <c r="F7858" s="264">
        <v>685</v>
      </c>
      <c r="G7858" s="264">
        <v>0</v>
      </c>
    </row>
    <row r="7859" spans="1:7">
      <c r="A7859" s="264">
        <v>44526733</v>
      </c>
      <c r="B7859" s="264">
        <v>334352.39</v>
      </c>
      <c r="C7859" s="264">
        <v>0</v>
      </c>
      <c r="D7859" s="264">
        <v>0</v>
      </c>
      <c r="E7859" s="264">
        <v>334352.39</v>
      </c>
      <c r="F7859" s="264">
        <v>685</v>
      </c>
      <c r="G7859" s="264">
        <v>0</v>
      </c>
    </row>
    <row r="7860" spans="1:7">
      <c r="A7860" s="264">
        <v>44526744</v>
      </c>
      <c r="B7860" s="264">
        <v>0</v>
      </c>
      <c r="C7860" s="264">
        <v>0</v>
      </c>
      <c r="D7860" s="264">
        <v>0</v>
      </c>
      <c r="E7860" s="264">
        <v>0</v>
      </c>
      <c r="F7860" s="264">
        <v>685</v>
      </c>
      <c r="G7860" s="264">
        <v>0</v>
      </c>
    </row>
    <row r="7861" spans="1:7">
      <c r="A7861" s="264">
        <v>44526758</v>
      </c>
      <c r="B7861" s="264">
        <v>0</v>
      </c>
      <c r="C7861" s="264">
        <v>0</v>
      </c>
      <c r="D7861" s="264">
        <v>0</v>
      </c>
      <c r="E7861" s="264">
        <v>0</v>
      </c>
      <c r="F7861" s="264">
        <v>685</v>
      </c>
      <c r="G7861" s="264">
        <v>0</v>
      </c>
    </row>
    <row r="7862" spans="1:7">
      <c r="A7862" s="264">
        <v>44526767</v>
      </c>
      <c r="B7862" s="264">
        <v>0</v>
      </c>
      <c r="C7862" s="264">
        <v>0</v>
      </c>
      <c r="D7862" s="264">
        <v>0</v>
      </c>
      <c r="E7862" s="264">
        <v>0</v>
      </c>
      <c r="F7862" s="264">
        <v>685</v>
      </c>
      <c r="G7862" s="264">
        <v>0</v>
      </c>
    </row>
    <row r="7863" spans="1:7">
      <c r="A7863" s="264">
        <v>44567185</v>
      </c>
      <c r="B7863" s="264">
        <v>0</v>
      </c>
      <c r="C7863" s="264">
        <v>0</v>
      </c>
      <c r="D7863" s="264">
        <v>0</v>
      </c>
      <c r="E7863" s="264">
        <v>0</v>
      </c>
      <c r="F7863" s="264">
        <v>685</v>
      </c>
      <c r="G7863" s="264">
        <v>0</v>
      </c>
    </row>
    <row r="7864" spans="1:7">
      <c r="A7864" s="264">
        <v>44567650</v>
      </c>
      <c r="B7864" s="264">
        <v>0</v>
      </c>
      <c r="C7864" s="264">
        <v>0</v>
      </c>
      <c r="D7864" s="264">
        <v>0</v>
      </c>
      <c r="E7864" s="264">
        <v>0</v>
      </c>
      <c r="F7864" s="264">
        <v>685</v>
      </c>
      <c r="G7864" s="264">
        <v>0</v>
      </c>
    </row>
    <row r="7865" spans="1:7">
      <c r="A7865" s="264">
        <v>44568257</v>
      </c>
      <c r="B7865" s="264">
        <v>0</v>
      </c>
      <c r="C7865" s="264">
        <v>0</v>
      </c>
      <c r="D7865" s="264">
        <v>0</v>
      </c>
      <c r="E7865" s="264">
        <v>0</v>
      </c>
      <c r="F7865" s="264">
        <v>685</v>
      </c>
      <c r="G7865" s="264">
        <v>0</v>
      </c>
    </row>
    <row r="7866" spans="1:7">
      <c r="A7866" s="264">
        <v>44568512</v>
      </c>
      <c r="B7866" s="264">
        <v>0</v>
      </c>
      <c r="C7866" s="264">
        <v>0</v>
      </c>
      <c r="D7866" s="264">
        <v>0</v>
      </c>
      <c r="E7866" s="264">
        <v>0</v>
      </c>
      <c r="F7866" s="264">
        <v>685</v>
      </c>
      <c r="G7866" s="264">
        <v>0</v>
      </c>
    </row>
    <row r="7867" spans="1:7">
      <c r="A7867" s="264">
        <v>44568526</v>
      </c>
      <c r="B7867" s="264">
        <v>277586.74</v>
      </c>
      <c r="C7867" s="264">
        <v>6448.55</v>
      </c>
      <c r="D7867" s="264">
        <v>0</v>
      </c>
      <c r="E7867" s="264">
        <v>284035.28999999998</v>
      </c>
      <c r="F7867" s="264">
        <v>685</v>
      </c>
      <c r="G7867" s="264">
        <v>3</v>
      </c>
    </row>
    <row r="7868" spans="1:7">
      <c r="A7868" s="264">
        <v>44568568</v>
      </c>
      <c r="B7868" s="264">
        <v>1780047.05</v>
      </c>
      <c r="C7868" s="264">
        <v>0</v>
      </c>
      <c r="D7868" s="264">
        <v>468333.34</v>
      </c>
      <c r="E7868" s="264">
        <v>2248380.39</v>
      </c>
      <c r="F7868" s="264">
        <v>685</v>
      </c>
      <c r="G7868" s="264">
        <v>24</v>
      </c>
    </row>
    <row r="7869" spans="1:7">
      <c r="A7869" s="264">
        <v>44568570</v>
      </c>
      <c r="B7869" s="264">
        <v>0</v>
      </c>
      <c r="C7869" s="264">
        <v>0</v>
      </c>
      <c r="D7869" s="264">
        <v>0</v>
      </c>
      <c r="E7869" s="264">
        <v>0</v>
      </c>
      <c r="F7869" s="264">
        <v>685</v>
      </c>
      <c r="G7869" s="264">
        <v>0</v>
      </c>
    </row>
    <row r="7870" spans="1:7">
      <c r="A7870" s="264">
        <v>44568588</v>
      </c>
      <c r="B7870" s="264">
        <v>136682.65</v>
      </c>
      <c r="C7870" s="264">
        <v>0</v>
      </c>
      <c r="D7870" s="264">
        <v>0</v>
      </c>
      <c r="E7870" s="264">
        <v>136682.65</v>
      </c>
      <c r="F7870" s="264">
        <v>685</v>
      </c>
      <c r="G7870" s="264">
        <v>0</v>
      </c>
    </row>
    <row r="7871" spans="1:7">
      <c r="A7871" s="264">
        <v>44568592</v>
      </c>
      <c r="B7871" s="264">
        <v>0</v>
      </c>
      <c r="C7871" s="264">
        <v>0</v>
      </c>
      <c r="D7871" s="264">
        <v>0</v>
      </c>
      <c r="E7871" s="264">
        <v>0</v>
      </c>
      <c r="F7871" s="264">
        <v>685</v>
      </c>
      <c r="G7871" s="264">
        <v>0</v>
      </c>
    </row>
    <row r="7872" spans="1:7">
      <c r="A7872" s="264">
        <v>44568600</v>
      </c>
      <c r="B7872" s="264">
        <v>281947.8</v>
      </c>
      <c r="C7872" s="264">
        <v>0</v>
      </c>
      <c r="D7872" s="264">
        <v>0</v>
      </c>
      <c r="E7872" s="264">
        <v>281947.8</v>
      </c>
      <c r="F7872" s="264">
        <v>685</v>
      </c>
      <c r="G7872" s="264">
        <v>0</v>
      </c>
    </row>
    <row r="7873" spans="1:7">
      <c r="A7873" s="264">
        <v>44568613</v>
      </c>
      <c r="B7873" s="264">
        <v>0</v>
      </c>
      <c r="C7873" s="264">
        <v>0</v>
      </c>
      <c r="D7873" s="264">
        <v>0</v>
      </c>
      <c r="E7873" s="264">
        <v>0</v>
      </c>
      <c r="F7873" s="264">
        <v>685</v>
      </c>
      <c r="G7873" s="264">
        <v>0</v>
      </c>
    </row>
    <row r="7874" spans="1:7">
      <c r="A7874" s="264">
        <v>44610800</v>
      </c>
      <c r="B7874" s="264">
        <v>0</v>
      </c>
      <c r="C7874" s="264">
        <v>0</v>
      </c>
      <c r="D7874" s="264">
        <v>0</v>
      </c>
      <c r="E7874" s="264">
        <v>0</v>
      </c>
      <c r="F7874" s="264">
        <v>823</v>
      </c>
      <c r="G7874" s="264">
        <v>0</v>
      </c>
    </row>
    <row r="7875" spans="1:7">
      <c r="A7875" s="264">
        <v>44611491</v>
      </c>
      <c r="B7875" s="264">
        <v>151770.79</v>
      </c>
      <c r="C7875" s="264">
        <v>0</v>
      </c>
      <c r="D7875" s="264">
        <v>0</v>
      </c>
      <c r="E7875" s="264">
        <v>151770.79</v>
      </c>
      <c r="F7875" s="264">
        <v>685</v>
      </c>
      <c r="G7875" s="264">
        <v>0</v>
      </c>
    </row>
    <row r="7876" spans="1:7">
      <c r="A7876" s="264">
        <v>44611517</v>
      </c>
      <c r="B7876" s="264">
        <v>0</v>
      </c>
      <c r="C7876" s="264">
        <v>0</v>
      </c>
      <c r="D7876" s="264">
        <v>0</v>
      </c>
      <c r="E7876" s="264">
        <v>0</v>
      </c>
      <c r="F7876" s="264">
        <v>685</v>
      </c>
      <c r="G7876" s="264">
        <v>0</v>
      </c>
    </row>
    <row r="7877" spans="1:7">
      <c r="A7877" s="264">
        <v>44611521</v>
      </c>
      <c r="B7877" s="264">
        <v>0</v>
      </c>
      <c r="C7877" s="264">
        <v>0</v>
      </c>
      <c r="D7877" s="264">
        <v>0</v>
      </c>
      <c r="E7877" s="264">
        <v>0</v>
      </c>
      <c r="F7877" s="264">
        <v>685</v>
      </c>
      <c r="G7877" s="264">
        <v>0</v>
      </c>
    </row>
    <row r="7878" spans="1:7">
      <c r="A7878" s="264">
        <v>44611540</v>
      </c>
      <c r="B7878" s="264">
        <v>350119</v>
      </c>
      <c r="C7878" s="264">
        <v>0</v>
      </c>
      <c r="D7878" s="264">
        <v>154384.85</v>
      </c>
      <c r="E7878" s="264">
        <v>504503.85</v>
      </c>
      <c r="F7878" s="264">
        <v>685</v>
      </c>
      <c r="G7878" s="264">
        <v>43</v>
      </c>
    </row>
    <row r="7879" spans="1:7">
      <c r="A7879" s="264">
        <v>44611550</v>
      </c>
      <c r="B7879" s="264">
        <v>1032187.86</v>
      </c>
      <c r="C7879" s="264">
        <v>0</v>
      </c>
      <c r="D7879" s="264">
        <v>0</v>
      </c>
      <c r="E7879" s="264">
        <v>1032187.86</v>
      </c>
      <c r="F7879" s="264">
        <v>685</v>
      </c>
      <c r="G7879" s="264">
        <v>0</v>
      </c>
    </row>
    <row r="7880" spans="1:7">
      <c r="A7880" s="264">
        <v>44611564</v>
      </c>
      <c r="B7880" s="264">
        <v>196263.7</v>
      </c>
      <c r="C7880" s="264">
        <v>0</v>
      </c>
      <c r="D7880" s="264">
        <v>0</v>
      </c>
      <c r="E7880" s="264">
        <v>196263.7</v>
      </c>
      <c r="F7880" s="264">
        <v>685</v>
      </c>
      <c r="G7880" s="264">
        <v>0</v>
      </c>
    </row>
    <row r="7881" spans="1:7">
      <c r="A7881" s="264">
        <v>44611579</v>
      </c>
      <c r="B7881" s="264">
        <v>254862.18</v>
      </c>
      <c r="C7881" s="264">
        <v>0</v>
      </c>
      <c r="D7881" s="264">
        <v>0</v>
      </c>
      <c r="E7881" s="264">
        <v>254862.18</v>
      </c>
      <c r="F7881" s="264">
        <v>685</v>
      </c>
      <c r="G7881" s="264">
        <v>0</v>
      </c>
    </row>
    <row r="7882" spans="1:7">
      <c r="A7882" s="264">
        <v>44611583</v>
      </c>
      <c r="B7882" s="264">
        <v>0</v>
      </c>
      <c r="C7882" s="264">
        <v>0</v>
      </c>
      <c r="D7882" s="264">
        <v>0</v>
      </c>
      <c r="E7882" s="264">
        <v>0</v>
      </c>
      <c r="F7882" s="264">
        <v>823</v>
      </c>
      <c r="G7882" s="264">
        <v>0</v>
      </c>
    </row>
    <row r="7883" spans="1:7">
      <c r="A7883" s="264">
        <v>44611590</v>
      </c>
      <c r="B7883" s="264">
        <v>0</v>
      </c>
      <c r="C7883" s="264">
        <v>0</v>
      </c>
      <c r="D7883" s="264">
        <v>0</v>
      </c>
      <c r="E7883" s="264">
        <v>0</v>
      </c>
      <c r="F7883" s="264">
        <v>685</v>
      </c>
      <c r="G7883" s="264">
        <v>0</v>
      </c>
    </row>
    <row r="7884" spans="1:7">
      <c r="A7884" s="264">
        <v>44679233</v>
      </c>
      <c r="B7884" s="264">
        <v>0</v>
      </c>
      <c r="C7884" s="264">
        <v>0</v>
      </c>
      <c r="D7884" s="264">
        <v>0</v>
      </c>
      <c r="E7884" s="264">
        <v>0</v>
      </c>
      <c r="F7884" s="264">
        <v>685</v>
      </c>
      <c r="G7884" s="264">
        <v>0</v>
      </c>
    </row>
    <row r="7885" spans="1:7">
      <c r="A7885" s="264">
        <v>44679265</v>
      </c>
      <c r="B7885" s="264">
        <v>291335.11</v>
      </c>
      <c r="C7885" s="264">
        <v>0</v>
      </c>
      <c r="D7885" s="264">
        <v>0</v>
      </c>
      <c r="E7885" s="264">
        <v>291335.11</v>
      </c>
      <c r="F7885" s="264">
        <v>685</v>
      </c>
      <c r="G7885" s="264">
        <v>0</v>
      </c>
    </row>
    <row r="7886" spans="1:7">
      <c r="A7886" s="264">
        <v>44679277</v>
      </c>
      <c r="B7886" s="264">
        <v>276099.18</v>
      </c>
      <c r="C7886" s="264">
        <v>0</v>
      </c>
      <c r="D7886" s="264">
        <v>0</v>
      </c>
      <c r="E7886" s="264">
        <v>276099.18</v>
      </c>
      <c r="F7886" s="264">
        <v>685</v>
      </c>
      <c r="G7886" s="264">
        <v>0</v>
      </c>
    </row>
    <row r="7887" spans="1:7">
      <c r="A7887" s="264">
        <v>44679298</v>
      </c>
      <c r="B7887" s="264">
        <v>1210908.9099999999</v>
      </c>
      <c r="C7887" s="264">
        <v>0</v>
      </c>
      <c r="D7887" s="264">
        <v>274320.75</v>
      </c>
      <c r="E7887" s="264">
        <v>1485229.66</v>
      </c>
      <c r="F7887" s="264">
        <v>685</v>
      </c>
      <c r="G7887" s="264">
        <v>21</v>
      </c>
    </row>
    <row r="7888" spans="1:7">
      <c r="A7888" s="264">
        <v>44679305</v>
      </c>
      <c r="B7888" s="264">
        <v>0</v>
      </c>
      <c r="C7888" s="264">
        <v>0</v>
      </c>
      <c r="D7888" s="264">
        <v>0</v>
      </c>
      <c r="E7888" s="264">
        <v>0</v>
      </c>
      <c r="F7888" s="264">
        <v>685</v>
      </c>
      <c r="G7888" s="264">
        <v>0</v>
      </c>
    </row>
    <row r="7889" spans="1:7">
      <c r="A7889" s="264">
        <v>44679310</v>
      </c>
      <c r="B7889" s="264">
        <v>0</v>
      </c>
      <c r="C7889" s="264">
        <v>0</v>
      </c>
      <c r="D7889" s="264">
        <v>0</v>
      </c>
      <c r="E7889" s="264">
        <v>0</v>
      </c>
      <c r="F7889" s="264">
        <v>685</v>
      </c>
      <c r="G7889" s="264">
        <v>0</v>
      </c>
    </row>
    <row r="7890" spans="1:7">
      <c r="A7890" s="264">
        <v>44714597</v>
      </c>
      <c r="B7890" s="264">
        <v>0</v>
      </c>
      <c r="C7890" s="264">
        <v>0</v>
      </c>
      <c r="D7890" s="264">
        <v>0</v>
      </c>
      <c r="E7890" s="264">
        <v>0</v>
      </c>
      <c r="F7890" s="264">
        <v>823</v>
      </c>
      <c r="G7890" s="264">
        <v>0</v>
      </c>
    </row>
    <row r="7891" spans="1:7">
      <c r="A7891" s="264">
        <v>44715836</v>
      </c>
      <c r="B7891" s="264">
        <v>0</v>
      </c>
      <c r="C7891" s="264">
        <v>0</v>
      </c>
      <c r="D7891" s="264">
        <v>0</v>
      </c>
      <c r="E7891" s="264">
        <v>0</v>
      </c>
      <c r="F7891" s="264">
        <v>823</v>
      </c>
      <c r="G7891" s="264">
        <v>0</v>
      </c>
    </row>
    <row r="7892" spans="1:7">
      <c r="A7892" s="264">
        <v>44716285</v>
      </c>
      <c r="B7892" s="264">
        <v>0</v>
      </c>
      <c r="C7892" s="264">
        <v>0</v>
      </c>
      <c r="D7892" s="264">
        <v>0</v>
      </c>
      <c r="E7892" s="264">
        <v>0</v>
      </c>
      <c r="F7892" s="264">
        <v>685</v>
      </c>
      <c r="G7892" s="264">
        <v>0</v>
      </c>
    </row>
    <row r="7893" spans="1:7">
      <c r="A7893" s="264">
        <v>44716371</v>
      </c>
      <c r="B7893" s="264">
        <v>0</v>
      </c>
      <c r="C7893" s="264">
        <v>0</v>
      </c>
      <c r="D7893" s="264">
        <v>0</v>
      </c>
      <c r="E7893" s="264">
        <v>0</v>
      </c>
      <c r="F7893" s="264">
        <v>685</v>
      </c>
      <c r="G7893" s="264">
        <v>0</v>
      </c>
    </row>
    <row r="7894" spans="1:7">
      <c r="A7894" s="264">
        <v>44716390</v>
      </c>
      <c r="B7894" s="264">
        <v>0</v>
      </c>
      <c r="C7894" s="264">
        <v>0</v>
      </c>
      <c r="D7894" s="264">
        <v>0</v>
      </c>
      <c r="E7894" s="264">
        <v>0</v>
      </c>
      <c r="F7894" s="264">
        <v>823</v>
      </c>
      <c r="G7894" s="264">
        <v>0</v>
      </c>
    </row>
    <row r="7895" spans="1:7">
      <c r="A7895" s="264">
        <v>44716414</v>
      </c>
      <c r="B7895" s="264">
        <v>0</v>
      </c>
      <c r="C7895" s="264">
        <v>0</v>
      </c>
      <c r="D7895" s="264">
        <v>0</v>
      </c>
      <c r="E7895" s="264">
        <v>0</v>
      </c>
      <c r="F7895" s="264">
        <v>685</v>
      </c>
      <c r="G7895" s="264">
        <v>0</v>
      </c>
    </row>
    <row r="7896" spans="1:7">
      <c r="A7896" s="264">
        <v>44716426</v>
      </c>
      <c r="B7896" s="264">
        <v>229746.76</v>
      </c>
      <c r="C7896" s="264">
        <v>0</v>
      </c>
      <c r="D7896" s="264">
        <v>0</v>
      </c>
      <c r="E7896" s="264">
        <v>229746.76</v>
      </c>
      <c r="F7896" s="264">
        <v>685</v>
      </c>
      <c r="G7896" s="264">
        <v>0</v>
      </c>
    </row>
    <row r="7897" spans="1:7">
      <c r="A7897" s="264">
        <v>44716433</v>
      </c>
      <c r="B7897" s="264">
        <v>1054079.6299999999</v>
      </c>
      <c r="C7897" s="264">
        <v>0</v>
      </c>
      <c r="D7897" s="264">
        <v>0</v>
      </c>
      <c r="E7897" s="264">
        <v>1054079.6299999999</v>
      </c>
      <c r="F7897" s="264">
        <v>685</v>
      </c>
      <c r="G7897" s="264">
        <v>0</v>
      </c>
    </row>
    <row r="7898" spans="1:7">
      <c r="A7898" s="264">
        <v>44760730</v>
      </c>
      <c r="B7898" s="264">
        <v>0</v>
      </c>
      <c r="C7898" s="264">
        <v>0</v>
      </c>
      <c r="D7898" s="264">
        <v>0</v>
      </c>
      <c r="E7898" s="264">
        <v>0</v>
      </c>
      <c r="F7898" s="264">
        <v>685</v>
      </c>
      <c r="G7898" s="264">
        <v>0</v>
      </c>
    </row>
    <row r="7899" spans="1:7">
      <c r="A7899" s="264">
        <v>44761430</v>
      </c>
      <c r="B7899" s="264">
        <v>0</v>
      </c>
      <c r="C7899" s="264">
        <v>0</v>
      </c>
      <c r="D7899" s="264">
        <v>0</v>
      </c>
      <c r="E7899" s="264">
        <v>0</v>
      </c>
      <c r="F7899" s="264">
        <v>685</v>
      </c>
      <c r="G7899" s="264">
        <v>0</v>
      </c>
    </row>
    <row r="7900" spans="1:7">
      <c r="A7900" s="264">
        <v>44761457</v>
      </c>
      <c r="B7900" s="264">
        <v>0</v>
      </c>
      <c r="C7900" s="264">
        <v>0</v>
      </c>
      <c r="D7900" s="264">
        <v>0</v>
      </c>
      <c r="E7900" s="264">
        <v>0</v>
      </c>
      <c r="F7900" s="264">
        <v>685</v>
      </c>
      <c r="G7900" s="264">
        <v>0</v>
      </c>
    </row>
    <row r="7901" spans="1:7">
      <c r="A7901" s="264">
        <v>44761480</v>
      </c>
      <c r="B7901" s="264">
        <v>0</v>
      </c>
      <c r="C7901" s="264">
        <v>0</v>
      </c>
      <c r="D7901" s="264">
        <v>0</v>
      </c>
      <c r="E7901" s="264">
        <v>0</v>
      </c>
      <c r="F7901" s="264">
        <v>685</v>
      </c>
      <c r="G7901" s="264">
        <v>0</v>
      </c>
    </row>
    <row r="7902" spans="1:7">
      <c r="A7902" s="264">
        <v>44761490</v>
      </c>
      <c r="B7902" s="264">
        <v>0</v>
      </c>
      <c r="C7902" s="264">
        <v>0</v>
      </c>
      <c r="D7902" s="264">
        <v>0</v>
      </c>
      <c r="E7902" s="264">
        <v>0</v>
      </c>
      <c r="F7902" s="264">
        <v>685</v>
      </c>
      <c r="G7902" s="264">
        <v>0</v>
      </c>
    </row>
    <row r="7903" spans="1:7">
      <c r="A7903" s="264">
        <v>44802799</v>
      </c>
      <c r="B7903" s="264">
        <v>32523.48</v>
      </c>
      <c r="C7903" s="264">
        <v>0</v>
      </c>
      <c r="D7903" s="264">
        <v>0</v>
      </c>
      <c r="E7903" s="264">
        <v>32523.48</v>
      </c>
      <c r="F7903" s="264">
        <v>685</v>
      </c>
      <c r="G7903" s="264">
        <v>0</v>
      </c>
    </row>
    <row r="7904" spans="1:7">
      <c r="A7904" s="264">
        <v>44802960</v>
      </c>
      <c r="B7904" s="264">
        <v>0</v>
      </c>
      <c r="C7904" s="264">
        <v>0</v>
      </c>
      <c r="D7904" s="264">
        <v>0</v>
      </c>
      <c r="E7904" s="264">
        <v>0</v>
      </c>
      <c r="F7904" s="264">
        <v>685</v>
      </c>
      <c r="G7904" s="264">
        <v>0</v>
      </c>
    </row>
    <row r="7905" spans="1:7">
      <c r="A7905" s="264">
        <v>44803163</v>
      </c>
      <c r="B7905" s="264">
        <v>693399.02</v>
      </c>
      <c r="C7905" s="264">
        <v>8490.73</v>
      </c>
      <c r="D7905" s="264">
        <v>0</v>
      </c>
      <c r="E7905" s="264">
        <v>701889.75</v>
      </c>
      <c r="F7905" s="264">
        <v>685</v>
      </c>
      <c r="G7905" s="264">
        <v>1</v>
      </c>
    </row>
    <row r="7906" spans="1:7">
      <c r="A7906" s="264">
        <v>44803271</v>
      </c>
      <c r="B7906" s="264">
        <v>303406.42</v>
      </c>
      <c r="C7906" s="264">
        <v>0</v>
      </c>
      <c r="D7906" s="264">
        <v>0</v>
      </c>
      <c r="E7906" s="264">
        <v>303406.42</v>
      </c>
      <c r="F7906" s="264">
        <v>823</v>
      </c>
      <c r="G7906" s="264">
        <v>0</v>
      </c>
    </row>
    <row r="7907" spans="1:7">
      <c r="A7907" s="264">
        <v>44803282</v>
      </c>
      <c r="B7907" s="264">
        <v>0</v>
      </c>
      <c r="C7907" s="264">
        <v>0</v>
      </c>
      <c r="D7907" s="264">
        <v>0</v>
      </c>
      <c r="E7907" s="264">
        <v>0</v>
      </c>
      <c r="F7907" s="264">
        <v>823</v>
      </c>
      <c r="G7907" s="264">
        <v>0</v>
      </c>
    </row>
    <row r="7908" spans="1:7">
      <c r="A7908" s="264">
        <v>44803357</v>
      </c>
      <c r="B7908" s="264">
        <v>0</v>
      </c>
      <c r="C7908" s="264">
        <v>0</v>
      </c>
      <c r="D7908" s="264">
        <v>0</v>
      </c>
      <c r="E7908" s="264">
        <v>0</v>
      </c>
      <c r="F7908" s="264">
        <v>685</v>
      </c>
      <c r="G7908" s="264">
        <v>0</v>
      </c>
    </row>
    <row r="7909" spans="1:7">
      <c r="A7909" s="264">
        <v>44803383</v>
      </c>
      <c r="B7909" s="264">
        <v>0</v>
      </c>
      <c r="C7909" s="264">
        <v>0</v>
      </c>
      <c r="D7909" s="264">
        <v>0</v>
      </c>
      <c r="E7909" s="264">
        <v>0</v>
      </c>
      <c r="F7909" s="264">
        <v>685</v>
      </c>
      <c r="G7909" s="264">
        <v>0</v>
      </c>
    </row>
    <row r="7910" spans="1:7">
      <c r="A7910" s="264">
        <v>44803408</v>
      </c>
      <c r="B7910" s="264">
        <v>744336.44</v>
      </c>
      <c r="C7910" s="264">
        <v>0</v>
      </c>
      <c r="D7910" s="264">
        <v>45185.05</v>
      </c>
      <c r="E7910" s="264">
        <v>789521.49</v>
      </c>
      <c r="F7910" s="264">
        <v>685</v>
      </c>
      <c r="G7910" s="264">
        <v>5</v>
      </c>
    </row>
    <row r="7911" spans="1:7">
      <c r="A7911" s="264">
        <v>44803417</v>
      </c>
      <c r="B7911" s="264">
        <v>0</v>
      </c>
      <c r="C7911" s="264">
        <v>0</v>
      </c>
      <c r="D7911" s="264">
        <v>0</v>
      </c>
      <c r="E7911" s="264">
        <v>0</v>
      </c>
      <c r="F7911" s="264">
        <v>685</v>
      </c>
      <c r="G7911" s="264">
        <v>0</v>
      </c>
    </row>
    <row r="7912" spans="1:7">
      <c r="A7912" s="264">
        <v>44803420</v>
      </c>
      <c r="B7912" s="264">
        <v>619230.01</v>
      </c>
      <c r="C7912" s="264">
        <v>0</v>
      </c>
      <c r="D7912" s="264">
        <v>0</v>
      </c>
      <c r="E7912" s="264">
        <v>619230.01</v>
      </c>
      <c r="F7912" s="264">
        <v>685</v>
      </c>
      <c r="G7912" s="264">
        <v>0</v>
      </c>
    </row>
    <row r="7913" spans="1:7">
      <c r="A7913" s="264">
        <v>44803435</v>
      </c>
      <c r="B7913" s="264">
        <v>0</v>
      </c>
      <c r="C7913" s="264">
        <v>0</v>
      </c>
      <c r="D7913" s="264">
        <v>0</v>
      </c>
      <c r="E7913" s="264">
        <v>0</v>
      </c>
      <c r="F7913" s="264">
        <v>823</v>
      </c>
      <c r="G7913" s="264">
        <v>0</v>
      </c>
    </row>
    <row r="7914" spans="1:7">
      <c r="A7914" s="264">
        <v>44803446</v>
      </c>
      <c r="B7914" s="264">
        <v>320730.09000000003</v>
      </c>
      <c r="C7914" s="264">
        <v>0</v>
      </c>
      <c r="D7914" s="264">
        <v>0</v>
      </c>
      <c r="E7914" s="264">
        <v>320730.09000000003</v>
      </c>
      <c r="F7914" s="264">
        <v>685</v>
      </c>
      <c r="G7914" s="264">
        <v>0</v>
      </c>
    </row>
    <row r="7915" spans="1:7">
      <c r="A7915" s="264">
        <v>44803450</v>
      </c>
      <c r="B7915" s="264">
        <v>0</v>
      </c>
      <c r="C7915" s="264">
        <v>0</v>
      </c>
      <c r="D7915" s="264">
        <v>0</v>
      </c>
      <c r="E7915" s="264">
        <v>0</v>
      </c>
      <c r="F7915" s="264">
        <v>685</v>
      </c>
      <c r="G7915" s="264">
        <v>0</v>
      </c>
    </row>
    <row r="7916" spans="1:7">
      <c r="A7916" s="264">
        <v>44803470</v>
      </c>
      <c r="B7916" s="264">
        <v>0</v>
      </c>
      <c r="C7916" s="264">
        <v>0</v>
      </c>
      <c r="D7916" s="264">
        <v>0</v>
      </c>
      <c r="E7916" s="264">
        <v>0</v>
      </c>
      <c r="F7916" s="264">
        <v>685</v>
      </c>
      <c r="G7916" s="264">
        <v>0</v>
      </c>
    </row>
    <row r="7917" spans="1:7">
      <c r="A7917" s="264">
        <v>44803482</v>
      </c>
      <c r="B7917" s="264">
        <v>0</v>
      </c>
      <c r="C7917" s="264">
        <v>0</v>
      </c>
      <c r="D7917" s="264">
        <v>0</v>
      </c>
      <c r="E7917" s="264">
        <v>0</v>
      </c>
      <c r="F7917" s="264">
        <v>685</v>
      </c>
      <c r="G7917" s="264">
        <v>0</v>
      </c>
    </row>
    <row r="7918" spans="1:7">
      <c r="A7918" s="264">
        <v>44803500</v>
      </c>
      <c r="B7918" s="264">
        <v>608481.81999999995</v>
      </c>
      <c r="C7918" s="264">
        <v>0</v>
      </c>
      <c r="D7918" s="264">
        <v>467648</v>
      </c>
      <c r="E7918" s="264">
        <v>1076129.82</v>
      </c>
      <c r="F7918" s="264">
        <v>685</v>
      </c>
      <c r="G7918" s="264">
        <v>94</v>
      </c>
    </row>
    <row r="7919" spans="1:7">
      <c r="A7919" s="264">
        <v>44803513</v>
      </c>
      <c r="B7919" s="264">
        <v>1050759.8999999999</v>
      </c>
      <c r="C7919" s="264">
        <v>0</v>
      </c>
      <c r="D7919" s="264">
        <v>428502.53</v>
      </c>
      <c r="E7919" s="264">
        <v>1479262.43</v>
      </c>
      <c r="F7919" s="264">
        <v>685</v>
      </c>
      <c r="G7919" s="264">
        <v>39</v>
      </c>
    </row>
    <row r="7920" spans="1:7">
      <c r="A7920" s="264">
        <v>44803528</v>
      </c>
      <c r="B7920" s="264">
        <v>0</v>
      </c>
      <c r="C7920" s="264">
        <v>0</v>
      </c>
      <c r="D7920" s="264">
        <v>0</v>
      </c>
      <c r="E7920" s="264">
        <v>0</v>
      </c>
      <c r="F7920" s="264">
        <v>685</v>
      </c>
      <c r="G7920" s="264">
        <v>0</v>
      </c>
    </row>
    <row r="7921" spans="1:7">
      <c r="A7921" s="264">
        <v>44849449</v>
      </c>
      <c r="B7921" s="264">
        <v>42022.89</v>
      </c>
      <c r="C7921" s="264">
        <v>0</v>
      </c>
      <c r="D7921" s="264">
        <v>0</v>
      </c>
      <c r="E7921" s="264">
        <v>42022.89</v>
      </c>
      <c r="F7921" s="264">
        <v>823</v>
      </c>
      <c r="G7921" s="264">
        <v>0</v>
      </c>
    </row>
    <row r="7922" spans="1:7">
      <c r="A7922" s="264">
        <v>44850020</v>
      </c>
      <c r="B7922" s="264">
        <v>243121.22</v>
      </c>
      <c r="C7922" s="264">
        <v>0</v>
      </c>
      <c r="D7922" s="264">
        <v>154051.21</v>
      </c>
      <c r="E7922" s="264">
        <v>397172.43</v>
      </c>
      <c r="F7922" s="264">
        <v>685</v>
      </c>
      <c r="G7922" s="264">
        <v>79</v>
      </c>
    </row>
    <row r="7923" spans="1:7">
      <c r="A7923" s="264">
        <v>44850180</v>
      </c>
      <c r="B7923" s="264">
        <v>0</v>
      </c>
      <c r="C7923" s="264">
        <v>0</v>
      </c>
      <c r="D7923" s="264">
        <v>0</v>
      </c>
      <c r="E7923" s="264">
        <v>0</v>
      </c>
      <c r="F7923" s="264">
        <v>685</v>
      </c>
      <c r="G7923" s="264">
        <v>0</v>
      </c>
    </row>
    <row r="7924" spans="1:7">
      <c r="A7924" s="264">
        <v>44850190</v>
      </c>
      <c r="B7924" s="264">
        <v>793786.32</v>
      </c>
      <c r="C7924" s="264">
        <v>0</v>
      </c>
      <c r="D7924" s="264">
        <v>0</v>
      </c>
      <c r="E7924" s="264">
        <v>793786.32</v>
      </c>
      <c r="F7924" s="264">
        <v>823</v>
      </c>
      <c r="G7924" s="264">
        <v>0</v>
      </c>
    </row>
    <row r="7925" spans="1:7">
      <c r="A7925" s="264">
        <v>44850200</v>
      </c>
      <c r="B7925" s="264">
        <v>498377.68</v>
      </c>
      <c r="C7925" s="264">
        <v>0</v>
      </c>
      <c r="D7925" s="264">
        <v>0</v>
      </c>
      <c r="E7925" s="264">
        <v>498377.68</v>
      </c>
      <c r="F7925" s="264">
        <v>685</v>
      </c>
      <c r="G7925" s="264">
        <v>0</v>
      </c>
    </row>
    <row r="7926" spans="1:7">
      <c r="A7926" s="264">
        <v>44850210</v>
      </c>
      <c r="B7926" s="264">
        <v>0</v>
      </c>
      <c r="C7926" s="264">
        <v>0</v>
      </c>
      <c r="D7926" s="264">
        <v>0</v>
      </c>
      <c r="E7926" s="264">
        <v>0</v>
      </c>
      <c r="F7926" s="264">
        <v>685</v>
      </c>
      <c r="G7926" s="264">
        <v>0</v>
      </c>
    </row>
    <row r="7927" spans="1:7">
      <c r="A7927" s="264">
        <v>44900429</v>
      </c>
      <c r="B7927" s="264">
        <v>1385807.38</v>
      </c>
      <c r="C7927" s="264">
        <v>0</v>
      </c>
      <c r="D7927" s="264">
        <v>1057905.25</v>
      </c>
      <c r="E7927" s="264">
        <v>2443712.63</v>
      </c>
      <c r="F7927" s="264">
        <v>685</v>
      </c>
      <c r="G7927" s="264">
        <v>93</v>
      </c>
    </row>
    <row r="7928" spans="1:7">
      <c r="A7928" s="264">
        <v>44900978</v>
      </c>
      <c r="B7928" s="264">
        <v>0</v>
      </c>
      <c r="C7928" s="264">
        <v>0</v>
      </c>
      <c r="D7928" s="264">
        <v>0</v>
      </c>
      <c r="E7928" s="264">
        <v>0</v>
      </c>
      <c r="F7928" s="264">
        <v>685</v>
      </c>
      <c r="G7928" s="264">
        <v>0</v>
      </c>
    </row>
    <row r="7929" spans="1:7">
      <c r="A7929" s="264">
        <v>44902270</v>
      </c>
      <c r="B7929" s="264">
        <v>0</v>
      </c>
      <c r="C7929" s="264">
        <v>0</v>
      </c>
      <c r="D7929" s="264">
        <v>0</v>
      </c>
      <c r="E7929" s="264">
        <v>0</v>
      </c>
      <c r="F7929" s="264">
        <v>685</v>
      </c>
      <c r="G7929" s="264">
        <v>0</v>
      </c>
    </row>
    <row r="7930" spans="1:7">
      <c r="A7930" s="264">
        <v>44902425</v>
      </c>
      <c r="B7930" s="264">
        <v>167959.7</v>
      </c>
      <c r="C7930" s="264">
        <v>0</v>
      </c>
      <c r="D7930" s="264">
        <v>113542.39999999999</v>
      </c>
      <c r="E7930" s="264">
        <v>281502.09999999998</v>
      </c>
      <c r="F7930" s="264">
        <v>685</v>
      </c>
      <c r="G7930" s="264">
        <v>80</v>
      </c>
    </row>
    <row r="7931" spans="1:7">
      <c r="A7931" s="264">
        <v>44902437</v>
      </c>
      <c r="B7931" s="264">
        <v>0</v>
      </c>
      <c r="C7931" s="264">
        <v>0</v>
      </c>
      <c r="D7931" s="264">
        <v>0</v>
      </c>
      <c r="E7931" s="264">
        <v>0</v>
      </c>
      <c r="F7931" s="264">
        <v>685</v>
      </c>
      <c r="G7931" s="264">
        <v>0</v>
      </c>
    </row>
    <row r="7932" spans="1:7">
      <c r="A7932" s="264">
        <v>44902445</v>
      </c>
      <c r="B7932" s="264">
        <v>0</v>
      </c>
      <c r="C7932" s="264">
        <v>0</v>
      </c>
      <c r="D7932" s="264">
        <v>0</v>
      </c>
      <c r="E7932" s="264">
        <v>0</v>
      </c>
      <c r="F7932" s="264">
        <v>685</v>
      </c>
      <c r="G7932" s="264">
        <v>0</v>
      </c>
    </row>
    <row r="7933" spans="1:7">
      <c r="A7933" s="264">
        <v>44902460</v>
      </c>
      <c r="B7933" s="264">
        <v>277972.65999999997</v>
      </c>
      <c r="C7933" s="264">
        <v>0</v>
      </c>
      <c r="D7933" s="264">
        <v>113625.91</v>
      </c>
      <c r="E7933" s="264">
        <v>391598.57</v>
      </c>
      <c r="F7933" s="264">
        <v>685</v>
      </c>
      <c r="G7933" s="264">
        <v>42</v>
      </c>
    </row>
    <row r="7934" spans="1:7">
      <c r="A7934" s="264">
        <v>44902473</v>
      </c>
      <c r="B7934" s="264">
        <v>530531.03</v>
      </c>
      <c r="C7934" s="264">
        <v>0</v>
      </c>
      <c r="D7934" s="264">
        <v>0</v>
      </c>
      <c r="E7934" s="264">
        <v>530531.03</v>
      </c>
      <c r="F7934" s="264">
        <v>685</v>
      </c>
      <c r="G7934" s="264">
        <v>0</v>
      </c>
    </row>
    <row r="7935" spans="1:7">
      <c r="A7935" s="264">
        <v>44902480</v>
      </c>
      <c r="B7935" s="264">
        <v>304648.65999999997</v>
      </c>
      <c r="C7935" s="264">
        <v>0</v>
      </c>
      <c r="D7935" s="264">
        <v>0</v>
      </c>
      <c r="E7935" s="264">
        <v>304648.65999999997</v>
      </c>
      <c r="F7935" s="264">
        <v>685</v>
      </c>
      <c r="G7935" s="264">
        <v>0</v>
      </c>
    </row>
    <row r="7936" spans="1:7">
      <c r="A7936" s="264">
        <v>44937173</v>
      </c>
      <c r="B7936" s="264">
        <v>316725.56</v>
      </c>
      <c r="C7936" s="264">
        <v>6473.9</v>
      </c>
      <c r="D7936" s="264">
        <v>0</v>
      </c>
      <c r="E7936" s="264">
        <v>323199.46000000002</v>
      </c>
      <c r="F7936" s="264">
        <v>823</v>
      </c>
      <c r="G7936" s="264">
        <v>1</v>
      </c>
    </row>
    <row r="7937" spans="1:7">
      <c r="A7937" s="264">
        <v>44938843</v>
      </c>
      <c r="B7937" s="264">
        <v>0</v>
      </c>
      <c r="C7937" s="264">
        <v>0</v>
      </c>
      <c r="D7937" s="264">
        <v>0</v>
      </c>
      <c r="E7937" s="264">
        <v>0</v>
      </c>
      <c r="F7937" s="264">
        <v>685</v>
      </c>
      <c r="G7937" s="264">
        <v>0</v>
      </c>
    </row>
    <row r="7938" spans="1:7">
      <c r="A7938" s="264">
        <v>44938853</v>
      </c>
      <c r="B7938" s="264">
        <v>0</v>
      </c>
      <c r="C7938" s="264">
        <v>0</v>
      </c>
      <c r="D7938" s="264">
        <v>0</v>
      </c>
      <c r="E7938" s="264">
        <v>0</v>
      </c>
      <c r="F7938" s="264">
        <v>823</v>
      </c>
      <c r="G7938" s="264">
        <v>0</v>
      </c>
    </row>
    <row r="7939" spans="1:7">
      <c r="A7939" s="264">
        <v>44938878</v>
      </c>
      <c r="B7939" s="264">
        <v>0</v>
      </c>
      <c r="C7939" s="264">
        <v>0</v>
      </c>
      <c r="D7939" s="264">
        <v>0</v>
      </c>
      <c r="E7939" s="264">
        <v>0</v>
      </c>
      <c r="F7939" s="264">
        <v>685</v>
      </c>
      <c r="G7939" s="264">
        <v>0</v>
      </c>
    </row>
    <row r="7940" spans="1:7">
      <c r="A7940" s="264">
        <v>44938882</v>
      </c>
      <c r="B7940" s="264">
        <v>322597.49</v>
      </c>
      <c r="C7940" s="264">
        <v>0</v>
      </c>
      <c r="D7940" s="264">
        <v>0</v>
      </c>
      <c r="E7940" s="264">
        <v>322597.49</v>
      </c>
      <c r="F7940" s="264">
        <v>823</v>
      </c>
      <c r="G7940" s="264">
        <v>0</v>
      </c>
    </row>
    <row r="7941" spans="1:7">
      <c r="A7941" s="264">
        <v>44938893</v>
      </c>
      <c r="B7941" s="264">
        <v>0</v>
      </c>
      <c r="C7941" s="264">
        <v>0</v>
      </c>
      <c r="D7941" s="264">
        <v>0</v>
      </c>
      <c r="E7941" s="264">
        <v>0</v>
      </c>
      <c r="F7941" s="264">
        <v>685</v>
      </c>
      <c r="G7941" s="264">
        <v>0</v>
      </c>
    </row>
    <row r="7942" spans="1:7">
      <c r="A7942" s="264">
        <v>44938907</v>
      </c>
      <c r="B7942" s="264">
        <v>0</v>
      </c>
      <c r="C7942" s="264">
        <v>0</v>
      </c>
      <c r="D7942" s="264">
        <v>0</v>
      </c>
      <c r="E7942" s="264">
        <v>0</v>
      </c>
      <c r="F7942" s="264">
        <v>685</v>
      </c>
      <c r="G7942" s="264">
        <v>0</v>
      </c>
    </row>
    <row r="7943" spans="1:7">
      <c r="A7943" s="264">
        <v>44938912</v>
      </c>
      <c r="B7943" s="264">
        <v>0</v>
      </c>
      <c r="C7943" s="264">
        <v>0</v>
      </c>
      <c r="D7943" s="264">
        <v>0</v>
      </c>
      <c r="E7943" s="264">
        <v>0</v>
      </c>
      <c r="F7943" s="264">
        <v>685</v>
      </c>
      <c r="G7943" s="264">
        <v>0</v>
      </c>
    </row>
    <row r="7944" spans="1:7">
      <c r="A7944" s="264">
        <v>44938925</v>
      </c>
      <c r="B7944" s="264">
        <v>0</v>
      </c>
      <c r="C7944" s="264">
        <v>0</v>
      </c>
      <c r="D7944" s="264">
        <v>0</v>
      </c>
      <c r="E7944" s="264">
        <v>0</v>
      </c>
      <c r="F7944" s="264">
        <v>685</v>
      </c>
      <c r="G7944" s="264">
        <v>0</v>
      </c>
    </row>
    <row r="7945" spans="1:7">
      <c r="A7945" s="264">
        <v>44938936</v>
      </c>
      <c r="B7945" s="264">
        <v>545491.92000000004</v>
      </c>
      <c r="C7945" s="264">
        <v>0</v>
      </c>
      <c r="D7945" s="264">
        <v>0</v>
      </c>
      <c r="E7945" s="264">
        <v>545491.92000000004</v>
      </c>
      <c r="F7945" s="264">
        <v>685</v>
      </c>
      <c r="G7945" s="264">
        <v>0</v>
      </c>
    </row>
    <row r="7946" spans="1:7">
      <c r="A7946" s="264">
        <v>44938945</v>
      </c>
      <c r="B7946" s="264">
        <v>0</v>
      </c>
      <c r="C7946" s="264">
        <v>0</v>
      </c>
      <c r="D7946" s="264">
        <v>0</v>
      </c>
      <c r="E7946" s="264">
        <v>0</v>
      </c>
      <c r="F7946" s="264">
        <v>685</v>
      </c>
      <c r="G7946" s="264">
        <v>0</v>
      </c>
    </row>
    <row r="7947" spans="1:7">
      <c r="A7947" s="264">
        <v>44938958</v>
      </c>
      <c r="B7947" s="264">
        <v>380045.91</v>
      </c>
      <c r="C7947" s="264">
        <v>0</v>
      </c>
      <c r="D7947" s="264">
        <v>0</v>
      </c>
      <c r="E7947" s="264">
        <v>380045.91</v>
      </c>
      <c r="F7947" s="264">
        <v>685</v>
      </c>
      <c r="G7947" s="264">
        <v>0</v>
      </c>
    </row>
    <row r="7948" spans="1:7">
      <c r="A7948" s="264">
        <v>44938961</v>
      </c>
      <c r="B7948" s="264">
        <v>0</v>
      </c>
      <c r="C7948" s="264">
        <v>0</v>
      </c>
      <c r="D7948" s="264">
        <v>0</v>
      </c>
      <c r="E7948" s="264">
        <v>0</v>
      </c>
      <c r="F7948" s="264">
        <v>823</v>
      </c>
      <c r="G7948" s="264">
        <v>0</v>
      </c>
    </row>
    <row r="7949" spans="1:7">
      <c r="A7949" s="264">
        <v>44968519</v>
      </c>
      <c r="B7949" s="264">
        <v>0</v>
      </c>
      <c r="C7949" s="264">
        <v>0</v>
      </c>
      <c r="D7949" s="264">
        <v>0</v>
      </c>
      <c r="E7949" s="264">
        <v>0</v>
      </c>
      <c r="F7949" s="264">
        <v>685</v>
      </c>
      <c r="G7949" s="264">
        <v>0</v>
      </c>
    </row>
    <row r="7950" spans="1:7">
      <c r="A7950" s="264">
        <v>44969676</v>
      </c>
      <c r="B7950" s="264">
        <v>0</v>
      </c>
      <c r="C7950" s="264">
        <v>0</v>
      </c>
      <c r="D7950" s="264">
        <v>0</v>
      </c>
      <c r="E7950" s="264">
        <v>0</v>
      </c>
      <c r="F7950" s="264">
        <v>685</v>
      </c>
      <c r="G7950" s="264">
        <v>0</v>
      </c>
    </row>
    <row r="7951" spans="1:7">
      <c r="A7951" s="264">
        <v>44969680</v>
      </c>
      <c r="B7951" s="264">
        <v>0</v>
      </c>
      <c r="C7951" s="264">
        <v>0</v>
      </c>
      <c r="D7951" s="264">
        <v>0</v>
      </c>
      <c r="E7951" s="264">
        <v>0</v>
      </c>
      <c r="F7951" s="264">
        <v>685</v>
      </c>
      <c r="G7951" s="264">
        <v>0</v>
      </c>
    </row>
    <row r="7952" spans="1:7">
      <c r="A7952" s="264">
        <v>44969727</v>
      </c>
      <c r="B7952" s="264">
        <v>0</v>
      </c>
      <c r="C7952" s="264">
        <v>0</v>
      </c>
      <c r="D7952" s="264">
        <v>0</v>
      </c>
      <c r="E7952" s="264">
        <v>0</v>
      </c>
      <c r="F7952" s="264">
        <v>685</v>
      </c>
      <c r="G7952" s="264">
        <v>0</v>
      </c>
    </row>
    <row r="7953" spans="1:7">
      <c r="A7953" s="264">
        <v>44969760</v>
      </c>
      <c r="B7953" s="264">
        <v>237019.81</v>
      </c>
      <c r="C7953" s="264">
        <v>0</v>
      </c>
      <c r="D7953" s="264">
        <v>0</v>
      </c>
      <c r="E7953" s="264">
        <v>237019.81</v>
      </c>
      <c r="F7953" s="264">
        <v>685</v>
      </c>
      <c r="G7953" s="264">
        <v>0</v>
      </c>
    </row>
    <row r="7954" spans="1:7">
      <c r="A7954" s="264">
        <v>45007951</v>
      </c>
      <c r="B7954" s="264">
        <v>174560.28</v>
      </c>
      <c r="C7954" s="264">
        <v>0</v>
      </c>
      <c r="D7954" s="264">
        <v>0</v>
      </c>
      <c r="E7954" s="264">
        <v>174560.28</v>
      </c>
      <c r="F7954" s="264">
        <v>685</v>
      </c>
      <c r="G7954" s="264">
        <v>0</v>
      </c>
    </row>
    <row r="7955" spans="1:7">
      <c r="A7955" s="264">
        <v>45008130</v>
      </c>
      <c r="B7955" s="264">
        <v>0</v>
      </c>
      <c r="C7955" s="264">
        <v>0</v>
      </c>
      <c r="D7955" s="264">
        <v>0</v>
      </c>
      <c r="E7955" s="264">
        <v>0</v>
      </c>
      <c r="F7955" s="264">
        <v>685</v>
      </c>
      <c r="G7955" s="264">
        <v>0</v>
      </c>
    </row>
    <row r="7956" spans="1:7">
      <c r="A7956" s="264">
        <v>45008141</v>
      </c>
      <c r="B7956" s="264">
        <v>254862.18</v>
      </c>
      <c r="C7956" s="264">
        <v>0</v>
      </c>
      <c r="D7956" s="264">
        <v>0</v>
      </c>
      <c r="E7956" s="264">
        <v>254862.18</v>
      </c>
      <c r="F7956" s="264">
        <v>685</v>
      </c>
      <c r="G7956" s="264">
        <v>0</v>
      </c>
    </row>
    <row r="7957" spans="1:7">
      <c r="A7957" s="264">
        <v>45008162</v>
      </c>
      <c r="B7957" s="264">
        <v>0</v>
      </c>
      <c r="C7957" s="264">
        <v>0</v>
      </c>
      <c r="D7957" s="264">
        <v>0</v>
      </c>
      <c r="E7957" s="264">
        <v>0</v>
      </c>
      <c r="F7957" s="264">
        <v>685</v>
      </c>
      <c r="G7957" s="264">
        <v>0</v>
      </c>
    </row>
    <row r="7958" spans="1:7">
      <c r="A7958" s="264">
        <v>45008177</v>
      </c>
      <c r="B7958" s="264">
        <v>0</v>
      </c>
      <c r="C7958" s="264">
        <v>0</v>
      </c>
      <c r="D7958" s="264">
        <v>0</v>
      </c>
      <c r="E7958" s="264">
        <v>0</v>
      </c>
      <c r="F7958" s="264">
        <v>685</v>
      </c>
      <c r="G7958" s="264">
        <v>0</v>
      </c>
    </row>
    <row r="7959" spans="1:7">
      <c r="A7959" s="264">
        <v>45008189</v>
      </c>
      <c r="B7959" s="264">
        <v>0</v>
      </c>
      <c r="C7959" s="264">
        <v>0</v>
      </c>
      <c r="D7959" s="264">
        <v>0</v>
      </c>
      <c r="E7959" s="264">
        <v>0</v>
      </c>
      <c r="F7959" s="264">
        <v>685</v>
      </c>
      <c r="G7959" s="264">
        <v>0</v>
      </c>
    </row>
    <row r="7960" spans="1:7">
      <c r="A7960" s="264">
        <v>45008195</v>
      </c>
      <c r="B7960" s="264">
        <v>0</v>
      </c>
      <c r="C7960" s="264">
        <v>0</v>
      </c>
      <c r="D7960" s="264">
        <v>0</v>
      </c>
      <c r="E7960" s="264">
        <v>0</v>
      </c>
      <c r="F7960" s="264">
        <v>685</v>
      </c>
      <c r="G7960" s="264">
        <v>0</v>
      </c>
    </row>
    <row r="7961" spans="1:7">
      <c r="A7961" s="264">
        <v>45008208</v>
      </c>
      <c r="B7961" s="264">
        <v>134728</v>
      </c>
      <c r="C7961" s="264">
        <v>0</v>
      </c>
      <c r="D7961" s="264">
        <v>0</v>
      </c>
      <c r="E7961" s="264">
        <v>134728</v>
      </c>
      <c r="F7961" s="264">
        <v>685</v>
      </c>
      <c r="G7961" s="264">
        <v>0</v>
      </c>
    </row>
    <row r="7962" spans="1:7">
      <c r="A7962" s="264">
        <v>45008212</v>
      </c>
      <c r="B7962" s="264">
        <v>0</v>
      </c>
      <c r="C7962" s="264">
        <v>0</v>
      </c>
      <c r="D7962" s="264">
        <v>0</v>
      </c>
      <c r="E7962" s="264">
        <v>0</v>
      </c>
      <c r="F7962" s="264">
        <v>685</v>
      </c>
      <c r="G7962" s="264">
        <v>0</v>
      </c>
    </row>
    <row r="7963" spans="1:7">
      <c r="A7963" s="264">
        <v>45008221</v>
      </c>
      <c r="B7963" s="264">
        <v>195310.55</v>
      </c>
      <c r="C7963" s="264">
        <v>0</v>
      </c>
      <c r="D7963" s="264">
        <v>0</v>
      </c>
      <c r="E7963" s="264">
        <v>195310.55</v>
      </c>
      <c r="F7963" s="264">
        <v>685</v>
      </c>
      <c r="G7963" s="264">
        <v>0</v>
      </c>
    </row>
    <row r="7964" spans="1:7">
      <c r="A7964" s="264">
        <v>45008233</v>
      </c>
      <c r="B7964" s="264">
        <v>0</v>
      </c>
      <c r="C7964" s="264">
        <v>0</v>
      </c>
      <c r="D7964" s="264">
        <v>0</v>
      </c>
      <c r="E7964" s="264">
        <v>0</v>
      </c>
      <c r="F7964" s="264">
        <v>685</v>
      </c>
      <c r="G7964" s="264">
        <v>0</v>
      </c>
    </row>
    <row r="7965" spans="1:7">
      <c r="A7965" s="264">
        <v>45008248</v>
      </c>
      <c r="B7965" s="264">
        <v>0</v>
      </c>
      <c r="C7965" s="264">
        <v>0</v>
      </c>
      <c r="D7965" s="264">
        <v>0</v>
      </c>
      <c r="E7965" s="264">
        <v>0</v>
      </c>
      <c r="F7965" s="264">
        <v>685</v>
      </c>
      <c r="G7965" s="264">
        <v>0</v>
      </c>
    </row>
    <row r="7966" spans="1:7">
      <c r="A7966" s="264">
        <v>45008255</v>
      </c>
      <c r="B7966" s="264">
        <v>905786.49</v>
      </c>
      <c r="C7966" s="264">
        <v>0</v>
      </c>
      <c r="D7966" s="264">
        <v>0</v>
      </c>
      <c r="E7966" s="264">
        <v>905786.49</v>
      </c>
      <c r="F7966" s="264">
        <v>685</v>
      </c>
      <c r="G7966" s="264">
        <v>0</v>
      </c>
    </row>
    <row r="7967" spans="1:7">
      <c r="A7967" s="264">
        <v>45008267</v>
      </c>
      <c r="B7967" s="264">
        <v>0</v>
      </c>
      <c r="C7967" s="264">
        <v>0</v>
      </c>
      <c r="D7967" s="264">
        <v>0</v>
      </c>
      <c r="E7967" s="264">
        <v>0</v>
      </c>
      <c r="F7967" s="264">
        <v>685</v>
      </c>
      <c r="G7967" s="264">
        <v>0</v>
      </c>
    </row>
    <row r="7968" spans="1:7">
      <c r="A7968" s="264">
        <v>45008279</v>
      </c>
      <c r="B7968" s="264">
        <v>0</v>
      </c>
      <c r="C7968" s="264">
        <v>0</v>
      </c>
      <c r="D7968" s="264">
        <v>0</v>
      </c>
      <c r="E7968" s="264">
        <v>0</v>
      </c>
      <c r="F7968" s="264">
        <v>685</v>
      </c>
      <c r="G7968" s="264">
        <v>0</v>
      </c>
    </row>
    <row r="7969" spans="1:7">
      <c r="A7969" s="264">
        <v>45008281</v>
      </c>
      <c r="B7969" s="264">
        <v>214485.06</v>
      </c>
      <c r="C7969" s="264">
        <v>0</v>
      </c>
      <c r="D7969" s="264">
        <v>0</v>
      </c>
      <c r="E7969" s="264">
        <v>214485.06</v>
      </c>
      <c r="F7969" s="264">
        <v>685</v>
      </c>
      <c r="G7969" s="264">
        <v>0</v>
      </c>
    </row>
    <row r="7970" spans="1:7">
      <c r="A7970" s="264">
        <v>45008310</v>
      </c>
      <c r="B7970" s="264">
        <v>0</v>
      </c>
      <c r="C7970" s="264">
        <v>0</v>
      </c>
      <c r="D7970" s="264">
        <v>0</v>
      </c>
      <c r="E7970" s="264">
        <v>0</v>
      </c>
      <c r="F7970" s="264">
        <v>685</v>
      </c>
      <c r="G7970" s="264">
        <v>0</v>
      </c>
    </row>
    <row r="7971" spans="1:7">
      <c r="A7971" s="264">
        <v>45059381</v>
      </c>
      <c r="B7971" s="264">
        <v>0</v>
      </c>
      <c r="C7971" s="264">
        <v>0</v>
      </c>
      <c r="D7971" s="264">
        <v>0</v>
      </c>
      <c r="E7971" s="264">
        <v>0</v>
      </c>
      <c r="F7971" s="264">
        <v>823</v>
      </c>
      <c r="G7971" s="264">
        <v>0</v>
      </c>
    </row>
    <row r="7972" spans="1:7">
      <c r="A7972" s="264">
        <v>45060086</v>
      </c>
      <c r="B7972" s="264">
        <v>413115.81</v>
      </c>
      <c r="C7972" s="264">
        <v>0</v>
      </c>
      <c r="D7972" s="264">
        <v>0</v>
      </c>
      <c r="E7972" s="264">
        <v>413115.81</v>
      </c>
      <c r="F7972" s="264">
        <v>685</v>
      </c>
      <c r="G7972" s="264">
        <v>0</v>
      </c>
    </row>
    <row r="7973" spans="1:7">
      <c r="A7973" s="264">
        <v>45060117</v>
      </c>
      <c r="B7973" s="264">
        <v>812369.73</v>
      </c>
      <c r="C7973" s="264">
        <v>0</v>
      </c>
      <c r="D7973" s="264">
        <v>668046.82999999996</v>
      </c>
      <c r="E7973" s="264">
        <v>1480416.56</v>
      </c>
      <c r="F7973" s="264">
        <v>685</v>
      </c>
      <c r="G7973" s="264">
        <v>105</v>
      </c>
    </row>
    <row r="7974" spans="1:7">
      <c r="A7974" s="264">
        <v>45060153</v>
      </c>
      <c r="B7974" s="264">
        <v>454381.18</v>
      </c>
      <c r="C7974" s="264">
        <v>0</v>
      </c>
      <c r="D7974" s="264">
        <v>0</v>
      </c>
      <c r="E7974" s="264">
        <v>454381.18</v>
      </c>
      <c r="F7974" s="264">
        <v>685</v>
      </c>
      <c r="G7974" s="264">
        <v>0</v>
      </c>
    </row>
    <row r="7975" spans="1:7">
      <c r="A7975" s="264">
        <v>45060240</v>
      </c>
      <c r="B7975" s="264">
        <v>0</v>
      </c>
      <c r="C7975" s="264">
        <v>0</v>
      </c>
      <c r="D7975" s="264">
        <v>0</v>
      </c>
      <c r="E7975" s="264">
        <v>0</v>
      </c>
      <c r="F7975" s="264">
        <v>685</v>
      </c>
      <c r="G7975" s="264">
        <v>0</v>
      </c>
    </row>
    <row r="7976" spans="1:7">
      <c r="A7976" s="264">
        <v>45060259</v>
      </c>
      <c r="B7976" s="264">
        <v>0</v>
      </c>
      <c r="C7976" s="264">
        <v>0</v>
      </c>
      <c r="D7976" s="264">
        <v>0</v>
      </c>
      <c r="E7976" s="264">
        <v>0</v>
      </c>
      <c r="F7976" s="264">
        <v>823</v>
      </c>
      <c r="G7976" s="264">
        <v>0</v>
      </c>
    </row>
    <row r="7977" spans="1:7">
      <c r="A7977" s="264">
        <v>45060296</v>
      </c>
      <c r="B7977" s="264">
        <v>0</v>
      </c>
      <c r="C7977" s="264">
        <v>0</v>
      </c>
      <c r="D7977" s="264">
        <v>0</v>
      </c>
      <c r="E7977" s="264">
        <v>0</v>
      </c>
      <c r="F7977" s="264">
        <v>685</v>
      </c>
      <c r="G7977" s="264">
        <v>0</v>
      </c>
    </row>
    <row r="7978" spans="1:7">
      <c r="A7978" s="264">
        <v>45060309</v>
      </c>
      <c r="B7978" s="264">
        <v>573938.36</v>
      </c>
      <c r="C7978" s="264">
        <v>0</v>
      </c>
      <c r="D7978" s="264">
        <v>0</v>
      </c>
      <c r="E7978" s="264">
        <v>573938.36</v>
      </c>
      <c r="F7978" s="264">
        <v>685</v>
      </c>
      <c r="G7978" s="264">
        <v>0</v>
      </c>
    </row>
    <row r="7979" spans="1:7">
      <c r="A7979" s="264">
        <v>45060320</v>
      </c>
      <c r="B7979" s="264">
        <v>158726.14000000001</v>
      </c>
      <c r="C7979" s="264">
        <v>0</v>
      </c>
      <c r="D7979" s="264">
        <v>0</v>
      </c>
      <c r="E7979" s="264">
        <v>158726.14000000001</v>
      </c>
      <c r="F7979" s="264">
        <v>685</v>
      </c>
      <c r="G7979" s="264">
        <v>0</v>
      </c>
    </row>
    <row r="7980" spans="1:7">
      <c r="A7980" s="264">
        <v>45060330</v>
      </c>
      <c r="B7980" s="264">
        <v>735487.42</v>
      </c>
      <c r="C7980" s="264">
        <v>8945.23</v>
      </c>
      <c r="D7980" s="264">
        <v>0</v>
      </c>
      <c r="E7980" s="264">
        <v>744432.65</v>
      </c>
      <c r="F7980" s="264">
        <v>685</v>
      </c>
      <c r="G7980" s="264">
        <v>1</v>
      </c>
    </row>
    <row r="7981" spans="1:7">
      <c r="A7981" s="264">
        <v>45060346</v>
      </c>
      <c r="B7981" s="264">
        <v>0</v>
      </c>
      <c r="C7981" s="264">
        <v>0</v>
      </c>
      <c r="D7981" s="264">
        <v>0</v>
      </c>
      <c r="E7981" s="264">
        <v>0</v>
      </c>
      <c r="F7981" s="264">
        <v>685</v>
      </c>
      <c r="G7981" s="264">
        <v>0</v>
      </c>
    </row>
    <row r="7982" spans="1:7">
      <c r="A7982" s="264">
        <v>45060352</v>
      </c>
      <c r="B7982" s="264">
        <v>848876.06</v>
      </c>
      <c r="C7982" s="264">
        <v>10338.42</v>
      </c>
      <c r="D7982" s="264">
        <v>0</v>
      </c>
      <c r="E7982" s="264">
        <v>859214.48</v>
      </c>
      <c r="F7982" s="264">
        <v>685</v>
      </c>
      <c r="G7982" s="264">
        <v>1</v>
      </c>
    </row>
    <row r="7983" spans="1:7">
      <c r="A7983" s="264">
        <v>45112729</v>
      </c>
      <c r="B7983" s="264">
        <v>0</v>
      </c>
      <c r="C7983" s="264">
        <v>0</v>
      </c>
      <c r="D7983" s="264">
        <v>0</v>
      </c>
      <c r="E7983" s="264">
        <v>0</v>
      </c>
      <c r="F7983" s="264">
        <v>823</v>
      </c>
      <c r="G7983" s="264">
        <v>0</v>
      </c>
    </row>
    <row r="7984" spans="1:7">
      <c r="A7984" s="264">
        <v>45112901</v>
      </c>
      <c r="B7984" s="264">
        <v>0</v>
      </c>
      <c r="C7984" s="264">
        <v>0</v>
      </c>
      <c r="D7984" s="264">
        <v>0</v>
      </c>
      <c r="E7984" s="264">
        <v>0</v>
      </c>
      <c r="F7984" s="264">
        <v>823</v>
      </c>
      <c r="G7984" s="264">
        <v>0</v>
      </c>
    </row>
    <row r="7985" spans="1:7">
      <c r="A7985" s="264">
        <v>45113160</v>
      </c>
      <c r="B7985" s="264">
        <v>0</v>
      </c>
      <c r="C7985" s="264">
        <v>0</v>
      </c>
      <c r="D7985" s="264">
        <v>0</v>
      </c>
      <c r="E7985" s="264">
        <v>0</v>
      </c>
      <c r="F7985" s="264">
        <v>685</v>
      </c>
      <c r="G7985" s="264">
        <v>0</v>
      </c>
    </row>
    <row r="7986" spans="1:7">
      <c r="A7986" s="264">
        <v>45113613</v>
      </c>
      <c r="B7986" s="264">
        <v>0</v>
      </c>
      <c r="C7986" s="264">
        <v>0</v>
      </c>
      <c r="D7986" s="264">
        <v>0</v>
      </c>
      <c r="E7986" s="264">
        <v>0</v>
      </c>
      <c r="F7986" s="264">
        <v>685</v>
      </c>
      <c r="G7986" s="264">
        <v>0</v>
      </c>
    </row>
    <row r="7987" spans="1:7">
      <c r="A7987" s="264">
        <v>45113760</v>
      </c>
      <c r="B7987" s="264">
        <v>0</v>
      </c>
      <c r="C7987" s="264">
        <v>0</v>
      </c>
      <c r="D7987" s="264">
        <v>0</v>
      </c>
      <c r="E7987" s="264">
        <v>0</v>
      </c>
      <c r="F7987" s="264">
        <v>685</v>
      </c>
      <c r="G7987" s="264">
        <v>0</v>
      </c>
    </row>
    <row r="7988" spans="1:7">
      <c r="A7988" s="264">
        <v>45113782</v>
      </c>
      <c r="B7988" s="264">
        <v>0</v>
      </c>
      <c r="C7988" s="264">
        <v>0</v>
      </c>
      <c r="D7988" s="264">
        <v>0</v>
      </c>
      <c r="E7988" s="264">
        <v>0</v>
      </c>
      <c r="F7988" s="264">
        <v>685</v>
      </c>
      <c r="G7988" s="264">
        <v>0</v>
      </c>
    </row>
    <row r="7989" spans="1:7">
      <c r="A7989" s="264">
        <v>45113815</v>
      </c>
      <c r="B7989" s="264">
        <v>0</v>
      </c>
      <c r="C7989" s="264">
        <v>0</v>
      </c>
      <c r="D7989" s="264">
        <v>0</v>
      </c>
      <c r="E7989" s="264">
        <v>0</v>
      </c>
      <c r="F7989" s="264">
        <v>685</v>
      </c>
      <c r="G7989" s="264">
        <v>0</v>
      </c>
    </row>
    <row r="7990" spans="1:7">
      <c r="A7990" s="264">
        <v>45113829</v>
      </c>
      <c r="B7990" s="264">
        <v>0</v>
      </c>
      <c r="C7990" s="264">
        <v>0</v>
      </c>
      <c r="D7990" s="264">
        <v>0</v>
      </c>
      <c r="E7990" s="264">
        <v>0</v>
      </c>
      <c r="F7990" s="264">
        <v>685</v>
      </c>
      <c r="G7990" s="264">
        <v>0</v>
      </c>
    </row>
    <row r="7991" spans="1:7">
      <c r="A7991" s="264">
        <v>45113831</v>
      </c>
      <c r="B7991" s="264">
        <v>273948.84000000003</v>
      </c>
      <c r="C7991" s="264">
        <v>3378.83</v>
      </c>
      <c r="D7991" s="264">
        <v>0</v>
      </c>
      <c r="E7991" s="264">
        <v>277327.67</v>
      </c>
      <c r="F7991" s="264">
        <v>823</v>
      </c>
      <c r="G7991" s="264">
        <v>1</v>
      </c>
    </row>
    <row r="7992" spans="1:7">
      <c r="A7992" s="264">
        <v>45113847</v>
      </c>
      <c r="B7992" s="264">
        <v>0</v>
      </c>
      <c r="C7992" s="264">
        <v>0</v>
      </c>
      <c r="D7992" s="264">
        <v>0</v>
      </c>
      <c r="E7992" s="264">
        <v>0</v>
      </c>
      <c r="F7992" s="264">
        <v>685</v>
      </c>
      <c r="G7992" s="264">
        <v>0</v>
      </c>
    </row>
    <row r="7993" spans="1:7">
      <c r="A7993" s="264">
        <v>45113859</v>
      </c>
      <c r="B7993" s="264">
        <v>0</v>
      </c>
      <c r="C7993" s="264">
        <v>0</v>
      </c>
      <c r="D7993" s="264">
        <v>0</v>
      </c>
      <c r="E7993" s="264">
        <v>0</v>
      </c>
      <c r="F7993" s="264">
        <v>685</v>
      </c>
      <c r="G7993" s="264">
        <v>0</v>
      </c>
    </row>
    <row r="7994" spans="1:7">
      <c r="A7994" s="264">
        <v>45113861</v>
      </c>
      <c r="B7994" s="264">
        <v>246727.5</v>
      </c>
      <c r="C7994" s="264">
        <v>0</v>
      </c>
      <c r="D7994" s="264">
        <v>0</v>
      </c>
      <c r="E7994" s="264">
        <v>246727.5</v>
      </c>
      <c r="F7994" s="264">
        <v>685</v>
      </c>
      <c r="G7994" s="264">
        <v>0</v>
      </c>
    </row>
    <row r="7995" spans="1:7">
      <c r="A7995" s="264">
        <v>45113891</v>
      </c>
      <c r="B7995" s="264">
        <v>0</v>
      </c>
      <c r="C7995" s="264">
        <v>0</v>
      </c>
      <c r="D7995" s="264">
        <v>0</v>
      </c>
      <c r="E7995" s="264">
        <v>0</v>
      </c>
      <c r="F7995" s="264">
        <v>685</v>
      </c>
      <c r="G7995" s="264">
        <v>0</v>
      </c>
    </row>
    <row r="7996" spans="1:7">
      <c r="A7996" s="264">
        <v>45155010</v>
      </c>
      <c r="B7996" s="264">
        <v>339636.45</v>
      </c>
      <c r="C7996" s="264">
        <v>0</v>
      </c>
      <c r="D7996" s="264">
        <v>0</v>
      </c>
      <c r="E7996" s="264">
        <v>339636.45</v>
      </c>
      <c r="F7996" s="264">
        <v>823</v>
      </c>
      <c r="G7996" s="264">
        <v>0</v>
      </c>
    </row>
    <row r="7997" spans="1:7">
      <c r="A7997" s="264">
        <v>45155142</v>
      </c>
      <c r="B7997" s="264">
        <v>0</v>
      </c>
      <c r="C7997" s="264">
        <v>0</v>
      </c>
      <c r="D7997" s="264">
        <v>0</v>
      </c>
      <c r="E7997" s="264">
        <v>0</v>
      </c>
      <c r="F7997" s="264">
        <v>685</v>
      </c>
      <c r="G7997" s="264">
        <v>0</v>
      </c>
    </row>
    <row r="7998" spans="1:7">
      <c r="A7998" s="264">
        <v>45155179</v>
      </c>
      <c r="B7998" s="264">
        <v>0</v>
      </c>
      <c r="C7998" s="264">
        <v>0</v>
      </c>
      <c r="D7998" s="264">
        <v>0</v>
      </c>
      <c r="E7998" s="264">
        <v>0</v>
      </c>
      <c r="F7998" s="264">
        <v>823</v>
      </c>
      <c r="G7998" s="264">
        <v>0</v>
      </c>
    </row>
    <row r="7999" spans="1:7">
      <c r="A7999" s="264">
        <v>45155250</v>
      </c>
      <c r="B7999" s="264">
        <v>610096.92000000004</v>
      </c>
      <c r="C7999" s="264">
        <v>0</v>
      </c>
      <c r="D7999" s="264">
        <v>29216.43</v>
      </c>
      <c r="E7999" s="264">
        <v>639313.35</v>
      </c>
      <c r="F7999" s="264">
        <v>823</v>
      </c>
      <c r="G7999" s="264">
        <v>4</v>
      </c>
    </row>
    <row r="8000" spans="1:7">
      <c r="A8000" s="264">
        <v>45155265</v>
      </c>
      <c r="B8000" s="264">
        <v>529952.36</v>
      </c>
      <c r="C8000" s="264">
        <v>0</v>
      </c>
      <c r="D8000" s="264">
        <v>0</v>
      </c>
      <c r="E8000" s="264">
        <v>529952.36</v>
      </c>
      <c r="F8000" s="264">
        <v>685</v>
      </c>
      <c r="G8000" s="264">
        <v>0</v>
      </c>
    </row>
    <row r="8001" spans="1:7">
      <c r="A8001" s="264">
        <v>45155487</v>
      </c>
      <c r="B8001" s="264">
        <v>0</v>
      </c>
      <c r="C8001" s="264">
        <v>0</v>
      </c>
      <c r="D8001" s="264">
        <v>0</v>
      </c>
      <c r="E8001" s="264">
        <v>0</v>
      </c>
      <c r="F8001" s="264">
        <v>685</v>
      </c>
      <c r="G8001" s="264">
        <v>0</v>
      </c>
    </row>
    <row r="8002" spans="1:7">
      <c r="A8002" s="264">
        <v>45155618</v>
      </c>
      <c r="B8002" s="264">
        <v>192818.23</v>
      </c>
      <c r="C8002" s="264">
        <v>0</v>
      </c>
      <c r="D8002" s="264">
        <v>0</v>
      </c>
      <c r="E8002" s="264">
        <v>192818.23</v>
      </c>
      <c r="F8002" s="264">
        <v>685</v>
      </c>
      <c r="G8002" s="264">
        <v>0</v>
      </c>
    </row>
    <row r="8003" spans="1:7">
      <c r="A8003" s="264">
        <v>45155626</v>
      </c>
      <c r="B8003" s="264">
        <v>581295.06999999995</v>
      </c>
      <c r="C8003" s="264">
        <v>0</v>
      </c>
      <c r="D8003" s="264">
        <v>0</v>
      </c>
      <c r="E8003" s="264">
        <v>581295.06999999995</v>
      </c>
      <c r="F8003" s="264">
        <v>823</v>
      </c>
      <c r="G8003" s="264">
        <v>0</v>
      </c>
    </row>
    <row r="8004" spans="1:7">
      <c r="A8004" s="264">
        <v>45155688</v>
      </c>
      <c r="B8004" s="264">
        <v>224422.2</v>
      </c>
      <c r="C8004" s="264">
        <v>0</v>
      </c>
      <c r="D8004" s="264">
        <v>0</v>
      </c>
      <c r="E8004" s="264">
        <v>224422.2</v>
      </c>
      <c r="F8004" s="264">
        <v>823</v>
      </c>
      <c r="G8004" s="264">
        <v>0</v>
      </c>
    </row>
    <row r="8005" spans="1:7">
      <c r="A8005" s="264">
        <v>45155794</v>
      </c>
      <c r="B8005" s="264">
        <v>243754.93</v>
      </c>
      <c r="C8005" s="264">
        <v>0</v>
      </c>
      <c r="D8005" s="264">
        <v>0</v>
      </c>
      <c r="E8005" s="264">
        <v>243754.93</v>
      </c>
      <c r="F8005" s="264">
        <v>685</v>
      </c>
      <c r="G8005" s="264">
        <v>0</v>
      </c>
    </row>
    <row r="8006" spans="1:7">
      <c r="A8006" s="264">
        <v>45155812</v>
      </c>
      <c r="B8006" s="264">
        <v>266712.46000000002</v>
      </c>
      <c r="C8006" s="264">
        <v>0</v>
      </c>
      <c r="D8006" s="264">
        <v>0</v>
      </c>
      <c r="E8006" s="264">
        <v>266712.46000000002</v>
      </c>
      <c r="F8006" s="264">
        <v>823</v>
      </c>
      <c r="G8006" s="264">
        <v>0</v>
      </c>
    </row>
    <row r="8007" spans="1:7">
      <c r="A8007" s="264">
        <v>45156089</v>
      </c>
      <c r="B8007" s="264">
        <v>0</v>
      </c>
      <c r="C8007" s="264">
        <v>0</v>
      </c>
      <c r="D8007" s="264">
        <v>0</v>
      </c>
      <c r="E8007" s="264">
        <v>0</v>
      </c>
      <c r="F8007" s="264">
        <v>685</v>
      </c>
      <c r="G8007" s="264">
        <v>0</v>
      </c>
    </row>
    <row r="8008" spans="1:7">
      <c r="A8008" s="264">
        <v>45156205</v>
      </c>
      <c r="B8008" s="264">
        <v>417873.83</v>
      </c>
      <c r="C8008" s="264">
        <v>0</v>
      </c>
      <c r="D8008" s="264">
        <v>0</v>
      </c>
      <c r="E8008" s="264">
        <v>417873.83</v>
      </c>
      <c r="F8008" s="264">
        <v>823</v>
      </c>
      <c r="G8008" s="264">
        <v>0</v>
      </c>
    </row>
    <row r="8009" spans="1:7">
      <c r="A8009" s="264">
        <v>45156582</v>
      </c>
      <c r="B8009" s="264">
        <v>0</v>
      </c>
      <c r="C8009" s="264">
        <v>0</v>
      </c>
      <c r="D8009" s="264">
        <v>0</v>
      </c>
      <c r="E8009" s="264">
        <v>0</v>
      </c>
      <c r="F8009" s="264">
        <v>823</v>
      </c>
      <c r="G8009" s="264">
        <v>0</v>
      </c>
    </row>
    <row r="8010" spans="1:7">
      <c r="A8010" s="264">
        <v>45156596</v>
      </c>
      <c r="B8010" s="264">
        <v>216424.23</v>
      </c>
      <c r="C8010" s="264">
        <v>0</v>
      </c>
      <c r="D8010" s="264">
        <v>0</v>
      </c>
      <c r="E8010" s="264">
        <v>216424.23</v>
      </c>
      <c r="F8010" s="264">
        <v>685</v>
      </c>
      <c r="G8010" s="264">
        <v>0</v>
      </c>
    </row>
    <row r="8011" spans="1:7">
      <c r="A8011" s="264">
        <v>45156667</v>
      </c>
      <c r="B8011" s="264">
        <v>497687.84</v>
      </c>
      <c r="C8011" s="264">
        <v>0</v>
      </c>
      <c r="D8011" s="264">
        <v>0</v>
      </c>
      <c r="E8011" s="264">
        <v>497687.84</v>
      </c>
      <c r="F8011" s="264">
        <v>685</v>
      </c>
      <c r="G8011" s="264">
        <v>0</v>
      </c>
    </row>
    <row r="8012" spans="1:7">
      <c r="A8012" s="264">
        <v>45156686</v>
      </c>
      <c r="B8012" s="264">
        <v>5766.77</v>
      </c>
      <c r="C8012" s="264">
        <v>0</v>
      </c>
      <c r="D8012" s="264">
        <v>0</v>
      </c>
      <c r="E8012" s="264">
        <v>5766.77</v>
      </c>
      <c r="F8012" s="264">
        <v>685</v>
      </c>
      <c r="G8012" s="264">
        <v>0</v>
      </c>
    </row>
    <row r="8013" spans="1:7">
      <c r="A8013" s="264">
        <v>45156716</v>
      </c>
      <c r="B8013" s="264">
        <v>1047612.53</v>
      </c>
      <c r="C8013" s="264">
        <v>0</v>
      </c>
      <c r="D8013" s="264">
        <v>233815.05</v>
      </c>
      <c r="E8013" s="264">
        <v>1281427.58</v>
      </c>
      <c r="F8013" s="264">
        <v>823</v>
      </c>
      <c r="G8013" s="264">
        <v>20</v>
      </c>
    </row>
    <row r="8014" spans="1:7">
      <c r="A8014" s="264">
        <v>45156720</v>
      </c>
      <c r="B8014" s="264">
        <v>222879.86</v>
      </c>
      <c r="C8014" s="264">
        <v>0</v>
      </c>
      <c r="D8014" s="264">
        <v>0</v>
      </c>
      <c r="E8014" s="264">
        <v>222879.86</v>
      </c>
      <c r="F8014" s="264">
        <v>685</v>
      </c>
      <c r="G8014" s="264">
        <v>0</v>
      </c>
    </row>
    <row r="8015" spans="1:7">
      <c r="A8015" s="264">
        <v>45156730</v>
      </c>
      <c r="B8015" s="264">
        <v>0</v>
      </c>
      <c r="C8015" s="264">
        <v>0</v>
      </c>
      <c r="D8015" s="264">
        <v>0</v>
      </c>
      <c r="E8015" s="264">
        <v>0</v>
      </c>
      <c r="F8015" s="264">
        <v>685</v>
      </c>
      <c r="G8015" s="264">
        <v>0</v>
      </c>
    </row>
    <row r="8016" spans="1:7">
      <c r="A8016" s="264">
        <v>45156753</v>
      </c>
      <c r="B8016" s="264">
        <v>217322.13</v>
      </c>
      <c r="C8016" s="264">
        <v>0</v>
      </c>
      <c r="D8016" s="264">
        <v>0</v>
      </c>
      <c r="E8016" s="264">
        <v>217322.13</v>
      </c>
      <c r="F8016" s="264">
        <v>685</v>
      </c>
      <c r="G8016" s="264">
        <v>0</v>
      </c>
    </row>
    <row r="8017" spans="1:7">
      <c r="A8017" s="264">
        <v>45156779</v>
      </c>
      <c r="B8017" s="264">
        <v>0</v>
      </c>
      <c r="C8017" s="264">
        <v>0</v>
      </c>
      <c r="D8017" s="264">
        <v>0</v>
      </c>
      <c r="E8017" s="264">
        <v>0</v>
      </c>
      <c r="F8017" s="264">
        <v>823</v>
      </c>
      <c r="G8017" s="264">
        <v>0</v>
      </c>
    </row>
    <row r="8018" spans="1:7">
      <c r="A8018" s="264">
        <v>45156790</v>
      </c>
      <c r="B8018" s="264">
        <v>0</v>
      </c>
      <c r="C8018" s="264">
        <v>0</v>
      </c>
      <c r="D8018" s="264">
        <v>0</v>
      </c>
      <c r="E8018" s="264">
        <v>0</v>
      </c>
      <c r="F8018" s="264">
        <v>685</v>
      </c>
      <c r="G8018" s="264">
        <v>0</v>
      </c>
    </row>
    <row r="8019" spans="1:7">
      <c r="A8019" s="264">
        <v>45156805</v>
      </c>
      <c r="B8019" s="264">
        <v>278059.95</v>
      </c>
      <c r="C8019" s="264">
        <v>0</v>
      </c>
      <c r="D8019" s="264">
        <v>0</v>
      </c>
      <c r="E8019" s="264">
        <v>278059.95</v>
      </c>
      <c r="F8019" s="264">
        <v>685</v>
      </c>
      <c r="G8019" s="264">
        <v>0</v>
      </c>
    </row>
    <row r="8020" spans="1:7">
      <c r="A8020" s="264">
        <v>45156814</v>
      </c>
      <c r="B8020" s="264">
        <v>0</v>
      </c>
      <c r="C8020" s="264">
        <v>0</v>
      </c>
      <c r="D8020" s="264">
        <v>0</v>
      </c>
      <c r="E8020" s="264">
        <v>0</v>
      </c>
      <c r="F8020" s="264">
        <v>685</v>
      </c>
      <c r="G8020" s="264">
        <v>0</v>
      </c>
    </row>
    <row r="8021" spans="1:7">
      <c r="A8021" s="264">
        <v>45156820</v>
      </c>
      <c r="B8021" s="264">
        <v>0</v>
      </c>
      <c r="C8021" s="264">
        <v>0</v>
      </c>
      <c r="D8021" s="264">
        <v>0</v>
      </c>
      <c r="E8021" s="264">
        <v>0</v>
      </c>
      <c r="F8021" s="264">
        <v>685</v>
      </c>
      <c r="G8021" s="264">
        <v>0</v>
      </c>
    </row>
    <row r="8022" spans="1:7">
      <c r="A8022" s="264">
        <v>45156851</v>
      </c>
      <c r="B8022" s="264">
        <v>216085.58</v>
      </c>
      <c r="C8022" s="264">
        <v>0</v>
      </c>
      <c r="D8022" s="264">
        <v>0</v>
      </c>
      <c r="E8022" s="264">
        <v>216085.58</v>
      </c>
      <c r="F8022" s="264">
        <v>685</v>
      </c>
      <c r="G8022" s="264">
        <v>0</v>
      </c>
    </row>
    <row r="8023" spans="1:7">
      <c r="A8023" s="264">
        <v>45217657</v>
      </c>
      <c r="B8023" s="264">
        <v>0</v>
      </c>
      <c r="C8023" s="264">
        <v>0</v>
      </c>
      <c r="D8023" s="264">
        <v>0</v>
      </c>
      <c r="E8023" s="264">
        <v>0</v>
      </c>
      <c r="F8023" s="264">
        <v>823</v>
      </c>
      <c r="G8023" s="264">
        <v>0</v>
      </c>
    </row>
    <row r="8024" spans="1:7">
      <c r="A8024" s="264">
        <v>45217660</v>
      </c>
      <c r="B8024" s="264">
        <v>380568.05</v>
      </c>
      <c r="C8024" s="264">
        <v>0</v>
      </c>
      <c r="D8024" s="264">
        <v>0</v>
      </c>
      <c r="E8024" s="264">
        <v>380568.05</v>
      </c>
      <c r="F8024" s="264">
        <v>685</v>
      </c>
      <c r="G8024" s="264">
        <v>0</v>
      </c>
    </row>
    <row r="8025" spans="1:7">
      <c r="A8025" s="264">
        <v>45217680</v>
      </c>
      <c r="B8025" s="264">
        <v>0</v>
      </c>
      <c r="C8025" s="264">
        <v>0</v>
      </c>
      <c r="D8025" s="264">
        <v>0</v>
      </c>
      <c r="E8025" s="264">
        <v>0</v>
      </c>
      <c r="F8025" s="264">
        <v>685</v>
      </c>
      <c r="G8025" s="264">
        <v>0</v>
      </c>
    </row>
    <row r="8026" spans="1:7">
      <c r="A8026" s="264">
        <v>45217696</v>
      </c>
      <c r="B8026" s="264">
        <v>0</v>
      </c>
      <c r="C8026" s="264">
        <v>0</v>
      </c>
      <c r="D8026" s="264">
        <v>0</v>
      </c>
      <c r="E8026" s="264">
        <v>0</v>
      </c>
      <c r="F8026" s="264">
        <v>685</v>
      </c>
      <c r="G8026" s="264">
        <v>0</v>
      </c>
    </row>
    <row r="8027" spans="1:7">
      <c r="A8027" s="264">
        <v>45217708</v>
      </c>
      <c r="B8027" s="264">
        <v>641808.42000000004</v>
      </c>
      <c r="C8027" s="264">
        <v>0</v>
      </c>
      <c r="D8027" s="264">
        <v>60617.48</v>
      </c>
      <c r="E8027" s="264">
        <v>702425.9</v>
      </c>
      <c r="F8027" s="264">
        <v>685</v>
      </c>
      <c r="G8027" s="264">
        <v>8</v>
      </c>
    </row>
    <row r="8028" spans="1:7">
      <c r="A8028" s="264">
        <v>45254869</v>
      </c>
      <c r="B8028" s="264">
        <v>0</v>
      </c>
      <c r="C8028" s="264">
        <v>0</v>
      </c>
      <c r="D8028" s="264">
        <v>0</v>
      </c>
      <c r="E8028" s="264">
        <v>0</v>
      </c>
      <c r="F8028" s="264">
        <v>823</v>
      </c>
      <c r="G8028" s="264">
        <v>0</v>
      </c>
    </row>
    <row r="8029" spans="1:7">
      <c r="A8029" s="264">
        <v>45255050</v>
      </c>
      <c r="B8029" s="264">
        <v>0</v>
      </c>
      <c r="C8029" s="264">
        <v>0</v>
      </c>
      <c r="D8029" s="264">
        <v>0</v>
      </c>
      <c r="E8029" s="264">
        <v>0</v>
      </c>
      <c r="F8029" s="264">
        <v>685</v>
      </c>
      <c r="G8029" s="264">
        <v>0</v>
      </c>
    </row>
    <row r="8030" spans="1:7">
      <c r="A8030" s="264">
        <v>45256003</v>
      </c>
      <c r="B8030" s="264">
        <v>305558.03000000003</v>
      </c>
      <c r="C8030" s="264">
        <v>0</v>
      </c>
      <c r="D8030" s="264">
        <v>0</v>
      </c>
      <c r="E8030" s="264">
        <v>305558.03000000003</v>
      </c>
      <c r="F8030" s="264">
        <v>823</v>
      </c>
      <c r="G8030" s="264">
        <v>0</v>
      </c>
    </row>
    <row r="8031" spans="1:7">
      <c r="A8031" s="264">
        <v>45256224</v>
      </c>
      <c r="B8031" s="264">
        <v>0</v>
      </c>
      <c r="C8031" s="264">
        <v>0</v>
      </c>
      <c r="D8031" s="264">
        <v>0</v>
      </c>
      <c r="E8031" s="264">
        <v>0</v>
      </c>
      <c r="F8031" s="264">
        <v>823</v>
      </c>
      <c r="G8031" s="264">
        <v>0</v>
      </c>
    </row>
    <row r="8032" spans="1:7">
      <c r="A8032" s="264">
        <v>45256258</v>
      </c>
      <c r="B8032" s="264">
        <v>0</v>
      </c>
      <c r="C8032" s="264">
        <v>0</v>
      </c>
      <c r="D8032" s="264">
        <v>0</v>
      </c>
      <c r="E8032" s="264">
        <v>0</v>
      </c>
      <c r="F8032" s="264">
        <v>685</v>
      </c>
      <c r="G8032" s="264">
        <v>0</v>
      </c>
    </row>
    <row r="8033" spans="1:7">
      <c r="A8033" s="264">
        <v>45256266</v>
      </c>
      <c r="B8033" s="264">
        <v>0</v>
      </c>
      <c r="C8033" s="264">
        <v>0</v>
      </c>
      <c r="D8033" s="264">
        <v>0</v>
      </c>
      <c r="E8033" s="264">
        <v>0</v>
      </c>
      <c r="F8033" s="264">
        <v>685</v>
      </c>
      <c r="G8033" s="264">
        <v>0</v>
      </c>
    </row>
    <row r="8034" spans="1:7">
      <c r="A8034" s="264">
        <v>45256272</v>
      </c>
      <c r="B8034" s="264">
        <v>228621.19</v>
      </c>
      <c r="C8034" s="264">
        <v>0</v>
      </c>
      <c r="D8034" s="264">
        <v>0</v>
      </c>
      <c r="E8034" s="264">
        <v>228621.19</v>
      </c>
      <c r="F8034" s="264">
        <v>823</v>
      </c>
      <c r="G8034" s="264">
        <v>0</v>
      </c>
    </row>
    <row r="8035" spans="1:7">
      <c r="A8035" s="264">
        <v>45292576</v>
      </c>
      <c r="B8035" s="264">
        <v>345667.83</v>
      </c>
      <c r="C8035" s="264">
        <v>0</v>
      </c>
      <c r="D8035" s="264">
        <v>0</v>
      </c>
      <c r="E8035" s="264">
        <v>345667.83</v>
      </c>
      <c r="F8035" s="264">
        <v>823</v>
      </c>
      <c r="G8035" s="264">
        <v>0</v>
      </c>
    </row>
    <row r="8036" spans="1:7">
      <c r="A8036" s="264">
        <v>45292909</v>
      </c>
      <c r="B8036" s="264">
        <v>0</v>
      </c>
      <c r="C8036" s="264">
        <v>0</v>
      </c>
      <c r="D8036" s="264">
        <v>0</v>
      </c>
      <c r="E8036" s="264">
        <v>0</v>
      </c>
      <c r="F8036" s="264">
        <v>823</v>
      </c>
      <c r="G8036" s="264">
        <v>0</v>
      </c>
    </row>
    <row r="8037" spans="1:7">
      <c r="A8037" s="264">
        <v>45292935</v>
      </c>
      <c r="B8037" s="264">
        <v>0</v>
      </c>
      <c r="C8037" s="264">
        <v>0</v>
      </c>
      <c r="D8037" s="264">
        <v>0</v>
      </c>
      <c r="E8037" s="264">
        <v>0</v>
      </c>
      <c r="F8037" s="264">
        <v>685</v>
      </c>
      <c r="G8037" s="264">
        <v>0</v>
      </c>
    </row>
    <row r="8038" spans="1:7">
      <c r="A8038" s="264">
        <v>45338266</v>
      </c>
      <c r="B8038" s="264">
        <v>0</v>
      </c>
      <c r="C8038" s="264">
        <v>0</v>
      </c>
      <c r="D8038" s="264">
        <v>0</v>
      </c>
      <c r="E8038" s="264">
        <v>0</v>
      </c>
      <c r="F8038" s="264">
        <v>823</v>
      </c>
      <c r="G8038" s="264">
        <v>0</v>
      </c>
    </row>
    <row r="8039" spans="1:7">
      <c r="A8039" s="264">
        <v>45338280</v>
      </c>
      <c r="B8039" s="264">
        <v>0</v>
      </c>
      <c r="C8039" s="264">
        <v>0</v>
      </c>
      <c r="D8039" s="264">
        <v>0</v>
      </c>
      <c r="E8039" s="264">
        <v>0</v>
      </c>
      <c r="F8039" s="264">
        <v>685</v>
      </c>
      <c r="G8039" s="264">
        <v>0</v>
      </c>
    </row>
    <row r="8040" spans="1:7">
      <c r="A8040" s="264">
        <v>45338309</v>
      </c>
      <c r="B8040" s="264">
        <v>374602.74</v>
      </c>
      <c r="C8040" s="264">
        <v>0</v>
      </c>
      <c r="D8040" s="264">
        <v>0</v>
      </c>
      <c r="E8040" s="264">
        <v>374602.74</v>
      </c>
      <c r="F8040" s="264">
        <v>685</v>
      </c>
      <c r="G8040" s="264">
        <v>0</v>
      </c>
    </row>
    <row r="8041" spans="1:7">
      <c r="A8041" s="264">
        <v>45338317</v>
      </c>
      <c r="B8041" s="264">
        <v>2012903.2</v>
      </c>
      <c r="C8041" s="264">
        <v>22908.61</v>
      </c>
      <c r="D8041" s="264">
        <v>0</v>
      </c>
      <c r="E8041" s="264">
        <v>2035811.81</v>
      </c>
      <c r="F8041" s="264">
        <v>685</v>
      </c>
      <c r="G8041" s="264">
        <v>1</v>
      </c>
    </row>
    <row r="8042" spans="1:7">
      <c r="A8042" s="264">
        <v>45338321</v>
      </c>
      <c r="B8042" s="264">
        <v>0</v>
      </c>
      <c r="C8042" s="264">
        <v>0</v>
      </c>
      <c r="D8042" s="264">
        <v>0</v>
      </c>
      <c r="E8042" s="264">
        <v>0</v>
      </c>
      <c r="F8042" s="264">
        <v>685</v>
      </c>
      <c r="G8042" s="264">
        <v>0</v>
      </c>
    </row>
    <row r="8043" spans="1:7">
      <c r="A8043" s="264">
        <v>45338337</v>
      </c>
      <c r="B8043" s="264">
        <v>0</v>
      </c>
      <c r="C8043" s="264">
        <v>0</v>
      </c>
      <c r="D8043" s="264">
        <v>0</v>
      </c>
      <c r="E8043" s="264">
        <v>0</v>
      </c>
      <c r="F8043" s="264">
        <v>685</v>
      </c>
      <c r="G8043" s="264">
        <v>0</v>
      </c>
    </row>
    <row r="8044" spans="1:7">
      <c r="A8044" s="264">
        <v>45385543</v>
      </c>
      <c r="B8044" s="264">
        <v>0</v>
      </c>
      <c r="C8044" s="264">
        <v>0</v>
      </c>
      <c r="D8044" s="264">
        <v>0</v>
      </c>
      <c r="E8044" s="264">
        <v>0</v>
      </c>
      <c r="F8044" s="264">
        <v>823</v>
      </c>
      <c r="G8044" s="264">
        <v>0</v>
      </c>
    </row>
    <row r="8045" spans="1:7">
      <c r="A8045" s="264">
        <v>45385968</v>
      </c>
      <c r="B8045" s="264">
        <v>296884.59000000003</v>
      </c>
      <c r="C8045" s="264">
        <v>0</v>
      </c>
      <c r="D8045" s="264">
        <v>100212.19</v>
      </c>
      <c r="E8045" s="264">
        <v>397096.78</v>
      </c>
      <c r="F8045" s="264">
        <v>685</v>
      </c>
      <c r="G8045" s="264">
        <v>35</v>
      </c>
    </row>
    <row r="8046" spans="1:7">
      <c r="A8046" s="264">
        <v>45386013</v>
      </c>
      <c r="B8046" s="264">
        <v>0</v>
      </c>
      <c r="C8046" s="264">
        <v>0</v>
      </c>
      <c r="D8046" s="264">
        <v>0</v>
      </c>
      <c r="E8046" s="264">
        <v>0</v>
      </c>
      <c r="F8046" s="264">
        <v>685</v>
      </c>
      <c r="G8046" s="264">
        <v>0</v>
      </c>
    </row>
    <row r="8047" spans="1:7">
      <c r="A8047" s="264">
        <v>45386189</v>
      </c>
      <c r="B8047" s="264">
        <v>315422.57</v>
      </c>
      <c r="C8047" s="264">
        <v>15205.86</v>
      </c>
      <c r="D8047" s="264">
        <v>0</v>
      </c>
      <c r="E8047" s="264">
        <v>330628.43</v>
      </c>
      <c r="F8047" s="264">
        <v>823</v>
      </c>
      <c r="G8047" s="264">
        <v>2</v>
      </c>
    </row>
    <row r="8048" spans="1:7">
      <c r="A8048" s="264">
        <v>45386279</v>
      </c>
      <c r="B8048" s="264">
        <v>0</v>
      </c>
      <c r="C8048" s="264">
        <v>0</v>
      </c>
      <c r="D8048" s="264">
        <v>0</v>
      </c>
      <c r="E8048" s="264">
        <v>0</v>
      </c>
      <c r="F8048" s="264">
        <v>685</v>
      </c>
      <c r="G8048" s="264">
        <v>0</v>
      </c>
    </row>
    <row r="8049" spans="1:7">
      <c r="A8049" s="264">
        <v>45386306</v>
      </c>
      <c r="B8049" s="264">
        <v>0</v>
      </c>
      <c r="C8049" s="264">
        <v>0</v>
      </c>
      <c r="D8049" s="264">
        <v>0</v>
      </c>
      <c r="E8049" s="264">
        <v>0</v>
      </c>
      <c r="F8049" s="264">
        <v>685</v>
      </c>
      <c r="G8049" s="264">
        <v>0</v>
      </c>
    </row>
    <row r="8050" spans="1:7">
      <c r="A8050" s="264">
        <v>45386319</v>
      </c>
      <c r="B8050" s="264">
        <v>279519.51</v>
      </c>
      <c r="C8050" s="264">
        <v>0</v>
      </c>
      <c r="D8050" s="264">
        <v>199634.35</v>
      </c>
      <c r="E8050" s="264">
        <v>479153.86</v>
      </c>
      <c r="F8050" s="264">
        <v>685</v>
      </c>
      <c r="G8050" s="264">
        <v>90</v>
      </c>
    </row>
    <row r="8051" spans="1:7">
      <c r="A8051" s="264">
        <v>45429279</v>
      </c>
      <c r="B8051" s="264">
        <v>17610.79</v>
      </c>
      <c r="C8051" s="264">
        <v>0</v>
      </c>
      <c r="D8051" s="264">
        <v>0</v>
      </c>
      <c r="E8051" s="264">
        <v>17610.79</v>
      </c>
      <c r="F8051" s="264">
        <v>685</v>
      </c>
      <c r="G8051" s="264">
        <v>0</v>
      </c>
    </row>
    <row r="8052" spans="1:7">
      <c r="A8052" s="264">
        <v>45429362</v>
      </c>
      <c r="B8052" s="264">
        <v>334619.37</v>
      </c>
      <c r="C8052" s="264">
        <v>0</v>
      </c>
      <c r="D8052" s="264">
        <v>0</v>
      </c>
      <c r="E8052" s="264">
        <v>334619.37</v>
      </c>
      <c r="F8052" s="264">
        <v>685</v>
      </c>
      <c r="G8052" s="264">
        <v>0</v>
      </c>
    </row>
    <row r="8053" spans="1:7">
      <c r="A8053" s="264">
        <v>45429451</v>
      </c>
      <c r="B8053" s="264">
        <v>0</v>
      </c>
      <c r="C8053" s="264">
        <v>0</v>
      </c>
      <c r="D8053" s="264">
        <v>0</v>
      </c>
      <c r="E8053" s="264">
        <v>0</v>
      </c>
      <c r="F8053" s="264">
        <v>685</v>
      </c>
      <c r="G8053" s="264">
        <v>0</v>
      </c>
    </row>
    <row r="8054" spans="1:7">
      <c r="A8054" s="264">
        <v>45429999</v>
      </c>
      <c r="B8054" s="264">
        <v>360082.54</v>
      </c>
      <c r="C8054" s="264">
        <v>0</v>
      </c>
      <c r="D8054" s="264">
        <v>0</v>
      </c>
      <c r="E8054" s="264">
        <v>360082.54</v>
      </c>
      <c r="F8054" s="264">
        <v>823</v>
      </c>
      <c r="G8054" s="264">
        <v>0</v>
      </c>
    </row>
    <row r="8055" spans="1:7">
      <c r="A8055" s="264">
        <v>45430102</v>
      </c>
      <c r="B8055" s="264">
        <v>0</v>
      </c>
      <c r="C8055" s="264">
        <v>0</v>
      </c>
      <c r="D8055" s="264">
        <v>0</v>
      </c>
      <c r="E8055" s="264">
        <v>0</v>
      </c>
      <c r="F8055" s="264">
        <v>823</v>
      </c>
      <c r="G8055" s="264">
        <v>0</v>
      </c>
    </row>
    <row r="8056" spans="1:7">
      <c r="A8056" s="264">
        <v>45430355</v>
      </c>
      <c r="B8056" s="264">
        <v>0</v>
      </c>
      <c r="C8056" s="264">
        <v>0</v>
      </c>
      <c r="D8056" s="264">
        <v>0</v>
      </c>
      <c r="E8056" s="264">
        <v>0</v>
      </c>
      <c r="F8056" s="264">
        <v>685</v>
      </c>
      <c r="G8056" s="264">
        <v>0</v>
      </c>
    </row>
    <row r="8057" spans="1:7">
      <c r="A8057" s="264">
        <v>45430476</v>
      </c>
      <c r="B8057" s="264">
        <v>0</v>
      </c>
      <c r="C8057" s="264">
        <v>0</v>
      </c>
      <c r="D8057" s="264">
        <v>0</v>
      </c>
      <c r="E8057" s="264">
        <v>0</v>
      </c>
      <c r="F8057" s="264">
        <v>685</v>
      </c>
      <c r="G8057" s="264">
        <v>0</v>
      </c>
    </row>
    <row r="8058" spans="1:7">
      <c r="A8058" s="264">
        <v>45430749</v>
      </c>
      <c r="B8058" s="264">
        <v>0</v>
      </c>
      <c r="C8058" s="264">
        <v>0</v>
      </c>
      <c r="D8058" s="264">
        <v>0</v>
      </c>
      <c r="E8058" s="264">
        <v>0</v>
      </c>
      <c r="F8058" s="264">
        <v>823</v>
      </c>
      <c r="G8058" s="264">
        <v>0</v>
      </c>
    </row>
    <row r="8059" spans="1:7">
      <c r="A8059" s="264">
        <v>45430845</v>
      </c>
      <c r="B8059" s="264">
        <v>250385.23</v>
      </c>
      <c r="C8059" s="264">
        <v>0</v>
      </c>
      <c r="D8059" s="264">
        <v>0</v>
      </c>
      <c r="E8059" s="264">
        <v>250385.23</v>
      </c>
      <c r="F8059" s="264">
        <v>685</v>
      </c>
      <c r="G8059" s="264">
        <v>0</v>
      </c>
    </row>
    <row r="8060" spans="1:7">
      <c r="A8060" s="264">
        <v>45430862</v>
      </c>
      <c r="B8060" s="264">
        <v>75535.73</v>
      </c>
      <c r="C8060" s="264">
        <v>0</v>
      </c>
      <c r="D8060" s="264">
        <v>0</v>
      </c>
      <c r="E8060" s="264">
        <v>75535.73</v>
      </c>
      <c r="F8060" s="264">
        <v>685</v>
      </c>
      <c r="G8060" s="264">
        <v>0</v>
      </c>
    </row>
    <row r="8061" spans="1:7">
      <c r="A8061" s="264">
        <v>45430872</v>
      </c>
      <c r="B8061" s="264">
        <v>291857.96999999997</v>
      </c>
      <c r="C8061" s="264">
        <v>3321.82</v>
      </c>
      <c r="D8061" s="264">
        <v>0</v>
      </c>
      <c r="E8061" s="264">
        <v>295179.78999999998</v>
      </c>
      <c r="F8061" s="264">
        <v>685</v>
      </c>
      <c r="G8061" s="264">
        <v>1</v>
      </c>
    </row>
    <row r="8062" spans="1:7">
      <c r="A8062" s="264">
        <v>45430880</v>
      </c>
      <c r="B8062" s="264">
        <v>423134.14</v>
      </c>
      <c r="C8062" s="264">
        <v>0</v>
      </c>
      <c r="D8062" s="264">
        <v>0</v>
      </c>
      <c r="E8062" s="264">
        <v>423134.14</v>
      </c>
      <c r="F8062" s="264">
        <v>823</v>
      </c>
      <c r="G8062" s="264">
        <v>0</v>
      </c>
    </row>
    <row r="8063" spans="1:7">
      <c r="A8063" s="264">
        <v>45430915</v>
      </c>
      <c r="B8063" s="264">
        <v>0</v>
      </c>
      <c r="C8063" s="264">
        <v>0</v>
      </c>
      <c r="D8063" s="264">
        <v>0</v>
      </c>
      <c r="E8063" s="264">
        <v>0</v>
      </c>
      <c r="F8063" s="264">
        <v>823</v>
      </c>
      <c r="G8063" s="264">
        <v>0</v>
      </c>
    </row>
    <row r="8064" spans="1:7">
      <c r="A8064" s="264">
        <v>45430980</v>
      </c>
      <c r="B8064" s="264">
        <v>292423.45</v>
      </c>
      <c r="C8064" s="264">
        <v>0</v>
      </c>
      <c r="D8064" s="264">
        <v>0</v>
      </c>
      <c r="E8064" s="264">
        <v>292423.45</v>
      </c>
      <c r="F8064" s="264">
        <v>685</v>
      </c>
      <c r="G8064" s="264">
        <v>0</v>
      </c>
    </row>
    <row r="8065" spans="1:7">
      <c r="A8065" s="264">
        <v>45430991</v>
      </c>
      <c r="B8065" s="264">
        <v>0</v>
      </c>
      <c r="C8065" s="264">
        <v>0</v>
      </c>
      <c r="D8065" s="264">
        <v>0</v>
      </c>
      <c r="E8065" s="264">
        <v>0</v>
      </c>
      <c r="F8065" s="264">
        <v>685</v>
      </c>
      <c r="G8065" s="264">
        <v>0</v>
      </c>
    </row>
    <row r="8066" spans="1:7">
      <c r="A8066" s="264">
        <v>45431017</v>
      </c>
      <c r="B8066" s="264">
        <v>0</v>
      </c>
      <c r="C8066" s="264">
        <v>0</v>
      </c>
      <c r="D8066" s="264">
        <v>0</v>
      </c>
      <c r="E8066" s="264">
        <v>0</v>
      </c>
      <c r="F8066" s="264">
        <v>685</v>
      </c>
      <c r="G8066" s="264">
        <v>0</v>
      </c>
    </row>
    <row r="8067" spans="1:7">
      <c r="A8067" s="264">
        <v>45431038</v>
      </c>
      <c r="B8067" s="264">
        <v>448337.43</v>
      </c>
      <c r="C8067" s="264">
        <v>5444.99</v>
      </c>
      <c r="D8067" s="264">
        <v>0</v>
      </c>
      <c r="E8067" s="264">
        <v>453782.42</v>
      </c>
      <c r="F8067" s="264">
        <v>685</v>
      </c>
      <c r="G8067" s="264">
        <v>1</v>
      </c>
    </row>
    <row r="8068" spans="1:7">
      <c r="A8068" s="264">
        <v>45475152</v>
      </c>
      <c r="B8068" s="264">
        <v>0</v>
      </c>
      <c r="C8068" s="264">
        <v>0</v>
      </c>
      <c r="D8068" s="264">
        <v>0</v>
      </c>
      <c r="E8068" s="264">
        <v>0</v>
      </c>
      <c r="F8068" s="264">
        <v>823</v>
      </c>
      <c r="G8068" s="264">
        <v>0</v>
      </c>
    </row>
    <row r="8069" spans="1:7">
      <c r="A8069" s="264">
        <v>45476290</v>
      </c>
      <c r="B8069" s="264">
        <v>0</v>
      </c>
      <c r="C8069" s="264">
        <v>0</v>
      </c>
      <c r="D8069" s="264">
        <v>0</v>
      </c>
      <c r="E8069" s="264">
        <v>0</v>
      </c>
      <c r="F8069" s="264">
        <v>685</v>
      </c>
      <c r="G8069" s="264">
        <v>0</v>
      </c>
    </row>
    <row r="8070" spans="1:7">
      <c r="A8070" s="264">
        <v>45476336</v>
      </c>
      <c r="B8070" s="264">
        <v>274919.57</v>
      </c>
      <c r="C8070" s="264">
        <v>0</v>
      </c>
      <c r="D8070" s="264">
        <v>0</v>
      </c>
      <c r="E8070" s="264">
        <v>274919.57</v>
      </c>
      <c r="F8070" s="264">
        <v>685</v>
      </c>
      <c r="G8070" s="264">
        <v>0</v>
      </c>
    </row>
    <row r="8071" spans="1:7">
      <c r="A8071" s="264">
        <v>45476356</v>
      </c>
      <c r="B8071" s="264">
        <v>0</v>
      </c>
      <c r="C8071" s="264">
        <v>0</v>
      </c>
      <c r="D8071" s="264">
        <v>0</v>
      </c>
      <c r="E8071" s="264">
        <v>0</v>
      </c>
      <c r="F8071" s="264">
        <v>823</v>
      </c>
      <c r="G8071" s="264">
        <v>0</v>
      </c>
    </row>
    <row r="8072" spans="1:7">
      <c r="A8072" s="264">
        <v>45523069</v>
      </c>
      <c r="B8072" s="264">
        <v>360806.69</v>
      </c>
      <c r="C8072" s="264">
        <v>2124.8000000000002</v>
      </c>
      <c r="D8072" s="264">
        <v>0</v>
      </c>
      <c r="E8072" s="264">
        <v>362931.49</v>
      </c>
      <c r="F8072" s="264">
        <v>823</v>
      </c>
      <c r="G8072" s="264">
        <v>1</v>
      </c>
    </row>
    <row r="8073" spans="1:7">
      <c r="A8073" s="264">
        <v>45523662</v>
      </c>
      <c r="B8073" s="264">
        <v>0</v>
      </c>
      <c r="C8073" s="264">
        <v>0</v>
      </c>
      <c r="D8073" s="264">
        <v>0</v>
      </c>
      <c r="E8073" s="264">
        <v>0</v>
      </c>
      <c r="F8073" s="264">
        <v>685</v>
      </c>
      <c r="G8073" s="264">
        <v>0</v>
      </c>
    </row>
    <row r="8074" spans="1:7">
      <c r="A8074" s="264">
        <v>45523680</v>
      </c>
      <c r="B8074" s="264">
        <v>693098.27</v>
      </c>
      <c r="C8074" s="264">
        <v>0</v>
      </c>
      <c r="D8074" s="264">
        <v>0</v>
      </c>
      <c r="E8074" s="264">
        <v>693098.27</v>
      </c>
      <c r="F8074" s="264">
        <v>685</v>
      </c>
      <c r="G8074" s="264">
        <v>0</v>
      </c>
    </row>
    <row r="8075" spans="1:7">
      <c r="A8075" s="264">
        <v>45523693</v>
      </c>
      <c r="B8075" s="264">
        <v>0</v>
      </c>
      <c r="C8075" s="264">
        <v>0</v>
      </c>
      <c r="D8075" s="264">
        <v>0</v>
      </c>
      <c r="E8075" s="264">
        <v>0</v>
      </c>
      <c r="F8075" s="264">
        <v>685</v>
      </c>
      <c r="G8075" s="264">
        <v>0</v>
      </c>
    </row>
    <row r="8076" spans="1:7">
      <c r="A8076" s="264">
        <v>45523718</v>
      </c>
      <c r="B8076" s="264">
        <v>338360.57</v>
      </c>
      <c r="C8076" s="264">
        <v>0</v>
      </c>
      <c r="D8076" s="264">
        <v>0</v>
      </c>
      <c r="E8076" s="264">
        <v>338360.57</v>
      </c>
      <c r="F8076" s="264">
        <v>685</v>
      </c>
      <c r="G8076" s="264">
        <v>0</v>
      </c>
    </row>
    <row r="8077" spans="1:7">
      <c r="A8077" s="264">
        <v>45523722</v>
      </c>
      <c r="B8077" s="264">
        <v>0</v>
      </c>
      <c r="C8077" s="264">
        <v>0</v>
      </c>
      <c r="D8077" s="264">
        <v>0</v>
      </c>
      <c r="E8077" s="264">
        <v>0</v>
      </c>
      <c r="F8077" s="264">
        <v>685</v>
      </c>
      <c r="G8077" s="264">
        <v>0</v>
      </c>
    </row>
    <row r="8078" spans="1:7">
      <c r="A8078" s="264">
        <v>45523734</v>
      </c>
      <c r="B8078" s="264">
        <v>291356.7</v>
      </c>
      <c r="C8078" s="264">
        <v>0</v>
      </c>
      <c r="D8078" s="264">
        <v>0</v>
      </c>
      <c r="E8078" s="264">
        <v>291356.7</v>
      </c>
      <c r="F8078" s="264">
        <v>685</v>
      </c>
      <c r="G8078" s="264">
        <v>0</v>
      </c>
    </row>
    <row r="8079" spans="1:7">
      <c r="A8079" s="264">
        <v>45523756</v>
      </c>
      <c r="B8079" s="264">
        <v>79976.289999999994</v>
      </c>
      <c r="C8079" s="264">
        <v>0</v>
      </c>
      <c r="D8079" s="264">
        <v>0</v>
      </c>
      <c r="E8079" s="264">
        <v>79976.289999999994</v>
      </c>
      <c r="F8079" s="264">
        <v>823</v>
      </c>
      <c r="G8079" s="264">
        <v>0</v>
      </c>
    </row>
    <row r="8080" spans="1:7">
      <c r="A8080" s="264">
        <v>45573355</v>
      </c>
      <c r="B8080" s="264">
        <v>0</v>
      </c>
      <c r="C8080" s="264">
        <v>0</v>
      </c>
      <c r="D8080" s="264">
        <v>0</v>
      </c>
      <c r="E8080" s="264">
        <v>0</v>
      </c>
      <c r="F8080" s="264">
        <v>823</v>
      </c>
      <c r="G8080" s="264">
        <v>0</v>
      </c>
    </row>
    <row r="8081" spans="1:7">
      <c r="A8081" s="264">
        <v>45574497</v>
      </c>
      <c r="B8081" s="264">
        <v>243015.34</v>
      </c>
      <c r="C8081" s="264">
        <v>0</v>
      </c>
      <c r="D8081" s="264">
        <v>0</v>
      </c>
      <c r="E8081" s="264">
        <v>243015.34</v>
      </c>
      <c r="F8081" s="264">
        <v>823</v>
      </c>
      <c r="G8081" s="264">
        <v>0</v>
      </c>
    </row>
    <row r="8082" spans="1:7">
      <c r="A8082" s="264">
        <v>45574528</v>
      </c>
      <c r="B8082" s="264">
        <v>0</v>
      </c>
      <c r="C8082" s="264">
        <v>0</v>
      </c>
      <c r="D8082" s="264">
        <v>0</v>
      </c>
      <c r="E8082" s="264">
        <v>0</v>
      </c>
      <c r="F8082" s="264">
        <v>823</v>
      </c>
      <c r="G8082" s="264">
        <v>0</v>
      </c>
    </row>
    <row r="8083" spans="1:7">
      <c r="A8083" s="264">
        <v>45574582</v>
      </c>
      <c r="B8083" s="264">
        <v>0</v>
      </c>
      <c r="C8083" s="264">
        <v>0</v>
      </c>
      <c r="D8083" s="264">
        <v>0</v>
      </c>
      <c r="E8083" s="264">
        <v>0</v>
      </c>
      <c r="F8083" s="264">
        <v>685</v>
      </c>
      <c r="G8083" s="264">
        <v>0</v>
      </c>
    </row>
    <row r="8084" spans="1:7">
      <c r="A8084" s="264">
        <v>45574593</v>
      </c>
      <c r="B8084" s="264">
        <v>0</v>
      </c>
      <c r="C8084" s="264">
        <v>0</v>
      </c>
      <c r="D8084" s="264">
        <v>0</v>
      </c>
      <c r="E8084" s="264">
        <v>0</v>
      </c>
      <c r="F8084" s="264">
        <v>823</v>
      </c>
      <c r="G8084" s="264">
        <v>0</v>
      </c>
    </row>
    <row r="8085" spans="1:7">
      <c r="A8085" s="264">
        <v>45574600</v>
      </c>
      <c r="B8085" s="264">
        <v>351183.45</v>
      </c>
      <c r="C8085" s="264">
        <v>0</v>
      </c>
      <c r="D8085" s="264">
        <v>0</v>
      </c>
      <c r="E8085" s="264">
        <v>351183.45</v>
      </c>
      <c r="F8085" s="264">
        <v>685</v>
      </c>
      <c r="G8085" s="264">
        <v>0</v>
      </c>
    </row>
    <row r="8086" spans="1:7">
      <c r="A8086" s="264">
        <v>45574610</v>
      </c>
      <c r="B8086" s="264">
        <v>431667.65</v>
      </c>
      <c r="C8086" s="264">
        <v>0</v>
      </c>
      <c r="D8086" s="264">
        <v>0</v>
      </c>
      <c r="E8086" s="264">
        <v>431667.65</v>
      </c>
      <c r="F8086" s="264">
        <v>685</v>
      </c>
      <c r="G8086" s="264">
        <v>0</v>
      </c>
    </row>
    <row r="8087" spans="1:7">
      <c r="A8087" s="264">
        <v>45613900</v>
      </c>
      <c r="B8087" s="264">
        <v>190288.94</v>
      </c>
      <c r="C8087" s="264">
        <v>0</v>
      </c>
      <c r="D8087" s="264">
        <v>0</v>
      </c>
      <c r="E8087" s="264">
        <v>190288.94</v>
      </c>
      <c r="F8087" s="264">
        <v>823</v>
      </c>
      <c r="G8087" s="264">
        <v>0</v>
      </c>
    </row>
    <row r="8088" spans="1:7">
      <c r="A8088" s="264">
        <v>45614359</v>
      </c>
      <c r="B8088" s="264">
        <v>0</v>
      </c>
      <c r="C8088" s="264">
        <v>0</v>
      </c>
      <c r="D8088" s="264">
        <v>0</v>
      </c>
      <c r="E8088" s="264">
        <v>0</v>
      </c>
      <c r="F8088" s="264">
        <v>685</v>
      </c>
      <c r="G8088" s="264">
        <v>0</v>
      </c>
    </row>
    <row r="8089" spans="1:7">
      <c r="A8089" s="264">
        <v>45614564</v>
      </c>
      <c r="B8089" s="264">
        <v>0</v>
      </c>
      <c r="C8089" s="264">
        <v>0</v>
      </c>
      <c r="D8089" s="264">
        <v>0</v>
      </c>
      <c r="E8089" s="264">
        <v>0</v>
      </c>
      <c r="F8089" s="264">
        <v>685</v>
      </c>
      <c r="G8089" s="264">
        <v>0</v>
      </c>
    </row>
    <row r="8090" spans="1:7">
      <c r="A8090" s="264">
        <v>45614576</v>
      </c>
      <c r="B8090" s="264">
        <v>431408.85</v>
      </c>
      <c r="C8090" s="264">
        <v>0</v>
      </c>
      <c r="D8090" s="264">
        <v>0</v>
      </c>
      <c r="E8090" s="264">
        <v>431408.85</v>
      </c>
      <c r="F8090" s="264">
        <v>685</v>
      </c>
      <c r="G8090" s="264">
        <v>0</v>
      </c>
    </row>
    <row r="8091" spans="1:7">
      <c r="A8091" s="264">
        <v>45614614</v>
      </c>
      <c r="B8091" s="264">
        <v>0</v>
      </c>
      <c r="C8091" s="264">
        <v>0</v>
      </c>
      <c r="D8091" s="264">
        <v>0</v>
      </c>
      <c r="E8091" s="264">
        <v>0</v>
      </c>
      <c r="F8091" s="264">
        <v>685</v>
      </c>
      <c r="G8091" s="264">
        <v>0</v>
      </c>
    </row>
    <row r="8092" spans="1:7">
      <c r="A8092" s="264">
        <v>45614629</v>
      </c>
      <c r="B8092" s="264">
        <v>0</v>
      </c>
      <c r="C8092" s="264">
        <v>0</v>
      </c>
      <c r="D8092" s="264">
        <v>0</v>
      </c>
      <c r="E8092" s="264">
        <v>0</v>
      </c>
      <c r="F8092" s="264">
        <v>685</v>
      </c>
      <c r="G8092" s="264">
        <v>0</v>
      </c>
    </row>
    <row r="8093" spans="1:7">
      <c r="A8093" s="264">
        <v>45656978</v>
      </c>
      <c r="B8093" s="264">
        <v>0</v>
      </c>
      <c r="C8093" s="264">
        <v>0</v>
      </c>
      <c r="D8093" s="264">
        <v>0</v>
      </c>
      <c r="E8093" s="264">
        <v>0</v>
      </c>
      <c r="F8093" s="264">
        <v>823</v>
      </c>
      <c r="G8093" s="264">
        <v>0</v>
      </c>
    </row>
    <row r="8094" spans="1:7">
      <c r="A8094" s="264">
        <v>45657070</v>
      </c>
      <c r="B8094" s="264">
        <v>0</v>
      </c>
      <c r="C8094" s="264">
        <v>0</v>
      </c>
      <c r="D8094" s="264">
        <v>0</v>
      </c>
      <c r="E8094" s="264">
        <v>0</v>
      </c>
      <c r="F8094" s="264">
        <v>823</v>
      </c>
      <c r="G8094" s="264">
        <v>0</v>
      </c>
    </row>
    <row r="8095" spans="1:7">
      <c r="A8095" s="264">
        <v>45657669</v>
      </c>
      <c r="B8095" s="264">
        <v>0</v>
      </c>
      <c r="C8095" s="264">
        <v>0</v>
      </c>
      <c r="D8095" s="264">
        <v>0</v>
      </c>
      <c r="E8095" s="264">
        <v>0</v>
      </c>
      <c r="F8095" s="264">
        <v>823</v>
      </c>
      <c r="G8095" s="264">
        <v>0</v>
      </c>
    </row>
    <row r="8096" spans="1:7">
      <c r="A8096" s="264">
        <v>45657914</v>
      </c>
      <c r="B8096" s="264">
        <v>0</v>
      </c>
      <c r="C8096" s="264">
        <v>0</v>
      </c>
      <c r="D8096" s="264">
        <v>0</v>
      </c>
      <c r="E8096" s="264">
        <v>0</v>
      </c>
      <c r="F8096" s="264">
        <v>685</v>
      </c>
      <c r="G8096" s="264">
        <v>0</v>
      </c>
    </row>
    <row r="8097" spans="1:7">
      <c r="A8097" s="264">
        <v>45657920</v>
      </c>
      <c r="B8097" s="264">
        <v>0</v>
      </c>
      <c r="C8097" s="264">
        <v>0</v>
      </c>
      <c r="D8097" s="264">
        <v>0</v>
      </c>
      <c r="E8097" s="264">
        <v>0</v>
      </c>
      <c r="F8097" s="264">
        <v>685</v>
      </c>
      <c r="G8097" s="264">
        <v>0</v>
      </c>
    </row>
    <row r="8098" spans="1:7">
      <c r="A8098" s="264">
        <v>45657930</v>
      </c>
      <c r="B8098" s="264">
        <v>0</v>
      </c>
      <c r="C8098" s="264">
        <v>0</v>
      </c>
      <c r="D8098" s="264">
        <v>0</v>
      </c>
      <c r="E8098" s="264">
        <v>0</v>
      </c>
      <c r="F8098" s="264">
        <v>685</v>
      </c>
      <c r="G8098" s="264">
        <v>0</v>
      </c>
    </row>
    <row r="8099" spans="1:7">
      <c r="A8099" s="264">
        <v>45657962</v>
      </c>
      <c r="B8099" s="264">
        <v>0</v>
      </c>
      <c r="C8099" s="264">
        <v>0</v>
      </c>
      <c r="D8099" s="264">
        <v>0</v>
      </c>
      <c r="E8099" s="264">
        <v>0</v>
      </c>
      <c r="F8099" s="264">
        <v>823</v>
      </c>
      <c r="G8099" s="264">
        <v>0</v>
      </c>
    </row>
    <row r="8100" spans="1:7">
      <c r="A8100" s="264">
        <v>45657997</v>
      </c>
      <c r="B8100" s="264">
        <v>0</v>
      </c>
      <c r="C8100" s="264">
        <v>0</v>
      </c>
      <c r="D8100" s="264">
        <v>0</v>
      </c>
      <c r="E8100" s="264">
        <v>0</v>
      </c>
      <c r="F8100" s="264">
        <v>685</v>
      </c>
      <c r="G8100" s="264">
        <v>0</v>
      </c>
    </row>
    <row r="8101" spans="1:7">
      <c r="A8101" s="264">
        <v>45658013</v>
      </c>
      <c r="B8101" s="264">
        <v>0</v>
      </c>
      <c r="C8101" s="264">
        <v>0</v>
      </c>
      <c r="D8101" s="264">
        <v>0</v>
      </c>
      <c r="E8101" s="264">
        <v>0</v>
      </c>
      <c r="F8101" s="264">
        <v>685</v>
      </c>
      <c r="G8101" s="264">
        <v>0</v>
      </c>
    </row>
    <row r="8102" spans="1:7">
      <c r="A8102" s="264">
        <v>45658027</v>
      </c>
      <c r="B8102" s="264">
        <v>219467.02</v>
      </c>
      <c r="C8102" s="264">
        <v>0</v>
      </c>
      <c r="D8102" s="264">
        <v>100834.12</v>
      </c>
      <c r="E8102" s="264">
        <v>320301.14</v>
      </c>
      <c r="F8102" s="264">
        <v>685</v>
      </c>
      <c r="G8102" s="264">
        <v>49</v>
      </c>
    </row>
    <row r="8103" spans="1:7">
      <c r="A8103" s="264">
        <v>45658037</v>
      </c>
      <c r="B8103" s="264">
        <v>0</v>
      </c>
      <c r="C8103" s="264">
        <v>0</v>
      </c>
      <c r="D8103" s="264">
        <v>0</v>
      </c>
      <c r="E8103" s="264">
        <v>0</v>
      </c>
      <c r="F8103" s="264">
        <v>685</v>
      </c>
      <c r="G8103" s="264">
        <v>0</v>
      </c>
    </row>
    <row r="8104" spans="1:7">
      <c r="A8104" s="264">
        <v>45658049</v>
      </c>
      <c r="B8104" s="264">
        <v>0</v>
      </c>
      <c r="C8104" s="264">
        <v>0</v>
      </c>
      <c r="D8104" s="264">
        <v>0</v>
      </c>
      <c r="E8104" s="264">
        <v>0</v>
      </c>
      <c r="F8104" s="264">
        <v>685</v>
      </c>
      <c r="G8104" s="264">
        <v>0</v>
      </c>
    </row>
    <row r="8105" spans="1:7">
      <c r="A8105" s="264">
        <v>45658053</v>
      </c>
      <c r="B8105" s="264">
        <v>233895.88</v>
      </c>
      <c r="C8105" s="264">
        <v>0</v>
      </c>
      <c r="D8105" s="264">
        <v>0</v>
      </c>
      <c r="E8105" s="264">
        <v>233895.88</v>
      </c>
      <c r="F8105" s="264">
        <v>685</v>
      </c>
      <c r="G8105" s="264">
        <v>0</v>
      </c>
    </row>
    <row r="8106" spans="1:7">
      <c r="A8106" s="264">
        <v>45658066</v>
      </c>
      <c r="B8106" s="264">
        <v>0</v>
      </c>
      <c r="C8106" s="264">
        <v>0</v>
      </c>
      <c r="D8106" s="264">
        <v>0</v>
      </c>
      <c r="E8106" s="264">
        <v>0</v>
      </c>
      <c r="F8106" s="264">
        <v>685</v>
      </c>
      <c r="G8106" s="264">
        <v>0</v>
      </c>
    </row>
    <row r="8107" spans="1:7">
      <c r="A8107" s="264">
        <v>45658079</v>
      </c>
      <c r="B8107" s="264">
        <v>0</v>
      </c>
      <c r="C8107" s="264">
        <v>0</v>
      </c>
      <c r="D8107" s="264">
        <v>0</v>
      </c>
      <c r="E8107" s="264">
        <v>0</v>
      </c>
      <c r="F8107" s="264">
        <v>685</v>
      </c>
      <c r="G8107" s="264">
        <v>0</v>
      </c>
    </row>
    <row r="8108" spans="1:7">
      <c r="A8108" s="264">
        <v>45704821</v>
      </c>
      <c r="B8108" s="264">
        <v>0</v>
      </c>
      <c r="C8108" s="264">
        <v>0</v>
      </c>
      <c r="D8108" s="264">
        <v>0</v>
      </c>
      <c r="E8108" s="264">
        <v>0</v>
      </c>
      <c r="F8108" s="264">
        <v>685</v>
      </c>
      <c r="G8108" s="264">
        <v>0</v>
      </c>
    </row>
    <row r="8109" spans="1:7">
      <c r="A8109" s="264">
        <v>45705081</v>
      </c>
      <c r="B8109" s="264">
        <v>0</v>
      </c>
      <c r="C8109" s="264">
        <v>0</v>
      </c>
      <c r="D8109" s="264">
        <v>0</v>
      </c>
      <c r="E8109" s="264">
        <v>0</v>
      </c>
      <c r="F8109" s="264">
        <v>685</v>
      </c>
      <c r="G8109" s="264">
        <v>0</v>
      </c>
    </row>
    <row r="8110" spans="1:7">
      <c r="A8110" s="264">
        <v>45705364</v>
      </c>
      <c r="B8110" s="264">
        <v>252107.58</v>
      </c>
      <c r="C8110" s="264">
        <v>0</v>
      </c>
      <c r="D8110" s="264">
        <v>0</v>
      </c>
      <c r="E8110" s="264">
        <v>252107.58</v>
      </c>
      <c r="F8110" s="264">
        <v>685</v>
      </c>
      <c r="G8110" s="264">
        <v>0</v>
      </c>
    </row>
    <row r="8111" spans="1:7">
      <c r="A8111" s="264">
        <v>45705410</v>
      </c>
      <c r="B8111" s="264">
        <v>0</v>
      </c>
      <c r="C8111" s="264">
        <v>0</v>
      </c>
      <c r="D8111" s="264">
        <v>0</v>
      </c>
      <c r="E8111" s="264">
        <v>0</v>
      </c>
      <c r="F8111" s="264">
        <v>823</v>
      </c>
      <c r="G8111" s="264">
        <v>0</v>
      </c>
    </row>
    <row r="8112" spans="1:7">
      <c r="A8112" s="264">
        <v>45705423</v>
      </c>
      <c r="B8112" s="264">
        <v>0</v>
      </c>
      <c r="C8112" s="264">
        <v>0</v>
      </c>
      <c r="D8112" s="264">
        <v>0</v>
      </c>
      <c r="E8112" s="264">
        <v>0</v>
      </c>
      <c r="F8112" s="264">
        <v>685</v>
      </c>
      <c r="G8112" s="264">
        <v>0</v>
      </c>
    </row>
    <row r="8113" spans="1:7">
      <c r="A8113" s="264">
        <v>45705438</v>
      </c>
      <c r="B8113" s="264">
        <v>0</v>
      </c>
      <c r="C8113" s="264">
        <v>0</v>
      </c>
      <c r="D8113" s="264">
        <v>0</v>
      </c>
      <c r="E8113" s="264">
        <v>0</v>
      </c>
      <c r="F8113" s="264">
        <v>685</v>
      </c>
      <c r="G8113" s="264">
        <v>0</v>
      </c>
    </row>
    <row r="8114" spans="1:7">
      <c r="A8114" s="264">
        <v>45705449</v>
      </c>
      <c r="B8114" s="264">
        <v>284450.93</v>
      </c>
      <c r="C8114" s="264">
        <v>0</v>
      </c>
      <c r="D8114" s="264">
        <v>69230.22</v>
      </c>
      <c r="E8114" s="264">
        <v>353681.15</v>
      </c>
      <c r="F8114" s="264">
        <v>685</v>
      </c>
      <c r="G8114" s="264">
        <v>22</v>
      </c>
    </row>
    <row r="8115" spans="1:7">
      <c r="A8115" s="264">
        <v>45705452</v>
      </c>
      <c r="B8115" s="264">
        <v>0</v>
      </c>
      <c r="C8115" s="264">
        <v>0</v>
      </c>
      <c r="D8115" s="264">
        <v>0</v>
      </c>
      <c r="E8115" s="264">
        <v>0</v>
      </c>
      <c r="F8115" s="264">
        <v>685</v>
      </c>
      <c r="G8115" s="264">
        <v>0</v>
      </c>
    </row>
    <row r="8116" spans="1:7">
      <c r="A8116" s="264">
        <v>45705469</v>
      </c>
      <c r="B8116" s="264">
        <v>177464.72</v>
      </c>
      <c r="C8116" s="264">
        <v>0</v>
      </c>
      <c r="D8116" s="264">
        <v>0</v>
      </c>
      <c r="E8116" s="264">
        <v>177464.72</v>
      </c>
      <c r="F8116" s="264">
        <v>823</v>
      </c>
      <c r="G8116" s="264">
        <v>0</v>
      </c>
    </row>
    <row r="8117" spans="1:7">
      <c r="A8117" s="264">
        <v>45705470</v>
      </c>
      <c r="B8117" s="264">
        <v>0</v>
      </c>
      <c r="C8117" s="264">
        <v>0</v>
      </c>
      <c r="D8117" s="264">
        <v>0</v>
      </c>
      <c r="E8117" s="264">
        <v>0</v>
      </c>
      <c r="F8117" s="264">
        <v>823</v>
      </c>
      <c r="G8117" s="264">
        <v>0</v>
      </c>
    </row>
    <row r="8118" spans="1:7">
      <c r="A8118" s="264">
        <v>45765064</v>
      </c>
      <c r="B8118" s="264">
        <v>407361.46</v>
      </c>
      <c r="C8118" s="264">
        <v>0</v>
      </c>
      <c r="D8118" s="264">
        <v>0</v>
      </c>
      <c r="E8118" s="264">
        <v>407361.46</v>
      </c>
      <c r="F8118" s="264">
        <v>685</v>
      </c>
      <c r="G8118" s="264">
        <v>0</v>
      </c>
    </row>
    <row r="8119" spans="1:7">
      <c r="A8119" s="264">
        <v>45765258</v>
      </c>
      <c r="B8119" s="264">
        <v>0</v>
      </c>
      <c r="C8119" s="264">
        <v>0</v>
      </c>
      <c r="D8119" s="264">
        <v>0</v>
      </c>
      <c r="E8119" s="264">
        <v>0</v>
      </c>
      <c r="F8119" s="264">
        <v>685</v>
      </c>
      <c r="G8119" s="264">
        <v>0</v>
      </c>
    </row>
    <row r="8120" spans="1:7">
      <c r="A8120" s="264">
        <v>45765415</v>
      </c>
      <c r="B8120" s="264">
        <v>0</v>
      </c>
      <c r="C8120" s="264">
        <v>0</v>
      </c>
      <c r="D8120" s="264">
        <v>0</v>
      </c>
      <c r="E8120" s="264">
        <v>0</v>
      </c>
      <c r="F8120" s="264">
        <v>823</v>
      </c>
      <c r="G8120" s="264">
        <v>0</v>
      </c>
    </row>
    <row r="8121" spans="1:7">
      <c r="A8121" s="264">
        <v>45765509</v>
      </c>
      <c r="B8121" s="264">
        <v>201629.25</v>
      </c>
      <c r="C8121" s="264">
        <v>0</v>
      </c>
      <c r="D8121" s="264">
        <v>0</v>
      </c>
      <c r="E8121" s="264">
        <v>201629.25</v>
      </c>
      <c r="F8121" s="264">
        <v>685</v>
      </c>
      <c r="G8121" s="264">
        <v>0</v>
      </c>
    </row>
    <row r="8122" spans="1:7">
      <c r="A8122" s="264">
        <v>45765512</v>
      </c>
      <c r="B8122" s="264">
        <v>270205.63</v>
      </c>
      <c r="C8122" s="264">
        <v>0</v>
      </c>
      <c r="D8122" s="264">
        <v>0</v>
      </c>
      <c r="E8122" s="264">
        <v>270205.63</v>
      </c>
      <c r="F8122" s="264">
        <v>685</v>
      </c>
      <c r="G8122" s="264">
        <v>0</v>
      </c>
    </row>
    <row r="8123" spans="1:7">
      <c r="A8123" s="264">
        <v>45765546</v>
      </c>
      <c r="B8123" s="264">
        <v>0</v>
      </c>
      <c r="C8123" s="264">
        <v>0</v>
      </c>
      <c r="D8123" s="264">
        <v>0</v>
      </c>
      <c r="E8123" s="264">
        <v>0</v>
      </c>
      <c r="F8123" s="264">
        <v>685</v>
      </c>
      <c r="G8123" s="264">
        <v>0</v>
      </c>
    </row>
    <row r="8124" spans="1:7">
      <c r="A8124" s="264">
        <v>45765551</v>
      </c>
      <c r="B8124" s="264">
        <v>0</v>
      </c>
      <c r="C8124" s="264">
        <v>0</v>
      </c>
      <c r="D8124" s="264">
        <v>0</v>
      </c>
      <c r="E8124" s="264">
        <v>0</v>
      </c>
      <c r="F8124" s="264">
        <v>685</v>
      </c>
      <c r="G8124" s="264">
        <v>0</v>
      </c>
    </row>
    <row r="8125" spans="1:7">
      <c r="A8125" s="264">
        <v>45808675</v>
      </c>
      <c r="B8125" s="264">
        <v>0</v>
      </c>
      <c r="C8125" s="264">
        <v>0</v>
      </c>
      <c r="D8125" s="264">
        <v>0</v>
      </c>
      <c r="E8125" s="264">
        <v>0</v>
      </c>
      <c r="F8125" s="264">
        <v>685</v>
      </c>
      <c r="G8125" s="264">
        <v>0</v>
      </c>
    </row>
    <row r="8126" spans="1:7">
      <c r="A8126" s="264">
        <v>45808880</v>
      </c>
      <c r="B8126" s="264">
        <v>163791.57</v>
      </c>
      <c r="C8126" s="264">
        <v>0</v>
      </c>
      <c r="D8126" s="264">
        <v>64158.49</v>
      </c>
      <c r="E8126" s="264">
        <v>227950.06</v>
      </c>
      <c r="F8126" s="264">
        <v>685</v>
      </c>
      <c r="G8126" s="264">
        <v>42</v>
      </c>
    </row>
    <row r="8127" spans="1:7">
      <c r="A8127" s="264">
        <v>45809234</v>
      </c>
      <c r="B8127" s="264">
        <v>2684405.2</v>
      </c>
      <c r="C8127" s="264">
        <v>0</v>
      </c>
      <c r="D8127" s="264">
        <v>0</v>
      </c>
      <c r="E8127" s="264">
        <v>2684405.2</v>
      </c>
      <c r="F8127" s="264">
        <v>823</v>
      </c>
      <c r="G8127" s="264">
        <v>0</v>
      </c>
    </row>
    <row r="8128" spans="1:7">
      <c r="A8128" s="264">
        <v>45809240</v>
      </c>
      <c r="B8128" s="264">
        <v>0</v>
      </c>
      <c r="C8128" s="264">
        <v>0</v>
      </c>
      <c r="D8128" s="264">
        <v>0</v>
      </c>
      <c r="E8128" s="264">
        <v>0</v>
      </c>
      <c r="F8128" s="264">
        <v>685</v>
      </c>
      <c r="G8128" s="264">
        <v>0</v>
      </c>
    </row>
    <row r="8129" spans="1:7">
      <c r="A8129" s="264">
        <v>45809270</v>
      </c>
      <c r="B8129" s="264">
        <v>1001042.6</v>
      </c>
      <c r="C8129" s="264">
        <v>6449.11</v>
      </c>
      <c r="D8129" s="264">
        <v>0</v>
      </c>
      <c r="E8129" s="264">
        <v>1007491.71</v>
      </c>
      <c r="F8129" s="264">
        <v>823</v>
      </c>
      <c r="G8129" s="264">
        <v>1</v>
      </c>
    </row>
    <row r="8130" spans="1:7">
      <c r="A8130" s="264">
        <v>45809415</v>
      </c>
      <c r="B8130" s="264">
        <v>0</v>
      </c>
      <c r="C8130" s="264">
        <v>0</v>
      </c>
      <c r="D8130" s="264">
        <v>0</v>
      </c>
      <c r="E8130" s="264">
        <v>0</v>
      </c>
      <c r="F8130" s="264">
        <v>823</v>
      </c>
      <c r="G8130" s="264">
        <v>0</v>
      </c>
    </row>
    <row r="8131" spans="1:7">
      <c r="A8131" s="264">
        <v>45809477</v>
      </c>
      <c r="B8131" s="264">
        <v>0</v>
      </c>
      <c r="C8131" s="264">
        <v>0</v>
      </c>
      <c r="D8131" s="264">
        <v>0</v>
      </c>
      <c r="E8131" s="264">
        <v>0</v>
      </c>
      <c r="F8131" s="264">
        <v>685</v>
      </c>
      <c r="G8131" s="264">
        <v>0</v>
      </c>
    </row>
    <row r="8132" spans="1:7">
      <c r="A8132" s="264">
        <v>45847360</v>
      </c>
      <c r="B8132" s="264">
        <v>0</v>
      </c>
      <c r="C8132" s="264">
        <v>0</v>
      </c>
      <c r="D8132" s="264">
        <v>0</v>
      </c>
      <c r="E8132" s="264">
        <v>0</v>
      </c>
      <c r="F8132" s="264">
        <v>823</v>
      </c>
      <c r="G8132" s="264">
        <v>0</v>
      </c>
    </row>
    <row r="8133" spans="1:7">
      <c r="A8133" s="264">
        <v>45847646</v>
      </c>
      <c r="B8133" s="264">
        <v>86986.16</v>
      </c>
      <c r="C8133" s="264">
        <v>0</v>
      </c>
      <c r="D8133" s="264">
        <v>0</v>
      </c>
      <c r="E8133" s="264">
        <v>86986.16</v>
      </c>
      <c r="F8133" s="264">
        <v>823</v>
      </c>
      <c r="G8133" s="264">
        <v>0</v>
      </c>
    </row>
    <row r="8134" spans="1:7">
      <c r="A8134" s="264">
        <v>45847950</v>
      </c>
      <c r="B8134" s="264">
        <v>48495.44</v>
      </c>
      <c r="C8134" s="264">
        <v>10428.74</v>
      </c>
      <c r="D8134" s="264">
        <v>0</v>
      </c>
      <c r="E8134" s="264">
        <v>58924.18</v>
      </c>
      <c r="F8134" s="264">
        <v>823</v>
      </c>
      <c r="G8134" s="264">
        <v>2</v>
      </c>
    </row>
    <row r="8135" spans="1:7">
      <c r="A8135" s="264">
        <v>45848172</v>
      </c>
      <c r="B8135" s="264">
        <v>0</v>
      </c>
      <c r="C8135" s="264">
        <v>0</v>
      </c>
      <c r="D8135" s="264">
        <v>0</v>
      </c>
      <c r="E8135" s="264">
        <v>0</v>
      </c>
      <c r="F8135" s="264">
        <v>823</v>
      </c>
      <c r="G8135" s="264">
        <v>0</v>
      </c>
    </row>
    <row r="8136" spans="1:7">
      <c r="A8136" s="264">
        <v>45848246</v>
      </c>
      <c r="B8136" s="264">
        <v>0</v>
      </c>
      <c r="C8136" s="264">
        <v>0</v>
      </c>
      <c r="D8136" s="264">
        <v>0</v>
      </c>
      <c r="E8136" s="264">
        <v>0</v>
      </c>
      <c r="F8136" s="264">
        <v>685</v>
      </c>
      <c r="G8136" s="264">
        <v>0</v>
      </c>
    </row>
    <row r="8137" spans="1:7">
      <c r="A8137" s="264">
        <v>45888464</v>
      </c>
      <c r="B8137" s="264">
        <v>0</v>
      </c>
      <c r="C8137" s="264">
        <v>0</v>
      </c>
      <c r="D8137" s="264">
        <v>0</v>
      </c>
      <c r="E8137" s="264">
        <v>0</v>
      </c>
      <c r="F8137" s="264">
        <v>685</v>
      </c>
      <c r="G8137" s="264">
        <v>0</v>
      </c>
    </row>
    <row r="8138" spans="1:7">
      <c r="A8138" s="264">
        <v>45888835</v>
      </c>
      <c r="B8138" s="264">
        <v>0</v>
      </c>
      <c r="C8138" s="264">
        <v>0</v>
      </c>
      <c r="D8138" s="264">
        <v>0</v>
      </c>
      <c r="E8138" s="264">
        <v>0</v>
      </c>
      <c r="F8138" s="264">
        <v>685</v>
      </c>
      <c r="G8138" s="264">
        <v>0</v>
      </c>
    </row>
    <row r="8139" spans="1:7">
      <c r="A8139" s="264">
        <v>45889062</v>
      </c>
      <c r="B8139" s="264">
        <v>0</v>
      </c>
      <c r="C8139" s="264">
        <v>0</v>
      </c>
      <c r="D8139" s="264">
        <v>0</v>
      </c>
      <c r="E8139" s="264">
        <v>0</v>
      </c>
      <c r="F8139" s="264">
        <v>685</v>
      </c>
      <c r="G8139" s="264">
        <v>0</v>
      </c>
    </row>
    <row r="8140" spans="1:7">
      <c r="A8140" s="264">
        <v>45889134</v>
      </c>
      <c r="B8140" s="264">
        <v>0</v>
      </c>
      <c r="C8140" s="264">
        <v>0</v>
      </c>
      <c r="D8140" s="264">
        <v>0</v>
      </c>
      <c r="E8140" s="264">
        <v>0</v>
      </c>
      <c r="F8140" s="264">
        <v>823</v>
      </c>
      <c r="G8140" s="264">
        <v>0</v>
      </c>
    </row>
    <row r="8141" spans="1:7">
      <c r="A8141" s="264">
        <v>45889449</v>
      </c>
      <c r="B8141" s="264">
        <v>177069.16</v>
      </c>
      <c r="C8141" s="264">
        <v>0</v>
      </c>
      <c r="D8141" s="264">
        <v>0</v>
      </c>
      <c r="E8141" s="264">
        <v>177069.16</v>
      </c>
      <c r="F8141" s="264">
        <v>823</v>
      </c>
      <c r="G8141" s="264">
        <v>0</v>
      </c>
    </row>
    <row r="8142" spans="1:7">
      <c r="A8142" s="264">
        <v>45889767</v>
      </c>
      <c r="B8142" s="264">
        <v>0</v>
      </c>
      <c r="C8142" s="264">
        <v>0</v>
      </c>
      <c r="D8142" s="264">
        <v>0</v>
      </c>
      <c r="E8142" s="264">
        <v>0</v>
      </c>
      <c r="F8142" s="264">
        <v>823</v>
      </c>
      <c r="G8142" s="264">
        <v>0</v>
      </c>
    </row>
    <row r="8143" spans="1:7">
      <c r="A8143" s="264">
        <v>45889770</v>
      </c>
      <c r="B8143" s="264">
        <v>0</v>
      </c>
      <c r="C8143" s="264">
        <v>0</v>
      </c>
      <c r="D8143" s="264">
        <v>0</v>
      </c>
      <c r="E8143" s="264">
        <v>0</v>
      </c>
      <c r="F8143" s="264">
        <v>685</v>
      </c>
      <c r="G8143" s="264">
        <v>0</v>
      </c>
    </row>
    <row r="8144" spans="1:7">
      <c r="A8144" s="264">
        <v>45889901</v>
      </c>
      <c r="B8144" s="264">
        <v>498304.57</v>
      </c>
      <c r="C8144" s="264">
        <v>0</v>
      </c>
      <c r="D8144" s="264">
        <v>0</v>
      </c>
      <c r="E8144" s="264">
        <v>498304.57</v>
      </c>
      <c r="F8144" s="264">
        <v>823</v>
      </c>
      <c r="G8144" s="264">
        <v>0</v>
      </c>
    </row>
    <row r="8145" spans="1:7">
      <c r="A8145" s="264">
        <v>45890013</v>
      </c>
      <c r="B8145" s="264">
        <v>0</v>
      </c>
      <c r="C8145" s="264">
        <v>0</v>
      </c>
      <c r="D8145" s="264">
        <v>0</v>
      </c>
      <c r="E8145" s="264">
        <v>0</v>
      </c>
      <c r="F8145" s="264">
        <v>823</v>
      </c>
      <c r="G8145" s="264">
        <v>0</v>
      </c>
    </row>
    <row r="8146" spans="1:7">
      <c r="A8146" s="264">
        <v>45890037</v>
      </c>
      <c r="B8146" s="264">
        <v>0</v>
      </c>
      <c r="C8146" s="264">
        <v>0</v>
      </c>
      <c r="D8146" s="264">
        <v>0</v>
      </c>
      <c r="E8146" s="264">
        <v>0</v>
      </c>
      <c r="F8146" s="264">
        <v>685</v>
      </c>
      <c r="G8146" s="264">
        <v>0</v>
      </c>
    </row>
    <row r="8147" spans="1:7">
      <c r="A8147" s="264">
        <v>45938241</v>
      </c>
      <c r="B8147" s="264">
        <v>369379.89</v>
      </c>
      <c r="C8147" s="264">
        <v>0</v>
      </c>
      <c r="D8147" s="264">
        <v>0</v>
      </c>
      <c r="E8147" s="264">
        <v>369379.89</v>
      </c>
      <c r="F8147" s="264">
        <v>823</v>
      </c>
      <c r="G8147" s="264">
        <v>0</v>
      </c>
    </row>
    <row r="8148" spans="1:7">
      <c r="A8148" s="264">
        <v>45938503</v>
      </c>
      <c r="B8148" s="264">
        <v>0</v>
      </c>
      <c r="C8148" s="264">
        <v>0</v>
      </c>
      <c r="D8148" s="264">
        <v>0</v>
      </c>
      <c r="E8148" s="264">
        <v>0</v>
      </c>
      <c r="F8148" s="264">
        <v>685</v>
      </c>
      <c r="G8148" s="264">
        <v>0</v>
      </c>
    </row>
    <row r="8149" spans="1:7">
      <c r="A8149" s="264">
        <v>45938511</v>
      </c>
      <c r="B8149" s="264">
        <v>0</v>
      </c>
      <c r="C8149" s="264">
        <v>0</v>
      </c>
      <c r="D8149" s="264">
        <v>0</v>
      </c>
      <c r="E8149" s="264">
        <v>0</v>
      </c>
      <c r="F8149" s="264">
        <v>685</v>
      </c>
      <c r="G8149" s="264">
        <v>0</v>
      </c>
    </row>
    <row r="8150" spans="1:7">
      <c r="A8150" s="264">
        <v>45938529</v>
      </c>
      <c r="B8150" s="264">
        <v>0</v>
      </c>
      <c r="C8150" s="264">
        <v>0</v>
      </c>
      <c r="D8150" s="264">
        <v>0</v>
      </c>
      <c r="E8150" s="264">
        <v>0</v>
      </c>
      <c r="F8150" s="264">
        <v>823</v>
      </c>
      <c r="G8150" s="264">
        <v>0</v>
      </c>
    </row>
    <row r="8151" spans="1:7">
      <c r="A8151" s="264">
        <v>45938568</v>
      </c>
      <c r="B8151" s="264">
        <v>0</v>
      </c>
      <c r="C8151" s="264">
        <v>0</v>
      </c>
      <c r="D8151" s="264">
        <v>0</v>
      </c>
      <c r="E8151" s="264">
        <v>0</v>
      </c>
      <c r="F8151" s="264">
        <v>823</v>
      </c>
      <c r="G8151" s="264">
        <v>0</v>
      </c>
    </row>
    <row r="8152" spans="1:7">
      <c r="A8152" s="264">
        <v>45997630</v>
      </c>
      <c r="B8152" s="264">
        <v>0</v>
      </c>
      <c r="C8152" s="264">
        <v>0</v>
      </c>
      <c r="D8152" s="264">
        <v>0</v>
      </c>
      <c r="E8152" s="264">
        <v>0</v>
      </c>
      <c r="F8152" s="264">
        <v>823</v>
      </c>
      <c r="G8152" s="264">
        <v>0</v>
      </c>
    </row>
    <row r="8153" spans="1:7">
      <c r="A8153" s="264">
        <v>45997807</v>
      </c>
      <c r="B8153" s="264">
        <v>1405096.12</v>
      </c>
      <c r="C8153" s="264">
        <v>16977.87</v>
      </c>
      <c r="D8153" s="264">
        <v>0</v>
      </c>
      <c r="E8153" s="264">
        <v>1422073.99</v>
      </c>
      <c r="F8153" s="264">
        <v>823</v>
      </c>
      <c r="G8153" s="264">
        <v>1</v>
      </c>
    </row>
    <row r="8154" spans="1:7">
      <c r="A8154" s="264">
        <v>45998953</v>
      </c>
      <c r="B8154" s="264">
        <v>341327.96</v>
      </c>
      <c r="C8154" s="264">
        <v>0</v>
      </c>
      <c r="D8154" s="264">
        <v>0</v>
      </c>
      <c r="E8154" s="264">
        <v>341327.96</v>
      </c>
      <c r="F8154" s="264">
        <v>823</v>
      </c>
      <c r="G8154" s="264">
        <v>0</v>
      </c>
    </row>
    <row r="8155" spans="1:7">
      <c r="A8155" s="264">
        <v>45999020</v>
      </c>
      <c r="B8155" s="264">
        <v>0</v>
      </c>
      <c r="C8155" s="264">
        <v>0</v>
      </c>
      <c r="D8155" s="264">
        <v>0</v>
      </c>
      <c r="E8155" s="264">
        <v>0</v>
      </c>
      <c r="F8155" s="264">
        <v>823</v>
      </c>
      <c r="G8155" s="264">
        <v>0</v>
      </c>
    </row>
    <row r="8156" spans="1:7">
      <c r="A8156" s="264">
        <v>45999050</v>
      </c>
      <c r="B8156" s="264">
        <v>0</v>
      </c>
      <c r="C8156" s="264">
        <v>0</v>
      </c>
      <c r="D8156" s="264">
        <v>0</v>
      </c>
      <c r="E8156" s="264">
        <v>0</v>
      </c>
      <c r="F8156" s="264">
        <v>685</v>
      </c>
      <c r="G8156" s="264">
        <v>0</v>
      </c>
    </row>
    <row r="8157" spans="1:7">
      <c r="A8157" s="264">
        <v>45999070</v>
      </c>
      <c r="B8157" s="264">
        <v>0</v>
      </c>
      <c r="C8157" s="264">
        <v>0</v>
      </c>
      <c r="D8157" s="264">
        <v>0</v>
      </c>
      <c r="E8157" s="264">
        <v>0</v>
      </c>
      <c r="F8157" s="264">
        <v>823</v>
      </c>
      <c r="G8157" s="264">
        <v>0</v>
      </c>
    </row>
    <row r="8158" spans="1:7">
      <c r="A8158" s="264">
        <v>45999088</v>
      </c>
      <c r="B8158" s="264">
        <v>292977.98</v>
      </c>
      <c r="C8158" s="264">
        <v>0</v>
      </c>
      <c r="D8158" s="264">
        <v>0</v>
      </c>
      <c r="E8158" s="264">
        <v>292977.98</v>
      </c>
      <c r="F8158" s="264">
        <v>685</v>
      </c>
      <c r="G8158" s="264">
        <v>0</v>
      </c>
    </row>
    <row r="8159" spans="1:7">
      <c r="A8159" s="264">
        <v>45999090</v>
      </c>
      <c r="B8159" s="264">
        <v>201798.84</v>
      </c>
      <c r="C8159" s="264">
        <v>0</v>
      </c>
      <c r="D8159" s="264">
        <v>0</v>
      </c>
      <c r="E8159" s="264">
        <v>201798.84</v>
      </c>
      <c r="F8159" s="264">
        <v>685</v>
      </c>
      <c r="G8159" s="264">
        <v>0</v>
      </c>
    </row>
    <row r="8160" spans="1:7">
      <c r="A8160" s="264">
        <v>46049013</v>
      </c>
      <c r="B8160" s="264">
        <v>1135289.69</v>
      </c>
      <c r="C8160" s="264">
        <v>0</v>
      </c>
      <c r="D8160" s="264">
        <v>0</v>
      </c>
      <c r="E8160" s="264">
        <v>1135289.69</v>
      </c>
      <c r="F8160" s="264">
        <v>823</v>
      </c>
      <c r="G8160" s="264">
        <v>0</v>
      </c>
    </row>
    <row r="8161" spans="1:7">
      <c r="A8161" s="264">
        <v>46049195</v>
      </c>
      <c r="B8161" s="264">
        <v>0</v>
      </c>
      <c r="C8161" s="264">
        <v>0</v>
      </c>
      <c r="D8161" s="264">
        <v>0</v>
      </c>
      <c r="E8161" s="264">
        <v>0</v>
      </c>
      <c r="F8161" s="264">
        <v>823</v>
      </c>
      <c r="G8161" s="264">
        <v>0</v>
      </c>
    </row>
    <row r="8162" spans="1:7">
      <c r="A8162" s="264">
        <v>46049290</v>
      </c>
      <c r="B8162" s="264">
        <v>0</v>
      </c>
      <c r="C8162" s="264">
        <v>0</v>
      </c>
      <c r="D8162" s="264">
        <v>0</v>
      </c>
      <c r="E8162" s="264">
        <v>0</v>
      </c>
      <c r="F8162" s="264">
        <v>823</v>
      </c>
      <c r="G8162" s="264">
        <v>0</v>
      </c>
    </row>
    <row r="8163" spans="1:7">
      <c r="A8163" s="264">
        <v>46050047</v>
      </c>
      <c r="B8163" s="264">
        <v>0</v>
      </c>
      <c r="C8163" s="264">
        <v>0</v>
      </c>
      <c r="D8163" s="264">
        <v>0</v>
      </c>
      <c r="E8163" s="264">
        <v>0</v>
      </c>
      <c r="F8163" s="264">
        <v>823</v>
      </c>
      <c r="G8163" s="264">
        <v>0</v>
      </c>
    </row>
    <row r="8164" spans="1:7">
      <c r="A8164" s="264">
        <v>46050145</v>
      </c>
      <c r="B8164" s="264">
        <v>0</v>
      </c>
      <c r="C8164" s="264">
        <v>0</v>
      </c>
      <c r="D8164" s="264">
        <v>0</v>
      </c>
      <c r="E8164" s="264">
        <v>0</v>
      </c>
      <c r="F8164" s="264">
        <v>823</v>
      </c>
      <c r="G8164" s="264">
        <v>0</v>
      </c>
    </row>
    <row r="8165" spans="1:7">
      <c r="A8165" s="264">
        <v>46050239</v>
      </c>
      <c r="B8165" s="264">
        <v>0</v>
      </c>
      <c r="C8165" s="264">
        <v>0</v>
      </c>
      <c r="D8165" s="264">
        <v>0</v>
      </c>
      <c r="E8165" s="264">
        <v>0</v>
      </c>
      <c r="F8165" s="264">
        <v>823</v>
      </c>
      <c r="G8165" s="264">
        <v>0</v>
      </c>
    </row>
    <row r="8166" spans="1:7">
      <c r="A8166" s="264">
        <v>46050246</v>
      </c>
      <c r="B8166" s="264">
        <v>1133804.98</v>
      </c>
      <c r="C8166" s="264">
        <v>14094.71</v>
      </c>
      <c r="D8166" s="264">
        <v>0</v>
      </c>
      <c r="E8166" s="264">
        <v>1147899.69</v>
      </c>
      <c r="F8166" s="264">
        <v>823</v>
      </c>
      <c r="G8166" s="264">
        <v>1</v>
      </c>
    </row>
    <row r="8167" spans="1:7">
      <c r="A8167" s="264">
        <v>46050285</v>
      </c>
      <c r="B8167" s="264">
        <v>432261.27</v>
      </c>
      <c r="C8167" s="264">
        <v>0</v>
      </c>
      <c r="D8167" s="264">
        <v>104024.65</v>
      </c>
      <c r="E8167" s="264">
        <v>536285.92000000004</v>
      </c>
      <c r="F8167" s="264">
        <v>823</v>
      </c>
      <c r="G8167" s="264">
        <v>14</v>
      </c>
    </row>
    <row r="8168" spans="1:7">
      <c r="A8168" s="264">
        <v>46051079</v>
      </c>
      <c r="B8168" s="264">
        <v>238964.94</v>
      </c>
      <c r="C8168" s="264">
        <v>0</v>
      </c>
      <c r="D8168" s="264">
        <v>0</v>
      </c>
      <c r="E8168" s="264">
        <v>238964.94</v>
      </c>
      <c r="F8168" s="264">
        <v>823</v>
      </c>
      <c r="G8168" s="264">
        <v>0</v>
      </c>
    </row>
    <row r="8169" spans="1:7">
      <c r="A8169" s="264">
        <v>46051476</v>
      </c>
      <c r="B8169" s="264">
        <v>0</v>
      </c>
      <c r="C8169" s="264">
        <v>0</v>
      </c>
      <c r="D8169" s="264">
        <v>0</v>
      </c>
      <c r="E8169" s="264">
        <v>0</v>
      </c>
      <c r="F8169" s="264">
        <v>823</v>
      </c>
      <c r="G8169" s="264">
        <v>0</v>
      </c>
    </row>
    <row r="8170" spans="1:7">
      <c r="A8170" s="264">
        <v>46051630</v>
      </c>
      <c r="B8170" s="264">
        <v>0</v>
      </c>
      <c r="C8170" s="264">
        <v>0</v>
      </c>
      <c r="D8170" s="264">
        <v>0</v>
      </c>
      <c r="E8170" s="264">
        <v>0</v>
      </c>
      <c r="F8170" s="264">
        <v>823</v>
      </c>
      <c r="G8170" s="264">
        <v>0</v>
      </c>
    </row>
    <row r="8171" spans="1:7">
      <c r="A8171" s="264">
        <v>46051651</v>
      </c>
      <c r="B8171" s="264">
        <v>0</v>
      </c>
      <c r="C8171" s="264">
        <v>0</v>
      </c>
      <c r="D8171" s="264">
        <v>0</v>
      </c>
      <c r="E8171" s="264">
        <v>0</v>
      </c>
      <c r="F8171" s="264">
        <v>685</v>
      </c>
      <c r="G8171" s="264">
        <v>0</v>
      </c>
    </row>
    <row r="8172" spans="1:7">
      <c r="A8172" s="264">
        <v>46051739</v>
      </c>
      <c r="B8172" s="264">
        <v>0</v>
      </c>
      <c r="C8172" s="264">
        <v>0</v>
      </c>
      <c r="D8172" s="264">
        <v>0</v>
      </c>
      <c r="E8172" s="264">
        <v>0</v>
      </c>
      <c r="F8172" s="264">
        <v>823</v>
      </c>
      <c r="G8172" s="264">
        <v>0</v>
      </c>
    </row>
    <row r="8173" spans="1:7">
      <c r="A8173" s="264">
        <v>46051832</v>
      </c>
      <c r="B8173" s="264">
        <v>764810.5</v>
      </c>
      <c r="C8173" s="264">
        <v>0</v>
      </c>
      <c r="D8173" s="264">
        <v>0</v>
      </c>
      <c r="E8173" s="264">
        <v>764810.5</v>
      </c>
      <c r="F8173" s="264">
        <v>823</v>
      </c>
      <c r="G8173" s="264">
        <v>0</v>
      </c>
    </row>
    <row r="8174" spans="1:7">
      <c r="A8174" s="264">
        <v>46051938</v>
      </c>
      <c r="B8174" s="264">
        <v>418717.77</v>
      </c>
      <c r="C8174" s="264">
        <v>0</v>
      </c>
      <c r="D8174" s="264">
        <v>0</v>
      </c>
      <c r="E8174" s="264">
        <v>418717.77</v>
      </c>
      <c r="F8174" s="264">
        <v>823</v>
      </c>
      <c r="G8174" s="264">
        <v>0</v>
      </c>
    </row>
    <row r="8175" spans="1:7">
      <c r="A8175" s="264">
        <v>46052028</v>
      </c>
      <c r="B8175" s="264">
        <v>448975.12</v>
      </c>
      <c r="C8175" s="264">
        <v>0</v>
      </c>
      <c r="D8175" s="264">
        <v>0</v>
      </c>
      <c r="E8175" s="264">
        <v>448975.12</v>
      </c>
      <c r="F8175" s="264">
        <v>685</v>
      </c>
      <c r="G8175" s="264">
        <v>0</v>
      </c>
    </row>
    <row r="8176" spans="1:7">
      <c r="A8176" s="264">
        <v>46052053</v>
      </c>
      <c r="B8176" s="264">
        <v>0</v>
      </c>
      <c r="C8176" s="264">
        <v>0</v>
      </c>
      <c r="D8176" s="264">
        <v>0</v>
      </c>
      <c r="E8176" s="264">
        <v>0</v>
      </c>
      <c r="F8176" s="264">
        <v>823</v>
      </c>
      <c r="G8176" s="264">
        <v>0</v>
      </c>
    </row>
    <row r="8177" spans="1:7">
      <c r="A8177" s="264">
        <v>46052061</v>
      </c>
      <c r="B8177" s="264">
        <v>0</v>
      </c>
      <c r="C8177" s="264">
        <v>0</v>
      </c>
      <c r="D8177" s="264">
        <v>0</v>
      </c>
      <c r="E8177" s="264">
        <v>0</v>
      </c>
      <c r="F8177" s="264">
        <v>685</v>
      </c>
      <c r="G8177" s="264">
        <v>0</v>
      </c>
    </row>
    <row r="8178" spans="1:7">
      <c r="A8178" s="264">
        <v>46052076</v>
      </c>
      <c r="B8178" s="264">
        <v>0</v>
      </c>
      <c r="C8178" s="264">
        <v>0</v>
      </c>
      <c r="D8178" s="264">
        <v>0</v>
      </c>
      <c r="E8178" s="264">
        <v>0</v>
      </c>
      <c r="F8178" s="264">
        <v>685</v>
      </c>
      <c r="G8178" s="264">
        <v>0</v>
      </c>
    </row>
    <row r="8179" spans="1:7">
      <c r="A8179" s="264">
        <v>46052086</v>
      </c>
      <c r="B8179" s="264">
        <v>1371970.79</v>
      </c>
      <c r="C8179" s="264">
        <v>0</v>
      </c>
      <c r="D8179" s="264">
        <v>0</v>
      </c>
      <c r="E8179" s="264">
        <v>1371970.79</v>
      </c>
      <c r="F8179" s="264">
        <v>685</v>
      </c>
      <c r="G8179" s="264">
        <v>0</v>
      </c>
    </row>
    <row r="8180" spans="1:7">
      <c r="A8180" s="264">
        <v>46052115</v>
      </c>
      <c r="B8180" s="264">
        <v>82361.06</v>
      </c>
      <c r="C8180" s="264">
        <v>0</v>
      </c>
      <c r="D8180" s="264">
        <v>0</v>
      </c>
      <c r="E8180" s="264">
        <v>82361.06</v>
      </c>
      <c r="F8180" s="264">
        <v>823</v>
      </c>
      <c r="G8180" s="264">
        <v>0</v>
      </c>
    </row>
    <row r="8181" spans="1:7">
      <c r="A8181" s="264">
        <v>46052152</v>
      </c>
      <c r="B8181" s="264">
        <v>0</v>
      </c>
      <c r="C8181" s="264">
        <v>0</v>
      </c>
      <c r="D8181" s="264">
        <v>0</v>
      </c>
      <c r="E8181" s="264">
        <v>0</v>
      </c>
      <c r="F8181" s="264">
        <v>823</v>
      </c>
      <c r="G8181" s="264">
        <v>0</v>
      </c>
    </row>
    <row r="8182" spans="1:7">
      <c r="A8182" s="264">
        <v>46052224</v>
      </c>
      <c r="B8182" s="264">
        <v>749483.42</v>
      </c>
      <c r="C8182" s="264">
        <v>0</v>
      </c>
      <c r="D8182" s="264">
        <v>69913.27</v>
      </c>
      <c r="E8182" s="264">
        <v>819396.69</v>
      </c>
      <c r="F8182" s="264">
        <v>685</v>
      </c>
      <c r="G8182" s="264">
        <v>8</v>
      </c>
    </row>
    <row r="8183" spans="1:7">
      <c r="A8183" s="264">
        <v>46052235</v>
      </c>
      <c r="B8183" s="264">
        <v>0</v>
      </c>
      <c r="C8183" s="264">
        <v>0</v>
      </c>
      <c r="D8183" s="264">
        <v>0</v>
      </c>
      <c r="E8183" s="264">
        <v>0</v>
      </c>
      <c r="F8183" s="264">
        <v>685</v>
      </c>
      <c r="G8183" s="264">
        <v>0</v>
      </c>
    </row>
    <row r="8184" spans="1:7">
      <c r="A8184" s="264">
        <v>46052253</v>
      </c>
      <c r="B8184" s="264">
        <v>146702.47</v>
      </c>
      <c r="C8184" s="264">
        <v>5021.79</v>
      </c>
      <c r="D8184" s="264">
        <v>0</v>
      </c>
      <c r="E8184" s="264">
        <v>151724.26</v>
      </c>
      <c r="F8184" s="264">
        <v>685</v>
      </c>
      <c r="G8184" s="264">
        <v>3</v>
      </c>
    </row>
    <row r="8185" spans="1:7">
      <c r="A8185" s="264">
        <v>46052268</v>
      </c>
      <c r="B8185" s="264">
        <v>292977.98</v>
      </c>
      <c r="C8185" s="264">
        <v>0</v>
      </c>
      <c r="D8185" s="264">
        <v>0</v>
      </c>
      <c r="E8185" s="264">
        <v>292977.98</v>
      </c>
      <c r="F8185" s="264">
        <v>823</v>
      </c>
      <c r="G8185" s="264">
        <v>0</v>
      </c>
    </row>
    <row r="8186" spans="1:7">
      <c r="A8186" s="264">
        <v>46052275</v>
      </c>
      <c r="B8186" s="264">
        <v>0</v>
      </c>
      <c r="C8186" s="264">
        <v>0</v>
      </c>
      <c r="D8186" s="264">
        <v>0</v>
      </c>
      <c r="E8186" s="264">
        <v>0</v>
      </c>
      <c r="F8186" s="264">
        <v>823</v>
      </c>
      <c r="G8186" s="264">
        <v>0</v>
      </c>
    </row>
    <row r="8187" spans="1:7">
      <c r="A8187" s="264">
        <v>46052283</v>
      </c>
      <c r="B8187" s="264">
        <v>7885.05</v>
      </c>
      <c r="C8187" s="264">
        <v>2869.81</v>
      </c>
      <c r="D8187" s="264">
        <v>0</v>
      </c>
      <c r="E8187" s="264">
        <v>10754.86</v>
      </c>
      <c r="F8187" s="264">
        <v>685</v>
      </c>
      <c r="G8187" s="264">
        <v>1</v>
      </c>
    </row>
    <row r="8188" spans="1:7">
      <c r="A8188" s="264">
        <v>46052290</v>
      </c>
      <c r="B8188" s="264">
        <v>660696.62</v>
      </c>
      <c r="C8188" s="264">
        <v>0</v>
      </c>
      <c r="D8188" s="264">
        <v>0</v>
      </c>
      <c r="E8188" s="264">
        <v>660696.62</v>
      </c>
      <c r="F8188" s="264">
        <v>685</v>
      </c>
      <c r="G8188" s="264">
        <v>0</v>
      </c>
    </row>
    <row r="8189" spans="1:7">
      <c r="A8189" s="264">
        <v>46052313</v>
      </c>
      <c r="B8189" s="264">
        <v>0</v>
      </c>
      <c r="C8189" s="264">
        <v>0</v>
      </c>
      <c r="D8189" s="264">
        <v>0</v>
      </c>
      <c r="E8189" s="264">
        <v>0</v>
      </c>
      <c r="F8189" s="264">
        <v>685</v>
      </c>
      <c r="G8189" s="264">
        <v>0</v>
      </c>
    </row>
    <row r="8190" spans="1:7">
      <c r="A8190" s="264">
        <v>46052332</v>
      </c>
      <c r="B8190" s="264">
        <v>576203.81000000006</v>
      </c>
      <c r="C8190" s="264">
        <v>0</v>
      </c>
      <c r="D8190" s="264">
        <v>67429.62</v>
      </c>
      <c r="E8190" s="264">
        <v>643633.43000000005</v>
      </c>
      <c r="F8190" s="264">
        <v>685</v>
      </c>
      <c r="G8190" s="264">
        <v>11</v>
      </c>
    </row>
    <row r="8191" spans="1:7">
      <c r="A8191" s="264">
        <v>46052401</v>
      </c>
      <c r="B8191" s="264">
        <v>643277.96</v>
      </c>
      <c r="C8191" s="264">
        <v>0</v>
      </c>
      <c r="D8191" s="264">
        <v>0</v>
      </c>
      <c r="E8191" s="264">
        <v>643277.96</v>
      </c>
      <c r="F8191" s="264">
        <v>685</v>
      </c>
      <c r="G8191" s="264">
        <v>0</v>
      </c>
    </row>
    <row r="8192" spans="1:7">
      <c r="A8192" s="264">
        <v>46052437</v>
      </c>
      <c r="B8192" s="264">
        <v>159431.79999999999</v>
      </c>
      <c r="C8192" s="264">
        <v>0</v>
      </c>
      <c r="D8192" s="264">
        <v>0</v>
      </c>
      <c r="E8192" s="264">
        <v>159431.79999999999</v>
      </c>
      <c r="F8192" s="264">
        <v>685</v>
      </c>
      <c r="G8192" s="264">
        <v>0</v>
      </c>
    </row>
    <row r="8193" spans="1:7">
      <c r="A8193" s="264">
        <v>46104944</v>
      </c>
      <c r="B8193" s="264">
        <v>232912.72</v>
      </c>
      <c r="C8193" s="264">
        <v>0</v>
      </c>
      <c r="D8193" s="264">
        <v>0</v>
      </c>
      <c r="E8193" s="264">
        <v>232912.72</v>
      </c>
      <c r="F8193" s="264">
        <v>685</v>
      </c>
      <c r="G8193" s="264">
        <v>0</v>
      </c>
    </row>
    <row r="8194" spans="1:7">
      <c r="A8194" s="264">
        <v>46104951</v>
      </c>
      <c r="B8194" s="264">
        <v>0</v>
      </c>
      <c r="C8194" s="264">
        <v>0</v>
      </c>
      <c r="D8194" s="264">
        <v>0</v>
      </c>
      <c r="E8194" s="264">
        <v>0</v>
      </c>
      <c r="F8194" s="264">
        <v>685</v>
      </c>
      <c r="G8194" s="264">
        <v>0</v>
      </c>
    </row>
    <row r="8195" spans="1:7">
      <c r="A8195" s="264">
        <v>46146379</v>
      </c>
      <c r="B8195" s="264">
        <v>0</v>
      </c>
      <c r="C8195" s="264">
        <v>0</v>
      </c>
      <c r="D8195" s="264">
        <v>0</v>
      </c>
      <c r="E8195" s="264">
        <v>0</v>
      </c>
      <c r="F8195" s="264">
        <v>823</v>
      </c>
      <c r="G8195" s="264">
        <v>0</v>
      </c>
    </row>
    <row r="8196" spans="1:7">
      <c r="A8196" s="264">
        <v>46146386</v>
      </c>
      <c r="B8196" s="264">
        <v>205563.33</v>
      </c>
      <c r="C8196" s="264">
        <v>2396.4699999999998</v>
      </c>
      <c r="D8196" s="264">
        <v>0</v>
      </c>
      <c r="E8196" s="264">
        <v>207959.8</v>
      </c>
      <c r="F8196" s="264">
        <v>823</v>
      </c>
      <c r="G8196" s="264">
        <v>1</v>
      </c>
    </row>
    <row r="8197" spans="1:7">
      <c r="A8197" s="264">
        <v>46146430</v>
      </c>
      <c r="B8197" s="264">
        <v>0</v>
      </c>
      <c r="C8197" s="264">
        <v>0</v>
      </c>
      <c r="D8197" s="264">
        <v>0</v>
      </c>
      <c r="E8197" s="264">
        <v>0</v>
      </c>
      <c r="F8197" s="264">
        <v>823</v>
      </c>
      <c r="G8197" s="264">
        <v>0</v>
      </c>
    </row>
    <row r="8198" spans="1:7">
      <c r="A8198" s="264">
        <v>46146464</v>
      </c>
      <c r="B8198" s="264">
        <v>0</v>
      </c>
      <c r="C8198" s="264">
        <v>0</v>
      </c>
      <c r="D8198" s="264">
        <v>0</v>
      </c>
      <c r="E8198" s="264">
        <v>0</v>
      </c>
      <c r="F8198" s="264">
        <v>685</v>
      </c>
      <c r="G8198" s="264">
        <v>0</v>
      </c>
    </row>
    <row r="8199" spans="1:7">
      <c r="A8199" s="264">
        <v>46146479</v>
      </c>
      <c r="B8199" s="264">
        <v>0</v>
      </c>
      <c r="C8199" s="264">
        <v>0</v>
      </c>
      <c r="D8199" s="264">
        <v>0</v>
      </c>
      <c r="E8199" s="264">
        <v>0</v>
      </c>
      <c r="F8199" s="264">
        <v>685</v>
      </c>
      <c r="G8199" s="264">
        <v>0</v>
      </c>
    </row>
    <row r="8200" spans="1:7">
      <c r="A8200" s="264">
        <v>46146485</v>
      </c>
      <c r="B8200" s="264">
        <v>0</v>
      </c>
      <c r="C8200" s="264">
        <v>0</v>
      </c>
      <c r="D8200" s="264">
        <v>0</v>
      </c>
      <c r="E8200" s="264">
        <v>0</v>
      </c>
      <c r="F8200" s="264">
        <v>823</v>
      </c>
      <c r="G8200" s="264">
        <v>0</v>
      </c>
    </row>
    <row r="8201" spans="1:7">
      <c r="A8201" s="264">
        <v>46188810</v>
      </c>
      <c r="B8201" s="264">
        <v>0</v>
      </c>
      <c r="C8201" s="264">
        <v>0</v>
      </c>
      <c r="D8201" s="264">
        <v>0</v>
      </c>
      <c r="E8201" s="264">
        <v>0</v>
      </c>
      <c r="F8201" s="264">
        <v>823</v>
      </c>
      <c r="G8201" s="264">
        <v>0</v>
      </c>
    </row>
    <row r="8202" spans="1:7">
      <c r="A8202" s="264">
        <v>46189143</v>
      </c>
      <c r="B8202" s="264">
        <v>0</v>
      </c>
      <c r="C8202" s="264">
        <v>0</v>
      </c>
      <c r="D8202" s="264">
        <v>0</v>
      </c>
      <c r="E8202" s="264">
        <v>0</v>
      </c>
      <c r="F8202" s="264">
        <v>823</v>
      </c>
      <c r="G8202" s="264">
        <v>0</v>
      </c>
    </row>
    <row r="8203" spans="1:7">
      <c r="A8203" s="264">
        <v>46189239</v>
      </c>
      <c r="B8203" s="264">
        <v>4404918.97</v>
      </c>
      <c r="C8203" s="264">
        <v>0</v>
      </c>
      <c r="D8203" s="264">
        <v>1162034.7</v>
      </c>
      <c r="E8203" s="264">
        <v>5566953.6699999999</v>
      </c>
      <c r="F8203" s="264">
        <v>823</v>
      </c>
      <c r="G8203" s="264">
        <v>26</v>
      </c>
    </row>
    <row r="8204" spans="1:7">
      <c r="A8204" s="264">
        <v>46189333</v>
      </c>
      <c r="B8204" s="264">
        <v>0</v>
      </c>
      <c r="C8204" s="264">
        <v>0</v>
      </c>
      <c r="D8204" s="264">
        <v>0</v>
      </c>
      <c r="E8204" s="264">
        <v>0</v>
      </c>
      <c r="F8204" s="264">
        <v>685</v>
      </c>
      <c r="G8204" s="264">
        <v>0</v>
      </c>
    </row>
    <row r="8205" spans="1:7">
      <c r="A8205" s="264">
        <v>46189396</v>
      </c>
      <c r="B8205" s="264">
        <v>0</v>
      </c>
      <c r="C8205" s="264">
        <v>0</v>
      </c>
      <c r="D8205" s="264">
        <v>0</v>
      </c>
      <c r="E8205" s="264">
        <v>0</v>
      </c>
      <c r="F8205" s="264">
        <v>685</v>
      </c>
      <c r="G8205" s="264">
        <v>0</v>
      </c>
    </row>
    <row r="8206" spans="1:7">
      <c r="A8206" s="264">
        <v>46189407</v>
      </c>
      <c r="B8206" s="264">
        <v>0</v>
      </c>
      <c r="C8206" s="264">
        <v>0</v>
      </c>
      <c r="D8206" s="264">
        <v>0</v>
      </c>
      <c r="E8206" s="264">
        <v>0</v>
      </c>
      <c r="F8206" s="264">
        <v>685</v>
      </c>
      <c r="G8206" s="264">
        <v>0</v>
      </c>
    </row>
    <row r="8207" spans="1:7">
      <c r="A8207" s="264">
        <v>46189413</v>
      </c>
      <c r="B8207" s="264">
        <v>358110.93</v>
      </c>
      <c r="C8207" s="264">
        <v>0</v>
      </c>
      <c r="D8207" s="264">
        <v>148232.57</v>
      </c>
      <c r="E8207" s="264">
        <v>506343.5</v>
      </c>
      <c r="F8207" s="264">
        <v>685</v>
      </c>
      <c r="G8207" s="264">
        <v>44</v>
      </c>
    </row>
    <row r="8208" spans="1:7">
      <c r="A8208" s="264">
        <v>46189423</v>
      </c>
      <c r="B8208" s="264">
        <v>408882.39</v>
      </c>
      <c r="C8208" s="264">
        <v>0</v>
      </c>
      <c r="D8208" s="264">
        <v>171689.15</v>
      </c>
      <c r="E8208" s="264">
        <v>580571.54</v>
      </c>
      <c r="F8208" s="264">
        <v>685</v>
      </c>
      <c r="G8208" s="264">
        <v>47</v>
      </c>
    </row>
    <row r="8209" spans="1:7">
      <c r="A8209" s="264">
        <v>46189439</v>
      </c>
      <c r="B8209" s="264">
        <v>749076.3</v>
      </c>
      <c r="C8209" s="264">
        <v>0</v>
      </c>
      <c r="D8209" s="264">
        <v>0</v>
      </c>
      <c r="E8209" s="264">
        <v>749076.3</v>
      </c>
      <c r="F8209" s="264">
        <v>823</v>
      </c>
      <c r="G8209" s="264">
        <v>0</v>
      </c>
    </row>
    <row r="8210" spans="1:7">
      <c r="A8210" s="264">
        <v>46245778</v>
      </c>
      <c r="B8210" s="264">
        <v>204320.08</v>
      </c>
      <c r="C8210" s="264">
        <v>0</v>
      </c>
      <c r="D8210" s="264">
        <v>0</v>
      </c>
      <c r="E8210" s="264">
        <v>204320.08</v>
      </c>
      <c r="F8210" s="264">
        <v>685</v>
      </c>
      <c r="G8210" s="264">
        <v>0</v>
      </c>
    </row>
    <row r="8211" spans="1:7">
      <c r="A8211" s="264">
        <v>46245790</v>
      </c>
      <c r="B8211" s="264">
        <v>0</v>
      </c>
      <c r="C8211" s="264">
        <v>0</v>
      </c>
      <c r="D8211" s="264">
        <v>0</v>
      </c>
      <c r="E8211" s="264">
        <v>0</v>
      </c>
      <c r="F8211" s="264">
        <v>685</v>
      </c>
      <c r="G8211" s="264">
        <v>0</v>
      </c>
    </row>
    <row r="8212" spans="1:7">
      <c r="A8212" s="264">
        <v>46245801</v>
      </c>
      <c r="B8212" s="264">
        <v>517929.85</v>
      </c>
      <c r="C8212" s="264">
        <v>0</v>
      </c>
      <c r="D8212" s="264">
        <v>0</v>
      </c>
      <c r="E8212" s="264">
        <v>517929.85</v>
      </c>
      <c r="F8212" s="264">
        <v>685</v>
      </c>
      <c r="G8212" s="264">
        <v>0</v>
      </c>
    </row>
    <row r="8213" spans="1:7">
      <c r="A8213" s="264">
        <v>46245813</v>
      </c>
      <c r="B8213" s="264">
        <v>0</v>
      </c>
      <c r="C8213" s="264">
        <v>0</v>
      </c>
      <c r="D8213" s="264">
        <v>0</v>
      </c>
      <c r="E8213" s="264">
        <v>0</v>
      </c>
      <c r="F8213" s="264">
        <v>823</v>
      </c>
      <c r="G8213" s="264">
        <v>0</v>
      </c>
    </row>
    <row r="8214" spans="1:7">
      <c r="A8214" s="264">
        <v>46285140</v>
      </c>
      <c r="B8214" s="264">
        <v>259987.88</v>
      </c>
      <c r="C8214" s="264">
        <v>0</v>
      </c>
      <c r="D8214" s="264">
        <v>0</v>
      </c>
      <c r="E8214" s="264">
        <v>259987.88</v>
      </c>
      <c r="F8214" s="264">
        <v>823</v>
      </c>
      <c r="G8214" s="264">
        <v>0</v>
      </c>
    </row>
    <row r="8215" spans="1:7">
      <c r="A8215" s="264">
        <v>46285716</v>
      </c>
      <c r="B8215" s="264">
        <v>0</v>
      </c>
      <c r="C8215" s="264">
        <v>0</v>
      </c>
      <c r="D8215" s="264">
        <v>0</v>
      </c>
      <c r="E8215" s="264">
        <v>0</v>
      </c>
      <c r="F8215" s="264">
        <v>823</v>
      </c>
      <c r="G8215" s="264">
        <v>0</v>
      </c>
    </row>
    <row r="8216" spans="1:7">
      <c r="A8216" s="264">
        <v>46285738</v>
      </c>
      <c r="B8216" s="264">
        <v>138963.60999999999</v>
      </c>
      <c r="C8216" s="264">
        <v>0</v>
      </c>
      <c r="D8216" s="264">
        <v>0</v>
      </c>
      <c r="E8216" s="264">
        <v>138963.60999999999</v>
      </c>
      <c r="F8216" s="264">
        <v>685</v>
      </c>
      <c r="G8216" s="264">
        <v>0</v>
      </c>
    </row>
    <row r="8217" spans="1:7">
      <c r="A8217" s="264">
        <v>46349940</v>
      </c>
      <c r="B8217" s="264">
        <v>84359.4</v>
      </c>
      <c r="C8217" s="264">
        <v>0</v>
      </c>
      <c r="D8217" s="264">
        <v>0</v>
      </c>
      <c r="E8217" s="264">
        <v>84359.4</v>
      </c>
      <c r="F8217" s="264">
        <v>823</v>
      </c>
      <c r="G8217" s="264">
        <v>0</v>
      </c>
    </row>
    <row r="8218" spans="1:7">
      <c r="A8218" s="264">
        <v>46350427</v>
      </c>
      <c r="B8218" s="264">
        <v>0</v>
      </c>
      <c r="C8218" s="264">
        <v>0</v>
      </c>
      <c r="D8218" s="264">
        <v>0</v>
      </c>
      <c r="E8218" s="264">
        <v>0</v>
      </c>
      <c r="F8218" s="264">
        <v>685</v>
      </c>
      <c r="G8218" s="264">
        <v>0</v>
      </c>
    </row>
    <row r="8219" spans="1:7">
      <c r="A8219" s="264">
        <v>46350434</v>
      </c>
      <c r="B8219" s="264">
        <v>423197.36</v>
      </c>
      <c r="C8219" s="264">
        <v>5052.1000000000004</v>
      </c>
      <c r="D8219" s="264">
        <v>0</v>
      </c>
      <c r="E8219" s="264">
        <v>428249.46</v>
      </c>
      <c r="F8219" s="264">
        <v>685</v>
      </c>
      <c r="G8219" s="264">
        <v>1</v>
      </c>
    </row>
    <row r="8220" spans="1:7">
      <c r="A8220" s="264">
        <v>46350447</v>
      </c>
      <c r="B8220" s="264">
        <v>80544.28</v>
      </c>
      <c r="C8220" s="264">
        <v>0</v>
      </c>
      <c r="D8220" s="264">
        <v>0</v>
      </c>
      <c r="E8220" s="264">
        <v>80544.28</v>
      </c>
      <c r="F8220" s="264">
        <v>685</v>
      </c>
      <c r="G8220" s="264">
        <v>0</v>
      </c>
    </row>
    <row r="8221" spans="1:7">
      <c r="A8221" s="264">
        <v>46350456</v>
      </c>
      <c r="B8221" s="264">
        <v>0</v>
      </c>
      <c r="C8221" s="264">
        <v>0</v>
      </c>
      <c r="D8221" s="264">
        <v>0</v>
      </c>
      <c r="E8221" s="264">
        <v>0</v>
      </c>
      <c r="F8221" s="264">
        <v>823</v>
      </c>
      <c r="G8221" s="264">
        <v>0</v>
      </c>
    </row>
    <row r="8222" spans="1:7">
      <c r="A8222" s="264">
        <v>46350471</v>
      </c>
      <c r="B8222" s="264">
        <v>407699.14</v>
      </c>
      <c r="C8222" s="264">
        <v>0</v>
      </c>
      <c r="D8222" s="264">
        <v>0</v>
      </c>
      <c r="E8222" s="264">
        <v>407699.14</v>
      </c>
      <c r="F8222" s="264">
        <v>685</v>
      </c>
      <c r="G8222" s="264">
        <v>0</v>
      </c>
    </row>
    <row r="8223" spans="1:7">
      <c r="A8223" s="264">
        <v>46350530</v>
      </c>
      <c r="B8223" s="264">
        <v>0</v>
      </c>
      <c r="C8223" s="264">
        <v>0</v>
      </c>
      <c r="D8223" s="264">
        <v>0</v>
      </c>
      <c r="E8223" s="264">
        <v>0</v>
      </c>
      <c r="F8223" s="264">
        <v>823</v>
      </c>
      <c r="G8223" s="264">
        <v>0</v>
      </c>
    </row>
    <row r="8224" spans="1:7">
      <c r="A8224" s="264">
        <v>46391492</v>
      </c>
      <c r="B8224" s="264">
        <v>0</v>
      </c>
      <c r="C8224" s="264">
        <v>0</v>
      </c>
      <c r="D8224" s="264">
        <v>0</v>
      </c>
      <c r="E8224" s="264">
        <v>0</v>
      </c>
      <c r="F8224" s="264">
        <v>823</v>
      </c>
      <c r="G8224" s="264">
        <v>0</v>
      </c>
    </row>
    <row r="8225" spans="1:7">
      <c r="A8225" s="264">
        <v>46392476</v>
      </c>
      <c r="B8225" s="264">
        <v>529613.59</v>
      </c>
      <c r="C8225" s="264">
        <v>0</v>
      </c>
      <c r="D8225" s="264">
        <v>0</v>
      </c>
      <c r="E8225" s="264">
        <v>529613.59</v>
      </c>
      <c r="F8225" s="264">
        <v>823</v>
      </c>
      <c r="G8225" s="264">
        <v>0</v>
      </c>
    </row>
    <row r="8226" spans="1:7">
      <c r="A8226" s="264">
        <v>46392779</v>
      </c>
      <c r="B8226" s="264">
        <v>0</v>
      </c>
      <c r="C8226" s="264">
        <v>0</v>
      </c>
      <c r="D8226" s="264">
        <v>0</v>
      </c>
      <c r="E8226" s="264">
        <v>0</v>
      </c>
      <c r="F8226" s="264">
        <v>685</v>
      </c>
      <c r="G8226" s="264">
        <v>0</v>
      </c>
    </row>
    <row r="8227" spans="1:7">
      <c r="A8227" s="264">
        <v>46392805</v>
      </c>
      <c r="B8227" s="264">
        <v>0</v>
      </c>
      <c r="C8227" s="264">
        <v>0</v>
      </c>
      <c r="D8227" s="264">
        <v>0</v>
      </c>
      <c r="E8227" s="264">
        <v>0</v>
      </c>
      <c r="F8227" s="264">
        <v>685</v>
      </c>
      <c r="G8227" s="264">
        <v>0</v>
      </c>
    </row>
    <row r="8228" spans="1:7">
      <c r="A8228" s="264">
        <v>46392819</v>
      </c>
      <c r="B8228" s="264">
        <v>0</v>
      </c>
      <c r="C8228" s="264">
        <v>0</v>
      </c>
      <c r="D8228" s="264">
        <v>0</v>
      </c>
      <c r="E8228" s="264">
        <v>0</v>
      </c>
      <c r="F8228" s="264">
        <v>685</v>
      </c>
      <c r="G8228" s="264">
        <v>0</v>
      </c>
    </row>
    <row r="8229" spans="1:7">
      <c r="A8229" s="264">
        <v>46439560</v>
      </c>
      <c r="B8229" s="264">
        <v>0</v>
      </c>
      <c r="C8229" s="264">
        <v>0</v>
      </c>
      <c r="D8229" s="264">
        <v>0</v>
      </c>
      <c r="E8229" s="264">
        <v>0</v>
      </c>
      <c r="F8229" s="264">
        <v>685</v>
      </c>
      <c r="G8229" s="264">
        <v>0</v>
      </c>
    </row>
    <row r="8230" spans="1:7">
      <c r="A8230" s="264">
        <v>46440076</v>
      </c>
      <c r="B8230" s="264">
        <v>330735.31</v>
      </c>
      <c r="C8230" s="264">
        <v>0</v>
      </c>
      <c r="D8230" s="264">
        <v>0</v>
      </c>
      <c r="E8230" s="264">
        <v>330735.31</v>
      </c>
      <c r="F8230" s="264">
        <v>823</v>
      </c>
      <c r="G8230" s="264">
        <v>0</v>
      </c>
    </row>
    <row r="8231" spans="1:7">
      <c r="A8231" s="264">
        <v>46440090</v>
      </c>
      <c r="B8231" s="264">
        <v>218766.41</v>
      </c>
      <c r="C8231" s="264">
        <v>0</v>
      </c>
      <c r="D8231" s="264">
        <v>0</v>
      </c>
      <c r="E8231" s="264">
        <v>218766.41</v>
      </c>
      <c r="F8231" s="264">
        <v>823</v>
      </c>
      <c r="G8231" s="264">
        <v>0</v>
      </c>
    </row>
    <row r="8232" spans="1:7">
      <c r="A8232" s="264">
        <v>46440118</v>
      </c>
      <c r="B8232" s="264">
        <v>0</v>
      </c>
      <c r="C8232" s="264">
        <v>0</v>
      </c>
      <c r="D8232" s="264">
        <v>0</v>
      </c>
      <c r="E8232" s="264">
        <v>0</v>
      </c>
      <c r="F8232" s="264">
        <v>685</v>
      </c>
      <c r="G8232" s="264">
        <v>0</v>
      </c>
    </row>
    <row r="8233" spans="1:7">
      <c r="A8233" s="264">
        <v>46440162</v>
      </c>
      <c r="B8233" s="264">
        <v>0</v>
      </c>
      <c r="C8233" s="264">
        <v>0</v>
      </c>
      <c r="D8233" s="264">
        <v>0</v>
      </c>
      <c r="E8233" s="264">
        <v>0</v>
      </c>
      <c r="F8233" s="264">
        <v>685</v>
      </c>
      <c r="G8233" s="264">
        <v>0</v>
      </c>
    </row>
    <row r="8234" spans="1:7">
      <c r="A8234" s="264">
        <v>46491120</v>
      </c>
      <c r="B8234" s="264">
        <v>0</v>
      </c>
      <c r="C8234" s="264">
        <v>0</v>
      </c>
      <c r="D8234" s="264">
        <v>0</v>
      </c>
      <c r="E8234" s="264">
        <v>0</v>
      </c>
      <c r="F8234" s="264">
        <v>823</v>
      </c>
      <c r="G8234" s="264">
        <v>0</v>
      </c>
    </row>
    <row r="8235" spans="1:7">
      <c r="A8235" s="264">
        <v>46491416</v>
      </c>
      <c r="B8235" s="264">
        <v>0</v>
      </c>
      <c r="C8235" s="264">
        <v>0</v>
      </c>
      <c r="D8235" s="264">
        <v>0</v>
      </c>
      <c r="E8235" s="264">
        <v>0</v>
      </c>
      <c r="F8235" s="264">
        <v>685</v>
      </c>
      <c r="G8235" s="264">
        <v>0</v>
      </c>
    </row>
    <row r="8236" spans="1:7">
      <c r="A8236" s="264">
        <v>46491870</v>
      </c>
      <c r="B8236" s="264">
        <v>205638.43</v>
      </c>
      <c r="C8236" s="264">
        <v>0</v>
      </c>
      <c r="D8236" s="264">
        <v>0</v>
      </c>
      <c r="E8236" s="264">
        <v>205638.43</v>
      </c>
      <c r="F8236" s="264">
        <v>823</v>
      </c>
      <c r="G8236" s="264">
        <v>0</v>
      </c>
    </row>
    <row r="8237" spans="1:7">
      <c r="A8237" s="264">
        <v>46521905</v>
      </c>
      <c r="B8237" s="264">
        <v>0</v>
      </c>
      <c r="C8237" s="264">
        <v>0</v>
      </c>
      <c r="D8237" s="264">
        <v>0</v>
      </c>
      <c r="E8237" s="264">
        <v>0</v>
      </c>
      <c r="F8237" s="264">
        <v>685</v>
      </c>
      <c r="G8237" s="264">
        <v>0</v>
      </c>
    </row>
    <row r="8238" spans="1:7">
      <c r="A8238" s="264">
        <v>46522380</v>
      </c>
      <c r="B8238" s="264">
        <v>306151.49</v>
      </c>
      <c r="C8238" s="264">
        <v>0</v>
      </c>
      <c r="D8238" s="264">
        <v>10523.13</v>
      </c>
      <c r="E8238" s="264">
        <v>316674.62</v>
      </c>
      <c r="F8238" s="264">
        <v>685</v>
      </c>
      <c r="G8238" s="264">
        <v>3</v>
      </c>
    </row>
    <row r="8239" spans="1:7">
      <c r="A8239" s="264">
        <v>46522394</v>
      </c>
      <c r="B8239" s="264">
        <v>0</v>
      </c>
      <c r="C8239" s="264">
        <v>0</v>
      </c>
      <c r="D8239" s="264">
        <v>0</v>
      </c>
      <c r="E8239" s="264">
        <v>0</v>
      </c>
      <c r="F8239" s="264">
        <v>685</v>
      </c>
      <c r="G8239" s="264">
        <v>0</v>
      </c>
    </row>
    <row r="8240" spans="1:7">
      <c r="A8240" s="264">
        <v>46522407</v>
      </c>
      <c r="B8240" s="264">
        <v>0</v>
      </c>
      <c r="C8240" s="264">
        <v>0</v>
      </c>
      <c r="D8240" s="264">
        <v>0</v>
      </c>
      <c r="E8240" s="264">
        <v>0</v>
      </c>
      <c r="F8240" s="264">
        <v>685</v>
      </c>
      <c r="G8240" s="264">
        <v>0</v>
      </c>
    </row>
    <row r="8241" spans="1:7">
      <c r="A8241" s="264">
        <v>46584065</v>
      </c>
      <c r="B8241" s="264">
        <v>332137.53999999998</v>
      </c>
      <c r="C8241" s="264">
        <v>0</v>
      </c>
      <c r="D8241" s="264">
        <v>0</v>
      </c>
      <c r="E8241" s="264">
        <v>332137.53999999998</v>
      </c>
      <c r="F8241" s="264">
        <v>685</v>
      </c>
      <c r="G8241" s="264">
        <v>0</v>
      </c>
    </row>
    <row r="8242" spans="1:7">
      <c r="A8242" s="264">
        <v>46584193</v>
      </c>
      <c r="B8242" s="264">
        <v>0</v>
      </c>
      <c r="C8242" s="264">
        <v>0</v>
      </c>
      <c r="D8242" s="264">
        <v>0</v>
      </c>
      <c r="E8242" s="264">
        <v>0</v>
      </c>
      <c r="F8242" s="264">
        <v>685</v>
      </c>
      <c r="G8242" s="264">
        <v>0</v>
      </c>
    </row>
    <row r="8243" spans="1:7">
      <c r="A8243" s="264">
        <v>46584500</v>
      </c>
      <c r="B8243" s="264">
        <v>0</v>
      </c>
      <c r="C8243" s="264">
        <v>0</v>
      </c>
      <c r="D8243" s="264">
        <v>0</v>
      </c>
      <c r="E8243" s="264">
        <v>0</v>
      </c>
      <c r="F8243" s="264">
        <v>823</v>
      </c>
      <c r="G8243" s="264">
        <v>0</v>
      </c>
    </row>
    <row r="8244" spans="1:7">
      <c r="A8244" s="264">
        <v>46584510</v>
      </c>
      <c r="B8244" s="264">
        <v>413554.77</v>
      </c>
      <c r="C8244" s="264">
        <v>0</v>
      </c>
      <c r="D8244" s="264">
        <v>22459.119999999999</v>
      </c>
      <c r="E8244" s="264">
        <v>436013.89</v>
      </c>
      <c r="F8244" s="264">
        <v>823</v>
      </c>
      <c r="G8244" s="264">
        <v>3</v>
      </c>
    </row>
    <row r="8245" spans="1:7">
      <c r="A8245" s="264">
        <v>46584547</v>
      </c>
      <c r="B8245" s="264">
        <v>0</v>
      </c>
      <c r="C8245" s="264">
        <v>0</v>
      </c>
      <c r="D8245" s="264">
        <v>0</v>
      </c>
      <c r="E8245" s="264">
        <v>0</v>
      </c>
      <c r="F8245" s="264">
        <v>823</v>
      </c>
      <c r="G8245" s="264">
        <v>0</v>
      </c>
    </row>
    <row r="8246" spans="1:7">
      <c r="A8246" s="264">
        <v>46584550</v>
      </c>
      <c r="B8246" s="264">
        <v>0</v>
      </c>
      <c r="C8246" s="264">
        <v>0</v>
      </c>
      <c r="D8246" s="264">
        <v>0</v>
      </c>
      <c r="E8246" s="264">
        <v>0</v>
      </c>
      <c r="F8246" s="264">
        <v>823</v>
      </c>
      <c r="G8246" s="264">
        <v>0</v>
      </c>
    </row>
    <row r="8247" spans="1:7">
      <c r="A8247" s="264">
        <v>46584586</v>
      </c>
      <c r="B8247" s="264">
        <v>167741.41</v>
      </c>
      <c r="C8247" s="264">
        <v>0</v>
      </c>
      <c r="D8247" s="264">
        <v>0</v>
      </c>
      <c r="E8247" s="264">
        <v>167741.41</v>
      </c>
      <c r="F8247" s="264">
        <v>823</v>
      </c>
      <c r="G8247" s="264">
        <v>0</v>
      </c>
    </row>
    <row r="8248" spans="1:7">
      <c r="A8248" s="264">
        <v>46584593</v>
      </c>
      <c r="B8248" s="264">
        <v>924489.53</v>
      </c>
      <c r="C8248" s="264">
        <v>0</v>
      </c>
      <c r="D8248" s="264">
        <v>0</v>
      </c>
      <c r="E8248" s="264">
        <v>924489.53</v>
      </c>
      <c r="F8248" s="264">
        <v>823</v>
      </c>
      <c r="G8248" s="264">
        <v>0</v>
      </c>
    </row>
    <row r="8249" spans="1:7">
      <c r="A8249" s="264">
        <v>46603587</v>
      </c>
      <c r="B8249" s="264">
        <v>138790.92000000001</v>
      </c>
      <c r="C8249" s="264">
        <v>0</v>
      </c>
      <c r="D8249" s="264">
        <v>0</v>
      </c>
      <c r="E8249" s="264">
        <v>138790.92000000001</v>
      </c>
      <c r="F8249" s="264">
        <v>685</v>
      </c>
      <c r="G8249" s="264">
        <v>0</v>
      </c>
    </row>
    <row r="8250" spans="1:7">
      <c r="A8250" s="264">
        <v>46603609</v>
      </c>
      <c r="B8250" s="264">
        <v>0</v>
      </c>
      <c r="C8250" s="264">
        <v>0</v>
      </c>
      <c r="D8250" s="264">
        <v>0</v>
      </c>
      <c r="E8250" s="264">
        <v>0</v>
      </c>
      <c r="F8250" s="264">
        <v>823</v>
      </c>
      <c r="G8250" s="264">
        <v>0</v>
      </c>
    </row>
    <row r="8251" spans="1:7">
      <c r="A8251" s="264">
        <v>46603788</v>
      </c>
      <c r="B8251" s="264">
        <v>104880.52</v>
      </c>
      <c r="C8251" s="264">
        <v>0</v>
      </c>
      <c r="D8251" s="264">
        <v>0</v>
      </c>
      <c r="E8251" s="264">
        <v>104880.52</v>
      </c>
      <c r="F8251" s="264">
        <v>823</v>
      </c>
      <c r="G8251" s="264">
        <v>0</v>
      </c>
    </row>
    <row r="8252" spans="1:7">
      <c r="A8252" s="264">
        <v>46605178</v>
      </c>
      <c r="B8252" s="264">
        <v>0</v>
      </c>
      <c r="C8252" s="264">
        <v>0</v>
      </c>
      <c r="D8252" s="264">
        <v>0</v>
      </c>
      <c r="E8252" s="264">
        <v>0</v>
      </c>
      <c r="F8252" s="264">
        <v>823</v>
      </c>
      <c r="G8252" s="264">
        <v>0</v>
      </c>
    </row>
    <row r="8253" spans="1:7">
      <c r="A8253" s="264">
        <v>46605240</v>
      </c>
      <c r="B8253" s="264">
        <v>0</v>
      </c>
      <c r="C8253" s="264">
        <v>0</v>
      </c>
      <c r="D8253" s="264">
        <v>0</v>
      </c>
      <c r="E8253" s="264">
        <v>0</v>
      </c>
      <c r="F8253" s="264">
        <v>823</v>
      </c>
      <c r="G8253" s="264">
        <v>0</v>
      </c>
    </row>
    <row r="8254" spans="1:7">
      <c r="A8254" s="264">
        <v>46605421</v>
      </c>
      <c r="B8254" s="264">
        <v>518830.2</v>
      </c>
      <c r="C8254" s="264">
        <v>0</v>
      </c>
      <c r="D8254" s="264">
        <v>0</v>
      </c>
      <c r="E8254" s="264">
        <v>518830.2</v>
      </c>
      <c r="F8254" s="264">
        <v>823</v>
      </c>
      <c r="G8254" s="264">
        <v>0</v>
      </c>
    </row>
    <row r="8255" spans="1:7">
      <c r="A8255" s="264">
        <v>46605653</v>
      </c>
      <c r="B8255" s="264">
        <v>0</v>
      </c>
      <c r="C8255" s="264">
        <v>0</v>
      </c>
      <c r="D8255" s="264">
        <v>0</v>
      </c>
      <c r="E8255" s="264">
        <v>0</v>
      </c>
      <c r="F8255" s="264">
        <v>823</v>
      </c>
      <c r="G8255" s="264">
        <v>0</v>
      </c>
    </row>
    <row r="8256" spans="1:7">
      <c r="A8256" s="264">
        <v>46605665</v>
      </c>
      <c r="B8256" s="264">
        <v>86428.44</v>
      </c>
      <c r="C8256" s="264">
        <v>0</v>
      </c>
      <c r="D8256" s="264">
        <v>0</v>
      </c>
      <c r="E8256" s="264">
        <v>86428.44</v>
      </c>
      <c r="F8256" s="264">
        <v>823</v>
      </c>
      <c r="G8256" s="264">
        <v>0</v>
      </c>
    </row>
    <row r="8257" spans="1:7">
      <c r="A8257" s="264">
        <v>46605694</v>
      </c>
      <c r="B8257" s="264">
        <v>0</v>
      </c>
      <c r="C8257" s="264">
        <v>0</v>
      </c>
      <c r="D8257" s="264">
        <v>0</v>
      </c>
      <c r="E8257" s="264">
        <v>0</v>
      </c>
      <c r="F8257" s="264">
        <v>685</v>
      </c>
      <c r="G8257" s="264">
        <v>0</v>
      </c>
    </row>
    <row r="8258" spans="1:7">
      <c r="A8258" s="264">
        <v>46605728</v>
      </c>
      <c r="B8258" s="264">
        <v>588662.6</v>
      </c>
      <c r="C8258" s="264">
        <v>0</v>
      </c>
      <c r="D8258" s="264">
        <v>0</v>
      </c>
      <c r="E8258" s="264">
        <v>588662.6</v>
      </c>
      <c r="F8258" s="264">
        <v>823</v>
      </c>
      <c r="G8258" s="264">
        <v>0</v>
      </c>
    </row>
    <row r="8259" spans="1:7">
      <c r="A8259" s="264">
        <v>46605731</v>
      </c>
      <c r="B8259" s="264">
        <v>0</v>
      </c>
      <c r="C8259" s="264">
        <v>0</v>
      </c>
      <c r="D8259" s="264">
        <v>0</v>
      </c>
      <c r="E8259" s="264">
        <v>0</v>
      </c>
      <c r="F8259" s="264">
        <v>685</v>
      </c>
      <c r="G8259" s="264">
        <v>0</v>
      </c>
    </row>
    <row r="8260" spans="1:7">
      <c r="A8260" s="264">
        <v>46605751</v>
      </c>
      <c r="B8260" s="264">
        <v>232990.07</v>
      </c>
      <c r="C8260" s="264">
        <v>0</v>
      </c>
      <c r="D8260" s="264">
        <v>0</v>
      </c>
      <c r="E8260" s="264">
        <v>232990.07</v>
      </c>
      <c r="F8260" s="264">
        <v>685</v>
      </c>
      <c r="G8260" s="264">
        <v>0</v>
      </c>
    </row>
    <row r="8261" spans="1:7">
      <c r="A8261" s="264">
        <v>46674980</v>
      </c>
      <c r="B8261" s="264">
        <v>0</v>
      </c>
      <c r="C8261" s="264">
        <v>0</v>
      </c>
      <c r="D8261" s="264">
        <v>0</v>
      </c>
      <c r="E8261" s="264">
        <v>0</v>
      </c>
      <c r="F8261" s="264">
        <v>823</v>
      </c>
      <c r="G8261" s="264">
        <v>0</v>
      </c>
    </row>
    <row r="8262" spans="1:7">
      <c r="A8262" s="264">
        <v>46675128</v>
      </c>
      <c r="B8262" s="264">
        <v>466516.93</v>
      </c>
      <c r="C8262" s="264">
        <v>4776.76</v>
      </c>
      <c r="D8262" s="264">
        <v>0</v>
      </c>
      <c r="E8262" s="264">
        <v>471293.69</v>
      </c>
      <c r="F8262" s="264">
        <v>685</v>
      </c>
      <c r="G8262" s="264">
        <v>1</v>
      </c>
    </row>
    <row r="8263" spans="1:7">
      <c r="A8263" s="264">
        <v>46675134</v>
      </c>
      <c r="B8263" s="264">
        <v>0</v>
      </c>
      <c r="C8263" s="264">
        <v>0</v>
      </c>
      <c r="D8263" s="264">
        <v>0</v>
      </c>
      <c r="E8263" s="264">
        <v>0</v>
      </c>
      <c r="F8263" s="264">
        <v>685</v>
      </c>
      <c r="G8263" s="264">
        <v>0</v>
      </c>
    </row>
    <row r="8264" spans="1:7">
      <c r="A8264" s="264">
        <v>46675143</v>
      </c>
      <c r="B8264" s="264">
        <v>174878.35</v>
      </c>
      <c r="C8264" s="264">
        <v>0</v>
      </c>
      <c r="D8264" s="264">
        <v>0</v>
      </c>
      <c r="E8264" s="264">
        <v>174878.35</v>
      </c>
      <c r="F8264" s="264">
        <v>823</v>
      </c>
      <c r="G8264" s="264">
        <v>0</v>
      </c>
    </row>
    <row r="8265" spans="1:7">
      <c r="A8265" s="264">
        <v>46675159</v>
      </c>
      <c r="B8265" s="264">
        <v>468300.33</v>
      </c>
      <c r="C8265" s="264">
        <v>0</v>
      </c>
      <c r="D8265" s="264">
        <v>336445.49</v>
      </c>
      <c r="E8265" s="264">
        <v>804745.82</v>
      </c>
      <c r="F8265" s="264">
        <v>685</v>
      </c>
      <c r="G8265" s="264">
        <v>94</v>
      </c>
    </row>
    <row r="8266" spans="1:7">
      <c r="A8266" s="264">
        <v>46739996</v>
      </c>
      <c r="B8266" s="264">
        <v>164458.41</v>
      </c>
      <c r="C8266" s="264">
        <v>0</v>
      </c>
      <c r="D8266" s="264">
        <v>0</v>
      </c>
      <c r="E8266" s="264">
        <v>164458.41</v>
      </c>
      <c r="F8266" s="264">
        <v>685</v>
      </c>
      <c r="G8266" s="264">
        <v>0</v>
      </c>
    </row>
    <row r="8267" spans="1:7">
      <c r="A8267" s="264">
        <v>46740356</v>
      </c>
      <c r="B8267" s="264">
        <v>0</v>
      </c>
      <c r="C8267" s="264">
        <v>0</v>
      </c>
      <c r="D8267" s="264">
        <v>0</v>
      </c>
      <c r="E8267" s="264">
        <v>0</v>
      </c>
      <c r="F8267" s="264">
        <v>823</v>
      </c>
      <c r="G8267" s="264">
        <v>0</v>
      </c>
    </row>
    <row r="8268" spans="1:7">
      <c r="A8268" s="264">
        <v>46740376</v>
      </c>
      <c r="B8268" s="264">
        <v>0</v>
      </c>
      <c r="C8268" s="264">
        <v>0</v>
      </c>
      <c r="D8268" s="264">
        <v>0</v>
      </c>
      <c r="E8268" s="264">
        <v>0</v>
      </c>
      <c r="F8268" s="264">
        <v>823</v>
      </c>
      <c r="G8268" s="264">
        <v>0</v>
      </c>
    </row>
    <row r="8269" spans="1:7">
      <c r="A8269" s="264">
        <v>46740395</v>
      </c>
      <c r="B8269" s="264">
        <v>17933.5</v>
      </c>
      <c r="C8269" s="264">
        <v>0</v>
      </c>
      <c r="D8269" s="264">
        <v>0</v>
      </c>
      <c r="E8269" s="264">
        <v>17933.5</v>
      </c>
      <c r="F8269" s="264">
        <v>685</v>
      </c>
      <c r="G8269" s="264">
        <v>0</v>
      </c>
    </row>
    <row r="8270" spans="1:7">
      <c r="A8270" s="264">
        <v>46790825</v>
      </c>
      <c r="B8270" s="264">
        <v>0</v>
      </c>
      <c r="C8270" s="264">
        <v>0</v>
      </c>
      <c r="D8270" s="264">
        <v>0</v>
      </c>
      <c r="E8270" s="264">
        <v>0</v>
      </c>
      <c r="F8270" s="264">
        <v>823</v>
      </c>
      <c r="G8270" s="264">
        <v>0</v>
      </c>
    </row>
    <row r="8271" spans="1:7">
      <c r="A8271" s="264">
        <v>46833597</v>
      </c>
      <c r="B8271" s="264">
        <v>689935.63</v>
      </c>
      <c r="C8271" s="264">
        <v>0</v>
      </c>
      <c r="D8271" s="264">
        <v>450547.31</v>
      </c>
      <c r="E8271" s="264">
        <v>1140482.94</v>
      </c>
      <c r="F8271" s="264">
        <v>823</v>
      </c>
      <c r="G8271" s="264">
        <v>86</v>
      </c>
    </row>
    <row r="8272" spans="1:7">
      <c r="A8272" s="264">
        <v>46833664</v>
      </c>
      <c r="B8272" s="264">
        <v>269375.38</v>
      </c>
      <c r="C8272" s="264">
        <v>0</v>
      </c>
      <c r="D8272" s="264">
        <v>0</v>
      </c>
      <c r="E8272" s="264">
        <v>269375.38</v>
      </c>
      <c r="F8272" s="264">
        <v>685</v>
      </c>
      <c r="G8272" s="264">
        <v>0</v>
      </c>
    </row>
    <row r="8273" spans="1:7">
      <c r="A8273" s="264">
        <v>46833884</v>
      </c>
      <c r="B8273" s="264">
        <v>537626.46</v>
      </c>
      <c r="C8273" s="264">
        <v>6411.25</v>
      </c>
      <c r="D8273" s="264">
        <v>0</v>
      </c>
      <c r="E8273" s="264">
        <v>544037.71</v>
      </c>
      <c r="F8273" s="264">
        <v>823</v>
      </c>
      <c r="G8273" s="264">
        <v>1</v>
      </c>
    </row>
    <row r="8274" spans="1:7">
      <c r="A8274" s="264">
        <v>46834217</v>
      </c>
      <c r="B8274" s="264">
        <v>0</v>
      </c>
      <c r="C8274" s="264">
        <v>0</v>
      </c>
      <c r="D8274" s="264">
        <v>0</v>
      </c>
      <c r="E8274" s="264">
        <v>0</v>
      </c>
      <c r="F8274" s="264">
        <v>685</v>
      </c>
      <c r="G8274" s="264">
        <v>0</v>
      </c>
    </row>
    <row r="8275" spans="1:7">
      <c r="A8275" s="264">
        <v>46834522</v>
      </c>
      <c r="B8275" s="264">
        <v>0</v>
      </c>
      <c r="C8275" s="264">
        <v>0</v>
      </c>
      <c r="D8275" s="264">
        <v>0</v>
      </c>
      <c r="E8275" s="264">
        <v>0</v>
      </c>
      <c r="F8275" s="264">
        <v>823</v>
      </c>
      <c r="G8275" s="264">
        <v>0</v>
      </c>
    </row>
    <row r="8276" spans="1:7">
      <c r="A8276" s="264">
        <v>46834542</v>
      </c>
      <c r="B8276" s="264">
        <v>0</v>
      </c>
      <c r="C8276" s="264">
        <v>0</v>
      </c>
      <c r="D8276" s="264">
        <v>0</v>
      </c>
      <c r="E8276" s="264">
        <v>0</v>
      </c>
      <c r="F8276" s="264">
        <v>823</v>
      </c>
      <c r="G8276" s="264">
        <v>0</v>
      </c>
    </row>
    <row r="8277" spans="1:7">
      <c r="A8277" s="264">
        <v>46834594</v>
      </c>
      <c r="B8277" s="264">
        <v>0</v>
      </c>
      <c r="C8277" s="264">
        <v>0</v>
      </c>
      <c r="D8277" s="264">
        <v>0</v>
      </c>
      <c r="E8277" s="264">
        <v>0</v>
      </c>
      <c r="F8277" s="264">
        <v>823</v>
      </c>
      <c r="G8277" s="264">
        <v>0</v>
      </c>
    </row>
    <row r="8278" spans="1:7">
      <c r="A8278" s="264">
        <v>46834649</v>
      </c>
      <c r="B8278" s="264">
        <v>240168.5</v>
      </c>
      <c r="C8278" s="264">
        <v>0</v>
      </c>
      <c r="D8278" s="264">
        <v>0</v>
      </c>
      <c r="E8278" s="264">
        <v>240168.5</v>
      </c>
      <c r="F8278" s="264">
        <v>823</v>
      </c>
      <c r="G8278" s="264">
        <v>0</v>
      </c>
    </row>
    <row r="8279" spans="1:7">
      <c r="A8279" s="264">
        <v>46834650</v>
      </c>
      <c r="B8279" s="264">
        <v>140021.62</v>
      </c>
      <c r="C8279" s="264">
        <v>0</v>
      </c>
      <c r="D8279" s="264">
        <v>0</v>
      </c>
      <c r="E8279" s="264">
        <v>140021.62</v>
      </c>
      <c r="F8279" s="264">
        <v>685</v>
      </c>
      <c r="G8279" s="264">
        <v>0</v>
      </c>
    </row>
    <row r="8280" spans="1:7">
      <c r="A8280" s="264">
        <v>46834666</v>
      </c>
      <c r="B8280" s="264">
        <v>176277.52</v>
      </c>
      <c r="C8280" s="264">
        <v>0</v>
      </c>
      <c r="D8280" s="264">
        <v>0</v>
      </c>
      <c r="E8280" s="264">
        <v>176277.52</v>
      </c>
      <c r="F8280" s="264">
        <v>685</v>
      </c>
      <c r="G8280" s="264">
        <v>0</v>
      </c>
    </row>
    <row r="8281" spans="1:7">
      <c r="A8281" s="264">
        <v>46883052</v>
      </c>
      <c r="B8281" s="264">
        <v>0</v>
      </c>
      <c r="C8281" s="264">
        <v>0</v>
      </c>
      <c r="D8281" s="264">
        <v>0</v>
      </c>
      <c r="E8281" s="264">
        <v>0</v>
      </c>
      <c r="F8281" s="264">
        <v>823</v>
      </c>
      <c r="G8281" s="264">
        <v>0</v>
      </c>
    </row>
    <row r="8282" spans="1:7">
      <c r="A8282" s="264">
        <v>46883529</v>
      </c>
      <c r="B8282" s="264">
        <v>0</v>
      </c>
      <c r="C8282" s="264">
        <v>0</v>
      </c>
      <c r="D8282" s="264">
        <v>0</v>
      </c>
      <c r="E8282" s="264">
        <v>0</v>
      </c>
      <c r="F8282" s="264">
        <v>685</v>
      </c>
      <c r="G8282" s="264">
        <v>0</v>
      </c>
    </row>
    <row r="8283" spans="1:7">
      <c r="A8283" s="264">
        <v>46883806</v>
      </c>
      <c r="B8283" s="264">
        <v>140360.68</v>
      </c>
      <c r="C8283" s="264">
        <v>0</v>
      </c>
      <c r="D8283" s="264">
        <v>0</v>
      </c>
      <c r="E8283" s="264">
        <v>140360.68</v>
      </c>
      <c r="F8283" s="264">
        <v>823</v>
      </c>
      <c r="G8283" s="264">
        <v>0</v>
      </c>
    </row>
    <row r="8284" spans="1:7">
      <c r="A8284" s="264">
        <v>46883884</v>
      </c>
      <c r="B8284" s="264">
        <v>359313.51</v>
      </c>
      <c r="C8284" s="264">
        <v>0</v>
      </c>
      <c r="D8284" s="264">
        <v>0</v>
      </c>
      <c r="E8284" s="264">
        <v>359313.51</v>
      </c>
      <c r="F8284" s="264">
        <v>685</v>
      </c>
      <c r="G8284" s="264">
        <v>0</v>
      </c>
    </row>
    <row r="8285" spans="1:7">
      <c r="A8285" s="264">
        <v>46883977</v>
      </c>
      <c r="B8285" s="264">
        <v>668963.9</v>
      </c>
      <c r="C8285" s="264">
        <v>0</v>
      </c>
      <c r="D8285" s="264">
        <v>174663.93</v>
      </c>
      <c r="E8285" s="264">
        <v>843627.83</v>
      </c>
      <c r="F8285" s="264">
        <v>685</v>
      </c>
      <c r="G8285" s="264">
        <v>27</v>
      </c>
    </row>
    <row r="8286" spans="1:7">
      <c r="A8286" s="264">
        <v>46883980</v>
      </c>
      <c r="B8286" s="264">
        <v>503411.38</v>
      </c>
      <c r="C8286" s="264">
        <v>0</v>
      </c>
      <c r="D8286" s="264">
        <v>0</v>
      </c>
      <c r="E8286" s="264">
        <v>503411.38</v>
      </c>
      <c r="F8286" s="264">
        <v>823</v>
      </c>
      <c r="G8286" s="264">
        <v>0</v>
      </c>
    </row>
    <row r="8287" spans="1:7">
      <c r="A8287" s="264">
        <v>46884002</v>
      </c>
      <c r="B8287" s="264">
        <v>0</v>
      </c>
      <c r="C8287" s="264">
        <v>0</v>
      </c>
      <c r="D8287" s="264">
        <v>0</v>
      </c>
      <c r="E8287" s="264">
        <v>0</v>
      </c>
      <c r="F8287" s="264">
        <v>685</v>
      </c>
      <c r="G8287" s="264">
        <v>0</v>
      </c>
    </row>
    <row r="8288" spans="1:7">
      <c r="A8288" s="264">
        <v>46884012</v>
      </c>
      <c r="B8288" s="264">
        <v>237252.91</v>
      </c>
      <c r="C8288" s="264">
        <v>0</v>
      </c>
      <c r="D8288" s="264">
        <v>133969.04999999999</v>
      </c>
      <c r="E8288" s="264">
        <v>371221.96</v>
      </c>
      <c r="F8288" s="264">
        <v>685</v>
      </c>
      <c r="G8288" s="264">
        <v>72</v>
      </c>
    </row>
    <row r="8289" spans="1:7">
      <c r="A8289" s="264">
        <v>46953321</v>
      </c>
      <c r="B8289" s="264">
        <v>304565.09000000003</v>
      </c>
      <c r="C8289" s="264">
        <v>0</v>
      </c>
      <c r="D8289" s="264">
        <v>0</v>
      </c>
      <c r="E8289" s="264">
        <v>304565.09000000003</v>
      </c>
      <c r="F8289" s="264">
        <v>685</v>
      </c>
      <c r="G8289" s="264">
        <v>0</v>
      </c>
    </row>
    <row r="8290" spans="1:7">
      <c r="A8290" s="264">
        <v>46953354</v>
      </c>
      <c r="B8290" s="264">
        <v>0</v>
      </c>
      <c r="C8290" s="264">
        <v>0</v>
      </c>
      <c r="D8290" s="264">
        <v>0</v>
      </c>
      <c r="E8290" s="264">
        <v>0</v>
      </c>
      <c r="F8290" s="264">
        <v>823</v>
      </c>
      <c r="G8290" s="264">
        <v>0</v>
      </c>
    </row>
    <row r="8291" spans="1:7">
      <c r="A8291" s="264">
        <v>46953365</v>
      </c>
      <c r="B8291" s="264">
        <v>290748.89</v>
      </c>
      <c r="C8291" s="264">
        <v>0</v>
      </c>
      <c r="D8291" s="264">
        <v>0</v>
      </c>
      <c r="E8291" s="264">
        <v>290748.89</v>
      </c>
      <c r="F8291" s="264">
        <v>685</v>
      </c>
      <c r="G8291" s="264">
        <v>0</v>
      </c>
    </row>
    <row r="8292" spans="1:7">
      <c r="A8292" s="264">
        <v>46953370</v>
      </c>
      <c r="B8292" s="264">
        <v>0</v>
      </c>
      <c r="C8292" s="264">
        <v>0</v>
      </c>
      <c r="D8292" s="264">
        <v>0</v>
      </c>
      <c r="E8292" s="264">
        <v>0</v>
      </c>
      <c r="F8292" s="264">
        <v>685</v>
      </c>
      <c r="G8292" s="264">
        <v>0</v>
      </c>
    </row>
    <row r="8293" spans="1:7">
      <c r="A8293" s="264">
        <v>46953386</v>
      </c>
      <c r="B8293" s="264">
        <v>18768.64</v>
      </c>
      <c r="C8293" s="264">
        <v>0</v>
      </c>
      <c r="D8293" s="264">
        <v>377689.07</v>
      </c>
      <c r="E8293" s="264">
        <v>396457.71</v>
      </c>
      <c r="F8293" s="264">
        <v>685</v>
      </c>
      <c r="G8293" s="264">
        <v>93</v>
      </c>
    </row>
    <row r="8294" spans="1:7">
      <c r="A8294" s="264">
        <v>46953423</v>
      </c>
      <c r="B8294" s="264">
        <v>0</v>
      </c>
      <c r="C8294" s="264">
        <v>0</v>
      </c>
      <c r="D8294" s="264">
        <v>0</v>
      </c>
      <c r="E8294" s="264">
        <v>0</v>
      </c>
      <c r="F8294" s="264">
        <v>823</v>
      </c>
      <c r="G8294" s="264">
        <v>0</v>
      </c>
    </row>
    <row r="8295" spans="1:7">
      <c r="A8295" s="264">
        <v>46995990</v>
      </c>
      <c r="B8295" s="264">
        <v>0</v>
      </c>
      <c r="C8295" s="264">
        <v>0</v>
      </c>
      <c r="D8295" s="264">
        <v>0</v>
      </c>
      <c r="E8295" s="264">
        <v>0</v>
      </c>
      <c r="F8295" s="264">
        <v>823</v>
      </c>
      <c r="G8295" s="264">
        <v>0</v>
      </c>
    </row>
    <row r="8296" spans="1:7">
      <c r="A8296" s="264">
        <v>46996318</v>
      </c>
      <c r="B8296" s="264">
        <v>655682.23</v>
      </c>
      <c r="C8296" s="264">
        <v>0</v>
      </c>
      <c r="D8296" s="264">
        <v>0</v>
      </c>
      <c r="E8296" s="264">
        <v>655682.23</v>
      </c>
      <c r="F8296" s="264">
        <v>685</v>
      </c>
      <c r="G8296" s="264">
        <v>0</v>
      </c>
    </row>
    <row r="8297" spans="1:7">
      <c r="A8297" s="264">
        <v>46996342</v>
      </c>
      <c r="B8297" s="264">
        <v>443936.89</v>
      </c>
      <c r="C8297" s="264">
        <v>0</v>
      </c>
      <c r="D8297" s="264">
        <v>0</v>
      </c>
      <c r="E8297" s="264">
        <v>443936.89</v>
      </c>
      <c r="F8297" s="264">
        <v>685</v>
      </c>
      <c r="G8297" s="264">
        <v>0</v>
      </c>
    </row>
    <row r="8298" spans="1:7">
      <c r="A8298" s="264">
        <v>46996350</v>
      </c>
      <c r="B8298" s="264">
        <v>358324.92</v>
      </c>
      <c r="C8298" s="264">
        <v>0</v>
      </c>
      <c r="D8298" s="264">
        <v>0</v>
      </c>
      <c r="E8298" s="264">
        <v>358324.92</v>
      </c>
      <c r="F8298" s="264">
        <v>823</v>
      </c>
      <c r="G8298" s="264">
        <v>0</v>
      </c>
    </row>
    <row r="8299" spans="1:7">
      <c r="A8299" s="264">
        <v>46996361</v>
      </c>
      <c r="B8299" s="264">
        <v>173416.63</v>
      </c>
      <c r="C8299" s="264">
        <v>0</v>
      </c>
      <c r="D8299" s="264">
        <v>28727.14</v>
      </c>
      <c r="E8299" s="264">
        <v>202143.77</v>
      </c>
      <c r="F8299" s="264">
        <v>823</v>
      </c>
      <c r="G8299" s="264">
        <v>16</v>
      </c>
    </row>
    <row r="8300" spans="1:7">
      <c r="A8300" s="264">
        <v>46996387</v>
      </c>
      <c r="B8300" s="264">
        <v>347751.22</v>
      </c>
      <c r="C8300" s="264">
        <v>8006.2</v>
      </c>
      <c r="D8300" s="264">
        <v>0</v>
      </c>
      <c r="E8300" s="264">
        <v>355757.42</v>
      </c>
      <c r="F8300" s="264">
        <v>685</v>
      </c>
      <c r="G8300" s="264">
        <v>2</v>
      </c>
    </row>
    <row r="8301" spans="1:7">
      <c r="A8301" s="264">
        <v>46996392</v>
      </c>
      <c r="B8301" s="264">
        <v>0</v>
      </c>
      <c r="C8301" s="264">
        <v>0</v>
      </c>
      <c r="D8301" s="264">
        <v>0</v>
      </c>
      <c r="E8301" s="264">
        <v>0</v>
      </c>
      <c r="F8301" s="264">
        <v>685</v>
      </c>
      <c r="G8301" s="264">
        <v>0</v>
      </c>
    </row>
    <row r="8302" spans="1:7">
      <c r="A8302" s="264">
        <v>46996405</v>
      </c>
      <c r="B8302" s="264">
        <v>0</v>
      </c>
      <c r="C8302" s="264">
        <v>0</v>
      </c>
      <c r="D8302" s="264">
        <v>0</v>
      </c>
      <c r="E8302" s="264">
        <v>0</v>
      </c>
      <c r="F8302" s="264">
        <v>685</v>
      </c>
      <c r="G8302" s="264">
        <v>0</v>
      </c>
    </row>
    <row r="8303" spans="1:7">
      <c r="A8303" s="264">
        <v>46996412</v>
      </c>
      <c r="B8303" s="264">
        <v>0</v>
      </c>
      <c r="C8303" s="264">
        <v>0</v>
      </c>
      <c r="D8303" s="264">
        <v>0</v>
      </c>
      <c r="E8303" s="264">
        <v>0</v>
      </c>
      <c r="F8303" s="264">
        <v>823</v>
      </c>
      <c r="G8303" s="264">
        <v>0</v>
      </c>
    </row>
    <row r="8304" spans="1:7">
      <c r="A8304" s="264">
        <v>46996426</v>
      </c>
      <c r="B8304" s="264">
        <v>0</v>
      </c>
      <c r="C8304" s="264">
        <v>0</v>
      </c>
      <c r="D8304" s="264">
        <v>0</v>
      </c>
      <c r="E8304" s="264">
        <v>0</v>
      </c>
      <c r="F8304" s="264">
        <v>685</v>
      </c>
      <c r="G8304" s="264">
        <v>0</v>
      </c>
    </row>
    <row r="8305" spans="1:7">
      <c r="A8305" s="264">
        <v>46996433</v>
      </c>
      <c r="B8305" s="264">
        <v>0</v>
      </c>
      <c r="C8305" s="264">
        <v>0</v>
      </c>
      <c r="D8305" s="264">
        <v>0</v>
      </c>
      <c r="E8305" s="264">
        <v>0</v>
      </c>
      <c r="F8305" s="264">
        <v>685</v>
      </c>
      <c r="G8305" s="264">
        <v>0</v>
      </c>
    </row>
    <row r="8306" spans="1:7">
      <c r="A8306" s="264">
        <v>47044463</v>
      </c>
      <c r="B8306" s="264">
        <v>0</v>
      </c>
      <c r="C8306" s="264">
        <v>0</v>
      </c>
      <c r="D8306" s="264">
        <v>0</v>
      </c>
      <c r="E8306" s="264">
        <v>0</v>
      </c>
      <c r="F8306" s="264">
        <v>823</v>
      </c>
      <c r="G8306" s="264">
        <v>0</v>
      </c>
    </row>
    <row r="8307" spans="1:7">
      <c r="A8307" s="264">
        <v>47044541</v>
      </c>
      <c r="B8307" s="264">
        <v>68037.78</v>
      </c>
      <c r="C8307" s="264">
        <v>0</v>
      </c>
      <c r="D8307" s="264">
        <v>0</v>
      </c>
      <c r="E8307" s="264">
        <v>68037.78</v>
      </c>
      <c r="F8307" s="264">
        <v>823</v>
      </c>
      <c r="G8307" s="264">
        <v>0</v>
      </c>
    </row>
    <row r="8308" spans="1:7">
      <c r="A8308" s="264">
        <v>47044830</v>
      </c>
      <c r="B8308" s="264">
        <v>179418.92</v>
      </c>
      <c r="C8308" s="264">
        <v>0</v>
      </c>
      <c r="D8308" s="264">
        <v>0</v>
      </c>
      <c r="E8308" s="264">
        <v>179418.92</v>
      </c>
      <c r="F8308" s="264">
        <v>823</v>
      </c>
      <c r="G8308" s="264">
        <v>0</v>
      </c>
    </row>
    <row r="8309" spans="1:7">
      <c r="A8309" s="264">
        <v>47045190</v>
      </c>
      <c r="B8309" s="264">
        <v>266831.95</v>
      </c>
      <c r="C8309" s="264">
        <v>0</v>
      </c>
      <c r="D8309" s="264">
        <v>0</v>
      </c>
      <c r="E8309" s="264">
        <v>266831.95</v>
      </c>
      <c r="F8309" s="264">
        <v>823</v>
      </c>
      <c r="G8309" s="264">
        <v>0</v>
      </c>
    </row>
    <row r="8310" spans="1:7">
      <c r="A8310" s="264">
        <v>47045225</v>
      </c>
      <c r="B8310" s="264">
        <v>0</v>
      </c>
      <c r="C8310" s="264">
        <v>0</v>
      </c>
      <c r="D8310" s="264">
        <v>0</v>
      </c>
      <c r="E8310" s="264">
        <v>0</v>
      </c>
      <c r="F8310" s="264">
        <v>685</v>
      </c>
      <c r="G8310" s="264">
        <v>0</v>
      </c>
    </row>
    <row r="8311" spans="1:7">
      <c r="A8311" s="264">
        <v>47045410</v>
      </c>
      <c r="B8311" s="264">
        <v>0</v>
      </c>
      <c r="C8311" s="264">
        <v>0</v>
      </c>
      <c r="D8311" s="264">
        <v>0</v>
      </c>
      <c r="E8311" s="264">
        <v>0</v>
      </c>
      <c r="F8311" s="264">
        <v>823</v>
      </c>
      <c r="G8311" s="264">
        <v>0</v>
      </c>
    </row>
    <row r="8312" spans="1:7">
      <c r="A8312" s="264">
        <v>47045427</v>
      </c>
      <c r="B8312" s="264">
        <v>0</v>
      </c>
      <c r="C8312" s="264">
        <v>0</v>
      </c>
      <c r="D8312" s="264">
        <v>0</v>
      </c>
      <c r="E8312" s="264">
        <v>0</v>
      </c>
      <c r="F8312" s="264">
        <v>823</v>
      </c>
      <c r="G8312" s="264">
        <v>0</v>
      </c>
    </row>
    <row r="8313" spans="1:7">
      <c r="A8313" s="264">
        <v>47045432</v>
      </c>
      <c r="B8313" s="264">
        <v>0</v>
      </c>
      <c r="C8313" s="264">
        <v>0</v>
      </c>
      <c r="D8313" s="264">
        <v>0</v>
      </c>
      <c r="E8313" s="264">
        <v>0</v>
      </c>
      <c r="F8313" s="264">
        <v>823</v>
      </c>
      <c r="G8313" s="264">
        <v>0</v>
      </c>
    </row>
    <row r="8314" spans="1:7">
      <c r="A8314" s="264">
        <v>47045551</v>
      </c>
      <c r="B8314" s="264">
        <v>475855.66</v>
      </c>
      <c r="C8314" s="264">
        <v>0</v>
      </c>
      <c r="D8314" s="264">
        <v>122526.67</v>
      </c>
      <c r="E8314" s="264">
        <v>598382.32999999996</v>
      </c>
      <c r="F8314" s="264">
        <v>685</v>
      </c>
      <c r="G8314" s="264">
        <v>25</v>
      </c>
    </row>
    <row r="8315" spans="1:7">
      <c r="A8315" s="264">
        <v>47045583</v>
      </c>
      <c r="B8315" s="264">
        <v>142341.49</v>
      </c>
      <c r="C8315" s="264">
        <v>0</v>
      </c>
      <c r="D8315" s="264">
        <v>0</v>
      </c>
      <c r="E8315" s="264">
        <v>142341.49</v>
      </c>
      <c r="F8315" s="264">
        <v>823</v>
      </c>
      <c r="G8315" s="264">
        <v>0</v>
      </c>
    </row>
    <row r="8316" spans="1:7">
      <c r="A8316" s="264">
        <v>47045623</v>
      </c>
      <c r="B8316" s="264">
        <v>0</v>
      </c>
      <c r="C8316" s="264">
        <v>0</v>
      </c>
      <c r="D8316" s="264">
        <v>0</v>
      </c>
      <c r="E8316" s="264">
        <v>0</v>
      </c>
      <c r="F8316" s="264">
        <v>685</v>
      </c>
      <c r="G8316" s="264">
        <v>0</v>
      </c>
    </row>
    <row r="8317" spans="1:7">
      <c r="A8317" s="264">
        <v>47045630</v>
      </c>
      <c r="B8317" s="264">
        <v>0</v>
      </c>
      <c r="C8317" s="264">
        <v>0</v>
      </c>
      <c r="D8317" s="264">
        <v>0</v>
      </c>
      <c r="E8317" s="264">
        <v>0</v>
      </c>
      <c r="F8317" s="264">
        <v>823</v>
      </c>
      <c r="G8317" s="264">
        <v>0</v>
      </c>
    </row>
    <row r="8318" spans="1:7">
      <c r="A8318" s="264">
        <v>47099556</v>
      </c>
      <c r="B8318" s="264">
        <v>73869.13</v>
      </c>
      <c r="C8318" s="264">
        <v>0</v>
      </c>
      <c r="D8318" s="264">
        <v>1533173.85</v>
      </c>
      <c r="E8318" s="264">
        <v>1607042.98</v>
      </c>
      <c r="F8318" s="264">
        <v>685</v>
      </c>
      <c r="G8318" s="264">
        <v>103</v>
      </c>
    </row>
    <row r="8319" spans="1:7">
      <c r="A8319" s="264">
        <v>47099840</v>
      </c>
      <c r="B8319" s="264">
        <v>0</v>
      </c>
      <c r="C8319" s="264">
        <v>0</v>
      </c>
      <c r="D8319" s="264">
        <v>0</v>
      </c>
      <c r="E8319" s="264">
        <v>0</v>
      </c>
      <c r="F8319" s="264">
        <v>823</v>
      </c>
      <c r="G8319" s="264">
        <v>0</v>
      </c>
    </row>
    <row r="8320" spans="1:7">
      <c r="A8320" s="264">
        <v>47100660</v>
      </c>
      <c r="B8320" s="264">
        <v>394802.45</v>
      </c>
      <c r="C8320" s="264">
        <v>5772.42</v>
      </c>
      <c r="D8320" s="264">
        <v>0</v>
      </c>
      <c r="E8320" s="264">
        <v>400574.87</v>
      </c>
      <c r="F8320" s="264">
        <v>823</v>
      </c>
      <c r="G8320" s="264">
        <v>2</v>
      </c>
    </row>
    <row r="8321" spans="1:7">
      <c r="A8321" s="264">
        <v>47100765</v>
      </c>
      <c r="B8321" s="264">
        <v>0</v>
      </c>
      <c r="C8321" s="264">
        <v>0</v>
      </c>
      <c r="D8321" s="264">
        <v>0</v>
      </c>
      <c r="E8321" s="264">
        <v>0</v>
      </c>
      <c r="F8321" s="264">
        <v>823</v>
      </c>
      <c r="G8321" s="264">
        <v>0</v>
      </c>
    </row>
    <row r="8322" spans="1:7">
      <c r="A8322" s="264">
        <v>47101350</v>
      </c>
      <c r="B8322" s="264">
        <v>0</v>
      </c>
      <c r="C8322" s="264">
        <v>0</v>
      </c>
      <c r="D8322" s="264">
        <v>0</v>
      </c>
      <c r="E8322" s="264">
        <v>0</v>
      </c>
      <c r="F8322" s="264">
        <v>823</v>
      </c>
      <c r="G8322" s="264">
        <v>0</v>
      </c>
    </row>
    <row r="8323" spans="1:7">
      <c r="A8323" s="264">
        <v>47101374</v>
      </c>
      <c r="B8323" s="264">
        <v>760710.72</v>
      </c>
      <c r="C8323" s="264">
        <v>0</v>
      </c>
      <c r="D8323" s="264">
        <v>0</v>
      </c>
      <c r="E8323" s="264">
        <v>760710.72</v>
      </c>
      <c r="F8323" s="264">
        <v>685</v>
      </c>
      <c r="G8323" s="264">
        <v>0</v>
      </c>
    </row>
    <row r="8324" spans="1:7">
      <c r="A8324" s="264">
        <v>47101430</v>
      </c>
      <c r="B8324" s="264">
        <v>0</v>
      </c>
      <c r="C8324" s="264">
        <v>0</v>
      </c>
      <c r="D8324" s="264">
        <v>0</v>
      </c>
      <c r="E8324" s="264">
        <v>0</v>
      </c>
      <c r="F8324" s="264">
        <v>823</v>
      </c>
      <c r="G8324" s="264">
        <v>0</v>
      </c>
    </row>
    <row r="8325" spans="1:7">
      <c r="A8325" s="264">
        <v>47101489</v>
      </c>
      <c r="B8325" s="264">
        <v>0</v>
      </c>
      <c r="C8325" s="264">
        <v>0</v>
      </c>
      <c r="D8325" s="264">
        <v>0</v>
      </c>
      <c r="E8325" s="264">
        <v>0</v>
      </c>
      <c r="F8325" s="264">
        <v>823</v>
      </c>
      <c r="G8325" s="264">
        <v>0</v>
      </c>
    </row>
    <row r="8326" spans="1:7">
      <c r="A8326" s="264">
        <v>47101545</v>
      </c>
      <c r="B8326" s="264">
        <v>0</v>
      </c>
      <c r="C8326" s="264">
        <v>0</v>
      </c>
      <c r="D8326" s="264">
        <v>0</v>
      </c>
      <c r="E8326" s="264">
        <v>0</v>
      </c>
      <c r="F8326" s="264">
        <v>823</v>
      </c>
      <c r="G8326" s="264">
        <v>0</v>
      </c>
    </row>
    <row r="8327" spans="1:7">
      <c r="A8327" s="264">
        <v>47101602</v>
      </c>
      <c r="B8327" s="264">
        <v>0</v>
      </c>
      <c r="C8327" s="264">
        <v>0</v>
      </c>
      <c r="D8327" s="264">
        <v>0</v>
      </c>
      <c r="E8327" s="264">
        <v>0</v>
      </c>
      <c r="F8327" s="264">
        <v>823</v>
      </c>
      <c r="G8327" s="264">
        <v>0</v>
      </c>
    </row>
    <row r="8328" spans="1:7">
      <c r="A8328" s="264">
        <v>47101742</v>
      </c>
      <c r="B8328" s="264">
        <v>406994.48</v>
      </c>
      <c r="C8328" s="264">
        <v>0</v>
      </c>
      <c r="D8328" s="264">
        <v>0</v>
      </c>
      <c r="E8328" s="264">
        <v>406994.48</v>
      </c>
      <c r="F8328" s="264">
        <v>823</v>
      </c>
      <c r="G8328" s="264">
        <v>0</v>
      </c>
    </row>
    <row r="8329" spans="1:7">
      <c r="A8329" s="264">
        <v>47101789</v>
      </c>
      <c r="B8329" s="264">
        <v>138357.04999999999</v>
      </c>
      <c r="C8329" s="264">
        <v>0</v>
      </c>
      <c r="D8329" s="264">
        <v>0</v>
      </c>
      <c r="E8329" s="264">
        <v>138357.04999999999</v>
      </c>
      <c r="F8329" s="264">
        <v>685</v>
      </c>
      <c r="G8329" s="264">
        <v>0</v>
      </c>
    </row>
    <row r="8330" spans="1:7">
      <c r="A8330" s="264">
        <v>47101896</v>
      </c>
      <c r="B8330" s="264">
        <v>0</v>
      </c>
      <c r="C8330" s="264">
        <v>0</v>
      </c>
      <c r="D8330" s="264">
        <v>0</v>
      </c>
      <c r="E8330" s="264">
        <v>0</v>
      </c>
      <c r="F8330" s="264">
        <v>823</v>
      </c>
      <c r="G8330" s="264">
        <v>0</v>
      </c>
    </row>
    <row r="8331" spans="1:7">
      <c r="A8331" s="264">
        <v>47101930</v>
      </c>
      <c r="B8331" s="264">
        <v>0</v>
      </c>
      <c r="C8331" s="264">
        <v>0</v>
      </c>
      <c r="D8331" s="264">
        <v>0</v>
      </c>
      <c r="E8331" s="264">
        <v>0</v>
      </c>
      <c r="F8331" s="264">
        <v>823</v>
      </c>
      <c r="G8331" s="264">
        <v>0</v>
      </c>
    </row>
    <row r="8332" spans="1:7">
      <c r="A8332" s="264">
        <v>47102061</v>
      </c>
      <c r="B8332" s="264">
        <v>0</v>
      </c>
      <c r="C8332" s="264">
        <v>0</v>
      </c>
      <c r="D8332" s="264">
        <v>0</v>
      </c>
      <c r="E8332" s="264">
        <v>0</v>
      </c>
      <c r="F8332" s="264">
        <v>823</v>
      </c>
      <c r="G8332" s="264">
        <v>0</v>
      </c>
    </row>
    <row r="8333" spans="1:7">
      <c r="A8333" s="264">
        <v>47102240</v>
      </c>
      <c r="B8333" s="264">
        <v>0</v>
      </c>
      <c r="C8333" s="264">
        <v>0</v>
      </c>
      <c r="D8333" s="264">
        <v>0</v>
      </c>
      <c r="E8333" s="264">
        <v>0</v>
      </c>
      <c r="F8333" s="264">
        <v>823</v>
      </c>
      <c r="G8333" s="264">
        <v>0</v>
      </c>
    </row>
    <row r="8334" spans="1:7">
      <c r="A8334" s="264">
        <v>47102257</v>
      </c>
      <c r="B8334" s="264">
        <v>0</v>
      </c>
      <c r="C8334" s="264">
        <v>0</v>
      </c>
      <c r="D8334" s="264">
        <v>0</v>
      </c>
      <c r="E8334" s="264">
        <v>0</v>
      </c>
      <c r="F8334" s="264">
        <v>685</v>
      </c>
      <c r="G8334" s="264">
        <v>0</v>
      </c>
    </row>
    <row r="8335" spans="1:7">
      <c r="A8335" s="264">
        <v>47102300</v>
      </c>
      <c r="B8335" s="264">
        <v>0</v>
      </c>
      <c r="C8335" s="264">
        <v>0</v>
      </c>
      <c r="D8335" s="264">
        <v>0</v>
      </c>
      <c r="E8335" s="264">
        <v>0</v>
      </c>
      <c r="F8335" s="264">
        <v>685</v>
      </c>
      <c r="G8335" s="264">
        <v>0</v>
      </c>
    </row>
    <row r="8336" spans="1:7">
      <c r="A8336" s="264">
        <v>47102312</v>
      </c>
      <c r="B8336" s="264">
        <v>0</v>
      </c>
      <c r="C8336" s="264">
        <v>0</v>
      </c>
      <c r="D8336" s="264">
        <v>0</v>
      </c>
      <c r="E8336" s="264">
        <v>0</v>
      </c>
      <c r="F8336" s="264">
        <v>685</v>
      </c>
      <c r="G8336" s="264">
        <v>0</v>
      </c>
    </row>
    <row r="8337" spans="1:7">
      <c r="A8337" s="264">
        <v>47102547</v>
      </c>
      <c r="B8337" s="264">
        <v>0</v>
      </c>
      <c r="C8337" s="264">
        <v>0</v>
      </c>
      <c r="D8337" s="264">
        <v>0</v>
      </c>
      <c r="E8337" s="264">
        <v>0</v>
      </c>
      <c r="F8337" s="264">
        <v>823</v>
      </c>
      <c r="G8337" s="264">
        <v>0</v>
      </c>
    </row>
    <row r="8338" spans="1:7">
      <c r="A8338" s="264">
        <v>47102552</v>
      </c>
      <c r="B8338" s="264">
        <v>0</v>
      </c>
      <c r="C8338" s="264">
        <v>0</v>
      </c>
      <c r="D8338" s="264">
        <v>0</v>
      </c>
      <c r="E8338" s="264">
        <v>0</v>
      </c>
      <c r="F8338" s="264">
        <v>685</v>
      </c>
      <c r="G8338" s="264">
        <v>0</v>
      </c>
    </row>
    <row r="8339" spans="1:7">
      <c r="A8339" s="264">
        <v>47102595</v>
      </c>
      <c r="B8339" s="264">
        <v>0</v>
      </c>
      <c r="C8339" s="264">
        <v>0</v>
      </c>
      <c r="D8339" s="264">
        <v>0</v>
      </c>
      <c r="E8339" s="264">
        <v>0</v>
      </c>
      <c r="F8339" s="264">
        <v>685</v>
      </c>
      <c r="G8339" s="264">
        <v>0</v>
      </c>
    </row>
    <row r="8340" spans="1:7">
      <c r="A8340" s="264">
        <v>47102604</v>
      </c>
      <c r="B8340" s="264">
        <v>179009.03</v>
      </c>
      <c r="C8340" s="264">
        <v>0</v>
      </c>
      <c r="D8340" s="264">
        <v>0</v>
      </c>
      <c r="E8340" s="264">
        <v>179009.03</v>
      </c>
      <c r="F8340" s="264">
        <v>685</v>
      </c>
      <c r="G8340" s="264">
        <v>0</v>
      </c>
    </row>
    <row r="8341" spans="1:7">
      <c r="A8341" s="264">
        <v>47102636</v>
      </c>
      <c r="B8341" s="264">
        <v>62413.33</v>
      </c>
      <c r="C8341" s="264">
        <v>0</v>
      </c>
      <c r="D8341" s="264">
        <v>0</v>
      </c>
      <c r="E8341" s="264">
        <v>62413.33</v>
      </c>
      <c r="F8341" s="264">
        <v>685</v>
      </c>
      <c r="G8341" s="264">
        <v>0</v>
      </c>
    </row>
    <row r="8342" spans="1:7">
      <c r="A8342" s="264">
        <v>47102644</v>
      </c>
      <c r="B8342" s="264">
        <v>0</v>
      </c>
      <c r="C8342" s="264">
        <v>0</v>
      </c>
      <c r="D8342" s="264">
        <v>0</v>
      </c>
      <c r="E8342" s="264">
        <v>0</v>
      </c>
      <c r="F8342" s="264">
        <v>685</v>
      </c>
      <c r="G8342" s="264">
        <v>0</v>
      </c>
    </row>
    <row r="8343" spans="1:7">
      <c r="A8343" s="264">
        <v>47102662</v>
      </c>
      <c r="B8343" s="264">
        <v>0</v>
      </c>
      <c r="C8343" s="264">
        <v>0</v>
      </c>
      <c r="D8343" s="264">
        <v>0</v>
      </c>
      <c r="E8343" s="264">
        <v>0</v>
      </c>
      <c r="F8343" s="264">
        <v>685</v>
      </c>
      <c r="G8343" s="264">
        <v>0</v>
      </c>
    </row>
    <row r="8344" spans="1:7">
      <c r="A8344" s="264">
        <v>47102690</v>
      </c>
      <c r="B8344" s="264">
        <v>165337.76</v>
      </c>
      <c r="C8344" s="264">
        <v>0</v>
      </c>
      <c r="D8344" s="264">
        <v>0</v>
      </c>
      <c r="E8344" s="264">
        <v>165337.76</v>
      </c>
      <c r="F8344" s="264">
        <v>685</v>
      </c>
      <c r="G8344" s="264">
        <v>0</v>
      </c>
    </row>
    <row r="8345" spans="1:7">
      <c r="A8345" s="264">
        <v>47102703</v>
      </c>
      <c r="B8345" s="264">
        <v>221284.26</v>
      </c>
      <c r="C8345" s="264">
        <v>0</v>
      </c>
      <c r="D8345" s="264">
        <v>34239.660000000003</v>
      </c>
      <c r="E8345" s="264">
        <v>255523.92</v>
      </c>
      <c r="F8345" s="264">
        <v>685</v>
      </c>
      <c r="G8345" s="264">
        <v>16</v>
      </c>
    </row>
    <row r="8346" spans="1:7">
      <c r="A8346" s="264">
        <v>47102755</v>
      </c>
      <c r="B8346" s="264">
        <v>0</v>
      </c>
      <c r="C8346" s="264">
        <v>0</v>
      </c>
      <c r="D8346" s="264">
        <v>0</v>
      </c>
      <c r="E8346" s="264">
        <v>0</v>
      </c>
      <c r="F8346" s="264">
        <v>685</v>
      </c>
      <c r="G8346" s="264">
        <v>0</v>
      </c>
    </row>
    <row r="8347" spans="1:7">
      <c r="A8347" s="264">
        <v>47102779</v>
      </c>
      <c r="B8347" s="264">
        <v>549593.55000000005</v>
      </c>
      <c r="C8347" s="264">
        <v>0</v>
      </c>
      <c r="D8347" s="264">
        <v>0</v>
      </c>
      <c r="E8347" s="264">
        <v>549593.55000000005</v>
      </c>
      <c r="F8347" s="264">
        <v>685</v>
      </c>
      <c r="G8347" s="264">
        <v>0</v>
      </c>
    </row>
    <row r="8348" spans="1:7">
      <c r="A8348" s="264">
        <v>47102786</v>
      </c>
      <c r="B8348" s="264">
        <v>119464.17</v>
      </c>
      <c r="C8348" s="264">
        <v>0</v>
      </c>
      <c r="D8348" s="264">
        <v>0</v>
      </c>
      <c r="E8348" s="264">
        <v>119464.17</v>
      </c>
      <c r="F8348" s="264">
        <v>685</v>
      </c>
      <c r="G8348" s="264">
        <v>0</v>
      </c>
    </row>
    <row r="8349" spans="1:7">
      <c r="A8349" s="264">
        <v>47167064</v>
      </c>
      <c r="B8349" s="264">
        <v>168649.03</v>
      </c>
      <c r="C8349" s="264">
        <v>0</v>
      </c>
      <c r="D8349" s="264">
        <v>0</v>
      </c>
      <c r="E8349" s="264">
        <v>168649.03</v>
      </c>
      <c r="F8349" s="264">
        <v>823</v>
      </c>
      <c r="G8349" s="264">
        <v>0</v>
      </c>
    </row>
    <row r="8350" spans="1:7">
      <c r="A8350" s="264">
        <v>47167166</v>
      </c>
      <c r="B8350" s="264">
        <v>0</v>
      </c>
      <c r="C8350" s="264">
        <v>0</v>
      </c>
      <c r="D8350" s="264">
        <v>0</v>
      </c>
      <c r="E8350" s="264">
        <v>0</v>
      </c>
      <c r="F8350" s="264">
        <v>823</v>
      </c>
      <c r="G8350" s="264">
        <v>0</v>
      </c>
    </row>
    <row r="8351" spans="1:7">
      <c r="A8351" s="264">
        <v>47167171</v>
      </c>
      <c r="B8351" s="264">
        <v>0</v>
      </c>
      <c r="C8351" s="264">
        <v>0</v>
      </c>
      <c r="D8351" s="264">
        <v>0</v>
      </c>
      <c r="E8351" s="264">
        <v>0</v>
      </c>
      <c r="F8351" s="264">
        <v>823</v>
      </c>
      <c r="G8351" s="264">
        <v>0</v>
      </c>
    </row>
    <row r="8352" spans="1:7">
      <c r="A8352" s="264">
        <v>47167188</v>
      </c>
      <c r="B8352" s="264">
        <v>282731.24</v>
      </c>
      <c r="C8352" s="264">
        <v>0</v>
      </c>
      <c r="D8352" s="264">
        <v>0</v>
      </c>
      <c r="E8352" s="264">
        <v>282731.24</v>
      </c>
      <c r="F8352" s="264">
        <v>823</v>
      </c>
      <c r="G8352" s="264">
        <v>0</v>
      </c>
    </row>
    <row r="8353" spans="1:7">
      <c r="A8353" s="264">
        <v>47233756</v>
      </c>
      <c r="B8353" s="264">
        <v>0</v>
      </c>
      <c r="C8353" s="264">
        <v>0</v>
      </c>
      <c r="D8353" s="264">
        <v>0</v>
      </c>
      <c r="E8353" s="264">
        <v>0</v>
      </c>
      <c r="F8353" s="264">
        <v>823</v>
      </c>
      <c r="G8353" s="264">
        <v>0</v>
      </c>
    </row>
    <row r="8354" spans="1:7">
      <c r="A8354" s="264">
        <v>47233878</v>
      </c>
      <c r="B8354" s="264">
        <v>0</v>
      </c>
      <c r="C8354" s="264">
        <v>0</v>
      </c>
      <c r="D8354" s="264">
        <v>0</v>
      </c>
      <c r="E8354" s="264">
        <v>0</v>
      </c>
      <c r="F8354" s="264">
        <v>823</v>
      </c>
      <c r="G8354" s="264">
        <v>0</v>
      </c>
    </row>
    <row r="8355" spans="1:7">
      <c r="A8355" s="264">
        <v>47233882</v>
      </c>
      <c r="B8355" s="264">
        <v>0</v>
      </c>
      <c r="C8355" s="264">
        <v>0</v>
      </c>
      <c r="D8355" s="264">
        <v>0</v>
      </c>
      <c r="E8355" s="264">
        <v>0</v>
      </c>
      <c r="F8355" s="264">
        <v>823</v>
      </c>
      <c r="G8355" s="264">
        <v>0</v>
      </c>
    </row>
    <row r="8356" spans="1:7">
      <c r="A8356" s="264">
        <v>47234323</v>
      </c>
      <c r="B8356" s="264">
        <v>412446.54</v>
      </c>
      <c r="C8356" s="264">
        <v>0</v>
      </c>
      <c r="D8356" s="264">
        <v>227334.14</v>
      </c>
      <c r="E8356" s="264">
        <v>639780.68000000005</v>
      </c>
      <c r="F8356" s="264">
        <v>823</v>
      </c>
      <c r="G8356" s="264">
        <v>66</v>
      </c>
    </row>
    <row r="8357" spans="1:7">
      <c r="A8357" s="264">
        <v>47266541</v>
      </c>
      <c r="B8357" s="264">
        <v>24296.58</v>
      </c>
      <c r="C8357" s="264">
        <v>0</v>
      </c>
      <c r="D8357" s="264">
        <v>0</v>
      </c>
      <c r="E8357" s="264">
        <v>24296.58</v>
      </c>
      <c r="F8357" s="264">
        <v>823</v>
      </c>
      <c r="G8357" s="264">
        <v>0</v>
      </c>
    </row>
    <row r="8358" spans="1:7">
      <c r="A8358" s="264">
        <v>47266699</v>
      </c>
      <c r="B8358" s="264">
        <v>205260.1</v>
      </c>
      <c r="C8358" s="264">
        <v>0</v>
      </c>
      <c r="D8358" s="264">
        <v>58018.2</v>
      </c>
      <c r="E8358" s="264">
        <v>263278.3</v>
      </c>
      <c r="F8358" s="264">
        <v>823</v>
      </c>
      <c r="G8358" s="264">
        <v>27</v>
      </c>
    </row>
    <row r="8359" spans="1:7">
      <c r="A8359" s="264">
        <v>47266746</v>
      </c>
      <c r="B8359" s="264">
        <v>0</v>
      </c>
      <c r="C8359" s="264">
        <v>0</v>
      </c>
      <c r="D8359" s="264">
        <v>0</v>
      </c>
      <c r="E8359" s="264">
        <v>0</v>
      </c>
      <c r="F8359" s="264">
        <v>823</v>
      </c>
      <c r="G8359" s="264">
        <v>0</v>
      </c>
    </row>
    <row r="8360" spans="1:7">
      <c r="A8360" s="264">
        <v>47266940</v>
      </c>
      <c r="B8360" s="264">
        <v>0</v>
      </c>
      <c r="C8360" s="264">
        <v>0</v>
      </c>
      <c r="D8360" s="264">
        <v>0</v>
      </c>
      <c r="E8360" s="264">
        <v>0</v>
      </c>
      <c r="F8360" s="264">
        <v>823</v>
      </c>
      <c r="G8360" s="264">
        <v>0</v>
      </c>
    </row>
    <row r="8361" spans="1:7">
      <c r="A8361" s="264">
        <v>47266977</v>
      </c>
      <c r="B8361" s="264">
        <v>0</v>
      </c>
      <c r="C8361" s="264">
        <v>0</v>
      </c>
      <c r="D8361" s="264">
        <v>0</v>
      </c>
      <c r="E8361" s="264">
        <v>0</v>
      </c>
      <c r="F8361" s="264">
        <v>823</v>
      </c>
      <c r="G8361" s="264">
        <v>0</v>
      </c>
    </row>
    <row r="8362" spans="1:7">
      <c r="A8362" s="264">
        <v>47266991</v>
      </c>
      <c r="B8362" s="264">
        <v>0</v>
      </c>
      <c r="C8362" s="264">
        <v>0</v>
      </c>
      <c r="D8362" s="264">
        <v>0</v>
      </c>
      <c r="E8362" s="264">
        <v>0</v>
      </c>
      <c r="F8362" s="264">
        <v>823</v>
      </c>
      <c r="G8362" s="264">
        <v>0</v>
      </c>
    </row>
    <row r="8363" spans="1:7">
      <c r="A8363" s="264">
        <v>47267036</v>
      </c>
      <c r="B8363" s="264">
        <v>0</v>
      </c>
      <c r="C8363" s="264">
        <v>0</v>
      </c>
      <c r="D8363" s="264">
        <v>0</v>
      </c>
      <c r="E8363" s="264">
        <v>0</v>
      </c>
      <c r="F8363" s="264">
        <v>823</v>
      </c>
      <c r="G8363" s="264">
        <v>0</v>
      </c>
    </row>
    <row r="8364" spans="1:7">
      <c r="A8364" s="264">
        <v>47312246</v>
      </c>
      <c r="B8364" s="264">
        <v>349170.03</v>
      </c>
      <c r="C8364" s="264">
        <v>0</v>
      </c>
      <c r="D8364" s="264">
        <v>0</v>
      </c>
      <c r="E8364" s="264">
        <v>349170.03</v>
      </c>
      <c r="F8364" s="264">
        <v>823</v>
      </c>
      <c r="G8364" s="264">
        <v>0</v>
      </c>
    </row>
    <row r="8365" spans="1:7">
      <c r="A8365" s="264">
        <v>47312270</v>
      </c>
      <c r="B8365" s="264">
        <v>0</v>
      </c>
      <c r="C8365" s="264">
        <v>0</v>
      </c>
      <c r="D8365" s="264">
        <v>0</v>
      </c>
      <c r="E8365" s="264">
        <v>0</v>
      </c>
      <c r="F8365" s="264">
        <v>823</v>
      </c>
      <c r="G8365" s="264">
        <v>0</v>
      </c>
    </row>
    <row r="8366" spans="1:7">
      <c r="A8366" s="264">
        <v>47312297</v>
      </c>
      <c r="B8366" s="264">
        <v>552649.30000000005</v>
      </c>
      <c r="C8366" s="264">
        <v>0</v>
      </c>
      <c r="D8366" s="264">
        <v>0</v>
      </c>
      <c r="E8366" s="264">
        <v>552649.30000000005</v>
      </c>
      <c r="F8366" s="264">
        <v>823</v>
      </c>
      <c r="G8366" s="264">
        <v>0</v>
      </c>
    </row>
    <row r="8367" spans="1:7">
      <c r="A8367" s="264">
        <v>47361203</v>
      </c>
      <c r="B8367" s="264">
        <v>0</v>
      </c>
      <c r="C8367" s="264">
        <v>0</v>
      </c>
      <c r="D8367" s="264">
        <v>0</v>
      </c>
      <c r="E8367" s="264">
        <v>0</v>
      </c>
      <c r="F8367" s="264">
        <v>823</v>
      </c>
      <c r="G8367" s="264">
        <v>0</v>
      </c>
    </row>
    <row r="8368" spans="1:7">
      <c r="A8368" s="264">
        <v>47361272</v>
      </c>
      <c r="B8368" s="264">
        <v>0</v>
      </c>
      <c r="C8368" s="264">
        <v>0</v>
      </c>
      <c r="D8368" s="264">
        <v>0</v>
      </c>
      <c r="E8368" s="264">
        <v>0</v>
      </c>
      <c r="F8368" s="264">
        <v>823</v>
      </c>
      <c r="G8368" s="264">
        <v>0</v>
      </c>
    </row>
    <row r="8369" spans="1:7">
      <c r="A8369" s="264">
        <v>47361329</v>
      </c>
      <c r="B8369" s="264">
        <v>159878.54999999999</v>
      </c>
      <c r="C8369" s="264">
        <v>0</v>
      </c>
      <c r="D8369" s="264">
        <v>0</v>
      </c>
      <c r="E8369" s="264">
        <v>159878.54999999999</v>
      </c>
      <c r="F8369" s="264">
        <v>823</v>
      </c>
      <c r="G8369" s="264">
        <v>0</v>
      </c>
    </row>
    <row r="8370" spans="1:7">
      <c r="A8370" s="264">
        <v>47361777</v>
      </c>
      <c r="B8370" s="264">
        <v>1722147.47</v>
      </c>
      <c r="C8370" s="264">
        <v>0</v>
      </c>
      <c r="D8370" s="264">
        <v>0</v>
      </c>
      <c r="E8370" s="264">
        <v>1722147.47</v>
      </c>
      <c r="F8370" s="264">
        <v>823</v>
      </c>
      <c r="G8370" s="264">
        <v>0</v>
      </c>
    </row>
    <row r="8371" spans="1:7">
      <c r="A8371" s="264">
        <v>47361819</v>
      </c>
      <c r="B8371" s="264">
        <v>0</v>
      </c>
      <c r="C8371" s="264">
        <v>0</v>
      </c>
      <c r="D8371" s="264">
        <v>0</v>
      </c>
      <c r="E8371" s="264">
        <v>0</v>
      </c>
      <c r="F8371" s="264">
        <v>823</v>
      </c>
      <c r="G8371" s="264">
        <v>0</v>
      </c>
    </row>
    <row r="8372" spans="1:7">
      <c r="A8372" s="264">
        <v>47361824</v>
      </c>
      <c r="B8372" s="264">
        <v>0</v>
      </c>
      <c r="C8372" s="264">
        <v>0</v>
      </c>
      <c r="D8372" s="264">
        <v>0</v>
      </c>
      <c r="E8372" s="264">
        <v>0</v>
      </c>
      <c r="F8372" s="264">
        <v>823</v>
      </c>
      <c r="G8372" s="264">
        <v>0</v>
      </c>
    </row>
    <row r="8373" spans="1:7">
      <c r="A8373" s="264">
        <v>47403954</v>
      </c>
      <c r="B8373" s="264">
        <v>447825.13</v>
      </c>
      <c r="C8373" s="264">
        <v>8311.9500000000007</v>
      </c>
      <c r="D8373" s="264">
        <v>0</v>
      </c>
      <c r="E8373" s="264">
        <v>456137.08</v>
      </c>
      <c r="F8373" s="264">
        <v>823</v>
      </c>
      <c r="G8373" s="264">
        <v>1</v>
      </c>
    </row>
    <row r="8374" spans="1:7">
      <c r="A8374" s="264">
        <v>47403990</v>
      </c>
      <c r="B8374" s="264">
        <v>140381.38</v>
      </c>
      <c r="C8374" s="264">
        <v>0</v>
      </c>
      <c r="D8374" s="264">
        <v>0</v>
      </c>
      <c r="E8374" s="264">
        <v>140381.38</v>
      </c>
      <c r="F8374" s="264">
        <v>823</v>
      </c>
      <c r="G8374" s="264">
        <v>0</v>
      </c>
    </row>
    <row r="8375" spans="1:7">
      <c r="A8375" s="264">
        <v>47404055</v>
      </c>
      <c r="B8375" s="264">
        <v>0</v>
      </c>
      <c r="C8375" s="264">
        <v>0</v>
      </c>
      <c r="D8375" s="264">
        <v>0</v>
      </c>
      <c r="E8375" s="264">
        <v>0</v>
      </c>
      <c r="F8375" s="264">
        <v>823</v>
      </c>
      <c r="G8375" s="264">
        <v>0</v>
      </c>
    </row>
    <row r="8376" spans="1:7">
      <c r="A8376" s="264">
        <v>47404145</v>
      </c>
      <c r="B8376" s="264">
        <v>0</v>
      </c>
      <c r="C8376" s="264">
        <v>0</v>
      </c>
      <c r="D8376" s="264">
        <v>0</v>
      </c>
      <c r="E8376" s="264">
        <v>0</v>
      </c>
      <c r="F8376" s="264">
        <v>823</v>
      </c>
      <c r="G8376" s="264">
        <v>0</v>
      </c>
    </row>
    <row r="8377" spans="1:7">
      <c r="A8377" s="264">
        <v>47404170</v>
      </c>
      <c r="B8377" s="264">
        <v>0</v>
      </c>
      <c r="C8377" s="264">
        <v>0</v>
      </c>
      <c r="D8377" s="264">
        <v>0</v>
      </c>
      <c r="E8377" s="264">
        <v>0</v>
      </c>
      <c r="F8377" s="264">
        <v>823</v>
      </c>
      <c r="G8377" s="264">
        <v>0</v>
      </c>
    </row>
    <row r="8378" spans="1:7">
      <c r="A8378" s="264">
        <v>47439786</v>
      </c>
      <c r="B8378" s="264">
        <v>0</v>
      </c>
      <c r="C8378" s="264">
        <v>0</v>
      </c>
      <c r="D8378" s="264">
        <v>0</v>
      </c>
      <c r="E8378" s="264">
        <v>0</v>
      </c>
      <c r="F8378" s="264">
        <v>823</v>
      </c>
      <c r="G8378" s="264">
        <v>0</v>
      </c>
    </row>
    <row r="8379" spans="1:7">
      <c r="A8379" s="264">
        <v>47439790</v>
      </c>
      <c r="B8379" s="264">
        <v>298971.45</v>
      </c>
      <c r="C8379" s="264">
        <v>0</v>
      </c>
      <c r="D8379" s="264">
        <v>25769.68</v>
      </c>
      <c r="E8379" s="264">
        <v>324741.13</v>
      </c>
      <c r="F8379" s="264">
        <v>823</v>
      </c>
      <c r="G8379" s="264">
        <v>8</v>
      </c>
    </row>
    <row r="8380" spans="1:7">
      <c r="A8380" s="264">
        <v>47439800</v>
      </c>
      <c r="B8380" s="264">
        <v>1150310.6599999999</v>
      </c>
      <c r="C8380" s="264">
        <v>0</v>
      </c>
      <c r="D8380" s="264">
        <v>0</v>
      </c>
      <c r="E8380" s="264">
        <v>1150310.6599999999</v>
      </c>
      <c r="F8380" s="264">
        <v>823</v>
      </c>
      <c r="G8380" s="264">
        <v>0</v>
      </c>
    </row>
    <row r="8381" spans="1:7">
      <c r="A8381" s="264">
        <v>47476780</v>
      </c>
      <c r="B8381" s="264">
        <v>0</v>
      </c>
      <c r="C8381" s="264">
        <v>0</v>
      </c>
      <c r="D8381" s="264">
        <v>0</v>
      </c>
      <c r="E8381" s="264">
        <v>0</v>
      </c>
      <c r="F8381" s="264">
        <v>823</v>
      </c>
      <c r="G8381" s="264">
        <v>0</v>
      </c>
    </row>
    <row r="8382" spans="1:7">
      <c r="A8382" s="264">
        <v>47477770</v>
      </c>
      <c r="B8382" s="264">
        <v>181207.51</v>
      </c>
      <c r="C8382" s="264">
        <v>0</v>
      </c>
      <c r="D8382" s="264">
        <v>0</v>
      </c>
      <c r="E8382" s="264">
        <v>181207.51</v>
      </c>
      <c r="F8382" s="264">
        <v>823</v>
      </c>
      <c r="G8382" s="264">
        <v>0</v>
      </c>
    </row>
    <row r="8383" spans="1:7">
      <c r="A8383" s="264">
        <v>47477958</v>
      </c>
      <c r="B8383" s="264">
        <v>139753.21</v>
      </c>
      <c r="C8383" s="264">
        <v>0</v>
      </c>
      <c r="D8383" s="264">
        <v>0</v>
      </c>
      <c r="E8383" s="264">
        <v>139753.21</v>
      </c>
      <c r="F8383" s="264">
        <v>823</v>
      </c>
      <c r="G8383" s="264">
        <v>0</v>
      </c>
    </row>
    <row r="8384" spans="1:7">
      <c r="A8384" s="264">
        <v>47478006</v>
      </c>
      <c r="B8384" s="264">
        <v>0</v>
      </c>
      <c r="C8384" s="264">
        <v>0</v>
      </c>
      <c r="D8384" s="264">
        <v>0</v>
      </c>
      <c r="E8384" s="264">
        <v>0</v>
      </c>
      <c r="F8384" s="264">
        <v>823</v>
      </c>
      <c r="G8384" s="264">
        <v>0</v>
      </c>
    </row>
    <row r="8385" spans="1:7">
      <c r="A8385" s="264">
        <v>47520587</v>
      </c>
      <c r="B8385" s="264">
        <v>507681.67</v>
      </c>
      <c r="C8385" s="264">
        <v>0</v>
      </c>
      <c r="D8385" s="264">
        <v>0</v>
      </c>
      <c r="E8385" s="264">
        <v>507681.67</v>
      </c>
      <c r="F8385" s="264">
        <v>823</v>
      </c>
      <c r="G8385" s="264">
        <v>0</v>
      </c>
    </row>
    <row r="8386" spans="1:7">
      <c r="A8386" s="264">
        <v>47521150</v>
      </c>
      <c r="B8386" s="264">
        <v>0</v>
      </c>
      <c r="C8386" s="264">
        <v>0</v>
      </c>
      <c r="D8386" s="264">
        <v>0</v>
      </c>
      <c r="E8386" s="264">
        <v>0</v>
      </c>
      <c r="F8386" s="264">
        <v>823</v>
      </c>
      <c r="G8386" s="264">
        <v>0</v>
      </c>
    </row>
    <row r="8387" spans="1:7">
      <c r="A8387" s="264">
        <v>47521164</v>
      </c>
      <c r="B8387" s="264">
        <v>0</v>
      </c>
      <c r="C8387" s="264">
        <v>0</v>
      </c>
      <c r="D8387" s="264">
        <v>0</v>
      </c>
      <c r="E8387" s="264">
        <v>0</v>
      </c>
      <c r="F8387" s="264">
        <v>823</v>
      </c>
      <c r="G8387" s="264">
        <v>0</v>
      </c>
    </row>
    <row r="8388" spans="1:7">
      <c r="A8388" s="264">
        <v>47521172</v>
      </c>
      <c r="B8388" s="264">
        <v>775485.42</v>
      </c>
      <c r="C8388" s="264">
        <v>0</v>
      </c>
      <c r="D8388" s="264">
        <v>0</v>
      </c>
      <c r="E8388" s="264">
        <v>775485.42</v>
      </c>
      <c r="F8388" s="264">
        <v>823</v>
      </c>
      <c r="G8388" s="264">
        <v>0</v>
      </c>
    </row>
    <row r="8389" spans="1:7">
      <c r="A8389" s="264">
        <v>47594081</v>
      </c>
      <c r="B8389" s="264">
        <v>689236.32</v>
      </c>
      <c r="C8389" s="264">
        <v>9213.14</v>
      </c>
      <c r="D8389" s="264">
        <v>0</v>
      </c>
      <c r="E8389" s="264">
        <v>698449.46</v>
      </c>
      <c r="F8389" s="264">
        <v>823</v>
      </c>
      <c r="G8389" s="264">
        <v>2</v>
      </c>
    </row>
    <row r="8390" spans="1:7">
      <c r="A8390" s="264">
        <v>47594252</v>
      </c>
      <c r="B8390" s="264">
        <v>0</v>
      </c>
      <c r="C8390" s="264">
        <v>0</v>
      </c>
      <c r="D8390" s="264">
        <v>0</v>
      </c>
      <c r="E8390" s="264">
        <v>0</v>
      </c>
      <c r="F8390" s="264">
        <v>823</v>
      </c>
      <c r="G8390" s="264">
        <v>0</v>
      </c>
    </row>
    <row r="8391" spans="1:7">
      <c r="A8391" s="264">
        <v>47594696</v>
      </c>
      <c r="B8391" s="264">
        <v>0</v>
      </c>
      <c r="C8391" s="264">
        <v>0</v>
      </c>
      <c r="D8391" s="264">
        <v>0</v>
      </c>
      <c r="E8391" s="264">
        <v>0</v>
      </c>
      <c r="F8391" s="264">
        <v>823</v>
      </c>
      <c r="G8391" s="264">
        <v>0</v>
      </c>
    </row>
    <row r="8392" spans="1:7">
      <c r="A8392" s="264">
        <v>47594824</v>
      </c>
      <c r="B8392" s="264">
        <v>0</v>
      </c>
      <c r="C8392" s="264">
        <v>0</v>
      </c>
      <c r="D8392" s="264">
        <v>0</v>
      </c>
      <c r="E8392" s="264">
        <v>0</v>
      </c>
      <c r="F8392" s="264">
        <v>823</v>
      </c>
      <c r="G8392" s="264">
        <v>0</v>
      </c>
    </row>
    <row r="8393" spans="1:7">
      <c r="A8393" s="264">
        <v>47594870</v>
      </c>
      <c r="B8393" s="264">
        <v>0</v>
      </c>
      <c r="C8393" s="264">
        <v>0</v>
      </c>
      <c r="D8393" s="264">
        <v>0</v>
      </c>
      <c r="E8393" s="264">
        <v>0</v>
      </c>
      <c r="F8393" s="264">
        <v>823</v>
      </c>
      <c r="G8393" s="264">
        <v>0</v>
      </c>
    </row>
    <row r="8394" spans="1:7">
      <c r="A8394" s="264">
        <v>47594900</v>
      </c>
      <c r="B8394" s="264">
        <v>1719810.63</v>
      </c>
      <c r="C8394" s="264">
        <v>0</v>
      </c>
      <c r="D8394" s="264">
        <v>0</v>
      </c>
      <c r="E8394" s="264">
        <v>1719810.63</v>
      </c>
      <c r="F8394" s="264">
        <v>823</v>
      </c>
      <c r="G8394" s="264">
        <v>0</v>
      </c>
    </row>
    <row r="8395" spans="1:7">
      <c r="A8395" s="264">
        <v>47641777</v>
      </c>
      <c r="B8395" s="264">
        <v>440148.06</v>
      </c>
      <c r="C8395" s="264">
        <v>0</v>
      </c>
      <c r="D8395" s="264">
        <v>0</v>
      </c>
      <c r="E8395" s="264">
        <v>440148.06</v>
      </c>
      <c r="F8395" s="264">
        <v>823</v>
      </c>
      <c r="G8395" s="264">
        <v>0</v>
      </c>
    </row>
    <row r="8396" spans="1:7">
      <c r="A8396" s="264">
        <v>47641850</v>
      </c>
      <c r="B8396" s="264">
        <v>0</v>
      </c>
      <c r="C8396" s="264">
        <v>0</v>
      </c>
      <c r="D8396" s="264">
        <v>0</v>
      </c>
      <c r="E8396" s="264">
        <v>0</v>
      </c>
      <c r="F8396" s="264">
        <v>823</v>
      </c>
      <c r="G8396" s="264">
        <v>0</v>
      </c>
    </row>
    <row r="8397" spans="1:7">
      <c r="A8397" s="264">
        <v>47641892</v>
      </c>
      <c r="B8397" s="264">
        <v>4148065.25</v>
      </c>
      <c r="C8397" s="264">
        <v>0</v>
      </c>
      <c r="D8397" s="264">
        <v>0</v>
      </c>
      <c r="E8397" s="264">
        <v>4148065.25</v>
      </c>
      <c r="F8397" s="264">
        <v>823</v>
      </c>
      <c r="G8397" s="264">
        <v>0</v>
      </c>
    </row>
    <row r="8398" spans="1:7">
      <c r="A8398" s="264">
        <v>47641901</v>
      </c>
      <c r="B8398" s="264">
        <v>33631.31</v>
      </c>
      <c r="C8398" s="264">
        <v>0</v>
      </c>
      <c r="D8398" s="264">
        <v>289901.13</v>
      </c>
      <c r="E8398" s="264">
        <v>323532.44</v>
      </c>
      <c r="F8398" s="264">
        <v>823</v>
      </c>
      <c r="G8398" s="264">
        <v>44</v>
      </c>
    </row>
    <row r="8399" spans="1:7">
      <c r="A8399" s="264">
        <v>47641910</v>
      </c>
      <c r="B8399" s="264">
        <v>202197.55</v>
      </c>
      <c r="C8399" s="264">
        <v>0</v>
      </c>
      <c r="D8399" s="264">
        <v>0</v>
      </c>
      <c r="E8399" s="264">
        <v>202197.55</v>
      </c>
      <c r="F8399" s="264">
        <v>823</v>
      </c>
      <c r="G8399" s="264">
        <v>0</v>
      </c>
    </row>
    <row r="8400" spans="1:7">
      <c r="A8400" s="264">
        <v>47691292</v>
      </c>
      <c r="B8400" s="264">
        <v>0</v>
      </c>
      <c r="C8400" s="264">
        <v>0</v>
      </c>
      <c r="D8400" s="264">
        <v>0</v>
      </c>
      <c r="E8400" s="264">
        <v>0</v>
      </c>
      <c r="F8400" s="264">
        <v>823</v>
      </c>
      <c r="G8400" s="264">
        <v>0</v>
      </c>
    </row>
    <row r="8401" spans="1:7">
      <c r="A8401" s="264">
        <v>47691376</v>
      </c>
      <c r="B8401" s="264">
        <v>0</v>
      </c>
      <c r="C8401" s="264">
        <v>0</v>
      </c>
      <c r="D8401" s="264">
        <v>0</v>
      </c>
      <c r="E8401" s="264">
        <v>0</v>
      </c>
      <c r="F8401" s="264">
        <v>823</v>
      </c>
      <c r="G8401" s="264">
        <v>0</v>
      </c>
    </row>
    <row r="8402" spans="1:7">
      <c r="A8402" s="264">
        <v>47691408</v>
      </c>
      <c r="B8402" s="264">
        <v>0</v>
      </c>
      <c r="C8402" s="264">
        <v>0</v>
      </c>
      <c r="D8402" s="264">
        <v>0</v>
      </c>
      <c r="E8402" s="264">
        <v>0</v>
      </c>
      <c r="F8402" s="264">
        <v>823</v>
      </c>
      <c r="G8402" s="264">
        <v>0</v>
      </c>
    </row>
    <row r="8403" spans="1:7">
      <c r="A8403" s="264">
        <v>47740625</v>
      </c>
      <c r="B8403" s="264">
        <v>113406.96</v>
      </c>
      <c r="C8403" s="264">
        <v>0</v>
      </c>
      <c r="D8403" s="264">
        <v>0</v>
      </c>
      <c r="E8403" s="264">
        <v>113406.96</v>
      </c>
      <c r="F8403" s="264">
        <v>823</v>
      </c>
      <c r="G8403" s="264">
        <v>0</v>
      </c>
    </row>
    <row r="8404" spans="1:7">
      <c r="A8404" s="264">
        <v>47741456</v>
      </c>
      <c r="B8404" s="264">
        <v>552402.16</v>
      </c>
      <c r="C8404" s="264">
        <v>909.7</v>
      </c>
      <c r="D8404" s="264">
        <v>0</v>
      </c>
      <c r="E8404" s="264">
        <v>553311.86</v>
      </c>
      <c r="F8404" s="264">
        <v>823</v>
      </c>
      <c r="G8404" s="264">
        <v>1</v>
      </c>
    </row>
    <row r="8405" spans="1:7">
      <c r="A8405" s="264">
        <v>47741472</v>
      </c>
      <c r="B8405" s="264">
        <v>296550.57</v>
      </c>
      <c r="C8405" s="264">
        <v>1278.92</v>
      </c>
      <c r="D8405" s="264">
        <v>0</v>
      </c>
      <c r="E8405" s="264">
        <v>297829.49</v>
      </c>
      <c r="F8405" s="264">
        <v>823</v>
      </c>
      <c r="G8405" s="264">
        <v>1</v>
      </c>
    </row>
    <row r="8406" spans="1:7">
      <c r="A8406" s="264">
        <v>47741495</v>
      </c>
      <c r="B8406" s="264">
        <v>150653.04</v>
      </c>
      <c r="C8406" s="264">
        <v>0</v>
      </c>
      <c r="D8406" s="264">
        <v>0</v>
      </c>
      <c r="E8406" s="264">
        <v>150653.04</v>
      </c>
      <c r="F8406" s="264">
        <v>823</v>
      </c>
      <c r="G8406" s="264">
        <v>0</v>
      </c>
    </row>
    <row r="8407" spans="1:7">
      <c r="A8407" s="264">
        <v>47741508</v>
      </c>
      <c r="B8407" s="264">
        <v>261896.61</v>
      </c>
      <c r="C8407" s="264">
        <v>130.51</v>
      </c>
      <c r="D8407" s="264">
        <v>0</v>
      </c>
      <c r="E8407" s="264">
        <v>262027.12</v>
      </c>
      <c r="F8407" s="264">
        <v>823</v>
      </c>
      <c r="G8407" s="264">
        <v>1</v>
      </c>
    </row>
    <row r="8408" spans="1:7">
      <c r="A8408" s="264">
        <v>47797296</v>
      </c>
      <c r="B8408" s="264">
        <v>101476.35</v>
      </c>
      <c r="C8408" s="264">
        <v>0</v>
      </c>
      <c r="D8408" s="264">
        <v>0</v>
      </c>
      <c r="E8408" s="264">
        <v>101476.35</v>
      </c>
      <c r="F8408" s="264">
        <v>823</v>
      </c>
      <c r="G8408" s="264">
        <v>0</v>
      </c>
    </row>
    <row r="8409" spans="1:7">
      <c r="A8409" s="264">
        <v>47797538</v>
      </c>
      <c r="B8409" s="264">
        <v>0</v>
      </c>
      <c r="C8409" s="264">
        <v>0</v>
      </c>
      <c r="D8409" s="264">
        <v>0</v>
      </c>
      <c r="E8409" s="264">
        <v>0</v>
      </c>
      <c r="F8409" s="264">
        <v>823</v>
      </c>
      <c r="G8409" s="264">
        <v>0</v>
      </c>
    </row>
    <row r="8410" spans="1:7">
      <c r="A8410" s="264">
        <v>47797727</v>
      </c>
      <c r="B8410" s="264">
        <v>0</v>
      </c>
      <c r="C8410" s="264">
        <v>0</v>
      </c>
      <c r="D8410" s="264">
        <v>0</v>
      </c>
      <c r="E8410" s="264">
        <v>0</v>
      </c>
      <c r="F8410" s="264">
        <v>823</v>
      </c>
      <c r="G8410" s="264">
        <v>0</v>
      </c>
    </row>
    <row r="8411" spans="1:7">
      <c r="A8411" s="264">
        <v>47797948</v>
      </c>
      <c r="B8411" s="264">
        <v>0</v>
      </c>
      <c r="C8411" s="264">
        <v>0</v>
      </c>
      <c r="D8411" s="264">
        <v>0</v>
      </c>
      <c r="E8411" s="264">
        <v>0</v>
      </c>
      <c r="F8411" s="264">
        <v>823</v>
      </c>
      <c r="G8411" s="264">
        <v>0</v>
      </c>
    </row>
    <row r="8412" spans="1:7">
      <c r="A8412" s="264">
        <v>47797986</v>
      </c>
      <c r="B8412" s="264">
        <v>300101.7</v>
      </c>
      <c r="C8412" s="264">
        <v>0</v>
      </c>
      <c r="D8412" s="264">
        <v>0</v>
      </c>
      <c r="E8412" s="264">
        <v>300101.7</v>
      </c>
      <c r="F8412" s="264">
        <v>823</v>
      </c>
      <c r="G8412" s="264">
        <v>0</v>
      </c>
    </row>
    <row r="8413" spans="1:7">
      <c r="A8413" s="264">
        <v>47798038</v>
      </c>
      <c r="B8413" s="264">
        <v>0</v>
      </c>
      <c r="C8413" s="264">
        <v>0</v>
      </c>
      <c r="D8413" s="264">
        <v>0</v>
      </c>
      <c r="E8413" s="264">
        <v>0</v>
      </c>
      <c r="F8413" s="264">
        <v>823</v>
      </c>
      <c r="G8413" s="264">
        <v>0</v>
      </c>
    </row>
    <row r="8414" spans="1:7">
      <c r="A8414" s="264">
        <v>47798040</v>
      </c>
      <c r="B8414" s="264">
        <v>330516.01</v>
      </c>
      <c r="C8414" s="264">
        <v>0</v>
      </c>
      <c r="D8414" s="264">
        <v>0</v>
      </c>
      <c r="E8414" s="264">
        <v>330516.01</v>
      </c>
      <c r="F8414" s="264">
        <v>823</v>
      </c>
      <c r="G8414" s="264">
        <v>0</v>
      </c>
    </row>
    <row r="8415" spans="1:7">
      <c r="A8415" s="264">
        <v>47798051</v>
      </c>
      <c r="B8415" s="264">
        <v>0</v>
      </c>
      <c r="C8415" s="264">
        <v>0</v>
      </c>
      <c r="D8415" s="264">
        <v>0</v>
      </c>
      <c r="E8415" s="264">
        <v>0</v>
      </c>
      <c r="F8415" s="264">
        <v>823</v>
      </c>
      <c r="G8415" s="264">
        <v>0</v>
      </c>
    </row>
    <row r="8416" spans="1:7">
      <c r="A8416" s="264">
        <v>47798060</v>
      </c>
      <c r="B8416" s="264">
        <v>0</v>
      </c>
      <c r="C8416" s="264">
        <v>0</v>
      </c>
      <c r="D8416" s="264">
        <v>0</v>
      </c>
      <c r="E8416" s="264">
        <v>0</v>
      </c>
      <c r="F8416" s="264">
        <v>823</v>
      </c>
      <c r="G8416" s="264">
        <v>0</v>
      </c>
    </row>
    <row r="8417" spans="1:7">
      <c r="A8417" s="264">
        <v>47798111</v>
      </c>
      <c r="B8417" s="264">
        <v>216155.21</v>
      </c>
      <c r="C8417" s="264">
        <v>0</v>
      </c>
      <c r="D8417" s="264">
        <v>77713.070000000007</v>
      </c>
      <c r="E8417" s="264">
        <v>293868.28000000003</v>
      </c>
      <c r="F8417" s="264">
        <v>823</v>
      </c>
      <c r="G8417" s="264">
        <v>37</v>
      </c>
    </row>
    <row r="8418" spans="1:7">
      <c r="A8418" s="264">
        <v>47860340</v>
      </c>
      <c r="B8418" s="264">
        <v>1299406.8600000001</v>
      </c>
      <c r="C8418" s="264">
        <v>3440.27</v>
      </c>
      <c r="D8418" s="264">
        <v>0</v>
      </c>
      <c r="E8418" s="264">
        <v>1302847.1299999999</v>
      </c>
      <c r="F8418" s="264">
        <v>823</v>
      </c>
      <c r="G8418" s="264">
        <v>1</v>
      </c>
    </row>
    <row r="8419" spans="1:7">
      <c r="A8419" s="264">
        <v>47860928</v>
      </c>
      <c r="B8419" s="264">
        <v>0</v>
      </c>
      <c r="C8419" s="264">
        <v>0</v>
      </c>
      <c r="D8419" s="264">
        <v>0</v>
      </c>
      <c r="E8419" s="264">
        <v>0</v>
      </c>
      <c r="F8419" s="264">
        <v>823</v>
      </c>
      <c r="G8419" s="264">
        <v>0</v>
      </c>
    </row>
    <row r="8420" spans="1:7">
      <c r="A8420" s="264">
        <v>47860947</v>
      </c>
      <c r="B8420" s="264">
        <v>156092.12</v>
      </c>
      <c r="C8420" s="264">
        <v>0</v>
      </c>
      <c r="D8420" s="264">
        <v>0</v>
      </c>
      <c r="E8420" s="264">
        <v>156092.12</v>
      </c>
      <c r="F8420" s="264">
        <v>823</v>
      </c>
      <c r="G8420" s="264">
        <v>0</v>
      </c>
    </row>
    <row r="8421" spans="1:7">
      <c r="A8421" s="264">
        <v>47910529</v>
      </c>
      <c r="B8421" s="264">
        <v>0</v>
      </c>
      <c r="C8421" s="264">
        <v>0</v>
      </c>
      <c r="D8421" s="264">
        <v>0</v>
      </c>
      <c r="E8421" s="264">
        <v>0</v>
      </c>
      <c r="F8421" s="264">
        <v>823</v>
      </c>
      <c r="G8421" s="264">
        <v>0</v>
      </c>
    </row>
    <row r="8422" spans="1:7">
      <c r="A8422" s="264">
        <v>47910869</v>
      </c>
      <c r="B8422" s="264">
        <v>229937.43</v>
      </c>
      <c r="C8422" s="264">
        <v>0</v>
      </c>
      <c r="D8422" s="264">
        <v>0</v>
      </c>
      <c r="E8422" s="264">
        <v>229937.43</v>
      </c>
      <c r="F8422" s="264">
        <v>823</v>
      </c>
      <c r="G8422" s="264">
        <v>0</v>
      </c>
    </row>
    <row r="8423" spans="1:7">
      <c r="A8423" s="264">
        <v>47911067</v>
      </c>
      <c r="B8423" s="264">
        <v>0</v>
      </c>
      <c r="C8423" s="264">
        <v>0</v>
      </c>
      <c r="D8423" s="264">
        <v>0</v>
      </c>
      <c r="E8423" s="264">
        <v>0</v>
      </c>
      <c r="F8423" s="264">
        <v>823</v>
      </c>
      <c r="G8423" s="264">
        <v>0</v>
      </c>
    </row>
    <row r="8424" spans="1:7">
      <c r="A8424" s="264">
        <v>47911483</v>
      </c>
      <c r="B8424" s="264">
        <v>0</v>
      </c>
      <c r="C8424" s="264">
        <v>0</v>
      </c>
      <c r="D8424" s="264">
        <v>0</v>
      </c>
      <c r="E8424" s="264">
        <v>0</v>
      </c>
      <c r="F8424" s="264">
        <v>823</v>
      </c>
      <c r="G8424" s="264">
        <v>0</v>
      </c>
    </row>
    <row r="8425" spans="1:7">
      <c r="A8425" s="264">
        <v>47911538</v>
      </c>
      <c r="B8425" s="264">
        <v>202195.26</v>
      </c>
      <c r="C8425" s="264">
        <v>2344.21</v>
      </c>
      <c r="D8425" s="264">
        <v>0</v>
      </c>
      <c r="E8425" s="264">
        <v>204539.47</v>
      </c>
      <c r="F8425" s="264">
        <v>823</v>
      </c>
      <c r="G8425" s="264">
        <v>1</v>
      </c>
    </row>
    <row r="8426" spans="1:7">
      <c r="A8426" s="264">
        <v>47959748</v>
      </c>
      <c r="B8426" s="264">
        <v>513296.36</v>
      </c>
      <c r="C8426" s="264">
        <v>0</v>
      </c>
      <c r="D8426" s="264">
        <v>0</v>
      </c>
      <c r="E8426" s="264">
        <v>513296.36</v>
      </c>
      <c r="F8426" s="264">
        <v>823</v>
      </c>
      <c r="G8426" s="264">
        <v>0</v>
      </c>
    </row>
    <row r="8427" spans="1:7">
      <c r="A8427" s="264">
        <v>47960242</v>
      </c>
      <c r="B8427" s="264">
        <v>0</v>
      </c>
      <c r="C8427" s="264">
        <v>0</v>
      </c>
      <c r="D8427" s="264">
        <v>0</v>
      </c>
      <c r="E8427" s="264">
        <v>0</v>
      </c>
      <c r="F8427" s="264">
        <v>823</v>
      </c>
      <c r="G8427" s="264">
        <v>0</v>
      </c>
    </row>
    <row r="8428" spans="1:7">
      <c r="A8428" s="264">
        <v>47960257</v>
      </c>
      <c r="B8428" s="264">
        <v>567171.43000000005</v>
      </c>
      <c r="C8428" s="264">
        <v>1382.49</v>
      </c>
      <c r="D8428" s="264">
        <v>0</v>
      </c>
      <c r="E8428" s="264">
        <v>568553.92000000004</v>
      </c>
      <c r="F8428" s="264">
        <v>823</v>
      </c>
      <c r="G8428" s="264">
        <v>1</v>
      </c>
    </row>
    <row r="8429" spans="1:7">
      <c r="A8429" s="264">
        <v>47960272</v>
      </c>
      <c r="B8429" s="264">
        <v>0</v>
      </c>
      <c r="C8429" s="264">
        <v>0</v>
      </c>
      <c r="D8429" s="264">
        <v>0</v>
      </c>
      <c r="E8429" s="264">
        <v>0</v>
      </c>
      <c r="F8429" s="264">
        <v>823</v>
      </c>
      <c r="G8429" s="264">
        <v>0</v>
      </c>
    </row>
    <row r="8430" spans="1:7">
      <c r="A8430" s="264">
        <v>47960290</v>
      </c>
      <c r="B8430" s="264">
        <v>0</v>
      </c>
      <c r="C8430" s="264">
        <v>0</v>
      </c>
      <c r="D8430" s="264">
        <v>0</v>
      </c>
      <c r="E8430" s="264">
        <v>0</v>
      </c>
      <c r="F8430" s="264">
        <v>823</v>
      </c>
      <c r="G8430" s="264">
        <v>0</v>
      </c>
    </row>
    <row r="8431" spans="1:7">
      <c r="A8431" s="264">
        <v>47960306</v>
      </c>
      <c r="B8431" s="264">
        <v>369489.44</v>
      </c>
      <c r="C8431" s="264">
        <v>4788.78</v>
      </c>
      <c r="D8431" s="264">
        <v>0</v>
      </c>
      <c r="E8431" s="264">
        <v>374278.22</v>
      </c>
      <c r="F8431" s="264">
        <v>823</v>
      </c>
      <c r="G8431" s="264">
        <v>1</v>
      </c>
    </row>
    <row r="8432" spans="1:7">
      <c r="A8432" s="264">
        <v>47960459</v>
      </c>
      <c r="B8432" s="264">
        <v>0</v>
      </c>
      <c r="C8432" s="264">
        <v>0</v>
      </c>
      <c r="D8432" s="264">
        <v>0</v>
      </c>
      <c r="E8432" s="264">
        <v>0</v>
      </c>
      <c r="F8432" s="264">
        <v>823</v>
      </c>
      <c r="G8432" s="264">
        <v>0</v>
      </c>
    </row>
    <row r="8433" spans="1:7">
      <c r="A8433" s="264">
        <v>48009157</v>
      </c>
      <c r="B8433" s="264">
        <v>309396.02</v>
      </c>
      <c r="C8433" s="264">
        <v>0</v>
      </c>
      <c r="D8433" s="264">
        <v>0</v>
      </c>
      <c r="E8433" s="264">
        <v>309396.02</v>
      </c>
      <c r="F8433" s="264">
        <v>823</v>
      </c>
      <c r="G8433" s="264">
        <v>0</v>
      </c>
    </row>
    <row r="8434" spans="1:7">
      <c r="A8434" s="264">
        <v>48009160</v>
      </c>
      <c r="B8434" s="264">
        <v>0</v>
      </c>
      <c r="C8434" s="264">
        <v>0</v>
      </c>
      <c r="D8434" s="264">
        <v>0</v>
      </c>
      <c r="E8434" s="264">
        <v>0</v>
      </c>
      <c r="F8434" s="264">
        <v>823</v>
      </c>
      <c r="G8434" s="264">
        <v>0</v>
      </c>
    </row>
    <row r="8435" spans="1:7">
      <c r="A8435" s="264">
        <v>48010086</v>
      </c>
      <c r="B8435" s="264">
        <v>0</v>
      </c>
      <c r="C8435" s="264">
        <v>0</v>
      </c>
      <c r="D8435" s="264">
        <v>0</v>
      </c>
      <c r="E8435" s="264">
        <v>0</v>
      </c>
      <c r="F8435" s="264">
        <v>823</v>
      </c>
      <c r="G8435" s="264">
        <v>0</v>
      </c>
    </row>
    <row r="8436" spans="1:7">
      <c r="A8436" s="264">
        <v>48010312</v>
      </c>
      <c r="B8436" s="264">
        <v>233234.23</v>
      </c>
      <c r="C8436" s="264">
        <v>2621.06</v>
      </c>
      <c r="D8436" s="264">
        <v>0</v>
      </c>
      <c r="E8436" s="264">
        <v>235855.29</v>
      </c>
      <c r="F8436" s="264">
        <v>823</v>
      </c>
      <c r="G8436" s="264">
        <v>1</v>
      </c>
    </row>
    <row r="8437" spans="1:7">
      <c r="A8437" s="264">
        <v>48010480</v>
      </c>
      <c r="B8437" s="264">
        <v>0</v>
      </c>
      <c r="C8437" s="264">
        <v>0</v>
      </c>
      <c r="D8437" s="264">
        <v>0</v>
      </c>
      <c r="E8437" s="264">
        <v>0</v>
      </c>
      <c r="F8437" s="264">
        <v>823</v>
      </c>
      <c r="G8437" s="264">
        <v>0</v>
      </c>
    </row>
    <row r="8438" spans="1:7">
      <c r="A8438" s="264">
        <v>48010514</v>
      </c>
      <c r="B8438" s="264">
        <v>0</v>
      </c>
      <c r="C8438" s="264">
        <v>0</v>
      </c>
      <c r="D8438" s="264">
        <v>0</v>
      </c>
      <c r="E8438" s="264">
        <v>0</v>
      </c>
      <c r="F8438" s="264">
        <v>823</v>
      </c>
      <c r="G8438" s="264">
        <v>0</v>
      </c>
    </row>
    <row r="8439" spans="1:7">
      <c r="A8439" s="264">
        <v>48010537</v>
      </c>
      <c r="B8439" s="264">
        <v>837383.88</v>
      </c>
      <c r="C8439" s="264">
        <v>0</v>
      </c>
      <c r="D8439" s="264">
        <v>0</v>
      </c>
      <c r="E8439" s="264">
        <v>837383.88</v>
      </c>
      <c r="F8439" s="264">
        <v>823</v>
      </c>
      <c r="G8439" s="264">
        <v>0</v>
      </c>
    </row>
    <row r="8440" spans="1:7">
      <c r="A8440" s="264">
        <v>48010634</v>
      </c>
      <c r="B8440" s="264">
        <v>58396.35</v>
      </c>
      <c r="C8440" s="264">
        <v>4151.29</v>
      </c>
      <c r="D8440" s="264">
        <v>0</v>
      </c>
      <c r="E8440" s="264">
        <v>62547.64</v>
      </c>
      <c r="F8440" s="264">
        <v>823</v>
      </c>
      <c r="G8440" s="264">
        <v>1</v>
      </c>
    </row>
    <row r="8441" spans="1:7">
      <c r="A8441" s="264">
        <v>48010688</v>
      </c>
      <c r="B8441" s="264">
        <v>0</v>
      </c>
      <c r="C8441" s="264">
        <v>0</v>
      </c>
      <c r="D8441" s="264">
        <v>0</v>
      </c>
      <c r="E8441" s="264">
        <v>0</v>
      </c>
      <c r="F8441" s="264">
        <v>823</v>
      </c>
      <c r="G8441" s="264">
        <v>0</v>
      </c>
    </row>
    <row r="8442" spans="1:7">
      <c r="A8442" s="264">
        <v>48010943</v>
      </c>
      <c r="B8442" s="264">
        <v>263669.5</v>
      </c>
      <c r="C8442" s="264">
        <v>3923.44</v>
      </c>
      <c r="D8442" s="264">
        <v>0</v>
      </c>
      <c r="E8442" s="264">
        <v>267592.94</v>
      </c>
      <c r="F8442" s="264">
        <v>823</v>
      </c>
      <c r="G8442" s="264">
        <v>2</v>
      </c>
    </row>
    <row r="8443" spans="1:7">
      <c r="A8443" s="264">
        <v>48011132</v>
      </c>
      <c r="B8443" s="264">
        <v>182549.19</v>
      </c>
      <c r="C8443" s="264">
        <v>0</v>
      </c>
      <c r="D8443" s="264">
        <v>0</v>
      </c>
      <c r="E8443" s="264">
        <v>182549.19</v>
      </c>
      <c r="F8443" s="264">
        <v>823</v>
      </c>
      <c r="G8443" s="264">
        <v>0</v>
      </c>
    </row>
    <row r="8444" spans="1:7">
      <c r="A8444" s="264">
        <v>48011447</v>
      </c>
      <c r="B8444" s="264">
        <v>867454.81</v>
      </c>
      <c r="C8444" s="264">
        <v>9922.6200000000008</v>
      </c>
      <c r="D8444" s="264">
        <v>0</v>
      </c>
      <c r="E8444" s="264">
        <v>877377.43</v>
      </c>
      <c r="F8444" s="264">
        <v>823</v>
      </c>
      <c r="G8444" s="264">
        <v>1</v>
      </c>
    </row>
    <row r="8445" spans="1:7">
      <c r="A8445" s="264">
        <v>48065390</v>
      </c>
      <c r="B8445" s="264">
        <v>0</v>
      </c>
      <c r="C8445" s="264">
        <v>0</v>
      </c>
      <c r="D8445" s="264">
        <v>0</v>
      </c>
      <c r="E8445" s="264">
        <v>0</v>
      </c>
      <c r="F8445" s="264">
        <v>823</v>
      </c>
      <c r="G8445" s="264">
        <v>0</v>
      </c>
    </row>
    <row r="8446" spans="1:7">
      <c r="A8446" s="264">
        <v>48065982</v>
      </c>
      <c r="B8446" s="264">
        <v>0</v>
      </c>
      <c r="C8446" s="264">
        <v>0</v>
      </c>
      <c r="D8446" s="264">
        <v>0</v>
      </c>
      <c r="E8446" s="264">
        <v>0</v>
      </c>
      <c r="F8446" s="264">
        <v>823</v>
      </c>
      <c r="G8446" s="264">
        <v>0</v>
      </c>
    </row>
    <row r="8447" spans="1:7">
      <c r="A8447" s="264">
        <v>48066684</v>
      </c>
      <c r="B8447" s="264">
        <v>0</v>
      </c>
      <c r="C8447" s="264">
        <v>0</v>
      </c>
      <c r="D8447" s="264">
        <v>0</v>
      </c>
      <c r="E8447" s="264">
        <v>0</v>
      </c>
      <c r="F8447" s="264">
        <v>823</v>
      </c>
      <c r="G8447" s="264">
        <v>0</v>
      </c>
    </row>
    <row r="8448" spans="1:7">
      <c r="A8448" s="264">
        <v>48066964</v>
      </c>
      <c r="B8448" s="264">
        <v>0</v>
      </c>
      <c r="C8448" s="264">
        <v>0</v>
      </c>
      <c r="D8448" s="264">
        <v>0</v>
      </c>
      <c r="E8448" s="264">
        <v>0</v>
      </c>
      <c r="F8448" s="264">
        <v>823</v>
      </c>
      <c r="G8448" s="264">
        <v>0</v>
      </c>
    </row>
    <row r="8449" spans="1:7">
      <c r="A8449" s="264">
        <v>48067040</v>
      </c>
      <c r="B8449" s="264">
        <v>2378483.79</v>
      </c>
      <c r="C8449" s="264">
        <v>0</v>
      </c>
      <c r="D8449" s="264">
        <v>0</v>
      </c>
      <c r="E8449" s="264">
        <v>2378483.79</v>
      </c>
      <c r="F8449" s="264">
        <v>823</v>
      </c>
      <c r="G8449" s="264">
        <v>0</v>
      </c>
    </row>
    <row r="8450" spans="1:7">
      <c r="A8450" s="264">
        <v>48067127</v>
      </c>
      <c r="B8450" s="264">
        <v>0</v>
      </c>
      <c r="C8450" s="264">
        <v>0</v>
      </c>
      <c r="D8450" s="264">
        <v>0</v>
      </c>
      <c r="E8450" s="264">
        <v>0</v>
      </c>
      <c r="F8450" s="264">
        <v>823</v>
      </c>
      <c r="G8450" s="264">
        <v>0</v>
      </c>
    </row>
    <row r="8451" spans="1:7">
      <c r="A8451" s="264">
        <v>48067134</v>
      </c>
      <c r="B8451" s="264">
        <v>0</v>
      </c>
      <c r="C8451" s="264">
        <v>0</v>
      </c>
      <c r="D8451" s="264">
        <v>0</v>
      </c>
      <c r="E8451" s="264">
        <v>0</v>
      </c>
      <c r="F8451" s="264">
        <v>823</v>
      </c>
      <c r="G8451" s="264">
        <v>0</v>
      </c>
    </row>
    <row r="8452" spans="1:7">
      <c r="A8452" s="264">
        <v>48067160</v>
      </c>
      <c r="B8452" s="264">
        <v>0</v>
      </c>
      <c r="C8452" s="264">
        <v>0</v>
      </c>
      <c r="D8452" s="264">
        <v>0</v>
      </c>
      <c r="E8452" s="264">
        <v>0</v>
      </c>
      <c r="F8452" s="264">
        <v>823</v>
      </c>
      <c r="G8452" s="264">
        <v>0</v>
      </c>
    </row>
    <row r="8453" spans="1:7">
      <c r="A8453" s="264">
        <v>48135411</v>
      </c>
      <c r="B8453" s="264">
        <v>0</v>
      </c>
      <c r="C8453" s="264">
        <v>0</v>
      </c>
      <c r="D8453" s="264">
        <v>0</v>
      </c>
      <c r="E8453" s="264">
        <v>0</v>
      </c>
      <c r="F8453" s="264">
        <v>823</v>
      </c>
      <c r="G8453" s="264">
        <v>0</v>
      </c>
    </row>
    <row r="8454" spans="1:7">
      <c r="A8454" s="264">
        <v>48135825</v>
      </c>
      <c r="B8454" s="264">
        <v>216766.77</v>
      </c>
      <c r="C8454" s="264">
        <v>0</v>
      </c>
      <c r="D8454" s="264">
        <v>0</v>
      </c>
      <c r="E8454" s="264">
        <v>216766.77</v>
      </c>
      <c r="F8454" s="264">
        <v>823</v>
      </c>
      <c r="G8454" s="264">
        <v>0</v>
      </c>
    </row>
    <row r="8455" spans="1:7">
      <c r="A8455" s="264">
        <v>48195009</v>
      </c>
      <c r="B8455" s="264">
        <v>483164.81</v>
      </c>
      <c r="C8455" s="264">
        <v>0</v>
      </c>
      <c r="D8455" s="264">
        <v>0</v>
      </c>
      <c r="E8455" s="264">
        <v>483164.81</v>
      </c>
      <c r="F8455" s="264">
        <v>823</v>
      </c>
      <c r="G8455" s="264">
        <v>0</v>
      </c>
    </row>
    <row r="8456" spans="1:7">
      <c r="A8456" s="264">
        <v>48238881</v>
      </c>
      <c r="B8456" s="264">
        <v>0</v>
      </c>
      <c r="C8456" s="264">
        <v>0</v>
      </c>
      <c r="D8456" s="264">
        <v>0</v>
      </c>
      <c r="E8456" s="264">
        <v>0</v>
      </c>
      <c r="F8456" s="264">
        <v>823</v>
      </c>
      <c r="G8456" s="264">
        <v>0</v>
      </c>
    </row>
    <row r="8457" spans="1:7">
      <c r="A8457" s="264">
        <v>48239014</v>
      </c>
      <c r="B8457" s="264">
        <v>554350.64</v>
      </c>
      <c r="C8457" s="264">
        <v>0</v>
      </c>
      <c r="D8457" s="264">
        <v>0</v>
      </c>
      <c r="E8457" s="264">
        <v>554350.64</v>
      </c>
      <c r="F8457" s="264">
        <v>823</v>
      </c>
      <c r="G8457" s="264">
        <v>0</v>
      </c>
    </row>
    <row r="8458" spans="1:7">
      <c r="A8458" s="264">
        <v>48239235</v>
      </c>
      <c r="B8458" s="264">
        <v>654635.06999999995</v>
      </c>
      <c r="C8458" s="264">
        <v>0</v>
      </c>
      <c r="D8458" s="264">
        <v>0</v>
      </c>
      <c r="E8458" s="264">
        <v>654635.06999999995</v>
      </c>
      <c r="F8458" s="264">
        <v>823</v>
      </c>
      <c r="G8458" s="264">
        <v>0</v>
      </c>
    </row>
    <row r="8459" spans="1:7">
      <c r="A8459" s="264">
        <v>48239250</v>
      </c>
      <c r="B8459" s="264">
        <v>0</v>
      </c>
      <c r="C8459" s="264">
        <v>0</v>
      </c>
      <c r="D8459" s="264">
        <v>0</v>
      </c>
      <c r="E8459" s="264">
        <v>0</v>
      </c>
      <c r="F8459" s="264">
        <v>823</v>
      </c>
      <c r="G8459" s="264">
        <v>0</v>
      </c>
    </row>
    <row r="8460" spans="1:7">
      <c r="A8460" s="264">
        <v>48239272</v>
      </c>
      <c r="B8460" s="264">
        <v>275600.15999999997</v>
      </c>
      <c r="C8460" s="264">
        <v>0</v>
      </c>
      <c r="D8460" s="264">
        <v>0</v>
      </c>
      <c r="E8460" s="264">
        <v>275600.15999999997</v>
      </c>
      <c r="F8460" s="264">
        <v>823</v>
      </c>
      <c r="G8460" s="264">
        <v>0</v>
      </c>
    </row>
    <row r="8461" spans="1:7">
      <c r="A8461" s="264">
        <v>48239308</v>
      </c>
      <c r="B8461" s="264">
        <v>0</v>
      </c>
      <c r="C8461" s="264">
        <v>0</v>
      </c>
      <c r="D8461" s="264">
        <v>0</v>
      </c>
      <c r="E8461" s="264">
        <v>0</v>
      </c>
      <c r="F8461" s="264">
        <v>823</v>
      </c>
      <c r="G8461" s="264">
        <v>0</v>
      </c>
    </row>
    <row r="8462" spans="1:7">
      <c r="A8462" s="264">
        <v>48286065</v>
      </c>
      <c r="B8462" s="264">
        <v>0</v>
      </c>
      <c r="C8462" s="264">
        <v>0</v>
      </c>
      <c r="D8462" s="264">
        <v>0</v>
      </c>
      <c r="E8462" s="264">
        <v>0</v>
      </c>
      <c r="F8462" s="264">
        <v>823</v>
      </c>
      <c r="G8462" s="264">
        <v>0</v>
      </c>
    </row>
    <row r="8463" spans="1:7">
      <c r="A8463" s="264">
        <v>48286306</v>
      </c>
      <c r="B8463" s="264">
        <v>343582.1</v>
      </c>
      <c r="C8463" s="264">
        <v>0</v>
      </c>
      <c r="D8463" s="264">
        <v>0</v>
      </c>
      <c r="E8463" s="264">
        <v>343582.1</v>
      </c>
      <c r="F8463" s="264">
        <v>823</v>
      </c>
      <c r="G8463" s="264">
        <v>0</v>
      </c>
    </row>
    <row r="8464" spans="1:7">
      <c r="A8464" s="264">
        <v>48286585</v>
      </c>
      <c r="B8464" s="264">
        <v>0</v>
      </c>
      <c r="C8464" s="264">
        <v>0</v>
      </c>
      <c r="D8464" s="264">
        <v>0</v>
      </c>
      <c r="E8464" s="264">
        <v>0</v>
      </c>
      <c r="F8464" s="264">
        <v>823</v>
      </c>
      <c r="G8464" s="264">
        <v>0</v>
      </c>
    </row>
    <row r="8465" spans="1:7">
      <c r="A8465" s="264">
        <v>48286625</v>
      </c>
      <c r="B8465" s="264">
        <v>0</v>
      </c>
      <c r="C8465" s="264">
        <v>0</v>
      </c>
      <c r="D8465" s="264">
        <v>0</v>
      </c>
      <c r="E8465" s="264">
        <v>0</v>
      </c>
      <c r="F8465" s="264">
        <v>823</v>
      </c>
      <c r="G8465" s="264">
        <v>0</v>
      </c>
    </row>
    <row r="8466" spans="1:7">
      <c r="A8466" s="264">
        <v>48286635</v>
      </c>
      <c r="B8466" s="264">
        <v>752626.74</v>
      </c>
      <c r="C8466" s="264">
        <v>0</v>
      </c>
      <c r="D8466" s="264">
        <v>49463.45</v>
      </c>
      <c r="E8466" s="264">
        <v>802090.19</v>
      </c>
      <c r="F8466" s="264">
        <v>823</v>
      </c>
      <c r="G8466" s="264">
        <v>6</v>
      </c>
    </row>
    <row r="8467" spans="1:7">
      <c r="A8467" s="264">
        <v>48351300</v>
      </c>
      <c r="B8467" s="264">
        <v>228487.53</v>
      </c>
      <c r="C8467" s="264">
        <v>0</v>
      </c>
      <c r="D8467" s="264">
        <v>0</v>
      </c>
      <c r="E8467" s="264">
        <v>228487.53</v>
      </c>
      <c r="F8467" s="264">
        <v>823</v>
      </c>
      <c r="G8467" s="264">
        <v>0</v>
      </c>
    </row>
    <row r="8468" spans="1:7">
      <c r="A8468" s="264">
        <v>48399202</v>
      </c>
      <c r="B8468" s="264">
        <v>0</v>
      </c>
      <c r="C8468" s="264">
        <v>0</v>
      </c>
      <c r="D8468" s="264">
        <v>0</v>
      </c>
      <c r="E8468" s="264">
        <v>0</v>
      </c>
      <c r="F8468" s="264">
        <v>823</v>
      </c>
      <c r="G8468" s="264">
        <v>0</v>
      </c>
    </row>
    <row r="8469" spans="1:7">
      <c r="A8469" s="264">
        <v>48399233</v>
      </c>
      <c r="B8469" s="264">
        <v>984128.65</v>
      </c>
      <c r="C8469" s="264">
        <v>0</v>
      </c>
      <c r="D8469" s="264">
        <v>0</v>
      </c>
      <c r="E8469" s="264">
        <v>984128.65</v>
      </c>
      <c r="F8469" s="264">
        <v>823</v>
      </c>
      <c r="G8469" s="264">
        <v>0</v>
      </c>
    </row>
    <row r="8470" spans="1:7">
      <c r="A8470" s="264">
        <v>48399284</v>
      </c>
      <c r="B8470" s="264">
        <v>695842.32</v>
      </c>
      <c r="C8470" s="264">
        <v>6918.73</v>
      </c>
      <c r="D8470" s="264">
        <v>0</v>
      </c>
      <c r="E8470" s="264">
        <v>702761.05</v>
      </c>
      <c r="F8470" s="264">
        <v>823</v>
      </c>
      <c r="G8470" s="264">
        <v>1</v>
      </c>
    </row>
    <row r="8471" spans="1:7">
      <c r="A8471" s="264">
        <v>48399293</v>
      </c>
      <c r="B8471" s="264">
        <v>0</v>
      </c>
      <c r="C8471" s="264">
        <v>0</v>
      </c>
      <c r="D8471" s="264">
        <v>0</v>
      </c>
      <c r="E8471" s="264">
        <v>0</v>
      </c>
      <c r="F8471" s="264">
        <v>823</v>
      </c>
      <c r="G8471" s="264">
        <v>0</v>
      </c>
    </row>
    <row r="8472" spans="1:7">
      <c r="A8472" s="264">
        <v>48399305</v>
      </c>
      <c r="B8472" s="264">
        <v>368523.15</v>
      </c>
      <c r="C8472" s="264">
        <v>0</v>
      </c>
      <c r="D8472" s="264">
        <v>189164.41</v>
      </c>
      <c r="E8472" s="264">
        <v>557687.56000000006</v>
      </c>
      <c r="F8472" s="264">
        <v>823</v>
      </c>
      <c r="G8472" s="264">
        <v>64</v>
      </c>
    </row>
    <row r="8473" spans="1:7">
      <c r="A8473" s="264">
        <v>48443955</v>
      </c>
      <c r="B8473" s="264">
        <v>0</v>
      </c>
      <c r="C8473" s="264">
        <v>0</v>
      </c>
      <c r="D8473" s="264">
        <v>0</v>
      </c>
      <c r="E8473" s="264">
        <v>0</v>
      </c>
      <c r="F8473" s="264">
        <v>823</v>
      </c>
      <c r="G8473" s="264">
        <v>0</v>
      </c>
    </row>
    <row r="8474" spans="1:7">
      <c r="A8474" s="264">
        <v>48489104</v>
      </c>
      <c r="B8474" s="264">
        <v>442098.57</v>
      </c>
      <c r="C8474" s="264">
        <v>0</v>
      </c>
      <c r="D8474" s="264">
        <v>0</v>
      </c>
      <c r="E8474" s="264">
        <v>442098.57</v>
      </c>
      <c r="F8474" s="264">
        <v>823</v>
      </c>
      <c r="G8474" s="264">
        <v>0</v>
      </c>
    </row>
    <row r="8475" spans="1:7">
      <c r="A8475" s="264">
        <v>48489638</v>
      </c>
      <c r="B8475" s="264">
        <v>58646.36</v>
      </c>
      <c r="C8475" s="264">
        <v>655.81</v>
      </c>
      <c r="D8475" s="264">
        <v>0</v>
      </c>
      <c r="E8475" s="264">
        <v>59302.17</v>
      </c>
      <c r="F8475" s="264">
        <v>823</v>
      </c>
      <c r="G8475" s="264">
        <v>1</v>
      </c>
    </row>
    <row r="8476" spans="1:7">
      <c r="A8476" s="264">
        <v>48489690</v>
      </c>
      <c r="B8476" s="264">
        <v>5341811.3899999997</v>
      </c>
      <c r="C8476" s="264">
        <v>0</v>
      </c>
      <c r="D8476" s="264">
        <v>0</v>
      </c>
      <c r="E8476" s="264">
        <v>5341811.3899999997</v>
      </c>
      <c r="F8476" s="264">
        <v>823</v>
      </c>
      <c r="G8476" s="264">
        <v>0</v>
      </c>
    </row>
    <row r="8477" spans="1:7">
      <c r="A8477" s="264">
        <v>48533485</v>
      </c>
      <c r="B8477" s="264">
        <v>1391096.01</v>
      </c>
      <c r="C8477" s="264">
        <v>0</v>
      </c>
      <c r="D8477" s="264">
        <v>0</v>
      </c>
      <c r="E8477" s="264">
        <v>1391096.01</v>
      </c>
      <c r="F8477" s="264">
        <v>823</v>
      </c>
      <c r="G8477" s="264">
        <v>0</v>
      </c>
    </row>
    <row r="8478" spans="1:7">
      <c r="A8478" s="264">
        <v>48533970</v>
      </c>
      <c r="B8478" s="264">
        <v>0</v>
      </c>
      <c r="C8478" s="264">
        <v>0</v>
      </c>
      <c r="D8478" s="264">
        <v>0</v>
      </c>
      <c r="E8478" s="264">
        <v>0</v>
      </c>
      <c r="F8478" s="264">
        <v>823</v>
      </c>
      <c r="G8478" s="264">
        <v>0</v>
      </c>
    </row>
    <row r="8479" spans="1:7">
      <c r="A8479" s="264">
        <v>48534711</v>
      </c>
      <c r="B8479" s="264">
        <v>0</v>
      </c>
      <c r="C8479" s="264">
        <v>0</v>
      </c>
      <c r="D8479" s="264">
        <v>0</v>
      </c>
      <c r="E8479" s="264">
        <v>0</v>
      </c>
      <c r="F8479" s="264">
        <v>823</v>
      </c>
      <c r="G8479" s="264">
        <v>0</v>
      </c>
    </row>
    <row r="8480" spans="1:7">
      <c r="A8480" s="264">
        <v>48586037</v>
      </c>
      <c r="B8480" s="264">
        <v>0</v>
      </c>
      <c r="C8480" s="264">
        <v>0</v>
      </c>
      <c r="D8480" s="264">
        <v>0</v>
      </c>
      <c r="E8480" s="264">
        <v>0</v>
      </c>
      <c r="F8480" s="264">
        <v>823</v>
      </c>
      <c r="G8480" s="264">
        <v>0</v>
      </c>
    </row>
    <row r="8481" spans="1:7">
      <c r="A8481" s="264">
        <v>48642848</v>
      </c>
      <c r="B8481" s="264">
        <v>142345.12</v>
      </c>
      <c r="C8481" s="264">
        <v>0</v>
      </c>
      <c r="D8481" s="264">
        <v>0</v>
      </c>
      <c r="E8481" s="264">
        <v>142345.12</v>
      </c>
      <c r="F8481" s="264">
        <v>823</v>
      </c>
      <c r="G8481" s="264">
        <v>0</v>
      </c>
    </row>
    <row r="8482" spans="1:7">
      <c r="A8482" s="264">
        <v>48643068</v>
      </c>
      <c r="B8482" s="264">
        <v>703210.01</v>
      </c>
      <c r="C8482" s="264">
        <v>9236.19</v>
      </c>
      <c r="D8482" s="264">
        <v>0</v>
      </c>
      <c r="E8482" s="264">
        <v>712446.2</v>
      </c>
      <c r="F8482" s="264">
        <v>823</v>
      </c>
      <c r="G8482" s="264">
        <v>1</v>
      </c>
    </row>
    <row r="8483" spans="1:7">
      <c r="A8483" s="264">
        <v>48643157</v>
      </c>
      <c r="B8483" s="264">
        <v>0</v>
      </c>
      <c r="C8483" s="264">
        <v>0</v>
      </c>
      <c r="D8483" s="264">
        <v>0</v>
      </c>
      <c r="E8483" s="264">
        <v>0</v>
      </c>
      <c r="F8483" s="264">
        <v>823</v>
      </c>
      <c r="G8483" s="264">
        <v>0</v>
      </c>
    </row>
    <row r="8484" spans="1:7">
      <c r="A8484" s="264">
        <v>48644002</v>
      </c>
      <c r="B8484" s="264">
        <v>221932.67</v>
      </c>
      <c r="C8484" s="264">
        <v>0</v>
      </c>
      <c r="D8484" s="264">
        <v>14868.2</v>
      </c>
      <c r="E8484" s="264">
        <v>236800.87</v>
      </c>
      <c r="F8484" s="264">
        <v>823</v>
      </c>
      <c r="G8484" s="264">
        <v>7</v>
      </c>
    </row>
    <row r="8485" spans="1:7">
      <c r="A8485" s="264">
        <v>48644013</v>
      </c>
      <c r="B8485" s="264">
        <v>29081.51</v>
      </c>
      <c r="C8485" s="264">
        <v>0</v>
      </c>
      <c r="D8485" s="264">
        <v>0</v>
      </c>
      <c r="E8485" s="264">
        <v>29081.51</v>
      </c>
      <c r="F8485" s="264">
        <v>823</v>
      </c>
      <c r="G8485" s="264">
        <v>0</v>
      </c>
    </row>
    <row r="8486" spans="1:7">
      <c r="A8486" s="264">
        <v>48644053</v>
      </c>
      <c r="B8486" s="264">
        <v>0</v>
      </c>
      <c r="C8486" s="264">
        <v>0</v>
      </c>
      <c r="D8486" s="264">
        <v>0</v>
      </c>
      <c r="E8486" s="264">
        <v>0</v>
      </c>
      <c r="F8486" s="264">
        <v>823</v>
      </c>
      <c r="G8486" s="264">
        <v>0</v>
      </c>
    </row>
    <row r="8487" spans="1:7">
      <c r="A8487" s="264">
        <v>48644062</v>
      </c>
      <c r="B8487" s="264">
        <v>0</v>
      </c>
      <c r="C8487" s="264">
        <v>0</v>
      </c>
      <c r="D8487" s="264">
        <v>0</v>
      </c>
      <c r="E8487" s="264">
        <v>0</v>
      </c>
      <c r="F8487" s="264">
        <v>823</v>
      </c>
      <c r="G8487" s="264">
        <v>0</v>
      </c>
    </row>
    <row r="8488" spans="1:7">
      <c r="A8488" s="264">
        <v>48688503</v>
      </c>
      <c r="B8488" s="264">
        <v>382413.43</v>
      </c>
      <c r="C8488" s="264">
        <v>0</v>
      </c>
      <c r="D8488" s="264">
        <v>0</v>
      </c>
      <c r="E8488" s="264">
        <v>382413.43</v>
      </c>
      <c r="F8488" s="264">
        <v>823</v>
      </c>
      <c r="G8488" s="264">
        <v>0</v>
      </c>
    </row>
    <row r="8489" spans="1:7">
      <c r="A8489" s="264">
        <v>48689114</v>
      </c>
      <c r="B8489" s="264">
        <v>320307.59999999998</v>
      </c>
      <c r="C8489" s="264">
        <v>0</v>
      </c>
      <c r="D8489" s="264">
        <v>0</v>
      </c>
      <c r="E8489" s="264">
        <v>320307.59999999998</v>
      </c>
      <c r="F8489" s="264">
        <v>823</v>
      </c>
      <c r="G8489" s="264">
        <v>0</v>
      </c>
    </row>
    <row r="8490" spans="1:7">
      <c r="A8490" s="264">
        <v>48689139</v>
      </c>
      <c r="B8490" s="264">
        <v>0</v>
      </c>
      <c r="C8490" s="264">
        <v>0</v>
      </c>
      <c r="D8490" s="264">
        <v>0</v>
      </c>
      <c r="E8490" s="264">
        <v>0</v>
      </c>
      <c r="F8490" s="264">
        <v>823</v>
      </c>
      <c r="G8490" s="264">
        <v>0</v>
      </c>
    </row>
    <row r="8491" spans="1:7">
      <c r="A8491" s="264">
        <v>48727740</v>
      </c>
      <c r="B8491" s="264">
        <v>0</v>
      </c>
      <c r="C8491" s="264">
        <v>0</v>
      </c>
      <c r="D8491" s="264">
        <v>0</v>
      </c>
      <c r="E8491" s="264">
        <v>0</v>
      </c>
      <c r="F8491" s="264">
        <v>823</v>
      </c>
      <c r="G8491" s="264">
        <v>0</v>
      </c>
    </row>
    <row r="8492" spans="1:7">
      <c r="A8492" s="264">
        <v>48727928</v>
      </c>
      <c r="B8492" s="264">
        <v>0</v>
      </c>
      <c r="C8492" s="264">
        <v>0</v>
      </c>
      <c r="D8492" s="264">
        <v>0</v>
      </c>
      <c r="E8492" s="264">
        <v>0</v>
      </c>
      <c r="F8492" s="264">
        <v>823</v>
      </c>
      <c r="G8492" s="264">
        <v>0</v>
      </c>
    </row>
    <row r="8493" spans="1:7">
      <c r="A8493" s="264">
        <v>48728417</v>
      </c>
      <c r="B8493" s="264">
        <v>0</v>
      </c>
      <c r="C8493" s="264">
        <v>0</v>
      </c>
      <c r="D8493" s="264">
        <v>0</v>
      </c>
      <c r="E8493" s="264">
        <v>0</v>
      </c>
      <c r="F8493" s="264">
        <v>823</v>
      </c>
      <c r="G8493" s="264">
        <v>0</v>
      </c>
    </row>
    <row r="8494" spans="1:7">
      <c r="A8494" s="264">
        <v>48728488</v>
      </c>
      <c r="B8494" s="264">
        <v>237833.62</v>
      </c>
      <c r="C8494" s="264">
        <v>0</v>
      </c>
      <c r="D8494" s="264">
        <v>0</v>
      </c>
      <c r="E8494" s="264">
        <v>237833.62</v>
      </c>
      <c r="F8494" s="264">
        <v>823</v>
      </c>
      <c r="G8494" s="264">
        <v>0</v>
      </c>
    </row>
    <row r="8495" spans="1:7">
      <c r="A8495" s="264">
        <v>48728523</v>
      </c>
      <c r="B8495" s="264">
        <v>622822.59</v>
      </c>
      <c r="C8495" s="264">
        <v>0</v>
      </c>
      <c r="D8495" s="264">
        <v>0</v>
      </c>
      <c r="E8495" s="264">
        <v>622822.59</v>
      </c>
      <c r="F8495" s="264">
        <v>823</v>
      </c>
      <c r="G8495" s="264">
        <v>0</v>
      </c>
    </row>
    <row r="8496" spans="1:7">
      <c r="A8496" s="264">
        <v>48728562</v>
      </c>
      <c r="B8496" s="264">
        <v>0</v>
      </c>
      <c r="C8496" s="264">
        <v>0</v>
      </c>
      <c r="D8496" s="264">
        <v>0</v>
      </c>
      <c r="E8496" s="264">
        <v>0</v>
      </c>
      <c r="F8496" s="264">
        <v>823</v>
      </c>
      <c r="G8496" s="264">
        <v>0</v>
      </c>
    </row>
    <row r="8497" spans="1:7">
      <c r="A8497" s="264">
        <v>48728711</v>
      </c>
      <c r="B8497" s="264">
        <v>262764.90000000002</v>
      </c>
      <c r="C8497" s="264">
        <v>0</v>
      </c>
      <c r="D8497" s="264">
        <v>0</v>
      </c>
      <c r="E8497" s="264">
        <v>262764.90000000002</v>
      </c>
      <c r="F8497" s="264">
        <v>823</v>
      </c>
      <c r="G8497" s="264">
        <v>0</v>
      </c>
    </row>
    <row r="8498" spans="1:7">
      <c r="A8498" s="264">
        <v>48772554</v>
      </c>
      <c r="B8498" s="264">
        <v>152917.99</v>
      </c>
      <c r="C8498" s="264">
        <v>0</v>
      </c>
      <c r="D8498" s="264">
        <v>0</v>
      </c>
      <c r="E8498" s="264">
        <v>152917.99</v>
      </c>
      <c r="F8498" s="264">
        <v>823</v>
      </c>
      <c r="G8498" s="264">
        <v>0</v>
      </c>
    </row>
    <row r="8499" spans="1:7">
      <c r="A8499" s="264">
        <v>48772600</v>
      </c>
      <c r="B8499" s="264">
        <v>326356.44</v>
      </c>
      <c r="C8499" s="264">
        <v>0</v>
      </c>
      <c r="D8499" s="264">
        <v>0</v>
      </c>
      <c r="E8499" s="264">
        <v>326356.44</v>
      </c>
      <c r="F8499" s="264">
        <v>823</v>
      </c>
      <c r="G8499" s="264">
        <v>0</v>
      </c>
    </row>
    <row r="8500" spans="1:7">
      <c r="A8500" s="264">
        <v>48772686</v>
      </c>
      <c r="B8500" s="264">
        <v>0</v>
      </c>
      <c r="C8500" s="264">
        <v>0</v>
      </c>
      <c r="D8500" s="264">
        <v>0</v>
      </c>
      <c r="E8500" s="264">
        <v>0</v>
      </c>
      <c r="F8500" s="264">
        <v>823</v>
      </c>
      <c r="G8500" s="264">
        <v>0</v>
      </c>
    </row>
    <row r="8501" spans="1:7">
      <c r="A8501" s="264">
        <v>48772708</v>
      </c>
      <c r="B8501" s="264">
        <v>0</v>
      </c>
      <c r="C8501" s="264">
        <v>0</v>
      </c>
      <c r="D8501" s="264">
        <v>0</v>
      </c>
      <c r="E8501" s="264">
        <v>0</v>
      </c>
      <c r="F8501" s="264">
        <v>823</v>
      </c>
      <c r="G8501" s="264">
        <v>0</v>
      </c>
    </row>
    <row r="8502" spans="1:7">
      <c r="A8502" s="264">
        <v>48772716</v>
      </c>
      <c r="B8502" s="264">
        <v>0</v>
      </c>
      <c r="C8502" s="264">
        <v>0</v>
      </c>
      <c r="D8502" s="264">
        <v>0</v>
      </c>
      <c r="E8502" s="264">
        <v>0</v>
      </c>
      <c r="F8502" s="264">
        <v>823</v>
      </c>
      <c r="G8502" s="264">
        <v>0</v>
      </c>
    </row>
    <row r="8503" spans="1:7">
      <c r="A8503" s="264">
        <v>48772727</v>
      </c>
      <c r="B8503" s="264">
        <v>0</v>
      </c>
      <c r="C8503" s="264">
        <v>0</v>
      </c>
      <c r="D8503" s="264">
        <v>0</v>
      </c>
      <c r="E8503" s="264">
        <v>0</v>
      </c>
      <c r="F8503" s="264">
        <v>823</v>
      </c>
      <c r="G8503" s="264">
        <v>0</v>
      </c>
    </row>
    <row r="8504" spans="1:7">
      <c r="A8504" s="264">
        <v>48774301</v>
      </c>
      <c r="B8504" s="264">
        <v>135717.88</v>
      </c>
      <c r="C8504" s="264">
        <v>1554.07</v>
      </c>
      <c r="D8504" s="264">
        <v>0</v>
      </c>
      <c r="E8504" s="264">
        <v>137271.95000000001</v>
      </c>
      <c r="F8504" s="264">
        <v>823</v>
      </c>
      <c r="G8504" s="264">
        <v>1</v>
      </c>
    </row>
    <row r="8505" spans="1:7">
      <c r="A8505" s="264">
        <v>48823256</v>
      </c>
      <c r="B8505" s="264">
        <v>0</v>
      </c>
      <c r="C8505" s="264">
        <v>0</v>
      </c>
      <c r="D8505" s="264">
        <v>0</v>
      </c>
      <c r="E8505" s="264">
        <v>0</v>
      </c>
      <c r="F8505" s="264">
        <v>823</v>
      </c>
      <c r="G8505" s="264">
        <v>0</v>
      </c>
    </row>
    <row r="8506" spans="1:7">
      <c r="A8506" s="264">
        <v>48824078</v>
      </c>
      <c r="B8506" s="264">
        <v>0</v>
      </c>
      <c r="C8506" s="264">
        <v>0</v>
      </c>
      <c r="D8506" s="264">
        <v>0</v>
      </c>
      <c r="E8506" s="264">
        <v>0</v>
      </c>
      <c r="F8506" s="264">
        <v>823</v>
      </c>
      <c r="G8506" s="264">
        <v>0</v>
      </c>
    </row>
    <row r="8507" spans="1:7">
      <c r="A8507" s="264">
        <v>48824503</v>
      </c>
      <c r="B8507" s="264">
        <v>351739.59</v>
      </c>
      <c r="C8507" s="264">
        <v>0</v>
      </c>
      <c r="D8507" s="264">
        <v>0</v>
      </c>
      <c r="E8507" s="264">
        <v>351739.59</v>
      </c>
      <c r="F8507" s="264">
        <v>823</v>
      </c>
      <c r="G8507" s="264">
        <v>0</v>
      </c>
    </row>
    <row r="8508" spans="1:7">
      <c r="A8508" s="264">
        <v>48824628</v>
      </c>
      <c r="B8508" s="264">
        <v>0</v>
      </c>
      <c r="C8508" s="264">
        <v>0</v>
      </c>
      <c r="D8508" s="264">
        <v>0</v>
      </c>
      <c r="E8508" s="264">
        <v>0</v>
      </c>
      <c r="F8508" s="264">
        <v>823</v>
      </c>
      <c r="G8508" s="264">
        <v>0</v>
      </c>
    </row>
    <row r="8509" spans="1:7">
      <c r="A8509" s="264">
        <v>48824670</v>
      </c>
      <c r="B8509" s="264">
        <v>323769.3</v>
      </c>
      <c r="C8509" s="264">
        <v>0</v>
      </c>
      <c r="D8509" s="264">
        <v>183084.5</v>
      </c>
      <c r="E8509" s="264">
        <v>506853.8</v>
      </c>
      <c r="F8509" s="264">
        <v>823</v>
      </c>
      <c r="G8509" s="264">
        <v>72</v>
      </c>
    </row>
    <row r="8510" spans="1:7">
      <c r="A8510" s="264">
        <v>48860380</v>
      </c>
      <c r="B8510" s="264">
        <v>356138.87</v>
      </c>
      <c r="C8510" s="264">
        <v>0</v>
      </c>
      <c r="D8510" s="264">
        <v>0</v>
      </c>
      <c r="E8510" s="264">
        <v>356138.87</v>
      </c>
      <c r="F8510" s="264">
        <v>823</v>
      </c>
      <c r="G8510" s="264">
        <v>0</v>
      </c>
    </row>
    <row r="8511" spans="1:7">
      <c r="A8511" s="264">
        <v>48861122</v>
      </c>
      <c r="B8511" s="264">
        <v>0</v>
      </c>
      <c r="C8511" s="264">
        <v>0</v>
      </c>
      <c r="D8511" s="264">
        <v>0</v>
      </c>
      <c r="E8511" s="264">
        <v>0</v>
      </c>
      <c r="F8511" s="264">
        <v>823</v>
      </c>
      <c r="G8511" s="264">
        <v>0</v>
      </c>
    </row>
    <row r="8512" spans="1:7">
      <c r="A8512" s="264">
        <v>48861136</v>
      </c>
      <c r="B8512" s="264">
        <v>0</v>
      </c>
      <c r="C8512" s="264">
        <v>0</v>
      </c>
      <c r="D8512" s="264">
        <v>0</v>
      </c>
      <c r="E8512" s="264">
        <v>0</v>
      </c>
      <c r="F8512" s="264">
        <v>823</v>
      </c>
      <c r="G8512" s="264">
        <v>0</v>
      </c>
    </row>
    <row r="8513" spans="1:7">
      <c r="A8513" s="264">
        <v>48861150</v>
      </c>
      <c r="B8513" s="264">
        <v>527276.5</v>
      </c>
      <c r="C8513" s="264">
        <v>0</v>
      </c>
      <c r="D8513" s="264">
        <v>285325.57</v>
      </c>
      <c r="E8513" s="264">
        <v>812602.07</v>
      </c>
      <c r="F8513" s="264">
        <v>823</v>
      </c>
      <c r="G8513" s="264">
        <v>69</v>
      </c>
    </row>
    <row r="8514" spans="1:7">
      <c r="A8514" s="264">
        <v>48861163</v>
      </c>
      <c r="B8514" s="264">
        <v>373179.65</v>
      </c>
      <c r="C8514" s="264">
        <v>0</v>
      </c>
      <c r="D8514" s="264">
        <v>0</v>
      </c>
      <c r="E8514" s="264">
        <v>373179.65</v>
      </c>
      <c r="F8514" s="264">
        <v>823</v>
      </c>
      <c r="G8514" s="264">
        <v>0</v>
      </c>
    </row>
    <row r="8515" spans="1:7">
      <c r="A8515" s="264">
        <v>48861197</v>
      </c>
      <c r="B8515" s="264">
        <v>313644.24</v>
      </c>
      <c r="C8515" s="264">
        <v>0</v>
      </c>
      <c r="D8515" s="264">
        <v>140168.21</v>
      </c>
      <c r="E8515" s="264">
        <v>453812.45</v>
      </c>
      <c r="F8515" s="264">
        <v>823</v>
      </c>
      <c r="G8515" s="264">
        <v>53</v>
      </c>
    </row>
    <row r="8516" spans="1:7">
      <c r="A8516" s="264">
        <v>48861313</v>
      </c>
      <c r="B8516" s="264">
        <v>0</v>
      </c>
      <c r="C8516" s="264">
        <v>0</v>
      </c>
      <c r="D8516" s="264">
        <v>0</v>
      </c>
      <c r="E8516" s="264">
        <v>0</v>
      </c>
      <c r="F8516" s="264">
        <v>823</v>
      </c>
      <c r="G8516" s="264">
        <v>0</v>
      </c>
    </row>
    <row r="8517" spans="1:7">
      <c r="A8517" s="264">
        <v>48923973</v>
      </c>
      <c r="B8517" s="264">
        <v>0</v>
      </c>
      <c r="C8517" s="264">
        <v>0</v>
      </c>
      <c r="D8517" s="264">
        <v>0</v>
      </c>
      <c r="E8517" s="264">
        <v>0</v>
      </c>
      <c r="F8517" s="264">
        <v>823</v>
      </c>
      <c r="G8517" s="264">
        <v>0</v>
      </c>
    </row>
    <row r="8518" spans="1:7">
      <c r="A8518" s="264">
        <v>48924090</v>
      </c>
      <c r="B8518" s="264">
        <v>0</v>
      </c>
      <c r="C8518" s="264">
        <v>0</v>
      </c>
      <c r="D8518" s="264">
        <v>0</v>
      </c>
      <c r="E8518" s="264">
        <v>0</v>
      </c>
      <c r="F8518" s="264">
        <v>823</v>
      </c>
      <c r="G8518" s="264">
        <v>0</v>
      </c>
    </row>
    <row r="8519" spans="1:7">
      <c r="A8519" s="264">
        <v>48924611</v>
      </c>
      <c r="B8519" s="264">
        <v>0</v>
      </c>
      <c r="C8519" s="264">
        <v>0</v>
      </c>
      <c r="D8519" s="264">
        <v>0</v>
      </c>
      <c r="E8519" s="264">
        <v>0</v>
      </c>
      <c r="F8519" s="264">
        <v>823</v>
      </c>
      <c r="G8519" s="264">
        <v>0</v>
      </c>
    </row>
    <row r="8520" spans="1:7">
      <c r="A8520" s="264">
        <v>48924887</v>
      </c>
      <c r="B8520" s="264">
        <v>0</v>
      </c>
      <c r="C8520" s="264">
        <v>0</v>
      </c>
      <c r="D8520" s="264">
        <v>0</v>
      </c>
      <c r="E8520" s="264">
        <v>0</v>
      </c>
      <c r="F8520" s="264">
        <v>823</v>
      </c>
      <c r="G8520" s="264">
        <v>0</v>
      </c>
    </row>
    <row r="8521" spans="1:7">
      <c r="A8521" s="264">
        <v>48924919</v>
      </c>
      <c r="B8521" s="264">
        <v>0</v>
      </c>
      <c r="C8521" s="264">
        <v>0</v>
      </c>
      <c r="D8521" s="264">
        <v>0</v>
      </c>
      <c r="E8521" s="264">
        <v>0</v>
      </c>
      <c r="F8521" s="264">
        <v>823</v>
      </c>
      <c r="G8521" s="264">
        <v>0</v>
      </c>
    </row>
    <row r="8522" spans="1:7">
      <c r="A8522" s="264">
        <v>48925036</v>
      </c>
      <c r="B8522" s="264">
        <v>0</v>
      </c>
      <c r="C8522" s="264">
        <v>0</v>
      </c>
      <c r="D8522" s="264">
        <v>0</v>
      </c>
      <c r="E8522" s="264">
        <v>0</v>
      </c>
      <c r="F8522" s="264">
        <v>823</v>
      </c>
      <c r="G8522" s="264">
        <v>0</v>
      </c>
    </row>
    <row r="8523" spans="1:7">
      <c r="A8523" s="264">
        <v>48925047</v>
      </c>
      <c r="B8523" s="264">
        <v>786292.75</v>
      </c>
      <c r="C8523" s="264">
        <v>0</v>
      </c>
      <c r="D8523" s="264">
        <v>0</v>
      </c>
      <c r="E8523" s="264">
        <v>786292.75</v>
      </c>
      <c r="F8523" s="264">
        <v>823</v>
      </c>
      <c r="G8523" s="264">
        <v>0</v>
      </c>
    </row>
    <row r="8524" spans="1:7">
      <c r="A8524" s="264">
        <v>48925064</v>
      </c>
      <c r="B8524" s="264">
        <v>480688.85</v>
      </c>
      <c r="C8524" s="264">
        <v>5418.01</v>
      </c>
      <c r="D8524" s="264">
        <v>0</v>
      </c>
      <c r="E8524" s="264">
        <v>486106.86</v>
      </c>
      <c r="F8524" s="264">
        <v>823</v>
      </c>
      <c r="G8524" s="264">
        <v>1</v>
      </c>
    </row>
    <row r="8525" spans="1:7">
      <c r="A8525" s="264">
        <v>48978116</v>
      </c>
      <c r="B8525" s="264">
        <v>0</v>
      </c>
      <c r="C8525" s="264">
        <v>0</v>
      </c>
      <c r="D8525" s="264">
        <v>0</v>
      </c>
      <c r="E8525" s="264">
        <v>0</v>
      </c>
      <c r="F8525" s="264">
        <v>823</v>
      </c>
      <c r="G8525" s="264">
        <v>0</v>
      </c>
    </row>
    <row r="8526" spans="1:7">
      <c r="A8526" s="264">
        <v>48978680</v>
      </c>
      <c r="B8526" s="264">
        <v>773023.05</v>
      </c>
      <c r="C8526" s="264">
        <v>0</v>
      </c>
      <c r="D8526" s="264">
        <v>0</v>
      </c>
      <c r="E8526" s="264">
        <v>773023.05</v>
      </c>
      <c r="F8526" s="264">
        <v>823</v>
      </c>
      <c r="G8526" s="264">
        <v>0</v>
      </c>
    </row>
    <row r="8527" spans="1:7">
      <c r="A8527" s="264">
        <v>48979190</v>
      </c>
      <c r="B8527" s="264">
        <v>0</v>
      </c>
      <c r="C8527" s="264">
        <v>0</v>
      </c>
      <c r="D8527" s="264">
        <v>0</v>
      </c>
      <c r="E8527" s="264">
        <v>0</v>
      </c>
      <c r="F8527" s="264">
        <v>823</v>
      </c>
      <c r="G8527" s="264">
        <v>0</v>
      </c>
    </row>
    <row r="8528" spans="1:7">
      <c r="A8528" s="264">
        <v>48979309</v>
      </c>
      <c r="B8528" s="264">
        <v>161138.14000000001</v>
      </c>
      <c r="C8528" s="264">
        <v>0</v>
      </c>
      <c r="D8528" s="264">
        <v>47745.14</v>
      </c>
      <c r="E8528" s="264">
        <v>208883.28</v>
      </c>
      <c r="F8528" s="264">
        <v>823</v>
      </c>
      <c r="G8528" s="264">
        <v>31</v>
      </c>
    </row>
    <row r="8529" spans="1:7">
      <c r="A8529" s="264">
        <v>49038751</v>
      </c>
      <c r="B8529" s="264">
        <v>0</v>
      </c>
      <c r="C8529" s="264">
        <v>0</v>
      </c>
      <c r="D8529" s="264">
        <v>0</v>
      </c>
      <c r="E8529" s="264">
        <v>0</v>
      </c>
      <c r="F8529" s="264">
        <v>823</v>
      </c>
      <c r="G8529" s="264">
        <v>0</v>
      </c>
    </row>
    <row r="8530" spans="1:7">
      <c r="A8530" s="264">
        <v>49039118</v>
      </c>
      <c r="B8530" s="264">
        <v>324729.05</v>
      </c>
      <c r="C8530" s="264">
        <v>0</v>
      </c>
      <c r="D8530" s="264">
        <v>0</v>
      </c>
      <c r="E8530" s="264">
        <v>324729.05</v>
      </c>
      <c r="F8530" s="264">
        <v>823</v>
      </c>
      <c r="G8530" s="264">
        <v>0</v>
      </c>
    </row>
    <row r="8531" spans="1:7">
      <c r="A8531" s="264">
        <v>49039207</v>
      </c>
      <c r="B8531" s="264">
        <v>709502.59</v>
      </c>
      <c r="C8531" s="264">
        <v>0</v>
      </c>
      <c r="D8531" s="264">
        <v>0</v>
      </c>
      <c r="E8531" s="264">
        <v>709502.59</v>
      </c>
      <c r="F8531" s="264">
        <v>823</v>
      </c>
      <c r="G8531" s="264">
        <v>0</v>
      </c>
    </row>
    <row r="8532" spans="1:7">
      <c r="A8532" s="264">
        <v>49039215</v>
      </c>
      <c r="B8532" s="264">
        <v>0</v>
      </c>
      <c r="C8532" s="264">
        <v>0</v>
      </c>
      <c r="D8532" s="264">
        <v>0</v>
      </c>
      <c r="E8532" s="264">
        <v>0</v>
      </c>
      <c r="F8532" s="264">
        <v>823</v>
      </c>
      <c r="G8532" s="264">
        <v>0</v>
      </c>
    </row>
    <row r="8533" spans="1:7">
      <c r="A8533" s="264">
        <v>49039320</v>
      </c>
      <c r="B8533" s="264">
        <v>1484912.22</v>
      </c>
      <c r="C8533" s="264">
        <v>16609.93</v>
      </c>
      <c r="D8533" s="264">
        <v>0</v>
      </c>
      <c r="E8533" s="264">
        <v>1501522.15</v>
      </c>
      <c r="F8533" s="264">
        <v>823</v>
      </c>
      <c r="G8533" s="264">
        <v>1</v>
      </c>
    </row>
    <row r="8534" spans="1:7">
      <c r="A8534" s="264">
        <v>49039339</v>
      </c>
      <c r="B8534" s="264">
        <v>1898902.34</v>
      </c>
      <c r="C8534" s="264">
        <v>21240.75</v>
      </c>
      <c r="D8534" s="264">
        <v>0</v>
      </c>
      <c r="E8534" s="264">
        <v>1920143.09</v>
      </c>
      <c r="F8534" s="264">
        <v>823</v>
      </c>
      <c r="G8534" s="264">
        <v>1</v>
      </c>
    </row>
    <row r="8535" spans="1:7">
      <c r="A8535" s="264">
        <v>49039390</v>
      </c>
      <c r="B8535" s="264">
        <v>0</v>
      </c>
      <c r="C8535" s="264">
        <v>0</v>
      </c>
      <c r="D8535" s="264">
        <v>0</v>
      </c>
      <c r="E8535" s="264">
        <v>0</v>
      </c>
      <c r="F8535" s="264">
        <v>823</v>
      </c>
      <c r="G8535" s="264">
        <v>0</v>
      </c>
    </row>
    <row r="8536" spans="1:7">
      <c r="A8536" s="264">
        <v>49039402</v>
      </c>
      <c r="B8536" s="264">
        <v>0</v>
      </c>
      <c r="C8536" s="264">
        <v>0</v>
      </c>
      <c r="D8536" s="264">
        <v>0</v>
      </c>
      <c r="E8536" s="264">
        <v>0</v>
      </c>
      <c r="F8536" s="264">
        <v>823</v>
      </c>
      <c r="G8536" s="264">
        <v>0</v>
      </c>
    </row>
    <row r="8537" spans="1:7">
      <c r="A8537" s="264">
        <v>49039418</v>
      </c>
      <c r="B8537" s="264">
        <v>318766.65999999997</v>
      </c>
      <c r="C8537" s="264">
        <v>3650.13</v>
      </c>
      <c r="D8537" s="264">
        <v>0</v>
      </c>
      <c r="E8537" s="264">
        <v>322416.78999999998</v>
      </c>
      <c r="F8537" s="264">
        <v>823</v>
      </c>
      <c r="G8537" s="264">
        <v>1</v>
      </c>
    </row>
    <row r="8538" spans="1:7">
      <c r="A8538" s="264">
        <v>49082220</v>
      </c>
      <c r="B8538" s="264">
        <v>487613.36</v>
      </c>
      <c r="C8538" s="264">
        <v>0</v>
      </c>
      <c r="D8538" s="264">
        <v>0</v>
      </c>
      <c r="E8538" s="264">
        <v>487613.36</v>
      </c>
      <c r="F8538" s="264">
        <v>823</v>
      </c>
      <c r="G8538" s="264">
        <v>0</v>
      </c>
    </row>
    <row r="8539" spans="1:7">
      <c r="A8539" s="264">
        <v>49082258</v>
      </c>
      <c r="B8539" s="264">
        <v>0</v>
      </c>
      <c r="C8539" s="264">
        <v>0</v>
      </c>
      <c r="D8539" s="264">
        <v>0</v>
      </c>
      <c r="E8539" s="264">
        <v>0</v>
      </c>
      <c r="F8539" s="264">
        <v>823</v>
      </c>
      <c r="G8539" s="264">
        <v>0</v>
      </c>
    </row>
    <row r="8540" spans="1:7">
      <c r="A8540" s="264">
        <v>49082507</v>
      </c>
      <c r="B8540" s="264">
        <v>68529.119999999995</v>
      </c>
      <c r="C8540" s="264">
        <v>0</v>
      </c>
      <c r="D8540" s="264">
        <v>0</v>
      </c>
      <c r="E8540" s="264">
        <v>68529.119999999995</v>
      </c>
      <c r="F8540" s="264">
        <v>823</v>
      </c>
      <c r="G8540" s="264">
        <v>0</v>
      </c>
    </row>
    <row r="8541" spans="1:7">
      <c r="A8541" s="264">
        <v>49082631</v>
      </c>
      <c r="B8541" s="264">
        <v>0</v>
      </c>
      <c r="C8541" s="264">
        <v>0</v>
      </c>
      <c r="D8541" s="264">
        <v>0</v>
      </c>
      <c r="E8541" s="264">
        <v>0</v>
      </c>
      <c r="F8541" s="264">
        <v>823</v>
      </c>
      <c r="G8541" s="264">
        <v>0</v>
      </c>
    </row>
    <row r="8542" spans="1:7">
      <c r="A8542" s="264">
        <v>49083317</v>
      </c>
      <c r="B8542" s="264">
        <v>0</v>
      </c>
      <c r="C8542" s="264">
        <v>0</v>
      </c>
      <c r="D8542" s="264">
        <v>0</v>
      </c>
      <c r="E8542" s="264">
        <v>0</v>
      </c>
      <c r="F8542" s="264">
        <v>823</v>
      </c>
      <c r="G8542" s="264">
        <v>0</v>
      </c>
    </row>
    <row r="8543" spans="1:7">
      <c r="A8543" s="264">
        <v>49083324</v>
      </c>
      <c r="B8543" s="264">
        <v>380526.4</v>
      </c>
      <c r="C8543" s="264">
        <v>0</v>
      </c>
      <c r="D8543" s="264">
        <v>245849.38</v>
      </c>
      <c r="E8543" s="264">
        <v>626375.78</v>
      </c>
      <c r="F8543" s="264">
        <v>823</v>
      </c>
      <c r="G8543" s="264">
        <v>93</v>
      </c>
    </row>
    <row r="8544" spans="1:7">
      <c r="A8544" s="264">
        <v>49083344</v>
      </c>
      <c r="B8544" s="264">
        <v>0</v>
      </c>
      <c r="C8544" s="264">
        <v>0</v>
      </c>
      <c r="D8544" s="264">
        <v>0</v>
      </c>
      <c r="E8544" s="264">
        <v>0</v>
      </c>
      <c r="F8544" s="264">
        <v>823</v>
      </c>
      <c r="G8544" s="264">
        <v>0</v>
      </c>
    </row>
    <row r="8545" spans="1:7">
      <c r="A8545" s="264">
        <v>49083351</v>
      </c>
      <c r="B8545" s="264">
        <v>0</v>
      </c>
      <c r="C8545" s="264">
        <v>0</v>
      </c>
      <c r="D8545" s="264">
        <v>0</v>
      </c>
      <c r="E8545" s="264">
        <v>0</v>
      </c>
      <c r="F8545" s="264">
        <v>823</v>
      </c>
      <c r="G8545" s="264">
        <v>0</v>
      </c>
    </row>
    <row r="8546" spans="1:7">
      <c r="A8546" s="264">
        <v>49083403</v>
      </c>
      <c r="B8546" s="264">
        <v>0</v>
      </c>
      <c r="C8546" s="264">
        <v>0</v>
      </c>
      <c r="D8546" s="264">
        <v>0</v>
      </c>
      <c r="E8546" s="264">
        <v>0</v>
      </c>
      <c r="F8546" s="264">
        <v>823</v>
      </c>
      <c r="G8546" s="264">
        <v>0</v>
      </c>
    </row>
    <row r="8547" spans="1:7">
      <c r="A8547" s="264">
        <v>49083449</v>
      </c>
      <c r="B8547" s="264">
        <v>0</v>
      </c>
      <c r="C8547" s="264">
        <v>0</v>
      </c>
      <c r="D8547" s="264">
        <v>0</v>
      </c>
      <c r="E8547" s="264">
        <v>0</v>
      </c>
      <c r="F8547" s="264">
        <v>823</v>
      </c>
      <c r="G8547" s="264">
        <v>0</v>
      </c>
    </row>
    <row r="8548" spans="1:7">
      <c r="A8548" s="264">
        <v>49083453</v>
      </c>
      <c r="B8548" s="264">
        <v>0</v>
      </c>
      <c r="C8548" s="264">
        <v>0</v>
      </c>
      <c r="D8548" s="264">
        <v>0</v>
      </c>
      <c r="E8548" s="264">
        <v>0</v>
      </c>
      <c r="F8548" s="264">
        <v>823</v>
      </c>
      <c r="G8548" s="264">
        <v>0</v>
      </c>
    </row>
    <row r="8549" spans="1:7">
      <c r="A8549" s="264">
        <v>49083560</v>
      </c>
      <c r="B8549" s="264">
        <v>223136.57</v>
      </c>
      <c r="C8549" s="264">
        <v>0</v>
      </c>
      <c r="D8549" s="264">
        <v>0</v>
      </c>
      <c r="E8549" s="264">
        <v>223136.57</v>
      </c>
      <c r="F8549" s="264">
        <v>823</v>
      </c>
      <c r="G8549" s="264">
        <v>0</v>
      </c>
    </row>
    <row r="8550" spans="1:7">
      <c r="A8550" s="264">
        <v>49083579</v>
      </c>
      <c r="B8550" s="264">
        <v>0</v>
      </c>
      <c r="C8550" s="264">
        <v>0</v>
      </c>
      <c r="D8550" s="264">
        <v>0</v>
      </c>
      <c r="E8550" s="264">
        <v>0</v>
      </c>
      <c r="F8550" s="264">
        <v>823</v>
      </c>
      <c r="G8550" s="264">
        <v>0</v>
      </c>
    </row>
    <row r="8551" spans="1:7">
      <c r="A8551" s="264">
        <v>49143008</v>
      </c>
      <c r="B8551" s="264">
        <v>0</v>
      </c>
      <c r="C8551" s="264">
        <v>0</v>
      </c>
      <c r="D8551" s="264">
        <v>0</v>
      </c>
      <c r="E8551" s="264">
        <v>0</v>
      </c>
      <c r="F8551" s="264">
        <v>823</v>
      </c>
      <c r="G8551" s="264">
        <v>0</v>
      </c>
    </row>
    <row r="8552" spans="1:7">
      <c r="A8552" s="264">
        <v>49143909</v>
      </c>
      <c r="B8552" s="264">
        <v>0</v>
      </c>
      <c r="C8552" s="264">
        <v>0</v>
      </c>
      <c r="D8552" s="264">
        <v>0</v>
      </c>
      <c r="E8552" s="264">
        <v>0</v>
      </c>
      <c r="F8552" s="264">
        <v>823</v>
      </c>
      <c r="G8552" s="264">
        <v>0</v>
      </c>
    </row>
    <row r="8553" spans="1:7">
      <c r="A8553" s="264">
        <v>49144039</v>
      </c>
      <c r="B8553" s="264">
        <v>0</v>
      </c>
      <c r="C8553" s="264">
        <v>0</v>
      </c>
      <c r="D8553" s="264">
        <v>0</v>
      </c>
      <c r="E8553" s="264">
        <v>0</v>
      </c>
      <c r="F8553" s="264">
        <v>823</v>
      </c>
      <c r="G8553" s="264">
        <v>0</v>
      </c>
    </row>
    <row r="8554" spans="1:7">
      <c r="A8554" s="264">
        <v>49144092</v>
      </c>
      <c r="B8554" s="264">
        <v>665943.81000000006</v>
      </c>
      <c r="C8554" s="264">
        <v>8544.6</v>
      </c>
      <c r="D8554" s="264">
        <v>0</v>
      </c>
      <c r="E8554" s="264">
        <v>674488.41</v>
      </c>
      <c r="F8554" s="264">
        <v>823</v>
      </c>
      <c r="G8554" s="264">
        <v>1</v>
      </c>
    </row>
    <row r="8555" spans="1:7">
      <c r="A8555" s="264">
        <v>49144266</v>
      </c>
      <c r="B8555" s="264">
        <v>819820.66</v>
      </c>
      <c r="C8555" s="264">
        <v>0</v>
      </c>
      <c r="D8555" s="264">
        <v>0</v>
      </c>
      <c r="E8555" s="264">
        <v>819820.66</v>
      </c>
      <c r="F8555" s="264">
        <v>823</v>
      </c>
      <c r="G8555" s="264">
        <v>0</v>
      </c>
    </row>
    <row r="8556" spans="1:7">
      <c r="A8556" s="264">
        <v>49144270</v>
      </c>
      <c r="B8556" s="264">
        <v>112439.85</v>
      </c>
      <c r="C8556" s="264">
        <v>0</v>
      </c>
      <c r="D8556" s="264">
        <v>0</v>
      </c>
      <c r="E8556" s="264">
        <v>112439.85</v>
      </c>
      <c r="F8556" s="264">
        <v>823</v>
      </c>
      <c r="G8556" s="264">
        <v>0</v>
      </c>
    </row>
    <row r="8557" spans="1:7">
      <c r="A8557" s="264">
        <v>49144316</v>
      </c>
      <c r="B8557" s="264">
        <v>0</v>
      </c>
      <c r="C8557" s="264">
        <v>0</v>
      </c>
      <c r="D8557" s="264">
        <v>0</v>
      </c>
      <c r="E8557" s="264">
        <v>0</v>
      </c>
      <c r="F8557" s="264">
        <v>823</v>
      </c>
      <c r="G8557" s="264">
        <v>0</v>
      </c>
    </row>
    <row r="8558" spans="1:7">
      <c r="A8558" s="264">
        <v>49144399</v>
      </c>
      <c r="B8558" s="264">
        <v>638331.54</v>
      </c>
      <c r="C8558" s="264">
        <v>8846.25</v>
      </c>
      <c r="D8558" s="264">
        <v>0</v>
      </c>
      <c r="E8558" s="264">
        <v>647177.79</v>
      </c>
      <c r="F8558" s="264">
        <v>823</v>
      </c>
      <c r="G8558" s="264">
        <v>1</v>
      </c>
    </row>
    <row r="8559" spans="1:7">
      <c r="A8559" s="264">
        <v>49144883</v>
      </c>
      <c r="B8559" s="264">
        <v>1163751.06</v>
      </c>
      <c r="C8559" s="264">
        <v>13325.85</v>
      </c>
      <c r="D8559" s="264">
        <v>0</v>
      </c>
      <c r="E8559" s="264">
        <v>1177076.9099999999</v>
      </c>
      <c r="F8559" s="264">
        <v>823</v>
      </c>
      <c r="G8559" s="264">
        <v>1</v>
      </c>
    </row>
    <row r="8560" spans="1:7">
      <c r="A8560" s="264">
        <v>49144894</v>
      </c>
      <c r="B8560" s="264">
        <v>183695.84</v>
      </c>
      <c r="C8560" s="264">
        <v>0</v>
      </c>
      <c r="D8560" s="264">
        <v>0</v>
      </c>
      <c r="E8560" s="264">
        <v>183695.84</v>
      </c>
      <c r="F8560" s="264">
        <v>823</v>
      </c>
      <c r="G8560" s="264">
        <v>0</v>
      </c>
    </row>
    <row r="8561" spans="1:7">
      <c r="A8561" s="264">
        <v>49144918</v>
      </c>
      <c r="B8561" s="264">
        <v>120164.9</v>
      </c>
      <c r="C8561" s="264">
        <v>0</v>
      </c>
      <c r="D8561" s="264">
        <v>0</v>
      </c>
      <c r="E8561" s="264">
        <v>120164.9</v>
      </c>
      <c r="F8561" s="264">
        <v>823</v>
      </c>
      <c r="G8561" s="264">
        <v>0</v>
      </c>
    </row>
    <row r="8562" spans="1:7">
      <c r="A8562" s="264">
        <v>49144960</v>
      </c>
      <c r="B8562" s="264">
        <v>376082.88</v>
      </c>
      <c r="C8562" s="264">
        <v>8096.32</v>
      </c>
      <c r="D8562" s="264">
        <v>0</v>
      </c>
      <c r="E8562" s="264">
        <v>384179.20000000001</v>
      </c>
      <c r="F8562" s="264">
        <v>823</v>
      </c>
      <c r="G8562" s="264">
        <v>2</v>
      </c>
    </row>
    <row r="8563" spans="1:7">
      <c r="A8563" s="264">
        <v>49144987</v>
      </c>
      <c r="B8563" s="264">
        <v>194524.69</v>
      </c>
      <c r="C8563" s="264">
        <v>0</v>
      </c>
      <c r="D8563" s="264">
        <v>0</v>
      </c>
      <c r="E8563" s="264">
        <v>194524.69</v>
      </c>
      <c r="F8563" s="264">
        <v>823</v>
      </c>
      <c r="G8563" s="264">
        <v>0</v>
      </c>
    </row>
    <row r="8564" spans="1:7">
      <c r="A8564" s="264">
        <v>49144992</v>
      </c>
      <c r="B8564" s="264">
        <v>629173.71</v>
      </c>
      <c r="C8564" s="264">
        <v>0</v>
      </c>
      <c r="D8564" s="264">
        <v>398553.29</v>
      </c>
      <c r="E8564" s="264">
        <v>1027727</v>
      </c>
      <c r="F8564" s="264">
        <v>823</v>
      </c>
      <c r="G8564" s="264">
        <v>90</v>
      </c>
    </row>
    <row r="8565" spans="1:7">
      <c r="A8565" s="264">
        <v>49145030</v>
      </c>
      <c r="B8565" s="264">
        <v>230712.09</v>
      </c>
      <c r="C8565" s="264">
        <v>0</v>
      </c>
      <c r="D8565" s="264">
        <v>0</v>
      </c>
      <c r="E8565" s="264">
        <v>230712.09</v>
      </c>
      <c r="F8565" s="264">
        <v>823</v>
      </c>
      <c r="G8565" s="264">
        <v>0</v>
      </c>
    </row>
    <row r="8566" spans="1:7">
      <c r="A8566" s="264">
        <v>49145113</v>
      </c>
      <c r="B8566" s="264">
        <v>806561.44</v>
      </c>
      <c r="C8566" s="264">
        <v>0</v>
      </c>
      <c r="D8566" s="264">
        <v>0</v>
      </c>
      <c r="E8566" s="264">
        <v>806561.44</v>
      </c>
      <c r="F8566" s="264">
        <v>823</v>
      </c>
      <c r="G8566" s="264">
        <v>0</v>
      </c>
    </row>
    <row r="8567" spans="1:7">
      <c r="A8567" s="264">
        <v>49145274</v>
      </c>
      <c r="B8567" s="264">
        <v>221569.37</v>
      </c>
      <c r="C8567" s="264">
        <v>0</v>
      </c>
      <c r="D8567" s="264">
        <v>126672.9</v>
      </c>
      <c r="E8567" s="264">
        <v>348242.27</v>
      </c>
      <c r="F8567" s="264">
        <v>823</v>
      </c>
      <c r="G8567" s="264">
        <v>75</v>
      </c>
    </row>
    <row r="8568" spans="1:7">
      <c r="A8568" s="264">
        <v>49145307</v>
      </c>
      <c r="B8568" s="264">
        <v>429430.02</v>
      </c>
      <c r="C8568" s="264">
        <v>0</v>
      </c>
      <c r="D8568" s="264">
        <v>0</v>
      </c>
      <c r="E8568" s="264">
        <v>429430.02</v>
      </c>
      <c r="F8568" s="264">
        <v>823</v>
      </c>
      <c r="G8568" s="264">
        <v>0</v>
      </c>
    </row>
    <row r="8569" spans="1:7">
      <c r="A8569" s="264">
        <v>49259845</v>
      </c>
      <c r="B8569" s="264">
        <v>0</v>
      </c>
      <c r="C8569" s="264">
        <v>0</v>
      </c>
      <c r="D8569" s="264">
        <v>0</v>
      </c>
      <c r="E8569" s="264">
        <v>0</v>
      </c>
      <c r="F8569" s="264">
        <v>823</v>
      </c>
      <c r="G8569" s="264">
        <v>0</v>
      </c>
    </row>
    <row r="8570" spans="1:7">
      <c r="A8570" s="264">
        <v>49260263</v>
      </c>
      <c r="B8570" s="264">
        <v>0</v>
      </c>
      <c r="C8570" s="264">
        <v>0</v>
      </c>
      <c r="D8570" s="264">
        <v>0</v>
      </c>
      <c r="E8570" s="264">
        <v>0</v>
      </c>
      <c r="F8570" s="264">
        <v>823</v>
      </c>
      <c r="G8570" s="264">
        <v>0</v>
      </c>
    </row>
    <row r="8571" spans="1:7">
      <c r="A8571" s="264">
        <v>49260641</v>
      </c>
      <c r="B8571" s="264">
        <v>0</v>
      </c>
      <c r="C8571" s="264">
        <v>0</v>
      </c>
      <c r="D8571" s="264">
        <v>0</v>
      </c>
      <c r="E8571" s="264">
        <v>0</v>
      </c>
      <c r="F8571" s="264">
        <v>823</v>
      </c>
      <c r="G8571" s="264">
        <v>0</v>
      </c>
    </row>
    <row r="8572" spans="1:7">
      <c r="A8572" s="264">
        <v>49260780</v>
      </c>
      <c r="B8572" s="264">
        <v>660186.75</v>
      </c>
      <c r="C8572" s="264">
        <v>0</v>
      </c>
      <c r="D8572" s="264">
        <v>0</v>
      </c>
      <c r="E8572" s="264">
        <v>660186.75</v>
      </c>
      <c r="F8572" s="264">
        <v>823</v>
      </c>
      <c r="G8572" s="264">
        <v>0</v>
      </c>
    </row>
    <row r="8573" spans="1:7">
      <c r="A8573" s="264">
        <v>49320260</v>
      </c>
      <c r="B8573" s="264">
        <v>0</v>
      </c>
      <c r="C8573" s="264">
        <v>0</v>
      </c>
      <c r="D8573" s="264">
        <v>0</v>
      </c>
      <c r="E8573" s="264">
        <v>0</v>
      </c>
      <c r="F8573" s="264">
        <v>823</v>
      </c>
      <c r="G8573" s="264">
        <v>0</v>
      </c>
    </row>
    <row r="8574" spans="1:7">
      <c r="A8574" s="264">
        <v>49370010</v>
      </c>
      <c r="B8574" s="264">
        <v>0</v>
      </c>
      <c r="C8574" s="264">
        <v>0</v>
      </c>
      <c r="D8574" s="264">
        <v>0</v>
      </c>
      <c r="E8574" s="264">
        <v>0</v>
      </c>
      <c r="F8574" s="264">
        <v>823</v>
      </c>
      <c r="G8574" s="264">
        <v>0</v>
      </c>
    </row>
    <row r="8575" spans="1:7">
      <c r="A8575" s="264">
        <v>49417429</v>
      </c>
      <c r="B8575" s="264">
        <v>0</v>
      </c>
      <c r="C8575" s="264">
        <v>0</v>
      </c>
      <c r="D8575" s="264">
        <v>0</v>
      </c>
      <c r="E8575" s="264">
        <v>0</v>
      </c>
      <c r="F8575" s="264">
        <v>823</v>
      </c>
      <c r="G8575" s="264">
        <v>0</v>
      </c>
    </row>
    <row r="8576" spans="1:7">
      <c r="A8576" s="264">
        <v>49417465</v>
      </c>
      <c r="B8576" s="264">
        <v>0</v>
      </c>
      <c r="C8576" s="264">
        <v>0</v>
      </c>
      <c r="D8576" s="264">
        <v>0</v>
      </c>
      <c r="E8576" s="264">
        <v>0</v>
      </c>
      <c r="F8576" s="264">
        <v>823</v>
      </c>
      <c r="G8576" s="264">
        <v>0</v>
      </c>
    </row>
    <row r="8577" spans="1:7">
      <c r="A8577" s="264">
        <v>49417516</v>
      </c>
      <c r="B8577" s="264">
        <v>290589.18</v>
      </c>
      <c r="C8577" s="264">
        <v>0</v>
      </c>
      <c r="D8577" s="264">
        <v>0</v>
      </c>
      <c r="E8577" s="264">
        <v>290589.18</v>
      </c>
      <c r="F8577" s="264">
        <v>823</v>
      </c>
      <c r="G8577" s="264">
        <v>0</v>
      </c>
    </row>
    <row r="8578" spans="1:7">
      <c r="A8578" s="264">
        <v>49460424</v>
      </c>
      <c r="B8578" s="264">
        <v>347578.04</v>
      </c>
      <c r="C8578" s="264">
        <v>0</v>
      </c>
      <c r="D8578" s="264">
        <v>0</v>
      </c>
      <c r="E8578" s="264">
        <v>347578.04</v>
      </c>
      <c r="F8578" s="264">
        <v>823</v>
      </c>
      <c r="G8578" s="264">
        <v>0</v>
      </c>
    </row>
    <row r="8579" spans="1:7">
      <c r="A8579" s="264">
        <v>49461223</v>
      </c>
      <c r="B8579" s="264">
        <v>377067.83</v>
      </c>
      <c r="C8579" s="264">
        <v>12833.61</v>
      </c>
      <c r="D8579" s="264">
        <v>0</v>
      </c>
      <c r="E8579" s="264">
        <v>389901.44</v>
      </c>
      <c r="F8579" s="264">
        <v>823</v>
      </c>
      <c r="G8579" s="264">
        <v>2</v>
      </c>
    </row>
    <row r="8580" spans="1:7">
      <c r="A8580" s="264">
        <v>49461926</v>
      </c>
      <c r="B8580" s="264">
        <v>253884.57</v>
      </c>
      <c r="C8580" s="264">
        <v>0</v>
      </c>
      <c r="D8580" s="264">
        <v>0</v>
      </c>
      <c r="E8580" s="264">
        <v>253884.57</v>
      </c>
      <c r="F8580" s="264">
        <v>823</v>
      </c>
      <c r="G8580" s="264">
        <v>0</v>
      </c>
    </row>
    <row r="8581" spans="1:7">
      <c r="A8581" s="264">
        <v>49462004</v>
      </c>
      <c r="B8581" s="264">
        <v>0</v>
      </c>
      <c r="C8581" s="264">
        <v>0</v>
      </c>
      <c r="D8581" s="264">
        <v>0</v>
      </c>
      <c r="E8581" s="264">
        <v>0</v>
      </c>
      <c r="F8581" s="264">
        <v>823</v>
      </c>
      <c r="G8581" s="264">
        <v>0</v>
      </c>
    </row>
    <row r="8582" spans="1:7">
      <c r="A8582" s="264">
        <v>49514187</v>
      </c>
      <c r="B8582" s="264">
        <v>0</v>
      </c>
      <c r="C8582" s="264">
        <v>0</v>
      </c>
      <c r="D8582" s="264">
        <v>0</v>
      </c>
      <c r="E8582" s="264">
        <v>0</v>
      </c>
      <c r="F8582" s="264">
        <v>823</v>
      </c>
      <c r="G8582" s="264">
        <v>0</v>
      </c>
    </row>
    <row r="8583" spans="1:7">
      <c r="A8583" s="264">
        <v>49514190</v>
      </c>
      <c r="B8583" s="264">
        <v>397135.47</v>
      </c>
      <c r="C8583" s="264">
        <v>0</v>
      </c>
      <c r="D8583" s="264">
        <v>0</v>
      </c>
      <c r="E8583" s="264">
        <v>397135.47</v>
      </c>
      <c r="F8583" s="264">
        <v>823</v>
      </c>
      <c r="G8583" s="264">
        <v>0</v>
      </c>
    </row>
    <row r="8584" spans="1:7">
      <c r="A8584" s="264">
        <v>49578633</v>
      </c>
      <c r="B8584" s="264">
        <v>174911.99</v>
      </c>
      <c r="C8584" s="264">
        <v>0</v>
      </c>
      <c r="D8584" s="264">
        <v>34465.86</v>
      </c>
      <c r="E8584" s="264">
        <v>209377.85</v>
      </c>
      <c r="F8584" s="264">
        <v>823</v>
      </c>
      <c r="G8584" s="264">
        <v>20</v>
      </c>
    </row>
    <row r="8585" spans="1:7">
      <c r="A8585" s="264">
        <v>49579137</v>
      </c>
      <c r="B8585" s="264">
        <v>0</v>
      </c>
      <c r="C8585" s="264">
        <v>0</v>
      </c>
      <c r="D8585" s="264">
        <v>0</v>
      </c>
      <c r="E8585" s="264">
        <v>0</v>
      </c>
      <c r="F8585" s="264">
        <v>823</v>
      </c>
      <c r="G8585" s="264">
        <v>0</v>
      </c>
    </row>
    <row r="8586" spans="1:7">
      <c r="A8586" s="264">
        <v>49655232</v>
      </c>
      <c r="B8586" s="264">
        <v>189355.75</v>
      </c>
      <c r="C8586" s="264">
        <v>0</v>
      </c>
      <c r="D8586" s="264">
        <v>0</v>
      </c>
      <c r="E8586" s="264">
        <v>189355.75</v>
      </c>
      <c r="F8586" s="264">
        <v>823</v>
      </c>
      <c r="G8586" s="264">
        <v>0</v>
      </c>
    </row>
    <row r="8587" spans="1:7">
      <c r="A8587" s="264">
        <v>49655260</v>
      </c>
      <c r="B8587" s="264">
        <v>0</v>
      </c>
      <c r="C8587" s="264">
        <v>0</v>
      </c>
      <c r="D8587" s="264">
        <v>0</v>
      </c>
      <c r="E8587" s="264">
        <v>0</v>
      </c>
      <c r="F8587" s="264">
        <v>823</v>
      </c>
      <c r="G8587" s="264">
        <v>0</v>
      </c>
    </row>
    <row r="8588" spans="1:7">
      <c r="A8588" s="264">
        <v>49655273</v>
      </c>
      <c r="B8588" s="264">
        <v>385655.15</v>
      </c>
      <c r="C8588" s="264">
        <v>0</v>
      </c>
      <c r="D8588" s="264">
        <v>0</v>
      </c>
      <c r="E8588" s="264">
        <v>385655.15</v>
      </c>
      <c r="F8588" s="264">
        <v>823</v>
      </c>
      <c r="G8588" s="264">
        <v>0</v>
      </c>
    </row>
    <row r="8589" spans="1:7">
      <c r="A8589" s="264">
        <v>49655283</v>
      </c>
      <c r="B8589" s="264">
        <v>0</v>
      </c>
      <c r="C8589" s="264">
        <v>0</v>
      </c>
      <c r="D8589" s="264">
        <v>0</v>
      </c>
      <c r="E8589" s="264">
        <v>0</v>
      </c>
      <c r="F8589" s="264">
        <v>823</v>
      </c>
      <c r="G8589" s="264">
        <v>0</v>
      </c>
    </row>
    <row r="8590" spans="1:7">
      <c r="A8590" s="264">
        <v>49655333</v>
      </c>
      <c r="B8590" s="264">
        <v>0</v>
      </c>
      <c r="C8590" s="264">
        <v>0</v>
      </c>
      <c r="D8590" s="264">
        <v>0</v>
      </c>
      <c r="E8590" s="264">
        <v>0</v>
      </c>
      <c r="F8590" s="264">
        <v>823</v>
      </c>
      <c r="G8590" s="264">
        <v>0</v>
      </c>
    </row>
    <row r="8591" spans="1:7">
      <c r="A8591" s="264">
        <v>49707568</v>
      </c>
      <c r="B8591" s="264">
        <v>167810.66</v>
      </c>
      <c r="C8591" s="264">
        <v>0</v>
      </c>
      <c r="D8591" s="264">
        <v>0</v>
      </c>
      <c r="E8591" s="264">
        <v>167810.66</v>
      </c>
      <c r="F8591" s="264">
        <v>823</v>
      </c>
      <c r="G8591" s="264">
        <v>0</v>
      </c>
    </row>
    <row r="8592" spans="1:7">
      <c r="A8592" s="264">
        <v>49708000</v>
      </c>
      <c r="B8592" s="264">
        <v>0</v>
      </c>
      <c r="C8592" s="264">
        <v>0</v>
      </c>
      <c r="D8592" s="264">
        <v>0</v>
      </c>
      <c r="E8592" s="264">
        <v>0</v>
      </c>
      <c r="F8592" s="264">
        <v>823</v>
      </c>
      <c r="G8592" s="264">
        <v>0</v>
      </c>
    </row>
    <row r="8593" spans="1:7">
      <c r="A8593" s="264">
        <v>49708014</v>
      </c>
      <c r="B8593" s="264">
        <v>0</v>
      </c>
      <c r="C8593" s="264">
        <v>0</v>
      </c>
      <c r="D8593" s="264">
        <v>0</v>
      </c>
      <c r="E8593" s="264">
        <v>0</v>
      </c>
      <c r="F8593" s="264">
        <v>823</v>
      </c>
      <c r="G8593" s="264">
        <v>0</v>
      </c>
    </row>
    <row r="8594" spans="1:7">
      <c r="A8594" s="264">
        <v>49708055</v>
      </c>
      <c r="B8594" s="264">
        <v>250281.99</v>
      </c>
      <c r="C8594" s="264">
        <v>0</v>
      </c>
      <c r="D8594" s="264">
        <v>0</v>
      </c>
      <c r="E8594" s="264">
        <v>250281.99</v>
      </c>
      <c r="F8594" s="264">
        <v>823</v>
      </c>
      <c r="G8594" s="264">
        <v>0</v>
      </c>
    </row>
    <row r="8595" spans="1:7">
      <c r="A8595" s="264">
        <v>49708164</v>
      </c>
      <c r="B8595" s="264">
        <v>0</v>
      </c>
      <c r="C8595" s="264">
        <v>0</v>
      </c>
      <c r="D8595" s="264">
        <v>0</v>
      </c>
      <c r="E8595" s="264">
        <v>0</v>
      </c>
      <c r="F8595" s="264">
        <v>823</v>
      </c>
      <c r="G8595" s="264">
        <v>0</v>
      </c>
    </row>
    <row r="8596" spans="1:7">
      <c r="A8596" s="264">
        <v>49708185</v>
      </c>
      <c r="B8596" s="264">
        <v>0</v>
      </c>
      <c r="C8596" s="264">
        <v>0</v>
      </c>
      <c r="D8596" s="264">
        <v>0</v>
      </c>
      <c r="E8596" s="264">
        <v>0</v>
      </c>
      <c r="F8596" s="264">
        <v>823</v>
      </c>
      <c r="G8596" s="264">
        <v>0</v>
      </c>
    </row>
    <row r="8597" spans="1:7">
      <c r="A8597" s="264">
        <v>49708191</v>
      </c>
      <c r="B8597" s="264">
        <v>201971.25</v>
      </c>
      <c r="C8597" s="264">
        <v>0</v>
      </c>
      <c r="D8597" s="264">
        <v>55462.28</v>
      </c>
      <c r="E8597" s="264">
        <v>257433.53</v>
      </c>
      <c r="F8597" s="264">
        <v>823</v>
      </c>
      <c r="G8597" s="264">
        <v>29</v>
      </c>
    </row>
    <row r="8598" spans="1:7">
      <c r="A8598" s="264">
        <v>49708206</v>
      </c>
      <c r="B8598" s="264">
        <v>891708.11</v>
      </c>
      <c r="C8598" s="264">
        <v>0</v>
      </c>
      <c r="D8598" s="264">
        <v>0</v>
      </c>
      <c r="E8598" s="264">
        <v>891708.11</v>
      </c>
      <c r="F8598" s="264">
        <v>823</v>
      </c>
      <c r="G8598" s="264">
        <v>0</v>
      </c>
    </row>
    <row r="8599" spans="1:7">
      <c r="A8599" s="264">
        <v>49756698</v>
      </c>
      <c r="B8599" s="264">
        <v>0</v>
      </c>
      <c r="C8599" s="264">
        <v>0</v>
      </c>
      <c r="D8599" s="264">
        <v>0</v>
      </c>
      <c r="E8599" s="264">
        <v>0</v>
      </c>
      <c r="F8599" s="264">
        <v>823</v>
      </c>
      <c r="G8599" s="264">
        <v>0</v>
      </c>
    </row>
    <row r="8600" spans="1:7">
      <c r="A8600" s="264">
        <v>49757130</v>
      </c>
      <c r="B8600" s="264">
        <v>0</v>
      </c>
      <c r="C8600" s="264">
        <v>0</v>
      </c>
      <c r="D8600" s="264">
        <v>30490.84</v>
      </c>
      <c r="E8600" s="264">
        <v>30490.84</v>
      </c>
      <c r="F8600" s="264">
        <v>823</v>
      </c>
      <c r="G8600" s="264">
        <v>2</v>
      </c>
    </row>
    <row r="8601" spans="1:7">
      <c r="A8601" s="264">
        <v>49757226</v>
      </c>
      <c r="B8601" s="264">
        <v>195223.89</v>
      </c>
      <c r="C8601" s="264">
        <v>0</v>
      </c>
      <c r="D8601" s="264">
        <v>0</v>
      </c>
      <c r="E8601" s="264">
        <v>195223.89</v>
      </c>
      <c r="F8601" s="264">
        <v>823</v>
      </c>
      <c r="G8601" s="264">
        <v>0</v>
      </c>
    </row>
    <row r="8602" spans="1:7">
      <c r="A8602" s="264">
        <v>49811487</v>
      </c>
      <c r="B8602" s="264">
        <v>0</v>
      </c>
      <c r="C8602" s="264">
        <v>0</v>
      </c>
      <c r="D8602" s="264">
        <v>0</v>
      </c>
      <c r="E8602" s="264">
        <v>0</v>
      </c>
      <c r="F8602" s="264">
        <v>823</v>
      </c>
      <c r="G8602" s="264">
        <v>0</v>
      </c>
    </row>
    <row r="8603" spans="1:7">
      <c r="A8603" s="264">
        <v>49811540</v>
      </c>
      <c r="B8603" s="264">
        <v>0</v>
      </c>
      <c r="C8603" s="264">
        <v>0</v>
      </c>
      <c r="D8603" s="264">
        <v>0</v>
      </c>
      <c r="E8603" s="264">
        <v>0</v>
      </c>
      <c r="F8603" s="264">
        <v>823</v>
      </c>
      <c r="G8603" s="264">
        <v>0</v>
      </c>
    </row>
    <row r="8604" spans="1:7">
      <c r="A8604" s="264">
        <v>49811609</v>
      </c>
      <c r="B8604" s="264">
        <v>0</v>
      </c>
      <c r="C8604" s="264">
        <v>0</v>
      </c>
      <c r="D8604" s="264">
        <v>0</v>
      </c>
      <c r="E8604" s="264">
        <v>0</v>
      </c>
      <c r="F8604" s="264">
        <v>823</v>
      </c>
      <c r="G8604" s="264">
        <v>0</v>
      </c>
    </row>
    <row r="8605" spans="1:7">
      <c r="A8605" s="264">
        <v>49811623</v>
      </c>
      <c r="B8605" s="264">
        <v>0</v>
      </c>
      <c r="C8605" s="264">
        <v>0</v>
      </c>
      <c r="D8605" s="264">
        <v>0</v>
      </c>
      <c r="E8605" s="264">
        <v>0</v>
      </c>
      <c r="F8605" s="264">
        <v>823</v>
      </c>
      <c r="G8605" s="264">
        <v>0</v>
      </c>
    </row>
    <row r="8606" spans="1:7">
      <c r="A8606" s="264">
        <v>49851608</v>
      </c>
      <c r="B8606" s="264">
        <v>307177.65000000002</v>
      </c>
      <c r="C8606" s="264">
        <v>0</v>
      </c>
      <c r="D8606" s="264">
        <v>0</v>
      </c>
      <c r="E8606" s="264">
        <v>307177.65000000002</v>
      </c>
      <c r="F8606" s="264">
        <v>823</v>
      </c>
      <c r="G8606" s="264">
        <v>0</v>
      </c>
    </row>
    <row r="8607" spans="1:7">
      <c r="A8607" s="264">
        <v>49890021</v>
      </c>
      <c r="B8607" s="264">
        <v>0</v>
      </c>
      <c r="C8607" s="264">
        <v>0</v>
      </c>
      <c r="D8607" s="264">
        <v>0</v>
      </c>
      <c r="E8607" s="264">
        <v>0</v>
      </c>
      <c r="F8607" s="264">
        <v>823</v>
      </c>
      <c r="G8607" s="264">
        <v>0</v>
      </c>
    </row>
    <row r="8608" spans="1:7">
      <c r="A8608" s="264">
        <v>49890514</v>
      </c>
      <c r="B8608" s="264">
        <v>271239.51</v>
      </c>
      <c r="C8608" s="264">
        <v>0</v>
      </c>
      <c r="D8608" s="264">
        <v>0</v>
      </c>
      <c r="E8608" s="264">
        <v>271239.51</v>
      </c>
      <c r="F8608" s="264">
        <v>823</v>
      </c>
      <c r="G8608" s="264">
        <v>0</v>
      </c>
    </row>
    <row r="8609" spans="1:7">
      <c r="A8609" s="264">
        <v>49890582</v>
      </c>
      <c r="B8609" s="264">
        <v>0</v>
      </c>
      <c r="C8609" s="264">
        <v>0</v>
      </c>
      <c r="D8609" s="264">
        <v>0</v>
      </c>
      <c r="E8609" s="264">
        <v>0</v>
      </c>
      <c r="F8609" s="264">
        <v>823</v>
      </c>
      <c r="G8609" s="264">
        <v>0</v>
      </c>
    </row>
    <row r="8610" spans="1:7">
      <c r="A8610" s="264">
        <v>49890637</v>
      </c>
      <c r="B8610" s="264">
        <v>176853.78</v>
      </c>
      <c r="C8610" s="264">
        <v>1937.85</v>
      </c>
      <c r="D8610" s="264">
        <v>0</v>
      </c>
      <c r="E8610" s="264">
        <v>178791.63</v>
      </c>
      <c r="F8610" s="264">
        <v>823</v>
      </c>
      <c r="G8610" s="264">
        <v>1</v>
      </c>
    </row>
    <row r="8611" spans="1:7">
      <c r="A8611" s="264">
        <v>49939823</v>
      </c>
      <c r="B8611" s="264">
        <v>177117.9</v>
      </c>
      <c r="C8611" s="264">
        <v>0</v>
      </c>
      <c r="D8611" s="264">
        <v>9164.17</v>
      </c>
      <c r="E8611" s="264">
        <v>186282.07</v>
      </c>
      <c r="F8611" s="264">
        <v>823</v>
      </c>
      <c r="G8611" s="264">
        <v>6</v>
      </c>
    </row>
    <row r="8612" spans="1:7">
      <c r="A8612" s="264">
        <v>49939848</v>
      </c>
      <c r="B8612" s="264">
        <v>142050.91</v>
      </c>
      <c r="C8612" s="264">
        <v>0</v>
      </c>
      <c r="D8612" s="264">
        <v>0</v>
      </c>
      <c r="E8612" s="264">
        <v>142050.91</v>
      </c>
      <c r="F8612" s="264">
        <v>823</v>
      </c>
      <c r="G8612" s="264">
        <v>0</v>
      </c>
    </row>
    <row r="8613" spans="1:7">
      <c r="A8613" s="264">
        <v>49941271</v>
      </c>
      <c r="B8613" s="264">
        <v>464544.72</v>
      </c>
      <c r="C8613" s="264">
        <v>0</v>
      </c>
      <c r="D8613" s="264">
        <v>186638.07</v>
      </c>
      <c r="E8613" s="264">
        <v>651182.79</v>
      </c>
      <c r="F8613" s="264">
        <v>823</v>
      </c>
      <c r="G8613" s="264">
        <v>17</v>
      </c>
    </row>
    <row r="8614" spans="1:7">
      <c r="A8614" s="264">
        <v>49941296</v>
      </c>
      <c r="B8614" s="264">
        <v>0</v>
      </c>
      <c r="C8614" s="264">
        <v>0</v>
      </c>
      <c r="D8614" s="264">
        <v>0</v>
      </c>
      <c r="E8614" s="264">
        <v>0</v>
      </c>
      <c r="F8614" s="264">
        <v>823</v>
      </c>
      <c r="G8614" s="264">
        <v>0</v>
      </c>
    </row>
    <row r="8615" spans="1:7">
      <c r="A8615" s="264">
        <v>49993317</v>
      </c>
      <c r="B8615" s="264">
        <v>390620.76</v>
      </c>
      <c r="C8615" s="264">
        <v>0</v>
      </c>
      <c r="D8615" s="264">
        <v>0</v>
      </c>
      <c r="E8615" s="264">
        <v>390620.76</v>
      </c>
      <c r="F8615" s="264">
        <v>823</v>
      </c>
      <c r="G8615" s="264">
        <v>0</v>
      </c>
    </row>
    <row r="8616" spans="1:7">
      <c r="A8616" s="264">
        <v>49993515</v>
      </c>
      <c r="B8616" s="264">
        <v>0</v>
      </c>
      <c r="C8616" s="264">
        <v>0</v>
      </c>
      <c r="D8616" s="264">
        <v>0</v>
      </c>
      <c r="E8616" s="264">
        <v>0</v>
      </c>
      <c r="F8616" s="264">
        <v>823</v>
      </c>
      <c r="G8616" s="264">
        <v>0</v>
      </c>
    </row>
    <row r="8617" spans="1:7">
      <c r="A8617" s="264">
        <v>49993949</v>
      </c>
      <c r="B8617" s="264">
        <v>283634.45</v>
      </c>
      <c r="C8617" s="264">
        <v>0</v>
      </c>
      <c r="D8617" s="264">
        <v>0</v>
      </c>
      <c r="E8617" s="264">
        <v>283634.45</v>
      </c>
      <c r="F8617" s="264">
        <v>823</v>
      </c>
      <c r="G8617" s="264">
        <v>0</v>
      </c>
    </row>
    <row r="8618" spans="1:7">
      <c r="A8618" s="264">
        <v>49994499</v>
      </c>
      <c r="B8618" s="264">
        <v>389216.45</v>
      </c>
      <c r="C8618" s="264">
        <v>0</v>
      </c>
      <c r="D8618" s="264">
        <v>0</v>
      </c>
      <c r="E8618" s="264">
        <v>389216.45</v>
      </c>
      <c r="F8618" s="264">
        <v>823</v>
      </c>
      <c r="G8618" s="264">
        <v>0</v>
      </c>
    </row>
    <row r="8619" spans="1:7">
      <c r="A8619" s="264">
        <v>50060025</v>
      </c>
      <c r="B8619" s="264">
        <v>0</v>
      </c>
      <c r="C8619" s="264">
        <v>0</v>
      </c>
      <c r="D8619" s="264">
        <v>0</v>
      </c>
      <c r="E8619" s="264">
        <v>0</v>
      </c>
      <c r="F8619" s="264">
        <v>823</v>
      </c>
      <c r="G8619" s="264">
        <v>0</v>
      </c>
    </row>
    <row r="8620" spans="1:7">
      <c r="A8620" s="264">
        <v>50060050</v>
      </c>
      <c r="B8620" s="264">
        <v>0</v>
      </c>
      <c r="C8620" s="264">
        <v>0</v>
      </c>
      <c r="D8620" s="264">
        <v>0</v>
      </c>
      <c r="E8620" s="264">
        <v>0</v>
      </c>
      <c r="F8620" s="264">
        <v>823</v>
      </c>
      <c r="G8620" s="264">
        <v>0</v>
      </c>
    </row>
    <row r="8621" spans="1:7">
      <c r="A8621" s="264">
        <v>50109895</v>
      </c>
      <c r="B8621" s="264">
        <v>0</v>
      </c>
      <c r="C8621" s="264">
        <v>0</v>
      </c>
      <c r="D8621" s="264">
        <v>0</v>
      </c>
      <c r="E8621" s="264">
        <v>0</v>
      </c>
      <c r="F8621" s="264">
        <v>823</v>
      </c>
      <c r="G8621" s="264">
        <v>0</v>
      </c>
    </row>
    <row r="8622" spans="1:7">
      <c r="A8622" s="264">
        <v>50110497</v>
      </c>
      <c r="B8622" s="264">
        <v>0</v>
      </c>
      <c r="C8622" s="264">
        <v>0</v>
      </c>
      <c r="D8622" s="264">
        <v>0</v>
      </c>
      <c r="E8622" s="264">
        <v>0</v>
      </c>
      <c r="F8622" s="264">
        <v>823</v>
      </c>
      <c r="G8622" s="264">
        <v>0</v>
      </c>
    </row>
    <row r="8623" spans="1:7">
      <c r="A8623" s="264">
        <v>50110570</v>
      </c>
      <c r="B8623" s="264">
        <v>0</v>
      </c>
      <c r="C8623" s="264">
        <v>0</v>
      </c>
      <c r="D8623" s="264">
        <v>0</v>
      </c>
      <c r="E8623" s="264">
        <v>0</v>
      </c>
      <c r="F8623" s="264">
        <v>823</v>
      </c>
      <c r="G8623" s="264">
        <v>0</v>
      </c>
    </row>
    <row r="8624" spans="1:7">
      <c r="A8624" s="264">
        <v>50110586</v>
      </c>
      <c r="B8624" s="264">
        <v>0</v>
      </c>
      <c r="C8624" s="264">
        <v>0</v>
      </c>
      <c r="D8624" s="264">
        <v>0</v>
      </c>
      <c r="E8624" s="264">
        <v>0</v>
      </c>
      <c r="F8624" s="264">
        <v>823</v>
      </c>
      <c r="G8624" s="264">
        <v>0</v>
      </c>
    </row>
    <row r="8625" spans="1:7">
      <c r="A8625" s="264">
        <v>50153362</v>
      </c>
      <c r="B8625" s="264">
        <v>0</v>
      </c>
      <c r="C8625" s="264">
        <v>0</v>
      </c>
      <c r="D8625" s="264">
        <v>0</v>
      </c>
      <c r="E8625" s="264">
        <v>0</v>
      </c>
      <c r="F8625" s="264">
        <v>823</v>
      </c>
      <c r="G8625" s="264">
        <v>0</v>
      </c>
    </row>
    <row r="8626" spans="1:7">
      <c r="A8626" s="264">
        <v>50153536</v>
      </c>
      <c r="B8626" s="264">
        <v>0</v>
      </c>
      <c r="C8626" s="264">
        <v>0</v>
      </c>
      <c r="D8626" s="264">
        <v>0</v>
      </c>
      <c r="E8626" s="264">
        <v>0</v>
      </c>
      <c r="F8626" s="264">
        <v>823</v>
      </c>
      <c r="G8626" s="264">
        <v>0</v>
      </c>
    </row>
    <row r="8627" spans="1:7">
      <c r="A8627" s="264">
        <v>50153628</v>
      </c>
      <c r="B8627" s="264">
        <v>205122.26</v>
      </c>
      <c r="C8627" s="264">
        <v>0</v>
      </c>
      <c r="D8627" s="264">
        <v>0</v>
      </c>
      <c r="E8627" s="264">
        <v>205122.26</v>
      </c>
      <c r="F8627" s="264">
        <v>823</v>
      </c>
      <c r="G8627" s="264">
        <v>0</v>
      </c>
    </row>
    <row r="8628" spans="1:7">
      <c r="A8628" s="264">
        <v>50154628</v>
      </c>
      <c r="B8628" s="264">
        <v>729628.96</v>
      </c>
      <c r="C8628" s="264">
        <v>0</v>
      </c>
      <c r="D8628" s="264">
        <v>203527.77</v>
      </c>
      <c r="E8628" s="264">
        <v>933156.73</v>
      </c>
      <c r="F8628" s="264">
        <v>823</v>
      </c>
      <c r="G8628" s="264">
        <v>30</v>
      </c>
    </row>
    <row r="8629" spans="1:7">
      <c r="A8629" s="264">
        <v>50154943</v>
      </c>
      <c r="B8629" s="264">
        <v>331239.08</v>
      </c>
      <c r="C8629" s="264">
        <v>0</v>
      </c>
      <c r="D8629" s="264">
        <v>130261.26</v>
      </c>
      <c r="E8629" s="264">
        <v>461500.34</v>
      </c>
      <c r="F8629" s="264">
        <v>823</v>
      </c>
      <c r="G8629" s="264">
        <v>44</v>
      </c>
    </row>
    <row r="8630" spans="1:7">
      <c r="A8630" s="264">
        <v>50154962</v>
      </c>
      <c r="B8630" s="264">
        <v>208108.02</v>
      </c>
      <c r="C8630" s="264">
        <v>2288.61</v>
      </c>
      <c r="D8630" s="264">
        <v>0</v>
      </c>
      <c r="E8630" s="264">
        <v>210396.63</v>
      </c>
      <c r="F8630" s="264">
        <v>823</v>
      </c>
      <c r="G8630" s="264">
        <v>1</v>
      </c>
    </row>
    <row r="8631" spans="1:7">
      <c r="A8631" s="264">
        <v>50155001</v>
      </c>
      <c r="B8631" s="264">
        <v>768853.34</v>
      </c>
      <c r="C8631" s="264">
        <v>0</v>
      </c>
      <c r="D8631" s="264">
        <v>0</v>
      </c>
      <c r="E8631" s="264">
        <v>768853.34</v>
      </c>
      <c r="F8631" s="264">
        <v>823</v>
      </c>
      <c r="G8631" s="264">
        <v>0</v>
      </c>
    </row>
    <row r="8632" spans="1:7">
      <c r="A8632" s="264">
        <v>50155126</v>
      </c>
      <c r="B8632" s="264">
        <v>143047.79</v>
      </c>
      <c r="C8632" s="264">
        <v>0</v>
      </c>
      <c r="D8632" s="264">
        <v>26915.200000000001</v>
      </c>
      <c r="E8632" s="264">
        <v>169962.99</v>
      </c>
      <c r="F8632" s="264">
        <v>823</v>
      </c>
      <c r="G8632" s="264">
        <v>19</v>
      </c>
    </row>
    <row r="8633" spans="1:7">
      <c r="A8633" s="264">
        <v>50207742</v>
      </c>
      <c r="B8633" s="264">
        <v>0</v>
      </c>
      <c r="C8633" s="264">
        <v>0</v>
      </c>
      <c r="D8633" s="264">
        <v>0</v>
      </c>
      <c r="E8633" s="264">
        <v>0</v>
      </c>
      <c r="F8633" s="264">
        <v>823</v>
      </c>
      <c r="G8633" s="264">
        <v>0</v>
      </c>
    </row>
    <row r="8634" spans="1:7">
      <c r="A8634" s="264">
        <v>50207783</v>
      </c>
      <c r="B8634" s="264">
        <v>118464.06</v>
      </c>
      <c r="C8634" s="264">
        <v>1359.94</v>
      </c>
      <c r="D8634" s="264">
        <v>0</v>
      </c>
      <c r="E8634" s="264">
        <v>119824</v>
      </c>
      <c r="F8634" s="264">
        <v>823</v>
      </c>
      <c r="G8634" s="264">
        <v>1</v>
      </c>
    </row>
    <row r="8635" spans="1:7">
      <c r="A8635" s="264">
        <v>50208033</v>
      </c>
      <c r="B8635" s="264">
        <v>0</v>
      </c>
      <c r="C8635" s="264">
        <v>0</v>
      </c>
      <c r="D8635" s="264">
        <v>0</v>
      </c>
      <c r="E8635" s="264">
        <v>0</v>
      </c>
      <c r="F8635" s="264">
        <v>823</v>
      </c>
      <c r="G8635" s="264">
        <v>0</v>
      </c>
    </row>
    <row r="8636" spans="1:7">
      <c r="A8636" s="264">
        <v>50208382</v>
      </c>
      <c r="B8636" s="264">
        <v>327102.2</v>
      </c>
      <c r="C8636" s="264">
        <v>0</v>
      </c>
      <c r="D8636" s="264">
        <v>0</v>
      </c>
      <c r="E8636" s="264">
        <v>327102.2</v>
      </c>
      <c r="F8636" s="264">
        <v>823</v>
      </c>
      <c r="G8636" s="264">
        <v>0</v>
      </c>
    </row>
    <row r="8637" spans="1:7">
      <c r="A8637" s="264">
        <v>50208690</v>
      </c>
      <c r="B8637" s="264">
        <v>0</v>
      </c>
      <c r="C8637" s="264">
        <v>0</v>
      </c>
      <c r="D8637" s="264">
        <v>0</v>
      </c>
      <c r="E8637" s="264">
        <v>0</v>
      </c>
      <c r="F8637" s="264">
        <v>823</v>
      </c>
      <c r="G8637" s="264">
        <v>0</v>
      </c>
    </row>
    <row r="8638" spans="1:7">
      <c r="A8638" s="264">
        <v>50208854</v>
      </c>
      <c r="B8638" s="264">
        <v>0</v>
      </c>
      <c r="C8638" s="264">
        <v>0</v>
      </c>
      <c r="D8638" s="264">
        <v>0</v>
      </c>
      <c r="E8638" s="264">
        <v>0</v>
      </c>
      <c r="F8638" s="264">
        <v>823</v>
      </c>
      <c r="G8638" s="264">
        <v>0</v>
      </c>
    </row>
    <row r="8639" spans="1:7">
      <c r="A8639" s="264">
        <v>50208872</v>
      </c>
      <c r="B8639" s="264">
        <v>0</v>
      </c>
      <c r="C8639" s="264">
        <v>0</v>
      </c>
      <c r="D8639" s="264">
        <v>0</v>
      </c>
      <c r="E8639" s="264">
        <v>0</v>
      </c>
      <c r="F8639" s="264">
        <v>823</v>
      </c>
      <c r="G8639" s="264">
        <v>0</v>
      </c>
    </row>
    <row r="8640" spans="1:7">
      <c r="A8640" s="264">
        <v>50209185</v>
      </c>
      <c r="B8640" s="264">
        <v>39719.49</v>
      </c>
      <c r="C8640" s="264">
        <v>3526.54</v>
      </c>
      <c r="D8640" s="264">
        <v>0</v>
      </c>
      <c r="E8640" s="264">
        <v>43246.03</v>
      </c>
      <c r="F8640" s="264">
        <v>823</v>
      </c>
      <c r="G8640" s="264">
        <v>1</v>
      </c>
    </row>
    <row r="8641" spans="1:7">
      <c r="A8641" s="264">
        <v>50209294</v>
      </c>
      <c r="B8641" s="264">
        <v>0</v>
      </c>
      <c r="C8641" s="264">
        <v>0</v>
      </c>
      <c r="D8641" s="264">
        <v>0</v>
      </c>
      <c r="E8641" s="264">
        <v>0</v>
      </c>
      <c r="F8641" s="264">
        <v>823</v>
      </c>
      <c r="G8641" s="264">
        <v>0</v>
      </c>
    </row>
    <row r="8642" spans="1:7">
      <c r="A8642" s="264">
        <v>50209669</v>
      </c>
      <c r="B8642" s="264">
        <v>0</v>
      </c>
      <c r="C8642" s="264">
        <v>0</v>
      </c>
      <c r="D8642" s="264">
        <v>0</v>
      </c>
      <c r="E8642" s="264">
        <v>0</v>
      </c>
      <c r="F8642" s="264">
        <v>823</v>
      </c>
      <c r="G8642" s="264">
        <v>0</v>
      </c>
    </row>
    <row r="8643" spans="1:7">
      <c r="A8643" s="264">
        <v>50209694</v>
      </c>
      <c r="B8643" s="264">
        <v>0</v>
      </c>
      <c r="C8643" s="264">
        <v>0</v>
      </c>
      <c r="D8643" s="264">
        <v>0</v>
      </c>
      <c r="E8643" s="264">
        <v>0</v>
      </c>
      <c r="F8643" s="264">
        <v>823</v>
      </c>
      <c r="G8643" s="264">
        <v>0</v>
      </c>
    </row>
    <row r="8644" spans="1:7">
      <c r="A8644" s="264">
        <v>50209729</v>
      </c>
      <c r="B8644" s="264">
        <v>943046.29</v>
      </c>
      <c r="C8644" s="264">
        <v>0</v>
      </c>
      <c r="D8644" s="264">
        <v>0</v>
      </c>
      <c r="E8644" s="264">
        <v>943046.29</v>
      </c>
      <c r="F8644" s="264">
        <v>823</v>
      </c>
      <c r="G8644" s="264">
        <v>0</v>
      </c>
    </row>
    <row r="8645" spans="1:7">
      <c r="A8645" s="264">
        <v>50209756</v>
      </c>
      <c r="B8645" s="264">
        <v>394934.2</v>
      </c>
      <c r="C8645" s="264">
        <v>0</v>
      </c>
      <c r="D8645" s="264">
        <v>0</v>
      </c>
      <c r="E8645" s="264">
        <v>394934.2</v>
      </c>
      <c r="F8645" s="264">
        <v>823</v>
      </c>
      <c r="G8645" s="264">
        <v>0</v>
      </c>
    </row>
    <row r="8646" spans="1:7">
      <c r="A8646" s="264">
        <v>50209766</v>
      </c>
      <c r="B8646" s="264">
        <v>33014.68</v>
      </c>
      <c r="C8646" s="264">
        <v>0</v>
      </c>
      <c r="D8646" s="264">
        <v>0</v>
      </c>
      <c r="E8646" s="264">
        <v>33014.68</v>
      </c>
      <c r="F8646" s="264">
        <v>823</v>
      </c>
      <c r="G8646" s="264">
        <v>0</v>
      </c>
    </row>
    <row r="8647" spans="1:7">
      <c r="A8647" s="264">
        <v>50209801</v>
      </c>
      <c r="B8647" s="264">
        <v>0</v>
      </c>
      <c r="C8647" s="264">
        <v>0</v>
      </c>
      <c r="D8647" s="264">
        <v>0</v>
      </c>
      <c r="E8647" s="264">
        <v>0</v>
      </c>
      <c r="F8647" s="264">
        <v>823</v>
      </c>
      <c r="G8647" s="264">
        <v>0</v>
      </c>
    </row>
    <row r="8648" spans="1:7">
      <c r="A8648" s="264">
        <v>50209814</v>
      </c>
      <c r="B8648" s="264">
        <v>851153.42</v>
      </c>
      <c r="C8648" s="264">
        <v>9145.6299999999992</v>
      </c>
      <c r="D8648" s="264">
        <v>0</v>
      </c>
      <c r="E8648" s="264">
        <v>860299.05</v>
      </c>
      <c r="F8648" s="264">
        <v>823</v>
      </c>
      <c r="G8648" s="264">
        <v>1</v>
      </c>
    </row>
    <row r="8649" spans="1:7">
      <c r="A8649" s="264">
        <v>50209829</v>
      </c>
      <c r="B8649" s="264">
        <v>115035.06</v>
      </c>
      <c r="C8649" s="264">
        <v>0</v>
      </c>
      <c r="D8649" s="264">
        <v>0</v>
      </c>
      <c r="E8649" s="264">
        <v>115035.06</v>
      </c>
      <c r="F8649" s="264">
        <v>823</v>
      </c>
      <c r="G8649" s="264">
        <v>0</v>
      </c>
    </row>
    <row r="8650" spans="1:7">
      <c r="A8650" s="264">
        <v>50209833</v>
      </c>
      <c r="B8650" s="264">
        <v>0</v>
      </c>
      <c r="C8650" s="264">
        <v>0</v>
      </c>
      <c r="D8650" s="264">
        <v>0</v>
      </c>
      <c r="E8650" s="264">
        <v>0</v>
      </c>
      <c r="F8650" s="264">
        <v>823</v>
      </c>
      <c r="G8650" s="264">
        <v>0</v>
      </c>
    </row>
    <row r="8651" spans="1:7">
      <c r="A8651" s="264">
        <v>50210071</v>
      </c>
      <c r="B8651" s="264">
        <v>0</v>
      </c>
      <c r="C8651" s="264">
        <v>0</v>
      </c>
      <c r="D8651" s="264">
        <v>0</v>
      </c>
      <c r="E8651" s="264">
        <v>0</v>
      </c>
      <c r="F8651" s="264">
        <v>823</v>
      </c>
      <c r="G8651" s="264">
        <v>0</v>
      </c>
    </row>
    <row r="8652" spans="1:7">
      <c r="A8652" s="264">
        <v>50210138</v>
      </c>
      <c r="B8652" s="264">
        <v>0</v>
      </c>
      <c r="C8652" s="264">
        <v>0</v>
      </c>
      <c r="D8652" s="264">
        <v>0</v>
      </c>
      <c r="E8652" s="264">
        <v>0</v>
      </c>
      <c r="F8652" s="264">
        <v>823</v>
      </c>
      <c r="G8652" s="264">
        <v>0</v>
      </c>
    </row>
    <row r="8653" spans="1:7">
      <c r="A8653" s="264">
        <v>50358246</v>
      </c>
      <c r="B8653" s="264">
        <v>404594.73</v>
      </c>
      <c r="C8653" s="264">
        <v>0</v>
      </c>
      <c r="D8653" s="264">
        <v>0</v>
      </c>
      <c r="E8653" s="264">
        <v>404594.73</v>
      </c>
      <c r="F8653" s="264">
        <v>823</v>
      </c>
      <c r="G8653" s="264">
        <v>0</v>
      </c>
    </row>
    <row r="8654" spans="1:7">
      <c r="A8654" s="264">
        <v>50358351</v>
      </c>
      <c r="B8654" s="264">
        <v>181130.88</v>
      </c>
      <c r="C8654" s="264">
        <v>0</v>
      </c>
      <c r="D8654" s="264">
        <v>0</v>
      </c>
      <c r="E8654" s="264">
        <v>181130.88</v>
      </c>
      <c r="F8654" s="264">
        <v>823</v>
      </c>
      <c r="G8654" s="264">
        <v>0</v>
      </c>
    </row>
    <row r="8655" spans="1:7">
      <c r="A8655" s="264">
        <v>50398265</v>
      </c>
      <c r="B8655" s="264">
        <v>179326.03</v>
      </c>
      <c r="C8655" s="264">
        <v>0</v>
      </c>
      <c r="D8655" s="264">
        <v>0</v>
      </c>
      <c r="E8655" s="264">
        <v>179326.03</v>
      </c>
      <c r="F8655" s="264">
        <v>823</v>
      </c>
      <c r="G8655" s="264">
        <v>0</v>
      </c>
    </row>
    <row r="8656" spans="1:7">
      <c r="A8656" s="264">
        <v>50398680</v>
      </c>
      <c r="B8656" s="264">
        <v>0</v>
      </c>
      <c r="C8656" s="264">
        <v>0</v>
      </c>
      <c r="D8656" s="264">
        <v>0</v>
      </c>
      <c r="E8656" s="264">
        <v>0</v>
      </c>
      <c r="F8656" s="264">
        <v>823</v>
      </c>
      <c r="G8656" s="264">
        <v>0</v>
      </c>
    </row>
    <row r="8657" spans="1:7">
      <c r="A8657" s="264">
        <v>50398775</v>
      </c>
      <c r="B8657" s="264">
        <v>466183.06</v>
      </c>
      <c r="C8657" s="264">
        <v>0</v>
      </c>
      <c r="D8657" s="264">
        <v>166226.35</v>
      </c>
      <c r="E8657" s="264">
        <v>632409.41</v>
      </c>
      <c r="F8657" s="264">
        <v>823</v>
      </c>
      <c r="G8657" s="264">
        <v>40</v>
      </c>
    </row>
    <row r="8658" spans="1:7">
      <c r="A8658" s="264">
        <v>50398819</v>
      </c>
      <c r="B8658" s="264">
        <v>217357.11</v>
      </c>
      <c r="C8658" s="264">
        <v>0</v>
      </c>
      <c r="D8658" s="264">
        <v>0</v>
      </c>
      <c r="E8658" s="264">
        <v>217357.11</v>
      </c>
      <c r="F8658" s="264">
        <v>823</v>
      </c>
      <c r="G8658" s="264">
        <v>0</v>
      </c>
    </row>
    <row r="8659" spans="1:7">
      <c r="A8659" s="264">
        <v>50398821</v>
      </c>
      <c r="B8659" s="264">
        <v>0</v>
      </c>
      <c r="C8659" s="264">
        <v>0</v>
      </c>
      <c r="D8659" s="264">
        <v>0</v>
      </c>
      <c r="E8659" s="264">
        <v>0</v>
      </c>
      <c r="F8659" s="264">
        <v>823</v>
      </c>
      <c r="G8659" s="264">
        <v>0</v>
      </c>
    </row>
    <row r="8660" spans="1:7">
      <c r="A8660" s="264">
        <v>50447131</v>
      </c>
      <c r="B8660" s="264">
        <v>0</v>
      </c>
      <c r="C8660" s="264">
        <v>0</v>
      </c>
      <c r="D8660" s="264">
        <v>0</v>
      </c>
      <c r="E8660" s="264">
        <v>0</v>
      </c>
      <c r="F8660" s="264">
        <v>823</v>
      </c>
      <c r="G8660" s="264">
        <v>0</v>
      </c>
    </row>
    <row r="8661" spans="1:7">
      <c r="A8661" s="264">
        <v>50493101</v>
      </c>
      <c r="B8661" s="264">
        <v>0</v>
      </c>
      <c r="C8661" s="264">
        <v>0</v>
      </c>
      <c r="D8661" s="264">
        <v>0</v>
      </c>
      <c r="E8661" s="264">
        <v>0</v>
      </c>
      <c r="F8661" s="264">
        <v>823</v>
      </c>
      <c r="G8661" s="264">
        <v>0</v>
      </c>
    </row>
    <row r="8662" spans="1:7">
      <c r="A8662" s="264">
        <v>50493743</v>
      </c>
      <c r="B8662" s="264">
        <v>0</v>
      </c>
      <c r="C8662" s="264">
        <v>0</v>
      </c>
      <c r="D8662" s="264">
        <v>0</v>
      </c>
      <c r="E8662" s="264">
        <v>0</v>
      </c>
      <c r="F8662" s="264">
        <v>823</v>
      </c>
      <c r="G8662" s="264">
        <v>0</v>
      </c>
    </row>
    <row r="8663" spans="1:7">
      <c r="A8663" s="264">
        <v>50494382</v>
      </c>
      <c r="B8663" s="264">
        <v>0</v>
      </c>
      <c r="C8663" s="264">
        <v>0</v>
      </c>
      <c r="D8663" s="264">
        <v>0</v>
      </c>
      <c r="E8663" s="264">
        <v>0</v>
      </c>
      <c r="F8663" s="264">
        <v>823</v>
      </c>
      <c r="G8663" s="264">
        <v>0</v>
      </c>
    </row>
    <row r="8664" spans="1:7">
      <c r="A8664" s="264">
        <v>50494390</v>
      </c>
      <c r="B8664" s="264">
        <v>0</v>
      </c>
      <c r="C8664" s="264">
        <v>0</v>
      </c>
      <c r="D8664" s="264">
        <v>0</v>
      </c>
      <c r="E8664" s="264">
        <v>0</v>
      </c>
      <c r="F8664" s="264">
        <v>823</v>
      </c>
      <c r="G8664" s="264">
        <v>0</v>
      </c>
    </row>
    <row r="8665" spans="1:7">
      <c r="A8665" s="264">
        <v>50604112</v>
      </c>
      <c r="B8665" s="264">
        <v>0</v>
      </c>
      <c r="C8665" s="264">
        <v>0</v>
      </c>
      <c r="D8665" s="264">
        <v>0</v>
      </c>
      <c r="E8665" s="264">
        <v>0</v>
      </c>
      <c r="F8665" s="264">
        <v>823</v>
      </c>
      <c r="G8665" s="264">
        <v>0</v>
      </c>
    </row>
    <row r="8666" spans="1:7">
      <c r="A8666" s="264">
        <v>50604180</v>
      </c>
      <c r="B8666" s="264">
        <v>365187.15</v>
      </c>
      <c r="C8666" s="264">
        <v>0</v>
      </c>
      <c r="D8666" s="264">
        <v>0</v>
      </c>
      <c r="E8666" s="264">
        <v>365187.15</v>
      </c>
      <c r="F8666" s="264">
        <v>823</v>
      </c>
      <c r="G8666" s="264">
        <v>0</v>
      </c>
    </row>
    <row r="8667" spans="1:7">
      <c r="A8667" s="264">
        <v>50604633</v>
      </c>
      <c r="B8667" s="264">
        <v>0</v>
      </c>
      <c r="C8667" s="264">
        <v>0</v>
      </c>
      <c r="D8667" s="264">
        <v>0</v>
      </c>
      <c r="E8667" s="264">
        <v>0</v>
      </c>
      <c r="F8667" s="264">
        <v>823</v>
      </c>
      <c r="G8667" s="264">
        <v>0</v>
      </c>
    </row>
    <row r="8668" spans="1:7">
      <c r="A8668" s="264">
        <v>50650355</v>
      </c>
      <c r="B8668" s="264">
        <v>0</v>
      </c>
      <c r="C8668" s="264">
        <v>0</v>
      </c>
      <c r="D8668" s="264">
        <v>0</v>
      </c>
      <c r="E8668" s="264">
        <v>0</v>
      </c>
      <c r="F8668" s="264">
        <v>823</v>
      </c>
      <c r="G8668" s="264">
        <v>0</v>
      </c>
    </row>
    <row r="8669" spans="1:7">
      <c r="A8669" s="264">
        <v>50650850</v>
      </c>
      <c r="B8669" s="264">
        <v>481044.09</v>
      </c>
      <c r="C8669" s="264">
        <v>0</v>
      </c>
      <c r="D8669" s="264">
        <v>0</v>
      </c>
      <c r="E8669" s="264">
        <v>481044.09</v>
      </c>
      <c r="F8669" s="264">
        <v>823</v>
      </c>
      <c r="G8669" s="264">
        <v>0</v>
      </c>
    </row>
    <row r="8670" spans="1:7">
      <c r="A8670" s="264">
        <v>50650861</v>
      </c>
      <c r="B8670" s="264">
        <v>0</v>
      </c>
      <c r="C8670" s="264">
        <v>0</v>
      </c>
      <c r="D8670" s="264">
        <v>0</v>
      </c>
      <c r="E8670" s="264">
        <v>0</v>
      </c>
      <c r="F8670" s="264">
        <v>823</v>
      </c>
      <c r="G8670" s="264">
        <v>0</v>
      </c>
    </row>
    <row r="8671" spans="1:7">
      <c r="A8671" s="264">
        <v>50650896</v>
      </c>
      <c r="B8671" s="264">
        <v>0</v>
      </c>
      <c r="C8671" s="264">
        <v>0</v>
      </c>
      <c r="D8671" s="264">
        <v>0</v>
      </c>
      <c r="E8671" s="264">
        <v>0</v>
      </c>
      <c r="F8671" s="264">
        <v>823</v>
      </c>
      <c r="G8671" s="264">
        <v>0</v>
      </c>
    </row>
    <row r="8672" spans="1:7">
      <c r="A8672" s="264">
        <v>50650942</v>
      </c>
      <c r="B8672" s="264">
        <v>1265046.31</v>
      </c>
      <c r="C8672" s="264">
        <v>0</v>
      </c>
      <c r="D8672" s="264">
        <v>274789.59000000003</v>
      </c>
      <c r="E8672" s="264">
        <v>1539835.9</v>
      </c>
      <c r="F8672" s="264">
        <v>823</v>
      </c>
      <c r="G8672" s="264">
        <v>23</v>
      </c>
    </row>
    <row r="8673" spans="1:7">
      <c r="A8673" s="264">
        <v>50650976</v>
      </c>
      <c r="B8673" s="264">
        <v>0</v>
      </c>
      <c r="C8673" s="264">
        <v>0</v>
      </c>
      <c r="D8673" s="264">
        <v>0</v>
      </c>
      <c r="E8673" s="264">
        <v>0</v>
      </c>
      <c r="F8673" s="264">
        <v>823</v>
      </c>
      <c r="G8673" s="264">
        <v>0</v>
      </c>
    </row>
    <row r="8674" spans="1:7">
      <c r="A8674" s="264">
        <v>50650989</v>
      </c>
      <c r="B8674" s="264">
        <v>0</v>
      </c>
      <c r="C8674" s="264">
        <v>0</v>
      </c>
      <c r="D8674" s="264">
        <v>0</v>
      </c>
      <c r="E8674" s="264">
        <v>0</v>
      </c>
      <c r="F8674" s="264">
        <v>823</v>
      </c>
      <c r="G8674" s="264">
        <v>0</v>
      </c>
    </row>
    <row r="8675" spans="1:7">
      <c r="A8675" s="264">
        <v>50694329</v>
      </c>
      <c r="B8675" s="264">
        <v>982312.24</v>
      </c>
      <c r="C8675" s="264">
        <v>0</v>
      </c>
      <c r="D8675" s="264">
        <v>0</v>
      </c>
      <c r="E8675" s="264">
        <v>982312.24</v>
      </c>
      <c r="F8675" s="264">
        <v>823</v>
      </c>
      <c r="G8675" s="264">
        <v>0</v>
      </c>
    </row>
    <row r="8676" spans="1:7">
      <c r="A8676" s="264">
        <v>50736173</v>
      </c>
      <c r="B8676" s="264">
        <v>0</v>
      </c>
      <c r="C8676" s="264">
        <v>0</v>
      </c>
      <c r="D8676" s="264">
        <v>0</v>
      </c>
      <c r="E8676" s="264">
        <v>0</v>
      </c>
      <c r="F8676" s="264">
        <v>823</v>
      </c>
      <c r="G8676" s="264">
        <v>0</v>
      </c>
    </row>
    <row r="8677" spans="1:7">
      <c r="A8677" s="264">
        <v>50790890</v>
      </c>
      <c r="B8677" s="264">
        <v>0</v>
      </c>
      <c r="C8677" s="264">
        <v>0</v>
      </c>
      <c r="D8677" s="264">
        <v>0</v>
      </c>
      <c r="E8677" s="264">
        <v>0</v>
      </c>
      <c r="F8677" s="264">
        <v>823</v>
      </c>
      <c r="G8677" s="264">
        <v>0</v>
      </c>
    </row>
    <row r="8678" spans="1:7">
      <c r="A8678" s="264">
        <v>50790950</v>
      </c>
      <c r="B8678" s="264">
        <v>189281.41</v>
      </c>
      <c r="C8678" s="264">
        <v>0</v>
      </c>
      <c r="D8678" s="264">
        <v>0</v>
      </c>
      <c r="E8678" s="264">
        <v>189281.41</v>
      </c>
      <c r="F8678" s="264">
        <v>823</v>
      </c>
      <c r="G8678" s="264">
        <v>0</v>
      </c>
    </row>
    <row r="8679" spans="1:7">
      <c r="A8679" s="264">
        <v>50791748</v>
      </c>
      <c r="B8679" s="264">
        <v>0</v>
      </c>
      <c r="C8679" s="264">
        <v>0</v>
      </c>
      <c r="D8679" s="264">
        <v>0</v>
      </c>
      <c r="E8679" s="264">
        <v>0</v>
      </c>
      <c r="F8679" s="264">
        <v>823</v>
      </c>
      <c r="G8679" s="264">
        <v>0</v>
      </c>
    </row>
    <row r="8680" spans="1:7">
      <c r="A8680" s="264">
        <v>50791792</v>
      </c>
      <c r="B8680" s="264">
        <v>0</v>
      </c>
      <c r="C8680" s="264">
        <v>0</v>
      </c>
      <c r="D8680" s="264">
        <v>0</v>
      </c>
      <c r="E8680" s="264">
        <v>0</v>
      </c>
      <c r="F8680" s="264">
        <v>823</v>
      </c>
      <c r="G8680" s="264">
        <v>0</v>
      </c>
    </row>
    <row r="8681" spans="1:7">
      <c r="A8681" s="264">
        <v>50863590</v>
      </c>
      <c r="B8681" s="264">
        <v>0</v>
      </c>
      <c r="C8681" s="264">
        <v>0</v>
      </c>
      <c r="D8681" s="264">
        <v>0</v>
      </c>
      <c r="E8681" s="264">
        <v>0</v>
      </c>
      <c r="F8681" s="264">
        <v>823</v>
      </c>
      <c r="G8681" s="264">
        <v>0</v>
      </c>
    </row>
    <row r="8682" spans="1:7">
      <c r="A8682" s="264">
        <v>50863954</v>
      </c>
      <c r="B8682" s="264">
        <v>0</v>
      </c>
      <c r="C8682" s="264">
        <v>0</v>
      </c>
      <c r="D8682" s="264">
        <v>0</v>
      </c>
      <c r="E8682" s="264">
        <v>0</v>
      </c>
      <c r="F8682" s="264">
        <v>823</v>
      </c>
      <c r="G8682" s="264">
        <v>0</v>
      </c>
    </row>
    <row r="8683" spans="1:7">
      <c r="A8683" s="264">
        <v>50864490</v>
      </c>
      <c r="B8683" s="264">
        <v>0</v>
      </c>
      <c r="C8683" s="264">
        <v>0</v>
      </c>
      <c r="D8683" s="264">
        <v>0</v>
      </c>
      <c r="E8683" s="264">
        <v>0</v>
      </c>
      <c r="F8683" s="264">
        <v>823</v>
      </c>
      <c r="G8683" s="264">
        <v>0</v>
      </c>
    </row>
    <row r="8684" spans="1:7">
      <c r="A8684" s="264">
        <v>50864710</v>
      </c>
      <c r="B8684" s="264">
        <v>503206.21</v>
      </c>
      <c r="C8684" s="264">
        <v>0</v>
      </c>
      <c r="D8684" s="264">
        <v>218007.95</v>
      </c>
      <c r="E8684" s="264">
        <v>721214.16</v>
      </c>
      <c r="F8684" s="264">
        <v>823</v>
      </c>
      <c r="G8684" s="264">
        <v>51</v>
      </c>
    </row>
    <row r="8685" spans="1:7">
      <c r="A8685" s="264">
        <v>50864720</v>
      </c>
      <c r="B8685" s="264">
        <v>129287.53</v>
      </c>
      <c r="C8685" s="264">
        <v>0</v>
      </c>
      <c r="D8685" s="264">
        <v>0</v>
      </c>
      <c r="E8685" s="264">
        <v>129287.53</v>
      </c>
      <c r="F8685" s="264">
        <v>823</v>
      </c>
      <c r="G8685" s="264">
        <v>0</v>
      </c>
    </row>
    <row r="8686" spans="1:7">
      <c r="A8686" s="264">
        <v>50864778</v>
      </c>
      <c r="B8686" s="264">
        <v>0</v>
      </c>
      <c r="C8686" s="264">
        <v>0</v>
      </c>
      <c r="D8686" s="264">
        <v>0</v>
      </c>
      <c r="E8686" s="264">
        <v>0</v>
      </c>
      <c r="F8686" s="264">
        <v>823</v>
      </c>
      <c r="G8686" s="264">
        <v>0</v>
      </c>
    </row>
    <row r="8687" spans="1:7">
      <c r="A8687" s="264">
        <v>50864800</v>
      </c>
      <c r="B8687" s="264">
        <v>0</v>
      </c>
      <c r="C8687" s="264">
        <v>0</v>
      </c>
      <c r="D8687" s="264">
        <v>0</v>
      </c>
      <c r="E8687" s="264">
        <v>0</v>
      </c>
      <c r="F8687" s="264">
        <v>823</v>
      </c>
      <c r="G8687" s="264">
        <v>0</v>
      </c>
    </row>
    <row r="8688" spans="1:7">
      <c r="A8688" s="264">
        <v>50908577</v>
      </c>
      <c r="B8688" s="264">
        <v>0</v>
      </c>
      <c r="C8688" s="264">
        <v>0</v>
      </c>
      <c r="D8688" s="264">
        <v>0</v>
      </c>
      <c r="E8688" s="264">
        <v>0</v>
      </c>
      <c r="F8688" s="264">
        <v>823</v>
      </c>
      <c r="G8688" s="264">
        <v>0</v>
      </c>
    </row>
    <row r="8689" spans="1:7">
      <c r="A8689" s="264">
        <v>50954589</v>
      </c>
      <c r="B8689" s="264">
        <v>0</v>
      </c>
      <c r="C8689" s="264">
        <v>0</v>
      </c>
      <c r="D8689" s="264">
        <v>0</v>
      </c>
      <c r="E8689" s="264">
        <v>0</v>
      </c>
      <c r="F8689" s="264">
        <v>823</v>
      </c>
      <c r="G8689" s="264">
        <v>0</v>
      </c>
    </row>
    <row r="8690" spans="1:7">
      <c r="A8690" s="264">
        <v>50954653</v>
      </c>
      <c r="B8690" s="264">
        <v>399406.24</v>
      </c>
      <c r="C8690" s="264">
        <v>0</v>
      </c>
      <c r="D8690" s="264">
        <v>223598.48</v>
      </c>
      <c r="E8690" s="264">
        <v>623004.72</v>
      </c>
      <c r="F8690" s="264">
        <v>823</v>
      </c>
      <c r="G8690" s="264">
        <v>79</v>
      </c>
    </row>
    <row r="8691" spans="1:7">
      <c r="A8691" s="264">
        <v>50954717</v>
      </c>
      <c r="B8691" s="264">
        <v>0</v>
      </c>
      <c r="C8691" s="264">
        <v>0</v>
      </c>
      <c r="D8691" s="264">
        <v>0</v>
      </c>
      <c r="E8691" s="264">
        <v>0</v>
      </c>
      <c r="F8691" s="264">
        <v>823</v>
      </c>
      <c r="G8691" s="264">
        <v>0</v>
      </c>
    </row>
    <row r="8692" spans="1:7">
      <c r="A8692" s="264">
        <v>50955154</v>
      </c>
      <c r="B8692" s="264">
        <v>548507.94999999995</v>
      </c>
      <c r="C8692" s="264">
        <v>0</v>
      </c>
      <c r="D8692" s="264">
        <v>0</v>
      </c>
      <c r="E8692" s="264">
        <v>548507.94999999995</v>
      </c>
      <c r="F8692" s="264">
        <v>823</v>
      </c>
      <c r="G8692" s="264">
        <v>0</v>
      </c>
    </row>
    <row r="8693" spans="1:7">
      <c r="A8693" s="264">
        <v>50955398</v>
      </c>
      <c r="B8693" s="264">
        <v>626212.12</v>
      </c>
      <c r="C8693" s="264">
        <v>0</v>
      </c>
      <c r="D8693" s="264">
        <v>0</v>
      </c>
      <c r="E8693" s="264">
        <v>626212.12</v>
      </c>
      <c r="F8693" s="264">
        <v>823</v>
      </c>
      <c r="G8693" s="264">
        <v>0</v>
      </c>
    </row>
    <row r="8694" spans="1:7">
      <c r="A8694" s="264">
        <v>50955473</v>
      </c>
      <c r="B8694" s="264">
        <v>7230825.8099999996</v>
      </c>
      <c r="C8694" s="264">
        <v>0</v>
      </c>
      <c r="D8694" s="264">
        <v>4226618.83</v>
      </c>
      <c r="E8694" s="264">
        <v>11457444.640000001</v>
      </c>
      <c r="F8694" s="264">
        <v>823</v>
      </c>
      <c r="G8694" s="264">
        <v>75</v>
      </c>
    </row>
    <row r="8695" spans="1:7">
      <c r="A8695" s="264">
        <v>51007793</v>
      </c>
      <c r="B8695" s="264">
        <v>0</v>
      </c>
      <c r="C8695" s="264">
        <v>0</v>
      </c>
      <c r="D8695" s="264">
        <v>0</v>
      </c>
      <c r="E8695" s="264">
        <v>0</v>
      </c>
      <c r="F8695" s="264">
        <v>823</v>
      </c>
      <c r="G8695" s="264">
        <v>0</v>
      </c>
    </row>
    <row r="8696" spans="1:7">
      <c r="A8696" s="264">
        <v>51009073</v>
      </c>
      <c r="B8696" s="264">
        <v>0</v>
      </c>
      <c r="C8696" s="264">
        <v>0</v>
      </c>
      <c r="D8696" s="264">
        <v>0</v>
      </c>
      <c r="E8696" s="264">
        <v>0</v>
      </c>
      <c r="F8696" s="264">
        <v>823</v>
      </c>
      <c r="G8696" s="264">
        <v>0</v>
      </c>
    </row>
    <row r="8697" spans="1:7">
      <c r="A8697" s="264">
        <v>51009245</v>
      </c>
      <c r="B8697" s="264">
        <v>0</v>
      </c>
      <c r="C8697" s="264">
        <v>0</v>
      </c>
      <c r="D8697" s="264">
        <v>0</v>
      </c>
      <c r="E8697" s="264">
        <v>0</v>
      </c>
      <c r="F8697" s="264">
        <v>823</v>
      </c>
      <c r="G8697" s="264">
        <v>0</v>
      </c>
    </row>
    <row r="8698" spans="1:7">
      <c r="A8698" s="264">
        <v>51009266</v>
      </c>
      <c r="B8698" s="264">
        <v>326983.65999999997</v>
      </c>
      <c r="C8698" s="264">
        <v>0</v>
      </c>
      <c r="D8698" s="264">
        <v>0</v>
      </c>
      <c r="E8698" s="264">
        <v>326983.65999999997</v>
      </c>
      <c r="F8698" s="264">
        <v>823</v>
      </c>
      <c r="G8698" s="264">
        <v>0</v>
      </c>
    </row>
    <row r="8699" spans="1:7">
      <c r="A8699" s="264">
        <v>51066156</v>
      </c>
      <c r="B8699" s="264">
        <v>342192.62</v>
      </c>
      <c r="C8699" s="264">
        <v>0</v>
      </c>
      <c r="D8699" s="264">
        <v>0</v>
      </c>
      <c r="E8699" s="264">
        <v>342192.62</v>
      </c>
      <c r="F8699" s="264">
        <v>823</v>
      </c>
      <c r="G8699" s="264">
        <v>0</v>
      </c>
    </row>
    <row r="8700" spans="1:7">
      <c r="A8700" s="264">
        <v>51127465</v>
      </c>
      <c r="B8700" s="264">
        <v>0</v>
      </c>
      <c r="C8700" s="264">
        <v>0</v>
      </c>
      <c r="D8700" s="264">
        <v>0</v>
      </c>
      <c r="E8700" s="264">
        <v>0</v>
      </c>
      <c r="F8700" s="264">
        <v>823</v>
      </c>
      <c r="G8700" s="264">
        <v>0</v>
      </c>
    </row>
    <row r="8701" spans="1:7">
      <c r="A8701" s="264">
        <v>51127939</v>
      </c>
      <c r="B8701" s="264">
        <v>0</v>
      </c>
      <c r="C8701" s="264">
        <v>0</v>
      </c>
      <c r="D8701" s="264">
        <v>0</v>
      </c>
      <c r="E8701" s="264">
        <v>0</v>
      </c>
      <c r="F8701" s="264">
        <v>823</v>
      </c>
      <c r="G8701" s="264">
        <v>0</v>
      </c>
    </row>
    <row r="8702" spans="1:7">
      <c r="A8702" s="264">
        <v>51128044</v>
      </c>
      <c r="B8702" s="264">
        <v>534082.13</v>
      </c>
      <c r="C8702" s="264">
        <v>0</v>
      </c>
      <c r="D8702" s="264">
        <v>5659.61</v>
      </c>
      <c r="E8702" s="264">
        <v>539741.74</v>
      </c>
      <c r="F8702" s="264">
        <v>823</v>
      </c>
      <c r="G8702" s="264">
        <v>1</v>
      </c>
    </row>
    <row r="8703" spans="1:7">
      <c r="A8703" s="264">
        <v>51128074</v>
      </c>
      <c r="B8703" s="264">
        <v>796304.59</v>
      </c>
      <c r="C8703" s="264">
        <v>0</v>
      </c>
      <c r="D8703" s="264">
        <v>66278.89</v>
      </c>
      <c r="E8703" s="264">
        <v>862583.48</v>
      </c>
      <c r="F8703" s="264">
        <v>823</v>
      </c>
      <c r="G8703" s="264">
        <v>8</v>
      </c>
    </row>
    <row r="8704" spans="1:7">
      <c r="A8704" s="264">
        <v>51171039</v>
      </c>
      <c r="B8704" s="264">
        <v>0</v>
      </c>
      <c r="C8704" s="264">
        <v>0</v>
      </c>
      <c r="D8704" s="264">
        <v>0</v>
      </c>
      <c r="E8704" s="264">
        <v>0</v>
      </c>
      <c r="F8704" s="264">
        <v>823</v>
      </c>
      <c r="G8704" s="264">
        <v>0</v>
      </c>
    </row>
    <row r="8705" spans="1:7">
      <c r="A8705" s="264">
        <v>51171100</v>
      </c>
      <c r="B8705" s="264">
        <v>0</v>
      </c>
      <c r="C8705" s="264">
        <v>0</v>
      </c>
      <c r="D8705" s="264">
        <v>0</v>
      </c>
      <c r="E8705" s="264">
        <v>0</v>
      </c>
      <c r="F8705" s="264">
        <v>823</v>
      </c>
      <c r="G8705" s="264">
        <v>0</v>
      </c>
    </row>
    <row r="8706" spans="1:7">
      <c r="A8706" s="264">
        <v>51171226</v>
      </c>
      <c r="B8706" s="264">
        <v>0</v>
      </c>
      <c r="C8706" s="264">
        <v>0</v>
      </c>
      <c r="D8706" s="264">
        <v>0</v>
      </c>
      <c r="E8706" s="264">
        <v>0</v>
      </c>
      <c r="F8706" s="264">
        <v>823</v>
      </c>
      <c r="G8706" s="264">
        <v>0</v>
      </c>
    </row>
    <row r="8707" spans="1:7">
      <c r="A8707" s="264">
        <v>51171948</v>
      </c>
      <c r="B8707" s="264">
        <v>0</v>
      </c>
      <c r="C8707" s="264">
        <v>0</v>
      </c>
      <c r="D8707" s="264">
        <v>0</v>
      </c>
      <c r="E8707" s="264">
        <v>0</v>
      </c>
      <c r="F8707" s="264">
        <v>823</v>
      </c>
      <c r="G8707" s="264">
        <v>0</v>
      </c>
    </row>
    <row r="8708" spans="1:7">
      <c r="A8708" s="264">
        <v>51171995</v>
      </c>
      <c r="B8708" s="264">
        <v>204879.82</v>
      </c>
      <c r="C8708" s="264">
        <v>0</v>
      </c>
      <c r="D8708" s="264">
        <v>42533.93</v>
      </c>
      <c r="E8708" s="264">
        <v>247413.75</v>
      </c>
      <c r="F8708" s="264">
        <v>823</v>
      </c>
      <c r="G8708" s="264">
        <v>21</v>
      </c>
    </row>
    <row r="8709" spans="1:7">
      <c r="A8709" s="264">
        <v>51172005</v>
      </c>
      <c r="B8709" s="264">
        <v>0</v>
      </c>
      <c r="C8709" s="264">
        <v>0</v>
      </c>
      <c r="D8709" s="264">
        <v>0</v>
      </c>
      <c r="E8709" s="264">
        <v>0</v>
      </c>
      <c r="F8709" s="264">
        <v>823</v>
      </c>
      <c r="G8709" s="264">
        <v>0</v>
      </c>
    </row>
    <row r="8710" spans="1:7">
      <c r="A8710" s="264">
        <v>51172026</v>
      </c>
      <c r="B8710" s="264">
        <v>0</v>
      </c>
      <c r="C8710" s="264">
        <v>0</v>
      </c>
      <c r="D8710" s="264">
        <v>0</v>
      </c>
      <c r="E8710" s="264">
        <v>0</v>
      </c>
      <c r="F8710" s="264">
        <v>823</v>
      </c>
      <c r="G8710" s="264">
        <v>0</v>
      </c>
    </row>
    <row r="8711" spans="1:7">
      <c r="A8711" s="264">
        <v>51172100</v>
      </c>
      <c r="B8711" s="264">
        <v>432622.5</v>
      </c>
      <c r="C8711" s="264">
        <v>0</v>
      </c>
      <c r="D8711" s="264">
        <v>0</v>
      </c>
      <c r="E8711" s="264">
        <v>432622.5</v>
      </c>
      <c r="F8711" s="264">
        <v>823</v>
      </c>
      <c r="G8711" s="264">
        <v>0</v>
      </c>
    </row>
    <row r="8712" spans="1:7">
      <c r="A8712" s="264">
        <v>51220868</v>
      </c>
      <c r="B8712" s="264">
        <v>0</v>
      </c>
      <c r="C8712" s="264">
        <v>0</v>
      </c>
      <c r="D8712" s="264">
        <v>0</v>
      </c>
      <c r="E8712" s="264">
        <v>0</v>
      </c>
      <c r="F8712" s="264">
        <v>823</v>
      </c>
      <c r="G8712" s="264">
        <v>0</v>
      </c>
    </row>
    <row r="8713" spans="1:7">
      <c r="A8713" s="264">
        <v>51221830</v>
      </c>
      <c r="B8713" s="264">
        <v>293851.8</v>
      </c>
      <c r="C8713" s="264">
        <v>6127.57</v>
      </c>
      <c r="D8713" s="264">
        <v>0</v>
      </c>
      <c r="E8713" s="264">
        <v>299979.37</v>
      </c>
      <c r="F8713" s="264">
        <v>823</v>
      </c>
      <c r="G8713" s="264">
        <v>2</v>
      </c>
    </row>
    <row r="8714" spans="1:7">
      <c r="A8714" s="264">
        <v>51275976</v>
      </c>
      <c r="B8714" s="264">
        <v>0</v>
      </c>
      <c r="C8714" s="264">
        <v>0</v>
      </c>
      <c r="D8714" s="264">
        <v>0</v>
      </c>
      <c r="E8714" s="264">
        <v>0</v>
      </c>
      <c r="F8714" s="264">
        <v>823</v>
      </c>
      <c r="G8714" s="264">
        <v>0</v>
      </c>
    </row>
    <row r="8715" spans="1:7">
      <c r="A8715" s="264">
        <v>51276080</v>
      </c>
      <c r="B8715" s="264">
        <v>0</v>
      </c>
      <c r="C8715" s="264">
        <v>0</v>
      </c>
      <c r="D8715" s="264">
        <v>0</v>
      </c>
      <c r="E8715" s="264">
        <v>0</v>
      </c>
      <c r="F8715" s="264">
        <v>823</v>
      </c>
      <c r="G8715" s="264">
        <v>0</v>
      </c>
    </row>
    <row r="8716" spans="1:7">
      <c r="A8716" s="264">
        <v>51276090</v>
      </c>
      <c r="B8716" s="264">
        <v>358394.45</v>
      </c>
      <c r="C8716" s="264">
        <v>0</v>
      </c>
      <c r="D8716" s="264">
        <v>0</v>
      </c>
      <c r="E8716" s="264">
        <v>358394.45</v>
      </c>
      <c r="F8716" s="264">
        <v>823</v>
      </c>
      <c r="G8716" s="264">
        <v>0</v>
      </c>
    </row>
    <row r="8717" spans="1:7">
      <c r="A8717" s="264">
        <v>51276141</v>
      </c>
      <c r="B8717" s="264">
        <v>1438137.36</v>
      </c>
      <c r="C8717" s="264">
        <v>0</v>
      </c>
      <c r="D8717" s="264">
        <v>0</v>
      </c>
      <c r="E8717" s="264">
        <v>1438137.36</v>
      </c>
      <c r="F8717" s="264">
        <v>823</v>
      </c>
      <c r="G8717" s="264">
        <v>0</v>
      </c>
    </row>
    <row r="8718" spans="1:7">
      <c r="A8718" s="264">
        <v>51276180</v>
      </c>
      <c r="B8718" s="264">
        <v>0</v>
      </c>
      <c r="C8718" s="264">
        <v>0</v>
      </c>
      <c r="D8718" s="264">
        <v>0</v>
      </c>
      <c r="E8718" s="264">
        <v>0</v>
      </c>
      <c r="F8718" s="264">
        <v>823</v>
      </c>
      <c r="G8718" s="264">
        <v>0</v>
      </c>
    </row>
    <row r="8719" spans="1:7">
      <c r="A8719" s="264">
        <v>51276236</v>
      </c>
      <c r="B8719" s="264">
        <v>0</v>
      </c>
      <c r="C8719" s="264">
        <v>0</v>
      </c>
      <c r="D8719" s="264">
        <v>0</v>
      </c>
      <c r="E8719" s="264">
        <v>0</v>
      </c>
      <c r="F8719" s="264">
        <v>823</v>
      </c>
      <c r="G8719" s="264">
        <v>0</v>
      </c>
    </row>
    <row r="8720" spans="1:7">
      <c r="A8720" s="264">
        <v>51276312</v>
      </c>
      <c r="B8720" s="264">
        <v>283314.45</v>
      </c>
      <c r="C8720" s="264">
        <v>0</v>
      </c>
      <c r="D8720" s="264">
        <v>32571.33</v>
      </c>
      <c r="E8720" s="264">
        <v>315885.78000000003</v>
      </c>
      <c r="F8720" s="264">
        <v>823</v>
      </c>
      <c r="G8720" s="264">
        <v>11</v>
      </c>
    </row>
    <row r="8721" spans="1:7">
      <c r="A8721" s="264">
        <v>51276326</v>
      </c>
      <c r="B8721" s="264">
        <v>0</v>
      </c>
      <c r="C8721" s="264">
        <v>0</v>
      </c>
      <c r="D8721" s="264">
        <v>0</v>
      </c>
      <c r="E8721" s="264">
        <v>0</v>
      </c>
      <c r="F8721" s="264">
        <v>823</v>
      </c>
      <c r="G8721" s="264">
        <v>0</v>
      </c>
    </row>
    <row r="8722" spans="1:7">
      <c r="A8722" s="264">
        <v>51334500</v>
      </c>
      <c r="B8722" s="264">
        <v>0</v>
      </c>
      <c r="C8722" s="264">
        <v>0</v>
      </c>
      <c r="D8722" s="264">
        <v>0</v>
      </c>
      <c r="E8722" s="264">
        <v>0</v>
      </c>
      <c r="F8722" s="264">
        <v>823</v>
      </c>
      <c r="G8722" s="264">
        <v>0</v>
      </c>
    </row>
    <row r="8723" spans="1:7">
      <c r="A8723" s="264">
        <v>51334882</v>
      </c>
      <c r="B8723" s="264">
        <v>0</v>
      </c>
      <c r="C8723" s="264">
        <v>0</v>
      </c>
      <c r="D8723" s="264">
        <v>0</v>
      </c>
      <c r="E8723" s="264">
        <v>0</v>
      </c>
      <c r="F8723" s="264">
        <v>823</v>
      </c>
      <c r="G8723" s="264">
        <v>0</v>
      </c>
    </row>
    <row r="8724" spans="1:7">
      <c r="A8724" s="264">
        <v>51335220</v>
      </c>
      <c r="B8724" s="264">
        <v>505787.81</v>
      </c>
      <c r="C8724" s="264">
        <v>0</v>
      </c>
      <c r="D8724" s="264">
        <v>0</v>
      </c>
      <c r="E8724" s="264">
        <v>505787.81</v>
      </c>
      <c r="F8724" s="264">
        <v>823</v>
      </c>
      <c r="G8724" s="264">
        <v>0</v>
      </c>
    </row>
    <row r="8725" spans="1:7">
      <c r="A8725" s="264">
        <v>51335246</v>
      </c>
      <c r="B8725" s="264">
        <v>0</v>
      </c>
      <c r="C8725" s="264">
        <v>0</v>
      </c>
      <c r="D8725" s="264">
        <v>0</v>
      </c>
      <c r="E8725" s="264">
        <v>0</v>
      </c>
      <c r="F8725" s="264">
        <v>823</v>
      </c>
      <c r="G8725" s="264">
        <v>0</v>
      </c>
    </row>
    <row r="8726" spans="1:7">
      <c r="A8726" s="264">
        <v>51335263</v>
      </c>
      <c r="B8726" s="264">
        <v>499883.5</v>
      </c>
      <c r="C8726" s="264">
        <v>5368.32</v>
      </c>
      <c r="D8726" s="264">
        <v>0</v>
      </c>
      <c r="E8726" s="264">
        <v>505251.82</v>
      </c>
      <c r="F8726" s="264">
        <v>823</v>
      </c>
      <c r="G8726" s="264">
        <v>1</v>
      </c>
    </row>
    <row r="8727" spans="1:7">
      <c r="A8727" s="264">
        <v>51335271</v>
      </c>
      <c r="B8727" s="264">
        <v>0</v>
      </c>
      <c r="C8727" s="264">
        <v>0</v>
      </c>
      <c r="D8727" s="264">
        <v>0</v>
      </c>
      <c r="E8727" s="264">
        <v>0</v>
      </c>
      <c r="F8727" s="264">
        <v>823</v>
      </c>
      <c r="G8727" s="264">
        <v>0</v>
      </c>
    </row>
    <row r="8728" spans="1:7">
      <c r="A8728" s="264">
        <v>51335370</v>
      </c>
      <c r="B8728" s="264">
        <v>310510.23</v>
      </c>
      <c r="C8728" s="264">
        <v>0</v>
      </c>
      <c r="D8728" s="264">
        <v>0</v>
      </c>
      <c r="E8728" s="264">
        <v>310510.23</v>
      </c>
      <c r="F8728" s="264">
        <v>823</v>
      </c>
      <c r="G8728" s="264">
        <v>0</v>
      </c>
    </row>
    <row r="8729" spans="1:7">
      <c r="A8729" s="264">
        <v>51409953</v>
      </c>
      <c r="B8729" s="264">
        <v>0</v>
      </c>
      <c r="C8729" s="264">
        <v>0</v>
      </c>
      <c r="D8729" s="264">
        <v>0</v>
      </c>
      <c r="E8729" s="264">
        <v>0</v>
      </c>
      <c r="F8729" s="264">
        <v>823</v>
      </c>
      <c r="G8729" s="264">
        <v>0</v>
      </c>
    </row>
    <row r="8730" spans="1:7">
      <c r="A8730" s="264">
        <v>51410210</v>
      </c>
      <c r="B8730" s="264">
        <v>368450.67</v>
      </c>
      <c r="C8730" s="264">
        <v>0</v>
      </c>
      <c r="D8730" s="264">
        <v>0</v>
      </c>
      <c r="E8730" s="264">
        <v>368450.67</v>
      </c>
      <c r="F8730" s="264">
        <v>823</v>
      </c>
      <c r="G8730" s="264">
        <v>0</v>
      </c>
    </row>
    <row r="8731" spans="1:7">
      <c r="A8731" s="264">
        <v>51410233</v>
      </c>
      <c r="B8731" s="264">
        <v>1002513.13</v>
      </c>
      <c r="C8731" s="264">
        <v>884.07</v>
      </c>
      <c r="D8731" s="264">
        <v>0</v>
      </c>
      <c r="E8731" s="264">
        <v>1003397.2</v>
      </c>
      <c r="F8731" s="264">
        <v>823</v>
      </c>
      <c r="G8731" s="264">
        <v>1</v>
      </c>
    </row>
    <row r="8732" spans="1:7">
      <c r="A8732" s="264">
        <v>51411679</v>
      </c>
      <c r="B8732" s="264">
        <v>0</v>
      </c>
      <c r="C8732" s="264">
        <v>0</v>
      </c>
      <c r="D8732" s="264">
        <v>0</v>
      </c>
      <c r="E8732" s="264">
        <v>0</v>
      </c>
      <c r="F8732" s="264">
        <v>823</v>
      </c>
      <c r="G8732" s="264">
        <v>0</v>
      </c>
    </row>
    <row r="8733" spans="1:7">
      <c r="A8733" s="264">
        <v>51412251</v>
      </c>
      <c r="B8733" s="264">
        <v>0</v>
      </c>
      <c r="C8733" s="264">
        <v>0</v>
      </c>
      <c r="D8733" s="264">
        <v>0</v>
      </c>
      <c r="E8733" s="264">
        <v>0</v>
      </c>
      <c r="F8733" s="264">
        <v>823</v>
      </c>
      <c r="G8733" s="264">
        <v>0</v>
      </c>
    </row>
    <row r="8734" spans="1:7">
      <c r="A8734" s="264">
        <v>51412260</v>
      </c>
      <c r="B8734" s="264">
        <v>439889.46</v>
      </c>
      <c r="C8734" s="264">
        <v>0</v>
      </c>
      <c r="D8734" s="264">
        <v>0</v>
      </c>
      <c r="E8734" s="264">
        <v>439889.46</v>
      </c>
      <c r="F8734" s="264">
        <v>823</v>
      </c>
      <c r="G8734" s="264">
        <v>0</v>
      </c>
    </row>
    <row r="8735" spans="1:7">
      <c r="A8735" s="264">
        <v>51412426</v>
      </c>
      <c r="B8735" s="264">
        <v>602960.61</v>
      </c>
      <c r="C8735" s="264">
        <v>6477.27</v>
      </c>
      <c r="D8735" s="264">
        <v>0</v>
      </c>
      <c r="E8735" s="264">
        <v>609437.88</v>
      </c>
      <c r="F8735" s="264">
        <v>823</v>
      </c>
      <c r="G8735" s="264">
        <v>1</v>
      </c>
    </row>
    <row r="8736" spans="1:7">
      <c r="A8736" s="264">
        <v>51412555</v>
      </c>
      <c r="B8736" s="264">
        <v>0</v>
      </c>
      <c r="C8736" s="264">
        <v>0</v>
      </c>
      <c r="D8736" s="264">
        <v>0</v>
      </c>
      <c r="E8736" s="264">
        <v>0</v>
      </c>
      <c r="F8736" s="264">
        <v>823</v>
      </c>
      <c r="G8736" s="264">
        <v>0</v>
      </c>
    </row>
    <row r="8737" spans="1:7">
      <c r="A8737" s="264">
        <v>51474651</v>
      </c>
      <c r="B8737" s="264">
        <v>1457879.66</v>
      </c>
      <c r="C8737" s="264">
        <v>46803.03</v>
      </c>
      <c r="D8737" s="264">
        <v>0</v>
      </c>
      <c r="E8737" s="264">
        <v>1504682.69</v>
      </c>
      <c r="F8737" s="264">
        <v>823</v>
      </c>
      <c r="G8737" s="264">
        <v>3</v>
      </c>
    </row>
    <row r="8738" spans="1:7">
      <c r="A8738" s="264">
        <v>51474662</v>
      </c>
      <c r="B8738" s="264">
        <v>0</v>
      </c>
      <c r="C8738" s="264">
        <v>0</v>
      </c>
      <c r="D8738" s="264">
        <v>0</v>
      </c>
      <c r="E8738" s="264">
        <v>0</v>
      </c>
      <c r="F8738" s="264">
        <v>823</v>
      </c>
      <c r="G8738" s="264">
        <v>0</v>
      </c>
    </row>
    <row r="8739" spans="1:7">
      <c r="A8739" s="264">
        <v>51517073</v>
      </c>
      <c r="B8739" s="264">
        <v>272070.63</v>
      </c>
      <c r="C8739" s="264">
        <v>0</v>
      </c>
      <c r="D8739" s="264">
        <v>0</v>
      </c>
      <c r="E8739" s="264">
        <v>272070.63</v>
      </c>
      <c r="F8739" s="264">
        <v>823</v>
      </c>
      <c r="G8739" s="264">
        <v>0</v>
      </c>
    </row>
    <row r="8740" spans="1:7">
      <c r="A8740" s="264">
        <v>51517180</v>
      </c>
      <c r="B8740" s="264">
        <v>637700.01</v>
      </c>
      <c r="C8740" s="264">
        <v>6655.74</v>
      </c>
      <c r="D8740" s="264">
        <v>0</v>
      </c>
      <c r="E8740" s="264">
        <v>644355.75</v>
      </c>
      <c r="F8740" s="264">
        <v>823</v>
      </c>
      <c r="G8740" s="264">
        <v>1</v>
      </c>
    </row>
    <row r="8741" spans="1:7">
      <c r="A8741" s="264">
        <v>51517202</v>
      </c>
      <c r="B8741" s="264">
        <v>797352.63</v>
      </c>
      <c r="C8741" s="264">
        <v>0</v>
      </c>
      <c r="D8741" s="264">
        <v>310781.88</v>
      </c>
      <c r="E8741" s="264">
        <v>1108134.51</v>
      </c>
      <c r="F8741" s="264">
        <v>823</v>
      </c>
      <c r="G8741" s="264">
        <v>45</v>
      </c>
    </row>
    <row r="8742" spans="1:7">
      <c r="A8742" s="264">
        <v>51572242</v>
      </c>
      <c r="B8742" s="264">
        <v>0</v>
      </c>
      <c r="C8742" s="264">
        <v>0</v>
      </c>
      <c r="D8742" s="264">
        <v>0</v>
      </c>
      <c r="E8742" s="264">
        <v>0</v>
      </c>
      <c r="F8742" s="264">
        <v>823</v>
      </c>
      <c r="G8742" s="264">
        <v>0</v>
      </c>
    </row>
    <row r="8743" spans="1:7">
      <c r="A8743" s="264">
        <v>51572762</v>
      </c>
      <c r="B8743" s="264">
        <v>0</v>
      </c>
      <c r="C8743" s="264">
        <v>0</v>
      </c>
      <c r="D8743" s="264">
        <v>0</v>
      </c>
      <c r="E8743" s="264">
        <v>0</v>
      </c>
      <c r="F8743" s="264">
        <v>823</v>
      </c>
      <c r="G8743" s="264">
        <v>0</v>
      </c>
    </row>
    <row r="8744" spans="1:7">
      <c r="A8744" s="264">
        <v>51622224</v>
      </c>
      <c r="B8744" s="264">
        <v>0</v>
      </c>
      <c r="C8744" s="264">
        <v>0</v>
      </c>
      <c r="D8744" s="264">
        <v>0</v>
      </c>
      <c r="E8744" s="264">
        <v>0</v>
      </c>
      <c r="F8744" s="264">
        <v>823</v>
      </c>
      <c r="G8744" s="264">
        <v>0</v>
      </c>
    </row>
    <row r="8745" spans="1:7">
      <c r="A8745" s="264">
        <v>51623409</v>
      </c>
      <c r="B8745" s="264">
        <v>0</v>
      </c>
      <c r="C8745" s="264">
        <v>0</v>
      </c>
      <c r="D8745" s="264">
        <v>0</v>
      </c>
      <c r="E8745" s="264">
        <v>0</v>
      </c>
      <c r="F8745" s="264">
        <v>823</v>
      </c>
      <c r="G8745" s="264">
        <v>0</v>
      </c>
    </row>
    <row r="8746" spans="1:7">
      <c r="A8746" s="264">
        <v>51684347</v>
      </c>
      <c r="B8746" s="264">
        <v>0</v>
      </c>
      <c r="C8746" s="264">
        <v>0</v>
      </c>
      <c r="D8746" s="264">
        <v>0</v>
      </c>
      <c r="E8746" s="264">
        <v>0</v>
      </c>
      <c r="F8746" s="264">
        <v>823</v>
      </c>
      <c r="G8746" s="264">
        <v>0</v>
      </c>
    </row>
    <row r="8747" spans="1:7">
      <c r="A8747" s="264">
        <v>51684513</v>
      </c>
      <c r="B8747" s="264">
        <v>0</v>
      </c>
      <c r="C8747" s="264">
        <v>0</v>
      </c>
      <c r="D8747" s="264">
        <v>0</v>
      </c>
      <c r="E8747" s="264">
        <v>0</v>
      </c>
      <c r="F8747" s="264">
        <v>823</v>
      </c>
      <c r="G8747" s="264">
        <v>0</v>
      </c>
    </row>
    <row r="8748" spans="1:7">
      <c r="A8748" s="264">
        <v>51727897</v>
      </c>
      <c r="B8748" s="264">
        <v>222373.88</v>
      </c>
      <c r="C8748" s="264">
        <v>0</v>
      </c>
      <c r="D8748" s="264">
        <v>0</v>
      </c>
      <c r="E8748" s="264">
        <v>222373.88</v>
      </c>
      <c r="F8748" s="264">
        <v>823</v>
      </c>
      <c r="G8748" s="264">
        <v>0</v>
      </c>
    </row>
    <row r="8749" spans="1:7">
      <c r="A8749" s="264">
        <v>51728119</v>
      </c>
      <c r="B8749" s="264">
        <v>0</v>
      </c>
      <c r="C8749" s="264">
        <v>0</v>
      </c>
      <c r="D8749" s="264">
        <v>0</v>
      </c>
      <c r="E8749" s="264">
        <v>0</v>
      </c>
      <c r="F8749" s="264">
        <v>823</v>
      </c>
      <c r="G8749" s="264">
        <v>0</v>
      </c>
    </row>
    <row r="8750" spans="1:7">
      <c r="A8750" s="264">
        <v>51774466</v>
      </c>
      <c r="B8750" s="264">
        <v>0</v>
      </c>
      <c r="C8750" s="264">
        <v>0</v>
      </c>
      <c r="D8750" s="264">
        <v>0</v>
      </c>
      <c r="E8750" s="264">
        <v>0</v>
      </c>
      <c r="F8750" s="264">
        <v>823</v>
      </c>
      <c r="G8750" s="264">
        <v>0</v>
      </c>
    </row>
    <row r="8751" spans="1:7">
      <c r="A8751" s="264">
        <v>51774517</v>
      </c>
      <c r="B8751" s="264">
        <v>0</v>
      </c>
      <c r="C8751" s="264">
        <v>0</v>
      </c>
      <c r="D8751" s="264">
        <v>0</v>
      </c>
      <c r="E8751" s="264">
        <v>0</v>
      </c>
      <c r="F8751" s="264">
        <v>823</v>
      </c>
      <c r="G8751" s="264">
        <v>0</v>
      </c>
    </row>
    <row r="8752" spans="1:7">
      <c r="A8752" s="264">
        <v>51774789</v>
      </c>
      <c r="B8752" s="264">
        <v>0</v>
      </c>
      <c r="C8752" s="264">
        <v>0</v>
      </c>
      <c r="D8752" s="264">
        <v>0</v>
      </c>
      <c r="E8752" s="264">
        <v>0</v>
      </c>
      <c r="F8752" s="264">
        <v>823</v>
      </c>
      <c r="G8752" s="264">
        <v>0</v>
      </c>
    </row>
    <row r="8753" spans="1:7">
      <c r="A8753" s="264">
        <v>51775430</v>
      </c>
      <c r="B8753" s="264">
        <v>0</v>
      </c>
      <c r="C8753" s="264">
        <v>0</v>
      </c>
      <c r="D8753" s="264">
        <v>0</v>
      </c>
      <c r="E8753" s="264">
        <v>0</v>
      </c>
      <c r="F8753" s="264">
        <v>823</v>
      </c>
      <c r="G8753" s="264">
        <v>0</v>
      </c>
    </row>
    <row r="8754" spans="1:7">
      <c r="A8754" s="264">
        <v>51817963</v>
      </c>
      <c r="B8754" s="264">
        <v>0</v>
      </c>
      <c r="C8754" s="264">
        <v>0</v>
      </c>
      <c r="D8754" s="264">
        <v>0</v>
      </c>
      <c r="E8754" s="264">
        <v>0</v>
      </c>
      <c r="F8754" s="264">
        <v>823</v>
      </c>
      <c r="G8754" s="264">
        <v>0</v>
      </c>
    </row>
    <row r="8755" spans="1:7">
      <c r="A8755" s="264">
        <v>51818603</v>
      </c>
      <c r="B8755" s="264">
        <v>0</v>
      </c>
      <c r="C8755" s="264">
        <v>0</v>
      </c>
      <c r="D8755" s="264">
        <v>0</v>
      </c>
      <c r="E8755" s="264">
        <v>0</v>
      </c>
      <c r="F8755" s="264">
        <v>823</v>
      </c>
      <c r="G8755" s="264">
        <v>0</v>
      </c>
    </row>
    <row r="8756" spans="1:7">
      <c r="A8756" s="264">
        <v>51818617</v>
      </c>
      <c r="B8756" s="264">
        <v>163081.69</v>
      </c>
      <c r="C8756" s="264">
        <v>1731.18</v>
      </c>
      <c r="D8756" s="264">
        <v>0</v>
      </c>
      <c r="E8756" s="264">
        <v>164812.87</v>
      </c>
      <c r="F8756" s="264">
        <v>823</v>
      </c>
      <c r="G8756" s="264">
        <v>1</v>
      </c>
    </row>
    <row r="8757" spans="1:7">
      <c r="A8757" s="264">
        <v>51818700</v>
      </c>
      <c r="B8757" s="264">
        <v>763566.74</v>
      </c>
      <c r="C8757" s="264">
        <v>0</v>
      </c>
      <c r="D8757" s="264">
        <v>0</v>
      </c>
      <c r="E8757" s="264">
        <v>763566.74</v>
      </c>
      <c r="F8757" s="264">
        <v>823</v>
      </c>
      <c r="G8757" s="264">
        <v>0</v>
      </c>
    </row>
    <row r="8758" spans="1:7">
      <c r="A8758" s="264">
        <v>51868082</v>
      </c>
      <c r="B8758" s="264">
        <v>398303.97</v>
      </c>
      <c r="C8758" s="264">
        <v>0</v>
      </c>
      <c r="D8758" s="264">
        <v>0</v>
      </c>
      <c r="E8758" s="264">
        <v>398303.97</v>
      </c>
      <c r="F8758" s="264">
        <v>823</v>
      </c>
      <c r="G8758" s="264">
        <v>0</v>
      </c>
    </row>
    <row r="8759" spans="1:7">
      <c r="A8759" s="264">
        <v>51868100</v>
      </c>
      <c r="B8759" s="264">
        <v>0</v>
      </c>
      <c r="C8759" s="264">
        <v>0</v>
      </c>
      <c r="D8759" s="264">
        <v>0</v>
      </c>
      <c r="E8759" s="264">
        <v>0</v>
      </c>
      <c r="F8759" s="264">
        <v>823</v>
      </c>
      <c r="G8759" s="264">
        <v>0</v>
      </c>
    </row>
    <row r="8760" spans="1:7">
      <c r="A8760" s="264">
        <v>51868115</v>
      </c>
      <c r="B8760" s="264">
        <v>281279.2</v>
      </c>
      <c r="C8760" s="264">
        <v>0</v>
      </c>
      <c r="D8760" s="264">
        <v>0</v>
      </c>
      <c r="E8760" s="264">
        <v>281279.2</v>
      </c>
      <c r="F8760" s="264">
        <v>823</v>
      </c>
      <c r="G8760" s="264">
        <v>0</v>
      </c>
    </row>
    <row r="8761" spans="1:7">
      <c r="A8761" s="264">
        <v>51868122</v>
      </c>
      <c r="B8761" s="264">
        <v>0</v>
      </c>
      <c r="C8761" s="264">
        <v>0</v>
      </c>
      <c r="D8761" s="264">
        <v>0</v>
      </c>
      <c r="E8761" s="264">
        <v>0</v>
      </c>
      <c r="F8761" s="264">
        <v>823</v>
      </c>
      <c r="G8761" s="264">
        <v>0</v>
      </c>
    </row>
    <row r="8762" spans="1:7">
      <c r="A8762" s="264">
        <v>51868147</v>
      </c>
      <c r="B8762" s="264">
        <v>0</v>
      </c>
      <c r="C8762" s="264">
        <v>0</v>
      </c>
      <c r="D8762" s="264">
        <v>0</v>
      </c>
      <c r="E8762" s="264">
        <v>0</v>
      </c>
      <c r="F8762" s="264">
        <v>823</v>
      </c>
      <c r="G8762" s="264">
        <v>0</v>
      </c>
    </row>
    <row r="8763" spans="1:7">
      <c r="A8763" s="264">
        <v>51927320</v>
      </c>
      <c r="B8763" s="264">
        <v>0</v>
      </c>
      <c r="C8763" s="264">
        <v>0</v>
      </c>
      <c r="D8763" s="264">
        <v>0</v>
      </c>
      <c r="E8763" s="264">
        <v>0</v>
      </c>
      <c r="F8763" s="264">
        <v>823</v>
      </c>
      <c r="G8763" s="264">
        <v>0</v>
      </c>
    </row>
    <row r="8764" spans="1:7">
      <c r="A8764" s="264">
        <v>51977730</v>
      </c>
      <c r="B8764" s="264">
        <v>0</v>
      </c>
      <c r="C8764" s="264">
        <v>0</v>
      </c>
      <c r="D8764" s="264">
        <v>0</v>
      </c>
      <c r="E8764" s="264">
        <v>0</v>
      </c>
      <c r="F8764" s="264">
        <v>823</v>
      </c>
      <c r="G8764" s="264">
        <v>0</v>
      </c>
    </row>
    <row r="8765" spans="1:7">
      <c r="A8765" s="264">
        <v>52033155</v>
      </c>
      <c r="B8765" s="264">
        <v>595381.29</v>
      </c>
      <c r="C8765" s="264">
        <v>0</v>
      </c>
      <c r="D8765" s="264">
        <v>0</v>
      </c>
      <c r="E8765" s="264">
        <v>595381.29</v>
      </c>
      <c r="F8765" s="264">
        <v>823</v>
      </c>
      <c r="G8765" s="264">
        <v>0</v>
      </c>
    </row>
    <row r="8766" spans="1:7">
      <c r="A8766" s="264">
        <v>52033170</v>
      </c>
      <c r="B8766" s="264">
        <v>400257.6</v>
      </c>
      <c r="C8766" s="264">
        <v>0</v>
      </c>
      <c r="D8766" s="264">
        <v>0</v>
      </c>
      <c r="E8766" s="264">
        <v>400257.6</v>
      </c>
      <c r="F8766" s="264">
        <v>823</v>
      </c>
      <c r="G8766" s="264">
        <v>0</v>
      </c>
    </row>
    <row r="8767" spans="1:7">
      <c r="A8767" s="264">
        <v>52033220</v>
      </c>
      <c r="B8767" s="264">
        <v>518329.74</v>
      </c>
      <c r="C8767" s="264">
        <v>0</v>
      </c>
      <c r="D8767" s="264">
        <v>158204.63</v>
      </c>
      <c r="E8767" s="264">
        <v>676534.37</v>
      </c>
      <c r="F8767" s="264">
        <v>823</v>
      </c>
      <c r="G8767" s="264">
        <v>36</v>
      </c>
    </row>
    <row r="8768" spans="1:7">
      <c r="A8768" s="264">
        <v>52085542</v>
      </c>
      <c r="B8768" s="264">
        <v>0</v>
      </c>
      <c r="C8768" s="264">
        <v>0</v>
      </c>
      <c r="D8768" s="264">
        <v>0</v>
      </c>
      <c r="E8768" s="264">
        <v>0</v>
      </c>
      <c r="F8768" s="264">
        <v>823</v>
      </c>
      <c r="G8768" s="264">
        <v>0</v>
      </c>
    </row>
    <row r="8769" spans="1:7">
      <c r="A8769" s="264">
        <v>52137824</v>
      </c>
      <c r="B8769" s="264">
        <v>380024.05</v>
      </c>
      <c r="C8769" s="264">
        <v>0</v>
      </c>
      <c r="D8769" s="264">
        <v>0</v>
      </c>
      <c r="E8769" s="264">
        <v>380024.05</v>
      </c>
      <c r="F8769" s="264">
        <v>823</v>
      </c>
      <c r="G8769" s="264">
        <v>0</v>
      </c>
    </row>
    <row r="8770" spans="1:7">
      <c r="A8770" s="264">
        <v>52138208</v>
      </c>
      <c r="B8770" s="264">
        <v>2324119.81</v>
      </c>
      <c r="C8770" s="264">
        <v>0</v>
      </c>
      <c r="D8770" s="264">
        <v>0</v>
      </c>
      <c r="E8770" s="264">
        <v>2324119.81</v>
      </c>
      <c r="F8770" s="264">
        <v>823</v>
      </c>
      <c r="G8770" s="264">
        <v>0</v>
      </c>
    </row>
    <row r="8771" spans="1:7">
      <c r="A8771" s="264">
        <v>52200659</v>
      </c>
      <c r="B8771" s="264">
        <v>0</v>
      </c>
      <c r="C8771" s="264">
        <v>0</v>
      </c>
      <c r="D8771" s="264">
        <v>0</v>
      </c>
      <c r="E8771" s="264">
        <v>0</v>
      </c>
      <c r="F8771" s="264">
        <v>823</v>
      </c>
      <c r="G8771" s="264">
        <v>0</v>
      </c>
    </row>
    <row r="8772" spans="1:7">
      <c r="A8772" s="264">
        <v>52201780</v>
      </c>
      <c r="B8772" s="264">
        <v>0</v>
      </c>
      <c r="C8772" s="264">
        <v>0</v>
      </c>
      <c r="D8772" s="264">
        <v>0</v>
      </c>
      <c r="E8772" s="264">
        <v>0</v>
      </c>
      <c r="F8772" s="264">
        <v>823</v>
      </c>
      <c r="G8772" s="264">
        <v>0</v>
      </c>
    </row>
    <row r="8773" spans="1:7">
      <c r="A8773" s="264">
        <v>52244495</v>
      </c>
      <c r="B8773" s="264">
        <v>153780.12</v>
      </c>
      <c r="C8773" s="264">
        <v>0</v>
      </c>
      <c r="D8773" s="264">
        <v>0</v>
      </c>
      <c r="E8773" s="264">
        <v>153780.12</v>
      </c>
      <c r="F8773" s="264">
        <v>823</v>
      </c>
      <c r="G8773" s="264">
        <v>0</v>
      </c>
    </row>
    <row r="8774" spans="1:7">
      <c r="A8774" s="264">
        <v>52244591</v>
      </c>
      <c r="B8774" s="264">
        <v>623669.36</v>
      </c>
      <c r="C8774" s="264">
        <v>0</v>
      </c>
      <c r="D8774" s="264">
        <v>0</v>
      </c>
      <c r="E8774" s="264">
        <v>623669.36</v>
      </c>
      <c r="F8774" s="264">
        <v>823</v>
      </c>
      <c r="G8774" s="264">
        <v>0</v>
      </c>
    </row>
    <row r="8775" spans="1:7">
      <c r="A8775" s="264">
        <v>52245452</v>
      </c>
      <c r="B8775" s="264">
        <v>267338.25</v>
      </c>
      <c r="C8775" s="264">
        <v>0</v>
      </c>
      <c r="D8775" s="264">
        <v>144188.04</v>
      </c>
      <c r="E8775" s="264">
        <v>411526.29</v>
      </c>
      <c r="F8775" s="264">
        <v>823</v>
      </c>
      <c r="G8775" s="264">
        <v>77</v>
      </c>
    </row>
    <row r="8776" spans="1:7">
      <c r="A8776" s="264">
        <v>52289841</v>
      </c>
      <c r="B8776" s="264">
        <v>0</v>
      </c>
      <c r="C8776" s="264">
        <v>0</v>
      </c>
      <c r="D8776" s="264">
        <v>0</v>
      </c>
      <c r="E8776" s="264">
        <v>0</v>
      </c>
      <c r="F8776" s="264">
        <v>823</v>
      </c>
      <c r="G8776" s="264">
        <v>0</v>
      </c>
    </row>
    <row r="8777" spans="1:7">
      <c r="A8777" s="264">
        <v>52290084</v>
      </c>
      <c r="B8777" s="264">
        <v>0</v>
      </c>
      <c r="C8777" s="264">
        <v>0</v>
      </c>
      <c r="D8777" s="264">
        <v>0</v>
      </c>
      <c r="E8777" s="264">
        <v>0</v>
      </c>
      <c r="F8777" s="264">
        <v>823</v>
      </c>
      <c r="G8777" s="264">
        <v>0</v>
      </c>
    </row>
    <row r="8778" spans="1:7">
      <c r="A8778" s="264">
        <v>52290539</v>
      </c>
      <c r="B8778" s="264">
        <v>417032.28</v>
      </c>
      <c r="C8778" s="264">
        <v>0</v>
      </c>
      <c r="D8778" s="264">
        <v>223002.64</v>
      </c>
      <c r="E8778" s="264">
        <v>640034.92000000004</v>
      </c>
      <c r="F8778" s="264">
        <v>823</v>
      </c>
      <c r="G8778" s="264">
        <v>75</v>
      </c>
    </row>
    <row r="8779" spans="1:7">
      <c r="A8779" s="264">
        <v>52338249</v>
      </c>
      <c r="B8779" s="264">
        <v>686044.6</v>
      </c>
      <c r="C8779" s="264">
        <v>0</v>
      </c>
      <c r="D8779" s="264">
        <v>0</v>
      </c>
      <c r="E8779" s="264">
        <v>686044.6</v>
      </c>
      <c r="F8779" s="264">
        <v>823</v>
      </c>
      <c r="G8779" s="264">
        <v>0</v>
      </c>
    </row>
    <row r="8780" spans="1:7">
      <c r="A8780" s="264">
        <v>52338565</v>
      </c>
      <c r="B8780" s="264">
        <v>0</v>
      </c>
      <c r="C8780" s="264">
        <v>0</v>
      </c>
      <c r="D8780" s="264">
        <v>0</v>
      </c>
      <c r="E8780" s="264">
        <v>0</v>
      </c>
      <c r="F8780" s="264">
        <v>823</v>
      </c>
      <c r="G8780" s="264">
        <v>0</v>
      </c>
    </row>
    <row r="8781" spans="1:7">
      <c r="A8781" s="264">
        <v>52338581</v>
      </c>
      <c r="B8781" s="264">
        <v>401168.21</v>
      </c>
      <c r="C8781" s="264">
        <v>0</v>
      </c>
      <c r="D8781" s="264">
        <v>0</v>
      </c>
      <c r="E8781" s="264">
        <v>401168.21</v>
      </c>
      <c r="F8781" s="264">
        <v>823</v>
      </c>
      <c r="G8781" s="264">
        <v>0</v>
      </c>
    </row>
    <row r="8782" spans="1:7">
      <c r="A8782" s="264">
        <v>52389717</v>
      </c>
      <c r="B8782" s="264">
        <v>0</v>
      </c>
      <c r="C8782" s="264">
        <v>0</v>
      </c>
      <c r="D8782" s="264">
        <v>0</v>
      </c>
      <c r="E8782" s="264">
        <v>0</v>
      </c>
      <c r="F8782" s="264">
        <v>823</v>
      </c>
      <c r="G8782" s="264">
        <v>0</v>
      </c>
    </row>
    <row r="8783" spans="1:7">
      <c r="A8783" s="264">
        <v>52391212</v>
      </c>
      <c r="B8783" s="264">
        <v>476123.56</v>
      </c>
      <c r="C8783" s="264">
        <v>0</v>
      </c>
      <c r="D8783" s="264">
        <v>0</v>
      </c>
      <c r="E8783" s="264">
        <v>476123.56</v>
      </c>
      <c r="F8783" s="264">
        <v>823</v>
      </c>
      <c r="G8783" s="264">
        <v>0</v>
      </c>
    </row>
    <row r="8784" spans="1:7">
      <c r="A8784" s="264">
        <v>52453479</v>
      </c>
      <c r="B8784" s="264">
        <v>0</v>
      </c>
      <c r="C8784" s="264">
        <v>0</v>
      </c>
      <c r="D8784" s="264">
        <v>0</v>
      </c>
      <c r="E8784" s="264">
        <v>0</v>
      </c>
      <c r="F8784" s="264">
        <v>823</v>
      </c>
      <c r="G8784" s="264">
        <v>0</v>
      </c>
    </row>
    <row r="8785" spans="1:7">
      <c r="A8785" s="264">
        <v>52453480</v>
      </c>
      <c r="B8785" s="264">
        <v>0</v>
      </c>
      <c r="C8785" s="264">
        <v>0</v>
      </c>
      <c r="D8785" s="264">
        <v>0</v>
      </c>
      <c r="E8785" s="264">
        <v>0</v>
      </c>
      <c r="F8785" s="264">
        <v>823</v>
      </c>
      <c r="G8785" s="264">
        <v>0</v>
      </c>
    </row>
    <row r="8786" spans="1:7">
      <c r="A8786" s="264">
        <v>52453506</v>
      </c>
      <c r="B8786" s="264">
        <v>0</v>
      </c>
      <c r="C8786" s="264">
        <v>0</v>
      </c>
      <c r="D8786" s="264">
        <v>0</v>
      </c>
      <c r="E8786" s="264">
        <v>0</v>
      </c>
      <c r="F8786" s="264">
        <v>823</v>
      </c>
      <c r="G8786" s="264">
        <v>0</v>
      </c>
    </row>
    <row r="8787" spans="1:7">
      <c r="A8787" s="264">
        <v>52495842</v>
      </c>
      <c r="B8787" s="264">
        <v>0</v>
      </c>
      <c r="C8787" s="264">
        <v>0</v>
      </c>
      <c r="D8787" s="264">
        <v>0</v>
      </c>
      <c r="E8787" s="264">
        <v>0</v>
      </c>
      <c r="F8787" s="264">
        <v>823</v>
      </c>
      <c r="G8787" s="264">
        <v>0</v>
      </c>
    </row>
    <row r="8788" spans="1:7">
      <c r="A8788" s="264">
        <v>52496308</v>
      </c>
      <c r="B8788" s="264">
        <v>370872.75</v>
      </c>
      <c r="C8788" s="264">
        <v>0</v>
      </c>
      <c r="D8788" s="264">
        <v>0</v>
      </c>
      <c r="E8788" s="264">
        <v>370872.75</v>
      </c>
      <c r="F8788" s="264">
        <v>823</v>
      </c>
      <c r="G8788" s="264">
        <v>0</v>
      </c>
    </row>
    <row r="8789" spans="1:7">
      <c r="A8789" s="264">
        <v>52497450</v>
      </c>
      <c r="B8789" s="264">
        <v>102618.67</v>
      </c>
      <c r="C8789" s="264">
        <v>12315.76</v>
      </c>
      <c r="D8789" s="264">
        <v>0</v>
      </c>
      <c r="E8789" s="264">
        <v>114934.43</v>
      </c>
      <c r="F8789" s="264">
        <v>823</v>
      </c>
      <c r="G8789" s="264">
        <v>1</v>
      </c>
    </row>
    <row r="8790" spans="1:7">
      <c r="A8790" s="264">
        <v>52553432</v>
      </c>
      <c r="B8790" s="264">
        <v>0</v>
      </c>
      <c r="C8790" s="264">
        <v>0</v>
      </c>
      <c r="D8790" s="264">
        <v>0</v>
      </c>
      <c r="E8790" s="264">
        <v>0</v>
      </c>
      <c r="F8790" s="264">
        <v>823</v>
      </c>
      <c r="G8790" s="264">
        <v>0</v>
      </c>
    </row>
    <row r="8791" spans="1:7">
      <c r="A8791" s="264">
        <v>52554646</v>
      </c>
      <c r="B8791" s="264">
        <v>238554.41</v>
      </c>
      <c r="C8791" s="264">
        <v>0</v>
      </c>
      <c r="D8791" s="264">
        <v>0</v>
      </c>
      <c r="E8791" s="264">
        <v>238554.41</v>
      </c>
      <c r="F8791" s="264">
        <v>823</v>
      </c>
      <c r="G8791" s="264">
        <v>0</v>
      </c>
    </row>
    <row r="8792" spans="1:7">
      <c r="A8792" s="264">
        <v>52554695</v>
      </c>
      <c r="B8792" s="264">
        <v>559058.77</v>
      </c>
      <c r="C8792" s="264">
        <v>0</v>
      </c>
      <c r="D8792" s="264">
        <v>0</v>
      </c>
      <c r="E8792" s="264">
        <v>559058.77</v>
      </c>
      <c r="F8792" s="264">
        <v>823</v>
      </c>
      <c r="G8792" s="264">
        <v>0</v>
      </c>
    </row>
    <row r="8793" spans="1:7">
      <c r="A8793" s="264">
        <v>52554774</v>
      </c>
      <c r="B8793" s="264">
        <v>0</v>
      </c>
      <c r="C8793" s="264">
        <v>0</v>
      </c>
      <c r="D8793" s="264">
        <v>0</v>
      </c>
      <c r="E8793" s="264">
        <v>0</v>
      </c>
      <c r="F8793" s="264">
        <v>823</v>
      </c>
      <c r="G8793" s="264">
        <v>0</v>
      </c>
    </row>
    <row r="8794" spans="1:7">
      <c r="A8794" s="264">
        <v>52554787</v>
      </c>
      <c r="B8794" s="264">
        <v>1149882.4099999999</v>
      </c>
      <c r="C8794" s="264">
        <v>0</v>
      </c>
      <c r="D8794" s="264">
        <v>0</v>
      </c>
      <c r="E8794" s="264">
        <v>1149882.4099999999</v>
      </c>
      <c r="F8794" s="264">
        <v>823</v>
      </c>
      <c r="G8794" s="264">
        <v>0</v>
      </c>
    </row>
    <row r="8795" spans="1:7">
      <c r="A8795" s="264">
        <v>52608660</v>
      </c>
      <c r="B8795" s="264">
        <v>0</v>
      </c>
      <c r="C8795" s="264">
        <v>0</v>
      </c>
      <c r="D8795" s="264">
        <v>0</v>
      </c>
      <c r="E8795" s="264">
        <v>0</v>
      </c>
      <c r="F8795" s="264">
        <v>823</v>
      </c>
      <c r="G8795" s="264">
        <v>0</v>
      </c>
    </row>
    <row r="8796" spans="1:7">
      <c r="A8796" s="264">
        <v>52609994</v>
      </c>
      <c r="B8796" s="264">
        <v>435144.05</v>
      </c>
      <c r="C8796" s="264">
        <v>5110.5600000000004</v>
      </c>
      <c r="D8796" s="264">
        <v>0</v>
      </c>
      <c r="E8796" s="264">
        <v>440254.61</v>
      </c>
      <c r="F8796" s="264">
        <v>823</v>
      </c>
      <c r="G8796" s="264">
        <v>2</v>
      </c>
    </row>
    <row r="8797" spans="1:7">
      <c r="A8797" s="264">
        <v>52610086</v>
      </c>
      <c r="B8797" s="264">
        <v>0</v>
      </c>
      <c r="C8797" s="264">
        <v>0</v>
      </c>
      <c r="D8797" s="264">
        <v>0</v>
      </c>
      <c r="E8797" s="264">
        <v>0</v>
      </c>
      <c r="F8797" s="264">
        <v>823</v>
      </c>
      <c r="G8797" s="264">
        <v>0</v>
      </c>
    </row>
    <row r="8798" spans="1:7">
      <c r="A8798" s="264">
        <v>52610432</v>
      </c>
      <c r="B8798" s="264">
        <v>719731.32</v>
      </c>
      <c r="C8798" s="264">
        <v>7767.98</v>
      </c>
      <c r="D8798" s="264">
        <v>0</v>
      </c>
      <c r="E8798" s="264">
        <v>727499.3</v>
      </c>
      <c r="F8798" s="264">
        <v>823</v>
      </c>
      <c r="G8798" s="264">
        <v>1</v>
      </c>
    </row>
    <row r="8799" spans="1:7">
      <c r="A8799" s="264">
        <v>52610644</v>
      </c>
      <c r="B8799" s="264">
        <v>0</v>
      </c>
      <c r="C8799" s="264">
        <v>0</v>
      </c>
      <c r="D8799" s="264">
        <v>0</v>
      </c>
      <c r="E8799" s="264">
        <v>0</v>
      </c>
      <c r="F8799" s="264">
        <v>823</v>
      </c>
      <c r="G8799" s="264">
        <v>0</v>
      </c>
    </row>
    <row r="8800" spans="1:7">
      <c r="A8800" s="264">
        <v>52611030</v>
      </c>
      <c r="B8800" s="264">
        <v>144081.20000000001</v>
      </c>
      <c r="C8800" s="264">
        <v>0</v>
      </c>
      <c r="D8800" s="264">
        <v>0</v>
      </c>
      <c r="E8800" s="264">
        <v>144081.20000000001</v>
      </c>
      <c r="F8800" s="264">
        <v>823</v>
      </c>
      <c r="G8800" s="264">
        <v>0</v>
      </c>
    </row>
    <row r="8801" spans="1:7">
      <c r="A8801" s="264">
        <v>52611307</v>
      </c>
      <c r="B8801" s="264">
        <v>596106.03</v>
      </c>
      <c r="C8801" s="264">
        <v>0</v>
      </c>
      <c r="D8801" s="264">
        <v>0</v>
      </c>
      <c r="E8801" s="264">
        <v>596106.03</v>
      </c>
      <c r="F8801" s="264">
        <v>823</v>
      </c>
      <c r="G8801" s="264">
        <v>0</v>
      </c>
    </row>
    <row r="8802" spans="1:7">
      <c r="A8802" s="264">
        <v>52611744</v>
      </c>
      <c r="B8802" s="264">
        <v>0</v>
      </c>
      <c r="C8802" s="264">
        <v>0</v>
      </c>
      <c r="D8802" s="264">
        <v>0</v>
      </c>
      <c r="E8802" s="264">
        <v>0</v>
      </c>
      <c r="F8802" s="264">
        <v>823</v>
      </c>
      <c r="G8802" s="264">
        <v>0</v>
      </c>
    </row>
    <row r="8803" spans="1:7">
      <c r="A8803" s="264">
        <v>52611992</v>
      </c>
      <c r="B8803" s="264">
        <v>1018686.56</v>
      </c>
      <c r="C8803" s="264">
        <v>140.80000000000001</v>
      </c>
      <c r="D8803" s="264">
        <v>0</v>
      </c>
      <c r="E8803" s="264">
        <v>1018827.36</v>
      </c>
      <c r="F8803" s="264">
        <v>823</v>
      </c>
      <c r="G8803" s="264">
        <v>1</v>
      </c>
    </row>
    <row r="8804" spans="1:7">
      <c r="A8804" s="264">
        <v>52612006</v>
      </c>
      <c r="B8804" s="264">
        <v>0</v>
      </c>
      <c r="C8804" s="264">
        <v>0</v>
      </c>
      <c r="D8804" s="264">
        <v>0</v>
      </c>
      <c r="E8804" s="264">
        <v>0</v>
      </c>
      <c r="F8804" s="264">
        <v>823</v>
      </c>
      <c r="G8804" s="264">
        <v>0</v>
      </c>
    </row>
    <row r="8805" spans="1:7">
      <c r="A8805" s="264">
        <v>52612015</v>
      </c>
      <c r="B8805" s="264">
        <v>760583.17</v>
      </c>
      <c r="C8805" s="264">
        <v>0</v>
      </c>
      <c r="D8805" s="264">
        <v>421703.71</v>
      </c>
      <c r="E8805" s="264">
        <v>1182286.8799999999</v>
      </c>
      <c r="F8805" s="264">
        <v>823</v>
      </c>
      <c r="G8805" s="264">
        <v>91</v>
      </c>
    </row>
    <row r="8806" spans="1:7">
      <c r="A8806" s="264">
        <v>52612030</v>
      </c>
      <c r="B8806" s="264">
        <v>0</v>
      </c>
      <c r="C8806" s="264">
        <v>0</v>
      </c>
      <c r="D8806" s="264">
        <v>0</v>
      </c>
      <c r="E8806" s="264">
        <v>0</v>
      </c>
      <c r="F8806" s="264">
        <v>823</v>
      </c>
      <c r="G8806" s="264">
        <v>0</v>
      </c>
    </row>
    <row r="8807" spans="1:7">
      <c r="A8807" s="264">
        <v>52612060</v>
      </c>
      <c r="B8807" s="264">
        <v>344919.4</v>
      </c>
      <c r="C8807" s="264">
        <v>0</v>
      </c>
      <c r="D8807" s="264">
        <v>0</v>
      </c>
      <c r="E8807" s="264">
        <v>344919.4</v>
      </c>
      <c r="F8807" s="264">
        <v>823</v>
      </c>
      <c r="G8807" s="264">
        <v>0</v>
      </c>
    </row>
    <row r="8808" spans="1:7">
      <c r="A8808" s="264">
        <v>52612079</v>
      </c>
      <c r="B8808" s="264">
        <v>0</v>
      </c>
      <c r="C8808" s="264">
        <v>0</v>
      </c>
      <c r="D8808" s="264">
        <v>0</v>
      </c>
      <c r="E8808" s="264">
        <v>0</v>
      </c>
      <c r="F8808" s="264">
        <v>823</v>
      </c>
      <c r="G8808" s="264">
        <v>0</v>
      </c>
    </row>
    <row r="8809" spans="1:7">
      <c r="A8809" s="264">
        <v>52612082</v>
      </c>
      <c r="B8809" s="264">
        <v>0</v>
      </c>
      <c r="C8809" s="264">
        <v>0</v>
      </c>
      <c r="D8809" s="264">
        <v>0</v>
      </c>
      <c r="E8809" s="264">
        <v>0</v>
      </c>
      <c r="F8809" s="264">
        <v>823</v>
      </c>
      <c r="G8809" s="264">
        <v>0</v>
      </c>
    </row>
    <row r="8810" spans="1:7">
      <c r="A8810" s="264">
        <v>52612117</v>
      </c>
      <c r="B8810" s="264">
        <v>478412.05</v>
      </c>
      <c r="C8810" s="264">
        <v>0</v>
      </c>
      <c r="D8810" s="264">
        <v>161579.09</v>
      </c>
      <c r="E8810" s="264">
        <v>639991.14</v>
      </c>
      <c r="F8810" s="264">
        <v>823</v>
      </c>
      <c r="G8810" s="264">
        <v>41</v>
      </c>
    </row>
    <row r="8811" spans="1:7">
      <c r="A8811" s="264">
        <v>52612172</v>
      </c>
      <c r="B8811" s="264">
        <v>0</v>
      </c>
      <c r="C8811" s="264">
        <v>0</v>
      </c>
      <c r="D8811" s="264">
        <v>0</v>
      </c>
      <c r="E8811" s="264">
        <v>0</v>
      </c>
      <c r="F8811" s="264">
        <v>823</v>
      </c>
      <c r="G8811" s="264">
        <v>0</v>
      </c>
    </row>
    <row r="8812" spans="1:7">
      <c r="A8812" s="264">
        <v>52612201</v>
      </c>
      <c r="B8812" s="264">
        <v>0</v>
      </c>
      <c r="C8812" s="264">
        <v>0</v>
      </c>
      <c r="D8812" s="264">
        <v>0</v>
      </c>
      <c r="E8812" s="264">
        <v>0</v>
      </c>
      <c r="F8812" s="264">
        <v>823</v>
      </c>
      <c r="G8812" s="264">
        <v>0</v>
      </c>
    </row>
    <row r="8813" spans="1:7">
      <c r="A8813" s="264">
        <v>52612281</v>
      </c>
      <c r="B8813" s="264">
        <v>853269.01</v>
      </c>
      <c r="C8813" s="264">
        <v>0</v>
      </c>
      <c r="D8813" s="264">
        <v>0</v>
      </c>
      <c r="E8813" s="264">
        <v>853269.01</v>
      </c>
      <c r="F8813" s="264">
        <v>823</v>
      </c>
      <c r="G8813" s="264">
        <v>0</v>
      </c>
    </row>
    <row r="8814" spans="1:7">
      <c r="A8814" s="264">
        <v>52612332</v>
      </c>
      <c r="B8814" s="264">
        <v>0</v>
      </c>
      <c r="C8814" s="264">
        <v>0</v>
      </c>
      <c r="D8814" s="264">
        <v>0</v>
      </c>
      <c r="E8814" s="264">
        <v>0</v>
      </c>
      <c r="F8814" s="264">
        <v>823</v>
      </c>
      <c r="G8814" s="264">
        <v>0</v>
      </c>
    </row>
    <row r="8815" spans="1:7">
      <c r="A8815" s="264">
        <v>52612354</v>
      </c>
      <c r="B8815" s="264">
        <v>0</v>
      </c>
      <c r="C8815" s="264">
        <v>0</v>
      </c>
      <c r="D8815" s="264">
        <v>0</v>
      </c>
      <c r="E8815" s="264">
        <v>0</v>
      </c>
      <c r="F8815" s="264">
        <v>823</v>
      </c>
      <c r="G8815" s="264">
        <v>0</v>
      </c>
    </row>
    <row r="8816" spans="1:7">
      <c r="A8816" s="264">
        <v>52612381</v>
      </c>
      <c r="B8816" s="264">
        <v>550599.80000000005</v>
      </c>
      <c r="C8816" s="264">
        <v>0</v>
      </c>
      <c r="D8816" s="264">
        <v>0</v>
      </c>
      <c r="E8816" s="264">
        <v>550599.80000000005</v>
      </c>
      <c r="F8816" s="264">
        <v>823</v>
      </c>
      <c r="G8816" s="264">
        <v>0</v>
      </c>
    </row>
    <row r="8817" spans="1:7">
      <c r="A8817" s="264">
        <v>52681535</v>
      </c>
      <c r="B8817" s="264">
        <v>486242.64</v>
      </c>
      <c r="C8817" s="264">
        <v>0</v>
      </c>
      <c r="D8817" s="264">
        <v>0</v>
      </c>
      <c r="E8817" s="264">
        <v>486242.64</v>
      </c>
      <c r="F8817" s="264">
        <v>823</v>
      </c>
      <c r="G8817" s="264">
        <v>0</v>
      </c>
    </row>
    <row r="8818" spans="1:7">
      <c r="A8818" s="264">
        <v>52681682</v>
      </c>
      <c r="B8818" s="264">
        <v>0</v>
      </c>
      <c r="C8818" s="264">
        <v>0</v>
      </c>
      <c r="D8818" s="264">
        <v>0</v>
      </c>
      <c r="E8818" s="264">
        <v>0</v>
      </c>
      <c r="F8818" s="264">
        <v>823</v>
      </c>
      <c r="G8818" s="264">
        <v>0</v>
      </c>
    </row>
    <row r="8819" spans="1:7">
      <c r="A8819" s="264">
        <v>52681700</v>
      </c>
      <c r="B8819" s="264">
        <v>0</v>
      </c>
      <c r="C8819" s="264">
        <v>0</v>
      </c>
      <c r="D8819" s="264">
        <v>0</v>
      </c>
      <c r="E8819" s="264">
        <v>0</v>
      </c>
      <c r="F8819" s="264">
        <v>823</v>
      </c>
      <c r="G8819" s="264">
        <v>0</v>
      </c>
    </row>
    <row r="8820" spans="1:7">
      <c r="A8820" s="264">
        <v>52681758</v>
      </c>
      <c r="B8820" s="264">
        <v>783787.99</v>
      </c>
      <c r="C8820" s="264">
        <v>0</v>
      </c>
      <c r="D8820" s="264">
        <v>0</v>
      </c>
      <c r="E8820" s="264">
        <v>783787.99</v>
      </c>
      <c r="F8820" s="264">
        <v>823</v>
      </c>
      <c r="G8820" s="264">
        <v>0</v>
      </c>
    </row>
    <row r="8821" spans="1:7">
      <c r="A8821" s="264">
        <v>52747946</v>
      </c>
      <c r="B8821" s="264">
        <v>278931.83</v>
      </c>
      <c r="C8821" s="264">
        <v>12477.1</v>
      </c>
      <c r="D8821" s="264">
        <v>0</v>
      </c>
      <c r="E8821" s="264">
        <v>291408.93</v>
      </c>
      <c r="F8821" s="264">
        <v>823</v>
      </c>
      <c r="G8821" s="264">
        <v>2</v>
      </c>
    </row>
    <row r="8822" spans="1:7">
      <c r="A8822" s="264">
        <v>52748690</v>
      </c>
      <c r="B8822" s="264">
        <v>0</v>
      </c>
      <c r="C8822" s="264">
        <v>0</v>
      </c>
      <c r="D8822" s="264">
        <v>0</v>
      </c>
      <c r="E8822" s="264">
        <v>0</v>
      </c>
      <c r="F8822" s="264">
        <v>823</v>
      </c>
      <c r="G8822" s="264">
        <v>0</v>
      </c>
    </row>
    <row r="8823" spans="1:7">
      <c r="A8823" s="264">
        <v>52794851</v>
      </c>
      <c r="B8823" s="264">
        <v>0</v>
      </c>
      <c r="C8823" s="264">
        <v>0</v>
      </c>
      <c r="D8823" s="264">
        <v>0</v>
      </c>
      <c r="E8823" s="264">
        <v>0</v>
      </c>
      <c r="F8823" s="264">
        <v>823</v>
      </c>
      <c r="G8823" s="264">
        <v>0</v>
      </c>
    </row>
    <row r="8824" spans="1:7">
      <c r="A8824" s="264">
        <v>52795420</v>
      </c>
      <c r="B8824" s="264">
        <v>0</v>
      </c>
      <c r="C8824" s="264">
        <v>0</v>
      </c>
      <c r="D8824" s="264">
        <v>0</v>
      </c>
      <c r="E8824" s="264">
        <v>0</v>
      </c>
      <c r="F8824" s="264">
        <v>823</v>
      </c>
      <c r="G8824" s="264">
        <v>0</v>
      </c>
    </row>
    <row r="8825" spans="1:7">
      <c r="A8825" s="264">
        <v>52887710</v>
      </c>
      <c r="B8825" s="264">
        <v>1516106.48</v>
      </c>
      <c r="C8825" s="264">
        <v>18631.96</v>
      </c>
      <c r="D8825" s="264">
        <v>0</v>
      </c>
      <c r="E8825" s="264">
        <v>1534738.44</v>
      </c>
      <c r="F8825" s="264">
        <v>823</v>
      </c>
      <c r="G8825" s="264">
        <v>1</v>
      </c>
    </row>
    <row r="8826" spans="1:7">
      <c r="A8826" s="264">
        <v>52887889</v>
      </c>
      <c r="B8826" s="264">
        <v>264657.09999999998</v>
      </c>
      <c r="C8826" s="264">
        <v>0</v>
      </c>
      <c r="D8826" s="264">
        <v>154344.51</v>
      </c>
      <c r="E8826" s="264">
        <v>419001.61</v>
      </c>
      <c r="F8826" s="264">
        <v>823</v>
      </c>
      <c r="G8826" s="264">
        <v>90</v>
      </c>
    </row>
    <row r="8827" spans="1:7">
      <c r="A8827" s="264">
        <v>52887890</v>
      </c>
      <c r="B8827" s="264">
        <v>575571.68000000005</v>
      </c>
      <c r="C8827" s="264">
        <v>0</v>
      </c>
      <c r="D8827" s="264">
        <v>142393.59</v>
      </c>
      <c r="E8827" s="264">
        <v>717965.27</v>
      </c>
      <c r="F8827" s="264">
        <v>823</v>
      </c>
      <c r="G8827" s="264">
        <v>28</v>
      </c>
    </row>
    <row r="8828" spans="1:7">
      <c r="A8828" s="264">
        <v>52887910</v>
      </c>
      <c r="B8828" s="264">
        <v>341021.11</v>
      </c>
      <c r="C8828" s="264">
        <v>0</v>
      </c>
      <c r="D8828" s="264">
        <v>65408.61</v>
      </c>
      <c r="E8828" s="264">
        <v>406429.72</v>
      </c>
      <c r="F8828" s="264">
        <v>823</v>
      </c>
      <c r="G8828" s="264">
        <v>21</v>
      </c>
    </row>
    <row r="8829" spans="1:7">
      <c r="A8829" s="264">
        <v>52939056</v>
      </c>
      <c r="B8829" s="264">
        <v>170607.52</v>
      </c>
      <c r="C8829" s="264">
        <v>0</v>
      </c>
      <c r="D8829" s="264">
        <v>104024.62</v>
      </c>
      <c r="E8829" s="264">
        <v>274632.14</v>
      </c>
      <c r="F8829" s="264">
        <v>823</v>
      </c>
      <c r="G8829" s="264">
        <v>97</v>
      </c>
    </row>
    <row r="8830" spans="1:7">
      <c r="A8830" s="264">
        <v>52939078</v>
      </c>
      <c r="B8830" s="264">
        <v>0</v>
      </c>
      <c r="C8830" s="264">
        <v>0</v>
      </c>
      <c r="D8830" s="264">
        <v>0</v>
      </c>
      <c r="E8830" s="264">
        <v>0</v>
      </c>
      <c r="F8830" s="264">
        <v>823</v>
      </c>
      <c r="G8830" s="264">
        <v>0</v>
      </c>
    </row>
    <row r="8831" spans="1:7">
      <c r="A8831" s="264">
        <v>52997134</v>
      </c>
      <c r="B8831" s="264">
        <v>0</v>
      </c>
      <c r="C8831" s="264">
        <v>0</v>
      </c>
      <c r="D8831" s="264">
        <v>0</v>
      </c>
      <c r="E8831" s="264">
        <v>0</v>
      </c>
      <c r="F8831" s="264">
        <v>823</v>
      </c>
      <c r="G8831" s="264">
        <v>0</v>
      </c>
    </row>
    <row r="8832" spans="1:7">
      <c r="A8832" s="264">
        <v>52997146</v>
      </c>
      <c r="B8832" s="264">
        <v>0</v>
      </c>
      <c r="C8832" s="264">
        <v>0</v>
      </c>
      <c r="D8832" s="264">
        <v>0</v>
      </c>
      <c r="E8832" s="264">
        <v>0</v>
      </c>
      <c r="F8832" s="264">
        <v>823</v>
      </c>
      <c r="G8832" s="264">
        <v>0</v>
      </c>
    </row>
    <row r="8833" spans="1:7">
      <c r="A8833" s="264">
        <v>53041802</v>
      </c>
      <c r="B8833" s="264">
        <v>0</v>
      </c>
      <c r="C8833" s="264">
        <v>0</v>
      </c>
      <c r="D8833" s="264">
        <v>0</v>
      </c>
      <c r="E8833" s="264">
        <v>0</v>
      </c>
      <c r="F8833" s="264">
        <v>823</v>
      </c>
      <c r="G8833" s="264">
        <v>0</v>
      </c>
    </row>
    <row r="8834" spans="1:7">
      <c r="A8834" s="264">
        <v>53041817</v>
      </c>
      <c r="B8834" s="264">
        <v>118521.08</v>
      </c>
      <c r="C8834" s="264">
        <v>0</v>
      </c>
      <c r="D8834" s="264">
        <v>0</v>
      </c>
      <c r="E8834" s="264">
        <v>118521.08</v>
      </c>
      <c r="F8834" s="264">
        <v>823</v>
      </c>
      <c r="G8834" s="264">
        <v>0</v>
      </c>
    </row>
    <row r="8835" spans="1:7">
      <c r="A8835" s="264">
        <v>53042612</v>
      </c>
      <c r="B8835" s="264">
        <v>251274.15</v>
      </c>
      <c r="C8835" s="264">
        <v>0</v>
      </c>
      <c r="D8835" s="264">
        <v>0</v>
      </c>
      <c r="E8835" s="264">
        <v>251274.15</v>
      </c>
      <c r="F8835" s="264">
        <v>823</v>
      </c>
      <c r="G8835" s="264">
        <v>0</v>
      </c>
    </row>
    <row r="8836" spans="1:7">
      <c r="A8836" s="264">
        <v>53093199</v>
      </c>
      <c r="B8836" s="264">
        <v>157735.96</v>
      </c>
      <c r="C8836" s="264">
        <v>0</v>
      </c>
      <c r="D8836" s="264">
        <v>0</v>
      </c>
      <c r="E8836" s="264">
        <v>157735.96</v>
      </c>
      <c r="F8836" s="264">
        <v>823</v>
      </c>
      <c r="G8836" s="264">
        <v>0</v>
      </c>
    </row>
    <row r="8837" spans="1:7">
      <c r="A8837" s="264">
        <v>53144403</v>
      </c>
      <c r="B8837" s="264">
        <v>0</v>
      </c>
      <c r="C8837" s="264">
        <v>0</v>
      </c>
      <c r="D8837" s="264">
        <v>0</v>
      </c>
      <c r="E8837" s="264">
        <v>0</v>
      </c>
      <c r="F8837" s="264">
        <v>823</v>
      </c>
      <c r="G8837" s="264">
        <v>0</v>
      </c>
    </row>
    <row r="8838" spans="1:7">
      <c r="A8838" s="264">
        <v>53144605</v>
      </c>
      <c r="B8838" s="264">
        <v>0</v>
      </c>
      <c r="C8838" s="264">
        <v>0</v>
      </c>
      <c r="D8838" s="264">
        <v>0</v>
      </c>
      <c r="E8838" s="264">
        <v>0</v>
      </c>
      <c r="F8838" s="264">
        <v>823</v>
      </c>
      <c r="G8838" s="264">
        <v>0</v>
      </c>
    </row>
    <row r="8839" spans="1:7">
      <c r="A8839" s="264">
        <v>53195402</v>
      </c>
      <c r="B8839" s="264">
        <v>2165257.09</v>
      </c>
      <c r="C8839" s="264">
        <v>0</v>
      </c>
      <c r="D8839" s="264">
        <v>0</v>
      </c>
      <c r="E8839" s="264">
        <v>2165257.09</v>
      </c>
      <c r="F8839" s="264">
        <v>823</v>
      </c>
      <c r="G8839" s="264">
        <v>0</v>
      </c>
    </row>
    <row r="8840" spans="1:7">
      <c r="A8840" s="264">
        <v>53196480</v>
      </c>
      <c r="B8840" s="264">
        <v>216343.41</v>
      </c>
      <c r="C8840" s="264">
        <v>0</v>
      </c>
      <c r="D8840" s="264">
        <v>0</v>
      </c>
      <c r="E8840" s="264">
        <v>216343.41</v>
      </c>
      <c r="F8840" s="264">
        <v>823</v>
      </c>
      <c r="G8840" s="264">
        <v>0</v>
      </c>
    </row>
    <row r="8841" spans="1:7">
      <c r="A8841" s="264">
        <v>53196520</v>
      </c>
      <c r="B8841" s="264">
        <v>0</v>
      </c>
      <c r="C8841" s="264">
        <v>0</v>
      </c>
      <c r="D8841" s="264">
        <v>0</v>
      </c>
      <c r="E8841" s="264">
        <v>0</v>
      </c>
      <c r="F8841" s="264">
        <v>823</v>
      </c>
      <c r="G8841" s="264">
        <v>0</v>
      </c>
    </row>
    <row r="8842" spans="1:7">
      <c r="A8842" s="264">
        <v>53254430</v>
      </c>
      <c r="B8842" s="264">
        <v>0</v>
      </c>
      <c r="C8842" s="264">
        <v>0</v>
      </c>
      <c r="D8842" s="264">
        <v>0</v>
      </c>
      <c r="E8842" s="264">
        <v>0</v>
      </c>
      <c r="F8842" s="264">
        <v>823</v>
      </c>
      <c r="G8842" s="264">
        <v>0</v>
      </c>
    </row>
    <row r="8843" spans="1:7">
      <c r="A8843" s="264">
        <v>53299151</v>
      </c>
      <c r="B8843" s="264">
        <v>0</v>
      </c>
      <c r="C8843" s="264">
        <v>0</v>
      </c>
      <c r="D8843" s="264">
        <v>0</v>
      </c>
      <c r="E8843" s="264">
        <v>0</v>
      </c>
      <c r="F8843" s="264">
        <v>823</v>
      </c>
      <c r="G8843" s="264">
        <v>0</v>
      </c>
    </row>
    <row r="8844" spans="1:7">
      <c r="A8844" s="264">
        <v>53299376</v>
      </c>
      <c r="B8844" s="264">
        <v>0</v>
      </c>
      <c r="C8844" s="264">
        <v>0</v>
      </c>
      <c r="D8844" s="264">
        <v>0</v>
      </c>
      <c r="E8844" s="264">
        <v>0</v>
      </c>
      <c r="F8844" s="264">
        <v>823</v>
      </c>
      <c r="G8844" s="264">
        <v>0</v>
      </c>
    </row>
    <row r="8845" spans="1:7">
      <c r="A8845" s="264">
        <v>53344146</v>
      </c>
      <c r="B8845" s="264">
        <v>0</v>
      </c>
      <c r="C8845" s="264">
        <v>0</v>
      </c>
      <c r="D8845" s="264">
        <v>0</v>
      </c>
      <c r="E8845" s="264">
        <v>0</v>
      </c>
      <c r="F8845" s="264">
        <v>823</v>
      </c>
      <c r="G8845" s="264">
        <v>0</v>
      </c>
    </row>
    <row r="8846" spans="1:7">
      <c r="A8846" s="264">
        <v>53344913</v>
      </c>
      <c r="B8846" s="264">
        <v>1384025.43</v>
      </c>
      <c r="C8846" s="264">
        <v>0</v>
      </c>
      <c r="D8846" s="264">
        <v>0</v>
      </c>
      <c r="E8846" s="264">
        <v>1384025.43</v>
      </c>
      <c r="F8846" s="264">
        <v>823</v>
      </c>
      <c r="G8846" s="264">
        <v>0</v>
      </c>
    </row>
    <row r="8847" spans="1:7">
      <c r="A8847" s="264">
        <v>53345277</v>
      </c>
      <c r="B8847" s="264">
        <v>674295.9</v>
      </c>
      <c r="C8847" s="264">
        <v>0</v>
      </c>
      <c r="D8847" s="264">
        <v>0</v>
      </c>
      <c r="E8847" s="264">
        <v>674295.9</v>
      </c>
      <c r="F8847" s="264">
        <v>823</v>
      </c>
      <c r="G8847" s="264">
        <v>0</v>
      </c>
    </row>
    <row r="8848" spans="1:7">
      <c r="A8848" s="264">
        <v>53345283</v>
      </c>
      <c r="B8848" s="264">
        <v>301450.17</v>
      </c>
      <c r="C8848" s="264">
        <v>0</v>
      </c>
      <c r="D8848" s="264">
        <v>0</v>
      </c>
      <c r="E8848" s="264">
        <v>301450.17</v>
      </c>
      <c r="F8848" s="264">
        <v>823</v>
      </c>
      <c r="G8848" s="264">
        <v>0</v>
      </c>
    </row>
    <row r="8849" spans="1:7">
      <c r="A8849" s="264">
        <v>53390223</v>
      </c>
      <c r="B8849" s="264">
        <v>0</v>
      </c>
      <c r="C8849" s="264">
        <v>0</v>
      </c>
      <c r="D8849" s="264">
        <v>0</v>
      </c>
      <c r="E8849" s="264">
        <v>0</v>
      </c>
      <c r="F8849" s="264">
        <v>823</v>
      </c>
      <c r="G8849" s="264">
        <v>0</v>
      </c>
    </row>
    <row r="8850" spans="1:7">
      <c r="A8850" s="264">
        <v>53496429</v>
      </c>
      <c r="B8850" s="264">
        <v>475973.55</v>
      </c>
      <c r="C8850" s="264">
        <v>5038.96</v>
      </c>
      <c r="D8850" s="264">
        <v>0</v>
      </c>
      <c r="E8850" s="264">
        <v>481012.51</v>
      </c>
      <c r="F8850" s="264">
        <v>823</v>
      </c>
      <c r="G8850" s="264">
        <v>1</v>
      </c>
    </row>
    <row r="8851" spans="1:7">
      <c r="A8851" s="264">
        <v>53496596</v>
      </c>
      <c r="B8851" s="264">
        <v>0</v>
      </c>
      <c r="C8851" s="264">
        <v>0</v>
      </c>
      <c r="D8851" s="264">
        <v>0</v>
      </c>
      <c r="E8851" s="264">
        <v>0</v>
      </c>
      <c r="F8851" s="264">
        <v>823</v>
      </c>
      <c r="G8851" s="264">
        <v>0</v>
      </c>
    </row>
    <row r="8852" spans="1:7">
      <c r="A8852" s="264">
        <v>53497231</v>
      </c>
      <c r="B8852" s="264">
        <v>236416.97</v>
      </c>
      <c r="C8852" s="264">
        <v>2419.8200000000002</v>
      </c>
      <c r="D8852" s="264">
        <v>0</v>
      </c>
      <c r="E8852" s="264">
        <v>238836.79</v>
      </c>
      <c r="F8852" s="264">
        <v>823</v>
      </c>
      <c r="G8852" s="264">
        <v>1</v>
      </c>
    </row>
    <row r="8853" spans="1:7">
      <c r="A8853" s="264">
        <v>53497848</v>
      </c>
      <c r="B8853" s="264">
        <v>0</v>
      </c>
      <c r="C8853" s="264">
        <v>0</v>
      </c>
      <c r="D8853" s="264">
        <v>0</v>
      </c>
      <c r="E8853" s="264">
        <v>0</v>
      </c>
      <c r="F8853" s="264">
        <v>823</v>
      </c>
      <c r="G8853" s="264">
        <v>0</v>
      </c>
    </row>
    <row r="8854" spans="1:7">
      <c r="A8854" s="264">
        <v>53498030</v>
      </c>
      <c r="B8854" s="264">
        <v>8804.74</v>
      </c>
      <c r="C8854" s="264">
        <v>0</v>
      </c>
      <c r="D8854" s="264">
        <v>0</v>
      </c>
      <c r="E8854" s="264">
        <v>8804.74</v>
      </c>
      <c r="F8854" s="264">
        <v>823</v>
      </c>
      <c r="G8854" s="264">
        <v>0</v>
      </c>
    </row>
    <row r="8855" spans="1:7">
      <c r="A8855" s="264">
        <v>53541836</v>
      </c>
      <c r="B8855" s="264">
        <v>0</v>
      </c>
      <c r="C8855" s="264">
        <v>0</v>
      </c>
      <c r="D8855" s="264">
        <v>0</v>
      </c>
      <c r="E8855" s="264">
        <v>0</v>
      </c>
      <c r="F8855" s="264">
        <v>823</v>
      </c>
      <c r="G8855" s="264">
        <v>0</v>
      </c>
    </row>
    <row r="8856" spans="1:7">
      <c r="A8856" s="264">
        <v>53541882</v>
      </c>
      <c r="B8856" s="264">
        <v>798269.34</v>
      </c>
      <c r="C8856" s="264">
        <v>0</v>
      </c>
      <c r="D8856" s="264">
        <v>43501.2</v>
      </c>
      <c r="E8856" s="264">
        <v>841770.54</v>
      </c>
      <c r="F8856" s="264">
        <v>823</v>
      </c>
      <c r="G8856" s="264">
        <v>6</v>
      </c>
    </row>
    <row r="8857" spans="1:7">
      <c r="A8857" s="264">
        <v>53541920</v>
      </c>
      <c r="B8857" s="264">
        <v>0</v>
      </c>
      <c r="C8857" s="264">
        <v>0</v>
      </c>
      <c r="D8857" s="264">
        <v>0</v>
      </c>
      <c r="E8857" s="264">
        <v>0</v>
      </c>
      <c r="F8857" s="264">
        <v>823</v>
      </c>
      <c r="G8857" s="264">
        <v>0</v>
      </c>
    </row>
    <row r="8858" spans="1:7">
      <c r="A8858" s="264">
        <v>53542274</v>
      </c>
      <c r="B8858" s="264">
        <v>291340.3</v>
      </c>
      <c r="C8858" s="264">
        <v>0</v>
      </c>
      <c r="D8858" s="264">
        <v>0</v>
      </c>
      <c r="E8858" s="264">
        <v>291340.3</v>
      </c>
      <c r="F8858" s="264">
        <v>823</v>
      </c>
      <c r="G8858" s="264">
        <v>0</v>
      </c>
    </row>
    <row r="8859" spans="1:7">
      <c r="A8859" s="264">
        <v>53592402</v>
      </c>
      <c r="B8859" s="264">
        <v>162518.44</v>
      </c>
      <c r="C8859" s="264">
        <v>0</v>
      </c>
      <c r="D8859" s="264">
        <v>0</v>
      </c>
      <c r="E8859" s="264">
        <v>162518.44</v>
      </c>
      <c r="F8859" s="264">
        <v>823</v>
      </c>
      <c r="G8859" s="264">
        <v>0</v>
      </c>
    </row>
    <row r="8860" spans="1:7">
      <c r="A8860" s="264">
        <v>53592925</v>
      </c>
      <c r="B8860" s="264">
        <v>240135.83</v>
      </c>
      <c r="C8860" s="264">
        <v>0</v>
      </c>
      <c r="D8860" s="264">
        <v>0</v>
      </c>
      <c r="E8860" s="264">
        <v>240135.83</v>
      </c>
      <c r="F8860" s="264">
        <v>823</v>
      </c>
      <c r="G8860" s="264">
        <v>0</v>
      </c>
    </row>
    <row r="8861" spans="1:7">
      <c r="A8861" s="264">
        <v>53594130</v>
      </c>
      <c r="B8861" s="264">
        <v>164542.32999999999</v>
      </c>
      <c r="C8861" s="264">
        <v>904.45</v>
      </c>
      <c r="D8861" s="264">
        <v>0</v>
      </c>
      <c r="E8861" s="264">
        <v>165446.78</v>
      </c>
      <c r="F8861" s="264">
        <v>823</v>
      </c>
      <c r="G8861" s="264">
        <v>1</v>
      </c>
    </row>
    <row r="8862" spans="1:7">
      <c r="A8862" s="264">
        <v>53648812</v>
      </c>
      <c r="B8862" s="264">
        <v>1160646.5</v>
      </c>
      <c r="C8862" s="264">
        <v>0</v>
      </c>
      <c r="D8862" s="264">
        <v>0</v>
      </c>
      <c r="E8862" s="264">
        <v>1160646.5</v>
      </c>
      <c r="F8862" s="264">
        <v>823</v>
      </c>
      <c r="G8862" s="264">
        <v>0</v>
      </c>
    </row>
    <row r="8863" spans="1:7">
      <c r="A8863" s="264">
        <v>53649686</v>
      </c>
      <c r="B8863" s="264">
        <v>0</v>
      </c>
      <c r="C8863" s="264">
        <v>0</v>
      </c>
      <c r="D8863" s="264">
        <v>0</v>
      </c>
      <c r="E8863" s="264">
        <v>0</v>
      </c>
      <c r="F8863" s="264">
        <v>823</v>
      </c>
      <c r="G8863" s="264">
        <v>0</v>
      </c>
    </row>
    <row r="8864" spans="1:7">
      <c r="A8864" s="264">
        <v>53650453</v>
      </c>
      <c r="B8864" s="264">
        <v>0</v>
      </c>
      <c r="C8864" s="264">
        <v>0</v>
      </c>
      <c r="D8864" s="264">
        <v>0</v>
      </c>
      <c r="E8864" s="264">
        <v>0</v>
      </c>
      <c r="F8864" s="264">
        <v>823</v>
      </c>
      <c r="G8864" s="264">
        <v>0</v>
      </c>
    </row>
    <row r="8865" spans="1:7">
      <c r="A8865" s="264">
        <v>53650592</v>
      </c>
      <c r="B8865" s="264">
        <v>0</v>
      </c>
      <c r="C8865" s="264">
        <v>0</v>
      </c>
      <c r="D8865" s="264">
        <v>0</v>
      </c>
      <c r="E8865" s="264">
        <v>0</v>
      </c>
      <c r="F8865" s="264">
        <v>823</v>
      </c>
      <c r="G8865" s="264">
        <v>0</v>
      </c>
    </row>
    <row r="8866" spans="1:7">
      <c r="A8866" s="264">
        <v>53651156</v>
      </c>
      <c r="B8866" s="264">
        <v>0</v>
      </c>
      <c r="C8866" s="264">
        <v>0</v>
      </c>
      <c r="D8866" s="264">
        <v>0</v>
      </c>
      <c r="E8866" s="264">
        <v>0</v>
      </c>
      <c r="F8866" s="264">
        <v>823</v>
      </c>
      <c r="G8866" s="264">
        <v>0</v>
      </c>
    </row>
    <row r="8867" spans="1:7">
      <c r="A8867" s="264">
        <v>53651384</v>
      </c>
      <c r="B8867" s="264">
        <v>708825.33</v>
      </c>
      <c r="C8867" s="264">
        <v>0</v>
      </c>
      <c r="D8867" s="264">
        <v>0</v>
      </c>
      <c r="E8867" s="264">
        <v>708825.33</v>
      </c>
      <c r="F8867" s="264">
        <v>823</v>
      </c>
      <c r="G8867" s="264">
        <v>0</v>
      </c>
    </row>
    <row r="8868" spans="1:7">
      <c r="A8868" s="264">
        <v>53651923</v>
      </c>
      <c r="B8868" s="264">
        <v>0</v>
      </c>
      <c r="C8868" s="264">
        <v>0</v>
      </c>
      <c r="D8868" s="264">
        <v>0</v>
      </c>
      <c r="E8868" s="264">
        <v>0</v>
      </c>
      <c r="F8868" s="264">
        <v>823</v>
      </c>
      <c r="G8868" s="264">
        <v>0</v>
      </c>
    </row>
    <row r="8869" spans="1:7">
      <c r="A8869" s="264">
        <v>53651961</v>
      </c>
      <c r="B8869" s="264">
        <v>0</v>
      </c>
      <c r="C8869" s="264">
        <v>0</v>
      </c>
      <c r="D8869" s="264">
        <v>0</v>
      </c>
      <c r="E8869" s="264">
        <v>0</v>
      </c>
      <c r="F8869" s="264">
        <v>823</v>
      </c>
      <c r="G8869" s="264">
        <v>0</v>
      </c>
    </row>
    <row r="8870" spans="1:7">
      <c r="A8870" s="264">
        <v>53651981</v>
      </c>
      <c r="B8870" s="264">
        <v>628814.02</v>
      </c>
      <c r="C8870" s="264">
        <v>0</v>
      </c>
      <c r="D8870" s="264">
        <v>0</v>
      </c>
      <c r="E8870" s="264">
        <v>628814.02</v>
      </c>
      <c r="F8870" s="264">
        <v>823</v>
      </c>
      <c r="G8870" s="264">
        <v>0</v>
      </c>
    </row>
    <row r="8871" spans="1:7">
      <c r="A8871" s="264">
        <v>53652024</v>
      </c>
      <c r="B8871" s="264">
        <v>0</v>
      </c>
      <c r="C8871" s="264">
        <v>0</v>
      </c>
      <c r="D8871" s="264">
        <v>0</v>
      </c>
      <c r="E8871" s="264">
        <v>0</v>
      </c>
      <c r="F8871" s="264">
        <v>823</v>
      </c>
      <c r="G8871" s="264">
        <v>0</v>
      </c>
    </row>
    <row r="8872" spans="1:7">
      <c r="A8872" s="264">
        <v>53652030</v>
      </c>
      <c r="B8872" s="264">
        <v>1962085.17</v>
      </c>
      <c r="C8872" s="264">
        <v>0</v>
      </c>
      <c r="D8872" s="264">
        <v>0</v>
      </c>
      <c r="E8872" s="264">
        <v>1962085.17</v>
      </c>
      <c r="F8872" s="264">
        <v>823</v>
      </c>
      <c r="G8872" s="264">
        <v>0</v>
      </c>
    </row>
    <row r="8873" spans="1:7">
      <c r="A8873" s="264">
        <v>53652248</v>
      </c>
      <c r="B8873" s="264">
        <v>1109182.22</v>
      </c>
      <c r="C8873" s="264">
        <v>0</v>
      </c>
      <c r="D8873" s="264">
        <v>390137.76</v>
      </c>
      <c r="E8873" s="264">
        <v>1499319.98</v>
      </c>
      <c r="F8873" s="264">
        <v>823</v>
      </c>
      <c r="G8873" s="264">
        <v>41</v>
      </c>
    </row>
    <row r="8874" spans="1:7">
      <c r="A8874" s="264">
        <v>53652311</v>
      </c>
      <c r="B8874" s="264">
        <v>0</v>
      </c>
      <c r="C8874" s="264">
        <v>0</v>
      </c>
      <c r="D8874" s="264">
        <v>0</v>
      </c>
      <c r="E8874" s="264">
        <v>0</v>
      </c>
      <c r="F8874" s="264">
        <v>823</v>
      </c>
      <c r="G8874" s="264">
        <v>0</v>
      </c>
    </row>
    <row r="8875" spans="1:7">
      <c r="A8875" s="264">
        <v>53774399</v>
      </c>
      <c r="B8875" s="264">
        <v>0</v>
      </c>
      <c r="C8875" s="264">
        <v>0</v>
      </c>
      <c r="D8875" s="264">
        <v>0</v>
      </c>
      <c r="E8875" s="264">
        <v>0</v>
      </c>
      <c r="F8875" s="264">
        <v>823</v>
      </c>
      <c r="G8875" s="264">
        <v>0</v>
      </c>
    </row>
    <row r="8876" spans="1:7">
      <c r="A8876" s="264">
        <v>53775212</v>
      </c>
      <c r="B8876" s="264">
        <v>431406.61</v>
      </c>
      <c r="C8876" s="264">
        <v>8387.58</v>
      </c>
      <c r="D8876" s="264">
        <v>0</v>
      </c>
      <c r="E8876" s="264">
        <v>439794.19</v>
      </c>
      <c r="F8876" s="264">
        <v>823</v>
      </c>
      <c r="G8876" s="264">
        <v>2</v>
      </c>
    </row>
    <row r="8877" spans="1:7">
      <c r="A8877" s="264">
        <v>53775220</v>
      </c>
      <c r="B8877" s="264">
        <v>265545.58</v>
      </c>
      <c r="C8877" s="264">
        <v>0</v>
      </c>
      <c r="D8877" s="264">
        <v>150743.06</v>
      </c>
      <c r="E8877" s="264">
        <v>416288.64</v>
      </c>
      <c r="F8877" s="264">
        <v>823</v>
      </c>
      <c r="G8877" s="264">
        <v>89</v>
      </c>
    </row>
    <row r="8878" spans="1:7">
      <c r="A8878" s="264">
        <v>53775234</v>
      </c>
      <c r="B8878" s="264">
        <v>0</v>
      </c>
      <c r="C8878" s="264">
        <v>0</v>
      </c>
      <c r="D8878" s="264">
        <v>0</v>
      </c>
      <c r="E8878" s="264">
        <v>0</v>
      </c>
      <c r="F8878" s="264">
        <v>823</v>
      </c>
      <c r="G8878" s="264">
        <v>0</v>
      </c>
    </row>
    <row r="8879" spans="1:7">
      <c r="A8879" s="264">
        <v>53817991</v>
      </c>
      <c r="B8879" s="264">
        <v>0</v>
      </c>
      <c r="C8879" s="264">
        <v>0</v>
      </c>
      <c r="D8879" s="264">
        <v>0</v>
      </c>
      <c r="E8879" s="264">
        <v>0</v>
      </c>
      <c r="F8879" s="264">
        <v>823</v>
      </c>
      <c r="G8879" s="264">
        <v>0</v>
      </c>
    </row>
    <row r="8880" spans="1:7">
      <c r="A8880" s="264">
        <v>53969907</v>
      </c>
      <c r="B8880" s="264">
        <v>0</v>
      </c>
      <c r="C8880" s="264">
        <v>0</v>
      </c>
      <c r="D8880" s="264">
        <v>0</v>
      </c>
      <c r="E8880" s="264">
        <v>0</v>
      </c>
      <c r="F8880" s="264">
        <v>823</v>
      </c>
      <c r="G8880" s="264">
        <v>0</v>
      </c>
    </row>
    <row r="8881" spans="1:7">
      <c r="A8881" s="264">
        <v>53969980</v>
      </c>
      <c r="B8881" s="264">
        <v>509489.1</v>
      </c>
      <c r="C8881" s="264">
        <v>0</v>
      </c>
      <c r="D8881" s="264">
        <v>0</v>
      </c>
      <c r="E8881" s="264">
        <v>509489.1</v>
      </c>
      <c r="F8881" s="264">
        <v>823</v>
      </c>
      <c r="G8881" s="264">
        <v>0</v>
      </c>
    </row>
    <row r="8882" spans="1:7">
      <c r="A8882" s="264">
        <v>54028372</v>
      </c>
      <c r="B8882" s="264">
        <v>4754604.0199999996</v>
      </c>
      <c r="C8882" s="264">
        <v>0</v>
      </c>
      <c r="D8882" s="264">
        <v>1782013.67</v>
      </c>
      <c r="E8882" s="264">
        <v>6536617.6900000004</v>
      </c>
      <c r="F8882" s="264">
        <v>823</v>
      </c>
      <c r="G8882" s="264">
        <v>45</v>
      </c>
    </row>
    <row r="8883" spans="1:7">
      <c r="A8883" s="264">
        <v>54067426</v>
      </c>
      <c r="B8883" s="264">
        <v>0</v>
      </c>
      <c r="C8883" s="264">
        <v>0</v>
      </c>
      <c r="D8883" s="264">
        <v>0</v>
      </c>
      <c r="E8883" s="264">
        <v>0</v>
      </c>
      <c r="F8883" s="264">
        <v>823</v>
      </c>
      <c r="G8883" s="264">
        <v>0</v>
      </c>
    </row>
    <row r="8884" spans="1:7">
      <c r="A8884" s="264">
        <v>54110248</v>
      </c>
      <c r="B8884" s="264">
        <v>235187.08</v>
      </c>
      <c r="C8884" s="264">
        <v>0</v>
      </c>
      <c r="D8884" s="264">
        <v>0</v>
      </c>
      <c r="E8884" s="264">
        <v>235187.08</v>
      </c>
      <c r="F8884" s="264">
        <v>823</v>
      </c>
      <c r="G8884" s="264">
        <v>0</v>
      </c>
    </row>
    <row r="8885" spans="1:7">
      <c r="A8885" s="264">
        <v>54155697</v>
      </c>
      <c r="B8885" s="264">
        <v>757397.26</v>
      </c>
      <c r="C8885" s="264">
        <v>0</v>
      </c>
      <c r="D8885" s="264">
        <v>0</v>
      </c>
      <c r="E8885" s="264">
        <v>757397.26</v>
      </c>
      <c r="F8885" s="264">
        <v>823</v>
      </c>
      <c r="G8885" s="264">
        <v>0</v>
      </c>
    </row>
    <row r="8886" spans="1:7">
      <c r="A8886" s="264">
        <v>54210543</v>
      </c>
      <c r="B8886" s="264">
        <v>0</v>
      </c>
      <c r="C8886" s="264">
        <v>0</v>
      </c>
      <c r="D8886" s="264">
        <v>0</v>
      </c>
      <c r="E8886" s="264">
        <v>0</v>
      </c>
      <c r="F8886" s="264">
        <v>823</v>
      </c>
      <c r="G8886" s="264">
        <v>0</v>
      </c>
    </row>
    <row r="8887" spans="1:7">
      <c r="A8887" s="264">
        <v>54210624</v>
      </c>
      <c r="B8887" s="264">
        <v>467541.69</v>
      </c>
      <c r="C8887" s="264">
        <v>0</v>
      </c>
      <c r="D8887" s="264">
        <v>0</v>
      </c>
      <c r="E8887" s="264">
        <v>467541.69</v>
      </c>
      <c r="F8887" s="264">
        <v>823</v>
      </c>
      <c r="G8887" s="264">
        <v>0</v>
      </c>
    </row>
    <row r="8888" spans="1:7">
      <c r="A8888" s="264">
        <v>54267225</v>
      </c>
      <c r="B8888" s="264">
        <v>0</v>
      </c>
      <c r="C8888" s="264">
        <v>0</v>
      </c>
      <c r="D8888" s="264">
        <v>0</v>
      </c>
      <c r="E8888" s="264">
        <v>0</v>
      </c>
      <c r="F8888" s="264">
        <v>823</v>
      </c>
      <c r="G8888" s="264">
        <v>0</v>
      </c>
    </row>
    <row r="8889" spans="1:7">
      <c r="A8889" s="264">
        <v>54401202</v>
      </c>
      <c r="B8889" s="264">
        <v>562816.4</v>
      </c>
      <c r="C8889" s="264">
        <v>0</v>
      </c>
      <c r="D8889" s="264">
        <v>22656.61</v>
      </c>
      <c r="E8889" s="264">
        <v>585473.01</v>
      </c>
      <c r="F8889" s="264">
        <v>823</v>
      </c>
      <c r="G8889" s="264">
        <v>4</v>
      </c>
    </row>
    <row r="8890" spans="1:7">
      <c r="A8890" s="264">
        <v>54401520</v>
      </c>
      <c r="B8890" s="264">
        <v>386962.48</v>
      </c>
      <c r="C8890" s="264">
        <v>2391.39</v>
      </c>
      <c r="D8890" s="264">
        <v>0</v>
      </c>
      <c r="E8890" s="264">
        <v>389353.87</v>
      </c>
      <c r="F8890" s="264">
        <v>823</v>
      </c>
      <c r="G8890" s="264">
        <v>1</v>
      </c>
    </row>
    <row r="8891" spans="1:7">
      <c r="A8891" s="264">
        <v>54401617</v>
      </c>
      <c r="B8891" s="264">
        <v>0</v>
      </c>
      <c r="C8891" s="264">
        <v>0</v>
      </c>
      <c r="D8891" s="264">
        <v>0</v>
      </c>
      <c r="E8891" s="264">
        <v>0</v>
      </c>
      <c r="F8891" s="264">
        <v>823</v>
      </c>
      <c r="G8891" s="264">
        <v>0</v>
      </c>
    </row>
    <row r="8892" spans="1:7">
      <c r="A8892" s="264">
        <v>54501130</v>
      </c>
      <c r="B8892" s="264">
        <v>0</v>
      </c>
      <c r="C8892" s="264">
        <v>0</v>
      </c>
      <c r="D8892" s="264">
        <v>0</v>
      </c>
      <c r="E8892" s="264">
        <v>0</v>
      </c>
      <c r="F8892" s="264">
        <v>823</v>
      </c>
      <c r="G8892" s="264">
        <v>0</v>
      </c>
    </row>
    <row r="8893" spans="1:7">
      <c r="A8893" s="264">
        <v>54501445</v>
      </c>
      <c r="B8893" s="264">
        <v>0</v>
      </c>
      <c r="C8893" s="264">
        <v>0</v>
      </c>
      <c r="D8893" s="264">
        <v>0</v>
      </c>
      <c r="E8893" s="264">
        <v>0</v>
      </c>
      <c r="F8893" s="264">
        <v>823</v>
      </c>
      <c r="G8893" s="264">
        <v>0</v>
      </c>
    </row>
    <row r="8894" spans="1:7">
      <c r="A8894" s="264">
        <v>54502240</v>
      </c>
      <c r="B8894" s="264">
        <v>572619.62</v>
      </c>
      <c r="C8894" s="264">
        <v>0</v>
      </c>
      <c r="D8894" s="264">
        <v>0</v>
      </c>
      <c r="E8894" s="264">
        <v>572619.62</v>
      </c>
      <c r="F8894" s="264">
        <v>823</v>
      </c>
      <c r="G8894" s="264">
        <v>0</v>
      </c>
    </row>
    <row r="8895" spans="1:7">
      <c r="A8895" s="264">
        <v>54542158</v>
      </c>
      <c r="B8895" s="264">
        <v>0</v>
      </c>
      <c r="C8895" s="264">
        <v>0</v>
      </c>
      <c r="D8895" s="264">
        <v>0</v>
      </c>
      <c r="E8895" s="264">
        <v>0</v>
      </c>
      <c r="F8895" s="264">
        <v>823</v>
      </c>
      <c r="G8895" s="264">
        <v>0</v>
      </c>
    </row>
    <row r="8896" spans="1:7">
      <c r="A8896" s="264">
        <v>54542171</v>
      </c>
      <c r="B8896" s="264">
        <v>0</v>
      </c>
      <c r="C8896" s="264">
        <v>0</v>
      </c>
      <c r="D8896" s="264">
        <v>0</v>
      </c>
      <c r="E8896" s="264">
        <v>0</v>
      </c>
      <c r="F8896" s="264">
        <v>823</v>
      </c>
      <c r="G8896" s="264">
        <v>0</v>
      </c>
    </row>
    <row r="8897" spans="1:7">
      <c r="A8897" s="264">
        <v>54619980</v>
      </c>
      <c r="B8897" s="264">
        <v>0</v>
      </c>
      <c r="C8897" s="264">
        <v>0</v>
      </c>
      <c r="D8897" s="264">
        <v>0</v>
      </c>
      <c r="E8897" s="264">
        <v>0</v>
      </c>
      <c r="F8897" s="264">
        <v>823</v>
      </c>
      <c r="G8897" s="264">
        <v>0</v>
      </c>
    </row>
    <row r="8898" spans="1:7">
      <c r="A8898" s="264">
        <v>54620915</v>
      </c>
      <c r="B8898" s="264">
        <v>0</v>
      </c>
      <c r="C8898" s="264">
        <v>0</v>
      </c>
      <c r="D8898" s="264">
        <v>0</v>
      </c>
      <c r="E8898" s="264">
        <v>0</v>
      </c>
      <c r="F8898" s="264">
        <v>823</v>
      </c>
      <c r="G8898" s="264">
        <v>0</v>
      </c>
    </row>
    <row r="8899" spans="1:7">
      <c r="A8899" s="264">
        <v>54621470</v>
      </c>
      <c r="B8899" s="264">
        <v>767216.4</v>
      </c>
      <c r="C8899" s="264">
        <v>353.16</v>
      </c>
      <c r="D8899" s="264">
        <v>0</v>
      </c>
      <c r="E8899" s="264">
        <v>767569.56</v>
      </c>
      <c r="F8899" s="264">
        <v>823</v>
      </c>
      <c r="G8899" s="264">
        <v>1</v>
      </c>
    </row>
    <row r="8900" spans="1:7">
      <c r="A8900" s="264">
        <v>54621505</v>
      </c>
      <c r="B8900" s="264">
        <v>337644.6</v>
      </c>
      <c r="C8900" s="264">
        <v>0</v>
      </c>
      <c r="D8900" s="264">
        <v>0</v>
      </c>
      <c r="E8900" s="264">
        <v>337644.6</v>
      </c>
      <c r="F8900" s="264">
        <v>823</v>
      </c>
      <c r="G8900" s="264">
        <v>0</v>
      </c>
    </row>
    <row r="8901" spans="1:7">
      <c r="A8901" s="264">
        <v>54668427</v>
      </c>
      <c r="B8901" s="264">
        <v>154878.48000000001</v>
      </c>
      <c r="C8901" s="264">
        <v>0</v>
      </c>
      <c r="D8901" s="264">
        <v>0</v>
      </c>
      <c r="E8901" s="264">
        <v>154878.48000000001</v>
      </c>
      <c r="F8901" s="264">
        <v>823</v>
      </c>
      <c r="G8901" s="264">
        <v>0</v>
      </c>
    </row>
    <row r="8902" spans="1:7">
      <c r="A8902" s="264">
        <v>54668488</v>
      </c>
      <c r="B8902" s="264">
        <v>572018.12</v>
      </c>
      <c r="C8902" s="264">
        <v>0</v>
      </c>
      <c r="D8902" s="264">
        <v>283337.33</v>
      </c>
      <c r="E8902" s="264">
        <v>855355.45</v>
      </c>
      <c r="F8902" s="264">
        <v>823</v>
      </c>
      <c r="G8902" s="264">
        <v>72</v>
      </c>
    </row>
    <row r="8903" spans="1:7">
      <c r="A8903" s="264">
        <v>54675930</v>
      </c>
      <c r="B8903" s="264">
        <v>0</v>
      </c>
      <c r="C8903" s="264">
        <v>0</v>
      </c>
      <c r="D8903" s="264">
        <v>0</v>
      </c>
      <c r="E8903" s="264">
        <v>0</v>
      </c>
      <c r="F8903" s="264">
        <v>823</v>
      </c>
      <c r="G8903" s="264">
        <v>0</v>
      </c>
    </row>
    <row r="8904" spans="1:7">
      <c r="A8904" s="264">
        <v>54723274</v>
      </c>
      <c r="B8904" s="264">
        <v>0</v>
      </c>
      <c r="C8904" s="264">
        <v>0</v>
      </c>
      <c r="D8904" s="264">
        <v>0</v>
      </c>
      <c r="E8904" s="264">
        <v>0</v>
      </c>
      <c r="F8904" s="264">
        <v>823</v>
      </c>
      <c r="G8904" s="264">
        <v>0</v>
      </c>
    </row>
    <row r="8905" spans="1:7">
      <c r="A8905" s="264">
        <v>54820102</v>
      </c>
      <c r="B8905" s="264">
        <v>0</v>
      </c>
      <c r="C8905" s="264">
        <v>0</v>
      </c>
      <c r="D8905" s="264">
        <v>0</v>
      </c>
      <c r="E8905" s="264">
        <v>0</v>
      </c>
      <c r="F8905" s="264">
        <v>823</v>
      </c>
      <c r="G8905" s="264">
        <v>0</v>
      </c>
    </row>
    <row r="8906" spans="1:7">
      <c r="A8906" s="264">
        <v>54820485</v>
      </c>
      <c r="B8906" s="264">
        <v>0</v>
      </c>
      <c r="C8906" s="264">
        <v>0</v>
      </c>
      <c r="D8906" s="264">
        <v>0</v>
      </c>
      <c r="E8906" s="264">
        <v>0</v>
      </c>
      <c r="F8906" s="264">
        <v>823</v>
      </c>
      <c r="G8906" s="264">
        <v>0</v>
      </c>
    </row>
    <row r="8907" spans="1:7">
      <c r="A8907" s="264">
        <v>54820690</v>
      </c>
      <c r="B8907" s="264">
        <v>798203.49</v>
      </c>
      <c r="C8907" s="264">
        <v>0</v>
      </c>
      <c r="D8907" s="264">
        <v>132313.79</v>
      </c>
      <c r="E8907" s="264">
        <v>930517.28</v>
      </c>
      <c r="F8907" s="264">
        <v>823</v>
      </c>
      <c r="G8907" s="264">
        <v>18</v>
      </c>
    </row>
    <row r="8908" spans="1:7">
      <c r="A8908" s="264">
        <v>54928460</v>
      </c>
      <c r="B8908" s="264">
        <v>246244.24</v>
      </c>
      <c r="C8908" s="264">
        <v>0</v>
      </c>
      <c r="D8908" s="264">
        <v>0</v>
      </c>
      <c r="E8908" s="264">
        <v>246244.24</v>
      </c>
      <c r="F8908" s="264">
        <v>823</v>
      </c>
      <c r="G8908" s="264">
        <v>0</v>
      </c>
    </row>
    <row r="8909" spans="1:7">
      <c r="A8909" s="264">
        <v>55051979</v>
      </c>
      <c r="B8909" s="264">
        <v>273268.65999999997</v>
      </c>
      <c r="C8909" s="264">
        <v>0</v>
      </c>
      <c r="D8909" s="264">
        <v>0</v>
      </c>
      <c r="E8909" s="264">
        <v>273268.65999999997</v>
      </c>
      <c r="F8909" s="264">
        <v>823</v>
      </c>
      <c r="G8909" s="264">
        <v>0</v>
      </c>
    </row>
    <row r="8910" spans="1:7">
      <c r="A8910" s="264">
        <v>55230824</v>
      </c>
      <c r="B8910" s="264">
        <v>51277.67</v>
      </c>
      <c r="C8910" s="264">
        <v>0</v>
      </c>
      <c r="D8910" s="264">
        <v>0</v>
      </c>
      <c r="E8910" s="264">
        <v>51277.67</v>
      </c>
      <c r="F8910" s="264">
        <v>823</v>
      </c>
      <c r="G8910" s="264">
        <v>0</v>
      </c>
    </row>
    <row r="8911" spans="1:7">
      <c r="A8911" s="264">
        <v>55230835</v>
      </c>
      <c r="B8911" s="264">
        <v>0</v>
      </c>
      <c r="C8911" s="264">
        <v>0</v>
      </c>
      <c r="D8911" s="264">
        <v>0</v>
      </c>
      <c r="E8911" s="264">
        <v>0</v>
      </c>
      <c r="F8911" s="264">
        <v>823</v>
      </c>
      <c r="G8911" s="264">
        <v>0</v>
      </c>
    </row>
    <row r="8912" spans="1:7">
      <c r="A8912" s="264">
        <v>55394697</v>
      </c>
      <c r="B8912" s="264">
        <v>207585.93</v>
      </c>
      <c r="C8912" s="264">
        <v>0</v>
      </c>
      <c r="D8912" s="264">
        <v>0</v>
      </c>
      <c r="E8912" s="264">
        <v>207585.93</v>
      </c>
      <c r="F8912" s="264">
        <v>823</v>
      </c>
      <c r="G8912" s="264">
        <v>0</v>
      </c>
    </row>
    <row r="8913" spans="1:7">
      <c r="A8913" s="264">
        <v>55477303</v>
      </c>
      <c r="B8913" s="264">
        <v>0</v>
      </c>
      <c r="C8913" s="264">
        <v>0</v>
      </c>
      <c r="D8913" s="264">
        <v>0</v>
      </c>
      <c r="E8913" s="264">
        <v>0</v>
      </c>
      <c r="F8913" s="264">
        <v>823</v>
      </c>
      <c r="G8913" s="264">
        <v>0</v>
      </c>
    </row>
    <row r="8914" spans="1:7">
      <c r="A8914" s="264">
        <v>55580018</v>
      </c>
      <c r="B8914" s="264">
        <v>0</v>
      </c>
      <c r="C8914" s="264">
        <v>0</v>
      </c>
      <c r="D8914" s="264">
        <v>0</v>
      </c>
      <c r="E8914" s="264">
        <v>0</v>
      </c>
      <c r="F8914" s="264">
        <v>823</v>
      </c>
      <c r="G8914" s="264">
        <v>0</v>
      </c>
    </row>
    <row r="8915" spans="1:7">
      <c r="A8915" s="264">
        <v>55618832</v>
      </c>
      <c r="B8915" s="264">
        <v>0</v>
      </c>
      <c r="C8915" s="264">
        <v>0</v>
      </c>
      <c r="D8915" s="264">
        <v>0</v>
      </c>
      <c r="E8915" s="264">
        <v>0</v>
      </c>
      <c r="F8915" s="264">
        <v>823</v>
      </c>
      <c r="G8915" s="264">
        <v>0</v>
      </c>
    </row>
    <row r="8916" spans="1:7">
      <c r="A8916" s="264">
        <v>55619807</v>
      </c>
      <c r="B8916" s="264">
        <v>0</v>
      </c>
      <c r="C8916" s="264">
        <v>0</v>
      </c>
      <c r="D8916" s="264">
        <v>0</v>
      </c>
      <c r="E8916" s="264">
        <v>0</v>
      </c>
      <c r="F8916" s="264">
        <v>823</v>
      </c>
      <c r="G8916" s="264">
        <v>0</v>
      </c>
    </row>
    <row r="8917" spans="1:7">
      <c r="A8917" s="264">
        <v>55732290</v>
      </c>
      <c r="B8917" s="264">
        <v>358886.41</v>
      </c>
      <c r="C8917" s="264">
        <v>0</v>
      </c>
      <c r="D8917" s="264">
        <v>0</v>
      </c>
      <c r="E8917" s="264">
        <v>358886.41</v>
      </c>
      <c r="F8917" s="264">
        <v>823</v>
      </c>
      <c r="G8917" s="264">
        <v>0</v>
      </c>
    </row>
    <row r="8918" spans="1:7">
      <c r="A8918" s="264">
        <v>55732317</v>
      </c>
      <c r="B8918" s="264">
        <v>0</v>
      </c>
      <c r="C8918" s="264">
        <v>0</v>
      </c>
      <c r="D8918" s="264">
        <v>0</v>
      </c>
      <c r="E8918" s="264">
        <v>0</v>
      </c>
      <c r="F8918" s="264">
        <v>823</v>
      </c>
      <c r="G8918" s="264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179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178" customFormat="1">
      <c r="C2" s="178">
        <v>1</v>
      </c>
      <c r="D2" s="178">
        <v>2</v>
      </c>
      <c r="E2" s="178">
        <v>3</v>
      </c>
      <c r="F2" s="178">
        <v>4</v>
      </c>
      <c r="G2" s="178">
        <v>5</v>
      </c>
      <c r="H2" s="178">
        <v>6</v>
      </c>
      <c r="I2" s="178">
        <v>7</v>
      </c>
      <c r="J2" s="178">
        <v>8</v>
      </c>
      <c r="K2" s="178">
        <v>9</v>
      </c>
      <c r="L2" s="178">
        <v>10</v>
      </c>
      <c r="M2" s="178">
        <v>11</v>
      </c>
      <c r="N2" s="178">
        <v>12</v>
      </c>
      <c r="O2" s="178">
        <v>13</v>
      </c>
      <c r="P2" s="178">
        <v>14</v>
      </c>
      <c r="Q2" s="178">
        <v>15</v>
      </c>
      <c r="R2" s="178">
        <v>16</v>
      </c>
      <c r="S2" s="178">
        <v>17</v>
      </c>
      <c r="T2" s="178">
        <v>18</v>
      </c>
      <c r="U2" s="178">
        <v>19</v>
      </c>
      <c r="V2" s="178">
        <v>20</v>
      </c>
      <c r="W2" s="178">
        <v>21</v>
      </c>
    </row>
    <row r="3" spans="1:24" s="178" customFormat="1">
      <c r="A3" s="178" t="s">
        <v>175</v>
      </c>
      <c r="B3" s="178" t="s">
        <v>176</v>
      </c>
      <c r="C3" s="181" t="s">
        <v>177</v>
      </c>
      <c r="D3" s="178" t="s">
        <v>175</v>
      </c>
      <c r="E3" s="178" t="s">
        <v>106</v>
      </c>
      <c r="F3" s="178" t="s">
        <v>107</v>
      </c>
      <c r="G3" s="178" t="s">
        <v>108</v>
      </c>
      <c r="H3" s="178" t="s">
        <v>109</v>
      </c>
      <c r="I3" s="181" t="s">
        <v>110</v>
      </c>
      <c r="J3" s="178" t="s">
        <v>111</v>
      </c>
      <c r="K3" s="178" t="s">
        <v>112</v>
      </c>
      <c r="L3" s="178" t="s">
        <v>113</v>
      </c>
      <c r="M3" s="178" t="s">
        <v>114</v>
      </c>
      <c r="N3" s="178" t="s">
        <v>115</v>
      </c>
      <c r="O3" s="178" t="s">
        <v>116</v>
      </c>
      <c r="P3" s="178" t="s">
        <v>178</v>
      </c>
      <c r="Q3" s="178" t="s">
        <v>117</v>
      </c>
      <c r="R3" s="178" t="s">
        <v>118</v>
      </c>
      <c r="S3" s="178" t="s">
        <v>119</v>
      </c>
      <c r="T3" s="178" t="s">
        <v>120</v>
      </c>
      <c r="U3" s="178" t="s">
        <v>121</v>
      </c>
      <c r="V3" s="178" t="s">
        <v>122</v>
      </c>
      <c r="W3" s="178" t="s">
        <v>123</v>
      </c>
      <c r="X3" s="178" t="s">
        <v>124</v>
      </c>
    </row>
    <row r="4" spans="1:24">
      <c r="B4">
        <v>0</v>
      </c>
      <c r="C4" s="179">
        <v>30163000</v>
      </c>
      <c r="E4">
        <v>35237209</v>
      </c>
      <c r="F4" t="s">
        <v>161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162</v>
      </c>
      <c r="R4">
        <v>0</v>
      </c>
      <c r="S4">
        <v>188099.39</v>
      </c>
      <c r="T4" t="s">
        <v>70</v>
      </c>
      <c r="U4">
        <v>0</v>
      </c>
      <c r="V4">
        <v>0</v>
      </c>
      <c r="W4">
        <v>20160831</v>
      </c>
      <c r="X4" t="s">
        <v>161</v>
      </c>
    </row>
    <row r="5" spans="1:24">
      <c r="B5">
        <v>0</v>
      </c>
      <c r="C5" s="179">
        <v>42839000</v>
      </c>
      <c r="E5">
        <v>40112768</v>
      </c>
      <c r="F5" t="s">
        <v>161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162</v>
      </c>
      <c r="R5">
        <v>0</v>
      </c>
      <c r="S5">
        <v>209808.27</v>
      </c>
      <c r="T5" t="s">
        <v>70</v>
      </c>
      <c r="U5">
        <v>0</v>
      </c>
      <c r="V5">
        <v>0</v>
      </c>
      <c r="W5">
        <v>20160831</v>
      </c>
      <c r="X5" t="s">
        <v>161</v>
      </c>
    </row>
    <row r="6" spans="1:24">
      <c r="B6">
        <v>0</v>
      </c>
      <c r="C6" s="179">
        <v>35442000</v>
      </c>
      <c r="E6">
        <v>8467184</v>
      </c>
      <c r="F6" t="s">
        <v>161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94</v>
      </c>
      <c r="R6">
        <v>1</v>
      </c>
      <c r="S6">
        <v>0</v>
      </c>
      <c r="T6" t="s">
        <v>70</v>
      </c>
      <c r="U6">
        <v>0</v>
      </c>
      <c r="V6">
        <v>0</v>
      </c>
      <c r="W6">
        <v>20160831</v>
      </c>
      <c r="X6" t="s">
        <v>161</v>
      </c>
    </row>
    <row r="7" spans="1:24">
      <c r="B7">
        <v>0</v>
      </c>
      <c r="C7" s="179">
        <v>43152100</v>
      </c>
      <c r="E7">
        <v>32499176</v>
      </c>
      <c r="F7" t="s">
        <v>161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162</v>
      </c>
      <c r="R7">
        <v>1</v>
      </c>
      <c r="S7">
        <v>511188.56</v>
      </c>
      <c r="T7" t="s">
        <v>77</v>
      </c>
      <c r="U7">
        <v>20141231</v>
      </c>
      <c r="V7">
        <v>21</v>
      </c>
      <c r="W7">
        <v>20160831</v>
      </c>
      <c r="X7" t="s">
        <v>161</v>
      </c>
    </row>
    <row r="8" spans="1:24">
      <c r="B8">
        <v>0</v>
      </c>
      <c r="C8" s="179">
        <v>24997000</v>
      </c>
      <c r="E8">
        <v>35797763</v>
      </c>
      <c r="F8" t="s">
        <v>161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94</v>
      </c>
      <c r="R8">
        <v>0</v>
      </c>
      <c r="S8">
        <v>0</v>
      </c>
      <c r="T8" t="s">
        <v>70</v>
      </c>
      <c r="U8">
        <v>0</v>
      </c>
      <c r="V8">
        <v>0</v>
      </c>
      <c r="W8">
        <v>20160831</v>
      </c>
      <c r="X8" t="s">
        <v>161</v>
      </c>
    </row>
    <row r="9" spans="1:24">
      <c r="B9">
        <v>0</v>
      </c>
      <c r="C9" s="179">
        <v>41186000</v>
      </c>
      <c r="E9">
        <v>26960381</v>
      </c>
      <c r="F9" t="s">
        <v>161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94</v>
      </c>
      <c r="R9">
        <v>0</v>
      </c>
      <c r="S9">
        <v>0</v>
      </c>
      <c r="T9" t="s">
        <v>70</v>
      </c>
      <c r="U9">
        <v>0</v>
      </c>
      <c r="V9">
        <v>0</v>
      </c>
      <c r="W9">
        <v>20160831</v>
      </c>
      <c r="X9" t="s">
        <v>161</v>
      </c>
    </row>
    <row r="10" spans="1:24">
      <c r="B10">
        <v>0</v>
      </c>
      <c r="C10" s="179">
        <v>35383000</v>
      </c>
      <c r="E10">
        <v>38409328</v>
      </c>
      <c r="F10" t="s">
        <v>161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162</v>
      </c>
      <c r="R10">
        <v>0</v>
      </c>
      <c r="S10">
        <v>106507.98</v>
      </c>
      <c r="T10" t="s">
        <v>70</v>
      </c>
      <c r="U10">
        <v>0</v>
      </c>
      <c r="V10">
        <v>0</v>
      </c>
      <c r="W10">
        <v>20160831</v>
      </c>
      <c r="X10" t="s">
        <v>161</v>
      </c>
    </row>
    <row r="11" spans="1:24">
      <c r="B11">
        <v>0</v>
      </c>
      <c r="C11" s="179">
        <v>30905000</v>
      </c>
      <c r="E11">
        <v>26381675</v>
      </c>
      <c r="F11" t="s">
        <v>161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94</v>
      </c>
      <c r="R11">
        <v>0</v>
      </c>
      <c r="S11">
        <v>0</v>
      </c>
      <c r="T11" t="s">
        <v>70</v>
      </c>
      <c r="U11">
        <v>0</v>
      </c>
      <c r="V11">
        <v>0</v>
      </c>
      <c r="W11">
        <v>20160831</v>
      </c>
      <c r="X11" t="s">
        <v>161</v>
      </c>
    </row>
    <row r="12" spans="1:24">
      <c r="B12">
        <v>0</v>
      </c>
      <c r="C12" s="179">
        <v>23296000</v>
      </c>
      <c r="E12">
        <v>9736154</v>
      </c>
      <c r="F12" t="s">
        <v>161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94</v>
      </c>
      <c r="R12">
        <v>0</v>
      </c>
      <c r="S12">
        <v>0</v>
      </c>
      <c r="T12" t="s">
        <v>70</v>
      </c>
      <c r="U12">
        <v>0</v>
      </c>
      <c r="V12">
        <v>0</v>
      </c>
      <c r="W12">
        <v>20160831</v>
      </c>
      <c r="X12" t="s">
        <v>161</v>
      </c>
    </row>
    <row r="13" spans="1:24">
      <c r="B13">
        <v>0</v>
      </c>
      <c r="C13" s="179">
        <v>43237000</v>
      </c>
      <c r="E13">
        <v>40407981</v>
      </c>
      <c r="F13" t="s">
        <v>161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94</v>
      </c>
      <c r="R13">
        <v>0</v>
      </c>
      <c r="S13">
        <v>0</v>
      </c>
      <c r="T13" t="s">
        <v>70</v>
      </c>
      <c r="U13">
        <v>0</v>
      </c>
      <c r="V13">
        <v>0</v>
      </c>
      <c r="W13">
        <v>20160831</v>
      </c>
      <c r="X13" t="s">
        <v>161</v>
      </c>
    </row>
    <row r="14" spans="1:24">
      <c r="B14">
        <v>0</v>
      </c>
      <c r="C14" s="179">
        <v>40528000</v>
      </c>
      <c r="E14">
        <v>8028277</v>
      </c>
      <c r="F14" t="s">
        <v>161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94</v>
      </c>
      <c r="R14">
        <v>0</v>
      </c>
      <c r="S14">
        <v>0</v>
      </c>
      <c r="T14" t="s">
        <v>70</v>
      </c>
      <c r="U14">
        <v>0</v>
      </c>
      <c r="V14">
        <v>0</v>
      </c>
      <c r="W14">
        <v>20160831</v>
      </c>
      <c r="X14" t="s">
        <v>161</v>
      </c>
    </row>
    <row r="15" spans="1:24">
      <c r="B15">
        <v>0</v>
      </c>
      <c r="C15" s="179">
        <v>27591100</v>
      </c>
      <c r="E15">
        <v>21979818</v>
      </c>
      <c r="F15" t="s">
        <v>161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162</v>
      </c>
      <c r="R15">
        <v>0</v>
      </c>
      <c r="S15">
        <v>216825.75</v>
      </c>
      <c r="T15" t="s">
        <v>70</v>
      </c>
      <c r="U15">
        <v>0</v>
      </c>
      <c r="V15">
        <v>0</v>
      </c>
      <c r="W15">
        <v>20160831</v>
      </c>
      <c r="X15" t="s">
        <v>161</v>
      </c>
    </row>
    <row r="16" spans="1:24">
      <c r="B16">
        <v>0</v>
      </c>
      <c r="C16" s="179">
        <v>28697000</v>
      </c>
      <c r="E16">
        <v>9352905</v>
      </c>
      <c r="F16" t="s">
        <v>161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162</v>
      </c>
      <c r="R16">
        <v>0</v>
      </c>
      <c r="S16">
        <v>620001.99</v>
      </c>
      <c r="T16" t="s">
        <v>70</v>
      </c>
      <c r="U16">
        <v>0</v>
      </c>
      <c r="V16">
        <v>0</v>
      </c>
      <c r="W16">
        <v>20160831</v>
      </c>
      <c r="X16" t="s">
        <v>161</v>
      </c>
    </row>
    <row r="17" spans="2:24">
      <c r="B17">
        <v>0</v>
      </c>
      <c r="C17" s="179">
        <v>25283100</v>
      </c>
      <c r="E17">
        <v>32526200</v>
      </c>
      <c r="F17" t="s">
        <v>161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162</v>
      </c>
      <c r="R17">
        <v>0</v>
      </c>
      <c r="S17">
        <v>110029.36</v>
      </c>
      <c r="T17" t="s">
        <v>70</v>
      </c>
      <c r="U17">
        <v>0</v>
      </c>
      <c r="V17">
        <v>0</v>
      </c>
      <c r="W17">
        <v>20160831</v>
      </c>
      <c r="X17" t="s">
        <v>161</v>
      </c>
    </row>
    <row r="18" spans="2:24">
      <c r="B18">
        <v>0</v>
      </c>
      <c r="C18" s="179">
        <v>24058100</v>
      </c>
      <c r="E18">
        <v>11789664</v>
      </c>
      <c r="F18" t="s">
        <v>161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162</v>
      </c>
      <c r="R18">
        <v>0</v>
      </c>
      <c r="S18">
        <v>86300.63</v>
      </c>
      <c r="T18" t="s">
        <v>70</v>
      </c>
      <c r="U18">
        <v>0</v>
      </c>
      <c r="V18">
        <v>0</v>
      </c>
      <c r="W18">
        <v>20160831</v>
      </c>
      <c r="X18" t="s">
        <v>161</v>
      </c>
    </row>
    <row r="19" spans="2:24">
      <c r="B19">
        <v>0</v>
      </c>
      <c r="C19" s="179">
        <v>42167100</v>
      </c>
      <c r="E19">
        <v>16935440</v>
      </c>
      <c r="F19" t="s">
        <v>161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162</v>
      </c>
      <c r="R19">
        <v>0</v>
      </c>
      <c r="S19">
        <v>350521.29</v>
      </c>
      <c r="T19" t="s">
        <v>70</v>
      </c>
      <c r="U19">
        <v>0</v>
      </c>
      <c r="V19">
        <v>0</v>
      </c>
      <c r="W19">
        <v>20160831</v>
      </c>
      <c r="X19" t="s">
        <v>161</v>
      </c>
    </row>
    <row r="20" spans="2:24">
      <c r="B20">
        <v>0</v>
      </c>
      <c r="C20" s="179">
        <v>41392100</v>
      </c>
      <c r="E20">
        <v>40248670</v>
      </c>
      <c r="F20" t="s">
        <v>161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94</v>
      </c>
      <c r="R20">
        <v>0</v>
      </c>
      <c r="S20">
        <v>0</v>
      </c>
      <c r="T20" t="s">
        <v>70</v>
      </c>
      <c r="U20">
        <v>0</v>
      </c>
      <c r="V20">
        <v>0</v>
      </c>
      <c r="W20">
        <v>20160831</v>
      </c>
      <c r="X20" t="s">
        <v>161</v>
      </c>
    </row>
    <row r="21" spans="2:24">
      <c r="B21">
        <v>0</v>
      </c>
      <c r="C21" s="179">
        <v>44850200</v>
      </c>
      <c r="E21">
        <v>11043879</v>
      </c>
      <c r="F21" t="s">
        <v>161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162</v>
      </c>
      <c r="R21">
        <v>0</v>
      </c>
      <c r="S21">
        <v>522844.67</v>
      </c>
      <c r="T21" t="s">
        <v>70</v>
      </c>
      <c r="U21">
        <v>0</v>
      </c>
      <c r="V21">
        <v>0</v>
      </c>
      <c r="W21">
        <v>20160831</v>
      </c>
      <c r="X21" t="s">
        <v>161</v>
      </c>
    </row>
    <row r="22" spans="2:24">
      <c r="B22">
        <v>0</v>
      </c>
      <c r="C22" s="179">
        <v>40976100</v>
      </c>
      <c r="E22">
        <v>7239000</v>
      </c>
      <c r="F22" t="s">
        <v>161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94</v>
      </c>
      <c r="R22">
        <v>0</v>
      </c>
      <c r="S22">
        <v>0</v>
      </c>
      <c r="T22" t="s">
        <v>70</v>
      </c>
      <c r="U22">
        <v>0</v>
      </c>
      <c r="V22">
        <v>0</v>
      </c>
      <c r="W22">
        <v>20160831</v>
      </c>
      <c r="X22" t="s">
        <v>161</v>
      </c>
    </row>
    <row r="23" spans="2:24">
      <c r="B23">
        <v>0</v>
      </c>
      <c r="C23" s="179">
        <v>38337100</v>
      </c>
      <c r="E23">
        <v>39388722</v>
      </c>
      <c r="F23" t="s">
        <v>161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162</v>
      </c>
      <c r="R23">
        <v>0</v>
      </c>
      <c r="S23">
        <v>311745.84999999998</v>
      </c>
      <c r="T23" t="s">
        <v>70</v>
      </c>
      <c r="U23">
        <v>0</v>
      </c>
      <c r="V23">
        <v>0</v>
      </c>
      <c r="W23">
        <v>20160831</v>
      </c>
      <c r="X23" t="s">
        <v>161</v>
      </c>
    </row>
    <row r="24" spans="2:24">
      <c r="B24">
        <v>0</v>
      </c>
      <c r="C24" s="179">
        <v>36007100</v>
      </c>
      <c r="E24">
        <v>19993371</v>
      </c>
      <c r="F24" t="s">
        <v>161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162</v>
      </c>
      <c r="R24">
        <v>0</v>
      </c>
      <c r="S24">
        <v>21787.38</v>
      </c>
      <c r="T24" t="s">
        <v>70</v>
      </c>
      <c r="U24">
        <v>0</v>
      </c>
      <c r="V24">
        <v>0</v>
      </c>
      <c r="W24">
        <v>20160831</v>
      </c>
      <c r="X24" t="s">
        <v>161</v>
      </c>
    </row>
    <row r="25" spans="2:24">
      <c r="B25">
        <v>0</v>
      </c>
      <c r="C25" s="179">
        <v>33038100</v>
      </c>
      <c r="E25">
        <v>11975567</v>
      </c>
      <c r="F25" t="s">
        <v>161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94</v>
      </c>
      <c r="R25">
        <v>0</v>
      </c>
      <c r="S25">
        <v>0</v>
      </c>
      <c r="T25" t="s">
        <v>70</v>
      </c>
      <c r="U25">
        <v>0</v>
      </c>
      <c r="V25">
        <v>0</v>
      </c>
      <c r="W25">
        <v>20160831</v>
      </c>
      <c r="X25" t="s">
        <v>161</v>
      </c>
    </row>
    <row r="26" spans="2:24">
      <c r="B26">
        <v>0</v>
      </c>
      <c r="C26" s="179">
        <v>33748100</v>
      </c>
      <c r="E26">
        <v>7686683</v>
      </c>
      <c r="F26" t="s">
        <v>161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94</v>
      </c>
      <c r="R26">
        <v>0</v>
      </c>
      <c r="S26">
        <v>0</v>
      </c>
      <c r="T26" t="s">
        <v>70</v>
      </c>
      <c r="U26">
        <v>0</v>
      </c>
      <c r="V26">
        <v>0</v>
      </c>
      <c r="W26">
        <v>20160831</v>
      </c>
      <c r="X26" t="s">
        <v>161</v>
      </c>
    </row>
    <row r="27" spans="2:24">
      <c r="B27">
        <v>0</v>
      </c>
      <c r="C27" s="179">
        <v>39422200</v>
      </c>
      <c r="E27">
        <v>29797059</v>
      </c>
      <c r="F27" t="s">
        <v>161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94</v>
      </c>
      <c r="R27">
        <v>0</v>
      </c>
      <c r="S27">
        <v>0</v>
      </c>
      <c r="T27" t="s">
        <v>70</v>
      </c>
      <c r="U27">
        <v>0</v>
      </c>
      <c r="V27">
        <v>0</v>
      </c>
      <c r="W27">
        <v>20160831</v>
      </c>
      <c r="X27" t="s">
        <v>161</v>
      </c>
    </row>
    <row r="28" spans="2:24">
      <c r="B28">
        <v>0</v>
      </c>
      <c r="C28" s="179">
        <v>40487100</v>
      </c>
      <c r="E28">
        <v>30761470</v>
      </c>
      <c r="F28" t="s">
        <v>161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94</v>
      </c>
      <c r="R28">
        <v>0</v>
      </c>
      <c r="S28">
        <v>0</v>
      </c>
      <c r="T28" t="s">
        <v>70</v>
      </c>
      <c r="U28">
        <v>0</v>
      </c>
      <c r="V28">
        <v>0</v>
      </c>
      <c r="W28">
        <v>20160831</v>
      </c>
      <c r="X28" t="s">
        <v>161</v>
      </c>
    </row>
    <row r="29" spans="2:24">
      <c r="B29">
        <v>0</v>
      </c>
      <c r="C29" s="179">
        <v>30322200</v>
      </c>
      <c r="E29">
        <v>27221663</v>
      </c>
      <c r="F29" t="s">
        <v>161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94</v>
      </c>
      <c r="R29">
        <v>0</v>
      </c>
      <c r="S29">
        <v>0</v>
      </c>
      <c r="T29" t="s">
        <v>70</v>
      </c>
      <c r="U29">
        <v>0</v>
      </c>
      <c r="V29">
        <v>0</v>
      </c>
      <c r="W29">
        <v>20160831</v>
      </c>
      <c r="X29" t="s">
        <v>161</v>
      </c>
    </row>
    <row r="30" spans="2:24">
      <c r="B30">
        <v>0</v>
      </c>
      <c r="C30" s="179">
        <v>38725200</v>
      </c>
      <c r="E30">
        <v>15153537</v>
      </c>
      <c r="F30" t="s">
        <v>161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162</v>
      </c>
      <c r="R30">
        <v>0</v>
      </c>
      <c r="S30">
        <v>411850.17</v>
      </c>
      <c r="T30" t="s">
        <v>70</v>
      </c>
      <c r="U30">
        <v>0</v>
      </c>
      <c r="V30">
        <v>0</v>
      </c>
      <c r="W30">
        <v>20160831</v>
      </c>
      <c r="X30" t="s">
        <v>161</v>
      </c>
    </row>
    <row r="31" spans="2:24">
      <c r="B31">
        <v>0</v>
      </c>
      <c r="C31" s="179">
        <v>42673200</v>
      </c>
      <c r="E31">
        <v>18183846</v>
      </c>
      <c r="F31" t="s">
        <v>161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162</v>
      </c>
      <c r="R31">
        <v>1</v>
      </c>
      <c r="S31">
        <v>195403.97</v>
      </c>
      <c r="T31" t="s">
        <v>77</v>
      </c>
      <c r="U31">
        <v>20120229</v>
      </c>
      <c r="V31">
        <v>55</v>
      </c>
      <c r="W31">
        <v>20160831</v>
      </c>
      <c r="X31" t="s">
        <v>161</v>
      </c>
    </row>
    <row r="32" spans="2:24">
      <c r="B32">
        <v>0</v>
      </c>
      <c r="C32" s="179">
        <v>36532200</v>
      </c>
      <c r="E32">
        <v>18012582</v>
      </c>
      <c r="F32" t="s">
        <v>161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94</v>
      </c>
      <c r="R32">
        <v>0</v>
      </c>
      <c r="S32">
        <v>0</v>
      </c>
      <c r="T32" t="s">
        <v>70</v>
      </c>
      <c r="U32">
        <v>0</v>
      </c>
      <c r="V32">
        <v>0</v>
      </c>
      <c r="W32">
        <v>20160831</v>
      </c>
      <c r="X32" t="s">
        <v>161</v>
      </c>
    </row>
    <row r="33" spans="2:24">
      <c r="B33">
        <v>0</v>
      </c>
      <c r="C33" s="179">
        <v>27401300</v>
      </c>
      <c r="E33">
        <v>8909399</v>
      </c>
      <c r="F33" t="s">
        <v>161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94</v>
      </c>
      <c r="R33">
        <v>0</v>
      </c>
      <c r="S33">
        <v>0</v>
      </c>
      <c r="T33" t="s">
        <v>70</v>
      </c>
      <c r="U33">
        <v>0</v>
      </c>
      <c r="V33">
        <v>0</v>
      </c>
      <c r="W33">
        <v>20160831</v>
      </c>
      <c r="X33" t="s">
        <v>161</v>
      </c>
    </row>
    <row r="34" spans="2:24">
      <c r="B34">
        <v>0</v>
      </c>
      <c r="C34" s="179">
        <v>30395200</v>
      </c>
      <c r="E34">
        <v>29975326</v>
      </c>
      <c r="F34" t="s">
        <v>161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94</v>
      </c>
      <c r="R34">
        <v>0</v>
      </c>
      <c r="S34">
        <v>0</v>
      </c>
      <c r="T34" t="s">
        <v>70</v>
      </c>
      <c r="U34">
        <v>0</v>
      </c>
      <c r="V34">
        <v>0</v>
      </c>
      <c r="W34">
        <v>20160831</v>
      </c>
      <c r="X34" t="s">
        <v>161</v>
      </c>
    </row>
    <row r="35" spans="2:24">
      <c r="B35">
        <v>0</v>
      </c>
      <c r="C35" s="179">
        <v>31314300</v>
      </c>
      <c r="E35">
        <v>21469425</v>
      </c>
      <c r="F35" t="s">
        <v>161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94</v>
      </c>
      <c r="R35">
        <v>0</v>
      </c>
      <c r="S35">
        <v>0</v>
      </c>
      <c r="T35" t="s">
        <v>70</v>
      </c>
      <c r="U35">
        <v>0</v>
      </c>
      <c r="V35">
        <v>0</v>
      </c>
      <c r="W35">
        <v>20160831</v>
      </c>
      <c r="X35" t="s">
        <v>161</v>
      </c>
    </row>
    <row r="36" spans="2:24">
      <c r="B36">
        <v>0</v>
      </c>
      <c r="C36" s="179">
        <v>37558200</v>
      </c>
      <c r="E36">
        <v>18363227</v>
      </c>
      <c r="F36" t="s">
        <v>161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162</v>
      </c>
      <c r="R36">
        <v>0</v>
      </c>
      <c r="S36">
        <v>455640.49</v>
      </c>
      <c r="T36" t="s">
        <v>71</v>
      </c>
      <c r="U36">
        <v>20160831</v>
      </c>
      <c r="V36">
        <v>1</v>
      </c>
      <c r="W36">
        <v>20160831</v>
      </c>
      <c r="X36" t="s">
        <v>161</v>
      </c>
    </row>
    <row r="37" spans="2:24">
      <c r="B37">
        <v>0</v>
      </c>
      <c r="C37" s="179">
        <v>25880300</v>
      </c>
      <c r="E37">
        <v>4821000</v>
      </c>
      <c r="F37" t="s">
        <v>161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94</v>
      </c>
      <c r="R37">
        <v>0</v>
      </c>
      <c r="S37">
        <v>0</v>
      </c>
      <c r="T37" t="s">
        <v>70</v>
      </c>
      <c r="U37">
        <v>0</v>
      </c>
      <c r="V37">
        <v>0</v>
      </c>
      <c r="W37">
        <v>20160831</v>
      </c>
      <c r="X37" t="s">
        <v>161</v>
      </c>
    </row>
    <row r="38" spans="2:24">
      <c r="B38">
        <v>0</v>
      </c>
      <c r="C38" s="179">
        <v>42077200</v>
      </c>
      <c r="E38">
        <v>4938599</v>
      </c>
      <c r="F38" t="s">
        <v>161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94</v>
      </c>
      <c r="R38">
        <v>0</v>
      </c>
      <c r="S38">
        <v>0</v>
      </c>
      <c r="T38" t="s">
        <v>70</v>
      </c>
      <c r="U38">
        <v>0</v>
      </c>
      <c r="V38">
        <v>0</v>
      </c>
      <c r="W38">
        <v>20160831</v>
      </c>
      <c r="X38" t="s">
        <v>161</v>
      </c>
    </row>
    <row r="39" spans="2:24">
      <c r="B39">
        <v>0</v>
      </c>
      <c r="C39" s="179">
        <v>33688200</v>
      </c>
      <c r="E39">
        <v>16178074</v>
      </c>
      <c r="F39" t="s">
        <v>161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162</v>
      </c>
      <c r="R39">
        <v>0</v>
      </c>
      <c r="S39">
        <v>302478.74</v>
      </c>
      <c r="T39" t="s">
        <v>70</v>
      </c>
      <c r="U39">
        <v>0</v>
      </c>
      <c r="V39">
        <v>0</v>
      </c>
      <c r="W39">
        <v>20160831</v>
      </c>
      <c r="X39" t="s">
        <v>161</v>
      </c>
    </row>
    <row r="40" spans="2:24">
      <c r="B40">
        <v>0</v>
      </c>
      <c r="C40" s="179">
        <v>40487200</v>
      </c>
      <c r="E40">
        <v>26060386</v>
      </c>
      <c r="F40" t="s">
        <v>161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94</v>
      </c>
      <c r="R40">
        <v>0</v>
      </c>
      <c r="S40">
        <v>0</v>
      </c>
      <c r="T40" t="s">
        <v>70</v>
      </c>
      <c r="U40">
        <v>0</v>
      </c>
      <c r="V40">
        <v>0</v>
      </c>
      <c r="W40">
        <v>20160831</v>
      </c>
      <c r="X40" t="s">
        <v>161</v>
      </c>
    </row>
    <row r="41" spans="2:24">
      <c r="B41">
        <v>0</v>
      </c>
      <c r="C41" s="179">
        <v>35800400</v>
      </c>
      <c r="E41">
        <v>22766942</v>
      </c>
      <c r="F41" t="s">
        <v>161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162</v>
      </c>
      <c r="R41">
        <v>1</v>
      </c>
      <c r="S41">
        <v>314288.09999999998</v>
      </c>
      <c r="T41" t="s">
        <v>77</v>
      </c>
      <c r="U41">
        <v>20130902</v>
      </c>
      <c r="V41">
        <v>37</v>
      </c>
      <c r="W41">
        <v>20160831</v>
      </c>
      <c r="X41" t="s">
        <v>161</v>
      </c>
    </row>
    <row r="42" spans="2:24">
      <c r="B42">
        <v>0</v>
      </c>
      <c r="C42" s="179">
        <v>36173300</v>
      </c>
      <c r="E42">
        <v>17427804</v>
      </c>
      <c r="F42" t="s">
        <v>161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94</v>
      </c>
      <c r="R42">
        <v>0</v>
      </c>
      <c r="S42">
        <v>0</v>
      </c>
      <c r="T42" t="s">
        <v>70</v>
      </c>
      <c r="U42">
        <v>0</v>
      </c>
      <c r="V42">
        <v>0</v>
      </c>
      <c r="W42">
        <v>20160831</v>
      </c>
      <c r="X42" t="s">
        <v>161</v>
      </c>
    </row>
    <row r="43" spans="2:24">
      <c r="B43">
        <v>0</v>
      </c>
      <c r="C43" s="179">
        <v>40571300</v>
      </c>
      <c r="E43">
        <v>12137890</v>
      </c>
      <c r="F43" t="s">
        <v>161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162</v>
      </c>
      <c r="R43">
        <v>1</v>
      </c>
      <c r="S43">
        <v>161995.41</v>
      </c>
      <c r="T43" t="s">
        <v>77</v>
      </c>
      <c r="U43">
        <v>20151130</v>
      </c>
      <c r="V43">
        <v>10</v>
      </c>
      <c r="W43">
        <v>20160831</v>
      </c>
      <c r="X43" t="s">
        <v>161</v>
      </c>
    </row>
    <row r="44" spans="2:24">
      <c r="B44">
        <v>0</v>
      </c>
      <c r="C44" s="179">
        <v>47102300</v>
      </c>
      <c r="E44">
        <v>27518379</v>
      </c>
      <c r="F44" t="s">
        <v>161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162</v>
      </c>
      <c r="R44">
        <v>0</v>
      </c>
      <c r="S44">
        <v>9901.67</v>
      </c>
      <c r="T44" t="s">
        <v>71</v>
      </c>
      <c r="U44">
        <v>20160831</v>
      </c>
      <c r="V44">
        <v>1</v>
      </c>
      <c r="W44">
        <v>20160831</v>
      </c>
      <c r="X44" t="s">
        <v>161</v>
      </c>
    </row>
    <row r="45" spans="2:24">
      <c r="B45">
        <v>0</v>
      </c>
      <c r="C45" s="179">
        <v>36717300</v>
      </c>
      <c r="E45">
        <v>17468393</v>
      </c>
      <c r="F45" t="s">
        <v>161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94</v>
      </c>
      <c r="R45">
        <v>0</v>
      </c>
      <c r="S45">
        <v>0</v>
      </c>
      <c r="T45" t="s">
        <v>70</v>
      </c>
      <c r="U45">
        <v>0</v>
      </c>
      <c r="V45">
        <v>0</v>
      </c>
      <c r="W45">
        <v>20160831</v>
      </c>
      <c r="X45" t="s">
        <v>161</v>
      </c>
    </row>
    <row r="46" spans="2:24">
      <c r="B46">
        <v>0</v>
      </c>
      <c r="C46" s="179">
        <v>36173400</v>
      </c>
      <c r="E46">
        <v>19031553</v>
      </c>
      <c r="F46" t="s">
        <v>161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94</v>
      </c>
      <c r="R46">
        <v>0</v>
      </c>
      <c r="S46">
        <v>0</v>
      </c>
      <c r="T46" t="s">
        <v>70</v>
      </c>
      <c r="U46">
        <v>0</v>
      </c>
      <c r="V46">
        <v>0</v>
      </c>
      <c r="W46">
        <v>20160831</v>
      </c>
      <c r="X46" t="s">
        <v>161</v>
      </c>
    </row>
    <row r="47" spans="2:24">
      <c r="B47">
        <v>0</v>
      </c>
      <c r="C47" s="179">
        <v>35489300</v>
      </c>
      <c r="E47">
        <v>37209385</v>
      </c>
      <c r="F47" t="s">
        <v>161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94</v>
      </c>
      <c r="R47">
        <v>1</v>
      </c>
      <c r="S47">
        <v>0</v>
      </c>
      <c r="T47" t="s">
        <v>70</v>
      </c>
      <c r="U47">
        <v>0</v>
      </c>
      <c r="V47">
        <v>0</v>
      </c>
      <c r="W47">
        <v>20160831</v>
      </c>
      <c r="X47" t="s">
        <v>161</v>
      </c>
    </row>
    <row r="48" spans="2:24">
      <c r="B48">
        <v>0</v>
      </c>
      <c r="C48" s="179">
        <v>40248300</v>
      </c>
      <c r="E48">
        <v>12971906</v>
      </c>
      <c r="F48" t="s">
        <v>161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162</v>
      </c>
      <c r="R48">
        <v>0</v>
      </c>
      <c r="S48">
        <v>204674.47</v>
      </c>
      <c r="T48" t="s">
        <v>70</v>
      </c>
      <c r="U48">
        <v>0</v>
      </c>
      <c r="V48">
        <v>0</v>
      </c>
      <c r="W48">
        <v>20160831</v>
      </c>
      <c r="X48" t="s">
        <v>161</v>
      </c>
    </row>
    <row r="49" spans="2:24">
      <c r="B49">
        <v>0</v>
      </c>
      <c r="C49" s="179">
        <v>41039300</v>
      </c>
      <c r="E49">
        <v>40093854</v>
      </c>
      <c r="F49" t="s">
        <v>161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94</v>
      </c>
      <c r="R49">
        <v>0</v>
      </c>
      <c r="S49">
        <v>0</v>
      </c>
      <c r="T49" t="s">
        <v>70</v>
      </c>
      <c r="U49">
        <v>0</v>
      </c>
      <c r="V49">
        <v>0</v>
      </c>
      <c r="W49">
        <v>20160831</v>
      </c>
      <c r="X49" t="s">
        <v>161</v>
      </c>
    </row>
    <row r="50" spans="2:24">
      <c r="B50">
        <v>0</v>
      </c>
      <c r="C50" s="179">
        <v>39755400</v>
      </c>
      <c r="E50">
        <v>16544723</v>
      </c>
      <c r="F50" t="s">
        <v>161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94</v>
      </c>
      <c r="R50">
        <v>0</v>
      </c>
      <c r="S50">
        <v>0</v>
      </c>
      <c r="T50" t="s">
        <v>70</v>
      </c>
      <c r="U50">
        <v>0</v>
      </c>
      <c r="V50">
        <v>0</v>
      </c>
      <c r="W50">
        <v>20160831</v>
      </c>
      <c r="X50" t="s">
        <v>161</v>
      </c>
    </row>
    <row r="51" spans="2:24">
      <c r="B51">
        <v>0</v>
      </c>
      <c r="C51" s="179">
        <v>42954500</v>
      </c>
      <c r="E51">
        <v>916340</v>
      </c>
      <c r="F51" t="s">
        <v>161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94</v>
      </c>
      <c r="R51">
        <v>0</v>
      </c>
      <c r="S51">
        <v>0</v>
      </c>
      <c r="T51" t="s">
        <v>70</v>
      </c>
      <c r="U51">
        <v>0</v>
      </c>
      <c r="V51">
        <v>0</v>
      </c>
      <c r="W51">
        <v>20160831</v>
      </c>
      <c r="X51" t="s">
        <v>161</v>
      </c>
    </row>
    <row r="52" spans="2:24">
      <c r="B52">
        <v>0</v>
      </c>
      <c r="C52" s="179">
        <v>40837500</v>
      </c>
      <c r="E52">
        <v>9209050</v>
      </c>
      <c r="F52" t="s">
        <v>161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162</v>
      </c>
      <c r="R52">
        <v>0</v>
      </c>
      <c r="S52">
        <v>279572.24</v>
      </c>
      <c r="T52" t="s">
        <v>70</v>
      </c>
      <c r="U52">
        <v>0</v>
      </c>
      <c r="V52">
        <v>0</v>
      </c>
      <c r="W52">
        <v>20160831</v>
      </c>
      <c r="X52" t="s">
        <v>161</v>
      </c>
    </row>
    <row r="53" spans="2:24">
      <c r="B53">
        <v>0</v>
      </c>
      <c r="C53" s="179">
        <v>30972400</v>
      </c>
      <c r="E53">
        <v>22372435</v>
      </c>
      <c r="F53" t="s">
        <v>161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94</v>
      </c>
      <c r="R53">
        <v>0</v>
      </c>
      <c r="S53">
        <v>0</v>
      </c>
      <c r="T53" t="s">
        <v>70</v>
      </c>
      <c r="U53">
        <v>0</v>
      </c>
      <c r="V53">
        <v>0</v>
      </c>
      <c r="W53">
        <v>20160831</v>
      </c>
      <c r="X53" t="s">
        <v>161</v>
      </c>
    </row>
    <row r="54" spans="2:24">
      <c r="B54">
        <v>0</v>
      </c>
      <c r="C54" s="179">
        <v>36979400</v>
      </c>
      <c r="E54">
        <v>39141303</v>
      </c>
      <c r="F54" t="s">
        <v>161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94</v>
      </c>
      <c r="R54">
        <v>0</v>
      </c>
      <c r="S54">
        <v>0</v>
      </c>
      <c r="T54" t="s">
        <v>70</v>
      </c>
      <c r="U54">
        <v>0</v>
      </c>
      <c r="V54">
        <v>0</v>
      </c>
      <c r="W54">
        <v>20160831</v>
      </c>
      <c r="X54" t="s">
        <v>161</v>
      </c>
    </row>
    <row r="55" spans="2:24">
      <c r="B55">
        <v>0</v>
      </c>
      <c r="C55" s="179">
        <v>37558400</v>
      </c>
      <c r="E55">
        <v>39348154</v>
      </c>
      <c r="F55" t="s">
        <v>161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94</v>
      </c>
      <c r="R55">
        <v>0</v>
      </c>
      <c r="S55">
        <v>0</v>
      </c>
      <c r="T55" t="s">
        <v>70</v>
      </c>
      <c r="U55">
        <v>0</v>
      </c>
      <c r="V55">
        <v>0</v>
      </c>
      <c r="W55">
        <v>20160831</v>
      </c>
      <c r="X55" t="s">
        <v>161</v>
      </c>
    </row>
    <row r="56" spans="2:24">
      <c r="B56">
        <v>0</v>
      </c>
      <c r="C56" s="179">
        <v>44803500</v>
      </c>
      <c r="E56">
        <v>11255944</v>
      </c>
      <c r="F56" t="s">
        <v>161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162</v>
      </c>
      <c r="R56">
        <v>1</v>
      </c>
      <c r="S56">
        <v>637679.48</v>
      </c>
      <c r="T56" t="s">
        <v>77</v>
      </c>
      <c r="U56">
        <v>20090331</v>
      </c>
      <c r="V56">
        <v>90</v>
      </c>
      <c r="W56">
        <v>20160831</v>
      </c>
      <c r="X56" t="s">
        <v>161</v>
      </c>
    </row>
    <row r="57" spans="2:24">
      <c r="B57">
        <v>0</v>
      </c>
      <c r="C57" s="179">
        <v>39422500</v>
      </c>
      <c r="E57">
        <v>19145547</v>
      </c>
      <c r="F57" t="s">
        <v>161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162</v>
      </c>
      <c r="R57">
        <v>0</v>
      </c>
      <c r="S57">
        <v>197010.42</v>
      </c>
      <c r="T57" t="s">
        <v>70</v>
      </c>
      <c r="U57">
        <v>0</v>
      </c>
      <c r="V57">
        <v>0</v>
      </c>
      <c r="W57">
        <v>20160831</v>
      </c>
      <c r="X57" t="s">
        <v>161</v>
      </c>
    </row>
    <row r="58" spans="2:24">
      <c r="B58">
        <v>0</v>
      </c>
      <c r="C58" s="179">
        <v>40414600</v>
      </c>
      <c r="E58">
        <v>26964972</v>
      </c>
      <c r="F58" t="s">
        <v>161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162</v>
      </c>
      <c r="R58">
        <v>0</v>
      </c>
      <c r="S58">
        <v>148765.10999999999</v>
      </c>
      <c r="T58" t="s">
        <v>70</v>
      </c>
      <c r="U58">
        <v>0</v>
      </c>
      <c r="V58">
        <v>0</v>
      </c>
      <c r="W58">
        <v>20160831</v>
      </c>
      <c r="X58" t="s">
        <v>161</v>
      </c>
    </row>
    <row r="59" spans="2:24">
      <c r="B59">
        <v>0</v>
      </c>
      <c r="C59" s="179">
        <v>41962600</v>
      </c>
      <c r="E59">
        <v>2219055</v>
      </c>
      <c r="F59" t="s">
        <v>161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94</v>
      </c>
      <c r="R59">
        <v>0</v>
      </c>
      <c r="S59">
        <v>0</v>
      </c>
      <c r="T59" t="s">
        <v>70</v>
      </c>
      <c r="U59">
        <v>0</v>
      </c>
      <c r="V59">
        <v>0</v>
      </c>
      <c r="W59">
        <v>20160831</v>
      </c>
      <c r="X59" t="s">
        <v>161</v>
      </c>
    </row>
    <row r="60" spans="2:24">
      <c r="B60">
        <v>0</v>
      </c>
      <c r="C60" s="179">
        <v>45574600</v>
      </c>
      <c r="E60">
        <v>15242111</v>
      </c>
      <c r="F60" t="s">
        <v>161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162</v>
      </c>
      <c r="R60">
        <v>0</v>
      </c>
      <c r="S60">
        <v>367768.87</v>
      </c>
      <c r="T60" t="s">
        <v>70</v>
      </c>
      <c r="U60">
        <v>0</v>
      </c>
      <c r="V60">
        <v>0</v>
      </c>
      <c r="W60">
        <v>20160831</v>
      </c>
      <c r="X60" t="s">
        <v>161</v>
      </c>
    </row>
    <row r="61" spans="2:24">
      <c r="B61">
        <v>0</v>
      </c>
      <c r="C61" s="179">
        <v>38010700</v>
      </c>
      <c r="E61">
        <v>17292456</v>
      </c>
      <c r="F61" t="s">
        <v>161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94</v>
      </c>
      <c r="R61">
        <v>0</v>
      </c>
      <c r="S61">
        <v>0</v>
      </c>
      <c r="T61" t="s">
        <v>70</v>
      </c>
      <c r="U61">
        <v>0</v>
      </c>
      <c r="V61">
        <v>0</v>
      </c>
      <c r="W61">
        <v>20160831</v>
      </c>
      <c r="X61" t="s">
        <v>161</v>
      </c>
    </row>
    <row r="62" spans="2:24">
      <c r="B62">
        <v>0</v>
      </c>
      <c r="C62" s="179">
        <v>38725700</v>
      </c>
      <c r="E62">
        <v>36352536</v>
      </c>
      <c r="F62" t="s">
        <v>161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162</v>
      </c>
      <c r="R62">
        <v>0</v>
      </c>
      <c r="S62">
        <v>507137.64</v>
      </c>
      <c r="T62" t="s">
        <v>70</v>
      </c>
      <c r="U62">
        <v>0</v>
      </c>
      <c r="V62">
        <v>0</v>
      </c>
      <c r="W62">
        <v>20160831</v>
      </c>
      <c r="X62" t="s">
        <v>161</v>
      </c>
    </row>
    <row r="63" spans="2:24">
      <c r="B63">
        <v>0</v>
      </c>
      <c r="C63" s="179">
        <v>33853700</v>
      </c>
      <c r="E63">
        <v>9839520</v>
      </c>
      <c r="F63" t="s">
        <v>161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94</v>
      </c>
      <c r="R63">
        <v>0</v>
      </c>
      <c r="S63">
        <v>0</v>
      </c>
      <c r="T63" t="s">
        <v>70</v>
      </c>
      <c r="U63">
        <v>0</v>
      </c>
      <c r="V63">
        <v>0</v>
      </c>
      <c r="W63">
        <v>20160831</v>
      </c>
      <c r="X63" t="s">
        <v>161</v>
      </c>
    </row>
    <row r="64" spans="2:24">
      <c r="B64">
        <v>0</v>
      </c>
      <c r="C64" s="179">
        <v>24571800</v>
      </c>
      <c r="E64">
        <v>35586763</v>
      </c>
      <c r="F64" t="s">
        <v>161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162</v>
      </c>
      <c r="R64">
        <v>0</v>
      </c>
      <c r="S64">
        <v>618134.51</v>
      </c>
      <c r="T64" t="s">
        <v>70</v>
      </c>
      <c r="U64">
        <v>0</v>
      </c>
      <c r="V64">
        <v>0</v>
      </c>
      <c r="W64">
        <v>20160831</v>
      </c>
      <c r="X64" t="s">
        <v>161</v>
      </c>
    </row>
    <row r="65" spans="2:24">
      <c r="B65">
        <v>0</v>
      </c>
      <c r="C65" s="179">
        <v>44568600</v>
      </c>
      <c r="E65">
        <v>15606462</v>
      </c>
      <c r="F65" t="s">
        <v>161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162</v>
      </c>
      <c r="R65">
        <v>0</v>
      </c>
      <c r="S65">
        <v>301844</v>
      </c>
      <c r="T65" t="s">
        <v>70</v>
      </c>
      <c r="U65">
        <v>0</v>
      </c>
      <c r="V65">
        <v>0</v>
      </c>
      <c r="W65">
        <v>20160831</v>
      </c>
      <c r="X65" t="s">
        <v>161</v>
      </c>
    </row>
    <row r="66" spans="2:24">
      <c r="B66">
        <v>0</v>
      </c>
      <c r="C66" s="179">
        <v>31087600</v>
      </c>
      <c r="E66">
        <v>14904956</v>
      </c>
      <c r="F66" t="s">
        <v>161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94</v>
      </c>
      <c r="R66">
        <v>0</v>
      </c>
      <c r="S66">
        <v>0</v>
      </c>
      <c r="T66" t="s">
        <v>70</v>
      </c>
      <c r="U66">
        <v>0</v>
      </c>
      <c r="V66">
        <v>0</v>
      </c>
      <c r="W66">
        <v>20160831</v>
      </c>
      <c r="X66" t="s">
        <v>161</v>
      </c>
    </row>
    <row r="67" spans="2:24">
      <c r="B67">
        <v>0</v>
      </c>
      <c r="C67" s="179">
        <v>43506700</v>
      </c>
      <c r="E67">
        <v>26663714</v>
      </c>
      <c r="F67" t="s">
        <v>161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94</v>
      </c>
      <c r="R67">
        <v>0</v>
      </c>
      <c r="S67">
        <v>0</v>
      </c>
      <c r="T67" t="s">
        <v>70</v>
      </c>
      <c r="U67">
        <v>0</v>
      </c>
      <c r="V67">
        <v>0</v>
      </c>
      <c r="W67">
        <v>20160831</v>
      </c>
      <c r="X67" t="s">
        <v>161</v>
      </c>
    </row>
    <row r="68" spans="2:24">
      <c r="B68">
        <v>0</v>
      </c>
      <c r="C68" s="179">
        <v>24518700</v>
      </c>
      <c r="E68">
        <v>9843975</v>
      </c>
      <c r="F68" t="s">
        <v>161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94</v>
      </c>
      <c r="R68">
        <v>1</v>
      </c>
      <c r="S68">
        <v>0</v>
      </c>
      <c r="T68" t="s">
        <v>70</v>
      </c>
      <c r="U68">
        <v>0</v>
      </c>
      <c r="V68">
        <v>0</v>
      </c>
      <c r="W68">
        <v>20160831</v>
      </c>
      <c r="X68" t="s">
        <v>161</v>
      </c>
    </row>
    <row r="69" spans="2:24">
      <c r="B69">
        <v>0</v>
      </c>
      <c r="C69" s="179">
        <v>43196900</v>
      </c>
      <c r="E69">
        <v>24674148</v>
      </c>
      <c r="F69" t="s">
        <v>161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162</v>
      </c>
      <c r="R69">
        <v>0</v>
      </c>
      <c r="S69">
        <v>139531.35999999999</v>
      </c>
      <c r="T69" t="s">
        <v>70</v>
      </c>
      <c r="U69">
        <v>0</v>
      </c>
      <c r="V69">
        <v>0</v>
      </c>
      <c r="W69">
        <v>20160831</v>
      </c>
      <c r="X69" t="s">
        <v>161</v>
      </c>
    </row>
    <row r="70" spans="2:24">
      <c r="B70">
        <v>0</v>
      </c>
      <c r="C70" s="179">
        <v>39883010</v>
      </c>
      <c r="E70">
        <v>27275455</v>
      </c>
      <c r="F70" t="s">
        <v>161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162</v>
      </c>
      <c r="R70">
        <v>1</v>
      </c>
      <c r="S70">
        <v>220192.86</v>
      </c>
      <c r="T70" t="s">
        <v>74</v>
      </c>
      <c r="U70">
        <v>20160531</v>
      </c>
      <c r="V70">
        <v>4</v>
      </c>
      <c r="W70">
        <v>20160831</v>
      </c>
      <c r="X70" t="s">
        <v>161</v>
      </c>
    </row>
    <row r="71" spans="2:24">
      <c r="B71">
        <v>0</v>
      </c>
      <c r="C71" s="179">
        <v>41622800</v>
      </c>
      <c r="E71">
        <v>17567067</v>
      </c>
      <c r="F71" t="s">
        <v>161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94</v>
      </c>
      <c r="R71">
        <v>0</v>
      </c>
      <c r="S71">
        <v>0</v>
      </c>
      <c r="T71" t="s">
        <v>70</v>
      </c>
      <c r="U71">
        <v>0</v>
      </c>
      <c r="V71">
        <v>0</v>
      </c>
      <c r="W71">
        <v>20160831</v>
      </c>
      <c r="X71" t="s">
        <v>161</v>
      </c>
    </row>
    <row r="72" spans="2:24">
      <c r="B72">
        <v>0</v>
      </c>
      <c r="C72" s="179">
        <v>39566010</v>
      </c>
      <c r="E72">
        <v>32115804</v>
      </c>
      <c r="F72" t="s">
        <v>161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162</v>
      </c>
      <c r="R72">
        <v>0</v>
      </c>
      <c r="S72">
        <v>131110.88</v>
      </c>
      <c r="T72" t="s">
        <v>70</v>
      </c>
      <c r="U72">
        <v>0</v>
      </c>
      <c r="V72">
        <v>0</v>
      </c>
      <c r="W72">
        <v>20160831</v>
      </c>
      <c r="X72" t="s">
        <v>161</v>
      </c>
    </row>
    <row r="73" spans="2:24">
      <c r="B73">
        <v>0</v>
      </c>
      <c r="C73" s="179">
        <v>38923010</v>
      </c>
      <c r="E73">
        <v>16761670</v>
      </c>
      <c r="F73" t="s">
        <v>161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162</v>
      </c>
      <c r="R73">
        <v>0</v>
      </c>
      <c r="S73">
        <v>882189.88</v>
      </c>
      <c r="T73" t="s">
        <v>72</v>
      </c>
      <c r="U73">
        <v>20160801</v>
      </c>
      <c r="V73">
        <v>2</v>
      </c>
      <c r="W73">
        <v>20160831</v>
      </c>
      <c r="X73" t="s">
        <v>161</v>
      </c>
    </row>
    <row r="74" spans="2:24">
      <c r="B74">
        <v>0</v>
      </c>
      <c r="C74" s="179">
        <v>36716900</v>
      </c>
      <c r="E74">
        <v>9517025</v>
      </c>
      <c r="F74" t="s">
        <v>161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94</v>
      </c>
      <c r="R74">
        <v>0</v>
      </c>
      <c r="S74">
        <v>0</v>
      </c>
      <c r="T74" t="s">
        <v>70</v>
      </c>
      <c r="U74">
        <v>0</v>
      </c>
      <c r="V74">
        <v>0</v>
      </c>
      <c r="W74">
        <v>20160831</v>
      </c>
      <c r="X74" t="s">
        <v>161</v>
      </c>
    </row>
    <row r="75" spans="2:24">
      <c r="B75">
        <v>0</v>
      </c>
      <c r="C75" s="179">
        <v>38337110</v>
      </c>
      <c r="E75">
        <v>20948650</v>
      </c>
      <c r="F75" t="s">
        <v>161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162</v>
      </c>
      <c r="R75">
        <v>0</v>
      </c>
      <c r="S75">
        <v>473799.14</v>
      </c>
      <c r="T75" t="s">
        <v>70</v>
      </c>
      <c r="U75">
        <v>0</v>
      </c>
      <c r="V75">
        <v>0</v>
      </c>
      <c r="W75">
        <v>20160831</v>
      </c>
      <c r="X75" t="s">
        <v>161</v>
      </c>
    </row>
    <row r="76" spans="2:24">
      <c r="B76">
        <v>0</v>
      </c>
      <c r="C76" s="179">
        <v>38670010</v>
      </c>
      <c r="E76">
        <v>16407423</v>
      </c>
      <c r="F76" t="s">
        <v>161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162</v>
      </c>
      <c r="R76">
        <v>0</v>
      </c>
      <c r="S76">
        <v>980632.6</v>
      </c>
      <c r="T76" t="s">
        <v>70</v>
      </c>
      <c r="U76">
        <v>0</v>
      </c>
      <c r="V76">
        <v>0</v>
      </c>
      <c r="W76">
        <v>20160831</v>
      </c>
      <c r="X76" t="s">
        <v>161</v>
      </c>
    </row>
    <row r="77" spans="2:24">
      <c r="B77">
        <v>0</v>
      </c>
      <c r="C77" s="179">
        <v>42838900</v>
      </c>
      <c r="E77">
        <v>39984739</v>
      </c>
      <c r="F77" t="s">
        <v>161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162</v>
      </c>
      <c r="R77">
        <v>1</v>
      </c>
      <c r="S77">
        <v>1772810</v>
      </c>
      <c r="T77" t="s">
        <v>77</v>
      </c>
      <c r="U77">
        <v>20081231</v>
      </c>
      <c r="V77">
        <v>93</v>
      </c>
      <c r="W77">
        <v>20160831</v>
      </c>
      <c r="X77" t="s">
        <v>161</v>
      </c>
    </row>
    <row r="78" spans="2:24">
      <c r="B78">
        <v>0</v>
      </c>
      <c r="C78" s="179">
        <v>33072010</v>
      </c>
      <c r="E78">
        <v>37869052</v>
      </c>
      <c r="F78" t="s">
        <v>161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162</v>
      </c>
      <c r="R78">
        <v>0</v>
      </c>
      <c r="S78">
        <v>861128.46</v>
      </c>
      <c r="T78" t="s">
        <v>70</v>
      </c>
      <c r="U78">
        <v>0</v>
      </c>
      <c r="V78">
        <v>0</v>
      </c>
      <c r="W78">
        <v>20160831</v>
      </c>
      <c r="X78" t="s">
        <v>161</v>
      </c>
    </row>
    <row r="79" spans="2:24">
      <c r="B79">
        <v>0</v>
      </c>
      <c r="C79" s="179">
        <v>31978010</v>
      </c>
      <c r="E79">
        <v>36792944</v>
      </c>
      <c r="F79" t="s">
        <v>161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162</v>
      </c>
      <c r="R79">
        <v>0</v>
      </c>
      <c r="S79">
        <v>147952.01999999999</v>
      </c>
      <c r="T79" t="s">
        <v>70</v>
      </c>
      <c r="U79">
        <v>0</v>
      </c>
      <c r="V79">
        <v>0</v>
      </c>
      <c r="W79">
        <v>20160831</v>
      </c>
      <c r="X79" t="s">
        <v>161</v>
      </c>
    </row>
    <row r="80" spans="2:24">
      <c r="B80">
        <v>0</v>
      </c>
      <c r="C80" s="179">
        <v>40487210</v>
      </c>
      <c r="E80">
        <v>39384869</v>
      </c>
      <c r="F80" t="s">
        <v>161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94</v>
      </c>
      <c r="R80">
        <v>0</v>
      </c>
      <c r="S80">
        <v>0</v>
      </c>
      <c r="T80" t="s">
        <v>70</v>
      </c>
      <c r="U80">
        <v>0</v>
      </c>
      <c r="V80">
        <v>0</v>
      </c>
      <c r="W80">
        <v>20160831</v>
      </c>
      <c r="X80" t="s">
        <v>161</v>
      </c>
    </row>
    <row r="81" spans="2:24">
      <c r="B81">
        <v>0</v>
      </c>
      <c r="C81" s="179">
        <v>40976110</v>
      </c>
      <c r="E81">
        <v>18555427</v>
      </c>
      <c r="F81" t="s">
        <v>161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94</v>
      </c>
      <c r="R81">
        <v>1</v>
      </c>
      <c r="S81">
        <v>0</v>
      </c>
      <c r="T81" t="s">
        <v>70</v>
      </c>
      <c r="U81">
        <v>0</v>
      </c>
      <c r="V81">
        <v>0</v>
      </c>
      <c r="W81">
        <v>20160831</v>
      </c>
      <c r="X81" t="s">
        <v>161</v>
      </c>
    </row>
    <row r="82" spans="2:24">
      <c r="B82">
        <v>0</v>
      </c>
      <c r="C82" s="179">
        <v>41392110</v>
      </c>
      <c r="E82">
        <v>24952088</v>
      </c>
      <c r="F82" t="s">
        <v>161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162</v>
      </c>
      <c r="R82">
        <v>0</v>
      </c>
      <c r="S82">
        <v>672793.71</v>
      </c>
      <c r="T82" t="s">
        <v>70</v>
      </c>
      <c r="U82">
        <v>0</v>
      </c>
      <c r="V82">
        <v>0</v>
      </c>
      <c r="W82">
        <v>20160831</v>
      </c>
      <c r="X82" t="s">
        <v>161</v>
      </c>
    </row>
    <row r="83" spans="2:24">
      <c r="B83">
        <v>0</v>
      </c>
      <c r="C83" s="179">
        <v>43719010</v>
      </c>
      <c r="E83">
        <v>26185513</v>
      </c>
      <c r="F83" t="s">
        <v>161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94</v>
      </c>
      <c r="R83">
        <v>0</v>
      </c>
      <c r="S83">
        <v>0</v>
      </c>
      <c r="T83" t="s">
        <v>70</v>
      </c>
      <c r="U83">
        <v>0</v>
      </c>
      <c r="V83">
        <v>0</v>
      </c>
      <c r="W83">
        <v>20160831</v>
      </c>
      <c r="X83" t="s">
        <v>161</v>
      </c>
    </row>
    <row r="84" spans="2:24">
      <c r="B84">
        <v>0</v>
      </c>
      <c r="C84" s="179">
        <v>39422210</v>
      </c>
      <c r="E84">
        <v>13482887</v>
      </c>
      <c r="F84" t="s">
        <v>161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162</v>
      </c>
      <c r="R84">
        <v>0</v>
      </c>
      <c r="S84">
        <v>227786.01</v>
      </c>
      <c r="T84" t="s">
        <v>70</v>
      </c>
      <c r="U84">
        <v>0</v>
      </c>
      <c r="V84">
        <v>0</v>
      </c>
      <c r="W84">
        <v>20160831</v>
      </c>
      <c r="X84" t="s">
        <v>161</v>
      </c>
    </row>
    <row r="85" spans="2:24">
      <c r="B85">
        <v>0</v>
      </c>
      <c r="C85" s="179">
        <v>36286110</v>
      </c>
      <c r="E85">
        <v>29400570</v>
      </c>
      <c r="F85" t="s">
        <v>161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94</v>
      </c>
      <c r="R85">
        <v>0</v>
      </c>
      <c r="S85">
        <v>0</v>
      </c>
      <c r="T85" t="s">
        <v>70</v>
      </c>
      <c r="U85">
        <v>0</v>
      </c>
      <c r="V85">
        <v>0</v>
      </c>
      <c r="W85">
        <v>20160831</v>
      </c>
      <c r="X85" t="s">
        <v>161</v>
      </c>
    </row>
    <row r="86" spans="2:24">
      <c r="B86">
        <v>0</v>
      </c>
      <c r="C86" s="179">
        <v>43677110</v>
      </c>
      <c r="E86">
        <v>38195248</v>
      </c>
      <c r="F86" t="s">
        <v>161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94</v>
      </c>
      <c r="R86">
        <v>0</v>
      </c>
      <c r="S86">
        <v>0</v>
      </c>
      <c r="T86" t="s">
        <v>70</v>
      </c>
      <c r="U86">
        <v>0</v>
      </c>
      <c r="V86">
        <v>0</v>
      </c>
      <c r="W86">
        <v>20160831</v>
      </c>
      <c r="X86" t="s">
        <v>161</v>
      </c>
    </row>
    <row r="87" spans="2:24">
      <c r="B87">
        <v>0</v>
      </c>
      <c r="C87" s="179">
        <v>34676210</v>
      </c>
      <c r="E87">
        <v>38454417</v>
      </c>
      <c r="F87" t="s">
        <v>161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94</v>
      </c>
      <c r="R87">
        <v>0</v>
      </c>
      <c r="S87">
        <v>0</v>
      </c>
      <c r="T87" t="s">
        <v>70</v>
      </c>
      <c r="U87">
        <v>0</v>
      </c>
      <c r="V87">
        <v>0</v>
      </c>
      <c r="W87">
        <v>20160831</v>
      </c>
      <c r="X87" t="s">
        <v>161</v>
      </c>
    </row>
    <row r="88" spans="2:24">
      <c r="B88">
        <v>0</v>
      </c>
      <c r="C88" s="179">
        <v>29819110</v>
      </c>
      <c r="E88">
        <v>27096542</v>
      </c>
      <c r="F88" t="s">
        <v>161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162</v>
      </c>
      <c r="R88">
        <v>0</v>
      </c>
      <c r="S88">
        <v>256758.97</v>
      </c>
      <c r="T88" t="s">
        <v>70</v>
      </c>
      <c r="U88">
        <v>0</v>
      </c>
      <c r="V88">
        <v>0</v>
      </c>
      <c r="W88">
        <v>20160831</v>
      </c>
      <c r="X88" t="s">
        <v>161</v>
      </c>
    </row>
    <row r="89" spans="2:24">
      <c r="B89">
        <v>0</v>
      </c>
      <c r="C89" s="179">
        <v>39694310</v>
      </c>
      <c r="E89">
        <v>25404281</v>
      </c>
      <c r="F89" t="s">
        <v>161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94</v>
      </c>
      <c r="R89">
        <v>0</v>
      </c>
      <c r="S89">
        <v>0</v>
      </c>
      <c r="T89" t="s">
        <v>70</v>
      </c>
      <c r="U89">
        <v>0</v>
      </c>
      <c r="V89">
        <v>0</v>
      </c>
      <c r="W89">
        <v>20160831</v>
      </c>
      <c r="X89" t="s">
        <v>161</v>
      </c>
    </row>
    <row r="90" spans="2:24">
      <c r="B90">
        <v>0</v>
      </c>
      <c r="C90" s="179">
        <v>28624310</v>
      </c>
      <c r="E90">
        <v>1440980</v>
      </c>
      <c r="F90" t="s">
        <v>161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94</v>
      </c>
      <c r="R90">
        <v>0</v>
      </c>
      <c r="S90">
        <v>0</v>
      </c>
      <c r="T90" t="s">
        <v>70</v>
      </c>
      <c r="U90">
        <v>0</v>
      </c>
      <c r="V90">
        <v>0</v>
      </c>
      <c r="W90">
        <v>20160831</v>
      </c>
      <c r="X90" t="s">
        <v>161</v>
      </c>
    </row>
    <row r="91" spans="2:24">
      <c r="B91">
        <v>0</v>
      </c>
      <c r="C91" s="179">
        <v>32484410</v>
      </c>
      <c r="E91">
        <v>37609205</v>
      </c>
      <c r="F91" t="s">
        <v>161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162</v>
      </c>
      <c r="R91">
        <v>0</v>
      </c>
      <c r="S91">
        <v>409321.92</v>
      </c>
      <c r="T91" t="s">
        <v>70</v>
      </c>
      <c r="U91">
        <v>0</v>
      </c>
      <c r="V91">
        <v>0</v>
      </c>
      <c r="W91">
        <v>20160831</v>
      </c>
      <c r="X91" t="s">
        <v>161</v>
      </c>
    </row>
    <row r="92" spans="2:24">
      <c r="B92">
        <v>0</v>
      </c>
      <c r="C92" s="179">
        <v>41257310</v>
      </c>
      <c r="E92">
        <v>39949805</v>
      </c>
      <c r="F92" t="s">
        <v>161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94</v>
      </c>
      <c r="R92">
        <v>0</v>
      </c>
      <c r="S92">
        <v>0</v>
      </c>
      <c r="T92" t="s">
        <v>70</v>
      </c>
      <c r="U92">
        <v>0</v>
      </c>
      <c r="V92">
        <v>0</v>
      </c>
      <c r="W92">
        <v>20160831</v>
      </c>
      <c r="X92" t="s">
        <v>161</v>
      </c>
    </row>
    <row r="93" spans="2:24">
      <c r="B93">
        <v>0</v>
      </c>
      <c r="C93" s="179">
        <v>39793210</v>
      </c>
      <c r="E93">
        <v>18168409</v>
      </c>
      <c r="F93" t="s">
        <v>161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162</v>
      </c>
      <c r="R93">
        <v>0</v>
      </c>
      <c r="S93">
        <v>390185.54</v>
      </c>
      <c r="T93" t="s">
        <v>71</v>
      </c>
      <c r="U93">
        <v>20160831</v>
      </c>
      <c r="V93">
        <v>1</v>
      </c>
      <c r="W93">
        <v>20160831</v>
      </c>
      <c r="X93" t="s">
        <v>161</v>
      </c>
    </row>
    <row r="94" spans="2:24">
      <c r="B94">
        <v>0</v>
      </c>
      <c r="C94" s="179">
        <v>27003310</v>
      </c>
      <c r="E94">
        <v>32316782</v>
      </c>
      <c r="F94" t="s">
        <v>161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94</v>
      </c>
      <c r="R94">
        <v>0</v>
      </c>
      <c r="S94">
        <v>0</v>
      </c>
      <c r="T94" t="s">
        <v>70</v>
      </c>
      <c r="U94">
        <v>0</v>
      </c>
      <c r="V94">
        <v>0</v>
      </c>
      <c r="W94">
        <v>20160831</v>
      </c>
      <c r="X94" t="s">
        <v>161</v>
      </c>
    </row>
    <row r="95" spans="2:24">
      <c r="B95">
        <v>0</v>
      </c>
      <c r="C95" s="179">
        <v>29440410</v>
      </c>
      <c r="E95">
        <v>4820325</v>
      </c>
      <c r="F95" t="s">
        <v>161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94</v>
      </c>
      <c r="R95">
        <v>1</v>
      </c>
      <c r="S95">
        <v>0</v>
      </c>
      <c r="T95" t="s">
        <v>70</v>
      </c>
      <c r="U95">
        <v>0</v>
      </c>
      <c r="V95">
        <v>0</v>
      </c>
      <c r="W95">
        <v>20160831</v>
      </c>
      <c r="X95" t="s">
        <v>161</v>
      </c>
    </row>
    <row r="96" spans="2:24">
      <c r="B96">
        <v>0</v>
      </c>
      <c r="C96" s="179">
        <v>34388310</v>
      </c>
      <c r="E96">
        <v>4978839</v>
      </c>
      <c r="F96" t="s">
        <v>161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94</v>
      </c>
      <c r="R96">
        <v>0</v>
      </c>
      <c r="S96">
        <v>0</v>
      </c>
      <c r="T96" t="s">
        <v>70</v>
      </c>
      <c r="U96">
        <v>0</v>
      </c>
      <c r="V96">
        <v>0</v>
      </c>
      <c r="W96">
        <v>20160831</v>
      </c>
      <c r="X96" t="s">
        <v>161</v>
      </c>
    </row>
    <row r="97" spans="2:24">
      <c r="B97">
        <v>0</v>
      </c>
      <c r="C97" s="179">
        <v>39755410</v>
      </c>
      <c r="E97">
        <v>24934176</v>
      </c>
      <c r="F97" t="s">
        <v>161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94</v>
      </c>
      <c r="R97">
        <v>0</v>
      </c>
      <c r="S97">
        <v>0</v>
      </c>
      <c r="T97" t="s">
        <v>70</v>
      </c>
      <c r="U97">
        <v>0</v>
      </c>
      <c r="V97">
        <v>0</v>
      </c>
      <c r="W97">
        <v>20160831</v>
      </c>
      <c r="X97" t="s">
        <v>161</v>
      </c>
    </row>
    <row r="98" spans="2:24">
      <c r="B98">
        <v>0</v>
      </c>
      <c r="C98" s="179">
        <v>45008310</v>
      </c>
      <c r="E98">
        <v>22327839</v>
      </c>
      <c r="F98" t="s">
        <v>161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94</v>
      </c>
      <c r="R98">
        <v>0</v>
      </c>
      <c r="S98">
        <v>0</v>
      </c>
      <c r="T98" t="s">
        <v>70</v>
      </c>
      <c r="U98">
        <v>0</v>
      </c>
      <c r="V98">
        <v>0</v>
      </c>
      <c r="W98">
        <v>20160831</v>
      </c>
      <c r="X98" t="s">
        <v>161</v>
      </c>
    </row>
    <row r="99" spans="2:24">
      <c r="B99">
        <v>0</v>
      </c>
      <c r="C99" s="179">
        <v>44679310</v>
      </c>
      <c r="E99">
        <v>27419783</v>
      </c>
      <c r="F99" t="s">
        <v>161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94</v>
      </c>
      <c r="R99">
        <v>0</v>
      </c>
      <c r="S99">
        <v>0</v>
      </c>
      <c r="T99" t="s">
        <v>70</v>
      </c>
      <c r="U99">
        <v>0</v>
      </c>
      <c r="V99">
        <v>0</v>
      </c>
      <c r="W99">
        <v>20160831</v>
      </c>
      <c r="X99" t="s">
        <v>161</v>
      </c>
    </row>
    <row r="100" spans="2:24">
      <c r="B100">
        <v>0</v>
      </c>
      <c r="C100" s="179">
        <v>41333310</v>
      </c>
      <c r="E100">
        <v>40176620</v>
      </c>
      <c r="F100" t="s">
        <v>161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162</v>
      </c>
      <c r="R100">
        <v>0</v>
      </c>
      <c r="S100">
        <v>967352.74</v>
      </c>
      <c r="T100" t="s">
        <v>70</v>
      </c>
      <c r="U100">
        <v>0</v>
      </c>
      <c r="V100">
        <v>0</v>
      </c>
      <c r="W100">
        <v>20160831</v>
      </c>
      <c r="X100" t="s">
        <v>161</v>
      </c>
    </row>
    <row r="101" spans="2:24">
      <c r="B101">
        <v>0</v>
      </c>
      <c r="C101" s="179">
        <v>25860410</v>
      </c>
      <c r="E101">
        <v>27718490</v>
      </c>
      <c r="F101" t="s">
        <v>161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94</v>
      </c>
      <c r="R101">
        <v>1</v>
      </c>
      <c r="S101">
        <v>0</v>
      </c>
      <c r="T101" t="s">
        <v>70</v>
      </c>
      <c r="U101">
        <v>0</v>
      </c>
      <c r="V101">
        <v>0</v>
      </c>
      <c r="W101">
        <v>20160831</v>
      </c>
      <c r="X101" t="s">
        <v>161</v>
      </c>
    </row>
    <row r="102" spans="2:24">
      <c r="B102">
        <v>0</v>
      </c>
      <c r="C102" s="179">
        <v>33854410</v>
      </c>
      <c r="E102">
        <v>5240610</v>
      </c>
      <c r="F102" t="s">
        <v>161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94</v>
      </c>
      <c r="R102">
        <v>0</v>
      </c>
      <c r="S102">
        <v>0</v>
      </c>
      <c r="T102" t="s">
        <v>70</v>
      </c>
      <c r="U102">
        <v>0</v>
      </c>
      <c r="V102">
        <v>0</v>
      </c>
      <c r="W102">
        <v>20160831</v>
      </c>
      <c r="X102" t="s">
        <v>161</v>
      </c>
    </row>
    <row r="103" spans="2:24">
      <c r="B103">
        <v>0</v>
      </c>
      <c r="C103" s="179">
        <v>38612610</v>
      </c>
      <c r="E103">
        <v>39555792</v>
      </c>
      <c r="F103" t="s">
        <v>161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94</v>
      </c>
      <c r="R103">
        <v>0</v>
      </c>
      <c r="S103">
        <v>0</v>
      </c>
      <c r="T103" t="s">
        <v>70</v>
      </c>
      <c r="U103">
        <v>0</v>
      </c>
      <c r="V103">
        <v>0</v>
      </c>
      <c r="W103">
        <v>20160831</v>
      </c>
      <c r="X103" t="s">
        <v>161</v>
      </c>
    </row>
    <row r="104" spans="2:24">
      <c r="B104">
        <v>0</v>
      </c>
      <c r="C104" s="179">
        <v>41039410</v>
      </c>
      <c r="E104">
        <v>32619559</v>
      </c>
      <c r="F104" t="s">
        <v>161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94</v>
      </c>
      <c r="R104">
        <v>0</v>
      </c>
      <c r="S104">
        <v>0</v>
      </c>
      <c r="T104" t="s">
        <v>70</v>
      </c>
      <c r="U104">
        <v>0</v>
      </c>
      <c r="V104">
        <v>0</v>
      </c>
      <c r="W104">
        <v>20160831</v>
      </c>
      <c r="X104" t="s">
        <v>161</v>
      </c>
    </row>
    <row r="105" spans="2:24">
      <c r="B105">
        <v>0</v>
      </c>
      <c r="C105" s="179">
        <v>39848510</v>
      </c>
      <c r="E105">
        <v>27453911</v>
      </c>
      <c r="F105" t="s">
        <v>161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94</v>
      </c>
      <c r="R105">
        <v>0</v>
      </c>
      <c r="S105">
        <v>0</v>
      </c>
      <c r="T105" t="s">
        <v>70</v>
      </c>
      <c r="U105">
        <v>0</v>
      </c>
      <c r="V105">
        <v>0</v>
      </c>
      <c r="W105">
        <v>20160831</v>
      </c>
      <c r="X105" t="s">
        <v>161</v>
      </c>
    </row>
    <row r="106" spans="2:24">
      <c r="B106">
        <v>0</v>
      </c>
      <c r="C106" s="179">
        <v>30574610</v>
      </c>
      <c r="E106">
        <v>8061097</v>
      </c>
      <c r="F106" t="s">
        <v>161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94</v>
      </c>
      <c r="R106">
        <v>0</v>
      </c>
      <c r="S106">
        <v>0</v>
      </c>
      <c r="T106" t="s">
        <v>70</v>
      </c>
      <c r="U106">
        <v>0</v>
      </c>
      <c r="V106">
        <v>0</v>
      </c>
      <c r="W106">
        <v>20160831</v>
      </c>
      <c r="X106" t="s">
        <v>161</v>
      </c>
    </row>
    <row r="107" spans="2:24">
      <c r="B107">
        <v>0</v>
      </c>
      <c r="C107" s="179">
        <v>40752510</v>
      </c>
      <c r="E107">
        <v>37004581</v>
      </c>
      <c r="F107" t="s">
        <v>161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94</v>
      </c>
      <c r="R107">
        <v>0</v>
      </c>
      <c r="S107">
        <v>0</v>
      </c>
      <c r="T107" t="s">
        <v>70</v>
      </c>
      <c r="U107">
        <v>0</v>
      </c>
      <c r="V107">
        <v>0</v>
      </c>
      <c r="W107">
        <v>20160831</v>
      </c>
      <c r="X107" t="s">
        <v>161</v>
      </c>
    </row>
    <row r="108" spans="2:24">
      <c r="B108">
        <v>0</v>
      </c>
      <c r="C108" s="179">
        <v>30074510</v>
      </c>
      <c r="E108">
        <v>17890243</v>
      </c>
      <c r="F108" t="s">
        <v>161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94</v>
      </c>
      <c r="R108">
        <v>1</v>
      </c>
      <c r="S108">
        <v>0</v>
      </c>
      <c r="T108" t="s">
        <v>70</v>
      </c>
      <c r="U108">
        <v>0</v>
      </c>
      <c r="V108">
        <v>0</v>
      </c>
      <c r="W108">
        <v>20160831</v>
      </c>
      <c r="X108" t="s">
        <v>161</v>
      </c>
    </row>
    <row r="109" spans="2:24">
      <c r="B109">
        <v>0</v>
      </c>
      <c r="C109" s="179">
        <v>38254510</v>
      </c>
      <c r="E109">
        <v>23390947</v>
      </c>
      <c r="F109" t="s">
        <v>161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162</v>
      </c>
      <c r="R109">
        <v>0</v>
      </c>
      <c r="S109">
        <v>180721.54</v>
      </c>
      <c r="T109" t="s">
        <v>70</v>
      </c>
      <c r="U109">
        <v>0</v>
      </c>
      <c r="V109">
        <v>0</v>
      </c>
      <c r="W109">
        <v>20160831</v>
      </c>
      <c r="X109" t="s">
        <v>161</v>
      </c>
    </row>
    <row r="110" spans="2:24">
      <c r="B110">
        <v>0</v>
      </c>
      <c r="C110" s="179">
        <v>27350710</v>
      </c>
      <c r="E110">
        <v>13989288</v>
      </c>
      <c r="F110" t="s">
        <v>161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94</v>
      </c>
      <c r="R110">
        <v>1</v>
      </c>
      <c r="S110">
        <v>0</v>
      </c>
      <c r="T110" t="s">
        <v>70</v>
      </c>
      <c r="U110">
        <v>0</v>
      </c>
      <c r="V110">
        <v>0</v>
      </c>
      <c r="W110">
        <v>20160831</v>
      </c>
      <c r="X110" t="s">
        <v>161</v>
      </c>
    </row>
    <row r="111" spans="2:24">
      <c r="B111">
        <v>0</v>
      </c>
      <c r="C111" s="179">
        <v>32461710</v>
      </c>
      <c r="E111">
        <v>36542300</v>
      </c>
      <c r="F111" t="s">
        <v>161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94</v>
      </c>
      <c r="R111">
        <v>1</v>
      </c>
      <c r="S111">
        <v>0</v>
      </c>
      <c r="T111" t="s">
        <v>70</v>
      </c>
      <c r="U111">
        <v>0</v>
      </c>
      <c r="V111">
        <v>0</v>
      </c>
      <c r="W111">
        <v>20160831</v>
      </c>
      <c r="X111" t="s">
        <v>161</v>
      </c>
    </row>
    <row r="112" spans="2:24">
      <c r="B112">
        <v>0</v>
      </c>
      <c r="C112" s="179">
        <v>43831510</v>
      </c>
      <c r="E112">
        <v>9209825</v>
      </c>
      <c r="F112" t="s">
        <v>161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94</v>
      </c>
      <c r="R112">
        <v>0</v>
      </c>
      <c r="S112">
        <v>0</v>
      </c>
      <c r="T112" t="s">
        <v>70</v>
      </c>
      <c r="U112">
        <v>0</v>
      </c>
      <c r="V112">
        <v>0</v>
      </c>
      <c r="W112">
        <v>20160831</v>
      </c>
      <c r="X112" t="s">
        <v>161</v>
      </c>
    </row>
    <row r="113" spans="2:24">
      <c r="B113">
        <v>0</v>
      </c>
      <c r="C113" s="179">
        <v>32544510</v>
      </c>
      <c r="E113">
        <v>10030242</v>
      </c>
      <c r="F113" t="s">
        <v>161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162</v>
      </c>
      <c r="R113">
        <v>0</v>
      </c>
      <c r="S113">
        <v>367930.46</v>
      </c>
      <c r="T113" t="s">
        <v>70</v>
      </c>
      <c r="U113">
        <v>0</v>
      </c>
      <c r="V113">
        <v>0</v>
      </c>
      <c r="W113">
        <v>20160831</v>
      </c>
      <c r="X113" t="s">
        <v>161</v>
      </c>
    </row>
    <row r="114" spans="2:24">
      <c r="B114">
        <v>0</v>
      </c>
      <c r="C114" s="179">
        <v>30846510</v>
      </c>
      <c r="E114">
        <v>16402201</v>
      </c>
      <c r="F114" t="s">
        <v>161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94</v>
      </c>
      <c r="R114">
        <v>0</v>
      </c>
      <c r="S114">
        <v>0</v>
      </c>
      <c r="T114" t="s">
        <v>70</v>
      </c>
      <c r="U114">
        <v>0</v>
      </c>
      <c r="V114">
        <v>0</v>
      </c>
      <c r="W114">
        <v>20160831</v>
      </c>
      <c r="X114" t="s">
        <v>161</v>
      </c>
    </row>
    <row r="115" spans="2:24">
      <c r="B115">
        <v>0</v>
      </c>
      <c r="C115" s="179">
        <v>38725510</v>
      </c>
      <c r="E115">
        <v>37268526</v>
      </c>
      <c r="F115" t="s">
        <v>161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162</v>
      </c>
      <c r="R115">
        <v>0</v>
      </c>
      <c r="S115">
        <v>656369.23</v>
      </c>
      <c r="T115" t="s">
        <v>71</v>
      </c>
      <c r="U115">
        <v>20160831</v>
      </c>
      <c r="V115">
        <v>1</v>
      </c>
      <c r="W115">
        <v>20160831</v>
      </c>
      <c r="X115" t="s">
        <v>161</v>
      </c>
    </row>
    <row r="116" spans="2:24">
      <c r="B116">
        <v>0</v>
      </c>
      <c r="C116" s="179">
        <v>41682610</v>
      </c>
      <c r="E116">
        <v>12280969</v>
      </c>
      <c r="F116" t="s">
        <v>161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94</v>
      </c>
      <c r="R116">
        <v>0</v>
      </c>
      <c r="S116">
        <v>0</v>
      </c>
      <c r="T116" t="s">
        <v>70</v>
      </c>
      <c r="U116">
        <v>0</v>
      </c>
      <c r="V116">
        <v>0</v>
      </c>
      <c r="W116">
        <v>20160831</v>
      </c>
      <c r="X116" t="s">
        <v>161</v>
      </c>
    </row>
    <row r="117" spans="2:24">
      <c r="B117">
        <v>0</v>
      </c>
      <c r="C117" s="179">
        <v>39722610</v>
      </c>
      <c r="E117">
        <v>31196993</v>
      </c>
      <c r="F117" t="s">
        <v>161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162</v>
      </c>
      <c r="R117">
        <v>0</v>
      </c>
      <c r="S117">
        <v>398555.83</v>
      </c>
      <c r="T117" t="s">
        <v>73</v>
      </c>
      <c r="U117">
        <v>20160630</v>
      </c>
      <c r="V117">
        <v>3</v>
      </c>
      <c r="W117">
        <v>20160831</v>
      </c>
      <c r="X117" t="s">
        <v>161</v>
      </c>
    </row>
    <row r="118" spans="2:24">
      <c r="B118">
        <v>0</v>
      </c>
      <c r="C118" s="179">
        <v>43885610</v>
      </c>
      <c r="E118">
        <v>39040842</v>
      </c>
      <c r="F118" t="s">
        <v>161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94</v>
      </c>
      <c r="R118">
        <v>0</v>
      </c>
      <c r="S118">
        <v>0</v>
      </c>
      <c r="T118" t="s">
        <v>70</v>
      </c>
      <c r="U118">
        <v>0</v>
      </c>
      <c r="V118">
        <v>0</v>
      </c>
      <c r="W118">
        <v>20160831</v>
      </c>
      <c r="X118" t="s">
        <v>161</v>
      </c>
    </row>
    <row r="119" spans="2:24">
      <c r="B119">
        <v>0</v>
      </c>
      <c r="C119" s="179">
        <v>38010810</v>
      </c>
      <c r="E119">
        <v>16652947</v>
      </c>
      <c r="F119" t="s">
        <v>161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94</v>
      </c>
      <c r="R119">
        <v>0</v>
      </c>
      <c r="S119">
        <v>0</v>
      </c>
      <c r="T119" t="s">
        <v>70</v>
      </c>
      <c r="U119">
        <v>0</v>
      </c>
      <c r="V119">
        <v>0</v>
      </c>
      <c r="W119">
        <v>20160831</v>
      </c>
      <c r="X119" t="s">
        <v>161</v>
      </c>
    </row>
    <row r="120" spans="2:24">
      <c r="B120">
        <v>0</v>
      </c>
      <c r="C120" s="179">
        <v>41622810</v>
      </c>
      <c r="E120">
        <v>10334391</v>
      </c>
      <c r="F120" t="s">
        <v>161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94</v>
      </c>
      <c r="R120">
        <v>0</v>
      </c>
      <c r="S120">
        <v>0</v>
      </c>
      <c r="T120" t="s">
        <v>70</v>
      </c>
      <c r="U120">
        <v>0</v>
      </c>
      <c r="V120">
        <v>0</v>
      </c>
      <c r="W120">
        <v>20160831</v>
      </c>
      <c r="X120" t="s">
        <v>161</v>
      </c>
    </row>
    <row r="121" spans="2:24">
      <c r="B121">
        <v>0</v>
      </c>
      <c r="C121" s="179">
        <v>26791610</v>
      </c>
      <c r="E121">
        <v>5637119</v>
      </c>
      <c r="F121" t="s">
        <v>161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162</v>
      </c>
      <c r="R121">
        <v>0</v>
      </c>
      <c r="S121">
        <v>337427.82</v>
      </c>
      <c r="T121" t="s">
        <v>70</v>
      </c>
      <c r="U121">
        <v>0</v>
      </c>
      <c r="V121">
        <v>0</v>
      </c>
      <c r="W121">
        <v>20160831</v>
      </c>
      <c r="X121" t="s">
        <v>161</v>
      </c>
    </row>
    <row r="122" spans="2:24">
      <c r="B122">
        <v>0</v>
      </c>
      <c r="C122" s="179">
        <v>40808610</v>
      </c>
      <c r="E122">
        <v>9807666</v>
      </c>
      <c r="F122" t="s">
        <v>161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94</v>
      </c>
      <c r="R122">
        <v>0</v>
      </c>
      <c r="S122">
        <v>0</v>
      </c>
      <c r="T122" t="s">
        <v>70</v>
      </c>
      <c r="U122">
        <v>0</v>
      </c>
      <c r="V122">
        <v>0</v>
      </c>
      <c r="W122">
        <v>20160831</v>
      </c>
      <c r="X122" t="s">
        <v>161</v>
      </c>
    </row>
    <row r="123" spans="2:24">
      <c r="B123">
        <v>0</v>
      </c>
      <c r="C123" s="179">
        <v>45574610</v>
      </c>
      <c r="E123">
        <v>16935456</v>
      </c>
      <c r="F123" t="s">
        <v>161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162</v>
      </c>
      <c r="R123">
        <v>0</v>
      </c>
      <c r="S123">
        <v>459678.67</v>
      </c>
      <c r="T123" t="s">
        <v>70</v>
      </c>
      <c r="U123">
        <v>0</v>
      </c>
      <c r="V123">
        <v>0</v>
      </c>
      <c r="W123">
        <v>20160831</v>
      </c>
      <c r="X123" t="s">
        <v>161</v>
      </c>
    </row>
    <row r="124" spans="2:24">
      <c r="B124">
        <v>0</v>
      </c>
      <c r="C124" s="179">
        <v>35326610</v>
      </c>
      <c r="E124">
        <v>13107304</v>
      </c>
      <c r="F124" t="s">
        <v>161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94</v>
      </c>
      <c r="R124">
        <v>0</v>
      </c>
      <c r="S124">
        <v>0</v>
      </c>
      <c r="T124" t="s">
        <v>70</v>
      </c>
      <c r="U124">
        <v>0</v>
      </c>
      <c r="V124">
        <v>0</v>
      </c>
      <c r="W124">
        <v>20160831</v>
      </c>
      <c r="X124" t="s">
        <v>161</v>
      </c>
    </row>
    <row r="125" spans="2:24">
      <c r="B125">
        <v>0</v>
      </c>
      <c r="C125" s="179">
        <v>36223710</v>
      </c>
      <c r="E125">
        <v>10766385</v>
      </c>
      <c r="F125" t="s">
        <v>161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94</v>
      </c>
      <c r="R125">
        <v>0</v>
      </c>
      <c r="S125">
        <v>0</v>
      </c>
      <c r="T125" t="s">
        <v>70</v>
      </c>
      <c r="U125">
        <v>0</v>
      </c>
      <c r="V125">
        <v>0</v>
      </c>
      <c r="W125">
        <v>20160831</v>
      </c>
      <c r="X125" t="s">
        <v>161</v>
      </c>
    </row>
    <row r="126" spans="2:24">
      <c r="B126">
        <v>0</v>
      </c>
      <c r="C126" s="179">
        <v>35244710</v>
      </c>
      <c r="E126">
        <v>806800</v>
      </c>
      <c r="F126" t="s">
        <v>161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94</v>
      </c>
      <c r="R126">
        <v>0</v>
      </c>
      <c r="S126">
        <v>0</v>
      </c>
      <c r="T126" t="s">
        <v>70</v>
      </c>
      <c r="U126">
        <v>0</v>
      </c>
      <c r="V126">
        <v>0</v>
      </c>
      <c r="W126">
        <v>20160831</v>
      </c>
      <c r="X126" t="s">
        <v>161</v>
      </c>
    </row>
    <row r="127" spans="2:24">
      <c r="B127">
        <v>0</v>
      </c>
      <c r="C127" s="179">
        <v>31015710</v>
      </c>
      <c r="E127">
        <v>35227624</v>
      </c>
      <c r="F127" t="s">
        <v>161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94</v>
      </c>
      <c r="R127">
        <v>0</v>
      </c>
      <c r="S127">
        <v>0</v>
      </c>
      <c r="T127" t="s">
        <v>70</v>
      </c>
      <c r="U127">
        <v>0</v>
      </c>
      <c r="V127">
        <v>0</v>
      </c>
      <c r="W127">
        <v>20160831</v>
      </c>
      <c r="X127" t="s">
        <v>161</v>
      </c>
    </row>
    <row r="128" spans="2:24">
      <c r="B128">
        <v>0</v>
      </c>
      <c r="C128" s="179">
        <v>34336710</v>
      </c>
      <c r="E128">
        <v>15287508</v>
      </c>
      <c r="F128" t="s">
        <v>161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94</v>
      </c>
      <c r="R128">
        <v>0</v>
      </c>
      <c r="S128">
        <v>0</v>
      </c>
      <c r="T128" t="s">
        <v>70</v>
      </c>
      <c r="U128">
        <v>0</v>
      </c>
      <c r="V128">
        <v>0</v>
      </c>
      <c r="W128">
        <v>20160831</v>
      </c>
      <c r="X128" t="s">
        <v>161</v>
      </c>
    </row>
    <row r="129" spans="1:24">
      <c r="B129">
        <v>0</v>
      </c>
      <c r="C129" s="179">
        <v>26077710</v>
      </c>
      <c r="E129">
        <v>8805788</v>
      </c>
      <c r="F129" t="s">
        <v>161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94</v>
      </c>
      <c r="R129">
        <v>0</v>
      </c>
      <c r="S129">
        <v>0</v>
      </c>
      <c r="T129" t="s">
        <v>70</v>
      </c>
      <c r="U129">
        <v>0</v>
      </c>
      <c r="V129">
        <v>0</v>
      </c>
      <c r="W129">
        <v>20160831</v>
      </c>
      <c r="X129" t="s">
        <v>161</v>
      </c>
    </row>
    <row r="130" spans="1:24">
      <c r="B130">
        <v>0</v>
      </c>
      <c r="C130" s="179">
        <v>37900810</v>
      </c>
      <c r="E130">
        <v>18872991</v>
      </c>
      <c r="F130" t="s">
        <v>161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94</v>
      </c>
      <c r="R130">
        <v>0</v>
      </c>
      <c r="S130">
        <v>0</v>
      </c>
      <c r="T130" t="s">
        <v>70</v>
      </c>
      <c r="U130">
        <v>0</v>
      </c>
      <c r="V130">
        <v>0</v>
      </c>
      <c r="W130">
        <v>20160831</v>
      </c>
      <c r="X130" t="s">
        <v>161</v>
      </c>
    </row>
    <row r="131" spans="1:24">
      <c r="B131">
        <v>0</v>
      </c>
      <c r="C131" s="179">
        <v>25168710</v>
      </c>
      <c r="E131">
        <v>5774844</v>
      </c>
      <c r="F131" t="s">
        <v>161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94</v>
      </c>
      <c r="R131">
        <v>0</v>
      </c>
      <c r="S131">
        <v>0</v>
      </c>
      <c r="T131" t="s">
        <v>70</v>
      </c>
      <c r="U131">
        <v>0</v>
      </c>
      <c r="V131">
        <v>0</v>
      </c>
      <c r="W131">
        <v>20160831</v>
      </c>
      <c r="X131" t="s">
        <v>161</v>
      </c>
    </row>
    <row r="132" spans="1:24">
      <c r="B132">
        <v>0</v>
      </c>
      <c r="C132" s="179">
        <v>35969710</v>
      </c>
      <c r="E132">
        <v>36561826</v>
      </c>
      <c r="F132" t="s">
        <v>161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94</v>
      </c>
      <c r="R132">
        <v>0</v>
      </c>
      <c r="S132">
        <v>0</v>
      </c>
      <c r="T132" t="s">
        <v>70</v>
      </c>
      <c r="U132">
        <v>0</v>
      </c>
      <c r="V132">
        <v>0</v>
      </c>
      <c r="W132">
        <v>20160831</v>
      </c>
      <c r="X132" t="s">
        <v>161</v>
      </c>
    </row>
    <row r="133" spans="1:24">
      <c r="B133">
        <v>0</v>
      </c>
      <c r="C133" s="179">
        <v>30451910</v>
      </c>
      <c r="E133">
        <v>16615602</v>
      </c>
      <c r="F133" t="s">
        <v>161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162</v>
      </c>
      <c r="R133">
        <v>0</v>
      </c>
      <c r="S133">
        <v>134897.79</v>
      </c>
      <c r="T133" t="s">
        <v>70</v>
      </c>
      <c r="U133">
        <v>0</v>
      </c>
      <c r="V133">
        <v>0</v>
      </c>
      <c r="W133">
        <v>20160831</v>
      </c>
      <c r="X133" t="s">
        <v>161</v>
      </c>
    </row>
    <row r="134" spans="1:24">
      <c r="A134">
        <v>32702810</v>
      </c>
      <c r="B134">
        <v>32702810</v>
      </c>
      <c r="C134" s="179">
        <v>32702810</v>
      </c>
      <c r="D134">
        <v>75816710</v>
      </c>
      <c r="E134">
        <v>14007806</v>
      </c>
      <c r="F134" t="s">
        <v>161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162</v>
      </c>
      <c r="R134">
        <v>0</v>
      </c>
      <c r="S134">
        <v>104626.53</v>
      </c>
      <c r="T134" t="s">
        <v>70</v>
      </c>
      <c r="U134">
        <v>0</v>
      </c>
      <c r="V134">
        <v>0</v>
      </c>
      <c r="W134">
        <v>20160831</v>
      </c>
      <c r="X134" t="s">
        <v>161</v>
      </c>
    </row>
    <row r="135" spans="1:24">
      <c r="B135">
        <v>0</v>
      </c>
      <c r="C135" s="179">
        <v>43831810</v>
      </c>
      <c r="E135">
        <v>18691664</v>
      </c>
      <c r="F135" t="s">
        <v>161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94</v>
      </c>
      <c r="R135">
        <v>0</v>
      </c>
      <c r="S135">
        <v>0</v>
      </c>
      <c r="T135" t="s">
        <v>70</v>
      </c>
      <c r="U135">
        <v>0</v>
      </c>
      <c r="V135">
        <v>0</v>
      </c>
      <c r="W135">
        <v>20160831</v>
      </c>
      <c r="X135" t="s">
        <v>161</v>
      </c>
    </row>
    <row r="136" spans="1:24">
      <c r="B136">
        <v>0</v>
      </c>
      <c r="C136" s="179">
        <v>38862910</v>
      </c>
      <c r="E136">
        <v>39128155</v>
      </c>
      <c r="F136" t="s">
        <v>161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94</v>
      </c>
      <c r="R136">
        <v>0</v>
      </c>
      <c r="S136">
        <v>0</v>
      </c>
      <c r="T136" t="s">
        <v>70</v>
      </c>
      <c r="U136">
        <v>0</v>
      </c>
      <c r="V136">
        <v>0</v>
      </c>
      <c r="W136">
        <v>20160831</v>
      </c>
      <c r="X136" t="s">
        <v>161</v>
      </c>
    </row>
    <row r="137" spans="1:24">
      <c r="B137">
        <v>0</v>
      </c>
      <c r="C137" s="179">
        <v>43776710</v>
      </c>
      <c r="E137">
        <v>15516386</v>
      </c>
      <c r="F137" t="s">
        <v>161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94</v>
      </c>
      <c r="R137">
        <v>0</v>
      </c>
      <c r="S137">
        <v>0</v>
      </c>
      <c r="T137" t="s">
        <v>70</v>
      </c>
      <c r="U137">
        <v>0</v>
      </c>
      <c r="V137">
        <v>0</v>
      </c>
      <c r="W137">
        <v>20160831</v>
      </c>
      <c r="X137" t="s">
        <v>161</v>
      </c>
    </row>
    <row r="138" spans="1:24">
      <c r="B138">
        <v>0</v>
      </c>
      <c r="C138" s="179">
        <v>34493810</v>
      </c>
      <c r="E138">
        <v>15968985</v>
      </c>
      <c r="F138" t="s">
        <v>161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162</v>
      </c>
      <c r="R138">
        <v>0</v>
      </c>
      <c r="S138">
        <v>2263069.5499999998</v>
      </c>
      <c r="T138" t="s">
        <v>72</v>
      </c>
      <c r="U138">
        <v>20160801</v>
      </c>
      <c r="V138">
        <v>2</v>
      </c>
      <c r="W138">
        <v>20160831</v>
      </c>
      <c r="X138" t="s">
        <v>161</v>
      </c>
    </row>
    <row r="139" spans="1:24">
      <c r="B139">
        <v>0</v>
      </c>
      <c r="C139" s="179">
        <v>41915810</v>
      </c>
      <c r="E139">
        <v>35378290</v>
      </c>
      <c r="F139" t="s">
        <v>161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94</v>
      </c>
      <c r="R139">
        <v>0</v>
      </c>
      <c r="S139">
        <v>0</v>
      </c>
      <c r="T139" t="s">
        <v>70</v>
      </c>
      <c r="U139">
        <v>0</v>
      </c>
      <c r="V139">
        <v>0</v>
      </c>
      <c r="W139">
        <v>20160831</v>
      </c>
      <c r="X139" t="s">
        <v>161</v>
      </c>
    </row>
    <row r="140" spans="1:24">
      <c r="B140">
        <v>0</v>
      </c>
      <c r="C140" s="179">
        <v>31717910</v>
      </c>
      <c r="E140">
        <v>14876675</v>
      </c>
      <c r="F140" t="s">
        <v>161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94</v>
      </c>
      <c r="R140">
        <v>0</v>
      </c>
      <c r="S140">
        <v>0</v>
      </c>
      <c r="T140" t="s">
        <v>70</v>
      </c>
      <c r="U140">
        <v>0</v>
      </c>
      <c r="V140">
        <v>0</v>
      </c>
      <c r="W140">
        <v>20160831</v>
      </c>
      <c r="X140" t="s">
        <v>161</v>
      </c>
    </row>
    <row r="141" spans="1:24">
      <c r="B141">
        <v>0</v>
      </c>
      <c r="C141" s="179">
        <v>43285910</v>
      </c>
      <c r="E141">
        <v>40070170</v>
      </c>
      <c r="F141" t="s">
        <v>161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94</v>
      </c>
      <c r="R141">
        <v>0</v>
      </c>
      <c r="S141">
        <v>0</v>
      </c>
      <c r="T141" t="s">
        <v>70</v>
      </c>
      <c r="U141">
        <v>0</v>
      </c>
      <c r="V141">
        <v>0</v>
      </c>
      <c r="W141">
        <v>20160831</v>
      </c>
      <c r="X141" t="s">
        <v>161</v>
      </c>
    </row>
    <row r="142" spans="1:24">
      <c r="B142">
        <v>0</v>
      </c>
      <c r="C142" s="179">
        <v>35937810</v>
      </c>
      <c r="E142">
        <v>7352929</v>
      </c>
      <c r="F142" t="s">
        <v>161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162</v>
      </c>
      <c r="R142">
        <v>0</v>
      </c>
      <c r="S142">
        <v>411444.15</v>
      </c>
      <c r="T142" t="s">
        <v>70</v>
      </c>
      <c r="U142">
        <v>0</v>
      </c>
      <c r="V142">
        <v>0</v>
      </c>
      <c r="W142">
        <v>20160831</v>
      </c>
      <c r="X142" t="s">
        <v>161</v>
      </c>
    </row>
    <row r="143" spans="1:24">
      <c r="B143">
        <v>0</v>
      </c>
      <c r="C143" s="179">
        <v>40119810</v>
      </c>
      <c r="E143">
        <v>35076753</v>
      </c>
      <c r="F143" t="s">
        <v>161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162</v>
      </c>
      <c r="R143">
        <v>0</v>
      </c>
      <c r="S143">
        <v>357726.71</v>
      </c>
      <c r="T143" t="s">
        <v>70</v>
      </c>
      <c r="U143">
        <v>0</v>
      </c>
      <c r="V143">
        <v>0</v>
      </c>
      <c r="W143">
        <v>20160831</v>
      </c>
      <c r="X143" t="s">
        <v>161</v>
      </c>
    </row>
    <row r="144" spans="1:24">
      <c r="B144">
        <v>0</v>
      </c>
      <c r="C144" s="179">
        <v>44850020</v>
      </c>
      <c r="E144">
        <v>13339248</v>
      </c>
      <c r="F144" t="s">
        <v>161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162</v>
      </c>
      <c r="R144">
        <v>1</v>
      </c>
      <c r="S144">
        <v>254318.5</v>
      </c>
      <c r="T144" t="s">
        <v>77</v>
      </c>
      <c r="U144">
        <v>20100630</v>
      </c>
      <c r="V144">
        <v>75</v>
      </c>
      <c r="W144">
        <v>20160831</v>
      </c>
      <c r="X144" t="s">
        <v>161</v>
      </c>
    </row>
    <row r="145" spans="2:24">
      <c r="B145">
        <v>0</v>
      </c>
      <c r="C145" s="179">
        <v>39422020</v>
      </c>
      <c r="E145">
        <v>25703192</v>
      </c>
      <c r="F145" t="s">
        <v>161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94</v>
      </c>
      <c r="R145">
        <v>0</v>
      </c>
      <c r="S145">
        <v>0</v>
      </c>
      <c r="T145" t="s">
        <v>70</v>
      </c>
      <c r="U145">
        <v>0</v>
      </c>
      <c r="V145">
        <v>0</v>
      </c>
      <c r="W145">
        <v>20160831</v>
      </c>
      <c r="X145" t="s">
        <v>161</v>
      </c>
    </row>
    <row r="146" spans="2:24">
      <c r="B146">
        <v>0</v>
      </c>
      <c r="C146" s="179">
        <v>39882910</v>
      </c>
      <c r="E146">
        <v>23166130</v>
      </c>
      <c r="F146" t="s">
        <v>161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162</v>
      </c>
      <c r="R146">
        <v>0</v>
      </c>
      <c r="S146">
        <v>587296.32999999996</v>
      </c>
      <c r="T146" t="s">
        <v>70</v>
      </c>
      <c r="U146">
        <v>0</v>
      </c>
      <c r="V146">
        <v>0</v>
      </c>
      <c r="W146">
        <v>20160831</v>
      </c>
      <c r="X146" t="s">
        <v>161</v>
      </c>
    </row>
    <row r="147" spans="2:24">
      <c r="B147">
        <v>0</v>
      </c>
      <c r="C147" s="179">
        <v>38724910</v>
      </c>
      <c r="E147">
        <v>5505565</v>
      </c>
      <c r="F147" t="s">
        <v>161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162</v>
      </c>
      <c r="R147">
        <v>0</v>
      </c>
      <c r="S147">
        <v>440779.49</v>
      </c>
      <c r="T147" t="s">
        <v>70</v>
      </c>
      <c r="U147">
        <v>0</v>
      </c>
      <c r="V147">
        <v>0</v>
      </c>
      <c r="W147">
        <v>20160831</v>
      </c>
      <c r="X147" t="s">
        <v>161</v>
      </c>
    </row>
    <row r="148" spans="2:24">
      <c r="B148">
        <v>0</v>
      </c>
      <c r="C148" s="179">
        <v>37300120</v>
      </c>
      <c r="E148">
        <v>26696583</v>
      </c>
      <c r="F148" t="s">
        <v>161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162</v>
      </c>
      <c r="R148">
        <v>0</v>
      </c>
      <c r="S148">
        <v>73102.28</v>
      </c>
      <c r="T148" t="s">
        <v>70</v>
      </c>
      <c r="U148">
        <v>0</v>
      </c>
      <c r="V148">
        <v>0</v>
      </c>
      <c r="W148">
        <v>20160831</v>
      </c>
      <c r="X148" t="s">
        <v>161</v>
      </c>
    </row>
    <row r="149" spans="2:24">
      <c r="B149">
        <v>0</v>
      </c>
      <c r="C149" s="179">
        <v>43677020</v>
      </c>
      <c r="E149">
        <v>26899593</v>
      </c>
      <c r="F149" t="s">
        <v>161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162</v>
      </c>
      <c r="R149">
        <v>0</v>
      </c>
      <c r="S149">
        <v>715193.28</v>
      </c>
      <c r="T149" t="s">
        <v>70</v>
      </c>
      <c r="U149">
        <v>0</v>
      </c>
      <c r="V149">
        <v>0</v>
      </c>
      <c r="W149">
        <v>20160831</v>
      </c>
      <c r="X149" t="s">
        <v>161</v>
      </c>
    </row>
    <row r="150" spans="2:24">
      <c r="B150">
        <v>0</v>
      </c>
      <c r="C150" s="179">
        <v>32618910</v>
      </c>
      <c r="E150">
        <v>23449053</v>
      </c>
      <c r="F150" t="s">
        <v>161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162</v>
      </c>
      <c r="R150">
        <v>0</v>
      </c>
      <c r="S150">
        <v>297030.21000000002</v>
      </c>
      <c r="T150" t="s">
        <v>70</v>
      </c>
      <c r="U150">
        <v>0</v>
      </c>
      <c r="V150">
        <v>0</v>
      </c>
      <c r="W150">
        <v>20160831</v>
      </c>
      <c r="X150" t="s">
        <v>161</v>
      </c>
    </row>
    <row r="151" spans="2:24">
      <c r="B151">
        <v>0</v>
      </c>
      <c r="C151" s="179">
        <v>43237910</v>
      </c>
      <c r="E151">
        <v>30799332</v>
      </c>
      <c r="F151" t="s">
        <v>161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162</v>
      </c>
      <c r="R151">
        <v>0</v>
      </c>
      <c r="S151">
        <v>616905.73</v>
      </c>
      <c r="T151" t="s">
        <v>70</v>
      </c>
      <c r="U151">
        <v>0</v>
      </c>
      <c r="V151">
        <v>0</v>
      </c>
      <c r="W151">
        <v>20160831</v>
      </c>
      <c r="X151" t="s">
        <v>161</v>
      </c>
    </row>
    <row r="152" spans="2:24">
      <c r="B152">
        <v>0</v>
      </c>
      <c r="C152" s="179">
        <v>42167220</v>
      </c>
      <c r="E152">
        <v>38838454</v>
      </c>
      <c r="F152" t="s">
        <v>161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94</v>
      </c>
      <c r="R152">
        <v>0</v>
      </c>
      <c r="S152">
        <v>0</v>
      </c>
      <c r="T152" t="s">
        <v>70</v>
      </c>
      <c r="U152">
        <v>0</v>
      </c>
      <c r="V152">
        <v>0</v>
      </c>
      <c r="W152">
        <v>20160831</v>
      </c>
      <c r="X152" t="s">
        <v>161</v>
      </c>
    </row>
    <row r="153" spans="2:24">
      <c r="B153">
        <v>0</v>
      </c>
      <c r="C153" s="179">
        <v>45060320</v>
      </c>
      <c r="E153">
        <v>17634574</v>
      </c>
      <c r="F153" t="s">
        <v>161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162</v>
      </c>
      <c r="R153">
        <v>0</v>
      </c>
      <c r="S153">
        <v>166518.51999999999</v>
      </c>
      <c r="T153" t="s">
        <v>70</v>
      </c>
      <c r="U153">
        <v>0</v>
      </c>
      <c r="V153">
        <v>0</v>
      </c>
      <c r="W153">
        <v>20160831</v>
      </c>
      <c r="X153" t="s">
        <v>161</v>
      </c>
    </row>
    <row r="154" spans="2:24">
      <c r="B154">
        <v>0</v>
      </c>
      <c r="C154" s="179">
        <v>43993120</v>
      </c>
      <c r="E154">
        <v>22483465</v>
      </c>
      <c r="F154" t="s">
        <v>161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94</v>
      </c>
      <c r="R154">
        <v>0</v>
      </c>
      <c r="S154">
        <v>0</v>
      </c>
      <c r="T154" t="s">
        <v>70</v>
      </c>
      <c r="U154">
        <v>0</v>
      </c>
      <c r="V154">
        <v>0</v>
      </c>
      <c r="W154">
        <v>20160831</v>
      </c>
      <c r="X154" t="s">
        <v>161</v>
      </c>
    </row>
    <row r="155" spans="2:24">
      <c r="B155">
        <v>0</v>
      </c>
      <c r="C155" s="179">
        <v>23968120</v>
      </c>
      <c r="E155">
        <v>9375873</v>
      </c>
      <c r="F155" t="s">
        <v>161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94</v>
      </c>
      <c r="R155">
        <v>1</v>
      </c>
      <c r="S155">
        <v>0</v>
      </c>
      <c r="T155" t="s">
        <v>70</v>
      </c>
      <c r="U155">
        <v>0</v>
      </c>
      <c r="V155">
        <v>0</v>
      </c>
      <c r="W155">
        <v>20160831</v>
      </c>
      <c r="X155" t="s">
        <v>161</v>
      </c>
    </row>
    <row r="156" spans="2:24">
      <c r="B156">
        <v>0</v>
      </c>
      <c r="C156" s="179">
        <v>40380220</v>
      </c>
      <c r="E156">
        <v>23507498</v>
      </c>
      <c r="F156" t="s">
        <v>161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162</v>
      </c>
      <c r="R156">
        <v>0</v>
      </c>
      <c r="S156">
        <v>361515.95</v>
      </c>
      <c r="T156" t="s">
        <v>70</v>
      </c>
      <c r="U156">
        <v>0</v>
      </c>
      <c r="V156">
        <v>0</v>
      </c>
      <c r="W156">
        <v>20160831</v>
      </c>
      <c r="X156" t="s">
        <v>161</v>
      </c>
    </row>
    <row r="157" spans="2:24">
      <c r="B157">
        <v>0</v>
      </c>
      <c r="C157" s="179">
        <v>30538320</v>
      </c>
      <c r="E157">
        <v>13610529</v>
      </c>
      <c r="F157" t="s">
        <v>161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94</v>
      </c>
      <c r="R157">
        <v>0</v>
      </c>
      <c r="S157">
        <v>0</v>
      </c>
      <c r="T157" t="s">
        <v>70</v>
      </c>
      <c r="U157">
        <v>0</v>
      </c>
      <c r="V157">
        <v>0</v>
      </c>
      <c r="W157">
        <v>20160831</v>
      </c>
      <c r="X157" t="s">
        <v>161</v>
      </c>
    </row>
    <row r="158" spans="2:24">
      <c r="B158">
        <v>0</v>
      </c>
      <c r="C158" s="179">
        <v>36717320</v>
      </c>
      <c r="E158">
        <v>21707420</v>
      </c>
      <c r="F158" t="s">
        <v>161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94</v>
      </c>
      <c r="R158">
        <v>0</v>
      </c>
      <c r="S158">
        <v>0</v>
      </c>
      <c r="T158" t="s">
        <v>70</v>
      </c>
      <c r="U158">
        <v>0</v>
      </c>
      <c r="V158">
        <v>0</v>
      </c>
      <c r="W158">
        <v>20160831</v>
      </c>
      <c r="X158" t="s">
        <v>161</v>
      </c>
    </row>
    <row r="159" spans="2:24">
      <c r="B159">
        <v>0</v>
      </c>
      <c r="C159" s="179">
        <v>41392220</v>
      </c>
      <c r="E159">
        <v>8887872</v>
      </c>
      <c r="F159" t="s">
        <v>161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94</v>
      </c>
      <c r="R159">
        <v>0</v>
      </c>
      <c r="S159">
        <v>0</v>
      </c>
      <c r="T159" t="s">
        <v>70</v>
      </c>
      <c r="U159">
        <v>0</v>
      </c>
      <c r="V159">
        <v>0</v>
      </c>
      <c r="W159">
        <v>20160831</v>
      </c>
      <c r="X159" t="s">
        <v>161</v>
      </c>
    </row>
    <row r="160" spans="2:24">
      <c r="B160">
        <v>0</v>
      </c>
      <c r="C160" s="179">
        <v>39495220</v>
      </c>
      <c r="E160">
        <v>15270271</v>
      </c>
      <c r="F160" t="s">
        <v>161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94</v>
      </c>
      <c r="R160">
        <v>0</v>
      </c>
      <c r="S160">
        <v>0</v>
      </c>
      <c r="T160" t="s">
        <v>70</v>
      </c>
      <c r="U160">
        <v>0</v>
      </c>
      <c r="V160">
        <v>0</v>
      </c>
      <c r="W160">
        <v>20160831</v>
      </c>
      <c r="X160" t="s">
        <v>161</v>
      </c>
    </row>
    <row r="161" spans="2:24">
      <c r="B161">
        <v>0</v>
      </c>
      <c r="C161" s="179">
        <v>33688220</v>
      </c>
      <c r="E161">
        <v>37899992</v>
      </c>
      <c r="F161" t="s">
        <v>161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94</v>
      </c>
      <c r="R161">
        <v>0</v>
      </c>
      <c r="S161">
        <v>0</v>
      </c>
      <c r="T161" t="s">
        <v>70</v>
      </c>
      <c r="U161">
        <v>0</v>
      </c>
      <c r="V161">
        <v>0</v>
      </c>
      <c r="W161">
        <v>20160831</v>
      </c>
      <c r="X161" t="s">
        <v>161</v>
      </c>
    </row>
    <row r="162" spans="2:24">
      <c r="B162">
        <v>0</v>
      </c>
      <c r="C162" s="179">
        <v>25282420</v>
      </c>
      <c r="E162">
        <v>9066310</v>
      </c>
      <c r="F162" t="s">
        <v>161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94</v>
      </c>
      <c r="R162">
        <v>0</v>
      </c>
      <c r="S162">
        <v>0</v>
      </c>
      <c r="T162" t="s">
        <v>70</v>
      </c>
      <c r="U162">
        <v>0</v>
      </c>
      <c r="V162">
        <v>0</v>
      </c>
      <c r="W162">
        <v>20160831</v>
      </c>
      <c r="X162" t="s">
        <v>161</v>
      </c>
    </row>
    <row r="163" spans="2:24">
      <c r="B163">
        <v>0</v>
      </c>
      <c r="C163" s="179">
        <v>28491320</v>
      </c>
      <c r="E163">
        <v>26079402</v>
      </c>
      <c r="F163" t="s">
        <v>161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94</v>
      </c>
      <c r="R163">
        <v>0</v>
      </c>
      <c r="S163">
        <v>0</v>
      </c>
      <c r="T163" t="s">
        <v>70</v>
      </c>
      <c r="U163">
        <v>0</v>
      </c>
      <c r="V163">
        <v>0</v>
      </c>
      <c r="W163">
        <v>20160831</v>
      </c>
      <c r="X163" t="s">
        <v>161</v>
      </c>
    </row>
    <row r="164" spans="2:24">
      <c r="B164">
        <v>0</v>
      </c>
      <c r="C164" s="179">
        <v>43993320</v>
      </c>
      <c r="E164">
        <v>26853001</v>
      </c>
      <c r="F164" t="s">
        <v>161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162</v>
      </c>
      <c r="R164">
        <v>0</v>
      </c>
      <c r="S164">
        <v>156807.62</v>
      </c>
      <c r="T164" t="s">
        <v>70</v>
      </c>
      <c r="U164">
        <v>0</v>
      </c>
      <c r="V164">
        <v>0</v>
      </c>
      <c r="W164">
        <v>20160831</v>
      </c>
      <c r="X164" t="s">
        <v>161</v>
      </c>
    </row>
    <row r="165" spans="2:24">
      <c r="B165">
        <v>0</v>
      </c>
      <c r="C165" s="179">
        <v>34359320</v>
      </c>
      <c r="E165">
        <v>28087031</v>
      </c>
      <c r="F165" t="s">
        <v>161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162</v>
      </c>
      <c r="R165">
        <v>0</v>
      </c>
      <c r="S165">
        <v>139652.19</v>
      </c>
      <c r="T165" t="s">
        <v>70</v>
      </c>
      <c r="U165">
        <v>0</v>
      </c>
      <c r="V165">
        <v>0</v>
      </c>
      <c r="W165">
        <v>20160831</v>
      </c>
      <c r="X165" t="s">
        <v>161</v>
      </c>
    </row>
    <row r="166" spans="2:24">
      <c r="B166">
        <v>0</v>
      </c>
      <c r="C166" s="179">
        <v>39384320</v>
      </c>
      <c r="E166">
        <v>25903701</v>
      </c>
      <c r="F166" t="s">
        <v>161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94</v>
      </c>
      <c r="R166">
        <v>0</v>
      </c>
      <c r="S166">
        <v>0</v>
      </c>
      <c r="T166" t="s">
        <v>70</v>
      </c>
      <c r="U166">
        <v>0</v>
      </c>
      <c r="V166">
        <v>0</v>
      </c>
      <c r="W166">
        <v>20160831</v>
      </c>
      <c r="X166" t="s">
        <v>161</v>
      </c>
    </row>
    <row r="167" spans="2:24">
      <c r="B167">
        <v>0</v>
      </c>
      <c r="C167" s="179">
        <v>24773320</v>
      </c>
      <c r="E167">
        <v>35280628</v>
      </c>
      <c r="F167" t="s">
        <v>161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162</v>
      </c>
      <c r="R167">
        <v>0</v>
      </c>
      <c r="S167">
        <v>162357.28</v>
      </c>
      <c r="T167" t="s">
        <v>71</v>
      </c>
      <c r="U167">
        <v>20160831</v>
      </c>
      <c r="V167">
        <v>1</v>
      </c>
      <c r="W167">
        <v>20160831</v>
      </c>
      <c r="X167" t="s">
        <v>161</v>
      </c>
    </row>
    <row r="168" spans="2:24">
      <c r="B168">
        <v>0</v>
      </c>
      <c r="C168" s="179">
        <v>35383420</v>
      </c>
      <c r="E168">
        <v>38094835</v>
      </c>
      <c r="F168" t="s">
        <v>161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162</v>
      </c>
      <c r="R168">
        <v>0</v>
      </c>
      <c r="S168">
        <v>324238.53999999998</v>
      </c>
      <c r="T168" t="s">
        <v>70</v>
      </c>
      <c r="U168">
        <v>0</v>
      </c>
      <c r="V168">
        <v>0</v>
      </c>
      <c r="W168">
        <v>20160831</v>
      </c>
      <c r="X168" t="s">
        <v>161</v>
      </c>
    </row>
    <row r="169" spans="2:24">
      <c r="B169">
        <v>0</v>
      </c>
      <c r="C169" s="179">
        <v>43886320</v>
      </c>
      <c r="E169">
        <v>9773814</v>
      </c>
      <c r="F169" t="s">
        <v>161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94</v>
      </c>
      <c r="R169">
        <v>0</v>
      </c>
      <c r="S169">
        <v>0</v>
      </c>
      <c r="T169" t="s">
        <v>70</v>
      </c>
      <c r="U169">
        <v>0</v>
      </c>
      <c r="V169">
        <v>0</v>
      </c>
      <c r="W169">
        <v>20160831</v>
      </c>
      <c r="X169" t="s">
        <v>161</v>
      </c>
    </row>
    <row r="170" spans="2:24">
      <c r="B170">
        <v>0</v>
      </c>
      <c r="C170" s="179">
        <v>27563420</v>
      </c>
      <c r="E170">
        <v>36250097</v>
      </c>
      <c r="F170" t="s">
        <v>161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162</v>
      </c>
      <c r="R170">
        <v>0</v>
      </c>
      <c r="S170">
        <v>432661.05</v>
      </c>
      <c r="T170" t="s">
        <v>70</v>
      </c>
      <c r="U170">
        <v>0</v>
      </c>
      <c r="V170">
        <v>0</v>
      </c>
      <c r="W170">
        <v>20160831</v>
      </c>
      <c r="X170" t="s">
        <v>161</v>
      </c>
    </row>
    <row r="171" spans="2:24">
      <c r="B171">
        <v>0</v>
      </c>
      <c r="C171" s="179">
        <v>32916420</v>
      </c>
      <c r="E171">
        <v>30215429</v>
      </c>
      <c r="F171" t="s">
        <v>161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162</v>
      </c>
      <c r="R171">
        <v>0</v>
      </c>
      <c r="S171">
        <v>212011.04</v>
      </c>
      <c r="T171" t="s">
        <v>71</v>
      </c>
      <c r="U171">
        <v>20160831</v>
      </c>
      <c r="V171">
        <v>1</v>
      </c>
      <c r="W171">
        <v>20160831</v>
      </c>
      <c r="X171" t="s">
        <v>161</v>
      </c>
    </row>
    <row r="172" spans="2:24">
      <c r="B172">
        <v>0</v>
      </c>
      <c r="C172" s="179">
        <v>34160620</v>
      </c>
      <c r="E172">
        <v>30783358</v>
      </c>
      <c r="F172" t="s">
        <v>161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162</v>
      </c>
      <c r="R172">
        <v>0</v>
      </c>
      <c r="S172">
        <v>541880.98</v>
      </c>
      <c r="T172" t="s">
        <v>70</v>
      </c>
      <c r="U172">
        <v>0</v>
      </c>
      <c r="V172">
        <v>0</v>
      </c>
      <c r="W172">
        <v>20160831</v>
      </c>
      <c r="X172" t="s">
        <v>161</v>
      </c>
    </row>
    <row r="173" spans="2:24">
      <c r="B173">
        <v>0</v>
      </c>
      <c r="C173" s="179">
        <v>38588520</v>
      </c>
      <c r="E173">
        <v>30479955</v>
      </c>
      <c r="F173" t="s">
        <v>161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162</v>
      </c>
      <c r="R173">
        <v>0</v>
      </c>
      <c r="S173">
        <v>131846.19</v>
      </c>
      <c r="T173" t="s">
        <v>70</v>
      </c>
      <c r="U173">
        <v>0</v>
      </c>
      <c r="V173">
        <v>0</v>
      </c>
      <c r="W173">
        <v>20160831</v>
      </c>
      <c r="X173" t="s">
        <v>161</v>
      </c>
    </row>
    <row r="174" spans="2:24">
      <c r="B174">
        <v>0</v>
      </c>
      <c r="C174" s="179">
        <v>44803420</v>
      </c>
      <c r="E174">
        <v>5681812</v>
      </c>
      <c r="F174" t="s">
        <v>161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162</v>
      </c>
      <c r="R174">
        <v>0</v>
      </c>
      <c r="S174">
        <v>669962.93999999994</v>
      </c>
      <c r="T174" t="s">
        <v>70</v>
      </c>
      <c r="U174">
        <v>0</v>
      </c>
      <c r="V174">
        <v>0</v>
      </c>
      <c r="W174">
        <v>20160831</v>
      </c>
      <c r="X174" t="s">
        <v>161</v>
      </c>
    </row>
    <row r="175" spans="2:24">
      <c r="B175">
        <v>0</v>
      </c>
      <c r="C175" s="179">
        <v>34646620</v>
      </c>
      <c r="E175">
        <v>12321406</v>
      </c>
      <c r="F175" t="s">
        <v>161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162</v>
      </c>
      <c r="R175">
        <v>0</v>
      </c>
      <c r="S175">
        <v>196124.08</v>
      </c>
      <c r="T175" t="s">
        <v>71</v>
      </c>
      <c r="U175">
        <v>20160831</v>
      </c>
      <c r="V175">
        <v>1</v>
      </c>
      <c r="W175">
        <v>20160831</v>
      </c>
      <c r="X175" t="s">
        <v>161</v>
      </c>
    </row>
    <row r="176" spans="2:24">
      <c r="B176">
        <v>0</v>
      </c>
      <c r="C176" s="179">
        <v>43831620</v>
      </c>
      <c r="E176">
        <v>40650224</v>
      </c>
      <c r="F176" t="s">
        <v>161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94</v>
      </c>
      <c r="R176">
        <v>0</v>
      </c>
      <c r="S176">
        <v>0</v>
      </c>
      <c r="T176" t="s">
        <v>70</v>
      </c>
      <c r="U176">
        <v>0</v>
      </c>
      <c r="V176">
        <v>0</v>
      </c>
      <c r="W176">
        <v>20160831</v>
      </c>
      <c r="X176" t="s">
        <v>161</v>
      </c>
    </row>
    <row r="177" spans="1:24">
      <c r="B177">
        <v>0</v>
      </c>
      <c r="C177" s="179">
        <v>37649420</v>
      </c>
      <c r="E177">
        <v>15620799</v>
      </c>
      <c r="F177" t="s">
        <v>161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94</v>
      </c>
      <c r="R177">
        <v>0</v>
      </c>
      <c r="S177">
        <v>0</v>
      </c>
      <c r="T177" t="s">
        <v>70</v>
      </c>
      <c r="U177">
        <v>0</v>
      </c>
      <c r="V177">
        <v>0</v>
      </c>
      <c r="W177">
        <v>20160831</v>
      </c>
      <c r="X177" t="s">
        <v>161</v>
      </c>
    </row>
    <row r="178" spans="1:24">
      <c r="B178">
        <v>0</v>
      </c>
      <c r="C178" s="179">
        <v>32461620</v>
      </c>
      <c r="E178">
        <v>15586897</v>
      </c>
      <c r="F178" t="s">
        <v>161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94</v>
      </c>
      <c r="R178">
        <v>0</v>
      </c>
      <c r="S178">
        <v>0</v>
      </c>
      <c r="T178" t="s">
        <v>70</v>
      </c>
      <c r="U178">
        <v>0</v>
      </c>
      <c r="V178">
        <v>0</v>
      </c>
      <c r="W178">
        <v>20160831</v>
      </c>
      <c r="X178" t="s">
        <v>161</v>
      </c>
    </row>
    <row r="179" spans="1:24">
      <c r="B179">
        <v>0</v>
      </c>
      <c r="C179" s="179">
        <v>41915620</v>
      </c>
      <c r="E179">
        <v>25519953</v>
      </c>
      <c r="F179" t="s">
        <v>161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94</v>
      </c>
      <c r="R179">
        <v>0</v>
      </c>
      <c r="S179">
        <v>0</v>
      </c>
      <c r="T179" t="s">
        <v>70</v>
      </c>
      <c r="U179">
        <v>0</v>
      </c>
      <c r="V179">
        <v>0</v>
      </c>
      <c r="W179">
        <v>20160831</v>
      </c>
      <c r="X179" t="s">
        <v>161</v>
      </c>
    </row>
    <row r="180" spans="1:24">
      <c r="B180">
        <v>0</v>
      </c>
      <c r="C180" s="179">
        <v>40414620</v>
      </c>
      <c r="E180">
        <v>338640</v>
      </c>
      <c r="F180" t="s">
        <v>161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162</v>
      </c>
      <c r="R180">
        <v>0</v>
      </c>
      <c r="S180">
        <v>421430.47</v>
      </c>
      <c r="T180" t="s">
        <v>70</v>
      </c>
      <c r="U180">
        <v>0</v>
      </c>
      <c r="V180">
        <v>0</v>
      </c>
      <c r="W180">
        <v>20160831</v>
      </c>
      <c r="X180" t="s">
        <v>161</v>
      </c>
    </row>
    <row r="181" spans="1:24">
      <c r="B181">
        <v>0</v>
      </c>
      <c r="C181" s="179">
        <v>37135620</v>
      </c>
      <c r="E181">
        <v>38926429</v>
      </c>
      <c r="F181" t="s">
        <v>161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162</v>
      </c>
      <c r="R181">
        <v>0</v>
      </c>
      <c r="S181">
        <v>279042.58</v>
      </c>
      <c r="T181" t="s">
        <v>71</v>
      </c>
      <c r="U181">
        <v>20160831</v>
      </c>
      <c r="V181">
        <v>1</v>
      </c>
      <c r="W181">
        <v>20160831</v>
      </c>
      <c r="X181" t="s">
        <v>161</v>
      </c>
    </row>
    <row r="182" spans="1:24">
      <c r="B182">
        <v>0</v>
      </c>
      <c r="C182" s="179">
        <v>45156720</v>
      </c>
      <c r="E182">
        <v>7477996</v>
      </c>
      <c r="F182" t="s">
        <v>161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162</v>
      </c>
      <c r="R182">
        <v>0</v>
      </c>
      <c r="S182">
        <v>237916.23</v>
      </c>
      <c r="T182" t="s">
        <v>70</v>
      </c>
      <c r="U182">
        <v>0</v>
      </c>
      <c r="V182">
        <v>0</v>
      </c>
      <c r="W182">
        <v>20160831</v>
      </c>
      <c r="X182" t="s">
        <v>161</v>
      </c>
    </row>
    <row r="183" spans="1:24">
      <c r="B183">
        <v>0</v>
      </c>
      <c r="C183" s="179">
        <v>28228520</v>
      </c>
      <c r="E183">
        <v>10219724</v>
      </c>
      <c r="F183" t="s">
        <v>161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94</v>
      </c>
      <c r="R183">
        <v>0</v>
      </c>
      <c r="S183">
        <v>0</v>
      </c>
      <c r="T183" t="s">
        <v>70</v>
      </c>
      <c r="U183">
        <v>0</v>
      </c>
      <c r="V183">
        <v>0</v>
      </c>
      <c r="W183">
        <v>20160831</v>
      </c>
      <c r="X183" t="s">
        <v>161</v>
      </c>
    </row>
    <row r="184" spans="1:24">
      <c r="B184">
        <v>0</v>
      </c>
      <c r="C184" s="179">
        <v>43506720</v>
      </c>
      <c r="E184">
        <v>35960512</v>
      </c>
      <c r="F184" t="s">
        <v>161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94</v>
      </c>
      <c r="R184">
        <v>0</v>
      </c>
      <c r="S184">
        <v>0</v>
      </c>
      <c r="T184" t="s">
        <v>70</v>
      </c>
      <c r="U184">
        <v>0</v>
      </c>
      <c r="V184">
        <v>0</v>
      </c>
      <c r="W184">
        <v>20160831</v>
      </c>
      <c r="X184" t="s">
        <v>161</v>
      </c>
    </row>
    <row r="185" spans="1:24">
      <c r="B185">
        <v>0</v>
      </c>
      <c r="C185" s="179">
        <v>38010820</v>
      </c>
      <c r="E185">
        <v>33843296</v>
      </c>
      <c r="F185" t="s">
        <v>161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162</v>
      </c>
      <c r="R185">
        <v>0</v>
      </c>
      <c r="S185">
        <v>583630.96</v>
      </c>
      <c r="T185" t="s">
        <v>70</v>
      </c>
      <c r="U185">
        <v>0</v>
      </c>
      <c r="V185">
        <v>0</v>
      </c>
      <c r="W185">
        <v>20160831</v>
      </c>
      <c r="X185" t="s">
        <v>161</v>
      </c>
    </row>
    <row r="186" spans="1:24">
      <c r="B186">
        <v>0</v>
      </c>
      <c r="C186" s="179">
        <v>27089720</v>
      </c>
      <c r="E186">
        <v>29821197</v>
      </c>
      <c r="F186" t="s">
        <v>161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94</v>
      </c>
      <c r="R186">
        <v>0</v>
      </c>
      <c r="S186">
        <v>0</v>
      </c>
      <c r="T186" t="s">
        <v>70</v>
      </c>
      <c r="U186">
        <v>0</v>
      </c>
      <c r="V186">
        <v>0</v>
      </c>
      <c r="W186">
        <v>20160831</v>
      </c>
      <c r="X186" t="s">
        <v>161</v>
      </c>
    </row>
    <row r="187" spans="1:24">
      <c r="B187">
        <v>0</v>
      </c>
      <c r="C187" s="179">
        <v>45156820</v>
      </c>
      <c r="E187">
        <v>1476220</v>
      </c>
      <c r="F187" t="s">
        <v>161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94</v>
      </c>
      <c r="R187">
        <v>0</v>
      </c>
      <c r="S187">
        <v>0</v>
      </c>
      <c r="T187" t="s">
        <v>70</v>
      </c>
      <c r="U187">
        <v>0</v>
      </c>
      <c r="V187">
        <v>0</v>
      </c>
      <c r="W187">
        <v>20160831</v>
      </c>
      <c r="X187" t="s">
        <v>161</v>
      </c>
    </row>
    <row r="188" spans="1:24">
      <c r="B188">
        <v>0</v>
      </c>
      <c r="C188" s="179">
        <v>40248620</v>
      </c>
      <c r="E188">
        <v>16494404</v>
      </c>
      <c r="F188" t="s">
        <v>161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94</v>
      </c>
      <c r="R188">
        <v>0</v>
      </c>
      <c r="S188">
        <v>0</v>
      </c>
      <c r="T188" t="s">
        <v>70</v>
      </c>
      <c r="U188">
        <v>0</v>
      </c>
      <c r="V188">
        <v>0</v>
      </c>
      <c r="W188">
        <v>20160831</v>
      </c>
      <c r="X188" t="s">
        <v>161</v>
      </c>
    </row>
    <row r="189" spans="1:24">
      <c r="A189">
        <v>41915720</v>
      </c>
      <c r="B189">
        <v>41915720</v>
      </c>
      <c r="C189" s="179">
        <v>41915720</v>
      </c>
      <c r="D189">
        <v>75813833</v>
      </c>
      <c r="E189">
        <v>34448237</v>
      </c>
      <c r="F189" t="s">
        <v>161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162</v>
      </c>
      <c r="R189">
        <v>0</v>
      </c>
      <c r="S189">
        <v>268914.38</v>
      </c>
      <c r="T189" t="s">
        <v>70</v>
      </c>
      <c r="U189">
        <v>0</v>
      </c>
      <c r="V189">
        <v>0</v>
      </c>
      <c r="W189">
        <v>20160831</v>
      </c>
      <c r="X189" t="s">
        <v>161</v>
      </c>
    </row>
    <row r="190" spans="1:24">
      <c r="B190">
        <v>0</v>
      </c>
      <c r="C190" s="179">
        <v>34063820</v>
      </c>
      <c r="E190">
        <v>20848979</v>
      </c>
      <c r="F190" t="s">
        <v>161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94</v>
      </c>
      <c r="R190">
        <v>0</v>
      </c>
      <c r="S190">
        <v>0</v>
      </c>
      <c r="T190" t="s">
        <v>70</v>
      </c>
      <c r="U190">
        <v>0</v>
      </c>
      <c r="V190">
        <v>0</v>
      </c>
      <c r="W190">
        <v>20160831</v>
      </c>
      <c r="X190" t="s">
        <v>161</v>
      </c>
    </row>
    <row r="191" spans="1:24">
      <c r="B191">
        <v>0</v>
      </c>
      <c r="C191" s="179">
        <v>30972720</v>
      </c>
      <c r="E191">
        <v>8469492</v>
      </c>
      <c r="F191" t="s">
        <v>161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162</v>
      </c>
      <c r="R191">
        <v>0</v>
      </c>
      <c r="S191">
        <v>1039380.25</v>
      </c>
      <c r="T191" t="s">
        <v>71</v>
      </c>
      <c r="U191">
        <v>20160831</v>
      </c>
      <c r="V191">
        <v>1</v>
      </c>
      <c r="W191">
        <v>20160831</v>
      </c>
      <c r="X191" t="s">
        <v>161</v>
      </c>
    </row>
    <row r="192" spans="1:24">
      <c r="B192">
        <v>0</v>
      </c>
      <c r="C192" s="179">
        <v>44346620</v>
      </c>
      <c r="E192">
        <v>5767831</v>
      </c>
      <c r="F192" t="s">
        <v>161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94</v>
      </c>
      <c r="R192">
        <v>0</v>
      </c>
      <c r="S192">
        <v>0</v>
      </c>
      <c r="T192" t="s">
        <v>70</v>
      </c>
      <c r="U192">
        <v>0</v>
      </c>
      <c r="V192">
        <v>0</v>
      </c>
      <c r="W192">
        <v>20160831</v>
      </c>
      <c r="X192" t="s">
        <v>161</v>
      </c>
    </row>
    <row r="193" spans="2:24">
      <c r="B193">
        <v>0</v>
      </c>
      <c r="C193" s="179">
        <v>36148620</v>
      </c>
      <c r="E193">
        <v>7760517</v>
      </c>
      <c r="F193" t="s">
        <v>161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94</v>
      </c>
      <c r="R193">
        <v>0</v>
      </c>
      <c r="S193">
        <v>0</v>
      </c>
      <c r="T193" t="s">
        <v>70</v>
      </c>
      <c r="U193">
        <v>0</v>
      </c>
      <c r="V193">
        <v>0</v>
      </c>
      <c r="W193">
        <v>20160831</v>
      </c>
      <c r="X193" t="s">
        <v>161</v>
      </c>
    </row>
    <row r="194" spans="2:24">
      <c r="B194">
        <v>0</v>
      </c>
      <c r="C194" s="179">
        <v>40247720</v>
      </c>
      <c r="E194">
        <v>8965594</v>
      </c>
      <c r="F194" t="s">
        <v>161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162</v>
      </c>
      <c r="R194">
        <v>0</v>
      </c>
      <c r="S194">
        <v>429519.48</v>
      </c>
      <c r="T194" t="s">
        <v>70</v>
      </c>
      <c r="U194">
        <v>0</v>
      </c>
      <c r="V194">
        <v>0</v>
      </c>
      <c r="W194">
        <v>20160831</v>
      </c>
      <c r="X194" t="s">
        <v>161</v>
      </c>
    </row>
    <row r="195" spans="2:24">
      <c r="B195">
        <v>0</v>
      </c>
      <c r="C195" s="179">
        <v>27179720</v>
      </c>
      <c r="E195">
        <v>23023408</v>
      </c>
      <c r="F195" t="s">
        <v>161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94</v>
      </c>
      <c r="R195">
        <v>0</v>
      </c>
      <c r="S195">
        <v>0</v>
      </c>
      <c r="T195" t="s">
        <v>70</v>
      </c>
      <c r="U195">
        <v>0</v>
      </c>
      <c r="V195">
        <v>0</v>
      </c>
      <c r="W195">
        <v>20160831</v>
      </c>
      <c r="X195" t="s">
        <v>161</v>
      </c>
    </row>
    <row r="196" spans="2:24">
      <c r="B196">
        <v>0</v>
      </c>
      <c r="C196" s="179">
        <v>41039720</v>
      </c>
      <c r="E196">
        <v>9178643</v>
      </c>
      <c r="F196" t="s">
        <v>161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162</v>
      </c>
      <c r="R196">
        <v>0</v>
      </c>
      <c r="S196">
        <v>1506016.94</v>
      </c>
      <c r="T196" t="s">
        <v>70</v>
      </c>
      <c r="U196">
        <v>0</v>
      </c>
      <c r="V196">
        <v>0</v>
      </c>
      <c r="W196">
        <v>20160831</v>
      </c>
      <c r="X196" t="s">
        <v>161</v>
      </c>
    </row>
    <row r="197" spans="2:24">
      <c r="B197">
        <v>0</v>
      </c>
      <c r="C197" s="179">
        <v>41622820</v>
      </c>
      <c r="E197">
        <v>35385981</v>
      </c>
      <c r="F197" t="s">
        <v>161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94</v>
      </c>
      <c r="R197">
        <v>0</v>
      </c>
      <c r="S197">
        <v>0</v>
      </c>
      <c r="T197" t="s">
        <v>70</v>
      </c>
      <c r="U197">
        <v>0</v>
      </c>
      <c r="V197">
        <v>0</v>
      </c>
      <c r="W197">
        <v>20160831</v>
      </c>
      <c r="X197" t="s">
        <v>161</v>
      </c>
    </row>
    <row r="198" spans="2:24">
      <c r="B198">
        <v>0</v>
      </c>
      <c r="C198" s="179">
        <v>28818720</v>
      </c>
      <c r="E198">
        <v>17915216</v>
      </c>
      <c r="F198" t="s">
        <v>161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162</v>
      </c>
      <c r="R198">
        <v>0</v>
      </c>
      <c r="S198">
        <v>662370.4</v>
      </c>
      <c r="T198" t="s">
        <v>70</v>
      </c>
      <c r="U198">
        <v>0</v>
      </c>
      <c r="V198">
        <v>0</v>
      </c>
      <c r="W198">
        <v>20160831</v>
      </c>
      <c r="X198" t="s">
        <v>161</v>
      </c>
    </row>
    <row r="199" spans="2:24">
      <c r="B199">
        <v>0</v>
      </c>
      <c r="C199" s="179">
        <v>24335920</v>
      </c>
      <c r="E199">
        <v>8770639</v>
      </c>
      <c r="F199" t="s">
        <v>161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94</v>
      </c>
      <c r="R199">
        <v>0</v>
      </c>
      <c r="S199">
        <v>0</v>
      </c>
      <c r="T199" t="s">
        <v>70</v>
      </c>
      <c r="U199">
        <v>0</v>
      </c>
      <c r="V199">
        <v>0</v>
      </c>
      <c r="W199">
        <v>20160831</v>
      </c>
      <c r="X199" t="s">
        <v>161</v>
      </c>
    </row>
    <row r="200" spans="2:24">
      <c r="B200">
        <v>0</v>
      </c>
      <c r="C200" s="179">
        <v>30617920</v>
      </c>
      <c r="E200">
        <v>8700810</v>
      </c>
      <c r="F200" t="s">
        <v>161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162</v>
      </c>
      <c r="R200">
        <v>0</v>
      </c>
      <c r="S200">
        <v>216186.1</v>
      </c>
      <c r="T200" t="s">
        <v>70</v>
      </c>
      <c r="U200">
        <v>0</v>
      </c>
      <c r="V200">
        <v>0</v>
      </c>
      <c r="W200">
        <v>20160831</v>
      </c>
      <c r="X200" t="s">
        <v>161</v>
      </c>
    </row>
    <row r="201" spans="2:24">
      <c r="B201">
        <v>0</v>
      </c>
      <c r="C201" s="179">
        <v>43197820</v>
      </c>
      <c r="E201">
        <v>24046011</v>
      </c>
      <c r="F201" t="s">
        <v>161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162</v>
      </c>
      <c r="R201">
        <v>0</v>
      </c>
      <c r="S201">
        <v>215787.55</v>
      </c>
      <c r="T201" t="s">
        <v>70</v>
      </c>
      <c r="U201">
        <v>0</v>
      </c>
      <c r="V201">
        <v>0</v>
      </c>
      <c r="W201">
        <v>20160831</v>
      </c>
      <c r="X201" t="s">
        <v>161</v>
      </c>
    </row>
    <row r="202" spans="2:24">
      <c r="B202">
        <v>0</v>
      </c>
      <c r="C202" s="179">
        <v>38530030</v>
      </c>
      <c r="E202">
        <v>39570085</v>
      </c>
      <c r="F202" t="s">
        <v>161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162</v>
      </c>
      <c r="R202">
        <v>0</v>
      </c>
      <c r="S202">
        <v>707693.63</v>
      </c>
      <c r="T202" t="s">
        <v>70</v>
      </c>
      <c r="U202">
        <v>0</v>
      </c>
      <c r="V202">
        <v>0</v>
      </c>
      <c r="W202">
        <v>20160831</v>
      </c>
      <c r="X202" t="s">
        <v>161</v>
      </c>
    </row>
    <row r="203" spans="2:24">
      <c r="B203">
        <v>0</v>
      </c>
      <c r="C203" s="179">
        <v>37299920</v>
      </c>
      <c r="E203">
        <v>4870644</v>
      </c>
      <c r="F203" t="s">
        <v>161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162</v>
      </c>
      <c r="R203">
        <v>0</v>
      </c>
      <c r="S203">
        <v>1453949.49</v>
      </c>
      <c r="T203" t="s">
        <v>70</v>
      </c>
      <c r="U203">
        <v>0</v>
      </c>
      <c r="V203">
        <v>0</v>
      </c>
      <c r="W203">
        <v>20160831</v>
      </c>
      <c r="X203" t="s">
        <v>161</v>
      </c>
    </row>
    <row r="204" spans="2:24">
      <c r="B204">
        <v>0</v>
      </c>
      <c r="C204" s="179">
        <v>33390030</v>
      </c>
      <c r="E204">
        <v>38128505</v>
      </c>
      <c r="F204" t="s">
        <v>161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94</v>
      </c>
      <c r="R204">
        <v>0</v>
      </c>
      <c r="S204">
        <v>0</v>
      </c>
      <c r="T204" t="s">
        <v>70</v>
      </c>
      <c r="U204">
        <v>0</v>
      </c>
      <c r="V204">
        <v>0</v>
      </c>
      <c r="W204">
        <v>20160831</v>
      </c>
      <c r="X204" t="s">
        <v>161</v>
      </c>
    </row>
    <row r="205" spans="2:24">
      <c r="B205">
        <v>0</v>
      </c>
      <c r="C205" s="179">
        <v>38724920</v>
      </c>
      <c r="E205">
        <v>28355410</v>
      </c>
      <c r="F205" t="s">
        <v>161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94</v>
      </c>
      <c r="R205">
        <v>0</v>
      </c>
      <c r="S205">
        <v>0</v>
      </c>
      <c r="T205" t="s">
        <v>70</v>
      </c>
      <c r="U205">
        <v>0</v>
      </c>
      <c r="V205">
        <v>0</v>
      </c>
      <c r="W205">
        <v>20160831</v>
      </c>
      <c r="X205" t="s">
        <v>161</v>
      </c>
    </row>
    <row r="206" spans="2:24">
      <c r="B206">
        <v>0</v>
      </c>
      <c r="C206" s="179">
        <v>38086920</v>
      </c>
      <c r="E206">
        <v>766615</v>
      </c>
      <c r="F206" t="s">
        <v>161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94</v>
      </c>
      <c r="R206">
        <v>0</v>
      </c>
      <c r="S206">
        <v>0</v>
      </c>
      <c r="T206" t="s">
        <v>70</v>
      </c>
      <c r="U206">
        <v>0</v>
      </c>
      <c r="V206">
        <v>0</v>
      </c>
      <c r="W206">
        <v>20160831</v>
      </c>
      <c r="X206" t="s">
        <v>161</v>
      </c>
    </row>
    <row r="207" spans="2:24">
      <c r="B207">
        <v>0</v>
      </c>
      <c r="C207" s="179">
        <v>33445030</v>
      </c>
      <c r="E207">
        <v>9178557</v>
      </c>
      <c r="F207" t="s">
        <v>161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162</v>
      </c>
      <c r="R207">
        <v>0</v>
      </c>
      <c r="S207">
        <v>412486.02</v>
      </c>
      <c r="T207" t="s">
        <v>70</v>
      </c>
      <c r="U207">
        <v>0</v>
      </c>
      <c r="V207">
        <v>0</v>
      </c>
      <c r="W207">
        <v>20160831</v>
      </c>
      <c r="X207" t="s">
        <v>161</v>
      </c>
    </row>
    <row r="208" spans="2:24">
      <c r="B208">
        <v>0</v>
      </c>
      <c r="C208" s="179">
        <v>40976030</v>
      </c>
      <c r="E208">
        <v>27479630</v>
      </c>
      <c r="F208" t="s">
        <v>161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162</v>
      </c>
      <c r="R208">
        <v>0</v>
      </c>
      <c r="S208">
        <v>1206464.8999999999</v>
      </c>
      <c r="T208" t="s">
        <v>70</v>
      </c>
      <c r="U208">
        <v>0</v>
      </c>
      <c r="V208">
        <v>0</v>
      </c>
      <c r="W208">
        <v>20160831</v>
      </c>
      <c r="X208" t="s">
        <v>161</v>
      </c>
    </row>
    <row r="209" spans="2:24">
      <c r="B209">
        <v>0</v>
      </c>
      <c r="C209" s="179">
        <v>39662130</v>
      </c>
      <c r="E209">
        <v>5625520</v>
      </c>
      <c r="F209" t="s">
        <v>161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94</v>
      </c>
      <c r="R209">
        <v>0</v>
      </c>
      <c r="S209">
        <v>0</v>
      </c>
      <c r="T209" t="s">
        <v>70</v>
      </c>
      <c r="U209">
        <v>0</v>
      </c>
      <c r="V209">
        <v>0</v>
      </c>
      <c r="W209">
        <v>20160831</v>
      </c>
      <c r="X209" t="s">
        <v>161</v>
      </c>
    </row>
    <row r="210" spans="2:24">
      <c r="B210">
        <v>0</v>
      </c>
      <c r="C210" s="179">
        <v>39384030</v>
      </c>
      <c r="E210">
        <v>26514295</v>
      </c>
      <c r="F210" t="s">
        <v>161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94</v>
      </c>
      <c r="R210">
        <v>0</v>
      </c>
      <c r="S210">
        <v>0</v>
      </c>
      <c r="T210" t="s">
        <v>70</v>
      </c>
      <c r="U210">
        <v>0</v>
      </c>
      <c r="V210">
        <v>0</v>
      </c>
      <c r="W210">
        <v>20160831</v>
      </c>
      <c r="X210" t="s">
        <v>161</v>
      </c>
    </row>
    <row r="211" spans="2:24">
      <c r="B211">
        <v>0</v>
      </c>
      <c r="C211" s="179">
        <v>39352130</v>
      </c>
      <c r="E211">
        <v>10060196</v>
      </c>
      <c r="F211" t="s">
        <v>161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94</v>
      </c>
      <c r="R211">
        <v>0</v>
      </c>
      <c r="S211">
        <v>0</v>
      </c>
      <c r="T211" t="s">
        <v>70</v>
      </c>
      <c r="U211">
        <v>0</v>
      </c>
      <c r="V211">
        <v>0</v>
      </c>
      <c r="W211">
        <v>20160831</v>
      </c>
      <c r="X211" t="s">
        <v>161</v>
      </c>
    </row>
    <row r="212" spans="2:24">
      <c r="B212">
        <v>0</v>
      </c>
      <c r="C212" s="179">
        <v>26032130</v>
      </c>
      <c r="E212">
        <v>48790</v>
      </c>
      <c r="F212" t="s">
        <v>161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94</v>
      </c>
      <c r="R212">
        <v>0</v>
      </c>
      <c r="S212">
        <v>0</v>
      </c>
      <c r="T212" t="s">
        <v>70</v>
      </c>
      <c r="U212">
        <v>0</v>
      </c>
      <c r="V212">
        <v>0</v>
      </c>
      <c r="W212">
        <v>20160831</v>
      </c>
      <c r="X212" t="s">
        <v>161</v>
      </c>
    </row>
    <row r="213" spans="2:24">
      <c r="B213">
        <v>0</v>
      </c>
      <c r="C213" s="179">
        <v>39210230</v>
      </c>
      <c r="E213">
        <v>23018359</v>
      </c>
      <c r="F213" t="s">
        <v>161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94</v>
      </c>
      <c r="R213">
        <v>0</v>
      </c>
      <c r="S213">
        <v>0</v>
      </c>
      <c r="T213" t="s">
        <v>70</v>
      </c>
      <c r="U213">
        <v>0</v>
      </c>
      <c r="V213">
        <v>0</v>
      </c>
      <c r="W213">
        <v>20160831</v>
      </c>
      <c r="X213" t="s">
        <v>161</v>
      </c>
    </row>
    <row r="214" spans="2:24">
      <c r="B214">
        <v>0</v>
      </c>
      <c r="C214" s="179">
        <v>45657920</v>
      </c>
      <c r="E214">
        <v>21557682</v>
      </c>
      <c r="F214" t="s">
        <v>161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94</v>
      </c>
      <c r="R214">
        <v>1</v>
      </c>
      <c r="S214">
        <v>0</v>
      </c>
      <c r="T214" t="s">
        <v>70</v>
      </c>
      <c r="U214">
        <v>0</v>
      </c>
      <c r="V214">
        <v>0</v>
      </c>
      <c r="W214">
        <v>20160831</v>
      </c>
      <c r="X214" t="s">
        <v>161</v>
      </c>
    </row>
    <row r="215" spans="2:24">
      <c r="B215">
        <v>0</v>
      </c>
      <c r="C215" s="179">
        <v>33422230</v>
      </c>
      <c r="E215">
        <v>25740936</v>
      </c>
      <c r="F215" t="s">
        <v>161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94</v>
      </c>
      <c r="R215">
        <v>0</v>
      </c>
      <c r="S215">
        <v>0</v>
      </c>
      <c r="T215" t="s">
        <v>70</v>
      </c>
      <c r="U215">
        <v>0</v>
      </c>
      <c r="V215">
        <v>0</v>
      </c>
      <c r="W215">
        <v>20160831</v>
      </c>
      <c r="X215" t="s">
        <v>161</v>
      </c>
    </row>
    <row r="216" spans="2:24">
      <c r="B216">
        <v>0</v>
      </c>
      <c r="C216" s="179">
        <v>38470030</v>
      </c>
      <c r="E216">
        <v>31213411</v>
      </c>
      <c r="F216" t="s">
        <v>161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94</v>
      </c>
      <c r="R216">
        <v>0</v>
      </c>
      <c r="S216">
        <v>0</v>
      </c>
      <c r="T216" t="s">
        <v>70</v>
      </c>
      <c r="U216">
        <v>0</v>
      </c>
      <c r="V216">
        <v>0</v>
      </c>
      <c r="W216">
        <v>20160831</v>
      </c>
      <c r="X216" t="s">
        <v>161</v>
      </c>
    </row>
    <row r="217" spans="2:24">
      <c r="B217">
        <v>0</v>
      </c>
      <c r="C217" s="179">
        <v>38725230</v>
      </c>
      <c r="E217">
        <v>36723689</v>
      </c>
      <c r="F217" t="s">
        <v>161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94</v>
      </c>
      <c r="R217">
        <v>1</v>
      </c>
      <c r="S217">
        <v>0</v>
      </c>
      <c r="T217" t="s">
        <v>70</v>
      </c>
      <c r="U217">
        <v>0</v>
      </c>
      <c r="V217">
        <v>0</v>
      </c>
      <c r="W217">
        <v>20160831</v>
      </c>
      <c r="X217" t="s">
        <v>161</v>
      </c>
    </row>
    <row r="218" spans="2:24">
      <c r="B218">
        <v>0</v>
      </c>
      <c r="C218" s="179">
        <v>39635030</v>
      </c>
      <c r="E218">
        <v>13677163</v>
      </c>
      <c r="F218" t="s">
        <v>161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94</v>
      </c>
      <c r="R218">
        <v>0</v>
      </c>
      <c r="S218">
        <v>0</v>
      </c>
      <c r="T218" t="s">
        <v>70</v>
      </c>
      <c r="U218">
        <v>0</v>
      </c>
      <c r="V218">
        <v>0</v>
      </c>
      <c r="W218">
        <v>20160831</v>
      </c>
      <c r="X218" t="s">
        <v>161</v>
      </c>
    </row>
    <row r="219" spans="2:24">
      <c r="B219">
        <v>0</v>
      </c>
      <c r="C219" s="179">
        <v>39422330</v>
      </c>
      <c r="E219">
        <v>25651211</v>
      </c>
      <c r="F219" t="s">
        <v>161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162</v>
      </c>
      <c r="R219">
        <v>0</v>
      </c>
      <c r="S219">
        <v>275293.74</v>
      </c>
      <c r="T219" t="s">
        <v>70</v>
      </c>
      <c r="U219">
        <v>0</v>
      </c>
      <c r="V219">
        <v>0</v>
      </c>
      <c r="W219">
        <v>20160831</v>
      </c>
      <c r="X219" t="s">
        <v>161</v>
      </c>
    </row>
    <row r="220" spans="2:24">
      <c r="B220">
        <v>0</v>
      </c>
      <c r="C220" s="179">
        <v>33688230</v>
      </c>
      <c r="E220">
        <v>11116701</v>
      </c>
      <c r="F220" t="s">
        <v>161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94</v>
      </c>
      <c r="R220">
        <v>0</v>
      </c>
      <c r="S220">
        <v>0</v>
      </c>
      <c r="T220" t="s">
        <v>70</v>
      </c>
      <c r="U220">
        <v>0</v>
      </c>
      <c r="V220">
        <v>0</v>
      </c>
      <c r="W220">
        <v>20160831</v>
      </c>
      <c r="X220" t="s">
        <v>161</v>
      </c>
    </row>
    <row r="221" spans="2:24">
      <c r="B221">
        <v>0</v>
      </c>
      <c r="C221" s="179">
        <v>31978030</v>
      </c>
      <c r="E221">
        <v>16046735</v>
      </c>
      <c r="F221" t="s">
        <v>161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162</v>
      </c>
      <c r="R221">
        <v>0</v>
      </c>
      <c r="S221">
        <v>91919.39</v>
      </c>
      <c r="T221" t="s">
        <v>71</v>
      </c>
      <c r="U221">
        <v>20160831</v>
      </c>
      <c r="V221">
        <v>1</v>
      </c>
      <c r="W221">
        <v>20160831</v>
      </c>
      <c r="X221" t="s">
        <v>161</v>
      </c>
    </row>
    <row r="222" spans="2:24">
      <c r="B222">
        <v>0</v>
      </c>
      <c r="C222" s="179">
        <v>45060330</v>
      </c>
      <c r="E222">
        <v>30117904</v>
      </c>
      <c r="F222" t="s">
        <v>161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162</v>
      </c>
      <c r="R222">
        <v>0</v>
      </c>
      <c r="S222">
        <v>770779.42</v>
      </c>
      <c r="T222" t="s">
        <v>71</v>
      </c>
      <c r="U222">
        <v>20160831</v>
      </c>
      <c r="V222">
        <v>1</v>
      </c>
      <c r="W222">
        <v>20160831</v>
      </c>
      <c r="X222" t="s">
        <v>161</v>
      </c>
    </row>
    <row r="223" spans="2:24">
      <c r="B223">
        <v>0</v>
      </c>
      <c r="C223" s="179">
        <v>38337030</v>
      </c>
      <c r="E223">
        <v>35995136</v>
      </c>
      <c r="F223" t="s">
        <v>161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162</v>
      </c>
      <c r="R223">
        <v>1</v>
      </c>
      <c r="S223">
        <v>386924.37</v>
      </c>
      <c r="T223" t="s">
        <v>77</v>
      </c>
      <c r="U223">
        <v>20100930</v>
      </c>
      <c r="V223">
        <v>72</v>
      </c>
      <c r="W223">
        <v>20160831</v>
      </c>
      <c r="X223" t="s">
        <v>161</v>
      </c>
    </row>
    <row r="224" spans="2:24">
      <c r="B224">
        <v>0</v>
      </c>
      <c r="C224" s="179">
        <v>43719030</v>
      </c>
      <c r="E224">
        <v>21524961</v>
      </c>
      <c r="F224" t="s">
        <v>161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94</v>
      </c>
      <c r="R224">
        <v>0</v>
      </c>
      <c r="S224">
        <v>0</v>
      </c>
      <c r="T224" t="s">
        <v>70</v>
      </c>
      <c r="U224">
        <v>0</v>
      </c>
      <c r="V224">
        <v>0</v>
      </c>
      <c r="W224">
        <v>20160831</v>
      </c>
      <c r="X224" t="s">
        <v>161</v>
      </c>
    </row>
    <row r="225" spans="2:24">
      <c r="B225">
        <v>0</v>
      </c>
      <c r="C225" s="179">
        <v>40203330</v>
      </c>
      <c r="E225">
        <v>39759715</v>
      </c>
      <c r="F225" t="s">
        <v>161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162</v>
      </c>
      <c r="R225">
        <v>0</v>
      </c>
      <c r="S225">
        <v>373362.04</v>
      </c>
      <c r="T225" t="s">
        <v>70</v>
      </c>
      <c r="U225">
        <v>0</v>
      </c>
      <c r="V225">
        <v>0</v>
      </c>
      <c r="W225">
        <v>20160831</v>
      </c>
      <c r="X225" t="s">
        <v>161</v>
      </c>
    </row>
    <row r="226" spans="2:24">
      <c r="B226">
        <v>0</v>
      </c>
      <c r="C226" s="179">
        <v>28977030</v>
      </c>
      <c r="E226">
        <v>19826964</v>
      </c>
      <c r="F226" t="s">
        <v>161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94</v>
      </c>
      <c r="R226">
        <v>0</v>
      </c>
      <c r="S226">
        <v>0</v>
      </c>
      <c r="T226" t="s">
        <v>70</v>
      </c>
      <c r="U226">
        <v>0</v>
      </c>
      <c r="V226">
        <v>0</v>
      </c>
      <c r="W226">
        <v>20160831</v>
      </c>
      <c r="X226" t="s">
        <v>161</v>
      </c>
    </row>
    <row r="227" spans="2:24">
      <c r="B227">
        <v>0</v>
      </c>
      <c r="C227" s="179">
        <v>38530130</v>
      </c>
      <c r="E227">
        <v>37195424</v>
      </c>
      <c r="F227" t="s">
        <v>161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162</v>
      </c>
      <c r="R227">
        <v>0</v>
      </c>
      <c r="S227">
        <v>313228.15999999997</v>
      </c>
      <c r="T227" t="s">
        <v>71</v>
      </c>
      <c r="U227">
        <v>20160831</v>
      </c>
      <c r="V227">
        <v>1</v>
      </c>
      <c r="W227">
        <v>20160831</v>
      </c>
      <c r="X227" t="s">
        <v>161</v>
      </c>
    </row>
    <row r="228" spans="2:24">
      <c r="B228">
        <v>0</v>
      </c>
      <c r="C228" s="179">
        <v>39001130</v>
      </c>
      <c r="E228">
        <v>18419578</v>
      </c>
      <c r="F228" t="s">
        <v>161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162</v>
      </c>
      <c r="R228">
        <v>0</v>
      </c>
      <c r="S228">
        <v>298313.71000000002</v>
      </c>
      <c r="T228" t="s">
        <v>70</v>
      </c>
      <c r="U228">
        <v>0</v>
      </c>
      <c r="V228">
        <v>0</v>
      </c>
      <c r="W228">
        <v>20160831</v>
      </c>
      <c r="X228" t="s">
        <v>161</v>
      </c>
    </row>
    <row r="229" spans="2:24">
      <c r="B229">
        <v>0</v>
      </c>
      <c r="C229" s="179">
        <v>33422130</v>
      </c>
      <c r="E229">
        <v>11061223</v>
      </c>
      <c r="F229" t="s">
        <v>161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162</v>
      </c>
      <c r="R229">
        <v>0</v>
      </c>
      <c r="S229">
        <v>204697.11</v>
      </c>
      <c r="T229" t="s">
        <v>70</v>
      </c>
      <c r="U229">
        <v>0</v>
      </c>
      <c r="V229">
        <v>0</v>
      </c>
      <c r="W229">
        <v>20160831</v>
      </c>
      <c r="X229" t="s">
        <v>161</v>
      </c>
    </row>
    <row r="230" spans="2:24">
      <c r="B230">
        <v>0</v>
      </c>
      <c r="C230" s="179">
        <v>38944130</v>
      </c>
      <c r="E230">
        <v>39279947</v>
      </c>
      <c r="F230" t="s">
        <v>161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94</v>
      </c>
      <c r="R230">
        <v>0</v>
      </c>
      <c r="S230">
        <v>0</v>
      </c>
      <c r="T230" t="s">
        <v>70</v>
      </c>
      <c r="U230">
        <v>0</v>
      </c>
      <c r="V230">
        <v>0</v>
      </c>
      <c r="W230">
        <v>20160831</v>
      </c>
      <c r="X230" t="s">
        <v>161</v>
      </c>
    </row>
    <row r="231" spans="2:24">
      <c r="B231">
        <v>0</v>
      </c>
      <c r="C231" s="179">
        <v>28697130</v>
      </c>
      <c r="E231">
        <v>16854067</v>
      </c>
      <c r="F231" t="s">
        <v>161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94</v>
      </c>
      <c r="R231">
        <v>0</v>
      </c>
      <c r="S231">
        <v>0</v>
      </c>
      <c r="T231" t="s">
        <v>70</v>
      </c>
      <c r="U231">
        <v>0</v>
      </c>
      <c r="V231">
        <v>0</v>
      </c>
      <c r="W231">
        <v>20160831</v>
      </c>
      <c r="X231" t="s">
        <v>161</v>
      </c>
    </row>
    <row r="232" spans="2:24">
      <c r="B232">
        <v>0</v>
      </c>
      <c r="C232" s="179">
        <v>44761430</v>
      </c>
      <c r="E232">
        <v>9084977</v>
      </c>
      <c r="F232" t="s">
        <v>161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94</v>
      </c>
      <c r="R232">
        <v>0</v>
      </c>
      <c r="S232">
        <v>0</v>
      </c>
      <c r="T232" t="s">
        <v>70</v>
      </c>
      <c r="U232">
        <v>0</v>
      </c>
      <c r="V232">
        <v>0</v>
      </c>
      <c r="W232">
        <v>20160831</v>
      </c>
      <c r="X232" t="s">
        <v>161</v>
      </c>
    </row>
    <row r="233" spans="2:24">
      <c r="B233">
        <v>0</v>
      </c>
      <c r="C233" s="179">
        <v>45008130</v>
      </c>
      <c r="E233">
        <v>1294685</v>
      </c>
      <c r="F233" t="s">
        <v>161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94</v>
      </c>
      <c r="R233">
        <v>0</v>
      </c>
      <c r="S233">
        <v>0</v>
      </c>
      <c r="T233" t="s">
        <v>70</v>
      </c>
      <c r="U233">
        <v>0</v>
      </c>
      <c r="V233">
        <v>0</v>
      </c>
      <c r="W233">
        <v>20160831</v>
      </c>
      <c r="X233" t="s">
        <v>161</v>
      </c>
    </row>
    <row r="234" spans="2:24">
      <c r="B234">
        <v>0</v>
      </c>
      <c r="C234" s="179">
        <v>33037130</v>
      </c>
      <c r="E234">
        <v>16653344</v>
      </c>
      <c r="F234" t="s">
        <v>161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94</v>
      </c>
      <c r="R234">
        <v>0</v>
      </c>
      <c r="S234">
        <v>0</v>
      </c>
      <c r="T234" t="s">
        <v>70</v>
      </c>
      <c r="U234">
        <v>0</v>
      </c>
      <c r="V234">
        <v>0</v>
      </c>
      <c r="W234">
        <v>20160831</v>
      </c>
      <c r="X234" t="s">
        <v>161</v>
      </c>
    </row>
    <row r="235" spans="2:24">
      <c r="B235">
        <v>0</v>
      </c>
      <c r="C235" s="179">
        <v>43677130</v>
      </c>
      <c r="E235">
        <v>21633010</v>
      </c>
      <c r="F235" t="s">
        <v>161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94</v>
      </c>
      <c r="R235">
        <v>0</v>
      </c>
      <c r="S235">
        <v>0</v>
      </c>
      <c r="T235" t="s">
        <v>70</v>
      </c>
      <c r="U235">
        <v>0</v>
      </c>
      <c r="V235">
        <v>0</v>
      </c>
      <c r="W235">
        <v>20160831</v>
      </c>
      <c r="X235" t="s">
        <v>161</v>
      </c>
    </row>
    <row r="236" spans="2:24">
      <c r="B236">
        <v>0</v>
      </c>
      <c r="C236" s="179">
        <v>44102230</v>
      </c>
      <c r="E236">
        <v>36505532</v>
      </c>
      <c r="F236" t="s">
        <v>161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94</v>
      </c>
      <c r="R236">
        <v>0</v>
      </c>
      <c r="S236">
        <v>0</v>
      </c>
      <c r="T236" t="s">
        <v>70</v>
      </c>
      <c r="U236">
        <v>0</v>
      </c>
      <c r="V236">
        <v>0</v>
      </c>
      <c r="W236">
        <v>20160831</v>
      </c>
      <c r="X236" t="s">
        <v>161</v>
      </c>
    </row>
    <row r="237" spans="2:24">
      <c r="B237">
        <v>0</v>
      </c>
      <c r="C237" s="179">
        <v>40644230</v>
      </c>
      <c r="E237">
        <v>30450003</v>
      </c>
      <c r="F237" t="s">
        <v>161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94</v>
      </c>
      <c r="R237">
        <v>0</v>
      </c>
      <c r="S237">
        <v>0</v>
      </c>
      <c r="T237" t="s">
        <v>70</v>
      </c>
      <c r="U237">
        <v>0</v>
      </c>
      <c r="V237">
        <v>0</v>
      </c>
      <c r="W237">
        <v>20160831</v>
      </c>
      <c r="X237" t="s">
        <v>161</v>
      </c>
    </row>
    <row r="238" spans="2:24">
      <c r="B238">
        <v>0</v>
      </c>
      <c r="C238" s="179">
        <v>43094230</v>
      </c>
      <c r="E238">
        <v>25852819</v>
      </c>
      <c r="F238" t="s">
        <v>161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94</v>
      </c>
      <c r="R238">
        <v>0</v>
      </c>
      <c r="S238">
        <v>0</v>
      </c>
      <c r="T238" t="s">
        <v>70</v>
      </c>
      <c r="U238">
        <v>0</v>
      </c>
      <c r="V238">
        <v>0</v>
      </c>
      <c r="W238">
        <v>20160831</v>
      </c>
      <c r="X238" t="s">
        <v>161</v>
      </c>
    </row>
    <row r="239" spans="2:24">
      <c r="B239">
        <v>0</v>
      </c>
      <c r="C239" s="179">
        <v>37135430</v>
      </c>
      <c r="E239">
        <v>10439487</v>
      </c>
      <c r="F239" t="s">
        <v>161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94</v>
      </c>
      <c r="R239">
        <v>0</v>
      </c>
      <c r="S239">
        <v>0</v>
      </c>
      <c r="T239" t="s">
        <v>70</v>
      </c>
      <c r="U239">
        <v>0</v>
      </c>
      <c r="V239">
        <v>0</v>
      </c>
      <c r="W239">
        <v>20160831</v>
      </c>
      <c r="X239" t="s">
        <v>161</v>
      </c>
    </row>
    <row r="240" spans="2:24">
      <c r="B240">
        <v>0</v>
      </c>
      <c r="C240" s="179">
        <v>28819230</v>
      </c>
      <c r="E240">
        <v>17815839</v>
      </c>
      <c r="F240" t="s">
        <v>161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162</v>
      </c>
      <c r="R240">
        <v>1</v>
      </c>
      <c r="S240">
        <v>250312.31</v>
      </c>
      <c r="T240" t="s">
        <v>77</v>
      </c>
      <c r="U240">
        <v>20120102</v>
      </c>
      <c r="V240">
        <v>57</v>
      </c>
      <c r="W240">
        <v>20160831</v>
      </c>
      <c r="X240" t="s">
        <v>161</v>
      </c>
    </row>
    <row r="241" spans="2:24">
      <c r="B241">
        <v>0</v>
      </c>
      <c r="C241" s="179">
        <v>31217330</v>
      </c>
      <c r="E241">
        <v>37356697</v>
      </c>
      <c r="F241" t="s">
        <v>161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94</v>
      </c>
      <c r="R241">
        <v>0</v>
      </c>
      <c r="S241">
        <v>0</v>
      </c>
      <c r="T241" t="s">
        <v>70</v>
      </c>
      <c r="U241">
        <v>0</v>
      </c>
      <c r="V241">
        <v>0</v>
      </c>
      <c r="W241">
        <v>20160831</v>
      </c>
      <c r="X241" t="s">
        <v>161</v>
      </c>
    </row>
    <row r="242" spans="2:24">
      <c r="B242">
        <v>0</v>
      </c>
      <c r="C242" s="179">
        <v>43886330</v>
      </c>
      <c r="E242">
        <v>23235526</v>
      </c>
      <c r="F242" t="s">
        <v>161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162</v>
      </c>
      <c r="R242">
        <v>0</v>
      </c>
      <c r="S242">
        <v>267998.44</v>
      </c>
      <c r="T242" t="s">
        <v>70</v>
      </c>
      <c r="U242">
        <v>0</v>
      </c>
      <c r="V242">
        <v>0</v>
      </c>
      <c r="W242">
        <v>20160831</v>
      </c>
      <c r="X242" t="s">
        <v>161</v>
      </c>
    </row>
    <row r="243" spans="2:24">
      <c r="B243">
        <v>0</v>
      </c>
      <c r="C243" s="179">
        <v>25483330</v>
      </c>
      <c r="E243">
        <v>12077384</v>
      </c>
      <c r="F243" t="s">
        <v>161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94</v>
      </c>
      <c r="R243">
        <v>0</v>
      </c>
      <c r="S243">
        <v>0</v>
      </c>
      <c r="T243" t="s">
        <v>70</v>
      </c>
      <c r="U243">
        <v>0</v>
      </c>
      <c r="V243">
        <v>0</v>
      </c>
      <c r="W243">
        <v>20160831</v>
      </c>
      <c r="X243" t="s">
        <v>161</v>
      </c>
    </row>
    <row r="244" spans="2:24">
      <c r="B244">
        <v>0</v>
      </c>
      <c r="C244" s="179">
        <v>38725330</v>
      </c>
      <c r="E244">
        <v>5089815</v>
      </c>
      <c r="F244" t="s">
        <v>161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94</v>
      </c>
      <c r="R244">
        <v>0</v>
      </c>
      <c r="S244">
        <v>0</v>
      </c>
      <c r="T244" t="s">
        <v>70</v>
      </c>
      <c r="U244">
        <v>0</v>
      </c>
      <c r="V244">
        <v>0</v>
      </c>
      <c r="W244">
        <v>20160831</v>
      </c>
      <c r="X244" t="s">
        <v>161</v>
      </c>
    </row>
    <row r="245" spans="2:24">
      <c r="B245">
        <v>0</v>
      </c>
      <c r="C245" s="179">
        <v>36680430</v>
      </c>
      <c r="E245">
        <v>39082535</v>
      </c>
      <c r="F245" t="s">
        <v>161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94</v>
      </c>
      <c r="R245">
        <v>0</v>
      </c>
      <c r="S245">
        <v>0</v>
      </c>
      <c r="T245" t="s">
        <v>70</v>
      </c>
      <c r="U245">
        <v>0</v>
      </c>
      <c r="V245">
        <v>0</v>
      </c>
      <c r="W245">
        <v>20160831</v>
      </c>
      <c r="X245" t="s">
        <v>161</v>
      </c>
    </row>
    <row r="246" spans="2:24">
      <c r="B246">
        <v>0</v>
      </c>
      <c r="C246" s="179">
        <v>40248330</v>
      </c>
      <c r="E246">
        <v>38224837</v>
      </c>
      <c r="F246" t="s">
        <v>161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94</v>
      </c>
      <c r="R246">
        <v>0</v>
      </c>
      <c r="S246">
        <v>0</v>
      </c>
      <c r="T246" t="s">
        <v>70</v>
      </c>
      <c r="U246">
        <v>0</v>
      </c>
      <c r="V246">
        <v>0</v>
      </c>
      <c r="W246">
        <v>20160831</v>
      </c>
      <c r="X246" t="s">
        <v>161</v>
      </c>
    </row>
    <row r="247" spans="2:24">
      <c r="B247">
        <v>0</v>
      </c>
      <c r="C247" s="179">
        <v>36313630</v>
      </c>
      <c r="E247">
        <v>8174143</v>
      </c>
      <c r="F247" t="s">
        <v>161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94</v>
      </c>
      <c r="R247">
        <v>0</v>
      </c>
      <c r="S247">
        <v>0</v>
      </c>
      <c r="T247" t="s">
        <v>70</v>
      </c>
      <c r="U247">
        <v>0</v>
      </c>
      <c r="V247">
        <v>0</v>
      </c>
      <c r="W247">
        <v>20160831</v>
      </c>
      <c r="X247" t="s">
        <v>161</v>
      </c>
    </row>
    <row r="248" spans="2:24">
      <c r="B248">
        <v>0</v>
      </c>
      <c r="C248" s="179">
        <v>31196630</v>
      </c>
      <c r="E248">
        <v>20227617</v>
      </c>
      <c r="F248" t="s">
        <v>161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94</v>
      </c>
      <c r="R248">
        <v>0</v>
      </c>
      <c r="S248">
        <v>0</v>
      </c>
      <c r="T248" t="s">
        <v>70</v>
      </c>
      <c r="U248">
        <v>0</v>
      </c>
      <c r="V248">
        <v>0</v>
      </c>
      <c r="W248">
        <v>20160831</v>
      </c>
      <c r="X248" t="s">
        <v>161</v>
      </c>
    </row>
    <row r="249" spans="2:24">
      <c r="B249">
        <v>0</v>
      </c>
      <c r="C249" s="179">
        <v>40168630</v>
      </c>
      <c r="E249">
        <v>39824594</v>
      </c>
      <c r="F249" t="s">
        <v>161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162</v>
      </c>
      <c r="R249">
        <v>0</v>
      </c>
      <c r="S249">
        <v>502693.65</v>
      </c>
      <c r="T249" t="s">
        <v>70</v>
      </c>
      <c r="U249">
        <v>0</v>
      </c>
      <c r="V249">
        <v>0</v>
      </c>
      <c r="W249">
        <v>20160831</v>
      </c>
      <c r="X249" t="s">
        <v>161</v>
      </c>
    </row>
    <row r="250" spans="2:24">
      <c r="B250">
        <v>0</v>
      </c>
      <c r="C250" s="179">
        <v>42954530</v>
      </c>
      <c r="E250">
        <v>17976015</v>
      </c>
      <c r="F250" t="s">
        <v>161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162</v>
      </c>
      <c r="R250">
        <v>0</v>
      </c>
      <c r="S250">
        <v>128650.86</v>
      </c>
      <c r="T250" t="s">
        <v>70</v>
      </c>
      <c r="U250">
        <v>0</v>
      </c>
      <c r="V250">
        <v>0</v>
      </c>
      <c r="W250">
        <v>20160831</v>
      </c>
      <c r="X250" t="s">
        <v>161</v>
      </c>
    </row>
    <row r="251" spans="2:24">
      <c r="B251">
        <v>0</v>
      </c>
      <c r="C251" s="179">
        <v>39384530</v>
      </c>
      <c r="E251">
        <v>9208970</v>
      </c>
      <c r="F251" t="s">
        <v>161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94</v>
      </c>
      <c r="R251">
        <v>0</v>
      </c>
      <c r="S251">
        <v>0</v>
      </c>
      <c r="T251" t="s">
        <v>70</v>
      </c>
      <c r="U251">
        <v>0</v>
      </c>
      <c r="V251">
        <v>0</v>
      </c>
      <c r="W251">
        <v>20160831</v>
      </c>
      <c r="X251" t="s">
        <v>161</v>
      </c>
    </row>
    <row r="252" spans="2:24">
      <c r="B252">
        <v>0</v>
      </c>
      <c r="C252" s="179">
        <v>41039530</v>
      </c>
      <c r="E252">
        <v>31481315</v>
      </c>
      <c r="F252" t="s">
        <v>161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94</v>
      </c>
      <c r="R252">
        <v>0</v>
      </c>
      <c r="S252">
        <v>0</v>
      </c>
      <c r="T252" t="s">
        <v>70</v>
      </c>
      <c r="U252">
        <v>0</v>
      </c>
      <c r="V252">
        <v>0</v>
      </c>
      <c r="W252">
        <v>20160831</v>
      </c>
      <c r="X252" t="s">
        <v>161</v>
      </c>
    </row>
    <row r="253" spans="2:24">
      <c r="B253">
        <v>0</v>
      </c>
      <c r="C253" s="179">
        <v>40248530</v>
      </c>
      <c r="E253">
        <v>23627420</v>
      </c>
      <c r="F253" t="s">
        <v>161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162</v>
      </c>
      <c r="R253">
        <v>1</v>
      </c>
      <c r="S253">
        <v>524443.96</v>
      </c>
      <c r="T253" t="s">
        <v>76</v>
      </c>
      <c r="U253">
        <v>20160331</v>
      </c>
      <c r="V253">
        <v>6</v>
      </c>
      <c r="W253">
        <v>20160831</v>
      </c>
      <c r="X253" t="s">
        <v>161</v>
      </c>
    </row>
    <row r="254" spans="2:24">
      <c r="B254">
        <v>0</v>
      </c>
      <c r="C254" s="179">
        <v>34146730</v>
      </c>
      <c r="E254">
        <v>9114491</v>
      </c>
      <c r="F254" t="s">
        <v>161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162</v>
      </c>
      <c r="R254">
        <v>0</v>
      </c>
      <c r="S254">
        <v>419297.56</v>
      </c>
      <c r="T254" t="s">
        <v>70</v>
      </c>
      <c r="U254">
        <v>0</v>
      </c>
      <c r="V254">
        <v>0</v>
      </c>
      <c r="W254">
        <v>20160831</v>
      </c>
      <c r="X254" t="s">
        <v>161</v>
      </c>
    </row>
    <row r="255" spans="2:24">
      <c r="B255">
        <v>0</v>
      </c>
      <c r="C255" s="179">
        <v>43776730</v>
      </c>
      <c r="E255">
        <v>32876108</v>
      </c>
      <c r="F255" t="s">
        <v>161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94</v>
      </c>
      <c r="R255">
        <v>0</v>
      </c>
      <c r="S255">
        <v>0</v>
      </c>
      <c r="T255" t="s">
        <v>70</v>
      </c>
      <c r="U255">
        <v>0</v>
      </c>
      <c r="V255">
        <v>0</v>
      </c>
      <c r="W255">
        <v>20160831</v>
      </c>
      <c r="X255" t="s">
        <v>161</v>
      </c>
    </row>
    <row r="256" spans="2:24">
      <c r="B256">
        <v>0</v>
      </c>
      <c r="C256" s="179">
        <v>26457730</v>
      </c>
      <c r="E256">
        <v>13698520</v>
      </c>
      <c r="F256" t="s">
        <v>161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94</v>
      </c>
      <c r="R256">
        <v>0</v>
      </c>
      <c r="S256">
        <v>0</v>
      </c>
      <c r="T256" t="s">
        <v>70</v>
      </c>
      <c r="U256">
        <v>0</v>
      </c>
      <c r="V256">
        <v>0</v>
      </c>
      <c r="W256">
        <v>20160831</v>
      </c>
      <c r="X256" t="s">
        <v>161</v>
      </c>
    </row>
    <row r="257" spans="2:24">
      <c r="B257">
        <v>0</v>
      </c>
      <c r="C257" s="179">
        <v>40248630</v>
      </c>
      <c r="E257">
        <v>40053179</v>
      </c>
      <c r="F257" t="s">
        <v>161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162</v>
      </c>
      <c r="R257">
        <v>0</v>
      </c>
      <c r="S257">
        <v>310893.42</v>
      </c>
      <c r="T257" t="s">
        <v>71</v>
      </c>
      <c r="U257">
        <v>20160831</v>
      </c>
      <c r="V257">
        <v>1</v>
      </c>
      <c r="W257">
        <v>20160831</v>
      </c>
      <c r="X257" t="s">
        <v>161</v>
      </c>
    </row>
    <row r="258" spans="2:24">
      <c r="B258">
        <v>0</v>
      </c>
      <c r="C258" s="179">
        <v>33317630</v>
      </c>
      <c r="E258">
        <v>13524869</v>
      </c>
      <c r="F258" t="s">
        <v>161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94</v>
      </c>
      <c r="R258">
        <v>0</v>
      </c>
      <c r="S258">
        <v>0</v>
      </c>
      <c r="T258" t="s">
        <v>70</v>
      </c>
      <c r="U258">
        <v>0</v>
      </c>
      <c r="V258">
        <v>0</v>
      </c>
      <c r="W258">
        <v>20160831</v>
      </c>
      <c r="X258" t="s">
        <v>161</v>
      </c>
    </row>
    <row r="259" spans="2:24">
      <c r="B259">
        <v>0</v>
      </c>
      <c r="C259" s="179">
        <v>37163830</v>
      </c>
      <c r="E259">
        <v>27226109</v>
      </c>
      <c r="F259" t="s">
        <v>161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94</v>
      </c>
      <c r="R259">
        <v>0</v>
      </c>
      <c r="S259">
        <v>0</v>
      </c>
      <c r="T259" t="s">
        <v>70</v>
      </c>
      <c r="U259">
        <v>0</v>
      </c>
      <c r="V259">
        <v>0</v>
      </c>
      <c r="W259">
        <v>20160831</v>
      </c>
      <c r="X259" t="s">
        <v>161</v>
      </c>
    </row>
    <row r="260" spans="2:24">
      <c r="B260">
        <v>0</v>
      </c>
      <c r="C260" s="179">
        <v>36531730</v>
      </c>
      <c r="E260">
        <v>26926753</v>
      </c>
      <c r="F260" t="s">
        <v>161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94</v>
      </c>
      <c r="R260">
        <v>0</v>
      </c>
      <c r="S260">
        <v>0</v>
      </c>
      <c r="T260" t="s">
        <v>70</v>
      </c>
      <c r="U260">
        <v>0</v>
      </c>
      <c r="V260">
        <v>0</v>
      </c>
      <c r="W260">
        <v>20160831</v>
      </c>
      <c r="X260" t="s">
        <v>161</v>
      </c>
    </row>
    <row r="261" spans="2:24">
      <c r="B261">
        <v>0</v>
      </c>
      <c r="C261" s="179">
        <v>32461730</v>
      </c>
      <c r="E261">
        <v>26889234</v>
      </c>
      <c r="F261" t="s">
        <v>161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94</v>
      </c>
      <c r="R261">
        <v>0</v>
      </c>
      <c r="S261">
        <v>0</v>
      </c>
      <c r="T261" t="s">
        <v>70</v>
      </c>
      <c r="U261">
        <v>0</v>
      </c>
      <c r="V261">
        <v>0</v>
      </c>
      <c r="W261">
        <v>20160831</v>
      </c>
      <c r="X261" t="s">
        <v>161</v>
      </c>
    </row>
    <row r="262" spans="2:24">
      <c r="B262">
        <v>0</v>
      </c>
      <c r="C262" s="179">
        <v>45156730</v>
      </c>
      <c r="E262">
        <v>40898897</v>
      </c>
      <c r="F262" t="s">
        <v>161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94</v>
      </c>
      <c r="R262">
        <v>0</v>
      </c>
      <c r="S262">
        <v>0</v>
      </c>
      <c r="T262" t="s">
        <v>70</v>
      </c>
      <c r="U262">
        <v>0</v>
      </c>
      <c r="V262">
        <v>0</v>
      </c>
      <c r="W262">
        <v>20160831</v>
      </c>
      <c r="X262" t="s">
        <v>161</v>
      </c>
    </row>
    <row r="263" spans="2:24">
      <c r="B263">
        <v>0</v>
      </c>
      <c r="C263" s="179">
        <v>34821930</v>
      </c>
      <c r="E263">
        <v>36931172</v>
      </c>
      <c r="F263" t="s">
        <v>161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94</v>
      </c>
      <c r="R263">
        <v>0</v>
      </c>
      <c r="S263">
        <v>0</v>
      </c>
      <c r="T263" t="s">
        <v>70</v>
      </c>
      <c r="U263">
        <v>0</v>
      </c>
      <c r="V263">
        <v>0</v>
      </c>
      <c r="W263">
        <v>20160831</v>
      </c>
      <c r="X263" t="s">
        <v>161</v>
      </c>
    </row>
    <row r="264" spans="2:24">
      <c r="B264">
        <v>0</v>
      </c>
      <c r="C264" s="179">
        <v>41872830</v>
      </c>
      <c r="E264">
        <v>24121269</v>
      </c>
      <c r="F264" t="s">
        <v>161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162</v>
      </c>
      <c r="R264">
        <v>0</v>
      </c>
      <c r="S264">
        <v>484897.47</v>
      </c>
      <c r="T264" t="s">
        <v>70</v>
      </c>
      <c r="U264">
        <v>0</v>
      </c>
      <c r="V264">
        <v>0</v>
      </c>
      <c r="W264">
        <v>20160831</v>
      </c>
      <c r="X264" t="s">
        <v>161</v>
      </c>
    </row>
    <row r="265" spans="2:24">
      <c r="B265">
        <v>0</v>
      </c>
      <c r="C265" s="179">
        <v>22871830</v>
      </c>
      <c r="E265">
        <v>31914799</v>
      </c>
      <c r="F265" t="s">
        <v>161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94</v>
      </c>
      <c r="R265">
        <v>0</v>
      </c>
      <c r="S265">
        <v>0</v>
      </c>
      <c r="T265" t="s">
        <v>70</v>
      </c>
      <c r="U265">
        <v>0</v>
      </c>
      <c r="V265">
        <v>0</v>
      </c>
      <c r="W265">
        <v>20160831</v>
      </c>
      <c r="X265" t="s">
        <v>161</v>
      </c>
    </row>
    <row r="266" spans="2:24">
      <c r="B266">
        <v>0</v>
      </c>
      <c r="C266" s="179">
        <v>39792830</v>
      </c>
      <c r="E266">
        <v>35134265</v>
      </c>
      <c r="F266" t="s">
        <v>161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162</v>
      </c>
      <c r="R266">
        <v>0</v>
      </c>
      <c r="S266">
        <v>127162.85</v>
      </c>
      <c r="T266" t="s">
        <v>70</v>
      </c>
      <c r="U266">
        <v>0</v>
      </c>
      <c r="V266">
        <v>0</v>
      </c>
      <c r="W266">
        <v>20160831</v>
      </c>
      <c r="X266" t="s">
        <v>161</v>
      </c>
    </row>
    <row r="267" spans="2:24">
      <c r="B267">
        <v>0</v>
      </c>
      <c r="C267" s="179">
        <v>43465930</v>
      </c>
      <c r="E267">
        <v>18091215</v>
      </c>
      <c r="F267" t="s">
        <v>161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94</v>
      </c>
      <c r="R267">
        <v>0</v>
      </c>
      <c r="S267">
        <v>0</v>
      </c>
      <c r="T267" t="s">
        <v>70</v>
      </c>
      <c r="U267">
        <v>0</v>
      </c>
      <c r="V267">
        <v>0</v>
      </c>
      <c r="W267">
        <v>20160831</v>
      </c>
      <c r="X267" t="s">
        <v>161</v>
      </c>
    </row>
    <row r="268" spans="2:24">
      <c r="B268">
        <v>0</v>
      </c>
      <c r="C268" s="179">
        <v>31439930</v>
      </c>
      <c r="E268">
        <v>34556596</v>
      </c>
      <c r="F268" t="s">
        <v>161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94</v>
      </c>
      <c r="R268">
        <v>0</v>
      </c>
      <c r="S268">
        <v>0</v>
      </c>
      <c r="T268" t="s">
        <v>70</v>
      </c>
      <c r="U268">
        <v>0</v>
      </c>
      <c r="V268">
        <v>0</v>
      </c>
      <c r="W268">
        <v>20160831</v>
      </c>
      <c r="X268" t="s">
        <v>161</v>
      </c>
    </row>
    <row r="269" spans="2:24">
      <c r="B269">
        <v>0</v>
      </c>
      <c r="C269" s="179">
        <v>36088830</v>
      </c>
      <c r="E269">
        <v>15996105</v>
      </c>
      <c r="F269" t="s">
        <v>161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94</v>
      </c>
      <c r="R269">
        <v>0</v>
      </c>
      <c r="S269">
        <v>0</v>
      </c>
      <c r="T269" t="s">
        <v>70</v>
      </c>
      <c r="U269">
        <v>0</v>
      </c>
      <c r="V269">
        <v>0</v>
      </c>
      <c r="W269">
        <v>20160831</v>
      </c>
      <c r="X269" t="s">
        <v>161</v>
      </c>
    </row>
    <row r="270" spans="2:24">
      <c r="B270">
        <v>0</v>
      </c>
      <c r="C270" s="179">
        <v>38470040</v>
      </c>
      <c r="E270">
        <v>39484743</v>
      </c>
      <c r="F270" t="s">
        <v>161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94</v>
      </c>
      <c r="R270">
        <v>0</v>
      </c>
      <c r="S270">
        <v>0</v>
      </c>
      <c r="T270" t="s">
        <v>70</v>
      </c>
      <c r="U270">
        <v>0</v>
      </c>
      <c r="V270">
        <v>0</v>
      </c>
      <c r="W270">
        <v>20160831</v>
      </c>
      <c r="X270" t="s">
        <v>161</v>
      </c>
    </row>
    <row r="271" spans="2:24">
      <c r="B271">
        <v>0</v>
      </c>
      <c r="C271" s="179">
        <v>27590930</v>
      </c>
      <c r="E271">
        <v>4934104</v>
      </c>
      <c r="F271" t="s">
        <v>161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94</v>
      </c>
      <c r="R271">
        <v>0</v>
      </c>
      <c r="S271">
        <v>0</v>
      </c>
      <c r="T271" t="s">
        <v>70</v>
      </c>
      <c r="U271">
        <v>0</v>
      </c>
      <c r="V271">
        <v>0</v>
      </c>
      <c r="W271">
        <v>20160831</v>
      </c>
      <c r="X271" t="s">
        <v>161</v>
      </c>
    </row>
    <row r="272" spans="2:24">
      <c r="B272">
        <v>0</v>
      </c>
      <c r="C272" s="179">
        <v>41560040</v>
      </c>
      <c r="E272">
        <v>25207086</v>
      </c>
      <c r="F272" t="s">
        <v>161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94</v>
      </c>
      <c r="R272">
        <v>0</v>
      </c>
      <c r="S272">
        <v>0</v>
      </c>
      <c r="T272" t="s">
        <v>70</v>
      </c>
      <c r="U272">
        <v>0</v>
      </c>
      <c r="V272">
        <v>0</v>
      </c>
      <c r="W272">
        <v>20160831</v>
      </c>
      <c r="X272" t="s">
        <v>161</v>
      </c>
    </row>
    <row r="273" spans="2:24">
      <c r="B273">
        <v>0</v>
      </c>
      <c r="C273" s="179">
        <v>33274040</v>
      </c>
      <c r="E273">
        <v>11760676</v>
      </c>
      <c r="F273" t="s">
        <v>161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94</v>
      </c>
      <c r="R273">
        <v>0</v>
      </c>
      <c r="S273">
        <v>0</v>
      </c>
      <c r="T273" t="s">
        <v>70</v>
      </c>
      <c r="U273">
        <v>0</v>
      </c>
      <c r="V273">
        <v>0</v>
      </c>
      <c r="W273">
        <v>20160831</v>
      </c>
      <c r="X273" t="s">
        <v>161</v>
      </c>
    </row>
    <row r="274" spans="2:24">
      <c r="B274">
        <v>0</v>
      </c>
      <c r="C274" s="179">
        <v>38644930</v>
      </c>
      <c r="E274">
        <v>39591970</v>
      </c>
      <c r="F274" t="s">
        <v>161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94</v>
      </c>
      <c r="R274">
        <v>0</v>
      </c>
      <c r="S274">
        <v>0</v>
      </c>
      <c r="T274" t="s">
        <v>70</v>
      </c>
      <c r="U274">
        <v>0</v>
      </c>
      <c r="V274">
        <v>0</v>
      </c>
      <c r="W274">
        <v>20160831</v>
      </c>
      <c r="X274" t="s">
        <v>161</v>
      </c>
    </row>
    <row r="275" spans="2:24">
      <c r="B275">
        <v>0</v>
      </c>
      <c r="C275" s="179">
        <v>26100040</v>
      </c>
      <c r="E275">
        <v>35308204</v>
      </c>
      <c r="F275" t="s">
        <v>161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94</v>
      </c>
      <c r="R275">
        <v>0</v>
      </c>
      <c r="S275">
        <v>0</v>
      </c>
      <c r="T275" t="s">
        <v>70</v>
      </c>
      <c r="U275">
        <v>0</v>
      </c>
      <c r="V275">
        <v>0</v>
      </c>
      <c r="W275">
        <v>20160831</v>
      </c>
      <c r="X275" t="s">
        <v>161</v>
      </c>
    </row>
    <row r="276" spans="2:24">
      <c r="B276">
        <v>0</v>
      </c>
      <c r="C276" s="179">
        <v>37759040</v>
      </c>
      <c r="E276">
        <v>12146294</v>
      </c>
      <c r="F276" t="s">
        <v>161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94</v>
      </c>
      <c r="R276">
        <v>0</v>
      </c>
      <c r="S276">
        <v>0</v>
      </c>
      <c r="T276" t="s">
        <v>70</v>
      </c>
      <c r="U276">
        <v>0</v>
      </c>
      <c r="V276">
        <v>0</v>
      </c>
      <c r="W276">
        <v>20160831</v>
      </c>
      <c r="X276" t="s">
        <v>161</v>
      </c>
    </row>
    <row r="277" spans="2:24">
      <c r="B277">
        <v>0</v>
      </c>
      <c r="C277" s="179">
        <v>39793140</v>
      </c>
      <c r="E277">
        <v>16250879</v>
      </c>
      <c r="F277" t="s">
        <v>161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162</v>
      </c>
      <c r="R277">
        <v>0</v>
      </c>
      <c r="S277">
        <v>162099.1</v>
      </c>
      <c r="T277" t="s">
        <v>70</v>
      </c>
      <c r="U277">
        <v>0</v>
      </c>
      <c r="V277">
        <v>0</v>
      </c>
      <c r="W277">
        <v>20160831</v>
      </c>
      <c r="X277" t="s">
        <v>161</v>
      </c>
    </row>
    <row r="278" spans="2:24">
      <c r="B278">
        <v>0</v>
      </c>
      <c r="C278" s="179">
        <v>33934140</v>
      </c>
      <c r="E278">
        <v>9400413</v>
      </c>
      <c r="F278" t="s">
        <v>161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94</v>
      </c>
      <c r="R278">
        <v>1</v>
      </c>
      <c r="S278">
        <v>0</v>
      </c>
      <c r="T278" t="s">
        <v>70</v>
      </c>
      <c r="U278">
        <v>0</v>
      </c>
      <c r="V278">
        <v>0</v>
      </c>
      <c r="W278">
        <v>20160831</v>
      </c>
      <c r="X278" t="s">
        <v>161</v>
      </c>
    </row>
    <row r="279" spans="2:24">
      <c r="B279">
        <v>0</v>
      </c>
      <c r="C279" s="179">
        <v>38944140</v>
      </c>
      <c r="E279">
        <v>12872576</v>
      </c>
      <c r="F279" t="s">
        <v>161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94</v>
      </c>
      <c r="R279">
        <v>0</v>
      </c>
      <c r="S279">
        <v>0</v>
      </c>
      <c r="T279" t="s">
        <v>70</v>
      </c>
      <c r="U279">
        <v>0</v>
      </c>
      <c r="V279">
        <v>0</v>
      </c>
      <c r="W279">
        <v>20160831</v>
      </c>
      <c r="X279" t="s">
        <v>161</v>
      </c>
    </row>
    <row r="280" spans="2:24">
      <c r="B280">
        <v>0</v>
      </c>
      <c r="C280" s="179">
        <v>43237040</v>
      </c>
      <c r="E280">
        <v>38652394</v>
      </c>
      <c r="F280" t="s">
        <v>161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94</v>
      </c>
      <c r="R280">
        <v>1</v>
      </c>
      <c r="S280">
        <v>0</v>
      </c>
      <c r="T280" t="s">
        <v>70</v>
      </c>
      <c r="U280">
        <v>0</v>
      </c>
      <c r="V280">
        <v>0</v>
      </c>
      <c r="W280">
        <v>20160831</v>
      </c>
      <c r="X280" t="s">
        <v>161</v>
      </c>
    </row>
    <row r="281" spans="2:24">
      <c r="B281">
        <v>0</v>
      </c>
      <c r="C281" s="179">
        <v>43238140</v>
      </c>
      <c r="E281">
        <v>35303889</v>
      </c>
      <c r="F281" t="s">
        <v>161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94</v>
      </c>
      <c r="R281">
        <v>0</v>
      </c>
      <c r="S281">
        <v>0</v>
      </c>
      <c r="T281" t="s">
        <v>70</v>
      </c>
      <c r="U281">
        <v>0</v>
      </c>
      <c r="V281">
        <v>0</v>
      </c>
      <c r="W281">
        <v>20160831</v>
      </c>
      <c r="X281" t="s">
        <v>161</v>
      </c>
    </row>
    <row r="282" spans="2:24">
      <c r="B282">
        <v>0</v>
      </c>
      <c r="C282" s="179">
        <v>40487140</v>
      </c>
      <c r="E282">
        <v>39952203</v>
      </c>
      <c r="F282" t="s">
        <v>161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162</v>
      </c>
      <c r="R282">
        <v>0</v>
      </c>
      <c r="S282">
        <v>174662.05</v>
      </c>
      <c r="T282" t="s">
        <v>70</v>
      </c>
      <c r="U282">
        <v>0</v>
      </c>
      <c r="V282">
        <v>0</v>
      </c>
      <c r="W282">
        <v>20160831</v>
      </c>
      <c r="X282" t="s">
        <v>161</v>
      </c>
    </row>
    <row r="283" spans="2:24">
      <c r="B283">
        <v>0</v>
      </c>
      <c r="C283" s="179">
        <v>39422240</v>
      </c>
      <c r="E283">
        <v>16326619</v>
      </c>
      <c r="F283" t="s">
        <v>161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94</v>
      </c>
      <c r="R283">
        <v>0</v>
      </c>
      <c r="S283">
        <v>0</v>
      </c>
      <c r="T283" t="s">
        <v>70</v>
      </c>
      <c r="U283">
        <v>0</v>
      </c>
      <c r="V283">
        <v>0</v>
      </c>
      <c r="W283">
        <v>20160831</v>
      </c>
      <c r="X283" t="s">
        <v>161</v>
      </c>
    </row>
    <row r="284" spans="2:24">
      <c r="B284">
        <v>0</v>
      </c>
      <c r="C284" s="179">
        <v>37723240</v>
      </c>
      <c r="E284">
        <v>26113654</v>
      </c>
      <c r="F284" t="s">
        <v>161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94</v>
      </c>
      <c r="R284">
        <v>0</v>
      </c>
      <c r="S284">
        <v>0</v>
      </c>
      <c r="T284" t="s">
        <v>70</v>
      </c>
      <c r="U284">
        <v>0</v>
      </c>
      <c r="V284">
        <v>0</v>
      </c>
      <c r="W284">
        <v>20160831</v>
      </c>
      <c r="X284" t="s">
        <v>161</v>
      </c>
    </row>
    <row r="285" spans="2:24">
      <c r="B285">
        <v>0</v>
      </c>
      <c r="C285" s="179">
        <v>38087240</v>
      </c>
      <c r="E285">
        <v>15970030</v>
      </c>
      <c r="F285" t="s">
        <v>161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94</v>
      </c>
      <c r="R285">
        <v>0</v>
      </c>
      <c r="S285">
        <v>0</v>
      </c>
      <c r="T285" t="s">
        <v>70</v>
      </c>
      <c r="U285">
        <v>0</v>
      </c>
      <c r="V285">
        <v>0</v>
      </c>
      <c r="W285">
        <v>20160831</v>
      </c>
      <c r="X285" t="s">
        <v>161</v>
      </c>
    </row>
    <row r="286" spans="2:24">
      <c r="B286">
        <v>0</v>
      </c>
      <c r="C286" s="179">
        <v>40120340</v>
      </c>
      <c r="E286">
        <v>36777908</v>
      </c>
      <c r="F286" t="s">
        <v>161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162</v>
      </c>
      <c r="R286">
        <v>0</v>
      </c>
      <c r="S286">
        <v>322841.18</v>
      </c>
      <c r="T286" t="s">
        <v>70</v>
      </c>
      <c r="U286">
        <v>0</v>
      </c>
      <c r="V286">
        <v>0</v>
      </c>
      <c r="W286">
        <v>20160831</v>
      </c>
      <c r="X286" t="s">
        <v>161</v>
      </c>
    </row>
    <row r="287" spans="2:24">
      <c r="B287">
        <v>0</v>
      </c>
      <c r="C287" s="179">
        <v>38725240</v>
      </c>
      <c r="E287">
        <v>5633622</v>
      </c>
      <c r="F287" t="s">
        <v>161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162</v>
      </c>
      <c r="R287">
        <v>0</v>
      </c>
      <c r="S287">
        <v>268858.51</v>
      </c>
      <c r="T287" t="s">
        <v>70</v>
      </c>
      <c r="U287">
        <v>0</v>
      </c>
      <c r="V287">
        <v>0</v>
      </c>
      <c r="W287">
        <v>20160831</v>
      </c>
      <c r="X287" t="s">
        <v>161</v>
      </c>
    </row>
    <row r="288" spans="2:24">
      <c r="B288">
        <v>0</v>
      </c>
      <c r="C288" s="179">
        <v>45060240</v>
      </c>
      <c r="E288">
        <v>12597755</v>
      </c>
      <c r="F288" t="s">
        <v>161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94</v>
      </c>
      <c r="R288">
        <v>0</v>
      </c>
      <c r="S288">
        <v>0</v>
      </c>
      <c r="T288" t="s">
        <v>70</v>
      </c>
      <c r="U288">
        <v>0</v>
      </c>
      <c r="V288">
        <v>0</v>
      </c>
      <c r="W288">
        <v>20160831</v>
      </c>
      <c r="X288" t="s">
        <v>161</v>
      </c>
    </row>
    <row r="289" spans="2:24">
      <c r="B289">
        <v>0</v>
      </c>
      <c r="C289" s="179">
        <v>36569140</v>
      </c>
      <c r="E289">
        <v>15141746</v>
      </c>
      <c r="F289" t="s">
        <v>161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94</v>
      </c>
      <c r="R289">
        <v>0</v>
      </c>
      <c r="S289">
        <v>0</v>
      </c>
      <c r="T289" t="s">
        <v>70</v>
      </c>
      <c r="U289">
        <v>0</v>
      </c>
      <c r="V289">
        <v>0</v>
      </c>
      <c r="W289">
        <v>20160831</v>
      </c>
      <c r="X289" t="s">
        <v>161</v>
      </c>
    </row>
    <row r="290" spans="2:24">
      <c r="B290">
        <v>0</v>
      </c>
      <c r="C290" s="179">
        <v>45809240</v>
      </c>
      <c r="E290">
        <v>33078618</v>
      </c>
      <c r="F290" t="s">
        <v>161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94</v>
      </c>
      <c r="R290">
        <v>1</v>
      </c>
      <c r="S290">
        <v>0</v>
      </c>
      <c r="T290" t="s">
        <v>70</v>
      </c>
      <c r="U290">
        <v>0</v>
      </c>
      <c r="V290">
        <v>0</v>
      </c>
      <c r="W290">
        <v>20160831</v>
      </c>
      <c r="X290" t="s">
        <v>161</v>
      </c>
    </row>
    <row r="291" spans="2:24">
      <c r="B291">
        <v>0</v>
      </c>
      <c r="C291" s="179">
        <v>36569240</v>
      </c>
      <c r="E291">
        <v>26437605</v>
      </c>
      <c r="F291" t="s">
        <v>161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162</v>
      </c>
      <c r="R291">
        <v>0</v>
      </c>
      <c r="S291">
        <v>135455.46</v>
      </c>
      <c r="T291" t="s">
        <v>70</v>
      </c>
      <c r="U291">
        <v>0</v>
      </c>
      <c r="V291">
        <v>0</v>
      </c>
      <c r="W291">
        <v>20160831</v>
      </c>
      <c r="X291" t="s">
        <v>161</v>
      </c>
    </row>
    <row r="292" spans="2:24">
      <c r="B292">
        <v>0</v>
      </c>
      <c r="C292" s="179">
        <v>40571340</v>
      </c>
      <c r="E292">
        <v>8088653</v>
      </c>
      <c r="F292" t="s">
        <v>161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94</v>
      </c>
      <c r="R292">
        <v>0</v>
      </c>
      <c r="S292">
        <v>0</v>
      </c>
      <c r="T292" t="s">
        <v>70</v>
      </c>
      <c r="U292">
        <v>0</v>
      </c>
      <c r="V292">
        <v>0</v>
      </c>
      <c r="W292">
        <v>20160831</v>
      </c>
      <c r="X292" t="s">
        <v>161</v>
      </c>
    </row>
    <row r="293" spans="2:24">
      <c r="B293">
        <v>0</v>
      </c>
      <c r="C293" s="179">
        <v>23795340</v>
      </c>
      <c r="E293">
        <v>10225396</v>
      </c>
      <c r="F293" t="s">
        <v>161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94</v>
      </c>
      <c r="R293">
        <v>0</v>
      </c>
      <c r="S293">
        <v>0</v>
      </c>
      <c r="T293" t="s">
        <v>70</v>
      </c>
      <c r="U293">
        <v>0</v>
      </c>
      <c r="V293">
        <v>0</v>
      </c>
      <c r="W293">
        <v>20160831</v>
      </c>
      <c r="X293" t="s">
        <v>161</v>
      </c>
    </row>
    <row r="294" spans="2:24">
      <c r="B294">
        <v>0</v>
      </c>
      <c r="C294" s="179">
        <v>36373440</v>
      </c>
      <c r="E294">
        <v>10248452</v>
      </c>
      <c r="F294" t="s">
        <v>161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94</v>
      </c>
      <c r="R294">
        <v>0</v>
      </c>
      <c r="S294">
        <v>0</v>
      </c>
      <c r="T294" t="s">
        <v>70</v>
      </c>
      <c r="U294">
        <v>0</v>
      </c>
      <c r="V294">
        <v>0</v>
      </c>
      <c r="W294">
        <v>20160831</v>
      </c>
      <c r="X294" t="s">
        <v>161</v>
      </c>
    </row>
    <row r="295" spans="2:24">
      <c r="B295">
        <v>0</v>
      </c>
      <c r="C295" s="179">
        <v>27615440</v>
      </c>
      <c r="E295">
        <v>36291866</v>
      </c>
      <c r="F295" t="s">
        <v>161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162</v>
      </c>
      <c r="R295">
        <v>1</v>
      </c>
      <c r="S295">
        <v>539456.05000000005</v>
      </c>
      <c r="T295" t="s">
        <v>77</v>
      </c>
      <c r="U295">
        <v>20100430</v>
      </c>
      <c r="V295">
        <v>77</v>
      </c>
      <c r="W295">
        <v>20160831</v>
      </c>
      <c r="X295" t="s">
        <v>161</v>
      </c>
    </row>
    <row r="296" spans="2:24">
      <c r="B296">
        <v>0</v>
      </c>
      <c r="C296" s="179">
        <v>34676440</v>
      </c>
      <c r="E296">
        <v>17691729</v>
      </c>
      <c r="F296" t="s">
        <v>161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94</v>
      </c>
      <c r="R296">
        <v>0</v>
      </c>
      <c r="S296">
        <v>0</v>
      </c>
      <c r="T296" t="s">
        <v>70</v>
      </c>
      <c r="U296">
        <v>0</v>
      </c>
      <c r="V296">
        <v>0</v>
      </c>
      <c r="W296">
        <v>20160831</v>
      </c>
      <c r="X296" t="s">
        <v>161</v>
      </c>
    </row>
    <row r="297" spans="2:24">
      <c r="B297">
        <v>0</v>
      </c>
      <c r="C297" s="179">
        <v>26624440</v>
      </c>
      <c r="E297">
        <v>9198212</v>
      </c>
      <c r="F297" t="s">
        <v>161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94</v>
      </c>
      <c r="R297">
        <v>0</v>
      </c>
      <c r="S297">
        <v>0</v>
      </c>
      <c r="T297" t="s">
        <v>70</v>
      </c>
      <c r="U297">
        <v>0</v>
      </c>
      <c r="V297">
        <v>0</v>
      </c>
      <c r="W297">
        <v>20160831</v>
      </c>
      <c r="X297" t="s">
        <v>161</v>
      </c>
    </row>
    <row r="298" spans="2:24">
      <c r="B298">
        <v>0</v>
      </c>
      <c r="C298" s="179">
        <v>41748440</v>
      </c>
      <c r="E298">
        <v>37844065</v>
      </c>
      <c r="F298" t="s">
        <v>161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162</v>
      </c>
      <c r="R298">
        <v>1</v>
      </c>
      <c r="S298">
        <v>322673.14</v>
      </c>
      <c r="T298" t="s">
        <v>77</v>
      </c>
      <c r="U298">
        <v>20130228</v>
      </c>
      <c r="V298">
        <v>43</v>
      </c>
      <c r="W298">
        <v>20160831</v>
      </c>
      <c r="X298" t="s">
        <v>161</v>
      </c>
    </row>
    <row r="299" spans="2:24">
      <c r="B299">
        <v>0</v>
      </c>
      <c r="C299" s="179">
        <v>44161540</v>
      </c>
      <c r="E299">
        <v>35974456</v>
      </c>
      <c r="F299" t="s">
        <v>161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162</v>
      </c>
      <c r="R299">
        <v>0</v>
      </c>
      <c r="S299">
        <v>769498.34</v>
      </c>
      <c r="T299" t="s">
        <v>70</v>
      </c>
      <c r="U299">
        <v>0</v>
      </c>
      <c r="V299">
        <v>0</v>
      </c>
      <c r="W299">
        <v>20160831</v>
      </c>
      <c r="X299" t="s">
        <v>161</v>
      </c>
    </row>
    <row r="300" spans="2:24">
      <c r="B300">
        <v>0</v>
      </c>
      <c r="C300" s="179">
        <v>34183440</v>
      </c>
      <c r="E300">
        <v>38153468</v>
      </c>
      <c r="F300" t="s">
        <v>161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94</v>
      </c>
      <c r="R300">
        <v>0</v>
      </c>
      <c r="S300">
        <v>0</v>
      </c>
      <c r="T300" t="s">
        <v>70</v>
      </c>
      <c r="U300">
        <v>0</v>
      </c>
      <c r="V300">
        <v>0</v>
      </c>
      <c r="W300">
        <v>20160831</v>
      </c>
      <c r="X300" t="s">
        <v>161</v>
      </c>
    </row>
    <row r="301" spans="2:24">
      <c r="B301">
        <v>0</v>
      </c>
      <c r="C301" s="179">
        <v>41039540</v>
      </c>
      <c r="E301">
        <v>37603228</v>
      </c>
      <c r="F301" t="s">
        <v>161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162</v>
      </c>
      <c r="R301">
        <v>0</v>
      </c>
      <c r="S301">
        <v>371681.27</v>
      </c>
      <c r="T301" t="s">
        <v>70</v>
      </c>
      <c r="U301">
        <v>0</v>
      </c>
      <c r="V301">
        <v>0</v>
      </c>
      <c r="W301">
        <v>20160831</v>
      </c>
      <c r="X301" t="s">
        <v>161</v>
      </c>
    </row>
    <row r="302" spans="2:24">
      <c r="B302">
        <v>0</v>
      </c>
      <c r="C302" s="179">
        <v>29656440</v>
      </c>
      <c r="E302">
        <v>17917686</v>
      </c>
      <c r="F302" t="s">
        <v>161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94</v>
      </c>
      <c r="R302">
        <v>0</v>
      </c>
      <c r="S302">
        <v>0</v>
      </c>
      <c r="T302" t="s">
        <v>70</v>
      </c>
      <c r="U302">
        <v>0</v>
      </c>
      <c r="V302">
        <v>0</v>
      </c>
      <c r="W302">
        <v>20160831</v>
      </c>
      <c r="X302" t="s">
        <v>161</v>
      </c>
    </row>
    <row r="303" spans="2:24">
      <c r="B303">
        <v>0</v>
      </c>
      <c r="C303" s="179">
        <v>35076440</v>
      </c>
      <c r="E303">
        <v>25699429</v>
      </c>
      <c r="F303" t="s">
        <v>161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162</v>
      </c>
      <c r="R303">
        <v>0</v>
      </c>
      <c r="S303">
        <v>190490.19</v>
      </c>
      <c r="T303" t="s">
        <v>70</v>
      </c>
      <c r="U303">
        <v>0</v>
      </c>
      <c r="V303">
        <v>0</v>
      </c>
      <c r="W303">
        <v>20160831</v>
      </c>
      <c r="X303" t="s">
        <v>161</v>
      </c>
    </row>
    <row r="304" spans="2:24">
      <c r="B304">
        <v>0</v>
      </c>
      <c r="C304" s="179">
        <v>44611540</v>
      </c>
      <c r="E304">
        <v>39969071</v>
      </c>
      <c r="F304" t="s">
        <v>161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162</v>
      </c>
      <c r="R304">
        <v>1</v>
      </c>
      <c r="S304">
        <v>367100.39</v>
      </c>
      <c r="T304" t="s">
        <v>77</v>
      </c>
      <c r="U304">
        <v>20130701</v>
      </c>
      <c r="V304">
        <v>39</v>
      </c>
      <c r="W304">
        <v>20160831</v>
      </c>
      <c r="X304" t="s">
        <v>161</v>
      </c>
    </row>
    <row r="305" spans="2:24">
      <c r="B305">
        <v>0</v>
      </c>
      <c r="C305" s="179">
        <v>33110540</v>
      </c>
      <c r="E305">
        <v>499820</v>
      </c>
      <c r="F305" t="s">
        <v>161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94</v>
      </c>
      <c r="R305">
        <v>0</v>
      </c>
      <c r="S305">
        <v>0</v>
      </c>
      <c r="T305" t="s">
        <v>70</v>
      </c>
      <c r="U305">
        <v>0</v>
      </c>
      <c r="V305">
        <v>0</v>
      </c>
      <c r="W305">
        <v>20160831</v>
      </c>
      <c r="X305" t="s">
        <v>161</v>
      </c>
    </row>
    <row r="306" spans="2:24">
      <c r="B306">
        <v>0</v>
      </c>
      <c r="C306" s="179">
        <v>40752540</v>
      </c>
      <c r="E306">
        <v>21962558</v>
      </c>
      <c r="F306" t="s">
        <v>161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94</v>
      </c>
      <c r="R306">
        <v>0</v>
      </c>
      <c r="S306">
        <v>0</v>
      </c>
      <c r="T306" t="s">
        <v>70</v>
      </c>
      <c r="U306">
        <v>0</v>
      </c>
      <c r="V306">
        <v>0</v>
      </c>
      <c r="W306">
        <v>20160831</v>
      </c>
      <c r="X306" t="s">
        <v>161</v>
      </c>
    </row>
    <row r="307" spans="2:24">
      <c r="B307">
        <v>0</v>
      </c>
      <c r="C307" s="179">
        <v>38697540</v>
      </c>
      <c r="E307">
        <v>8598229</v>
      </c>
      <c r="F307" t="s">
        <v>161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162</v>
      </c>
      <c r="R307">
        <v>1</v>
      </c>
      <c r="S307">
        <v>3216948.15</v>
      </c>
      <c r="T307" t="s">
        <v>72</v>
      </c>
      <c r="U307">
        <v>20160801</v>
      </c>
      <c r="V307">
        <v>2</v>
      </c>
      <c r="W307">
        <v>20160831</v>
      </c>
      <c r="X307" t="s">
        <v>161</v>
      </c>
    </row>
    <row r="308" spans="2:24">
      <c r="B308">
        <v>0</v>
      </c>
      <c r="C308" s="179">
        <v>43553740</v>
      </c>
      <c r="E308">
        <v>34402870</v>
      </c>
      <c r="F308" t="s">
        <v>161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94</v>
      </c>
      <c r="R308">
        <v>0</v>
      </c>
      <c r="S308">
        <v>0</v>
      </c>
      <c r="T308" t="s">
        <v>70</v>
      </c>
      <c r="U308">
        <v>0</v>
      </c>
      <c r="V308">
        <v>0</v>
      </c>
      <c r="W308">
        <v>20160831</v>
      </c>
      <c r="X308" t="s">
        <v>161</v>
      </c>
    </row>
    <row r="309" spans="2:24">
      <c r="B309">
        <v>0</v>
      </c>
      <c r="C309" s="179">
        <v>41682740</v>
      </c>
      <c r="E309">
        <v>22990779</v>
      </c>
      <c r="F309" t="s">
        <v>161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94</v>
      </c>
      <c r="R309">
        <v>0</v>
      </c>
      <c r="S309">
        <v>0</v>
      </c>
      <c r="T309" t="s">
        <v>70</v>
      </c>
      <c r="U309">
        <v>0</v>
      </c>
      <c r="V309">
        <v>0</v>
      </c>
      <c r="W309">
        <v>20160831</v>
      </c>
      <c r="X309" t="s">
        <v>161</v>
      </c>
    </row>
    <row r="310" spans="2:24">
      <c r="B310">
        <v>0</v>
      </c>
      <c r="C310" s="179">
        <v>27501640</v>
      </c>
      <c r="E310">
        <v>28467328</v>
      </c>
      <c r="F310" t="s">
        <v>161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94</v>
      </c>
      <c r="R310">
        <v>0</v>
      </c>
      <c r="S310">
        <v>0</v>
      </c>
      <c r="T310" t="s">
        <v>70</v>
      </c>
      <c r="U310">
        <v>0</v>
      </c>
      <c r="V310">
        <v>0</v>
      </c>
      <c r="W310">
        <v>20160831</v>
      </c>
      <c r="X310" t="s">
        <v>161</v>
      </c>
    </row>
    <row r="311" spans="2:24">
      <c r="B311">
        <v>0</v>
      </c>
      <c r="C311" s="179">
        <v>34580640</v>
      </c>
      <c r="E311">
        <v>16980801</v>
      </c>
      <c r="F311" t="s">
        <v>161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94</v>
      </c>
      <c r="R311">
        <v>0</v>
      </c>
      <c r="S311">
        <v>0</v>
      </c>
      <c r="T311" t="s">
        <v>70</v>
      </c>
      <c r="U311">
        <v>0</v>
      </c>
      <c r="V311">
        <v>0</v>
      </c>
      <c r="W311">
        <v>20160831</v>
      </c>
      <c r="X311" t="s">
        <v>161</v>
      </c>
    </row>
    <row r="312" spans="2:24">
      <c r="B312">
        <v>0</v>
      </c>
      <c r="C312" s="179">
        <v>33037740</v>
      </c>
      <c r="E312">
        <v>11779393</v>
      </c>
      <c r="F312" t="s">
        <v>161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94</v>
      </c>
      <c r="R312">
        <v>0</v>
      </c>
      <c r="S312">
        <v>0</v>
      </c>
      <c r="T312" t="s">
        <v>70</v>
      </c>
      <c r="U312">
        <v>0</v>
      </c>
      <c r="V312">
        <v>0</v>
      </c>
      <c r="W312">
        <v>20160831</v>
      </c>
      <c r="X312" t="s">
        <v>161</v>
      </c>
    </row>
    <row r="313" spans="2:24">
      <c r="B313">
        <v>0</v>
      </c>
      <c r="C313" s="179">
        <v>31769740</v>
      </c>
      <c r="E313">
        <v>37079370</v>
      </c>
      <c r="F313" t="s">
        <v>161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162</v>
      </c>
      <c r="R313">
        <v>0</v>
      </c>
      <c r="S313">
        <v>110881.47</v>
      </c>
      <c r="T313" t="s">
        <v>70</v>
      </c>
      <c r="U313">
        <v>0</v>
      </c>
      <c r="V313">
        <v>0</v>
      </c>
      <c r="W313">
        <v>20160831</v>
      </c>
      <c r="X313" t="s">
        <v>161</v>
      </c>
    </row>
    <row r="314" spans="2:24">
      <c r="B314">
        <v>0</v>
      </c>
      <c r="C314" s="179">
        <v>35299740</v>
      </c>
      <c r="E314">
        <v>24331986</v>
      </c>
      <c r="F314" t="s">
        <v>161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163</v>
      </c>
      <c r="R314">
        <v>1</v>
      </c>
      <c r="S314">
        <v>0</v>
      </c>
      <c r="T314" t="s">
        <v>77</v>
      </c>
      <c r="U314">
        <v>20130731</v>
      </c>
      <c r="V314">
        <v>31</v>
      </c>
      <c r="W314">
        <v>20160831</v>
      </c>
      <c r="X314" t="s">
        <v>161</v>
      </c>
    </row>
    <row r="315" spans="2:24">
      <c r="B315">
        <v>0</v>
      </c>
      <c r="C315" s="179">
        <v>26930840</v>
      </c>
      <c r="E315">
        <v>18111847</v>
      </c>
      <c r="F315" t="s">
        <v>161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94</v>
      </c>
      <c r="R315">
        <v>0</v>
      </c>
      <c r="S315">
        <v>0</v>
      </c>
      <c r="T315" t="s">
        <v>70</v>
      </c>
      <c r="U315">
        <v>0</v>
      </c>
      <c r="V315">
        <v>0</v>
      </c>
      <c r="W315">
        <v>20160831</v>
      </c>
      <c r="X315" t="s">
        <v>161</v>
      </c>
    </row>
    <row r="316" spans="2:24">
      <c r="B316">
        <v>0</v>
      </c>
      <c r="C316" s="179">
        <v>37163840</v>
      </c>
      <c r="E316">
        <v>39244884</v>
      </c>
      <c r="F316" t="s">
        <v>161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162</v>
      </c>
      <c r="R316">
        <v>0</v>
      </c>
      <c r="S316">
        <v>468415.95</v>
      </c>
      <c r="T316" t="s">
        <v>70</v>
      </c>
      <c r="U316">
        <v>0</v>
      </c>
      <c r="V316">
        <v>0</v>
      </c>
      <c r="W316">
        <v>20160831</v>
      </c>
      <c r="X316" t="s">
        <v>161</v>
      </c>
    </row>
    <row r="317" spans="2:24">
      <c r="B317">
        <v>0</v>
      </c>
      <c r="C317" s="179">
        <v>44046740</v>
      </c>
      <c r="E317">
        <v>4907840</v>
      </c>
      <c r="F317" t="s">
        <v>161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94</v>
      </c>
      <c r="R317">
        <v>0</v>
      </c>
      <c r="S317">
        <v>0</v>
      </c>
      <c r="T317" t="s">
        <v>70</v>
      </c>
      <c r="U317">
        <v>0</v>
      </c>
      <c r="V317">
        <v>0</v>
      </c>
      <c r="W317">
        <v>20160831</v>
      </c>
      <c r="X317" t="s">
        <v>161</v>
      </c>
    </row>
    <row r="318" spans="2:24">
      <c r="B318">
        <v>0</v>
      </c>
      <c r="C318" s="179">
        <v>25860940</v>
      </c>
      <c r="E318">
        <v>29916493</v>
      </c>
      <c r="F318" t="s">
        <v>161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94</v>
      </c>
      <c r="R318">
        <v>0</v>
      </c>
      <c r="S318">
        <v>0</v>
      </c>
      <c r="T318" t="s">
        <v>70</v>
      </c>
      <c r="U318">
        <v>0</v>
      </c>
      <c r="V318">
        <v>0</v>
      </c>
      <c r="W318">
        <v>20160831</v>
      </c>
      <c r="X318" t="s">
        <v>161</v>
      </c>
    </row>
    <row r="319" spans="2:24">
      <c r="B319">
        <v>0</v>
      </c>
      <c r="C319" s="179">
        <v>36751940</v>
      </c>
      <c r="E319">
        <v>8018056</v>
      </c>
      <c r="F319" t="s">
        <v>161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94</v>
      </c>
      <c r="R319">
        <v>0</v>
      </c>
      <c r="S319">
        <v>0</v>
      </c>
      <c r="T319" t="s">
        <v>70</v>
      </c>
      <c r="U319">
        <v>0</v>
      </c>
      <c r="V319">
        <v>0</v>
      </c>
      <c r="W319">
        <v>20160831</v>
      </c>
      <c r="X319" t="s">
        <v>161</v>
      </c>
    </row>
    <row r="320" spans="2:24">
      <c r="B320">
        <v>0</v>
      </c>
      <c r="C320" s="179">
        <v>26298840</v>
      </c>
      <c r="E320">
        <v>5640245</v>
      </c>
      <c r="F320" t="s">
        <v>161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94</v>
      </c>
      <c r="R320">
        <v>0</v>
      </c>
      <c r="S320">
        <v>0</v>
      </c>
      <c r="T320" t="s">
        <v>70</v>
      </c>
      <c r="U320">
        <v>0</v>
      </c>
      <c r="V320">
        <v>0</v>
      </c>
      <c r="W320">
        <v>20160831</v>
      </c>
      <c r="X320" t="s">
        <v>161</v>
      </c>
    </row>
    <row r="321" spans="2:24">
      <c r="B321">
        <v>0</v>
      </c>
      <c r="C321" s="179">
        <v>41915840</v>
      </c>
      <c r="E321">
        <v>8578440</v>
      </c>
      <c r="F321" t="s">
        <v>161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94</v>
      </c>
      <c r="R321">
        <v>0</v>
      </c>
      <c r="S321">
        <v>0</v>
      </c>
      <c r="T321" t="s">
        <v>70</v>
      </c>
      <c r="U321">
        <v>0</v>
      </c>
      <c r="V321">
        <v>0</v>
      </c>
      <c r="W321">
        <v>20160831</v>
      </c>
      <c r="X321" t="s">
        <v>161</v>
      </c>
    </row>
    <row r="322" spans="2:24">
      <c r="B322">
        <v>0</v>
      </c>
      <c r="C322" s="179">
        <v>44047740</v>
      </c>
      <c r="E322">
        <v>24782495</v>
      </c>
      <c r="F322" t="s">
        <v>161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94</v>
      </c>
      <c r="R322">
        <v>0</v>
      </c>
      <c r="S322">
        <v>0</v>
      </c>
      <c r="T322" t="s">
        <v>70</v>
      </c>
      <c r="U322">
        <v>0</v>
      </c>
      <c r="V322">
        <v>0</v>
      </c>
      <c r="W322">
        <v>20160831</v>
      </c>
      <c r="X322" t="s">
        <v>161</v>
      </c>
    </row>
    <row r="323" spans="2:24">
      <c r="B323">
        <v>0</v>
      </c>
      <c r="C323" s="179">
        <v>39916940</v>
      </c>
      <c r="E323">
        <v>34483639</v>
      </c>
      <c r="F323" t="s">
        <v>161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94</v>
      </c>
      <c r="R323">
        <v>0</v>
      </c>
      <c r="S323">
        <v>0</v>
      </c>
      <c r="T323" t="s">
        <v>70</v>
      </c>
      <c r="U323">
        <v>0</v>
      </c>
      <c r="V323">
        <v>0</v>
      </c>
      <c r="W323">
        <v>20160831</v>
      </c>
      <c r="X323" t="s">
        <v>161</v>
      </c>
    </row>
    <row r="324" spans="2:24">
      <c r="B324">
        <v>0</v>
      </c>
      <c r="C324" s="179">
        <v>24571940</v>
      </c>
      <c r="E324">
        <v>25471719</v>
      </c>
      <c r="F324" t="s">
        <v>161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94</v>
      </c>
      <c r="R324">
        <v>1</v>
      </c>
      <c r="S324">
        <v>0</v>
      </c>
      <c r="T324" t="s">
        <v>70</v>
      </c>
      <c r="U324">
        <v>0</v>
      </c>
      <c r="V324">
        <v>0</v>
      </c>
      <c r="W324">
        <v>20160831</v>
      </c>
      <c r="X324" t="s">
        <v>161</v>
      </c>
    </row>
    <row r="325" spans="2:24">
      <c r="B325">
        <v>0</v>
      </c>
      <c r="C325" s="179">
        <v>43676940</v>
      </c>
      <c r="E325">
        <v>40590499</v>
      </c>
      <c r="F325" t="s">
        <v>161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94</v>
      </c>
      <c r="R325">
        <v>1</v>
      </c>
      <c r="S325">
        <v>0</v>
      </c>
      <c r="T325" t="s">
        <v>70</v>
      </c>
      <c r="U325">
        <v>0</v>
      </c>
      <c r="V325">
        <v>0</v>
      </c>
      <c r="W325">
        <v>20160831</v>
      </c>
      <c r="X325" t="s">
        <v>161</v>
      </c>
    </row>
    <row r="326" spans="2:24">
      <c r="B326">
        <v>0</v>
      </c>
      <c r="C326" s="179">
        <v>28347940</v>
      </c>
      <c r="E326">
        <v>13041847</v>
      </c>
      <c r="F326" t="s">
        <v>161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94</v>
      </c>
      <c r="R326">
        <v>0</v>
      </c>
      <c r="S326">
        <v>0</v>
      </c>
      <c r="T326" t="s">
        <v>70</v>
      </c>
      <c r="U326">
        <v>0</v>
      </c>
      <c r="V326">
        <v>0</v>
      </c>
      <c r="W326">
        <v>20160831</v>
      </c>
      <c r="X326" t="s">
        <v>161</v>
      </c>
    </row>
    <row r="327" spans="2:24">
      <c r="B327">
        <v>0</v>
      </c>
      <c r="C327" s="179">
        <v>37300050</v>
      </c>
      <c r="E327">
        <v>16403915</v>
      </c>
      <c r="F327" t="s">
        <v>161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94</v>
      </c>
      <c r="R327">
        <v>0</v>
      </c>
      <c r="S327">
        <v>0</v>
      </c>
      <c r="T327" t="s">
        <v>70</v>
      </c>
      <c r="U327">
        <v>0</v>
      </c>
      <c r="V327">
        <v>0</v>
      </c>
      <c r="W327">
        <v>20160831</v>
      </c>
      <c r="X327" t="s">
        <v>161</v>
      </c>
    </row>
    <row r="328" spans="2:24">
      <c r="B328">
        <v>0</v>
      </c>
      <c r="C328" s="179">
        <v>38310050</v>
      </c>
      <c r="E328">
        <v>39441761</v>
      </c>
      <c r="F328" t="s">
        <v>161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162</v>
      </c>
      <c r="R328">
        <v>0</v>
      </c>
      <c r="S328">
        <v>562348.91</v>
      </c>
      <c r="T328" t="s">
        <v>70</v>
      </c>
      <c r="U328">
        <v>0</v>
      </c>
      <c r="V328">
        <v>0</v>
      </c>
      <c r="W328">
        <v>20160831</v>
      </c>
      <c r="X328" t="s">
        <v>161</v>
      </c>
    </row>
    <row r="329" spans="2:24">
      <c r="B329">
        <v>0</v>
      </c>
      <c r="C329" s="179">
        <v>28676940</v>
      </c>
      <c r="E329">
        <v>5544961</v>
      </c>
      <c r="F329" t="s">
        <v>161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94</v>
      </c>
      <c r="R329">
        <v>0</v>
      </c>
      <c r="S329">
        <v>0</v>
      </c>
      <c r="T329" t="s">
        <v>70</v>
      </c>
      <c r="U329">
        <v>0</v>
      </c>
      <c r="V329">
        <v>0</v>
      </c>
      <c r="W329">
        <v>20160831</v>
      </c>
      <c r="X329" t="s">
        <v>161</v>
      </c>
    </row>
    <row r="330" spans="2:24">
      <c r="B330">
        <v>0</v>
      </c>
      <c r="C330" s="179">
        <v>39281940</v>
      </c>
      <c r="E330">
        <v>39567620</v>
      </c>
      <c r="F330" t="s">
        <v>161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162</v>
      </c>
      <c r="R330">
        <v>0</v>
      </c>
      <c r="S330">
        <v>369239.22</v>
      </c>
      <c r="T330" t="s">
        <v>70</v>
      </c>
      <c r="U330">
        <v>0</v>
      </c>
      <c r="V330">
        <v>0</v>
      </c>
      <c r="W330">
        <v>20160831</v>
      </c>
      <c r="X330" t="s">
        <v>161</v>
      </c>
    </row>
    <row r="331" spans="2:24">
      <c r="B331">
        <v>0</v>
      </c>
      <c r="C331" s="179">
        <v>42167050</v>
      </c>
      <c r="E331">
        <v>10184800</v>
      </c>
      <c r="F331" t="s">
        <v>161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162</v>
      </c>
      <c r="R331">
        <v>0</v>
      </c>
      <c r="S331">
        <v>834447.2</v>
      </c>
      <c r="T331" t="s">
        <v>70</v>
      </c>
      <c r="U331">
        <v>0</v>
      </c>
      <c r="V331">
        <v>0</v>
      </c>
      <c r="W331">
        <v>20160831</v>
      </c>
      <c r="X331" t="s">
        <v>161</v>
      </c>
    </row>
    <row r="332" spans="2:24">
      <c r="B332">
        <v>0</v>
      </c>
      <c r="C332" s="179">
        <v>45999050</v>
      </c>
      <c r="E332">
        <v>34173260</v>
      </c>
      <c r="F332" t="s">
        <v>161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94</v>
      </c>
      <c r="R332">
        <v>0</v>
      </c>
      <c r="S332">
        <v>0</v>
      </c>
      <c r="T332" t="s">
        <v>70</v>
      </c>
      <c r="U332">
        <v>0</v>
      </c>
      <c r="V332">
        <v>0</v>
      </c>
      <c r="W332">
        <v>20160831</v>
      </c>
      <c r="X332" t="s">
        <v>161</v>
      </c>
    </row>
    <row r="333" spans="2:24">
      <c r="B333">
        <v>0</v>
      </c>
      <c r="C333" s="179">
        <v>24618050</v>
      </c>
      <c r="E333">
        <v>32593584</v>
      </c>
      <c r="F333" t="s">
        <v>161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162</v>
      </c>
      <c r="R333">
        <v>0</v>
      </c>
      <c r="S333">
        <v>171266.34</v>
      </c>
      <c r="T333" t="s">
        <v>70</v>
      </c>
      <c r="U333">
        <v>0</v>
      </c>
      <c r="V333">
        <v>0</v>
      </c>
      <c r="W333">
        <v>20160831</v>
      </c>
      <c r="X333" t="s">
        <v>161</v>
      </c>
    </row>
    <row r="334" spans="2:24">
      <c r="B334">
        <v>0</v>
      </c>
      <c r="C334" s="179">
        <v>32401940</v>
      </c>
      <c r="E334">
        <v>18546658</v>
      </c>
      <c r="F334" t="s">
        <v>161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162</v>
      </c>
      <c r="R334">
        <v>0</v>
      </c>
      <c r="S334">
        <v>803027.6</v>
      </c>
      <c r="T334" t="s">
        <v>70</v>
      </c>
      <c r="U334">
        <v>0</v>
      </c>
      <c r="V334">
        <v>0</v>
      </c>
      <c r="W334">
        <v>20160831</v>
      </c>
      <c r="X334" t="s">
        <v>161</v>
      </c>
    </row>
    <row r="335" spans="2:24">
      <c r="B335">
        <v>0</v>
      </c>
      <c r="C335" s="179">
        <v>25860150</v>
      </c>
      <c r="E335">
        <v>13678821</v>
      </c>
      <c r="F335" t="s">
        <v>161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94</v>
      </c>
      <c r="R335">
        <v>0</v>
      </c>
      <c r="S335">
        <v>0</v>
      </c>
      <c r="T335" t="s">
        <v>70</v>
      </c>
      <c r="U335">
        <v>0</v>
      </c>
      <c r="V335">
        <v>0</v>
      </c>
      <c r="W335">
        <v>20160831</v>
      </c>
      <c r="X335" t="s">
        <v>161</v>
      </c>
    </row>
    <row r="336" spans="2:24">
      <c r="B336">
        <v>0</v>
      </c>
      <c r="C336" s="179">
        <v>39352150</v>
      </c>
      <c r="E336">
        <v>23078891</v>
      </c>
      <c r="F336" t="s">
        <v>161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162</v>
      </c>
      <c r="R336">
        <v>1</v>
      </c>
      <c r="S336">
        <v>366003.74</v>
      </c>
      <c r="T336" t="s">
        <v>77</v>
      </c>
      <c r="U336">
        <v>20110930</v>
      </c>
      <c r="V336">
        <v>60</v>
      </c>
      <c r="W336">
        <v>20160831</v>
      </c>
      <c r="X336" t="s">
        <v>161</v>
      </c>
    </row>
    <row r="337" spans="2:24">
      <c r="B337">
        <v>0</v>
      </c>
      <c r="C337" s="179">
        <v>42266150</v>
      </c>
      <c r="E337">
        <v>29108260</v>
      </c>
      <c r="F337" t="s">
        <v>161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94</v>
      </c>
      <c r="R337">
        <v>0</v>
      </c>
      <c r="S337">
        <v>0</v>
      </c>
      <c r="T337" t="s">
        <v>70</v>
      </c>
      <c r="U337">
        <v>0</v>
      </c>
      <c r="V337">
        <v>0</v>
      </c>
      <c r="W337">
        <v>20160831</v>
      </c>
      <c r="X337" t="s">
        <v>161</v>
      </c>
    </row>
    <row r="338" spans="2:24">
      <c r="B338">
        <v>0</v>
      </c>
      <c r="C338" s="179">
        <v>27428150</v>
      </c>
      <c r="E338">
        <v>14381818</v>
      </c>
      <c r="F338" t="s">
        <v>161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94</v>
      </c>
      <c r="R338">
        <v>0</v>
      </c>
      <c r="S338">
        <v>0</v>
      </c>
      <c r="T338" t="s">
        <v>70</v>
      </c>
      <c r="U338">
        <v>0</v>
      </c>
      <c r="V338">
        <v>0</v>
      </c>
      <c r="W338">
        <v>20160831</v>
      </c>
      <c r="X338" t="s">
        <v>161</v>
      </c>
    </row>
    <row r="339" spans="2:24">
      <c r="B339">
        <v>0</v>
      </c>
      <c r="C339" s="179">
        <v>36532050</v>
      </c>
      <c r="E339">
        <v>11126186</v>
      </c>
      <c r="F339" t="s">
        <v>161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162</v>
      </c>
      <c r="R339">
        <v>0</v>
      </c>
      <c r="S339">
        <v>213906.56</v>
      </c>
      <c r="T339" t="s">
        <v>70</v>
      </c>
      <c r="U339">
        <v>0</v>
      </c>
      <c r="V339">
        <v>0</v>
      </c>
      <c r="W339">
        <v>20160831</v>
      </c>
      <c r="X339" t="s">
        <v>161</v>
      </c>
    </row>
    <row r="340" spans="2:24">
      <c r="B340">
        <v>0</v>
      </c>
      <c r="C340" s="179">
        <v>45255050</v>
      </c>
      <c r="E340">
        <v>39032874</v>
      </c>
      <c r="F340" t="s">
        <v>161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94</v>
      </c>
      <c r="R340">
        <v>0</v>
      </c>
      <c r="S340">
        <v>0</v>
      </c>
      <c r="T340" t="s">
        <v>70</v>
      </c>
      <c r="U340">
        <v>0</v>
      </c>
      <c r="V340">
        <v>0</v>
      </c>
      <c r="W340">
        <v>20160831</v>
      </c>
      <c r="X340" t="s">
        <v>161</v>
      </c>
    </row>
    <row r="341" spans="2:24">
      <c r="B341">
        <v>0</v>
      </c>
      <c r="C341" s="179">
        <v>40528050</v>
      </c>
      <c r="E341">
        <v>4622795</v>
      </c>
      <c r="F341" t="s">
        <v>161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94</v>
      </c>
      <c r="R341">
        <v>0</v>
      </c>
      <c r="S341">
        <v>0</v>
      </c>
      <c r="T341" t="s">
        <v>70</v>
      </c>
      <c r="U341">
        <v>0</v>
      </c>
      <c r="V341">
        <v>0</v>
      </c>
      <c r="W341">
        <v>20160831</v>
      </c>
      <c r="X341" t="s">
        <v>161</v>
      </c>
    </row>
    <row r="342" spans="2:24">
      <c r="B342">
        <v>0</v>
      </c>
      <c r="C342" s="179">
        <v>44160150</v>
      </c>
      <c r="E342">
        <v>33923907</v>
      </c>
      <c r="F342" t="s">
        <v>161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94</v>
      </c>
      <c r="R342">
        <v>0</v>
      </c>
      <c r="S342">
        <v>0</v>
      </c>
      <c r="T342" t="s">
        <v>70</v>
      </c>
      <c r="U342">
        <v>0</v>
      </c>
      <c r="V342">
        <v>0</v>
      </c>
      <c r="W342">
        <v>20160831</v>
      </c>
      <c r="X342" t="s">
        <v>161</v>
      </c>
    </row>
    <row r="343" spans="2:24">
      <c r="B343">
        <v>0</v>
      </c>
      <c r="C343" s="179">
        <v>32337050</v>
      </c>
      <c r="E343">
        <v>23105793</v>
      </c>
      <c r="F343" t="s">
        <v>161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94</v>
      </c>
      <c r="R343">
        <v>0</v>
      </c>
      <c r="S343">
        <v>0</v>
      </c>
      <c r="T343" t="s">
        <v>70</v>
      </c>
      <c r="U343">
        <v>0</v>
      </c>
      <c r="V343">
        <v>0</v>
      </c>
      <c r="W343">
        <v>20160831</v>
      </c>
      <c r="X343" t="s">
        <v>161</v>
      </c>
    </row>
    <row r="344" spans="2:24">
      <c r="B344">
        <v>0</v>
      </c>
      <c r="C344" s="179">
        <v>35597050</v>
      </c>
      <c r="E344">
        <v>9121119</v>
      </c>
      <c r="F344" t="s">
        <v>161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94</v>
      </c>
      <c r="R344">
        <v>0</v>
      </c>
      <c r="S344">
        <v>0</v>
      </c>
      <c r="T344" t="s">
        <v>70</v>
      </c>
      <c r="U344">
        <v>0</v>
      </c>
      <c r="V344">
        <v>0</v>
      </c>
      <c r="W344">
        <v>20160831</v>
      </c>
      <c r="X344" t="s">
        <v>161</v>
      </c>
    </row>
    <row r="345" spans="2:24">
      <c r="B345">
        <v>0</v>
      </c>
      <c r="C345" s="179">
        <v>36643150</v>
      </c>
      <c r="E345">
        <v>5637874</v>
      </c>
      <c r="F345" t="s">
        <v>161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94</v>
      </c>
      <c r="R345">
        <v>0</v>
      </c>
      <c r="S345">
        <v>0</v>
      </c>
      <c r="T345" t="s">
        <v>70</v>
      </c>
      <c r="U345">
        <v>0</v>
      </c>
      <c r="V345">
        <v>0</v>
      </c>
      <c r="W345">
        <v>20160831</v>
      </c>
      <c r="X345" t="s">
        <v>161</v>
      </c>
    </row>
    <row r="346" spans="2:24">
      <c r="B346">
        <v>0</v>
      </c>
      <c r="C346" s="179">
        <v>38670350</v>
      </c>
      <c r="E346">
        <v>9533673</v>
      </c>
      <c r="F346" t="s">
        <v>161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94</v>
      </c>
      <c r="R346">
        <v>0</v>
      </c>
      <c r="S346">
        <v>0</v>
      </c>
      <c r="T346" t="s">
        <v>70</v>
      </c>
      <c r="U346">
        <v>0</v>
      </c>
      <c r="V346">
        <v>0</v>
      </c>
      <c r="W346">
        <v>20160831</v>
      </c>
      <c r="X346" t="s">
        <v>161</v>
      </c>
    </row>
    <row r="347" spans="2:24">
      <c r="B347">
        <v>0</v>
      </c>
      <c r="C347" s="179">
        <v>33712450</v>
      </c>
      <c r="E347">
        <v>37646136</v>
      </c>
      <c r="F347" t="s">
        <v>161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162</v>
      </c>
      <c r="R347">
        <v>0</v>
      </c>
      <c r="S347">
        <v>310951.58</v>
      </c>
      <c r="T347" t="s">
        <v>71</v>
      </c>
      <c r="U347">
        <v>20160831</v>
      </c>
      <c r="V347">
        <v>1</v>
      </c>
      <c r="W347">
        <v>20160831</v>
      </c>
      <c r="X347" t="s">
        <v>161</v>
      </c>
    </row>
    <row r="348" spans="2:24">
      <c r="B348">
        <v>0</v>
      </c>
      <c r="C348" s="179">
        <v>39422250</v>
      </c>
      <c r="E348">
        <v>39377419</v>
      </c>
      <c r="F348" t="s">
        <v>161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94</v>
      </c>
      <c r="R348">
        <v>0</v>
      </c>
      <c r="S348">
        <v>0</v>
      </c>
      <c r="T348" t="s">
        <v>70</v>
      </c>
      <c r="U348">
        <v>0</v>
      </c>
      <c r="V348">
        <v>0</v>
      </c>
      <c r="W348">
        <v>20160831</v>
      </c>
      <c r="X348" t="s">
        <v>161</v>
      </c>
    </row>
    <row r="349" spans="2:24">
      <c r="B349">
        <v>0</v>
      </c>
      <c r="C349" s="179">
        <v>41039350</v>
      </c>
      <c r="E349">
        <v>39507538</v>
      </c>
      <c r="F349" t="s">
        <v>161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94</v>
      </c>
      <c r="R349">
        <v>0</v>
      </c>
      <c r="S349">
        <v>0</v>
      </c>
      <c r="T349" t="s">
        <v>70</v>
      </c>
      <c r="U349">
        <v>0</v>
      </c>
      <c r="V349">
        <v>0</v>
      </c>
      <c r="W349">
        <v>20160831</v>
      </c>
      <c r="X349" t="s">
        <v>161</v>
      </c>
    </row>
    <row r="350" spans="2:24">
      <c r="B350">
        <v>0</v>
      </c>
      <c r="C350" s="179">
        <v>36569150</v>
      </c>
      <c r="E350">
        <v>24063394</v>
      </c>
      <c r="F350" t="s">
        <v>161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162</v>
      </c>
      <c r="R350">
        <v>0</v>
      </c>
      <c r="S350">
        <v>288228.73</v>
      </c>
      <c r="T350" t="s">
        <v>71</v>
      </c>
      <c r="U350">
        <v>20160831</v>
      </c>
      <c r="V350">
        <v>1</v>
      </c>
      <c r="W350">
        <v>20160831</v>
      </c>
      <c r="X350" t="s">
        <v>161</v>
      </c>
    </row>
    <row r="351" spans="2:24">
      <c r="B351">
        <v>0</v>
      </c>
      <c r="C351" s="179">
        <v>41214250</v>
      </c>
      <c r="E351">
        <v>29710832</v>
      </c>
      <c r="F351" t="s">
        <v>161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162</v>
      </c>
      <c r="R351">
        <v>0</v>
      </c>
      <c r="S351">
        <v>165877.47</v>
      </c>
      <c r="T351" t="s">
        <v>71</v>
      </c>
      <c r="U351">
        <v>20160831</v>
      </c>
      <c r="V351">
        <v>1</v>
      </c>
      <c r="W351">
        <v>20160831</v>
      </c>
      <c r="X351" t="s">
        <v>161</v>
      </c>
    </row>
    <row r="352" spans="2:24">
      <c r="B352">
        <v>0</v>
      </c>
      <c r="C352" s="179">
        <v>40120450</v>
      </c>
      <c r="E352">
        <v>10189833</v>
      </c>
      <c r="F352" t="s">
        <v>161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162</v>
      </c>
      <c r="R352">
        <v>0</v>
      </c>
      <c r="S352">
        <v>629332.21</v>
      </c>
      <c r="T352" t="s">
        <v>72</v>
      </c>
      <c r="U352">
        <v>20160801</v>
      </c>
      <c r="V352">
        <v>2</v>
      </c>
      <c r="W352">
        <v>20160831</v>
      </c>
      <c r="X352" t="s">
        <v>161</v>
      </c>
    </row>
    <row r="353" spans="2:24">
      <c r="B353">
        <v>0</v>
      </c>
      <c r="C353" s="179">
        <v>42785450</v>
      </c>
      <c r="E353">
        <v>15611860</v>
      </c>
      <c r="F353" t="s">
        <v>161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94</v>
      </c>
      <c r="R353">
        <v>0</v>
      </c>
      <c r="S353">
        <v>0</v>
      </c>
      <c r="T353" t="s">
        <v>70</v>
      </c>
      <c r="U353">
        <v>0</v>
      </c>
      <c r="V353">
        <v>0</v>
      </c>
      <c r="W353">
        <v>20160831</v>
      </c>
      <c r="X353" t="s">
        <v>161</v>
      </c>
    </row>
    <row r="354" spans="2:24">
      <c r="B354">
        <v>0</v>
      </c>
      <c r="C354" s="179">
        <v>44803450</v>
      </c>
      <c r="E354">
        <v>4874023</v>
      </c>
      <c r="F354" t="s">
        <v>161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94</v>
      </c>
      <c r="R354">
        <v>0</v>
      </c>
      <c r="S354">
        <v>0</v>
      </c>
      <c r="T354" t="s">
        <v>70</v>
      </c>
      <c r="U354">
        <v>0</v>
      </c>
      <c r="V354">
        <v>0</v>
      </c>
      <c r="W354">
        <v>20160831</v>
      </c>
      <c r="X354" t="s">
        <v>161</v>
      </c>
    </row>
    <row r="355" spans="2:24">
      <c r="B355">
        <v>0</v>
      </c>
      <c r="C355" s="179">
        <v>41156250</v>
      </c>
      <c r="E355">
        <v>16957166</v>
      </c>
      <c r="F355" t="s">
        <v>161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94</v>
      </c>
      <c r="R355">
        <v>0</v>
      </c>
      <c r="S355">
        <v>0</v>
      </c>
      <c r="T355" t="s">
        <v>70</v>
      </c>
      <c r="U355">
        <v>0</v>
      </c>
      <c r="V355">
        <v>0</v>
      </c>
      <c r="W355">
        <v>20160831</v>
      </c>
      <c r="X355" t="s">
        <v>161</v>
      </c>
    </row>
    <row r="356" spans="2:24">
      <c r="B356">
        <v>0</v>
      </c>
      <c r="C356" s="179">
        <v>39384450</v>
      </c>
      <c r="E356">
        <v>17990372</v>
      </c>
      <c r="F356" t="s">
        <v>161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94</v>
      </c>
      <c r="R356">
        <v>1</v>
      </c>
      <c r="S356">
        <v>0</v>
      </c>
      <c r="T356" t="s">
        <v>70</v>
      </c>
      <c r="U356">
        <v>0</v>
      </c>
      <c r="V356">
        <v>0</v>
      </c>
      <c r="W356">
        <v>20160831</v>
      </c>
      <c r="X356" t="s">
        <v>161</v>
      </c>
    </row>
    <row r="357" spans="2:24">
      <c r="B357">
        <v>0</v>
      </c>
      <c r="C357" s="179">
        <v>42077350</v>
      </c>
      <c r="E357">
        <v>12507382</v>
      </c>
      <c r="F357" t="s">
        <v>161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94</v>
      </c>
      <c r="R357">
        <v>0</v>
      </c>
      <c r="S357">
        <v>0</v>
      </c>
      <c r="T357" t="s">
        <v>70</v>
      </c>
      <c r="U357">
        <v>0</v>
      </c>
      <c r="V357">
        <v>0</v>
      </c>
      <c r="W357">
        <v>20160831</v>
      </c>
      <c r="X357" t="s">
        <v>161</v>
      </c>
    </row>
    <row r="358" spans="2:24">
      <c r="B358">
        <v>0</v>
      </c>
      <c r="C358" s="179">
        <v>33538250</v>
      </c>
      <c r="E358">
        <v>11381215</v>
      </c>
      <c r="F358" t="s">
        <v>161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94</v>
      </c>
      <c r="R358">
        <v>0</v>
      </c>
      <c r="S358">
        <v>0</v>
      </c>
      <c r="T358" t="s">
        <v>70</v>
      </c>
      <c r="U358">
        <v>0</v>
      </c>
      <c r="V358">
        <v>0</v>
      </c>
      <c r="W358">
        <v>20160831</v>
      </c>
      <c r="X358" t="s">
        <v>161</v>
      </c>
    </row>
    <row r="359" spans="2:24">
      <c r="B359">
        <v>0</v>
      </c>
      <c r="C359" s="179">
        <v>37340250</v>
      </c>
      <c r="E359">
        <v>21956441</v>
      </c>
      <c r="F359" t="s">
        <v>161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94</v>
      </c>
      <c r="R359">
        <v>0</v>
      </c>
      <c r="S359">
        <v>0</v>
      </c>
      <c r="T359" t="s">
        <v>70</v>
      </c>
      <c r="U359">
        <v>0</v>
      </c>
      <c r="V359">
        <v>0</v>
      </c>
      <c r="W359">
        <v>20160831</v>
      </c>
      <c r="X359" t="s">
        <v>161</v>
      </c>
    </row>
    <row r="360" spans="2:24">
      <c r="B360">
        <v>0</v>
      </c>
      <c r="C360" s="179">
        <v>36717250</v>
      </c>
      <c r="E360">
        <v>25456092</v>
      </c>
      <c r="F360" t="s">
        <v>161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162</v>
      </c>
      <c r="R360">
        <v>0</v>
      </c>
      <c r="S360">
        <v>422208.77</v>
      </c>
      <c r="T360" t="s">
        <v>70</v>
      </c>
      <c r="U360">
        <v>0</v>
      </c>
      <c r="V360">
        <v>0</v>
      </c>
      <c r="W360">
        <v>20160831</v>
      </c>
      <c r="X360" t="s">
        <v>161</v>
      </c>
    </row>
    <row r="361" spans="2:24">
      <c r="B361">
        <v>0</v>
      </c>
      <c r="C361" s="179">
        <v>27179250</v>
      </c>
      <c r="E361">
        <v>27330185</v>
      </c>
      <c r="F361" t="s">
        <v>161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94</v>
      </c>
      <c r="R361">
        <v>0</v>
      </c>
      <c r="S361">
        <v>0</v>
      </c>
      <c r="T361" t="s">
        <v>70</v>
      </c>
      <c r="U361">
        <v>0</v>
      </c>
      <c r="V361">
        <v>0</v>
      </c>
      <c r="W361">
        <v>20160831</v>
      </c>
      <c r="X361" t="s">
        <v>161</v>
      </c>
    </row>
    <row r="362" spans="2:24">
      <c r="B362">
        <v>0</v>
      </c>
      <c r="C362" s="179">
        <v>40120350</v>
      </c>
      <c r="E362">
        <v>15558667</v>
      </c>
      <c r="F362" t="s">
        <v>161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94</v>
      </c>
      <c r="R362">
        <v>0</v>
      </c>
      <c r="S362">
        <v>0</v>
      </c>
      <c r="T362" t="s">
        <v>70</v>
      </c>
      <c r="U362">
        <v>0</v>
      </c>
      <c r="V362">
        <v>0</v>
      </c>
      <c r="W362">
        <v>20160831</v>
      </c>
      <c r="X362" t="s">
        <v>161</v>
      </c>
    </row>
    <row r="363" spans="2:24">
      <c r="B363">
        <v>0</v>
      </c>
      <c r="C363" s="179">
        <v>30131450</v>
      </c>
      <c r="E363">
        <v>29256976</v>
      </c>
      <c r="F363" t="s">
        <v>161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94</v>
      </c>
      <c r="R363">
        <v>0</v>
      </c>
      <c r="S363">
        <v>0</v>
      </c>
      <c r="T363" t="s">
        <v>70</v>
      </c>
      <c r="U363">
        <v>0</v>
      </c>
      <c r="V363">
        <v>0</v>
      </c>
      <c r="W363">
        <v>20160831</v>
      </c>
      <c r="X363" t="s">
        <v>161</v>
      </c>
    </row>
    <row r="364" spans="2:24">
      <c r="B364">
        <v>0</v>
      </c>
      <c r="C364" s="179">
        <v>27428350</v>
      </c>
      <c r="E364">
        <v>15613786</v>
      </c>
      <c r="F364" t="s">
        <v>161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162</v>
      </c>
      <c r="R364">
        <v>0</v>
      </c>
      <c r="S364">
        <v>176924.38</v>
      </c>
      <c r="T364" t="s">
        <v>70</v>
      </c>
      <c r="U364">
        <v>0</v>
      </c>
      <c r="V364">
        <v>0</v>
      </c>
      <c r="W364">
        <v>20160831</v>
      </c>
      <c r="X364" t="s">
        <v>161</v>
      </c>
    </row>
    <row r="365" spans="2:24">
      <c r="B365">
        <v>0</v>
      </c>
      <c r="C365" s="179">
        <v>38725450</v>
      </c>
      <c r="E365">
        <v>11632146</v>
      </c>
      <c r="F365" t="s">
        <v>161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94</v>
      </c>
      <c r="R365">
        <v>0</v>
      </c>
      <c r="S365">
        <v>0</v>
      </c>
      <c r="T365" t="s">
        <v>70</v>
      </c>
      <c r="U365">
        <v>0</v>
      </c>
      <c r="V365">
        <v>0</v>
      </c>
      <c r="W365">
        <v>20160831</v>
      </c>
      <c r="X365" t="s">
        <v>161</v>
      </c>
    </row>
    <row r="366" spans="2:24">
      <c r="B366">
        <v>0</v>
      </c>
      <c r="C366" s="179">
        <v>39848450</v>
      </c>
      <c r="E366">
        <v>23057958</v>
      </c>
      <c r="F366" t="s">
        <v>161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94</v>
      </c>
      <c r="R366">
        <v>0</v>
      </c>
      <c r="S366">
        <v>0</v>
      </c>
      <c r="T366" t="s">
        <v>70</v>
      </c>
      <c r="U366">
        <v>0</v>
      </c>
      <c r="V366">
        <v>0</v>
      </c>
      <c r="W366">
        <v>20160831</v>
      </c>
      <c r="X366" t="s">
        <v>161</v>
      </c>
    </row>
    <row r="367" spans="2:24">
      <c r="B367">
        <v>0</v>
      </c>
      <c r="C367" s="179">
        <v>46834650</v>
      </c>
      <c r="E367">
        <v>46210</v>
      </c>
      <c r="F367" t="s">
        <v>161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162</v>
      </c>
      <c r="R367">
        <v>0</v>
      </c>
      <c r="S367">
        <v>146298.54</v>
      </c>
      <c r="T367" t="s">
        <v>70</v>
      </c>
      <c r="U367">
        <v>0</v>
      </c>
      <c r="V367">
        <v>0</v>
      </c>
      <c r="W367">
        <v>20160831</v>
      </c>
      <c r="X367" t="s">
        <v>161</v>
      </c>
    </row>
    <row r="368" spans="2:24">
      <c r="B368">
        <v>0</v>
      </c>
      <c r="C368" s="179">
        <v>26930550</v>
      </c>
      <c r="E368">
        <v>12770082</v>
      </c>
      <c r="F368" t="s">
        <v>161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94</v>
      </c>
      <c r="R368">
        <v>0</v>
      </c>
      <c r="S368">
        <v>0</v>
      </c>
      <c r="T368" t="s">
        <v>70</v>
      </c>
      <c r="U368">
        <v>0</v>
      </c>
      <c r="V368">
        <v>0</v>
      </c>
      <c r="W368">
        <v>20160831</v>
      </c>
      <c r="X368" t="s">
        <v>161</v>
      </c>
    </row>
    <row r="369" spans="2:24">
      <c r="B369">
        <v>0</v>
      </c>
      <c r="C369" s="179">
        <v>44567650</v>
      </c>
      <c r="E369">
        <v>33114827</v>
      </c>
      <c r="F369" t="s">
        <v>161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94</v>
      </c>
      <c r="R369">
        <v>0</v>
      </c>
      <c r="S369">
        <v>0</v>
      </c>
      <c r="T369" t="s">
        <v>70</v>
      </c>
      <c r="U369">
        <v>0</v>
      </c>
      <c r="V369">
        <v>0</v>
      </c>
      <c r="W369">
        <v>20160831</v>
      </c>
      <c r="X369" t="s">
        <v>161</v>
      </c>
    </row>
    <row r="370" spans="2:24">
      <c r="B370">
        <v>0</v>
      </c>
      <c r="C370" s="179">
        <v>27654550</v>
      </c>
      <c r="E370">
        <v>21745135</v>
      </c>
      <c r="F370" t="s">
        <v>161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162</v>
      </c>
      <c r="R370">
        <v>0</v>
      </c>
      <c r="S370">
        <v>499732.87</v>
      </c>
      <c r="T370" t="s">
        <v>71</v>
      </c>
      <c r="U370">
        <v>20160831</v>
      </c>
      <c r="V370">
        <v>1</v>
      </c>
      <c r="W370">
        <v>20160831</v>
      </c>
      <c r="X370" t="s">
        <v>161</v>
      </c>
    </row>
    <row r="371" spans="2:24">
      <c r="B371">
        <v>0</v>
      </c>
      <c r="C371" s="179">
        <v>43197650</v>
      </c>
      <c r="E371">
        <v>19491315</v>
      </c>
      <c r="F371" t="s">
        <v>161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94</v>
      </c>
      <c r="R371">
        <v>0</v>
      </c>
      <c r="S371">
        <v>0</v>
      </c>
      <c r="T371" t="s">
        <v>70</v>
      </c>
      <c r="U371">
        <v>0</v>
      </c>
      <c r="V371">
        <v>0</v>
      </c>
      <c r="W371">
        <v>20160831</v>
      </c>
      <c r="X371" t="s">
        <v>161</v>
      </c>
    </row>
    <row r="372" spans="2:24">
      <c r="B372">
        <v>0</v>
      </c>
      <c r="C372" s="179">
        <v>32949650</v>
      </c>
      <c r="E372">
        <v>9968394</v>
      </c>
      <c r="F372" t="s">
        <v>161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162</v>
      </c>
      <c r="R372">
        <v>1</v>
      </c>
      <c r="S372">
        <v>193454.49</v>
      </c>
      <c r="T372" t="s">
        <v>77</v>
      </c>
      <c r="U372">
        <v>20110531</v>
      </c>
      <c r="V372">
        <v>64</v>
      </c>
      <c r="W372">
        <v>20160831</v>
      </c>
      <c r="X372" t="s">
        <v>161</v>
      </c>
    </row>
    <row r="373" spans="2:24">
      <c r="B373">
        <v>0</v>
      </c>
      <c r="C373" s="179">
        <v>40837550</v>
      </c>
      <c r="E373">
        <v>40003853</v>
      </c>
      <c r="F373" t="s">
        <v>161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162</v>
      </c>
      <c r="R373">
        <v>0</v>
      </c>
      <c r="S373">
        <v>1040252.06</v>
      </c>
      <c r="T373" t="s">
        <v>73</v>
      </c>
      <c r="U373">
        <v>20160630</v>
      </c>
      <c r="V373">
        <v>3</v>
      </c>
      <c r="W373">
        <v>20160831</v>
      </c>
      <c r="X373" t="s">
        <v>161</v>
      </c>
    </row>
    <row r="374" spans="2:24">
      <c r="B374">
        <v>0</v>
      </c>
      <c r="C374" s="179">
        <v>40868650</v>
      </c>
      <c r="E374">
        <v>26892753</v>
      </c>
      <c r="F374" t="s">
        <v>161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94</v>
      </c>
      <c r="R374">
        <v>0</v>
      </c>
      <c r="S374">
        <v>0</v>
      </c>
      <c r="T374" t="s">
        <v>70</v>
      </c>
      <c r="U374">
        <v>0</v>
      </c>
      <c r="V374">
        <v>0</v>
      </c>
      <c r="W374">
        <v>20160831</v>
      </c>
      <c r="X374" t="s">
        <v>161</v>
      </c>
    </row>
    <row r="375" spans="2:24">
      <c r="B375">
        <v>0</v>
      </c>
      <c r="C375" s="179">
        <v>41039550</v>
      </c>
      <c r="E375">
        <v>12331995</v>
      </c>
      <c r="F375" t="s">
        <v>161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162</v>
      </c>
      <c r="R375">
        <v>0</v>
      </c>
      <c r="S375">
        <v>352425.11</v>
      </c>
      <c r="T375" t="s">
        <v>70</v>
      </c>
      <c r="U375">
        <v>0</v>
      </c>
      <c r="V375">
        <v>0</v>
      </c>
      <c r="W375">
        <v>20160831</v>
      </c>
      <c r="X375" t="s">
        <v>161</v>
      </c>
    </row>
    <row r="376" spans="2:24">
      <c r="B376">
        <v>0</v>
      </c>
      <c r="C376" s="179">
        <v>22901650</v>
      </c>
      <c r="E376">
        <v>16085804</v>
      </c>
      <c r="F376" t="s">
        <v>161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162</v>
      </c>
      <c r="R376">
        <v>0</v>
      </c>
      <c r="S376">
        <v>373035.39</v>
      </c>
      <c r="T376" t="s">
        <v>70</v>
      </c>
      <c r="U376">
        <v>0</v>
      </c>
      <c r="V376">
        <v>0</v>
      </c>
      <c r="W376">
        <v>20160831</v>
      </c>
      <c r="X376" t="s">
        <v>161</v>
      </c>
    </row>
    <row r="377" spans="2:24">
      <c r="B377">
        <v>0</v>
      </c>
      <c r="C377" s="179">
        <v>39848550</v>
      </c>
      <c r="E377">
        <v>39938012</v>
      </c>
      <c r="F377" t="s">
        <v>161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94</v>
      </c>
      <c r="R377">
        <v>0</v>
      </c>
      <c r="S377">
        <v>0</v>
      </c>
      <c r="T377" t="s">
        <v>70</v>
      </c>
      <c r="U377">
        <v>0</v>
      </c>
      <c r="V377">
        <v>0</v>
      </c>
      <c r="W377">
        <v>20160831</v>
      </c>
      <c r="X377" t="s">
        <v>161</v>
      </c>
    </row>
    <row r="378" spans="2:24">
      <c r="B378">
        <v>0</v>
      </c>
      <c r="C378" s="179">
        <v>40202650</v>
      </c>
      <c r="E378">
        <v>10371649</v>
      </c>
      <c r="F378" t="s">
        <v>161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94</v>
      </c>
      <c r="R378">
        <v>0</v>
      </c>
      <c r="S378">
        <v>0</v>
      </c>
      <c r="T378" t="s">
        <v>70</v>
      </c>
      <c r="U378">
        <v>0</v>
      </c>
      <c r="V378">
        <v>0</v>
      </c>
      <c r="W378">
        <v>20160831</v>
      </c>
      <c r="X378" t="s">
        <v>161</v>
      </c>
    </row>
    <row r="379" spans="2:24">
      <c r="B379">
        <v>0</v>
      </c>
      <c r="C379" s="179">
        <v>31888750</v>
      </c>
      <c r="E379">
        <v>11242184</v>
      </c>
      <c r="F379" t="s">
        <v>161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162</v>
      </c>
      <c r="R379">
        <v>0</v>
      </c>
      <c r="S379">
        <v>211554.48</v>
      </c>
      <c r="T379" t="s">
        <v>70</v>
      </c>
      <c r="U379">
        <v>0</v>
      </c>
      <c r="V379">
        <v>0</v>
      </c>
      <c r="W379">
        <v>20160831</v>
      </c>
      <c r="X379" t="s">
        <v>161</v>
      </c>
    </row>
    <row r="380" spans="2:24">
      <c r="B380">
        <v>0</v>
      </c>
      <c r="C380" s="179">
        <v>30321750</v>
      </c>
      <c r="E380">
        <v>25837046</v>
      </c>
      <c r="F380" t="s">
        <v>161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94</v>
      </c>
      <c r="R380">
        <v>0</v>
      </c>
      <c r="S380">
        <v>0</v>
      </c>
      <c r="T380" t="s">
        <v>70</v>
      </c>
      <c r="U380">
        <v>0</v>
      </c>
      <c r="V380">
        <v>0</v>
      </c>
      <c r="W380">
        <v>20160831</v>
      </c>
      <c r="X380" t="s">
        <v>161</v>
      </c>
    </row>
    <row r="381" spans="2:24">
      <c r="B381">
        <v>0</v>
      </c>
      <c r="C381" s="179">
        <v>35937750</v>
      </c>
      <c r="E381">
        <v>17641267</v>
      </c>
      <c r="F381" t="s">
        <v>161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94</v>
      </c>
      <c r="R381">
        <v>1</v>
      </c>
      <c r="S381">
        <v>0</v>
      </c>
      <c r="T381" t="s">
        <v>70</v>
      </c>
      <c r="U381">
        <v>0</v>
      </c>
      <c r="V381">
        <v>0</v>
      </c>
      <c r="W381">
        <v>20160831</v>
      </c>
      <c r="X381" t="s">
        <v>161</v>
      </c>
    </row>
    <row r="382" spans="2:24">
      <c r="B382">
        <v>0</v>
      </c>
      <c r="C382" s="179">
        <v>44047750</v>
      </c>
      <c r="E382">
        <v>9613929</v>
      </c>
      <c r="F382" t="s">
        <v>161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94</v>
      </c>
      <c r="R382">
        <v>0</v>
      </c>
      <c r="S382">
        <v>0</v>
      </c>
      <c r="T382" t="s">
        <v>70</v>
      </c>
      <c r="U382">
        <v>0</v>
      </c>
      <c r="V382">
        <v>0</v>
      </c>
      <c r="W382">
        <v>20160831</v>
      </c>
      <c r="X382" t="s">
        <v>161</v>
      </c>
    </row>
    <row r="383" spans="2:24">
      <c r="B383">
        <v>0</v>
      </c>
      <c r="C383" s="179">
        <v>32009850</v>
      </c>
      <c r="E383">
        <v>12446427</v>
      </c>
      <c r="F383" t="s">
        <v>161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94</v>
      </c>
      <c r="R383">
        <v>0</v>
      </c>
      <c r="S383">
        <v>0</v>
      </c>
      <c r="T383" t="s">
        <v>70</v>
      </c>
      <c r="U383">
        <v>0</v>
      </c>
      <c r="V383">
        <v>0</v>
      </c>
      <c r="W383">
        <v>20160831</v>
      </c>
      <c r="X383" t="s">
        <v>161</v>
      </c>
    </row>
    <row r="384" spans="2:24">
      <c r="B384">
        <v>0</v>
      </c>
      <c r="C384" s="179">
        <v>33317750</v>
      </c>
      <c r="E384">
        <v>9502265</v>
      </c>
      <c r="F384" t="s">
        <v>161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162</v>
      </c>
      <c r="R384">
        <v>0</v>
      </c>
      <c r="S384">
        <v>258868.67</v>
      </c>
      <c r="T384" t="s">
        <v>72</v>
      </c>
      <c r="U384">
        <v>20160801</v>
      </c>
      <c r="V384">
        <v>2</v>
      </c>
      <c r="W384">
        <v>20160831</v>
      </c>
      <c r="X384" t="s">
        <v>161</v>
      </c>
    </row>
    <row r="385" spans="2:24">
      <c r="B385">
        <v>0</v>
      </c>
      <c r="C385" s="179">
        <v>30321850</v>
      </c>
      <c r="E385">
        <v>12239475</v>
      </c>
      <c r="F385" t="s">
        <v>161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94</v>
      </c>
      <c r="R385">
        <v>0</v>
      </c>
      <c r="S385">
        <v>0</v>
      </c>
      <c r="T385" t="s">
        <v>70</v>
      </c>
      <c r="U385">
        <v>0</v>
      </c>
      <c r="V385">
        <v>0</v>
      </c>
      <c r="W385">
        <v>20160831</v>
      </c>
      <c r="X385" t="s">
        <v>161</v>
      </c>
    </row>
    <row r="386" spans="2:24">
      <c r="B386">
        <v>0</v>
      </c>
      <c r="C386" s="179">
        <v>36813850</v>
      </c>
      <c r="E386">
        <v>13743997</v>
      </c>
      <c r="F386" t="s">
        <v>161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94</v>
      </c>
      <c r="R386">
        <v>0</v>
      </c>
      <c r="S386">
        <v>0</v>
      </c>
      <c r="T386" t="s">
        <v>70</v>
      </c>
      <c r="U386">
        <v>0</v>
      </c>
      <c r="V386">
        <v>0</v>
      </c>
      <c r="W386">
        <v>20160831</v>
      </c>
      <c r="X386" t="s">
        <v>161</v>
      </c>
    </row>
    <row r="387" spans="2:24">
      <c r="B387">
        <v>0</v>
      </c>
      <c r="C387" s="179">
        <v>38862850</v>
      </c>
      <c r="E387">
        <v>21803911</v>
      </c>
      <c r="F387" t="s">
        <v>161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162</v>
      </c>
      <c r="R387">
        <v>0</v>
      </c>
      <c r="S387">
        <v>129664.51</v>
      </c>
      <c r="T387" t="s">
        <v>70</v>
      </c>
      <c r="U387">
        <v>0</v>
      </c>
      <c r="V387">
        <v>0</v>
      </c>
      <c r="W387">
        <v>20160831</v>
      </c>
      <c r="X387" t="s">
        <v>161</v>
      </c>
    </row>
    <row r="388" spans="2:24">
      <c r="B388">
        <v>0</v>
      </c>
      <c r="C388" s="179">
        <v>31468950</v>
      </c>
      <c r="E388">
        <v>9923143</v>
      </c>
      <c r="F388" t="s">
        <v>161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162</v>
      </c>
      <c r="R388">
        <v>0</v>
      </c>
      <c r="S388">
        <v>136373.60999999999</v>
      </c>
      <c r="T388" t="s">
        <v>71</v>
      </c>
      <c r="U388">
        <v>20160831</v>
      </c>
      <c r="V388">
        <v>1</v>
      </c>
      <c r="W388">
        <v>20160831</v>
      </c>
      <c r="X388" t="s">
        <v>161</v>
      </c>
    </row>
    <row r="389" spans="2:24">
      <c r="B389">
        <v>0</v>
      </c>
      <c r="C389" s="179">
        <v>43238060</v>
      </c>
      <c r="E389">
        <v>31491018</v>
      </c>
      <c r="F389" t="s">
        <v>161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162</v>
      </c>
      <c r="R389">
        <v>0</v>
      </c>
      <c r="S389">
        <v>335967.19</v>
      </c>
      <c r="T389" t="s">
        <v>70</v>
      </c>
      <c r="U389">
        <v>0</v>
      </c>
      <c r="V389">
        <v>0</v>
      </c>
      <c r="W389">
        <v>20160831</v>
      </c>
      <c r="X389" t="s">
        <v>161</v>
      </c>
    </row>
    <row r="390" spans="2:24">
      <c r="B390">
        <v>0</v>
      </c>
      <c r="C390" s="179">
        <v>36006950</v>
      </c>
      <c r="E390">
        <v>10674396</v>
      </c>
      <c r="F390" t="s">
        <v>161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162</v>
      </c>
      <c r="R390">
        <v>1</v>
      </c>
      <c r="S390">
        <v>17377.53</v>
      </c>
      <c r="T390" t="s">
        <v>75</v>
      </c>
      <c r="U390">
        <v>20160502</v>
      </c>
      <c r="V390">
        <v>5</v>
      </c>
      <c r="W390">
        <v>20160831</v>
      </c>
      <c r="X390" t="s">
        <v>161</v>
      </c>
    </row>
    <row r="391" spans="2:24">
      <c r="B391">
        <v>0</v>
      </c>
      <c r="C391" s="179">
        <v>39916950</v>
      </c>
      <c r="E391">
        <v>2216700</v>
      </c>
      <c r="F391" t="s">
        <v>161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94</v>
      </c>
      <c r="R391">
        <v>0</v>
      </c>
      <c r="S391">
        <v>0</v>
      </c>
      <c r="T391" t="s">
        <v>70</v>
      </c>
      <c r="U391">
        <v>0</v>
      </c>
      <c r="V391">
        <v>0</v>
      </c>
      <c r="W391">
        <v>20160831</v>
      </c>
      <c r="X391" t="s">
        <v>161</v>
      </c>
    </row>
    <row r="392" spans="2:24">
      <c r="B392">
        <v>0</v>
      </c>
      <c r="C392" s="179">
        <v>37264950</v>
      </c>
      <c r="E392">
        <v>31017107</v>
      </c>
      <c r="F392" t="s">
        <v>161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94</v>
      </c>
      <c r="R392">
        <v>0</v>
      </c>
      <c r="S392">
        <v>0</v>
      </c>
      <c r="T392" t="s">
        <v>70</v>
      </c>
      <c r="U392">
        <v>0</v>
      </c>
      <c r="V392">
        <v>0</v>
      </c>
      <c r="W392">
        <v>20160831</v>
      </c>
      <c r="X392" t="s">
        <v>161</v>
      </c>
    </row>
    <row r="393" spans="2:24">
      <c r="B393">
        <v>0</v>
      </c>
      <c r="C393" s="179">
        <v>31068950</v>
      </c>
      <c r="E393">
        <v>33496390</v>
      </c>
      <c r="F393" t="s">
        <v>161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94</v>
      </c>
      <c r="R393">
        <v>0</v>
      </c>
      <c r="S393">
        <v>0</v>
      </c>
      <c r="T393" t="s">
        <v>70</v>
      </c>
      <c r="U393">
        <v>0</v>
      </c>
      <c r="V393">
        <v>0</v>
      </c>
      <c r="W393">
        <v>20160831</v>
      </c>
      <c r="X393" t="s">
        <v>161</v>
      </c>
    </row>
    <row r="394" spans="2:24">
      <c r="B394">
        <v>0</v>
      </c>
      <c r="C394" s="179">
        <v>40715850</v>
      </c>
      <c r="E394">
        <v>21942371</v>
      </c>
      <c r="F394" t="s">
        <v>161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94</v>
      </c>
      <c r="R394">
        <v>0</v>
      </c>
      <c r="S394">
        <v>0</v>
      </c>
      <c r="T394" t="s">
        <v>70</v>
      </c>
      <c r="U394">
        <v>0</v>
      </c>
      <c r="V394">
        <v>0</v>
      </c>
      <c r="W394">
        <v>20160831</v>
      </c>
      <c r="X394" t="s">
        <v>161</v>
      </c>
    </row>
    <row r="395" spans="2:24">
      <c r="B395">
        <v>0</v>
      </c>
      <c r="C395" s="179">
        <v>31343160</v>
      </c>
      <c r="E395">
        <v>30570206</v>
      </c>
      <c r="F395" t="s">
        <v>161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162</v>
      </c>
      <c r="R395">
        <v>0</v>
      </c>
      <c r="S395">
        <v>477656.22</v>
      </c>
      <c r="T395" t="s">
        <v>70</v>
      </c>
      <c r="U395">
        <v>0</v>
      </c>
      <c r="V395">
        <v>0</v>
      </c>
      <c r="W395">
        <v>20160831</v>
      </c>
      <c r="X395" t="s">
        <v>161</v>
      </c>
    </row>
    <row r="396" spans="2:24">
      <c r="B396">
        <v>0</v>
      </c>
      <c r="C396" s="179">
        <v>43237850</v>
      </c>
      <c r="E396">
        <v>40289916</v>
      </c>
      <c r="F396" t="s">
        <v>161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94</v>
      </c>
      <c r="R396">
        <v>0</v>
      </c>
      <c r="S396">
        <v>0</v>
      </c>
      <c r="T396" t="s">
        <v>70</v>
      </c>
      <c r="U396">
        <v>0</v>
      </c>
      <c r="V396">
        <v>0</v>
      </c>
      <c r="W396">
        <v>20160831</v>
      </c>
      <c r="X396" t="s">
        <v>161</v>
      </c>
    </row>
    <row r="397" spans="2:24">
      <c r="B397">
        <v>0</v>
      </c>
      <c r="C397" s="179">
        <v>43946160</v>
      </c>
      <c r="E397">
        <v>34552168</v>
      </c>
      <c r="F397" t="s">
        <v>161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94</v>
      </c>
      <c r="R397">
        <v>0</v>
      </c>
      <c r="S397">
        <v>0</v>
      </c>
      <c r="T397" t="s">
        <v>70</v>
      </c>
      <c r="U397">
        <v>0</v>
      </c>
      <c r="V397">
        <v>0</v>
      </c>
      <c r="W397">
        <v>20160831</v>
      </c>
      <c r="X397" t="s">
        <v>161</v>
      </c>
    </row>
    <row r="398" spans="2:24">
      <c r="B398">
        <v>0</v>
      </c>
      <c r="C398" s="179">
        <v>29071260</v>
      </c>
      <c r="E398">
        <v>8770231</v>
      </c>
      <c r="F398" t="s">
        <v>161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94</v>
      </c>
      <c r="R398">
        <v>0</v>
      </c>
      <c r="S398">
        <v>0</v>
      </c>
      <c r="T398" t="s">
        <v>70</v>
      </c>
      <c r="U398">
        <v>0</v>
      </c>
      <c r="V398">
        <v>0</v>
      </c>
      <c r="W398">
        <v>20160831</v>
      </c>
      <c r="X398" t="s">
        <v>161</v>
      </c>
    </row>
    <row r="399" spans="2:24">
      <c r="B399">
        <v>0</v>
      </c>
      <c r="C399" s="179">
        <v>31314160</v>
      </c>
      <c r="E399">
        <v>31640732</v>
      </c>
      <c r="F399" t="s">
        <v>161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94</v>
      </c>
      <c r="R399">
        <v>0</v>
      </c>
      <c r="S399">
        <v>0</v>
      </c>
      <c r="T399" t="s">
        <v>70</v>
      </c>
      <c r="U399">
        <v>0</v>
      </c>
      <c r="V399">
        <v>0</v>
      </c>
      <c r="W399">
        <v>20160831</v>
      </c>
      <c r="X399" t="s">
        <v>161</v>
      </c>
    </row>
    <row r="400" spans="2:24">
      <c r="B400">
        <v>0</v>
      </c>
      <c r="C400" s="179">
        <v>36202950</v>
      </c>
      <c r="E400">
        <v>38901336</v>
      </c>
      <c r="F400" t="s">
        <v>161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162</v>
      </c>
      <c r="R400">
        <v>0</v>
      </c>
      <c r="S400">
        <v>333205.96999999997</v>
      </c>
      <c r="T400" t="s">
        <v>70</v>
      </c>
      <c r="U400">
        <v>0</v>
      </c>
      <c r="V400">
        <v>0</v>
      </c>
      <c r="W400">
        <v>20160831</v>
      </c>
      <c r="X400" t="s">
        <v>161</v>
      </c>
    </row>
    <row r="401" spans="2:24">
      <c r="B401">
        <v>0</v>
      </c>
      <c r="C401" s="179">
        <v>38644950</v>
      </c>
      <c r="E401">
        <v>39332910</v>
      </c>
      <c r="F401" t="s">
        <v>161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162</v>
      </c>
      <c r="R401">
        <v>0</v>
      </c>
      <c r="S401">
        <v>1737518.79</v>
      </c>
      <c r="T401" t="s">
        <v>70</v>
      </c>
      <c r="U401">
        <v>0</v>
      </c>
      <c r="V401">
        <v>0</v>
      </c>
      <c r="W401">
        <v>20160831</v>
      </c>
      <c r="X401" t="s">
        <v>161</v>
      </c>
    </row>
    <row r="402" spans="2:24">
      <c r="B402">
        <v>0</v>
      </c>
      <c r="C402" s="179">
        <v>42167160</v>
      </c>
      <c r="E402">
        <v>29871271</v>
      </c>
      <c r="F402" t="s">
        <v>161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94</v>
      </c>
      <c r="R402">
        <v>0</v>
      </c>
      <c r="S402">
        <v>0</v>
      </c>
      <c r="T402" t="s">
        <v>70</v>
      </c>
      <c r="U402">
        <v>0</v>
      </c>
      <c r="V402">
        <v>0</v>
      </c>
      <c r="W402">
        <v>20160831</v>
      </c>
      <c r="X402" t="s">
        <v>161</v>
      </c>
    </row>
    <row r="403" spans="2:24">
      <c r="B403">
        <v>0</v>
      </c>
      <c r="C403" s="179">
        <v>42167360</v>
      </c>
      <c r="E403">
        <v>5256191</v>
      </c>
      <c r="F403" t="s">
        <v>161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94</v>
      </c>
      <c r="R403">
        <v>0</v>
      </c>
      <c r="S403">
        <v>0</v>
      </c>
      <c r="T403" t="s">
        <v>70</v>
      </c>
      <c r="U403">
        <v>0</v>
      </c>
      <c r="V403">
        <v>0</v>
      </c>
      <c r="W403">
        <v>20160831</v>
      </c>
      <c r="X403" t="s">
        <v>161</v>
      </c>
    </row>
    <row r="404" spans="2:24">
      <c r="B404">
        <v>0</v>
      </c>
      <c r="C404" s="179">
        <v>38862260</v>
      </c>
      <c r="E404">
        <v>5009133</v>
      </c>
      <c r="F404" t="s">
        <v>161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94</v>
      </c>
      <c r="R404">
        <v>0</v>
      </c>
      <c r="S404">
        <v>0</v>
      </c>
      <c r="T404" t="s">
        <v>70</v>
      </c>
      <c r="U404">
        <v>0</v>
      </c>
      <c r="V404">
        <v>0</v>
      </c>
      <c r="W404">
        <v>20160831</v>
      </c>
      <c r="X404" t="s">
        <v>161</v>
      </c>
    </row>
    <row r="405" spans="2:24">
      <c r="B405">
        <v>0</v>
      </c>
      <c r="C405" s="179">
        <v>41214260</v>
      </c>
      <c r="E405">
        <v>74170</v>
      </c>
      <c r="F405" t="s">
        <v>161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94</v>
      </c>
      <c r="R405">
        <v>0</v>
      </c>
      <c r="S405">
        <v>0</v>
      </c>
      <c r="T405" t="s">
        <v>70</v>
      </c>
      <c r="U405">
        <v>0</v>
      </c>
      <c r="V405">
        <v>0</v>
      </c>
      <c r="W405">
        <v>20160831</v>
      </c>
      <c r="X405" t="s">
        <v>161</v>
      </c>
    </row>
    <row r="406" spans="2:24">
      <c r="B406">
        <v>0</v>
      </c>
      <c r="C406" s="179">
        <v>39822360</v>
      </c>
      <c r="E406">
        <v>18861751</v>
      </c>
      <c r="F406" t="s">
        <v>161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162</v>
      </c>
      <c r="R406">
        <v>0</v>
      </c>
      <c r="S406">
        <v>168098.99</v>
      </c>
      <c r="T406" t="s">
        <v>70</v>
      </c>
      <c r="U406">
        <v>0</v>
      </c>
      <c r="V406">
        <v>0</v>
      </c>
      <c r="W406">
        <v>20160831</v>
      </c>
      <c r="X406" t="s">
        <v>161</v>
      </c>
    </row>
    <row r="407" spans="2:24">
      <c r="B407">
        <v>0</v>
      </c>
      <c r="C407" s="179">
        <v>41039360</v>
      </c>
      <c r="E407">
        <v>15100952</v>
      </c>
      <c r="F407" t="s">
        <v>161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94</v>
      </c>
      <c r="R407">
        <v>0</v>
      </c>
      <c r="S407">
        <v>0</v>
      </c>
      <c r="T407" t="s">
        <v>70</v>
      </c>
      <c r="U407">
        <v>0</v>
      </c>
      <c r="V407">
        <v>0</v>
      </c>
      <c r="W407">
        <v>20160831</v>
      </c>
      <c r="X407" t="s">
        <v>161</v>
      </c>
    </row>
    <row r="408" spans="2:24">
      <c r="B408">
        <v>0</v>
      </c>
      <c r="C408" s="179">
        <v>32916460</v>
      </c>
      <c r="E408">
        <v>37928303</v>
      </c>
      <c r="F408" t="s">
        <v>161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94</v>
      </c>
      <c r="R408">
        <v>0</v>
      </c>
      <c r="S408">
        <v>0</v>
      </c>
      <c r="T408" t="s">
        <v>70</v>
      </c>
      <c r="U408">
        <v>0</v>
      </c>
      <c r="V408">
        <v>0</v>
      </c>
      <c r="W408">
        <v>20160831</v>
      </c>
      <c r="X408" t="s">
        <v>161</v>
      </c>
    </row>
    <row r="409" spans="2:24">
      <c r="B409">
        <v>0</v>
      </c>
      <c r="C409" s="179">
        <v>39793160</v>
      </c>
      <c r="E409">
        <v>24334262</v>
      </c>
      <c r="F409" t="s">
        <v>161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94</v>
      </c>
      <c r="R409">
        <v>0</v>
      </c>
      <c r="S409">
        <v>0</v>
      </c>
      <c r="T409" t="s">
        <v>70</v>
      </c>
      <c r="U409">
        <v>0</v>
      </c>
      <c r="V409">
        <v>0</v>
      </c>
      <c r="W409">
        <v>20160831</v>
      </c>
      <c r="X409" t="s">
        <v>161</v>
      </c>
    </row>
    <row r="410" spans="2:24">
      <c r="B410">
        <v>0</v>
      </c>
      <c r="C410" s="179">
        <v>38944160</v>
      </c>
      <c r="E410">
        <v>24912181</v>
      </c>
      <c r="F410" t="s">
        <v>161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162</v>
      </c>
      <c r="R410">
        <v>0</v>
      </c>
      <c r="S410">
        <v>898600.64</v>
      </c>
      <c r="T410" t="s">
        <v>70</v>
      </c>
      <c r="U410">
        <v>0</v>
      </c>
      <c r="V410">
        <v>0</v>
      </c>
      <c r="W410">
        <v>20160831</v>
      </c>
      <c r="X410" t="s">
        <v>161</v>
      </c>
    </row>
    <row r="411" spans="2:24">
      <c r="B411">
        <v>0</v>
      </c>
      <c r="C411" s="179">
        <v>45113160</v>
      </c>
      <c r="E411">
        <v>36087558</v>
      </c>
      <c r="F411" t="s">
        <v>161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94</v>
      </c>
      <c r="R411">
        <v>0</v>
      </c>
      <c r="S411">
        <v>0</v>
      </c>
      <c r="T411" t="s">
        <v>70</v>
      </c>
      <c r="U411">
        <v>0</v>
      </c>
      <c r="V411">
        <v>0</v>
      </c>
      <c r="W411">
        <v>20160831</v>
      </c>
      <c r="X411" t="s">
        <v>161</v>
      </c>
    </row>
    <row r="412" spans="2:24">
      <c r="B412">
        <v>0</v>
      </c>
      <c r="C412" s="179">
        <v>43238460</v>
      </c>
      <c r="E412">
        <v>40023522</v>
      </c>
      <c r="F412" t="s">
        <v>161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94</v>
      </c>
      <c r="R412">
        <v>0</v>
      </c>
      <c r="S412">
        <v>0</v>
      </c>
      <c r="T412" t="s">
        <v>70</v>
      </c>
      <c r="U412">
        <v>0</v>
      </c>
      <c r="V412">
        <v>0</v>
      </c>
      <c r="W412">
        <v>20160831</v>
      </c>
      <c r="X412" t="s">
        <v>161</v>
      </c>
    </row>
    <row r="413" spans="2:24">
      <c r="B413">
        <v>0</v>
      </c>
      <c r="C413" s="179">
        <v>36373460</v>
      </c>
      <c r="E413">
        <v>15601082</v>
      </c>
      <c r="F413" t="s">
        <v>161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162</v>
      </c>
      <c r="R413">
        <v>1</v>
      </c>
      <c r="S413">
        <v>296365.96999999997</v>
      </c>
      <c r="T413" t="s">
        <v>77</v>
      </c>
      <c r="U413">
        <v>20090430</v>
      </c>
      <c r="V413">
        <v>89</v>
      </c>
      <c r="W413">
        <v>20160831</v>
      </c>
      <c r="X413" t="s">
        <v>161</v>
      </c>
    </row>
    <row r="414" spans="2:24">
      <c r="B414">
        <v>0</v>
      </c>
      <c r="C414" s="179">
        <v>27590560</v>
      </c>
      <c r="E414">
        <v>11641408</v>
      </c>
      <c r="F414" t="s">
        <v>161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162</v>
      </c>
      <c r="R414">
        <v>0</v>
      </c>
      <c r="S414">
        <v>144703.21</v>
      </c>
      <c r="T414" t="s">
        <v>71</v>
      </c>
      <c r="U414">
        <v>20160831</v>
      </c>
      <c r="V414">
        <v>1</v>
      </c>
      <c r="W414">
        <v>20160831</v>
      </c>
      <c r="X414" t="s">
        <v>161</v>
      </c>
    </row>
    <row r="415" spans="2:24">
      <c r="B415">
        <v>0</v>
      </c>
      <c r="C415" s="179">
        <v>39495560</v>
      </c>
      <c r="E415">
        <v>31619587</v>
      </c>
      <c r="F415" t="s">
        <v>161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94</v>
      </c>
      <c r="R415">
        <v>0</v>
      </c>
      <c r="S415">
        <v>0</v>
      </c>
      <c r="T415" t="s">
        <v>70</v>
      </c>
      <c r="U415">
        <v>0</v>
      </c>
      <c r="V415">
        <v>0</v>
      </c>
      <c r="W415">
        <v>20160831</v>
      </c>
      <c r="X415" t="s">
        <v>161</v>
      </c>
    </row>
    <row r="416" spans="2:24">
      <c r="B416">
        <v>0</v>
      </c>
      <c r="C416" s="179">
        <v>35489260</v>
      </c>
      <c r="E416">
        <v>37750191</v>
      </c>
      <c r="F416" t="s">
        <v>161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94</v>
      </c>
      <c r="R416">
        <v>0</v>
      </c>
      <c r="S416">
        <v>0</v>
      </c>
      <c r="T416" t="s">
        <v>70</v>
      </c>
      <c r="U416">
        <v>0</v>
      </c>
      <c r="V416">
        <v>0</v>
      </c>
      <c r="W416">
        <v>20160831</v>
      </c>
      <c r="X416" t="s">
        <v>161</v>
      </c>
    </row>
    <row r="417" spans="2:24">
      <c r="B417">
        <v>0</v>
      </c>
      <c r="C417" s="179">
        <v>37232660</v>
      </c>
      <c r="E417">
        <v>11796565</v>
      </c>
      <c r="F417" t="s">
        <v>161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162</v>
      </c>
      <c r="R417">
        <v>0</v>
      </c>
      <c r="S417">
        <v>375315.78</v>
      </c>
      <c r="T417" t="s">
        <v>70</v>
      </c>
      <c r="U417">
        <v>0</v>
      </c>
      <c r="V417">
        <v>0</v>
      </c>
      <c r="W417">
        <v>20160831</v>
      </c>
      <c r="X417" t="s">
        <v>161</v>
      </c>
    </row>
    <row r="418" spans="2:24">
      <c r="B418">
        <v>0</v>
      </c>
      <c r="C418" s="179">
        <v>28248460</v>
      </c>
      <c r="E418">
        <v>36303183</v>
      </c>
      <c r="F418" t="s">
        <v>161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94</v>
      </c>
      <c r="R418">
        <v>0</v>
      </c>
      <c r="S418">
        <v>0</v>
      </c>
      <c r="T418" t="s">
        <v>70</v>
      </c>
      <c r="U418">
        <v>0</v>
      </c>
      <c r="V418">
        <v>0</v>
      </c>
      <c r="W418">
        <v>20160831</v>
      </c>
      <c r="X418" t="s">
        <v>161</v>
      </c>
    </row>
    <row r="419" spans="2:24">
      <c r="B419">
        <v>0</v>
      </c>
      <c r="C419" s="179">
        <v>37950560</v>
      </c>
      <c r="E419">
        <v>20032822</v>
      </c>
      <c r="F419" t="s">
        <v>161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94</v>
      </c>
      <c r="R419">
        <v>1</v>
      </c>
      <c r="S419">
        <v>0</v>
      </c>
      <c r="T419" t="s">
        <v>70</v>
      </c>
      <c r="U419">
        <v>0</v>
      </c>
      <c r="V419">
        <v>0</v>
      </c>
      <c r="W419">
        <v>20160831</v>
      </c>
      <c r="X419" t="s">
        <v>161</v>
      </c>
    </row>
    <row r="420" spans="2:24">
      <c r="B420">
        <v>0</v>
      </c>
      <c r="C420" s="179">
        <v>40075660</v>
      </c>
      <c r="E420">
        <v>29520797</v>
      </c>
      <c r="F420" t="s">
        <v>161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162</v>
      </c>
      <c r="R420">
        <v>0</v>
      </c>
      <c r="S420">
        <v>444811.2</v>
      </c>
      <c r="T420" t="s">
        <v>70</v>
      </c>
      <c r="U420">
        <v>0</v>
      </c>
      <c r="V420">
        <v>0</v>
      </c>
      <c r="W420">
        <v>20160831</v>
      </c>
      <c r="X420" t="s">
        <v>161</v>
      </c>
    </row>
    <row r="421" spans="2:24">
      <c r="B421">
        <v>0</v>
      </c>
      <c r="C421" s="179">
        <v>26744660</v>
      </c>
      <c r="E421">
        <v>9611073</v>
      </c>
      <c r="F421" t="s">
        <v>161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94</v>
      </c>
      <c r="R421">
        <v>0</v>
      </c>
      <c r="S421">
        <v>0</v>
      </c>
      <c r="T421" t="s">
        <v>70</v>
      </c>
      <c r="U421">
        <v>0</v>
      </c>
      <c r="V421">
        <v>0</v>
      </c>
      <c r="W421">
        <v>20160831</v>
      </c>
      <c r="X421" t="s">
        <v>161</v>
      </c>
    </row>
    <row r="422" spans="2:24">
      <c r="B422">
        <v>0</v>
      </c>
      <c r="C422" s="179">
        <v>40075560</v>
      </c>
      <c r="E422">
        <v>32320984</v>
      </c>
      <c r="F422" t="s">
        <v>161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94</v>
      </c>
      <c r="R422">
        <v>1</v>
      </c>
      <c r="S422">
        <v>0</v>
      </c>
      <c r="T422" t="s">
        <v>70</v>
      </c>
      <c r="U422">
        <v>0</v>
      </c>
      <c r="V422">
        <v>0</v>
      </c>
      <c r="W422">
        <v>20160831</v>
      </c>
      <c r="X422" t="s">
        <v>161</v>
      </c>
    </row>
    <row r="423" spans="2:24">
      <c r="B423">
        <v>0</v>
      </c>
      <c r="C423" s="179">
        <v>31495360</v>
      </c>
      <c r="E423">
        <v>1037820</v>
      </c>
      <c r="F423" t="s">
        <v>161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94</v>
      </c>
      <c r="R423">
        <v>0</v>
      </c>
      <c r="S423">
        <v>0</v>
      </c>
      <c r="T423" t="s">
        <v>70</v>
      </c>
      <c r="U423">
        <v>0</v>
      </c>
      <c r="V423">
        <v>0</v>
      </c>
      <c r="W423">
        <v>20160831</v>
      </c>
      <c r="X423" t="s">
        <v>161</v>
      </c>
    </row>
    <row r="424" spans="2:24">
      <c r="B424">
        <v>0</v>
      </c>
      <c r="C424" s="179">
        <v>44902460</v>
      </c>
      <c r="E424">
        <v>40753766</v>
      </c>
      <c r="F424" t="s">
        <v>161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162</v>
      </c>
      <c r="R424">
        <v>1</v>
      </c>
      <c r="S424">
        <v>291000.78999999998</v>
      </c>
      <c r="T424" t="s">
        <v>77</v>
      </c>
      <c r="U424">
        <v>20130731</v>
      </c>
      <c r="V424">
        <v>38</v>
      </c>
      <c r="W424">
        <v>20160831</v>
      </c>
      <c r="X424" t="s">
        <v>161</v>
      </c>
    </row>
    <row r="425" spans="2:24">
      <c r="B425">
        <v>0</v>
      </c>
      <c r="C425" s="179">
        <v>40075460</v>
      </c>
      <c r="E425">
        <v>11117975</v>
      </c>
      <c r="F425" t="s">
        <v>161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162</v>
      </c>
      <c r="R425">
        <v>1</v>
      </c>
      <c r="S425">
        <v>586976.38</v>
      </c>
      <c r="T425" t="s">
        <v>72</v>
      </c>
      <c r="U425">
        <v>20160801</v>
      </c>
      <c r="V425">
        <v>2</v>
      </c>
      <c r="W425">
        <v>20160831</v>
      </c>
      <c r="X425" t="s">
        <v>161</v>
      </c>
    </row>
    <row r="426" spans="2:24">
      <c r="B426">
        <v>0</v>
      </c>
      <c r="C426" s="179">
        <v>43237760</v>
      </c>
      <c r="E426">
        <v>5806682</v>
      </c>
      <c r="F426" t="s">
        <v>161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162</v>
      </c>
      <c r="R426">
        <v>0</v>
      </c>
      <c r="S426">
        <v>642629.23</v>
      </c>
      <c r="T426" t="s">
        <v>70</v>
      </c>
      <c r="U426">
        <v>0</v>
      </c>
      <c r="V426">
        <v>0</v>
      </c>
      <c r="W426">
        <v>20160831</v>
      </c>
      <c r="X426" t="s">
        <v>161</v>
      </c>
    </row>
    <row r="427" spans="2:24">
      <c r="B427">
        <v>0</v>
      </c>
      <c r="C427" s="179">
        <v>42954460</v>
      </c>
      <c r="E427">
        <v>28064013</v>
      </c>
      <c r="F427" t="s">
        <v>161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94</v>
      </c>
      <c r="R427">
        <v>1</v>
      </c>
      <c r="S427">
        <v>0</v>
      </c>
      <c r="T427" t="s">
        <v>70</v>
      </c>
      <c r="U427">
        <v>0</v>
      </c>
      <c r="V427">
        <v>0</v>
      </c>
      <c r="W427">
        <v>20160831</v>
      </c>
      <c r="X427" t="s">
        <v>161</v>
      </c>
    </row>
    <row r="428" spans="2:24">
      <c r="B428">
        <v>0</v>
      </c>
      <c r="C428" s="179">
        <v>44969760</v>
      </c>
      <c r="E428">
        <v>11479971</v>
      </c>
      <c r="F428" t="s">
        <v>161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162</v>
      </c>
      <c r="R428">
        <v>0</v>
      </c>
      <c r="S428">
        <v>248393.21</v>
      </c>
      <c r="T428" t="s">
        <v>70</v>
      </c>
      <c r="U428">
        <v>0</v>
      </c>
      <c r="V428">
        <v>0</v>
      </c>
      <c r="W428">
        <v>20160831</v>
      </c>
      <c r="X428" t="s">
        <v>161</v>
      </c>
    </row>
    <row r="429" spans="2:24">
      <c r="B429">
        <v>0</v>
      </c>
      <c r="C429" s="179">
        <v>41915860</v>
      </c>
      <c r="E429">
        <v>33934221</v>
      </c>
      <c r="F429" t="s">
        <v>161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162</v>
      </c>
      <c r="R429">
        <v>0</v>
      </c>
      <c r="S429">
        <v>260620.47</v>
      </c>
      <c r="T429" t="s">
        <v>70</v>
      </c>
      <c r="U429">
        <v>0</v>
      </c>
      <c r="V429">
        <v>0</v>
      </c>
      <c r="W429">
        <v>20160831</v>
      </c>
      <c r="X429" t="s">
        <v>161</v>
      </c>
    </row>
    <row r="430" spans="2:24">
      <c r="B430">
        <v>0</v>
      </c>
      <c r="C430" s="179">
        <v>40168660</v>
      </c>
      <c r="E430">
        <v>32135046</v>
      </c>
      <c r="F430" t="s">
        <v>161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162</v>
      </c>
      <c r="R430">
        <v>0</v>
      </c>
      <c r="S430">
        <v>553654.52</v>
      </c>
      <c r="T430" t="s">
        <v>70</v>
      </c>
      <c r="U430">
        <v>0</v>
      </c>
      <c r="V430">
        <v>0</v>
      </c>
      <c r="W430">
        <v>20160831</v>
      </c>
      <c r="X430" t="s">
        <v>161</v>
      </c>
    </row>
    <row r="431" spans="2:24">
      <c r="B431">
        <v>0</v>
      </c>
      <c r="C431" s="179">
        <v>33496660</v>
      </c>
      <c r="E431">
        <v>4996523</v>
      </c>
      <c r="F431" t="s">
        <v>161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94</v>
      </c>
      <c r="R431">
        <v>0</v>
      </c>
      <c r="S431">
        <v>0</v>
      </c>
      <c r="T431" t="s">
        <v>70</v>
      </c>
      <c r="U431">
        <v>0</v>
      </c>
      <c r="V431">
        <v>0</v>
      </c>
      <c r="W431">
        <v>20160831</v>
      </c>
      <c r="X431" t="s">
        <v>161</v>
      </c>
    </row>
    <row r="432" spans="2:24">
      <c r="B432">
        <v>0</v>
      </c>
      <c r="C432" s="179">
        <v>24686460</v>
      </c>
      <c r="E432">
        <v>26894716</v>
      </c>
      <c r="F432" t="s">
        <v>161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94</v>
      </c>
      <c r="R432">
        <v>0</v>
      </c>
      <c r="S432">
        <v>0</v>
      </c>
      <c r="T432" t="s">
        <v>70</v>
      </c>
      <c r="U432">
        <v>0</v>
      </c>
      <c r="V432">
        <v>0</v>
      </c>
      <c r="W432">
        <v>20160831</v>
      </c>
      <c r="X432" t="s">
        <v>161</v>
      </c>
    </row>
    <row r="433" spans="2:24">
      <c r="B433">
        <v>0</v>
      </c>
      <c r="C433" s="179">
        <v>43375860</v>
      </c>
      <c r="E433">
        <v>38216255</v>
      </c>
      <c r="F433" t="s">
        <v>161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162</v>
      </c>
      <c r="R433">
        <v>0</v>
      </c>
      <c r="S433">
        <v>273855.19</v>
      </c>
      <c r="T433" t="s">
        <v>70</v>
      </c>
      <c r="U433">
        <v>0</v>
      </c>
      <c r="V433">
        <v>0</v>
      </c>
      <c r="W433">
        <v>20160831</v>
      </c>
      <c r="X433" t="s">
        <v>161</v>
      </c>
    </row>
    <row r="434" spans="2:24">
      <c r="B434">
        <v>0</v>
      </c>
      <c r="C434" s="179">
        <v>45113760</v>
      </c>
      <c r="E434">
        <v>12943063</v>
      </c>
      <c r="F434" t="s">
        <v>161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94</v>
      </c>
      <c r="R434">
        <v>0</v>
      </c>
      <c r="S434">
        <v>0</v>
      </c>
      <c r="T434" t="s">
        <v>70</v>
      </c>
      <c r="U434">
        <v>0</v>
      </c>
      <c r="V434">
        <v>0</v>
      </c>
      <c r="W434">
        <v>20160831</v>
      </c>
      <c r="X434" t="s">
        <v>161</v>
      </c>
    </row>
    <row r="435" spans="2:24">
      <c r="B435">
        <v>0</v>
      </c>
      <c r="C435" s="179">
        <v>46439560</v>
      </c>
      <c r="E435">
        <v>19719839</v>
      </c>
      <c r="F435" t="s">
        <v>161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94</v>
      </c>
      <c r="R435">
        <v>0</v>
      </c>
      <c r="S435">
        <v>0</v>
      </c>
      <c r="T435" t="s">
        <v>70</v>
      </c>
      <c r="U435">
        <v>0</v>
      </c>
      <c r="V435">
        <v>0</v>
      </c>
      <c r="W435">
        <v>20160831</v>
      </c>
      <c r="X435" t="s">
        <v>161</v>
      </c>
    </row>
    <row r="436" spans="2:24">
      <c r="B436">
        <v>0</v>
      </c>
      <c r="C436" s="179">
        <v>25194960</v>
      </c>
      <c r="E436">
        <v>10904057</v>
      </c>
      <c r="F436" t="s">
        <v>161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162</v>
      </c>
      <c r="R436">
        <v>1</v>
      </c>
      <c r="S436">
        <v>523737.52</v>
      </c>
      <c r="T436" t="s">
        <v>77</v>
      </c>
      <c r="U436">
        <v>20100630</v>
      </c>
      <c r="V436">
        <v>75</v>
      </c>
      <c r="W436">
        <v>20160831</v>
      </c>
      <c r="X436" t="s">
        <v>161</v>
      </c>
    </row>
    <row r="437" spans="2:24">
      <c r="B437">
        <v>0</v>
      </c>
      <c r="C437" s="179">
        <v>33877760</v>
      </c>
      <c r="E437">
        <v>19944622</v>
      </c>
      <c r="F437" t="s">
        <v>161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94</v>
      </c>
      <c r="R437">
        <v>0</v>
      </c>
      <c r="S437">
        <v>0</v>
      </c>
      <c r="T437" t="s">
        <v>70</v>
      </c>
      <c r="U437">
        <v>0</v>
      </c>
      <c r="V437">
        <v>0</v>
      </c>
      <c r="W437">
        <v>20160831</v>
      </c>
      <c r="X437" t="s">
        <v>161</v>
      </c>
    </row>
    <row r="438" spans="2:24">
      <c r="B438">
        <v>0</v>
      </c>
      <c r="C438" s="179">
        <v>45217660</v>
      </c>
      <c r="E438">
        <v>5793872</v>
      </c>
      <c r="F438" t="s">
        <v>161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162</v>
      </c>
      <c r="R438">
        <v>0</v>
      </c>
      <c r="S438">
        <v>399720.57</v>
      </c>
      <c r="T438" t="s">
        <v>70</v>
      </c>
      <c r="U438">
        <v>0</v>
      </c>
      <c r="V438">
        <v>0</v>
      </c>
      <c r="W438">
        <v>20160831</v>
      </c>
      <c r="X438" t="s">
        <v>161</v>
      </c>
    </row>
    <row r="439" spans="2:24">
      <c r="B439">
        <v>0</v>
      </c>
      <c r="C439" s="179">
        <v>43420760</v>
      </c>
      <c r="E439">
        <v>20250680</v>
      </c>
      <c r="F439" t="s">
        <v>161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94</v>
      </c>
      <c r="R439">
        <v>0</v>
      </c>
      <c r="S439">
        <v>0</v>
      </c>
      <c r="T439" t="s">
        <v>70</v>
      </c>
      <c r="U439">
        <v>0</v>
      </c>
      <c r="V439">
        <v>0</v>
      </c>
      <c r="W439">
        <v>20160831</v>
      </c>
      <c r="X439" t="s">
        <v>161</v>
      </c>
    </row>
    <row r="440" spans="2:24">
      <c r="B440">
        <v>0</v>
      </c>
      <c r="C440" s="179">
        <v>33422170</v>
      </c>
      <c r="E440">
        <v>8049270</v>
      </c>
      <c r="F440" t="s">
        <v>161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94</v>
      </c>
      <c r="R440">
        <v>0</v>
      </c>
      <c r="S440">
        <v>0</v>
      </c>
      <c r="T440" t="s">
        <v>70</v>
      </c>
      <c r="U440">
        <v>0</v>
      </c>
      <c r="V440">
        <v>0</v>
      </c>
      <c r="W440">
        <v>20160831</v>
      </c>
      <c r="X440" t="s">
        <v>161</v>
      </c>
    </row>
    <row r="441" spans="2:24">
      <c r="B441">
        <v>0</v>
      </c>
      <c r="C441" s="179">
        <v>32461760</v>
      </c>
      <c r="E441">
        <v>4842810</v>
      </c>
      <c r="F441" t="s">
        <v>161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94</v>
      </c>
      <c r="R441">
        <v>0</v>
      </c>
      <c r="S441">
        <v>0</v>
      </c>
      <c r="T441" t="s">
        <v>70</v>
      </c>
      <c r="U441">
        <v>0</v>
      </c>
      <c r="V441">
        <v>0</v>
      </c>
      <c r="W441">
        <v>20160831</v>
      </c>
      <c r="X441" t="s">
        <v>161</v>
      </c>
    </row>
    <row r="442" spans="2:24">
      <c r="B442">
        <v>0</v>
      </c>
      <c r="C442" s="179">
        <v>32885860</v>
      </c>
      <c r="E442">
        <v>36744318</v>
      </c>
      <c r="F442" t="s">
        <v>161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94</v>
      </c>
      <c r="R442">
        <v>0</v>
      </c>
      <c r="S442">
        <v>0</v>
      </c>
      <c r="T442" t="s">
        <v>70</v>
      </c>
      <c r="U442">
        <v>0</v>
      </c>
      <c r="V442">
        <v>0</v>
      </c>
      <c r="W442">
        <v>20160831</v>
      </c>
      <c r="X442" t="s">
        <v>161</v>
      </c>
    </row>
    <row r="443" spans="2:24">
      <c r="B443">
        <v>0</v>
      </c>
      <c r="C443" s="179">
        <v>35672760</v>
      </c>
      <c r="E443">
        <v>26530674</v>
      </c>
      <c r="F443" t="s">
        <v>161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162</v>
      </c>
      <c r="R443">
        <v>0</v>
      </c>
      <c r="S443">
        <v>131586.31</v>
      </c>
      <c r="T443" t="s">
        <v>70</v>
      </c>
      <c r="U443">
        <v>0</v>
      </c>
      <c r="V443">
        <v>0</v>
      </c>
      <c r="W443">
        <v>20160831</v>
      </c>
      <c r="X443" t="s">
        <v>161</v>
      </c>
    </row>
    <row r="444" spans="2:24">
      <c r="B444">
        <v>0</v>
      </c>
      <c r="C444" s="179">
        <v>36716760</v>
      </c>
      <c r="E444">
        <v>27500010</v>
      </c>
      <c r="F444" t="s">
        <v>161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162</v>
      </c>
      <c r="R444">
        <v>0</v>
      </c>
      <c r="S444">
        <v>333996.99</v>
      </c>
      <c r="T444" t="s">
        <v>71</v>
      </c>
      <c r="U444">
        <v>20160831</v>
      </c>
      <c r="V444">
        <v>1</v>
      </c>
      <c r="W444">
        <v>20160831</v>
      </c>
      <c r="X444" t="s">
        <v>161</v>
      </c>
    </row>
    <row r="445" spans="2:24">
      <c r="B445">
        <v>0</v>
      </c>
      <c r="C445" s="179">
        <v>34676170</v>
      </c>
      <c r="E445">
        <v>12374171</v>
      </c>
      <c r="F445" t="s">
        <v>161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162</v>
      </c>
      <c r="R445">
        <v>0</v>
      </c>
      <c r="S445">
        <v>763731.3</v>
      </c>
      <c r="T445" t="s">
        <v>70</v>
      </c>
      <c r="U445">
        <v>0</v>
      </c>
      <c r="V445">
        <v>0</v>
      </c>
      <c r="W445">
        <v>20160831</v>
      </c>
      <c r="X445" t="s">
        <v>161</v>
      </c>
    </row>
    <row r="446" spans="2:24">
      <c r="B446">
        <v>0</v>
      </c>
      <c r="C446" s="179">
        <v>40452960</v>
      </c>
      <c r="E446">
        <v>8706451</v>
      </c>
      <c r="F446" t="s">
        <v>161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94</v>
      </c>
      <c r="R446">
        <v>0</v>
      </c>
      <c r="S446">
        <v>0</v>
      </c>
      <c r="T446" t="s">
        <v>70</v>
      </c>
      <c r="U446">
        <v>0</v>
      </c>
      <c r="V446">
        <v>0</v>
      </c>
      <c r="W446">
        <v>20160831</v>
      </c>
      <c r="X446" t="s">
        <v>161</v>
      </c>
    </row>
    <row r="447" spans="2:24">
      <c r="B447">
        <v>0</v>
      </c>
      <c r="C447" s="179">
        <v>44802960</v>
      </c>
      <c r="E447">
        <v>5381762</v>
      </c>
      <c r="F447" t="s">
        <v>161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94</v>
      </c>
      <c r="R447">
        <v>0</v>
      </c>
      <c r="S447">
        <v>0</v>
      </c>
      <c r="T447" t="s">
        <v>70</v>
      </c>
      <c r="U447">
        <v>0</v>
      </c>
      <c r="V447">
        <v>0</v>
      </c>
      <c r="W447">
        <v>20160831</v>
      </c>
      <c r="X447" t="s">
        <v>161</v>
      </c>
    </row>
    <row r="448" spans="2:24">
      <c r="B448">
        <v>0</v>
      </c>
      <c r="C448" s="179">
        <v>33444960</v>
      </c>
      <c r="E448">
        <v>18503315</v>
      </c>
      <c r="F448" t="s">
        <v>161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94</v>
      </c>
      <c r="R448">
        <v>0</v>
      </c>
      <c r="S448">
        <v>0</v>
      </c>
      <c r="T448" t="s">
        <v>70</v>
      </c>
      <c r="U448">
        <v>0</v>
      </c>
      <c r="V448">
        <v>0</v>
      </c>
      <c r="W448">
        <v>20160831</v>
      </c>
      <c r="X448" t="s">
        <v>161</v>
      </c>
    </row>
    <row r="449" spans="2:24">
      <c r="B449">
        <v>0</v>
      </c>
      <c r="C449" s="179">
        <v>26206960</v>
      </c>
      <c r="E449">
        <v>7354017</v>
      </c>
      <c r="F449" t="s">
        <v>161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162</v>
      </c>
      <c r="R449">
        <v>1</v>
      </c>
      <c r="S449">
        <v>143691.31</v>
      </c>
      <c r="T449" t="s">
        <v>77</v>
      </c>
      <c r="U449">
        <v>20100802</v>
      </c>
      <c r="V449">
        <v>74</v>
      </c>
      <c r="W449">
        <v>20160831</v>
      </c>
      <c r="X449" t="s">
        <v>161</v>
      </c>
    </row>
    <row r="450" spans="2:24">
      <c r="B450">
        <v>0</v>
      </c>
      <c r="C450" s="179">
        <v>38184960</v>
      </c>
      <c r="E450">
        <v>17959576</v>
      </c>
      <c r="F450" t="s">
        <v>161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94</v>
      </c>
      <c r="R450">
        <v>0</v>
      </c>
      <c r="S450">
        <v>0</v>
      </c>
      <c r="T450" t="s">
        <v>70</v>
      </c>
      <c r="U450">
        <v>0</v>
      </c>
      <c r="V450">
        <v>0</v>
      </c>
      <c r="W450">
        <v>20160831</v>
      </c>
      <c r="X450" t="s">
        <v>161</v>
      </c>
    </row>
    <row r="451" spans="2:24">
      <c r="B451">
        <v>0</v>
      </c>
      <c r="C451" s="179">
        <v>35075960</v>
      </c>
      <c r="E451">
        <v>4934159</v>
      </c>
      <c r="F451" t="s">
        <v>161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94</v>
      </c>
      <c r="R451">
        <v>0</v>
      </c>
      <c r="S451">
        <v>0</v>
      </c>
      <c r="T451" t="s">
        <v>70</v>
      </c>
      <c r="U451">
        <v>0</v>
      </c>
      <c r="V451">
        <v>0</v>
      </c>
      <c r="W451">
        <v>20160831</v>
      </c>
      <c r="X451" t="s">
        <v>161</v>
      </c>
    </row>
    <row r="452" spans="2:24">
      <c r="B452">
        <v>0</v>
      </c>
      <c r="C452" s="179">
        <v>44902270</v>
      </c>
      <c r="E452">
        <v>30924225</v>
      </c>
      <c r="F452" t="s">
        <v>161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94</v>
      </c>
      <c r="R452">
        <v>0</v>
      </c>
      <c r="S452">
        <v>0</v>
      </c>
      <c r="T452" t="s">
        <v>70</v>
      </c>
      <c r="U452">
        <v>0</v>
      </c>
      <c r="V452">
        <v>0</v>
      </c>
      <c r="W452">
        <v>20160831</v>
      </c>
      <c r="X452" t="s">
        <v>161</v>
      </c>
    </row>
    <row r="453" spans="2:24">
      <c r="B453">
        <v>0</v>
      </c>
      <c r="C453" s="179">
        <v>31717960</v>
      </c>
      <c r="E453">
        <v>8193983</v>
      </c>
      <c r="F453" t="s">
        <v>161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94</v>
      </c>
      <c r="R453">
        <v>0</v>
      </c>
      <c r="S453">
        <v>0</v>
      </c>
      <c r="T453" t="s">
        <v>70</v>
      </c>
      <c r="U453">
        <v>0</v>
      </c>
      <c r="V453">
        <v>0</v>
      </c>
      <c r="W453">
        <v>20160831</v>
      </c>
      <c r="X453" t="s">
        <v>161</v>
      </c>
    </row>
    <row r="454" spans="2:24">
      <c r="B454">
        <v>0</v>
      </c>
      <c r="C454" s="179">
        <v>34249960</v>
      </c>
      <c r="E454">
        <v>12964585</v>
      </c>
      <c r="F454" t="s">
        <v>161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94</v>
      </c>
      <c r="R454">
        <v>0</v>
      </c>
      <c r="S454">
        <v>0</v>
      </c>
      <c r="T454" t="s">
        <v>70</v>
      </c>
      <c r="U454">
        <v>0</v>
      </c>
      <c r="V454">
        <v>0</v>
      </c>
      <c r="W454">
        <v>20160831</v>
      </c>
      <c r="X454" t="s">
        <v>161</v>
      </c>
    </row>
    <row r="455" spans="2:24">
      <c r="B455">
        <v>0</v>
      </c>
      <c r="C455" s="179">
        <v>42838960</v>
      </c>
      <c r="E455">
        <v>40037561</v>
      </c>
      <c r="F455" t="s">
        <v>161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162</v>
      </c>
      <c r="R455">
        <v>0</v>
      </c>
      <c r="S455">
        <v>329041.05</v>
      </c>
      <c r="T455" t="s">
        <v>71</v>
      </c>
      <c r="U455">
        <v>20160831</v>
      </c>
      <c r="V455">
        <v>1</v>
      </c>
      <c r="W455">
        <v>20160831</v>
      </c>
      <c r="X455" t="s">
        <v>161</v>
      </c>
    </row>
    <row r="456" spans="2:24">
      <c r="B456">
        <v>0</v>
      </c>
      <c r="C456" s="179">
        <v>29607960</v>
      </c>
      <c r="E456">
        <v>21200504</v>
      </c>
      <c r="F456" t="s">
        <v>161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94</v>
      </c>
      <c r="R456">
        <v>0</v>
      </c>
      <c r="S456">
        <v>0</v>
      </c>
      <c r="T456" t="s">
        <v>70</v>
      </c>
      <c r="U456">
        <v>0</v>
      </c>
      <c r="V456">
        <v>0</v>
      </c>
      <c r="W456">
        <v>20160831</v>
      </c>
      <c r="X456" t="s">
        <v>161</v>
      </c>
    </row>
    <row r="457" spans="2:24">
      <c r="B457">
        <v>0</v>
      </c>
      <c r="C457" s="179">
        <v>27401070</v>
      </c>
      <c r="E457">
        <v>15269743</v>
      </c>
      <c r="F457" t="s">
        <v>161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94</v>
      </c>
      <c r="R457">
        <v>0</v>
      </c>
      <c r="S457">
        <v>0</v>
      </c>
      <c r="T457" t="s">
        <v>70</v>
      </c>
      <c r="U457">
        <v>0</v>
      </c>
      <c r="V457">
        <v>0</v>
      </c>
      <c r="W457">
        <v>20160831</v>
      </c>
      <c r="X457" t="s">
        <v>161</v>
      </c>
    </row>
    <row r="458" spans="2:24">
      <c r="B458">
        <v>0</v>
      </c>
      <c r="C458" s="179">
        <v>38310070</v>
      </c>
      <c r="E458">
        <v>4870029</v>
      </c>
      <c r="F458" t="s">
        <v>161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162</v>
      </c>
      <c r="R458">
        <v>0</v>
      </c>
      <c r="S458">
        <v>563164.14</v>
      </c>
      <c r="T458" t="s">
        <v>70</v>
      </c>
      <c r="U458">
        <v>0</v>
      </c>
      <c r="V458">
        <v>0</v>
      </c>
      <c r="W458">
        <v>20160831</v>
      </c>
      <c r="X458" t="s">
        <v>161</v>
      </c>
    </row>
    <row r="459" spans="2:24">
      <c r="B459">
        <v>0</v>
      </c>
      <c r="C459" s="179">
        <v>36063070</v>
      </c>
      <c r="E459">
        <v>31979131</v>
      </c>
      <c r="F459" t="s">
        <v>161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94</v>
      </c>
      <c r="R459">
        <v>0</v>
      </c>
      <c r="S459">
        <v>0</v>
      </c>
      <c r="T459" t="s">
        <v>70</v>
      </c>
      <c r="U459">
        <v>0</v>
      </c>
      <c r="V459">
        <v>0</v>
      </c>
      <c r="W459">
        <v>20160831</v>
      </c>
      <c r="X459" t="s">
        <v>161</v>
      </c>
    </row>
    <row r="460" spans="2:24">
      <c r="B460">
        <v>0</v>
      </c>
      <c r="C460" s="179">
        <v>37813370</v>
      </c>
      <c r="E460">
        <v>20246449</v>
      </c>
      <c r="F460" t="s">
        <v>161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162</v>
      </c>
      <c r="R460">
        <v>0</v>
      </c>
      <c r="S460">
        <v>282455.96000000002</v>
      </c>
      <c r="T460" t="s">
        <v>73</v>
      </c>
      <c r="U460">
        <v>20160630</v>
      </c>
      <c r="V460">
        <v>3</v>
      </c>
      <c r="W460">
        <v>20160831</v>
      </c>
      <c r="X460" t="s">
        <v>161</v>
      </c>
    </row>
    <row r="461" spans="2:24">
      <c r="B461">
        <v>0</v>
      </c>
      <c r="C461" s="179">
        <v>30322170</v>
      </c>
      <c r="E461">
        <v>36673594</v>
      </c>
      <c r="F461" t="s">
        <v>161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162</v>
      </c>
      <c r="R461">
        <v>0</v>
      </c>
      <c r="S461">
        <v>556385.86</v>
      </c>
      <c r="T461" t="s">
        <v>70</v>
      </c>
      <c r="U461">
        <v>0</v>
      </c>
      <c r="V461">
        <v>0</v>
      </c>
      <c r="W461">
        <v>20160831</v>
      </c>
      <c r="X461" t="s">
        <v>161</v>
      </c>
    </row>
    <row r="462" spans="2:24">
      <c r="B462">
        <v>0</v>
      </c>
      <c r="C462" s="179">
        <v>34108070</v>
      </c>
      <c r="E462">
        <v>8795654</v>
      </c>
      <c r="F462" t="s">
        <v>161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94</v>
      </c>
      <c r="R462">
        <v>0</v>
      </c>
      <c r="S462">
        <v>0</v>
      </c>
      <c r="T462" t="s">
        <v>70</v>
      </c>
      <c r="U462">
        <v>0</v>
      </c>
      <c r="V462">
        <v>0</v>
      </c>
      <c r="W462">
        <v>20160831</v>
      </c>
      <c r="X462" t="s">
        <v>161</v>
      </c>
    </row>
    <row r="463" spans="2:24">
      <c r="B463">
        <v>0</v>
      </c>
      <c r="C463" s="179">
        <v>32261170</v>
      </c>
      <c r="E463">
        <v>4926201</v>
      </c>
      <c r="F463" t="s">
        <v>161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94</v>
      </c>
      <c r="R463">
        <v>0</v>
      </c>
      <c r="S463">
        <v>0</v>
      </c>
      <c r="T463" t="s">
        <v>70</v>
      </c>
      <c r="U463">
        <v>0</v>
      </c>
      <c r="V463">
        <v>0</v>
      </c>
      <c r="W463">
        <v>20160831</v>
      </c>
      <c r="X463" t="s">
        <v>161</v>
      </c>
    </row>
    <row r="464" spans="2:24">
      <c r="B464">
        <v>0</v>
      </c>
      <c r="C464" s="179">
        <v>39422170</v>
      </c>
      <c r="E464">
        <v>28668145</v>
      </c>
      <c r="F464" t="s">
        <v>161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94</v>
      </c>
      <c r="R464">
        <v>1</v>
      </c>
      <c r="S464">
        <v>0</v>
      </c>
      <c r="T464" t="s">
        <v>70</v>
      </c>
      <c r="U464">
        <v>0</v>
      </c>
      <c r="V464">
        <v>0</v>
      </c>
      <c r="W464">
        <v>20160831</v>
      </c>
      <c r="X464" t="s">
        <v>161</v>
      </c>
    </row>
    <row r="465" spans="2:24">
      <c r="B465">
        <v>0</v>
      </c>
      <c r="C465" s="179">
        <v>43719170</v>
      </c>
      <c r="E465">
        <v>40549206</v>
      </c>
      <c r="F465" t="s">
        <v>161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94</v>
      </c>
      <c r="R465">
        <v>1</v>
      </c>
      <c r="S465">
        <v>0</v>
      </c>
      <c r="T465" t="s">
        <v>70</v>
      </c>
      <c r="U465">
        <v>0</v>
      </c>
      <c r="V465">
        <v>0</v>
      </c>
      <c r="W465">
        <v>20160831</v>
      </c>
      <c r="X465" t="s">
        <v>161</v>
      </c>
    </row>
    <row r="466" spans="2:24">
      <c r="B466">
        <v>0</v>
      </c>
      <c r="C466" s="179">
        <v>35937170</v>
      </c>
      <c r="E466">
        <v>12216130</v>
      </c>
      <c r="F466" t="s">
        <v>161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94</v>
      </c>
      <c r="R466">
        <v>0</v>
      </c>
      <c r="S466">
        <v>0</v>
      </c>
      <c r="T466" t="s">
        <v>70</v>
      </c>
      <c r="U466">
        <v>0</v>
      </c>
      <c r="V466">
        <v>0</v>
      </c>
      <c r="W466">
        <v>20160831</v>
      </c>
      <c r="X466" t="s">
        <v>161</v>
      </c>
    </row>
    <row r="467" spans="2:24">
      <c r="B467">
        <v>0</v>
      </c>
      <c r="C467" s="179">
        <v>36908370</v>
      </c>
      <c r="E467">
        <v>16511802</v>
      </c>
      <c r="F467" t="s">
        <v>161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94</v>
      </c>
      <c r="R467">
        <v>0</v>
      </c>
      <c r="S467">
        <v>0</v>
      </c>
      <c r="T467" t="s">
        <v>70</v>
      </c>
      <c r="U467">
        <v>0</v>
      </c>
      <c r="V467">
        <v>0</v>
      </c>
      <c r="W467">
        <v>20160831</v>
      </c>
      <c r="X467" t="s">
        <v>161</v>
      </c>
    </row>
    <row r="468" spans="2:24">
      <c r="B468">
        <v>0</v>
      </c>
      <c r="C468" s="179">
        <v>37786170</v>
      </c>
      <c r="E468">
        <v>18890539</v>
      </c>
      <c r="F468" t="s">
        <v>161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162</v>
      </c>
      <c r="R468">
        <v>0</v>
      </c>
      <c r="S468">
        <v>216076.11</v>
      </c>
      <c r="T468" t="s">
        <v>70</v>
      </c>
      <c r="U468">
        <v>0</v>
      </c>
      <c r="V468">
        <v>0</v>
      </c>
      <c r="W468">
        <v>20160831</v>
      </c>
      <c r="X468" t="s">
        <v>161</v>
      </c>
    </row>
    <row r="469" spans="2:24">
      <c r="B469">
        <v>0</v>
      </c>
      <c r="C469" s="179">
        <v>43886370</v>
      </c>
      <c r="E469">
        <v>23914339</v>
      </c>
      <c r="F469" t="s">
        <v>161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162</v>
      </c>
      <c r="R469">
        <v>0</v>
      </c>
      <c r="S469">
        <v>334825.76</v>
      </c>
      <c r="T469" t="s">
        <v>70</v>
      </c>
      <c r="U469">
        <v>0</v>
      </c>
      <c r="V469">
        <v>0</v>
      </c>
      <c r="W469">
        <v>20160831</v>
      </c>
      <c r="X469" t="s">
        <v>161</v>
      </c>
    </row>
    <row r="470" spans="2:24">
      <c r="B470">
        <v>0</v>
      </c>
      <c r="C470" s="179">
        <v>36007170</v>
      </c>
      <c r="E470">
        <v>27557271</v>
      </c>
      <c r="F470" t="s">
        <v>161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162</v>
      </c>
      <c r="R470">
        <v>0</v>
      </c>
      <c r="S470">
        <v>247125.31</v>
      </c>
      <c r="T470" t="s">
        <v>71</v>
      </c>
      <c r="U470">
        <v>20160831</v>
      </c>
      <c r="V470">
        <v>1</v>
      </c>
      <c r="W470">
        <v>20160831</v>
      </c>
      <c r="X470" t="s">
        <v>161</v>
      </c>
    </row>
    <row r="471" spans="2:24">
      <c r="B471">
        <v>0</v>
      </c>
      <c r="C471" s="179">
        <v>44803470</v>
      </c>
      <c r="E471">
        <v>40878756</v>
      </c>
      <c r="F471" t="s">
        <v>161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94</v>
      </c>
      <c r="R471">
        <v>0</v>
      </c>
      <c r="S471">
        <v>0</v>
      </c>
      <c r="T471" t="s">
        <v>70</v>
      </c>
      <c r="U471">
        <v>0</v>
      </c>
      <c r="V471">
        <v>0</v>
      </c>
      <c r="W471">
        <v>20160831</v>
      </c>
      <c r="X471" t="s">
        <v>161</v>
      </c>
    </row>
    <row r="472" spans="2:24">
      <c r="B472">
        <v>0</v>
      </c>
      <c r="C472" s="179">
        <v>43946170</v>
      </c>
      <c r="E472">
        <v>39356181</v>
      </c>
      <c r="F472" t="s">
        <v>161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94</v>
      </c>
      <c r="R472">
        <v>0</v>
      </c>
      <c r="S472">
        <v>0</v>
      </c>
      <c r="T472" t="s">
        <v>70</v>
      </c>
      <c r="U472">
        <v>0</v>
      </c>
      <c r="V472">
        <v>0</v>
      </c>
      <c r="W472">
        <v>20160831</v>
      </c>
      <c r="X472" t="s">
        <v>161</v>
      </c>
    </row>
    <row r="473" spans="2:24">
      <c r="B473">
        <v>0</v>
      </c>
      <c r="C473" s="179">
        <v>29132270</v>
      </c>
      <c r="E473">
        <v>29357396</v>
      </c>
      <c r="F473" t="s">
        <v>161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162</v>
      </c>
      <c r="R473">
        <v>0</v>
      </c>
      <c r="S473">
        <v>217300.73</v>
      </c>
      <c r="T473" t="s">
        <v>70</v>
      </c>
      <c r="U473">
        <v>0</v>
      </c>
      <c r="V473">
        <v>0</v>
      </c>
      <c r="W473">
        <v>20160831</v>
      </c>
      <c r="X473" t="s">
        <v>161</v>
      </c>
    </row>
    <row r="474" spans="2:24">
      <c r="B474">
        <v>0</v>
      </c>
      <c r="C474" s="179">
        <v>28581270</v>
      </c>
      <c r="E474">
        <v>5136349</v>
      </c>
      <c r="F474" t="s">
        <v>161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94</v>
      </c>
      <c r="R474">
        <v>0</v>
      </c>
      <c r="S474">
        <v>0</v>
      </c>
      <c r="T474" t="s">
        <v>70</v>
      </c>
      <c r="U474">
        <v>0</v>
      </c>
      <c r="V474">
        <v>0</v>
      </c>
      <c r="W474">
        <v>20160831</v>
      </c>
      <c r="X474" t="s">
        <v>161</v>
      </c>
    </row>
    <row r="475" spans="2:24">
      <c r="B475">
        <v>0</v>
      </c>
      <c r="C475" s="179">
        <v>40120270</v>
      </c>
      <c r="E475">
        <v>23632742</v>
      </c>
      <c r="F475" t="s">
        <v>161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94</v>
      </c>
      <c r="R475">
        <v>1</v>
      </c>
      <c r="S475">
        <v>0</v>
      </c>
      <c r="T475" t="s">
        <v>70</v>
      </c>
      <c r="U475">
        <v>0</v>
      </c>
      <c r="V475">
        <v>0</v>
      </c>
      <c r="W475">
        <v>20160831</v>
      </c>
      <c r="X475" t="s">
        <v>161</v>
      </c>
    </row>
    <row r="476" spans="2:24">
      <c r="B476">
        <v>0</v>
      </c>
      <c r="C476" s="179">
        <v>37299470</v>
      </c>
      <c r="E476">
        <v>29638837</v>
      </c>
      <c r="F476" t="s">
        <v>161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162</v>
      </c>
      <c r="R476">
        <v>0</v>
      </c>
      <c r="S476">
        <v>234818.37</v>
      </c>
      <c r="T476" t="s">
        <v>70</v>
      </c>
      <c r="U476">
        <v>0</v>
      </c>
      <c r="V476">
        <v>0</v>
      </c>
      <c r="W476">
        <v>20160831</v>
      </c>
      <c r="X476" t="s">
        <v>161</v>
      </c>
    </row>
    <row r="477" spans="2:24">
      <c r="B477">
        <v>0</v>
      </c>
      <c r="C477" s="179">
        <v>36313270</v>
      </c>
      <c r="E477">
        <v>38134040</v>
      </c>
      <c r="F477" t="s">
        <v>161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94</v>
      </c>
      <c r="R477">
        <v>1</v>
      </c>
      <c r="S477">
        <v>0</v>
      </c>
      <c r="T477" t="s">
        <v>70</v>
      </c>
      <c r="U477">
        <v>0</v>
      </c>
      <c r="V477">
        <v>0</v>
      </c>
      <c r="W477">
        <v>20160831</v>
      </c>
      <c r="X477" t="s">
        <v>161</v>
      </c>
    </row>
    <row r="478" spans="2:24">
      <c r="B478">
        <v>0</v>
      </c>
      <c r="C478" s="179">
        <v>46953370</v>
      </c>
      <c r="E478">
        <v>23772978</v>
      </c>
      <c r="F478" t="s">
        <v>161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94</v>
      </c>
      <c r="R478">
        <v>0</v>
      </c>
      <c r="S478">
        <v>0</v>
      </c>
      <c r="T478" t="s">
        <v>70</v>
      </c>
      <c r="U478">
        <v>0</v>
      </c>
      <c r="V478">
        <v>0</v>
      </c>
      <c r="W478">
        <v>20160831</v>
      </c>
      <c r="X478" t="s">
        <v>161</v>
      </c>
    </row>
    <row r="479" spans="2:24">
      <c r="B479">
        <v>0</v>
      </c>
      <c r="C479" s="179">
        <v>34107570</v>
      </c>
      <c r="E479">
        <v>38355930</v>
      </c>
      <c r="F479" t="s">
        <v>161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94</v>
      </c>
      <c r="R479">
        <v>0</v>
      </c>
      <c r="S479">
        <v>0</v>
      </c>
      <c r="T479" t="s">
        <v>70</v>
      </c>
      <c r="U479">
        <v>0</v>
      </c>
      <c r="V479">
        <v>0</v>
      </c>
      <c r="W479">
        <v>20160831</v>
      </c>
      <c r="X479" t="s">
        <v>161</v>
      </c>
    </row>
    <row r="480" spans="2:24">
      <c r="B480">
        <v>0</v>
      </c>
      <c r="C480" s="179">
        <v>37618270</v>
      </c>
      <c r="E480">
        <v>38486186</v>
      </c>
      <c r="F480" t="s">
        <v>161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162</v>
      </c>
      <c r="R480">
        <v>0</v>
      </c>
      <c r="S480">
        <v>546427.56000000006</v>
      </c>
      <c r="T480" t="s">
        <v>70</v>
      </c>
      <c r="U480">
        <v>0</v>
      </c>
      <c r="V480">
        <v>0</v>
      </c>
      <c r="W480">
        <v>20160831</v>
      </c>
      <c r="X480" t="s">
        <v>161</v>
      </c>
    </row>
    <row r="481" spans="2:24">
      <c r="B481">
        <v>0</v>
      </c>
      <c r="C481" s="179">
        <v>27179270</v>
      </c>
      <c r="E481">
        <v>11398854</v>
      </c>
      <c r="F481" t="s">
        <v>161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94</v>
      </c>
      <c r="R481">
        <v>0</v>
      </c>
      <c r="S481">
        <v>0</v>
      </c>
      <c r="T481" t="s">
        <v>70</v>
      </c>
      <c r="U481">
        <v>0</v>
      </c>
      <c r="V481">
        <v>0</v>
      </c>
      <c r="W481">
        <v>20160831</v>
      </c>
      <c r="X481" t="s">
        <v>161</v>
      </c>
    </row>
    <row r="482" spans="2:24">
      <c r="B482">
        <v>0</v>
      </c>
      <c r="C482" s="179">
        <v>33296370</v>
      </c>
      <c r="E482">
        <v>8886935</v>
      </c>
      <c r="F482" t="s">
        <v>161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94</v>
      </c>
      <c r="R482">
        <v>0</v>
      </c>
      <c r="S482">
        <v>0</v>
      </c>
      <c r="T482" t="s">
        <v>70</v>
      </c>
      <c r="U482">
        <v>0</v>
      </c>
      <c r="V482">
        <v>0</v>
      </c>
      <c r="W482">
        <v>20160831</v>
      </c>
      <c r="X482" t="s">
        <v>161</v>
      </c>
    </row>
    <row r="483" spans="2:24">
      <c r="B483">
        <v>0</v>
      </c>
      <c r="C483" s="179">
        <v>34646570</v>
      </c>
      <c r="E483">
        <v>18996631</v>
      </c>
      <c r="F483" t="s">
        <v>161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162</v>
      </c>
      <c r="R483">
        <v>0</v>
      </c>
      <c r="S483">
        <v>165451.29999999999</v>
      </c>
      <c r="T483" t="s">
        <v>70</v>
      </c>
      <c r="U483">
        <v>0</v>
      </c>
      <c r="V483">
        <v>0</v>
      </c>
      <c r="W483">
        <v>20160831</v>
      </c>
      <c r="X483" t="s">
        <v>161</v>
      </c>
    </row>
    <row r="484" spans="2:24">
      <c r="B484">
        <v>0</v>
      </c>
      <c r="C484" s="179">
        <v>43197570</v>
      </c>
      <c r="E484">
        <v>39204781</v>
      </c>
      <c r="F484" t="s">
        <v>161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94</v>
      </c>
      <c r="R484">
        <v>1</v>
      </c>
      <c r="S484">
        <v>0</v>
      </c>
      <c r="T484" t="s">
        <v>70</v>
      </c>
      <c r="U484">
        <v>0</v>
      </c>
      <c r="V484">
        <v>0</v>
      </c>
      <c r="W484">
        <v>20160831</v>
      </c>
      <c r="X484" t="s">
        <v>161</v>
      </c>
    </row>
    <row r="485" spans="2:24">
      <c r="B485">
        <v>0</v>
      </c>
      <c r="C485" s="179">
        <v>42554470</v>
      </c>
      <c r="E485">
        <v>11365233</v>
      </c>
      <c r="F485" t="s">
        <v>161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162</v>
      </c>
      <c r="R485">
        <v>0</v>
      </c>
      <c r="S485">
        <v>196532.73</v>
      </c>
      <c r="T485" t="s">
        <v>71</v>
      </c>
      <c r="U485">
        <v>20160831</v>
      </c>
      <c r="V485">
        <v>1</v>
      </c>
      <c r="W485">
        <v>20160831</v>
      </c>
      <c r="X485" t="s">
        <v>161</v>
      </c>
    </row>
    <row r="486" spans="2:24">
      <c r="B486">
        <v>0</v>
      </c>
      <c r="C486" s="179">
        <v>35299470</v>
      </c>
      <c r="E486">
        <v>12024662</v>
      </c>
      <c r="F486" t="s">
        <v>161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94</v>
      </c>
      <c r="R486">
        <v>0</v>
      </c>
      <c r="S486">
        <v>0</v>
      </c>
      <c r="T486" t="s">
        <v>70</v>
      </c>
      <c r="U486">
        <v>0</v>
      </c>
      <c r="V486">
        <v>0</v>
      </c>
      <c r="W486">
        <v>20160831</v>
      </c>
      <c r="X486" t="s">
        <v>161</v>
      </c>
    </row>
    <row r="487" spans="2:24">
      <c r="B487">
        <v>0</v>
      </c>
      <c r="C487" s="179">
        <v>37950570</v>
      </c>
      <c r="E487">
        <v>11312045</v>
      </c>
      <c r="F487" t="s">
        <v>161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94</v>
      </c>
      <c r="R487">
        <v>0</v>
      </c>
      <c r="S487">
        <v>0</v>
      </c>
      <c r="T487" t="s">
        <v>70</v>
      </c>
      <c r="U487">
        <v>0</v>
      </c>
      <c r="V487">
        <v>0</v>
      </c>
      <c r="W487">
        <v>20160831</v>
      </c>
      <c r="X487" t="s">
        <v>161</v>
      </c>
    </row>
    <row r="488" spans="2:24">
      <c r="B488">
        <v>0</v>
      </c>
      <c r="C488" s="179">
        <v>38391470</v>
      </c>
      <c r="E488">
        <v>16421717</v>
      </c>
      <c r="F488" t="s">
        <v>161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94</v>
      </c>
      <c r="R488">
        <v>0</v>
      </c>
      <c r="S488">
        <v>0</v>
      </c>
      <c r="T488" t="s">
        <v>70</v>
      </c>
      <c r="U488">
        <v>0</v>
      </c>
      <c r="V488">
        <v>0</v>
      </c>
      <c r="W488">
        <v>20160831</v>
      </c>
      <c r="X488" t="s">
        <v>161</v>
      </c>
    </row>
    <row r="489" spans="2:24">
      <c r="B489">
        <v>0</v>
      </c>
      <c r="C489" s="179">
        <v>29906470</v>
      </c>
      <c r="E489">
        <v>12129994</v>
      </c>
      <c r="F489" t="s">
        <v>161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94</v>
      </c>
      <c r="R489">
        <v>0</v>
      </c>
      <c r="S489">
        <v>0</v>
      </c>
      <c r="T489" t="s">
        <v>70</v>
      </c>
      <c r="U489">
        <v>0</v>
      </c>
      <c r="V489">
        <v>0</v>
      </c>
      <c r="W489">
        <v>20160831</v>
      </c>
      <c r="X489" t="s">
        <v>161</v>
      </c>
    </row>
    <row r="490" spans="2:24">
      <c r="B490">
        <v>0</v>
      </c>
      <c r="C490" s="179">
        <v>44568570</v>
      </c>
      <c r="E490">
        <v>4866152</v>
      </c>
      <c r="F490" t="s">
        <v>161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94</v>
      </c>
      <c r="R490">
        <v>0</v>
      </c>
      <c r="S490">
        <v>0</v>
      </c>
      <c r="T490" t="s">
        <v>70</v>
      </c>
      <c r="U490">
        <v>0</v>
      </c>
      <c r="V490">
        <v>0</v>
      </c>
      <c r="W490">
        <v>20160831</v>
      </c>
      <c r="X490" t="s">
        <v>161</v>
      </c>
    </row>
    <row r="491" spans="2:24">
      <c r="B491">
        <v>0</v>
      </c>
      <c r="C491" s="179">
        <v>36373670</v>
      </c>
      <c r="E491">
        <v>10051242</v>
      </c>
      <c r="F491" t="s">
        <v>161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162</v>
      </c>
      <c r="R491">
        <v>0</v>
      </c>
      <c r="S491">
        <v>368205.75</v>
      </c>
      <c r="T491" t="s">
        <v>70</v>
      </c>
      <c r="U491">
        <v>0</v>
      </c>
      <c r="V491">
        <v>0</v>
      </c>
      <c r="W491">
        <v>20160831</v>
      </c>
      <c r="X491" t="s">
        <v>161</v>
      </c>
    </row>
    <row r="492" spans="2:24">
      <c r="B492">
        <v>0</v>
      </c>
      <c r="C492" s="179">
        <v>42616770</v>
      </c>
      <c r="E492">
        <v>17328365</v>
      </c>
      <c r="F492" t="s">
        <v>161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94</v>
      </c>
      <c r="R492">
        <v>0</v>
      </c>
      <c r="S492">
        <v>0</v>
      </c>
      <c r="T492" t="s">
        <v>70</v>
      </c>
      <c r="U492">
        <v>0</v>
      </c>
      <c r="V492">
        <v>0</v>
      </c>
      <c r="W492">
        <v>20160831</v>
      </c>
      <c r="X492" t="s">
        <v>161</v>
      </c>
    </row>
    <row r="493" spans="2:24">
      <c r="B493">
        <v>0</v>
      </c>
      <c r="C493" s="179">
        <v>34522670</v>
      </c>
      <c r="E493">
        <v>30265143</v>
      </c>
      <c r="F493" t="s">
        <v>161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162</v>
      </c>
      <c r="R493">
        <v>0</v>
      </c>
      <c r="S493">
        <v>211080.52</v>
      </c>
      <c r="T493" t="s">
        <v>70</v>
      </c>
      <c r="U493">
        <v>0</v>
      </c>
      <c r="V493">
        <v>0</v>
      </c>
      <c r="W493">
        <v>20160831</v>
      </c>
      <c r="X493" t="s">
        <v>161</v>
      </c>
    </row>
    <row r="494" spans="2:24">
      <c r="B494">
        <v>0</v>
      </c>
      <c r="C494" s="179">
        <v>43831670</v>
      </c>
      <c r="E494">
        <v>29599972</v>
      </c>
      <c r="F494" t="s">
        <v>161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162</v>
      </c>
      <c r="R494">
        <v>0</v>
      </c>
      <c r="S494">
        <v>440126.31</v>
      </c>
      <c r="T494" t="s">
        <v>70</v>
      </c>
      <c r="U494">
        <v>0</v>
      </c>
      <c r="V494">
        <v>0</v>
      </c>
      <c r="W494">
        <v>20160831</v>
      </c>
      <c r="X494" t="s">
        <v>161</v>
      </c>
    </row>
    <row r="495" spans="2:24">
      <c r="B495">
        <v>0</v>
      </c>
      <c r="C495" s="179">
        <v>41682670</v>
      </c>
      <c r="E495">
        <v>36261116</v>
      </c>
      <c r="F495" t="s">
        <v>161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162</v>
      </c>
      <c r="R495">
        <v>0</v>
      </c>
      <c r="S495">
        <v>252619.19</v>
      </c>
      <c r="T495" t="s">
        <v>70</v>
      </c>
      <c r="U495">
        <v>0</v>
      </c>
      <c r="V495">
        <v>0</v>
      </c>
      <c r="W495">
        <v>20160831</v>
      </c>
      <c r="X495" t="s">
        <v>161</v>
      </c>
    </row>
    <row r="496" spans="2:24">
      <c r="B496">
        <v>0</v>
      </c>
      <c r="C496" s="179">
        <v>33987670</v>
      </c>
      <c r="E496">
        <v>30051750</v>
      </c>
      <c r="F496" t="s">
        <v>161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94</v>
      </c>
      <c r="R496">
        <v>0</v>
      </c>
      <c r="S496">
        <v>0</v>
      </c>
      <c r="T496" t="s">
        <v>70</v>
      </c>
      <c r="U496">
        <v>0</v>
      </c>
      <c r="V496">
        <v>0</v>
      </c>
      <c r="W496">
        <v>20160831</v>
      </c>
      <c r="X496" t="s">
        <v>161</v>
      </c>
    </row>
    <row r="497" spans="2:24">
      <c r="B497">
        <v>0</v>
      </c>
      <c r="C497" s="179">
        <v>35326670</v>
      </c>
      <c r="E497">
        <v>24838050</v>
      </c>
      <c r="F497" t="s">
        <v>161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94</v>
      </c>
      <c r="R497">
        <v>0</v>
      </c>
      <c r="S497">
        <v>0</v>
      </c>
      <c r="T497" t="s">
        <v>70</v>
      </c>
      <c r="U497">
        <v>0</v>
      </c>
      <c r="V497">
        <v>0</v>
      </c>
      <c r="W497">
        <v>20160831</v>
      </c>
      <c r="X497" t="s">
        <v>161</v>
      </c>
    </row>
    <row r="498" spans="2:24">
      <c r="B498">
        <v>0</v>
      </c>
      <c r="C498" s="179">
        <v>36248670</v>
      </c>
      <c r="E498">
        <v>31866866</v>
      </c>
      <c r="F498" t="s">
        <v>161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94</v>
      </c>
      <c r="R498">
        <v>0</v>
      </c>
      <c r="S498">
        <v>0</v>
      </c>
      <c r="T498" t="s">
        <v>70</v>
      </c>
      <c r="U498">
        <v>0</v>
      </c>
      <c r="V498">
        <v>0</v>
      </c>
      <c r="W498">
        <v>20160831</v>
      </c>
      <c r="X498" t="s">
        <v>161</v>
      </c>
    </row>
    <row r="499" spans="2:24">
      <c r="B499">
        <v>0</v>
      </c>
      <c r="C499" s="179">
        <v>41039670</v>
      </c>
      <c r="E499">
        <v>1645250</v>
      </c>
      <c r="F499" t="s">
        <v>161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94</v>
      </c>
      <c r="R499">
        <v>0</v>
      </c>
      <c r="S499">
        <v>0</v>
      </c>
      <c r="T499" t="s">
        <v>70</v>
      </c>
      <c r="U499">
        <v>0</v>
      </c>
      <c r="V499">
        <v>0</v>
      </c>
      <c r="W499">
        <v>20160831</v>
      </c>
      <c r="X499" t="s">
        <v>161</v>
      </c>
    </row>
    <row r="500" spans="2:24">
      <c r="B500">
        <v>0</v>
      </c>
      <c r="C500" s="179">
        <v>31869770</v>
      </c>
      <c r="E500">
        <v>11504847</v>
      </c>
      <c r="F500" t="s">
        <v>161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162</v>
      </c>
      <c r="R500">
        <v>0</v>
      </c>
      <c r="S500">
        <v>460527.9</v>
      </c>
      <c r="T500" t="s">
        <v>70</v>
      </c>
      <c r="U500">
        <v>0</v>
      </c>
      <c r="V500">
        <v>0</v>
      </c>
      <c r="W500">
        <v>20160831</v>
      </c>
      <c r="X500" t="s">
        <v>161</v>
      </c>
    </row>
    <row r="501" spans="2:24">
      <c r="B501">
        <v>0</v>
      </c>
      <c r="C501" s="179">
        <v>40783770</v>
      </c>
      <c r="E501">
        <v>40007539</v>
      </c>
      <c r="F501" t="s">
        <v>161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162</v>
      </c>
      <c r="R501">
        <v>0</v>
      </c>
      <c r="S501">
        <v>178072.59</v>
      </c>
      <c r="T501" t="s">
        <v>70</v>
      </c>
      <c r="U501">
        <v>0</v>
      </c>
      <c r="V501">
        <v>0</v>
      </c>
      <c r="W501">
        <v>20160831</v>
      </c>
      <c r="X501" t="s">
        <v>161</v>
      </c>
    </row>
    <row r="502" spans="2:24">
      <c r="B502">
        <v>0</v>
      </c>
      <c r="C502" s="179">
        <v>41802770</v>
      </c>
      <c r="E502">
        <v>18785661</v>
      </c>
      <c r="F502" t="s">
        <v>161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94</v>
      </c>
      <c r="R502">
        <v>0</v>
      </c>
      <c r="S502">
        <v>0</v>
      </c>
      <c r="T502" t="s">
        <v>70</v>
      </c>
      <c r="U502">
        <v>0</v>
      </c>
      <c r="V502">
        <v>0</v>
      </c>
      <c r="W502">
        <v>20160831</v>
      </c>
      <c r="X502" t="s">
        <v>161</v>
      </c>
    </row>
    <row r="503" spans="2:24">
      <c r="B503">
        <v>0</v>
      </c>
      <c r="C503" s="179">
        <v>42887870</v>
      </c>
      <c r="E503">
        <v>25455966</v>
      </c>
      <c r="F503" t="s">
        <v>161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94</v>
      </c>
      <c r="R503">
        <v>0</v>
      </c>
      <c r="S503">
        <v>0</v>
      </c>
      <c r="T503" t="s">
        <v>70</v>
      </c>
      <c r="U503">
        <v>0</v>
      </c>
      <c r="V503">
        <v>0</v>
      </c>
      <c r="W503">
        <v>20160831</v>
      </c>
      <c r="X503" t="s">
        <v>161</v>
      </c>
    </row>
    <row r="504" spans="2:24">
      <c r="B504">
        <v>0</v>
      </c>
      <c r="C504" s="179">
        <v>27281870</v>
      </c>
      <c r="E504">
        <v>16952049</v>
      </c>
      <c r="F504" t="s">
        <v>161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162</v>
      </c>
      <c r="R504">
        <v>1</v>
      </c>
      <c r="S504">
        <v>386020.96</v>
      </c>
      <c r="T504" t="s">
        <v>74</v>
      </c>
      <c r="U504">
        <v>20160531</v>
      </c>
      <c r="V504">
        <v>4</v>
      </c>
      <c r="W504">
        <v>20160831</v>
      </c>
      <c r="X504" t="s">
        <v>161</v>
      </c>
    </row>
    <row r="505" spans="2:24">
      <c r="B505">
        <v>0</v>
      </c>
      <c r="C505" s="179">
        <v>45889770</v>
      </c>
      <c r="E505">
        <v>41064788</v>
      </c>
      <c r="F505" t="s">
        <v>161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94</v>
      </c>
      <c r="R505">
        <v>0</v>
      </c>
      <c r="S505">
        <v>0</v>
      </c>
      <c r="T505" t="s">
        <v>70</v>
      </c>
      <c r="U505">
        <v>0</v>
      </c>
      <c r="V505">
        <v>0</v>
      </c>
      <c r="W505">
        <v>20160831</v>
      </c>
      <c r="X505" t="s">
        <v>161</v>
      </c>
    </row>
    <row r="506" spans="2:24">
      <c r="B506">
        <v>0</v>
      </c>
      <c r="C506" s="179">
        <v>36202870</v>
      </c>
      <c r="E506">
        <v>38332141</v>
      </c>
      <c r="F506" t="s">
        <v>161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94</v>
      </c>
      <c r="R506">
        <v>0</v>
      </c>
      <c r="S506">
        <v>0</v>
      </c>
      <c r="T506" t="s">
        <v>70</v>
      </c>
      <c r="U506">
        <v>0</v>
      </c>
      <c r="V506">
        <v>0</v>
      </c>
      <c r="W506">
        <v>20160831</v>
      </c>
      <c r="X506" t="s">
        <v>161</v>
      </c>
    </row>
    <row r="507" spans="2:24">
      <c r="B507">
        <v>0</v>
      </c>
      <c r="C507" s="179">
        <v>37299870</v>
      </c>
      <c r="E507">
        <v>27596751</v>
      </c>
      <c r="F507" t="s">
        <v>161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94</v>
      </c>
      <c r="R507">
        <v>0</v>
      </c>
      <c r="S507">
        <v>0</v>
      </c>
      <c r="T507" t="s">
        <v>70</v>
      </c>
      <c r="U507">
        <v>0</v>
      </c>
      <c r="V507">
        <v>0</v>
      </c>
      <c r="W507">
        <v>20160831</v>
      </c>
      <c r="X507" t="s">
        <v>161</v>
      </c>
    </row>
    <row r="508" spans="2:24">
      <c r="B508">
        <v>0</v>
      </c>
      <c r="C508" s="179">
        <v>30451870</v>
      </c>
      <c r="E508">
        <v>27564344</v>
      </c>
      <c r="F508" t="s">
        <v>161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162</v>
      </c>
      <c r="R508">
        <v>0</v>
      </c>
      <c r="S508">
        <v>482088.48</v>
      </c>
      <c r="T508" t="s">
        <v>70</v>
      </c>
      <c r="U508">
        <v>0</v>
      </c>
      <c r="V508">
        <v>0</v>
      </c>
      <c r="W508">
        <v>20160831</v>
      </c>
      <c r="X508" t="s">
        <v>161</v>
      </c>
    </row>
    <row r="509" spans="2:24">
      <c r="B509">
        <v>0</v>
      </c>
      <c r="C509" s="179">
        <v>40248870</v>
      </c>
      <c r="E509">
        <v>11134003</v>
      </c>
      <c r="F509" t="s">
        <v>161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94</v>
      </c>
      <c r="R509">
        <v>0</v>
      </c>
      <c r="S509">
        <v>0</v>
      </c>
      <c r="T509" t="s">
        <v>70</v>
      </c>
      <c r="U509">
        <v>0</v>
      </c>
      <c r="V509">
        <v>0</v>
      </c>
      <c r="W509">
        <v>20160831</v>
      </c>
      <c r="X509" t="s">
        <v>161</v>
      </c>
    </row>
    <row r="510" spans="2:24">
      <c r="B510">
        <v>0</v>
      </c>
      <c r="C510" s="179">
        <v>39565970</v>
      </c>
      <c r="E510">
        <v>21215074</v>
      </c>
      <c r="F510" t="s">
        <v>161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94</v>
      </c>
      <c r="R510">
        <v>0</v>
      </c>
      <c r="S510">
        <v>0</v>
      </c>
      <c r="T510" t="s">
        <v>70</v>
      </c>
      <c r="U510">
        <v>0</v>
      </c>
      <c r="V510">
        <v>0</v>
      </c>
      <c r="W510">
        <v>20160831</v>
      </c>
      <c r="X510" t="s">
        <v>161</v>
      </c>
    </row>
    <row r="511" spans="2:24">
      <c r="B511">
        <v>0</v>
      </c>
      <c r="C511" s="179">
        <v>41392080</v>
      </c>
      <c r="E511">
        <v>19520948</v>
      </c>
      <c r="F511" t="s">
        <v>161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94</v>
      </c>
      <c r="R511">
        <v>0</v>
      </c>
      <c r="S511">
        <v>0</v>
      </c>
      <c r="T511" t="s">
        <v>70</v>
      </c>
      <c r="U511">
        <v>0</v>
      </c>
      <c r="V511">
        <v>0</v>
      </c>
      <c r="W511">
        <v>20160831</v>
      </c>
      <c r="X511" t="s">
        <v>161</v>
      </c>
    </row>
    <row r="512" spans="2:24">
      <c r="B512">
        <v>0</v>
      </c>
      <c r="C512" s="179">
        <v>43237970</v>
      </c>
      <c r="E512">
        <v>39764096</v>
      </c>
      <c r="F512" t="s">
        <v>161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94</v>
      </c>
      <c r="R512">
        <v>0</v>
      </c>
      <c r="S512">
        <v>0</v>
      </c>
      <c r="T512" t="s">
        <v>70</v>
      </c>
      <c r="U512">
        <v>0</v>
      </c>
      <c r="V512">
        <v>0</v>
      </c>
      <c r="W512">
        <v>20160831</v>
      </c>
      <c r="X512" t="s">
        <v>161</v>
      </c>
    </row>
    <row r="513" spans="2:24">
      <c r="B513">
        <v>0</v>
      </c>
      <c r="C513" s="179">
        <v>42462870</v>
      </c>
      <c r="E513">
        <v>13763624</v>
      </c>
      <c r="F513" t="s">
        <v>161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94</v>
      </c>
      <c r="R513">
        <v>0</v>
      </c>
      <c r="S513">
        <v>0</v>
      </c>
      <c r="T513" t="s">
        <v>70</v>
      </c>
      <c r="U513">
        <v>0</v>
      </c>
      <c r="V513">
        <v>0</v>
      </c>
      <c r="W513">
        <v>20160831</v>
      </c>
      <c r="X513" t="s">
        <v>161</v>
      </c>
    </row>
    <row r="514" spans="2:24">
      <c r="B514">
        <v>0</v>
      </c>
      <c r="C514" s="179">
        <v>38503870</v>
      </c>
      <c r="E514">
        <v>15225619</v>
      </c>
      <c r="F514" t="s">
        <v>161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94</v>
      </c>
      <c r="R514">
        <v>0</v>
      </c>
      <c r="S514">
        <v>0</v>
      </c>
      <c r="T514" t="s">
        <v>70</v>
      </c>
      <c r="U514">
        <v>0</v>
      </c>
      <c r="V514">
        <v>0</v>
      </c>
      <c r="W514">
        <v>20160831</v>
      </c>
      <c r="X514" t="s">
        <v>161</v>
      </c>
    </row>
    <row r="515" spans="2:24">
      <c r="B515">
        <v>0</v>
      </c>
      <c r="C515" s="179">
        <v>37163080</v>
      </c>
      <c r="E515">
        <v>5350734</v>
      </c>
      <c r="F515" t="s">
        <v>161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162</v>
      </c>
      <c r="R515">
        <v>0</v>
      </c>
      <c r="S515">
        <v>376199.37</v>
      </c>
      <c r="T515" t="s">
        <v>72</v>
      </c>
      <c r="U515">
        <v>20160801</v>
      </c>
      <c r="V515">
        <v>2</v>
      </c>
      <c r="W515">
        <v>20160831</v>
      </c>
      <c r="X515" t="s">
        <v>161</v>
      </c>
    </row>
    <row r="516" spans="2:24">
      <c r="B516">
        <v>0</v>
      </c>
      <c r="C516" s="179">
        <v>42727870</v>
      </c>
      <c r="E516">
        <v>18528748</v>
      </c>
      <c r="F516" t="s">
        <v>161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94</v>
      </c>
      <c r="R516">
        <v>0</v>
      </c>
      <c r="S516">
        <v>0</v>
      </c>
      <c r="T516" t="s">
        <v>70</v>
      </c>
      <c r="U516">
        <v>0</v>
      </c>
      <c r="V516">
        <v>0</v>
      </c>
      <c r="W516">
        <v>20160831</v>
      </c>
      <c r="X516" t="s">
        <v>161</v>
      </c>
    </row>
    <row r="517" spans="2:24">
      <c r="B517">
        <v>0</v>
      </c>
      <c r="C517" s="179">
        <v>40683080</v>
      </c>
      <c r="E517">
        <v>13375855</v>
      </c>
      <c r="F517" t="s">
        <v>161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94</v>
      </c>
      <c r="R517">
        <v>0</v>
      </c>
      <c r="S517">
        <v>0</v>
      </c>
      <c r="T517" t="s">
        <v>70</v>
      </c>
      <c r="U517">
        <v>0</v>
      </c>
      <c r="V517">
        <v>0</v>
      </c>
      <c r="W517">
        <v>20160831</v>
      </c>
      <c r="X517" t="s">
        <v>161</v>
      </c>
    </row>
    <row r="518" spans="2:24">
      <c r="B518">
        <v>0</v>
      </c>
      <c r="C518" s="179">
        <v>25283080</v>
      </c>
      <c r="E518">
        <v>9573199</v>
      </c>
      <c r="F518" t="s">
        <v>161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94</v>
      </c>
      <c r="R518">
        <v>1</v>
      </c>
      <c r="S518">
        <v>0</v>
      </c>
      <c r="T518" t="s">
        <v>70</v>
      </c>
      <c r="U518">
        <v>0</v>
      </c>
      <c r="V518">
        <v>0</v>
      </c>
      <c r="W518">
        <v>20160831</v>
      </c>
      <c r="X518" t="s">
        <v>161</v>
      </c>
    </row>
    <row r="519" spans="2:24">
      <c r="B519">
        <v>0</v>
      </c>
      <c r="C519" s="179">
        <v>41185970</v>
      </c>
      <c r="E519">
        <v>15881930</v>
      </c>
      <c r="F519" t="s">
        <v>161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162</v>
      </c>
      <c r="R519">
        <v>0</v>
      </c>
      <c r="S519">
        <v>525766.73</v>
      </c>
      <c r="T519" t="s">
        <v>70</v>
      </c>
      <c r="U519">
        <v>0</v>
      </c>
      <c r="V519">
        <v>0</v>
      </c>
      <c r="W519">
        <v>20160831</v>
      </c>
      <c r="X519" t="s">
        <v>161</v>
      </c>
    </row>
    <row r="520" spans="2:24">
      <c r="B520">
        <v>0</v>
      </c>
      <c r="C520" s="179">
        <v>34184180</v>
      </c>
      <c r="E520">
        <v>23145748</v>
      </c>
      <c r="F520" t="s">
        <v>161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94</v>
      </c>
      <c r="R520">
        <v>0</v>
      </c>
      <c r="S520">
        <v>0</v>
      </c>
      <c r="T520" t="s">
        <v>70</v>
      </c>
      <c r="U520">
        <v>0</v>
      </c>
      <c r="V520">
        <v>0</v>
      </c>
      <c r="W520">
        <v>20160831</v>
      </c>
      <c r="X520" t="s">
        <v>161</v>
      </c>
    </row>
    <row r="521" spans="2:24">
      <c r="B521">
        <v>0</v>
      </c>
      <c r="C521" s="179">
        <v>44850180</v>
      </c>
      <c r="E521">
        <v>29305528</v>
      </c>
      <c r="F521" t="s">
        <v>161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94</v>
      </c>
      <c r="R521">
        <v>0</v>
      </c>
      <c r="S521">
        <v>0</v>
      </c>
      <c r="T521" t="s">
        <v>70</v>
      </c>
      <c r="U521">
        <v>0</v>
      </c>
      <c r="V521">
        <v>0</v>
      </c>
      <c r="W521">
        <v>20160831</v>
      </c>
      <c r="X521" t="s">
        <v>161</v>
      </c>
    </row>
    <row r="522" spans="2:24">
      <c r="B522">
        <v>0</v>
      </c>
      <c r="C522" s="179">
        <v>43054180</v>
      </c>
      <c r="E522">
        <v>33317350</v>
      </c>
      <c r="F522" t="s">
        <v>161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94</v>
      </c>
      <c r="R522">
        <v>0</v>
      </c>
      <c r="S522">
        <v>0</v>
      </c>
      <c r="T522" t="s">
        <v>70</v>
      </c>
      <c r="U522">
        <v>0</v>
      </c>
      <c r="V522">
        <v>0</v>
      </c>
      <c r="W522">
        <v>20160831</v>
      </c>
      <c r="X522" t="s">
        <v>161</v>
      </c>
    </row>
    <row r="523" spans="2:24">
      <c r="B523">
        <v>0</v>
      </c>
      <c r="C523" s="179">
        <v>35699970</v>
      </c>
      <c r="E523">
        <v>14742652</v>
      </c>
      <c r="F523" t="s">
        <v>161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94</v>
      </c>
      <c r="R523">
        <v>0</v>
      </c>
      <c r="S523">
        <v>0</v>
      </c>
      <c r="T523" t="s">
        <v>70</v>
      </c>
      <c r="U523">
        <v>0</v>
      </c>
      <c r="V523">
        <v>0</v>
      </c>
      <c r="W523">
        <v>20160831</v>
      </c>
      <c r="X523" t="s">
        <v>161</v>
      </c>
    </row>
    <row r="524" spans="2:24">
      <c r="B524">
        <v>0</v>
      </c>
      <c r="C524" s="179">
        <v>33988180</v>
      </c>
      <c r="E524">
        <v>13407753</v>
      </c>
      <c r="F524" t="s">
        <v>161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94</v>
      </c>
      <c r="R524">
        <v>0</v>
      </c>
      <c r="S524">
        <v>0</v>
      </c>
      <c r="T524" t="s">
        <v>70</v>
      </c>
      <c r="U524">
        <v>0</v>
      </c>
      <c r="V524">
        <v>0</v>
      </c>
      <c r="W524">
        <v>20160831</v>
      </c>
      <c r="X524" t="s">
        <v>161</v>
      </c>
    </row>
    <row r="525" spans="2:24">
      <c r="B525">
        <v>0</v>
      </c>
      <c r="C525" s="179">
        <v>40042280</v>
      </c>
      <c r="E525">
        <v>22000657</v>
      </c>
      <c r="F525" t="s">
        <v>161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94</v>
      </c>
      <c r="R525">
        <v>0</v>
      </c>
      <c r="S525">
        <v>0</v>
      </c>
      <c r="T525" t="s">
        <v>70</v>
      </c>
      <c r="U525">
        <v>0</v>
      </c>
      <c r="V525">
        <v>0</v>
      </c>
      <c r="W525">
        <v>20160831</v>
      </c>
      <c r="X525" t="s">
        <v>161</v>
      </c>
    </row>
    <row r="526" spans="2:24">
      <c r="B526">
        <v>0</v>
      </c>
      <c r="C526" s="179">
        <v>27723280</v>
      </c>
      <c r="E526">
        <v>5312658</v>
      </c>
      <c r="F526" t="s">
        <v>161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94</v>
      </c>
      <c r="R526">
        <v>0</v>
      </c>
      <c r="S526">
        <v>0</v>
      </c>
      <c r="T526" t="s">
        <v>70</v>
      </c>
      <c r="U526">
        <v>0</v>
      </c>
      <c r="V526">
        <v>0</v>
      </c>
      <c r="W526">
        <v>20160831</v>
      </c>
      <c r="X526" t="s">
        <v>161</v>
      </c>
    </row>
    <row r="527" spans="2:24">
      <c r="B527">
        <v>0</v>
      </c>
      <c r="C527" s="179">
        <v>40487180</v>
      </c>
      <c r="E527">
        <v>14605815</v>
      </c>
      <c r="F527" t="s">
        <v>161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94</v>
      </c>
      <c r="R527">
        <v>0</v>
      </c>
      <c r="S527">
        <v>0</v>
      </c>
      <c r="T527" t="s">
        <v>70</v>
      </c>
      <c r="U527">
        <v>0</v>
      </c>
      <c r="V527">
        <v>0</v>
      </c>
      <c r="W527">
        <v>20160831</v>
      </c>
      <c r="X527" t="s">
        <v>161</v>
      </c>
    </row>
    <row r="528" spans="2:24">
      <c r="B528">
        <v>0</v>
      </c>
      <c r="C528" s="179">
        <v>42422280</v>
      </c>
      <c r="E528">
        <v>40045851</v>
      </c>
      <c r="F528" t="s">
        <v>161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162</v>
      </c>
      <c r="R528">
        <v>0</v>
      </c>
      <c r="S528">
        <v>587696.32999999996</v>
      </c>
      <c r="T528" t="s">
        <v>71</v>
      </c>
      <c r="U528">
        <v>20160831</v>
      </c>
      <c r="V528">
        <v>1</v>
      </c>
      <c r="W528">
        <v>20160831</v>
      </c>
      <c r="X528" t="s">
        <v>161</v>
      </c>
    </row>
    <row r="529" spans="2:24">
      <c r="B529">
        <v>0</v>
      </c>
      <c r="C529" s="179">
        <v>45338280</v>
      </c>
      <c r="E529">
        <v>28045072</v>
      </c>
      <c r="F529" t="s">
        <v>161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94</v>
      </c>
      <c r="R529">
        <v>0</v>
      </c>
      <c r="S529">
        <v>0</v>
      </c>
      <c r="T529" t="s">
        <v>70</v>
      </c>
      <c r="U529">
        <v>0</v>
      </c>
      <c r="V529">
        <v>0</v>
      </c>
      <c r="W529">
        <v>20160831</v>
      </c>
      <c r="X529" t="s">
        <v>161</v>
      </c>
    </row>
    <row r="530" spans="2:24">
      <c r="B530">
        <v>0</v>
      </c>
      <c r="C530" s="179">
        <v>33538280</v>
      </c>
      <c r="E530">
        <v>10277273</v>
      </c>
      <c r="F530" t="s">
        <v>161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94</v>
      </c>
      <c r="R530">
        <v>0</v>
      </c>
      <c r="S530">
        <v>0</v>
      </c>
      <c r="T530" t="s">
        <v>70</v>
      </c>
      <c r="U530">
        <v>0</v>
      </c>
      <c r="V530">
        <v>0</v>
      </c>
      <c r="W530">
        <v>20160831</v>
      </c>
      <c r="X530" t="s">
        <v>161</v>
      </c>
    </row>
    <row r="531" spans="2:24">
      <c r="B531">
        <v>0</v>
      </c>
      <c r="C531" s="179">
        <v>38337080</v>
      </c>
      <c r="E531">
        <v>35049209</v>
      </c>
      <c r="F531" t="s">
        <v>161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162</v>
      </c>
      <c r="R531">
        <v>0</v>
      </c>
      <c r="S531">
        <v>307677.93</v>
      </c>
      <c r="T531" t="s">
        <v>70</v>
      </c>
      <c r="U531">
        <v>0</v>
      </c>
      <c r="V531">
        <v>0</v>
      </c>
      <c r="W531">
        <v>20160831</v>
      </c>
      <c r="X531" t="s">
        <v>161</v>
      </c>
    </row>
    <row r="532" spans="2:24">
      <c r="B532">
        <v>0</v>
      </c>
      <c r="C532" s="179">
        <v>46522380</v>
      </c>
      <c r="E532">
        <v>21254086</v>
      </c>
      <c r="F532" t="s">
        <v>161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162</v>
      </c>
      <c r="R532">
        <v>1</v>
      </c>
      <c r="S532">
        <v>320116.65999999997</v>
      </c>
      <c r="T532" t="s">
        <v>75</v>
      </c>
      <c r="U532">
        <v>20160502</v>
      </c>
      <c r="V532">
        <v>5</v>
      </c>
      <c r="W532">
        <v>20160831</v>
      </c>
      <c r="X532" t="s">
        <v>161</v>
      </c>
    </row>
    <row r="533" spans="2:24">
      <c r="B533">
        <v>0</v>
      </c>
      <c r="C533" s="179">
        <v>35800380</v>
      </c>
      <c r="E533">
        <v>1820835</v>
      </c>
      <c r="F533" t="s">
        <v>161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94</v>
      </c>
      <c r="R533">
        <v>0</v>
      </c>
      <c r="S533">
        <v>0</v>
      </c>
      <c r="T533" t="s">
        <v>70</v>
      </c>
      <c r="U533">
        <v>0</v>
      </c>
      <c r="V533">
        <v>0</v>
      </c>
      <c r="W533">
        <v>20160831</v>
      </c>
      <c r="X533" t="s">
        <v>161</v>
      </c>
    </row>
    <row r="534" spans="2:24">
      <c r="B534">
        <v>0</v>
      </c>
      <c r="C534" s="179">
        <v>36569080</v>
      </c>
      <c r="E534">
        <v>35172330</v>
      </c>
      <c r="F534" t="s">
        <v>161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162</v>
      </c>
      <c r="R534">
        <v>0</v>
      </c>
      <c r="S534">
        <v>856144</v>
      </c>
      <c r="T534" t="s">
        <v>70</v>
      </c>
      <c r="U534">
        <v>0</v>
      </c>
      <c r="V534">
        <v>0</v>
      </c>
      <c r="W534">
        <v>20160831</v>
      </c>
      <c r="X534" t="s">
        <v>161</v>
      </c>
    </row>
    <row r="535" spans="2:24">
      <c r="B535">
        <v>0</v>
      </c>
      <c r="C535" s="179">
        <v>28161380</v>
      </c>
      <c r="E535">
        <v>32272036</v>
      </c>
      <c r="F535" t="s">
        <v>161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162</v>
      </c>
      <c r="R535">
        <v>0</v>
      </c>
      <c r="S535">
        <v>100344.28</v>
      </c>
      <c r="T535" t="s">
        <v>70</v>
      </c>
      <c r="U535">
        <v>0</v>
      </c>
      <c r="V535">
        <v>0</v>
      </c>
      <c r="W535">
        <v>20160831</v>
      </c>
      <c r="X535" t="s">
        <v>161</v>
      </c>
    </row>
    <row r="536" spans="2:24">
      <c r="B536">
        <v>0</v>
      </c>
      <c r="C536" s="179">
        <v>36173380</v>
      </c>
      <c r="E536">
        <v>5595039</v>
      </c>
      <c r="F536" t="s">
        <v>161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94</v>
      </c>
      <c r="R536">
        <v>0</v>
      </c>
      <c r="S536">
        <v>0</v>
      </c>
      <c r="T536" t="s">
        <v>70</v>
      </c>
      <c r="U536">
        <v>0</v>
      </c>
      <c r="V536">
        <v>0</v>
      </c>
      <c r="W536">
        <v>20160831</v>
      </c>
      <c r="X536" t="s">
        <v>161</v>
      </c>
    </row>
    <row r="537" spans="2:24">
      <c r="B537">
        <v>0</v>
      </c>
      <c r="C537" s="179">
        <v>31069080</v>
      </c>
      <c r="E537">
        <v>14675250</v>
      </c>
      <c r="F537" t="s">
        <v>161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162</v>
      </c>
      <c r="R537">
        <v>0</v>
      </c>
      <c r="S537">
        <v>480038.93</v>
      </c>
      <c r="T537" t="s">
        <v>70</v>
      </c>
      <c r="U537">
        <v>0</v>
      </c>
      <c r="V537">
        <v>0</v>
      </c>
      <c r="W537">
        <v>20160831</v>
      </c>
      <c r="X537" t="s">
        <v>161</v>
      </c>
    </row>
    <row r="538" spans="2:24">
      <c r="B538">
        <v>0</v>
      </c>
      <c r="C538" s="179">
        <v>44102180</v>
      </c>
      <c r="E538">
        <v>30396263</v>
      </c>
      <c r="F538" t="s">
        <v>161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94</v>
      </c>
      <c r="R538">
        <v>0</v>
      </c>
      <c r="S538">
        <v>0</v>
      </c>
      <c r="T538" t="s">
        <v>70</v>
      </c>
      <c r="U538">
        <v>0</v>
      </c>
      <c r="V538">
        <v>0</v>
      </c>
      <c r="W538">
        <v>20160831</v>
      </c>
      <c r="X538" t="s">
        <v>161</v>
      </c>
    </row>
    <row r="539" spans="2:24">
      <c r="B539">
        <v>0</v>
      </c>
      <c r="C539" s="179">
        <v>32916380</v>
      </c>
      <c r="E539">
        <v>31581857</v>
      </c>
      <c r="F539" t="s">
        <v>161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94</v>
      </c>
      <c r="R539">
        <v>0</v>
      </c>
      <c r="S539">
        <v>0</v>
      </c>
      <c r="T539" t="s">
        <v>70</v>
      </c>
      <c r="U539">
        <v>0</v>
      </c>
      <c r="V539">
        <v>0</v>
      </c>
      <c r="W539">
        <v>20160831</v>
      </c>
      <c r="X539" t="s">
        <v>161</v>
      </c>
    </row>
    <row r="540" spans="2:24">
      <c r="B540">
        <v>0</v>
      </c>
      <c r="C540" s="179">
        <v>42785380</v>
      </c>
      <c r="E540">
        <v>39268149</v>
      </c>
      <c r="F540" t="s">
        <v>161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162</v>
      </c>
      <c r="R540">
        <v>0</v>
      </c>
      <c r="S540">
        <v>661373.12</v>
      </c>
      <c r="T540" t="s">
        <v>70</v>
      </c>
      <c r="U540">
        <v>0</v>
      </c>
      <c r="V540">
        <v>0</v>
      </c>
      <c r="W540">
        <v>20160831</v>
      </c>
      <c r="X540" t="s">
        <v>161</v>
      </c>
    </row>
    <row r="541" spans="2:24">
      <c r="B541">
        <v>0</v>
      </c>
      <c r="C541" s="179">
        <v>37395180</v>
      </c>
      <c r="E541">
        <v>10765996</v>
      </c>
      <c r="F541" t="s">
        <v>161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162</v>
      </c>
      <c r="R541">
        <v>0</v>
      </c>
      <c r="S541">
        <v>708357.11</v>
      </c>
      <c r="T541" t="s">
        <v>70</v>
      </c>
      <c r="U541">
        <v>0</v>
      </c>
      <c r="V541">
        <v>0</v>
      </c>
      <c r="W541">
        <v>20160831</v>
      </c>
      <c r="X541" t="s">
        <v>161</v>
      </c>
    </row>
    <row r="542" spans="2:24">
      <c r="B542">
        <v>0</v>
      </c>
      <c r="C542" s="179">
        <v>44902480</v>
      </c>
      <c r="E542">
        <v>31600901</v>
      </c>
      <c r="F542" t="s">
        <v>161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162</v>
      </c>
      <c r="R542">
        <v>0</v>
      </c>
      <c r="S542">
        <v>319267.18</v>
      </c>
      <c r="T542" t="s">
        <v>70</v>
      </c>
      <c r="U542">
        <v>0</v>
      </c>
      <c r="V542">
        <v>0</v>
      </c>
      <c r="W542">
        <v>20160831</v>
      </c>
      <c r="X542" t="s">
        <v>161</v>
      </c>
    </row>
    <row r="543" spans="2:24">
      <c r="B543">
        <v>0</v>
      </c>
      <c r="C543" s="179">
        <v>41748380</v>
      </c>
      <c r="E543">
        <v>8537484</v>
      </c>
      <c r="F543" t="s">
        <v>161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94</v>
      </c>
      <c r="R543">
        <v>1</v>
      </c>
      <c r="S543">
        <v>0</v>
      </c>
      <c r="T543" t="s">
        <v>70</v>
      </c>
      <c r="U543">
        <v>0</v>
      </c>
      <c r="V543">
        <v>0</v>
      </c>
      <c r="W543">
        <v>20160831</v>
      </c>
      <c r="X543" t="s">
        <v>161</v>
      </c>
    </row>
    <row r="544" spans="2:24">
      <c r="B544">
        <v>0</v>
      </c>
      <c r="C544" s="179">
        <v>44761480</v>
      </c>
      <c r="E544">
        <v>40777032</v>
      </c>
      <c r="F544" t="s">
        <v>161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94</v>
      </c>
      <c r="R544">
        <v>0</v>
      </c>
      <c r="S544">
        <v>0</v>
      </c>
      <c r="T544" t="s">
        <v>70</v>
      </c>
      <c r="U544">
        <v>0</v>
      </c>
      <c r="V544">
        <v>0</v>
      </c>
      <c r="W544">
        <v>20160831</v>
      </c>
      <c r="X544" t="s">
        <v>161</v>
      </c>
    </row>
    <row r="545" spans="2:24">
      <c r="B545">
        <v>0</v>
      </c>
      <c r="C545" s="179">
        <v>36223480</v>
      </c>
      <c r="E545">
        <v>12666071</v>
      </c>
      <c r="F545" t="s">
        <v>161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162</v>
      </c>
      <c r="R545">
        <v>0</v>
      </c>
      <c r="S545">
        <v>304217.71999999997</v>
      </c>
      <c r="T545" t="s">
        <v>70</v>
      </c>
      <c r="U545">
        <v>0</v>
      </c>
      <c r="V545">
        <v>0</v>
      </c>
      <c r="W545">
        <v>20160831</v>
      </c>
      <c r="X545" t="s">
        <v>161</v>
      </c>
    </row>
    <row r="546" spans="2:24">
      <c r="B546">
        <v>0</v>
      </c>
      <c r="C546" s="179">
        <v>24437480</v>
      </c>
      <c r="E546">
        <v>717920</v>
      </c>
      <c r="F546" t="s">
        <v>161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162</v>
      </c>
      <c r="R546">
        <v>1</v>
      </c>
      <c r="S546">
        <v>301938.81</v>
      </c>
      <c r="T546" t="s">
        <v>77</v>
      </c>
      <c r="U546">
        <v>20110630</v>
      </c>
      <c r="V546">
        <v>63</v>
      </c>
      <c r="W546">
        <v>20160831</v>
      </c>
      <c r="X546" t="s">
        <v>161</v>
      </c>
    </row>
    <row r="547" spans="2:24">
      <c r="B547">
        <v>0</v>
      </c>
      <c r="C547" s="179">
        <v>40248480</v>
      </c>
      <c r="E547">
        <v>39685146</v>
      </c>
      <c r="F547" t="s">
        <v>161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162</v>
      </c>
      <c r="R547">
        <v>0</v>
      </c>
      <c r="S547">
        <v>163834.6</v>
      </c>
      <c r="T547" t="s">
        <v>70</v>
      </c>
      <c r="U547">
        <v>0</v>
      </c>
      <c r="V547">
        <v>0</v>
      </c>
      <c r="W547">
        <v>20160831</v>
      </c>
      <c r="X547" t="s">
        <v>161</v>
      </c>
    </row>
    <row r="548" spans="2:24">
      <c r="B548">
        <v>0</v>
      </c>
      <c r="C548" s="179">
        <v>38087180</v>
      </c>
      <c r="E548">
        <v>15294311</v>
      </c>
      <c r="F548" t="s">
        <v>161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162</v>
      </c>
      <c r="R548">
        <v>1</v>
      </c>
      <c r="S548">
        <v>293535.53000000003</v>
      </c>
      <c r="T548" t="s">
        <v>77</v>
      </c>
      <c r="U548">
        <v>20151103</v>
      </c>
      <c r="V548">
        <v>11</v>
      </c>
      <c r="W548">
        <v>20160831</v>
      </c>
      <c r="X548" t="s">
        <v>161</v>
      </c>
    </row>
    <row r="549" spans="2:24">
      <c r="B549">
        <v>0</v>
      </c>
      <c r="C549" s="179">
        <v>38976480</v>
      </c>
      <c r="E549">
        <v>25582817</v>
      </c>
      <c r="F549" t="s">
        <v>161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94</v>
      </c>
      <c r="R549">
        <v>0</v>
      </c>
      <c r="S549">
        <v>0</v>
      </c>
      <c r="T549" t="s">
        <v>70</v>
      </c>
      <c r="U549">
        <v>0</v>
      </c>
      <c r="V549">
        <v>0</v>
      </c>
      <c r="W549">
        <v>20160831</v>
      </c>
      <c r="X549" t="s">
        <v>161</v>
      </c>
    </row>
    <row r="550" spans="2:24">
      <c r="B550">
        <v>0</v>
      </c>
      <c r="C550" s="179">
        <v>31197480</v>
      </c>
      <c r="E550">
        <v>11883721</v>
      </c>
      <c r="F550" t="s">
        <v>161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94</v>
      </c>
      <c r="R550">
        <v>0</v>
      </c>
      <c r="S550">
        <v>0</v>
      </c>
      <c r="T550" t="s">
        <v>70</v>
      </c>
      <c r="U550">
        <v>0</v>
      </c>
      <c r="V550">
        <v>0</v>
      </c>
      <c r="W550">
        <v>20160831</v>
      </c>
      <c r="X550" t="s">
        <v>161</v>
      </c>
    </row>
    <row r="551" spans="2:24">
      <c r="B551">
        <v>0</v>
      </c>
      <c r="C551" s="179">
        <v>39495580</v>
      </c>
      <c r="E551">
        <v>10920859</v>
      </c>
      <c r="F551" t="s">
        <v>161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162</v>
      </c>
      <c r="R551">
        <v>0</v>
      </c>
      <c r="S551">
        <v>248714.62</v>
      </c>
      <c r="T551" t="s">
        <v>70</v>
      </c>
      <c r="U551">
        <v>0</v>
      </c>
      <c r="V551">
        <v>0</v>
      </c>
      <c r="W551">
        <v>20160831</v>
      </c>
      <c r="X551" t="s">
        <v>161</v>
      </c>
    </row>
    <row r="552" spans="2:24">
      <c r="B552">
        <v>0</v>
      </c>
      <c r="C552" s="179">
        <v>40248280</v>
      </c>
      <c r="E552">
        <v>24883391</v>
      </c>
      <c r="F552" t="s">
        <v>161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94</v>
      </c>
      <c r="R552">
        <v>0</v>
      </c>
      <c r="S552">
        <v>0</v>
      </c>
      <c r="T552" t="s">
        <v>70</v>
      </c>
      <c r="U552">
        <v>0</v>
      </c>
      <c r="V552">
        <v>0</v>
      </c>
      <c r="W552">
        <v>20160831</v>
      </c>
      <c r="X552" t="s">
        <v>161</v>
      </c>
    </row>
    <row r="553" spans="2:24">
      <c r="B553">
        <v>0</v>
      </c>
      <c r="C553" s="179">
        <v>39290380</v>
      </c>
      <c r="E553">
        <v>34980178</v>
      </c>
      <c r="F553" t="s">
        <v>161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94</v>
      </c>
      <c r="R553">
        <v>1</v>
      </c>
      <c r="S553">
        <v>0</v>
      </c>
      <c r="T553" t="s">
        <v>70</v>
      </c>
      <c r="U553">
        <v>0</v>
      </c>
      <c r="V553">
        <v>0</v>
      </c>
      <c r="W553">
        <v>20160831</v>
      </c>
      <c r="X553" t="s">
        <v>161</v>
      </c>
    </row>
    <row r="554" spans="2:24">
      <c r="B554">
        <v>0</v>
      </c>
      <c r="C554" s="179">
        <v>41257380</v>
      </c>
      <c r="E554">
        <v>13450895</v>
      </c>
      <c r="F554" t="s">
        <v>161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162</v>
      </c>
      <c r="R554">
        <v>0</v>
      </c>
      <c r="S554">
        <v>198468.12</v>
      </c>
      <c r="T554" t="s">
        <v>70</v>
      </c>
      <c r="U554">
        <v>0</v>
      </c>
      <c r="V554">
        <v>0</v>
      </c>
      <c r="W554">
        <v>20160831</v>
      </c>
      <c r="X554" t="s">
        <v>161</v>
      </c>
    </row>
    <row r="555" spans="2:24">
      <c r="B555">
        <v>0</v>
      </c>
      <c r="C555" s="179">
        <v>29874380</v>
      </c>
      <c r="E555">
        <v>30357789</v>
      </c>
      <c r="F555" t="s">
        <v>161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162</v>
      </c>
      <c r="R555">
        <v>0</v>
      </c>
      <c r="S555">
        <v>138727.21</v>
      </c>
      <c r="T555" t="s">
        <v>70</v>
      </c>
      <c r="U555">
        <v>0</v>
      </c>
      <c r="V555">
        <v>0</v>
      </c>
      <c r="W555">
        <v>20160831</v>
      </c>
      <c r="X555" t="s">
        <v>161</v>
      </c>
    </row>
    <row r="556" spans="2:24">
      <c r="B556">
        <v>0</v>
      </c>
      <c r="C556" s="179">
        <v>34359380</v>
      </c>
      <c r="E556">
        <v>8851781</v>
      </c>
      <c r="F556" t="s">
        <v>161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94</v>
      </c>
      <c r="R556">
        <v>1</v>
      </c>
      <c r="S556">
        <v>0</v>
      </c>
      <c r="T556" t="s">
        <v>70</v>
      </c>
      <c r="U556">
        <v>0</v>
      </c>
      <c r="V556">
        <v>0</v>
      </c>
      <c r="W556">
        <v>20160831</v>
      </c>
      <c r="X556" t="s">
        <v>161</v>
      </c>
    </row>
    <row r="557" spans="2:24">
      <c r="B557">
        <v>0</v>
      </c>
      <c r="C557" s="179">
        <v>40808580</v>
      </c>
      <c r="E557">
        <v>25945046</v>
      </c>
      <c r="F557" t="s">
        <v>161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94</v>
      </c>
      <c r="R557">
        <v>0</v>
      </c>
      <c r="S557">
        <v>0</v>
      </c>
      <c r="T557" t="s">
        <v>70</v>
      </c>
      <c r="U557">
        <v>0</v>
      </c>
      <c r="V557">
        <v>0</v>
      </c>
      <c r="W557">
        <v>20160831</v>
      </c>
      <c r="X557" t="s">
        <v>161</v>
      </c>
    </row>
    <row r="558" spans="2:24">
      <c r="B558">
        <v>0</v>
      </c>
      <c r="C558" s="179">
        <v>38280680</v>
      </c>
      <c r="E558">
        <v>38888266</v>
      </c>
      <c r="F558" t="s">
        <v>161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94</v>
      </c>
      <c r="R558">
        <v>0</v>
      </c>
      <c r="S558">
        <v>0</v>
      </c>
      <c r="T558" t="s">
        <v>70</v>
      </c>
      <c r="U558">
        <v>0</v>
      </c>
      <c r="V558">
        <v>0</v>
      </c>
      <c r="W558">
        <v>20160831</v>
      </c>
      <c r="X558" t="s">
        <v>161</v>
      </c>
    </row>
    <row r="559" spans="2:24">
      <c r="B559">
        <v>0</v>
      </c>
      <c r="C559" s="179">
        <v>33131680</v>
      </c>
      <c r="E559">
        <v>33149390</v>
      </c>
      <c r="F559" t="s">
        <v>161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94</v>
      </c>
      <c r="R559">
        <v>0</v>
      </c>
      <c r="S559">
        <v>0</v>
      </c>
      <c r="T559" t="s">
        <v>70</v>
      </c>
      <c r="U559">
        <v>0</v>
      </c>
      <c r="V559">
        <v>0</v>
      </c>
      <c r="W559">
        <v>20160831</v>
      </c>
      <c r="X559" t="s">
        <v>161</v>
      </c>
    </row>
    <row r="560" spans="2:24">
      <c r="B560">
        <v>0</v>
      </c>
      <c r="C560" s="179">
        <v>39792680</v>
      </c>
      <c r="E560">
        <v>12159086</v>
      </c>
      <c r="F560" t="s">
        <v>161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94</v>
      </c>
      <c r="R560">
        <v>0</v>
      </c>
      <c r="S560">
        <v>0</v>
      </c>
      <c r="T560" t="s">
        <v>70</v>
      </c>
      <c r="U560">
        <v>0</v>
      </c>
      <c r="V560">
        <v>0</v>
      </c>
      <c r="W560">
        <v>20160831</v>
      </c>
      <c r="X560" t="s">
        <v>161</v>
      </c>
    </row>
    <row r="561" spans="2:24">
      <c r="B561">
        <v>0</v>
      </c>
      <c r="C561" s="179">
        <v>26624480</v>
      </c>
      <c r="E561">
        <v>10614239</v>
      </c>
      <c r="F561" t="s">
        <v>161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94</v>
      </c>
      <c r="R561">
        <v>0</v>
      </c>
      <c r="S561">
        <v>0</v>
      </c>
      <c r="T561" t="s">
        <v>70</v>
      </c>
      <c r="U561">
        <v>0</v>
      </c>
      <c r="V561">
        <v>0</v>
      </c>
      <c r="W561">
        <v>20160831</v>
      </c>
      <c r="X561" t="s">
        <v>161</v>
      </c>
    </row>
    <row r="562" spans="2:24">
      <c r="B562">
        <v>0</v>
      </c>
      <c r="C562" s="179">
        <v>45217680</v>
      </c>
      <c r="E562">
        <v>37428246</v>
      </c>
      <c r="F562" t="s">
        <v>161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94</v>
      </c>
      <c r="R562">
        <v>1</v>
      </c>
      <c r="S562">
        <v>0</v>
      </c>
      <c r="T562" t="s">
        <v>70</v>
      </c>
      <c r="U562">
        <v>0</v>
      </c>
      <c r="V562">
        <v>0</v>
      </c>
      <c r="W562">
        <v>20160831</v>
      </c>
      <c r="X562" t="s">
        <v>161</v>
      </c>
    </row>
    <row r="563" spans="2:24">
      <c r="B563">
        <v>0</v>
      </c>
      <c r="C563" s="179">
        <v>44969680</v>
      </c>
      <c r="E563">
        <v>13598156</v>
      </c>
      <c r="F563" t="s">
        <v>161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94</v>
      </c>
      <c r="R563">
        <v>0</v>
      </c>
      <c r="S563">
        <v>0</v>
      </c>
      <c r="T563" t="s">
        <v>70</v>
      </c>
      <c r="U563">
        <v>0</v>
      </c>
      <c r="V563">
        <v>0</v>
      </c>
      <c r="W563">
        <v>20160831</v>
      </c>
      <c r="X563" t="s">
        <v>161</v>
      </c>
    </row>
    <row r="564" spans="2:24">
      <c r="B564">
        <v>0</v>
      </c>
      <c r="C564" s="179">
        <v>38725680</v>
      </c>
      <c r="E564">
        <v>39074886</v>
      </c>
      <c r="F564" t="s">
        <v>161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162</v>
      </c>
      <c r="R564">
        <v>0</v>
      </c>
      <c r="S564">
        <v>568176.96</v>
      </c>
      <c r="T564" t="s">
        <v>70</v>
      </c>
      <c r="U564">
        <v>0</v>
      </c>
      <c r="V564">
        <v>0</v>
      </c>
      <c r="W564">
        <v>20160831</v>
      </c>
      <c r="X564" t="s">
        <v>161</v>
      </c>
    </row>
    <row r="565" spans="2:24">
      <c r="B565">
        <v>0</v>
      </c>
      <c r="C565" s="179">
        <v>42352680</v>
      </c>
      <c r="E565">
        <v>21970919</v>
      </c>
      <c r="F565" t="s">
        <v>161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94</v>
      </c>
      <c r="R565">
        <v>0</v>
      </c>
      <c r="S565">
        <v>0</v>
      </c>
      <c r="T565" t="s">
        <v>70</v>
      </c>
      <c r="U565">
        <v>0</v>
      </c>
      <c r="V565">
        <v>0</v>
      </c>
      <c r="W565">
        <v>20160831</v>
      </c>
      <c r="X565" t="s">
        <v>161</v>
      </c>
    </row>
    <row r="566" spans="2:24">
      <c r="B566">
        <v>0</v>
      </c>
      <c r="C566" s="179">
        <v>43831780</v>
      </c>
      <c r="E566">
        <v>8530962</v>
      </c>
      <c r="F566" t="s">
        <v>161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162</v>
      </c>
      <c r="R566">
        <v>1</v>
      </c>
      <c r="S566">
        <v>0</v>
      </c>
      <c r="T566" t="s">
        <v>77</v>
      </c>
      <c r="U566">
        <v>20141231</v>
      </c>
      <c r="V566">
        <v>10</v>
      </c>
      <c r="W566">
        <v>20160831</v>
      </c>
      <c r="X566" t="s">
        <v>161</v>
      </c>
    </row>
    <row r="567" spans="2:24">
      <c r="B567">
        <v>0</v>
      </c>
      <c r="C567" s="179">
        <v>43197680</v>
      </c>
      <c r="E567">
        <v>17892076</v>
      </c>
      <c r="F567" t="s">
        <v>161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94</v>
      </c>
      <c r="R567">
        <v>0</v>
      </c>
      <c r="S567">
        <v>0</v>
      </c>
      <c r="T567" t="s">
        <v>70</v>
      </c>
      <c r="U567">
        <v>0</v>
      </c>
      <c r="V567">
        <v>0</v>
      </c>
      <c r="W567">
        <v>20160831</v>
      </c>
      <c r="X567" t="s">
        <v>161</v>
      </c>
    </row>
    <row r="568" spans="2:24">
      <c r="B568">
        <v>0</v>
      </c>
      <c r="C568" s="179">
        <v>36871780</v>
      </c>
      <c r="E568">
        <v>25617568</v>
      </c>
      <c r="F568" t="s">
        <v>161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94</v>
      </c>
      <c r="R568">
        <v>0</v>
      </c>
      <c r="S568">
        <v>0</v>
      </c>
      <c r="T568" t="s">
        <v>70</v>
      </c>
      <c r="U568">
        <v>0</v>
      </c>
      <c r="V568">
        <v>0</v>
      </c>
      <c r="W568">
        <v>20160831</v>
      </c>
      <c r="X568" t="s">
        <v>161</v>
      </c>
    </row>
    <row r="569" spans="2:24">
      <c r="B569">
        <v>0</v>
      </c>
      <c r="C569" s="179">
        <v>35937780</v>
      </c>
      <c r="E569">
        <v>2132375</v>
      </c>
      <c r="F569" t="s">
        <v>161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94</v>
      </c>
      <c r="R569">
        <v>0</v>
      </c>
      <c r="S569">
        <v>0</v>
      </c>
      <c r="T569" t="s">
        <v>70</v>
      </c>
      <c r="U569">
        <v>0</v>
      </c>
      <c r="V569">
        <v>0</v>
      </c>
      <c r="W569">
        <v>20160831</v>
      </c>
      <c r="X569" t="s">
        <v>161</v>
      </c>
    </row>
    <row r="570" spans="2:24">
      <c r="B570">
        <v>0</v>
      </c>
      <c r="C570" s="179">
        <v>35350580</v>
      </c>
      <c r="E570">
        <v>38234208</v>
      </c>
      <c r="F570" t="s">
        <v>161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94</v>
      </c>
      <c r="R570">
        <v>1</v>
      </c>
      <c r="S570">
        <v>0</v>
      </c>
      <c r="T570" t="s">
        <v>70</v>
      </c>
      <c r="U570">
        <v>0</v>
      </c>
      <c r="V570">
        <v>0</v>
      </c>
      <c r="W570">
        <v>20160831</v>
      </c>
      <c r="X570" t="s">
        <v>161</v>
      </c>
    </row>
    <row r="571" spans="2:24">
      <c r="B571">
        <v>0</v>
      </c>
      <c r="C571" s="179">
        <v>42616780</v>
      </c>
      <c r="E571">
        <v>5864798</v>
      </c>
      <c r="F571" t="s">
        <v>161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94</v>
      </c>
      <c r="R571">
        <v>0</v>
      </c>
      <c r="S571">
        <v>0</v>
      </c>
      <c r="T571" t="s">
        <v>70</v>
      </c>
      <c r="U571">
        <v>0</v>
      </c>
      <c r="V571">
        <v>0</v>
      </c>
      <c r="W571">
        <v>20160831</v>
      </c>
      <c r="X571" t="s">
        <v>161</v>
      </c>
    </row>
    <row r="572" spans="2:24">
      <c r="B572">
        <v>0</v>
      </c>
      <c r="C572" s="179">
        <v>30719780</v>
      </c>
      <c r="E572">
        <v>27044559</v>
      </c>
      <c r="F572" t="s">
        <v>161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94</v>
      </c>
      <c r="R572">
        <v>0</v>
      </c>
      <c r="S572">
        <v>0</v>
      </c>
      <c r="T572" t="s">
        <v>70</v>
      </c>
      <c r="U572">
        <v>0</v>
      </c>
      <c r="V572">
        <v>0</v>
      </c>
      <c r="W572">
        <v>20160831</v>
      </c>
      <c r="X572" t="s">
        <v>161</v>
      </c>
    </row>
    <row r="573" spans="2:24">
      <c r="B573">
        <v>0</v>
      </c>
      <c r="C573" s="179">
        <v>34710880</v>
      </c>
      <c r="E573">
        <v>8436571</v>
      </c>
      <c r="F573" t="s">
        <v>161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94</v>
      </c>
      <c r="R573">
        <v>0</v>
      </c>
      <c r="S573">
        <v>0</v>
      </c>
      <c r="T573" t="s">
        <v>70</v>
      </c>
      <c r="U573">
        <v>0</v>
      </c>
      <c r="V573">
        <v>0</v>
      </c>
      <c r="W573">
        <v>20160831</v>
      </c>
      <c r="X573" t="s">
        <v>161</v>
      </c>
    </row>
    <row r="574" spans="2:24">
      <c r="B574">
        <v>0</v>
      </c>
      <c r="C574" s="179">
        <v>45808880</v>
      </c>
      <c r="E574">
        <v>39814305</v>
      </c>
      <c r="F574" t="s">
        <v>161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162</v>
      </c>
      <c r="R574">
        <v>1</v>
      </c>
      <c r="S574">
        <v>171173.72</v>
      </c>
      <c r="T574" t="s">
        <v>77</v>
      </c>
      <c r="U574">
        <v>20130731</v>
      </c>
      <c r="V574">
        <v>38</v>
      </c>
      <c r="W574">
        <v>20160831</v>
      </c>
      <c r="X574" t="s">
        <v>161</v>
      </c>
    </row>
    <row r="575" spans="2:24">
      <c r="B575">
        <v>0</v>
      </c>
      <c r="C575" s="179">
        <v>45430980</v>
      </c>
      <c r="E575">
        <v>4681780</v>
      </c>
      <c r="F575" t="s">
        <v>161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162</v>
      </c>
      <c r="R575">
        <v>0</v>
      </c>
      <c r="S575">
        <v>306631.15999999997</v>
      </c>
      <c r="T575" t="s">
        <v>70</v>
      </c>
      <c r="U575">
        <v>0</v>
      </c>
      <c r="V575">
        <v>0</v>
      </c>
      <c r="W575">
        <v>20160831</v>
      </c>
      <c r="X575" t="s">
        <v>161</v>
      </c>
    </row>
    <row r="576" spans="2:24">
      <c r="B576">
        <v>0</v>
      </c>
      <c r="C576" s="179">
        <v>33296880</v>
      </c>
      <c r="E576">
        <v>17405763</v>
      </c>
      <c r="F576" t="s">
        <v>161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162</v>
      </c>
      <c r="R576">
        <v>0</v>
      </c>
      <c r="S576">
        <v>657995.25</v>
      </c>
      <c r="T576" t="s">
        <v>70</v>
      </c>
      <c r="U576">
        <v>0</v>
      </c>
      <c r="V576">
        <v>0</v>
      </c>
      <c r="W576">
        <v>20160831</v>
      </c>
      <c r="X576" t="s">
        <v>161</v>
      </c>
    </row>
    <row r="577" spans="2:24">
      <c r="B577">
        <v>0</v>
      </c>
      <c r="C577" s="179">
        <v>31196580</v>
      </c>
      <c r="E577">
        <v>10659327</v>
      </c>
      <c r="F577" t="s">
        <v>161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162</v>
      </c>
      <c r="R577">
        <v>0</v>
      </c>
      <c r="S577">
        <v>147514.93</v>
      </c>
      <c r="T577" t="s">
        <v>71</v>
      </c>
      <c r="U577">
        <v>20160831</v>
      </c>
      <c r="V577">
        <v>1</v>
      </c>
      <c r="W577">
        <v>20160831</v>
      </c>
      <c r="X577" t="s">
        <v>161</v>
      </c>
    </row>
    <row r="578" spans="2:24">
      <c r="B578">
        <v>0</v>
      </c>
      <c r="C578" s="179">
        <v>38156880</v>
      </c>
      <c r="E578">
        <v>31595693</v>
      </c>
      <c r="F578" t="s">
        <v>161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162</v>
      </c>
      <c r="R578">
        <v>0</v>
      </c>
      <c r="S578">
        <v>139943.24</v>
      </c>
      <c r="T578" t="s">
        <v>70</v>
      </c>
      <c r="U578">
        <v>0</v>
      </c>
      <c r="V578">
        <v>0</v>
      </c>
      <c r="W578">
        <v>20160831</v>
      </c>
      <c r="X578" t="s">
        <v>161</v>
      </c>
    </row>
    <row r="579" spans="2:24">
      <c r="B579">
        <v>0</v>
      </c>
      <c r="C579" s="179">
        <v>38612680</v>
      </c>
      <c r="E579">
        <v>30699348</v>
      </c>
      <c r="F579" t="s">
        <v>161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94</v>
      </c>
      <c r="R579">
        <v>0</v>
      </c>
      <c r="S579">
        <v>0</v>
      </c>
      <c r="T579" t="s">
        <v>70</v>
      </c>
      <c r="U579">
        <v>0</v>
      </c>
      <c r="V579">
        <v>0</v>
      </c>
      <c r="W579">
        <v>20160831</v>
      </c>
      <c r="X579" t="s">
        <v>161</v>
      </c>
    </row>
    <row r="580" spans="2:24">
      <c r="B580">
        <v>0</v>
      </c>
      <c r="C580" s="179">
        <v>34927880</v>
      </c>
      <c r="E580">
        <v>27185652</v>
      </c>
      <c r="F580" t="s">
        <v>161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162</v>
      </c>
      <c r="R580">
        <v>1</v>
      </c>
      <c r="S580">
        <v>2178303.98</v>
      </c>
      <c r="T580" t="s">
        <v>77</v>
      </c>
      <c r="U580">
        <v>20090731</v>
      </c>
      <c r="V580">
        <v>86</v>
      </c>
      <c r="W580">
        <v>20160831</v>
      </c>
      <c r="X580" t="s">
        <v>161</v>
      </c>
    </row>
    <row r="581" spans="2:24">
      <c r="B581">
        <v>0</v>
      </c>
      <c r="C581" s="179">
        <v>45523680</v>
      </c>
      <c r="E581">
        <v>33669261</v>
      </c>
      <c r="F581" t="s">
        <v>161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162</v>
      </c>
      <c r="R581">
        <v>0</v>
      </c>
      <c r="S581">
        <v>726390.97</v>
      </c>
      <c r="T581" t="s">
        <v>70</v>
      </c>
      <c r="U581">
        <v>0</v>
      </c>
      <c r="V581">
        <v>0</v>
      </c>
      <c r="W581">
        <v>20160831</v>
      </c>
      <c r="X581" t="s">
        <v>161</v>
      </c>
    </row>
    <row r="582" spans="2:24">
      <c r="B582">
        <v>0</v>
      </c>
      <c r="C582" s="179">
        <v>43506680</v>
      </c>
      <c r="E582">
        <v>35213936</v>
      </c>
      <c r="F582" t="s">
        <v>161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162</v>
      </c>
      <c r="R582">
        <v>1</v>
      </c>
      <c r="S582">
        <v>1772255.97</v>
      </c>
      <c r="T582" t="s">
        <v>77</v>
      </c>
      <c r="U582">
        <v>20120702</v>
      </c>
      <c r="V582">
        <v>51</v>
      </c>
      <c r="W582">
        <v>20160831</v>
      </c>
      <c r="X582" t="s">
        <v>161</v>
      </c>
    </row>
    <row r="583" spans="2:24">
      <c r="B583">
        <v>0</v>
      </c>
      <c r="C583" s="179">
        <v>32337980</v>
      </c>
      <c r="E583">
        <v>12117884</v>
      </c>
      <c r="F583" t="s">
        <v>161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94</v>
      </c>
      <c r="R583">
        <v>0</v>
      </c>
      <c r="S583">
        <v>0</v>
      </c>
      <c r="T583" t="s">
        <v>70</v>
      </c>
      <c r="U583">
        <v>0</v>
      </c>
      <c r="V583">
        <v>0</v>
      </c>
      <c r="W583">
        <v>20160831</v>
      </c>
      <c r="X583" t="s">
        <v>161</v>
      </c>
    </row>
    <row r="584" spans="2:24">
      <c r="B584">
        <v>0</v>
      </c>
      <c r="C584" s="179">
        <v>40005980</v>
      </c>
      <c r="E584">
        <v>9607641</v>
      </c>
      <c r="F584" t="s">
        <v>161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162</v>
      </c>
      <c r="R584">
        <v>1</v>
      </c>
      <c r="S584">
        <v>272185.93</v>
      </c>
      <c r="T584" t="s">
        <v>77</v>
      </c>
      <c r="U584">
        <v>20081201</v>
      </c>
      <c r="V584">
        <v>94</v>
      </c>
      <c r="W584">
        <v>20160831</v>
      </c>
      <c r="X584" t="s">
        <v>161</v>
      </c>
    </row>
    <row r="585" spans="2:24">
      <c r="B585">
        <v>0</v>
      </c>
      <c r="C585" s="179">
        <v>38309980</v>
      </c>
      <c r="E585">
        <v>29350075</v>
      </c>
      <c r="F585" t="s">
        <v>161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162</v>
      </c>
      <c r="R585">
        <v>0</v>
      </c>
      <c r="S585">
        <v>477799.78</v>
      </c>
      <c r="T585" t="s">
        <v>70</v>
      </c>
      <c r="U585">
        <v>0</v>
      </c>
      <c r="V585">
        <v>0</v>
      </c>
      <c r="W585">
        <v>20160831</v>
      </c>
      <c r="X585" t="s">
        <v>161</v>
      </c>
    </row>
    <row r="586" spans="2:24">
      <c r="B586">
        <v>0</v>
      </c>
      <c r="C586" s="179">
        <v>37110090</v>
      </c>
      <c r="E586">
        <v>18461718</v>
      </c>
      <c r="F586" t="s">
        <v>161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162</v>
      </c>
      <c r="R586">
        <v>0</v>
      </c>
      <c r="S586">
        <v>155489.93</v>
      </c>
      <c r="T586" t="s">
        <v>70</v>
      </c>
      <c r="U586">
        <v>0</v>
      </c>
      <c r="V586">
        <v>0</v>
      </c>
      <c r="W586">
        <v>20160831</v>
      </c>
      <c r="X586" t="s">
        <v>161</v>
      </c>
    </row>
    <row r="587" spans="2:24">
      <c r="B587">
        <v>0</v>
      </c>
      <c r="C587" s="179">
        <v>42673090</v>
      </c>
      <c r="E587">
        <v>9234310</v>
      </c>
      <c r="F587" t="s">
        <v>161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162</v>
      </c>
      <c r="R587">
        <v>0</v>
      </c>
      <c r="S587">
        <v>433399.35</v>
      </c>
      <c r="T587" t="s">
        <v>70</v>
      </c>
      <c r="U587">
        <v>0</v>
      </c>
      <c r="V587">
        <v>0</v>
      </c>
      <c r="W587">
        <v>20160831</v>
      </c>
      <c r="X587" t="s">
        <v>161</v>
      </c>
    </row>
    <row r="588" spans="2:24">
      <c r="B588">
        <v>0</v>
      </c>
      <c r="C588" s="179">
        <v>45999090</v>
      </c>
      <c r="E588">
        <v>34188184</v>
      </c>
      <c r="F588" t="s">
        <v>161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162</v>
      </c>
      <c r="R588">
        <v>0</v>
      </c>
      <c r="S588">
        <v>211500.74</v>
      </c>
      <c r="T588" t="s">
        <v>70</v>
      </c>
      <c r="U588">
        <v>0</v>
      </c>
      <c r="V588">
        <v>0</v>
      </c>
      <c r="W588">
        <v>20160831</v>
      </c>
      <c r="X588" t="s">
        <v>161</v>
      </c>
    </row>
    <row r="589" spans="2:24">
      <c r="B589">
        <v>0</v>
      </c>
      <c r="C589" s="179">
        <v>32886190</v>
      </c>
      <c r="E589">
        <v>17294859</v>
      </c>
      <c r="F589" t="s">
        <v>161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94</v>
      </c>
      <c r="R589">
        <v>0</v>
      </c>
      <c r="S589">
        <v>0</v>
      </c>
      <c r="T589" t="s">
        <v>70</v>
      </c>
      <c r="U589">
        <v>0</v>
      </c>
      <c r="V589">
        <v>0</v>
      </c>
      <c r="W589">
        <v>20160831</v>
      </c>
      <c r="X589" t="s">
        <v>161</v>
      </c>
    </row>
    <row r="590" spans="2:24">
      <c r="B590">
        <v>0</v>
      </c>
      <c r="C590" s="179">
        <v>37299880</v>
      </c>
      <c r="E590">
        <v>37702502</v>
      </c>
      <c r="F590" t="s">
        <v>161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94</v>
      </c>
      <c r="R590">
        <v>1</v>
      </c>
      <c r="S590">
        <v>0</v>
      </c>
      <c r="T590" t="s">
        <v>70</v>
      </c>
      <c r="U590">
        <v>0</v>
      </c>
      <c r="V590">
        <v>0</v>
      </c>
      <c r="W590">
        <v>20160831</v>
      </c>
      <c r="X590" t="s">
        <v>161</v>
      </c>
    </row>
    <row r="591" spans="2:24">
      <c r="B591">
        <v>0</v>
      </c>
      <c r="C591" s="179">
        <v>31748880</v>
      </c>
      <c r="E591">
        <v>26484191</v>
      </c>
      <c r="F591" t="s">
        <v>161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162</v>
      </c>
      <c r="R591">
        <v>0</v>
      </c>
      <c r="S591">
        <v>109655.85</v>
      </c>
      <c r="T591" t="s">
        <v>70</v>
      </c>
      <c r="U591">
        <v>0</v>
      </c>
      <c r="V591">
        <v>0</v>
      </c>
      <c r="W591">
        <v>20160831</v>
      </c>
      <c r="X591" t="s">
        <v>161</v>
      </c>
    </row>
    <row r="592" spans="2:24">
      <c r="B592">
        <v>0</v>
      </c>
      <c r="C592" s="179">
        <v>35937190</v>
      </c>
      <c r="E592">
        <v>5060237</v>
      </c>
      <c r="F592" t="s">
        <v>161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94</v>
      </c>
      <c r="R592">
        <v>0</v>
      </c>
      <c r="S592">
        <v>0</v>
      </c>
      <c r="T592" t="s">
        <v>70</v>
      </c>
      <c r="U592">
        <v>0</v>
      </c>
      <c r="V592">
        <v>0</v>
      </c>
      <c r="W592">
        <v>20160831</v>
      </c>
      <c r="X592" t="s">
        <v>161</v>
      </c>
    </row>
    <row r="593" spans="2:24">
      <c r="B593">
        <v>0</v>
      </c>
      <c r="C593" s="179">
        <v>46052290</v>
      </c>
      <c r="E593">
        <v>8783798</v>
      </c>
      <c r="F593" t="s">
        <v>161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162</v>
      </c>
      <c r="R593">
        <v>0</v>
      </c>
      <c r="S593">
        <v>692461.06</v>
      </c>
      <c r="T593" t="s">
        <v>70</v>
      </c>
      <c r="U593">
        <v>0</v>
      </c>
      <c r="V593">
        <v>0</v>
      </c>
      <c r="W593">
        <v>20160831</v>
      </c>
      <c r="X593" t="s">
        <v>161</v>
      </c>
    </row>
    <row r="594" spans="2:24">
      <c r="B594">
        <v>0</v>
      </c>
      <c r="C594" s="179">
        <v>33037980</v>
      </c>
      <c r="E594">
        <v>18804716</v>
      </c>
      <c r="F594" t="s">
        <v>161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94</v>
      </c>
      <c r="R594">
        <v>0</v>
      </c>
      <c r="S594">
        <v>0</v>
      </c>
      <c r="T594" t="s">
        <v>70</v>
      </c>
      <c r="U594">
        <v>0</v>
      </c>
      <c r="V594">
        <v>0</v>
      </c>
      <c r="W594">
        <v>20160831</v>
      </c>
      <c r="X594" t="s">
        <v>161</v>
      </c>
    </row>
    <row r="595" spans="2:24">
      <c r="B595">
        <v>0</v>
      </c>
      <c r="C595" s="179">
        <v>36679980</v>
      </c>
      <c r="E595">
        <v>26220467</v>
      </c>
      <c r="F595" t="s">
        <v>161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94</v>
      </c>
      <c r="R595">
        <v>0</v>
      </c>
      <c r="S595">
        <v>0</v>
      </c>
      <c r="T595" t="s">
        <v>70</v>
      </c>
      <c r="U595">
        <v>0</v>
      </c>
      <c r="V595">
        <v>0</v>
      </c>
      <c r="W595">
        <v>20160831</v>
      </c>
      <c r="X595" t="s">
        <v>161</v>
      </c>
    </row>
    <row r="596" spans="2:24">
      <c r="B596">
        <v>0</v>
      </c>
      <c r="C596" s="179">
        <v>39422390</v>
      </c>
      <c r="E596">
        <v>17198223</v>
      </c>
      <c r="F596" t="s">
        <v>161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94</v>
      </c>
      <c r="R596">
        <v>0</v>
      </c>
      <c r="S596">
        <v>0</v>
      </c>
      <c r="T596" t="s">
        <v>70</v>
      </c>
      <c r="U596">
        <v>0</v>
      </c>
      <c r="V596">
        <v>0</v>
      </c>
      <c r="W596">
        <v>20160831</v>
      </c>
      <c r="X596" t="s">
        <v>161</v>
      </c>
    </row>
    <row r="597" spans="2:24">
      <c r="B597">
        <v>0</v>
      </c>
      <c r="C597" s="179">
        <v>26774390</v>
      </c>
      <c r="E597">
        <v>36045271</v>
      </c>
      <c r="F597" t="s">
        <v>161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94</v>
      </c>
      <c r="R597">
        <v>0</v>
      </c>
      <c r="S597">
        <v>0</v>
      </c>
      <c r="T597" t="s">
        <v>70</v>
      </c>
      <c r="U597">
        <v>0</v>
      </c>
      <c r="V597">
        <v>0</v>
      </c>
      <c r="W597">
        <v>20160831</v>
      </c>
      <c r="X597" t="s">
        <v>161</v>
      </c>
    </row>
    <row r="598" spans="2:24">
      <c r="B598">
        <v>0</v>
      </c>
      <c r="C598" s="179">
        <v>39162390</v>
      </c>
      <c r="E598">
        <v>15707731</v>
      </c>
      <c r="F598" t="s">
        <v>161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162</v>
      </c>
      <c r="R598">
        <v>0</v>
      </c>
      <c r="S598">
        <v>335338.46999999997</v>
      </c>
      <c r="T598" t="s">
        <v>70</v>
      </c>
      <c r="U598">
        <v>0</v>
      </c>
      <c r="V598">
        <v>0</v>
      </c>
      <c r="W598">
        <v>20160831</v>
      </c>
      <c r="X598" t="s">
        <v>161</v>
      </c>
    </row>
    <row r="599" spans="2:24">
      <c r="B599">
        <v>0</v>
      </c>
      <c r="C599" s="179">
        <v>32462390</v>
      </c>
      <c r="E599">
        <v>4266315</v>
      </c>
      <c r="F599" t="s">
        <v>161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162</v>
      </c>
      <c r="R599">
        <v>0</v>
      </c>
      <c r="S599">
        <v>390927.41</v>
      </c>
      <c r="T599" t="s">
        <v>70</v>
      </c>
      <c r="U599">
        <v>0</v>
      </c>
      <c r="V599">
        <v>0</v>
      </c>
      <c r="W599">
        <v>20160831</v>
      </c>
      <c r="X599" t="s">
        <v>161</v>
      </c>
    </row>
    <row r="600" spans="2:24">
      <c r="B600">
        <v>0</v>
      </c>
      <c r="C600" s="179">
        <v>36286090</v>
      </c>
      <c r="E600">
        <v>5538787</v>
      </c>
      <c r="F600" t="s">
        <v>161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162</v>
      </c>
      <c r="R600">
        <v>0</v>
      </c>
      <c r="S600">
        <v>310274.13</v>
      </c>
      <c r="T600" t="s">
        <v>70</v>
      </c>
      <c r="U600">
        <v>0</v>
      </c>
      <c r="V600">
        <v>0</v>
      </c>
      <c r="W600">
        <v>20160831</v>
      </c>
      <c r="X600" t="s">
        <v>161</v>
      </c>
    </row>
    <row r="601" spans="2:24">
      <c r="B601">
        <v>0</v>
      </c>
      <c r="C601" s="179">
        <v>44486090</v>
      </c>
      <c r="E601">
        <v>37346518</v>
      </c>
      <c r="F601" t="s">
        <v>161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162</v>
      </c>
      <c r="R601">
        <v>0</v>
      </c>
      <c r="S601">
        <v>204599.87</v>
      </c>
      <c r="T601" t="s">
        <v>70</v>
      </c>
      <c r="U601">
        <v>0</v>
      </c>
      <c r="V601">
        <v>0</v>
      </c>
      <c r="W601">
        <v>20160831</v>
      </c>
      <c r="X601" t="s">
        <v>161</v>
      </c>
    </row>
    <row r="602" spans="2:24">
      <c r="B602">
        <v>0</v>
      </c>
      <c r="C602" s="179">
        <v>38391490</v>
      </c>
      <c r="E602">
        <v>912110</v>
      </c>
      <c r="F602" t="s">
        <v>161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94</v>
      </c>
      <c r="R602">
        <v>0</v>
      </c>
      <c r="S602">
        <v>0</v>
      </c>
      <c r="T602" t="s">
        <v>70</v>
      </c>
      <c r="U602">
        <v>0</v>
      </c>
      <c r="V602">
        <v>0</v>
      </c>
      <c r="W602">
        <v>20160831</v>
      </c>
      <c r="X602" t="s">
        <v>161</v>
      </c>
    </row>
    <row r="603" spans="2:24">
      <c r="B603">
        <v>0</v>
      </c>
      <c r="C603" s="179">
        <v>32461490</v>
      </c>
      <c r="E603">
        <v>5418563</v>
      </c>
      <c r="F603" t="s">
        <v>161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94</v>
      </c>
      <c r="R603">
        <v>0</v>
      </c>
      <c r="S603">
        <v>0</v>
      </c>
      <c r="T603" t="s">
        <v>70</v>
      </c>
      <c r="U603">
        <v>0</v>
      </c>
      <c r="V603">
        <v>0</v>
      </c>
      <c r="W603">
        <v>20160831</v>
      </c>
      <c r="X603" t="s">
        <v>161</v>
      </c>
    </row>
    <row r="604" spans="2:24">
      <c r="B604">
        <v>0</v>
      </c>
      <c r="C604" s="179">
        <v>44761490</v>
      </c>
      <c r="E604">
        <v>37921920</v>
      </c>
      <c r="F604" t="s">
        <v>161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94</v>
      </c>
      <c r="R604">
        <v>0</v>
      </c>
      <c r="S604">
        <v>0</v>
      </c>
      <c r="T604" t="s">
        <v>70</v>
      </c>
      <c r="U604">
        <v>0</v>
      </c>
      <c r="V604">
        <v>0</v>
      </c>
      <c r="W604">
        <v>20160831</v>
      </c>
      <c r="X604" t="s">
        <v>161</v>
      </c>
    </row>
    <row r="605" spans="2:24">
      <c r="B605">
        <v>0</v>
      </c>
      <c r="C605" s="179">
        <v>26502190</v>
      </c>
      <c r="E605">
        <v>26889368</v>
      </c>
      <c r="F605" t="s">
        <v>161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94</v>
      </c>
      <c r="R605">
        <v>0</v>
      </c>
      <c r="S605">
        <v>0</v>
      </c>
      <c r="T605" t="s">
        <v>70</v>
      </c>
      <c r="U605">
        <v>0</v>
      </c>
      <c r="V605">
        <v>0</v>
      </c>
      <c r="W605">
        <v>20160831</v>
      </c>
      <c r="X605" t="s">
        <v>161</v>
      </c>
    </row>
    <row r="606" spans="2:24">
      <c r="B606">
        <v>0</v>
      </c>
      <c r="C606" s="179">
        <v>44611590</v>
      </c>
      <c r="E606">
        <v>31404212</v>
      </c>
      <c r="F606" t="s">
        <v>161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94</v>
      </c>
      <c r="R606">
        <v>0</v>
      </c>
      <c r="S606">
        <v>0</v>
      </c>
      <c r="T606" t="s">
        <v>70</v>
      </c>
      <c r="U606">
        <v>0</v>
      </c>
      <c r="V606">
        <v>0</v>
      </c>
      <c r="W606">
        <v>20160831</v>
      </c>
      <c r="X606" t="s">
        <v>161</v>
      </c>
    </row>
    <row r="607" spans="2:24">
      <c r="B607">
        <v>0</v>
      </c>
      <c r="C607" s="179">
        <v>31652590</v>
      </c>
      <c r="E607">
        <v>19104105</v>
      </c>
      <c r="F607" t="s">
        <v>161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94</v>
      </c>
      <c r="R607">
        <v>0</v>
      </c>
      <c r="S607">
        <v>0</v>
      </c>
      <c r="T607" t="s">
        <v>70</v>
      </c>
      <c r="U607">
        <v>0</v>
      </c>
      <c r="V607">
        <v>0</v>
      </c>
      <c r="W607">
        <v>20160831</v>
      </c>
      <c r="X607" t="s">
        <v>161</v>
      </c>
    </row>
    <row r="608" spans="2:24">
      <c r="B608">
        <v>0</v>
      </c>
      <c r="C608" s="179">
        <v>30751590</v>
      </c>
      <c r="E608">
        <v>25121913</v>
      </c>
      <c r="F608" t="s">
        <v>161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94</v>
      </c>
      <c r="R608">
        <v>0</v>
      </c>
      <c r="S608">
        <v>0</v>
      </c>
      <c r="T608" t="s">
        <v>70</v>
      </c>
      <c r="U608">
        <v>0</v>
      </c>
      <c r="V608">
        <v>0</v>
      </c>
      <c r="W608">
        <v>20160831</v>
      </c>
      <c r="X608" t="s">
        <v>161</v>
      </c>
    </row>
    <row r="609" spans="2:24">
      <c r="B609">
        <v>0</v>
      </c>
      <c r="C609" s="179">
        <v>39722590</v>
      </c>
      <c r="E609">
        <v>19180454</v>
      </c>
      <c r="F609" t="s">
        <v>161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162</v>
      </c>
      <c r="R609">
        <v>0</v>
      </c>
      <c r="S609">
        <v>126739.02</v>
      </c>
      <c r="T609" t="s">
        <v>70</v>
      </c>
      <c r="U609">
        <v>0</v>
      </c>
      <c r="V609">
        <v>0</v>
      </c>
      <c r="W609">
        <v>20160831</v>
      </c>
      <c r="X609" t="s">
        <v>161</v>
      </c>
    </row>
    <row r="610" spans="2:24">
      <c r="B610">
        <v>0</v>
      </c>
      <c r="C610" s="179">
        <v>41039490</v>
      </c>
      <c r="E610">
        <v>32522999</v>
      </c>
      <c r="F610" t="s">
        <v>161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94</v>
      </c>
      <c r="R610">
        <v>0</v>
      </c>
      <c r="S610">
        <v>0</v>
      </c>
      <c r="T610" t="s">
        <v>70</v>
      </c>
      <c r="U610">
        <v>0</v>
      </c>
      <c r="V610">
        <v>0</v>
      </c>
      <c r="W610">
        <v>20160831</v>
      </c>
      <c r="X610" t="s">
        <v>161</v>
      </c>
    </row>
    <row r="611" spans="2:24">
      <c r="B611">
        <v>0</v>
      </c>
      <c r="C611" s="179">
        <v>36373590</v>
      </c>
      <c r="E611">
        <v>21089693</v>
      </c>
      <c r="F611" t="s">
        <v>161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94</v>
      </c>
      <c r="R611">
        <v>0</v>
      </c>
      <c r="S611">
        <v>0</v>
      </c>
      <c r="T611" t="s">
        <v>70</v>
      </c>
      <c r="U611">
        <v>0</v>
      </c>
      <c r="V611">
        <v>0</v>
      </c>
      <c r="W611">
        <v>20160831</v>
      </c>
      <c r="X611" t="s">
        <v>161</v>
      </c>
    </row>
    <row r="612" spans="2:24">
      <c r="B612">
        <v>0</v>
      </c>
      <c r="C612" s="179">
        <v>29993590</v>
      </c>
      <c r="E612">
        <v>28356264</v>
      </c>
      <c r="F612" t="s">
        <v>161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94</v>
      </c>
      <c r="R612">
        <v>0</v>
      </c>
      <c r="S612">
        <v>0</v>
      </c>
      <c r="T612" t="s">
        <v>70</v>
      </c>
      <c r="U612">
        <v>0</v>
      </c>
      <c r="V612">
        <v>0</v>
      </c>
      <c r="W612">
        <v>20160831</v>
      </c>
      <c r="X612" t="s">
        <v>161</v>
      </c>
    </row>
    <row r="613" spans="2:24">
      <c r="B613">
        <v>0</v>
      </c>
      <c r="C613" s="179">
        <v>33584590</v>
      </c>
      <c r="E613">
        <v>32616788</v>
      </c>
      <c r="F613" t="s">
        <v>161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94</v>
      </c>
      <c r="R613">
        <v>0</v>
      </c>
      <c r="S613">
        <v>0</v>
      </c>
      <c r="T613" t="s">
        <v>70</v>
      </c>
      <c r="U613">
        <v>0</v>
      </c>
      <c r="V613">
        <v>0</v>
      </c>
      <c r="W613">
        <v>20160831</v>
      </c>
      <c r="X613" t="s">
        <v>161</v>
      </c>
    </row>
    <row r="614" spans="2:24">
      <c r="B614">
        <v>0</v>
      </c>
      <c r="C614" s="179">
        <v>43776590</v>
      </c>
      <c r="E614">
        <v>8485691</v>
      </c>
      <c r="F614" t="s">
        <v>161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162</v>
      </c>
      <c r="R614">
        <v>0</v>
      </c>
      <c r="S614">
        <v>550157.53</v>
      </c>
      <c r="T614" t="s">
        <v>70</v>
      </c>
      <c r="U614">
        <v>0</v>
      </c>
      <c r="V614">
        <v>0</v>
      </c>
      <c r="W614">
        <v>20160831</v>
      </c>
      <c r="X614" t="s">
        <v>161</v>
      </c>
    </row>
    <row r="615" spans="2:24">
      <c r="B615">
        <v>0</v>
      </c>
      <c r="C615" s="179">
        <v>35597590</v>
      </c>
      <c r="E615">
        <v>24830245</v>
      </c>
      <c r="F615" t="s">
        <v>161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94</v>
      </c>
      <c r="R615">
        <v>0</v>
      </c>
      <c r="S615">
        <v>0</v>
      </c>
      <c r="T615" t="s">
        <v>70</v>
      </c>
      <c r="U615">
        <v>0</v>
      </c>
      <c r="V615">
        <v>0</v>
      </c>
      <c r="W615">
        <v>20160831</v>
      </c>
      <c r="X615" t="s">
        <v>161</v>
      </c>
    </row>
    <row r="616" spans="2:24">
      <c r="B616">
        <v>0</v>
      </c>
      <c r="C616" s="179">
        <v>31652690</v>
      </c>
      <c r="E616">
        <v>32993822</v>
      </c>
      <c r="F616" t="s">
        <v>161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94</v>
      </c>
      <c r="R616">
        <v>0</v>
      </c>
      <c r="S616">
        <v>0</v>
      </c>
      <c r="T616" t="s">
        <v>70</v>
      </c>
      <c r="U616">
        <v>0</v>
      </c>
      <c r="V616">
        <v>0</v>
      </c>
      <c r="W616">
        <v>20160831</v>
      </c>
      <c r="X616" t="s">
        <v>161</v>
      </c>
    </row>
    <row r="617" spans="2:24">
      <c r="B617">
        <v>0</v>
      </c>
      <c r="C617" s="179">
        <v>35836690</v>
      </c>
      <c r="E617">
        <v>5833780</v>
      </c>
      <c r="F617" t="s">
        <v>161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94</v>
      </c>
      <c r="R617">
        <v>0</v>
      </c>
      <c r="S617">
        <v>0</v>
      </c>
      <c r="T617" t="s">
        <v>70</v>
      </c>
      <c r="U617">
        <v>0</v>
      </c>
      <c r="V617">
        <v>0</v>
      </c>
      <c r="W617">
        <v>20160831</v>
      </c>
      <c r="X617" t="s">
        <v>161</v>
      </c>
    </row>
    <row r="618" spans="2:24">
      <c r="B618">
        <v>0</v>
      </c>
      <c r="C618" s="179">
        <v>26457390</v>
      </c>
      <c r="E618">
        <v>19346601</v>
      </c>
      <c r="F618" t="s">
        <v>161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162</v>
      </c>
      <c r="R618">
        <v>0</v>
      </c>
      <c r="S618">
        <v>220752.29</v>
      </c>
      <c r="T618" t="s">
        <v>70</v>
      </c>
      <c r="U618">
        <v>0</v>
      </c>
      <c r="V618">
        <v>0</v>
      </c>
      <c r="W618">
        <v>20160831</v>
      </c>
      <c r="X618" t="s">
        <v>161</v>
      </c>
    </row>
    <row r="619" spans="2:24">
      <c r="B619">
        <v>0</v>
      </c>
      <c r="C619" s="179">
        <v>40752490</v>
      </c>
      <c r="E619">
        <v>8623435</v>
      </c>
      <c r="F619" t="s">
        <v>161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162</v>
      </c>
      <c r="R619">
        <v>0</v>
      </c>
      <c r="S619">
        <v>1607718.93</v>
      </c>
      <c r="T619" t="s">
        <v>72</v>
      </c>
      <c r="U619">
        <v>20160801</v>
      </c>
      <c r="V619">
        <v>2</v>
      </c>
      <c r="W619">
        <v>20160831</v>
      </c>
      <c r="X619" t="s">
        <v>161</v>
      </c>
    </row>
    <row r="620" spans="2:24">
      <c r="B620">
        <v>0</v>
      </c>
      <c r="C620" s="179">
        <v>43831790</v>
      </c>
      <c r="E620">
        <v>26238156</v>
      </c>
      <c r="F620" t="s">
        <v>161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162</v>
      </c>
      <c r="R620">
        <v>0</v>
      </c>
      <c r="S620">
        <v>126145.45</v>
      </c>
      <c r="T620" t="s">
        <v>70</v>
      </c>
      <c r="U620">
        <v>0</v>
      </c>
      <c r="V620">
        <v>0</v>
      </c>
      <c r="W620">
        <v>20160831</v>
      </c>
      <c r="X620" t="s">
        <v>161</v>
      </c>
    </row>
    <row r="621" spans="2:24">
      <c r="B621">
        <v>0</v>
      </c>
      <c r="C621" s="179">
        <v>33209690</v>
      </c>
      <c r="E621">
        <v>13521291</v>
      </c>
      <c r="F621" t="s">
        <v>161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162</v>
      </c>
      <c r="R621">
        <v>0</v>
      </c>
      <c r="S621">
        <v>267235.27</v>
      </c>
      <c r="T621" t="s">
        <v>70</v>
      </c>
      <c r="U621">
        <v>0</v>
      </c>
      <c r="V621">
        <v>0</v>
      </c>
      <c r="W621">
        <v>20160831</v>
      </c>
      <c r="X621" t="s">
        <v>161</v>
      </c>
    </row>
    <row r="622" spans="2:24">
      <c r="B622">
        <v>0</v>
      </c>
      <c r="C622" s="179">
        <v>43197790</v>
      </c>
      <c r="E622">
        <v>24092947</v>
      </c>
      <c r="F622" t="s">
        <v>161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94</v>
      </c>
      <c r="R622">
        <v>1</v>
      </c>
      <c r="S622">
        <v>0</v>
      </c>
      <c r="T622" t="s">
        <v>70</v>
      </c>
      <c r="U622">
        <v>0</v>
      </c>
      <c r="V622">
        <v>0</v>
      </c>
      <c r="W622">
        <v>20160831</v>
      </c>
      <c r="X622" t="s">
        <v>161</v>
      </c>
    </row>
    <row r="623" spans="2:24">
      <c r="B623">
        <v>0</v>
      </c>
      <c r="C623" s="179">
        <v>40808690</v>
      </c>
      <c r="E623">
        <v>25358150</v>
      </c>
      <c r="F623" t="s">
        <v>161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94</v>
      </c>
      <c r="R623">
        <v>1</v>
      </c>
      <c r="S623">
        <v>0</v>
      </c>
      <c r="T623" t="s">
        <v>70</v>
      </c>
      <c r="U623">
        <v>0</v>
      </c>
      <c r="V623">
        <v>0</v>
      </c>
      <c r="W623">
        <v>20160831</v>
      </c>
      <c r="X623" t="s">
        <v>161</v>
      </c>
    </row>
    <row r="624" spans="2:24">
      <c r="B624">
        <v>0</v>
      </c>
      <c r="C624" s="179">
        <v>45156790</v>
      </c>
      <c r="E624">
        <v>17635410</v>
      </c>
      <c r="F624" t="s">
        <v>161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94</v>
      </c>
      <c r="R624">
        <v>1</v>
      </c>
      <c r="S624">
        <v>0</v>
      </c>
      <c r="T624" t="s">
        <v>70</v>
      </c>
      <c r="U624">
        <v>0</v>
      </c>
      <c r="V624">
        <v>0</v>
      </c>
      <c r="W624">
        <v>20160831</v>
      </c>
      <c r="X624" t="s">
        <v>161</v>
      </c>
    </row>
    <row r="625" spans="2:24">
      <c r="B625">
        <v>0</v>
      </c>
      <c r="C625" s="179">
        <v>42727790</v>
      </c>
      <c r="E625">
        <v>24599306</v>
      </c>
      <c r="F625" t="s">
        <v>161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162</v>
      </c>
      <c r="R625">
        <v>0</v>
      </c>
      <c r="S625">
        <v>556602.72</v>
      </c>
      <c r="T625" t="s">
        <v>70</v>
      </c>
      <c r="U625">
        <v>0</v>
      </c>
      <c r="V625">
        <v>0</v>
      </c>
      <c r="W625">
        <v>20160831</v>
      </c>
      <c r="X625" t="s">
        <v>161</v>
      </c>
    </row>
    <row r="626" spans="2:24">
      <c r="B626">
        <v>0</v>
      </c>
      <c r="C626" s="179">
        <v>30846490</v>
      </c>
      <c r="E626">
        <v>30318576</v>
      </c>
      <c r="F626" t="s">
        <v>161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94</v>
      </c>
      <c r="R626">
        <v>0</v>
      </c>
      <c r="S626">
        <v>0</v>
      </c>
      <c r="T626" t="s">
        <v>70</v>
      </c>
      <c r="U626">
        <v>0</v>
      </c>
      <c r="V626">
        <v>0</v>
      </c>
      <c r="W626">
        <v>20160831</v>
      </c>
      <c r="X626" t="s">
        <v>161</v>
      </c>
    </row>
    <row r="627" spans="2:24">
      <c r="B627">
        <v>0</v>
      </c>
      <c r="C627" s="179">
        <v>34183890</v>
      </c>
      <c r="E627">
        <v>36994059</v>
      </c>
      <c r="F627" t="s">
        <v>161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94</v>
      </c>
      <c r="R627">
        <v>0</v>
      </c>
      <c r="S627">
        <v>0</v>
      </c>
      <c r="T627" t="s">
        <v>70</v>
      </c>
      <c r="U627">
        <v>0</v>
      </c>
      <c r="V627">
        <v>0</v>
      </c>
      <c r="W627">
        <v>20160831</v>
      </c>
      <c r="X627" t="s">
        <v>161</v>
      </c>
    </row>
    <row r="628" spans="2:24">
      <c r="B628">
        <v>0</v>
      </c>
      <c r="C628" s="179">
        <v>38725490</v>
      </c>
      <c r="E628">
        <v>8665467</v>
      </c>
      <c r="F628" t="s">
        <v>161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94</v>
      </c>
      <c r="R628">
        <v>0</v>
      </c>
      <c r="S628">
        <v>0</v>
      </c>
      <c r="T628" t="s">
        <v>70</v>
      </c>
      <c r="U628">
        <v>0</v>
      </c>
      <c r="V628">
        <v>0</v>
      </c>
      <c r="W628">
        <v>20160831</v>
      </c>
      <c r="X628" t="s">
        <v>161</v>
      </c>
    </row>
    <row r="629" spans="2:24">
      <c r="B629">
        <v>0</v>
      </c>
      <c r="C629" s="179">
        <v>26298790</v>
      </c>
      <c r="E629">
        <v>21668389</v>
      </c>
      <c r="F629" t="s">
        <v>161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94</v>
      </c>
      <c r="R629">
        <v>0</v>
      </c>
      <c r="S629">
        <v>0</v>
      </c>
      <c r="T629" t="s">
        <v>70</v>
      </c>
      <c r="U629">
        <v>0</v>
      </c>
      <c r="V629">
        <v>0</v>
      </c>
      <c r="W629">
        <v>20160831</v>
      </c>
      <c r="X629" t="s">
        <v>161</v>
      </c>
    </row>
    <row r="630" spans="2:24">
      <c r="B630">
        <v>0</v>
      </c>
      <c r="C630" s="179">
        <v>42462890</v>
      </c>
      <c r="E630">
        <v>9168749</v>
      </c>
      <c r="F630" t="s">
        <v>161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94</v>
      </c>
      <c r="R630">
        <v>0</v>
      </c>
      <c r="S630">
        <v>0</v>
      </c>
      <c r="T630" t="s">
        <v>70</v>
      </c>
      <c r="U630">
        <v>0</v>
      </c>
      <c r="V630">
        <v>0</v>
      </c>
      <c r="W630">
        <v>20160831</v>
      </c>
      <c r="X630" t="s">
        <v>161</v>
      </c>
    </row>
    <row r="631" spans="2:24">
      <c r="B631">
        <v>0</v>
      </c>
      <c r="C631" s="179">
        <v>36463890</v>
      </c>
      <c r="E631">
        <v>16707647</v>
      </c>
      <c r="F631" t="s">
        <v>161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94</v>
      </c>
      <c r="R631">
        <v>0</v>
      </c>
      <c r="S631">
        <v>0</v>
      </c>
      <c r="T631" t="s">
        <v>70</v>
      </c>
      <c r="U631">
        <v>0</v>
      </c>
      <c r="V631">
        <v>0</v>
      </c>
      <c r="W631">
        <v>20160831</v>
      </c>
      <c r="X631" t="s">
        <v>161</v>
      </c>
    </row>
    <row r="632" spans="2:24">
      <c r="B632">
        <v>0</v>
      </c>
      <c r="C632" s="179">
        <v>38725590</v>
      </c>
      <c r="E632">
        <v>19117049</v>
      </c>
      <c r="F632" t="s">
        <v>161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162</v>
      </c>
      <c r="R632">
        <v>0</v>
      </c>
      <c r="S632">
        <v>486329.73</v>
      </c>
      <c r="T632" t="s">
        <v>70</v>
      </c>
      <c r="U632">
        <v>0</v>
      </c>
      <c r="V632">
        <v>0</v>
      </c>
      <c r="W632">
        <v>20160831</v>
      </c>
      <c r="X632" t="s">
        <v>161</v>
      </c>
    </row>
    <row r="633" spans="2:24">
      <c r="B633">
        <v>0</v>
      </c>
      <c r="C633" s="179">
        <v>25769490</v>
      </c>
      <c r="E633">
        <v>9127071</v>
      </c>
      <c r="F633" t="s">
        <v>161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94</v>
      </c>
      <c r="R633">
        <v>0</v>
      </c>
      <c r="S633">
        <v>0</v>
      </c>
      <c r="T633" t="s">
        <v>70</v>
      </c>
      <c r="U633">
        <v>0</v>
      </c>
      <c r="V633">
        <v>0</v>
      </c>
      <c r="W633">
        <v>20160831</v>
      </c>
      <c r="X633" t="s">
        <v>161</v>
      </c>
    </row>
    <row r="634" spans="2:24">
      <c r="B634">
        <v>0</v>
      </c>
      <c r="C634" s="179">
        <v>35937790</v>
      </c>
      <c r="E634">
        <v>25947352</v>
      </c>
      <c r="F634" t="s">
        <v>161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94</v>
      </c>
      <c r="R634">
        <v>0</v>
      </c>
      <c r="S634">
        <v>0</v>
      </c>
      <c r="T634" t="s">
        <v>70</v>
      </c>
      <c r="U634">
        <v>0</v>
      </c>
      <c r="V634">
        <v>0</v>
      </c>
      <c r="W634">
        <v>20160831</v>
      </c>
      <c r="X634" t="s">
        <v>161</v>
      </c>
    </row>
    <row r="635" spans="2:24">
      <c r="B635">
        <v>0</v>
      </c>
      <c r="C635" s="179">
        <v>32261690</v>
      </c>
      <c r="E635">
        <v>8659647</v>
      </c>
      <c r="F635" t="s">
        <v>161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162</v>
      </c>
      <c r="R635">
        <v>0</v>
      </c>
      <c r="S635">
        <v>791985.47</v>
      </c>
      <c r="T635" t="s">
        <v>70</v>
      </c>
      <c r="U635">
        <v>0</v>
      </c>
      <c r="V635">
        <v>0</v>
      </c>
      <c r="W635">
        <v>20160831</v>
      </c>
      <c r="X635" t="s">
        <v>161</v>
      </c>
    </row>
    <row r="636" spans="2:24">
      <c r="B636">
        <v>0</v>
      </c>
      <c r="C636" s="179">
        <v>30663990</v>
      </c>
      <c r="E636">
        <v>4998331</v>
      </c>
      <c r="F636" t="s">
        <v>161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94</v>
      </c>
      <c r="R636">
        <v>0</v>
      </c>
      <c r="S636">
        <v>0</v>
      </c>
      <c r="T636" t="s">
        <v>70</v>
      </c>
      <c r="U636">
        <v>0</v>
      </c>
      <c r="V636">
        <v>0</v>
      </c>
      <c r="W636">
        <v>20160831</v>
      </c>
      <c r="X636" t="s">
        <v>161</v>
      </c>
    </row>
    <row r="637" spans="2:24">
      <c r="B637">
        <v>0</v>
      </c>
      <c r="C637" s="179">
        <v>38010690</v>
      </c>
      <c r="E637">
        <v>25559663</v>
      </c>
      <c r="F637" t="s">
        <v>161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94</v>
      </c>
      <c r="R637">
        <v>0</v>
      </c>
      <c r="S637">
        <v>0</v>
      </c>
      <c r="T637" t="s">
        <v>70</v>
      </c>
      <c r="U637">
        <v>0</v>
      </c>
      <c r="V637">
        <v>0</v>
      </c>
      <c r="W637">
        <v>20160831</v>
      </c>
      <c r="X637" t="s">
        <v>161</v>
      </c>
    </row>
    <row r="638" spans="2:24">
      <c r="B638">
        <v>0</v>
      </c>
      <c r="C638" s="179">
        <v>31173990</v>
      </c>
      <c r="E638">
        <v>15714512</v>
      </c>
      <c r="F638" t="s">
        <v>161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162</v>
      </c>
      <c r="R638">
        <v>0</v>
      </c>
      <c r="S638">
        <v>1099808.3899999999</v>
      </c>
      <c r="T638" t="s">
        <v>70</v>
      </c>
      <c r="U638">
        <v>0</v>
      </c>
      <c r="V638">
        <v>0</v>
      </c>
      <c r="W638">
        <v>20160831</v>
      </c>
      <c r="X638" t="s">
        <v>161</v>
      </c>
    </row>
    <row r="639" spans="2:24">
      <c r="B639">
        <v>0</v>
      </c>
      <c r="C639" s="179">
        <v>40074690</v>
      </c>
      <c r="E639">
        <v>20701178</v>
      </c>
      <c r="F639" t="s">
        <v>161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94</v>
      </c>
      <c r="R639">
        <v>0</v>
      </c>
      <c r="S639">
        <v>0</v>
      </c>
      <c r="T639" t="s">
        <v>70</v>
      </c>
      <c r="U639">
        <v>0</v>
      </c>
      <c r="V639">
        <v>0</v>
      </c>
      <c r="W639">
        <v>20160831</v>
      </c>
      <c r="X639" t="s">
        <v>161</v>
      </c>
    </row>
    <row r="640" spans="2:24">
      <c r="B640">
        <v>0</v>
      </c>
      <c r="C640" s="179">
        <v>34016990</v>
      </c>
      <c r="E640">
        <v>16426998</v>
      </c>
      <c r="F640" t="s">
        <v>161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94</v>
      </c>
      <c r="R640">
        <v>0</v>
      </c>
      <c r="S640">
        <v>0</v>
      </c>
      <c r="T640" t="s">
        <v>70</v>
      </c>
      <c r="U640">
        <v>0</v>
      </c>
      <c r="V640">
        <v>0</v>
      </c>
      <c r="W640">
        <v>20160831</v>
      </c>
      <c r="X640" t="s">
        <v>161</v>
      </c>
    </row>
    <row r="641" spans="2:24">
      <c r="B641">
        <v>0</v>
      </c>
      <c r="C641" s="179">
        <v>35937690</v>
      </c>
      <c r="E641">
        <v>2278690</v>
      </c>
      <c r="F641" t="s">
        <v>161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162</v>
      </c>
      <c r="R641">
        <v>0</v>
      </c>
      <c r="S641">
        <v>437791.36</v>
      </c>
      <c r="T641" t="s">
        <v>70</v>
      </c>
      <c r="U641">
        <v>0</v>
      </c>
      <c r="V641">
        <v>0</v>
      </c>
      <c r="W641">
        <v>20160831</v>
      </c>
      <c r="X641" t="s">
        <v>161</v>
      </c>
    </row>
    <row r="642" spans="2:24">
      <c r="B642">
        <v>0</v>
      </c>
      <c r="C642" s="179">
        <v>33389790</v>
      </c>
      <c r="E642">
        <v>15186632</v>
      </c>
      <c r="F642" t="s">
        <v>161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163</v>
      </c>
      <c r="R642">
        <v>1</v>
      </c>
      <c r="S642">
        <v>0</v>
      </c>
      <c r="T642" t="s">
        <v>77</v>
      </c>
      <c r="U642">
        <v>20090630</v>
      </c>
      <c r="V642">
        <v>77</v>
      </c>
      <c r="W642">
        <v>20160831</v>
      </c>
      <c r="X642" t="s">
        <v>161</v>
      </c>
    </row>
    <row r="643" spans="2:24">
      <c r="B643">
        <v>0</v>
      </c>
      <c r="C643" s="179">
        <v>34159790</v>
      </c>
      <c r="E643">
        <v>14211151</v>
      </c>
      <c r="F643" t="s">
        <v>161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162</v>
      </c>
      <c r="R643">
        <v>0</v>
      </c>
      <c r="S643">
        <v>244071.37</v>
      </c>
      <c r="T643" t="s">
        <v>70</v>
      </c>
      <c r="U643">
        <v>0</v>
      </c>
      <c r="V643">
        <v>0</v>
      </c>
      <c r="W643">
        <v>20160831</v>
      </c>
      <c r="X643" t="s">
        <v>161</v>
      </c>
    </row>
    <row r="644" spans="2:24">
      <c r="B644">
        <v>0</v>
      </c>
      <c r="C644" s="179">
        <v>38230790</v>
      </c>
      <c r="E644">
        <v>28566921</v>
      </c>
      <c r="F644" t="s">
        <v>161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162</v>
      </c>
      <c r="R644">
        <v>0</v>
      </c>
      <c r="S644">
        <v>281778.95</v>
      </c>
      <c r="T644" t="s">
        <v>71</v>
      </c>
      <c r="U644">
        <v>20160831</v>
      </c>
      <c r="V644">
        <v>1</v>
      </c>
      <c r="W644">
        <v>20160831</v>
      </c>
      <c r="X644" t="s">
        <v>161</v>
      </c>
    </row>
    <row r="645" spans="2:24">
      <c r="B645">
        <v>0</v>
      </c>
      <c r="C645" s="179">
        <v>37232790</v>
      </c>
      <c r="E645">
        <v>13760737</v>
      </c>
      <c r="F645" t="s">
        <v>161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162</v>
      </c>
      <c r="R645">
        <v>0</v>
      </c>
      <c r="S645">
        <v>270286.68</v>
      </c>
      <c r="T645" t="s">
        <v>70</v>
      </c>
      <c r="U645">
        <v>0</v>
      </c>
      <c r="V645">
        <v>0</v>
      </c>
      <c r="W645">
        <v>20160831</v>
      </c>
      <c r="X645" t="s">
        <v>161</v>
      </c>
    </row>
    <row r="646" spans="2:24">
      <c r="B646">
        <v>0</v>
      </c>
      <c r="C646" s="179">
        <v>23899690</v>
      </c>
      <c r="E646">
        <v>204170</v>
      </c>
      <c r="F646" t="s">
        <v>161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94</v>
      </c>
      <c r="R646">
        <v>0</v>
      </c>
      <c r="S646">
        <v>0</v>
      </c>
      <c r="T646" t="s">
        <v>70</v>
      </c>
      <c r="U646">
        <v>0</v>
      </c>
      <c r="V646">
        <v>0</v>
      </c>
      <c r="W646">
        <v>20160831</v>
      </c>
      <c r="X646" t="s">
        <v>161</v>
      </c>
    </row>
    <row r="647" spans="2:24">
      <c r="B647">
        <v>0</v>
      </c>
      <c r="C647" s="179">
        <v>46245790</v>
      </c>
      <c r="E647">
        <v>16481743</v>
      </c>
      <c r="F647" t="s">
        <v>161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94</v>
      </c>
      <c r="R647">
        <v>0</v>
      </c>
      <c r="S647">
        <v>0</v>
      </c>
      <c r="T647" t="s">
        <v>70</v>
      </c>
      <c r="U647">
        <v>0</v>
      </c>
      <c r="V647">
        <v>0</v>
      </c>
      <c r="W647">
        <v>20160831</v>
      </c>
      <c r="X647" t="s">
        <v>161</v>
      </c>
    </row>
    <row r="648" spans="2:24">
      <c r="B648">
        <v>0</v>
      </c>
      <c r="C648" s="179">
        <v>24166001</v>
      </c>
      <c r="E648">
        <v>16671950</v>
      </c>
      <c r="F648" t="s">
        <v>161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94</v>
      </c>
      <c r="R648">
        <v>0</v>
      </c>
      <c r="S648">
        <v>0</v>
      </c>
      <c r="T648" t="s">
        <v>70</v>
      </c>
      <c r="U648">
        <v>0</v>
      </c>
      <c r="V648">
        <v>0</v>
      </c>
      <c r="W648">
        <v>20160831</v>
      </c>
      <c r="X648" t="s">
        <v>161</v>
      </c>
    </row>
    <row r="649" spans="2:24">
      <c r="B649">
        <v>0</v>
      </c>
      <c r="C649" s="179">
        <v>38085790</v>
      </c>
      <c r="E649">
        <v>5886523</v>
      </c>
      <c r="F649" t="s">
        <v>161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94</v>
      </c>
      <c r="R649">
        <v>0</v>
      </c>
      <c r="S649">
        <v>0</v>
      </c>
      <c r="T649" t="s">
        <v>70</v>
      </c>
      <c r="U649">
        <v>0</v>
      </c>
      <c r="V649">
        <v>0</v>
      </c>
      <c r="W649">
        <v>20160831</v>
      </c>
      <c r="X649" t="s">
        <v>161</v>
      </c>
    </row>
    <row r="650" spans="2:24">
      <c r="B650">
        <v>0</v>
      </c>
      <c r="C650" s="179">
        <v>33614890</v>
      </c>
      <c r="E650">
        <v>84055</v>
      </c>
      <c r="F650" t="s">
        <v>161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94</v>
      </c>
      <c r="R650">
        <v>0</v>
      </c>
      <c r="S650">
        <v>0</v>
      </c>
      <c r="T650" t="s">
        <v>70</v>
      </c>
      <c r="U650">
        <v>0</v>
      </c>
      <c r="V650">
        <v>0</v>
      </c>
      <c r="W650">
        <v>20160831</v>
      </c>
      <c r="X650" t="s">
        <v>161</v>
      </c>
    </row>
    <row r="651" spans="2:24">
      <c r="B651">
        <v>0</v>
      </c>
      <c r="C651" s="179">
        <v>38922890</v>
      </c>
      <c r="E651">
        <v>36366731</v>
      </c>
      <c r="F651" t="s">
        <v>161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94</v>
      </c>
      <c r="R651">
        <v>0</v>
      </c>
      <c r="S651">
        <v>0</v>
      </c>
      <c r="T651" t="s">
        <v>70</v>
      </c>
      <c r="U651">
        <v>0</v>
      </c>
      <c r="V651">
        <v>0</v>
      </c>
      <c r="W651">
        <v>20160831</v>
      </c>
      <c r="X651" t="s">
        <v>161</v>
      </c>
    </row>
    <row r="652" spans="2:24">
      <c r="B652">
        <v>0</v>
      </c>
      <c r="C652" s="179">
        <v>42210890</v>
      </c>
      <c r="E652">
        <v>40406988</v>
      </c>
      <c r="F652" t="s">
        <v>161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94</v>
      </c>
      <c r="R652">
        <v>0</v>
      </c>
      <c r="S652">
        <v>0</v>
      </c>
      <c r="T652" t="s">
        <v>70</v>
      </c>
      <c r="U652">
        <v>0</v>
      </c>
      <c r="V652">
        <v>0</v>
      </c>
      <c r="W652">
        <v>20160831</v>
      </c>
      <c r="X652" t="s">
        <v>161</v>
      </c>
    </row>
    <row r="653" spans="2:24">
      <c r="B653">
        <v>0</v>
      </c>
      <c r="C653" s="179">
        <v>23295990</v>
      </c>
      <c r="E653">
        <v>5902780</v>
      </c>
      <c r="F653" t="s">
        <v>161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94</v>
      </c>
      <c r="R653">
        <v>0</v>
      </c>
      <c r="S653">
        <v>0</v>
      </c>
      <c r="T653" t="s">
        <v>70</v>
      </c>
      <c r="U653">
        <v>0</v>
      </c>
      <c r="V653">
        <v>0</v>
      </c>
      <c r="W653">
        <v>20160831</v>
      </c>
      <c r="X653" t="s">
        <v>161</v>
      </c>
    </row>
    <row r="654" spans="2:24">
      <c r="B654">
        <v>0</v>
      </c>
      <c r="C654" s="179">
        <v>37927890</v>
      </c>
      <c r="E654">
        <v>39035184</v>
      </c>
      <c r="F654" t="s">
        <v>161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162</v>
      </c>
      <c r="R654">
        <v>0</v>
      </c>
      <c r="S654">
        <v>160133.79999999999</v>
      </c>
      <c r="T654" t="s">
        <v>70</v>
      </c>
      <c r="U654">
        <v>0</v>
      </c>
      <c r="V654">
        <v>0</v>
      </c>
      <c r="W654">
        <v>20160831</v>
      </c>
      <c r="X654" t="s">
        <v>161</v>
      </c>
    </row>
    <row r="655" spans="2:24">
      <c r="B655">
        <v>0</v>
      </c>
      <c r="C655" s="179">
        <v>38184990</v>
      </c>
      <c r="E655">
        <v>26897565</v>
      </c>
      <c r="F655" t="s">
        <v>161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94</v>
      </c>
      <c r="R655">
        <v>1</v>
      </c>
      <c r="S655">
        <v>0</v>
      </c>
      <c r="T655" t="s">
        <v>70</v>
      </c>
      <c r="U655">
        <v>0</v>
      </c>
      <c r="V655">
        <v>0</v>
      </c>
      <c r="W655">
        <v>20160831</v>
      </c>
      <c r="X655" t="s">
        <v>161</v>
      </c>
    </row>
    <row r="656" spans="2:24">
      <c r="B656">
        <v>0</v>
      </c>
      <c r="C656" s="179">
        <v>43465990</v>
      </c>
      <c r="E656">
        <v>36526542</v>
      </c>
      <c r="F656" t="s">
        <v>161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94</v>
      </c>
      <c r="R656">
        <v>0</v>
      </c>
      <c r="S656">
        <v>0</v>
      </c>
      <c r="T656" t="s">
        <v>70</v>
      </c>
      <c r="U656">
        <v>0</v>
      </c>
      <c r="V656">
        <v>0</v>
      </c>
      <c r="W656">
        <v>20160831</v>
      </c>
      <c r="X656" t="s">
        <v>161</v>
      </c>
    </row>
    <row r="657" spans="2:24">
      <c r="B657">
        <v>0</v>
      </c>
      <c r="C657" s="179">
        <v>36680201</v>
      </c>
      <c r="E657">
        <v>26914375</v>
      </c>
      <c r="F657" t="s">
        <v>161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162</v>
      </c>
      <c r="R657">
        <v>0</v>
      </c>
      <c r="S657">
        <v>245042.43</v>
      </c>
      <c r="T657" t="s">
        <v>70</v>
      </c>
      <c r="U657">
        <v>0</v>
      </c>
      <c r="V657">
        <v>0</v>
      </c>
      <c r="W657">
        <v>20160831</v>
      </c>
      <c r="X657" t="s">
        <v>161</v>
      </c>
    </row>
    <row r="658" spans="2:24">
      <c r="B658">
        <v>0</v>
      </c>
      <c r="C658" s="179">
        <v>27089990</v>
      </c>
      <c r="E658">
        <v>9061975</v>
      </c>
      <c r="F658" t="s">
        <v>161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94</v>
      </c>
      <c r="R658">
        <v>0</v>
      </c>
      <c r="S658">
        <v>0</v>
      </c>
      <c r="T658" t="s">
        <v>70</v>
      </c>
      <c r="U658">
        <v>0</v>
      </c>
      <c r="V658">
        <v>0</v>
      </c>
      <c r="W658">
        <v>20160831</v>
      </c>
      <c r="X658" t="s">
        <v>161</v>
      </c>
    </row>
    <row r="659" spans="2:24">
      <c r="B659">
        <v>0</v>
      </c>
      <c r="C659" s="179">
        <v>30684201</v>
      </c>
      <c r="E659">
        <v>19185236</v>
      </c>
      <c r="F659" t="s">
        <v>161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94</v>
      </c>
      <c r="R659">
        <v>0</v>
      </c>
      <c r="S659">
        <v>0</v>
      </c>
      <c r="T659" t="s">
        <v>70</v>
      </c>
      <c r="U659">
        <v>0</v>
      </c>
      <c r="V659">
        <v>0</v>
      </c>
      <c r="W659">
        <v>20160831</v>
      </c>
      <c r="X659" t="s">
        <v>161</v>
      </c>
    </row>
    <row r="660" spans="2:24">
      <c r="B660">
        <v>0</v>
      </c>
      <c r="C660" s="179">
        <v>43946201</v>
      </c>
      <c r="E660">
        <v>10174802</v>
      </c>
      <c r="F660" t="s">
        <v>161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162</v>
      </c>
      <c r="R660">
        <v>0</v>
      </c>
      <c r="S660">
        <v>765399.86</v>
      </c>
      <c r="T660" t="s">
        <v>70</v>
      </c>
      <c r="U660">
        <v>0</v>
      </c>
      <c r="V660">
        <v>0</v>
      </c>
      <c r="W660">
        <v>20160831</v>
      </c>
      <c r="X660" t="s">
        <v>161</v>
      </c>
    </row>
    <row r="661" spans="2:24">
      <c r="B661">
        <v>0</v>
      </c>
      <c r="C661" s="179">
        <v>38725101</v>
      </c>
      <c r="E661">
        <v>8051857</v>
      </c>
      <c r="F661" t="s">
        <v>161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94</v>
      </c>
      <c r="R661">
        <v>1</v>
      </c>
      <c r="S661">
        <v>0</v>
      </c>
      <c r="T661" t="s">
        <v>70</v>
      </c>
      <c r="U661">
        <v>0</v>
      </c>
      <c r="V661">
        <v>0</v>
      </c>
      <c r="W661">
        <v>20160831</v>
      </c>
      <c r="X661" t="s">
        <v>161</v>
      </c>
    </row>
    <row r="662" spans="2:24">
      <c r="B662">
        <v>0</v>
      </c>
      <c r="C662" s="179">
        <v>39422301</v>
      </c>
      <c r="E662">
        <v>15524794</v>
      </c>
      <c r="F662" t="s">
        <v>161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162</v>
      </c>
      <c r="R662">
        <v>0</v>
      </c>
      <c r="S662">
        <v>139733.16</v>
      </c>
      <c r="T662" t="s">
        <v>70</v>
      </c>
      <c r="U662">
        <v>0</v>
      </c>
      <c r="V662">
        <v>0</v>
      </c>
      <c r="W662">
        <v>20160831</v>
      </c>
      <c r="X662" t="s">
        <v>161</v>
      </c>
    </row>
    <row r="663" spans="2:24">
      <c r="B663">
        <v>0</v>
      </c>
      <c r="C663" s="179">
        <v>43719101</v>
      </c>
      <c r="E663">
        <v>25411458</v>
      </c>
      <c r="F663" t="s">
        <v>161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162</v>
      </c>
      <c r="R663">
        <v>0</v>
      </c>
      <c r="S663">
        <v>166238.22</v>
      </c>
      <c r="T663" t="s">
        <v>70</v>
      </c>
      <c r="U663">
        <v>0</v>
      </c>
      <c r="V663">
        <v>0</v>
      </c>
      <c r="W663">
        <v>20160831</v>
      </c>
      <c r="X663" t="s">
        <v>161</v>
      </c>
    </row>
    <row r="664" spans="2:24">
      <c r="B664">
        <v>0</v>
      </c>
      <c r="C664" s="179">
        <v>29323301</v>
      </c>
      <c r="E664">
        <v>15100958</v>
      </c>
      <c r="F664" t="s">
        <v>161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94</v>
      </c>
      <c r="R664">
        <v>0</v>
      </c>
      <c r="S664">
        <v>0</v>
      </c>
      <c r="T664" t="s">
        <v>70</v>
      </c>
      <c r="U664">
        <v>0</v>
      </c>
      <c r="V664">
        <v>0</v>
      </c>
      <c r="W664">
        <v>20160831</v>
      </c>
      <c r="X664" t="s">
        <v>161</v>
      </c>
    </row>
    <row r="665" spans="2:24">
      <c r="B665">
        <v>0</v>
      </c>
      <c r="C665" s="179">
        <v>46052401</v>
      </c>
      <c r="E665">
        <v>41018275</v>
      </c>
      <c r="F665" t="s">
        <v>161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162</v>
      </c>
      <c r="R665">
        <v>0</v>
      </c>
      <c r="S665">
        <v>674532.26</v>
      </c>
      <c r="T665" t="s">
        <v>70</v>
      </c>
      <c r="U665">
        <v>0</v>
      </c>
      <c r="V665">
        <v>0</v>
      </c>
      <c r="W665">
        <v>20160831</v>
      </c>
      <c r="X665" t="s">
        <v>161</v>
      </c>
    </row>
    <row r="666" spans="2:24">
      <c r="B666">
        <v>0</v>
      </c>
      <c r="C666" s="179">
        <v>37852401</v>
      </c>
      <c r="E666">
        <v>30465501</v>
      </c>
      <c r="F666" t="s">
        <v>161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94</v>
      </c>
      <c r="R666">
        <v>0</v>
      </c>
      <c r="S666">
        <v>0</v>
      </c>
      <c r="T666" t="s">
        <v>70</v>
      </c>
      <c r="U666">
        <v>0</v>
      </c>
      <c r="V666">
        <v>0</v>
      </c>
      <c r="W666">
        <v>20160831</v>
      </c>
      <c r="X666" t="s">
        <v>161</v>
      </c>
    </row>
    <row r="667" spans="2:24">
      <c r="B667">
        <v>0</v>
      </c>
      <c r="C667" s="179">
        <v>33209401</v>
      </c>
      <c r="E667">
        <v>29503278</v>
      </c>
      <c r="F667" t="s">
        <v>161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162</v>
      </c>
      <c r="R667">
        <v>0</v>
      </c>
      <c r="S667">
        <v>1643201.4</v>
      </c>
      <c r="T667" t="s">
        <v>70</v>
      </c>
      <c r="U667">
        <v>0</v>
      </c>
      <c r="V667">
        <v>0</v>
      </c>
      <c r="W667">
        <v>20160831</v>
      </c>
      <c r="X667" t="s">
        <v>161</v>
      </c>
    </row>
    <row r="668" spans="2:24">
      <c r="B668">
        <v>0</v>
      </c>
      <c r="C668" s="179">
        <v>32303501</v>
      </c>
      <c r="E668">
        <v>37091071</v>
      </c>
      <c r="F668" t="s">
        <v>161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94</v>
      </c>
      <c r="R668">
        <v>0</v>
      </c>
      <c r="S668">
        <v>0</v>
      </c>
      <c r="T668" t="s">
        <v>70</v>
      </c>
      <c r="U668">
        <v>0</v>
      </c>
      <c r="V668">
        <v>0</v>
      </c>
      <c r="W668">
        <v>20160831</v>
      </c>
      <c r="X668" t="s">
        <v>161</v>
      </c>
    </row>
    <row r="669" spans="2:24">
      <c r="B669">
        <v>0</v>
      </c>
      <c r="C669" s="179">
        <v>39162501</v>
      </c>
      <c r="E669">
        <v>2286820</v>
      </c>
      <c r="F669" t="s">
        <v>161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162</v>
      </c>
      <c r="R669">
        <v>0</v>
      </c>
      <c r="S669">
        <v>487839.59</v>
      </c>
      <c r="T669" t="s">
        <v>70</v>
      </c>
      <c r="U669">
        <v>0</v>
      </c>
      <c r="V669">
        <v>0</v>
      </c>
      <c r="W669">
        <v>20160831</v>
      </c>
      <c r="X669" t="s">
        <v>161</v>
      </c>
    </row>
    <row r="670" spans="2:24">
      <c r="B670">
        <v>0</v>
      </c>
      <c r="C670" s="179">
        <v>40075401</v>
      </c>
      <c r="E670">
        <v>11842243</v>
      </c>
      <c r="F670" t="s">
        <v>161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162</v>
      </c>
      <c r="R670">
        <v>0</v>
      </c>
      <c r="S670">
        <v>1604796.19</v>
      </c>
      <c r="T670" t="s">
        <v>70</v>
      </c>
      <c r="U670">
        <v>0</v>
      </c>
      <c r="V670">
        <v>0</v>
      </c>
      <c r="W670">
        <v>20160831</v>
      </c>
      <c r="X670" t="s">
        <v>161</v>
      </c>
    </row>
    <row r="671" spans="2:24">
      <c r="B671">
        <v>0</v>
      </c>
      <c r="C671" s="179">
        <v>43238501</v>
      </c>
      <c r="E671">
        <v>40491972</v>
      </c>
      <c r="F671" t="s">
        <v>161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94</v>
      </c>
      <c r="R671">
        <v>0</v>
      </c>
      <c r="S671">
        <v>0</v>
      </c>
      <c r="T671" t="s">
        <v>70</v>
      </c>
      <c r="U671">
        <v>0</v>
      </c>
      <c r="V671">
        <v>0</v>
      </c>
      <c r="W671">
        <v>20160831</v>
      </c>
      <c r="X671" t="s">
        <v>161</v>
      </c>
    </row>
    <row r="672" spans="2:24">
      <c r="B672">
        <v>0</v>
      </c>
      <c r="C672" s="179">
        <v>32194701</v>
      </c>
      <c r="E672">
        <v>22726265</v>
      </c>
      <c r="F672" t="s">
        <v>161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94</v>
      </c>
      <c r="R672">
        <v>0</v>
      </c>
      <c r="S672">
        <v>0</v>
      </c>
      <c r="T672" t="s">
        <v>70</v>
      </c>
      <c r="U672">
        <v>0</v>
      </c>
      <c r="V672">
        <v>0</v>
      </c>
      <c r="W672">
        <v>20160831</v>
      </c>
      <c r="X672" t="s">
        <v>161</v>
      </c>
    </row>
    <row r="673" spans="2:24">
      <c r="B673">
        <v>0</v>
      </c>
      <c r="C673" s="179">
        <v>23794601</v>
      </c>
      <c r="E673">
        <v>12435750</v>
      </c>
      <c r="F673" t="s">
        <v>161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162</v>
      </c>
      <c r="R673">
        <v>0</v>
      </c>
      <c r="S673">
        <v>28038.720000000001</v>
      </c>
      <c r="T673" t="s">
        <v>70</v>
      </c>
      <c r="U673">
        <v>0</v>
      </c>
      <c r="V673">
        <v>0</v>
      </c>
      <c r="W673">
        <v>20160831</v>
      </c>
      <c r="X673" t="s">
        <v>161</v>
      </c>
    </row>
    <row r="674" spans="2:24">
      <c r="B674">
        <v>0</v>
      </c>
      <c r="C674" s="179">
        <v>26368501</v>
      </c>
      <c r="E674">
        <v>17867878</v>
      </c>
      <c r="F674" t="s">
        <v>161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162</v>
      </c>
      <c r="R674">
        <v>0</v>
      </c>
      <c r="S674">
        <v>375256.96</v>
      </c>
      <c r="T674" t="s">
        <v>70</v>
      </c>
      <c r="U674">
        <v>0</v>
      </c>
      <c r="V674">
        <v>0</v>
      </c>
      <c r="W674">
        <v>20160831</v>
      </c>
      <c r="X674" t="s">
        <v>161</v>
      </c>
    </row>
    <row r="675" spans="2:24">
      <c r="B675">
        <v>0</v>
      </c>
      <c r="C675" s="179">
        <v>43151701</v>
      </c>
      <c r="E675">
        <v>28059043</v>
      </c>
      <c r="F675" t="s">
        <v>161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94</v>
      </c>
      <c r="R675">
        <v>0</v>
      </c>
      <c r="S675">
        <v>0</v>
      </c>
      <c r="T675" t="s">
        <v>70</v>
      </c>
      <c r="U675">
        <v>0</v>
      </c>
      <c r="V675">
        <v>0</v>
      </c>
      <c r="W675">
        <v>20160831</v>
      </c>
      <c r="X675" t="s">
        <v>161</v>
      </c>
    </row>
    <row r="676" spans="2:24">
      <c r="B676">
        <v>0</v>
      </c>
      <c r="C676" s="179">
        <v>34160801</v>
      </c>
      <c r="E676">
        <v>26059503</v>
      </c>
      <c r="F676" t="s">
        <v>161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94</v>
      </c>
      <c r="R676">
        <v>0</v>
      </c>
      <c r="S676">
        <v>0</v>
      </c>
      <c r="T676" t="s">
        <v>70</v>
      </c>
      <c r="U676">
        <v>0</v>
      </c>
      <c r="V676">
        <v>0</v>
      </c>
      <c r="W676">
        <v>20160831</v>
      </c>
      <c r="X676" t="s">
        <v>161</v>
      </c>
    </row>
    <row r="677" spans="2:24">
      <c r="B677">
        <v>0</v>
      </c>
      <c r="C677" s="179">
        <v>41185901</v>
      </c>
      <c r="E677">
        <v>12266069</v>
      </c>
      <c r="F677" t="s">
        <v>161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94</v>
      </c>
      <c r="R677">
        <v>0</v>
      </c>
      <c r="S677">
        <v>0</v>
      </c>
      <c r="T677" t="s">
        <v>70</v>
      </c>
      <c r="U677">
        <v>0</v>
      </c>
      <c r="V677">
        <v>0</v>
      </c>
      <c r="W677">
        <v>20160831</v>
      </c>
      <c r="X677" t="s">
        <v>161</v>
      </c>
    </row>
    <row r="678" spans="2:24">
      <c r="B678">
        <v>0</v>
      </c>
      <c r="C678" s="179">
        <v>32194801</v>
      </c>
      <c r="E678">
        <v>5595141</v>
      </c>
      <c r="F678" t="s">
        <v>161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94</v>
      </c>
      <c r="R678">
        <v>0</v>
      </c>
      <c r="S678">
        <v>0</v>
      </c>
      <c r="T678" t="s">
        <v>70</v>
      </c>
      <c r="U678">
        <v>0</v>
      </c>
      <c r="V678">
        <v>0</v>
      </c>
      <c r="W678">
        <v>20160831</v>
      </c>
      <c r="X678" t="s">
        <v>161</v>
      </c>
    </row>
    <row r="679" spans="2:24">
      <c r="B679">
        <v>0</v>
      </c>
      <c r="C679" s="179">
        <v>39534701</v>
      </c>
      <c r="E679">
        <v>26170064</v>
      </c>
      <c r="F679" t="s">
        <v>161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162</v>
      </c>
      <c r="R679">
        <v>0</v>
      </c>
      <c r="S679">
        <v>257455.22</v>
      </c>
      <c r="T679" t="s">
        <v>70</v>
      </c>
      <c r="U679">
        <v>0</v>
      </c>
      <c r="V679">
        <v>0</v>
      </c>
      <c r="W679">
        <v>20160831</v>
      </c>
      <c r="X679" t="s">
        <v>161</v>
      </c>
    </row>
    <row r="680" spans="2:24">
      <c r="B680">
        <v>0</v>
      </c>
      <c r="C680" s="179">
        <v>46245801</v>
      </c>
      <c r="E680">
        <v>9339112</v>
      </c>
      <c r="F680" t="s">
        <v>161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162</v>
      </c>
      <c r="R680">
        <v>0</v>
      </c>
      <c r="S680">
        <v>541391.85</v>
      </c>
      <c r="T680" t="s">
        <v>70</v>
      </c>
      <c r="U680">
        <v>0</v>
      </c>
      <c r="V680">
        <v>0</v>
      </c>
      <c r="W680">
        <v>20160831</v>
      </c>
      <c r="X680" t="s">
        <v>161</v>
      </c>
    </row>
    <row r="681" spans="2:24">
      <c r="B681">
        <v>0</v>
      </c>
      <c r="C681" s="179">
        <v>38254801</v>
      </c>
      <c r="E681">
        <v>8199529</v>
      </c>
      <c r="F681" t="s">
        <v>161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94</v>
      </c>
      <c r="R681">
        <v>0</v>
      </c>
      <c r="S681">
        <v>0</v>
      </c>
      <c r="T681" t="s">
        <v>70</v>
      </c>
      <c r="U681">
        <v>0</v>
      </c>
      <c r="V681">
        <v>0</v>
      </c>
      <c r="W681">
        <v>20160831</v>
      </c>
      <c r="X681" t="s">
        <v>161</v>
      </c>
    </row>
    <row r="682" spans="2:24">
      <c r="B682">
        <v>0</v>
      </c>
      <c r="C682" s="179">
        <v>42616801</v>
      </c>
      <c r="E682">
        <v>12329623</v>
      </c>
      <c r="F682" t="s">
        <v>161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162</v>
      </c>
      <c r="R682">
        <v>0</v>
      </c>
      <c r="S682">
        <v>165187.07999999999</v>
      </c>
      <c r="T682" t="s">
        <v>70</v>
      </c>
      <c r="U682">
        <v>0</v>
      </c>
      <c r="V682">
        <v>0</v>
      </c>
      <c r="W682">
        <v>20160831</v>
      </c>
      <c r="X682" t="s">
        <v>161</v>
      </c>
    </row>
    <row r="683" spans="2:24">
      <c r="B683">
        <v>0</v>
      </c>
      <c r="C683" s="179">
        <v>42727801</v>
      </c>
      <c r="E683">
        <v>36345140</v>
      </c>
      <c r="F683" t="s">
        <v>161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94</v>
      </c>
      <c r="R683">
        <v>0</v>
      </c>
      <c r="S683">
        <v>0</v>
      </c>
      <c r="T683" t="s">
        <v>70</v>
      </c>
      <c r="U683">
        <v>0</v>
      </c>
      <c r="V683">
        <v>0</v>
      </c>
      <c r="W683">
        <v>20160831</v>
      </c>
      <c r="X683" t="s">
        <v>161</v>
      </c>
    </row>
    <row r="684" spans="2:24">
      <c r="B684">
        <v>0</v>
      </c>
      <c r="C684" s="179">
        <v>29818701</v>
      </c>
      <c r="E684">
        <v>20381376</v>
      </c>
      <c r="F684" t="s">
        <v>161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94</v>
      </c>
      <c r="R684">
        <v>0</v>
      </c>
      <c r="S684">
        <v>0</v>
      </c>
      <c r="T684" t="s">
        <v>70</v>
      </c>
      <c r="U684">
        <v>0</v>
      </c>
      <c r="V684">
        <v>0</v>
      </c>
      <c r="W684">
        <v>20160831</v>
      </c>
      <c r="X684" t="s">
        <v>161</v>
      </c>
    </row>
    <row r="685" spans="2:24">
      <c r="B685">
        <v>0</v>
      </c>
      <c r="C685" s="179">
        <v>39882901</v>
      </c>
      <c r="E685">
        <v>11572679</v>
      </c>
      <c r="F685" t="s">
        <v>161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94</v>
      </c>
      <c r="R685">
        <v>0</v>
      </c>
      <c r="S685">
        <v>0</v>
      </c>
      <c r="T685" t="s">
        <v>70</v>
      </c>
      <c r="U685">
        <v>0</v>
      </c>
      <c r="V685">
        <v>0</v>
      </c>
      <c r="W685">
        <v>20160831</v>
      </c>
      <c r="X685" t="s">
        <v>161</v>
      </c>
    </row>
    <row r="686" spans="2:24">
      <c r="B686">
        <v>0</v>
      </c>
      <c r="C686" s="179">
        <v>36036801</v>
      </c>
      <c r="E686">
        <v>36994443</v>
      </c>
      <c r="F686" t="s">
        <v>161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94</v>
      </c>
      <c r="R686">
        <v>0</v>
      </c>
      <c r="S686">
        <v>0</v>
      </c>
      <c r="T686" t="s">
        <v>70</v>
      </c>
      <c r="U686">
        <v>0</v>
      </c>
      <c r="V686">
        <v>0</v>
      </c>
      <c r="W686">
        <v>20160831</v>
      </c>
      <c r="X686" t="s">
        <v>161</v>
      </c>
    </row>
    <row r="687" spans="2:24">
      <c r="B687">
        <v>0</v>
      </c>
      <c r="C687" s="179">
        <v>42210901</v>
      </c>
      <c r="E687">
        <v>24153069</v>
      </c>
      <c r="F687" t="s">
        <v>161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94</v>
      </c>
      <c r="R687">
        <v>0</v>
      </c>
      <c r="S687">
        <v>0</v>
      </c>
      <c r="T687" t="s">
        <v>70</v>
      </c>
      <c r="U687">
        <v>0</v>
      </c>
      <c r="V687">
        <v>0</v>
      </c>
      <c r="W687">
        <v>20160831</v>
      </c>
      <c r="X687" t="s">
        <v>161</v>
      </c>
    </row>
    <row r="688" spans="2:24">
      <c r="B688">
        <v>0</v>
      </c>
      <c r="C688" s="179">
        <v>43094211</v>
      </c>
      <c r="E688">
        <v>12967047</v>
      </c>
      <c r="F688" t="s">
        <v>161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162</v>
      </c>
      <c r="R688">
        <v>0</v>
      </c>
      <c r="S688">
        <v>1186880.46</v>
      </c>
      <c r="T688" t="s">
        <v>70</v>
      </c>
      <c r="U688">
        <v>0</v>
      </c>
      <c r="V688">
        <v>0</v>
      </c>
      <c r="W688">
        <v>20160831</v>
      </c>
      <c r="X688" t="s">
        <v>161</v>
      </c>
    </row>
    <row r="689" spans="2:24">
      <c r="B689">
        <v>0</v>
      </c>
      <c r="C689" s="179">
        <v>32484211</v>
      </c>
      <c r="E689">
        <v>37316253</v>
      </c>
      <c r="F689" t="s">
        <v>161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162</v>
      </c>
      <c r="R689">
        <v>0</v>
      </c>
      <c r="S689">
        <v>4432784.3499999996</v>
      </c>
      <c r="T689" t="s">
        <v>70</v>
      </c>
      <c r="U689">
        <v>0</v>
      </c>
      <c r="V689">
        <v>0</v>
      </c>
      <c r="W689">
        <v>20160831</v>
      </c>
      <c r="X689" t="s">
        <v>161</v>
      </c>
    </row>
    <row r="690" spans="2:24">
      <c r="B690">
        <v>0</v>
      </c>
      <c r="C690" s="179">
        <v>31197211</v>
      </c>
      <c r="E690">
        <v>22410735</v>
      </c>
      <c r="F690" t="s">
        <v>161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94</v>
      </c>
      <c r="R690">
        <v>0</v>
      </c>
      <c r="S690">
        <v>0</v>
      </c>
      <c r="T690" t="s">
        <v>70</v>
      </c>
      <c r="U690">
        <v>0</v>
      </c>
      <c r="V690">
        <v>0</v>
      </c>
      <c r="W690">
        <v>20160831</v>
      </c>
      <c r="X690" t="s">
        <v>161</v>
      </c>
    </row>
    <row r="691" spans="2:24">
      <c r="B691">
        <v>0</v>
      </c>
      <c r="C691" s="179">
        <v>33274011</v>
      </c>
      <c r="E691">
        <v>21736579</v>
      </c>
      <c r="F691" t="s">
        <v>161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94</v>
      </c>
      <c r="R691">
        <v>0</v>
      </c>
      <c r="S691">
        <v>0</v>
      </c>
      <c r="T691" t="s">
        <v>70</v>
      </c>
      <c r="U691">
        <v>0</v>
      </c>
      <c r="V691">
        <v>0</v>
      </c>
      <c r="W691">
        <v>20160831</v>
      </c>
      <c r="X691" t="s">
        <v>161</v>
      </c>
    </row>
    <row r="692" spans="2:24">
      <c r="B692">
        <v>0</v>
      </c>
      <c r="C692" s="179">
        <v>38976311</v>
      </c>
      <c r="E692">
        <v>39385808</v>
      </c>
      <c r="F692" t="s">
        <v>161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162</v>
      </c>
      <c r="R692">
        <v>0</v>
      </c>
      <c r="S692">
        <v>173739.12</v>
      </c>
      <c r="T692" t="s">
        <v>70</v>
      </c>
      <c r="U692">
        <v>0</v>
      </c>
      <c r="V692">
        <v>0</v>
      </c>
      <c r="W692">
        <v>20160831</v>
      </c>
      <c r="X692" t="s">
        <v>161</v>
      </c>
    </row>
    <row r="693" spans="2:24">
      <c r="B693">
        <v>0</v>
      </c>
      <c r="C693" s="179">
        <v>43886311</v>
      </c>
      <c r="E693">
        <v>23390219</v>
      </c>
      <c r="F693" t="s">
        <v>161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162</v>
      </c>
      <c r="R693">
        <v>0</v>
      </c>
      <c r="S693">
        <v>896456.31</v>
      </c>
      <c r="T693" t="s">
        <v>70</v>
      </c>
      <c r="U693">
        <v>0</v>
      </c>
      <c r="V693">
        <v>0</v>
      </c>
      <c r="W693">
        <v>20160831</v>
      </c>
      <c r="X693" t="s">
        <v>161</v>
      </c>
    </row>
    <row r="694" spans="2:24">
      <c r="B694">
        <v>0</v>
      </c>
      <c r="C694" s="179">
        <v>36717211</v>
      </c>
      <c r="E694">
        <v>9429577</v>
      </c>
      <c r="F694" t="s">
        <v>161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162</v>
      </c>
      <c r="R694">
        <v>0</v>
      </c>
      <c r="S694">
        <v>1609382.03</v>
      </c>
      <c r="T694" t="s">
        <v>70</v>
      </c>
      <c r="U694">
        <v>0</v>
      </c>
      <c r="V694">
        <v>0</v>
      </c>
      <c r="W694">
        <v>20160831</v>
      </c>
      <c r="X694" t="s">
        <v>161</v>
      </c>
    </row>
    <row r="695" spans="2:24">
      <c r="B695">
        <v>0</v>
      </c>
      <c r="C695" s="179">
        <v>39597311</v>
      </c>
      <c r="E695">
        <v>36569515</v>
      </c>
      <c r="F695" t="s">
        <v>161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94</v>
      </c>
      <c r="R695">
        <v>0</v>
      </c>
      <c r="S695">
        <v>0</v>
      </c>
      <c r="T695" t="s">
        <v>70</v>
      </c>
      <c r="U695">
        <v>0</v>
      </c>
      <c r="V695">
        <v>0</v>
      </c>
      <c r="W695">
        <v>20160831</v>
      </c>
      <c r="X695" t="s">
        <v>161</v>
      </c>
    </row>
    <row r="696" spans="2:24">
      <c r="B696">
        <v>0</v>
      </c>
      <c r="C696" s="179">
        <v>39001111</v>
      </c>
      <c r="E696">
        <v>33869477</v>
      </c>
      <c r="F696" t="s">
        <v>161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162</v>
      </c>
      <c r="R696">
        <v>0</v>
      </c>
      <c r="S696">
        <v>457972.64</v>
      </c>
      <c r="T696" t="s">
        <v>70</v>
      </c>
      <c r="U696">
        <v>0</v>
      </c>
      <c r="V696">
        <v>0</v>
      </c>
      <c r="W696">
        <v>20160831</v>
      </c>
      <c r="X696" t="s">
        <v>161</v>
      </c>
    </row>
    <row r="697" spans="2:24">
      <c r="B697">
        <v>0</v>
      </c>
      <c r="C697" s="179">
        <v>24039311</v>
      </c>
      <c r="E697">
        <v>8109661</v>
      </c>
      <c r="F697" t="s">
        <v>161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94</v>
      </c>
      <c r="R697">
        <v>0</v>
      </c>
      <c r="S697">
        <v>0</v>
      </c>
      <c r="T697" t="s">
        <v>70</v>
      </c>
      <c r="U697">
        <v>0</v>
      </c>
      <c r="V697">
        <v>0</v>
      </c>
      <c r="W697">
        <v>20160831</v>
      </c>
      <c r="X697" t="s">
        <v>161</v>
      </c>
    </row>
    <row r="698" spans="2:24">
      <c r="B698">
        <v>0</v>
      </c>
      <c r="C698" s="179">
        <v>38414511</v>
      </c>
      <c r="E698">
        <v>26442801</v>
      </c>
      <c r="F698" t="s">
        <v>161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94</v>
      </c>
      <c r="R698">
        <v>0</v>
      </c>
      <c r="S698">
        <v>0</v>
      </c>
      <c r="T698" t="s">
        <v>70</v>
      </c>
      <c r="U698">
        <v>0</v>
      </c>
      <c r="V698">
        <v>0</v>
      </c>
      <c r="W698">
        <v>20160831</v>
      </c>
      <c r="X698" t="s">
        <v>161</v>
      </c>
    </row>
    <row r="699" spans="2:24">
      <c r="B699">
        <v>0</v>
      </c>
      <c r="C699" s="179">
        <v>36843511</v>
      </c>
      <c r="E699">
        <v>11213516</v>
      </c>
      <c r="F699" t="s">
        <v>161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94</v>
      </c>
      <c r="R699">
        <v>0</v>
      </c>
      <c r="S699">
        <v>0</v>
      </c>
      <c r="T699" t="s">
        <v>70</v>
      </c>
      <c r="U699">
        <v>0</v>
      </c>
      <c r="V699">
        <v>0</v>
      </c>
      <c r="W699">
        <v>20160831</v>
      </c>
      <c r="X699" t="s">
        <v>161</v>
      </c>
    </row>
    <row r="700" spans="2:24">
      <c r="B700">
        <v>0</v>
      </c>
      <c r="C700" s="179">
        <v>45938511</v>
      </c>
      <c r="E700">
        <v>30055239</v>
      </c>
      <c r="F700" t="s">
        <v>161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94</v>
      </c>
      <c r="R700">
        <v>0</v>
      </c>
      <c r="S700">
        <v>0</v>
      </c>
      <c r="T700" t="s">
        <v>70</v>
      </c>
      <c r="U700">
        <v>0</v>
      </c>
      <c r="V700">
        <v>0</v>
      </c>
      <c r="W700">
        <v>20160831</v>
      </c>
      <c r="X700" t="s">
        <v>161</v>
      </c>
    </row>
    <row r="701" spans="2:24">
      <c r="B701">
        <v>0</v>
      </c>
      <c r="C701" s="179">
        <v>43237711</v>
      </c>
      <c r="E701">
        <v>15560687</v>
      </c>
      <c r="F701" t="s">
        <v>161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162</v>
      </c>
      <c r="R701">
        <v>1</v>
      </c>
      <c r="S701">
        <v>135789.62</v>
      </c>
      <c r="T701" t="s">
        <v>77</v>
      </c>
      <c r="U701">
        <v>20150302</v>
      </c>
      <c r="V701">
        <v>19</v>
      </c>
      <c r="W701">
        <v>20160831</v>
      </c>
      <c r="X701" t="s">
        <v>161</v>
      </c>
    </row>
    <row r="702" spans="2:24">
      <c r="B702">
        <v>0</v>
      </c>
      <c r="C702" s="179">
        <v>33241711</v>
      </c>
      <c r="E702">
        <v>37734571</v>
      </c>
      <c r="F702" t="s">
        <v>161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162</v>
      </c>
      <c r="R702">
        <v>0</v>
      </c>
      <c r="S702">
        <v>484982.69</v>
      </c>
      <c r="T702" t="s">
        <v>71</v>
      </c>
      <c r="U702">
        <v>20160831</v>
      </c>
      <c r="V702">
        <v>1</v>
      </c>
      <c r="W702">
        <v>20160831</v>
      </c>
      <c r="X702" t="s">
        <v>161</v>
      </c>
    </row>
    <row r="703" spans="2:24">
      <c r="B703">
        <v>0</v>
      </c>
      <c r="C703" s="179">
        <v>35326711</v>
      </c>
      <c r="E703">
        <v>23573970</v>
      </c>
      <c r="F703" t="s">
        <v>161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94</v>
      </c>
      <c r="R703">
        <v>1</v>
      </c>
      <c r="S703">
        <v>0</v>
      </c>
      <c r="T703" t="s">
        <v>70</v>
      </c>
      <c r="U703">
        <v>0</v>
      </c>
      <c r="V703">
        <v>0</v>
      </c>
      <c r="W703">
        <v>20160831</v>
      </c>
      <c r="X703" t="s">
        <v>161</v>
      </c>
    </row>
    <row r="704" spans="2:24">
      <c r="B704">
        <v>0</v>
      </c>
      <c r="C704" s="179">
        <v>34522811</v>
      </c>
      <c r="E704">
        <v>38123328</v>
      </c>
      <c r="F704" t="s">
        <v>161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94</v>
      </c>
      <c r="R704">
        <v>0</v>
      </c>
      <c r="S704">
        <v>0</v>
      </c>
      <c r="T704" t="s">
        <v>70</v>
      </c>
      <c r="U704">
        <v>0</v>
      </c>
      <c r="V704">
        <v>0</v>
      </c>
      <c r="W704">
        <v>20160831</v>
      </c>
      <c r="X704" t="s">
        <v>161</v>
      </c>
    </row>
    <row r="705" spans="2:24">
      <c r="B705">
        <v>0</v>
      </c>
      <c r="C705" s="179">
        <v>43776611</v>
      </c>
      <c r="E705">
        <v>9030146</v>
      </c>
      <c r="F705" t="s">
        <v>161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162</v>
      </c>
      <c r="R705">
        <v>0</v>
      </c>
      <c r="S705">
        <v>207557.69</v>
      </c>
      <c r="T705" t="s">
        <v>70</v>
      </c>
      <c r="U705">
        <v>0</v>
      </c>
      <c r="V705">
        <v>0</v>
      </c>
      <c r="W705">
        <v>20160831</v>
      </c>
      <c r="X705" t="s">
        <v>161</v>
      </c>
    </row>
    <row r="706" spans="2:24">
      <c r="B706">
        <v>0</v>
      </c>
      <c r="C706" s="179">
        <v>28717611</v>
      </c>
      <c r="E706">
        <v>5585231</v>
      </c>
      <c r="F706" t="s">
        <v>161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162</v>
      </c>
      <c r="R706">
        <v>0</v>
      </c>
      <c r="S706">
        <v>237843.55</v>
      </c>
      <c r="T706" t="s">
        <v>70</v>
      </c>
      <c r="U706">
        <v>0</v>
      </c>
      <c r="V706">
        <v>0</v>
      </c>
      <c r="W706">
        <v>20160831</v>
      </c>
      <c r="X706" t="s">
        <v>161</v>
      </c>
    </row>
    <row r="707" spans="2:24">
      <c r="B707">
        <v>0</v>
      </c>
      <c r="C707" s="179">
        <v>25352911</v>
      </c>
      <c r="E707">
        <v>14644294</v>
      </c>
      <c r="F707" t="s">
        <v>161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94</v>
      </c>
      <c r="R707">
        <v>0</v>
      </c>
      <c r="S707">
        <v>0</v>
      </c>
      <c r="T707" t="s">
        <v>70</v>
      </c>
      <c r="U707">
        <v>0</v>
      </c>
      <c r="V707">
        <v>0</v>
      </c>
      <c r="W707">
        <v>20160831</v>
      </c>
      <c r="X707" t="s">
        <v>161</v>
      </c>
    </row>
    <row r="708" spans="2:24">
      <c r="B708">
        <v>0</v>
      </c>
      <c r="C708" s="179">
        <v>25606711</v>
      </c>
      <c r="E708">
        <v>31140163</v>
      </c>
      <c r="F708" t="s">
        <v>161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94</v>
      </c>
      <c r="R708">
        <v>0</v>
      </c>
      <c r="S708">
        <v>0</v>
      </c>
      <c r="T708" t="s">
        <v>70</v>
      </c>
      <c r="U708">
        <v>0</v>
      </c>
      <c r="V708">
        <v>0</v>
      </c>
      <c r="W708">
        <v>20160831</v>
      </c>
      <c r="X708" t="s">
        <v>161</v>
      </c>
    </row>
    <row r="709" spans="2:24">
      <c r="B709">
        <v>0</v>
      </c>
      <c r="C709" s="179">
        <v>41560021</v>
      </c>
      <c r="E709">
        <v>8775114</v>
      </c>
      <c r="F709" t="s">
        <v>161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94</v>
      </c>
      <c r="R709">
        <v>0</v>
      </c>
      <c r="S709">
        <v>0</v>
      </c>
      <c r="T709" t="s">
        <v>70</v>
      </c>
      <c r="U709">
        <v>0</v>
      </c>
      <c r="V709">
        <v>0</v>
      </c>
      <c r="W709">
        <v>20160831</v>
      </c>
      <c r="X709" t="s">
        <v>161</v>
      </c>
    </row>
    <row r="710" spans="2:24">
      <c r="B710">
        <v>0</v>
      </c>
      <c r="C710" s="179">
        <v>32993911</v>
      </c>
      <c r="E710">
        <v>38023120</v>
      </c>
      <c r="F710" t="s">
        <v>161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94</v>
      </c>
      <c r="R710">
        <v>1</v>
      </c>
      <c r="S710">
        <v>0</v>
      </c>
      <c r="T710" t="s">
        <v>70</v>
      </c>
      <c r="U710">
        <v>0</v>
      </c>
      <c r="V710">
        <v>0</v>
      </c>
      <c r="W710">
        <v>20160831</v>
      </c>
      <c r="X710" t="s">
        <v>161</v>
      </c>
    </row>
    <row r="711" spans="2:24">
      <c r="B711">
        <v>0</v>
      </c>
      <c r="C711" s="179">
        <v>27615121</v>
      </c>
      <c r="E711">
        <v>28728008</v>
      </c>
      <c r="F711" t="s">
        <v>161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94</v>
      </c>
      <c r="R711">
        <v>0</v>
      </c>
      <c r="S711">
        <v>0</v>
      </c>
      <c r="T711" t="s">
        <v>70</v>
      </c>
      <c r="U711">
        <v>0</v>
      </c>
      <c r="V711">
        <v>0</v>
      </c>
      <c r="W711">
        <v>20160831</v>
      </c>
      <c r="X711" t="s">
        <v>161</v>
      </c>
    </row>
    <row r="712" spans="2:24">
      <c r="B712">
        <v>0</v>
      </c>
      <c r="C712" s="179">
        <v>28624121</v>
      </c>
      <c r="E712">
        <v>27871422</v>
      </c>
      <c r="F712" t="s">
        <v>161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94</v>
      </c>
      <c r="R712">
        <v>0</v>
      </c>
      <c r="S712">
        <v>0</v>
      </c>
      <c r="T712" t="s">
        <v>70</v>
      </c>
      <c r="U712">
        <v>0</v>
      </c>
      <c r="V712">
        <v>0</v>
      </c>
      <c r="W712">
        <v>20160831</v>
      </c>
      <c r="X712" t="s">
        <v>161</v>
      </c>
    </row>
    <row r="713" spans="2:24">
      <c r="B713">
        <v>0</v>
      </c>
      <c r="C713" s="179">
        <v>31068911</v>
      </c>
      <c r="E713">
        <v>26269566</v>
      </c>
      <c r="F713" t="s">
        <v>161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162</v>
      </c>
      <c r="R713">
        <v>0</v>
      </c>
      <c r="S713">
        <v>389341.98</v>
      </c>
      <c r="T713" t="s">
        <v>70</v>
      </c>
      <c r="U713">
        <v>0</v>
      </c>
      <c r="V713">
        <v>0</v>
      </c>
      <c r="W713">
        <v>20160831</v>
      </c>
      <c r="X713" t="s">
        <v>161</v>
      </c>
    </row>
    <row r="714" spans="2:24">
      <c r="B714">
        <v>0</v>
      </c>
      <c r="C714" s="179">
        <v>34017021</v>
      </c>
      <c r="E714">
        <v>23155419</v>
      </c>
      <c r="F714" t="s">
        <v>161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162</v>
      </c>
      <c r="R714">
        <v>0</v>
      </c>
      <c r="S714">
        <v>474400.36</v>
      </c>
      <c r="T714" t="s">
        <v>70</v>
      </c>
      <c r="U714">
        <v>0</v>
      </c>
      <c r="V714">
        <v>0</v>
      </c>
      <c r="W714">
        <v>20160831</v>
      </c>
      <c r="X714" t="s">
        <v>161</v>
      </c>
    </row>
    <row r="715" spans="2:24">
      <c r="B715">
        <v>0</v>
      </c>
      <c r="C715" s="179">
        <v>44486121</v>
      </c>
      <c r="E715">
        <v>39931778</v>
      </c>
      <c r="F715" t="s">
        <v>161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162</v>
      </c>
      <c r="R715">
        <v>0</v>
      </c>
      <c r="S715">
        <v>97488.81</v>
      </c>
      <c r="T715" t="s">
        <v>70</v>
      </c>
      <c r="U715">
        <v>0</v>
      </c>
      <c r="V715">
        <v>0</v>
      </c>
      <c r="W715">
        <v>20160831</v>
      </c>
      <c r="X715" t="s">
        <v>161</v>
      </c>
    </row>
    <row r="716" spans="2:24">
      <c r="B716">
        <v>0</v>
      </c>
      <c r="C716" s="179">
        <v>37299911</v>
      </c>
      <c r="E716">
        <v>9877273</v>
      </c>
      <c r="F716" t="s">
        <v>161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94</v>
      </c>
      <c r="R716">
        <v>0</v>
      </c>
      <c r="S716">
        <v>0</v>
      </c>
      <c r="T716" t="s">
        <v>70</v>
      </c>
      <c r="U716">
        <v>0</v>
      </c>
      <c r="V716">
        <v>0</v>
      </c>
      <c r="W716">
        <v>20160831</v>
      </c>
      <c r="X716" t="s">
        <v>161</v>
      </c>
    </row>
    <row r="717" spans="2:24">
      <c r="B717">
        <v>0</v>
      </c>
      <c r="C717" s="179">
        <v>35383021</v>
      </c>
      <c r="E717">
        <v>18128968</v>
      </c>
      <c r="F717" t="s">
        <v>161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94</v>
      </c>
      <c r="R717">
        <v>0</v>
      </c>
      <c r="S717">
        <v>0</v>
      </c>
      <c r="T717" t="s">
        <v>70</v>
      </c>
      <c r="U717">
        <v>0</v>
      </c>
      <c r="V717">
        <v>0</v>
      </c>
      <c r="W717">
        <v>20160831</v>
      </c>
      <c r="X717" t="s">
        <v>161</v>
      </c>
    </row>
    <row r="718" spans="2:24">
      <c r="B718">
        <v>0</v>
      </c>
      <c r="C718" s="179">
        <v>32036121</v>
      </c>
      <c r="E718">
        <v>25525215</v>
      </c>
      <c r="F718" t="s">
        <v>161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162</v>
      </c>
      <c r="R718">
        <v>0</v>
      </c>
      <c r="S718">
        <v>543075.82999999996</v>
      </c>
      <c r="T718" t="s">
        <v>70</v>
      </c>
      <c r="U718">
        <v>0</v>
      </c>
      <c r="V718">
        <v>0</v>
      </c>
      <c r="W718">
        <v>20160831</v>
      </c>
      <c r="X718" t="s">
        <v>161</v>
      </c>
    </row>
    <row r="719" spans="2:24">
      <c r="B719">
        <v>0</v>
      </c>
      <c r="C719" s="179">
        <v>25375021</v>
      </c>
      <c r="E719">
        <v>12040346</v>
      </c>
      <c r="F719" t="s">
        <v>161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162</v>
      </c>
      <c r="R719">
        <v>0</v>
      </c>
      <c r="S719">
        <v>258146.01</v>
      </c>
      <c r="T719" t="s">
        <v>71</v>
      </c>
      <c r="U719">
        <v>20160831</v>
      </c>
      <c r="V719">
        <v>1</v>
      </c>
      <c r="W719">
        <v>20160831</v>
      </c>
      <c r="X719" t="s">
        <v>161</v>
      </c>
    </row>
    <row r="720" spans="2:24">
      <c r="B720">
        <v>0</v>
      </c>
      <c r="C720" s="179">
        <v>32110321</v>
      </c>
      <c r="E720">
        <v>18704743</v>
      </c>
      <c r="F720" t="s">
        <v>161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162</v>
      </c>
      <c r="R720">
        <v>0</v>
      </c>
      <c r="S720">
        <v>506869.53</v>
      </c>
      <c r="T720" t="s">
        <v>70</v>
      </c>
      <c r="U720">
        <v>0</v>
      </c>
      <c r="V720">
        <v>0</v>
      </c>
      <c r="W720">
        <v>20160831</v>
      </c>
      <c r="X720" t="s">
        <v>161</v>
      </c>
    </row>
    <row r="721" spans="2:24">
      <c r="B721">
        <v>0</v>
      </c>
      <c r="C721" s="179">
        <v>37928021</v>
      </c>
      <c r="E721">
        <v>38615397</v>
      </c>
      <c r="F721" t="s">
        <v>161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94</v>
      </c>
      <c r="R721">
        <v>0</v>
      </c>
      <c r="S721">
        <v>0</v>
      </c>
      <c r="T721" t="s">
        <v>70</v>
      </c>
      <c r="U721">
        <v>0</v>
      </c>
      <c r="V721">
        <v>0</v>
      </c>
      <c r="W721">
        <v>20160831</v>
      </c>
      <c r="X721" t="s">
        <v>161</v>
      </c>
    </row>
    <row r="722" spans="2:24">
      <c r="B722">
        <v>0</v>
      </c>
      <c r="C722" s="179">
        <v>40868221</v>
      </c>
      <c r="E722">
        <v>23214078</v>
      </c>
      <c r="F722" t="s">
        <v>161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94</v>
      </c>
      <c r="R722">
        <v>0</v>
      </c>
      <c r="S722">
        <v>0</v>
      </c>
      <c r="T722" t="s">
        <v>70</v>
      </c>
      <c r="U722">
        <v>0</v>
      </c>
      <c r="V722">
        <v>0</v>
      </c>
      <c r="W722">
        <v>20160831</v>
      </c>
      <c r="X722" t="s">
        <v>161</v>
      </c>
    </row>
    <row r="723" spans="2:24">
      <c r="B723">
        <v>0</v>
      </c>
      <c r="C723" s="179">
        <v>38862221</v>
      </c>
      <c r="E723">
        <v>14903386</v>
      </c>
      <c r="F723" t="s">
        <v>161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94</v>
      </c>
      <c r="R723">
        <v>0</v>
      </c>
      <c r="S723">
        <v>0</v>
      </c>
      <c r="T723" t="s">
        <v>70</v>
      </c>
      <c r="U723">
        <v>0</v>
      </c>
      <c r="V723">
        <v>0</v>
      </c>
      <c r="W723">
        <v>20160831</v>
      </c>
      <c r="X723" t="s">
        <v>161</v>
      </c>
    </row>
    <row r="724" spans="2:24">
      <c r="B724">
        <v>0</v>
      </c>
      <c r="C724" s="179">
        <v>32703121</v>
      </c>
      <c r="E724">
        <v>37231191</v>
      </c>
      <c r="F724" t="s">
        <v>161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162</v>
      </c>
      <c r="R724">
        <v>0</v>
      </c>
      <c r="S724">
        <v>170277.75</v>
      </c>
      <c r="T724" t="s">
        <v>70</v>
      </c>
      <c r="U724">
        <v>0</v>
      </c>
      <c r="V724">
        <v>0</v>
      </c>
      <c r="W724">
        <v>20160831</v>
      </c>
      <c r="X724" t="s">
        <v>161</v>
      </c>
    </row>
    <row r="725" spans="2:24">
      <c r="B725">
        <v>0</v>
      </c>
      <c r="C725" s="179">
        <v>30846221</v>
      </c>
      <c r="E725">
        <v>11853923</v>
      </c>
      <c r="F725" t="s">
        <v>161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94</v>
      </c>
      <c r="R725">
        <v>0</v>
      </c>
      <c r="S725">
        <v>0</v>
      </c>
      <c r="T725" t="s">
        <v>70</v>
      </c>
      <c r="U725">
        <v>0</v>
      </c>
      <c r="V725">
        <v>0</v>
      </c>
      <c r="W725">
        <v>20160831</v>
      </c>
      <c r="X725" t="s">
        <v>161</v>
      </c>
    </row>
    <row r="726" spans="2:24">
      <c r="B726">
        <v>0</v>
      </c>
      <c r="C726" s="179">
        <v>45338321</v>
      </c>
      <c r="E726">
        <v>38604922</v>
      </c>
      <c r="F726" t="s">
        <v>161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94</v>
      </c>
      <c r="R726">
        <v>0</v>
      </c>
      <c r="S726">
        <v>0</v>
      </c>
      <c r="T726" t="s">
        <v>70</v>
      </c>
      <c r="U726">
        <v>0</v>
      </c>
      <c r="V726">
        <v>0</v>
      </c>
      <c r="W726">
        <v>20160831</v>
      </c>
      <c r="X726" t="s">
        <v>161</v>
      </c>
    </row>
    <row r="727" spans="2:24">
      <c r="B727">
        <v>0</v>
      </c>
      <c r="C727" s="179">
        <v>41039221</v>
      </c>
      <c r="E727">
        <v>23095699</v>
      </c>
      <c r="F727" t="s">
        <v>161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162</v>
      </c>
      <c r="R727">
        <v>0</v>
      </c>
      <c r="S727">
        <v>450962.97</v>
      </c>
      <c r="T727" t="s">
        <v>70</v>
      </c>
      <c r="U727">
        <v>0</v>
      </c>
      <c r="V727">
        <v>0</v>
      </c>
      <c r="W727">
        <v>20160831</v>
      </c>
      <c r="X727" t="s">
        <v>161</v>
      </c>
    </row>
    <row r="728" spans="2:24">
      <c r="B728">
        <v>0</v>
      </c>
      <c r="C728" s="179">
        <v>26368321</v>
      </c>
      <c r="E728">
        <v>35024558</v>
      </c>
      <c r="F728" t="s">
        <v>161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162</v>
      </c>
      <c r="R728">
        <v>0</v>
      </c>
      <c r="S728">
        <v>179164.79</v>
      </c>
      <c r="T728" t="s">
        <v>70</v>
      </c>
      <c r="U728">
        <v>0</v>
      </c>
      <c r="V728">
        <v>0</v>
      </c>
      <c r="W728">
        <v>20160831</v>
      </c>
      <c r="X728" t="s">
        <v>161</v>
      </c>
    </row>
    <row r="729" spans="2:24">
      <c r="B729">
        <v>0</v>
      </c>
      <c r="C729" s="179">
        <v>31088321</v>
      </c>
      <c r="E729">
        <v>5826260</v>
      </c>
      <c r="F729" t="s">
        <v>161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162</v>
      </c>
      <c r="R729">
        <v>0</v>
      </c>
      <c r="S729">
        <v>368929.1</v>
      </c>
      <c r="T729" t="s">
        <v>70</v>
      </c>
      <c r="U729">
        <v>0</v>
      </c>
      <c r="V729">
        <v>0</v>
      </c>
      <c r="W729">
        <v>20160831</v>
      </c>
      <c r="X729" t="s">
        <v>161</v>
      </c>
    </row>
    <row r="730" spans="2:24">
      <c r="B730">
        <v>0</v>
      </c>
      <c r="C730" s="179">
        <v>39422421</v>
      </c>
      <c r="E730">
        <v>35180633</v>
      </c>
      <c r="F730" t="s">
        <v>161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94</v>
      </c>
      <c r="R730">
        <v>0</v>
      </c>
      <c r="S730">
        <v>0</v>
      </c>
      <c r="T730" t="s">
        <v>70</v>
      </c>
      <c r="U730">
        <v>0</v>
      </c>
      <c r="V730">
        <v>0</v>
      </c>
      <c r="W730">
        <v>20160831</v>
      </c>
      <c r="X730" t="s">
        <v>161</v>
      </c>
    </row>
    <row r="731" spans="2:24">
      <c r="B731">
        <v>0</v>
      </c>
      <c r="C731" s="179">
        <v>46953321</v>
      </c>
      <c r="E731">
        <v>35343299</v>
      </c>
      <c r="F731" t="s">
        <v>161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162</v>
      </c>
      <c r="R731">
        <v>0</v>
      </c>
      <c r="S731">
        <v>425731.46</v>
      </c>
      <c r="T731" t="s">
        <v>70</v>
      </c>
      <c r="U731">
        <v>0</v>
      </c>
      <c r="V731">
        <v>0</v>
      </c>
      <c r="W731">
        <v>20160831</v>
      </c>
      <c r="X731" t="s">
        <v>161</v>
      </c>
    </row>
    <row r="732" spans="2:24">
      <c r="B732">
        <v>0</v>
      </c>
      <c r="C732" s="179">
        <v>36036421</v>
      </c>
      <c r="E732">
        <v>31680760</v>
      </c>
      <c r="F732" t="s">
        <v>161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94</v>
      </c>
      <c r="R732">
        <v>0</v>
      </c>
      <c r="S732">
        <v>0</v>
      </c>
      <c r="T732" t="s">
        <v>70</v>
      </c>
      <c r="U732">
        <v>0</v>
      </c>
      <c r="V732">
        <v>0</v>
      </c>
      <c r="W732">
        <v>20160831</v>
      </c>
      <c r="X732" t="s">
        <v>161</v>
      </c>
    </row>
    <row r="733" spans="2:24">
      <c r="B733">
        <v>0</v>
      </c>
      <c r="C733" s="179">
        <v>37395221</v>
      </c>
      <c r="E733">
        <v>18181527</v>
      </c>
      <c r="F733" t="s">
        <v>161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94</v>
      </c>
      <c r="R733">
        <v>0</v>
      </c>
      <c r="S733">
        <v>0</v>
      </c>
      <c r="T733" t="s">
        <v>70</v>
      </c>
      <c r="U733">
        <v>0</v>
      </c>
      <c r="V733">
        <v>0</v>
      </c>
      <c r="W733">
        <v>20160831</v>
      </c>
      <c r="X733" t="s">
        <v>161</v>
      </c>
    </row>
    <row r="734" spans="2:24">
      <c r="B734">
        <v>0</v>
      </c>
      <c r="C734" s="179">
        <v>28906221</v>
      </c>
      <c r="E734">
        <v>29530506</v>
      </c>
      <c r="F734" t="s">
        <v>161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94</v>
      </c>
      <c r="R734">
        <v>0</v>
      </c>
      <c r="S734">
        <v>0</v>
      </c>
      <c r="T734" t="s">
        <v>70</v>
      </c>
      <c r="U734">
        <v>0</v>
      </c>
      <c r="V734">
        <v>0</v>
      </c>
      <c r="W734">
        <v>20160831</v>
      </c>
      <c r="X734" t="s">
        <v>161</v>
      </c>
    </row>
    <row r="735" spans="2:24">
      <c r="B735">
        <v>0</v>
      </c>
      <c r="C735" s="179">
        <v>45008221</v>
      </c>
      <c r="E735">
        <v>20582525</v>
      </c>
      <c r="F735" t="s">
        <v>161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162</v>
      </c>
      <c r="R735">
        <v>1</v>
      </c>
      <c r="S735">
        <v>210595.04</v>
      </c>
      <c r="T735" t="s">
        <v>77</v>
      </c>
      <c r="U735">
        <v>20160229</v>
      </c>
      <c r="V735">
        <v>7</v>
      </c>
      <c r="W735">
        <v>20160831</v>
      </c>
      <c r="X735" t="s">
        <v>161</v>
      </c>
    </row>
    <row r="736" spans="2:24">
      <c r="B736">
        <v>0</v>
      </c>
      <c r="C736" s="179">
        <v>43238221</v>
      </c>
      <c r="E736">
        <v>13339079</v>
      </c>
      <c r="F736" t="s">
        <v>161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94</v>
      </c>
      <c r="R736">
        <v>0</v>
      </c>
      <c r="S736">
        <v>0</v>
      </c>
      <c r="T736" t="s">
        <v>70</v>
      </c>
      <c r="U736">
        <v>0</v>
      </c>
      <c r="V736">
        <v>0</v>
      </c>
      <c r="W736">
        <v>20160831</v>
      </c>
      <c r="X736" t="s">
        <v>161</v>
      </c>
    </row>
    <row r="737" spans="2:24">
      <c r="B737">
        <v>0</v>
      </c>
      <c r="C737" s="179">
        <v>24058221</v>
      </c>
      <c r="E737">
        <v>11303288</v>
      </c>
      <c r="F737" t="s">
        <v>161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94</v>
      </c>
      <c r="R737">
        <v>0</v>
      </c>
      <c r="S737">
        <v>0</v>
      </c>
      <c r="T737" t="s">
        <v>70</v>
      </c>
      <c r="U737">
        <v>0</v>
      </c>
      <c r="V737">
        <v>0</v>
      </c>
      <c r="W737">
        <v>20160831</v>
      </c>
      <c r="X737" t="s">
        <v>161</v>
      </c>
    </row>
    <row r="738" spans="2:24">
      <c r="B738">
        <v>0</v>
      </c>
      <c r="C738" s="179">
        <v>39025421</v>
      </c>
      <c r="E738">
        <v>38210054</v>
      </c>
      <c r="F738" t="s">
        <v>161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162</v>
      </c>
      <c r="R738">
        <v>1</v>
      </c>
      <c r="S738">
        <v>381446.84</v>
      </c>
      <c r="T738" t="s">
        <v>77</v>
      </c>
      <c r="U738">
        <v>20140331</v>
      </c>
      <c r="V738">
        <v>30</v>
      </c>
      <c r="W738">
        <v>20160831</v>
      </c>
      <c r="X738" t="s">
        <v>161</v>
      </c>
    </row>
    <row r="739" spans="2:24">
      <c r="B739">
        <v>0</v>
      </c>
      <c r="C739" s="179">
        <v>40571321</v>
      </c>
      <c r="E739">
        <v>18970949</v>
      </c>
      <c r="F739" t="s">
        <v>161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94</v>
      </c>
      <c r="R739">
        <v>0</v>
      </c>
      <c r="S739">
        <v>0</v>
      </c>
      <c r="T739" t="s">
        <v>70</v>
      </c>
      <c r="U739">
        <v>0</v>
      </c>
      <c r="V739">
        <v>0</v>
      </c>
      <c r="W739">
        <v>20160831</v>
      </c>
      <c r="X739" t="s">
        <v>161</v>
      </c>
    </row>
    <row r="740" spans="2:24">
      <c r="B740">
        <v>0</v>
      </c>
      <c r="C740" s="179">
        <v>32768421</v>
      </c>
      <c r="E740">
        <v>10213289</v>
      </c>
      <c r="F740" t="s">
        <v>161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162</v>
      </c>
      <c r="R740">
        <v>0</v>
      </c>
      <c r="S740">
        <v>157018.4</v>
      </c>
      <c r="T740" t="s">
        <v>70</v>
      </c>
      <c r="U740">
        <v>0</v>
      </c>
      <c r="V740">
        <v>0</v>
      </c>
      <c r="W740">
        <v>20160831</v>
      </c>
      <c r="X740" t="s">
        <v>161</v>
      </c>
    </row>
    <row r="741" spans="2:24">
      <c r="B741">
        <v>0</v>
      </c>
      <c r="C741" s="179">
        <v>44611521</v>
      </c>
      <c r="E741">
        <v>4837060</v>
      </c>
      <c r="F741" t="s">
        <v>161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94</v>
      </c>
      <c r="R741">
        <v>0</v>
      </c>
      <c r="S741">
        <v>0</v>
      </c>
      <c r="T741" t="s">
        <v>70</v>
      </c>
      <c r="U741">
        <v>0</v>
      </c>
      <c r="V741">
        <v>0</v>
      </c>
      <c r="W741">
        <v>20160831</v>
      </c>
      <c r="X741" t="s">
        <v>161</v>
      </c>
    </row>
    <row r="742" spans="2:24">
      <c r="B742">
        <v>0</v>
      </c>
      <c r="C742" s="179">
        <v>37200521</v>
      </c>
      <c r="E742">
        <v>16958988</v>
      </c>
      <c r="F742" t="s">
        <v>161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162</v>
      </c>
      <c r="R742">
        <v>0</v>
      </c>
      <c r="S742">
        <v>281126.34999999998</v>
      </c>
      <c r="T742" t="s">
        <v>70</v>
      </c>
      <c r="U742">
        <v>0</v>
      </c>
      <c r="V742">
        <v>0</v>
      </c>
      <c r="W742">
        <v>20160831</v>
      </c>
      <c r="X742" t="s">
        <v>161</v>
      </c>
    </row>
    <row r="743" spans="2:24">
      <c r="B743">
        <v>0</v>
      </c>
      <c r="C743" s="179">
        <v>39422621</v>
      </c>
      <c r="E743">
        <v>27709765</v>
      </c>
      <c r="F743" t="s">
        <v>161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162</v>
      </c>
      <c r="R743">
        <v>0</v>
      </c>
      <c r="S743">
        <v>363718.91</v>
      </c>
      <c r="T743" t="s">
        <v>70</v>
      </c>
      <c r="U743">
        <v>0</v>
      </c>
      <c r="V743">
        <v>0</v>
      </c>
      <c r="W743">
        <v>20160831</v>
      </c>
      <c r="X743" t="s">
        <v>161</v>
      </c>
    </row>
    <row r="744" spans="2:24">
      <c r="B744">
        <v>0</v>
      </c>
      <c r="C744" s="179">
        <v>25793621</v>
      </c>
      <c r="E744">
        <v>8723623</v>
      </c>
      <c r="F744" t="s">
        <v>161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94</v>
      </c>
      <c r="R744">
        <v>0</v>
      </c>
      <c r="S744">
        <v>0</v>
      </c>
      <c r="T744" t="s">
        <v>70</v>
      </c>
      <c r="U744">
        <v>0</v>
      </c>
      <c r="V744">
        <v>0</v>
      </c>
      <c r="W744">
        <v>20160831</v>
      </c>
      <c r="X744" t="s">
        <v>161</v>
      </c>
    </row>
    <row r="745" spans="2:24">
      <c r="B745">
        <v>0</v>
      </c>
      <c r="C745" s="179">
        <v>43946421</v>
      </c>
      <c r="E745">
        <v>9466095</v>
      </c>
      <c r="F745" t="s">
        <v>161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162</v>
      </c>
      <c r="R745">
        <v>0</v>
      </c>
      <c r="S745">
        <v>205826.27</v>
      </c>
      <c r="T745" t="s">
        <v>70</v>
      </c>
      <c r="U745">
        <v>0</v>
      </c>
      <c r="V745">
        <v>0</v>
      </c>
      <c r="W745">
        <v>20160831</v>
      </c>
      <c r="X745" t="s">
        <v>161</v>
      </c>
    </row>
    <row r="746" spans="2:24">
      <c r="B746">
        <v>0</v>
      </c>
      <c r="C746" s="179">
        <v>39722521</v>
      </c>
      <c r="E746">
        <v>21081768</v>
      </c>
      <c r="F746" t="s">
        <v>161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94</v>
      </c>
      <c r="R746">
        <v>0</v>
      </c>
      <c r="S746">
        <v>0</v>
      </c>
      <c r="T746" t="s">
        <v>70</v>
      </c>
      <c r="U746">
        <v>0</v>
      </c>
      <c r="V746">
        <v>0</v>
      </c>
      <c r="W746">
        <v>20160831</v>
      </c>
      <c r="X746" t="s">
        <v>161</v>
      </c>
    </row>
    <row r="747" spans="2:24">
      <c r="B747">
        <v>0</v>
      </c>
      <c r="C747" s="179">
        <v>39461621</v>
      </c>
      <c r="E747">
        <v>33331901</v>
      </c>
      <c r="F747" t="s">
        <v>161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94</v>
      </c>
      <c r="R747">
        <v>0</v>
      </c>
      <c r="S747">
        <v>0</v>
      </c>
      <c r="T747" t="s">
        <v>70</v>
      </c>
      <c r="U747">
        <v>0</v>
      </c>
      <c r="V747">
        <v>0</v>
      </c>
      <c r="W747">
        <v>20160831</v>
      </c>
      <c r="X747" t="s">
        <v>161</v>
      </c>
    </row>
    <row r="748" spans="2:24">
      <c r="B748">
        <v>0</v>
      </c>
      <c r="C748" s="179">
        <v>41037621</v>
      </c>
      <c r="E748">
        <v>21621751</v>
      </c>
      <c r="F748" t="s">
        <v>161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94</v>
      </c>
      <c r="R748">
        <v>0</v>
      </c>
      <c r="S748">
        <v>0</v>
      </c>
      <c r="T748" t="s">
        <v>70</v>
      </c>
      <c r="U748">
        <v>0</v>
      </c>
      <c r="V748">
        <v>0</v>
      </c>
      <c r="W748">
        <v>20160831</v>
      </c>
      <c r="X748" t="s">
        <v>161</v>
      </c>
    </row>
    <row r="749" spans="2:24">
      <c r="B749">
        <v>0</v>
      </c>
      <c r="C749" s="179">
        <v>30618721</v>
      </c>
      <c r="E749">
        <v>5015937</v>
      </c>
      <c r="F749" t="s">
        <v>161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162</v>
      </c>
      <c r="R749">
        <v>0</v>
      </c>
      <c r="S749">
        <v>95890.3</v>
      </c>
      <c r="T749" t="s">
        <v>70</v>
      </c>
      <c r="U749">
        <v>0</v>
      </c>
      <c r="V749">
        <v>0</v>
      </c>
      <c r="W749">
        <v>20160831</v>
      </c>
      <c r="X749" t="s">
        <v>161</v>
      </c>
    </row>
    <row r="750" spans="2:24">
      <c r="B750">
        <v>0</v>
      </c>
      <c r="C750" s="179">
        <v>41039621</v>
      </c>
      <c r="E750">
        <v>5289258</v>
      </c>
      <c r="F750" t="s">
        <v>161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94</v>
      </c>
      <c r="R750">
        <v>0</v>
      </c>
      <c r="S750">
        <v>0</v>
      </c>
      <c r="T750" t="s">
        <v>70</v>
      </c>
      <c r="U750">
        <v>0</v>
      </c>
      <c r="V750">
        <v>0</v>
      </c>
      <c r="W750">
        <v>20160831</v>
      </c>
      <c r="X750" t="s">
        <v>161</v>
      </c>
    </row>
    <row r="751" spans="2:24">
      <c r="B751">
        <v>0</v>
      </c>
      <c r="C751" s="179">
        <v>36223721</v>
      </c>
      <c r="E751">
        <v>11911932</v>
      </c>
      <c r="F751" t="s">
        <v>161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94</v>
      </c>
      <c r="R751">
        <v>0</v>
      </c>
      <c r="S751">
        <v>0</v>
      </c>
      <c r="T751" t="s">
        <v>70</v>
      </c>
      <c r="U751">
        <v>0</v>
      </c>
      <c r="V751">
        <v>0</v>
      </c>
      <c r="W751">
        <v>20160831</v>
      </c>
      <c r="X751" t="s">
        <v>161</v>
      </c>
    </row>
    <row r="752" spans="2:24">
      <c r="B752">
        <v>0</v>
      </c>
      <c r="C752" s="179">
        <v>40248821</v>
      </c>
      <c r="E752">
        <v>31494259</v>
      </c>
      <c r="F752" t="s">
        <v>161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94</v>
      </c>
      <c r="R752">
        <v>0</v>
      </c>
      <c r="S752">
        <v>0</v>
      </c>
      <c r="T752" t="s">
        <v>70</v>
      </c>
      <c r="U752">
        <v>0</v>
      </c>
      <c r="V752">
        <v>0</v>
      </c>
      <c r="W752">
        <v>20160831</v>
      </c>
      <c r="X752" t="s">
        <v>161</v>
      </c>
    </row>
    <row r="753" spans="2:24">
      <c r="B753">
        <v>0</v>
      </c>
      <c r="C753" s="179">
        <v>34419721</v>
      </c>
      <c r="E753">
        <v>9157183</v>
      </c>
      <c r="F753" t="s">
        <v>161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162</v>
      </c>
      <c r="R753">
        <v>0</v>
      </c>
      <c r="S753">
        <v>2115386.92</v>
      </c>
      <c r="T753" t="s">
        <v>70</v>
      </c>
      <c r="U753">
        <v>0</v>
      </c>
      <c r="V753">
        <v>0</v>
      </c>
      <c r="W753">
        <v>20160831</v>
      </c>
      <c r="X753" t="s">
        <v>161</v>
      </c>
    </row>
    <row r="754" spans="2:24">
      <c r="B754">
        <v>0</v>
      </c>
      <c r="C754" s="179">
        <v>37900821</v>
      </c>
      <c r="E754">
        <v>23898155</v>
      </c>
      <c r="F754" t="s">
        <v>161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162</v>
      </c>
      <c r="R754">
        <v>0</v>
      </c>
      <c r="S754">
        <v>413785.65</v>
      </c>
      <c r="T754" t="s">
        <v>70</v>
      </c>
      <c r="U754">
        <v>0</v>
      </c>
      <c r="V754">
        <v>0</v>
      </c>
      <c r="W754">
        <v>20160831</v>
      </c>
      <c r="X754" t="s">
        <v>161</v>
      </c>
    </row>
    <row r="755" spans="2:24">
      <c r="B755">
        <v>0</v>
      </c>
      <c r="C755" s="179">
        <v>36006921</v>
      </c>
      <c r="E755">
        <v>5566035</v>
      </c>
      <c r="F755" t="s">
        <v>161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94</v>
      </c>
      <c r="R755">
        <v>0</v>
      </c>
      <c r="S755">
        <v>0</v>
      </c>
      <c r="T755" t="s">
        <v>70</v>
      </c>
      <c r="U755">
        <v>0</v>
      </c>
      <c r="V755">
        <v>0</v>
      </c>
      <c r="W755">
        <v>20160831</v>
      </c>
      <c r="X755" t="s">
        <v>161</v>
      </c>
    </row>
    <row r="756" spans="2:24">
      <c r="B756">
        <v>0</v>
      </c>
      <c r="C756" s="179">
        <v>43237921</v>
      </c>
      <c r="E756">
        <v>21776978</v>
      </c>
      <c r="F756" t="s">
        <v>161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162</v>
      </c>
      <c r="R756">
        <v>0</v>
      </c>
      <c r="S756">
        <v>492147.23</v>
      </c>
      <c r="T756" t="s">
        <v>70</v>
      </c>
      <c r="U756">
        <v>0</v>
      </c>
      <c r="V756">
        <v>0</v>
      </c>
      <c r="W756">
        <v>20160831</v>
      </c>
      <c r="X756" t="s">
        <v>161</v>
      </c>
    </row>
    <row r="757" spans="2:24">
      <c r="B757">
        <v>0</v>
      </c>
      <c r="C757" s="179">
        <v>35699921</v>
      </c>
      <c r="E757">
        <v>8219629</v>
      </c>
      <c r="F757" t="s">
        <v>161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162</v>
      </c>
      <c r="R757">
        <v>1</v>
      </c>
      <c r="S757">
        <v>121729.36</v>
      </c>
      <c r="T757" t="s">
        <v>77</v>
      </c>
      <c r="U757">
        <v>20151231</v>
      </c>
      <c r="V757">
        <v>9</v>
      </c>
      <c r="W757">
        <v>20160831</v>
      </c>
      <c r="X757" t="s">
        <v>161</v>
      </c>
    </row>
    <row r="758" spans="2:24">
      <c r="B758">
        <v>0</v>
      </c>
      <c r="C758" s="179">
        <v>39597821</v>
      </c>
      <c r="E758">
        <v>29407880</v>
      </c>
      <c r="F758" t="s">
        <v>161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94</v>
      </c>
      <c r="R758">
        <v>0</v>
      </c>
      <c r="S758">
        <v>0</v>
      </c>
      <c r="T758" t="s">
        <v>70</v>
      </c>
      <c r="U758">
        <v>0</v>
      </c>
      <c r="V758">
        <v>0</v>
      </c>
      <c r="W758">
        <v>20160831</v>
      </c>
      <c r="X758" t="s">
        <v>161</v>
      </c>
    </row>
    <row r="759" spans="2:24">
      <c r="B759">
        <v>0</v>
      </c>
      <c r="C759" s="179">
        <v>43003031</v>
      </c>
      <c r="E759">
        <v>8877986</v>
      </c>
      <c r="F759" t="s">
        <v>161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94</v>
      </c>
      <c r="R759">
        <v>0</v>
      </c>
      <c r="S759">
        <v>0</v>
      </c>
      <c r="T759" t="s">
        <v>70</v>
      </c>
      <c r="U759">
        <v>0</v>
      </c>
      <c r="V759">
        <v>0</v>
      </c>
      <c r="W759">
        <v>20160831</v>
      </c>
      <c r="X759" t="s">
        <v>161</v>
      </c>
    </row>
    <row r="760" spans="2:24">
      <c r="B760">
        <v>0</v>
      </c>
      <c r="C760" s="179">
        <v>38669921</v>
      </c>
      <c r="E760">
        <v>12722830</v>
      </c>
      <c r="F760" t="s">
        <v>161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162</v>
      </c>
      <c r="R760">
        <v>0</v>
      </c>
      <c r="S760">
        <v>231398.33</v>
      </c>
      <c r="T760" t="s">
        <v>70</v>
      </c>
      <c r="U760">
        <v>0</v>
      </c>
      <c r="V760">
        <v>0</v>
      </c>
      <c r="W760">
        <v>20160831</v>
      </c>
      <c r="X760" t="s">
        <v>161</v>
      </c>
    </row>
    <row r="761" spans="2:24">
      <c r="B761">
        <v>0</v>
      </c>
      <c r="C761" s="179">
        <v>40837231</v>
      </c>
      <c r="E761">
        <v>30402713</v>
      </c>
      <c r="F761" t="s">
        <v>161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162</v>
      </c>
      <c r="R761">
        <v>0</v>
      </c>
      <c r="S761">
        <v>179505.45</v>
      </c>
      <c r="T761" t="s">
        <v>70</v>
      </c>
      <c r="U761">
        <v>0</v>
      </c>
      <c r="V761">
        <v>0</v>
      </c>
      <c r="W761">
        <v>20160831</v>
      </c>
      <c r="X761" t="s">
        <v>161</v>
      </c>
    </row>
    <row r="762" spans="2:24">
      <c r="B762">
        <v>0</v>
      </c>
      <c r="C762" s="179">
        <v>33934131</v>
      </c>
      <c r="E762">
        <v>20796016</v>
      </c>
      <c r="F762" t="s">
        <v>161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94</v>
      </c>
      <c r="R762">
        <v>0</v>
      </c>
      <c r="S762">
        <v>0</v>
      </c>
      <c r="T762" t="s">
        <v>70</v>
      </c>
      <c r="U762">
        <v>0</v>
      </c>
      <c r="V762">
        <v>0</v>
      </c>
      <c r="W762">
        <v>20160831</v>
      </c>
      <c r="X762" t="s">
        <v>161</v>
      </c>
    </row>
    <row r="763" spans="2:24">
      <c r="B763">
        <v>0</v>
      </c>
      <c r="C763" s="179">
        <v>32886131</v>
      </c>
      <c r="E763">
        <v>12457125</v>
      </c>
      <c r="F763" t="s">
        <v>161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94</v>
      </c>
      <c r="R763">
        <v>0</v>
      </c>
      <c r="S763">
        <v>0</v>
      </c>
      <c r="T763" t="s">
        <v>70</v>
      </c>
      <c r="U763">
        <v>0</v>
      </c>
      <c r="V763">
        <v>0</v>
      </c>
      <c r="W763">
        <v>20160831</v>
      </c>
      <c r="X763" t="s">
        <v>161</v>
      </c>
    </row>
    <row r="764" spans="2:24">
      <c r="B764">
        <v>0</v>
      </c>
      <c r="C764" s="179">
        <v>39694331</v>
      </c>
      <c r="E764">
        <v>25144660</v>
      </c>
      <c r="F764" t="s">
        <v>161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162</v>
      </c>
      <c r="R764">
        <v>0</v>
      </c>
      <c r="S764">
        <v>148574.99</v>
      </c>
      <c r="T764" t="s">
        <v>70</v>
      </c>
      <c r="U764">
        <v>0</v>
      </c>
      <c r="V764">
        <v>0</v>
      </c>
      <c r="W764">
        <v>20160831</v>
      </c>
      <c r="X764" t="s">
        <v>161</v>
      </c>
    </row>
    <row r="765" spans="2:24">
      <c r="B765">
        <v>0</v>
      </c>
      <c r="C765" s="179">
        <v>35383431</v>
      </c>
      <c r="E765">
        <v>5814109</v>
      </c>
      <c r="F765" t="s">
        <v>161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94</v>
      </c>
      <c r="R765">
        <v>0</v>
      </c>
      <c r="S765">
        <v>0</v>
      </c>
      <c r="T765" t="s">
        <v>70</v>
      </c>
      <c r="U765">
        <v>0</v>
      </c>
      <c r="V765">
        <v>0</v>
      </c>
      <c r="W765">
        <v>20160831</v>
      </c>
      <c r="X765" t="s">
        <v>161</v>
      </c>
    </row>
    <row r="766" spans="2:24">
      <c r="B766">
        <v>0</v>
      </c>
      <c r="C766" s="179">
        <v>33854331</v>
      </c>
      <c r="E766">
        <v>907650</v>
      </c>
      <c r="F766" t="s">
        <v>161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94</v>
      </c>
      <c r="R766">
        <v>0</v>
      </c>
      <c r="S766">
        <v>0</v>
      </c>
      <c r="T766" t="s">
        <v>70</v>
      </c>
      <c r="U766">
        <v>0</v>
      </c>
      <c r="V766">
        <v>0</v>
      </c>
      <c r="W766">
        <v>20160831</v>
      </c>
      <c r="X766" t="s">
        <v>161</v>
      </c>
    </row>
    <row r="767" spans="2:24">
      <c r="B767">
        <v>0</v>
      </c>
      <c r="C767" s="179">
        <v>43676131</v>
      </c>
      <c r="E767">
        <v>13423140</v>
      </c>
      <c r="F767" t="s">
        <v>161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94</v>
      </c>
      <c r="R767">
        <v>0</v>
      </c>
      <c r="S767">
        <v>0</v>
      </c>
      <c r="T767" t="s">
        <v>70</v>
      </c>
      <c r="U767">
        <v>0</v>
      </c>
      <c r="V767">
        <v>0</v>
      </c>
      <c r="W767">
        <v>20160831</v>
      </c>
      <c r="X767" t="s">
        <v>161</v>
      </c>
    </row>
    <row r="768" spans="2:24">
      <c r="B768">
        <v>0</v>
      </c>
      <c r="C768" s="179">
        <v>31818431</v>
      </c>
      <c r="E768">
        <v>27614049</v>
      </c>
      <c r="F768" t="s">
        <v>161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94</v>
      </c>
      <c r="R768">
        <v>0</v>
      </c>
      <c r="S768">
        <v>0</v>
      </c>
      <c r="T768" t="s">
        <v>70</v>
      </c>
      <c r="U768">
        <v>0</v>
      </c>
      <c r="V768">
        <v>0</v>
      </c>
      <c r="W768">
        <v>20160831</v>
      </c>
      <c r="X768" t="s">
        <v>161</v>
      </c>
    </row>
    <row r="769" spans="2:24">
      <c r="B769">
        <v>0</v>
      </c>
      <c r="C769" s="179">
        <v>43946331</v>
      </c>
      <c r="E769">
        <v>11922654</v>
      </c>
      <c r="F769" t="s">
        <v>161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162</v>
      </c>
      <c r="R769">
        <v>0</v>
      </c>
      <c r="S769">
        <v>159521.04</v>
      </c>
      <c r="T769" t="s">
        <v>70</v>
      </c>
      <c r="U769">
        <v>0</v>
      </c>
      <c r="V769">
        <v>0</v>
      </c>
      <c r="W769">
        <v>20160831</v>
      </c>
      <c r="X769" t="s">
        <v>161</v>
      </c>
    </row>
    <row r="770" spans="2:24">
      <c r="B770">
        <v>0</v>
      </c>
      <c r="C770" s="179">
        <v>39352231</v>
      </c>
      <c r="E770">
        <v>29141028</v>
      </c>
      <c r="F770" t="s">
        <v>161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94</v>
      </c>
      <c r="R770">
        <v>1</v>
      </c>
      <c r="S770">
        <v>0</v>
      </c>
      <c r="T770" t="s">
        <v>70</v>
      </c>
      <c r="U770">
        <v>0</v>
      </c>
      <c r="V770">
        <v>0</v>
      </c>
      <c r="W770">
        <v>20160831</v>
      </c>
      <c r="X770" t="s">
        <v>161</v>
      </c>
    </row>
    <row r="771" spans="2:24">
      <c r="B771">
        <v>0</v>
      </c>
      <c r="C771" s="179">
        <v>27060531</v>
      </c>
      <c r="E771">
        <v>31386961</v>
      </c>
      <c r="F771" t="s">
        <v>161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94</v>
      </c>
      <c r="R771">
        <v>0</v>
      </c>
      <c r="S771">
        <v>0</v>
      </c>
      <c r="T771" t="s">
        <v>70</v>
      </c>
      <c r="U771">
        <v>0</v>
      </c>
      <c r="V771">
        <v>0</v>
      </c>
      <c r="W771">
        <v>20160831</v>
      </c>
      <c r="X771" t="s">
        <v>161</v>
      </c>
    </row>
    <row r="772" spans="2:24">
      <c r="B772">
        <v>0</v>
      </c>
      <c r="C772" s="179">
        <v>34964231</v>
      </c>
      <c r="E772">
        <v>19391719</v>
      </c>
      <c r="F772" t="s">
        <v>161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94</v>
      </c>
      <c r="R772">
        <v>0</v>
      </c>
      <c r="S772">
        <v>0</v>
      </c>
      <c r="T772" t="s">
        <v>70</v>
      </c>
      <c r="U772">
        <v>0</v>
      </c>
      <c r="V772">
        <v>0</v>
      </c>
      <c r="W772">
        <v>20160831</v>
      </c>
      <c r="X772" t="s">
        <v>161</v>
      </c>
    </row>
    <row r="773" spans="2:24">
      <c r="B773">
        <v>0</v>
      </c>
      <c r="C773" s="179">
        <v>23009531</v>
      </c>
      <c r="E773">
        <v>5890821</v>
      </c>
      <c r="F773" t="s">
        <v>161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94</v>
      </c>
      <c r="R773">
        <v>0</v>
      </c>
      <c r="S773">
        <v>0</v>
      </c>
      <c r="T773" t="s">
        <v>70</v>
      </c>
      <c r="U773">
        <v>0</v>
      </c>
      <c r="V773">
        <v>0</v>
      </c>
      <c r="W773">
        <v>20160831</v>
      </c>
      <c r="X773" t="s">
        <v>161</v>
      </c>
    </row>
    <row r="774" spans="2:24">
      <c r="B774">
        <v>0</v>
      </c>
      <c r="C774" s="179">
        <v>44161631</v>
      </c>
      <c r="E774">
        <v>40784467</v>
      </c>
      <c r="F774" t="s">
        <v>161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94</v>
      </c>
      <c r="R774">
        <v>0</v>
      </c>
      <c r="S774">
        <v>0</v>
      </c>
      <c r="T774" t="s">
        <v>70</v>
      </c>
      <c r="U774">
        <v>0</v>
      </c>
      <c r="V774">
        <v>0</v>
      </c>
      <c r="W774">
        <v>20160831</v>
      </c>
      <c r="X774" t="s">
        <v>161</v>
      </c>
    </row>
    <row r="775" spans="2:24">
      <c r="B775">
        <v>0</v>
      </c>
      <c r="C775" s="179">
        <v>36313331</v>
      </c>
      <c r="E775">
        <v>38848406</v>
      </c>
      <c r="F775" t="s">
        <v>161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94</v>
      </c>
      <c r="R775">
        <v>0</v>
      </c>
      <c r="S775">
        <v>0</v>
      </c>
      <c r="T775" t="s">
        <v>70</v>
      </c>
      <c r="U775">
        <v>0</v>
      </c>
      <c r="V775">
        <v>0</v>
      </c>
      <c r="W775">
        <v>20160831</v>
      </c>
      <c r="X775" t="s">
        <v>161</v>
      </c>
    </row>
    <row r="776" spans="2:24">
      <c r="B776">
        <v>0</v>
      </c>
      <c r="C776" s="179">
        <v>42508631</v>
      </c>
      <c r="E776">
        <v>5481440</v>
      </c>
      <c r="F776" t="s">
        <v>161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162</v>
      </c>
      <c r="R776">
        <v>0</v>
      </c>
      <c r="S776">
        <v>392736.26</v>
      </c>
      <c r="T776" t="s">
        <v>70</v>
      </c>
      <c r="U776">
        <v>0</v>
      </c>
      <c r="V776">
        <v>0</v>
      </c>
      <c r="W776">
        <v>20160831</v>
      </c>
      <c r="X776" t="s">
        <v>161</v>
      </c>
    </row>
    <row r="777" spans="2:24">
      <c r="B777">
        <v>0</v>
      </c>
      <c r="C777" s="179">
        <v>43506531</v>
      </c>
      <c r="E777">
        <v>8493334</v>
      </c>
      <c r="F777" t="s">
        <v>161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94</v>
      </c>
      <c r="R777">
        <v>0</v>
      </c>
      <c r="S777">
        <v>0</v>
      </c>
      <c r="T777" t="s">
        <v>70</v>
      </c>
      <c r="U777">
        <v>0</v>
      </c>
      <c r="V777">
        <v>0</v>
      </c>
      <c r="W777">
        <v>20160831</v>
      </c>
      <c r="X777" t="s">
        <v>161</v>
      </c>
    </row>
    <row r="778" spans="2:24">
      <c r="B778">
        <v>0</v>
      </c>
      <c r="C778" s="179">
        <v>39534631</v>
      </c>
      <c r="E778">
        <v>37738588</v>
      </c>
      <c r="F778" t="s">
        <v>161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94</v>
      </c>
      <c r="R778">
        <v>0</v>
      </c>
      <c r="S778">
        <v>0</v>
      </c>
      <c r="T778" t="s">
        <v>70</v>
      </c>
      <c r="U778">
        <v>0</v>
      </c>
      <c r="V778">
        <v>0</v>
      </c>
      <c r="W778">
        <v>20160831</v>
      </c>
      <c r="X778" t="s">
        <v>161</v>
      </c>
    </row>
    <row r="779" spans="2:24">
      <c r="B779">
        <v>0</v>
      </c>
      <c r="C779" s="179">
        <v>30719731</v>
      </c>
      <c r="E779">
        <v>31594316</v>
      </c>
      <c r="F779" t="s">
        <v>161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94</v>
      </c>
      <c r="R779">
        <v>1</v>
      </c>
      <c r="S779">
        <v>0</v>
      </c>
      <c r="T779" t="s">
        <v>70</v>
      </c>
      <c r="U779">
        <v>0</v>
      </c>
      <c r="V779">
        <v>0</v>
      </c>
      <c r="W779">
        <v>20160831</v>
      </c>
      <c r="X779" t="s">
        <v>161</v>
      </c>
    </row>
    <row r="780" spans="2:24">
      <c r="B780">
        <v>0</v>
      </c>
      <c r="C780" s="179">
        <v>32484531</v>
      </c>
      <c r="E780">
        <v>37510287</v>
      </c>
      <c r="F780" t="s">
        <v>161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94</v>
      </c>
      <c r="R780">
        <v>0</v>
      </c>
      <c r="S780">
        <v>0</v>
      </c>
      <c r="T780" t="s">
        <v>70</v>
      </c>
      <c r="U780">
        <v>0</v>
      </c>
      <c r="V780">
        <v>0</v>
      </c>
      <c r="W780">
        <v>20160831</v>
      </c>
      <c r="X780" t="s">
        <v>161</v>
      </c>
    </row>
    <row r="781" spans="2:24">
      <c r="B781">
        <v>0</v>
      </c>
      <c r="C781" s="179">
        <v>46605731</v>
      </c>
      <c r="E781">
        <v>26483267</v>
      </c>
      <c r="F781" t="s">
        <v>161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94</v>
      </c>
      <c r="R781">
        <v>0</v>
      </c>
      <c r="S781">
        <v>0</v>
      </c>
      <c r="T781" t="s">
        <v>70</v>
      </c>
      <c r="U781">
        <v>0</v>
      </c>
      <c r="V781">
        <v>0</v>
      </c>
      <c r="W781">
        <v>20160831</v>
      </c>
      <c r="X781" t="s">
        <v>161</v>
      </c>
    </row>
    <row r="782" spans="2:24">
      <c r="B782">
        <v>0</v>
      </c>
      <c r="C782" s="179">
        <v>39461631</v>
      </c>
      <c r="E782">
        <v>11108081</v>
      </c>
      <c r="F782" t="s">
        <v>161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94</v>
      </c>
      <c r="R782">
        <v>0</v>
      </c>
      <c r="S782">
        <v>0</v>
      </c>
      <c r="T782" t="s">
        <v>70</v>
      </c>
      <c r="U782">
        <v>0</v>
      </c>
      <c r="V782">
        <v>0</v>
      </c>
      <c r="W782">
        <v>20160831</v>
      </c>
      <c r="X782" t="s">
        <v>161</v>
      </c>
    </row>
    <row r="783" spans="2:24">
      <c r="B783">
        <v>0</v>
      </c>
      <c r="C783" s="179">
        <v>38442831</v>
      </c>
      <c r="E783">
        <v>10164687</v>
      </c>
      <c r="F783" t="s">
        <v>161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94</v>
      </c>
      <c r="R783">
        <v>0</v>
      </c>
      <c r="S783">
        <v>0</v>
      </c>
      <c r="T783" t="s">
        <v>70</v>
      </c>
      <c r="U783">
        <v>0</v>
      </c>
      <c r="V783">
        <v>0</v>
      </c>
      <c r="W783">
        <v>20160831</v>
      </c>
      <c r="X783" t="s">
        <v>161</v>
      </c>
    </row>
    <row r="784" spans="2:24">
      <c r="B784">
        <v>0</v>
      </c>
      <c r="C784" s="179">
        <v>42166631</v>
      </c>
      <c r="E784">
        <v>40190162</v>
      </c>
      <c r="F784" t="s">
        <v>161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162</v>
      </c>
      <c r="R784">
        <v>0</v>
      </c>
      <c r="S784">
        <v>117846.53</v>
      </c>
      <c r="T784" t="s">
        <v>70</v>
      </c>
      <c r="U784">
        <v>0</v>
      </c>
      <c r="V784">
        <v>0</v>
      </c>
      <c r="W784">
        <v>20160831</v>
      </c>
      <c r="X784" t="s">
        <v>161</v>
      </c>
    </row>
    <row r="785" spans="1:24">
      <c r="B785">
        <v>0</v>
      </c>
      <c r="C785" s="179">
        <v>42837931</v>
      </c>
      <c r="E785">
        <v>28214820</v>
      </c>
      <c r="F785" t="s">
        <v>161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162</v>
      </c>
      <c r="R785">
        <v>0</v>
      </c>
      <c r="S785">
        <v>165997.03</v>
      </c>
      <c r="T785" t="s">
        <v>71</v>
      </c>
      <c r="U785">
        <v>20160831</v>
      </c>
      <c r="V785">
        <v>1</v>
      </c>
      <c r="W785">
        <v>20160831</v>
      </c>
      <c r="X785" t="s">
        <v>161</v>
      </c>
    </row>
    <row r="786" spans="1:24">
      <c r="B786">
        <v>0</v>
      </c>
      <c r="C786" s="179">
        <v>39635041</v>
      </c>
      <c r="E786">
        <v>25154056</v>
      </c>
      <c r="F786" t="s">
        <v>161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94</v>
      </c>
      <c r="R786">
        <v>0</v>
      </c>
      <c r="S786">
        <v>0</v>
      </c>
      <c r="T786" t="s">
        <v>70</v>
      </c>
      <c r="U786">
        <v>0</v>
      </c>
      <c r="V786">
        <v>0</v>
      </c>
      <c r="W786">
        <v>20160831</v>
      </c>
      <c r="X786" t="s">
        <v>161</v>
      </c>
    </row>
    <row r="787" spans="1:24">
      <c r="B787">
        <v>0</v>
      </c>
      <c r="C787" s="179">
        <v>29071141</v>
      </c>
      <c r="E787">
        <v>23016473</v>
      </c>
      <c r="F787" t="s">
        <v>161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162</v>
      </c>
      <c r="R787">
        <v>0</v>
      </c>
      <c r="S787">
        <v>124692.33</v>
      </c>
      <c r="T787" t="s">
        <v>70</v>
      </c>
      <c r="U787">
        <v>0</v>
      </c>
      <c r="V787">
        <v>0</v>
      </c>
      <c r="W787">
        <v>20160831</v>
      </c>
      <c r="X787" t="s">
        <v>161</v>
      </c>
    </row>
    <row r="788" spans="1:24">
      <c r="B788">
        <v>0</v>
      </c>
      <c r="C788" s="179">
        <v>40715831</v>
      </c>
      <c r="E788">
        <v>32972231</v>
      </c>
      <c r="F788" t="s">
        <v>161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94</v>
      </c>
      <c r="R788">
        <v>0</v>
      </c>
      <c r="S788">
        <v>0</v>
      </c>
      <c r="T788" t="s">
        <v>70</v>
      </c>
      <c r="U788">
        <v>0</v>
      </c>
      <c r="V788">
        <v>0</v>
      </c>
      <c r="W788">
        <v>20160831</v>
      </c>
      <c r="X788" t="s">
        <v>161</v>
      </c>
    </row>
    <row r="789" spans="1:24">
      <c r="B789">
        <v>0</v>
      </c>
      <c r="C789" s="179">
        <v>41364041</v>
      </c>
      <c r="E789">
        <v>38772274</v>
      </c>
      <c r="F789" t="s">
        <v>161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94</v>
      </c>
      <c r="R789">
        <v>0</v>
      </c>
      <c r="S789">
        <v>0</v>
      </c>
      <c r="T789" t="s">
        <v>70</v>
      </c>
      <c r="U789">
        <v>0</v>
      </c>
      <c r="V789">
        <v>0</v>
      </c>
      <c r="W789">
        <v>20160831</v>
      </c>
      <c r="X789" t="s">
        <v>161</v>
      </c>
    </row>
    <row r="790" spans="1:24">
      <c r="B790">
        <v>0</v>
      </c>
      <c r="C790" s="179">
        <v>40528041</v>
      </c>
      <c r="E790">
        <v>5303900</v>
      </c>
      <c r="F790" t="s">
        <v>161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94</v>
      </c>
      <c r="R790">
        <v>0</v>
      </c>
      <c r="S790">
        <v>0</v>
      </c>
      <c r="T790" t="s">
        <v>70</v>
      </c>
      <c r="U790">
        <v>0</v>
      </c>
      <c r="V790">
        <v>0</v>
      </c>
      <c r="W790">
        <v>20160831</v>
      </c>
      <c r="X790" t="s">
        <v>161</v>
      </c>
    </row>
    <row r="791" spans="1:24">
      <c r="B791">
        <v>0</v>
      </c>
      <c r="C791" s="179">
        <v>45008141</v>
      </c>
      <c r="E791">
        <v>25801387</v>
      </c>
      <c r="F791" t="s">
        <v>161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162</v>
      </c>
      <c r="R791">
        <v>0</v>
      </c>
      <c r="S791">
        <v>267091.52</v>
      </c>
      <c r="T791" t="s">
        <v>70</v>
      </c>
      <c r="U791">
        <v>0</v>
      </c>
      <c r="V791">
        <v>0</v>
      </c>
      <c r="W791">
        <v>20160831</v>
      </c>
      <c r="X791" t="s">
        <v>161</v>
      </c>
    </row>
    <row r="792" spans="1:24">
      <c r="B792">
        <v>0</v>
      </c>
      <c r="C792" s="179">
        <v>33712141</v>
      </c>
      <c r="E792">
        <v>5548577</v>
      </c>
      <c r="F792" t="s">
        <v>161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94</v>
      </c>
      <c r="R792">
        <v>0</v>
      </c>
      <c r="S792">
        <v>0</v>
      </c>
      <c r="T792" t="s">
        <v>70</v>
      </c>
      <c r="U792">
        <v>0</v>
      </c>
      <c r="V792">
        <v>0</v>
      </c>
      <c r="W792">
        <v>20160831</v>
      </c>
      <c r="X792" t="s">
        <v>161</v>
      </c>
    </row>
    <row r="793" spans="1:24">
      <c r="B793">
        <v>0</v>
      </c>
      <c r="C793" s="179">
        <v>31069241</v>
      </c>
      <c r="E793">
        <v>36896170</v>
      </c>
      <c r="F793" t="s">
        <v>161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162</v>
      </c>
      <c r="R793">
        <v>0</v>
      </c>
      <c r="S793">
        <v>167541.13</v>
      </c>
      <c r="T793" t="s">
        <v>70</v>
      </c>
      <c r="U793">
        <v>0</v>
      </c>
      <c r="V793">
        <v>0</v>
      </c>
      <c r="W793">
        <v>20160831</v>
      </c>
      <c r="X793" t="s">
        <v>161</v>
      </c>
    </row>
    <row r="794" spans="1:24">
      <c r="A794">
        <v>29160041</v>
      </c>
      <c r="B794">
        <v>29160041</v>
      </c>
      <c r="C794" s="179">
        <v>29160041</v>
      </c>
      <c r="D794">
        <v>75817110</v>
      </c>
      <c r="E794">
        <v>17927740</v>
      </c>
      <c r="F794" t="s">
        <v>161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94</v>
      </c>
      <c r="R794">
        <v>1</v>
      </c>
      <c r="S794">
        <v>0</v>
      </c>
      <c r="T794" t="s">
        <v>70</v>
      </c>
      <c r="U794">
        <v>0</v>
      </c>
      <c r="V794">
        <v>0</v>
      </c>
      <c r="W794">
        <v>20160831</v>
      </c>
      <c r="X794" t="s">
        <v>161</v>
      </c>
    </row>
    <row r="795" spans="1:24">
      <c r="B795">
        <v>0</v>
      </c>
      <c r="C795" s="179">
        <v>31749241</v>
      </c>
      <c r="E795">
        <v>15518989</v>
      </c>
      <c r="F795" t="s">
        <v>161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162</v>
      </c>
      <c r="R795">
        <v>0</v>
      </c>
      <c r="S795">
        <v>287130.65000000002</v>
      </c>
      <c r="T795" t="s">
        <v>70</v>
      </c>
      <c r="U795">
        <v>0</v>
      </c>
      <c r="V795">
        <v>0</v>
      </c>
      <c r="W795">
        <v>20160831</v>
      </c>
      <c r="X795" t="s">
        <v>161</v>
      </c>
    </row>
    <row r="796" spans="1:24">
      <c r="B796">
        <v>0</v>
      </c>
      <c r="C796" s="179">
        <v>31573341</v>
      </c>
      <c r="E796">
        <v>1309645</v>
      </c>
      <c r="F796" t="s">
        <v>161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94</v>
      </c>
      <c r="R796">
        <v>0</v>
      </c>
      <c r="S796">
        <v>0</v>
      </c>
      <c r="T796" t="s">
        <v>70</v>
      </c>
      <c r="U796">
        <v>0</v>
      </c>
      <c r="V796">
        <v>0</v>
      </c>
      <c r="W796">
        <v>20160831</v>
      </c>
      <c r="X796" t="s">
        <v>161</v>
      </c>
    </row>
    <row r="797" spans="1:24">
      <c r="B797">
        <v>0</v>
      </c>
      <c r="C797" s="179">
        <v>38588341</v>
      </c>
      <c r="E797">
        <v>8832436</v>
      </c>
      <c r="F797" t="s">
        <v>161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94</v>
      </c>
      <c r="R797">
        <v>0</v>
      </c>
      <c r="S797">
        <v>0</v>
      </c>
      <c r="T797" t="s">
        <v>70</v>
      </c>
      <c r="U797">
        <v>0</v>
      </c>
      <c r="V797">
        <v>0</v>
      </c>
      <c r="W797">
        <v>20160831</v>
      </c>
      <c r="X797" t="s">
        <v>161</v>
      </c>
    </row>
    <row r="798" spans="1:24">
      <c r="B798">
        <v>0</v>
      </c>
      <c r="C798" s="179">
        <v>36680141</v>
      </c>
      <c r="E798">
        <v>15682677</v>
      </c>
      <c r="F798" t="s">
        <v>161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94</v>
      </c>
      <c r="R798">
        <v>0</v>
      </c>
      <c r="S798">
        <v>0</v>
      </c>
      <c r="T798" t="s">
        <v>70</v>
      </c>
      <c r="U798">
        <v>0</v>
      </c>
      <c r="V798">
        <v>0</v>
      </c>
      <c r="W798">
        <v>20160831</v>
      </c>
      <c r="X798" t="s">
        <v>161</v>
      </c>
    </row>
    <row r="799" spans="1:24">
      <c r="B799">
        <v>0</v>
      </c>
      <c r="C799" s="179">
        <v>43946241</v>
      </c>
      <c r="E799">
        <v>40724766</v>
      </c>
      <c r="F799" t="s">
        <v>161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162</v>
      </c>
      <c r="R799">
        <v>0</v>
      </c>
      <c r="S799">
        <v>262627.36</v>
      </c>
      <c r="T799" t="s">
        <v>71</v>
      </c>
      <c r="U799">
        <v>20160831</v>
      </c>
      <c r="V799">
        <v>1</v>
      </c>
      <c r="W799">
        <v>20160831</v>
      </c>
      <c r="X799" t="s">
        <v>161</v>
      </c>
    </row>
    <row r="800" spans="1:24">
      <c r="B800">
        <v>0</v>
      </c>
      <c r="C800" s="179">
        <v>43237441</v>
      </c>
      <c r="E800">
        <v>38081771</v>
      </c>
      <c r="F800" t="s">
        <v>161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162</v>
      </c>
      <c r="R800">
        <v>0</v>
      </c>
      <c r="S800">
        <v>697432.73</v>
      </c>
      <c r="T800" t="s">
        <v>70</v>
      </c>
      <c r="U800">
        <v>0</v>
      </c>
      <c r="V800">
        <v>0</v>
      </c>
      <c r="W800">
        <v>20160831</v>
      </c>
      <c r="X800" t="s">
        <v>161</v>
      </c>
    </row>
    <row r="801" spans="2:24">
      <c r="B801">
        <v>0</v>
      </c>
      <c r="C801" s="179">
        <v>42167141</v>
      </c>
      <c r="E801">
        <v>10593650</v>
      </c>
      <c r="F801" t="s">
        <v>161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162</v>
      </c>
      <c r="R801">
        <v>0</v>
      </c>
      <c r="S801">
        <v>565150.18999999994</v>
      </c>
      <c r="T801" t="s">
        <v>70</v>
      </c>
      <c r="U801">
        <v>0</v>
      </c>
      <c r="V801">
        <v>0</v>
      </c>
      <c r="W801">
        <v>20160831</v>
      </c>
      <c r="X801" t="s">
        <v>161</v>
      </c>
    </row>
    <row r="802" spans="2:24">
      <c r="B802">
        <v>0</v>
      </c>
      <c r="C802" s="179">
        <v>39755341</v>
      </c>
      <c r="E802">
        <v>37448651</v>
      </c>
      <c r="F802" t="s">
        <v>161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94</v>
      </c>
      <c r="R802">
        <v>1</v>
      </c>
      <c r="S802">
        <v>0</v>
      </c>
      <c r="T802" t="s">
        <v>70</v>
      </c>
      <c r="U802">
        <v>0</v>
      </c>
      <c r="V802">
        <v>0</v>
      </c>
      <c r="W802">
        <v>20160831</v>
      </c>
      <c r="X802" t="s">
        <v>161</v>
      </c>
    </row>
    <row r="803" spans="2:24">
      <c r="B803">
        <v>0</v>
      </c>
      <c r="C803" s="179">
        <v>36007341</v>
      </c>
      <c r="E803">
        <v>38372670</v>
      </c>
      <c r="F803" t="s">
        <v>161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94</v>
      </c>
      <c r="R803">
        <v>0</v>
      </c>
      <c r="S803">
        <v>0</v>
      </c>
      <c r="T803" t="s">
        <v>70</v>
      </c>
      <c r="U803">
        <v>0</v>
      </c>
      <c r="V803">
        <v>0</v>
      </c>
      <c r="W803">
        <v>20160831</v>
      </c>
      <c r="X803" t="s">
        <v>161</v>
      </c>
    </row>
    <row r="804" spans="2:24">
      <c r="B804">
        <v>0</v>
      </c>
      <c r="C804" s="179">
        <v>43238341</v>
      </c>
      <c r="E804">
        <v>24126727</v>
      </c>
      <c r="F804" t="s">
        <v>161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162</v>
      </c>
      <c r="R804">
        <v>0</v>
      </c>
      <c r="S804">
        <v>543817.65</v>
      </c>
      <c r="T804" t="s">
        <v>70</v>
      </c>
      <c r="U804">
        <v>0</v>
      </c>
      <c r="V804">
        <v>0</v>
      </c>
      <c r="W804">
        <v>20160831</v>
      </c>
      <c r="X804" t="s">
        <v>161</v>
      </c>
    </row>
    <row r="805" spans="2:24">
      <c r="B805">
        <v>0</v>
      </c>
      <c r="C805" s="179">
        <v>33584541</v>
      </c>
      <c r="E805">
        <v>16565067</v>
      </c>
      <c r="F805" t="s">
        <v>161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94</v>
      </c>
      <c r="R805">
        <v>0</v>
      </c>
      <c r="S805">
        <v>0</v>
      </c>
      <c r="T805" t="s">
        <v>70</v>
      </c>
      <c r="U805">
        <v>0</v>
      </c>
      <c r="V805">
        <v>0</v>
      </c>
      <c r="W805">
        <v>20160831</v>
      </c>
      <c r="X805" t="s">
        <v>161</v>
      </c>
    </row>
    <row r="806" spans="2:24">
      <c r="B806">
        <v>0</v>
      </c>
      <c r="C806" s="179">
        <v>38725541</v>
      </c>
      <c r="E806">
        <v>8512153</v>
      </c>
      <c r="F806" t="s">
        <v>161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162</v>
      </c>
      <c r="R806">
        <v>0</v>
      </c>
      <c r="S806">
        <v>322880.37</v>
      </c>
      <c r="T806" t="s">
        <v>70</v>
      </c>
      <c r="U806">
        <v>0</v>
      </c>
      <c r="V806">
        <v>0</v>
      </c>
      <c r="W806">
        <v>20160831</v>
      </c>
      <c r="X806" t="s">
        <v>161</v>
      </c>
    </row>
    <row r="807" spans="2:24">
      <c r="B807">
        <v>0</v>
      </c>
      <c r="C807" s="179">
        <v>39722441</v>
      </c>
      <c r="E807">
        <v>27400627</v>
      </c>
      <c r="F807" t="s">
        <v>161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94</v>
      </c>
      <c r="R807">
        <v>0</v>
      </c>
      <c r="S807">
        <v>0</v>
      </c>
      <c r="T807" t="s">
        <v>70</v>
      </c>
      <c r="U807">
        <v>0</v>
      </c>
      <c r="V807">
        <v>0</v>
      </c>
      <c r="W807">
        <v>20160831</v>
      </c>
      <c r="X807" t="s">
        <v>161</v>
      </c>
    </row>
    <row r="808" spans="2:24">
      <c r="B808">
        <v>0</v>
      </c>
      <c r="C808" s="179">
        <v>38156641</v>
      </c>
      <c r="E808">
        <v>28716829</v>
      </c>
      <c r="F808" t="s">
        <v>161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94</v>
      </c>
      <c r="R808">
        <v>0</v>
      </c>
      <c r="S808">
        <v>0</v>
      </c>
      <c r="T808" t="s">
        <v>70</v>
      </c>
      <c r="U808">
        <v>0</v>
      </c>
      <c r="V808">
        <v>0</v>
      </c>
      <c r="W808">
        <v>20160831</v>
      </c>
      <c r="X808" t="s">
        <v>161</v>
      </c>
    </row>
    <row r="809" spans="2:24">
      <c r="B809">
        <v>0</v>
      </c>
      <c r="C809" s="179">
        <v>29071441</v>
      </c>
      <c r="E809">
        <v>4706325</v>
      </c>
      <c r="F809" t="s">
        <v>161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94</v>
      </c>
      <c r="R809">
        <v>0</v>
      </c>
      <c r="S809">
        <v>0</v>
      </c>
      <c r="T809" t="s">
        <v>70</v>
      </c>
      <c r="U809">
        <v>0</v>
      </c>
      <c r="V809">
        <v>0</v>
      </c>
      <c r="W809">
        <v>20160831</v>
      </c>
      <c r="X809" t="s">
        <v>161</v>
      </c>
    </row>
    <row r="810" spans="2:24">
      <c r="B810">
        <v>0</v>
      </c>
      <c r="C810" s="179">
        <v>32194741</v>
      </c>
      <c r="E810">
        <v>8583112</v>
      </c>
      <c r="F810" t="s">
        <v>161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94</v>
      </c>
      <c r="R810">
        <v>0</v>
      </c>
      <c r="S810">
        <v>0</v>
      </c>
      <c r="T810" t="s">
        <v>70</v>
      </c>
      <c r="U810">
        <v>0</v>
      </c>
      <c r="V810">
        <v>0</v>
      </c>
      <c r="W810">
        <v>20160831</v>
      </c>
      <c r="X810" t="s">
        <v>161</v>
      </c>
    </row>
    <row r="811" spans="2:24">
      <c r="B811">
        <v>0</v>
      </c>
      <c r="C811" s="179">
        <v>32565441</v>
      </c>
      <c r="E811">
        <v>15176183</v>
      </c>
      <c r="F811" t="s">
        <v>161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94</v>
      </c>
      <c r="R811">
        <v>0</v>
      </c>
      <c r="S811">
        <v>0</v>
      </c>
      <c r="T811" t="s">
        <v>70</v>
      </c>
      <c r="U811">
        <v>0</v>
      </c>
      <c r="V811">
        <v>0</v>
      </c>
      <c r="W811">
        <v>20160831</v>
      </c>
      <c r="X811" t="s">
        <v>161</v>
      </c>
    </row>
    <row r="812" spans="2:24">
      <c r="B812">
        <v>0</v>
      </c>
      <c r="C812" s="179">
        <v>30719741</v>
      </c>
      <c r="E812">
        <v>8412872</v>
      </c>
      <c r="F812" t="s">
        <v>161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94</v>
      </c>
      <c r="R812">
        <v>0</v>
      </c>
      <c r="S812">
        <v>0</v>
      </c>
      <c r="T812" t="s">
        <v>70</v>
      </c>
      <c r="U812">
        <v>0</v>
      </c>
      <c r="V812">
        <v>0</v>
      </c>
      <c r="W812">
        <v>20160831</v>
      </c>
      <c r="X812" t="s">
        <v>161</v>
      </c>
    </row>
    <row r="813" spans="2:24">
      <c r="B813">
        <v>0</v>
      </c>
      <c r="C813" s="179">
        <v>33037441</v>
      </c>
      <c r="E813">
        <v>37619601</v>
      </c>
      <c r="F813" t="s">
        <v>161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94</v>
      </c>
      <c r="R813">
        <v>0</v>
      </c>
      <c r="S813">
        <v>0</v>
      </c>
      <c r="T813" t="s">
        <v>70</v>
      </c>
      <c r="U813">
        <v>0</v>
      </c>
      <c r="V813">
        <v>0</v>
      </c>
      <c r="W813">
        <v>20160831</v>
      </c>
      <c r="X813" t="s">
        <v>161</v>
      </c>
    </row>
    <row r="814" spans="2:24">
      <c r="B814">
        <v>0</v>
      </c>
      <c r="C814" s="179">
        <v>30972541</v>
      </c>
      <c r="E814">
        <v>22856167</v>
      </c>
      <c r="F814" t="s">
        <v>161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94</v>
      </c>
      <c r="R814">
        <v>0</v>
      </c>
      <c r="S814">
        <v>0</v>
      </c>
      <c r="T814" t="s">
        <v>70</v>
      </c>
      <c r="U814">
        <v>0</v>
      </c>
      <c r="V814">
        <v>0</v>
      </c>
      <c r="W814">
        <v>20160831</v>
      </c>
      <c r="X814" t="s">
        <v>161</v>
      </c>
    </row>
    <row r="815" spans="2:24">
      <c r="B815">
        <v>0</v>
      </c>
      <c r="C815" s="179">
        <v>40075541</v>
      </c>
      <c r="E815">
        <v>19548124</v>
      </c>
      <c r="F815" t="s">
        <v>161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94</v>
      </c>
      <c r="R815">
        <v>0</v>
      </c>
      <c r="S815">
        <v>0</v>
      </c>
      <c r="T815" t="s">
        <v>70</v>
      </c>
      <c r="U815">
        <v>0</v>
      </c>
      <c r="V815">
        <v>0</v>
      </c>
      <c r="W815">
        <v>20160831</v>
      </c>
      <c r="X815" t="s">
        <v>161</v>
      </c>
    </row>
    <row r="816" spans="2:24">
      <c r="B816">
        <v>0</v>
      </c>
      <c r="C816" s="179">
        <v>39848541</v>
      </c>
      <c r="E816">
        <v>33749833</v>
      </c>
      <c r="F816" t="s">
        <v>161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94</v>
      </c>
      <c r="R816">
        <v>0</v>
      </c>
      <c r="S816">
        <v>0</v>
      </c>
      <c r="T816" t="s">
        <v>70</v>
      </c>
      <c r="U816">
        <v>0</v>
      </c>
      <c r="V816">
        <v>0</v>
      </c>
      <c r="W816">
        <v>20160831</v>
      </c>
      <c r="X816" t="s">
        <v>161</v>
      </c>
    </row>
    <row r="817" spans="2:24">
      <c r="B817">
        <v>0</v>
      </c>
      <c r="C817" s="179">
        <v>38156941</v>
      </c>
      <c r="E817">
        <v>16954493</v>
      </c>
      <c r="F817" t="s">
        <v>161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162</v>
      </c>
      <c r="R817">
        <v>0</v>
      </c>
      <c r="S817">
        <v>622528.25</v>
      </c>
      <c r="T817" t="s">
        <v>70</v>
      </c>
      <c r="U817">
        <v>0</v>
      </c>
      <c r="V817">
        <v>0</v>
      </c>
      <c r="W817">
        <v>20160831</v>
      </c>
      <c r="X817" t="s">
        <v>161</v>
      </c>
    </row>
    <row r="818" spans="2:24">
      <c r="B818">
        <v>0</v>
      </c>
      <c r="C818" s="179">
        <v>38086841</v>
      </c>
      <c r="E818">
        <v>34918367</v>
      </c>
      <c r="F818" t="s">
        <v>161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162</v>
      </c>
      <c r="R818">
        <v>0</v>
      </c>
      <c r="S818">
        <v>302548.87</v>
      </c>
      <c r="T818" t="s">
        <v>71</v>
      </c>
      <c r="U818">
        <v>20160831</v>
      </c>
      <c r="V818">
        <v>1</v>
      </c>
      <c r="W818">
        <v>20160831</v>
      </c>
      <c r="X818" t="s">
        <v>161</v>
      </c>
    </row>
    <row r="819" spans="2:24">
      <c r="B819">
        <v>0</v>
      </c>
      <c r="C819" s="179">
        <v>40486841</v>
      </c>
      <c r="E819">
        <v>27070682</v>
      </c>
      <c r="F819" t="s">
        <v>161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94</v>
      </c>
      <c r="R819">
        <v>0</v>
      </c>
      <c r="S819">
        <v>0</v>
      </c>
      <c r="T819" t="s">
        <v>70</v>
      </c>
      <c r="U819">
        <v>0</v>
      </c>
      <c r="V819">
        <v>0</v>
      </c>
      <c r="W819">
        <v>20160831</v>
      </c>
      <c r="X819" t="s">
        <v>161</v>
      </c>
    </row>
    <row r="820" spans="2:24">
      <c r="B820">
        <v>0</v>
      </c>
      <c r="C820" s="179">
        <v>41125051</v>
      </c>
      <c r="E820">
        <v>9455507</v>
      </c>
      <c r="F820" t="s">
        <v>161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162</v>
      </c>
      <c r="R820">
        <v>1</v>
      </c>
      <c r="S820">
        <v>376192.83</v>
      </c>
      <c r="T820" t="s">
        <v>77</v>
      </c>
      <c r="U820">
        <v>20090331</v>
      </c>
      <c r="V820">
        <v>90</v>
      </c>
      <c r="W820">
        <v>20160831</v>
      </c>
      <c r="X820" t="s">
        <v>161</v>
      </c>
    </row>
    <row r="821" spans="2:24">
      <c r="B821">
        <v>0</v>
      </c>
      <c r="C821" s="179">
        <v>33495741</v>
      </c>
      <c r="E821">
        <v>18355993</v>
      </c>
      <c r="F821" t="s">
        <v>161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162</v>
      </c>
      <c r="R821">
        <v>0</v>
      </c>
      <c r="S821">
        <v>157213.25</v>
      </c>
      <c r="T821" t="s">
        <v>70</v>
      </c>
      <c r="U821">
        <v>0</v>
      </c>
      <c r="V821">
        <v>0</v>
      </c>
      <c r="W821">
        <v>20160831</v>
      </c>
      <c r="X821" t="s">
        <v>161</v>
      </c>
    </row>
    <row r="822" spans="2:24">
      <c r="B822">
        <v>0</v>
      </c>
      <c r="C822" s="179">
        <v>40248741</v>
      </c>
      <c r="E822">
        <v>27719127</v>
      </c>
      <c r="F822" t="s">
        <v>161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94</v>
      </c>
      <c r="R822">
        <v>0</v>
      </c>
      <c r="S822">
        <v>0</v>
      </c>
      <c r="T822" t="s">
        <v>70</v>
      </c>
      <c r="U822">
        <v>0</v>
      </c>
      <c r="V822">
        <v>0</v>
      </c>
      <c r="W822">
        <v>20160831</v>
      </c>
      <c r="X822" t="s">
        <v>161</v>
      </c>
    </row>
    <row r="823" spans="2:24">
      <c r="B823">
        <v>0</v>
      </c>
      <c r="C823" s="179">
        <v>38530151</v>
      </c>
      <c r="E823">
        <v>30314638</v>
      </c>
      <c r="F823" t="s">
        <v>161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94</v>
      </c>
      <c r="R823">
        <v>0</v>
      </c>
      <c r="S823">
        <v>0</v>
      </c>
      <c r="T823" t="s">
        <v>70</v>
      </c>
      <c r="U823">
        <v>0</v>
      </c>
      <c r="V823">
        <v>0</v>
      </c>
      <c r="W823">
        <v>20160831</v>
      </c>
      <c r="X823" t="s">
        <v>161</v>
      </c>
    </row>
    <row r="824" spans="2:24">
      <c r="B824">
        <v>0</v>
      </c>
      <c r="C824" s="179">
        <v>37900351</v>
      </c>
      <c r="E824">
        <v>18097382</v>
      </c>
      <c r="F824" t="s">
        <v>161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94</v>
      </c>
      <c r="R824">
        <v>0</v>
      </c>
      <c r="S824">
        <v>0</v>
      </c>
      <c r="T824" t="s">
        <v>70</v>
      </c>
      <c r="U824">
        <v>0</v>
      </c>
      <c r="V824">
        <v>0</v>
      </c>
      <c r="W824">
        <v>20160831</v>
      </c>
      <c r="X824" t="s">
        <v>161</v>
      </c>
    </row>
    <row r="825" spans="2:24">
      <c r="B825">
        <v>0</v>
      </c>
      <c r="C825" s="179">
        <v>37723151</v>
      </c>
      <c r="E825">
        <v>9688366</v>
      </c>
      <c r="F825" t="s">
        <v>161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162</v>
      </c>
      <c r="R825">
        <v>0</v>
      </c>
      <c r="S825">
        <v>722014.56</v>
      </c>
      <c r="T825" t="s">
        <v>72</v>
      </c>
      <c r="U825">
        <v>20160801</v>
      </c>
      <c r="V825">
        <v>2</v>
      </c>
      <c r="W825">
        <v>20160831</v>
      </c>
      <c r="X825" t="s">
        <v>161</v>
      </c>
    </row>
    <row r="826" spans="2:24">
      <c r="B826">
        <v>0</v>
      </c>
      <c r="C826" s="179">
        <v>39210251</v>
      </c>
      <c r="E826">
        <v>39428194</v>
      </c>
      <c r="F826" t="s">
        <v>161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162</v>
      </c>
      <c r="R826">
        <v>0</v>
      </c>
      <c r="S826">
        <v>140273.21</v>
      </c>
      <c r="T826" t="s">
        <v>70</v>
      </c>
      <c r="U826">
        <v>0</v>
      </c>
      <c r="V826">
        <v>0</v>
      </c>
      <c r="W826">
        <v>20160831</v>
      </c>
      <c r="X826" t="s">
        <v>161</v>
      </c>
    </row>
    <row r="827" spans="2:24">
      <c r="B827">
        <v>0</v>
      </c>
      <c r="C827" s="179">
        <v>42785351</v>
      </c>
      <c r="E827">
        <v>5024703</v>
      </c>
      <c r="F827" t="s">
        <v>161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94</v>
      </c>
      <c r="R827">
        <v>0</v>
      </c>
      <c r="S827">
        <v>0</v>
      </c>
      <c r="T827" t="s">
        <v>70</v>
      </c>
      <c r="U827">
        <v>0</v>
      </c>
      <c r="V827">
        <v>0</v>
      </c>
      <c r="W827">
        <v>20160831</v>
      </c>
      <c r="X827" t="s">
        <v>161</v>
      </c>
    </row>
    <row r="828" spans="2:24">
      <c r="B828">
        <v>0</v>
      </c>
      <c r="C828" s="179">
        <v>32036151</v>
      </c>
      <c r="E828">
        <v>36136729</v>
      </c>
      <c r="F828" t="s">
        <v>161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94</v>
      </c>
      <c r="R828">
        <v>0</v>
      </c>
      <c r="S828">
        <v>0</v>
      </c>
      <c r="T828" t="s">
        <v>70</v>
      </c>
      <c r="U828">
        <v>0</v>
      </c>
      <c r="V828">
        <v>0</v>
      </c>
      <c r="W828">
        <v>20160831</v>
      </c>
      <c r="X828" t="s">
        <v>161</v>
      </c>
    </row>
    <row r="829" spans="2:24">
      <c r="B829">
        <v>0</v>
      </c>
      <c r="C829" s="179">
        <v>26428251</v>
      </c>
      <c r="E829">
        <v>29704182</v>
      </c>
      <c r="F829" t="s">
        <v>161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94</v>
      </c>
      <c r="R829">
        <v>0</v>
      </c>
      <c r="S829">
        <v>0</v>
      </c>
      <c r="T829" t="s">
        <v>70</v>
      </c>
      <c r="U829">
        <v>0</v>
      </c>
      <c r="V829">
        <v>0</v>
      </c>
      <c r="W829">
        <v>20160831</v>
      </c>
      <c r="X829" t="s">
        <v>161</v>
      </c>
    </row>
    <row r="830" spans="2:24">
      <c r="B830">
        <v>0</v>
      </c>
      <c r="C830" s="179">
        <v>38725351</v>
      </c>
      <c r="E830">
        <v>26421866</v>
      </c>
      <c r="F830" t="s">
        <v>161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162</v>
      </c>
      <c r="R830">
        <v>0</v>
      </c>
      <c r="S830">
        <v>386649.08</v>
      </c>
      <c r="T830" t="s">
        <v>70</v>
      </c>
      <c r="U830">
        <v>0</v>
      </c>
      <c r="V830">
        <v>0</v>
      </c>
      <c r="W830">
        <v>20160831</v>
      </c>
      <c r="X830" t="s">
        <v>161</v>
      </c>
    </row>
    <row r="831" spans="2:24">
      <c r="B831">
        <v>0</v>
      </c>
      <c r="C831" s="179">
        <v>24518451</v>
      </c>
      <c r="E831">
        <v>35397929</v>
      </c>
      <c r="F831" t="s">
        <v>161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162</v>
      </c>
      <c r="R831">
        <v>0</v>
      </c>
      <c r="S831">
        <v>200033.38</v>
      </c>
      <c r="T831" t="s">
        <v>70</v>
      </c>
      <c r="U831">
        <v>0</v>
      </c>
      <c r="V831">
        <v>0</v>
      </c>
      <c r="W831">
        <v>20160831</v>
      </c>
      <c r="X831" t="s">
        <v>161</v>
      </c>
    </row>
    <row r="832" spans="2:24">
      <c r="B832">
        <v>0</v>
      </c>
      <c r="C832" s="179">
        <v>38588351</v>
      </c>
      <c r="E832">
        <v>31034874</v>
      </c>
      <c r="F832" t="s">
        <v>161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94</v>
      </c>
      <c r="R832">
        <v>0</v>
      </c>
      <c r="S832">
        <v>0</v>
      </c>
      <c r="T832" t="s">
        <v>70</v>
      </c>
      <c r="U832">
        <v>0</v>
      </c>
      <c r="V832">
        <v>0</v>
      </c>
      <c r="W832">
        <v>20160831</v>
      </c>
      <c r="X832" t="s">
        <v>161</v>
      </c>
    </row>
    <row r="833" spans="2:24">
      <c r="B833">
        <v>0</v>
      </c>
      <c r="C833" s="179">
        <v>27060451</v>
      </c>
      <c r="E833">
        <v>16773766</v>
      </c>
      <c r="F833" t="s">
        <v>161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94</v>
      </c>
      <c r="R833">
        <v>0</v>
      </c>
      <c r="S833">
        <v>0</v>
      </c>
      <c r="T833" t="s">
        <v>70</v>
      </c>
      <c r="U833">
        <v>0</v>
      </c>
      <c r="V833">
        <v>0</v>
      </c>
      <c r="W833">
        <v>20160831</v>
      </c>
      <c r="X833" t="s">
        <v>161</v>
      </c>
    </row>
    <row r="834" spans="2:24">
      <c r="B834">
        <v>0</v>
      </c>
      <c r="C834" s="179">
        <v>45429451</v>
      </c>
      <c r="E834">
        <v>5838796</v>
      </c>
      <c r="F834" t="s">
        <v>161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94</v>
      </c>
      <c r="R834">
        <v>0</v>
      </c>
      <c r="S834">
        <v>0</v>
      </c>
      <c r="T834" t="s">
        <v>70</v>
      </c>
      <c r="U834">
        <v>0</v>
      </c>
      <c r="V834">
        <v>0</v>
      </c>
      <c r="W834">
        <v>20160831</v>
      </c>
      <c r="X834" t="s">
        <v>161</v>
      </c>
    </row>
    <row r="835" spans="2:24">
      <c r="B835">
        <v>0</v>
      </c>
      <c r="C835" s="179">
        <v>47045551</v>
      </c>
      <c r="E835">
        <v>37948472</v>
      </c>
      <c r="F835" t="s">
        <v>161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162</v>
      </c>
      <c r="R835">
        <v>1</v>
      </c>
      <c r="S835">
        <v>497476.1</v>
      </c>
      <c r="T835" t="s">
        <v>77</v>
      </c>
      <c r="U835">
        <v>20141231</v>
      </c>
      <c r="V835">
        <v>21</v>
      </c>
      <c r="W835">
        <v>20160831</v>
      </c>
      <c r="X835" t="s">
        <v>161</v>
      </c>
    </row>
    <row r="836" spans="2:24">
      <c r="B836">
        <v>0</v>
      </c>
      <c r="C836" s="179">
        <v>45765551</v>
      </c>
      <c r="E836">
        <v>36746514</v>
      </c>
      <c r="F836" t="s">
        <v>161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94</v>
      </c>
      <c r="R836">
        <v>0</v>
      </c>
      <c r="S836">
        <v>0</v>
      </c>
      <c r="T836" t="s">
        <v>70</v>
      </c>
      <c r="U836">
        <v>0</v>
      </c>
      <c r="V836">
        <v>0</v>
      </c>
      <c r="W836">
        <v>20160831</v>
      </c>
      <c r="X836" t="s">
        <v>161</v>
      </c>
    </row>
    <row r="837" spans="2:24">
      <c r="B837">
        <v>0</v>
      </c>
      <c r="C837" s="179">
        <v>33537451</v>
      </c>
      <c r="E837">
        <v>30127661</v>
      </c>
      <c r="F837" t="s">
        <v>161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94</v>
      </c>
      <c r="R837">
        <v>0</v>
      </c>
      <c r="S837">
        <v>0</v>
      </c>
      <c r="T837" t="s">
        <v>70</v>
      </c>
      <c r="U837">
        <v>0</v>
      </c>
      <c r="V837">
        <v>0</v>
      </c>
      <c r="W837">
        <v>20160831</v>
      </c>
      <c r="X837" t="s">
        <v>161</v>
      </c>
    </row>
    <row r="838" spans="2:24">
      <c r="B838">
        <v>0</v>
      </c>
      <c r="C838" s="179">
        <v>39422351</v>
      </c>
      <c r="E838">
        <v>22507995</v>
      </c>
      <c r="F838" t="s">
        <v>161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94</v>
      </c>
      <c r="R838">
        <v>0</v>
      </c>
      <c r="S838">
        <v>0</v>
      </c>
      <c r="T838" t="s">
        <v>70</v>
      </c>
      <c r="U838">
        <v>0</v>
      </c>
      <c r="V838">
        <v>0</v>
      </c>
      <c r="W838">
        <v>20160831</v>
      </c>
      <c r="X838" t="s">
        <v>161</v>
      </c>
    </row>
    <row r="839" spans="2:24">
      <c r="B839">
        <v>0</v>
      </c>
      <c r="C839" s="179">
        <v>35597651</v>
      </c>
      <c r="E839">
        <v>9958347</v>
      </c>
      <c r="F839" t="s">
        <v>161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94</v>
      </c>
      <c r="R839">
        <v>0</v>
      </c>
      <c r="S839">
        <v>0</v>
      </c>
      <c r="T839" t="s">
        <v>70</v>
      </c>
      <c r="U839">
        <v>0</v>
      </c>
      <c r="V839">
        <v>0</v>
      </c>
      <c r="W839">
        <v>20160831</v>
      </c>
      <c r="X839" t="s">
        <v>161</v>
      </c>
    </row>
    <row r="840" spans="2:24">
      <c r="B840">
        <v>0</v>
      </c>
      <c r="C840" s="179">
        <v>28977551</v>
      </c>
      <c r="E840">
        <v>5374782</v>
      </c>
      <c r="F840" t="s">
        <v>161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94</v>
      </c>
      <c r="R840">
        <v>0</v>
      </c>
      <c r="S840">
        <v>0</v>
      </c>
      <c r="T840" t="s">
        <v>70</v>
      </c>
      <c r="U840">
        <v>0</v>
      </c>
      <c r="V840">
        <v>0</v>
      </c>
      <c r="W840">
        <v>20160831</v>
      </c>
      <c r="X840" t="s">
        <v>161</v>
      </c>
    </row>
    <row r="841" spans="2:24">
      <c r="B841">
        <v>0</v>
      </c>
      <c r="C841" s="179">
        <v>40248351</v>
      </c>
      <c r="E841">
        <v>39075675</v>
      </c>
      <c r="F841" t="s">
        <v>161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94</v>
      </c>
      <c r="R841">
        <v>1</v>
      </c>
      <c r="S841">
        <v>0</v>
      </c>
      <c r="T841" t="s">
        <v>70</v>
      </c>
      <c r="U841">
        <v>0</v>
      </c>
      <c r="V841">
        <v>0</v>
      </c>
      <c r="W841">
        <v>20160831</v>
      </c>
      <c r="X841" t="s">
        <v>161</v>
      </c>
    </row>
    <row r="842" spans="2:24">
      <c r="B842">
        <v>0</v>
      </c>
      <c r="C842" s="179">
        <v>32801451</v>
      </c>
      <c r="E842">
        <v>16614493</v>
      </c>
      <c r="F842" t="s">
        <v>161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162</v>
      </c>
      <c r="R842">
        <v>0</v>
      </c>
      <c r="S842">
        <v>109609.22</v>
      </c>
      <c r="T842" t="s">
        <v>70</v>
      </c>
      <c r="U842">
        <v>0</v>
      </c>
      <c r="V842">
        <v>0</v>
      </c>
      <c r="W842">
        <v>20160831</v>
      </c>
      <c r="X842" t="s">
        <v>161</v>
      </c>
    </row>
    <row r="843" spans="2:24">
      <c r="B843">
        <v>0</v>
      </c>
      <c r="C843" s="179">
        <v>25793451</v>
      </c>
      <c r="E843">
        <v>35674664</v>
      </c>
      <c r="F843" t="s">
        <v>161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94</v>
      </c>
      <c r="R843">
        <v>0</v>
      </c>
      <c r="S843">
        <v>0</v>
      </c>
      <c r="T843" t="s">
        <v>70</v>
      </c>
      <c r="U843">
        <v>0</v>
      </c>
      <c r="V843">
        <v>0</v>
      </c>
      <c r="W843">
        <v>20160831</v>
      </c>
      <c r="X843" t="s">
        <v>161</v>
      </c>
    </row>
    <row r="844" spans="2:24">
      <c r="B844">
        <v>0</v>
      </c>
      <c r="C844" s="179">
        <v>43505751</v>
      </c>
      <c r="E844">
        <v>40497066</v>
      </c>
      <c r="F844" t="s">
        <v>161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94</v>
      </c>
      <c r="R844">
        <v>0</v>
      </c>
      <c r="S844">
        <v>0</v>
      </c>
      <c r="T844" t="s">
        <v>70</v>
      </c>
      <c r="U844">
        <v>0</v>
      </c>
      <c r="V844">
        <v>0</v>
      </c>
      <c r="W844">
        <v>20160831</v>
      </c>
      <c r="X844" t="s">
        <v>161</v>
      </c>
    </row>
    <row r="845" spans="2:24">
      <c r="B845">
        <v>0</v>
      </c>
      <c r="C845" s="179">
        <v>37978451</v>
      </c>
      <c r="E845">
        <v>12222025</v>
      </c>
      <c r="F845" t="s">
        <v>161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94</v>
      </c>
      <c r="R845">
        <v>0</v>
      </c>
      <c r="S845">
        <v>0</v>
      </c>
      <c r="T845" t="s">
        <v>70</v>
      </c>
      <c r="U845">
        <v>0</v>
      </c>
      <c r="V845">
        <v>0</v>
      </c>
      <c r="W845">
        <v>20160831</v>
      </c>
      <c r="X845" t="s">
        <v>161</v>
      </c>
    </row>
    <row r="846" spans="2:24">
      <c r="B846">
        <v>0</v>
      </c>
      <c r="C846" s="179">
        <v>37978651</v>
      </c>
      <c r="E846">
        <v>28004823</v>
      </c>
      <c r="F846" t="s">
        <v>161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162</v>
      </c>
      <c r="R846">
        <v>1</v>
      </c>
      <c r="S846">
        <v>459118.89</v>
      </c>
      <c r="T846" t="s">
        <v>77</v>
      </c>
      <c r="U846">
        <v>20100531</v>
      </c>
      <c r="V846">
        <v>76</v>
      </c>
      <c r="W846">
        <v>20160831</v>
      </c>
      <c r="X846" t="s">
        <v>161</v>
      </c>
    </row>
    <row r="847" spans="2:24">
      <c r="B847">
        <v>0</v>
      </c>
      <c r="C847" s="179">
        <v>43420751</v>
      </c>
      <c r="E847">
        <v>19167283</v>
      </c>
      <c r="F847" t="s">
        <v>161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94</v>
      </c>
      <c r="R847">
        <v>0</v>
      </c>
      <c r="S847">
        <v>0</v>
      </c>
      <c r="T847" t="s">
        <v>70</v>
      </c>
      <c r="U847">
        <v>0</v>
      </c>
      <c r="V847">
        <v>0</v>
      </c>
      <c r="W847">
        <v>20160831</v>
      </c>
      <c r="X847" t="s">
        <v>161</v>
      </c>
    </row>
    <row r="848" spans="2:24">
      <c r="B848">
        <v>0</v>
      </c>
      <c r="C848" s="179">
        <v>36716851</v>
      </c>
      <c r="E848">
        <v>10144606</v>
      </c>
      <c r="F848" t="s">
        <v>161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162</v>
      </c>
      <c r="R848">
        <v>1</v>
      </c>
      <c r="S848">
        <v>795482.49</v>
      </c>
      <c r="T848" t="s">
        <v>77</v>
      </c>
      <c r="U848">
        <v>20121231</v>
      </c>
      <c r="V848">
        <v>45</v>
      </c>
      <c r="W848">
        <v>20160831</v>
      </c>
      <c r="X848" t="s">
        <v>161</v>
      </c>
    </row>
    <row r="849" spans="2:24">
      <c r="B849">
        <v>0</v>
      </c>
      <c r="C849" s="179">
        <v>46051651</v>
      </c>
      <c r="E849">
        <v>33310217</v>
      </c>
      <c r="F849" t="s">
        <v>161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94</v>
      </c>
      <c r="R849">
        <v>1</v>
      </c>
      <c r="S849">
        <v>0</v>
      </c>
      <c r="T849" t="s">
        <v>70</v>
      </c>
      <c r="U849">
        <v>0</v>
      </c>
      <c r="V849">
        <v>0</v>
      </c>
      <c r="W849">
        <v>20160831</v>
      </c>
      <c r="X849" t="s">
        <v>161</v>
      </c>
    </row>
    <row r="850" spans="2:24">
      <c r="B850">
        <v>0</v>
      </c>
      <c r="C850" s="179">
        <v>45007951</v>
      </c>
      <c r="E850">
        <v>8577815</v>
      </c>
      <c r="F850" t="s">
        <v>161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162</v>
      </c>
      <c r="R850">
        <v>0</v>
      </c>
      <c r="S850">
        <v>183130.01</v>
      </c>
      <c r="T850" t="s">
        <v>70</v>
      </c>
      <c r="U850">
        <v>0</v>
      </c>
      <c r="V850">
        <v>0</v>
      </c>
      <c r="W850">
        <v>20160831</v>
      </c>
      <c r="X850" t="s">
        <v>161</v>
      </c>
    </row>
    <row r="851" spans="2:24">
      <c r="B851">
        <v>0</v>
      </c>
      <c r="C851" s="179">
        <v>41560061</v>
      </c>
      <c r="E851">
        <v>20691497</v>
      </c>
      <c r="F851" t="s">
        <v>161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94</v>
      </c>
      <c r="R851">
        <v>0</v>
      </c>
      <c r="S851">
        <v>0</v>
      </c>
      <c r="T851" t="s">
        <v>70</v>
      </c>
      <c r="U851">
        <v>0</v>
      </c>
      <c r="V851">
        <v>0</v>
      </c>
      <c r="W851">
        <v>20160831</v>
      </c>
      <c r="X851" t="s">
        <v>161</v>
      </c>
    </row>
    <row r="852" spans="2:24">
      <c r="B852">
        <v>0</v>
      </c>
      <c r="C852" s="179">
        <v>33444951</v>
      </c>
      <c r="E852">
        <v>37412838</v>
      </c>
      <c r="F852" t="s">
        <v>161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94</v>
      </c>
      <c r="R852">
        <v>0</v>
      </c>
      <c r="S852">
        <v>0</v>
      </c>
      <c r="T852" t="s">
        <v>70</v>
      </c>
      <c r="U852">
        <v>0</v>
      </c>
      <c r="V852">
        <v>0</v>
      </c>
      <c r="W852">
        <v>20160831</v>
      </c>
      <c r="X852" t="s">
        <v>161</v>
      </c>
    </row>
    <row r="853" spans="2:24">
      <c r="B853">
        <v>0</v>
      </c>
      <c r="C853" s="179">
        <v>36463951</v>
      </c>
      <c r="E853">
        <v>36504581</v>
      </c>
      <c r="F853" t="s">
        <v>161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94</v>
      </c>
      <c r="R853">
        <v>0</v>
      </c>
      <c r="S853">
        <v>0</v>
      </c>
      <c r="T853" t="s">
        <v>70</v>
      </c>
      <c r="U853">
        <v>0</v>
      </c>
      <c r="V853">
        <v>0</v>
      </c>
      <c r="W853">
        <v>20160831</v>
      </c>
      <c r="X853" t="s">
        <v>161</v>
      </c>
    </row>
    <row r="854" spans="2:24">
      <c r="B854">
        <v>0</v>
      </c>
      <c r="C854" s="179">
        <v>41185951</v>
      </c>
      <c r="E854">
        <v>5338257</v>
      </c>
      <c r="F854" t="s">
        <v>161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94</v>
      </c>
      <c r="R854">
        <v>0</v>
      </c>
      <c r="S854">
        <v>0</v>
      </c>
      <c r="T854" t="s">
        <v>70</v>
      </c>
      <c r="U854">
        <v>0</v>
      </c>
      <c r="V854">
        <v>0</v>
      </c>
      <c r="W854">
        <v>20160831</v>
      </c>
      <c r="X854" t="s">
        <v>161</v>
      </c>
    </row>
    <row r="855" spans="2:24">
      <c r="B855">
        <v>0</v>
      </c>
      <c r="C855" s="179">
        <v>45156851</v>
      </c>
      <c r="E855">
        <v>10616310</v>
      </c>
      <c r="F855" t="s">
        <v>161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162</v>
      </c>
      <c r="R855">
        <v>0</v>
      </c>
      <c r="S855">
        <v>226706.9</v>
      </c>
      <c r="T855" t="s">
        <v>70</v>
      </c>
      <c r="U855">
        <v>0</v>
      </c>
      <c r="V855">
        <v>0</v>
      </c>
      <c r="W855">
        <v>20160831</v>
      </c>
      <c r="X855" t="s">
        <v>161</v>
      </c>
    </row>
    <row r="856" spans="2:24">
      <c r="B856">
        <v>0</v>
      </c>
      <c r="C856" s="179">
        <v>46052061</v>
      </c>
      <c r="E856">
        <v>40928260</v>
      </c>
      <c r="F856" t="s">
        <v>161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94</v>
      </c>
      <c r="R856">
        <v>1</v>
      </c>
      <c r="S856">
        <v>0</v>
      </c>
      <c r="T856" t="s">
        <v>70</v>
      </c>
      <c r="U856">
        <v>0</v>
      </c>
      <c r="V856">
        <v>0</v>
      </c>
      <c r="W856">
        <v>20160831</v>
      </c>
      <c r="X856" t="s">
        <v>161</v>
      </c>
    </row>
    <row r="857" spans="2:24">
      <c r="B857">
        <v>0</v>
      </c>
      <c r="C857" s="179">
        <v>40248161</v>
      </c>
      <c r="E857">
        <v>30575805</v>
      </c>
      <c r="F857" t="s">
        <v>161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94</v>
      </c>
      <c r="R857">
        <v>0</v>
      </c>
      <c r="S857">
        <v>0</v>
      </c>
      <c r="T857" t="s">
        <v>70</v>
      </c>
      <c r="U857">
        <v>0</v>
      </c>
      <c r="V857">
        <v>0</v>
      </c>
      <c r="W857">
        <v>20160831</v>
      </c>
      <c r="X857" t="s">
        <v>161</v>
      </c>
    </row>
    <row r="858" spans="2:24">
      <c r="B858">
        <v>0</v>
      </c>
      <c r="C858" s="179">
        <v>39352261</v>
      </c>
      <c r="E858">
        <v>8558491</v>
      </c>
      <c r="F858" t="s">
        <v>161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162</v>
      </c>
      <c r="R858">
        <v>0</v>
      </c>
      <c r="S858">
        <v>923043.36</v>
      </c>
      <c r="T858" t="s">
        <v>70</v>
      </c>
      <c r="U858">
        <v>0</v>
      </c>
      <c r="V858">
        <v>0</v>
      </c>
      <c r="W858">
        <v>20160831</v>
      </c>
      <c r="X858" t="s">
        <v>161</v>
      </c>
    </row>
    <row r="859" spans="2:24">
      <c r="B859">
        <v>0</v>
      </c>
      <c r="C859" s="179">
        <v>46104951</v>
      </c>
      <c r="E859">
        <v>39351541</v>
      </c>
      <c r="F859" t="s">
        <v>161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94</v>
      </c>
      <c r="R859">
        <v>0</v>
      </c>
      <c r="S859">
        <v>0</v>
      </c>
      <c r="T859" t="s">
        <v>70</v>
      </c>
      <c r="U859">
        <v>0</v>
      </c>
      <c r="V859">
        <v>0</v>
      </c>
      <c r="W859">
        <v>20160831</v>
      </c>
      <c r="X859" t="s">
        <v>161</v>
      </c>
    </row>
    <row r="860" spans="2:24">
      <c r="B860">
        <v>0</v>
      </c>
      <c r="C860" s="179">
        <v>40005951</v>
      </c>
      <c r="E860">
        <v>8134015</v>
      </c>
      <c r="F860" t="s">
        <v>161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94</v>
      </c>
      <c r="R860">
        <v>0</v>
      </c>
      <c r="S860">
        <v>0</v>
      </c>
      <c r="T860" t="s">
        <v>70</v>
      </c>
      <c r="U860">
        <v>0</v>
      </c>
      <c r="V860">
        <v>0</v>
      </c>
      <c r="W860">
        <v>20160831</v>
      </c>
      <c r="X860" t="s">
        <v>161</v>
      </c>
    </row>
    <row r="861" spans="2:24">
      <c r="B861">
        <v>0</v>
      </c>
      <c r="C861" s="179">
        <v>35969161</v>
      </c>
      <c r="E861">
        <v>36150075</v>
      </c>
      <c r="F861" t="s">
        <v>161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94</v>
      </c>
      <c r="R861">
        <v>0</v>
      </c>
      <c r="S861">
        <v>0</v>
      </c>
      <c r="T861" t="s">
        <v>70</v>
      </c>
      <c r="U861">
        <v>0</v>
      </c>
      <c r="V861">
        <v>0</v>
      </c>
      <c r="W861">
        <v>20160831</v>
      </c>
      <c r="X861" t="s">
        <v>161</v>
      </c>
    </row>
    <row r="862" spans="2:24">
      <c r="B862">
        <v>0</v>
      </c>
      <c r="C862" s="179">
        <v>26651361</v>
      </c>
      <c r="E862">
        <v>35958774</v>
      </c>
      <c r="F862" t="s">
        <v>161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162</v>
      </c>
      <c r="R862">
        <v>0</v>
      </c>
      <c r="S862">
        <v>207559.32</v>
      </c>
      <c r="T862" t="s">
        <v>70</v>
      </c>
      <c r="U862">
        <v>0</v>
      </c>
      <c r="V862">
        <v>0</v>
      </c>
      <c r="W862">
        <v>20160831</v>
      </c>
      <c r="X862" t="s">
        <v>161</v>
      </c>
    </row>
    <row r="863" spans="2:24">
      <c r="B863">
        <v>0</v>
      </c>
      <c r="C863" s="179">
        <v>35383361</v>
      </c>
      <c r="E863">
        <v>27894959</v>
      </c>
      <c r="F863" t="s">
        <v>161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94</v>
      </c>
      <c r="R863">
        <v>0</v>
      </c>
      <c r="S863">
        <v>0</v>
      </c>
      <c r="T863" t="s">
        <v>70</v>
      </c>
      <c r="U863">
        <v>0</v>
      </c>
      <c r="V863">
        <v>0</v>
      </c>
      <c r="W863">
        <v>20160831</v>
      </c>
      <c r="X863" t="s">
        <v>161</v>
      </c>
    </row>
    <row r="864" spans="2:24">
      <c r="B864">
        <v>0</v>
      </c>
      <c r="C864" s="179">
        <v>38047361</v>
      </c>
      <c r="E864">
        <v>39298672</v>
      </c>
      <c r="F864" t="s">
        <v>161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94</v>
      </c>
      <c r="R864">
        <v>0</v>
      </c>
      <c r="S864">
        <v>0</v>
      </c>
      <c r="T864" t="s">
        <v>70</v>
      </c>
      <c r="U864">
        <v>0</v>
      </c>
      <c r="V864">
        <v>0</v>
      </c>
      <c r="W864">
        <v>20160831</v>
      </c>
      <c r="X864" t="s">
        <v>161</v>
      </c>
    </row>
    <row r="865" spans="2:24">
      <c r="B865">
        <v>0</v>
      </c>
      <c r="C865" s="179">
        <v>34388361</v>
      </c>
      <c r="E865">
        <v>8753502</v>
      </c>
      <c r="F865" t="s">
        <v>161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94</v>
      </c>
      <c r="R865">
        <v>0</v>
      </c>
      <c r="S865">
        <v>0</v>
      </c>
      <c r="T865" t="s">
        <v>70</v>
      </c>
      <c r="U865">
        <v>0</v>
      </c>
      <c r="V865">
        <v>0</v>
      </c>
      <c r="W865">
        <v>20160831</v>
      </c>
      <c r="X865" t="s">
        <v>161</v>
      </c>
    </row>
    <row r="866" spans="2:24">
      <c r="B866">
        <v>0</v>
      </c>
      <c r="C866" s="179">
        <v>39422461</v>
      </c>
      <c r="E866">
        <v>21505946</v>
      </c>
      <c r="F866" t="s">
        <v>161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94</v>
      </c>
      <c r="R866">
        <v>1</v>
      </c>
      <c r="S866">
        <v>0</v>
      </c>
      <c r="T866" t="s">
        <v>70</v>
      </c>
      <c r="U866">
        <v>0</v>
      </c>
      <c r="V866">
        <v>0</v>
      </c>
      <c r="W866">
        <v>20160831</v>
      </c>
      <c r="X866" t="s">
        <v>161</v>
      </c>
    </row>
    <row r="867" spans="2:24">
      <c r="B867">
        <v>0</v>
      </c>
      <c r="C867" s="179">
        <v>34580361</v>
      </c>
      <c r="E867">
        <v>15660020</v>
      </c>
      <c r="F867" t="s">
        <v>161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162</v>
      </c>
      <c r="R867">
        <v>0</v>
      </c>
      <c r="S867">
        <v>180362.03</v>
      </c>
      <c r="T867" t="s">
        <v>70</v>
      </c>
      <c r="U867">
        <v>0</v>
      </c>
      <c r="V867">
        <v>0</v>
      </c>
      <c r="W867">
        <v>20160831</v>
      </c>
      <c r="X867" t="s">
        <v>161</v>
      </c>
    </row>
    <row r="868" spans="2:24">
      <c r="B868">
        <v>0</v>
      </c>
      <c r="C868" s="179">
        <v>39422361</v>
      </c>
      <c r="E868">
        <v>26663079</v>
      </c>
      <c r="F868" t="s">
        <v>161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94</v>
      </c>
      <c r="R868">
        <v>0</v>
      </c>
      <c r="S868">
        <v>0</v>
      </c>
      <c r="T868" t="s">
        <v>70</v>
      </c>
      <c r="U868">
        <v>0</v>
      </c>
      <c r="V868">
        <v>0</v>
      </c>
      <c r="W868">
        <v>20160831</v>
      </c>
      <c r="X868" t="s">
        <v>161</v>
      </c>
    </row>
    <row r="869" spans="2:24">
      <c r="B869">
        <v>0</v>
      </c>
      <c r="C869" s="179">
        <v>43719161</v>
      </c>
      <c r="E869">
        <v>40546437</v>
      </c>
      <c r="F869" t="s">
        <v>161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162</v>
      </c>
      <c r="R869">
        <v>0</v>
      </c>
      <c r="S869">
        <v>242948.64</v>
      </c>
      <c r="T869" t="s">
        <v>70</v>
      </c>
      <c r="U869">
        <v>0</v>
      </c>
      <c r="V869">
        <v>0</v>
      </c>
      <c r="W869">
        <v>20160831</v>
      </c>
      <c r="X869" t="s">
        <v>161</v>
      </c>
    </row>
    <row r="870" spans="2:24">
      <c r="B870">
        <v>0</v>
      </c>
      <c r="C870" s="179">
        <v>44160561</v>
      </c>
      <c r="E870">
        <v>9731422</v>
      </c>
      <c r="F870" t="s">
        <v>161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162</v>
      </c>
      <c r="R870">
        <v>1</v>
      </c>
      <c r="S870">
        <v>14599.06</v>
      </c>
      <c r="T870" t="s">
        <v>77</v>
      </c>
      <c r="U870">
        <v>20151231</v>
      </c>
      <c r="V870">
        <v>9</v>
      </c>
      <c r="W870">
        <v>20160831</v>
      </c>
      <c r="X870" t="s">
        <v>161</v>
      </c>
    </row>
    <row r="871" spans="2:24">
      <c r="B871">
        <v>0</v>
      </c>
      <c r="C871" s="179">
        <v>42553461</v>
      </c>
      <c r="E871">
        <v>15326127</v>
      </c>
      <c r="F871" t="s">
        <v>161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94</v>
      </c>
      <c r="R871">
        <v>0</v>
      </c>
      <c r="S871">
        <v>0</v>
      </c>
      <c r="T871" t="s">
        <v>70</v>
      </c>
      <c r="U871">
        <v>0</v>
      </c>
      <c r="V871">
        <v>0</v>
      </c>
      <c r="W871">
        <v>20160831</v>
      </c>
      <c r="X871" t="s">
        <v>161</v>
      </c>
    </row>
    <row r="872" spans="2:24">
      <c r="B872">
        <v>0</v>
      </c>
      <c r="C872" s="179">
        <v>40248261</v>
      </c>
      <c r="E872">
        <v>1461425</v>
      </c>
      <c r="F872" t="s">
        <v>161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94</v>
      </c>
      <c r="R872">
        <v>0</v>
      </c>
      <c r="S872">
        <v>0</v>
      </c>
      <c r="T872" t="s">
        <v>70</v>
      </c>
      <c r="U872">
        <v>0</v>
      </c>
      <c r="V872">
        <v>0</v>
      </c>
      <c r="W872">
        <v>20160831</v>
      </c>
      <c r="X872" t="s">
        <v>161</v>
      </c>
    </row>
    <row r="873" spans="2:24">
      <c r="B873">
        <v>0</v>
      </c>
      <c r="C873" s="179">
        <v>36680361</v>
      </c>
      <c r="E873">
        <v>17425367</v>
      </c>
      <c r="F873" t="s">
        <v>161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94</v>
      </c>
      <c r="R873">
        <v>0</v>
      </c>
      <c r="S873">
        <v>0</v>
      </c>
      <c r="T873" t="s">
        <v>70</v>
      </c>
      <c r="U873">
        <v>0</v>
      </c>
      <c r="V873">
        <v>0</v>
      </c>
      <c r="W873">
        <v>20160831</v>
      </c>
      <c r="X873" t="s">
        <v>161</v>
      </c>
    </row>
    <row r="874" spans="2:24">
      <c r="B874">
        <v>0</v>
      </c>
      <c r="C874" s="179">
        <v>40248661</v>
      </c>
      <c r="E874">
        <v>12338611</v>
      </c>
      <c r="F874" t="s">
        <v>161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162</v>
      </c>
      <c r="R874">
        <v>1</v>
      </c>
      <c r="S874">
        <v>264909.25</v>
      </c>
      <c r="T874" t="s">
        <v>77</v>
      </c>
      <c r="U874">
        <v>20140228</v>
      </c>
      <c r="V874">
        <v>31</v>
      </c>
      <c r="W874">
        <v>20160831</v>
      </c>
      <c r="X874" t="s">
        <v>161</v>
      </c>
    </row>
    <row r="875" spans="2:24">
      <c r="B875">
        <v>0</v>
      </c>
      <c r="C875" s="179">
        <v>36248661</v>
      </c>
      <c r="E875">
        <v>36122288</v>
      </c>
      <c r="F875" t="s">
        <v>161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162</v>
      </c>
      <c r="R875">
        <v>1</v>
      </c>
      <c r="S875">
        <v>154468.78</v>
      </c>
      <c r="T875" t="s">
        <v>77</v>
      </c>
      <c r="U875">
        <v>20080131</v>
      </c>
      <c r="V875">
        <v>104</v>
      </c>
      <c r="W875">
        <v>20160831</v>
      </c>
      <c r="X875" t="s">
        <v>161</v>
      </c>
    </row>
    <row r="876" spans="2:24">
      <c r="B876">
        <v>0</v>
      </c>
      <c r="C876" s="179">
        <v>37978661</v>
      </c>
      <c r="E876">
        <v>15748103</v>
      </c>
      <c r="F876" t="s">
        <v>161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94</v>
      </c>
      <c r="R876">
        <v>0</v>
      </c>
      <c r="S876">
        <v>0</v>
      </c>
      <c r="T876" t="s">
        <v>70</v>
      </c>
      <c r="U876">
        <v>0</v>
      </c>
      <c r="V876">
        <v>0</v>
      </c>
      <c r="W876">
        <v>20160831</v>
      </c>
      <c r="X876" t="s">
        <v>161</v>
      </c>
    </row>
    <row r="877" spans="2:24">
      <c r="B877">
        <v>0</v>
      </c>
      <c r="C877" s="179">
        <v>34459661</v>
      </c>
      <c r="E877">
        <v>2129535</v>
      </c>
      <c r="F877" t="s">
        <v>161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94</v>
      </c>
      <c r="R877">
        <v>0</v>
      </c>
      <c r="S877">
        <v>0</v>
      </c>
      <c r="T877" t="s">
        <v>70</v>
      </c>
      <c r="U877">
        <v>0</v>
      </c>
      <c r="V877">
        <v>0</v>
      </c>
      <c r="W877">
        <v>20160831</v>
      </c>
      <c r="X877" t="s">
        <v>161</v>
      </c>
    </row>
    <row r="878" spans="2:24">
      <c r="B878">
        <v>0</v>
      </c>
      <c r="C878" s="179">
        <v>43324361</v>
      </c>
      <c r="E878">
        <v>35362235</v>
      </c>
      <c r="F878" t="s">
        <v>161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94</v>
      </c>
      <c r="R878">
        <v>1</v>
      </c>
      <c r="S878">
        <v>0</v>
      </c>
      <c r="T878" t="s">
        <v>70</v>
      </c>
      <c r="U878">
        <v>0</v>
      </c>
      <c r="V878">
        <v>0</v>
      </c>
      <c r="W878">
        <v>20160831</v>
      </c>
      <c r="X878" t="s">
        <v>161</v>
      </c>
    </row>
    <row r="879" spans="2:24">
      <c r="B879">
        <v>0</v>
      </c>
      <c r="C879" s="179">
        <v>43946361</v>
      </c>
      <c r="E879">
        <v>39347183</v>
      </c>
      <c r="F879" t="s">
        <v>161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162</v>
      </c>
      <c r="R879">
        <v>0</v>
      </c>
      <c r="S879">
        <v>334261.90000000002</v>
      </c>
      <c r="T879" t="s">
        <v>70</v>
      </c>
      <c r="U879">
        <v>0</v>
      </c>
      <c r="V879">
        <v>0</v>
      </c>
      <c r="W879">
        <v>20160831</v>
      </c>
      <c r="X879" t="s">
        <v>161</v>
      </c>
    </row>
    <row r="880" spans="2:24">
      <c r="B880">
        <v>0</v>
      </c>
      <c r="C880" s="179">
        <v>38087361</v>
      </c>
      <c r="E880">
        <v>5457071</v>
      </c>
      <c r="F880" t="s">
        <v>161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94</v>
      </c>
      <c r="R880">
        <v>1</v>
      </c>
      <c r="S880">
        <v>0</v>
      </c>
      <c r="T880" t="s">
        <v>70</v>
      </c>
      <c r="U880">
        <v>0</v>
      </c>
      <c r="V880">
        <v>0</v>
      </c>
      <c r="W880">
        <v>20160831</v>
      </c>
      <c r="X880" t="s">
        <v>161</v>
      </c>
    </row>
    <row r="881" spans="2:24">
      <c r="B881">
        <v>0</v>
      </c>
      <c r="C881" s="179">
        <v>44047661</v>
      </c>
      <c r="E881">
        <v>527480</v>
      </c>
      <c r="F881" t="s">
        <v>161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94</v>
      </c>
      <c r="R881">
        <v>0</v>
      </c>
      <c r="S881">
        <v>0</v>
      </c>
      <c r="T881" t="s">
        <v>70</v>
      </c>
      <c r="U881">
        <v>0</v>
      </c>
      <c r="V881">
        <v>0</v>
      </c>
      <c r="W881">
        <v>20160831</v>
      </c>
      <c r="X881" t="s">
        <v>161</v>
      </c>
    </row>
    <row r="882" spans="2:24">
      <c r="B882">
        <v>0</v>
      </c>
      <c r="C882" s="179">
        <v>40120461</v>
      </c>
      <c r="E882">
        <v>32992891</v>
      </c>
      <c r="F882" t="s">
        <v>161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94</v>
      </c>
      <c r="R882">
        <v>0</v>
      </c>
      <c r="S882">
        <v>0</v>
      </c>
      <c r="T882" t="s">
        <v>70</v>
      </c>
      <c r="U882">
        <v>0</v>
      </c>
      <c r="V882">
        <v>0</v>
      </c>
      <c r="W882">
        <v>20160831</v>
      </c>
      <c r="X882" t="s">
        <v>161</v>
      </c>
    </row>
    <row r="883" spans="2:24">
      <c r="B883">
        <v>0</v>
      </c>
      <c r="C883" s="179">
        <v>41802761</v>
      </c>
      <c r="E883">
        <v>23012299</v>
      </c>
      <c r="F883" t="s">
        <v>161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94</v>
      </c>
      <c r="R883">
        <v>0</v>
      </c>
      <c r="S883">
        <v>0</v>
      </c>
      <c r="T883" t="s">
        <v>70</v>
      </c>
      <c r="U883">
        <v>0</v>
      </c>
      <c r="V883">
        <v>0</v>
      </c>
      <c r="W883">
        <v>20160831</v>
      </c>
      <c r="X883" t="s">
        <v>161</v>
      </c>
    </row>
    <row r="884" spans="2:24">
      <c r="B884">
        <v>0</v>
      </c>
      <c r="C884" s="179">
        <v>27693761</v>
      </c>
      <c r="E884">
        <v>24162590</v>
      </c>
      <c r="F884" t="s">
        <v>161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94</v>
      </c>
      <c r="R884">
        <v>0</v>
      </c>
      <c r="S884">
        <v>0</v>
      </c>
      <c r="T884" t="s">
        <v>70</v>
      </c>
      <c r="U884">
        <v>0</v>
      </c>
      <c r="V884">
        <v>0</v>
      </c>
      <c r="W884">
        <v>20160831</v>
      </c>
      <c r="X884" t="s">
        <v>161</v>
      </c>
    </row>
    <row r="885" spans="2:24">
      <c r="B885">
        <v>0</v>
      </c>
      <c r="C885" s="179">
        <v>40248861</v>
      </c>
      <c r="E885">
        <v>39804856</v>
      </c>
      <c r="F885" t="s">
        <v>161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94</v>
      </c>
      <c r="R885">
        <v>0</v>
      </c>
      <c r="S885">
        <v>0</v>
      </c>
      <c r="T885" t="s">
        <v>70</v>
      </c>
      <c r="U885">
        <v>0</v>
      </c>
      <c r="V885">
        <v>0</v>
      </c>
      <c r="W885">
        <v>20160831</v>
      </c>
      <c r="X885" t="s">
        <v>161</v>
      </c>
    </row>
    <row r="886" spans="2:24">
      <c r="B886">
        <v>0</v>
      </c>
      <c r="C886" s="179">
        <v>29549861</v>
      </c>
      <c r="E886">
        <v>15380610</v>
      </c>
      <c r="F886" t="s">
        <v>161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162</v>
      </c>
      <c r="R886">
        <v>1</v>
      </c>
      <c r="S886">
        <v>133680.20000000001</v>
      </c>
      <c r="T886" t="s">
        <v>77</v>
      </c>
      <c r="U886">
        <v>20150731</v>
      </c>
      <c r="V886">
        <v>14</v>
      </c>
      <c r="W886">
        <v>20160831</v>
      </c>
      <c r="X886" t="s">
        <v>161</v>
      </c>
    </row>
    <row r="887" spans="2:24">
      <c r="B887">
        <v>0</v>
      </c>
      <c r="C887" s="179">
        <v>38862861</v>
      </c>
      <c r="E887">
        <v>24200491</v>
      </c>
      <c r="F887" t="s">
        <v>161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162</v>
      </c>
      <c r="R887">
        <v>0</v>
      </c>
      <c r="S887">
        <v>406323.18</v>
      </c>
      <c r="T887" t="s">
        <v>70</v>
      </c>
      <c r="U887">
        <v>0</v>
      </c>
      <c r="V887">
        <v>0</v>
      </c>
      <c r="W887">
        <v>20160831</v>
      </c>
      <c r="X887" t="s">
        <v>161</v>
      </c>
    </row>
    <row r="888" spans="2:24">
      <c r="B888">
        <v>0</v>
      </c>
      <c r="C888" s="179">
        <v>33131961</v>
      </c>
      <c r="E888">
        <v>13780333</v>
      </c>
      <c r="F888" t="s">
        <v>161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94</v>
      </c>
      <c r="R888">
        <v>0</v>
      </c>
      <c r="S888">
        <v>0</v>
      </c>
      <c r="T888" t="s">
        <v>70</v>
      </c>
      <c r="U888">
        <v>0</v>
      </c>
      <c r="V888">
        <v>0</v>
      </c>
      <c r="W888">
        <v>20160831</v>
      </c>
      <c r="X888" t="s">
        <v>161</v>
      </c>
    </row>
    <row r="889" spans="2:24">
      <c r="B889">
        <v>0</v>
      </c>
      <c r="C889" s="179">
        <v>24416961</v>
      </c>
      <c r="E889">
        <v>9250073</v>
      </c>
      <c r="F889" t="s">
        <v>161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94</v>
      </c>
      <c r="R889">
        <v>0</v>
      </c>
      <c r="S889">
        <v>0</v>
      </c>
      <c r="T889" t="s">
        <v>70</v>
      </c>
      <c r="U889">
        <v>0</v>
      </c>
      <c r="V889">
        <v>0</v>
      </c>
      <c r="W889">
        <v>20160831</v>
      </c>
      <c r="X889" t="s">
        <v>161</v>
      </c>
    </row>
    <row r="890" spans="2:24">
      <c r="B890">
        <v>0</v>
      </c>
      <c r="C890" s="179">
        <v>38086071</v>
      </c>
      <c r="E890">
        <v>5416066</v>
      </c>
      <c r="F890" t="s">
        <v>161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162</v>
      </c>
      <c r="R890">
        <v>0</v>
      </c>
      <c r="S890">
        <v>508140.92</v>
      </c>
      <c r="T890" t="s">
        <v>70</v>
      </c>
      <c r="U890">
        <v>0</v>
      </c>
      <c r="V890">
        <v>0</v>
      </c>
      <c r="W890">
        <v>20160831</v>
      </c>
      <c r="X890" t="s">
        <v>161</v>
      </c>
    </row>
    <row r="891" spans="2:24">
      <c r="B891">
        <v>0</v>
      </c>
      <c r="C891" s="179">
        <v>29359071</v>
      </c>
      <c r="E891">
        <v>3607735</v>
      </c>
      <c r="F891" t="s">
        <v>161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94</v>
      </c>
      <c r="R891">
        <v>1</v>
      </c>
      <c r="S891">
        <v>0</v>
      </c>
      <c r="T891" t="s">
        <v>70</v>
      </c>
      <c r="U891">
        <v>0</v>
      </c>
      <c r="V891">
        <v>0</v>
      </c>
      <c r="W891">
        <v>20160831</v>
      </c>
      <c r="X891" t="s">
        <v>161</v>
      </c>
    </row>
    <row r="892" spans="2:24">
      <c r="B892">
        <v>0</v>
      </c>
      <c r="C892" s="179">
        <v>44293071</v>
      </c>
      <c r="E892">
        <v>9342639</v>
      </c>
      <c r="F892" t="s">
        <v>161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162</v>
      </c>
      <c r="R892">
        <v>1</v>
      </c>
      <c r="S892">
        <v>481389.21</v>
      </c>
      <c r="T892" t="s">
        <v>75</v>
      </c>
      <c r="U892">
        <v>20160502</v>
      </c>
      <c r="V892">
        <v>5</v>
      </c>
      <c r="W892">
        <v>20160831</v>
      </c>
      <c r="X892" t="s">
        <v>161</v>
      </c>
    </row>
    <row r="893" spans="2:24">
      <c r="B893">
        <v>0</v>
      </c>
      <c r="C893" s="179">
        <v>44249761</v>
      </c>
      <c r="E893">
        <v>16773100</v>
      </c>
      <c r="F893" t="s">
        <v>161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162</v>
      </c>
      <c r="R893">
        <v>0</v>
      </c>
      <c r="S893">
        <v>131362.5</v>
      </c>
      <c r="T893" t="s">
        <v>70</v>
      </c>
      <c r="U893">
        <v>0</v>
      </c>
      <c r="V893">
        <v>0</v>
      </c>
      <c r="W893">
        <v>20160831</v>
      </c>
      <c r="X893" t="s">
        <v>161</v>
      </c>
    </row>
    <row r="894" spans="2:24">
      <c r="B894">
        <v>0</v>
      </c>
      <c r="C894" s="179">
        <v>41257171</v>
      </c>
      <c r="E894">
        <v>4970086</v>
      </c>
      <c r="F894" t="s">
        <v>161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162</v>
      </c>
      <c r="R894">
        <v>0</v>
      </c>
      <c r="S894">
        <v>887126.39</v>
      </c>
      <c r="T894" t="s">
        <v>70</v>
      </c>
      <c r="U894">
        <v>0</v>
      </c>
      <c r="V894">
        <v>0</v>
      </c>
      <c r="W894">
        <v>20160831</v>
      </c>
      <c r="X894" t="s">
        <v>161</v>
      </c>
    </row>
    <row r="895" spans="2:24">
      <c r="B895">
        <v>0</v>
      </c>
      <c r="C895" s="179">
        <v>39281861</v>
      </c>
      <c r="E895">
        <v>13882401</v>
      </c>
      <c r="F895" t="s">
        <v>161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162</v>
      </c>
      <c r="R895">
        <v>1</v>
      </c>
      <c r="S895">
        <v>504175.37</v>
      </c>
      <c r="T895" t="s">
        <v>77</v>
      </c>
      <c r="U895">
        <v>20090302</v>
      </c>
      <c r="V895">
        <v>91</v>
      </c>
      <c r="W895">
        <v>20160831</v>
      </c>
      <c r="X895" t="s">
        <v>161</v>
      </c>
    </row>
    <row r="896" spans="2:24">
      <c r="B896">
        <v>0</v>
      </c>
      <c r="C896" s="179">
        <v>45113861</v>
      </c>
      <c r="E896">
        <v>10207748</v>
      </c>
      <c r="F896" t="s">
        <v>161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162</v>
      </c>
      <c r="R896">
        <v>0</v>
      </c>
      <c r="S896">
        <v>258840.14</v>
      </c>
      <c r="T896" t="s">
        <v>70</v>
      </c>
      <c r="U896">
        <v>0</v>
      </c>
      <c r="V896">
        <v>0</v>
      </c>
      <c r="W896">
        <v>20160831</v>
      </c>
      <c r="X896" t="s">
        <v>161</v>
      </c>
    </row>
    <row r="897" spans="2:24">
      <c r="B897">
        <v>0</v>
      </c>
      <c r="C897" s="179">
        <v>39352271</v>
      </c>
      <c r="E897">
        <v>39828306</v>
      </c>
      <c r="F897" t="s">
        <v>161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162</v>
      </c>
      <c r="R897">
        <v>0</v>
      </c>
      <c r="S897">
        <v>395648.35</v>
      </c>
      <c r="T897" t="s">
        <v>71</v>
      </c>
      <c r="U897">
        <v>20160831</v>
      </c>
      <c r="V897">
        <v>1</v>
      </c>
      <c r="W897">
        <v>20160831</v>
      </c>
      <c r="X897" t="s">
        <v>161</v>
      </c>
    </row>
    <row r="898" spans="2:24">
      <c r="B898">
        <v>0</v>
      </c>
      <c r="C898" s="179">
        <v>44454171</v>
      </c>
      <c r="E898">
        <v>30299667</v>
      </c>
      <c r="F898" t="s">
        <v>161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162</v>
      </c>
      <c r="R898">
        <v>0</v>
      </c>
      <c r="S898">
        <v>483879.46</v>
      </c>
      <c r="T898" t="s">
        <v>70</v>
      </c>
      <c r="U898">
        <v>0</v>
      </c>
      <c r="V898">
        <v>0</v>
      </c>
      <c r="W898">
        <v>20160831</v>
      </c>
      <c r="X898" t="s">
        <v>161</v>
      </c>
    </row>
    <row r="899" spans="2:24">
      <c r="B899">
        <v>0</v>
      </c>
      <c r="C899" s="179">
        <v>43238271</v>
      </c>
      <c r="E899">
        <v>19806180</v>
      </c>
      <c r="F899" t="s">
        <v>161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94</v>
      </c>
      <c r="R899">
        <v>0</v>
      </c>
      <c r="S899">
        <v>0</v>
      </c>
      <c r="T899" t="s">
        <v>70</v>
      </c>
      <c r="U899">
        <v>0</v>
      </c>
      <c r="V899">
        <v>0</v>
      </c>
      <c r="W899">
        <v>20160831</v>
      </c>
      <c r="X899" t="s">
        <v>161</v>
      </c>
    </row>
    <row r="900" spans="2:24">
      <c r="B900">
        <v>0</v>
      </c>
      <c r="C900" s="179">
        <v>38087171</v>
      </c>
      <c r="E900">
        <v>27308722</v>
      </c>
      <c r="F900" t="s">
        <v>161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94</v>
      </c>
      <c r="R900">
        <v>0</v>
      </c>
      <c r="S900">
        <v>0</v>
      </c>
      <c r="T900" t="s">
        <v>70</v>
      </c>
      <c r="U900">
        <v>0</v>
      </c>
      <c r="V900">
        <v>0</v>
      </c>
      <c r="W900">
        <v>20160831</v>
      </c>
      <c r="X900" t="s">
        <v>161</v>
      </c>
    </row>
    <row r="901" spans="2:24">
      <c r="B901">
        <v>0</v>
      </c>
      <c r="C901" s="179">
        <v>35877171</v>
      </c>
      <c r="E901">
        <v>29362206</v>
      </c>
      <c r="F901" t="s">
        <v>161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94</v>
      </c>
      <c r="R901">
        <v>0</v>
      </c>
      <c r="S901">
        <v>0</v>
      </c>
      <c r="T901" t="s">
        <v>70</v>
      </c>
      <c r="U901">
        <v>0</v>
      </c>
      <c r="V901">
        <v>0</v>
      </c>
      <c r="W901">
        <v>20160831</v>
      </c>
      <c r="X901" t="s">
        <v>161</v>
      </c>
    </row>
    <row r="902" spans="2:24">
      <c r="B902">
        <v>0</v>
      </c>
      <c r="C902" s="179">
        <v>43237961</v>
      </c>
      <c r="E902">
        <v>18546967</v>
      </c>
      <c r="F902" t="s">
        <v>161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94</v>
      </c>
      <c r="R902">
        <v>0</v>
      </c>
      <c r="S902">
        <v>0</v>
      </c>
      <c r="T902" t="s">
        <v>70</v>
      </c>
      <c r="U902">
        <v>0</v>
      </c>
      <c r="V902">
        <v>0</v>
      </c>
      <c r="W902">
        <v>20160831</v>
      </c>
      <c r="X902" t="s">
        <v>161</v>
      </c>
    </row>
    <row r="903" spans="2:24">
      <c r="B903">
        <v>0</v>
      </c>
      <c r="C903" s="179">
        <v>39722371</v>
      </c>
      <c r="E903">
        <v>10813990</v>
      </c>
      <c r="F903" t="s">
        <v>161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162</v>
      </c>
      <c r="R903">
        <v>1</v>
      </c>
      <c r="S903">
        <v>26526.6</v>
      </c>
      <c r="T903" t="s">
        <v>77</v>
      </c>
      <c r="U903">
        <v>20090930</v>
      </c>
      <c r="V903">
        <v>84</v>
      </c>
      <c r="W903">
        <v>20160831</v>
      </c>
      <c r="X903" t="s">
        <v>161</v>
      </c>
    </row>
    <row r="904" spans="2:24">
      <c r="B904">
        <v>0</v>
      </c>
      <c r="C904" s="179">
        <v>32462271</v>
      </c>
      <c r="E904">
        <v>37413070</v>
      </c>
      <c r="F904" t="s">
        <v>161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94</v>
      </c>
      <c r="R904">
        <v>0</v>
      </c>
      <c r="S904">
        <v>0</v>
      </c>
      <c r="T904" t="s">
        <v>70</v>
      </c>
      <c r="U904">
        <v>0</v>
      </c>
      <c r="V904">
        <v>0</v>
      </c>
      <c r="W904">
        <v>20160831</v>
      </c>
      <c r="X904" t="s">
        <v>161</v>
      </c>
    </row>
    <row r="905" spans="2:24">
      <c r="B905">
        <v>0</v>
      </c>
      <c r="C905" s="179">
        <v>23374071</v>
      </c>
      <c r="E905">
        <v>26130066</v>
      </c>
      <c r="F905" t="s">
        <v>161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94</v>
      </c>
      <c r="R905">
        <v>0</v>
      </c>
      <c r="S905">
        <v>0</v>
      </c>
      <c r="T905" t="s">
        <v>70</v>
      </c>
      <c r="U905">
        <v>0</v>
      </c>
      <c r="V905">
        <v>0</v>
      </c>
      <c r="W905">
        <v>20160831</v>
      </c>
      <c r="X905" t="s">
        <v>161</v>
      </c>
    </row>
    <row r="906" spans="2:24">
      <c r="B906">
        <v>0</v>
      </c>
      <c r="C906" s="179">
        <v>32801471</v>
      </c>
      <c r="E906">
        <v>38024872</v>
      </c>
      <c r="F906" t="s">
        <v>161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162</v>
      </c>
      <c r="R906">
        <v>0</v>
      </c>
      <c r="S906">
        <v>673095.82</v>
      </c>
      <c r="T906" t="s">
        <v>70</v>
      </c>
      <c r="U906">
        <v>0</v>
      </c>
      <c r="V906">
        <v>0</v>
      </c>
      <c r="W906">
        <v>20160831</v>
      </c>
      <c r="X906" t="s">
        <v>161</v>
      </c>
    </row>
    <row r="907" spans="2:24">
      <c r="B907">
        <v>0</v>
      </c>
      <c r="C907" s="179">
        <v>35969271</v>
      </c>
      <c r="E907">
        <v>30401452</v>
      </c>
      <c r="F907" t="s">
        <v>161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162</v>
      </c>
      <c r="R907">
        <v>0</v>
      </c>
      <c r="S907">
        <v>261775.28</v>
      </c>
      <c r="T907" t="s">
        <v>70</v>
      </c>
      <c r="U907">
        <v>0</v>
      </c>
      <c r="V907">
        <v>0</v>
      </c>
      <c r="W907">
        <v>20160831</v>
      </c>
      <c r="X907" t="s">
        <v>161</v>
      </c>
    </row>
    <row r="908" spans="2:24">
      <c r="B908">
        <v>0</v>
      </c>
      <c r="C908" s="179">
        <v>35597471</v>
      </c>
      <c r="E908">
        <v>17570117</v>
      </c>
      <c r="F908" t="s">
        <v>161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94</v>
      </c>
      <c r="R908">
        <v>0</v>
      </c>
      <c r="S908">
        <v>0</v>
      </c>
      <c r="T908" t="s">
        <v>70</v>
      </c>
      <c r="U908">
        <v>0</v>
      </c>
      <c r="V908">
        <v>0</v>
      </c>
      <c r="W908">
        <v>20160831</v>
      </c>
      <c r="X908" t="s">
        <v>161</v>
      </c>
    </row>
    <row r="909" spans="2:24">
      <c r="B909">
        <v>0</v>
      </c>
      <c r="C909" s="179">
        <v>44716371</v>
      </c>
      <c r="E909">
        <v>23702763</v>
      </c>
      <c r="F909" t="s">
        <v>161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94</v>
      </c>
      <c r="R909">
        <v>0</v>
      </c>
      <c r="S909">
        <v>0</v>
      </c>
      <c r="T909" t="s">
        <v>70</v>
      </c>
      <c r="U909">
        <v>0</v>
      </c>
      <c r="V909">
        <v>0</v>
      </c>
      <c r="W909">
        <v>20160831</v>
      </c>
      <c r="X909" t="s">
        <v>161</v>
      </c>
    </row>
    <row r="910" spans="2:24">
      <c r="B910">
        <v>0</v>
      </c>
      <c r="C910" s="179">
        <v>28447171</v>
      </c>
      <c r="E910">
        <v>14398152</v>
      </c>
      <c r="F910" t="s">
        <v>161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162</v>
      </c>
      <c r="R910">
        <v>0</v>
      </c>
      <c r="S910">
        <v>266332.17</v>
      </c>
      <c r="T910" t="s">
        <v>71</v>
      </c>
      <c r="U910">
        <v>20160831</v>
      </c>
      <c r="V910">
        <v>1</v>
      </c>
      <c r="W910">
        <v>20160831</v>
      </c>
      <c r="X910" t="s">
        <v>161</v>
      </c>
    </row>
    <row r="911" spans="2:24">
      <c r="B911">
        <v>0</v>
      </c>
      <c r="C911" s="179">
        <v>36223571</v>
      </c>
      <c r="E911">
        <v>5345339</v>
      </c>
      <c r="F911" t="s">
        <v>161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94</v>
      </c>
      <c r="R911">
        <v>0</v>
      </c>
      <c r="S911">
        <v>0</v>
      </c>
      <c r="T911" t="s">
        <v>70</v>
      </c>
      <c r="U911">
        <v>0</v>
      </c>
      <c r="V911">
        <v>0</v>
      </c>
      <c r="W911">
        <v>20160831</v>
      </c>
      <c r="X911" t="s">
        <v>161</v>
      </c>
    </row>
    <row r="912" spans="2:24">
      <c r="B912">
        <v>0</v>
      </c>
      <c r="C912" s="179">
        <v>35076471</v>
      </c>
      <c r="E912">
        <v>12948737</v>
      </c>
      <c r="F912" t="s">
        <v>161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94</v>
      </c>
      <c r="R912">
        <v>0</v>
      </c>
      <c r="S912">
        <v>0</v>
      </c>
      <c r="T912" t="s">
        <v>70</v>
      </c>
      <c r="U912">
        <v>0</v>
      </c>
      <c r="V912">
        <v>0</v>
      </c>
      <c r="W912">
        <v>20160831</v>
      </c>
      <c r="X912" t="s">
        <v>161</v>
      </c>
    </row>
    <row r="913" spans="2:24">
      <c r="B913">
        <v>0</v>
      </c>
      <c r="C913" s="179">
        <v>30702571</v>
      </c>
      <c r="E913">
        <v>26839732</v>
      </c>
      <c r="F913" t="s">
        <v>161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162</v>
      </c>
      <c r="R913">
        <v>0</v>
      </c>
      <c r="S913">
        <v>375051.75</v>
      </c>
      <c r="T913" t="s">
        <v>70</v>
      </c>
      <c r="U913">
        <v>0</v>
      </c>
      <c r="V913">
        <v>0</v>
      </c>
      <c r="W913">
        <v>20160831</v>
      </c>
      <c r="X913" t="s">
        <v>161</v>
      </c>
    </row>
    <row r="914" spans="2:24">
      <c r="B914">
        <v>0</v>
      </c>
      <c r="C914" s="179">
        <v>34184371</v>
      </c>
      <c r="E914">
        <v>9928531</v>
      </c>
      <c r="F914" t="s">
        <v>161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94</v>
      </c>
      <c r="R914">
        <v>0</v>
      </c>
      <c r="S914">
        <v>0</v>
      </c>
      <c r="T914" t="s">
        <v>70</v>
      </c>
      <c r="U914">
        <v>0</v>
      </c>
      <c r="V914">
        <v>0</v>
      </c>
      <c r="W914">
        <v>20160831</v>
      </c>
      <c r="X914" t="s">
        <v>161</v>
      </c>
    </row>
    <row r="915" spans="2:24">
      <c r="B915">
        <v>0</v>
      </c>
      <c r="C915" s="179">
        <v>38725571</v>
      </c>
      <c r="E915">
        <v>11133181</v>
      </c>
      <c r="F915" t="s">
        <v>161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94</v>
      </c>
      <c r="R915">
        <v>0</v>
      </c>
      <c r="S915">
        <v>0</v>
      </c>
      <c r="T915" t="s">
        <v>70</v>
      </c>
      <c r="U915">
        <v>0</v>
      </c>
      <c r="V915">
        <v>0</v>
      </c>
      <c r="W915">
        <v>20160831</v>
      </c>
      <c r="X915" t="s">
        <v>161</v>
      </c>
    </row>
    <row r="916" spans="2:24">
      <c r="B916">
        <v>0</v>
      </c>
      <c r="C916" s="179">
        <v>38697371</v>
      </c>
      <c r="E916">
        <v>39458503</v>
      </c>
      <c r="F916" t="s">
        <v>161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162</v>
      </c>
      <c r="R916">
        <v>1</v>
      </c>
      <c r="S916">
        <v>259069.4</v>
      </c>
      <c r="T916" t="s">
        <v>77</v>
      </c>
      <c r="U916">
        <v>20131231</v>
      </c>
      <c r="V916">
        <v>33</v>
      </c>
      <c r="W916">
        <v>20160831</v>
      </c>
      <c r="X916" t="s">
        <v>161</v>
      </c>
    </row>
    <row r="917" spans="2:24">
      <c r="B917">
        <v>0</v>
      </c>
      <c r="C917" s="179">
        <v>33037871</v>
      </c>
      <c r="E917">
        <v>14066135</v>
      </c>
      <c r="F917" t="s">
        <v>161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94</v>
      </c>
      <c r="R917">
        <v>0</v>
      </c>
      <c r="S917">
        <v>0</v>
      </c>
      <c r="T917" t="s">
        <v>70</v>
      </c>
      <c r="U917">
        <v>0</v>
      </c>
      <c r="V917">
        <v>0</v>
      </c>
      <c r="W917">
        <v>20160831</v>
      </c>
      <c r="X917" t="s">
        <v>161</v>
      </c>
    </row>
    <row r="918" spans="2:24">
      <c r="B918">
        <v>0</v>
      </c>
      <c r="C918" s="179">
        <v>36088871</v>
      </c>
      <c r="E918">
        <v>15279611</v>
      </c>
      <c r="F918" t="s">
        <v>161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162</v>
      </c>
      <c r="R918">
        <v>0</v>
      </c>
      <c r="S918">
        <v>298913.61</v>
      </c>
      <c r="T918" t="s">
        <v>70</v>
      </c>
      <c r="U918">
        <v>0</v>
      </c>
      <c r="V918">
        <v>0</v>
      </c>
      <c r="W918">
        <v>20160831</v>
      </c>
      <c r="X918" t="s">
        <v>161</v>
      </c>
    </row>
    <row r="919" spans="2:24">
      <c r="B919">
        <v>0</v>
      </c>
      <c r="C919" s="179">
        <v>46350471</v>
      </c>
      <c r="E919">
        <v>27123023</v>
      </c>
      <c r="F919" t="s">
        <v>161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162</v>
      </c>
      <c r="R919">
        <v>0</v>
      </c>
      <c r="S919">
        <v>425771.58</v>
      </c>
      <c r="T919" t="s">
        <v>70</v>
      </c>
      <c r="U919">
        <v>0</v>
      </c>
      <c r="V919">
        <v>0</v>
      </c>
      <c r="W919">
        <v>20160831</v>
      </c>
      <c r="X919" t="s">
        <v>161</v>
      </c>
    </row>
    <row r="920" spans="2:24">
      <c r="B920">
        <v>0</v>
      </c>
      <c r="C920" s="179">
        <v>43776671</v>
      </c>
      <c r="E920">
        <v>15267054</v>
      </c>
      <c r="F920" t="s">
        <v>161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162</v>
      </c>
      <c r="R920">
        <v>0</v>
      </c>
      <c r="S920">
        <v>114198.98</v>
      </c>
      <c r="T920" t="s">
        <v>70</v>
      </c>
      <c r="U920">
        <v>0</v>
      </c>
      <c r="V920">
        <v>0</v>
      </c>
      <c r="W920">
        <v>20160831</v>
      </c>
      <c r="X920" t="s">
        <v>161</v>
      </c>
    </row>
    <row r="921" spans="2:24">
      <c r="B921">
        <v>0</v>
      </c>
      <c r="C921" s="179">
        <v>43831771</v>
      </c>
      <c r="E921">
        <v>8602368</v>
      </c>
      <c r="F921" t="s">
        <v>161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162</v>
      </c>
      <c r="R921">
        <v>0</v>
      </c>
      <c r="S921">
        <v>241615.42</v>
      </c>
      <c r="T921" t="s">
        <v>70</v>
      </c>
      <c r="U921">
        <v>0</v>
      </c>
      <c r="V921">
        <v>0</v>
      </c>
      <c r="W921">
        <v>20160831</v>
      </c>
      <c r="X921" t="s">
        <v>161</v>
      </c>
    </row>
    <row r="922" spans="2:24">
      <c r="B922">
        <v>0</v>
      </c>
      <c r="C922" s="179">
        <v>43506771</v>
      </c>
      <c r="E922">
        <v>5940064</v>
      </c>
      <c r="F922" t="s">
        <v>161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162</v>
      </c>
      <c r="R922">
        <v>0</v>
      </c>
      <c r="S922">
        <v>816507.76</v>
      </c>
      <c r="T922" t="s">
        <v>70</v>
      </c>
      <c r="U922">
        <v>0</v>
      </c>
      <c r="V922">
        <v>0</v>
      </c>
      <c r="W922">
        <v>20160831</v>
      </c>
      <c r="X922" t="s">
        <v>161</v>
      </c>
    </row>
    <row r="923" spans="2:24">
      <c r="B923">
        <v>0</v>
      </c>
      <c r="C923" s="179">
        <v>44160571</v>
      </c>
      <c r="E923">
        <v>5023820</v>
      </c>
      <c r="F923" t="s">
        <v>161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162</v>
      </c>
      <c r="R923">
        <v>0</v>
      </c>
      <c r="S923">
        <v>259674.83</v>
      </c>
      <c r="T923" t="s">
        <v>70</v>
      </c>
      <c r="U923">
        <v>0</v>
      </c>
      <c r="V923">
        <v>0</v>
      </c>
      <c r="W923">
        <v>20160831</v>
      </c>
      <c r="X923" t="s">
        <v>161</v>
      </c>
    </row>
    <row r="924" spans="2:24">
      <c r="B924">
        <v>0</v>
      </c>
      <c r="C924" s="179">
        <v>31113571</v>
      </c>
      <c r="E924">
        <v>17770935</v>
      </c>
      <c r="F924" t="s">
        <v>161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94</v>
      </c>
      <c r="R924">
        <v>0</v>
      </c>
      <c r="S924">
        <v>0</v>
      </c>
      <c r="T924" t="s">
        <v>70</v>
      </c>
      <c r="U924">
        <v>0</v>
      </c>
      <c r="V924">
        <v>0</v>
      </c>
      <c r="W924">
        <v>20160831</v>
      </c>
      <c r="X924" t="s">
        <v>161</v>
      </c>
    </row>
    <row r="925" spans="2:24">
      <c r="B925">
        <v>0</v>
      </c>
      <c r="C925" s="179">
        <v>39694571</v>
      </c>
      <c r="E925">
        <v>39799910</v>
      </c>
      <c r="F925" t="s">
        <v>161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94</v>
      </c>
      <c r="R925">
        <v>0</v>
      </c>
      <c r="S925">
        <v>0</v>
      </c>
      <c r="T925" t="s">
        <v>70</v>
      </c>
      <c r="U925">
        <v>0</v>
      </c>
      <c r="V925">
        <v>0</v>
      </c>
      <c r="W925">
        <v>20160831</v>
      </c>
      <c r="X925" t="s">
        <v>161</v>
      </c>
    </row>
    <row r="926" spans="2:24">
      <c r="B926">
        <v>0</v>
      </c>
      <c r="C926" s="179">
        <v>43002871</v>
      </c>
      <c r="E926">
        <v>9225062</v>
      </c>
      <c r="F926" t="s">
        <v>161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94</v>
      </c>
      <c r="R926">
        <v>0</v>
      </c>
      <c r="S926">
        <v>0</v>
      </c>
      <c r="T926" t="s">
        <v>70</v>
      </c>
      <c r="U926">
        <v>0</v>
      </c>
      <c r="V926">
        <v>0</v>
      </c>
      <c r="W926">
        <v>20160831</v>
      </c>
      <c r="X926" t="s">
        <v>161</v>
      </c>
    </row>
    <row r="927" spans="2:24">
      <c r="B927">
        <v>0</v>
      </c>
      <c r="C927" s="179">
        <v>40643871</v>
      </c>
      <c r="E927">
        <v>26295139</v>
      </c>
      <c r="F927" t="s">
        <v>161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94</v>
      </c>
      <c r="R927">
        <v>0</v>
      </c>
      <c r="S927">
        <v>0</v>
      </c>
      <c r="T927" t="s">
        <v>70</v>
      </c>
      <c r="U927">
        <v>0</v>
      </c>
      <c r="V927">
        <v>0</v>
      </c>
      <c r="W927">
        <v>20160831</v>
      </c>
      <c r="X927" t="s">
        <v>161</v>
      </c>
    </row>
    <row r="928" spans="2:24">
      <c r="B928">
        <v>0</v>
      </c>
      <c r="C928" s="179">
        <v>33444871</v>
      </c>
      <c r="E928">
        <v>37560298</v>
      </c>
      <c r="F928" t="s">
        <v>161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94</v>
      </c>
      <c r="R928">
        <v>0</v>
      </c>
      <c r="S928">
        <v>0</v>
      </c>
      <c r="T928" t="s">
        <v>70</v>
      </c>
      <c r="U928">
        <v>0</v>
      </c>
      <c r="V928">
        <v>0</v>
      </c>
      <c r="W928">
        <v>20160831</v>
      </c>
      <c r="X928" t="s">
        <v>161</v>
      </c>
    </row>
    <row r="929" spans="2:24">
      <c r="B929">
        <v>0</v>
      </c>
      <c r="C929" s="179">
        <v>34646671</v>
      </c>
      <c r="E929">
        <v>38369414</v>
      </c>
      <c r="F929" t="s">
        <v>161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162</v>
      </c>
      <c r="R929">
        <v>0</v>
      </c>
      <c r="S929">
        <v>404008.85</v>
      </c>
      <c r="T929" t="s">
        <v>70</v>
      </c>
      <c r="U929">
        <v>0</v>
      </c>
      <c r="V929">
        <v>0</v>
      </c>
      <c r="W929">
        <v>20160831</v>
      </c>
      <c r="X929" t="s">
        <v>161</v>
      </c>
    </row>
    <row r="930" spans="2:24">
      <c r="B930">
        <v>0</v>
      </c>
      <c r="C930" s="179">
        <v>27457181</v>
      </c>
      <c r="E930">
        <v>12515455</v>
      </c>
      <c r="F930" t="s">
        <v>161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162</v>
      </c>
      <c r="R930">
        <v>0</v>
      </c>
      <c r="S930">
        <v>182622.76</v>
      </c>
      <c r="T930" t="s">
        <v>70</v>
      </c>
      <c r="U930">
        <v>0</v>
      </c>
      <c r="V930">
        <v>0</v>
      </c>
      <c r="W930">
        <v>20160831</v>
      </c>
      <c r="X930" t="s">
        <v>161</v>
      </c>
    </row>
    <row r="931" spans="2:24">
      <c r="B931">
        <v>0</v>
      </c>
      <c r="C931" s="179">
        <v>31698671</v>
      </c>
      <c r="E931">
        <v>17752436</v>
      </c>
      <c r="F931" t="s">
        <v>161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94</v>
      </c>
      <c r="R931">
        <v>0</v>
      </c>
      <c r="S931">
        <v>0</v>
      </c>
      <c r="T931" t="s">
        <v>70</v>
      </c>
      <c r="U931">
        <v>0</v>
      </c>
      <c r="V931">
        <v>0</v>
      </c>
      <c r="W931">
        <v>20160831</v>
      </c>
      <c r="X931" t="s">
        <v>161</v>
      </c>
    </row>
    <row r="932" spans="2:24">
      <c r="B932">
        <v>0</v>
      </c>
      <c r="C932" s="179">
        <v>33614971</v>
      </c>
      <c r="E932">
        <v>8782937</v>
      </c>
      <c r="F932" t="s">
        <v>161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94</v>
      </c>
      <c r="R932">
        <v>0</v>
      </c>
      <c r="S932">
        <v>0</v>
      </c>
      <c r="T932" t="s">
        <v>70</v>
      </c>
      <c r="U932">
        <v>0</v>
      </c>
      <c r="V932">
        <v>0</v>
      </c>
      <c r="W932">
        <v>20160831</v>
      </c>
      <c r="X932" t="s">
        <v>161</v>
      </c>
    </row>
    <row r="933" spans="2:24">
      <c r="B933">
        <v>0</v>
      </c>
      <c r="C933" s="179">
        <v>41333281</v>
      </c>
      <c r="E933">
        <v>37096557</v>
      </c>
      <c r="F933" t="s">
        <v>161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94</v>
      </c>
      <c r="R933">
        <v>0</v>
      </c>
      <c r="S933">
        <v>0</v>
      </c>
      <c r="T933" t="s">
        <v>70</v>
      </c>
      <c r="U933">
        <v>0</v>
      </c>
      <c r="V933">
        <v>0</v>
      </c>
      <c r="W933">
        <v>20160831</v>
      </c>
      <c r="X933" t="s">
        <v>161</v>
      </c>
    </row>
    <row r="934" spans="2:24">
      <c r="B934">
        <v>0</v>
      </c>
      <c r="C934" s="179">
        <v>37758971</v>
      </c>
      <c r="E934">
        <v>13560052</v>
      </c>
      <c r="F934" t="s">
        <v>161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94</v>
      </c>
      <c r="R934">
        <v>0</v>
      </c>
      <c r="S934">
        <v>0</v>
      </c>
      <c r="T934" t="s">
        <v>70</v>
      </c>
      <c r="U934">
        <v>0</v>
      </c>
      <c r="V934">
        <v>0</v>
      </c>
      <c r="W934">
        <v>20160831</v>
      </c>
      <c r="X934" t="s">
        <v>161</v>
      </c>
    </row>
    <row r="935" spans="2:24">
      <c r="B935">
        <v>0</v>
      </c>
      <c r="C935" s="179">
        <v>36532081</v>
      </c>
      <c r="E935">
        <v>1898475</v>
      </c>
      <c r="F935" t="s">
        <v>161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162</v>
      </c>
      <c r="R935">
        <v>0</v>
      </c>
      <c r="S935">
        <v>398232.37</v>
      </c>
      <c r="T935" t="s">
        <v>70</v>
      </c>
      <c r="U935">
        <v>0</v>
      </c>
      <c r="V935">
        <v>0</v>
      </c>
      <c r="W935">
        <v>20160831</v>
      </c>
      <c r="X935" t="s">
        <v>161</v>
      </c>
    </row>
    <row r="936" spans="2:24">
      <c r="B936">
        <v>0</v>
      </c>
      <c r="C936" s="179">
        <v>43886281</v>
      </c>
      <c r="E936">
        <v>13285686</v>
      </c>
      <c r="F936" t="s">
        <v>161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162</v>
      </c>
      <c r="R936">
        <v>0</v>
      </c>
      <c r="S936">
        <v>272297.95</v>
      </c>
      <c r="T936" t="s">
        <v>71</v>
      </c>
      <c r="U936">
        <v>20160831</v>
      </c>
      <c r="V936">
        <v>1</v>
      </c>
      <c r="W936">
        <v>20160831</v>
      </c>
      <c r="X936" t="s">
        <v>161</v>
      </c>
    </row>
    <row r="937" spans="2:24">
      <c r="B937">
        <v>0</v>
      </c>
      <c r="C937" s="179">
        <v>45008281</v>
      </c>
      <c r="E937">
        <v>9418025</v>
      </c>
      <c r="F937" t="s">
        <v>161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162</v>
      </c>
      <c r="R937">
        <v>0</v>
      </c>
      <c r="S937">
        <v>244113</v>
      </c>
      <c r="T937" t="s">
        <v>70</v>
      </c>
      <c r="U937">
        <v>0</v>
      </c>
      <c r="V937">
        <v>0</v>
      </c>
      <c r="W937">
        <v>20160831</v>
      </c>
      <c r="X937" t="s">
        <v>161</v>
      </c>
    </row>
    <row r="938" spans="2:24">
      <c r="B938">
        <v>0</v>
      </c>
      <c r="C938" s="179">
        <v>34494081</v>
      </c>
      <c r="E938">
        <v>9211297</v>
      </c>
      <c r="F938" t="s">
        <v>161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94</v>
      </c>
      <c r="R938">
        <v>0</v>
      </c>
      <c r="S938">
        <v>0</v>
      </c>
      <c r="T938" t="s">
        <v>70</v>
      </c>
      <c r="U938">
        <v>0</v>
      </c>
      <c r="V938">
        <v>0</v>
      </c>
      <c r="W938">
        <v>20160831</v>
      </c>
      <c r="X938" t="s">
        <v>161</v>
      </c>
    </row>
    <row r="939" spans="2:24">
      <c r="B939">
        <v>0</v>
      </c>
      <c r="C939" s="179">
        <v>38644871</v>
      </c>
      <c r="E939">
        <v>11137723</v>
      </c>
      <c r="F939" t="s">
        <v>161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94</v>
      </c>
      <c r="R939">
        <v>0</v>
      </c>
      <c r="S939">
        <v>0</v>
      </c>
      <c r="T939" t="s">
        <v>70</v>
      </c>
      <c r="U939">
        <v>0</v>
      </c>
      <c r="V939">
        <v>0</v>
      </c>
      <c r="W939">
        <v>20160831</v>
      </c>
      <c r="X939" t="s">
        <v>161</v>
      </c>
    </row>
    <row r="940" spans="2:24">
      <c r="B940">
        <v>0</v>
      </c>
      <c r="C940" s="179">
        <v>35937081</v>
      </c>
      <c r="E940">
        <v>31091640</v>
      </c>
      <c r="F940" t="s">
        <v>161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94</v>
      </c>
      <c r="R940">
        <v>0</v>
      </c>
      <c r="S940">
        <v>0</v>
      </c>
      <c r="T940" t="s">
        <v>70</v>
      </c>
      <c r="U940">
        <v>0</v>
      </c>
      <c r="V940">
        <v>0</v>
      </c>
      <c r="W940">
        <v>20160831</v>
      </c>
      <c r="X940" t="s">
        <v>161</v>
      </c>
    </row>
    <row r="941" spans="2:24">
      <c r="B941">
        <v>0</v>
      </c>
      <c r="C941" s="179">
        <v>30491181</v>
      </c>
      <c r="E941">
        <v>17795201</v>
      </c>
      <c r="F941" t="s">
        <v>161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94</v>
      </c>
      <c r="R941">
        <v>0</v>
      </c>
      <c r="S941">
        <v>0</v>
      </c>
      <c r="T941" t="s">
        <v>70</v>
      </c>
      <c r="U941">
        <v>0</v>
      </c>
      <c r="V941">
        <v>0</v>
      </c>
      <c r="W941">
        <v>20160831</v>
      </c>
      <c r="X941" t="s">
        <v>161</v>
      </c>
    </row>
    <row r="942" spans="2:24">
      <c r="B942">
        <v>0</v>
      </c>
      <c r="C942" s="179">
        <v>40203181</v>
      </c>
      <c r="E942">
        <v>29060204</v>
      </c>
      <c r="F942" t="s">
        <v>161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94</v>
      </c>
      <c r="R942">
        <v>0</v>
      </c>
      <c r="S942">
        <v>0</v>
      </c>
      <c r="T942" t="s">
        <v>70</v>
      </c>
      <c r="U942">
        <v>0</v>
      </c>
      <c r="V942">
        <v>0</v>
      </c>
      <c r="W942">
        <v>20160831</v>
      </c>
      <c r="X942" t="s">
        <v>161</v>
      </c>
    </row>
    <row r="943" spans="2:24">
      <c r="B943">
        <v>0</v>
      </c>
      <c r="C943" s="179">
        <v>40452971</v>
      </c>
      <c r="E943">
        <v>37054768</v>
      </c>
      <c r="F943" t="s">
        <v>161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94</v>
      </c>
      <c r="R943">
        <v>0</v>
      </c>
      <c r="S943">
        <v>0</v>
      </c>
      <c r="T943" t="s">
        <v>70</v>
      </c>
      <c r="U943">
        <v>0</v>
      </c>
      <c r="V943">
        <v>0</v>
      </c>
      <c r="W943">
        <v>20160831</v>
      </c>
      <c r="X943" t="s">
        <v>161</v>
      </c>
    </row>
    <row r="944" spans="2:24">
      <c r="B944">
        <v>0</v>
      </c>
      <c r="C944" s="179">
        <v>26368481</v>
      </c>
      <c r="E944">
        <v>36137051</v>
      </c>
      <c r="F944" t="s">
        <v>161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94</v>
      </c>
      <c r="R944">
        <v>0</v>
      </c>
      <c r="S944">
        <v>0</v>
      </c>
      <c r="T944" t="s">
        <v>70</v>
      </c>
      <c r="U944">
        <v>0</v>
      </c>
      <c r="V944">
        <v>0</v>
      </c>
      <c r="W944">
        <v>20160831</v>
      </c>
      <c r="X944" t="s">
        <v>161</v>
      </c>
    </row>
    <row r="945" spans="2:24">
      <c r="B945">
        <v>0</v>
      </c>
      <c r="C945" s="179">
        <v>36532181</v>
      </c>
      <c r="E945">
        <v>31333124</v>
      </c>
      <c r="F945" t="s">
        <v>161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94</v>
      </c>
      <c r="R945">
        <v>0</v>
      </c>
      <c r="S945">
        <v>0</v>
      </c>
      <c r="T945" t="s">
        <v>70</v>
      </c>
      <c r="U945">
        <v>0</v>
      </c>
      <c r="V945">
        <v>0</v>
      </c>
      <c r="W945">
        <v>20160831</v>
      </c>
      <c r="X945" t="s">
        <v>161</v>
      </c>
    </row>
    <row r="946" spans="2:24">
      <c r="B946">
        <v>0</v>
      </c>
      <c r="C946" s="179">
        <v>39755381</v>
      </c>
      <c r="E946">
        <v>21246239</v>
      </c>
      <c r="F946" t="s">
        <v>161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94</v>
      </c>
      <c r="R946">
        <v>0</v>
      </c>
      <c r="S946">
        <v>0</v>
      </c>
      <c r="T946" t="s">
        <v>70</v>
      </c>
      <c r="U946">
        <v>0</v>
      </c>
      <c r="V946">
        <v>0</v>
      </c>
      <c r="W946">
        <v>20160831</v>
      </c>
      <c r="X946" t="s">
        <v>161</v>
      </c>
    </row>
    <row r="947" spans="2:24">
      <c r="B947">
        <v>0</v>
      </c>
      <c r="C947" s="179">
        <v>29189181</v>
      </c>
      <c r="E947">
        <v>32110350</v>
      </c>
      <c r="F947" t="s">
        <v>161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94</v>
      </c>
      <c r="R947">
        <v>0</v>
      </c>
      <c r="S947">
        <v>0</v>
      </c>
      <c r="T947" t="s">
        <v>70</v>
      </c>
      <c r="U947">
        <v>0</v>
      </c>
      <c r="V947">
        <v>0</v>
      </c>
      <c r="W947">
        <v>20160831</v>
      </c>
      <c r="X947" t="s">
        <v>161</v>
      </c>
    </row>
    <row r="948" spans="2:24">
      <c r="B948">
        <v>0</v>
      </c>
      <c r="C948" s="179">
        <v>24005481</v>
      </c>
      <c r="E948">
        <v>9168099</v>
      </c>
      <c r="F948" t="s">
        <v>161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162</v>
      </c>
      <c r="R948">
        <v>0</v>
      </c>
      <c r="S948">
        <v>212554.71</v>
      </c>
      <c r="T948" t="s">
        <v>70</v>
      </c>
      <c r="U948">
        <v>0</v>
      </c>
      <c r="V948">
        <v>0</v>
      </c>
      <c r="W948">
        <v>20160831</v>
      </c>
      <c r="X948" t="s">
        <v>161</v>
      </c>
    </row>
    <row r="949" spans="2:24">
      <c r="B949">
        <v>0</v>
      </c>
      <c r="C949" s="179">
        <v>33296481</v>
      </c>
      <c r="E949">
        <v>19268413</v>
      </c>
      <c r="F949" t="s">
        <v>161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94</v>
      </c>
      <c r="R949">
        <v>0</v>
      </c>
      <c r="S949">
        <v>0</v>
      </c>
      <c r="T949" t="s">
        <v>70</v>
      </c>
      <c r="U949">
        <v>0</v>
      </c>
      <c r="V949">
        <v>0</v>
      </c>
      <c r="W949">
        <v>20160831</v>
      </c>
      <c r="X949" t="s">
        <v>161</v>
      </c>
    </row>
    <row r="950" spans="2:24">
      <c r="B950">
        <v>0</v>
      </c>
      <c r="C950" s="179">
        <v>43094281</v>
      </c>
      <c r="E950">
        <v>40587034</v>
      </c>
      <c r="F950" t="s">
        <v>161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162</v>
      </c>
      <c r="R950">
        <v>0</v>
      </c>
      <c r="S950">
        <v>329429.77</v>
      </c>
      <c r="T950" t="s">
        <v>70</v>
      </c>
      <c r="U950">
        <v>0</v>
      </c>
      <c r="V950">
        <v>0</v>
      </c>
      <c r="W950">
        <v>20160831</v>
      </c>
      <c r="X950" t="s">
        <v>161</v>
      </c>
    </row>
    <row r="951" spans="2:24">
      <c r="B951">
        <v>0</v>
      </c>
      <c r="C951" s="179">
        <v>35572681</v>
      </c>
      <c r="E951">
        <v>18627188</v>
      </c>
      <c r="F951" t="s">
        <v>161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162</v>
      </c>
      <c r="R951">
        <v>0</v>
      </c>
      <c r="S951">
        <v>1050588.45</v>
      </c>
      <c r="T951" t="s">
        <v>70</v>
      </c>
      <c r="U951">
        <v>0</v>
      </c>
      <c r="V951">
        <v>0</v>
      </c>
      <c r="W951">
        <v>20160831</v>
      </c>
      <c r="X951" t="s">
        <v>161</v>
      </c>
    </row>
    <row r="952" spans="2:24">
      <c r="B952">
        <v>0</v>
      </c>
      <c r="C952" s="179">
        <v>35597681</v>
      </c>
      <c r="E952">
        <v>38735298</v>
      </c>
      <c r="F952" t="s">
        <v>161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94</v>
      </c>
      <c r="R952">
        <v>0</v>
      </c>
      <c r="S952">
        <v>0</v>
      </c>
      <c r="T952" t="s">
        <v>70</v>
      </c>
      <c r="U952">
        <v>0</v>
      </c>
      <c r="V952">
        <v>0</v>
      </c>
      <c r="W952">
        <v>20160831</v>
      </c>
      <c r="X952" t="s">
        <v>161</v>
      </c>
    </row>
    <row r="953" spans="2:24">
      <c r="B953">
        <v>0</v>
      </c>
      <c r="C953" s="179">
        <v>31698681</v>
      </c>
      <c r="E953">
        <v>12624564</v>
      </c>
      <c r="F953" t="s">
        <v>161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94</v>
      </c>
      <c r="R953">
        <v>0</v>
      </c>
      <c r="S953">
        <v>0</v>
      </c>
      <c r="T953" t="s">
        <v>70</v>
      </c>
      <c r="U953">
        <v>0</v>
      </c>
      <c r="V953">
        <v>0</v>
      </c>
      <c r="W953">
        <v>20160831</v>
      </c>
      <c r="X953" t="s">
        <v>161</v>
      </c>
    </row>
    <row r="954" spans="2:24">
      <c r="B954">
        <v>0</v>
      </c>
      <c r="C954" s="179">
        <v>32827881</v>
      </c>
      <c r="E954">
        <v>34058662</v>
      </c>
      <c r="F954" t="s">
        <v>161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162</v>
      </c>
      <c r="R954">
        <v>0</v>
      </c>
      <c r="S954">
        <v>332086.07</v>
      </c>
      <c r="T954" t="s">
        <v>70</v>
      </c>
      <c r="U954">
        <v>0</v>
      </c>
      <c r="V954">
        <v>0</v>
      </c>
      <c r="W954">
        <v>20160831</v>
      </c>
      <c r="X954" t="s">
        <v>161</v>
      </c>
    </row>
    <row r="955" spans="2:24">
      <c r="B955">
        <v>0</v>
      </c>
      <c r="C955" s="179">
        <v>37927781</v>
      </c>
      <c r="E955">
        <v>9224974</v>
      </c>
      <c r="F955" t="s">
        <v>161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94</v>
      </c>
      <c r="R955">
        <v>0</v>
      </c>
      <c r="S955">
        <v>0</v>
      </c>
      <c r="T955" t="s">
        <v>70</v>
      </c>
      <c r="U955">
        <v>0</v>
      </c>
      <c r="V955">
        <v>0</v>
      </c>
      <c r="W955">
        <v>20160831</v>
      </c>
      <c r="X955" t="s">
        <v>161</v>
      </c>
    </row>
    <row r="956" spans="2:24">
      <c r="B956">
        <v>0</v>
      </c>
      <c r="C956" s="179">
        <v>34676191</v>
      </c>
      <c r="E956">
        <v>436445</v>
      </c>
      <c r="F956" t="s">
        <v>161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94</v>
      </c>
      <c r="R956">
        <v>0</v>
      </c>
      <c r="S956">
        <v>0</v>
      </c>
      <c r="T956" t="s">
        <v>70</v>
      </c>
      <c r="U956">
        <v>0</v>
      </c>
      <c r="V956">
        <v>0</v>
      </c>
      <c r="W956">
        <v>20160831</v>
      </c>
      <c r="X956" t="s">
        <v>161</v>
      </c>
    </row>
    <row r="957" spans="2:24">
      <c r="B957">
        <v>0</v>
      </c>
      <c r="C957" s="179">
        <v>33317981</v>
      </c>
      <c r="E957">
        <v>11986045</v>
      </c>
      <c r="F957" t="s">
        <v>161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94</v>
      </c>
      <c r="R957">
        <v>0</v>
      </c>
      <c r="S957">
        <v>0</v>
      </c>
      <c r="T957" t="s">
        <v>70</v>
      </c>
      <c r="U957">
        <v>0</v>
      </c>
      <c r="V957">
        <v>0</v>
      </c>
      <c r="W957">
        <v>20160831</v>
      </c>
      <c r="X957" t="s">
        <v>161</v>
      </c>
    </row>
    <row r="958" spans="2:24">
      <c r="B958">
        <v>0</v>
      </c>
      <c r="C958" s="179">
        <v>36790091</v>
      </c>
      <c r="E958">
        <v>19513860</v>
      </c>
      <c r="F958" t="s">
        <v>161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94</v>
      </c>
      <c r="R958">
        <v>0</v>
      </c>
      <c r="S958">
        <v>0</v>
      </c>
      <c r="T958" t="s">
        <v>70</v>
      </c>
      <c r="U958">
        <v>0</v>
      </c>
      <c r="V958">
        <v>0</v>
      </c>
      <c r="W958">
        <v>20160831</v>
      </c>
      <c r="X958" t="s">
        <v>161</v>
      </c>
    </row>
    <row r="959" spans="2:24">
      <c r="B959">
        <v>0</v>
      </c>
      <c r="C959" s="179">
        <v>37299981</v>
      </c>
      <c r="E959">
        <v>37433992</v>
      </c>
      <c r="F959" t="s">
        <v>161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162</v>
      </c>
      <c r="R959">
        <v>0</v>
      </c>
      <c r="S959">
        <v>147063.56</v>
      </c>
      <c r="T959" t="s">
        <v>70</v>
      </c>
      <c r="U959">
        <v>0</v>
      </c>
      <c r="V959">
        <v>0</v>
      </c>
      <c r="W959">
        <v>20160831</v>
      </c>
      <c r="X959" t="s">
        <v>161</v>
      </c>
    </row>
    <row r="960" spans="2:24">
      <c r="B960">
        <v>0</v>
      </c>
      <c r="C960" s="179">
        <v>33274091</v>
      </c>
      <c r="E960">
        <v>5625955</v>
      </c>
      <c r="F960" t="s">
        <v>161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162</v>
      </c>
      <c r="R960">
        <v>1</v>
      </c>
      <c r="S960">
        <v>805383.42</v>
      </c>
      <c r="T960" t="s">
        <v>77</v>
      </c>
      <c r="U960">
        <v>20160229</v>
      </c>
      <c r="V960">
        <v>7</v>
      </c>
      <c r="W960">
        <v>20160831</v>
      </c>
      <c r="X960" t="s">
        <v>161</v>
      </c>
    </row>
    <row r="961" spans="2:24">
      <c r="B961">
        <v>0</v>
      </c>
      <c r="C961" s="179">
        <v>43946291</v>
      </c>
      <c r="E961">
        <v>10399614</v>
      </c>
      <c r="F961" t="s">
        <v>161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94</v>
      </c>
      <c r="R961">
        <v>0</v>
      </c>
      <c r="S961">
        <v>0</v>
      </c>
      <c r="T961" t="s">
        <v>70</v>
      </c>
      <c r="U961">
        <v>0</v>
      </c>
      <c r="V961">
        <v>0</v>
      </c>
      <c r="W961">
        <v>20160831</v>
      </c>
      <c r="X961" t="s">
        <v>161</v>
      </c>
    </row>
    <row r="962" spans="2:24">
      <c r="B962">
        <v>0</v>
      </c>
      <c r="C962" s="179">
        <v>34388291</v>
      </c>
      <c r="E962">
        <v>5003778</v>
      </c>
      <c r="F962" t="s">
        <v>161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94</v>
      </c>
      <c r="R962">
        <v>0</v>
      </c>
      <c r="S962">
        <v>0</v>
      </c>
      <c r="T962" t="s">
        <v>70</v>
      </c>
      <c r="U962">
        <v>0</v>
      </c>
      <c r="V962">
        <v>0</v>
      </c>
      <c r="W962">
        <v>20160831</v>
      </c>
      <c r="X962" t="s">
        <v>161</v>
      </c>
    </row>
    <row r="963" spans="2:24">
      <c r="B963">
        <v>0</v>
      </c>
      <c r="C963" s="179">
        <v>32970391</v>
      </c>
      <c r="E963">
        <v>12836438</v>
      </c>
      <c r="F963" t="s">
        <v>161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162</v>
      </c>
      <c r="R963">
        <v>0</v>
      </c>
      <c r="S963">
        <v>1039241.4</v>
      </c>
      <c r="T963" t="s">
        <v>72</v>
      </c>
      <c r="U963">
        <v>20160801</v>
      </c>
      <c r="V963">
        <v>2</v>
      </c>
      <c r="W963">
        <v>20160831</v>
      </c>
      <c r="X963" t="s">
        <v>161</v>
      </c>
    </row>
    <row r="964" spans="2:24">
      <c r="B964">
        <v>0</v>
      </c>
      <c r="C964" s="179">
        <v>36871191</v>
      </c>
      <c r="E964">
        <v>25406012</v>
      </c>
      <c r="F964" t="s">
        <v>161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94</v>
      </c>
      <c r="R964">
        <v>0</v>
      </c>
      <c r="S964">
        <v>0</v>
      </c>
      <c r="T964" t="s">
        <v>70</v>
      </c>
      <c r="U964">
        <v>0</v>
      </c>
      <c r="V964">
        <v>0</v>
      </c>
      <c r="W964">
        <v>20160831</v>
      </c>
      <c r="X964" t="s">
        <v>161</v>
      </c>
    </row>
    <row r="965" spans="2:24">
      <c r="B965">
        <v>0</v>
      </c>
      <c r="C965" s="179">
        <v>41748391</v>
      </c>
      <c r="E965">
        <v>40015734</v>
      </c>
      <c r="F965" t="s">
        <v>161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162</v>
      </c>
      <c r="R965">
        <v>0</v>
      </c>
      <c r="S965">
        <v>318466.40000000002</v>
      </c>
      <c r="T965" t="s">
        <v>70</v>
      </c>
      <c r="U965">
        <v>0</v>
      </c>
      <c r="V965">
        <v>0</v>
      </c>
      <c r="W965">
        <v>20160831</v>
      </c>
      <c r="X965" t="s">
        <v>161</v>
      </c>
    </row>
    <row r="966" spans="2:24">
      <c r="B966">
        <v>0</v>
      </c>
      <c r="C966" s="179">
        <v>36202981</v>
      </c>
      <c r="E966">
        <v>18367865</v>
      </c>
      <c r="F966" t="s">
        <v>161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94</v>
      </c>
      <c r="R966">
        <v>0</v>
      </c>
      <c r="S966">
        <v>0</v>
      </c>
      <c r="T966" t="s">
        <v>70</v>
      </c>
      <c r="U966">
        <v>0</v>
      </c>
      <c r="V966">
        <v>0</v>
      </c>
      <c r="W966">
        <v>20160831</v>
      </c>
      <c r="X966" t="s">
        <v>161</v>
      </c>
    </row>
    <row r="967" spans="2:24">
      <c r="B967">
        <v>0</v>
      </c>
      <c r="C967" s="179">
        <v>42954491</v>
      </c>
      <c r="E967">
        <v>1786885</v>
      </c>
      <c r="F967" t="s">
        <v>161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162</v>
      </c>
      <c r="R967">
        <v>0</v>
      </c>
      <c r="S967">
        <v>719732.47</v>
      </c>
      <c r="T967" t="s">
        <v>70</v>
      </c>
      <c r="U967">
        <v>0</v>
      </c>
      <c r="V967">
        <v>0</v>
      </c>
      <c r="W967">
        <v>20160831</v>
      </c>
      <c r="X967" t="s">
        <v>161</v>
      </c>
    </row>
    <row r="968" spans="2:24">
      <c r="B968">
        <v>0</v>
      </c>
      <c r="C968" s="179">
        <v>40715291</v>
      </c>
      <c r="E968">
        <v>40085557</v>
      </c>
      <c r="F968" t="s">
        <v>161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162</v>
      </c>
      <c r="R968">
        <v>1</v>
      </c>
      <c r="S968">
        <v>238777.79</v>
      </c>
      <c r="T968" t="s">
        <v>77</v>
      </c>
      <c r="U968">
        <v>20140602</v>
      </c>
      <c r="V968">
        <v>28</v>
      </c>
      <c r="W968">
        <v>20160831</v>
      </c>
      <c r="X968" t="s">
        <v>161</v>
      </c>
    </row>
    <row r="969" spans="2:24">
      <c r="B969">
        <v>0</v>
      </c>
      <c r="C969" s="179">
        <v>36248291</v>
      </c>
      <c r="E969">
        <v>38270208</v>
      </c>
      <c r="F969" t="s">
        <v>161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94</v>
      </c>
      <c r="R969">
        <v>0</v>
      </c>
      <c r="S969">
        <v>0</v>
      </c>
      <c r="T969" t="s">
        <v>70</v>
      </c>
      <c r="U969">
        <v>0</v>
      </c>
      <c r="V969">
        <v>0</v>
      </c>
      <c r="W969">
        <v>20160831</v>
      </c>
      <c r="X969" t="s">
        <v>161</v>
      </c>
    </row>
    <row r="970" spans="2:24">
      <c r="B970">
        <v>0</v>
      </c>
      <c r="C970" s="179">
        <v>39848491</v>
      </c>
      <c r="E970">
        <v>9695887</v>
      </c>
      <c r="F970" t="s">
        <v>161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94</v>
      </c>
      <c r="R970">
        <v>0</v>
      </c>
      <c r="S970">
        <v>0</v>
      </c>
      <c r="T970" t="s">
        <v>70</v>
      </c>
      <c r="U970">
        <v>0</v>
      </c>
      <c r="V970">
        <v>0</v>
      </c>
      <c r="W970">
        <v>20160831</v>
      </c>
      <c r="X970" t="s">
        <v>161</v>
      </c>
    </row>
    <row r="971" spans="2:24">
      <c r="B971">
        <v>0</v>
      </c>
      <c r="C971" s="179">
        <v>40042191</v>
      </c>
      <c r="E971">
        <v>19103591</v>
      </c>
      <c r="F971" t="s">
        <v>161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94</v>
      </c>
      <c r="R971">
        <v>0</v>
      </c>
      <c r="S971">
        <v>0</v>
      </c>
      <c r="T971" t="s">
        <v>70</v>
      </c>
      <c r="U971">
        <v>0</v>
      </c>
      <c r="V971">
        <v>0</v>
      </c>
      <c r="W971">
        <v>20160831</v>
      </c>
      <c r="X971" t="s">
        <v>161</v>
      </c>
    </row>
    <row r="972" spans="2:24">
      <c r="B972">
        <v>0</v>
      </c>
      <c r="C972" s="179">
        <v>34184191</v>
      </c>
      <c r="E972">
        <v>4968292</v>
      </c>
      <c r="F972" t="s">
        <v>161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94</v>
      </c>
      <c r="R972">
        <v>0</v>
      </c>
      <c r="S972">
        <v>0</v>
      </c>
      <c r="T972" t="s">
        <v>70</v>
      </c>
      <c r="U972">
        <v>0</v>
      </c>
      <c r="V972">
        <v>0</v>
      </c>
      <c r="W972">
        <v>20160831</v>
      </c>
      <c r="X972" t="s">
        <v>161</v>
      </c>
    </row>
    <row r="973" spans="2:24">
      <c r="B973">
        <v>0</v>
      </c>
      <c r="C973" s="179">
        <v>41213791</v>
      </c>
      <c r="E973">
        <v>17685392</v>
      </c>
      <c r="F973" t="s">
        <v>161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162</v>
      </c>
      <c r="R973">
        <v>0</v>
      </c>
      <c r="S973">
        <v>473528.55</v>
      </c>
      <c r="T973" t="s">
        <v>70</v>
      </c>
      <c r="U973">
        <v>0</v>
      </c>
      <c r="V973">
        <v>0</v>
      </c>
      <c r="W973">
        <v>20160831</v>
      </c>
      <c r="X973" t="s">
        <v>161</v>
      </c>
    </row>
    <row r="974" spans="2:24">
      <c r="B974">
        <v>0</v>
      </c>
      <c r="C974" s="179">
        <v>41214291</v>
      </c>
      <c r="E974">
        <v>11775039</v>
      </c>
      <c r="F974" t="s">
        <v>161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94</v>
      </c>
      <c r="R974">
        <v>0</v>
      </c>
      <c r="S974">
        <v>0</v>
      </c>
      <c r="T974" t="s">
        <v>70</v>
      </c>
      <c r="U974">
        <v>0</v>
      </c>
      <c r="V974">
        <v>0</v>
      </c>
      <c r="W974">
        <v>20160831</v>
      </c>
      <c r="X974" t="s">
        <v>161</v>
      </c>
    </row>
    <row r="975" spans="2:24">
      <c r="B975">
        <v>0</v>
      </c>
      <c r="C975" s="179">
        <v>37978591</v>
      </c>
      <c r="E975">
        <v>34425585</v>
      </c>
      <c r="F975" t="s">
        <v>161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94</v>
      </c>
      <c r="R975">
        <v>0</v>
      </c>
      <c r="S975">
        <v>0</v>
      </c>
      <c r="T975" t="s">
        <v>70</v>
      </c>
      <c r="U975">
        <v>0</v>
      </c>
      <c r="V975">
        <v>0</v>
      </c>
      <c r="W975">
        <v>20160831</v>
      </c>
      <c r="X975" t="s">
        <v>161</v>
      </c>
    </row>
    <row r="976" spans="2:24">
      <c r="B976">
        <v>0</v>
      </c>
      <c r="C976" s="179">
        <v>45113891</v>
      </c>
      <c r="E976">
        <v>25826295</v>
      </c>
      <c r="F976" t="s">
        <v>161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94</v>
      </c>
      <c r="R976">
        <v>1</v>
      </c>
      <c r="S976">
        <v>0</v>
      </c>
      <c r="T976" t="s">
        <v>70</v>
      </c>
      <c r="U976">
        <v>0</v>
      </c>
      <c r="V976">
        <v>0</v>
      </c>
      <c r="W976">
        <v>20160831</v>
      </c>
      <c r="X976" t="s">
        <v>161</v>
      </c>
    </row>
    <row r="977" spans="2:24">
      <c r="B977">
        <v>0</v>
      </c>
      <c r="C977" s="179">
        <v>40975891</v>
      </c>
      <c r="E977">
        <v>40135162</v>
      </c>
      <c r="F977" t="s">
        <v>161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94</v>
      </c>
      <c r="R977">
        <v>0</v>
      </c>
      <c r="S977">
        <v>0</v>
      </c>
      <c r="T977" t="s">
        <v>70</v>
      </c>
      <c r="U977">
        <v>0</v>
      </c>
      <c r="V977">
        <v>0</v>
      </c>
      <c r="W977">
        <v>20160831</v>
      </c>
      <c r="X977" t="s">
        <v>161</v>
      </c>
    </row>
    <row r="978" spans="2:24">
      <c r="B978">
        <v>0</v>
      </c>
      <c r="C978" s="179">
        <v>30131391</v>
      </c>
      <c r="E978">
        <v>35200501</v>
      </c>
      <c r="F978" t="s">
        <v>161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94</v>
      </c>
      <c r="R978">
        <v>0</v>
      </c>
      <c r="S978">
        <v>0</v>
      </c>
      <c r="T978" t="s">
        <v>70</v>
      </c>
      <c r="U978">
        <v>0</v>
      </c>
      <c r="V978">
        <v>0</v>
      </c>
      <c r="W978">
        <v>20160831</v>
      </c>
      <c r="X978" t="s">
        <v>161</v>
      </c>
    </row>
    <row r="979" spans="2:24">
      <c r="B979">
        <v>0</v>
      </c>
      <c r="C979" s="179">
        <v>42838891</v>
      </c>
      <c r="E979">
        <v>10297399</v>
      </c>
      <c r="F979" t="s">
        <v>161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94</v>
      </c>
      <c r="R979">
        <v>0</v>
      </c>
      <c r="S979">
        <v>0</v>
      </c>
      <c r="T979" t="s">
        <v>70</v>
      </c>
      <c r="U979">
        <v>0</v>
      </c>
      <c r="V979">
        <v>0</v>
      </c>
      <c r="W979">
        <v>20160831</v>
      </c>
      <c r="X979" t="s">
        <v>161</v>
      </c>
    </row>
    <row r="980" spans="2:24">
      <c r="B980">
        <v>0</v>
      </c>
      <c r="C980" s="179">
        <v>42785391</v>
      </c>
      <c r="E980">
        <v>13295134</v>
      </c>
      <c r="F980" t="s">
        <v>161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162</v>
      </c>
      <c r="R980">
        <v>0</v>
      </c>
      <c r="S980">
        <v>440994.42</v>
      </c>
      <c r="T980" t="s">
        <v>70</v>
      </c>
      <c r="U980">
        <v>0</v>
      </c>
      <c r="V980">
        <v>0</v>
      </c>
      <c r="W980">
        <v>20160831</v>
      </c>
      <c r="X980" t="s">
        <v>161</v>
      </c>
    </row>
    <row r="981" spans="2:24">
      <c r="B981">
        <v>0</v>
      </c>
      <c r="C981" s="179">
        <v>38336991</v>
      </c>
      <c r="E981">
        <v>26418827</v>
      </c>
      <c r="F981" t="s">
        <v>161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94</v>
      </c>
      <c r="R981">
        <v>0</v>
      </c>
      <c r="S981">
        <v>0</v>
      </c>
      <c r="T981" t="s">
        <v>70</v>
      </c>
      <c r="U981">
        <v>0</v>
      </c>
      <c r="V981">
        <v>0</v>
      </c>
      <c r="W981">
        <v>20160831</v>
      </c>
      <c r="X981" t="s">
        <v>161</v>
      </c>
    </row>
    <row r="982" spans="2:24">
      <c r="B982">
        <v>0</v>
      </c>
      <c r="C982" s="179">
        <v>44611491</v>
      </c>
      <c r="E982">
        <v>8438152</v>
      </c>
      <c r="F982" t="s">
        <v>161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162</v>
      </c>
      <c r="R982">
        <v>0</v>
      </c>
      <c r="S982">
        <v>159053.45000000001</v>
      </c>
      <c r="T982" t="s">
        <v>70</v>
      </c>
      <c r="U982">
        <v>0</v>
      </c>
      <c r="V982">
        <v>0</v>
      </c>
      <c r="W982">
        <v>20160831</v>
      </c>
      <c r="X982" t="s">
        <v>161</v>
      </c>
    </row>
    <row r="983" spans="2:24">
      <c r="B983">
        <v>0</v>
      </c>
      <c r="C983" s="179">
        <v>29846002</v>
      </c>
      <c r="E983">
        <v>13792681</v>
      </c>
      <c r="F983" t="s">
        <v>161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94</v>
      </c>
      <c r="R983">
        <v>0</v>
      </c>
      <c r="S983">
        <v>0</v>
      </c>
      <c r="T983" t="s">
        <v>70</v>
      </c>
      <c r="U983">
        <v>0</v>
      </c>
      <c r="V983">
        <v>0</v>
      </c>
      <c r="W983">
        <v>20160831</v>
      </c>
      <c r="X983" t="s">
        <v>161</v>
      </c>
    </row>
    <row r="984" spans="2:24">
      <c r="B984">
        <v>0</v>
      </c>
      <c r="C984" s="179">
        <v>46884002</v>
      </c>
      <c r="E984">
        <v>4965837</v>
      </c>
      <c r="F984" t="s">
        <v>161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94</v>
      </c>
      <c r="R984">
        <v>0</v>
      </c>
      <c r="S984">
        <v>0</v>
      </c>
      <c r="T984" t="s">
        <v>70</v>
      </c>
      <c r="U984">
        <v>0</v>
      </c>
      <c r="V984">
        <v>0</v>
      </c>
      <c r="W984">
        <v>20160831</v>
      </c>
      <c r="X984" t="s">
        <v>161</v>
      </c>
    </row>
    <row r="985" spans="2:24">
      <c r="B985">
        <v>0</v>
      </c>
      <c r="C985" s="179">
        <v>35203102</v>
      </c>
      <c r="E985">
        <v>1172915</v>
      </c>
      <c r="F985" t="s">
        <v>161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94</v>
      </c>
      <c r="R985">
        <v>0</v>
      </c>
      <c r="S985">
        <v>0</v>
      </c>
      <c r="T985" t="s">
        <v>70</v>
      </c>
      <c r="U985">
        <v>0</v>
      </c>
      <c r="V985">
        <v>0</v>
      </c>
      <c r="W985">
        <v>20160831</v>
      </c>
      <c r="X985" t="s">
        <v>161</v>
      </c>
    </row>
    <row r="986" spans="2:24">
      <c r="B986">
        <v>0</v>
      </c>
      <c r="C986" s="179">
        <v>40975991</v>
      </c>
      <c r="E986">
        <v>40072963</v>
      </c>
      <c r="F986" t="s">
        <v>161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162</v>
      </c>
      <c r="R986">
        <v>0</v>
      </c>
      <c r="S986">
        <v>267158.73</v>
      </c>
      <c r="T986" t="s">
        <v>70</v>
      </c>
      <c r="U986">
        <v>0</v>
      </c>
      <c r="V986">
        <v>0</v>
      </c>
      <c r="W986">
        <v>20160831</v>
      </c>
      <c r="X986" t="s">
        <v>161</v>
      </c>
    </row>
    <row r="987" spans="2:24">
      <c r="B987">
        <v>0</v>
      </c>
      <c r="C987" s="179">
        <v>39793202</v>
      </c>
      <c r="E987">
        <v>26304475</v>
      </c>
      <c r="F987" t="s">
        <v>161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94</v>
      </c>
      <c r="R987">
        <v>0</v>
      </c>
      <c r="S987">
        <v>0</v>
      </c>
      <c r="T987" t="s">
        <v>70</v>
      </c>
      <c r="U987">
        <v>0</v>
      </c>
      <c r="V987">
        <v>0</v>
      </c>
      <c r="W987">
        <v>20160831</v>
      </c>
      <c r="X987" t="s">
        <v>161</v>
      </c>
    </row>
    <row r="988" spans="2:24">
      <c r="B988">
        <v>0</v>
      </c>
      <c r="C988" s="179">
        <v>26327202</v>
      </c>
      <c r="E988">
        <v>7060043</v>
      </c>
      <c r="F988" t="s">
        <v>161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94</v>
      </c>
      <c r="R988">
        <v>0</v>
      </c>
      <c r="S988">
        <v>0</v>
      </c>
      <c r="T988" t="s">
        <v>70</v>
      </c>
      <c r="U988">
        <v>0</v>
      </c>
      <c r="V988">
        <v>0</v>
      </c>
      <c r="W988">
        <v>20160831</v>
      </c>
      <c r="X988" t="s">
        <v>161</v>
      </c>
    </row>
    <row r="989" spans="2:24">
      <c r="B989">
        <v>0</v>
      </c>
      <c r="C989" s="179">
        <v>37013691</v>
      </c>
      <c r="E989">
        <v>30311619</v>
      </c>
      <c r="F989" t="s">
        <v>161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94</v>
      </c>
      <c r="R989">
        <v>0</v>
      </c>
      <c r="S989">
        <v>0</v>
      </c>
      <c r="T989" t="s">
        <v>70</v>
      </c>
      <c r="U989">
        <v>0</v>
      </c>
      <c r="V989">
        <v>0</v>
      </c>
      <c r="W989">
        <v>20160831</v>
      </c>
      <c r="X989" t="s">
        <v>161</v>
      </c>
    </row>
    <row r="990" spans="2:24">
      <c r="B990">
        <v>0</v>
      </c>
      <c r="C990" s="179">
        <v>36680402</v>
      </c>
      <c r="E990">
        <v>12417748</v>
      </c>
      <c r="F990" t="s">
        <v>161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94</v>
      </c>
      <c r="R990">
        <v>0</v>
      </c>
      <c r="S990">
        <v>0</v>
      </c>
      <c r="T990" t="s">
        <v>70</v>
      </c>
      <c r="U990">
        <v>0</v>
      </c>
      <c r="V990">
        <v>0</v>
      </c>
      <c r="W990">
        <v>20160831</v>
      </c>
      <c r="X990" t="s">
        <v>161</v>
      </c>
    </row>
    <row r="991" spans="2:24">
      <c r="B991">
        <v>0</v>
      </c>
      <c r="C991" s="179">
        <v>43677002</v>
      </c>
      <c r="E991">
        <v>39817335</v>
      </c>
      <c r="F991" t="s">
        <v>161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94</v>
      </c>
      <c r="R991">
        <v>0</v>
      </c>
      <c r="S991">
        <v>0</v>
      </c>
      <c r="T991" t="s">
        <v>70</v>
      </c>
      <c r="U991">
        <v>0</v>
      </c>
      <c r="V991">
        <v>0</v>
      </c>
      <c r="W991">
        <v>20160831</v>
      </c>
      <c r="X991" t="s">
        <v>161</v>
      </c>
    </row>
    <row r="992" spans="2:24">
      <c r="B992">
        <v>0</v>
      </c>
      <c r="C992" s="179">
        <v>30618791</v>
      </c>
      <c r="E992">
        <v>31286410</v>
      </c>
      <c r="F992" t="s">
        <v>161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94</v>
      </c>
      <c r="R992">
        <v>0</v>
      </c>
      <c r="S992">
        <v>0</v>
      </c>
      <c r="T992" t="s">
        <v>70</v>
      </c>
      <c r="U992">
        <v>0</v>
      </c>
      <c r="V992">
        <v>0</v>
      </c>
      <c r="W992">
        <v>20160831</v>
      </c>
      <c r="X992" t="s">
        <v>161</v>
      </c>
    </row>
    <row r="993" spans="2:24">
      <c r="B993">
        <v>0</v>
      </c>
      <c r="C993" s="179">
        <v>40528102</v>
      </c>
      <c r="E993">
        <v>38068820</v>
      </c>
      <c r="F993" t="s">
        <v>161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162</v>
      </c>
      <c r="R993">
        <v>0</v>
      </c>
      <c r="S993">
        <v>265541.32</v>
      </c>
      <c r="T993" t="s">
        <v>70</v>
      </c>
      <c r="U993">
        <v>0</v>
      </c>
      <c r="V993">
        <v>0</v>
      </c>
      <c r="W993">
        <v>20160831</v>
      </c>
      <c r="X993" t="s">
        <v>161</v>
      </c>
    </row>
    <row r="994" spans="2:24">
      <c r="B994">
        <v>0</v>
      </c>
      <c r="C994" s="179">
        <v>44102202</v>
      </c>
      <c r="E994">
        <v>31156550</v>
      </c>
      <c r="F994" t="s">
        <v>161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162</v>
      </c>
      <c r="R994">
        <v>0</v>
      </c>
      <c r="S994">
        <v>301164.90000000002</v>
      </c>
      <c r="T994" t="s">
        <v>73</v>
      </c>
      <c r="U994">
        <v>20160630</v>
      </c>
      <c r="V994">
        <v>3</v>
      </c>
      <c r="W994">
        <v>20160831</v>
      </c>
      <c r="X994" t="s">
        <v>161</v>
      </c>
    </row>
    <row r="995" spans="2:24">
      <c r="B995">
        <v>0</v>
      </c>
      <c r="C995" s="179">
        <v>34676302</v>
      </c>
      <c r="E995">
        <v>16916277</v>
      </c>
      <c r="F995" t="s">
        <v>161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94</v>
      </c>
      <c r="R995">
        <v>0</v>
      </c>
      <c r="S995">
        <v>0</v>
      </c>
      <c r="T995" t="s">
        <v>70</v>
      </c>
      <c r="U995">
        <v>0</v>
      </c>
      <c r="V995">
        <v>0</v>
      </c>
      <c r="W995">
        <v>20160831</v>
      </c>
      <c r="X995" t="s">
        <v>161</v>
      </c>
    </row>
    <row r="996" spans="2:24">
      <c r="B996">
        <v>0</v>
      </c>
      <c r="C996" s="179">
        <v>43831702</v>
      </c>
      <c r="E996">
        <v>38512565</v>
      </c>
      <c r="F996" t="s">
        <v>161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94</v>
      </c>
      <c r="R996">
        <v>0</v>
      </c>
      <c r="S996">
        <v>0</v>
      </c>
      <c r="T996" t="s">
        <v>70</v>
      </c>
      <c r="U996">
        <v>0</v>
      </c>
      <c r="V996">
        <v>0</v>
      </c>
      <c r="W996">
        <v>20160831</v>
      </c>
      <c r="X996" t="s">
        <v>161</v>
      </c>
    </row>
    <row r="997" spans="2:24">
      <c r="B997">
        <v>0</v>
      </c>
      <c r="C997" s="179">
        <v>43197702</v>
      </c>
      <c r="E997">
        <v>18133995</v>
      </c>
      <c r="F997" t="s">
        <v>161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94</v>
      </c>
      <c r="R997">
        <v>0</v>
      </c>
      <c r="S997">
        <v>0</v>
      </c>
      <c r="T997" t="s">
        <v>70</v>
      </c>
      <c r="U997">
        <v>0</v>
      </c>
      <c r="V997">
        <v>0</v>
      </c>
      <c r="W997">
        <v>20160831</v>
      </c>
      <c r="X997" t="s">
        <v>161</v>
      </c>
    </row>
    <row r="998" spans="2:24">
      <c r="B998">
        <v>0</v>
      </c>
      <c r="C998" s="179">
        <v>29028891</v>
      </c>
      <c r="E998">
        <v>12924928</v>
      </c>
      <c r="F998" t="s">
        <v>161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94</v>
      </c>
      <c r="R998">
        <v>0</v>
      </c>
      <c r="S998">
        <v>0</v>
      </c>
      <c r="T998" t="s">
        <v>70</v>
      </c>
      <c r="U998">
        <v>0</v>
      </c>
      <c r="V998">
        <v>0</v>
      </c>
      <c r="W998">
        <v>20160831</v>
      </c>
      <c r="X998" t="s">
        <v>161</v>
      </c>
    </row>
    <row r="999" spans="2:24">
      <c r="B999">
        <v>0</v>
      </c>
      <c r="C999" s="179">
        <v>45430991</v>
      </c>
      <c r="E999">
        <v>18418817</v>
      </c>
      <c r="F999" t="s">
        <v>161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94</v>
      </c>
      <c r="R999">
        <v>0</v>
      </c>
      <c r="S999">
        <v>0</v>
      </c>
      <c r="T999" t="s">
        <v>70</v>
      </c>
      <c r="U999">
        <v>0</v>
      </c>
      <c r="V999">
        <v>0</v>
      </c>
      <c r="W999">
        <v>20160831</v>
      </c>
      <c r="X999" t="s">
        <v>161</v>
      </c>
    </row>
    <row r="1000" spans="2:24">
      <c r="B1000">
        <v>0</v>
      </c>
      <c r="C1000" s="179">
        <v>43420802</v>
      </c>
      <c r="E1000">
        <v>16473940</v>
      </c>
      <c r="F1000" t="s">
        <v>161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94</v>
      </c>
      <c r="R1000">
        <v>0</v>
      </c>
      <c r="S1000">
        <v>0</v>
      </c>
      <c r="T1000" t="s">
        <v>70</v>
      </c>
      <c r="U1000">
        <v>0</v>
      </c>
      <c r="V1000">
        <v>0</v>
      </c>
      <c r="W1000">
        <v>20160831</v>
      </c>
      <c r="X1000" t="s">
        <v>161</v>
      </c>
    </row>
    <row r="1001" spans="2:24">
      <c r="B1001">
        <v>0</v>
      </c>
      <c r="C1001" s="179">
        <v>41039402</v>
      </c>
      <c r="E1001">
        <v>22846592</v>
      </c>
      <c r="F1001" t="s">
        <v>161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162</v>
      </c>
      <c r="R1001">
        <v>0</v>
      </c>
      <c r="S1001">
        <v>601668.86</v>
      </c>
      <c r="T1001" t="s">
        <v>70</v>
      </c>
      <c r="U1001">
        <v>0</v>
      </c>
      <c r="V1001">
        <v>0</v>
      </c>
      <c r="W1001">
        <v>20160831</v>
      </c>
      <c r="X1001" t="s">
        <v>161</v>
      </c>
    </row>
    <row r="1002" spans="2:24">
      <c r="B1002">
        <v>0</v>
      </c>
      <c r="C1002" s="179">
        <v>23778402</v>
      </c>
      <c r="E1002">
        <v>31229182</v>
      </c>
      <c r="F1002" t="s">
        <v>161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162</v>
      </c>
      <c r="R1002">
        <v>0</v>
      </c>
      <c r="S1002">
        <v>135010.4</v>
      </c>
      <c r="T1002" t="s">
        <v>70</v>
      </c>
      <c r="U1002">
        <v>0</v>
      </c>
      <c r="V1002">
        <v>0</v>
      </c>
      <c r="W1002">
        <v>20160831</v>
      </c>
      <c r="X1002" t="s">
        <v>161</v>
      </c>
    </row>
    <row r="1003" spans="2:24">
      <c r="B1003">
        <v>0</v>
      </c>
      <c r="C1003" s="179">
        <v>36088802</v>
      </c>
      <c r="E1003">
        <v>30034858</v>
      </c>
      <c r="F1003" t="s">
        <v>161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94</v>
      </c>
      <c r="R1003">
        <v>0</v>
      </c>
      <c r="S1003">
        <v>0</v>
      </c>
      <c r="T1003" t="s">
        <v>70</v>
      </c>
      <c r="U1003">
        <v>0</v>
      </c>
      <c r="V1003">
        <v>0</v>
      </c>
      <c r="W1003">
        <v>20160831</v>
      </c>
      <c r="X1003" t="s">
        <v>161</v>
      </c>
    </row>
    <row r="1004" spans="2:24">
      <c r="B1004">
        <v>0</v>
      </c>
      <c r="C1004" s="179">
        <v>43617502</v>
      </c>
      <c r="E1004">
        <v>10736333</v>
      </c>
      <c r="F1004" t="s">
        <v>161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162</v>
      </c>
      <c r="R1004">
        <v>1</v>
      </c>
      <c r="S1004">
        <v>763582.51</v>
      </c>
      <c r="T1004" t="s">
        <v>74</v>
      </c>
      <c r="U1004">
        <v>20160531</v>
      </c>
      <c r="V1004">
        <v>4</v>
      </c>
      <c r="W1004">
        <v>20160831</v>
      </c>
      <c r="X1004" t="s">
        <v>161</v>
      </c>
    </row>
    <row r="1005" spans="2:24">
      <c r="B1005">
        <v>0</v>
      </c>
      <c r="C1005" s="179">
        <v>41157002</v>
      </c>
      <c r="E1005">
        <v>30829804</v>
      </c>
      <c r="F1005" t="s">
        <v>161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94</v>
      </c>
      <c r="R1005">
        <v>0</v>
      </c>
      <c r="S1005">
        <v>0</v>
      </c>
      <c r="T1005" t="s">
        <v>70</v>
      </c>
      <c r="U1005">
        <v>0</v>
      </c>
      <c r="V1005">
        <v>0</v>
      </c>
      <c r="W1005">
        <v>20160831</v>
      </c>
      <c r="X1005" t="s">
        <v>161</v>
      </c>
    </row>
    <row r="1006" spans="2:24">
      <c r="B1006">
        <v>0</v>
      </c>
      <c r="C1006" s="179">
        <v>40006012</v>
      </c>
      <c r="E1006">
        <v>37480419</v>
      </c>
      <c r="F1006" t="s">
        <v>161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94</v>
      </c>
      <c r="R1006">
        <v>0</v>
      </c>
      <c r="S1006">
        <v>0</v>
      </c>
      <c r="T1006" t="s">
        <v>70</v>
      </c>
      <c r="U1006">
        <v>0</v>
      </c>
      <c r="V1006">
        <v>0</v>
      </c>
      <c r="W1006">
        <v>20160831</v>
      </c>
      <c r="X1006" t="s">
        <v>161</v>
      </c>
    </row>
    <row r="1007" spans="2:24">
      <c r="B1007">
        <v>0</v>
      </c>
      <c r="C1007" s="179">
        <v>35800112</v>
      </c>
      <c r="E1007">
        <v>29666683</v>
      </c>
      <c r="F1007" t="s">
        <v>161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94</v>
      </c>
      <c r="R1007">
        <v>0</v>
      </c>
      <c r="S1007">
        <v>0</v>
      </c>
      <c r="T1007" t="s">
        <v>70</v>
      </c>
      <c r="U1007">
        <v>0</v>
      </c>
      <c r="V1007">
        <v>0</v>
      </c>
      <c r="W1007">
        <v>20160831</v>
      </c>
      <c r="X1007" t="s">
        <v>161</v>
      </c>
    </row>
    <row r="1008" spans="2:24">
      <c r="B1008">
        <v>0</v>
      </c>
      <c r="C1008" s="179">
        <v>31840102</v>
      </c>
      <c r="E1008">
        <v>31811511</v>
      </c>
      <c r="F1008" t="s">
        <v>161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94</v>
      </c>
      <c r="R1008">
        <v>0</v>
      </c>
      <c r="S1008">
        <v>0</v>
      </c>
      <c r="T1008" t="s">
        <v>70</v>
      </c>
      <c r="U1008">
        <v>0</v>
      </c>
      <c r="V1008">
        <v>0</v>
      </c>
      <c r="W1008">
        <v>20160831</v>
      </c>
      <c r="X1008" t="s">
        <v>161</v>
      </c>
    </row>
    <row r="1009" spans="2:24">
      <c r="B1009">
        <v>0</v>
      </c>
      <c r="C1009" s="179">
        <v>40976012</v>
      </c>
      <c r="E1009">
        <v>5556621</v>
      </c>
      <c r="F1009" t="s">
        <v>161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94</v>
      </c>
      <c r="R1009">
        <v>0</v>
      </c>
      <c r="S1009">
        <v>0</v>
      </c>
      <c r="T1009" t="s">
        <v>70</v>
      </c>
      <c r="U1009">
        <v>0</v>
      </c>
      <c r="V1009">
        <v>0</v>
      </c>
      <c r="W1009">
        <v>20160831</v>
      </c>
      <c r="X1009" t="s">
        <v>161</v>
      </c>
    </row>
    <row r="1010" spans="2:24">
      <c r="B1010">
        <v>0</v>
      </c>
      <c r="C1010" s="179">
        <v>41295602</v>
      </c>
      <c r="E1010">
        <v>1125230</v>
      </c>
      <c r="F1010" t="s">
        <v>161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94</v>
      </c>
      <c r="R1010">
        <v>0</v>
      </c>
      <c r="S1010">
        <v>0</v>
      </c>
      <c r="T1010" t="s">
        <v>70</v>
      </c>
      <c r="U1010">
        <v>0</v>
      </c>
      <c r="V1010">
        <v>0</v>
      </c>
      <c r="W1010">
        <v>20160831</v>
      </c>
      <c r="X1010" t="s">
        <v>161</v>
      </c>
    </row>
    <row r="1011" spans="2:24">
      <c r="B1011">
        <v>0</v>
      </c>
      <c r="C1011" s="179">
        <v>43677102</v>
      </c>
      <c r="E1011">
        <v>26895064</v>
      </c>
      <c r="F1011" t="s">
        <v>161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162</v>
      </c>
      <c r="R1011">
        <v>0</v>
      </c>
      <c r="S1011">
        <v>268455.49</v>
      </c>
      <c r="T1011" t="s">
        <v>71</v>
      </c>
      <c r="U1011">
        <v>20160831</v>
      </c>
      <c r="V1011">
        <v>1</v>
      </c>
      <c r="W1011">
        <v>20160831</v>
      </c>
      <c r="X1011" t="s">
        <v>161</v>
      </c>
    </row>
    <row r="1012" spans="2:24">
      <c r="B1012">
        <v>0</v>
      </c>
      <c r="C1012" s="179">
        <v>41802702</v>
      </c>
      <c r="E1012">
        <v>26606093</v>
      </c>
      <c r="F1012" t="s">
        <v>161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94</v>
      </c>
      <c r="R1012">
        <v>0</v>
      </c>
      <c r="S1012">
        <v>0</v>
      </c>
      <c r="T1012" t="s">
        <v>70</v>
      </c>
      <c r="U1012">
        <v>0</v>
      </c>
      <c r="V1012">
        <v>0</v>
      </c>
      <c r="W1012">
        <v>20160831</v>
      </c>
      <c r="X1012" t="s">
        <v>161</v>
      </c>
    </row>
    <row r="1013" spans="2:24">
      <c r="B1013">
        <v>0</v>
      </c>
      <c r="C1013" s="179">
        <v>43151802</v>
      </c>
      <c r="E1013">
        <v>28807846</v>
      </c>
      <c r="F1013" t="s">
        <v>161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94</v>
      </c>
      <c r="R1013">
        <v>0</v>
      </c>
      <c r="S1013">
        <v>0</v>
      </c>
      <c r="T1013" t="s">
        <v>70</v>
      </c>
      <c r="U1013">
        <v>0</v>
      </c>
      <c r="V1013">
        <v>0</v>
      </c>
      <c r="W1013">
        <v>20160831</v>
      </c>
      <c r="X1013" t="s">
        <v>161</v>
      </c>
    </row>
    <row r="1014" spans="2:24">
      <c r="B1014">
        <v>0</v>
      </c>
      <c r="C1014" s="179">
        <v>38944202</v>
      </c>
      <c r="E1014">
        <v>17905240</v>
      </c>
      <c r="F1014" t="s">
        <v>161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94</v>
      </c>
      <c r="R1014">
        <v>0</v>
      </c>
      <c r="S1014">
        <v>0</v>
      </c>
      <c r="T1014" t="s">
        <v>70</v>
      </c>
      <c r="U1014">
        <v>0</v>
      </c>
      <c r="V1014">
        <v>0</v>
      </c>
      <c r="W1014">
        <v>20160831</v>
      </c>
      <c r="X1014" t="s">
        <v>161</v>
      </c>
    </row>
    <row r="1015" spans="2:24">
      <c r="B1015">
        <v>0</v>
      </c>
      <c r="C1015" s="179">
        <v>43238112</v>
      </c>
      <c r="E1015">
        <v>5690904</v>
      </c>
      <c r="F1015" t="s">
        <v>161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94</v>
      </c>
      <c r="R1015">
        <v>0</v>
      </c>
      <c r="S1015">
        <v>0</v>
      </c>
      <c r="T1015" t="s">
        <v>70</v>
      </c>
      <c r="U1015">
        <v>0</v>
      </c>
      <c r="V1015">
        <v>0</v>
      </c>
      <c r="W1015">
        <v>20160831</v>
      </c>
      <c r="X1015" t="s">
        <v>161</v>
      </c>
    </row>
    <row r="1016" spans="2:24">
      <c r="B1016">
        <v>0</v>
      </c>
      <c r="C1016" s="179">
        <v>39290212</v>
      </c>
      <c r="E1016">
        <v>37903683</v>
      </c>
      <c r="F1016" t="s">
        <v>161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162</v>
      </c>
      <c r="R1016">
        <v>0</v>
      </c>
      <c r="S1016">
        <v>437182.35</v>
      </c>
      <c r="T1016" t="s">
        <v>70</v>
      </c>
      <c r="U1016">
        <v>0</v>
      </c>
      <c r="V1016">
        <v>0</v>
      </c>
      <c r="W1016">
        <v>20160831</v>
      </c>
      <c r="X1016" t="s">
        <v>161</v>
      </c>
    </row>
    <row r="1017" spans="2:24">
      <c r="B1017">
        <v>0</v>
      </c>
      <c r="C1017" s="179">
        <v>37395202</v>
      </c>
      <c r="E1017">
        <v>36129080</v>
      </c>
      <c r="F1017" t="s">
        <v>161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162</v>
      </c>
      <c r="R1017">
        <v>0</v>
      </c>
      <c r="S1017">
        <v>112967.59</v>
      </c>
      <c r="T1017" t="s">
        <v>70</v>
      </c>
      <c r="U1017">
        <v>0</v>
      </c>
      <c r="V1017">
        <v>0</v>
      </c>
      <c r="W1017">
        <v>20160831</v>
      </c>
      <c r="X1017" t="s">
        <v>161</v>
      </c>
    </row>
    <row r="1018" spans="2:24">
      <c r="B1018">
        <v>0</v>
      </c>
      <c r="C1018" s="179">
        <v>29799202</v>
      </c>
      <c r="E1018">
        <v>32419362</v>
      </c>
      <c r="F1018" t="s">
        <v>161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162</v>
      </c>
      <c r="R1018">
        <v>0</v>
      </c>
      <c r="S1018">
        <v>306222.8</v>
      </c>
      <c r="T1018" t="s">
        <v>70</v>
      </c>
      <c r="U1018">
        <v>0</v>
      </c>
      <c r="V1018">
        <v>0</v>
      </c>
      <c r="W1018">
        <v>20160831</v>
      </c>
      <c r="X1018" t="s">
        <v>161</v>
      </c>
    </row>
    <row r="1019" spans="2:24">
      <c r="B1019">
        <v>0</v>
      </c>
      <c r="C1019" s="179">
        <v>28562302</v>
      </c>
      <c r="E1019">
        <v>12657085</v>
      </c>
      <c r="F1019" t="s">
        <v>161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94</v>
      </c>
      <c r="R1019">
        <v>0</v>
      </c>
      <c r="S1019">
        <v>0</v>
      </c>
      <c r="T1019" t="s">
        <v>70</v>
      </c>
      <c r="U1019">
        <v>0</v>
      </c>
      <c r="V1019">
        <v>0</v>
      </c>
      <c r="W1019">
        <v>20160831</v>
      </c>
      <c r="X1019" t="s">
        <v>161</v>
      </c>
    </row>
    <row r="1020" spans="2:24">
      <c r="B1020">
        <v>0</v>
      </c>
      <c r="C1020" s="179">
        <v>42077312</v>
      </c>
      <c r="E1020">
        <v>5420733</v>
      </c>
      <c r="F1020" t="s">
        <v>161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94</v>
      </c>
      <c r="R1020">
        <v>0</v>
      </c>
      <c r="S1020">
        <v>0</v>
      </c>
      <c r="T1020" t="s">
        <v>70</v>
      </c>
      <c r="U1020">
        <v>0</v>
      </c>
      <c r="V1020">
        <v>0</v>
      </c>
      <c r="W1020">
        <v>20160831</v>
      </c>
      <c r="X1020" t="s">
        <v>161</v>
      </c>
    </row>
    <row r="1021" spans="2:24">
      <c r="B1021">
        <v>0</v>
      </c>
      <c r="C1021" s="179">
        <v>40203312</v>
      </c>
      <c r="E1021">
        <v>27505865</v>
      </c>
      <c r="F1021" t="s">
        <v>161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94</v>
      </c>
      <c r="R1021">
        <v>0</v>
      </c>
      <c r="S1021">
        <v>0</v>
      </c>
      <c r="T1021" t="s">
        <v>70</v>
      </c>
      <c r="U1021">
        <v>0</v>
      </c>
      <c r="V1021">
        <v>0</v>
      </c>
      <c r="W1021">
        <v>20160831</v>
      </c>
      <c r="X1021" t="s">
        <v>161</v>
      </c>
    </row>
    <row r="1022" spans="2:24">
      <c r="B1022">
        <v>0</v>
      </c>
      <c r="C1022" s="179">
        <v>37679312</v>
      </c>
      <c r="E1022">
        <v>14725522</v>
      </c>
      <c r="F1022" t="s">
        <v>161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162</v>
      </c>
      <c r="R1022">
        <v>0</v>
      </c>
      <c r="S1022">
        <v>379153.26</v>
      </c>
      <c r="T1022" t="s">
        <v>70</v>
      </c>
      <c r="U1022">
        <v>0</v>
      </c>
      <c r="V1022">
        <v>0</v>
      </c>
      <c r="W1022">
        <v>20160831</v>
      </c>
      <c r="X1022" t="s">
        <v>161</v>
      </c>
    </row>
    <row r="1023" spans="2:24">
      <c r="B1023">
        <v>0</v>
      </c>
      <c r="C1023" s="179">
        <v>33748302</v>
      </c>
      <c r="E1023">
        <v>12652795</v>
      </c>
      <c r="F1023" t="s">
        <v>161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162</v>
      </c>
      <c r="R1023">
        <v>0</v>
      </c>
      <c r="S1023">
        <v>374854.29</v>
      </c>
      <c r="T1023" t="s">
        <v>70</v>
      </c>
      <c r="U1023">
        <v>0</v>
      </c>
      <c r="V1023">
        <v>0</v>
      </c>
      <c r="W1023">
        <v>20160831</v>
      </c>
      <c r="X1023" t="s">
        <v>161</v>
      </c>
    </row>
    <row r="1024" spans="2:24">
      <c r="B1024">
        <v>0</v>
      </c>
      <c r="C1024" s="179">
        <v>26590402</v>
      </c>
      <c r="E1024">
        <v>8670120</v>
      </c>
      <c r="F1024" t="s">
        <v>161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94</v>
      </c>
      <c r="R1024">
        <v>0</v>
      </c>
      <c r="S1024">
        <v>0</v>
      </c>
      <c r="T1024" t="s">
        <v>70</v>
      </c>
      <c r="U1024">
        <v>0</v>
      </c>
      <c r="V1024">
        <v>0</v>
      </c>
      <c r="W1024">
        <v>20160831</v>
      </c>
      <c r="X1024" t="s">
        <v>161</v>
      </c>
    </row>
    <row r="1025" spans="2:24">
      <c r="B1025">
        <v>0</v>
      </c>
      <c r="C1025" s="179">
        <v>41915902</v>
      </c>
      <c r="E1025">
        <v>24184127</v>
      </c>
      <c r="F1025" t="s">
        <v>161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94</v>
      </c>
      <c r="R1025">
        <v>0</v>
      </c>
      <c r="S1025">
        <v>0</v>
      </c>
      <c r="T1025" t="s">
        <v>70</v>
      </c>
      <c r="U1025">
        <v>0</v>
      </c>
      <c r="V1025">
        <v>0</v>
      </c>
      <c r="W1025">
        <v>20160831</v>
      </c>
      <c r="X1025" t="s">
        <v>161</v>
      </c>
    </row>
    <row r="1026" spans="2:24">
      <c r="B1026">
        <v>0</v>
      </c>
      <c r="C1026" s="179">
        <v>40248902</v>
      </c>
      <c r="E1026">
        <v>8577975</v>
      </c>
      <c r="F1026" t="s">
        <v>161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162</v>
      </c>
      <c r="R1026">
        <v>0</v>
      </c>
      <c r="S1026">
        <v>361341.99</v>
      </c>
      <c r="T1026" t="s">
        <v>70</v>
      </c>
      <c r="U1026">
        <v>0</v>
      </c>
      <c r="V1026">
        <v>0</v>
      </c>
      <c r="W1026">
        <v>20160831</v>
      </c>
      <c r="X1026" t="s">
        <v>161</v>
      </c>
    </row>
    <row r="1027" spans="2:24">
      <c r="B1027">
        <v>0</v>
      </c>
      <c r="C1027" s="179">
        <v>43238402</v>
      </c>
      <c r="E1027">
        <v>13285728</v>
      </c>
      <c r="F1027" t="s">
        <v>161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162</v>
      </c>
      <c r="R1027">
        <v>0</v>
      </c>
      <c r="S1027">
        <v>284850.90000000002</v>
      </c>
      <c r="T1027" t="s">
        <v>70</v>
      </c>
      <c r="U1027">
        <v>0</v>
      </c>
      <c r="V1027">
        <v>0</v>
      </c>
      <c r="W1027">
        <v>20160831</v>
      </c>
      <c r="X1027" t="s">
        <v>161</v>
      </c>
    </row>
    <row r="1028" spans="2:24">
      <c r="B1028">
        <v>0</v>
      </c>
      <c r="C1028" s="179">
        <v>46884012</v>
      </c>
      <c r="E1028">
        <v>31576804</v>
      </c>
      <c r="F1028" t="s">
        <v>161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162</v>
      </c>
      <c r="R1028">
        <v>1</v>
      </c>
      <c r="S1028">
        <v>247648.97</v>
      </c>
      <c r="T1028" t="s">
        <v>77</v>
      </c>
      <c r="U1028">
        <v>20110131</v>
      </c>
      <c r="V1028">
        <v>68</v>
      </c>
      <c r="W1028">
        <v>20160831</v>
      </c>
      <c r="X1028" t="s">
        <v>161</v>
      </c>
    </row>
    <row r="1029" spans="2:24">
      <c r="B1029">
        <v>0</v>
      </c>
      <c r="C1029" s="179">
        <v>25635512</v>
      </c>
      <c r="E1029">
        <v>23713797</v>
      </c>
      <c r="F1029" t="s">
        <v>161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94</v>
      </c>
      <c r="R1029">
        <v>0</v>
      </c>
      <c r="S1029">
        <v>0</v>
      </c>
      <c r="T1029" t="s">
        <v>70</v>
      </c>
      <c r="U1029">
        <v>0</v>
      </c>
      <c r="V1029">
        <v>0</v>
      </c>
      <c r="W1029">
        <v>20160831</v>
      </c>
      <c r="X1029" t="s">
        <v>161</v>
      </c>
    </row>
    <row r="1030" spans="2:24">
      <c r="B1030">
        <v>0</v>
      </c>
      <c r="C1030" s="179">
        <v>26607612</v>
      </c>
      <c r="E1030">
        <v>8699698</v>
      </c>
      <c r="F1030" t="s">
        <v>161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94</v>
      </c>
      <c r="R1030">
        <v>0</v>
      </c>
      <c r="S1030">
        <v>0</v>
      </c>
      <c r="T1030" t="s">
        <v>70</v>
      </c>
      <c r="U1030">
        <v>0</v>
      </c>
      <c r="V1030">
        <v>0</v>
      </c>
      <c r="W1030">
        <v>20160831</v>
      </c>
      <c r="X1030" t="s">
        <v>161</v>
      </c>
    </row>
    <row r="1031" spans="2:24">
      <c r="B1031">
        <v>0</v>
      </c>
      <c r="C1031" s="179">
        <v>35877212</v>
      </c>
      <c r="E1031">
        <v>5589154</v>
      </c>
      <c r="F1031" t="s">
        <v>161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94</v>
      </c>
      <c r="R1031">
        <v>0</v>
      </c>
      <c r="S1031">
        <v>0</v>
      </c>
      <c r="T1031" t="s">
        <v>70</v>
      </c>
      <c r="U1031">
        <v>0</v>
      </c>
      <c r="V1031">
        <v>0</v>
      </c>
      <c r="W1031">
        <v>20160831</v>
      </c>
      <c r="X1031" t="s">
        <v>161</v>
      </c>
    </row>
    <row r="1032" spans="2:24">
      <c r="B1032">
        <v>0</v>
      </c>
      <c r="C1032" s="179">
        <v>28842602</v>
      </c>
      <c r="E1032">
        <v>32424148</v>
      </c>
      <c r="F1032" t="s">
        <v>161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162</v>
      </c>
      <c r="R1032">
        <v>0</v>
      </c>
      <c r="S1032">
        <v>328540.73</v>
      </c>
      <c r="T1032" t="s">
        <v>70</v>
      </c>
      <c r="U1032">
        <v>0</v>
      </c>
      <c r="V1032">
        <v>0</v>
      </c>
      <c r="W1032">
        <v>20160831</v>
      </c>
      <c r="X1032" t="s">
        <v>161</v>
      </c>
    </row>
    <row r="1033" spans="2:24">
      <c r="B1033">
        <v>0</v>
      </c>
      <c r="C1033" s="179">
        <v>47102312</v>
      </c>
      <c r="E1033">
        <v>26858942</v>
      </c>
      <c r="F1033" t="s">
        <v>161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94</v>
      </c>
      <c r="R1033">
        <v>0</v>
      </c>
      <c r="S1033">
        <v>0</v>
      </c>
      <c r="T1033" t="s">
        <v>70</v>
      </c>
      <c r="U1033">
        <v>0</v>
      </c>
      <c r="V1033">
        <v>0</v>
      </c>
      <c r="W1033">
        <v>20160831</v>
      </c>
      <c r="X1033" t="s">
        <v>161</v>
      </c>
    </row>
    <row r="1034" spans="2:24">
      <c r="B1034">
        <v>0</v>
      </c>
      <c r="C1034" s="179">
        <v>40571312</v>
      </c>
      <c r="E1034">
        <v>9193543</v>
      </c>
      <c r="F1034" t="s">
        <v>161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94</v>
      </c>
      <c r="R1034">
        <v>0</v>
      </c>
      <c r="S1034">
        <v>0</v>
      </c>
      <c r="T1034" t="s">
        <v>70</v>
      </c>
      <c r="U1034">
        <v>0</v>
      </c>
      <c r="V1034">
        <v>0</v>
      </c>
      <c r="W1034">
        <v>20160831</v>
      </c>
      <c r="X1034" t="s">
        <v>161</v>
      </c>
    </row>
    <row r="1035" spans="2:24">
      <c r="B1035">
        <v>0</v>
      </c>
      <c r="C1035" s="179">
        <v>40715712</v>
      </c>
      <c r="E1035">
        <v>25298151</v>
      </c>
      <c r="F1035" t="s">
        <v>161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94</v>
      </c>
      <c r="R1035">
        <v>0</v>
      </c>
      <c r="S1035">
        <v>0</v>
      </c>
      <c r="T1035" t="s">
        <v>70</v>
      </c>
      <c r="U1035">
        <v>0</v>
      </c>
      <c r="V1035">
        <v>0</v>
      </c>
      <c r="W1035">
        <v>20160831</v>
      </c>
      <c r="X1035" t="s">
        <v>161</v>
      </c>
    </row>
    <row r="1036" spans="2:24">
      <c r="B1036">
        <v>0</v>
      </c>
      <c r="C1036" s="179">
        <v>38862812</v>
      </c>
      <c r="E1036">
        <v>5028129</v>
      </c>
      <c r="F1036" t="s">
        <v>161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94</v>
      </c>
      <c r="R1036">
        <v>0</v>
      </c>
      <c r="S1036">
        <v>0</v>
      </c>
      <c r="T1036" t="s">
        <v>70</v>
      </c>
      <c r="U1036">
        <v>0</v>
      </c>
      <c r="V1036">
        <v>0</v>
      </c>
      <c r="W1036">
        <v>20160831</v>
      </c>
      <c r="X1036" t="s">
        <v>161</v>
      </c>
    </row>
    <row r="1037" spans="2:24">
      <c r="B1037">
        <v>0</v>
      </c>
      <c r="C1037" s="179">
        <v>35537702</v>
      </c>
      <c r="E1037">
        <v>21888521</v>
      </c>
      <c r="F1037" t="s">
        <v>161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94</v>
      </c>
      <c r="R1037">
        <v>0</v>
      </c>
      <c r="S1037">
        <v>0</v>
      </c>
      <c r="T1037" t="s">
        <v>70</v>
      </c>
      <c r="U1037">
        <v>0</v>
      </c>
      <c r="V1037">
        <v>0</v>
      </c>
      <c r="W1037">
        <v>20160831</v>
      </c>
      <c r="X1037" t="s">
        <v>161</v>
      </c>
    </row>
    <row r="1038" spans="2:24">
      <c r="B1038">
        <v>0</v>
      </c>
      <c r="C1038" s="179">
        <v>40715702</v>
      </c>
      <c r="E1038">
        <v>13014716</v>
      </c>
      <c r="F1038" t="s">
        <v>161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94</v>
      </c>
      <c r="R1038">
        <v>0</v>
      </c>
      <c r="S1038">
        <v>0</v>
      </c>
      <c r="T1038" t="s">
        <v>70</v>
      </c>
      <c r="U1038">
        <v>0</v>
      </c>
      <c r="V1038">
        <v>0</v>
      </c>
      <c r="W1038">
        <v>20160831</v>
      </c>
      <c r="X1038" t="s">
        <v>161</v>
      </c>
    </row>
    <row r="1039" spans="2:24">
      <c r="B1039">
        <v>0</v>
      </c>
      <c r="C1039" s="179">
        <v>30538412</v>
      </c>
      <c r="E1039">
        <v>17490737</v>
      </c>
      <c r="F1039" t="s">
        <v>161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162</v>
      </c>
      <c r="R1039">
        <v>0</v>
      </c>
      <c r="S1039">
        <v>238845.77</v>
      </c>
      <c r="T1039" t="s">
        <v>70</v>
      </c>
      <c r="U1039">
        <v>0</v>
      </c>
      <c r="V1039">
        <v>0</v>
      </c>
      <c r="W1039">
        <v>20160831</v>
      </c>
      <c r="X1039" t="s">
        <v>161</v>
      </c>
    </row>
    <row r="1040" spans="2:24">
      <c r="B1040">
        <v>0</v>
      </c>
      <c r="C1040" s="179">
        <v>28602802</v>
      </c>
      <c r="E1040">
        <v>29577045</v>
      </c>
      <c r="F1040" t="s">
        <v>161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94</v>
      </c>
      <c r="R1040">
        <v>0</v>
      </c>
      <c r="S1040">
        <v>0</v>
      </c>
      <c r="T1040" t="s">
        <v>70</v>
      </c>
      <c r="U1040">
        <v>0</v>
      </c>
      <c r="V1040">
        <v>0</v>
      </c>
      <c r="W1040">
        <v>20160831</v>
      </c>
      <c r="X1040" t="s">
        <v>161</v>
      </c>
    </row>
    <row r="1041" spans="2:24">
      <c r="B1041">
        <v>0</v>
      </c>
      <c r="C1041" s="179">
        <v>28347802</v>
      </c>
      <c r="E1041">
        <v>13237293</v>
      </c>
      <c r="F1041" t="s">
        <v>161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94</v>
      </c>
      <c r="R1041">
        <v>0</v>
      </c>
      <c r="S1041">
        <v>0</v>
      </c>
      <c r="T1041" t="s">
        <v>70</v>
      </c>
      <c r="U1041">
        <v>0</v>
      </c>
      <c r="V1041">
        <v>0</v>
      </c>
      <c r="W1041">
        <v>20160831</v>
      </c>
      <c r="X1041" t="s">
        <v>161</v>
      </c>
    </row>
    <row r="1042" spans="2:24">
      <c r="B1042">
        <v>0</v>
      </c>
      <c r="C1042" s="179">
        <v>32618802</v>
      </c>
      <c r="E1042">
        <v>37833101</v>
      </c>
      <c r="F1042" t="s">
        <v>161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94</v>
      </c>
      <c r="R1042">
        <v>0</v>
      </c>
      <c r="S1042">
        <v>0</v>
      </c>
      <c r="T1042" t="s">
        <v>70</v>
      </c>
      <c r="U1042">
        <v>0</v>
      </c>
      <c r="V1042">
        <v>0</v>
      </c>
      <c r="W1042">
        <v>20160831</v>
      </c>
      <c r="X1042" t="s">
        <v>161</v>
      </c>
    </row>
    <row r="1043" spans="2:24">
      <c r="B1043">
        <v>0</v>
      </c>
      <c r="C1043" s="179">
        <v>38184912</v>
      </c>
      <c r="E1043">
        <v>8927317</v>
      </c>
      <c r="F1043" t="s">
        <v>161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94</v>
      </c>
      <c r="R1043">
        <v>0</v>
      </c>
      <c r="S1043">
        <v>0</v>
      </c>
      <c r="T1043" t="s">
        <v>70</v>
      </c>
      <c r="U1043">
        <v>0</v>
      </c>
      <c r="V1043">
        <v>0</v>
      </c>
      <c r="W1043">
        <v>20160831</v>
      </c>
      <c r="X1043" t="s">
        <v>161</v>
      </c>
    </row>
    <row r="1044" spans="2:24">
      <c r="B1044">
        <v>0</v>
      </c>
      <c r="C1044" s="179">
        <v>43465912</v>
      </c>
      <c r="E1044">
        <v>898660</v>
      </c>
      <c r="F1044" t="s">
        <v>161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94</v>
      </c>
      <c r="R1044">
        <v>0</v>
      </c>
      <c r="S1044">
        <v>0</v>
      </c>
      <c r="T1044" t="s">
        <v>70</v>
      </c>
      <c r="U1044">
        <v>0</v>
      </c>
      <c r="V1044">
        <v>0</v>
      </c>
      <c r="W1044">
        <v>20160831</v>
      </c>
      <c r="X1044" t="s">
        <v>161</v>
      </c>
    </row>
    <row r="1045" spans="2:24">
      <c r="B1045">
        <v>0</v>
      </c>
      <c r="C1045" s="179">
        <v>42076902</v>
      </c>
      <c r="E1045">
        <v>40253530</v>
      </c>
      <c r="F1045" t="s">
        <v>161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94</v>
      </c>
      <c r="R1045">
        <v>0</v>
      </c>
      <c r="S1045">
        <v>0</v>
      </c>
      <c r="T1045" t="s">
        <v>70</v>
      </c>
      <c r="U1045">
        <v>0</v>
      </c>
      <c r="V1045">
        <v>0</v>
      </c>
      <c r="W1045">
        <v>20160831</v>
      </c>
      <c r="X1045" t="s">
        <v>161</v>
      </c>
    </row>
    <row r="1046" spans="2:24">
      <c r="B1046">
        <v>0</v>
      </c>
      <c r="C1046" s="179">
        <v>31494902</v>
      </c>
      <c r="E1046">
        <v>12968694</v>
      </c>
      <c r="F1046" t="s">
        <v>161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94</v>
      </c>
      <c r="R1046">
        <v>0</v>
      </c>
      <c r="S1046">
        <v>0</v>
      </c>
      <c r="T1046" t="s">
        <v>70</v>
      </c>
      <c r="U1046">
        <v>0</v>
      </c>
      <c r="V1046">
        <v>0</v>
      </c>
      <c r="W1046">
        <v>20160831</v>
      </c>
      <c r="X1046" t="s">
        <v>161</v>
      </c>
    </row>
    <row r="1047" spans="2:24">
      <c r="B1047">
        <v>0</v>
      </c>
      <c r="C1047" s="179">
        <v>42462612</v>
      </c>
      <c r="E1047">
        <v>14280939</v>
      </c>
      <c r="F1047" t="s">
        <v>161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94</v>
      </c>
      <c r="R1047">
        <v>0</v>
      </c>
      <c r="S1047">
        <v>0</v>
      </c>
      <c r="T1047" t="s">
        <v>70</v>
      </c>
      <c r="U1047">
        <v>0</v>
      </c>
      <c r="V1047">
        <v>0</v>
      </c>
      <c r="W1047">
        <v>20160831</v>
      </c>
      <c r="X1047" t="s">
        <v>161</v>
      </c>
    </row>
    <row r="1048" spans="2:24">
      <c r="B1048">
        <v>0</v>
      </c>
      <c r="C1048" s="179">
        <v>42166902</v>
      </c>
      <c r="E1048">
        <v>31975414</v>
      </c>
      <c r="F1048" t="s">
        <v>161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94</v>
      </c>
      <c r="R1048">
        <v>1</v>
      </c>
      <c r="S1048">
        <v>0</v>
      </c>
      <c r="T1048" t="s">
        <v>70</v>
      </c>
      <c r="U1048">
        <v>0</v>
      </c>
      <c r="V1048">
        <v>0</v>
      </c>
      <c r="W1048">
        <v>20160831</v>
      </c>
      <c r="X1048" t="s">
        <v>161</v>
      </c>
    </row>
    <row r="1049" spans="2:24">
      <c r="B1049">
        <v>0</v>
      </c>
      <c r="C1049" s="179">
        <v>44938912</v>
      </c>
      <c r="E1049">
        <v>13751222</v>
      </c>
      <c r="F1049" t="s">
        <v>161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94</v>
      </c>
      <c r="R1049">
        <v>0</v>
      </c>
      <c r="S1049">
        <v>0</v>
      </c>
      <c r="T1049" t="s">
        <v>70</v>
      </c>
      <c r="U1049">
        <v>0</v>
      </c>
      <c r="V1049">
        <v>0</v>
      </c>
      <c r="W1049">
        <v>20160831</v>
      </c>
      <c r="X1049" t="s">
        <v>161</v>
      </c>
    </row>
    <row r="1050" spans="2:24">
      <c r="B1050">
        <v>0</v>
      </c>
      <c r="C1050" s="179">
        <v>38230712</v>
      </c>
      <c r="E1050">
        <v>32573224</v>
      </c>
      <c r="F1050" t="s">
        <v>161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162</v>
      </c>
      <c r="R1050">
        <v>0</v>
      </c>
      <c r="S1050">
        <v>318708.26</v>
      </c>
      <c r="T1050" t="s">
        <v>70</v>
      </c>
      <c r="U1050">
        <v>0</v>
      </c>
      <c r="V1050">
        <v>0</v>
      </c>
      <c r="W1050">
        <v>20160831</v>
      </c>
      <c r="X1050" t="s">
        <v>161</v>
      </c>
    </row>
    <row r="1051" spans="2:24">
      <c r="B1051">
        <v>0</v>
      </c>
      <c r="C1051" s="179">
        <v>43506712</v>
      </c>
      <c r="E1051">
        <v>5228075</v>
      </c>
      <c r="F1051" t="s">
        <v>161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94</v>
      </c>
      <c r="R1051">
        <v>1</v>
      </c>
      <c r="S1051">
        <v>0</v>
      </c>
      <c r="T1051" t="s">
        <v>70</v>
      </c>
      <c r="U1051">
        <v>0</v>
      </c>
      <c r="V1051">
        <v>0</v>
      </c>
      <c r="W1051">
        <v>20160831</v>
      </c>
      <c r="X1051" t="s">
        <v>161</v>
      </c>
    </row>
    <row r="1052" spans="2:24">
      <c r="B1052">
        <v>0</v>
      </c>
      <c r="C1052" s="179">
        <v>42167112</v>
      </c>
      <c r="E1052">
        <v>12868403</v>
      </c>
      <c r="F1052" t="s">
        <v>161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162</v>
      </c>
      <c r="R1052">
        <v>0</v>
      </c>
      <c r="S1052">
        <v>1136624.75</v>
      </c>
      <c r="T1052" t="s">
        <v>72</v>
      </c>
      <c r="U1052">
        <v>20160801</v>
      </c>
      <c r="V1052">
        <v>2</v>
      </c>
      <c r="W1052">
        <v>20160831</v>
      </c>
      <c r="X1052" t="s">
        <v>161</v>
      </c>
    </row>
    <row r="1053" spans="2:24">
      <c r="B1053">
        <v>0</v>
      </c>
      <c r="C1053" s="179">
        <v>42508022</v>
      </c>
      <c r="E1053">
        <v>9638329</v>
      </c>
      <c r="F1053" t="s">
        <v>161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94</v>
      </c>
      <c r="R1053">
        <v>0</v>
      </c>
      <c r="S1053">
        <v>0</v>
      </c>
      <c r="T1053" t="s">
        <v>70</v>
      </c>
      <c r="U1053">
        <v>0</v>
      </c>
      <c r="V1053">
        <v>0</v>
      </c>
      <c r="W1053">
        <v>20160831</v>
      </c>
      <c r="X1053" t="s">
        <v>161</v>
      </c>
    </row>
    <row r="1054" spans="2:24">
      <c r="B1054">
        <v>0</v>
      </c>
      <c r="C1054" s="179">
        <v>42954212</v>
      </c>
      <c r="E1054">
        <v>28753612</v>
      </c>
      <c r="F1054" t="s">
        <v>161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94</v>
      </c>
      <c r="R1054">
        <v>0</v>
      </c>
      <c r="S1054">
        <v>0</v>
      </c>
      <c r="T1054" t="s">
        <v>70</v>
      </c>
      <c r="U1054">
        <v>0</v>
      </c>
      <c r="V1054">
        <v>0</v>
      </c>
      <c r="W1054">
        <v>20160831</v>
      </c>
      <c r="X1054" t="s">
        <v>161</v>
      </c>
    </row>
    <row r="1055" spans="2:24">
      <c r="B1055">
        <v>0</v>
      </c>
      <c r="C1055" s="179">
        <v>45008212</v>
      </c>
      <c r="E1055">
        <v>25630283</v>
      </c>
      <c r="F1055" t="s">
        <v>161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94</v>
      </c>
      <c r="R1055">
        <v>0</v>
      </c>
      <c r="S1055">
        <v>0</v>
      </c>
      <c r="T1055" t="s">
        <v>70</v>
      </c>
      <c r="U1055">
        <v>0</v>
      </c>
      <c r="V1055">
        <v>0</v>
      </c>
      <c r="W1055">
        <v>20160831</v>
      </c>
      <c r="X1055" t="s">
        <v>161</v>
      </c>
    </row>
    <row r="1056" spans="2:24">
      <c r="B1056">
        <v>0</v>
      </c>
      <c r="C1056" s="179">
        <v>31313912</v>
      </c>
      <c r="E1056">
        <v>13132761</v>
      </c>
      <c r="F1056" t="s">
        <v>161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94</v>
      </c>
      <c r="R1056">
        <v>0</v>
      </c>
      <c r="S1056">
        <v>0</v>
      </c>
      <c r="T1056" t="s">
        <v>70</v>
      </c>
      <c r="U1056">
        <v>0</v>
      </c>
      <c r="V1056">
        <v>0</v>
      </c>
      <c r="W1056">
        <v>20160831</v>
      </c>
      <c r="X1056" t="s">
        <v>161</v>
      </c>
    </row>
    <row r="1057" spans="2:24">
      <c r="B1057">
        <v>0</v>
      </c>
      <c r="C1057" s="179">
        <v>31173322</v>
      </c>
      <c r="E1057">
        <v>19813431</v>
      </c>
      <c r="F1057" t="s">
        <v>161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94</v>
      </c>
      <c r="R1057">
        <v>0</v>
      </c>
      <c r="S1057">
        <v>0</v>
      </c>
      <c r="T1057" t="s">
        <v>70</v>
      </c>
      <c r="U1057">
        <v>0</v>
      </c>
      <c r="V1057">
        <v>0</v>
      </c>
      <c r="W1057">
        <v>20160831</v>
      </c>
      <c r="X1057" t="s">
        <v>161</v>
      </c>
    </row>
    <row r="1058" spans="2:24">
      <c r="B1058">
        <v>0</v>
      </c>
      <c r="C1058" s="179">
        <v>32337912</v>
      </c>
      <c r="E1058">
        <v>13412723</v>
      </c>
      <c r="F1058" t="s">
        <v>161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94</v>
      </c>
      <c r="R1058">
        <v>0</v>
      </c>
      <c r="S1058">
        <v>0</v>
      </c>
      <c r="T1058" t="s">
        <v>70</v>
      </c>
      <c r="U1058">
        <v>0</v>
      </c>
      <c r="V1058">
        <v>0</v>
      </c>
      <c r="W1058">
        <v>20160831</v>
      </c>
      <c r="X1058" t="s">
        <v>161</v>
      </c>
    </row>
    <row r="1059" spans="2:24">
      <c r="B1059">
        <v>0</v>
      </c>
      <c r="C1059" s="179">
        <v>39755322</v>
      </c>
      <c r="E1059">
        <v>8605068</v>
      </c>
      <c r="F1059" t="s">
        <v>161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94</v>
      </c>
      <c r="R1059">
        <v>0</v>
      </c>
      <c r="S1059">
        <v>0</v>
      </c>
      <c r="T1059" t="s">
        <v>70</v>
      </c>
      <c r="U1059">
        <v>0</v>
      </c>
      <c r="V1059">
        <v>0</v>
      </c>
      <c r="W1059">
        <v>20160831</v>
      </c>
      <c r="X1059" t="s">
        <v>161</v>
      </c>
    </row>
    <row r="1060" spans="2:24">
      <c r="B1060">
        <v>0</v>
      </c>
      <c r="C1060" s="179">
        <v>26457412</v>
      </c>
      <c r="E1060">
        <v>11991775</v>
      </c>
      <c r="F1060" t="s">
        <v>161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94</v>
      </c>
      <c r="R1060">
        <v>0</v>
      </c>
      <c r="S1060">
        <v>0</v>
      </c>
      <c r="T1060" t="s">
        <v>70</v>
      </c>
      <c r="U1060">
        <v>0</v>
      </c>
      <c r="V1060">
        <v>0</v>
      </c>
      <c r="W1060">
        <v>20160831</v>
      </c>
      <c r="X1060" t="s">
        <v>161</v>
      </c>
    </row>
    <row r="1061" spans="2:24">
      <c r="B1061">
        <v>0</v>
      </c>
      <c r="C1061" s="179">
        <v>24437412</v>
      </c>
      <c r="E1061">
        <v>16216204</v>
      </c>
      <c r="F1061" t="s">
        <v>161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94</v>
      </c>
      <c r="R1061">
        <v>0</v>
      </c>
      <c r="S1061">
        <v>0</v>
      </c>
      <c r="T1061" t="s">
        <v>70</v>
      </c>
      <c r="U1061">
        <v>0</v>
      </c>
      <c r="V1061">
        <v>0</v>
      </c>
      <c r="W1061">
        <v>20160831</v>
      </c>
      <c r="X1061" t="s">
        <v>161</v>
      </c>
    </row>
    <row r="1062" spans="2:24">
      <c r="B1062">
        <v>0</v>
      </c>
      <c r="C1062" s="179">
        <v>31675022</v>
      </c>
      <c r="E1062">
        <v>21788308</v>
      </c>
      <c r="F1062" t="s">
        <v>161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94</v>
      </c>
      <c r="R1062">
        <v>0</v>
      </c>
      <c r="S1062">
        <v>0</v>
      </c>
      <c r="T1062" t="s">
        <v>70</v>
      </c>
      <c r="U1062">
        <v>0</v>
      </c>
      <c r="V1062">
        <v>0</v>
      </c>
      <c r="W1062">
        <v>20160831</v>
      </c>
      <c r="X1062" t="s">
        <v>161</v>
      </c>
    </row>
    <row r="1063" spans="2:24">
      <c r="B1063">
        <v>0</v>
      </c>
      <c r="C1063" s="179">
        <v>44568512</v>
      </c>
      <c r="E1063">
        <v>30756335</v>
      </c>
      <c r="F1063" t="s">
        <v>161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94</v>
      </c>
      <c r="R1063">
        <v>0</v>
      </c>
      <c r="S1063">
        <v>0</v>
      </c>
      <c r="T1063" t="s">
        <v>70</v>
      </c>
      <c r="U1063">
        <v>0</v>
      </c>
      <c r="V1063">
        <v>0</v>
      </c>
      <c r="W1063">
        <v>20160831</v>
      </c>
      <c r="X1063" t="s">
        <v>161</v>
      </c>
    </row>
    <row r="1064" spans="2:24">
      <c r="B1064">
        <v>0</v>
      </c>
      <c r="C1064" s="179">
        <v>45765512</v>
      </c>
      <c r="E1064">
        <v>33076639</v>
      </c>
      <c r="F1064" t="s">
        <v>161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162</v>
      </c>
      <c r="R1064">
        <v>0</v>
      </c>
      <c r="S1064">
        <v>282673.90000000002</v>
      </c>
      <c r="T1064" t="s">
        <v>70</v>
      </c>
      <c r="U1064">
        <v>0</v>
      </c>
      <c r="V1064">
        <v>0</v>
      </c>
      <c r="W1064">
        <v>20160831</v>
      </c>
      <c r="X1064" t="s">
        <v>161</v>
      </c>
    </row>
    <row r="1065" spans="2:24">
      <c r="B1065">
        <v>0</v>
      </c>
      <c r="C1065" s="179">
        <v>35203122</v>
      </c>
      <c r="E1065">
        <v>38653479</v>
      </c>
      <c r="F1065" t="s">
        <v>161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162</v>
      </c>
      <c r="R1065">
        <v>0</v>
      </c>
      <c r="S1065">
        <v>336399.68</v>
      </c>
      <c r="T1065" t="s">
        <v>70</v>
      </c>
      <c r="U1065">
        <v>0</v>
      </c>
      <c r="V1065">
        <v>0</v>
      </c>
      <c r="W1065">
        <v>20160831</v>
      </c>
      <c r="X1065" t="s">
        <v>161</v>
      </c>
    </row>
    <row r="1066" spans="2:24">
      <c r="B1066">
        <v>0</v>
      </c>
      <c r="C1066" s="179">
        <v>25375122</v>
      </c>
      <c r="E1066">
        <v>444265</v>
      </c>
      <c r="F1066" t="s">
        <v>161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162</v>
      </c>
      <c r="R1066">
        <v>1</v>
      </c>
      <c r="S1066">
        <v>2357156.37</v>
      </c>
      <c r="T1066" t="s">
        <v>77</v>
      </c>
      <c r="U1066">
        <v>20120131</v>
      </c>
      <c r="V1066">
        <v>56</v>
      </c>
      <c r="W1066">
        <v>20160831</v>
      </c>
      <c r="X1066" t="s">
        <v>161</v>
      </c>
    </row>
    <row r="1067" spans="2:24">
      <c r="B1067">
        <v>0</v>
      </c>
      <c r="C1067" s="179">
        <v>28105712</v>
      </c>
      <c r="E1067">
        <v>17411154</v>
      </c>
      <c r="F1067" t="s">
        <v>161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94</v>
      </c>
      <c r="R1067">
        <v>0</v>
      </c>
      <c r="S1067">
        <v>0</v>
      </c>
      <c r="T1067" t="s">
        <v>70</v>
      </c>
      <c r="U1067">
        <v>0</v>
      </c>
      <c r="V1067">
        <v>0</v>
      </c>
      <c r="W1067">
        <v>20160831</v>
      </c>
      <c r="X1067" t="s">
        <v>161</v>
      </c>
    </row>
    <row r="1068" spans="2:24">
      <c r="B1068">
        <v>0</v>
      </c>
      <c r="C1068" s="179">
        <v>40906222</v>
      </c>
      <c r="E1068">
        <v>39244548</v>
      </c>
      <c r="F1068" t="s">
        <v>161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94</v>
      </c>
      <c r="R1068">
        <v>0</v>
      </c>
      <c r="S1068">
        <v>0</v>
      </c>
      <c r="T1068" t="s">
        <v>70</v>
      </c>
      <c r="U1068">
        <v>0</v>
      </c>
      <c r="V1068">
        <v>0</v>
      </c>
      <c r="W1068">
        <v>20160831</v>
      </c>
      <c r="X1068" t="s">
        <v>161</v>
      </c>
    </row>
    <row r="1069" spans="2:24">
      <c r="B1069">
        <v>0</v>
      </c>
      <c r="C1069" s="179">
        <v>43677222</v>
      </c>
      <c r="E1069">
        <v>40701915</v>
      </c>
      <c r="F1069" t="s">
        <v>161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94</v>
      </c>
      <c r="R1069">
        <v>0</v>
      </c>
      <c r="S1069">
        <v>0</v>
      </c>
      <c r="T1069" t="s">
        <v>70</v>
      </c>
      <c r="U1069">
        <v>0</v>
      </c>
      <c r="V1069">
        <v>0</v>
      </c>
      <c r="W1069">
        <v>20160831</v>
      </c>
      <c r="X1069" t="s">
        <v>161</v>
      </c>
    </row>
    <row r="1070" spans="2:24">
      <c r="B1070">
        <v>0</v>
      </c>
      <c r="C1070" s="179">
        <v>45523722</v>
      </c>
      <c r="E1070">
        <v>22161452</v>
      </c>
      <c r="F1070" t="s">
        <v>161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162</v>
      </c>
      <c r="R1070">
        <v>1</v>
      </c>
      <c r="S1070">
        <v>835539.31</v>
      </c>
      <c r="T1070" t="s">
        <v>77</v>
      </c>
      <c r="U1070">
        <v>20071031</v>
      </c>
      <c r="V1070">
        <v>107</v>
      </c>
      <c r="W1070">
        <v>20160831</v>
      </c>
      <c r="X1070" t="s">
        <v>161</v>
      </c>
    </row>
    <row r="1071" spans="2:24">
      <c r="B1071">
        <v>0</v>
      </c>
      <c r="C1071" s="179">
        <v>37163812</v>
      </c>
      <c r="E1071">
        <v>5278497</v>
      </c>
      <c r="F1071" t="s">
        <v>161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162</v>
      </c>
      <c r="R1071">
        <v>0</v>
      </c>
      <c r="S1071">
        <v>368190.07</v>
      </c>
      <c r="T1071" t="s">
        <v>70</v>
      </c>
      <c r="U1071">
        <v>0</v>
      </c>
      <c r="V1071">
        <v>0</v>
      </c>
      <c r="W1071">
        <v>20160831</v>
      </c>
      <c r="X1071" t="s">
        <v>161</v>
      </c>
    </row>
    <row r="1072" spans="2:24">
      <c r="B1072">
        <v>0</v>
      </c>
      <c r="C1072" s="179">
        <v>42784812</v>
      </c>
      <c r="E1072">
        <v>23058366</v>
      </c>
      <c r="F1072" t="s">
        <v>161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162</v>
      </c>
      <c r="R1072">
        <v>0</v>
      </c>
      <c r="S1072">
        <v>257469.13</v>
      </c>
      <c r="T1072" t="s">
        <v>70</v>
      </c>
      <c r="U1072">
        <v>0</v>
      </c>
      <c r="V1072">
        <v>0</v>
      </c>
      <c r="W1072">
        <v>20160831</v>
      </c>
      <c r="X1072" t="s">
        <v>161</v>
      </c>
    </row>
    <row r="1073" spans="2:24">
      <c r="B1073">
        <v>0</v>
      </c>
      <c r="C1073" s="179">
        <v>38943812</v>
      </c>
      <c r="E1073">
        <v>21775694</v>
      </c>
      <c r="F1073" t="s">
        <v>161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94</v>
      </c>
      <c r="R1073">
        <v>1</v>
      </c>
      <c r="S1073">
        <v>0</v>
      </c>
      <c r="T1073" t="s">
        <v>70</v>
      </c>
      <c r="U1073">
        <v>0</v>
      </c>
      <c r="V1073">
        <v>0</v>
      </c>
      <c r="W1073">
        <v>20160831</v>
      </c>
      <c r="X1073" t="s">
        <v>161</v>
      </c>
    </row>
    <row r="1074" spans="2:24">
      <c r="B1074">
        <v>0</v>
      </c>
      <c r="C1074" s="179">
        <v>31343422</v>
      </c>
      <c r="E1074">
        <v>20662113</v>
      </c>
      <c r="F1074" t="s">
        <v>161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94</v>
      </c>
      <c r="R1074">
        <v>0</v>
      </c>
      <c r="S1074">
        <v>0</v>
      </c>
      <c r="T1074" t="s">
        <v>70</v>
      </c>
      <c r="U1074">
        <v>0</v>
      </c>
      <c r="V1074">
        <v>0</v>
      </c>
      <c r="W1074">
        <v>20160831</v>
      </c>
      <c r="X1074" t="s">
        <v>161</v>
      </c>
    </row>
    <row r="1075" spans="2:24">
      <c r="B1075">
        <v>0</v>
      </c>
      <c r="C1075" s="179">
        <v>26160912</v>
      </c>
      <c r="E1075">
        <v>35884756</v>
      </c>
      <c r="F1075" t="s">
        <v>161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94</v>
      </c>
      <c r="R1075">
        <v>0</v>
      </c>
      <c r="S1075">
        <v>0</v>
      </c>
      <c r="T1075" t="s">
        <v>70</v>
      </c>
      <c r="U1075">
        <v>0</v>
      </c>
      <c r="V1075">
        <v>0</v>
      </c>
      <c r="W1075">
        <v>20160831</v>
      </c>
      <c r="X1075" t="s">
        <v>161</v>
      </c>
    </row>
    <row r="1076" spans="2:24">
      <c r="B1076">
        <v>0</v>
      </c>
      <c r="C1076" s="179">
        <v>36871922</v>
      </c>
      <c r="E1076">
        <v>8168351</v>
      </c>
      <c r="F1076" t="s">
        <v>161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162</v>
      </c>
      <c r="R1076">
        <v>0</v>
      </c>
      <c r="S1076">
        <v>195123.03</v>
      </c>
      <c r="T1076" t="s">
        <v>70</v>
      </c>
      <c r="U1076">
        <v>0</v>
      </c>
      <c r="V1076">
        <v>0</v>
      </c>
      <c r="W1076">
        <v>20160831</v>
      </c>
      <c r="X1076" t="s">
        <v>161</v>
      </c>
    </row>
    <row r="1077" spans="2:24">
      <c r="B1077">
        <v>0</v>
      </c>
      <c r="C1077" s="179">
        <v>39848422</v>
      </c>
      <c r="E1077">
        <v>8461142</v>
      </c>
      <c r="F1077" t="s">
        <v>161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94</v>
      </c>
      <c r="R1077">
        <v>0</v>
      </c>
      <c r="S1077">
        <v>0</v>
      </c>
      <c r="T1077" t="s">
        <v>70</v>
      </c>
      <c r="U1077">
        <v>0</v>
      </c>
      <c r="V1077">
        <v>0</v>
      </c>
      <c r="W1077">
        <v>20160831</v>
      </c>
      <c r="X1077" t="s">
        <v>161</v>
      </c>
    </row>
    <row r="1078" spans="2:24">
      <c r="B1078">
        <v>0</v>
      </c>
      <c r="C1078" s="179">
        <v>36613522</v>
      </c>
      <c r="E1078">
        <v>29201792</v>
      </c>
      <c r="F1078" t="s">
        <v>161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162</v>
      </c>
      <c r="R1078">
        <v>0</v>
      </c>
      <c r="S1078">
        <v>202132.78</v>
      </c>
      <c r="T1078" t="s">
        <v>71</v>
      </c>
      <c r="U1078">
        <v>20160831</v>
      </c>
      <c r="V1078">
        <v>1</v>
      </c>
      <c r="W1078">
        <v>20160831</v>
      </c>
      <c r="X1078" t="s">
        <v>161</v>
      </c>
    </row>
    <row r="1079" spans="2:24">
      <c r="B1079">
        <v>0</v>
      </c>
      <c r="C1079" s="179">
        <v>37759032</v>
      </c>
      <c r="E1079">
        <v>15163515</v>
      </c>
      <c r="F1079" t="s">
        <v>161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94</v>
      </c>
      <c r="R1079">
        <v>0</v>
      </c>
      <c r="S1079">
        <v>0</v>
      </c>
      <c r="T1079" t="s">
        <v>70</v>
      </c>
      <c r="U1079">
        <v>0</v>
      </c>
      <c r="V1079">
        <v>0</v>
      </c>
      <c r="W1079">
        <v>20160831</v>
      </c>
      <c r="X1079" t="s">
        <v>161</v>
      </c>
    </row>
    <row r="1080" spans="2:24">
      <c r="B1080">
        <v>0</v>
      </c>
      <c r="C1080" s="179">
        <v>39848522</v>
      </c>
      <c r="E1080">
        <v>17009547</v>
      </c>
      <c r="F1080" t="s">
        <v>161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94</v>
      </c>
      <c r="R1080">
        <v>0</v>
      </c>
      <c r="S1080">
        <v>0</v>
      </c>
      <c r="T1080" t="s">
        <v>70</v>
      </c>
      <c r="U1080">
        <v>0</v>
      </c>
      <c r="V1080">
        <v>0</v>
      </c>
      <c r="W1080">
        <v>20160831</v>
      </c>
      <c r="X1080" t="s">
        <v>161</v>
      </c>
    </row>
    <row r="1081" spans="2:24">
      <c r="B1081">
        <v>0</v>
      </c>
      <c r="C1081" s="179">
        <v>41392132</v>
      </c>
      <c r="E1081">
        <v>16457534</v>
      </c>
      <c r="F1081" t="s">
        <v>161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162</v>
      </c>
      <c r="R1081">
        <v>0</v>
      </c>
      <c r="S1081">
        <v>149668.41</v>
      </c>
      <c r="T1081" t="s">
        <v>70</v>
      </c>
      <c r="U1081">
        <v>0</v>
      </c>
      <c r="V1081">
        <v>0</v>
      </c>
      <c r="W1081">
        <v>20160831</v>
      </c>
      <c r="X1081" t="s">
        <v>161</v>
      </c>
    </row>
    <row r="1082" spans="2:24">
      <c r="B1082">
        <v>0</v>
      </c>
      <c r="C1082" s="179">
        <v>35350622</v>
      </c>
      <c r="E1082">
        <v>37759499</v>
      </c>
      <c r="F1082" t="s">
        <v>161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162</v>
      </c>
      <c r="R1082">
        <v>0</v>
      </c>
      <c r="S1082">
        <v>379606.98</v>
      </c>
      <c r="T1082" t="s">
        <v>70</v>
      </c>
      <c r="U1082">
        <v>0</v>
      </c>
      <c r="V1082">
        <v>0</v>
      </c>
      <c r="W1082">
        <v>20160831</v>
      </c>
      <c r="X1082" t="s">
        <v>161</v>
      </c>
    </row>
    <row r="1083" spans="2:24">
      <c r="B1083">
        <v>0</v>
      </c>
      <c r="C1083" s="179">
        <v>35910622</v>
      </c>
      <c r="E1083">
        <v>38722017</v>
      </c>
      <c r="F1083" t="s">
        <v>161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94</v>
      </c>
      <c r="R1083">
        <v>0</v>
      </c>
      <c r="S1083">
        <v>0</v>
      </c>
      <c r="T1083" t="s">
        <v>70</v>
      </c>
      <c r="U1083">
        <v>0</v>
      </c>
      <c r="V1083">
        <v>0</v>
      </c>
      <c r="W1083">
        <v>20160831</v>
      </c>
      <c r="X1083" t="s">
        <v>161</v>
      </c>
    </row>
    <row r="1084" spans="2:24">
      <c r="B1084">
        <v>0</v>
      </c>
      <c r="C1084" s="179">
        <v>44161622</v>
      </c>
      <c r="E1084">
        <v>11918810</v>
      </c>
      <c r="F1084" t="s">
        <v>161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162</v>
      </c>
      <c r="R1084">
        <v>1</v>
      </c>
      <c r="S1084">
        <v>559504.05000000005</v>
      </c>
      <c r="T1084" t="s">
        <v>77</v>
      </c>
      <c r="U1084">
        <v>20151130</v>
      </c>
      <c r="V1084">
        <v>10</v>
      </c>
      <c r="W1084">
        <v>20160831</v>
      </c>
      <c r="X1084" t="s">
        <v>161</v>
      </c>
    </row>
    <row r="1085" spans="2:24">
      <c r="B1085">
        <v>0</v>
      </c>
      <c r="C1085" s="179">
        <v>42352622</v>
      </c>
      <c r="E1085">
        <v>34255919</v>
      </c>
      <c r="F1085" t="s">
        <v>161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162</v>
      </c>
      <c r="R1085">
        <v>0</v>
      </c>
      <c r="S1085">
        <v>508006.53</v>
      </c>
      <c r="T1085" t="s">
        <v>71</v>
      </c>
      <c r="U1085">
        <v>20160831</v>
      </c>
      <c r="V1085">
        <v>1</v>
      </c>
      <c r="W1085">
        <v>20160831</v>
      </c>
      <c r="X1085" t="s">
        <v>161</v>
      </c>
    </row>
    <row r="1086" spans="2:24">
      <c r="B1086">
        <v>0</v>
      </c>
      <c r="C1086" s="179">
        <v>40906132</v>
      </c>
      <c r="E1086">
        <v>27901134</v>
      </c>
      <c r="F1086" t="s">
        <v>161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162</v>
      </c>
      <c r="R1086">
        <v>1</v>
      </c>
      <c r="S1086">
        <v>238423.94</v>
      </c>
      <c r="T1086" t="s">
        <v>77</v>
      </c>
      <c r="U1086">
        <v>20100831</v>
      </c>
      <c r="V1086">
        <v>73</v>
      </c>
      <c r="W1086">
        <v>20160831</v>
      </c>
      <c r="X1086" t="s">
        <v>161</v>
      </c>
    </row>
    <row r="1087" spans="2:24">
      <c r="B1087">
        <v>0</v>
      </c>
      <c r="C1087" s="179">
        <v>40808622</v>
      </c>
      <c r="E1087">
        <v>32214747</v>
      </c>
      <c r="F1087" t="s">
        <v>161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162</v>
      </c>
      <c r="R1087">
        <v>0</v>
      </c>
      <c r="S1087">
        <v>421851.37</v>
      </c>
      <c r="T1087" t="s">
        <v>70</v>
      </c>
      <c r="U1087">
        <v>0</v>
      </c>
      <c r="V1087">
        <v>0</v>
      </c>
      <c r="W1087">
        <v>20160831</v>
      </c>
      <c r="X1087" t="s">
        <v>161</v>
      </c>
    </row>
    <row r="1088" spans="2:24">
      <c r="B1088">
        <v>0</v>
      </c>
      <c r="C1088" s="179">
        <v>43238122</v>
      </c>
      <c r="E1088">
        <v>37231215</v>
      </c>
      <c r="F1088" t="s">
        <v>161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94</v>
      </c>
      <c r="R1088">
        <v>0</v>
      </c>
      <c r="S1088">
        <v>0</v>
      </c>
      <c r="T1088" t="s">
        <v>70</v>
      </c>
      <c r="U1088">
        <v>0</v>
      </c>
      <c r="V1088">
        <v>0</v>
      </c>
      <c r="W1088">
        <v>20160831</v>
      </c>
      <c r="X1088" t="s">
        <v>161</v>
      </c>
    </row>
    <row r="1089" spans="2:24">
      <c r="B1089">
        <v>0</v>
      </c>
      <c r="C1089" s="179">
        <v>29323232</v>
      </c>
      <c r="E1089">
        <v>29857086</v>
      </c>
      <c r="F1089" t="s">
        <v>161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94</v>
      </c>
      <c r="R1089">
        <v>0</v>
      </c>
      <c r="S1089">
        <v>0</v>
      </c>
      <c r="T1089" t="s">
        <v>70</v>
      </c>
      <c r="U1089">
        <v>0</v>
      </c>
      <c r="V1089">
        <v>0</v>
      </c>
      <c r="W1089">
        <v>20160831</v>
      </c>
      <c r="X1089" t="s">
        <v>161</v>
      </c>
    </row>
    <row r="1090" spans="2:24">
      <c r="B1090">
        <v>0</v>
      </c>
      <c r="C1090" s="179">
        <v>43719122</v>
      </c>
      <c r="E1090">
        <v>792530</v>
      </c>
      <c r="F1090" t="s">
        <v>161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94</v>
      </c>
      <c r="R1090">
        <v>0</v>
      </c>
      <c r="S1090">
        <v>0</v>
      </c>
      <c r="T1090" t="s">
        <v>70</v>
      </c>
      <c r="U1090">
        <v>0</v>
      </c>
      <c r="V1090">
        <v>0</v>
      </c>
      <c r="W1090">
        <v>20160831</v>
      </c>
      <c r="X1090" t="s">
        <v>161</v>
      </c>
    </row>
    <row r="1091" spans="2:24">
      <c r="B1091">
        <v>0</v>
      </c>
      <c r="C1091" s="179">
        <v>36007232</v>
      </c>
      <c r="E1091">
        <v>32832082</v>
      </c>
      <c r="F1091" t="s">
        <v>161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94</v>
      </c>
      <c r="R1091">
        <v>0</v>
      </c>
      <c r="S1091">
        <v>0</v>
      </c>
      <c r="T1091" t="s">
        <v>70</v>
      </c>
      <c r="U1091">
        <v>0</v>
      </c>
      <c r="V1091">
        <v>0</v>
      </c>
      <c r="W1091">
        <v>20160831</v>
      </c>
      <c r="X1091" t="s">
        <v>161</v>
      </c>
    </row>
    <row r="1092" spans="2:24">
      <c r="B1092">
        <v>0</v>
      </c>
      <c r="C1092" s="179">
        <v>42077232</v>
      </c>
      <c r="E1092">
        <v>35837707</v>
      </c>
      <c r="F1092" t="s">
        <v>161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94</v>
      </c>
      <c r="R1092">
        <v>0</v>
      </c>
      <c r="S1092">
        <v>0</v>
      </c>
      <c r="T1092" t="s">
        <v>70</v>
      </c>
      <c r="U1092">
        <v>0</v>
      </c>
      <c r="V1092">
        <v>0</v>
      </c>
      <c r="W1092">
        <v>20160831</v>
      </c>
      <c r="X1092" t="s">
        <v>161</v>
      </c>
    </row>
    <row r="1093" spans="2:24">
      <c r="B1093">
        <v>0</v>
      </c>
      <c r="C1093" s="179">
        <v>35182322</v>
      </c>
      <c r="E1093">
        <v>19924167</v>
      </c>
      <c r="F1093" t="s">
        <v>161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162</v>
      </c>
      <c r="R1093">
        <v>0</v>
      </c>
      <c r="S1093">
        <v>160160.13</v>
      </c>
      <c r="T1093" t="s">
        <v>70</v>
      </c>
      <c r="U1093">
        <v>0</v>
      </c>
      <c r="V1093">
        <v>0</v>
      </c>
      <c r="W1093">
        <v>20160831</v>
      </c>
      <c r="X1093" t="s">
        <v>161</v>
      </c>
    </row>
    <row r="1094" spans="2:24">
      <c r="B1094">
        <v>0</v>
      </c>
      <c r="C1094" s="179">
        <v>34522822</v>
      </c>
      <c r="E1094">
        <v>9290695</v>
      </c>
      <c r="F1094" t="s">
        <v>161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94</v>
      </c>
      <c r="R1094">
        <v>0</v>
      </c>
      <c r="S1094">
        <v>0</v>
      </c>
      <c r="T1094" t="s">
        <v>70</v>
      </c>
      <c r="U1094">
        <v>0</v>
      </c>
      <c r="V1094">
        <v>0</v>
      </c>
      <c r="W1094">
        <v>20160831</v>
      </c>
      <c r="X1094" t="s">
        <v>161</v>
      </c>
    </row>
    <row r="1095" spans="2:24">
      <c r="B1095">
        <v>0</v>
      </c>
      <c r="C1095" s="179">
        <v>42077322</v>
      </c>
      <c r="E1095">
        <v>22991120</v>
      </c>
      <c r="F1095" t="s">
        <v>161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94</v>
      </c>
      <c r="R1095">
        <v>0</v>
      </c>
      <c r="S1095">
        <v>0</v>
      </c>
      <c r="T1095" t="s">
        <v>70</v>
      </c>
      <c r="U1095">
        <v>0</v>
      </c>
      <c r="V1095">
        <v>0</v>
      </c>
      <c r="W1095">
        <v>20160831</v>
      </c>
      <c r="X1095" t="s">
        <v>161</v>
      </c>
    </row>
    <row r="1096" spans="2:24">
      <c r="B1096">
        <v>0</v>
      </c>
      <c r="C1096" s="179">
        <v>35836332</v>
      </c>
      <c r="E1096">
        <v>10437813</v>
      </c>
      <c r="F1096" t="s">
        <v>161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94</v>
      </c>
      <c r="R1096">
        <v>0</v>
      </c>
      <c r="S1096">
        <v>0</v>
      </c>
      <c r="T1096" t="s">
        <v>70</v>
      </c>
      <c r="U1096">
        <v>0</v>
      </c>
      <c r="V1096">
        <v>0</v>
      </c>
      <c r="W1096">
        <v>20160831</v>
      </c>
      <c r="X1096" t="s">
        <v>161</v>
      </c>
    </row>
    <row r="1097" spans="2:24">
      <c r="B1097">
        <v>0</v>
      </c>
      <c r="C1097" s="179">
        <v>35244432</v>
      </c>
      <c r="E1097">
        <v>33176308</v>
      </c>
      <c r="F1097" t="s">
        <v>161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94</v>
      </c>
      <c r="R1097">
        <v>0</v>
      </c>
      <c r="S1097">
        <v>0</v>
      </c>
      <c r="T1097" t="s">
        <v>70</v>
      </c>
      <c r="U1097">
        <v>0</v>
      </c>
      <c r="V1097">
        <v>0</v>
      </c>
      <c r="W1097">
        <v>20160831</v>
      </c>
      <c r="X1097" t="s">
        <v>161</v>
      </c>
    </row>
    <row r="1098" spans="2:24">
      <c r="B1098">
        <v>0</v>
      </c>
      <c r="C1098" s="179">
        <v>38697432</v>
      </c>
      <c r="E1098">
        <v>10411982</v>
      </c>
      <c r="F1098" t="s">
        <v>161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162</v>
      </c>
      <c r="R1098">
        <v>0</v>
      </c>
      <c r="S1098">
        <v>408841.33</v>
      </c>
      <c r="T1098" t="s">
        <v>70</v>
      </c>
      <c r="U1098">
        <v>0</v>
      </c>
      <c r="V1098">
        <v>0</v>
      </c>
      <c r="W1098">
        <v>20160831</v>
      </c>
      <c r="X1098" t="s">
        <v>161</v>
      </c>
    </row>
    <row r="1099" spans="2:24">
      <c r="B1099">
        <v>0</v>
      </c>
      <c r="C1099" s="179">
        <v>32484522</v>
      </c>
      <c r="E1099">
        <v>7424113</v>
      </c>
      <c r="F1099" t="s">
        <v>161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94</v>
      </c>
      <c r="R1099">
        <v>0</v>
      </c>
      <c r="S1099">
        <v>0</v>
      </c>
      <c r="T1099" t="s">
        <v>70</v>
      </c>
      <c r="U1099">
        <v>0</v>
      </c>
      <c r="V1099">
        <v>0</v>
      </c>
      <c r="W1099">
        <v>20160831</v>
      </c>
      <c r="X1099" t="s">
        <v>161</v>
      </c>
    </row>
    <row r="1100" spans="2:24">
      <c r="B1100">
        <v>0</v>
      </c>
      <c r="C1100" s="179">
        <v>38862922</v>
      </c>
      <c r="E1100">
        <v>30221542</v>
      </c>
      <c r="F1100" t="s">
        <v>161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162</v>
      </c>
      <c r="R1100">
        <v>0</v>
      </c>
      <c r="S1100">
        <v>621438.22</v>
      </c>
      <c r="T1100" t="s">
        <v>70</v>
      </c>
      <c r="U1100">
        <v>0</v>
      </c>
      <c r="V1100">
        <v>0</v>
      </c>
      <c r="W1100">
        <v>20160831</v>
      </c>
      <c r="X1100" t="s">
        <v>161</v>
      </c>
    </row>
    <row r="1101" spans="2:24">
      <c r="B1101">
        <v>0</v>
      </c>
      <c r="C1101" s="179">
        <v>33792922</v>
      </c>
      <c r="E1101">
        <v>38334653</v>
      </c>
      <c r="F1101" t="s">
        <v>161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94</v>
      </c>
      <c r="R1101">
        <v>0</v>
      </c>
      <c r="S1101">
        <v>0</v>
      </c>
      <c r="T1101" t="s">
        <v>70</v>
      </c>
      <c r="U1101">
        <v>0</v>
      </c>
      <c r="V1101">
        <v>0</v>
      </c>
      <c r="W1101">
        <v>20160831</v>
      </c>
      <c r="X1101" t="s">
        <v>161</v>
      </c>
    </row>
    <row r="1102" spans="2:24">
      <c r="B1102">
        <v>0</v>
      </c>
      <c r="C1102" s="179">
        <v>31716922</v>
      </c>
      <c r="E1102">
        <v>31864345</v>
      </c>
      <c r="F1102" t="s">
        <v>161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94</v>
      </c>
      <c r="R1102">
        <v>0</v>
      </c>
      <c r="S1102">
        <v>0</v>
      </c>
      <c r="T1102" t="s">
        <v>70</v>
      </c>
      <c r="U1102">
        <v>0</v>
      </c>
      <c r="V1102">
        <v>0</v>
      </c>
      <c r="W1102">
        <v>20160831</v>
      </c>
      <c r="X1102" t="s">
        <v>161</v>
      </c>
    </row>
    <row r="1103" spans="2:24">
      <c r="B1103">
        <v>0</v>
      </c>
      <c r="C1103" s="179">
        <v>40975922</v>
      </c>
      <c r="E1103">
        <v>5679305</v>
      </c>
      <c r="F1103" t="s">
        <v>161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94</v>
      </c>
      <c r="R1103">
        <v>0</v>
      </c>
      <c r="S1103">
        <v>0</v>
      </c>
      <c r="T1103" t="s">
        <v>70</v>
      </c>
      <c r="U1103">
        <v>0</v>
      </c>
      <c r="V1103">
        <v>0</v>
      </c>
      <c r="W1103">
        <v>20160831</v>
      </c>
      <c r="X1103" t="s">
        <v>161</v>
      </c>
    </row>
    <row r="1104" spans="2:24">
      <c r="B1104">
        <v>0</v>
      </c>
      <c r="C1104" s="179">
        <v>32367622</v>
      </c>
      <c r="E1104">
        <v>16597258</v>
      </c>
      <c r="F1104" t="s">
        <v>161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94</v>
      </c>
      <c r="R1104">
        <v>0</v>
      </c>
      <c r="S1104">
        <v>0</v>
      </c>
      <c r="T1104" t="s">
        <v>70</v>
      </c>
      <c r="U1104">
        <v>0</v>
      </c>
      <c r="V1104">
        <v>0</v>
      </c>
      <c r="W1104">
        <v>20160831</v>
      </c>
      <c r="X1104" t="s">
        <v>161</v>
      </c>
    </row>
    <row r="1105" spans="1:24">
      <c r="B1105">
        <v>0</v>
      </c>
      <c r="C1105" s="179">
        <v>38862632</v>
      </c>
      <c r="E1105">
        <v>11067099</v>
      </c>
      <c r="F1105" t="s">
        <v>161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94</v>
      </c>
      <c r="R1105">
        <v>0</v>
      </c>
      <c r="S1105">
        <v>0</v>
      </c>
      <c r="T1105" t="s">
        <v>70</v>
      </c>
      <c r="U1105">
        <v>0</v>
      </c>
      <c r="V1105">
        <v>0</v>
      </c>
      <c r="W1105">
        <v>20160831</v>
      </c>
      <c r="X1105" t="s">
        <v>161</v>
      </c>
    </row>
    <row r="1106" spans="1:24">
      <c r="B1106">
        <v>0</v>
      </c>
      <c r="C1106" s="179">
        <v>33131722</v>
      </c>
      <c r="E1106">
        <v>37790325</v>
      </c>
      <c r="F1106" t="s">
        <v>161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162</v>
      </c>
      <c r="R1106">
        <v>0</v>
      </c>
      <c r="S1106">
        <v>110822.43</v>
      </c>
      <c r="T1106" t="s">
        <v>70</v>
      </c>
      <c r="U1106">
        <v>0</v>
      </c>
      <c r="V1106">
        <v>0</v>
      </c>
      <c r="W1106">
        <v>20160831</v>
      </c>
      <c r="X1106" t="s">
        <v>161</v>
      </c>
    </row>
    <row r="1107" spans="1:24">
      <c r="B1107">
        <v>0</v>
      </c>
      <c r="C1107" s="179">
        <v>35326722</v>
      </c>
      <c r="E1107">
        <v>23319912</v>
      </c>
      <c r="F1107" t="s">
        <v>161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94</v>
      </c>
      <c r="R1107">
        <v>0</v>
      </c>
      <c r="S1107">
        <v>0</v>
      </c>
      <c r="T1107" t="s">
        <v>70</v>
      </c>
      <c r="U1107">
        <v>0</v>
      </c>
      <c r="V1107">
        <v>0</v>
      </c>
      <c r="W1107">
        <v>20160831</v>
      </c>
      <c r="X1107" t="s">
        <v>161</v>
      </c>
    </row>
    <row r="1108" spans="1:24">
      <c r="B1108">
        <v>0</v>
      </c>
      <c r="C1108" s="179">
        <v>44486032</v>
      </c>
      <c r="E1108">
        <v>4994108</v>
      </c>
      <c r="F1108" t="s">
        <v>161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94</v>
      </c>
      <c r="R1108">
        <v>0</v>
      </c>
      <c r="S1108">
        <v>0</v>
      </c>
      <c r="T1108" t="s">
        <v>70</v>
      </c>
      <c r="U1108">
        <v>0</v>
      </c>
      <c r="V1108">
        <v>0</v>
      </c>
      <c r="W1108">
        <v>20160831</v>
      </c>
      <c r="X1108" t="s">
        <v>161</v>
      </c>
    </row>
    <row r="1109" spans="1:24">
      <c r="B1109">
        <v>0</v>
      </c>
      <c r="C1109" s="179">
        <v>33037822</v>
      </c>
      <c r="E1109">
        <v>18878685</v>
      </c>
      <c r="F1109" t="s">
        <v>161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94</v>
      </c>
      <c r="R1109">
        <v>0</v>
      </c>
      <c r="S1109">
        <v>0</v>
      </c>
      <c r="T1109" t="s">
        <v>70</v>
      </c>
      <c r="U1109">
        <v>0</v>
      </c>
      <c r="V1109">
        <v>0</v>
      </c>
      <c r="W1109">
        <v>20160831</v>
      </c>
      <c r="X1109" t="s">
        <v>161</v>
      </c>
    </row>
    <row r="1110" spans="1:24">
      <c r="B1110">
        <v>0</v>
      </c>
      <c r="C1110" s="179">
        <v>27089822</v>
      </c>
      <c r="E1110">
        <v>26755834</v>
      </c>
      <c r="F1110" t="s">
        <v>161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94</v>
      </c>
      <c r="R1110">
        <v>0</v>
      </c>
      <c r="S1110">
        <v>0</v>
      </c>
      <c r="T1110" t="s">
        <v>70</v>
      </c>
      <c r="U1110">
        <v>0</v>
      </c>
      <c r="V1110">
        <v>0</v>
      </c>
      <c r="W1110">
        <v>20160831</v>
      </c>
      <c r="X1110" t="s">
        <v>161</v>
      </c>
    </row>
    <row r="1111" spans="1:24">
      <c r="B1111">
        <v>0</v>
      </c>
      <c r="C1111" s="179">
        <v>40203232</v>
      </c>
      <c r="E1111">
        <v>21311192</v>
      </c>
      <c r="F1111" t="s">
        <v>161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162</v>
      </c>
      <c r="R1111">
        <v>0</v>
      </c>
      <c r="S1111">
        <v>178777.07</v>
      </c>
      <c r="T1111" t="s">
        <v>70</v>
      </c>
      <c r="U1111">
        <v>0</v>
      </c>
      <c r="V1111">
        <v>0</v>
      </c>
      <c r="W1111">
        <v>20160831</v>
      </c>
      <c r="X1111" t="s">
        <v>161</v>
      </c>
    </row>
    <row r="1112" spans="1:24">
      <c r="B1112">
        <v>0</v>
      </c>
      <c r="C1112" s="179">
        <v>40248922</v>
      </c>
      <c r="E1112">
        <v>39474701</v>
      </c>
      <c r="F1112" t="s">
        <v>161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94</v>
      </c>
      <c r="R1112">
        <v>0</v>
      </c>
      <c r="S1112">
        <v>0</v>
      </c>
      <c r="T1112" t="s">
        <v>70</v>
      </c>
      <c r="U1112">
        <v>0</v>
      </c>
      <c r="V1112">
        <v>0</v>
      </c>
      <c r="W1112">
        <v>20160831</v>
      </c>
      <c r="X1112" t="s">
        <v>161</v>
      </c>
    </row>
    <row r="1113" spans="1:24">
      <c r="B1113">
        <v>0</v>
      </c>
      <c r="C1113" s="179">
        <v>42166932</v>
      </c>
      <c r="E1113">
        <v>34109180</v>
      </c>
      <c r="F1113" t="s">
        <v>161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162</v>
      </c>
      <c r="R1113">
        <v>0</v>
      </c>
      <c r="S1113">
        <v>359564.72</v>
      </c>
      <c r="T1113" t="s">
        <v>72</v>
      </c>
      <c r="U1113">
        <v>20160801</v>
      </c>
      <c r="V1113">
        <v>2</v>
      </c>
      <c r="W1113">
        <v>20160831</v>
      </c>
      <c r="X1113" t="s">
        <v>161</v>
      </c>
    </row>
    <row r="1114" spans="1:24">
      <c r="B1114">
        <v>0</v>
      </c>
      <c r="C1114" s="179">
        <v>37649032</v>
      </c>
      <c r="E1114">
        <v>39079301</v>
      </c>
      <c r="F1114" t="s">
        <v>161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94</v>
      </c>
      <c r="R1114">
        <v>0</v>
      </c>
      <c r="S1114">
        <v>0</v>
      </c>
      <c r="T1114" t="s">
        <v>70</v>
      </c>
      <c r="U1114">
        <v>0</v>
      </c>
      <c r="V1114">
        <v>0</v>
      </c>
      <c r="W1114">
        <v>20160831</v>
      </c>
      <c r="X1114" t="s">
        <v>161</v>
      </c>
    </row>
    <row r="1115" spans="1:24">
      <c r="B1115">
        <v>0</v>
      </c>
      <c r="C1115" s="179">
        <v>34603132</v>
      </c>
      <c r="E1115">
        <v>5910619</v>
      </c>
      <c r="F1115" t="s">
        <v>161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94</v>
      </c>
      <c r="R1115">
        <v>0</v>
      </c>
      <c r="S1115">
        <v>0</v>
      </c>
      <c r="T1115" t="s">
        <v>70</v>
      </c>
      <c r="U1115">
        <v>0</v>
      </c>
      <c r="V1115">
        <v>0</v>
      </c>
      <c r="W1115">
        <v>20160831</v>
      </c>
      <c r="X1115" t="s">
        <v>161</v>
      </c>
    </row>
    <row r="1116" spans="1:24">
      <c r="B1116">
        <v>0</v>
      </c>
      <c r="C1116" s="179">
        <v>40934042</v>
      </c>
      <c r="E1116">
        <v>12077262</v>
      </c>
      <c r="F1116" t="s">
        <v>161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94</v>
      </c>
      <c r="R1116">
        <v>0</v>
      </c>
      <c r="S1116">
        <v>0</v>
      </c>
      <c r="T1116" t="s">
        <v>70</v>
      </c>
      <c r="U1116">
        <v>0</v>
      </c>
      <c r="V1116">
        <v>0</v>
      </c>
      <c r="W1116">
        <v>20160831</v>
      </c>
      <c r="X1116" t="s">
        <v>161</v>
      </c>
    </row>
    <row r="1117" spans="1:24">
      <c r="B1117">
        <v>0</v>
      </c>
      <c r="C1117" s="179">
        <v>34945432</v>
      </c>
      <c r="E1117">
        <v>10478155</v>
      </c>
      <c r="F1117" t="s">
        <v>161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94</v>
      </c>
      <c r="R1117">
        <v>0</v>
      </c>
      <c r="S1117">
        <v>0</v>
      </c>
      <c r="T1117" t="s">
        <v>70</v>
      </c>
      <c r="U1117">
        <v>0</v>
      </c>
      <c r="V1117">
        <v>0</v>
      </c>
      <c r="W1117">
        <v>20160831</v>
      </c>
      <c r="X1117" t="s">
        <v>161</v>
      </c>
    </row>
    <row r="1118" spans="1:24">
      <c r="A1118">
        <v>38725432</v>
      </c>
      <c r="B1118">
        <v>38725432</v>
      </c>
      <c r="C1118" s="179">
        <v>38725432</v>
      </c>
      <c r="D1118">
        <v>75817256</v>
      </c>
      <c r="E1118">
        <v>9374633</v>
      </c>
      <c r="F1118" t="s">
        <v>161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94</v>
      </c>
      <c r="R1118">
        <v>1</v>
      </c>
      <c r="S1118">
        <v>0</v>
      </c>
      <c r="T1118" t="s">
        <v>70</v>
      </c>
      <c r="U1118">
        <v>0</v>
      </c>
      <c r="V1118">
        <v>0</v>
      </c>
      <c r="W1118">
        <v>20160831</v>
      </c>
      <c r="X1118" t="s">
        <v>161</v>
      </c>
    </row>
    <row r="1119" spans="1:24">
      <c r="B1119">
        <v>0</v>
      </c>
      <c r="C1119" s="179">
        <v>45155142</v>
      </c>
      <c r="E1119">
        <v>38969967</v>
      </c>
      <c r="F1119" t="s">
        <v>161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162</v>
      </c>
      <c r="R1119">
        <v>1</v>
      </c>
      <c r="S1119">
        <v>789064.07</v>
      </c>
      <c r="T1119" t="s">
        <v>77</v>
      </c>
      <c r="U1119">
        <v>20150630</v>
      </c>
      <c r="V1119">
        <v>15</v>
      </c>
      <c r="W1119">
        <v>20160831</v>
      </c>
      <c r="X1119" t="s">
        <v>161</v>
      </c>
    </row>
    <row r="1120" spans="1:24">
      <c r="B1120">
        <v>0</v>
      </c>
      <c r="C1120" s="179">
        <v>27615532</v>
      </c>
      <c r="E1120">
        <v>21248645</v>
      </c>
      <c r="F1120" t="s">
        <v>161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162</v>
      </c>
      <c r="R1120">
        <v>0</v>
      </c>
      <c r="S1120">
        <v>130893.3</v>
      </c>
      <c r="T1120" t="s">
        <v>70</v>
      </c>
      <c r="U1120">
        <v>0</v>
      </c>
      <c r="V1120">
        <v>0</v>
      </c>
      <c r="W1120">
        <v>20160831</v>
      </c>
      <c r="X1120" t="s">
        <v>161</v>
      </c>
    </row>
    <row r="1121" spans="2:24">
      <c r="B1121">
        <v>0</v>
      </c>
      <c r="C1121" s="179">
        <v>26624532</v>
      </c>
      <c r="E1121">
        <v>11893326</v>
      </c>
      <c r="F1121" t="s">
        <v>161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162</v>
      </c>
      <c r="R1121">
        <v>0</v>
      </c>
      <c r="S1121">
        <v>103234.98</v>
      </c>
      <c r="T1121" t="s">
        <v>72</v>
      </c>
      <c r="U1121">
        <v>20160801</v>
      </c>
      <c r="V1121">
        <v>2</v>
      </c>
      <c r="W1121">
        <v>20160831</v>
      </c>
      <c r="X1121" t="s">
        <v>161</v>
      </c>
    </row>
    <row r="1122" spans="2:24">
      <c r="B1122">
        <v>0</v>
      </c>
      <c r="C1122" s="179">
        <v>28977532</v>
      </c>
      <c r="E1122">
        <v>1226530</v>
      </c>
      <c r="F1122" t="s">
        <v>161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94</v>
      </c>
      <c r="R1122">
        <v>0</v>
      </c>
      <c r="S1122">
        <v>0</v>
      </c>
      <c r="T1122" t="s">
        <v>70</v>
      </c>
      <c r="U1122">
        <v>0</v>
      </c>
      <c r="V1122">
        <v>0</v>
      </c>
      <c r="W1122">
        <v>20160831</v>
      </c>
      <c r="X1122" t="s">
        <v>161</v>
      </c>
    </row>
    <row r="1123" spans="2:24">
      <c r="B1123">
        <v>0</v>
      </c>
      <c r="C1123" s="179">
        <v>37927532</v>
      </c>
      <c r="E1123">
        <v>22882831</v>
      </c>
      <c r="F1123" t="s">
        <v>161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94</v>
      </c>
      <c r="R1123">
        <v>0</v>
      </c>
      <c r="S1123">
        <v>0</v>
      </c>
      <c r="T1123" t="s">
        <v>70</v>
      </c>
      <c r="U1123">
        <v>0</v>
      </c>
      <c r="V1123">
        <v>0</v>
      </c>
      <c r="W1123">
        <v>20160831</v>
      </c>
      <c r="X1123" t="s">
        <v>161</v>
      </c>
    </row>
    <row r="1124" spans="2:24">
      <c r="B1124">
        <v>0</v>
      </c>
      <c r="C1124" s="179">
        <v>38697532</v>
      </c>
      <c r="E1124">
        <v>38934312</v>
      </c>
      <c r="F1124" t="s">
        <v>161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162</v>
      </c>
      <c r="R1124">
        <v>0</v>
      </c>
      <c r="S1124">
        <v>920208</v>
      </c>
      <c r="T1124" t="s">
        <v>70</v>
      </c>
      <c r="U1124">
        <v>0</v>
      </c>
      <c r="V1124">
        <v>0</v>
      </c>
      <c r="W1124">
        <v>20160831</v>
      </c>
      <c r="X1124" t="s">
        <v>161</v>
      </c>
    </row>
    <row r="1125" spans="2:24">
      <c r="B1125">
        <v>0</v>
      </c>
      <c r="C1125" s="179">
        <v>38047232</v>
      </c>
      <c r="E1125">
        <v>22162395</v>
      </c>
      <c r="F1125" t="s">
        <v>161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162</v>
      </c>
      <c r="R1125">
        <v>0</v>
      </c>
      <c r="S1125">
        <v>179776.28</v>
      </c>
      <c r="T1125" t="s">
        <v>71</v>
      </c>
      <c r="U1125">
        <v>20160831</v>
      </c>
      <c r="V1125">
        <v>1</v>
      </c>
      <c r="W1125">
        <v>20160831</v>
      </c>
      <c r="X1125" t="s">
        <v>161</v>
      </c>
    </row>
    <row r="1126" spans="2:24">
      <c r="B1126">
        <v>0</v>
      </c>
      <c r="C1126" s="179">
        <v>36202732</v>
      </c>
      <c r="E1126">
        <v>10900258</v>
      </c>
      <c r="F1126" t="s">
        <v>161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94</v>
      </c>
      <c r="R1126">
        <v>0</v>
      </c>
      <c r="S1126">
        <v>0</v>
      </c>
      <c r="T1126" t="s">
        <v>70</v>
      </c>
      <c r="U1126">
        <v>0</v>
      </c>
      <c r="V1126">
        <v>0</v>
      </c>
      <c r="W1126">
        <v>20160831</v>
      </c>
      <c r="X1126" t="s">
        <v>161</v>
      </c>
    </row>
    <row r="1127" spans="2:24">
      <c r="B1127">
        <v>0</v>
      </c>
      <c r="C1127" s="179">
        <v>34676332</v>
      </c>
      <c r="E1127">
        <v>38313622</v>
      </c>
      <c r="F1127" t="s">
        <v>161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94</v>
      </c>
      <c r="R1127">
        <v>1</v>
      </c>
      <c r="S1127">
        <v>0</v>
      </c>
      <c r="T1127" t="s">
        <v>70</v>
      </c>
      <c r="U1127">
        <v>0</v>
      </c>
      <c r="V1127">
        <v>0</v>
      </c>
      <c r="W1127">
        <v>20160831</v>
      </c>
      <c r="X1127" t="s">
        <v>161</v>
      </c>
    </row>
    <row r="1128" spans="2:24">
      <c r="B1128">
        <v>0</v>
      </c>
      <c r="C1128" s="179">
        <v>26569632</v>
      </c>
      <c r="E1128">
        <v>25682954</v>
      </c>
      <c r="F1128" t="s">
        <v>161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94</v>
      </c>
      <c r="R1128">
        <v>0</v>
      </c>
      <c r="S1128">
        <v>0</v>
      </c>
      <c r="T1128" t="s">
        <v>70</v>
      </c>
      <c r="U1128">
        <v>0</v>
      </c>
      <c r="V1128">
        <v>0</v>
      </c>
      <c r="W1128">
        <v>20160831</v>
      </c>
      <c r="X1128" t="s">
        <v>161</v>
      </c>
    </row>
    <row r="1129" spans="2:24">
      <c r="B1129">
        <v>0</v>
      </c>
      <c r="C1129" s="179">
        <v>36908332</v>
      </c>
      <c r="E1129">
        <v>17926249</v>
      </c>
      <c r="F1129" t="s">
        <v>161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162</v>
      </c>
      <c r="R1129">
        <v>1</v>
      </c>
      <c r="S1129">
        <v>148669.07999999999</v>
      </c>
      <c r="T1129" t="s">
        <v>77</v>
      </c>
      <c r="U1129">
        <v>20150203</v>
      </c>
      <c r="V1129">
        <v>20</v>
      </c>
      <c r="W1129">
        <v>20160831</v>
      </c>
      <c r="X1129" t="s">
        <v>161</v>
      </c>
    </row>
    <row r="1130" spans="2:24">
      <c r="B1130">
        <v>0</v>
      </c>
      <c r="C1130" s="179">
        <v>46996342</v>
      </c>
      <c r="E1130">
        <v>39908564</v>
      </c>
      <c r="F1130" t="s">
        <v>161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162</v>
      </c>
      <c r="R1130">
        <v>0</v>
      </c>
      <c r="S1130">
        <v>465808.63</v>
      </c>
      <c r="T1130" t="s">
        <v>70</v>
      </c>
      <c r="U1130">
        <v>0</v>
      </c>
      <c r="V1130">
        <v>0</v>
      </c>
      <c r="W1130">
        <v>20160831</v>
      </c>
      <c r="X1130" t="s">
        <v>161</v>
      </c>
    </row>
    <row r="1131" spans="2:24">
      <c r="B1131">
        <v>0</v>
      </c>
      <c r="C1131" s="179">
        <v>28717432</v>
      </c>
      <c r="E1131">
        <v>36179983</v>
      </c>
      <c r="F1131" t="s">
        <v>161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94</v>
      </c>
      <c r="R1131">
        <v>0</v>
      </c>
      <c r="S1131">
        <v>0</v>
      </c>
      <c r="T1131" t="s">
        <v>70</v>
      </c>
      <c r="U1131">
        <v>0</v>
      </c>
      <c r="V1131">
        <v>0</v>
      </c>
      <c r="W1131">
        <v>20160831</v>
      </c>
      <c r="X1131" t="s">
        <v>161</v>
      </c>
    </row>
    <row r="1132" spans="2:24">
      <c r="B1132">
        <v>0</v>
      </c>
      <c r="C1132" s="179">
        <v>41428732</v>
      </c>
      <c r="E1132">
        <v>32366384</v>
      </c>
      <c r="F1132" t="s">
        <v>161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94</v>
      </c>
      <c r="R1132">
        <v>0</v>
      </c>
      <c r="S1132">
        <v>0</v>
      </c>
      <c r="T1132" t="s">
        <v>70</v>
      </c>
      <c r="U1132">
        <v>0</v>
      </c>
      <c r="V1132">
        <v>0</v>
      </c>
      <c r="W1132">
        <v>20160831</v>
      </c>
      <c r="X1132" t="s">
        <v>161</v>
      </c>
    </row>
    <row r="1133" spans="2:24">
      <c r="B1133">
        <v>0</v>
      </c>
      <c r="C1133" s="179">
        <v>34522832</v>
      </c>
      <c r="E1133">
        <v>14898823</v>
      </c>
      <c r="F1133" t="s">
        <v>161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94</v>
      </c>
      <c r="R1133">
        <v>0</v>
      </c>
      <c r="S1133">
        <v>0</v>
      </c>
      <c r="T1133" t="s">
        <v>70</v>
      </c>
      <c r="U1133">
        <v>0</v>
      </c>
      <c r="V1133">
        <v>0</v>
      </c>
      <c r="W1133">
        <v>20160831</v>
      </c>
      <c r="X1133" t="s">
        <v>161</v>
      </c>
    </row>
    <row r="1134" spans="2:24">
      <c r="B1134">
        <v>0</v>
      </c>
      <c r="C1134" s="179">
        <v>43946432</v>
      </c>
      <c r="E1134">
        <v>13970367</v>
      </c>
      <c r="F1134" t="s">
        <v>161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94</v>
      </c>
      <c r="R1134">
        <v>0</v>
      </c>
      <c r="S1134">
        <v>0</v>
      </c>
      <c r="T1134" t="s">
        <v>70</v>
      </c>
      <c r="U1134">
        <v>0</v>
      </c>
      <c r="V1134">
        <v>0</v>
      </c>
      <c r="W1134">
        <v>20160831</v>
      </c>
      <c r="X1134" t="s">
        <v>161</v>
      </c>
    </row>
    <row r="1135" spans="2:24">
      <c r="B1135">
        <v>0</v>
      </c>
      <c r="C1135" s="179">
        <v>43238442</v>
      </c>
      <c r="E1135">
        <v>29902116</v>
      </c>
      <c r="F1135" t="s">
        <v>161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162</v>
      </c>
      <c r="R1135">
        <v>0</v>
      </c>
      <c r="S1135">
        <v>163145.60000000001</v>
      </c>
      <c r="T1135" t="s">
        <v>71</v>
      </c>
      <c r="U1135">
        <v>20160831</v>
      </c>
      <c r="V1135">
        <v>1</v>
      </c>
      <c r="W1135">
        <v>20160831</v>
      </c>
      <c r="X1135" t="s">
        <v>161</v>
      </c>
    </row>
    <row r="1136" spans="2:24">
      <c r="B1136">
        <v>0</v>
      </c>
      <c r="C1136" s="179">
        <v>42462932</v>
      </c>
      <c r="E1136">
        <v>35106396</v>
      </c>
      <c r="F1136" t="s">
        <v>161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94</v>
      </c>
      <c r="R1136">
        <v>0</v>
      </c>
      <c r="S1136">
        <v>0</v>
      </c>
      <c r="T1136" t="s">
        <v>70</v>
      </c>
      <c r="U1136">
        <v>0</v>
      </c>
      <c r="V1136">
        <v>0</v>
      </c>
      <c r="W1136">
        <v>20160831</v>
      </c>
      <c r="X1136" t="s">
        <v>161</v>
      </c>
    </row>
    <row r="1137" spans="2:24">
      <c r="B1137">
        <v>0</v>
      </c>
      <c r="C1137" s="179">
        <v>25283542</v>
      </c>
      <c r="E1137">
        <v>27538381</v>
      </c>
      <c r="F1137" t="s">
        <v>161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162</v>
      </c>
      <c r="R1137">
        <v>0</v>
      </c>
      <c r="S1137">
        <v>330805.7</v>
      </c>
      <c r="T1137" t="s">
        <v>72</v>
      </c>
      <c r="U1137">
        <v>20160801</v>
      </c>
      <c r="V1137">
        <v>2</v>
      </c>
      <c r="W1137">
        <v>20160831</v>
      </c>
      <c r="X1137" t="s">
        <v>161</v>
      </c>
    </row>
    <row r="1138" spans="2:24">
      <c r="B1138">
        <v>0</v>
      </c>
      <c r="C1138" s="179">
        <v>37812642</v>
      </c>
      <c r="E1138">
        <v>35576953</v>
      </c>
      <c r="F1138" t="s">
        <v>161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162</v>
      </c>
      <c r="R1138">
        <v>0</v>
      </c>
      <c r="S1138">
        <v>320838.8</v>
      </c>
      <c r="T1138" t="s">
        <v>71</v>
      </c>
      <c r="U1138">
        <v>20160831</v>
      </c>
      <c r="V1138">
        <v>1</v>
      </c>
      <c r="W1138">
        <v>20160831</v>
      </c>
      <c r="X1138" t="s">
        <v>161</v>
      </c>
    </row>
    <row r="1139" spans="2:24">
      <c r="B1139">
        <v>0</v>
      </c>
      <c r="C1139" s="179">
        <v>41682642</v>
      </c>
      <c r="E1139">
        <v>26414012</v>
      </c>
      <c r="F1139" t="s">
        <v>161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162</v>
      </c>
      <c r="R1139">
        <v>0</v>
      </c>
      <c r="S1139">
        <v>2722076.31</v>
      </c>
      <c r="T1139" t="s">
        <v>70</v>
      </c>
      <c r="U1139">
        <v>0</v>
      </c>
      <c r="V1139">
        <v>0</v>
      </c>
      <c r="W1139">
        <v>20160831</v>
      </c>
      <c r="X1139" t="s">
        <v>161</v>
      </c>
    </row>
    <row r="1140" spans="2:24">
      <c r="B1140">
        <v>0</v>
      </c>
      <c r="C1140" s="179">
        <v>43237632</v>
      </c>
      <c r="E1140">
        <v>31754952</v>
      </c>
      <c r="F1140" t="s">
        <v>161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162</v>
      </c>
      <c r="R1140">
        <v>0</v>
      </c>
      <c r="S1140">
        <v>1123747.3899999999</v>
      </c>
      <c r="T1140" t="s">
        <v>72</v>
      </c>
      <c r="U1140">
        <v>20160801</v>
      </c>
      <c r="V1140">
        <v>2</v>
      </c>
      <c r="W1140">
        <v>20160831</v>
      </c>
      <c r="X1140" t="s">
        <v>161</v>
      </c>
    </row>
    <row r="1141" spans="2:24">
      <c r="B1141">
        <v>0</v>
      </c>
      <c r="C1141" s="179">
        <v>36286042</v>
      </c>
      <c r="E1141">
        <v>8701066</v>
      </c>
      <c r="F1141" t="s">
        <v>161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94</v>
      </c>
      <c r="R1141">
        <v>0</v>
      </c>
      <c r="S1141">
        <v>0</v>
      </c>
      <c r="T1141" t="s">
        <v>70</v>
      </c>
      <c r="U1141">
        <v>0</v>
      </c>
      <c r="V1141">
        <v>0</v>
      </c>
      <c r="W1141">
        <v>20160831</v>
      </c>
      <c r="X1141" t="s">
        <v>161</v>
      </c>
    </row>
    <row r="1142" spans="2:24">
      <c r="B1142">
        <v>0</v>
      </c>
      <c r="C1142" s="179">
        <v>28818632</v>
      </c>
      <c r="E1142">
        <v>24007317</v>
      </c>
      <c r="F1142" t="s">
        <v>161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94</v>
      </c>
      <c r="R1142">
        <v>0</v>
      </c>
      <c r="S1142">
        <v>0</v>
      </c>
      <c r="T1142" t="s">
        <v>70</v>
      </c>
      <c r="U1142">
        <v>0</v>
      </c>
      <c r="V1142">
        <v>0</v>
      </c>
      <c r="W1142">
        <v>20160831</v>
      </c>
      <c r="X1142" t="s">
        <v>161</v>
      </c>
    </row>
    <row r="1143" spans="2:24">
      <c r="B1143">
        <v>0</v>
      </c>
      <c r="C1143" s="179">
        <v>38696732</v>
      </c>
      <c r="E1143">
        <v>38468343</v>
      </c>
      <c r="F1143" t="s">
        <v>161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162</v>
      </c>
      <c r="R1143">
        <v>0</v>
      </c>
      <c r="S1143">
        <v>59306.22</v>
      </c>
      <c r="T1143" t="s">
        <v>70</v>
      </c>
      <c r="U1143">
        <v>0</v>
      </c>
      <c r="V1143">
        <v>0</v>
      </c>
      <c r="W1143">
        <v>20160831</v>
      </c>
      <c r="X1143" t="s">
        <v>161</v>
      </c>
    </row>
    <row r="1144" spans="2:24">
      <c r="B1144">
        <v>0</v>
      </c>
      <c r="C1144" s="179">
        <v>32565142</v>
      </c>
      <c r="E1144">
        <v>12906143</v>
      </c>
      <c r="F1144" t="s">
        <v>161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94</v>
      </c>
      <c r="R1144">
        <v>0</v>
      </c>
      <c r="S1144">
        <v>0</v>
      </c>
      <c r="T1144" t="s">
        <v>70</v>
      </c>
      <c r="U1144">
        <v>0</v>
      </c>
      <c r="V1144">
        <v>0</v>
      </c>
      <c r="W1144">
        <v>20160831</v>
      </c>
      <c r="X1144" t="s">
        <v>161</v>
      </c>
    </row>
    <row r="1145" spans="2:24">
      <c r="B1145">
        <v>0</v>
      </c>
      <c r="C1145" s="179">
        <v>40644242</v>
      </c>
      <c r="E1145">
        <v>22574978</v>
      </c>
      <c r="F1145" t="s">
        <v>161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162</v>
      </c>
      <c r="R1145">
        <v>1</v>
      </c>
      <c r="S1145">
        <v>594676.85</v>
      </c>
      <c r="T1145" t="s">
        <v>77</v>
      </c>
      <c r="U1145">
        <v>20080430</v>
      </c>
      <c r="V1145">
        <v>101</v>
      </c>
      <c r="W1145">
        <v>20160831</v>
      </c>
      <c r="X1145" t="s">
        <v>161</v>
      </c>
    </row>
    <row r="1146" spans="2:24">
      <c r="B1146">
        <v>0</v>
      </c>
      <c r="C1146" s="179">
        <v>41392242</v>
      </c>
      <c r="E1146">
        <v>35961904</v>
      </c>
      <c r="F1146" t="s">
        <v>161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94</v>
      </c>
      <c r="R1146">
        <v>1</v>
      </c>
      <c r="S1146">
        <v>0</v>
      </c>
      <c r="T1146" t="s">
        <v>70</v>
      </c>
      <c r="U1146">
        <v>0</v>
      </c>
      <c r="V1146">
        <v>0</v>
      </c>
      <c r="W1146">
        <v>20160831</v>
      </c>
      <c r="X1146" t="s">
        <v>161</v>
      </c>
    </row>
    <row r="1147" spans="2:24">
      <c r="B1147">
        <v>0</v>
      </c>
      <c r="C1147" s="179">
        <v>32337832</v>
      </c>
      <c r="E1147">
        <v>5806300</v>
      </c>
      <c r="F1147" t="s">
        <v>161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94</v>
      </c>
      <c r="R1147">
        <v>0</v>
      </c>
      <c r="S1147">
        <v>0</v>
      </c>
      <c r="T1147" t="s">
        <v>70</v>
      </c>
      <c r="U1147">
        <v>0</v>
      </c>
      <c r="V1147">
        <v>0</v>
      </c>
      <c r="W1147">
        <v>20160831</v>
      </c>
      <c r="X1147" t="s">
        <v>161</v>
      </c>
    </row>
    <row r="1148" spans="2:24">
      <c r="B1148">
        <v>0</v>
      </c>
      <c r="C1148" s="179">
        <v>38156842</v>
      </c>
      <c r="E1148">
        <v>8826484</v>
      </c>
      <c r="F1148" t="s">
        <v>161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162</v>
      </c>
      <c r="R1148">
        <v>1</v>
      </c>
      <c r="S1148">
        <v>414799.87</v>
      </c>
      <c r="T1148" t="s">
        <v>77</v>
      </c>
      <c r="U1148">
        <v>20130228</v>
      </c>
      <c r="V1148">
        <v>43</v>
      </c>
      <c r="W1148">
        <v>20160831</v>
      </c>
      <c r="X1148" t="s">
        <v>161</v>
      </c>
    </row>
    <row r="1149" spans="2:24">
      <c r="B1149">
        <v>0</v>
      </c>
      <c r="C1149" s="179">
        <v>42887832</v>
      </c>
      <c r="E1149">
        <v>40253779</v>
      </c>
      <c r="F1149" t="s">
        <v>161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94</v>
      </c>
      <c r="R1149">
        <v>0</v>
      </c>
      <c r="S1149">
        <v>0</v>
      </c>
      <c r="T1149" t="s">
        <v>70</v>
      </c>
      <c r="U1149">
        <v>0</v>
      </c>
      <c r="V1149">
        <v>0</v>
      </c>
      <c r="W1149">
        <v>20160831</v>
      </c>
      <c r="X1149" t="s">
        <v>161</v>
      </c>
    </row>
    <row r="1150" spans="2:24">
      <c r="B1150">
        <v>0</v>
      </c>
      <c r="C1150" s="179">
        <v>35760932</v>
      </c>
      <c r="E1150">
        <v>4957745</v>
      </c>
      <c r="F1150" t="s">
        <v>161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94</v>
      </c>
      <c r="R1150">
        <v>0</v>
      </c>
      <c r="S1150">
        <v>0</v>
      </c>
      <c r="T1150" t="s">
        <v>70</v>
      </c>
      <c r="U1150">
        <v>0</v>
      </c>
      <c r="V1150">
        <v>0</v>
      </c>
      <c r="W1150">
        <v>20160831</v>
      </c>
      <c r="X1150" t="s">
        <v>161</v>
      </c>
    </row>
    <row r="1151" spans="2:24">
      <c r="B1151">
        <v>0</v>
      </c>
      <c r="C1151" s="179">
        <v>27281932</v>
      </c>
      <c r="E1151">
        <v>13424866</v>
      </c>
      <c r="F1151" t="s">
        <v>161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94</v>
      </c>
      <c r="R1151">
        <v>0</v>
      </c>
      <c r="S1151">
        <v>0</v>
      </c>
      <c r="T1151" t="s">
        <v>70</v>
      </c>
      <c r="U1151">
        <v>0</v>
      </c>
      <c r="V1151">
        <v>0</v>
      </c>
      <c r="W1151">
        <v>20160831</v>
      </c>
      <c r="X1151" t="s">
        <v>161</v>
      </c>
    </row>
    <row r="1152" spans="2:24">
      <c r="B1152">
        <v>0</v>
      </c>
      <c r="C1152" s="179">
        <v>35760942</v>
      </c>
      <c r="E1152">
        <v>33673585</v>
      </c>
      <c r="F1152" t="s">
        <v>161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162</v>
      </c>
      <c r="R1152">
        <v>1</v>
      </c>
      <c r="S1152">
        <v>302411.87</v>
      </c>
      <c r="T1152" t="s">
        <v>77</v>
      </c>
      <c r="U1152">
        <v>20100531</v>
      </c>
      <c r="V1152">
        <v>76</v>
      </c>
      <c r="W1152">
        <v>20160831</v>
      </c>
      <c r="X1152" t="s">
        <v>161</v>
      </c>
    </row>
    <row r="1153" spans="1:24">
      <c r="B1153">
        <v>0</v>
      </c>
      <c r="C1153" s="179">
        <v>39882942</v>
      </c>
      <c r="E1153">
        <v>31287488</v>
      </c>
      <c r="F1153" t="s">
        <v>161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94</v>
      </c>
      <c r="R1153">
        <v>0</v>
      </c>
      <c r="S1153">
        <v>0</v>
      </c>
      <c r="T1153" t="s">
        <v>70</v>
      </c>
      <c r="U1153">
        <v>0</v>
      </c>
      <c r="V1153">
        <v>0</v>
      </c>
      <c r="W1153">
        <v>20160831</v>
      </c>
      <c r="X1153" t="s">
        <v>161</v>
      </c>
    </row>
    <row r="1154" spans="1:24">
      <c r="B1154">
        <v>0</v>
      </c>
      <c r="C1154" s="179">
        <v>38310042</v>
      </c>
      <c r="E1154">
        <v>21291864</v>
      </c>
      <c r="F1154" t="s">
        <v>161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94</v>
      </c>
      <c r="R1154">
        <v>0</v>
      </c>
      <c r="S1154">
        <v>0</v>
      </c>
      <c r="T1154" t="s">
        <v>70</v>
      </c>
      <c r="U1154">
        <v>0</v>
      </c>
      <c r="V1154">
        <v>0</v>
      </c>
      <c r="W1154">
        <v>20160831</v>
      </c>
      <c r="X1154" t="s">
        <v>161</v>
      </c>
    </row>
    <row r="1155" spans="1:24">
      <c r="B1155">
        <v>0</v>
      </c>
      <c r="C1155" s="179">
        <v>38725442</v>
      </c>
      <c r="E1155">
        <v>22876625</v>
      </c>
      <c r="F1155" t="s">
        <v>161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162</v>
      </c>
      <c r="R1155">
        <v>0</v>
      </c>
      <c r="S1155">
        <v>386649.08</v>
      </c>
      <c r="T1155" t="s">
        <v>70</v>
      </c>
      <c r="U1155">
        <v>0</v>
      </c>
      <c r="V1155">
        <v>0</v>
      </c>
      <c r="W1155">
        <v>20160831</v>
      </c>
      <c r="X1155" t="s">
        <v>161</v>
      </c>
    </row>
    <row r="1156" spans="1:24">
      <c r="B1156">
        <v>0</v>
      </c>
      <c r="C1156" s="179">
        <v>40248442</v>
      </c>
      <c r="E1156">
        <v>13016555</v>
      </c>
      <c r="F1156" t="s">
        <v>161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162</v>
      </c>
      <c r="R1156">
        <v>0</v>
      </c>
      <c r="S1156">
        <v>354091.91</v>
      </c>
      <c r="T1156" t="s">
        <v>71</v>
      </c>
      <c r="U1156">
        <v>20160831</v>
      </c>
      <c r="V1156">
        <v>1</v>
      </c>
      <c r="W1156">
        <v>20160831</v>
      </c>
      <c r="X1156" t="s">
        <v>161</v>
      </c>
    </row>
    <row r="1157" spans="1:24">
      <c r="B1157">
        <v>0</v>
      </c>
      <c r="C1157" s="179">
        <v>26963152</v>
      </c>
      <c r="E1157">
        <v>25290092</v>
      </c>
      <c r="F1157" t="s">
        <v>161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162</v>
      </c>
      <c r="R1157">
        <v>0</v>
      </c>
      <c r="S1157">
        <v>173771.17</v>
      </c>
      <c r="T1157" t="s">
        <v>70</v>
      </c>
      <c r="U1157">
        <v>0</v>
      </c>
      <c r="V1157">
        <v>0</v>
      </c>
      <c r="W1157">
        <v>20160831</v>
      </c>
      <c r="X1157" t="s">
        <v>161</v>
      </c>
    </row>
    <row r="1158" spans="1:24">
      <c r="B1158">
        <v>0</v>
      </c>
      <c r="C1158" s="179">
        <v>34108052</v>
      </c>
      <c r="E1158">
        <v>22877332</v>
      </c>
      <c r="F1158" t="s">
        <v>161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162</v>
      </c>
      <c r="R1158">
        <v>1</v>
      </c>
      <c r="S1158">
        <v>347254.37</v>
      </c>
      <c r="T1158" t="s">
        <v>77</v>
      </c>
      <c r="U1158">
        <v>20111130</v>
      </c>
      <c r="V1158">
        <v>58</v>
      </c>
      <c r="W1158">
        <v>20160831</v>
      </c>
      <c r="X1158" t="s">
        <v>161</v>
      </c>
    </row>
    <row r="1159" spans="1:24">
      <c r="B1159">
        <v>0</v>
      </c>
      <c r="C1159" s="179">
        <v>23921542</v>
      </c>
      <c r="E1159">
        <v>29550212</v>
      </c>
      <c r="F1159" t="s">
        <v>161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94</v>
      </c>
      <c r="R1159">
        <v>0</v>
      </c>
      <c r="S1159">
        <v>0</v>
      </c>
      <c r="T1159" t="s">
        <v>70</v>
      </c>
      <c r="U1159">
        <v>0</v>
      </c>
      <c r="V1159">
        <v>0</v>
      </c>
      <c r="W1159">
        <v>20160831</v>
      </c>
      <c r="X1159" t="s">
        <v>161</v>
      </c>
    </row>
    <row r="1160" spans="1:24">
      <c r="B1160">
        <v>0</v>
      </c>
      <c r="C1160" s="179">
        <v>41039242</v>
      </c>
      <c r="E1160">
        <v>31459952</v>
      </c>
      <c r="F1160" t="s">
        <v>161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162</v>
      </c>
      <c r="R1160">
        <v>0</v>
      </c>
      <c r="S1160">
        <v>236833.29</v>
      </c>
      <c r="T1160" t="s">
        <v>70</v>
      </c>
      <c r="U1160">
        <v>0</v>
      </c>
      <c r="V1160">
        <v>0</v>
      </c>
      <c r="W1160">
        <v>20160831</v>
      </c>
      <c r="X1160" t="s">
        <v>161</v>
      </c>
    </row>
    <row r="1161" spans="1:24">
      <c r="B1161">
        <v>0</v>
      </c>
      <c r="C1161" s="179">
        <v>41962642</v>
      </c>
      <c r="E1161">
        <v>16149516</v>
      </c>
      <c r="F1161" t="s">
        <v>161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94</v>
      </c>
      <c r="R1161">
        <v>0</v>
      </c>
      <c r="S1161">
        <v>0</v>
      </c>
      <c r="T1161" t="s">
        <v>70</v>
      </c>
      <c r="U1161">
        <v>0</v>
      </c>
      <c r="V1161">
        <v>0</v>
      </c>
      <c r="W1161">
        <v>20160831</v>
      </c>
      <c r="X1161" t="s">
        <v>161</v>
      </c>
    </row>
    <row r="1162" spans="1:24">
      <c r="B1162">
        <v>0</v>
      </c>
      <c r="C1162" s="179">
        <v>32303252</v>
      </c>
      <c r="E1162">
        <v>5556740</v>
      </c>
      <c r="F1162" t="s">
        <v>161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94</v>
      </c>
      <c r="R1162">
        <v>0</v>
      </c>
      <c r="S1162">
        <v>0</v>
      </c>
      <c r="T1162" t="s">
        <v>70</v>
      </c>
      <c r="U1162">
        <v>0</v>
      </c>
      <c r="V1162">
        <v>0</v>
      </c>
      <c r="W1162">
        <v>20160831</v>
      </c>
      <c r="X1162" t="s">
        <v>161</v>
      </c>
    </row>
    <row r="1163" spans="1:24">
      <c r="A1163">
        <v>25669342</v>
      </c>
      <c r="B1163">
        <v>25669342</v>
      </c>
      <c r="C1163" s="179">
        <v>25669342</v>
      </c>
      <c r="D1163">
        <v>75813673</v>
      </c>
      <c r="E1163">
        <v>12763584</v>
      </c>
      <c r="F1163" t="s">
        <v>161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162</v>
      </c>
      <c r="R1163">
        <v>0</v>
      </c>
      <c r="S1163">
        <v>234615.09</v>
      </c>
      <c r="T1163" t="s">
        <v>70</v>
      </c>
      <c r="U1163">
        <v>0</v>
      </c>
      <c r="V1163">
        <v>0</v>
      </c>
      <c r="W1163">
        <v>20160831</v>
      </c>
      <c r="X1163" t="s">
        <v>161</v>
      </c>
    </row>
    <row r="1164" spans="1:24">
      <c r="B1164">
        <v>0</v>
      </c>
      <c r="C1164" s="179">
        <v>37058642</v>
      </c>
      <c r="E1164">
        <v>20346763</v>
      </c>
      <c r="F1164" t="s">
        <v>161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162</v>
      </c>
      <c r="R1164">
        <v>0</v>
      </c>
      <c r="S1164">
        <v>665014.88</v>
      </c>
      <c r="T1164" t="s">
        <v>70</v>
      </c>
      <c r="U1164">
        <v>0</v>
      </c>
      <c r="V1164">
        <v>0</v>
      </c>
      <c r="W1164">
        <v>20160831</v>
      </c>
      <c r="X1164" t="s">
        <v>161</v>
      </c>
    </row>
    <row r="1165" spans="1:24">
      <c r="B1165">
        <v>0</v>
      </c>
      <c r="C1165" s="179">
        <v>39162352</v>
      </c>
      <c r="E1165">
        <v>5806564</v>
      </c>
      <c r="F1165" t="s">
        <v>161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162</v>
      </c>
      <c r="R1165">
        <v>0</v>
      </c>
      <c r="S1165">
        <v>368599.38</v>
      </c>
      <c r="T1165" t="s">
        <v>71</v>
      </c>
      <c r="U1165">
        <v>20160831</v>
      </c>
      <c r="V1165">
        <v>1</v>
      </c>
      <c r="W1165">
        <v>20160831</v>
      </c>
      <c r="X1165" t="s">
        <v>161</v>
      </c>
    </row>
    <row r="1166" spans="1:24">
      <c r="B1166">
        <v>0</v>
      </c>
      <c r="C1166" s="179">
        <v>41333352</v>
      </c>
      <c r="E1166">
        <v>29658163</v>
      </c>
      <c r="F1166" t="s">
        <v>161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94</v>
      </c>
      <c r="R1166">
        <v>0</v>
      </c>
      <c r="S1166">
        <v>0</v>
      </c>
      <c r="T1166" t="s">
        <v>70</v>
      </c>
      <c r="U1166">
        <v>0</v>
      </c>
      <c r="V1166">
        <v>0</v>
      </c>
      <c r="W1166">
        <v>20160831</v>
      </c>
      <c r="X1166" t="s">
        <v>161</v>
      </c>
    </row>
    <row r="1167" spans="1:24">
      <c r="B1167">
        <v>0</v>
      </c>
      <c r="C1167" s="179">
        <v>39882742</v>
      </c>
      <c r="E1167">
        <v>8769245</v>
      </c>
      <c r="F1167" t="s">
        <v>161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94</v>
      </c>
      <c r="R1167">
        <v>0</v>
      </c>
      <c r="S1167">
        <v>0</v>
      </c>
      <c r="T1167" t="s">
        <v>70</v>
      </c>
      <c r="U1167">
        <v>0</v>
      </c>
      <c r="V1167">
        <v>0</v>
      </c>
      <c r="W1167">
        <v>20160831</v>
      </c>
      <c r="X1167" t="s">
        <v>161</v>
      </c>
    </row>
    <row r="1168" spans="1:24">
      <c r="B1168">
        <v>0</v>
      </c>
      <c r="C1168" s="179">
        <v>31888742</v>
      </c>
      <c r="E1168">
        <v>2065655</v>
      </c>
      <c r="F1168" t="s">
        <v>161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94</v>
      </c>
      <c r="R1168">
        <v>0</v>
      </c>
      <c r="S1168">
        <v>0</v>
      </c>
      <c r="T1168" t="s">
        <v>70</v>
      </c>
      <c r="U1168">
        <v>0</v>
      </c>
      <c r="V1168">
        <v>0</v>
      </c>
      <c r="W1168">
        <v>20160831</v>
      </c>
      <c r="X1168" t="s">
        <v>161</v>
      </c>
    </row>
    <row r="1169" spans="2:24">
      <c r="B1169">
        <v>0</v>
      </c>
      <c r="C1169" s="179">
        <v>45705452</v>
      </c>
      <c r="E1169">
        <v>39148641</v>
      </c>
      <c r="F1169" t="s">
        <v>161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94</v>
      </c>
      <c r="R1169">
        <v>0</v>
      </c>
      <c r="S1169">
        <v>0</v>
      </c>
      <c r="T1169" t="s">
        <v>70</v>
      </c>
      <c r="U1169">
        <v>0</v>
      </c>
      <c r="V1169">
        <v>0</v>
      </c>
      <c r="W1169">
        <v>20160831</v>
      </c>
      <c r="X1169" t="s">
        <v>161</v>
      </c>
    </row>
    <row r="1170" spans="2:24">
      <c r="B1170">
        <v>0</v>
      </c>
      <c r="C1170" s="179">
        <v>37950542</v>
      </c>
      <c r="E1170">
        <v>4949147</v>
      </c>
      <c r="F1170" t="s">
        <v>161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162</v>
      </c>
      <c r="R1170">
        <v>0</v>
      </c>
      <c r="S1170">
        <v>545213.85</v>
      </c>
      <c r="T1170" t="s">
        <v>70</v>
      </c>
      <c r="U1170">
        <v>0</v>
      </c>
      <c r="V1170">
        <v>0</v>
      </c>
      <c r="W1170">
        <v>20160831</v>
      </c>
      <c r="X1170" t="s">
        <v>161</v>
      </c>
    </row>
    <row r="1171" spans="2:24">
      <c r="B1171">
        <v>0</v>
      </c>
      <c r="C1171" s="179">
        <v>40975842</v>
      </c>
      <c r="E1171">
        <v>31039254</v>
      </c>
      <c r="F1171" t="s">
        <v>161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94</v>
      </c>
      <c r="R1171">
        <v>0</v>
      </c>
      <c r="S1171">
        <v>0</v>
      </c>
      <c r="T1171" t="s">
        <v>70</v>
      </c>
      <c r="U1171">
        <v>0</v>
      </c>
      <c r="V1171">
        <v>0</v>
      </c>
      <c r="W1171">
        <v>20160831</v>
      </c>
      <c r="X1171" t="s">
        <v>161</v>
      </c>
    </row>
    <row r="1172" spans="2:24">
      <c r="B1172">
        <v>0</v>
      </c>
      <c r="C1172" s="179">
        <v>35910642</v>
      </c>
      <c r="E1172">
        <v>15146814</v>
      </c>
      <c r="F1172" t="s">
        <v>161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94</v>
      </c>
      <c r="R1172">
        <v>0</v>
      </c>
      <c r="S1172">
        <v>0</v>
      </c>
      <c r="T1172" t="s">
        <v>70</v>
      </c>
      <c r="U1172">
        <v>0</v>
      </c>
      <c r="V1172">
        <v>0</v>
      </c>
      <c r="W1172">
        <v>20160831</v>
      </c>
      <c r="X1172" t="s">
        <v>161</v>
      </c>
    </row>
    <row r="1173" spans="2:24">
      <c r="B1173">
        <v>0</v>
      </c>
      <c r="C1173" s="179">
        <v>23402642</v>
      </c>
      <c r="E1173">
        <v>19436723</v>
      </c>
      <c r="F1173" t="s">
        <v>161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162</v>
      </c>
      <c r="R1173">
        <v>0</v>
      </c>
      <c r="S1173">
        <v>176002.13</v>
      </c>
      <c r="T1173" t="s">
        <v>70</v>
      </c>
      <c r="U1173">
        <v>0</v>
      </c>
      <c r="V1173">
        <v>0</v>
      </c>
      <c r="W1173">
        <v>20160831</v>
      </c>
      <c r="X1173" t="s">
        <v>161</v>
      </c>
    </row>
    <row r="1174" spans="2:24">
      <c r="B1174">
        <v>0</v>
      </c>
      <c r="C1174" s="179">
        <v>47102552</v>
      </c>
      <c r="E1174">
        <v>9865905</v>
      </c>
      <c r="F1174" t="s">
        <v>161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94</v>
      </c>
      <c r="R1174">
        <v>0</v>
      </c>
      <c r="S1174">
        <v>0</v>
      </c>
      <c r="T1174" t="s">
        <v>70</v>
      </c>
      <c r="U1174">
        <v>0</v>
      </c>
      <c r="V1174">
        <v>0</v>
      </c>
      <c r="W1174">
        <v>20160831</v>
      </c>
      <c r="X1174" t="s">
        <v>161</v>
      </c>
    </row>
    <row r="1175" spans="2:24">
      <c r="B1175">
        <v>0</v>
      </c>
      <c r="C1175" s="179">
        <v>43238452</v>
      </c>
      <c r="E1175">
        <v>8505598</v>
      </c>
      <c r="F1175" t="s">
        <v>161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162</v>
      </c>
      <c r="R1175">
        <v>0</v>
      </c>
      <c r="S1175">
        <v>334990.7</v>
      </c>
      <c r="T1175" t="s">
        <v>70</v>
      </c>
      <c r="U1175">
        <v>0</v>
      </c>
      <c r="V1175">
        <v>0</v>
      </c>
      <c r="W1175">
        <v>20160831</v>
      </c>
      <c r="X1175" t="s">
        <v>161</v>
      </c>
    </row>
    <row r="1176" spans="2:24">
      <c r="B1176">
        <v>0</v>
      </c>
      <c r="C1176" s="179">
        <v>39422642</v>
      </c>
      <c r="E1176">
        <v>15620799</v>
      </c>
      <c r="F1176" t="s">
        <v>161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162</v>
      </c>
      <c r="R1176">
        <v>0</v>
      </c>
      <c r="S1176">
        <v>372723.35</v>
      </c>
      <c r="T1176" t="s">
        <v>71</v>
      </c>
      <c r="U1176">
        <v>20160831</v>
      </c>
      <c r="V1176">
        <v>1</v>
      </c>
      <c r="W1176">
        <v>20160831</v>
      </c>
      <c r="X1176" t="s">
        <v>161</v>
      </c>
    </row>
    <row r="1177" spans="2:24">
      <c r="B1177">
        <v>0</v>
      </c>
      <c r="C1177" s="179">
        <v>38670652</v>
      </c>
      <c r="E1177">
        <v>33395745</v>
      </c>
      <c r="F1177" t="s">
        <v>161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162</v>
      </c>
      <c r="R1177">
        <v>1</v>
      </c>
      <c r="S1177">
        <v>239068.71</v>
      </c>
      <c r="T1177" t="s">
        <v>77</v>
      </c>
      <c r="U1177">
        <v>20160202</v>
      </c>
      <c r="V1177">
        <v>8</v>
      </c>
      <c r="W1177">
        <v>20160831</v>
      </c>
      <c r="X1177" t="s">
        <v>161</v>
      </c>
    </row>
    <row r="1178" spans="2:24">
      <c r="B1178">
        <v>0</v>
      </c>
      <c r="C1178" s="179">
        <v>30885052</v>
      </c>
      <c r="E1178">
        <v>18725396</v>
      </c>
      <c r="F1178" t="s">
        <v>161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94</v>
      </c>
      <c r="R1178">
        <v>0</v>
      </c>
      <c r="S1178">
        <v>0</v>
      </c>
      <c r="T1178" t="s">
        <v>70</v>
      </c>
      <c r="U1178">
        <v>0</v>
      </c>
      <c r="V1178">
        <v>0</v>
      </c>
      <c r="W1178">
        <v>20160831</v>
      </c>
      <c r="X1178" t="s">
        <v>161</v>
      </c>
    </row>
    <row r="1179" spans="2:24">
      <c r="B1179">
        <v>0</v>
      </c>
      <c r="C1179" s="179">
        <v>35937652</v>
      </c>
      <c r="E1179">
        <v>1900150</v>
      </c>
      <c r="F1179" t="s">
        <v>161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94</v>
      </c>
      <c r="R1179">
        <v>0</v>
      </c>
      <c r="S1179">
        <v>0</v>
      </c>
      <c r="T1179" t="s">
        <v>70</v>
      </c>
      <c r="U1179">
        <v>0</v>
      </c>
      <c r="V1179">
        <v>0</v>
      </c>
      <c r="W1179">
        <v>20160831</v>
      </c>
      <c r="X1179" t="s">
        <v>161</v>
      </c>
    </row>
    <row r="1180" spans="2:24">
      <c r="B1180">
        <v>0</v>
      </c>
      <c r="C1180" s="179">
        <v>33615152</v>
      </c>
      <c r="E1180">
        <v>37884041</v>
      </c>
      <c r="F1180" t="s">
        <v>161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94</v>
      </c>
      <c r="R1180">
        <v>0</v>
      </c>
      <c r="S1180">
        <v>0</v>
      </c>
      <c r="T1180" t="s">
        <v>70</v>
      </c>
      <c r="U1180">
        <v>0</v>
      </c>
      <c r="V1180">
        <v>0</v>
      </c>
      <c r="W1180">
        <v>20160831</v>
      </c>
      <c r="X1180" t="s">
        <v>161</v>
      </c>
    </row>
    <row r="1181" spans="2:24">
      <c r="B1181">
        <v>0</v>
      </c>
      <c r="C1181" s="179">
        <v>39096152</v>
      </c>
      <c r="E1181">
        <v>5328166</v>
      </c>
      <c r="F1181" t="s">
        <v>161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94</v>
      </c>
      <c r="R1181">
        <v>1</v>
      </c>
      <c r="S1181">
        <v>0</v>
      </c>
      <c r="T1181" t="s">
        <v>70</v>
      </c>
      <c r="U1181">
        <v>0</v>
      </c>
      <c r="V1181">
        <v>0</v>
      </c>
      <c r="W1181">
        <v>20160831</v>
      </c>
      <c r="X1181" t="s">
        <v>161</v>
      </c>
    </row>
    <row r="1182" spans="2:24">
      <c r="B1182">
        <v>0</v>
      </c>
      <c r="C1182" s="179">
        <v>35383252</v>
      </c>
      <c r="E1182">
        <v>11287487</v>
      </c>
      <c r="F1182" t="s">
        <v>161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94</v>
      </c>
      <c r="R1182">
        <v>0</v>
      </c>
      <c r="S1182">
        <v>0</v>
      </c>
      <c r="T1182" t="s">
        <v>70</v>
      </c>
      <c r="U1182">
        <v>0</v>
      </c>
      <c r="V1182">
        <v>0</v>
      </c>
      <c r="W1182">
        <v>20160831</v>
      </c>
      <c r="X1182" t="s">
        <v>161</v>
      </c>
    </row>
    <row r="1183" spans="2:24">
      <c r="B1183">
        <v>0</v>
      </c>
      <c r="C1183" s="179">
        <v>45060352</v>
      </c>
      <c r="E1183">
        <v>5574439</v>
      </c>
      <c r="F1183" t="s">
        <v>161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162</v>
      </c>
      <c r="R1183">
        <v>0</v>
      </c>
      <c r="S1183">
        <v>890028.88</v>
      </c>
      <c r="T1183" t="s">
        <v>70</v>
      </c>
      <c r="U1183">
        <v>0</v>
      </c>
      <c r="V1183">
        <v>0</v>
      </c>
      <c r="W1183">
        <v>20160831</v>
      </c>
      <c r="X1183" t="s">
        <v>161</v>
      </c>
    </row>
    <row r="1184" spans="2:24">
      <c r="B1184">
        <v>0</v>
      </c>
      <c r="C1184" s="179">
        <v>39565852</v>
      </c>
      <c r="E1184">
        <v>18105938</v>
      </c>
      <c r="F1184" t="s">
        <v>161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94</v>
      </c>
      <c r="R1184">
        <v>0</v>
      </c>
      <c r="S1184">
        <v>0</v>
      </c>
      <c r="T1184" t="s">
        <v>70</v>
      </c>
      <c r="U1184">
        <v>0</v>
      </c>
      <c r="V1184">
        <v>0</v>
      </c>
      <c r="W1184">
        <v>20160831</v>
      </c>
      <c r="X1184" t="s">
        <v>161</v>
      </c>
    </row>
    <row r="1185" spans="2:24">
      <c r="B1185">
        <v>0</v>
      </c>
      <c r="C1185" s="179">
        <v>34107952</v>
      </c>
      <c r="E1185">
        <v>12557102</v>
      </c>
      <c r="F1185" t="s">
        <v>161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94</v>
      </c>
      <c r="R1185">
        <v>0</v>
      </c>
      <c r="S1185">
        <v>0</v>
      </c>
      <c r="T1185" t="s">
        <v>70</v>
      </c>
      <c r="U1185">
        <v>0</v>
      </c>
      <c r="V1185">
        <v>0</v>
      </c>
      <c r="W1185">
        <v>20160831</v>
      </c>
      <c r="X1185" t="s">
        <v>161</v>
      </c>
    </row>
    <row r="1186" spans="2:24">
      <c r="B1186">
        <v>0</v>
      </c>
      <c r="C1186" s="179">
        <v>42462942</v>
      </c>
      <c r="E1186">
        <v>9807455</v>
      </c>
      <c r="F1186" t="s">
        <v>161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94</v>
      </c>
      <c r="R1186">
        <v>0</v>
      </c>
      <c r="S1186">
        <v>0</v>
      </c>
      <c r="T1186" t="s">
        <v>70</v>
      </c>
      <c r="U1186">
        <v>0</v>
      </c>
      <c r="V1186">
        <v>0</v>
      </c>
      <c r="W1186">
        <v>20160831</v>
      </c>
      <c r="X1186" t="s">
        <v>161</v>
      </c>
    </row>
    <row r="1187" spans="2:24">
      <c r="B1187">
        <v>0</v>
      </c>
      <c r="C1187" s="179">
        <v>40933942</v>
      </c>
      <c r="E1187">
        <v>21932439</v>
      </c>
      <c r="F1187" t="s">
        <v>161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94</v>
      </c>
      <c r="R1187">
        <v>0</v>
      </c>
      <c r="S1187">
        <v>0</v>
      </c>
      <c r="T1187" t="s">
        <v>70</v>
      </c>
      <c r="U1187">
        <v>0</v>
      </c>
      <c r="V1187">
        <v>0</v>
      </c>
      <c r="W1187">
        <v>20160831</v>
      </c>
      <c r="X1187" t="s">
        <v>161</v>
      </c>
    </row>
    <row r="1188" spans="2:24">
      <c r="B1188">
        <v>0</v>
      </c>
      <c r="C1188" s="179">
        <v>45889062</v>
      </c>
      <c r="E1188">
        <v>17975398</v>
      </c>
      <c r="F1188" t="s">
        <v>161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94</v>
      </c>
      <c r="R1188">
        <v>0</v>
      </c>
      <c r="S1188">
        <v>0</v>
      </c>
      <c r="T1188" t="s">
        <v>70</v>
      </c>
      <c r="U1188">
        <v>0</v>
      </c>
      <c r="V1188">
        <v>0</v>
      </c>
      <c r="W1188">
        <v>20160831</v>
      </c>
      <c r="X1188" t="s">
        <v>161</v>
      </c>
    </row>
    <row r="1189" spans="2:24">
      <c r="B1189">
        <v>0</v>
      </c>
      <c r="C1189" s="179">
        <v>42166942</v>
      </c>
      <c r="E1189">
        <v>27291192</v>
      </c>
      <c r="F1189" t="s">
        <v>161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162</v>
      </c>
      <c r="R1189">
        <v>0</v>
      </c>
      <c r="S1189">
        <v>166937.82</v>
      </c>
      <c r="T1189" t="s">
        <v>70</v>
      </c>
      <c r="U1189">
        <v>0</v>
      </c>
      <c r="V1189">
        <v>0</v>
      </c>
      <c r="W1189">
        <v>20160831</v>
      </c>
      <c r="X1189" t="s">
        <v>161</v>
      </c>
    </row>
    <row r="1190" spans="2:24">
      <c r="B1190">
        <v>0</v>
      </c>
      <c r="C1190" s="179">
        <v>27723162</v>
      </c>
      <c r="E1190">
        <v>32511908</v>
      </c>
      <c r="F1190" t="s">
        <v>161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94</v>
      </c>
      <c r="R1190">
        <v>0</v>
      </c>
      <c r="S1190">
        <v>0</v>
      </c>
      <c r="T1190" t="s">
        <v>70</v>
      </c>
      <c r="U1190">
        <v>0</v>
      </c>
      <c r="V1190">
        <v>0</v>
      </c>
      <c r="W1190">
        <v>20160831</v>
      </c>
      <c r="X1190" t="s">
        <v>161</v>
      </c>
    </row>
    <row r="1191" spans="2:24">
      <c r="B1191">
        <v>0</v>
      </c>
      <c r="C1191" s="179">
        <v>41748452</v>
      </c>
      <c r="E1191">
        <v>29485360</v>
      </c>
      <c r="F1191" t="s">
        <v>161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94</v>
      </c>
      <c r="R1191">
        <v>0</v>
      </c>
      <c r="S1191">
        <v>0</v>
      </c>
      <c r="T1191" t="s">
        <v>70</v>
      </c>
      <c r="U1191">
        <v>0</v>
      </c>
      <c r="V1191">
        <v>0</v>
      </c>
      <c r="W1191">
        <v>20160831</v>
      </c>
      <c r="X1191" t="s">
        <v>161</v>
      </c>
    </row>
    <row r="1192" spans="2:24">
      <c r="B1192">
        <v>0</v>
      </c>
      <c r="C1192" s="179">
        <v>39495162</v>
      </c>
      <c r="E1192">
        <v>10885878</v>
      </c>
      <c r="F1192" t="s">
        <v>161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94</v>
      </c>
      <c r="R1192">
        <v>0</v>
      </c>
      <c r="S1192">
        <v>0</v>
      </c>
      <c r="T1192" t="s">
        <v>70</v>
      </c>
      <c r="U1192">
        <v>0</v>
      </c>
      <c r="V1192">
        <v>0</v>
      </c>
      <c r="W1192">
        <v>20160831</v>
      </c>
      <c r="X1192" t="s">
        <v>161</v>
      </c>
    </row>
    <row r="1193" spans="2:24">
      <c r="B1193">
        <v>0</v>
      </c>
      <c r="C1193" s="179">
        <v>45008162</v>
      </c>
      <c r="E1193">
        <v>40330064</v>
      </c>
      <c r="F1193" t="s">
        <v>161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94</v>
      </c>
      <c r="R1193">
        <v>0</v>
      </c>
      <c r="S1193">
        <v>0</v>
      </c>
      <c r="T1193" t="s">
        <v>70</v>
      </c>
      <c r="U1193">
        <v>0</v>
      </c>
      <c r="V1193">
        <v>0</v>
      </c>
      <c r="W1193">
        <v>20160831</v>
      </c>
      <c r="X1193" t="s">
        <v>161</v>
      </c>
    </row>
    <row r="1194" spans="2:24">
      <c r="B1194">
        <v>0</v>
      </c>
      <c r="C1194" s="179">
        <v>39128052</v>
      </c>
      <c r="E1194">
        <v>24203356</v>
      </c>
      <c r="F1194" t="s">
        <v>161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94</v>
      </c>
      <c r="R1194">
        <v>0</v>
      </c>
      <c r="S1194">
        <v>0</v>
      </c>
      <c r="T1194" t="s">
        <v>70</v>
      </c>
      <c r="U1194">
        <v>0</v>
      </c>
      <c r="V1194">
        <v>0</v>
      </c>
      <c r="W1194">
        <v>20160831</v>
      </c>
      <c r="X1194" t="s">
        <v>161</v>
      </c>
    </row>
    <row r="1195" spans="2:24">
      <c r="B1195">
        <v>0</v>
      </c>
      <c r="C1195" s="179">
        <v>43094262</v>
      </c>
      <c r="E1195">
        <v>943035</v>
      </c>
      <c r="F1195" t="s">
        <v>161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94</v>
      </c>
      <c r="R1195">
        <v>1</v>
      </c>
      <c r="S1195">
        <v>0</v>
      </c>
      <c r="T1195" t="s">
        <v>70</v>
      </c>
      <c r="U1195">
        <v>0</v>
      </c>
      <c r="V1195">
        <v>0</v>
      </c>
      <c r="W1195">
        <v>20160831</v>
      </c>
      <c r="X1195" t="s">
        <v>161</v>
      </c>
    </row>
    <row r="1196" spans="2:24">
      <c r="B1196">
        <v>0</v>
      </c>
      <c r="C1196" s="179">
        <v>37618152</v>
      </c>
      <c r="E1196">
        <v>39130817</v>
      </c>
      <c r="F1196" t="s">
        <v>161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94</v>
      </c>
      <c r="R1196">
        <v>0</v>
      </c>
      <c r="S1196">
        <v>0</v>
      </c>
      <c r="T1196" t="s">
        <v>70</v>
      </c>
      <c r="U1196">
        <v>0</v>
      </c>
      <c r="V1196">
        <v>0</v>
      </c>
      <c r="W1196">
        <v>20160831</v>
      </c>
      <c r="X1196" t="s">
        <v>161</v>
      </c>
    </row>
    <row r="1197" spans="2:24">
      <c r="B1197">
        <v>0</v>
      </c>
      <c r="C1197" s="179">
        <v>32970362</v>
      </c>
      <c r="E1197">
        <v>15828953</v>
      </c>
      <c r="F1197" t="s">
        <v>161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94</v>
      </c>
      <c r="R1197">
        <v>0</v>
      </c>
      <c r="S1197">
        <v>0</v>
      </c>
      <c r="T1197" t="s">
        <v>70</v>
      </c>
      <c r="U1197">
        <v>0</v>
      </c>
      <c r="V1197">
        <v>0</v>
      </c>
      <c r="W1197">
        <v>20160831</v>
      </c>
      <c r="X1197" t="s">
        <v>161</v>
      </c>
    </row>
    <row r="1198" spans="2:24">
      <c r="B1198">
        <v>0</v>
      </c>
      <c r="C1198" s="179">
        <v>37083362</v>
      </c>
      <c r="E1198">
        <v>38844467</v>
      </c>
      <c r="F1198" t="s">
        <v>161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94</v>
      </c>
      <c r="R1198">
        <v>0</v>
      </c>
      <c r="S1198">
        <v>0</v>
      </c>
      <c r="T1198" t="s">
        <v>70</v>
      </c>
      <c r="U1198">
        <v>0</v>
      </c>
      <c r="V1198">
        <v>0</v>
      </c>
      <c r="W1198">
        <v>20160831</v>
      </c>
      <c r="X1198" t="s">
        <v>161</v>
      </c>
    </row>
    <row r="1199" spans="2:24">
      <c r="B1199">
        <v>0</v>
      </c>
      <c r="C1199" s="179">
        <v>32484362</v>
      </c>
      <c r="E1199">
        <v>10164242</v>
      </c>
      <c r="F1199" t="s">
        <v>161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94</v>
      </c>
      <c r="R1199">
        <v>0</v>
      </c>
      <c r="S1199">
        <v>0</v>
      </c>
      <c r="T1199" t="s">
        <v>70</v>
      </c>
      <c r="U1199">
        <v>0</v>
      </c>
      <c r="V1199">
        <v>0</v>
      </c>
      <c r="W1199">
        <v>20160831</v>
      </c>
      <c r="X1199" t="s">
        <v>161</v>
      </c>
    </row>
    <row r="1200" spans="2:24">
      <c r="B1200">
        <v>0</v>
      </c>
      <c r="C1200" s="179">
        <v>33037752</v>
      </c>
      <c r="E1200">
        <v>24231084</v>
      </c>
      <c r="F1200" t="s">
        <v>161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94</v>
      </c>
      <c r="R1200">
        <v>0</v>
      </c>
      <c r="S1200">
        <v>0</v>
      </c>
      <c r="T1200" t="s">
        <v>70</v>
      </c>
      <c r="U1200">
        <v>0</v>
      </c>
      <c r="V1200">
        <v>0</v>
      </c>
      <c r="W1200">
        <v>20160831</v>
      </c>
      <c r="X1200" t="s">
        <v>161</v>
      </c>
    </row>
    <row r="1201" spans="2:24">
      <c r="B1201">
        <v>0</v>
      </c>
      <c r="C1201" s="179">
        <v>42727752</v>
      </c>
      <c r="E1201">
        <v>40373164</v>
      </c>
      <c r="F1201" t="s">
        <v>161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162</v>
      </c>
      <c r="R1201">
        <v>0</v>
      </c>
      <c r="S1201">
        <v>291545.24</v>
      </c>
      <c r="T1201" t="s">
        <v>70</v>
      </c>
      <c r="U1201">
        <v>0</v>
      </c>
      <c r="V1201">
        <v>0</v>
      </c>
      <c r="W1201">
        <v>20160831</v>
      </c>
      <c r="X1201" t="s">
        <v>161</v>
      </c>
    </row>
    <row r="1202" spans="2:24">
      <c r="B1202">
        <v>0</v>
      </c>
      <c r="C1202" s="179">
        <v>32159752</v>
      </c>
      <c r="E1202">
        <v>36263682</v>
      </c>
      <c r="F1202" t="s">
        <v>161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94</v>
      </c>
      <c r="R1202">
        <v>0</v>
      </c>
      <c r="S1202">
        <v>0</v>
      </c>
      <c r="T1202" t="s">
        <v>70</v>
      </c>
      <c r="U1202">
        <v>0</v>
      </c>
      <c r="V1202">
        <v>0</v>
      </c>
      <c r="W1202">
        <v>20160831</v>
      </c>
      <c r="X1202" t="s">
        <v>161</v>
      </c>
    </row>
    <row r="1203" spans="2:24">
      <c r="B1203">
        <v>0</v>
      </c>
      <c r="C1203" s="179">
        <v>34146352</v>
      </c>
      <c r="E1203">
        <v>1840265</v>
      </c>
      <c r="F1203" t="s">
        <v>161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94</v>
      </c>
      <c r="R1203">
        <v>0</v>
      </c>
      <c r="S1203">
        <v>0</v>
      </c>
      <c r="T1203" t="s">
        <v>70</v>
      </c>
      <c r="U1203">
        <v>0</v>
      </c>
      <c r="V1203">
        <v>0</v>
      </c>
      <c r="W1203">
        <v>20160831</v>
      </c>
      <c r="X1203" t="s">
        <v>161</v>
      </c>
    </row>
    <row r="1204" spans="2:24">
      <c r="B1204">
        <v>0</v>
      </c>
      <c r="C1204" s="179">
        <v>38309452</v>
      </c>
      <c r="E1204">
        <v>39537175</v>
      </c>
      <c r="F1204" t="s">
        <v>161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94</v>
      </c>
      <c r="R1204">
        <v>0</v>
      </c>
      <c r="S1204">
        <v>0</v>
      </c>
      <c r="T1204" t="s">
        <v>70</v>
      </c>
      <c r="U1204">
        <v>0</v>
      </c>
      <c r="V1204">
        <v>0</v>
      </c>
      <c r="W1204">
        <v>20160831</v>
      </c>
      <c r="X1204" t="s">
        <v>161</v>
      </c>
    </row>
    <row r="1205" spans="2:24">
      <c r="B1205">
        <v>0</v>
      </c>
      <c r="C1205" s="179">
        <v>32587452</v>
      </c>
      <c r="E1205">
        <v>15848649</v>
      </c>
      <c r="F1205" t="s">
        <v>161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94</v>
      </c>
      <c r="R1205">
        <v>1</v>
      </c>
      <c r="S1205">
        <v>0</v>
      </c>
      <c r="T1205" t="s">
        <v>70</v>
      </c>
      <c r="U1205">
        <v>0</v>
      </c>
      <c r="V1205">
        <v>0</v>
      </c>
      <c r="W1205">
        <v>20160831</v>
      </c>
      <c r="X1205" t="s">
        <v>161</v>
      </c>
    </row>
    <row r="1206" spans="2:24">
      <c r="B1206">
        <v>0</v>
      </c>
      <c r="C1206" s="179">
        <v>42954452</v>
      </c>
      <c r="E1206">
        <v>15919662</v>
      </c>
      <c r="F1206" t="s">
        <v>161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162</v>
      </c>
      <c r="R1206">
        <v>0</v>
      </c>
      <c r="S1206">
        <v>641871.62</v>
      </c>
      <c r="T1206" t="s">
        <v>71</v>
      </c>
      <c r="U1206">
        <v>20160831</v>
      </c>
      <c r="V1206">
        <v>1</v>
      </c>
      <c r="W1206">
        <v>20160831</v>
      </c>
      <c r="X1206" t="s">
        <v>161</v>
      </c>
    </row>
    <row r="1207" spans="2:24">
      <c r="B1207">
        <v>0</v>
      </c>
      <c r="C1207" s="179">
        <v>36979452</v>
      </c>
      <c r="E1207">
        <v>30161716</v>
      </c>
      <c r="F1207" t="s">
        <v>161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162</v>
      </c>
      <c r="R1207">
        <v>0</v>
      </c>
      <c r="S1207">
        <v>208837.88</v>
      </c>
      <c r="T1207" t="s">
        <v>70</v>
      </c>
      <c r="U1207">
        <v>0</v>
      </c>
      <c r="V1207">
        <v>0</v>
      </c>
      <c r="W1207">
        <v>20160831</v>
      </c>
      <c r="X1207" t="s">
        <v>161</v>
      </c>
    </row>
    <row r="1208" spans="2:24">
      <c r="B1208">
        <v>0</v>
      </c>
      <c r="C1208" s="179">
        <v>23794552</v>
      </c>
      <c r="E1208">
        <v>10781053</v>
      </c>
      <c r="F1208" t="s">
        <v>161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94</v>
      </c>
      <c r="R1208">
        <v>0</v>
      </c>
      <c r="S1208">
        <v>0</v>
      </c>
      <c r="T1208" t="s">
        <v>70</v>
      </c>
      <c r="U1208">
        <v>0</v>
      </c>
      <c r="V1208">
        <v>0</v>
      </c>
      <c r="W1208">
        <v>20160831</v>
      </c>
      <c r="X1208" t="s">
        <v>161</v>
      </c>
    </row>
    <row r="1209" spans="2:24">
      <c r="B1209">
        <v>0</v>
      </c>
      <c r="C1209" s="179">
        <v>47102662</v>
      </c>
      <c r="E1209">
        <v>37958868</v>
      </c>
      <c r="F1209" t="s">
        <v>161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94</v>
      </c>
      <c r="R1209">
        <v>0</v>
      </c>
      <c r="S1209">
        <v>0</v>
      </c>
      <c r="T1209" t="s">
        <v>70</v>
      </c>
      <c r="U1209">
        <v>0</v>
      </c>
      <c r="V1209">
        <v>0</v>
      </c>
      <c r="W1209">
        <v>20160831</v>
      </c>
      <c r="X1209" t="s">
        <v>161</v>
      </c>
    </row>
    <row r="1210" spans="2:24">
      <c r="B1210">
        <v>0</v>
      </c>
      <c r="C1210" s="179">
        <v>43197552</v>
      </c>
      <c r="E1210">
        <v>40529422</v>
      </c>
      <c r="F1210" t="s">
        <v>161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94</v>
      </c>
      <c r="R1210">
        <v>0</v>
      </c>
      <c r="S1210">
        <v>0</v>
      </c>
      <c r="T1210" t="s">
        <v>70</v>
      </c>
      <c r="U1210">
        <v>0</v>
      </c>
      <c r="V1210">
        <v>0</v>
      </c>
      <c r="W1210">
        <v>20160831</v>
      </c>
      <c r="X1210" t="s">
        <v>161</v>
      </c>
    </row>
    <row r="1211" spans="2:24">
      <c r="B1211">
        <v>0</v>
      </c>
      <c r="C1211" s="179">
        <v>31173652</v>
      </c>
      <c r="E1211">
        <v>34942228</v>
      </c>
      <c r="F1211" t="s">
        <v>161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94</v>
      </c>
      <c r="R1211">
        <v>0</v>
      </c>
      <c r="S1211">
        <v>0</v>
      </c>
      <c r="T1211" t="s">
        <v>70</v>
      </c>
      <c r="U1211">
        <v>0</v>
      </c>
      <c r="V1211">
        <v>0</v>
      </c>
      <c r="W1211">
        <v>20160831</v>
      </c>
      <c r="X1211" t="s">
        <v>161</v>
      </c>
    </row>
    <row r="1212" spans="2:24">
      <c r="B1212">
        <v>0</v>
      </c>
      <c r="C1212" s="179">
        <v>32110752</v>
      </c>
      <c r="E1212">
        <v>25696048</v>
      </c>
      <c r="F1212" t="s">
        <v>161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94</v>
      </c>
      <c r="R1212">
        <v>0</v>
      </c>
      <c r="S1212">
        <v>0</v>
      </c>
      <c r="T1212" t="s">
        <v>70</v>
      </c>
      <c r="U1212">
        <v>0</v>
      </c>
      <c r="V1212">
        <v>0</v>
      </c>
      <c r="W1212">
        <v>20160831</v>
      </c>
      <c r="X1212" t="s">
        <v>161</v>
      </c>
    </row>
    <row r="1213" spans="2:24">
      <c r="B1213">
        <v>0</v>
      </c>
      <c r="C1213" s="179">
        <v>31469662</v>
      </c>
      <c r="E1213">
        <v>31130043</v>
      </c>
      <c r="F1213" t="s">
        <v>161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94</v>
      </c>
      <c r="R1213">
        <v>0</v>
      </c>
      <c r="S1213">
        <v>0</v>
      </c>
      <c r="T1213" t="s">
        <v>70</v>
      </c>
      <c r="U1213">
        <v>0</v>
      </c>
      <c r="V1213">
        <v>0</v>
      </c>
      <c r="W1213">
        <v>20160831</v>
      </c>
      <c r="X1213" t="s">
        <v>161</v>
      </c>
    </row>
    <row r="1214" spans="2:24">
      <c r="B1214">
        <v>0</v>
      </c>
      <c r="C1214" s="179">
        <v>27308652</v>
      </c>
      <c r="E1214">
        <v>36275466</v>
      </c>
      <c r="F1214" t="s">
        <v>161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162</v>
      </c>
      <c r="R1214">
        <v>1</v>
      </c>
      <c r="S1214">
        <v>401437.55</v>
      </c>
      <c r="T1214" t="s">
        <v>77</v>
      </c>
      <c r="U1214">
        <v>20110630</v>
      </c>
      <c r="V1214">
        <v>63</v>
      </c>
      <c r="W1214">
        <v>20160831</v>
      </c>
      <c r="X1214" t="s">
        <v>161</v>
      </c>
    </row>
    <row r="1215" spans="2:24">
      <c r="B1215">
        <v>0</v>
      </c>
      <c r="C1215" s="179">
        <v>38086652</v>
      </c>
      <c r="E1215">
        <v>36178560</v>
      </c>
      <c r="F1215" t="s">
        <v>161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94</v>
      </c>
      <c r="R1215">
        <v>0</v>
      </c>
      <c r="S1215">
        <v>0</v>
      </c>
      <c r="T1215" t="s">
        <v>70</v>
      </c>
      <c r="U1215">
        <v>0</v>
      </c>
      <c r="V1215">
        <v>0</v>
      </c>
      <c r="W1215">
        <v>20160831</v>
      </c>
      <c r="X1215" t="s">
        <v>161</v>
      </c>
    </row>
    <row r="1216" spans="2:24">
      <c r="B1216">
        <v>0</v>
      </c>
      <c r="C1216" s="179">
        <v>36871762</v>
      </c>
      <c r="E1216">
        <v>23231122</v>
      </c>
      <c r="F1216" t="s">
        <v>161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94</v>
      </c>
      <c r="R1216">
        <v>0</v>
      </c>
      <c r="S1216">
        <v>0</v>
      </c>
      <c r="T1216" t="s">
        <v>70</v>
      </c>
      <c r="U1216">
        <v>0</v>
      </c>
      <c r="V1216">
        <v>0</v>
      </c>
      <c r="W1216">
        <v>20160831</v>
      </c>
      <c r="X1216" t="s">
        <v>161</v>
      </c>
    </row>
    <row r="1217" spans="2:24">
      <c r="B1217">
        <v>0</v>
      </c>
      <c r="C1217" s="179">
        <v>43152062</v>
      </c>
      <c r="E1217">
        <v>34442999</v>
      </c>
      <c r="F1217" t="s">
        <v>161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162</v>
      </c>
      <c r="R1217">
        <v>1</v>
      </c>
      <c r="S1217">
        <v>1515125.93</v>
      </c>
      <c r="T1217" t="s">
        <v>77</v>
      </c>
      <c r="U1217">
        <v>20080630</v>
      </c>
      <c r="V1217">
        <v>99</v>
      </c>
      <c r="W1217">
        <v>20160831</v>
      </c>
      <c r="X1217" t="s">
        <v>161</v>
      </c>
    </row>
    <row r="1218" spans="2:24">
      <c r="B1218">
        <v>0</v>
      </c>
      <c r="C1218" s="179">
        <v>41915762</v>
      </c>
      <c r="E1218">
        <v>14429279</v>
      </c>
      <c r="F1218" t="s">
        <v>161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162</v>
      </c>
      <c r="R1218">
        <v>0</v>
      </c>
      <c r="S1218">
        <v>128117.25</v>
      </c>
      <c r="T1218" t="s">
        <v>70</v>
      </c>
      <c r="U1218">
        <v>0</v>
      </c>
      <c r="V1218">
        <v>0</v>
      </c>
      <c r="W1218">
        <v>20160831</v>
      </c>
      <c r="X1218" t="s">
        <v>161</v>
      </c>
    </row>
    <row r="1219" spans="2:24">
      <c r="B1219">
        <v>0</v>
      </c>
      <c r="C1219" s="179">
        <v>43553752</v>
      </c>
      <c r="E1219">
        <v>897270</v>
      </c>
      <c r="F1219" t="s">
        <v>161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94</v>
      </c>
      <c r="R1219">
        <v>0</v>
      </c>
      <c r="S1219">
        <v>0</v>
      </c>
      <c r="T1219" t="s">
        <v>70</v>
      </c>
      <c r="U1219">
        <v>0</v>
      </c>
      <c r="V1219">
        <v>0</v>
      </c>
      <c r="W1219">
        <v>20160831</v>
      </c>
      <c r="X1219" t="s">
        <v>161</v>
      </c>
    </row>
    <row r="1220" spans="2:24">
      <c r="B1220">
        <v>0</v>
      </c>
      <c r="C1220" s="179">
        <v>43506752</v>
      </c>
      <c r="E1220">
        <v>33725743</v>
      </c>
      <c r="F1220" t="s">
        <v>161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94</v>
      </c>
      <c r="R1220">
        <v>0</v>
      </c>
      <c r="S1220">
        <v>0</v>
      </c>
      <c r="T1220" t="s">
        <v>70</v>
      </c>
      <c r="U1220">
        <v>0</v>
      </c>
      <c r="V1220">
        <v>0</v>
      </c>
      <c r="W1220">
        <v>20160831</v>
      </c>
      <c r="X1220" t="s">
        <v>161</v>
      </c>
    </row>
    <row r="1221" spans="2:24">
      <c r="B1221">
        <v>0</v>
      </c>
      <c r="C1221" s="179">
        <v>42077262</v>
      </c>
      <c r="E1221">
        <v>5620297</v>
      </c>
      <c r="F1221" t="s">
        <v>161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162</v>
      </c>
      <c r="R1221">
        <v>0</v>
      </c>
      <c r="S1221">
        <v>573245.73</v>
      </c>
      <c r="T1221" t="s">
        <v>70</v>
      </c>
      <c r="U1221">
        <v>0</v>
      </c>
      <c r="V1221">
        <v>0</v>
      </c>
      <c r="W1221">
        <v>20160831</v>
      </c>
      <c r="X1221" t="s">
        <v>161</v>
      </c>
    </row>
    <row r="1222" spans="2:24">
      <c r="B1222">
        <v>0</v>
      </c>
      <c r="C1222" s="179">
        <v>39722362</v>
      </c>
      <c r="E1222">
        <v>9259517</v>
      </c>
      <c r="F1222" t="s">
        <v>161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162</v>
      </c>
      <c r="R1222">
        <v>0</v>
      </c>
      <c r="S1222">
        <v>785776.4</v>
      </c>
      <c r="T1222" t="s">
        <v>71</v>
      </c>
      <c r="U1222">
        <v>20160831</v>
      </c>
      <c r="V1222">
        <v>1</v>
      </c>
      <c r="W1222">
        <v>20160831</v>
      </c>
      <c r="X1222" t="s">
        <v>161</v>
      </c>
    </row>
    <row r="1223" spans="2:24">
      <c r="B1223">
        <v>0</v>
      </c>
      <c r="C1223" s="179">
        <v>33614952</v>
      </c>
      <c r="E1223">
        <v>19789059</v>
      </c>
      <c r="F1223" t="s">
        <v>161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162</v>
      </c>
      <c r="R1223">
        <v>0</v>
      </c>
      <c r="S1223">
        <v>371322.04</v>
      </c>
      <c r="T1223" t="s">
        <v>70</v>
      </c>
      <c r="U1223">
        <v>0</v>
      </c>
      <c r="V1223">
        <v>0</v>
      </c>
      <c r="W1223">
        <v>20160831</v>
      </c>
      <c r="X1223" t="s">
        <v>161</v>
      </c>
    </row>
    <row r="1224" spans="2:24">
      <c r="B1224">
        <v>0</v>
      </c>
      <c r="C1224" s="179">
        <v>45429362</v>
      </c>
      <c r="E1224">
        <v>14847873</v>
      </c>
      <c r="F1224" t="s">
        <v>161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162</v>
      </c>
      <c r="R1224">
        <v>0</v>
      </c>
      <c r="S1224">
        <v>350291.09</v>
      </c>
      <c r="T1224" t="s">
        <v>70</v>
      </c>
      <c r="U1224">
        <v>0</v>
      </c>
      <c r="V1224">
        <v>0</v>
      </c>
      <c r="W1224">
        <v>20160831</v>
      </c>
      <c r="X1224" t="s">
        <v>161</v>
      </c>
    </row>
    <row r="1225" spans="2:24">
      <c r="B1225">
        <v>0</v>
      </c>
      <c r="C1225" s="179">
        <v>39128072</v>
      </c>
      <c r="E1225">
        <v>13964116</v>
      </c>
      <c r="F1225" t="s">
        <v>161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94</v>
      </c>
      <c r="R1225">
        <v>0</v>
      </c>
      <c r="S1225">
        <v>0</v>
      </c>
      <c r="T1225" t="s">
        <v>70</v>
      </c>
      <c r="U1225">
        <v>0</v>
      </c>
      <c r="V1225">
        <v>0</v>
      </c>
      <c r="W1225">
        <v>20160831</v>
      </c>
      <c r="X1225" t="s">
        <v>161</v>
      </c>
    </row>
    <row r="1226" spans="2:24">
      <c r="B1226">
        <v>0</v>
      </c>
      <c r="C1226" s="179">
        <v>40528072</v>
      </c>
      <c r="E1226">
        <v>38238752</v>
      </c>
      <c r="F1226" t="s">
        <v>161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94</v>
      </c>
      <c r="R1226">
        <v>0</v>
      </c>
      <c r="S1226">
        <v>0</v>
      </c>
      <c r="T1226" t="s">
        <v>70</v>
      </c>
      <c r="U1226">
        <v>0</v>
      </c>
      <c r="V1226">
        <v>0</v>
      </c>
      <c r="W1226">
        <v>20160831</v>
      </c>
      <c r="X1226" t="s">
        <v>161</v>
      </c>
    </row>
    <row r="1227" spans="2:24">
      <c r="B1227">
        <v>0</v>
      </c>
      <c r="C1227" s="179">
        <v>46440162</v>
      </c>
      <c r="E1227">
        <v>36963695</v>
      </c>
      <c r="F1227" t="s">
        <v>161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94</v>
      </c>
      <c r="R1227">
        <v>1</v>
      </c>
      <c r="S1227">
        <v>0</v>
      </c>
      <c r="T1227" t="s">
        <v>70</v>
      </c>
      <c r="U1227">
        <v>0</v>
      </c>
      <c r="V1227">
        <v>0</v>
      </c>
      <c r="W1227">
        <v>20160831</v>
      </c>
      <c r="X1227" t="s">
        <v>161</v>
      </c>
    </row>
    <row r="1228" spans="2:24">
      <c r="B1228">
        <v>0</v>
      </c>
      <c r="C1228" s="179">
        <v>39096162</v>
      </c>
      <c r="E1228">
        <v>23952339</v>
      </c>
      <c r="F1228" t="s">
        <v>161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162</v>
      </c>
      <c r="R1228">
        <v>0</v>
      </c>
      <c r="S1228">
        <v>299120.84999999998</v>
      </c>
      <c r="T1228" t="s">
        <v>70</v>
      </c>
      <c r="U1228">
        <v>0</v>
      </c>
      <c r="V1228">
        <v>0</v>
      </c>
      <c r="W1228">
        <v>20160831</v>
      </c>
      <c r="X1228" t="s">
        <v>161</v>
      </c>
    </row>
    <row r="1229" spans="2:24">
      <c r="B1229">
        <v>0</v>
      </c>
      <c r="C1229" s="179">
        <v>44161662</v>
      </c>
      <c r="E1229">
        <v>37641031</v>
      </c>
      <c r="F1229" t="s">
        <v>161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94</v>
      </c>
      <c r="R1229">
        <v>0</v>
      </c>
      <c r="S1229">
        <v>0</v>
      </c>
      <c r="T1229" t="s">
        <v>70</v>
      </c>
      <c r="U1229">
        <v>0</v>
      </c>
      <c r="V1229">
        <v>0</v>
      </c>
      <c r="W1229">
        <v>20160831</v>
      </c>
      <c r="X1229" t="s">
        <v>161</v>
      </c>
    </row>
    <row r="1230" spans="2:24">
      <c r="B1230">
        <v>0</v>
      </c>
      <c r="C1230" s="179">
        <v>23617262</v>
      </c>
      <c r="E1230">
        <v>35215465</v>
      </c>
      <c r="F1230" t="s">
        <v>161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94</v>
      </c>
      <c r="R1230">
        <v>0</v>
      </c>
      <c r="S1230">
        <v>0</v>
      </c>
      <c r="T1230" t="s">
        <v>70</v>
      </c>
      <c r="U1230">
        <v>0</v>
      </c>
      <c r="V1230">
        <v>0</v>
      </c>
      <c r="W1230">
        <v>20160831</v>
      </c>
      <c r="X1230" t="s">
        <v>161</v>
      </c>
    </row>
    <row r="1231" spans="2:24">
      <c r="B1231">
        <v>0</v>
      </c>
      <c r="C1231" s="179">
        <v>25721362</v>
      </c>
      <c r="E1231">
        <v>33279103</v>
      </c>
      <c r="F1231" t="s">
        <v>161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94</v>
      </c>
      <c r="R1231">
        <v>0</v>
      </c>
      <c r="S1231">
        <v>0</v>
      </c>
      <c r="T1231" t="s">
        <v>70</v>
      </c>
      <c r="U1231">
        <v>0</v>
      </c>
      <c r="V1231">
        <v>0</v>
      </c>
      <c r="W1231">
        <v>20160831</v>
      </c>
      <c r="X1231" t="s">
        <v>161</v>
      </c>
    </row>
    <row r="1232" spans="2:24">
      <c r="B1232">
        <v>0</v>
      </c>
      <c r="C1232" s="179">
        <v>38890272</v>
      </c>
      <c r="E1232">
        <v>35976586</v>
      </c>
      <c r="F1232" t="s">
        <v>161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94</v>
      </c>
      <c r="R1232">
        <v>0</v>
      </c>
      <c r="S1232">
        <v>0</v>
      </c>
      <c r="T1232" t="s">
        <v>70</v>
      </c>
      <c r="U1232">
        <v>0</v>
      </c>
      <c r="V1232">
        <v>0</v>
      </c>
      <c r="W1232">
        <v>20160831</v>
      </c>
      <c r="X1232" t="s">
        <v>161</v>
      </c>
    </row>
    <row r="1233" spans="2:24">
      <c r="B1233">
        <v>0</v>
      </c>
      <c r="C1233" s="179">
        <v>40808662</v>
      </c>
      <c r="E1233">
        <v>40117571</v>
      </c>
      <c r="F1233" t="s">
        <v>161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162</v>
      </c>
      <c r="R1233">
        <v>0</v>
      </c>
      <c r="S1233">
        <v>501414.13</v>
      </c>
      <c r="T1233" t="s">
        <v>70</v>
      </c>
      <c r="U1233">
        <v>0</v>
      </c>
      <c r="V1233">
        <v>0</v>
      </c>
      <c r="W1233">
        <v>20160831</v>
      </c>
      <c r="X1233" t="s">
        <v>161</v>
      </c>
    </row>
    <row r="1234" spans="2:24">
      <c r="B1234">
        <v>0</v>
      </c>
      <c r="C1234" s="179">
        <v>32801462</v>
      </c>
      <c r="E1234">
        <v>22634100</v>
      </c>
      <c r="F1234" t="s">
        <v>161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94</v>
      </c>
      <c r="R1234">
        <v>0</v>
      </c>
      <c r="S1234">
        <v>0</v>
      </c>
      <c r="T1234" t="s">
        <v>70</v>
      </c>
      <c r="U1234">
        <v>0</v>
      </c>
      <c r="V1234">
        <v>0</v>
      </c>
      <c r="W1234">
        <v>20160831</v>
      </c>
      <c r="X1234" t="s">
        <v>161</v>
      </c>
    </row>
    <row r="1235" spans="2:24">
      <c r="B1235">
        <v>0</v>
      </c>
      <c r="C1235" s="179">
        <v>40837462</v>
      </c>
      <c r="E1235">
        <v>8042167</v>
      </c>
      <c r="F1235" t="s">
        <v>161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162</v>
      </c>
      <c r="R1235">
        <v>1</v>
      </c>
      <c r="S1235">
        <v>296502.3</v>
      </c>
      <c r="T1235" t="s">
        <v>75</v>
      </c>
      <c r="U1235">
        <v>20160502</v>
      </c>
      <c r="V1235">
        <v>5</v>
      </c>
      <c r="W1235">
        <v>20160831</v>
      </c>
      <c r="X1235" t="s">
        <v>161</v>
      </c>
    </row>
    <row r="1236" spans="2:24">
      <c r="B1236">
        <v>0</v>
      </c>
      <c r="C1236" s="179">
        <v>26298762</v>
      </c>
      <c r="E1236">
        <v>36021712</v>
      </c>
      <c r="F1236" t="s">
        <v>161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94</v>
      </c>
      <c r="R1236">
        <v>0</v>
      </c>
      <c r="S1236">
        <v>0</v>
      </c>
      <c r="T1236" t="s">
        <v>70</v>
      </c>
      <c r="U1236">
        <v>0</v>
      </c>
      <c r="V1236">
        <v>0</v>
      </c>
      <c r="W1236">
        <v>20160831</v>
      </c>
      <c r="X1236" t="s">
        <v>161</v>
      </c>
    </row>
    <row r="1237" spans="2:24">
      <c r="B1237">
        <v>0</v>
      </c>
      <c r="C1237" s="179">
        <v>39290372</v>
      </c>
      <c r="E1237">
        <v>25876818</v>
      </c>
      <c r="F1237" t="s">
        <v>161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94</v>
      </c>
      <c r="R1237">
        <v>0</v>
      </c>
      <c r="S1237">
        <v>0</v>
      </c>
      <c r="T1237" t="s">
        <v>70</v>
      </c>
      <c r="U1237">
        <v>0</v>
      </c>
      <c r="V1237">
        <v>0</v>
      </c>
      <c r="W1237">
        <v>20160831</v>
      </c>
      <c r="X1237" t="s">
        <v>161</v>
      </c>
    </row>
    <row r="1238" spans="2:24">
      <c r="B1238">
        <v>0</v>
      </c>
      <c r="C1238" s="179">
        <v>32993862</v>
      </c>
      <c r="E1238">
        <v>22879882</v>
      </c>
      <c r="F1238" t="s">
        <v>161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162</v>
      </c>
      <c r="R1238">
        <v>0</v>
      </c>
      <c r="S1238">
        <v>426821.06</v>
      </c>
      <c r="T1238" t="s">
        <v>70</v>
      </c>
      <c r="U1238">
        <v>0</v>
      </c>
      <c r="V1238">
        <v>0</v>
      </c>
      <c r="W1238">
        <v>20160831</v>
      </c>
      <c r="X1238" t="s">
        <v>161</v>
      </c>
    </row>
    <row r="1239" spans="2:24">
      <c r="B1239">
        <v>0</v>
      </c>
      <c r="C1239" s="179">
        <v>43197562</v>
      </c>
      <c r="E1239">
        <v>14040412</v>
      </c>
      <c r="F1239" t="s">
        <v>161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162</v>
      </c>
      <c r="R1239">
        <v>0</v>
      </c>
      <c r="S1239">
        <v>336818.08</v>
      </c>
      <c r="T1239" t="s">
        <v>70</v>
      </c>
      <c r="U1239">
        <v>0</v>
      </c>
      <c r="V1239">
        <v>0</v>
      </c>
      <c r="W1239">
        <v>20160831</v>
      </c>
      <c r="X1239" t="s">
        <v>161</v>
      </c>
    </row>
    <row r="1240" spans="2:24">
      <c r="B1240">
        <v>0</v>
      </c>
      <c r="C1240" s="179">
        <v>34107562</v>
      </c>
      <c r="E1240">
        <v>21906328</v>
      </c>
      <c r="F1240" t="s">
        <v>161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94</v>
      </c>
      <c r="R1240">
        <v>0</v>
      </c>
      <c r="S1240">
        <v>0</v>
      </c>
      <c r="T1240" t="s">
        <v>70</v>
      </c>
      <c r="U1240">
        <v>0</v>
      </c>
      <c r="V1240">
        <v>0</v>
      </c>
      <c r="W1240">
        <v>20160831</v>
      </c>
      <c r="X1240" t="s">
        <v>161</v>
      </c>
    </row>
    <row r="1241" spans="2:24">
      <c r="B1241">
        <v>0</v>
      </c>
      <c r="C1241" s="179">
        <v>41125372</v>
      </c>
      <c r="E1241">
        <v>4944789</v>
      </c>
      <c r="F1241" t="s">
        <v>161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162</v>
      </c>
      <c r="R1241">
        <v>0</v>
      </c>
      <c r="S1241">
        <v>170031.9</v>
      </c>
      <c r="T1241" t="s">
        <v>70</v>
      </c>
      <c r="U1241">
        <v>0</v>
      </c>
      <c r="V1241">
        <v>0</v>
      </c>
      <c r="W1241">
        <v>20160831</v>
      </c>
      <c r="X1241" t="s">
        <v>161</v>
      </c>
    </row>
    <row r="1242" spans="2:24">
      <c r="B1242">
        <v>0</v>
      </c>
      <c r="C1242" s="179">
        <v>31217372</v>
      </c>
      <c r="E1242">
        <v>24553976</v>
      </c>
      <c r="F1242" t="s">
        <v>161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94</v>
      </c>
      <c r="R1242">
        <v>0</v>
      </c>
      <c r="S1242">
        <v>0</v>
      </c>
      <c r="T1242" t="s">
        <v>70</v>
      </c>
      <c r="U1242">
        <v>0</v>
      </c>
      <c r="V1242">
        <v>0</v>
      </c>
      <c r="W1242">
        <v>20160831</v>
      </c>
      <c r="X1242" t="s">
        <v>161</v>
      </c>
    </row>
    <row r="1243" spans="2:24">
      <c r="B1243">
        <v>0</v>
      </c>
      <c r="C1243" s="179">
        <v>36223662</v>
      </c>
      <c r="E1243">
        <v>36483091</v>
      </c>
      <c r="F1243" t="s">
        <v>161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162</v>
      </c>
      <c r="R1243">
        <v>0</v>
      </c>
      <c r="S1243">
        <v>441846.05</v>
      </c>
      <c r="T1243" t="s">
        <v>70</v>
      </c>
      <c r="U1243">
        <v>0</v>
      </c>
      <c r="V1243">
        <v>0</v>
      </c>
      <c r="W1243">
        <v>20160831</v>
      </c>
      <c r="X1243" t="s">
        <v>161</v>
      </c>
    </row>
    <row r="1244" spans="2:24">
      <c r="B1244">
        <v>0</v>
      </c>
      <c r="C1244" s="179">
        <v>40933962</v>
      </c>
      <c r="E1244">
        <v>11308146</v>
      </c>
      <c r="F1244" t="s">
        <v>161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162</v>
      </c>
      <c r="R1244">
        <v>0</v>
      </c>
      <c r="S1244">
        <v>108969.7</v>
      </c>
      <c r="T1244" t="s">
        <v>70</v>
      </c>
      <c r="U1244">
        <v>0</v>
      </c>
      <c r="V1244">
        <v>0</v>
      </c>
      <c r="W1244">
        <v>20160831</v>
      </c>
      <c r="X1244" t="s">
        <v>161</v>
      </c>
    </row>
    <row r="1245" spans="2:24">
      <c r="B1245">
        <v>0</v>
      </c>
      <c r="C1245" s="179">
        <v>39422662</v>
      </c>
      <c r="E1245">
        <v>39344745</v>
      </c>
      <c r="F1245" t="s">
        <v>161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94</v>
      </c>
      <c r="R1245">
        <v>0</v>
      </c>
      <c r="S1245">
        <v>0</v>
      </c>
      <c r="T1245" t="s">
        <v>70</v>
      </c>
      <c r="U1245">
        <v>0</v>
      </c>
      <c r="V1245">
        <v>0</v>
      </c>
      <c r="W1245">
        <v>20160831</v>
      </c>
      <c r="X1245" t="s">
        <v>161</v>
      </c>
    </row>
    <row r="1246" spans="2:24">
      <c r="B1246">
        <v>0</v>
      </c>
      <c r="C1246" s="179">
        <v>34107662</v>
      </c>
      <c r="E1246">
        <v>34554643</v>
      </c>
      <c r="F1246" t="s">
        <v>161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94</v>
      </c>
      <c r="R1246">
        <v>0</v>
      </c>
      <c r="S1246">
        <v>0</v>
      </c>
      <c r="T1246" t="s">
        <v>70</v>
      </c>
      <c r="U1246">
        <v>0</v>
      </c>
      <c r="V1246">
        <v>0</v>
      </c>
      <c r="W1246">
        <v>20160831</v>
      </c>
      <c r="X1246" t="s">
        <v>161</v>
      </c>
    </row>
    <row r="1247" spans="2:24">
      <c r="B1247">
        <v>0</v>
      </c>
      <c r="C1247" s="179">
        <v>41392172</v>
      </c>
      <c r="E1247">
        <v>5346155</v>
      </c>
      <c r="F1247" t="s">
        <v>161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94</v>
      </c>
      <c r="R1247">
        <v>0</v>
      </c>
      <c r="S1247">
        <v>0</v>
      </c>
      <c r="T1247" t="s">
        <v>70</v>
      </c>
      <c r="U1247">
        <v>0</v>
      </c>
      <c r="V1247">
        <v>0</v>
      </c>
      <c r="W1247">
        <v>20160831</v>
      </c>
      <c r="X1247" t="s">
        <v>161</v>
      </c>
    </row>
    <row r="1248" spans="2:24">
      <c r="B1248">
        <v>0</v>
      </c>
      <c r="C1248" s="179">
        <v>45430862</v>
      </c>
      <c r="E1248">
        <v>11901985</v>
      </c>
      <c r="F1248" t="s">
        <v>161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162</v>
      </c>
      <c r="R1248">
        <v>0</v>
      </c>
      <c r="S1248">
        <v>78918.64</v>
      </c>
      <c r="T1248" t="s">
        <v>70</v>
      </c>
      <c r="U1248">
        <v>0</v>
      </c>
      <c r="V1248">
        <v>0</v>
      </c>
      <c r="W1248">
        <v>20160831</v>
      </c>
      <c r="X1248" t="s">
        <v>161</v>
      </c>
    </row>
    <row r="1249" spans="2:24">
      <c r="B1249">
        <v>0</v>
      </c>
      <c r="C1249" s="179">
        <v>39422272</v>
      </c>
      <c r="E1249">
        <v>25458378</v>
      </c>
      <c r="F1249" t="s">
        <v>161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94</v>
      </c>
      <c r="R1249">
        <v>0</v>
      </c>
      <c r="S1249">
        <v>0</v>
      </c>
      <c r="T1249" t="s">
        <v>70</v>
      </c>
      <c r="U1249">
        <v>0</v>
      </c>
      <c r="V1249">
        <v>0</v>
      </c>
      <c r="W1249">
        <v>20160831</v>
      </c>
      <c r="X1249" t="s">
        <v>161</v>
      </c>
    </row>
    <row r="1250" spans="2:24">
      <c r="B1250">
        <v>0</v>
      </c>
      <c r="C1250" s="179">
        <v>40248272</v>
      </c>
      <c r="E1250">
        <v>14055658</v>
      </c>
      <c r="F1250" t="s">
        <v>161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94</v>
      </c>
      <c r="R1250">
        <v>0</v>
      </c>
      <c r="S1250">
        <v>0</v>
      </c>
      <c r="T1250" t="s">
        <v>70</v>
      </c>
      <c r="U1250">
        <v>0</v>
      </c>
      <c r="V1250">
        <v>0</v>
      </c>
      <c r="W1250">
        <v>20160831</v>
      </c>
      <c r="X1250" t="s">
        <v>161</v>
      </c>
    </row>
    <row r="1251" spans="2:24">
      <c r="B1251">
        <v>0</v>
      </c>
      <c r="C1251" s="179">
        <v>30261672</v>
      </c>
      <c r="E1251">
        <v>35597815</v>
      </c>
      <c r="F1251" t="s">
        <v>161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94</v>
      </c>
      <c r="R1251">
        <v>0</v>
      </c>
      <c r="S1251">
        <v>0</v>
      </c>
      <c r="T1251" t="s">
        <v>70</v>
      </c>
      <c r="U1251">
        <v>0</v>
      </c>
      <c r="V1251">
        <v>0</v>
      </c>
      <c r="W1251">
        <v>20160831</v>
      </c>
      <c r="X1251" t="s">
        <v>161</v>
      </c>
    </row>
    <row r="1252" spans="2:24">
      <c r="B1252">
        <v>0</v>
      </c>
      <c r="C1252" s="179">
        <v>27693672</v>
      </c>
      <c r="E1252">
        <v>12424718</v>
      </c>
      <c r="F1252" t="s">
        <v>161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162</v>
      </c>
      <c r="R1252">
        <v>1</v>
      </c>
      <c r="S1252">
        <v>277270.46000000002</v>
      </c>
      <c r="T1252" t="s">
        <v>77</v>
      </c>
      <c r="U1252">
        <v>20081201</v>
      </c>
      <c r="V1252">
        <v>94</v>
      </c>
      <c r="W1252">
        <v>20160831</v>
      </c>
      <c r="X1252" t="s">
        <v>161</v>
      </c>
    </row>
    <row r="1253" spans="2:24">
      <c r="B1253">
        <v>0</v>
      </c>
      <c r="C1253" s="179">
        <v>34146672</v>
      </c>
      <c r="E1253">
        <v>206025</v>
      </c>
      <c r="F1253" t="s">
        <v>161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94</v>
      </c>
      <c r="R1253">
        <v>0</v>
      </c>
      <c r="S1253">
        <v>0</v>
      </c>
      <c r="T1253" t="s">
        <v>70</v>
      </c>
      <c r="U1253">
        <v>0</v>
      </c>
      <c r="V1253">
        <v>0</v>
      </c>
      <c r="W1253">
        <v>20160831</v>
      </c>
      <c r="X1253" t="s">
        <v>161</v>
      </c>
    </row>
    <row r="1254" spans="2:24">
      <c r="B1254">
        <v>0</v>
      </c>
      <c r="C1254" s="179">
        <v>40683072</v>
      </c>
      <c r="E1254">
        <v>39246992</v>
      </c>
      <c r="F1254" t="s">
        <v>161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162</v>
      </c>
      <c r="R1254">
        <v>0</v>
      </c>
      <c r="S1254">
        <v>373669.19</v>
      </c>
      <c r="T1254" t="s">
        <v>70</v>
      </c>
      <c r="U1254">
        <v>0</v>
      </c>
      <c r="V1254">
        <v>0</v>
      </c>
      <c r="W1254">
        <v>20160831</v>
      </c>
      <c r="X1254" t="s">
        <v>161</v>
      </c>
    </row>
    <row r="1255" spans="2:24">
      <c r="B1255">
        <v>0</v>
      </c>
      <c r="C1255" s="179">
        <v>34710872</v>
      </c>
      <c r="E1255">
        <v>38495510</v>
      </c>
      <c r="F1255" t="s">
        <v>161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162</v>
      </c>
      <c r="R1255">
        <v>1</v>
      </c>
      <c r="S1255">
        <v>319812.09999999998</v>
      </c>
      <c r="T1255" t="s">
        <v>77</v>
      </c>
      <c r="U1255">
        <v>20080630</v>
      </c>
      <c r="V1255">
        <v>99</v>
      </c>
      <c r="W1255">
        <v>20160831</v>
      </c>
      <c r="X1255" t="s">
        <v>161</v>
      </c>
    </row>
    <row r="1256" spans="2:24">
      <c r="B1256">
        <v>0</v>
      </c>
      <c r="C1256" s="179">
        <v>39974072</v>
      </c>
      <c r="E1256">
        <v>14028650</v>
      </c>
      <c r="F1256" t="s">
        <v>161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94</v>
      </c>
      <c r="R1256">
        <v>0</v>
      </c>
      <c r="S1256">
        <v>0</v>
      </c>
      <c r="T1256" t="s">
        <v>70</v>
      </c>
      <c r="U1256">
        <v>0</v>
      </c>
      <c r="V1256">
        <v>0</v>
      </c>
      <c r="W1256">
        <v>20160831</v>
      </c>
      <c r="X1256" t="s">
        <v>161</v>
      </c>
    </row>
    <row r="1257" spans="2:24">
      <c r="B1257">
        <v>0</v>
      </c>
      <c r="C1257" s="179">
        <v>40074772</v>
      </c>
      <c r="E1257">
        <v>29410941</v>
      </c>
      <c r="F1257" t="s">
        <v>161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94</v>
      </c>
      <c r="R1257">
        <v>0</v>
      </c>
      <c r="S1257">
        <v>0</v>
      </c>
      <c r="T1257" t="s">
        <v>70</v>
      </c>
      <c r="U1257">
        <v>0</v>
      </c>
      <c r="V1257">
        <v>0</v>
      </c>
      <c r="W1257">
        <v>20160831</v>
      </c>
      <c r="X1257" t="s">
        <v>161</v>
      </c>
    </row>
    <row r="1258" spans="2:24">
      <c r="B1258">
        <v>0</v>
      </c>
      <c r="C1258" s="179">
        <v>36007072</v>
      </c>
      <c r="E1258">
        <v>17527955</v>
      </c>
      <c r="F1258" t="s">
        <v>161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162</v>
      </c>
      <c r="R1258">
        <v>0</v>
      </c>
      <c r="S1258">
        <v>932242.49</v>
      </c>
      <c r="T1258" t="s">
        <v>70</v>
      </c>
      <c r="U1258">
        <v>0</v>
      </c>
      <c r="V1258">
        <v>0</v>
      </c>
      <c r="W1258">
        <v>20160831</v>
      </c>
      <c r="X1258" t="s">
        <v>161</v>
      </c>
    </row>
    <row r="1259" spans="2:24">
      <c r="B1259">
        <v>0</v>
      </c>
      <c r="C1259" s="179">
        <v>24618072</v>
      </c>
      <c r="E1259">
        <v>5599193</v>
      </c>
      <c r="F1259" t="s">
        <v>161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94</v>
      </c>
      <c r="R1259">
        <v>0</v>
      </c>
      <c r="S1259">
        <v>0</v>
      </c>
      <c r="T1259" t="s">
        <v>70</v>
      </c>
      <c r="U1259">
        <v>0</v>
      </c>
      <c r="V1259">
        <v>0</v>
      </c>
      <c r="W1259">
        <v>20160831</v>
      </c>
      <c r="X1259" t="s">
        <v>161</v>
      </c>
    </row>
    <row r="1260" spans="2:24">
      <c r="B1260">
        <v>0</v>
      </c>
      <c r="C1260" s="179">
        <v>42352572</v>
      </c>
      <c r="E1260">
        <v>12097108</v>
      </c>
      <c r="F1260" t="s">
        <v>161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94</v>
      </c>
      <c r="R1260">
        <v>0</v>
      </c>
      <c r="S1260">
        <v>0</v>
      </c>
      <c r="T1260" t="s">
        <v>70</v>
      </c>
      <c r="U1260">
        <v>0</v>
      </c>
      <c r="V1260">
        <v>0</v>
      </c>
      <c r="W1260">
        <v>20160831</v>
      </c>
      <c r="X1260" t="s">
        <v>161</v>
      </c>
    </row>
    <row r="1261" spans="2:24">
      <c r="B1261">
        <v>0</v>
      </c>
      <c r="C1261" s="179">
        <v>32484572</v>
      </c>
      <c r="E1261">
        <v>8077624</v>
      </c>
      <c r="F1261" t="s">
        <v>161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94</v>
      </c>
      <c r="R1261">
        <v>0</v>
      </c>
      <c r="S1261">
        <v>0</v>
      </c>
      <c r="T1261" t="s">
        <v>70</v>
      </c>
      <c r="U1261">
        <v>0</v>
      </c>
      <c r="V1261">
        <v>0</v>
      </c>
      <c r="W1261">
        <v>20160831</v>
      </c>
      <c r="X1261" t="s">
        <v>161</v>
      </c>
    </row>
    <row r="1262" spans="2:24">
      <c r="B1262">
        <v>0</v>
      </c>
      <c r="C1262" s="179">
        <v>39634972</v>
      </c>
      <c r="E1262">
        <v>5325048</v>
      </c>
      <c r="F1262" t="s">
        <v>161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94</v>
      </c>
      <c r="R1262">
        <v>0</v>
      </c>
      <c r="S1262">
        <v>0</v>
      </c>
      <c r="T1262" t="s">
        <v>70</v>
      </c>
      <c r="U1262">
        <v>0</v>
      </c>
      <c r="V1262">
        <v>0</v>
      </c>
      <c r="W1262">
        <v>20160831</v>
      </c>
      <c r="X1262" t="s">
        <v>161</v>
      </c>
    </row>
    <row r="1263" spans="2:24">
      <c r="B1263">
        <v>0</v>
      </c>
      <c r="C1263" s="179">
        <v>41682172</v>
      </c>
      <c r="E1263">
        <v>19126251</v>
      </c>
      <c r="F1263" t="s">
        <v>161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162</v>
      </c>
      <c r="R1263">
        <v>0</v>
      </c>
      <c r="S1263">
        <v>188097.49</v>
      </c>
      <c r="T1263" t="s">
        <v>70</v>
      </c>
      <c r="U1263">
        <v>0</v>
      </c>
      <c r="V1263">
        <v>0</v>
      </c>
      <c r="W1263">
        <v>20160831</v>
      </c>
      <c r="X1263" t="s">
        <v>161</v>
      </c>
    </row>
    <row r="1264" spans="2:24">
      <c r="B1264">
        <v>0</v>
      </c>
      <c r="C1264" s="179">
        <v>40905082</v>
      </c>
      <c r="E1264">
        <v>10905167</v>
      </c>
      <c r="F1264" t="s">
        <v>161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94</v>
      </c>
      <c r="R1264">
        <v>0</v>
      </c>
      <c r="S1264">
        <v>0</v>
      </c>
      <c r="T1264" t="s">
        <v>70</v>
      </c>
      <c r="U1264">
        <v>0</v>
      </c>
      <c r="V1264">
        <v>0</v>
      </c>
      <c r="W1264">
        <v>20160831</v>
      </c>
      <c r="X1264" t="s">
        <v>161</v>
      </c>
    </row>
    <row r="1265" spans="1:24">
      <c r="A1265">
        <v>39422082</v>
      </c>
      <c r="B1265">
        <v>39422082</v>
      </c>
      <c r="C1265" s="179">
        <v>39422082</v>
      </c>
      <c r="D1265">
        <v>75816996</v>
      </c>
      <c r="E1265">
        <v>26380638</v>
      </c>
      <c r="F1265" t="s">
        <v>161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94</v>
      </c>
      <c r="R1265">
        <v>0</v>
      </c>
      <c r="S1265">
        <v>0</v>
      </c>
      <c r="T1265" t="s">
        <v>70</v>
      </c>
      <c r="U1265">
        <v>0</v>
      </c>
      <c r="V1265">
        <v>0</v>
      </c>
      <c r="W1265">
        <v>20160831</v>
      </c>
      <c r="X1265" t="s">
        <v>161</v>
      </c>
    </row>
    <row r="1266" spans="1:24">
      <c r="B1266">
        <v>0</v>
      </c>
      <c r="C1266" s="179">
        <v>42167172</v>
      </c>
      <c r="E1266">
        <v>5646046</v>
      </c>
      <c r="F1266" t="s">
        <v>161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94</v>
      </c>
      <c r="R1266">
        <v>0</v>
      </c>
      <c r="S1266">
        <v>0</v>
      </c>
      <c r="T1266" t="s">
        <v>70</v>
      </c>
      <c r="U1266">
        <v>0</v>
      </c>
      <c r="V1266">
        <v>0</v>
      </c>
      <c r="W1266">
        <v>20160831</v>
      </c>
      <c r="X1266" t="s">
        <v>161</v>
      </c>
    </row>
    <row r="1267" spans="1:24">
      <c r="B1267">
        <v>0</v>
      </c>
      <c r="C1267" s="179">
        <v>40976172</v>
      </c>
      <c r="E1267">
        <v>16612427</v>
      </c>
      <c r="F1267" t="s">
        <v>161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162</v>
      </c>
      <c r="R1267">
        <v>0</v>
      </c>
      <c r="S1267">
        <v>468307.21</v>
      </c>
      <c r="T1267" t="s">
        <v>70</v>
      </c>
      <c r="U1267">
        <v>0</v>
      </c>
      <c r="V1267">
        <v>0</v>
      </c>
      <c r="W1267">
        <v>20160831</v>
      </c>
      <c r="X1267" t="s">
        <v>161</v>
      </c>
    </row>
    <row r="1268" spans="1:24">
      <c r="B1268">
        <v>0</v>
      </c>
      <c r="C1268" s="179">
        <v>39096182</v>
      </c>
      <c r="E1268">
        <v>21114968</v>
      </c>
      <c r="F1268" t="s">
        <v>161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162</v>
      </c>
      <c r="R1268">
        <v>0</v>
      </c>
      <c r="S1268">
        <v>731445.52</v>
      </c>
      <c r="T1268" t="s">
        <v>71</v>
      </c>
      <c r="U1268">
        <v>20160831</v>
      </c>
      <c r="V1268">
        <v>1</v>
      </c>
      <c r="W1268">
        <v>20160831</v>
      </c>
      <c r="X1268" t="s">
        <v>161</v>
      </c>
    </row>
    <row r="1269" spans="1:24">
      <c r="B1269">
        <v>0</v>
      </c>
      <c r="C1269" s="179">
        <v>38724272</v>
      </c>
      <c r="E1269">
        <v>19847210</v>
      </c>
      <c r="F1269" t="s">
        <v>161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162</v>
      </c>
      <c r="R1269">
        <v>0</v>
      </c>
      <c r="S1269">
        <v>1170911.55</v>
      </c>
      <c r="T1269" t="s">
        <v>72</v>
      </c>
      <c r="U1269">
        <v>20160801</v>
      </c>
      <c r="V1269">
        <v>2</v>
      </c>
      <c r="W1269">
        <v>20160831</v>
      </c>
      <c r="X1269" t="s">
        <v>161</v>
      </c>
    </row>
    <row r="1270" spans="1:24">
      <c r="B1270">
        <v>0</v>
      </c>
      <c r="C1270" s="179">
        <v>41392182</v>
      </c>
      <c r="E1270">
        <v>38908027</v>
      </c>
      <c r="F1270" t="s">
        <v>161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94</v>
      </c>
      <c r="R1270">
        <v>0</v>
      </c>
      <c r="S1270">
        <v>0</v>
      </c>
      <c r="T1270" t="s">
        <v>70</v>
      </c>
      <c r="U1270">
        <v>0</v>
      </c>
      <c r="V1270">
        <v>0</v>
      </c>
      <c r="W1270">
        <v>20160831</v>
      </c>
      <c r="X1270" t="s">
        <v>161</v>
      </c>
    </row>
    <row r="1271" spans="1:24">
      <c r="B1271">
        <v>0</v>
      </c>
      <c r="C1271" s="179">
        <v>40715772</v>
      </c>
      <c r="E1271">
        <v>25564646</v>
      </c>
      <c r="F1271" t="s">
        <v>161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162</v>
      </c>
      <c r="R1271">
        <v>1</v>
      </c>
      <c r="S1271">
        <v>711729.82</v>
      </c>
      <c r="T1271" t="s">
        <v>77</v>
      </c>
      <c r="U1271">
        <v>20090331</v>
      </c>
      <c r="V1271">
        <v>90</v>
      </c>
      <c r="W1271">
        <v>20160831</v>
      </c>
      <c r="X1271" t="s">
        <v>161</v>
      </c>
    </row>
    <row r="1272" spans="1:24">
      <c r="B1272">
        <v>0</v>
      </c>
      <c r="C1272" s="179">
        <v>36716772</v>
      </c>
      <c r="E1272">
        <v>24551677</v>
      </c>
      <c r="F1272" t="s">
        <v>161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94</v>
      </c>
      <c r="R1272">
        <v>0</v>
      </c>
      <c r="S1272">
        <v>0</v>
      </c>
      <c r="T1272" t="s">
        <v>70</v>
      </c>
      <c r="U1272">
        <v>0</v>
      </c>
      <c r="V1272">
        <v>0</v>
      </c>
      <c r="W1272">
        <v>20160831</v>
      </c>
      <c r="X1272" t="s">
        <v>161</v>
      </c>
    </row>
    <row r="1273" spans="1:24">
      <c r="B1273">
        <v>0</v>
      </c>
      <c r="C1273" s="179">
        <v>28420472</v>
      </c>
      <c r="E1273">
        <v>36167782</v>
      </c>
      <c r="F1273" t="s">
        <v>161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94</v>
      </c>
      <c r="R1273">
        <v>0</v>
      </c>
      <c r="S1273">
        <v>0</v>
      </c>
      <c r="T1273" t="s">
        <v>70</v>
      </c>
      <c r="U1273">
        <v>0</v>
      </c>
      <c r="V1273">
        <v>0</v>
      </c>
      <c r="W1273">
        <v>20160831</v>
      </c>
      <c r="X1273" t="s">
        <v>161</v>
      </c>
    </row>
    <row r="1274" spans="1:24">
      <c r="B1274">
        <v>0</v>
      </c>
      <c r="C1274" s="179">
        <v>32065972</v>
      </c>
      <c r="E1274">
        <v>908925</v>
      </c>
      <c r="F1274" t="s">
        <v>161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94</v>
      </c>
      <c r="R1274">
        <v>0</v>
      </c>
      <c r="S1274">
        <v>0</v>
      </c>
      <c r="T1274" t="s">
        <v>70</v>
      </c>
      <c r="U1274">
        <v>0</v>
      </c>
      <c r="V1274">
        <v>0</v>
      </c>
      <c r="W1274">
        <v>20160831</v>
      </c>
      <c r="X1274" t="s">
        <v>161</v>
      </c>
    </row>
    <row r="1275" spans="1:24">
      <c r="B1275">
        <v>0</v>
      </c>
      <c r="C1275" s="179">
        <v>36248482</v>
      </c>
      <c r="E1275">
        <v>38085392</v>
      </c>
      <c r="F1275" t="s">
        <v>161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162</v>
      </c>
      <c r="R1275">
        <v>0</v>
      </c>
      <c r="S1275">
        <v>538462.78</v>
      </c>
      <c r="T1275" t="s">
        <v>70</v>
      </c>
      <c r="U1275">
        <v>0</v>
      </c>
      <c r="V1275">
        <v>0</v>
      </c>
      <c r="W1275">
        <v>20160831</v>
      </c>
      <c r="X1275" t="s">
        <v>161</v>
      </c>
    </row>
    <row r="1276" spans="1:24">
      <c r="B1276">
        <v>0</v>
      </c>
      <c r="C1276" s="179">
        <v>24077572</v>
      </c>
      <c r="E1276">
        <v>578855</v>
      </c>
      <c r="F1276" t="s">
        <v>161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94</v>
      </c>
      <c r="R1276">
        <v>0</v>
      </c>
      <c r="S1276">
        <v>0</v>
      </c>
      <c r="T1276" t="s">
        <v>70</v>
      </c>
      <c r="U1276">
        <v>0</v>
      </c>
      <c r="V1276">
        <v>0</v>
      </c>
      <c r="W1276">
        <v>20160831</v>
      </c>
      <c r="X1276" t="s">
        <v>161</v>
      </c>
    </row>
    <row r="1277" spans="1:24">
      <c r="B1277">
        <v>0</v>
      </c>
      <c r="C1277" s="179">
        <v>25537682</v>
      </c>
      <c r="E1277">
        <v>33264912</v>
      </c>
      <c r="F1277" t="s">
        <v>161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94</v>
      </c>
      <c r="R1277">
        <v>0</v>
      </c>
      <c r="S1277">
        <v>0</v>
      </c>
      <c r="T1277" t="s">
        <v>70</v>
      </c>
      <c r="U1277">
        <v>0</v>
      </c>
      <c r="V1277">
        <v>0</v>
      </c>
      <c r="W1277">
        <v>20160831</v>
      </c>
      <c r="X1277" t="s">
        <v>161</v>
      </c>
    </row>
    <row r="1278" spans="1:24">
      <c r="B1278">
        <v>0</v>
      </c>
      <c r="C1278" s="179">
        <v>34043682</v>
      </c>
      <c r="E1278">
        <v>37845864</v>
      </c>
      <c r="F1278" t="s">
        <v>161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94</v>
      </c>
      <c r="R1278">
        <v>0</v>
      </c>
      <c r="S1278">
        <v>0</v>
      </c>
      <c r="T1278" t="s">
        <v>70</v>
      </c>
      <c r="U1278">
        <v>0</v>
      </c>
      <c r="V1278">
        <v>0</v>
      </c>
      <c r="W1278">
        <v>20160831</v>
      </c>
      <c r="X1278" t="s">
        <v>161</v>
      </c>
    </row>
    <row r="1279" spans="1:24">
      <c r="B1279">
        <v>0</v>
      </c>
      <c r="C1279" s="179">
        <v>41915672</v>
      </c>
      <c r="E1279">
        <v>40423384</v>
      </c>
      <c r="F1279" t="s">
        <v>161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162</v>
      </c>
      <c r="R1279">
        <v>0</v>
      </c>
      <c r="S1279">
        <v>661038.46</v>
      </c>
      <c r="T1279" t="s">
        <v>70</v>
      </c>
      <c r="U1279">
        <v>0</v>
      </c>
      <c r="V1279">
        <v>0</v>
      </c>
      <c r="W1279">
        <v>20160831</v>
      </c>
      <c r="X1279" t="s">
        <v>161</v>
      </c>
    </row>
    <row r="1280" spans="1:24">
      <c r="B1280">
        <v>0</v>
      </c>
      <c r="C1280" s="179">
        <v>32588282</v>
      </c>
      <c r="E1280">
        <v>8794729</v>
      </c>
      <c r="F1280" t="s">
        <v>161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94</v>
      </c>
      <c r="R1280">
        <v>0</v>
      </c>
      <c r="S1280">
        <v>0</v>
      </c>
      <c r="T1280" t="s">
        <v>70</v>
      </c>
      <c r="U1280">
        <v>0</v>
      </c>
      <c r="V1280">
        <v>0</v>
      </c>
      <c r="W1280">
        <v>20160831</v>
      </c>
      <c r="X1280" t="s">
        <v>161</v>
      </c>
    </row>
    <row r="1281" spans="2:24">
      <c r="B1281">
        <v>0</v>
      </c>
      <c r="C1281" s="179">
        <v>45113782</v>
      </c>
      <c r="E1281">
        <v>30705339</v>
      </c>
      <c r="F1281" t="s">
        <v>161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94</v>
      </c>
      <c r="R1281">
        <v>0</v>
      </c>
      <c r="S1281">
        <v>0</v>
      </c>
      <c r="T1281" t="s">
        <v>70</v>
      </c>
      <c r="U1281">
        <v>0</v>
      </c>
      <c r="V1281">
        <v>0</v>
      </c>
      <c r="W1281">
        <v>20160831</v>
      </c>
      <c r="X1281" t="s">
        <v>161</v>
      </c>
    </row>
    <row r="1282" spans="2:24">
      <c r="B1282">
        <v>0</v>
      </c>
      <c r="C1282" s="179">
        <v>38644772</v>
      </c>
      <c r="E1282">
        <v>32459788</v>
      </c>
      <c r="F1282" t="s">
        <v>161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162</v>
      </c>
      <c r="R1282">
        <v>1</v>
      </c>
      <c r="S1282">
        <v>154595.51999999999</v>
      </c>
      <c r="T1282" t="s">
        <v>77</v>
      </c>
      <c r="U1282">
        <v>20131231</v>
      </c>
      <c r="V1282">
        <v>33</v>
      </c>
      <c r="W1282">
        <v>20160831</v>
      </c>
      <c r="X1282" t="s">
        <v>161</v>
      </c>
    </row>
    <row r="1283" spans="2:24">
      <c r="B1283">
        <v>0</v>
      </c>
      <c r="C1283" s="179">
        <v>35182772</v>
      </c>
      <c r="E1283">
        <v>5814082</v>
      </c>
      <c r="F1283" t="s">
        <v>161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94</v>
      </c>
      <c r="R1283">
        <v>0</v>
      </c>
      <c r="S1283">
        <v>0</v>
      </c>
      <c r="T1283" t="s">
        <v>70</v>
      </c>
      <c r="U1283">
        <v>0</v>
      </c>
      <c r="V1283">
        <v>0</v>
      </c>
      <c r="W1283">
        <v>20160831</v>
      </c>
      <c r="X1283" t="s">
        <v>161</v>
      </c>
    </row>
    <row r="1284" spans="2:24">
      <c r="B1284">
        <v>0</v>
      </c>
      <c r="C1284" s="179">
        <v>34676382</v>
      </c>
      <c r="E1284">
        <v>38424081</v>
      </c>
      <c r="F1284" t="s">
        <v>161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94</v>
      </c>
      <c r="R1284">
        <v>0</v>
      </c>
      <c r="S1284">
        <v>0</v>
      </c>
      <c r="T1284" t="s">
        <v>70</v>
      </c>
      <c r="U1284">
        <v>0</v>
      </c>
      <c r="V1284">
        <v>0</v>
      </c>
      <c r="W1284">
        <v>20160831</v>
      </c>
      <c r="X1284" t="s">
        <v>161</v>
      </c>
    </row>
    <row r="1285" spans="2:24">
      <c r="B1285">
        <v>0</v>
      </c>
      <c r="C1285" s="179">
        <v>43237882</v>
      </c>
      <c r="E1285">
        <v>14739369</v>
      </c>
      <c r="F1285" t="s">
        <v>161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94</v>
      </c>
      <c r="R1285">
        <v>0</v>
      </c>
      <c r="S1285">
        <v>0</v>
      </c>
      <c r="T1285" t="s">
        <v>70</v>
      </c>
      <c r="U1285">
        <v>0</v>
      </c>
      <c r="V1285">
        <v>0</v>
      </c>
      <c r="W1285">
        <v>20160831</v>
      </c>
      <c r="X1285" t="s">
        <v>161</v>
      </c>
    </row>
    <row r="1286" spans="2:24">
      <c r="B1286">
        <v>0</v>
      </c>
      <c r="C1286" s="179">
        <v>45430872</v>
      </c>
      <c r="E1286">
        <v>34219613</v>
      </c>
      <c r="F1286" t="s">
        <v>161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162</v>
      </c>
      <c r="R1286">
        <v>1</v>
      </c>
      <c r="S1286">
        <v>305037.74</v>
      </c>
      <c r="T1286" t="s">
        <v>74</v>
      </c>
      <c r="U1286">
        <v>20160531</v>
      </c>
      <c r="V1286">
        <v>4</v>
      </c>
      <c r="W1286">
        <v>20160831</v>
      </c>
      <c r="X1286" t="s">
        <v>161</v>
      </c>
    </row>
    <row r="1287" spans="2:24">
      <c r="B1287">
        <v>0</v>
      </c>
      <c r="C1287" s="179">
        <v>40248882</v>
      </c>
      <c r="E1287">
        <v>19805574</v>
      </c>
      <c r="F1287" t="s">
        <v>161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162</v>
      </c>
      <c r="R1287">
        <v>0</v>
      </c>
      <c r="S1287">
        <v>471998.6</v>
      </c>
      <c r="T1287" t="s">
        <v>70</v>
      </c>
      <c r="U1287">
        <v>0</v>
      </c>
      <c r="V1287">
        <v>0</v>
      </c>
      <c r="W1287">
        <v>20160831</v>
      </c>
      <c r="X1287" t="s">
        <v>161</v>
      </c>
    </row>
    <row r="1288" spans="2:24">
      <c r="B1288">
        <v>0</v>
      </c>
      <c r="C1288" s="179">
        <v>31652582</v>
      </c>
      <c r="E1288">
        <v>4972540</v>
      </c>
      <c r="F1288" t="s">
        <v>161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162</v>
      </c>
      <c r="R1288">
        <v>0</v>
      </c>
      <c r="S1288">
        <v>1163931.33</v>
      </c>
      <c r="T1288" t="s">
        <v>70</v>
      </c>
      <c r="U1288">
        <v>0</v>
      </c>
      <c r="V1288">
        <v>0</v>
      </c>
      <c r="W1288">
        <v>20160831</v>
      </c>
      <c r="X1288" t="s">
        <v>161</v>
      </c>
    </row>
    <row r="1289" spans="2:24">
      <c r="B1289">
        <v>0</v>
      </c>
      <c r="C1289" s="179">
        <v>40752982</v>
      </c>
      <c r="E1289">
        <v>10106389</v>
      </c>
      <c r="F1289" t="s">
        <v>161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162</v>
      </c>
      <c r="R1289">
        <v>0</v>
      </c>
      <c r="S1289">
        <v>409654.18</v>
      </c>
      <c r="T1289" t="s">
        <v>72</v>
      </c>
      <c r="U1289">
        <v>20160801</v>
      </c>
      <c r="V1289">
        <v>2</v>
      </c>
      <c r="W1289">
        <v>20160831</v>
      </c>
      <c r="X1289" t="s">
        <v>161</v>
      </c>
    </row>
    <row r="1290" spans="2:24">
      <c r="B1290">
        <v>0</v>
      </c>
      <c r="C1290" s="179">
        <v>39383972</v>
      </c>
      <c r="E1290">
        <v>31118457</v>
      </c>
      <c r="F1290" t="s">
        <v>161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94</v>
      </c>
      <c r="R1290">
        <v>0</v>
      </c>
      <c r="S1290">
        <v>0</v>
      </c>
      <c r="T1290" t="s">
        <v>70</v>
      </c>
      <c r="U1290">
        <v>0</v>
      </c>
      <c r="V1290">
        <v>0</v>
      </c>
      <c r="W1290">
        <v>20160831</v>
      </c>
      <c r="X1290" t="s">
        <v>161</v>
      </c>
    </row>
    <row r="1291" spans="2:24">
      <c r="B1291">
        <v>0</v>
      </c>
      <c r="C1291" s="179">
        <v>40975872</v>
      </c>
      <c r="E1291">
        <v>296430</v>
      </c>
      <c r="F1291" t="s">
        <v>161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94</v>
      </c>
      <c r="R1291">
        <v>0</v>
      </c>
      <c r="S1291">
        <v>0</v>
      </c>
      <c r="T1291" t="s">
        <v>70</v>
      </c>
      <c r="U1291">
        <v>0</v>
      </c>
      <c r="V1291">
        <v>0</v>
      </c>
      <c r="W1291">
        <v>20160831</v>
      </c>
      <c r="X1291" t="s">
        <v>161</v>
      </c>
    </row>
    <row r="1292" spans="2:24">
      <c r="B1292">
        <v>0</v>
      </c>
      <c r="C1292" s="179">
        <v>38309872</v>
      </c>
      <c r="E1292">
        <v>37816960</v>
      </c>
      <c r="F1292" t="s">
        <v>161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94</v>
      </c>
      <c r="R1292">
        <v>1</v>
      </c>
      <c r="S1292">
        <v>0</v>
      </c>
      <c r="T1292" t="s">
        <v>70</v>
      </c>
      <c r="U1292">
        <v>0</v>
      </c>
      <c r="V1292">
        <v>0</v>
      </c>
      <c r="W1292">
        <v>20160831</v>
      </c>
      <c r="X1292" t="s">
        <v>161</v>
      </c>
    </row>
    <row r="1293" spans="2:24">
      <c r="B1293">
        <v>0</v>
      </c>
      <c r="C1293" s="179">
        <v>40934092</v>
      </c>
      <c r="E1293">
        <v>40149375</v>
      </c>
      <c r="F1293" t="s">
        <v>161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94</v>
      </c>
      <c r="R1293">
        <v>0</v>
      </c>
      <c r="S1293">
        <v>0</v>
      </c>
      <c r="T1293" t="s">
        <v>70</v>
      </c>
      <c r="U1293">
        <v>0</v>
      </c>
      <c r="V1293">
        <v>0</v>
      </c>
      <c r="W1293">
        <v>20160831</v>
      </c>
      <c r="X1293" t="s">
        <v>161</v>
      </c>
    </row>
    <row r="1294" spans="2:24">
      <c r="B1294">
        <v>0</v>
      </c>
      <c r="C1294" s="179">
        <v>43466082</v>
      </c>
      <c r="E1294">
        <v>4426790</v>
      </c>
      <c r="F1294" t="s">
        <v>161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94</v>
      </c>
      <c r="R1294">
        <v>0</v>
      </c>
      <c r="S1294">
        <v>0</v>
      </c>
      <c r="T1294" t="s">
        <v>70</v>
      </c>
      <c r="U1294">
        <v>0</v>
      </c>
      <c r="V1294">
        <v>0</v>
      </c>
      <c r="W1294">
        <v>20160831</v>
      </c>
      <c r="X1294" t="s">
        <v>161</v>
      </c>
    </row>
    <row r="1295" spans="2:24">
      <c r="B1295">
        <v>0</v>
      </c>
      <c r="C1295" s="179">
        <v>34315292</v>
      </c>
      <c r="E1295">
        <v>12048048</v>
      </c>
      <c r="F1295" t="s">
        <v>161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94</v>
      </c>
      <c r="R1295">
        <v>0</v>
      </c>
      <c r="S1295">
        <v>0</v>
      </c>
      <c r="T1295" t="s">
        <v>70</v>
      </c>
      <c r="U1295">
        <v>0</v>
      </c>
      <c r="V1295">
        <v>0</v>
      </c>
      <c r="W1295">
        <v>20160831</v>
      </c>
      <c r="X1295" t="s">
        <v>161</v>
      </c>
    </row>
    <row r="1296" spans="2:24">
      <c r="B1296">
        <v>0</v>
      </c>
      <c r="C1296" s="179">
        <v>28697292</v>
      </c>
      <c r="E1296">
        <v>27709518</v>
      </c>
      <c r="F1296" t="s">
        <v>161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94</v>
      </c>
      <c r="R1296">
        <v>0</v>
      </c>
      <c r="S1296">
        <v>0</v>
      </c>
      <c r="T1296" t="s">
        <v>70</v>
      </c>
      <c r="U1296">
        <v>0</v>
      </c>
      <c r="V1296">
        <v>0</v>
      </c>
      <c r="W1296">
        <v>20160831</v>
      </c>
      <c r="X1296" t="s">
        <v>161</v>
      </c>
    </row>
    <row r="1297" spans="2:24">
      <c r="B1297">
        <v>0</v>
      </c>
      <c r="C1297" s="179">
        <v>41333292</v>
      </c>
      <c r="E1297">
        <v>35410623</v>
      </c>
      <c r="F1297" t="s">
        <v>161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94</v>
      </c>
      <c r="R1297">
        <v>0</v>
      </c>
      <c r="S1297">
        <v>0</v>
      </c>
      <c r="T1297" t="s">
        <v>70</v>
      </c>
      <c r="U1297">
        <v>0</v>
      </c>
      <c r="V1297">
        <v>0</v>
      </c>
      <c r="W1297">
        <v>20160831</v>
      </c>
      <c r="X1297" t="s">
        <v>161</v>
      </c>
    </row>
    <row r="1298" spans="2:24">
      <c r="B1298">
        <v>0</v>
      </c>
      <c r="C1298" s="179">
        <v>33496782</v>
      </c>
      <c r="E1298">
        <v>13044745</v>
      </c>
      <c r="F1298" t="s">
        <v>161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94</v>
      </c>
      <c r="R1298">
        <v>1</v>
      </c>
      <c r="S1298">
        <v>0</v>
      </c>
      <c r="T1298" t="s">
        <v>70</v>
      </c>
      <c r="U1298">
        <v>0</v>
      </c>
      <c r="V1298">
        <v>0</v>
      </c>
      <c r="W1298">
        <v>20160831</v>
      </c>
      <c r="X1298" t="s">
        <v>161</v>
      </c>
    </row>
    <row r="1299" spans="2:24">
      <c r="B1299">
        <v>0</v>
      </c>
      <c r="C1299" s="179">
        <v>28770392</v>
      </c>
      <c r="E1299">
        <v>24643385</v>
      </c>
      <c r="F1299" t="s">
        <v>161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162</v>
      </c>
      <c r="R1299">
        <v>0</v>
      </c>
      <c r="S1299">
        <v>111371.76</v>
      </c>
      <c r="T1299" t="s">
        <v>70</v>
      </c>
      <c r="U1299">
        <v>0</v>
      </c>
      <c r="V1299">
        <v>0</v>
      </c>
      <c r="W1299">
        <v>20160831</v>
      </c>
      <c r="X1299" t="s">
        <v>161</v>
      </c>
    </row>
    <row r="1300" spans="2:24">
      <c r="B1300">
        <v>0</v>
      </c>
      <c r="C1300" s="179">
        <v>46996392</v>
      </c>
      <c r="E1300">
        <v>5487052</v>
      </c>
      <c r="F1300" t="s">
        <v>161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94</v>
      </c>
      <c r="R1300">
        <v>0</v>
      </c>
      <c r="S1300">
        <v>0</v>
      </c>
      <c r="T1300" t="s">
        <v>70</v>
      </c>
      <c r="U1300">
        <v>0</v>
      </c>
      <c r="V1300">
        <v>0</v>
      </c>
      <c r="W1300">
        <v>20160831</v>
      </c>
      <c r="X1300" t="s">
        <v>161</v>
      </c>
    </row>
    <row r="1301" spans="2:24">
      <c r="B1301">
        <v>0</v>
      </c>
      <c r="C1301" s="179">
        <v>36007392</v>
      </c>
      <c r="E1301">
        <v>20602170</v>
      </c>
      <c r="F1301" t="s">
        <v>161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162</v>
      </c>
      <c r="R1301">
        <v>1</v>
      </c>
      <c r="S1301">
        <v>579119.18000000005</v>
      </c>
      <c r="T1301" t="s">
        <v>74</v>
      </c>
      <c r="U1301">
        <v>20160531</v>
      </c>
      <c r="V1301">
        <v>4</v>
      </c>
      <c r="W1301">
        <v>20160831</v>
      </c>
      <c r="X1301" t="s">
        <v>161</v>
      </c>
    </row>
    <row r="1302" spans="2:24">
      <c r="B1302">
        <v>0</v>
      </c>
      <c r="C1302" s="179">
        <v>42838782</v>
      </c>
      <c r="E1302">
        <v>11361348</v>
      </c>
      <c r="F1302" t="s">
        <v>161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94</v>
      </c>
      <c r="R1302">
        <v>0</v>
      </c>
      <c r="S1302">
        <v>0</v>
      </c>
      <c r="T1302" t="s">
        <v>70</v>
      </c>
      <c r="U1302">
        <v>0</v>
      </c>
      <c r="V1302">
        <v>0</v>
      </c>
      <c r="W1302">
        <v>20160831</v>
      </c>
      <c r="X1302" t="s">
        <v>161</v>
      </c>
    </row>
    <row r="1303" spans="2:24">
      <c r="B1303">
        <v>0</v>
      </c>
      <c r="C1303" s="179">
        <v>36173392</v>
      </c>
      <c r="E1303">
        <v>33844446</v>
      </c>
      <c r="F1303" t="s">
        <v>161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94</v>
      </c>
      <c r="R1303">
        <v>0</v>
      </c>
      <c r="S1303">
        <v>0</v>
      </c>
      <c r="T1303" t="s">
        <v>70</v>
      </c>
      <c r="U1303">
        <v>0</v>
      </c>
      <c r="V1303">
        <v>0</v>
      </c>
      <c r="W1303">
        <v>20160831</v>
      </c>
      <c r="X1303" t="s">
        <v>161</v>
      </c>
    </row>
    <row r="1304" spans="2:24">
      <c r="B1304">
        <v>0</v>
      </c>
      <c r="C1304" s="179">
        <v>31769282</v>
      </c>
      <c r="E1304">
        <v>37311913</v>
      </c>
      <c r="F1304" t="s">
        <v>161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94</v>
      </c>
      <c r="R1304">
        <v>0</v>
      </c>
      <c r="S1304">
        <v>0</v>
      </c>
      <c r="T1304" t="s">
        <v>70</v>
      </c>
      <c r="U1304">
        <v>0</v>
      </c>
      <c r="V1304">
        <v>0</v>
      </c>
      <c r="W1304">
        <v>20160831</v>
      </c>
      <c r="X1304" t="s">
        <v>161</v>
      </c>
    </row>
    <row r="1305" spans="2:24">
      <c r="B1305">
        <v>0</v>
      </c>
      <c r="C1305" s="179">
        <v>41156982</v>
      </c>
      <c r="E1305">
        <v>40146939</v>
      </c>
      <c r="F1305" t="s">
        <v>161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94</v>
      </c>
      <c r="R1305">
        <v>1</v>
      </c>
      <c r="S1305">
        <v>0</v>
      </c>
      <c r="T1305" t="s">
        <v>70</v>
      </c>
      <c r="U1305">
        <v>0</v>
      </c>
      <c r="V1305">
        <v>0</v>
      </c>
      <c r="W1305">
        <v>20160831</v>
      </c>
      <c r="X1305" t="s">
        <v>161</v>
      </c>
    </row>
    <row r="1306" spans="2:24">
      <c r="B1306">
        <v>0</v>
      </c>
      <c r="C1306" s="179">
        <v>44803482</v>
      </c>
      <c r="E1306">
        <v>250565</v>
      </c>
      <c r="F1306" t="s">
        <v>161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94</v>
      </c>
      <c r="R1306">
        <v>0</v>
      </c>
      <c r="S1306">
        <v>0</v>
      </c>
      <c r="T1306" t="s">
        <v>70</v>
      </c>
      <c r="U1306">
        <v>0</v>
      </c>
      <c r="V1306">
        <v>0</v>
      </c>
      <c r="W1306">
        <v>20160831</v>
      </c>
      <c r="X1306" t="s">
        <v>161</v>
      </c>
    </row>
    <row r="1307" spans="2:24">
      <c r="B1307">
        <v>0</v>
      </c>
      <c r="C1307" s="179">
        <v>34419592</v>
      </c>
      <c r="E1307">
        <v>5380093</v>
      </c>
      <c r="F1307" t="s">
        <v>161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94</v>
      </c>
      <c r="R1307">
        <v>1</v>
      </c>
      <c r="S1307">
        <v>0</v>
      </c>
      <c r="T1307" t="s">
        <v>70</v>
      </c>
      <c r="U1307">
        <v>0</v>
      </c>
      <c r="V1307">
        <v>0</v>
      </c>
      <c r="W1307">
        <v>20160831</v>
      </c>
      <c r="X1307" t="s">
        <v>161</v>
      </c>
    </row>
    <row r="1308" spans="2:24">
      <c r="B1308">
        <v>0</v>
      </c>
      <c r="C1308" s="179">
        <v>40248692</v>
      </c>
      <c r="E1308">
        <v>40076626</v>
      </c>
      <c r="F1308" t="s">
        <v>161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162</v>
      </c>
      <c r="R1308">
        <v>0</v>
      </c>
      <c r="S1308">
        <v>1100587.8400000001</v>
      </c>
      <c r="T1308" t="s">
        <v>70</v>
      </c>
      <c r="U1308">
        <v>0</v>
      </c>
      <c r="V1308">
        <v>0</v>
      </c>
      <c r="W1308">
        <v>20160831</v>
      </c>
      <c r="X1308" t="s">
        <v>161</v>
      </c>
    </row>
    <row r="1309" spans="2:24">
      <c r="B1309">
        <v>0</v>
      </c>
      <c r="C1309" s="179">
        <v>37852582</v>
      </c>
      <c r="E1309">
        <v>31004712</v>
      </c>
      <c r="F1309" t="s">
        <v>161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94</v>
      </c>
      <c r="R1309">
        <v>0</v>
      </c>
      <c r="S1309">
        <v>0</v>
      </c>
      <c r="T1309" t="s">
        <v>70</v>
      </c>
      <c r="U1309">
        <v>0</v>
      </c>
      <c r="V1309">
        <v>0</v>
      </c>
      <c r="W1309">
        <v>20160831</v>
      </c>
      <c r="X1309" t="s">
        <v>161</v>
      </c>
    </row>
    <row r="1310" spans="2:24">
      <c r="B1310">
        <v>0</v>
      </c>
      <c r="C1310" s="179">
        <v>30131292</v>
      </c>
      <c r="E1310">
        <v>18185454</v>
      </c>
      <c r="F1310" t="s">
        <v>161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162</v>
      </c>
      <c r="R1310">
        <v>0</v>
      </c>
      <c r="S1310">
        <v>284608.05</v>
      </c>
      <c r="T1310" t="s">
        <v>70</v>
      </c>
      <c r="U1310">
        <v>0</v>
      </c>
      <c r="V1310">
        <v>0</v>
      </c>
      <c r="W1310">
        <v>20160831</v>
      </c>
      <c r="X1310" t="s">
        <v>161</v>
      </c>
    </row>
    <row r="1311" spans="2:24">
      <c r="B1311">
        <v>0</v>
      </c>
      <c r="C1311" s="179">
        <v>40643582</v>
      </c>
      <c r="E1311">
        <v>36738566</v>
      </c>
      <c r="F1311" t="s">
        <v>161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94</v>
      </c>
      <c r="R1311">
        <v>0</v>
      </c>
      <c r="S1311">
        <v>0</v>
      </c>
      <c r="T1311" t="s">
        <v>70</v>
      </c>
      <c r="U1311">
        <v>0</v>
      </c>
      <c r="V1311">
        <v>0</v>
      </c>
      <c r="W1311">
        <v>20160831</v>
      </c>
      <c r="X1311" t="s">
        <v>161</v>
      </c>
    </row>
    <row r="1312" spans="2:24">
      <c r="B1312">
        <v>0</v>
      </c>
      <c r="C1312" s="179">
        <v>39281892</v>
      </c>
      <c r="E1312">
        <v>18881097</v>
      </c>
      <c r="F1312" t="s">
        <v>161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162</v>
      </c>
      <c r="R1312">
        <v>0</v>
      </c>
      <c r="S1312">
        <v>535675.97</v>
      </c>
      <c r="T1312" t="s">
        <v>70</v>
      </c>
      <c r="U1312">
        <v>0</v>
      </c>
      <c r="V1312">
        <v>0</v>
      </c>
      <c r="W1312">
        <v>20160831</v>
      </c>
      <c r="X1312" t="s">
        <v>161</v>
      </c>
    </row>
    <row r="1313" spans="2:24">
      <c r="B1313">
        <v>0</v>
      </c>
      <c r="C1313" s="179">
        <v>37618292</v>
      </c>
      <c r="E1313">
        <v>33936351</v>
      </c>
      <c r="F1313" t="s">
        <v>161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162</v>
      </c>
      <c r="R1313">
        <v>0</v>
      </c>
      <c r="S1313">
        <v>364043.42</v>
      </c>
      <c r="T1313" t="s">
        <v>70</v>
      </c>
      <c r="U1313">
        <v>0</v>
      </c>
      <c r="V1313">
        <v>0</v>
      </c>
      <c r="W1313">
        <v>20160831</v>
      </c>
      <c r="X1313" t="s">
        <v>161</v>
      </c>
    </row>
    <row r="1314" spans="2:24">
      <c r="B1314">
        <v>0</v>
      </c>
      <c r="C1314" s="179">
        <v>38368892</v>
      </c>
      <c r="E1314">
        <v>5054410</v>
      </c>
      <c r="F1314" t="s">
        <v>161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94</v>
      </c>
      <c r="R1314">
        <v>0</v>
      </c>
      <c r="S1314">
        <v>0</v>
      </c>
      <c r="T1314" t="s">
        <v>70</v>
      </c>
      <c r="U1314">
        <v>0</v>
      </c>
      <c r="V1314">
        <v>0</v>
      </c>
      <c r="W1314">
        <v>20160831</v>
      </c>
      <c r="X1314" t="s">
        <v>161</v>
      </c>
    </row>
    <row r="1315" spans="2:24">
      <c r="B1315">
        <v>0</v>
      </c>
      <c r="C1315" s="179">
        <v>41125392</v>
      </c>
      <c r="E1315">
        <v>17688729</v>
      </c>
      <c r="F1315" t="s">
        <v>161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162</v>
      </c>
      <c r="R1315">
        <v>0</v>
      </c>
      <c r="S1315">
        <v>617943.26</v>
      </c>
      <c r="T1315" t="s">
        <v>71</v>
      </c>
      <c r="U1315">
        <v>20160831</v>
      </c>
      <c r="V1315">
        <v>1</v>
      </c>
      <c r="W1315">
        <v>20160831</v>
      </c>
      <c r="X1315" t="s">
        <v>161</v>
      </c>
    </row>
    <row r="1316" spans="2:24">
      <c r="B1316">
        <v>0</v>
      </c>
      <c r="C1316" s="179">
        <v>40933992</v>
      </c>
      <c r="E1316">
        <v>36296008</v>
      </c>
      <c r="F1316" t="s">
        <v>161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162</v>
      </c>
      <c r="R1316">
        <v>0</v>
      </c>
      <c r="S1316">
        <v>263665.82</v>
      </c>
      <c r="T1316" t="s">
        <v>70</v>
      </c>
      <c r="U1316">
        <v>0</v>
      </c>
      <c r="V1316">
        <v>0</v>
      </c>
      <c r="W1316">
        <v>20160831</v>
      </c>
      <c r="X1316" t="s">
        <v>161</v>
      </c>
    </row>
    <row r="1317" spans="2:24">
      <c r="B1317">
        <v>0</v>
      </c>
      <c r="C1317" s="179">
        <v>23666392</v>
      </c>
      <c r="E1317">
        <v>29887454</v>
      </c>
      <c r="F1317" t="s">
        <v>161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94</v>
      </c>
      <c r="R1317">
        <v>0</v>
      </c>
      <c r="S1317">
        <v>0</v>
      </c>
      <c r="T1317" t="s">
        <v>70</v>
      </c>
      <c r="U1317">
        <v>0</v>
      </c>
      <c r="V1317">
        <v>0</v>
      </c>
      <c r="W1317">
        <v>20160831</v>
      </c>
      <c r="X1317" t="s">
        <v>161</v>
      </c>
    </row>
    <row r="1318" spans="2:24">
      <c r="B1318">
        <v>0</v>
      </c>
      <c r="C1318" s="179">
        <v>32065392</v>
      </c>
      <c r="E1318">
        <v>37600136</v>
      </c>
      <c r="F1318" t="s">
        <v>161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162</v>
      </c>
      <c r="R1318">
        <v>0</v>
      </c>
      <c r="S1318">
        <v>204855.75</v>
      </c>
      <c r="T1318" t="s">
        <v>70</v>
      </c>
      <c r="U1318">
        <v>0</v>
      </c>
      <c r="V1318">
        <v>0</v>
      </c>
      <c r="W1318">
        <v>20160831</v>
      </c>
      <c r="X1318" t="s">
        <v>161</v>
      </c>
    </row>
    <row r="1319" spans="2:24">
      <c r="B1319">
        <v>0</v>
      </c>
      <c r="C1319" s="179">
        <v>32261682</v>
      </c>
      <c r="E1319">
        <v>21654699</v>
      </c>
      <c r="F1319" t="s">
        <v>161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162</v>
      </c>
      <c r="R1319">
        <v>0</v>
      </c>
      <c r="S1319">
        <v>812389.31</v>
      </c>
      <c r="T1319" t="s">
        <v>72</v>
      </c>
      <c r="U1319">
        <v>20160801</v>
      </c>
      <c r="V1319">
        <v>2</v>
      </c>
      <c r="W1319">
        <v>20160831</v>
      </c>
      <c r="X1319" t="s">
        <v>161</v>
      </c>
    </row>
    <row r="1320" spans="2:24">
      <c r="B1320">
        <v>0</v>
      </c>
      <c r="C1320" s="179">
        <v>39565992</v>
      </c>
      <c r="E1320">
        <v>39402112</v>
      </c>
      <c r="F1320" t="s">
        <v>161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94</v>
      </c>
      <c r="R1320">
        <v>1</v>
      </c>
      <c r="S1320">
        <v>0</v>
      </c>
      <c r="T1320" t="s">
        <v>70</v>
      </c>
      <c r="U1320">
        <v>0</v>
      </c>
      <c r="V1320">
        <v>0</v>
      </c>
      <c r="W1320">
        <v>20160831</v>
      </c>
      <c r="X1320" t="s">
        <v>161</v>
      </c>
    </row>
    <row r="1321" spans="2:24">
      <c r="B1321">
        <v>0</v>
      </c>
      <c r="C1321" s="179">
        <v>27428682</v>
      </c>
      <c r="E1321">
        <v>27895992</v>
      </c>
      <c r="F1321" t="s">
        <v>161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94</v>
      </c>
      <c r="R1321">
        <v>0</v>
      </c>
      <c r="S1321">
        <v>0</v>
      </c>
      <c r="T1321" t="s">
        <v>70</v>
      </c>
      <c r="U1321">
        <v>0</v>
      </c>
      <c r="V1321">
        <v>0</v>
      </c>
      <c r="W1321">
        <v>20160831</v>
      </c>
      <c r="X1321" t="s">
        <v>161</v>
      </c>
    </row>
    <row r="1322" spans="2:24">
      <c r="B1322">
        <v>0</v>
      </c>
      <c r="C1322" s="179">
        <v>37900782</v>
      </c>
      <c r="E1322">
        <v>10471786</v>
      </c>
      <c r="F1322" t="s">
        <v>161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162</v>
      </c>
      <c r="R1322">
        <v>0</v>
      </c>
      <c r="S1322">
        <v>233988.88</v>
      </c>
      <c r="T1322" t="s">
        <v>70</v>
      </c>
      <c r="U1322">
        <v>0</v>
      </c>
      <c r="V1322">
        <v>0</v>
      </c>
      <c r="W1322">
        <v>20160831</v>
      </c>
      <c r="X1322" t="s">
        <v>161</v>
      </c>
    </row>
    <row r="1323" spans="2:24">
      <c r="B1323">
        <v>0</v>
      </c>
      <c r="C1323" s="179">
        <v>39722492</v>
      </c>
      <c r="E1323">
        <v>10021241</v>
      </c>
      <c r="F1323" t="s">
        <v>161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94</v>
      </c>
      <c r="R1323">
        <v>0</v>
      </c>
      <c r="S1323">
        <v>0</v>
      </c>
      <c r="T1323" t="s">
        <v>70</v>
      </c>
      <c r="U1323">
        <v>0</v>
      </c>
      <c r="V1323">
        <v>0</v>
      </c>
      <c r="W1323">
        <v>20160831</v>
      </c>
      <c r="X1323" t="s">
        <v>161</v>
      </c>
    </row>
    <row r="1324" spans="2:24">
      <c r="B1324">
        <v>0</v>
      </c>
      <c r="C1324" s="179">
        <v>37588992</v>
      </c>
      <c r="E1324">
        <v>16676056</v>
      </c>
      <c r="F1324" t="s">
        <v>161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94</v>
      </c>
      <c r="R1324">
        <v>0</v>
      </c>
      <c r="S1324">
        <v>0</v>
      </c>
      <c r="T1324" t="s">
        <v>70</v>
      </c>
      <c r="U1324">
        <v>0</v>
      </c>
      <c r="V1324">
        <v>0</v>
      </c>
      <c r="W1324">
        <v>20160831</v>
      </c>
      <c r="X1324" t="s">
        <v>161</v>
      </c>
    </row>
    <row r="1325" spans="2:24">
      <c r="B1325">
        <v>0</v>
      </c>
      <c r="C1325" s="179">
        <v>35537003</v>
      </c>
      <c r="E1325">
        <v>35175969</v>
      </c>
      <c r="F1325" t="s">
        <v>161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94</v>
      </c>
      <c r="R1325">
        <v>0</v>
      </c>
      <c r="S1325">
        <v>0</v>
      </c>
      <c r="T1325" t="s">
        <v>70</v>
      </c>
      <c r="U1325">
        <v>0</v>
      </c>
      <c r="V1325">
        <v>0</v>
      </c>
      <c r="W1325">
        <v>20160831</v>
      </c>
      <c r="X1325" t="s">
        <v>161</v>
      </c>
    </row>
    <row r="1326" spans="2:24">
      <c r="B1326">
        <v>0</v>
      </c>
      <c r="C1326" s="179">
        <v>41873003</v>
      </c>
      <c r="E1326">
        <v>12937894</v>
      </c>
      <c r="F1326" t="s">
        <v>161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162</v>
      </c>
      <c r="R1326">
        <v>0</v>
      </c>
      <c r="S1326">
        <v>231305.79</v>
      </c>
      <c r="T1326" t="s">
        <v>70</v>
      </c>
      <c r="U1326">
        <v>0</v>
      </c>
      <c r="V1326">
        <v>0</v>
      </c>
      <c r="W1326">
        <v>20160831</v>
      </c>
      <c r="X1326" t="s">
        <v>161</v>
      </c>
    </row>
    <row r="1327" spans="2:24">
      <c r="B1327">
        <v>0</v>
      </c>
      <c r="C1327" s="179">
        <v>39755003</v>
      </c>
      <c r="E1327">
        <v>11167329</v>
      </c>
      <c r="F1327" t="s">
        <v>161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94</v>
      </c>
      <c r="R1327">
        <v>0</v>
      </c>
      <c r="S1327">
        <v>0</v>
      </c>
      <c r="T1327" t="s">
        <v>70</v>
      </c>
      <c r="U1327">
        <v>0</v>
      </c>
      <c r="V1327">
        <v>0</v>
      </c>
      <c r="W1327">
        <v>20160831</v>
      </c>
      <c r="X1327" t="s">
        <v>161</v>
      </c>
    </row>
    <row r="1328" spans="2:24">
      <c r="B1328">
        <v>0</v>
      </c>
      <c r="C1328" s="179">
        <v>38254782</v>
      </c>
      <c r="E1328">
        <v>27605731</v>
      </c>
      <c r="F1328" t="s">
        <v>161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94</v>
      </c>
      <c r="R1328">
        <v>0</v>
      </c>
      <c r="S1328">
        <v>0</v>
      </c>
      <c r="T1328" t="s">
        <v>70</v>
      </c>
      <c r="U1328">
        <v>0</v>
      </c>
      <c r="V1328">
        <v>0</v>
      </c>
      <c r="W1328">
        <v>20160831</v>
      </c>
      <c r="X1328" t="s">
        <v>161</v>
      </c>
    </row>
    <row r="1329" spans="2:24">
      <c r="B1329">
        <v>0</v>
      </c>
      <c r="C1329" s="179">
        <v>39495592</v>
      </c>
      <c r="E1329">
        <v>27064304</v>
      </c>
      <c r="F1329" t="s">
        <v>161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162</v>
      </c>
      <c r="R1329">
        <v>0</v>
      </c>
      <c r="S1329">
        <v>509370.49</v>
      </c>
      <c r="T1329" t="s">
        <v>72</v>
      </c>
      <c r="U1329">
        <v>20160801</v>
      </c>
      <c r="V1329">
        <v>2</v>
      </c>
      <c r="W1329">
        <v>20160831</v>
      </c>
      <c r="X1329" t="s">
        <v>161</v>
      </c>
    </row>
    <row r="1330" spans="2:24">
      <c r="B1330">
        <v>0</v>
      </c>
      <c r="C1330" s="179">
        <v>37264882</v>
      </c>
      <c r="E1330">
        <v>24661898</v>
      </c>
      <c r="F1330" t="s">
        <v>161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94</v>
      </c>
      <c r="R1330">
        <v>0</v>
      </c>
      <c r="S1330">
        <v>0</v>
      </c>
      <c r="T1330" t="s">
        <v>70</v>
      </c>
      <c r="U1330">
        <v>0</v>
      </c>
      <c r="V1330">
        <v>0</v>
      </c>
      <c r="W1330">
        <v>20160831</v>
      </c>
      <c r="X1330" t="s">
        <v>161</v>
      </c>
    </row>
    <row r="1331" spans="2:24">
      <c r="B1331">
        <v>0</v>
      </c>
      <c r="C1331" s="179">
        <v>28248592</v>
      </c>
      <c r="E1331">
        <v>8776970</v>
      </c>
      <c r="F1331" t="s">
        <v>161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94</v>
      </c>
      <c r="R1331">
        <v>0</v>
      </c>
      <c r="S1331">
        <v>0</v>
      </c>
      <c r="T1331" t="s">
        <v>70</v>
      </c>
      <c r="U1331">
        <v>0</v>
      </c>
      <c r="V1331">
        <v>0</v>
      </c>
      <c r="W1331">
        <v>20160831</v>
      </c>
      <c r="X1331" t="s">
        <v>161</v>
      </c>
    </row>
    <row r="1332" spans="2:24">
      <c r="B1332">
        <v>0</v>
      </c>
      <c r="C1332" s="179">
        <v>44568592</v>
      </c>
      <c r="E1332">
        <v>40304294</v>
      </c>
      <c r="F1332" t="s">
        <v>161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94</v>
      </c>
      <c r="R1332">
        <v>0</v>
      </c>
      <c r="S1332">
        <v>0</v>
      </c>
      <c r="T1332" t="s">
        <v>70</v>
      </c>
      <c r="U1332">
        <v>0</v>
      </c>
      <c r="V1332">
        <v>0</v>
      </c>
      <c r="W1332">
        <v>20160831</v>
      </c>
      <c r="X1332" t="s">
        <v>161</v>
      </c>
    </row>
    <row r="1333" spans="2:24">
      <c r="B1333">
        <v>0</v>
      </c>
      <c r="C1333" s="179">
        <v>42727882</v>
      </c>
      <c r="E1333">
        <v>25460106</v>
      </c>
      <c r="F1333" t="s">
        <v>161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94</v>
      </c>
      <c r="R1333">
        <v>0</v>
      </c>
      <c r="S1333">
        <v>0</v>
      </c>
      <c r="T1333" t="s">
        <v>70</v>
      </c>
      <c r="U1333">
        <v>0</v>
      </c>
      <c r="V1333">
        <v>0</v>
      </c>
      <c r="W1333">
        <v>20160831</v>
      </c>
      <c r="X1333" t="s">
        <v>161</v>
      </c>
    </row>
    <row r="1334" spans="2:24">
      <c r="B1334">
        <v>0</v>
      </c>
      <c r="C1334" s="179">
        <v>40607103</v>
      </c>
      <c r="E1334">
        <v>39617460</v>
      </c>
      <c r="F1334" t="s">
        <v>161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162</v>
      </c>
      <c r="R1334">
        <v>0</v>
      </c>
      <c r="S1334">
        <v>227483.73</v>
      </c>
      <c r="T1334" t="s">
        <v>70</v>
      </c>
      <c r="U1334">
        <v>0</v>
      </c>
      <c r="V1334">
        <v>0</v>
      </c>
      <c r="W1334">
        <v>20160831</v>
      </c>
      <c r="X1334" t="s">
        <v>161</v>
      </c>
    </row>
    <row r="1335" spans="2:24">
      <c r="B1335">
        <v>0</v>
      </c>
      <c r="C1335" s="179">
        <v>39352203</v>
      </c>
      <c r="E1335">
        <v>30009154</v>
      </c>
      <c r="F1335" t="s">
        <v>161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162</v>
      </c>
      <c r="R1335">
        <v>0</v>
      </c>
      <c r="S1335">
        <v>17948.54</v>
      </c>
      <c r="T1335" t="s">
        <v>70</v>
      </c>
      <c r="U1335">
        <v>0</v>
      </c>
      <c r="V1335">
        <v>0</v>
      </c>
      <c r="W1335">
        <v>20160831</v>
      </c>
      <c r="X1335" t="s">
        <v>161</v>
      </c>
    </row>
    <row r="1336" spans="2:24">
      <c r="B1336">
        <v>0</v>
      </c>
      <c r="C1336" s="179">
        <v>37264982</v>
      </c>
      <c r="E1336">
        <v>14839498</v>
      </c>
      <c r="F1336" t="s">
        <v>161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94</v>
      </c>
      <c r="R1336">
        <v>0</v>
      </c>
      <c r="S1336">
        <v>0</v>
      </c>
      <c r="T1336" t="s">
        <v>70</v>
      </c>
      <c r="U1336">
        <v>0</v>
      </c>
      <c r="V1336">
        <v>0</v>
      </c>
      <c r="W1336">
        <v>20160831</v>
      </c>
      <c r="X1336" t="s">
        <v>161</v>
      </c>
    </row>
    <row r="1337" spans="2:24">
      <c r="B1337">
        <v>0</v>
      </c>
      <c r="C1337" s="179">
        <v>24816982</v>
      </c>
      <c r="E1337">
        <v>12270542</v>
      </c>
      <c r="F1337" t="s">
        <v>161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162</v>
      </c>
      <c r="R1337">
        <v>0</v>
      </c>
      <c r="S1337">
        <v>178026.61</v>
      </c>
      <c r="T1337" t="s">
        <v>70</v>
      </c>
      <c r="U1337">
        <v>0</v>
      </c>
      <c r="V1337">
        <v>0</v>
      </c>
      <c r="W1337">
        <v>20160831</v>
      </c>
      <c r="X1337" t="s">
        <v>161</v>
      </c>
    </row>
    <row r="1338" spans="2:24">
      <c r="B1338">
        <v>0</v>
      </c>
      <c r="C1338" s="179">
        <v>33037692</v>
      </c>
      <c r="E1338">
        <v>25542490</v>
      </c>
      <c r="F1338" t="s">
        <v>161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94</v>
      </c>
      <c r="R1338">
        <v>0</v>
      </c>
      <c r="S1338">
        <v>0</v>
      </c>
      <c r="T1338" t="s">
        <v>70</v>
      </c>
      <c r="U1338">
        <v>0</v>
      </c>
      <c r="V1338">
        <v>0</v>
      </c>
      <c r="W1338">
        <v>20160831</v>
      </c>
      <c r="X1338" t="s">
        <v>161</v>
      </c>
    </row>
    <row r="1339" spans="2:24">
      <c r="B1339">
        <v>0</v>
      </c>
      <c r="C1339" s="179">
        <v>31595792</v>
      </c>
      <c r="E1339">
        <v>18621330</v>
      </c>
      <c r="F1339" t="s">
        <v>161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94</v>
      </c>
      <c r="R1339">
        <v>0</v>
      </c>
      <c r="S1339">
        <v>0</v>
      </c>
      <c r="T1339" t="s">
        <v>70</v>
      </c>
      <c r="U1339">
        <v>0</v>
      </c>
      <c r="V1339">
        <v>0</v>
      </c>
      <c r="W1339">
        <v>20160831</v>
      </c>
      <c r="X1339" t="s">
        <v>161</v>
      </c>
    </row>
    <row r="1340" spans="2:24">
      <c r="B1340">
        <v>0</v>
      </c>
      <c r="C1340" s="179">
        <v>29873792</v>
      </c>
      <c r="E1340">
        <v>9528209</v>
      </c>
      <c r="F1340" t="s">
        <v>161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94</v>
      </c>
      <c r="R1340">
        <v>0</v>
      </c>
      <c r="S1340">
        <v>0</v>
      </c>
      <c r="T1340" t="s">
        <v>70</v>
      </c>
      <c r="U1340">
        <v>0</v>
      </c>
      <c r="V1340">
        <v>0</v>
      </c>
      <c r="W1340">
        <v>20160831</v>
      </c>
      <c r="X1340" t="s">
        <v>161</v>
      </c>
    </row>
    <row r="1341" spans="2:24">
      <c r="B1341">
        <v>0</v>
      </c>
      <c r="C1341" s="179">
        <v>37200503</v>
      </c>
      <c r="E1341">
        <v>9427592</v>
      </c>
      <c r="F1341" t="s">
        <v>161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162</v>
      </c>
      <c r="R1341">
        <v>1</v>
      </c>
      <c r="S1341">
        <v>99101.09</v>
      </c>
      <c r="T1341" t="s">
        <v>77</v>
      </c>
      <c r="U1341">
        <v>20120731</v>
      </c>
      <c r="V1341">
        <v>50</v>
      </c>
      <c r="W1341">
        <v>20160831</v>
      </c>
      <c r="X1341" t="s">
        <v>161</v>
      </c>
    </row>
    <row r="1342" spans="2:24">
      <c r="B1342">
        <v>0</v>
      </c>
      <c r="C1342" s="179">
        <v>25919292</v>
      </c>
      <c r="E1342">
        <v>26783984</v>
      </c>
      <c r="F1342" t="s">
        <v>161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162</v>
      </c>
      <c r="R1342">
        <v>0</v>
      </c>
      <c r="S1342">
        <v>313052.19</v>
      </c>
      <c r="T1342" t="s">
        <v>70</v>
      </c>
      <c r="U1342">
        <v>0</v>
      </c>
      <c r="V1342">
        <v>0</v>
      </c>
      <c r="W1342">
        <v>20160831</v>
      </c>
      <c r="X1342" t="s">
        <v>161</v>
      </c>
    </row>
    <row r="1343" spans="2:24">
      <c r="B1343">
        <v>0</v>
      </c>
      <c r="C1343" s="179">
        <v>38697003</v>
      </c>
      <c r="E1343">
        <v>39060646</v>
      </c>
      <c r="F1343" t="s">
        <v>161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162</v>
      </c>
      <c r="R1343">
        <v>0</v>
      </c>
      <c r="S1343">
        <v>313459</v>
      </c>
      <c r="T1343" t="s">
        <v>72</v>
      </c>
      <c r="U1343">
        <v>20160801</v>
      </c>
      <c r="V1343">
        <v>2</v>
      </c>
      <c r="W1343">
        <v>20160831</v>
      </c>
      <c r="X1343" t="s">
        <v>161</v>
      </c>
    </row>
    <row r="1344" spans="2:24">
      <c r="B1344">
        <v>0</v>
      </c>
      <c r="C1344" s="179">
        <v>31717003</v>
      </c>
      <c r="E1344">
        <v>5649822</v>
      </c>
      <c r="F1344" t="s">
        <v>161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94</v>
      </c>
      <c r="R1344">
        <v>1</v>
      </c>
      <c r="S1344">
        <v>0</v>
      </c>
      <c r="T1344" t="s">
        <v>70</v>
      </c>
      <c r="U1344">
        <v>0</v>
      </c>
      <c r="V1344">
        <v>0</v>
      </c>
      <c r="W1344">
        <v>20160831</v>
      </c>
      <c r="X1344" t="s">
        <v>161</v>
      </c>
    </row>
    <row r="1345" spans="2:24">
      <c r="B1345">
        <v>0</v>
      </c>
      <c r="C1345" s="179">
        <v>38414492</v>
      </c>
      <c r="E1345">
        <v>34445244</v>
      </c>
      <c r="F1345" t="s">
        <v>161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162</v>
      </c>
      <c r="R1345">
        <v>0</v>
      </c>
      <c r="S1345">
        <v>139487.66</v>
      </c>
      <c r="T1345" t="s">
        <v>70</v>
      </c>
      <c r="U1345">
        <v>0</v>
      </c>
      <c r="V1345">
        <v>0</v>
      </c>
      <c r="W1345">
        <v>20160831</v>
      </c>
      <c r="X1345" t="s">
        <v>161</v>
      </c>
    </row>
    <row r="1346" spans="2:24">
      <c r="B1346">
        <v>0</v>
      </c>
      <c r="C1346" s="179">
        <v>29873592</v>
      </c>
      <c r="E1346">
        <v>8822447</v>
      </c>
      <c r="F1346" t="s">
        <v>161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94</v>
      </c>
      <c r="R1346">
        <v>0</v>
      </c>
      <c r="S1346">
        <v>0</v>
      </c>
      <c r="T1346" t="s">
        <v>70</v>
      </c>
      <c r="U1346">
        <v>0</v>
      </c>
      <c r="V1346">
        <v>0</v>
      </c>
      <c r="W1346">
        <v>20160831</v>
      </c>
      <c r="X1346" t="s">
        <v>161</v>
      </c>
    </row>
    <row r="1347" spans="2:24">
      <c r="B1347">
        <v>0</v>
      </c>
      <c r="C1347" s="179">
        <v>47102703</v>
      </c>
      <c r="E1347">
        <v>25824713</v>
      </c>
      <c r="F1347" t="s">
        <v>161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162</v>
      </c>
      <c r="R1347">
        <v>1</v>
      </c>
      <c r="S1347">
        <v>230850.34</v>
      </c>
      <c r="T1347" t="s">
        <v>77</v>
      </c>
      <c r="U1347">
        <v>20150930</v>
      </c>
      <c r="V1347">
        <v>12</v>
      </c>
      <c r="W1347">
        <v>20160831</v>
      </c>
      <c r="X1347" t="s">
        <v>161</v>
      </c>
    </row>
    <row r="1348" spans="2:24">
      <c r="B1348">
        <v>0</v>
      </c>
      <c r="C1348" s="179">
        <v>32886103</v>
      </c>
      <c r="E1348">
        <v>33118905</v>
      </c>
      <c r="F1348" t="s">
        <v>161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162</v>
      </c>
      <c r="R1348">
        <v>0</v>
      </c>
      <c r="S1348">
        <v>137680.88</v>
      </c>
      <c r="T1348" t="s">
        <v>70</v>
      </c>
      <c r="U1348">
        <v>0</v>
      </c>
      <c r="V1348">
        <v>0</v>
      </c>
      <c r="W1348">
        <v>20160831</v>
      </c>
      <c r="X1348" t="s">
        <v>161</v>
      </c>
    </row>
    <row r="1349" spans="2:24">
      <c r="B1349">
        <v>0</v>
      </c>
      <c r="C1349" s="179">
        <v>26368703</v>
      </c>
      <c r="E1349">
        <v>11827544</v>
      </c>
      <c r="F1349" t="s">
        <v>161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94</v>
      </c>
      <c r="R1349">
        <v>0</v>
      </c>
      <c r="S1349">
        <v>0</v>
      </c>
      <c r="T1349" t="s">
        <v>70</v>
      </c>
      <c r="U1349">
        <v>0</v>
      </c>
      <c r="V1349">
        <v>0</v>
      </c>
      <c r="W1349">
        <v>20160831</v>
      </c>
      <c r="X1349" t="s">
        <v>161</v>
      </c>
    </row>
    <row r="1350" spans="2:24">
      <c r="B1350">
        <v>0</v>
      </c>
      <c r="C1350" s="179">
        <v>40042203</v>
      </c>
      <c r="E1350">
        <v>5383129</v>
      </c>
      <c r="F1350" t="s">
        <v>161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94</v>
      </c>
      <c r="R1350">
        <v>0</v>
      </c>
      <c r="S1350">
        <v>0</v>
      </c>
      <c r="T1350" t="s">
        <v>70</v>
      </c>
      <c r="U1350">
        <v>0</v>
      </c>
      <c r="V1350">
        <v>0</v>
      </c>
      <c r="W1350">
        <v>20160831</v>
      </c>
      <c r="X1350" t="s">
        <v>161</v>
      </c>
    </row>
    <row r="1351" spans="2:24">
      <c r="B1351">
        <v>0</v>
      </c>
      <c r="C1351" s="179">
        <v>29819103</v>
      </c>
      <c r="E1351">
        <v>31787634</v>
      </c>
      <c r="F1351" t="s">
        <v>161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162</v>
      </c>
      <c r="R1351">
        <v>1</v>
      </c>
      <c r="S1351">
        <v>566234.04</v>
      </c>
      <c r="T1351" t="s">
        <v>76</v>
      </c>
      <c r="U1351">
        <v>20160331</v>
      </c>
      <c r="V1351">
        <v>6</v>
      </c>
      <c r="W1351">
        <v>20160831</v>
      </c>
      <c r="X1351" t="s">
        <v>161</v>
      </c>
    </row>
    <row r="1352" spans="2:24">
      <c r="B1352">
        <v>0</v>
      </c>
      <c r="C1352" s="179">
        <v>32484703</v>
      </c>
      <c r="E1352">
        <v>5014201</v>
      </c>
      <c r="F1352" t="s">
        <v>161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162</v>
      </c>
      <c r="R1352">
        <v>0</v>
      </c>
      <c r="S1352">
        <v>254014.2</v>
      </c>
      <c r="T1352" t="s">
        <v>71</v>
      </c>
      <c r="U1352">
        <v>20160831</v>
      </c>
      <c r="V1352">
        <v>1</v>
      </c>
      <c r="W1352">
        <v>20160831</v>
      </c>
      <c r="X1352" t="s">
        <v>161</v>
      </c>
    </row>
    <row r="1353" spans="2:24">
      <c r="B1353">
        <v>0</v>
      </c>
      <c r="C1353" s="179">
        <v>32194792</v>
      </c>
      <c r="E1353">
        <v>10119878</v>
      </c>
      <c r="F1353" t="s">
        <v>161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94</v>
      </c>
      <c r="R1353">
        <v>0</v>
      </c>
      <c r="S1353">
        <v>0</v>
      </c>
      <c r="T1353" t="s">
        <v>70</v>
      </c>
      <c r="U1353">
        <v>0</v>
      </c>
      <c r="V1353">
        <v>0</v>
      </c>
      <c r="W1353">
        <v>20160831</v>
      </c>
      <c r="X1353" t="s">
        <v>161</v>
      </c>
    </row>
    <row r="1354" spans="2:24">
      <c r="B1354">
        <v>0</v>
      </c>
      <c r="C1354" s="179">
        <v>40643903</v>
      </c>
      <c r="E1354">
        <v>22157692</v>
      </c>
      <c r="F1354" t="s">
        <v>161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162</v>
      </c>
      <c r="R1354">
        <v>0</v>
      </c>
      <c r="S1354">
        <v>196962.09</v>
      </c>
      <c r="T1354" t="s">
        <v>70</v>
      </c>
      <c r="U1354">
        <v>0</v>
      </c>
      <c r="V1354">
        <v>0</v>
      </c>
      <c r="W1354">
        <v>20160831</v>
      </c>
      <c r="X1354" t="s">
        <v>161</v>
      </c>
    </row>
    <row r="1355" spans="2:24">
      <c r="B1355">
        <v>0</v>
      </c>
      <c r="C1355" s="179">
        <v>28105892</v>
      </c>
      <c r="E1355">
        <v>22181951</v>
      </c>
      <c r="F1355" t="s">
        <v>161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94</v>
      </c>
      <c r="R1355">
        <v>0</v>
      </c>
      <c r="S1355">
        <v>0</v>
      </c>
      <c r="T1355" t="s">
        <v>70</v>
      </c>
      <c r="U1355">
        <v>0</v>
      </c>
      <c r="V1355">
        <v>0</v>
      </c>
      <c r="W1355">
        <v>20160831</v>
      </c>
      <c r="X1355" t="s">
        <v>161</v>
      </c>
    </row>
    <row r="1356" spans="2:24">
      <c r="B1356">
        <v>0</v>
      </c>
      <c r="C1356" s="179">
        <v>38443013</v>
      </c>
      <c r="E1356">
        <v>684290</v>
      </c>
      <c r="F1356" t="s">
        <v>161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162</v>
      </c>
      <c r="R1356">
        <v>0</v>
      </c>
      <c r="S1356">
        <v>114054.11</v>
      </c>
      <c r="T1356" t="s">
        <v>71</v>
      </c>
      <c r="U1356">
        <v>20160831</v>
      </c>
      <c r="V1356">
        <v>1</v>
      </c>
      <c r="W1356">
        <v>20160831</v>
      </c>
      <c r="X1356" t="s">
        <v>161</v>
      </c>
    </row>
    <row r="1357" spans="2:24">
      <c r="B1357">
        <v>0</v>
      </c>
      <c r="C1357" s="179">
        <v>41157013</v>
      </c>
      <c r="E1357">
        <v>39752170</v>
      </c>
      <c r="F1357" t="s">
        <v>161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94</v>
      </c>
      <c r="R1357">
        <v>1</v>
      </c>
      <c r="S1357">
        <v>0</v>
      </c>
      <c r="T1357" t="s">
        <v>70</v>
      </c>
      <c r="U1357">
        <v>0</v>
      </c>
      <c r="V1357">
        <v>0</v>
      </c>
      <c r="W1357">
        <v>20160831</v>
      </c>
      <c r="X1357" t="s">
        <v>161</v>
      </c>
    </row>
    <row r="1358" spans="2:24">
      <c r="B1358">
        <v>0</v>
      </c>
      <c r="C1358" s="179">
        <v>29159892</v>
      </c>
      <c r="E1358">
        <v>5911423</v>
      </c>
      <c r="F1358" t="s">
        <v>161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94</v>
      </c>
      <c r="R1358">
        <v>1</v>
      </c>
      <c r="S1358">
        <v>0</v>
      </c>
      <c r="T1358" t="s">
        <v>70</v>
      </c>
      <c r="U1358">
        <v>0</v>
      </c>
      <c r="V1358">
        <v>0</v>
      </c>
      <c r="W1358">
        <v>20160831</v>
      </c>
      <c r="X1358" t="s">
        <v>161</v>
      </c>
    </row>
    <row r="1359" spans="2:24">
      <c r="B1359">
        <v>0</v>
      </c>
      <c r="C1359" s="179">
        <v>41156992</v>
      </c>
      <c r="E1359">
        <v>16894324</v>
      </c>
      <c r="F1359" t="s">
        <v>161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94</v>
      </c>
      <c r="R1359">
        <v>1</v>
      </c>
      <c r="S1359">
        <v>0</v>
      </c>
      <c r="T1359" t="s">
        <v>70</v>
      </c>
      <c r="U1359">
        <v>0</v>
      </c>
      <c r="V1359">
        <v>0</v>
      </c>
      <c r="W1359">
        <v>20160831</v>
      </c>
      <c r="X1359" t="s">
        <v>161</v>
      </c>
    </row>
    <row r="1360" spans="2:24">
      <c r="B1360">
        <v>0</v>
      </c>
      <c r="C1360" s="179">
        <v>37300003</v>
      </c>
      <c r="E1360">
        <v>347195</v>
      </c>
      <c r="F1360" t="s">
        <v>161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94</v>
      </c>
      <c r="R1360">
        <v>0</v>
      </c>
      <c r="S1360">
        <v>0</v>
      </c>
      <c r="T1360" t="s">
        <v>70</v>
      </c>
      <c r="U1360">
        <v>0</v>
      </c>
      <c r="V1360">
        <v>0</v>
      </c>
      <c r="W1360">
        <v>20160831</v>
      </c>
      <c r="X1360" t="s">
        <v>161</v>
      </c>
    </row>
    <row r="1361" spans="2:24">
      <c r="B1361">
        <v>0</v>
      </c>
      <c r="C1361" s="179">
        <v>43375113</v>
      </c>
      <c r="E1361">
        <v>12033954</v>
      </c>
      <c r="F1361" t="s">
        <v>161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94</v>
      </c>
      <c r="R1361">
        <v>0</v>
      </c>
      <c r="S1361">
        <v>0</v>
      </c>
      <c r="T1361" t="s">
        <v>70</v>
      </c>
      <c r="U1361">
        <v>0</v>
      </c>
      <c r="V1361">
        <v>0</v>
      </c>
      <c r="W1361">
        <v>20160831</v>
      </c>
      <c r="X1361" t="s">
        <v>161</v>
      </c>
    </row>
    <row r="1362" spans="2:24">
      <c r="B1362">
        <v>0</v>
      </c>
      <c r="C1362" s="179">
        <v>42023003</v>
      </c>
      <c r="E1362">
        <v>10019128</v>
      </c>
      <c r="F1362" t="s">
        <v>161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94</v>
      </c>
      <c r="R1362">
        <v>0</v>
      </c>
      <c r="S1362">
        <v>0</v>
      </c>
      <c r="T1362" t="s">
        <v>70</v>
      </c>
      <c r="U1362">
        <v>0</v>
      </c>
      <c r="V1362">
        <v>0</v>
      </c>
      <c r="W1362">
        <v>20160831</v>
      </c>
      <c r="X1362" t="s">
        <v>161</v>
      </c>
    </row>
    <row r="1363" spans="2:24">
      <c r="B1363">
        <v>0</v>
      </c>
      <c r="C1363" s="179">
        <v>39635003</v>
      </c>
      <c r="E1363">
        <v>11131989</v>
      </c>
      <c r="F1363" t="s">
        <v>161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94</v>
      </c>
      <c r="R1363">
        <v>0</v>
      </c>
      <c r="S1363">
        <v>0</v>
      </c>
      <c r="T1363" t="s">
        <v>70</v>
      </c>
      <c r="U1363">
        <v>0</v>
      </c>
      <c r="V1363">
        <v>0</v>
      </c>
      <c r="W1363">
        <v>20160831</v>
      </c>
      <c r="X1363" t="s">
        <v>161</v>
      </c>
    </row>
    <row r="1364" spans="2:24">
      <c r="B1364">
        <v>0</v>
      </c>
      <c r="C1364" s="179">
        <v>34260603</v>
      </c>
      <c r="E1364">
        <v>856805</v>
      </c>
      <c r="F1364" t="s">
        <v>161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94</v>
      </c>
      <c r="R1364">
        <v>0</v>
      </c>
      <c r="S1364">
        <v>0</v>
      </c>
      <c r="T1364" t="s">
        <v>70</v>
      </c>
      <c r="U1364">
        <v>0</v>
      </c>
      <c r="V1364">
        <v>0</v>
      </c>
      <c r="W1364">
        <v>20160831</v>
      </c>
      <c r="X1364" t="s">
        <v>161</v>
      </c>
    </row>
    <row r="1365" spans="2:24">
      <c r="B1365">
        <v>0</v>
      </c>
      <c r="C1365" s="179">
        <v>41038103</v>
      </c>
      <c r="E1365">
        <v>22349478</v>
      </c>
      <c r="F1365" t="s">
        <v>161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94</v>
      </c>
      <c r="R1365">
        <v>0</v>
      </c>
      <c r="S1365">
        <v>0</v>
      </c>
      <c r="T1365" t="s">
        <v>70</v>
      </c>
      <c r="U1365">
        <v>0</v>
      </c>
      <c r="V1365">
        <v>0</v>
      </c>
      <c r="W1365">
        <v>20160831</v>
      </c>
      <c r="X1365" t="s">
        <v>161</v>
      </c>
    </row>
    <row r="1366" spans="2:24">
      <c r="B1366">
        <v>0</v>
      </c>
      <c r="C1366" s="179">
        <v>43238313</v>
      </c>
      <c r="E1366">
        <v>22976082</v>
      </c>
      <c r="F1366" t="s">
        <v>161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162</v>
      </c>
      <c r="R1366">
        <v>0</v>
      </c>
      <c r="S1366">
        <v>612751.21</v>
      </c>
      <c r="T1366" t="s">
        <v>70</v>
      </c>
      <c r="U1366">
        <v>0</v>
      </c>
      <c r="V1366">
        <v>0</v>
      </c>
      <c r="W1366">
        <v>20160831</v>
      </c>
      <c r="X1366" t="s">
        <v>161</v>
      </c>
    </row>
    <row r="1367" spans="2:24">
      <c r="B1367">
        <v>0</v>
      </c>
      <c r="C1367" s="179">
        <v>37900803</v>
      </c>
      <c r="E1367">
        <v>19800515</v>
      </c>
      <c r="F1367" t="s">
        <v>161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94</v>
      </c>
      <c r="R1367">
        <v>0</v>
      </c>
      <c r="S1367">
        <v>0</v>
      </c>
      <c r="T1367" t="s">
        <v>70</v>
      </c>
      <c r="U1367">
        <v>0</v>
      </c>
      <c r="V1367">
        <v>0</v>
      </c>
      <c r="W1367">
        <v>20160831</v>
      </c>
      <c r="X1367" t="s">
        <v>161</v>
      </c>
    </row>
    <row r="1368" spans="2:24">
      <c r="B1368">
        <v>0</v>
      </c>
      <c r="C1368" s="179">
        <v>40808703</v>
      </c>
      <c r="E1368">
        <v>34500977</v>
      </c>
      <c r="F1368" t="s">
        <v>161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162</v>
      </c>
      <c r="R1368">
        <v>0</v>
      </c>
      <c r="S1368">
        <v>203039.19</v>
      </c>
      <c r="T1368" t="s">
        <v>70</v>
      </c>
      <c r="U1368">
        <v>0</v>
      </c>
      <c r="V1368">
        <v>0</v>
      </c>
      <c r="W1368">
        <v>20160831</v>
      </c>
      <c r="X1368" t="s">
        <v>161</v>
      </c>
    </row>
    <row r="1369" spans="2:24">
      <c r="B1369">
        <v>0</v>
      </c>
      <c r="C1369" s="179">
        <v>36752803</v>
      </c>
      <c r="E1369">
        <v>34070933</v>
      </c>
      <c r="F1369" t="s">
        <v>161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162</v>
      </c>
      <c r="R1369">
        <v>1</v>
      </c>
      <c r="S1369">
        <v>471367.44</v>
      </c>
      <c r="T1369" t="s">
        <v>77</v>
      </c>
      <c r="U1369">
        <v>20150302</v>
      </c>
      <c r="V1369">
        <v>19</v>
      </c>
      <c r="W1369">
        <v>20160831</v>
      </c>
      <c r="X1369" t="s">
        <v>161</v>
      </c>
    </row>
    <row r="1370" spans="2:24">
      <c r="B1370">
        <v>0</v>
      </c>
      <c r="C1370" s="179">
        <v>36643303</v>
      </c>
      <c r="E1370">
        <v>19813623</v>
      </c>
      <c r="F1370" t="s">
        <v>161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94</v>
      </c>
      <c r="R1370">
        <v>0</v>
      </c>
      <c r="S1370">
        <v>0</v>
      </c>
      <c r="T1370" t="s">
        <v>70</v>
      </c>
      <c r="U1370">
        <v>0</v>
      </c>
      <c r="V1370">
        <v>0</v>
      </c>
      <c r="W1370">
        <v>20160831</v>
      </c>
      <c r="X1370" t="s">
        <v>161</v>
      </c>
    </row>
    <row r="1371" spans="2:24">
      <c r="B1371">
        <v>0</v>
      </c>
      <c r="C1371" s="179">
        <v>35350303</v>
      </c>
      <c r="E1371">
        <v>9220512</v>
      </c>
      <c r="F1371" t="s">
        <v>161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94</v>
      </c>
      <c r="R1371">
        <v>0</v>
      </c>
      <c r="S1371">
        <v>0</v>
      </c>
      <c r="T1371" t="s">
        <v>70</v>
      </c>
      <c r="U1371">
        <v>0</v>
      </c>
      <c r="V1371">
        <v>0</v>
      </c>
      <c r="W1371">
        <v>20160831</v>
      </c>
      <c r="X1371" t="s">
        <v>161</v>
      </c>
    </row>
    <row r="1372" spans="2:24">
      <c r="B1372">
        <v>0</v>
      </c>
      <c r="C1372" s="179">
        <v>36643413</v>
      </c>
      <c r="E1372">
        <v>36860266</v>
      </c>
      <c r="F1372" t="s">
        <v>161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162</v>
      </c>
      <c r="R1372">
        <v>1</v>
      </c>
      <c r="S1372">
        <v>1054114.1299999999</v>
      </c>
      <c r="T1372" t="s">
        <v>77</v>
      </c>
      <c r="U1372">
        <v>20100831</v>
      </c>
      <c r="V1372">
        <v>73</v>
      </c>
      <c r="W1372">
        <v>20160831</v>
      </c>
      <c r="X1372" t="s">
        <v>161</v>
      </c>
    </row>
    <row r="1373" spans="2:24">
      <c r="B1373">
        <v>0</v>
      </c>
      <c r="C1373" s="179">
        <v>40808413</v>
      </c>
      <c r="E1373">
        <v>19534350</v>
      </c>
      <c r="F1373" t="s">
        <v>161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162</v>
      </c>
      <c r="R1373">
        <v>0</v>
      </c>
      <c r="S1373">
        <v>272304.89</v>
      </c>
      <c r="T1373" t="s">
        <v>73</v>
      </c>
      <c r="U1373">
        <v>20160630</v>
      </c>
      <c r="V1373">
        <v>3</v>
      </c>
      <c r="W1373">
        <v>20160831</v>
      </c>
      <c r="X1373" t="s">
        <v>161</v>
      </c>
    </row>
    <row r="1374" spans="2:24">
      <c r="B1374">
        <v>0</v>
      </c>
      <c r="C1374" s="179">
        <v>46189413</v>
      </c>
      <c r="E1374">
        <v>13085473</v>
      </c>
      <c r="F1374" t="s">
        <v>161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162</v>
      </c>
      <c r="R1374">
        <v>1</v>
      </c>
      <c r="S1374">
        <v>374446.26</v>
      </c>
      <c r="T1374" t="s">
        <v>77</v>
      </c>
      <c r="U1374">
        <v>20130531</v>
      </c>
      <c r="V1374">
        <v>40</v>
      </c>
      <c r="W1374">
        <v>20160831</v>
      </c>
      <c r="X1374" t="s">
        <v>161</v>
      </c>
    </row>
    <row r="1375" spans="2:24">
      <c r="B1375">
        <v>0</v>
      </c>
      <c r="C1375" s="179">
        <v>25769403</v>
      </c>
      <c r="E1375">
        <v>1317950</v>
      </c>
      <c r="F1375" t="s">
        <v>161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94</v>
      </c>
      <c r="R1375">
        <v>0</v>
      </c>
      <c r="S1375">
        <v>0</v>
      </c>
      <c r="T1375" t="s">
        <v>70</v>
      </c>
      <c r="U1375">
        <v>0</v>
      </c>
      <c r="V1375">
        <v>0</v>
      </c>
      <c r="W1375">
        <v>20160831</v>
      </c>
      <c r="X1375" t="s">
        <v>161</v>
      </c>
    </row>
    <row r="1376" spans="2:24">
      <c r="B1376">
        <v>0</v>
      </c>
      <c r="C1376" s="179">
        <v>33930013</v>
      </c>
      <c r="E1376">
        <v>19910904</v>
      </c>
      <c r="F1376" t="s">
        <v>161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94</v>
      </c>
      <c r="R1376">
        <v>0</v>
      </c>
      <c r="S1376">
        <v>0</v>
      </c>
      <c r="T1376" t="s">
        <v>70</v>
      </c>
      <c r="U1376">
        <v>0</v>
      </c>
      <c r="V1376">
        <v>0</v>
      </c>
      <c r="W1376">
        <v>20160831</v>
      </c>
      <c r="X1376" t="s">
        <v>161</v>
      </c>
    </row>
    <row r="1377" spans="2:24">
      <c r="B1377">
        <v>0</v>
      </c>
      <c r="C1377" s="179">
        <v>45938503</v>
      </c>
      <c r="E1377">
        <v>33449655</v>
      </c>
      <c r="F1377" t="s">
        <v>161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94</v>
      </c>
      <c r="R1377">
        <v>0</v>
      </c>
      <c r="S1377">
        <v>0</v>
      </c>
      <c r="T1377" t="s">
        <v>70</v>
      </c>
      <c r="U1377">
        <v>0</v>
      </c>
      <c r="V1377">
        <v>0</v>
      </c>
      <c r="W1377">
        <v>20160831</v>
      </c>
      <c r="X1377" t="s">
        <v>161</v>
      </c>
    </row>
    <row r="1378" spans="2:24">
      <c r="B1378">
        <v>0</v>
      </c>
      <c r="C1378" s="179">
        <v>45386013</v>
      </c>
      <c r="E1378">
        <v>17043322</v>
      </c>
      <c r="F1378" t="s">
        <v>161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94</v>
      </c>
      <c r="R1378">
        <v>1</v>
      </c>
      <c r="S1378">
        <v>0</v>
      </c>
      <c r="T1378" t="s">
        <v>70</v>
      </c>
      <c r="U1378">
        <v>0</v>
      </c>
      <c r="V1378">
        <v>0</v>
      </c>
      <c r="W1378">
        <v>20160831</v>
      </c>
      <c r="X1378" t="s">
        <v>161</v>
      </c>
    </row>
    <row r="1379" spans="2:24">
      <c r="B1379">
        <v>0</v>
      </c>
      <c r="C1379" s="179">
        <v>45658013</v>
      </c>
      <c r="E1379">
        <v>10121314</v>
      </c>
      <c r="F1379" t="s">
        <v>161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94</v>
      </c>
      <c r="R1379">
        <v>1</v>
      </c>
      <c r="S1379">
        <v>0</v>
      </c>
      <c r="T1379" t="s">
        <v>70</v>
      </c>
      <c r="U1379">
        <v>0</v>
      </c>
      <c r="V1379">
        <v>0</v>
      </c>
      <c r="W1379">
        <v>20160831</v>
      </c>
      <c r="X1379" t="s">
        <v>161</v>
      </c>
    </row>
    <row r="1380" spans="2:24">
      <c r="B1380">
        <v>0</v>
      </c>
      <c r="C1380" s="179">
        <v>39025113</v>
      </c>
      <c r="E1380">
        <v>12982352</v>
      </c>
      <c r="F1380" t="s">
        <v>161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94</v>
      </c>
      <c r="R1380">
        <v>0</v>
      </c>
      <c r="S1380">
        <v>0</v>
      </c>
      <c r="T1380" t="s">
        <v>70</v>
      </c>
      <c r="U1380">
        <v>0</v>
      </c>
      <c r="V1380">
        <v>0</v>
      </c>
      <c r="W1380">
        <v>20160831</v>
      </c>
      <c r="X1380" t="s">
        <v>161</v>
      </c>
    </row>
    <row r="1381" spans="2:24">
      <c r="B1381">
        <v>0</v>
      </c>
      <c r="C1381" s="179">
        <v>30051713</v>
      </c>
      <c r="E1381">
        <v>30404496</v>
      </c>
      <c r="F1381" t="s">
        <v>161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94</v>
      </c>
      <c r="R1381">
        <v>0</v>
      </c>
      <c r="S1381">
        <v>0</v>
      </c>
      <c r="T1381" t="s">
        <v>70</v>
      </c>
      <c r="U1381">
        <v>0</v>
      </c>
      <c r="V1381">
        <v>0</v>
      </c>
      <c r="W1381">
        <v>20160831</v>
      </c>
      <c r="X1381" t="s">
        <v>161</v>
      </c>
    </row>
    <row r="1382" spans="2:24">
      <c r="B1382">
        <v>0</v>
      </c>
      <c r="C1382" s="179">
        <v>42838113</v>
      </c>
      <c r="E1382">
        <v>10764755</v>
      </c>
      <c r="F1382" t="s">
        <v>161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94</v>
      </c>
      <c r="R1382">
        <v>0</v>
      </c>
      <c r="S1382">
        <v>0</v>
      </c>
      <c r="T1382" t="s">
        <v>70</v>
      </c>
      <c r="U1382">
        <v>0</v>
      </c>
      <c r="V1382">
        <v>0</v>
      </c>
      <c r="W1382">
        <v>20160831</v>
      </c>
      <c r="X1382" t="s">
        <v>161</v>
      </c>
    </row>
    <row r="1383" spans="2:24">
      <c r="B1383">
        <v>0</v>
      </c>
      <c r="C1383" s="179">
        <v>43946113</v>
      </c>
      <c r="E1383">
        <v>11433361</v>
      </c>
      <c r="F1383" t="s">
        <v>161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94</v>
      </c>
      <c r="R1383">
        <v>0</v>
      </c>
      <c r="S1383">
        <v>0</v>
      </c>
      <c r="T1383" t="s">
        <v>70</v>
      </c>
      <c r="U1383">
        <v>0</v>
      </c>
      <c r="V1383">
        <v>0</v>
      </c>
      <c r="W1383">
        <v>20160831</v>
      </c>
      <c r="X1383" t="s">
        <v>161</v>
      </c>
    </row>
    <row r="1384" spans="2:24">
      <c r="B1384">
        <v>0</v>
      </c>
      <c r="C1384" s="179">
        <v>44161703</v>
      </c>
      <c r="E1384">
        <v>30563406</v>
      </c>
      <c r="F1384" t="s">
        <v>161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94</v>
      </c>
      <c r="R1384">
        <v>0</v>
      </c>
      <c r="S1384">
        <v>0</v>
      </c>
      <c r="T1384" t="s">
        <v>70</v>
      </c>
      <c r="U1384">
        <v>0</v>
      </c>
      <c r="V1384">
        <v>0</v>
      </c>
      <c r="W1384">
        <v>20160831</v>
      </c>
      <c r="X1384" t="s">
        <v>161</v>
      </c>
    </row>
    <row r="1385" spans="2:24">
      <c r="B1385">
        <v>0</v>
      </c>
      <c r="C1385" s="179">
        <v>38755703</v>
      </c>
      <c r="E1385">
        <v>12564189</v>
      </c>
      <c r="F1385" t="s">
        <v>161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94</v>
      </c>
      <c r="R1385">
        <v>0</v>
      </c>
      <c r="S1385">
        <v>0</v>
      </c>
      <c r="T1385" t="s">
        <v>70</v>
      </c>
      <c r="U1385">
        <v>0</v>
      </c>
      <c r="V1385">
        <v>0</v>
      </c>
      <c r="W1385">
        <v>20160831</v>
      </c>
      <c r="X1385" t="s">
        <v>161</v>
      </c>
    </row>
    <row r="1386" spans="2:24">
      <c r="B1386">
        <v>0</v>
      </c>
      <c r="C1386" s="179">
        <v>37394703</v>
      </c>
      <c r="E1386">
        <v>32543424</v>
      </c>
      <c r="F1386" t="s">
        <v>161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94</v>
      </c>
      <c r="R1386">
        <v>0</v>
      </c>
      <c r="S1386">
        <v>0</v>
      </c>
      <c r="T1386" t="s">
        <v>70</v>
      </c>
      <c r="U1386">
        <v>0</v>
      </c>
      <c r="V1386">
        <v>0</v>
      </c>
      <c r="W1386">
        <v>20160831</v>
      </c>
      <c r="X1386" t="s">
        <v>161</v>
      </c>
    </row>
    <row r="1387" spans="2:24">
      <c r="B1387">
        <v>0</v>
      </c>
      <c r="C1387" s="179">
        <v>38503813</v>
      </c>
      <c r="E1387">
        <v>13205693</v>
      </c>
      <c r="F1387" t="s">
        <v>161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94</v>
      </c>
      <c r="R1387">
        <v>0</v>
      </c>
      <c r="S1387">
        <v>0</v>
      </c>
      <c r="T1387" t="s">
        <v>70</v>
      </c>
      <c r="U1387">
        <v>0</v>
      </c>
      <c r="V1387">
        <v>0</v>
      </c>
      <c r="W1387">
        <v>20160831</v>
      </c>
      <c r="X1387" t="s">
        <v>161</v>
      </c>
    </row>
    <row r="1388" spans="2:24">
      <c r="B1388">
        <v>0</v>
      </c>
      <c r="C1388" s="179">
        <v>42167213</v>
      </c>
      <c r="E1388">
        <v>13475685</v>
      </c>
      <c r="F1388" t="s">
        <v>161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162</v>
      </c>
      <c r="R1388">
        <v>0</v>
      </c>
      <c r="S1388">
        <v>339648.25</v>
      </c>
      <c r="T1388" t="s">
        <v>70</v>
      </c>
      <c r="U1388">
        <v>0</v>
      </c>
      <c r="V1388">
        <v>0</v>
      </c>
      <c r="W1388">
        <v>20160831</v>
      </c>
      <c r="X1388" t="s">
        <v>161</v>
      </c>
    </row>
    <row r="1389" spans="2:24">
      <c r="B1389">
        <v>0</v>
      </c>
      <c r="C1389" s="179">
        <v>33538213</v>
      </c>
      <c r="E1389">
        <v>11201850</v>
      </c>
      <c r="F1389" t="s">
        <v>161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162</v>
      </c>
      <c r="R1389">
        <v>0</v>
      </c>
      <c r="S1389">
        <v>197716.67</v>
      </c>
      <c r="T1389" t="s">
        <v>70</v>
      </c>
      <c r="U1389">
        <v>0</v>
      </c>
      <c r="V1389">
        <v>0</v>
      </c>
      <c r="W1389">
        <v>20160831</v>
      </c>
      <c r="X1389" t="s">
        <v>161</v>
      </c>
    </row>
    <row r="1390" spans="2:24">
      <c r="B1390">
        <v>0</v>
      </c>
      <c r="C1390" s="179">
        <v>31530313</v>
      </c>
      <c r="E1390">
        <v>9240027</v>
      </c>
      <c r="F1390" t="s">
        <v>161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94</v>
      </c>
      <c r="R1390">
        <v>0</v>
      </c>
      <c r="S1390">
        <v>0</v>
      </c>
      <c r="T1390" t="s">
        <v>70</v>
      </c>
      <c r="U1390">
        <v>0</v>
      </c>
      <c r="V1390">
        <v>0</v>
      </c>
      <c r="W1390">
        <v>20160831</v>
      </c>
      <c r="X1390" t="s">
        <v>161</v>
      </c>
    </row>
    <row r="1391" spans="2:24">
      <c r="B1391">
        <v>0</v>
      </c>
      <c r="C1391" s="179">
        <v>43094313</v>
      </c>
      <c r="E1391">
        <v>37990406</v>
      </c>
      <c r="F1391" t="s">
        <v>161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162</v>
      </c>
      <c r="R1391">
        <v>0</v>
      </c>
      <c r="S1391">
        <v>220789.77</v>
      </c>
      <c r="T1391" t="s">
        <v>70</v>
      </c>
      <c r="U1391">
        <v>0</v>
      </c>
      <c r="V1391">
        <v>0</v>
      </c>
      <c r="W1391">
        <v>20160831</v>
      </c>
      <c r="X1391" t="s">
        <v>161</v>
      </c>
    </row>
    <row r="1392" spans="2:24">
      <c r="B1392">
        <v>0</v>
      </c>
      <c r="C1392" s="179">
        <v>30451903</v>
      </c>
      <c r="E1392">
        <v>15679025</v>
      </c>
      <c r="F1392" t="s">
        <v>161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94</v>
      </c>
      <c r="R1392">
        <v>0</v>
      </c>
      <c r="S1392">
        <v>0</v>
      </c>
      <c r="T1392" t="s">
        <v>70</v>
      </c>
      <c r="U1392">
        <v>0</v>
      </c>
      <c r="V1392">
        <v>0</v>
      </c>
      <c r="W1392">
        <v>20160831</v>
      </c>
      <c r="X1392" t="s">
        <v>161</v>
      </c>
    </row>
    <row r="1393" spans="2:24">
      <c r="B1393">
        <v>0</v>
      </c>
      <c r="C1393" s="179">
        <v>42167313</v>
      </c>
      <c r="E1393">
        <v>5458385</v>
      </c>
      <c r="F1393" t="s">
        <v>161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94</v>
      </c>
      <c r="R1393">
        <v>0</v>
      </c>
      <c r="S1393">
        <v>0</v>
      </c>
      <c r="T1393" t="s">
        <v>70</v>
      </c>
      <c r="U1393">
        <v>0</v>
      </c>
      <c r="V1393">
        <v>0</v>
      </c>
      <c r="W1393">
        <v>20160831</v>
      </c>
      <c r="X1393" t="s">
        <v>161</v>
      </c>
    </row>
    <row r="1394" spans="2:24">
      <c r="B1394">
        <v>0</v>
      </c>
      <c r="C1394" s="179">
        <v>32857903</v>
      </c>
      <c r="E1394">
        <v>13699616</v>
      </c>
      <c r="F1394" t="s">
        <v>161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162</v>
      </c>
      <c r="R1394">
        <v>0</v>
      </c>
      <c r="S1394">
        <v>462320.62</v>
      </c>
      <c r="T1394" t="s">
        <v>70</v>
      </c>
      <c r="U1394">
        <v>0</v>
      </c>
      <c r="V1394">
        <v>0</v>
      </c>
      <c r="W1394">
        <v>20160831</v>
      </c>
      <c r="X1394" t="s">
        <v>161</v>
      </c>
    </row>
    <row r="1395" spans="2:24">
      <c r="B1395">
        <v>0</v>
      </c>
      <c r="C1395" s="179">
        <v>32739903</v>
      </c>
      <c r="E1395">
        <v>10393326</v>
      </c>
      <c r="F1395" t="s">
        <v>161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94</v>
      </c>
      <c r="R1395">
        <v>0</v>
      </c>
      <c r="S1395">
        <v>0</v>
      </c>
      <c r="T1395" t="s">
        <v>70</v>
      </c>
      <c r="U1395">
        <v>0</v>
      </c>
      <c r="V1395">
        <v>0</v>
      </c>
      <c r="W1395">
        <v>20160831</v>
      </c>
      <c r="X1395" t="s">
        <v>161</v>
      </c>
    </row>
    <row r="1396" spans="2:24">
      <c r="B1396">
        <v>0</v>
      </c>
      <c r="C1396" s="179">
        <v>43886413</v>
      </c>
      <c r="E1396">
        <v>32942416</v>
      </c>
      <c r="F1396" t="s">
        <v>161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162</v>
      </c>
      <c r="R1396">
        <v>1</v>
      </c>
      <c r="S1396">
        <v>669970.67000000004</v>
      </c>
      <c r="T1396" t="s">
        <v>73</v>
      </c>
      <c r="U1396">
        <v>20160630</v>
      </c>
      <c r="V1396">
        <v>3</v>
      </c>
      <c r="W1396">
        <v>20160831</v>
      </c>
      <c r="X1396" t="s">
        <v>161</v>
      </c>
    </row>
    <row r="1397" spans="2:24">
      <c r="B1397">
        <v>0</v>
      </c>
      <c r="C1397" s="179">
        <v>24166023</v>
      </c>
      <c r="E1397">
        <v>7776420</v>
      </c>
      <c r="F1397" t="s">
        <v>161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94</v>
      </c>
      <c r="R1397">
        <v>0</v>
      </c>
      <c r="S1397">
        <v>0</v>
      </c>
      <c r="T1397" t="s">
        <v>70</v>
      </c>
      <c r="U1397">
        <v>0</v>
      </c>
      <c r="V1397">
        <v>0</v>
      </c>
      <c r="W1397">
        <v>20160831</v>
      </c>
      <c r="X1397" t="s">
        <v>161</v>
      </c>
    </row>
    <row r="1398" spans="2:24">
      <c r="B1398">
        <v>0</v>
      </c>
      <c r="C1398" s="179">
        <v>24077513</v>
      </c>
      <c r="E1398">
        <v>19565203</v>
      </c>
      <c r="F1398" t="s">
        <v>161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94</v>
      </c>
      <c r="R1398">
        <v>0</v>
      </c>
      <c r="S1398">
        <v>0</v>
      </c>
      <c r="T1398" t="s">
        <v>70</v>
      </c>
      <c r="U1398">
        <v>0</v>
      </c>
      <c r="V1398">
        <v>0</v>
      </c>
      <c r="W1398">
        <v>20160831</v>
      </c>
      <c r="X1398" t="s">
        <v>161</v>
      </c>
    </row>
    <row r="1399" spans="2:24">
      <c r="B1399">
        <v>0</v>
      </c>
      <c r="C1399" s="179">
        <v>38588023</v>
      </c>
      <c r="E1399">
        <v>8479206</v>
      </c>
      <c r="F1399" t="s">
        <v>161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94</v>
      </c>
      <c r="R1399">
        <v>0</v>
      </c>
      <c r="S1399">
        <v>0</v>
      </c>
      <c r="T1399" t="s">
        <v>70</v>
      </c>
      <c r="U1399">
        <v>0</v>
      </c>
      <c r="V1399">
        <v>0</v>
      </c>
      <c r="W1399">
        <v>20160831</v>
      </c>
      <c r="X1399" t="s">
        <v>161</v>
      </c>
    </row>
    <row r="1400" spans="2:24">
      <c r="B1400">
        <v>0</v>
      </c>
      <c r="C1400" s="179">
        <v>23602113</v>
      </c>
      <c r="E1400">
        <v>11447775</v>
      </c>
      <c r="F1400" t="s">
        <v>161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162</v>
      </c>
      <c r="R1400">
        <v>0</v>
      </c>
      <c r="S1400">
        <v>196049.3</v>
      </c>
      <c r="T1400" t="s">
        <v>70</v>
      </c>
      <c r="U1400">
        <v>0</v>
      </c>
      <c r="V1400">
        <v>0</v>
      </c>
      <c r="W1400">
        <v>20160831</v>
      </c>
      <c r="X1400" t="s">
        <v>161</v>
      </c>
    </row>
    <row r="1401" spans="2:24">
      <c r="B1401">
        <v>0</v>
      </c>
      <c r="C1401" s="179">
        <v>38087113</v>
      </c>
      <c r="E1401">
        <v>36531638</v>
      </c>
      <c r="F1401" t="s">
        <v>161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94</v>
      </c>
      <c r="R1401">
        <v>0</v>
      </c>
      <c r="S1401">
        <v>0</v>
      </c>
      <c r="T1401" t="s">
        <v>70</v>
      </c>
      <c r="U1401">
        <v>0</v>
      </c>
      <c r="V1401">
        <v>0</v>
      </c>
      <c r="W1401">
        <v>20160831</v>
      </c>
      <c r="X1401" t="s">
        <v>161</v>
      </c>
    </row>
    <row r="1402" spans="2:24">
      <c r="B1402">
        <v>0</v>
      </c>
      <c r="C1402" s="179">
        <v>43054113</v>
      </c>
      <c r="E1402">
        <v>40385570</v>
      </c>
      <c r="F1402" t="s">
        <v>161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94</v>
      </c>
      <c r="R1402">
        <v>0</v>
      </c>
      <c r="S1402">
        <v>0</v>
      </c>
      <c r="T1402" t="s">
        <v>70</v>
      </c>
      <c r="U1402">
        <v>0</v>
      </c>
      <c r="V1402">
        <v>0</v>
      </c>
      <c r="W1402">
        <v>20160831</v>
      </c>
      <c r="X1402" t="s">
        <v>161</v>
      </c>
    </row>
    <row r="1403" spans="2:24">
      <c r="B1403">
        <v>0</v>
      </c>
      <c r="C1403" s="179">
        <v>44047713</v>
      </c>
      <c r="E1403">
        <v>9239124</v>
      </c>
      <c r="F1403" t="s">
        <v>161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162</v>
      </c>
      <c r="R1403">
        <v>0</v>
      </c>
      <c r="S1403">
        <v>343403.31</v>
      </c>
      <c r="T1403" t="s">
        <v>70</v>
      </c>
      <c r="U1403">
        <v>0</v>
      </c>
      <c r="V1403">
        <v>0</v>
      </c>
      <c r="W1403">
        <v>20160831</v>
      </c>
      <c r="X1403" t="s">
        <v>161</v>
      </c>
    </row>
    <row r="1404" spans="2:24">
      <c r="B1404">
        <v>0</v>
      </c>
      <c r="C1404" s="179">
        <v>40644113</v>
      </c>
      <c r="E1404">
        <v>31687611</v>
      </c>
      <c r="F1404" t="s">
        <v>161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94</v>
      </c>
      <c r="R1404">
        <v>0</v>
      </c>
      <c r="S1404">
        <v>0</v>
      </c>
      <c r="T1404" t="s">
        <v>70</v>
      </c>
      <c r="U1404">
        <v>0</v>
      </c>
      <c r="V1404">
        <v>0</v>
      </c>
      <c r="W1404">
        <v>20160831</v>
      </c>
      <c r="X1404" t="s">
        <v>161</v>
      </c>
    </row>
    <row r="1405" spans="2:24">
      <c r="B1405">
        <v>0</v>
      </c>
      <c r="C1405" s="179">
        <v>37200813</v>
      </c>
      <c r="E1405">
        <v>15785375</v>
      </c>
      <c r="F1405" t="s">
        <v>161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94</v>
      </c>
      <c r="R1405">
        <v>0</v>
      </c>
      <c r="S1405">
        <v>0</v>
      </c>
      <c r="T1405" t="s">
        <v>70</v>
      </c>
      <c r="U1405">
        <v>0</v>
      </c>
      <c r="V1405">
        <v>0</v>
      </c>
      <c r="W1405">
        <v>20160831</v>
      </c>
      <c r="X1405" t="s">
        <v>161</v>
      </c>
    </row>
    <row r="1406" spans="2:24">
      <c r="B1406">
        <v>0</v>
      </c>
      <c r="C1406" s="179">
        <v>39822323</v>
      </c>
      <c r="E1406">
        <v>39653641</v>
      </c>
      <c r="F1406" t="s">
        <v>161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162</v>
      </c>
      <c r="R1406">
        <v>1</v>
      </c>
      <c r="S1406">
        <v>197764.79</v>
      </c>
      <c r="T1406" t="s">
        <v>77</v>
      </c>
      <c r="U1406">
        <v>20140930</v>
      </c>
      <c r="V1406">
        <v>24</v>
      </c>
      <c r="W1406">
        <v>20160831</v>
      </c>
      <c r="X1406" t="s">
        <v>161</v>
      </c>
    </row>
    <row r="1407" spans="2:24">
      <c r="B1407">
        <v>0</v>
      </c>
      <c r="C1407" s="179">
        <v>29071323</v>
      </c>
      <c r="E1407">
        <v>19174518</v>
      </c>
      <c r="F1407" t="s">
        <v>161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94</v>
      </c>
      <c r="R1407">
        <v>0</v>
      </c>
      <c r="S1407">
        <v>0</v>
      </c>
      <c r="T1407" t="s">
        <v>70</v>
      </c>
      <c r="U1407">
        <v>0</v>
      </c>
      <c r="V1407">
        <v>0</v>
      </c>
      <c r="W1407">
        <v>20160831</v>
      </c>
      <c r="X1407" t="s">
        <v>161</v>
      </c>
    </row>
    <row r="1408" spans="2:24">
      <c r="B1408">
        <v>0</v>
      </c>
      <c r="C1408" s="179">
        <v>28818813</v>
      </c>
      <c r="E1408">
        <v>36516829</v>
      </c>
      <c r="F1408" t="s">
        <v>161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94</v>
      </c>
      <c r="R1408">
        <v>0</v>
      </c>
      <c r="S1408">
        <v>0</v>
      </c>
      <c r="T1408" t="s">
        <v>70</v>
      </c>
      <c r="U1408">
        <v>0</v>
      </c>
      <c r="V1408">
        <v>0</v>
      </c>
      <c r="W1408">
        <v>20160831</v>
      </c>
      <c r="X1408" t="s">
        <v>161</v>
      </c>
    </row>
    <row r="1409" spans="2:24">
      <c r="B1409">
        <v>0</v>
      </c>
      <c r="C1409" s="179">
        <v>41257323</v>
      </c>
      <c r="E1409">
        <v>12535771</v>
      </c>
      <c r="F1409" t="s">
        <v>161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162</v>
      </c>
      <c r="R1409">
        <v>1</v>
      </c>
      <c r="S1409">
        <v>942550.11</v>
      </c>
      <c r="T1409" t="s">
        <v>77</v>
      </c>
      <c r="U1409">
        <v>20150203</v>
      </c>
      <c r="V1409">
        <v>20</v>
      </c>
      <c r="W1409">
        <v>20160831</v>
      </c>
      <c r="X1409" t="s">
        <v>161</v>
      </c>
    </row>
    <row r="1410" spans="2:24">
      <c r="B1410">
        <v>0</v>
      </c>
      <c r="C1410" s="179">
        <v>38047323</v>
      </c>
      <c r="E1410">
        <v>38493345</v>
      </c>
      <c r="F1410" t="s">
        <v>161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94</v>
      </c>
      <c r="R1410">
        <v>1</v>
      </c>
      <c r="S1410">
        <v>0</v>
      </c>
      <c r="T1410" t="s">
        <v>70</v>
      </c>
      <c r="U1410">
        <v>0</v>
      </c>
      <c r="V1410">
        <v>0</v>
      </c>
      <c r="W1410">
        <v>20160831</v>
      </c>
      <c r="X1410" t="s">
        <v>161</v>
      </c>
    </row>
    <row r="1411" spans="2:24">
      <c r="B1411">
        <v>0</v>
      </c>
      <c r="C1411" s="179">
        <v>43831423</v>
      </c>
      <c r="E1411">
        <v>13420968</v>
      </c>
      <c r="F1411" t="s">
        <v>161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94</v>
      </c>
      <c r="R1411">
        <v>0</v>
      </c>
      <c r="S1411">
        <v>0</v>
      </c>
      <c r="T1411" t="s">
        <v>70</v>
      </c>
      <c r="U1411">
        <v>0</v>
      </c>
      <c r="V1411">
        <v>0</v>
      </c>
      <c r="W1411">
        <v>20160831</v>
      </c>
      <c r="X1411" t="s">
        <v>161</v>
      </c>
    </row>
    <row r="1412" spans="2:24">
      <c r="B1412">
        <v>0</v>
      </c>
      <c r="C1412" s="179">
        <v>41039423</v>
      </c>
      <c r="E1412">
        <v>29350240</v>
      </c>
      <c r="F1412" t="s">
        <v>161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94</v>
      </c>
      <c r="R1412">
        <v>0</v>
      </c>
      <c r="S1412">
        <v>0</v>
      </c>
      <c r="T1412" t="s">
        <v>70</v>
      </c>
      <c r="U1412">
        <v>0</v>
      </c>
      <c r="V1412">
        <v>0</v>
      </c>
      <c r="W1412">
        <v>20160831</v>
      </c>
      <c r="X1412" t="s">
        <v>161</v>
      </c>
    </row>
    <row r="1413" spans="2:24">
      <c r="B1413">
        <v>0</v>
      </c>
      <c r="C1413" s="179">
        <v>31749023</v>
      </c>
      <c r="E1413">
        <v>4931199</v>
      </c>
      <c r="F1413" t="s">
        <v>161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94</v>
      </c>
      <c r="R1413">
        <v>0</v>
      </c>
      <c r="S1413">
        <v>0</v>
      </c>
      <c r="T1413" t="s">
        <v>70</v>
      </c>
      <c r="U1413">
        <v>0</v>
      </c>
      <c r="V1413">
        <v>0</v>
      </c>
      <c r="W1413">
        <v>20160831</v>
      </c>
      <c r="X1413" t="s">
        <v>161</v>
      </c>
    </row>
    <row r="1414" spans="2:24">
      <c r="B1414">
        <v>0</v>
      </c>
      <c r="C1414" s="179">
        <v>39793123</v>
      </c>
      <c r="E1414">
        <v>37363106</v>
      </c>
      <c r="F1414" t="s">
        <v>161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162</v>
      </c>
      <c r="R1414">
        <v>0</v>
      </c>
      <c r="S1414">
        <v>270538.53000000003</v>
      </c>
      <c r="T1414" t="s">
        <v>71</v>
      </c>
      <c r="U1414">
        <v>20160831</v>
      </c>
      <c r="V1414">
        <v>1</v>
      </c>
      <c r="W1414">
        <v>20160831</v>
      </c>
      <c r="X1414" t="s">
        <v>161</v>
      </c>
    </row>
    <row r="1415" spans="2:24">
      <c r="B1415">
        <v>0</v>
      </c>
      <c r="C1415" s="179">
        <v>29818513</v>
      </c>
      <c r="E1415">
        <v>36784916</v>
      </c>
      <c r="F1415" t="s">
        <v>161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162</v>
      </c>
      <c r="R1415">
        <v>1</v>
      </c>
      <c r="S1415">
        <v>128142.21</v>
      </c>
      <c r="T1415" t="s">
        <v>77</v>
      </c>
      <c r="U1415">
        <v>20081231</v>
      </c>
      <c r="V1415">
        <v>93</v>
      </c>
      <c r="W1415">
        <v>20160831</v>
      </c>
      <c r="X1415" t="s">
        <v>161</v>
      </c>
    </row>
    <row r="1416" spans="2:24">
      <c r="B1416">
        <v>0</v>
      </c>
      <c r="C1416" s="179">
        <v>40975123</v>
      </c>
      <c r="E1416">
        <v>26489939</v>
      </c>
      <c r="F1416" t="s">
        <v>161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94</v>
      </c>
      <c r="R1416">
        <v>0</v>
      </c>
      <c r="S1416">
        <v>0</v>
      </c>
      <c r="T1416" t="s">
        <v>70</v>
      </c>
      <c r="U1416">
        <v>0</v>
      </c>
      <c r="V1416">
        <v>0</v>
      </c>
      <c r="W1416">
        <v>20160831</v>
      </c>
      <c r="X1416" t="s">
        <v>161</v>
      </c>
    </row>
    <row r="1417" spans="2:24">
      <c r="B1417">
        <v>0</v>
      </c>
      <c r="C1417" s="179">
        <v>45113613</v>
      </c>
      <c r="E1417">
        <v>5772000</v>
      </c>
      <c r="F1417" t="s">
        <v>161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94</v>
      </c>
      <c r="R1417">
        <v>0</v>
      </c>
      <c r="S1417">
        <v>0</v>
      </c>
      <c r="T1417" t="s">
        <v>70</v>
      </c>
      <c r="U1417">
        <v>0</v>
      </c>
      <c r="V1417">
        <v>0</v>
      </c>
      <c r="W1417">
        <v>20160831</v>
      </c>
      <c r="X1417" t="s">
        <v>161</v>
      </c>
    </row>
    <row r="1418" spans="2:24">
      <c r="B1418">
        <v>0</v>
      </c>
      <c r="C1418" s="179">
        <v>44568613</v>
      </c>
      <c r="E1418">
        <v>40462365</v>
      </c>
      <c r="F1418" t="s">
        <v>161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94</v>
      </c>
      <c r="R1418">
        <v>0</v>
      </c>
      <c r="S1418">
        <v>0</v>
      </c>
      <c r="T1418" t="s">
        <v>70</v>
      </c>
      <c r="U1418">
        <v>0</v>
      </c>
      <c r="V1418">
        <v>0</v>
      </c>
      <c r="W1418">
        <v>20160831</v>
      </c>
      <c r="X1418" t="s">
        <v>161</v>
      </c>
    </row>
    <row r="1419" spans="2:24">
      <c r="B1419">
        <v>0</v>
      </c>
      <c r="C1419" s="179">
        <v>44102223</v>
      </c>
      <c r="E1419">
        <v>21099655</v>
      </c>
      <c r="F1419" t="s">
        <v>161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162</v>
      </c>
      <c r="R1419">
        <v>0</v>
      </c>
      <c r="S1419">
        <v>346839.87</v>
      </c>
      <c r="T1419" t="s">
        <v>70</v>
      </c>
      <c r="U1419">
        <v>0</v>
      </c>
      <c r="V1419">
        <v>0</v>
      </c>
      <c r="W1419">
        <v>20160831</v>
      </c>
      <c r="X1419" t="s">
        <v>161</v>
      </c>
    </row>
    <row r="1420" spans="2:24">
      <c r="B1420">
        <v>0</v>
      </c>
      <c r="C1420" s="179">
        <v>31698223</v>
      </c>
      <c r="E1420">
        <v>5655960</v>
      </c>
      <c r="F1420" t="s">
        <v>161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94</v>
      </c>
      <c r="R1420">
        <v>0</v>
      </c>
      <c r="S1420">
        <v>0</v>
      </c>
      <c r="T1420" t="s">
        <v>70</v>
      </c>
      <c r="U1420">
        <v>0</v>
      </c>
      <c r="V1420">
        <v>0</v>
      </c>
      <c r="W1420">
        <v>20160831</v>
      </c>
      <c r="X1420" t="s">
        <v>161</v>
      </c>
    </row>
    <row r="1421" spans="2:24">
      <c r="B1421">
        <v>0</v>
      </c>
      <c r="C1421" s="179">
        <v>32993223</v>
      </c>
      <c r="E1421">
        <v>31781488</v>
      </c>
      <c r="F1421" t="s">
        <v>161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94</v>
      </c>
      <c r="R1421">
        <v>0</v>
      </c>
      <c r="S1421">
        <v>0</v>
      </c>
      <c r="T1421" t="s">
        <v>70</v>
      </c>
      <c r="U1421">
        <v>0</v>
      </c>
      <c r="V1421">
        <v>0</v>
      </c>
      <c r="W1421">
        <v>20160831</v>
      </c>
      <c r="X1421" t="s">
        <v>161</v>
      </c>
    </row>
    <row r="1422" spans="2:24">
      <c r="B1422">
        <v>0</v>
      </c>
      <c r="C1422" s="179">
        <v>34160713</v>
      </c>
      <c r="E1422">
        <v>10025758</v>
      </c>
      <c r="F1422" t="s">
        <v>161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94</v>
      </c>
      <c r="R1422">
        <v>0</v>
      </c>
      <c r="S1422">
        <v>0</v>
      </c>
      <c r="T1422" t="s">
        <v>70</v>
      </c>
      <c r="U1422">
        <v>0</v>
      </c>
      <c r="V1422">
        <v>0</v>
      </c>
      <c r="W1422">
        <v>20160831</v>
      </c>
      <c r="X1422" t="s">
        <v>161</v>
      </c>
    </row>
    <row r="1423" spans="2:24">
      <c r="B1423">
        <v>0</v>
      </c>
      <c r="C1423" s="179">
        <v>28303713</v>
      </c>
      <c r="E1423">
        <v>5135977</v>
      </c>
      <c r="F1423" t="s">
        <v>161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94</v>
      </c>
      <c r="R1423">
        <v>0</v>
      </c>
      <c r="S1423">
        <v>0</v>
      </c>
      <c r="T1423" t="s">
        <v>70</v>
      </c>
      <c r="U1423">
        <v>0</v>
      </c>
      <c r="V1423">
        <v>0</v>
      </c>
      <c r="W1423">
        <v>20160831</v>
      </c>
      <c r="X1423" t="s">
        <v>161</v>
      </c>
    </row>
    <row r="1424" spans="2:24">
      <c r="B1424">
        <v>0</v>
      </c>
      <c r="C1424" s="179">
        <v>33496713</v>
      </c>
      <c r="E1424">
        <v>19097834</v>
      </c>
      <c r="F1424" t="s">
        <v>161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94</v>
      </c>
      <c r="R1424">
        <v>0</v>
      </c>
      <c r="S1424">
        <v>0</v>
      </c>
      <c r="T1424" t="s">
        <v>70</v>
      </c>
      <c r="U1424">
        <v>0</v>
      </c>
      <c r="V1424">
        <v>0</v>
      </c>
      <c r="W1424">
        <v>20160831</v>
      </c>
      <c r="X1424" t="s">
        <v>161</v>
      </c>
    </row>
    <row r="1425" spans="2:24">
      <c r="B1425">
        <v>0</v>
      </c>
      <c r="C1425" s="179">
        <v>31917323</v>
      </c>
      <c r="E1425">
        <v>12675436</v>
      </c>
      <c r="F1425" t="s">
        <v>161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94</v>
      </c>
      <c r="R1425">
        <v>0</v>
      </c>
      <c r="S1425">
        <v>0</v>
      </c>
      <c r="T1425" t="s">
        <v>70</v>
      </c>
      <c r="U1425">
        <v>0</v>
      </c>
      <c r="V1425">
        <v>0</v>
      </c>
      <c r="W1425">
        <v>20160831</v>
      </c>
      <c r="X1425" t="s">
        <v>161</v>
      </c>
    </row>
    <row r="1426" spans="2:24">
      <c r="B1426">
        <v>0</v>
      </c>
      <c r="C1426" s="179">
        <v>43553813</v>
      </c>
      <c r="E1426">
        <v>25867012</v>
      </c>
      <c r="F1426" t="s">
        <v>161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162</v>
      </c>
      <c r="R1426">
        <v>0</v>
      </c>
      <c r="S1426">
        <v>600162.27</v>
      </c>
      <c r="T1426" t="s">
        <v>70</v>
      </c>
      <c r="U1426">
        <v>0</v>
      </c>
      <c r="V1426">
        <v>0</v>
      </c>
      <c r="W1426">
        <v>20160831</v>
      </c>
      <c r="X1426" t="s">
        <v>161</v>
      </c>
    </row>
    <row r="1427" spans="2:24">
      <c r="B1427">
        <v>0</v>
      </c>
      <c r="C1427" s="179">
        <v>45705423</v>
      </c>
      <c r="E1427">
        <v>22850909</v>
      </c>
      <c r="F1427" t="s">
        <v>161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94</v>
      </c>
      <c r="R1427">
        <v>0</v>
      </c>
      <c r="S1427">
        <v>0</v>
      </c>
      <c r="T1427" t="s">
        <v>70</v>
      </c>
      <c r="U1427">
        <v>0</v>
      </c>
      <c r="V1427">
        <v>0</v>
      </c>
      <c r="W1427">
        <v>20160831</v>
      </c>
      <c r="X1427" t="s">
        <v>161</v>
      </c>
    </row>
    <row r="1428" spans="2:24">
      <c r="B1428">
        <v>0</v>
      </c>
      <c r="C1428" s="179">
        <v>43375813</v>
      </c>
      <c r="E1428">
        <v>8463888</v>
      </c>
      <c r="F1428" t="s">
        <v>161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162</v>
      </c>
      <c r="R1428">
        <v>0</v>
      </c>
      <c r="S1428">
        <v>308625.28999999998</v>
      </c>
      <c r="T1428" t="s">
        <v>70</v>
      </c>
      <c r="U1428">
        <v>0</v>
      </c>
      <c r="V1428">
        <v>0</v>
      </c>
      <c r="W1428">
        <v>20160831</v>
      </c>
      <c r="X1428" t="s">
        <v>161</v>
      </c>
    </row>
    <row r="1429" spans="2:24">
      <c r="B1429">
        <v>0</v>
      </c>
      <c r="C1429" s="179">
        <v>39882813</v>
      </c>
      <c r="E1429">
        <v>37715771</v>
      </c>
      <c r="F1429" t="s">
        <v>161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94</v>
      </c>
      <c r="R1429">
        <v>0</v>
      </c>
      <c r="S1429">
        <v>0</v>
      </c>
      <c r="T1429" t="s">
        <v>70</v>
      </c>
      <c r="U1429">
        <v>0</v>
      </c>
      <c r="V1429">
        <v>0</v>
      </c>
      <c r="W1429">
        <v>20160831</v>
      </c>
      <c r="X1429" t="s">
        <v>161</v>
      </c>
    </row>
    <row r="1430" spans="2:24">
      <c r="B1430">
        <v>0</v>
      </c>
      <c r="C1430" s="179">
        <v>25352823</v>
      </c>
      <c r="E1430">
        <v>8117491</v>
      </c>
      <c r="F1430" t="s">
        <v>161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94</v>
      </c>
      <c r="R1430">
        <v>1</v>
      </c>
      <c r="S1430">
        <v>0</v>
      </c>
      <c r="T1430" t="s">
        <v>70</v>
      </c>
      <c r="U1430">
        <v>0</v>
      </c>
      <c r="V1430">
        <v>0</v>
      </c>
      <c r="W1430">
        <v>20160831</v>
      </c>
      <c r="X1430" t="s">
        <v>161</v>
      </c>
    </row>
    <row r="1431" spans="2:24">
      <c r="B1431">
        <v>0</v>
      </c>
      <c r="C1431" s="179">
        <v>46189423</v>
      </c>
      <c r="E1431">
        <v>33297397</v>
      </c>
      <c r="F1431" t="s">
        <v>161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162</v>
      </c>
      <c r="R1431">
        <v>1</v>
      </c>
      <c r="S1431">
        <v>426943.97</v>
      </c>
      <c r="T1431" t="s">
        <v>77</v>
      </c>
      <c r="U1431">
        <v>20130228</v>
      </c>
      <c r="V1431">
        <v>43</v>
      </c>
      <c r="W1431">
        <v>20160831</v>
      </c>
      <c r="X1431" t="s">
        <v>161</v>
      </c>
    </row>
    <row r="1432" spans="2:24">
      <c r="B1432">
        <v>0</v>
      </c>
      <c r="C1432" s="179">
        <v>30451523</v>
      </c>
      <c r="E1432">
        <v>16726137</v>
      </c>
      <c r="F1432" t="s">
        <v>161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94</v>
      </c>
      <c r="R1432">
        <v>0</v>
      </c>
      <c r="S1432">
        <v>0</v>
      </c>
      <c r="T1432" t="s">
        <v>70</v>
      </c>
      <c r="U1432">
        <v>0</v>
      </c>
      <c r="V1432">
        <v>0</v>
      </c>
      <c r="W1432">
        <v>20160831</v>
      </c>
      <c r="X1432" t="s">
        <v>161</v>
      </c>
    </row>
    <row r="1433" spans="2:24">
      <c r="B1433">
        <v>0</v>
      </c>
      <c r="C1433" s="179">
        <v>32227823</v>
      </c>
      <c r="E1433">
        <v>21210536</v>
      </c>
      <c r="F1433" t="s">
        <v>161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162</v>
      </c>
      <c r="R1433">
        <v>0</v>
      </c>
      <c r="S1433">
        <v>113555.65</v>
      </c>
      <c r="T1433" t="s">
        <v>70</v>
      </c>
      <c r="U1433">
        <v>0</v>
      </c>
      <c r="V1433">
        <v>0</v>
      </c>
      <c r="W1433">
        <v>20160831</v>
      </c>
      <c r="X1433" t="s">
        <v>161</v>
      </c>
    </row>
    <row r="1434" spans="2:24">
      <c r="B1434">
        <v>0</v>
      </c>
      <c r="C1434" s="179">
        <v>38443023</v>
      </c>
      <c r="E1434">
        <v>30781726</v>
      </c>
      <c r="F1434" t="s">
        <v>161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94</v>
      </c>
      <c r="R1434">
        <v>0</v>
      </c>
      <c r="S1434">
        <v>0</v>
      </c>
      <c r="T1434" t="s">
        <v>70</v>
      </c>
      <c r="U1434">
        <v>0</v>
      </c>
      <c r="V1434">
        <v>0</v>
      </c>
      <c r="W1434">
        <v>20160831</v>
      </c>
      <c r="X1434" t="s">
        <v>161</v>
      </c>
    </row>
    <row r="1435" spans="2:24">
      <c r="B1435">
        <v>0</v>
      </c>
      <c r="C1435" s="179">
        <v>29100123</v>
      </c>
      <c r="E1435">
        <v>32878862</v>
      </c>
      <c r="F1435" t="s">
        <v>161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162</v>
      </c>
      <c r="R1435">
        <v>0</v>
      </c>
      <c r="S1435">
        <v>122491.39</v>
      </c>
      <c r="T1435" t="s">
        <v>70</v>
      </c>
      <c r="U1435">
        <v>0</v>
      </c>
      <c r="V1435">
        <v>0</v>
      </c>
      <c r="W1435">
        <v>20160831</v>
      </c>
      <c r="X1435" t="s">
        <v>161</v>
      </c>
    </row>
    <row r="1436" spans="2:24">
      <c r="B1436">
        <v>0</v>
      </c>
      <c r="C1436" s="179">
        <v>32461723</v>
      </c>
      <c r="E1436">
        <v>31415462</v>
      </c>
      <c r="F1436" t="s">
        <v>161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94</v>
      </c>
      <c r="R1436">
        <v>0</v>
      </c>
      <c r="S1436">
        <v>0</v>
      </c>
      <c r="T1436" t="s">
        <v>70</v>
      </c>
      <c r="U1436">
        <v>0</v>
      </c>
      <c r="V1436">
        <v>0</v>
      </c>
      <c r="W1436">
        <v>20160831</v>
      </c>
      <c r="X1436" t="s">
        <v>161</v>
      </c>
    </row>
    <row r="1437" spans="2:24">
      <c r="B1437">
        <v>0</v>
      </c>
      <c r="C1437" s="179">
        <v>34108033</v>
      </c>
      <c r="E1437">
        <v>17798488</v>
      </c>
      <c r="F1437" t="s">
        <v>161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94</v>
      </c>
      <c r="R1437">
        <v>0</v>
      </c>
      <c r="S1437">
        <v>0</v>
      </c>
      <c r="T1437" t="s">
        <v>70</v>
      </c>
      <c r="U1437">
        <v>0</v>
      </c>
      <c r="V1437">
        <v>0</v>
      </c>
      <c r="W1437">
        <v>20160831</v>
      </c>
      <c r="X1437" t="s">
        <v>161</v>
      </c>
    </row>
    <row r="1438" spans="2:24">
      <c r="B1438">
        <v>0</v>
      </c>
      <c r="C1438" s="179">
        <v>40487033</v>
      </c>
      <c r="E1438">
        <v>25453296</v>
      </c>
      <c r="F1438" t="s">
        <v>161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94</v>
      </c>
      <c r="R1438">
        <v>0</v>
      </c>
      <c r="S1438">
        <v>0</v>
      </c>
      <c r="T1438" t="s">
        <v>70</v>
      </c>
      <c r="U1438">
        <v>0</v>
      </c>
      <c r="V1438">
        <v>0</v>
      </c>
      <c r="W1438">
        <v>20160831</v>
      </c>
      <c r="X1438" t="s">
        <v>161</v>
      </c>
    </row>
    <row r="1439" spans="2:24">
      <c r="B1439">
        <v>0</v>
      </c>
      <c r="C1439" s="179">
        <v>43946223</v>
      </c>
      <c r="E1439">
        <v>29930325</v>
      </c>
      <c r="F1439" t="s">
        <v>161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162</v>
      </c>
      <c r="R1439">
        <v>0</v>
      </c>
      <c r="S1439">
        <v>219888.09</v>
      </c>
      <c r="T1439" t="s">
        <v>70</v>
      </c>
      <c r="U1439">
        <v>0</v>
      </c>
      <c r="V1439">
        <v>0</v>
      </c>
      <c r="W1439">
        <v>20160831</v>
      </c>
      <c r="X1439" t="s">
        <v>161</v>
      </c>
    </row>
    <row r="1440" spans="2:24">
      <c r="B1440">
        <v>0</v>
      </c>
      <c r="C1440" s="179">
        <v>34183923</v>
      </c>
      <c r="E1440">
        <v>13810529</v>
      </c>
      <c r="F1440" t="s">
        <v>161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94</v>
      </c>
      <c r="R1440">
        <v>0</v>
      </c>
      <c r="S1440">
        <v>0</v>
      </c>
      <c r="T1440" t="s">
        <v>70</v>
      </c>
      <c r="U1440">
        <v>0</v>
      </c>
      <c r="V1440">
        <v>0</v>
      </c>
      <c r="W1440">
        <v>20160831</v>
      </c>
      <c r="X1440" t="s">
        <v>161</v>
      </c>
    </row>
    <row r="1441" spans="2:24">
      <c r="B1441">
        <v>0</v>
      </c>
      <c r="C1441" s="179">
        <v>41333233</v>
      </c>
      <c r="E1441">
        <v>647600</v>
      </c>
      <c r="F1441" t="s">
        <v>161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94</v>
      </c>
      <c r="R1441">
        <v>0</v>
      </c>
      <c r="S1441">
        <v>0</v>
      </c>
      <c r="T1441" t="s">
        <v>70</v>
      </c>
      <c r="U1441">
        <v>0</v>
      </c>
      <c r="V1441">
        <v>0</v>
      </c>
      <c r="W1441">
        <v>20160831</v>
      </c>
      <c r="X1441" t="s">
        <v>161</v>
      </c>
    </row>
    <row r="1442" spans="2:24">
      <c r="B1442">
        <v>0</v>
      </c>
      <c r="C1442" s="179">
        <v>37813333</v>
      </c>
      <c r="E1442">
        <v>22278049</v>
      </c>
      <c r="F1442" t="s">
        <v>161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94</v>
      </c>
      <c r="R1442">
        <v>0</v>
      </c>
      <c r="S1442">
        <v>0</v>
      </c>
      <c r="T1442" t="s">
        <v>70</v>
      </c>
      <c r="U1442">
        <v>0</v>
      </c>
      <c r="V1442">
        <v>0</v>
      </c>
      <c r="W1442">
        <v>20160831</v>
      </c>
      <c r="X1442" t="s">
        <v>161</v>
      </c>
    </row>
    <row r="1443" spans="2:24">
      <c r="B1443">
        <v>0</v>
      </c>
      <c r="C1443" s="179">
        <v>32565133</v>
      </c>
      <c r="E1443">
        <v>26394725</v>
      </c>
      <c r="F1443" t="s">
        <v>161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94</v>
      </c>
      <c r="R1443">
        <v>0</v>
      </c>
      <c r="S1443">
        <v>0</v>
      </c>
      <c r="T1443" t="s">
        <v>70</v>
      </c>
      <c r="U1443">
        <v>0</v>
      </c>
      <c r="V1443">
        <v>0</v>
      </c>
      <c r="W1443">
        <v>20160831</v>
      </c>
      <c r="X1443" t="s">
        <v>161</v>
      </c>
    </row>
    <row r="1444" spans="2:24">
      <c r="B1444">
        <v>0</v>
      </c>
      <c r="C1444" s="179">
        <v>30555133</v>
      </c>
      <c r="E1444">
        <v>5760651</v>
      </c>
      <c r="F1444" t="s">
        <v>161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94</v>
      </c>
      <c r="R1444">
        <v>0</v>
      </c>
      <c r="S1444">
        <v>0</v>
      </c>
      <c r="T1444" t="s">
        <v>70</v>
      </c>
      <c r="U1444">
        <v>0</v>
      </c>
      <c r="V1444">
        <v>0</v>
      </c>
      <c r="W1444">
        <v>20160831</v>
      </c>
      <c r="X1444" t="s">
        <v>161</v>
      </c>
    </row>
    <row r="1445" spans="2:24">
      <c r="B1445">
        <v>0</v>
      </c>
      <c r="C1445" s="179">
        <v>27003423</v>
      </c>
      <c r="E1445">
        <v>612850</v>
      </c>
      <c r="F1445" t="s">
        <v>161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94</v>
      </c>
      <c r="R1445">
        <v>0</v>
      </c>
      <c r="S1445">
        <v>0</v>
      </c>
      <c r="T1445" t="s">
        <v>70</v>
      </c>
      <c r="U1445">
        <v>0</v>
      </c>
      <c r="V1445">
        <v>0</v>
      </c>
      <c r="W1445">
        <v>20160831</v>
      </c>
      <c r="X1445" t="s">
        <v>161</v>
      </c>
    </row>
    <row r="1446" spans="2:24">
      <c r="B1446">
        <v>0</v>
      </c>
      <c r="C1446" s="179">
        <v>33296333</v>
      </c>
      <c r="E1446">
        <v>4522530</v>
      </c>
      <c r="F1446" t="s">
        <v>161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94</v>
      </c>
      <c r="R1446">
        <v>0</v>
      </c>
      <c r="S1446">
        <v>0</v>
      </c>
      <c r="T1446" t="s">
        <v>70</v>
      </c>
      <c r="U1446">
        <v>0</v>
      </c>
      <c r="V1446">
        <v>0</v>
      </c>
      <c r="W1446">
        <v>20160831</v>
      </c>
      <c r="X1446" t="s">
        <v>161</v>
      </c>
    </row>
    <row r="1447" spans="2:24">
      <c r="B1447">
        <v>0</v>
      </c>
      <c r="C1447" s="179">
        <v>24123433</v>
      </c>
      <c r="E1447">
        <v>26283219</v>
      </c>
      <c r="F1447" t="s">
        <v>161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94</v>
      </c>
      <c r="R1447">
        <v>0</v>
      </c>
      <c r="S1447">
        <v>0</v>
      </c>
      <c r="T1447" t="s">
        <v>70</v>
      </c>
      <c r="U1447">
        <v>0</v>
      </c>
      <c r="V1447">
        <v>0</v>
      </c>
      <c r="W1447">
        <v>20160831</v>
      </c>
      <c r="X1447" t="s">
        <v>161</v>
      </c>
    </row>
    <row r="1448" spans="2:24">
      <c r="B1448">
        <v>0</v>
      </c>
      <c r="C1448" s="179">
        <v>43719133</v>
      </c>
      <c r="E1448">
        <v>5623844</v>
      </c>
      <c r="F1448" t="s">
        <v>161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162</v>
      </c>
      <c r="R1448">
        <v>0</v>
      </c>
      <c r="S1448">
        <v>749917.08</v>
      </c>
      <c r="T1448" t="s">
        <v>70</v>
      </c>
      <c r="U1448">
        <v>0</v>
      </c>
      <c r="V1448">
        <v>0</v>
      </c>
      <c r="W1448">
        <v>20160831</v>
      </c>
      <c r="X1448" t="s">
        <v>161</v>
      </c>
    </row>
    <row r="1449" spans="2:24">
      <c r="B1449">
        <v>0</v>
      </c>
      <c r="C1449" s="179">
        <v>44679233</v>
      </c>
      <c r="E1449">
        <v>8495228</v>
      </c>
      <c r="F1449" t="s">
        <v>161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94</v>
      </c>
      <c r="R1449">
        <v>0</v>
      </c>
      <c r="S1449">
        <v>0</v>
      </c>
      <c r="T1449" t="s">
        <v>70</v>
      </c>
      <c r="U1449">
        <v>0</v>
      </c>
      <c r="V1449">
        <v>0</v>
      </c>
      <c r="W1449">
        <v>20160831</v>
      </c>
      <c r="X1449" t="s">
        <v>161</v>
      </c>
    </row>
    <row r="1450" spans="2:24">
      <c r="B1450">
        <v>0</v>
      </c>
      <c r="C1450" s="179">
        <v>43886233</v>
      </c>
      <c r="E1450">
        <v>30998750</v>
      </c>
      <c r="F1450" t="s">
        <v>161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162</v>
      </c>
      <c r="R1450">
        <v>0</v>
      </c>
      <c r="S1450">
        <v>231519.2</v>
      </c>
      <c r="T1450" t="s">
        <v>70</v>
      </c>
      <c r="U1450">
        <v>0</v>
      </c>
      <c r="V1450">
        <v>0</v>
      </c>
      <c r="W1450">
        <v>20160831</v>
      </c>
      <c r="X1450" t="s">
        <v>161</v>
      </c>
    </row>
    <row r="1451" spans="2:24">
      <c r="B1451">
        <v>0</v>
      </c>
      <c r="C1451" s="179">
        <v>45008233</v>
      </c>
      <c r="E1451">
        <v>28186939</v>
      </c>
      <c r="F1451" t="s">
        <v>161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94</v>
      </c>
      <c r="R1451">
        <v>0</v>
      </c>
      <c r="S1451">
        <v>0</v>
      </c>
      <c r="T1451" t="s">
        <v>70</v>
      </c>
      <c r="U1451">
        <v>0</v>
      </c>
      <c r="V1451">
        <v>0</v>
      </c>
      <c r="W1451">
        <v>20160831</v>
      </c>
      <c r="X1451" t="s">
        <v>161</v>
      </c>
    </row>
    <row r="1452" spans="2:24">
      <c r="B1452">
        <v>0</v>
      </c>
      <c r="C1452" s="179">
        <v>46996433</v>
      </c>
      <c r="E1452">
        <v>38669035</v>
      </c>
      <c r="F1452" t="s">
        <v>161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94</v>
      </c>
      <c r="R1452">
        <v>0</v>
      </c>
      <c r="S1452">
        <v>0</v>
      </c>
      <c r="T1452" t="s">
        <v>70</v>
      </c>
      <c r="U1452">
        <v>0</v>
      </c>
      <c r="V1452">
        <v>0</v>
      </c>
      <c r="W1452">
        <v>20160831</v>
      </c>
      <c r="X1452" t="s">
        <v>161</v>
      </c>
    </row>
    <row r="1453" spans="2:24">
      <c r="B1453">
        <v>0</v>
      </c>
      <c r="C1453" s="179">
        <v>24931333</v>
      </c>
      <c r="E1453">
        <v>35616608</v>
      </c>
      <c r="F1453" t="s">
        <v>161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94</v>
      </c>
      <c r="R1453">
        <v>0</v>
      </c>
      <c r="S1453">
        <v>0</v>
      </c>
      <c r="T1453" t="s">
        <v>70</v>
      </c>
      <c r="U1453">
        <v>0</v>
      </c>
      <c r="V1453">
        <v>0</v>
      </c>
      <c r="W1453">
        <v>20160831</v>
      </c>
      <c r="X1453" t="s">
        <v>161</v>
      </c>
    </row>
    <row r="1454" spans="2:24">
      <c r="B1454">
        <v>0</v>
      </c>
      <c r="C1454" s="179">
        <v>39694523</v>
      </c>
      <c r="E1454">
        <v>21305453</v>
      </c>
      <c r="F1454" t="s">
        <v>161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94</v>
      </c>
      <c r="R1454">
        <v>1</v>
      </c>
      <c r="S1454">
        <v>0</v>
      </c>
      <c r="T1454" t="s">
        <v>70</v>
      </c>
      <c r="U1454">
        <v>0</v>
      </c>
      <c r="V1454">
        <v>0</v>
      </c>
      <c r="W1454">
        <v>20160831</v>
      </c>
      <c r="X1454" t="s">
        <v>161</v>
      </c>
    </row>
    <row r="1455" spans="2:24">
      <c r="B1455">
        <v>0</v>
      </c>
      <c r="C1455" s="179">
        <v>36173333</v>
      </c>
      <c r="E1455">
        <v>15641750</v>
      </c>
      <c r="F1455" t="s">
        <v>161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94</v>
      </c>
      <c r="R1455">
        <v>1</v>
      </c>
      <c r="S1455">
        <v>0</v>
      </c>
      <c r="T1455" t="s">
        <v>70</v>
      </c>
      <c r="U1455">
        <v>0</v>
      </c>
      <c r="V1455">
        <v>0</v>
      </c>
      <c r="W1455">
        <v>20160831</v>
      </c>
      <c r="X1455" t="s">
        <v>161</v>
      </c>
    </row>
    <row r="1456" spans="2:24">
      <c r="B1456">
        <v>0</v>
      </c>
      <c r="C1456" s="179">
        <v>34085533</v>
      </c>
      <c r="E1456">
        <v>35920047</v>
      </c>
      <c r="F1456" t="s">
        <v>161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94</v>
      </c>
      <c r="R1456">
        <v>0</v>
      </c>
      <c r="S1456">
        <v>0</v>
      </c>
      <c r="T1456" t="s">
        <v>70</v>
      </c>
      <c r="U1456">
        <v>0</v>
      </c>
      <c r="V1456">
        <v>0</v>
      </c>
      <c r="W1456">
        <v>20160831</v>
      </c>
      <c r="X1456" t="s">
        <v>161</v>
      </c>
    </row>
    <row r="1457" spans="2:24">
      <c r="B1457">
        <v>0</v>
      </c>
      <c r="C1457" s="179">
        <v>26841623</v>
      </c>
      <c r="E1457">
        <v>22292965</v>
      </c>
      <c r="F1457" t="s">
        <v>161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94</v>
      </c>
      <c r="R1457">
        <v>0</v>
      </c>
      <c r="S1457">
        <v>0</v>
      </c>
      <c r="T1457" t="s">
        <v>70</v>
      </c>
      <c r="U1457">
        <v>0</v>
      </c>
      <c r="V1457">
        <v>0</v>
      </c>
      <c r="W1457">
        <v>20160831</v>
      </c>
      <c r="X1457" t="s">
        <v>161</v>
      </c>
    </row>
    <row r="1458" spans="2:24">
      <c r="B1458">
        <v>0</v>
      </c>
      <c r="C1458" s="179">
        <v>47045623</v>
      </c>
      <c r="E1458">
        <v>13331227</v>
      </c>
      <c r="F1458" t="s">
        <v>161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94</v>
      </c>
      <c r="R1458">
        <v>0</v>
      </c>
      <c r="S1458">
        <v>0</v>
      </c>
      <c r="T1458" t="s">
        <v>70</v>
      </c>
      <c r="U1458">
        <v>0</v>
      </c>
      <c r="V1458">
        <v>0</v>
      </c>
      <c r="W1458">
        <v>20160831</v>
      </c>
      <c r="X1458" t="s">
        <v>161</v>
      </c>
    </row>
    <row r="1459" spans="2:24">
      <c r="B1459">
        <v>0</v>
      </c>
      <c r="C1459" s="179">
        <v>41748533</v>
      </c>
      <c r="E1459">
        <v>11761899</v>
      </c>
      <c r="F1459" t="s">
        <v>161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162</v>
      </c>
      <c r="R1459">
        <v>1</v>
      </c>
      <c r="S1459">
        <v>494765.26</v>
      </c>
      <c r="T1459" t="s">
        <v>77</v>
      </c>
      <c r="U1459">
        <v>20130531</v>
      </c>
      <c r="V1459">
        <v>40</v>
      </c>
      <c r="W1459">
        <v>20160831</v>
      </c>
      <c r="X1459" t="s">
        <v>161</v>
      </c>
    </row>
    <row r="1460" spans="2:24">
      <c r="B1460">
        <v>0</v>
      </c>
      <c r="C1460" s="179">
        <v>46189333</v>
      </c>
      <c r="E1460">
        <v>1081935</v>
      </c>
      <c r="F1460" t="s">
        <v>161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94</v>
      </c>
      <c r="R1460">
        <v>0</v>
      </c>
      <c r="S1460">
        <v>0</v>
      </c>
      <c r="T1460" t="s">
        <v>70</v>
      </c>
      <c r="U1460">
        <v>0</v>
      </c>
      <c r="V1460">
        <v>0</v>
      </c>
      <c r="W1460">
        <v>20160831</v>
      </c>
      <c r="X1460" t="s">
        <v>161</v>
      </c>
    </row>
    <row r="1461" spans="2:24">
      <c r="B1461">
        <v>0</v>
      </c>
      <c r="C1461" s="179">
        <v>29323633</v>
      </c>
      <c r="E1461">
        <v>27943363</v>
      </c>
      <c r="F1461" t="s">
        <v>161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94</v>
      </c>
      <c r="R1461">
        <v>0</v>
      </c>
      <c r="S1461">
        <v>0</v>
      </c>
      <c r="T1461" t="s">
        <v>70</v>
      </c>
      <c r="U1461">
        <v>0</v>
      </c>
      <c r="V1461">
        <v>0</v>
      </c>
      <c r="W1461">
        <v>20160831</v>
      </c>
      <c r="X1461" t="s">
        <v>161</v>
      </c>
    </row>
    <row r="1462" spans="2:24">
      <c r="B1462">
        <v>0</v>
      </c>
      <c r="C1462" s="179">
        <v>35572633</v>
      </c>
      <c r="E1462">
        <v>16561706</v>
      </c>
      <c r="F1462" t="s">
        <v>161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162</v>
      </c>
      <c r="R1462">
        <v>0</v>
      </c>
      <c r="S1462">
        <v>377905.99</v>
      </c>
      <c r="T1462" t="s">
        <v>70</v>
      </c>
      <c r="U1462">
        <v>0</v>
      </c>
      <c r="V1462">
        <v>0</v>
      </c>
      <c r="W1462">
        <v>20160831</v>
      </c>
      <c r="X1462" t="s">
        <v>161</v>
      </c>
    </row>
    <row r="1463" spans="2:24">
      <c r="B1463">
        <v>0</v>
      </c>
      <c r="C1463" s="179">
        <v>43776723</v>
      </c>
      <c r="E1463">
        <v>1413360</v>
      </c>
      <c r="F1463" t="s">
        <v>161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94</v>
      </c>
      <c r="R1463">
        <v>0</v>
      </c>
      <c r="S1463">
        <v>0</v>
      </c>
      <c r="T1463" t="s">
        <v>70</v>
      </c>
      <c r="U1463">
        <v>0</v>
      </c>
      <c r="V1463">
        <v>0</v>
      </c>
      <c r="W1463">
        <v>20160831</v>
      </c>
      <c r="X1463" t="s">
        <v>161</v>
      </c>
    </row>
    <row r="1464" spans="2:24">
      <c r="B1464">
        <v>0</v>
      </c>
      <c r="C1464" s="179">
        <v>39248723</v>
      </c>
      <c r="E1464">
        <v>26767557</v>
      </c>
      <c r="F1464" t="s">
        <v>161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94</v>
      </c>
      <c r="R1464">
        <v>0</v>
      </c>
      <c r="S1464">
        <v>0</v>
      </c>
      <c r="T1464" t="s">
        <v>70</v>
      </c>
      <c r="U1464">
        <v>0</v>
      </c>
      <c r="V1464">
        <v>0</v>
      </c>
      <c r="W1464">
        <v>20160831</v>
      </c>
      <c r="X1464" t="s">
        <v>161</v>
      </c>
    </row>
    <row r="1465" spans="2:24">
      <c r="B1465">
        <v>0</v>
      </c>
      <c r="C1465" s="179">
        <v>37200823</v>
      </c>
      <c r="E1465">
        <v>13030877</v>
      </c>
      <c r="F1465" t="s">
        <v>161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94</v>
      </c>
      <c r="R1465">
        <v>0</v>
      </c>
      <c r="S1465">
        <v>0</v>
      </c>
      <c r="T1465" t="s">
        <v>70</v>
      </c>
      <c r="U1465">
        <v>0</v>
      </c>
      <c r="V1465">
        <v>0</v>
      </c>
      <c r="W1465">
        <v>20160831</v>
      </c>
      <c r="X1465" t="s">
        <v>161</v>
      </c>
    </row>
    <row r="1466" spans="2:24">
      <c r="B1466">
        <v>0</v>
      </c>
      <c r="C1466" s="179">
        <v>33421533</v>
      </c>
      <c r="E1466">
        <v>37952071</v>
      </c>
      <c r="F1466" t="s">
        <v>161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162</v>
      </c>
      <c r="R1466">
        <v>0</v>
      </c>
      <c r="S1466">
        <v>214287.28</v>
      </c>
      <c r="T1466" t="s">
        <v>70</v>
      </c>
      <c r="U1466">
        <v>0</v>
      </c>
      <c r="V1466">
        <v>0</v>
      </c>
      <c r="W1466">
        <v>20160831</v>
      </c>
      <c r="X1466" t="s">
        <v>161</v>
      </c>
    </row>
    <row r="1467" spans="2:24">
      <c r="B1467">
        <v>0</v>
      </c>
      <c r="C1467" s="179">
        <v>32739823</v>
      </c>
      <c r="E1467">
        <v>13457974</v>
      </c>
      <c r="F1467" t="s">
        <v>161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162</v>
      </c>
      <c r="R1467">
        <v>0</v>
      </c>
      <c r="S1467">
        <v>89439.99</v>
      </c>
      <c r="T1467" t="s">
        <v>70</v>
      </c>
      <c r="U1467">
        <v>0</v>
      </c>
      <c r="V1467">
        <v>0</v>
      </c>
      <c r="W1467">
        <v>20160831</v>
      </c>
      <c r="X1467" t="s">
        <v>161</v>
      </c>
    </row>
    <row r="1468" spans="2:24">
      <c r="B1468">
        <v>0</v>
      </c>
      <c r="C1468" s="179">
        <v>39848533</v>
      </c>
      <c r="E1468">
        <v>30617550</v>
      </c>
      <c r="F1468" t="s">
        <v>161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162</v>
      </c>
      <c r="R1468">
        <v>0</v>
      </c>
      <c r="S1468">
        <v>236209.35</v>
      </c>
      <c r="T1468" t="s">
        <v>70</v>
      </c>
      <c r="U1468">
        <v>0</v>
      </c>
      <c r="V1468">
        <v>0</v>
      </c>
      <c r="W1468">
        <v>20160831</v>
      </c>
      <c r="X1468" t="s">
        <v>161</v>
      </c>
    </row>
    <row r="1469" spans="2:24">
      <c r="B1469">
        <v>0</v>
      </c>
      <c r="C1469" s="179">
        <v>33465833</v>
      </c>
      <c r="E1469">
        <v>9980608</v>
      </c>
      <c r="F1469" t="s">
        <v>161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94</v>
      </c>
      <c r="R1469">
        <v>0</v>
      </c>
      <c r="S1469">
        <v>0</v>
      </c>
      <c r="T1469" t="s">
        <v>70</v>
      </c>
      <c r="U1469">
        <v>0</v>
      </c>
      <c r="V1469">
        <v>0</v>
      </c>
      <c r="W1469">
        <v>20160831</v>
      </c>
      <c r="X1469" t="s">
        <v>161</v>
      </c>
    </row>
    <row r="1470" spans="2:24">
      <c r="B1470">
        <v>0</v>
      </c>
      <c r="C1470" s="179">
        <v>36063033</v>
      </c>
      <c r="E1470">
        <v>5827152</v>
      </c>
      <c r="F1470" t="s">
        <v>161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162</v>
      </c>
      <c r="R1470">
        <v>0</v>
      </c>
      <c r="S1470">
        <v>177141.72</v>
      </c>
      <c r="T1470" t="s">
        <v>71</v>
      </c>
      <c r="U1470">
        <v>20160831</v>
      </c>
      <c r="V1470">
        <v>1</v>
      </c>
      <c r="W1470">
        <v>20160831</v>
      </c>
      <c r="X1470" t="s">
        <v>161</v>
      </c>
    </row>
    <row r="1471" spans="2:24">
      <c r="B1471">
        <v>0</v>
      </c>
      <c r="C1471" s="179">
        <v>42023133</v>
      </c>
      <c r="E1471">
        <v>17893646</v>
      </c>
      <c r="F1471" t="s">
        <v>161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162</v>
      </c>
      <c r="R1471">
        <v>0</v>
      </c>
      <c r="S1471">
        <v>346763.14</v>
      </c>
      <c r="T1471" t="s">
        <v>70</v>
      </c>
      <c r="U1471">
        <v>0</v>
      </c>
      <c r="V1471">
        <v>0</v>
      </c>
      <c r="W1471">
        <v>20160831</v>
      </c>
      <c r="X1471" t="s">
        <v>161</v>
      </c>
    </row>
    <row r="1472" spans="2:24">
      <c r="B1472">
        <v>0</v>
      </c>
      <c r="C1472" s="179">
        <v>40683133</v>
      </c>
      <c r="E1472">
        <v>36504200</v>
      </c>
      <c r="F1472" t="s">
        <v>161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94</v>
      </c>
      <c r="R1472">
        <v>0</v>
      </c>
      <c r="S1472">
        <v>0</v>
      </c>
      <c r="T1472" t="s">
        <v>70</v>
      </c>
      <c r="U1472">
        <v>0</v>
      </c>
      <c r="V1472">
        <v>0</v>
      </c>
      <c r="W1472">
        <v>20160831</v>
      </c>
      <c r="X1472" t="s">
        <v>161</v>
      </c>
    </row>
    <row r="1473" spans="2:24">
      <c r="B1473">
        <v>0</v>
      </c>
      <c r="C1473" s="179">
        <v>34359933</v>
      </c>
      <c r="E1473">
        <v>38222385</v>
      </c>
      <c r="F1473" t="s">
        <v>161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162</v>
      </c>
      <c r="R1473">
        <v>0</v>
      </c>
      <c r="S1473">
        <v>136331.78</v>
      </c>
      <c r="T1473" t="s">
        <v>70</v>
      </c>
      <c r="U1473">
        <v>0</v>
      </c>
      <c r="V1473">
        <v>0</v>
      </c>
      <c r="W1473">
        <v>20160831</v>
      </c>
      <c r="X1473" t="s">
        <v>161</v>
      </c>
    </row>
    <row r="1474" spans="2:24">
      <c r="B1474">
        <v>0</v>
      </c>
      <c r="C1474" s="179">
        <v>39290233</v>
      </c>
      <c r="E1474">
        <v>17306417</v>
      </c>
      <c r="F1474" t="s">
        <v>161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94</v>
      </c>
      <c r="R1474">
        <v>0</v>
      </c>
      <c r="S1474">
        <v>0</v>
      </c>
      <c r="T1474" t="s">
        <v>70</v>
      </c>
      <c r="U1474">
        <v>0</v>
      </c>
      <c r="V1474">
        <v>0</v>
      </c>
      <c r="W1474">
        <v>20160831</v>
      </c>
      <c r="X1474" t="s">
        <v>161</v>
      </c>
    </row>
    <row r="1475" spans="2:24">
      <c r="B1475">
        <v>0</v>
      </c>
      <c r="C1475" s="179">
        <v>39052043</v>
      </c>
      <c r="E1475">
        <v>35186102</v>
      </c>
      <c r="F1475" t="s">
        <v>161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94</v>
      </c>
      <c r="R1475">
        <v>0</v>
      </c>
      <c r="S1475">
        <v>0</v>
      </c>
      <c r="T1475" t="s">
        <v>70</v>
      </c>
      <c r="U1475">
        <v>0</v>
      </c>
      <c r="V1475">
        <v>0</v>
      </c>
      <c r="W1475">
        <v>20160831</v>
      </c>
      <c r="X1475" t="s">
        <v>161</v>
      </c>
    </row>
    <row r="1476" spans="2:24">
      <c r="B1476">
        <v>0</v>
      </c>
      <c r="C1476" s="179">
        <v>39025043</v>
      </c>
      <c r="E1476">
        <v>34161323</v>
      </c>
      <c r="F1476" t="s">
        <v>161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94</v>
      </c>
      <c r="R1476">
        <v>0</v>
      </c>
      <c r="S1476">
        <v>0</v>
      </c>
      <c r="T1476" t="s">
        <v>70</v>
      </c>
      <c r="U1476">
        <v>0</v>
      </c>
      <c r="V1476">
        <v>0</v>
      </c>
      <c r="W1476">
        <v>20160831</v>
      </c>
      <c r="X1476" t="s">
        <v>161</v>
      </c>
    </row>
    <row r="1477" spans="2:24">
      <c r="B1477">
        <v>0</v>
      </c>
      <c r="C1477" s="179">
        <v>42167043</v>
      </c>
      <c r="E1477">
        <v>24117059</v>
      </c>
      <c r="F1477" t="s">
        <v>161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162</v>
      </c>
      <c r="R1477">
        <v>1</v>
      </c>
      <c r="S1477">
        <v>1324025.6399999999</v>
      </c>
      <c r="T1477" t="s">
        <v>77</v>
      </c>
      <c r="U1477">
        <v>20110131</v>
      </c>
      <c r="V1477">
        <v>68</v>
      </c>
      <c r="W1477">
        <v>20160831</v>
      </c>
      <c r="X1477" t="s">
        <v>161</v>
      </c>
    </row>
    <row r="1478" spans="2:24">
      <c r="B1478">
        <v>0</v>
      </c>
      <c r="C1478" s="179">
        <v>30772333</v>
      </c>
      <c r="E1478">
        <v>13838028</v>
      </c>
      <c r="F1478" t="s">
        <v>161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94</v>
      </c>
      <c r="R1478">
        <v>0</v>
      </c>
      <c r="S1478">
        <v>0</v>
      </c>
      <c r="T1478" t="s">
        <v>70</v>
      </c>
      <c r="U1478">
        <v>0</v>
      </c>
      <c r="V1478">
        <v>0</v>
      </c>
      <c r="W1478">
        <v>20160831</v>
      </c>
      <c r="X1478" t="s">
        <v>161</v>
      </c>
    </row>
    <row r="1479" spans="2:24">
      <c r="B1479">
        <v>0</v>
      </c>
      <c r="C1479" s="179">
        <v>26347933</v>
      </c>
      <c r="E1479">
        <v>5581540</v>
      </c>
      <c r="F1479" t="s">
        <v>161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162</v>
      </c>
      <c r="R1479">
        <v>0</v>
      </c>
      <c r="S1479">
        <v>142284.4</v>
      </c>
      <c r="T1479" t="s">
        <v>70</v>
      </c>
      <c r="U1479">
        <v>0</v>
      </c>
      <c r="V1479">
        <v>0</v>
      </c>
      <c r="W1479">
        <v>20160831</v>
      </c>
      <c r="X1479" t="s">
        <v>161</v>
      </c>
    </row>
    <row r="1480" spans="2:24">
      <c r="B1480">
        <v>0</v>
      </c>
      <c r="C1480" s="179">
        <v>39822333</v>
      </c>
      <c r="E1480">
        <v>30975047</v>
      </c>
      <c r="F1480" t="s">
        <v>161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94</v>
      </c>
      <c r="R1480">
        <v>0</v>
      </c>
      <c r="S1480">
        <v>0</v>
      </c>
      <c r="T1480" t="s">
        <v>70</v>
      </c>
      <c r="U1480">
        <v>0</v>
      </c>
      <c r="V1480">
        <v>0</v>
      </c>
      <c r="W1480">
        <v>20160831</v>
      </c>
      <c r="X1480" t="s">
        <v>161</v>
      </c>
    </row>
    <row r="1481" spans="2:24">
      <c r="B1481">
        <v>0</v>
      </c>
      <c r="C1481" s="179">
        <v>38530043</v>
      </c>
      <c r="E1481">
        <v>10087582</v>
      </c>
      <c r="F1481" t="s">
        <v>161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94</v>
      </c>
      <c r="R1481">
        <v>0</v>
      </c>
      <c r="S1481">
        <v>0</v>
      </c>
      <c r="T1481" t="s">
        <v>70</v>
      </c>
      <c r="U1481">
        <v>0</v>
      </c>
      <c r="V1481">
        <v>0</v>
      </c>
      <c r="W1481">
        <v>20160831</v>
      </c>
      <c r="X1481" t="s">
        <v>161</v>
      </c>
    </row>
    <row r="1482" spans="2:24">
      <c r="B1482">
        <v>0</v>
      </c>
      <c r="C1482" s="179">
        <v>41873043</v>
      </c>
      <c r="E1482">
        <v>23098631</v>
      </c>
      <c r="F1482" t="s">
        <v>161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162</v>
      </c>
      <c r="R1482">
        <v>0</v>
      </c>
      <c r="S1482">
        <v>556228.59</v>
      </c>
      <c r="T1482" t="s">
        <v>70</v>
      </c>
      <c r="U1482">
        <v>0</v>
      </c>
      <c r="V1482">
        <v>0</v>
      </c>
      <c r="W1482">
        <v>20160831</v>
      </c>
      <c r="X1482" t="s">
        <v>161</v>
      </c>
    </row>
    <row r="1483" spans="2:24">
      <c r="B1483">
        <v>0</v>
      </c>
      <c r="C1483" s="179">
        <v>37723143</v>
      </c>
      <c r="E1483">
        <v>2295690</v>
      </c>
      <c r="F1483" t="s">
        <v>161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94</v>
      </c>
      <c r="R1483">
        <v>0</v>
      </c>
      <c r="S1483">
        <v>0</v>
      </c>
      <c r="T1483" t="s">
        <v>70</v>
      </c>
      <c r="U1483">
        <v>0</v>
      </c>
      <c r="V1483">
        <v>0</v>
      </c>
      <c r="W1483">
        <v>20160831</v>
      </c>
      <c r="X1483" t="s">
        <v>161</v>
      </c>
    </row>
    <row r="1484" spans="2:24">
      <c r="B1484">
        <v>0</v>
      </c>
      <c r="C1484" s="179">
        <v>43152043</v>
      </c>
      <c r="E1484">
        <v>13756871</v>
      </c>
      <c r="F1484" t="s">
        <v>161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94</v>
      </c>
      <c r="R1484">
        <v>0</v>
      </c>
      <c r="S1484">
        <v>0</v>
      </c>
      <c r="T1484" t="s">
        <v>70</v>
      </c>
      <c r="U1484">
        <v>0</v>
      </c>
      <c r="V1484">
        <v>0</v>
      </c>
      <c r="W1484">
        <v>20160831</v>
      </c>
      <c r="X1484" t="s">
        <v>161</v>
      </c>
    </row>
    <row r="1485" spans="2:24">
      <c r="B1485">
        <v>0</v>
      </c>
      <c r="C1485" s="179">
        <v>30925243</v>
      </c>
      <c r="E1485">
        <v>808315</v>
      </c>
      <c r="F1485" t="s">
        <v>161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94</v>
      </c>
      <c r="R1485">
        <v>0</v>
      </c>
      <c r="S1485">
        <v>0</v>
      </c>
      <c r="T1485" t="s">
        <v>70</v>
      </c>
      <c r="U1485">
        <v>0</v>
      </c>
      <c r="V1485">
        <v>0</v>
      </c>
      <c r="W1485">
        <v>20160831</v>
      </c>
      <c r="X1485" t="s">
        <v>161</v>
      </c>
    </row>
    <row r="1486" spans="2:24">
      <c r="B1486">
        <v>0</v>
      </c>
      <c r="C1486" s="179">
        <v>39096243</v>
      </c>
      <c r="E1486">
        <v>26967827</v>
      </c>
      <c r="F1486" t="s">
        <v>161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94</v>
      </c>
      <c r="R1486">
        <v>0</v>
      </c>
      <c r="S1486">
        <v>0</v>
      </c>
      <c r="T1486" t="s">
        <v>70</v>
      </c>
      <c r="U1486">
        <v>0</v>
      </c>
      <c r="V1486">
        <v>0</v>
      </c>
      <c r="W1486">
        <v>20160831</v>
      </c>
      <c r="X1486" t="s">
        <v>161</v>
      </c>
    </row>
    <row r="1487" spans="2:24">
      <c r="B1487">
        <v>0</v>
      </c>
      <c r="C1487" s="179">
        <v>44716433</v>
      </c>
      <c r="E1487">
        <v>11968347</v>
      </c>
      <c r="F1487" t="s">
        <v>161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162</v>
      </c>
      <c r="R1487">
        <v>0</v>
      </c>
      <c r="S1487">
        <v>1105827.81</v>
      </c>
      <c r="T1487" t="s">
        <v>70</v>
      </c>
      <c r="U1487">
        <v>0</v>
      </c>
      <c r="V1487">
        <v>0</v>
      </c>
      <c r="W1487">
        <v>20160831</v>
      </c>
      <c r="X1487" t="s">
        <v>161</v>
      </c>
    </row>
    <row r="1488" spans="2:24">
      <c r="B1488">
        <v>0</v>
      </c>
      <c r="C1488" s="179">
        <v>44486143</v>
      </c>
      <c r="E1488">
        <v>31971341</v>
      </c>
      <c r="F1488" t="s">
        <v>161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162</v>
      </c>
      <c r="R1488">
        <v>0</v>
      </c>
      <c r="S1488">
        <v>72766.3</v>
      </c>
      <c r="T1488" t="s">
        <v>70</v>
      </c>
      <c r="U1488">
        <v>0</v>
      </c>
      <c r="V1488">
        <v>0</v>
      </c>
      <c r="W1488">
        <v>20160831</v>
      </c>
      <c r="X1488" t="s">
        <v>161</v>
      </c>
    </row>
    <row r="1489" spans="2:24">
      <c r="B1489">
        <v>0</v>
      </c>
      <c r="C1489" s="179">
        <v>30719433</v>
      </c>
      <c r="E1489">
        <v>18547048</v>
      </c>
      <c r="F1489" t="s">
        <v>161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94</v>
      </c>
      <c r="R1489">
        <v>0</v>
      </c>
      <c r="S1489">
        <v>0</v>
      </c>
      <c r="T1489" t="s">
        <v>70</v>
      </c>
      <c r="U1489">
        <v>0</v>
      </c>
      <c r="V1489">
        <v>0</v>
      </c>
      <c r="W1489">
        <v>20160831</v>
      </c>
      <c r="X1489" t="s">
        <v>161</v>
      </c>
    </row>
    <row r="1490" spans="2:24">
      <c r="B1490">
        <v>0</v>
      </c>
      <c r="C1490" s="179">
        <v>39422343</v>
      </c>
      <c r="E1490">
        <v>27983451</v>
      </c>
      <c r="F1490" t="s">
        <v>161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162</v>
      </c>
      <c r="R1490">
        <v>0</v>
      </c>
      <c r="S1490">
        <v>437408.2</v>
      </c>
      <c r="T1490" t="s">
        <v>70</v>
      </c>
      <c r="U1490">
        <v>0</v>
      </c>
      <c r="V1490">
        <v>0</v>
      </c>
      <c r="W1490">
        <v>20160831</v>
      </c>
      <c r="X1490" t="s">
        <v>161</v>
      </c>
    </row>
    <row r="1491" spans="2:24">
      <c r="B1491">
        <v>0</v>
      </c>
      <c r="C1491" s="179">
        <v>27179433</v>
      </c>
      <c r="E1491">
        <v>19714105</v>
      </c>
      <c r="F1491" t="s">
        <v>161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94</v>
      </c>
      <c r="R1491">
        <v>0</v>
      </c>
      <c r="S1491">
        <v>0</v>
      </c>
      <c r="T1491" t="s">
        <v>70</v>
      </c>
      <c r="U1491">
        <v>0</v>
      </c>
      <c r="V1491">
        <v>0</v>
      </c>
      <c r="W1491">
        <v>20160831</v>
      </c>
      <c r="X1491" t="s">
        <v>161</v>
      </c>
    </row>
    <row r="1492" spans="2:24">
      <c r="B1492">
        <v>0</v>
      </c>
      <c r="C1492" s="179">
        <v>33296533</v>
      </c>
      <c r="E1492">
        <v>25062096</v>
      </c>
      <c r="F1492" t="s">
        <v>161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94</v>
      </c>
      <c r="R1492">
        <v>0</v>
      </c>
      <c r="S1492">
        <v>0</v>
      </c>
      <c r="T1492" t="s">
        <v>70</v>
      </c>
      <c r="U1492">
        <v>0</v>
      </c>
      <c r="V1492">
        <v>0</v>
      </c>
      <c r="W1492">
        <v>20160831</v>
      </c>
      <c r="X1492" t="s">
        <v>161</v>
      </c>
    </row>
    <row r="1493" spans="2:24">
      <c r="B1493">
        <v>0</v>
      </c>
      <c r="C1493" s="179">
        <v>39384343</v>
      </c>
      <c r="E1493">
        <v>23631212</v>
      </c>
      <c r="F1493" t="s">
        <v>161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162</v>
      </c>
      <c r="R1493">
        <v>0</v>
      </c>
      <c r="S1493">
        <v>246892.66</v>
      </c>
      <c r="T1493" t="s">
        <v>73</v>
      </c>
      <c r="U1493">
        <v>20160630</v>
      </c>
      <c r="V1493">
        <v>3</v>
      </c>
      <c r="W1493">
        <v>20160831</v>
      </c>
      <c r="X1493" t="s">
        <v>161</v>
      </c>
    </row>
    <row r="1494" spans="2:24">
      <c r="B1494">
        <v>0</v>
      </c>
      <c r="C1494" s="179">
        <v>38047343</v>
      </c>
      <c r="E1494">
        <v>33772363</v>
      </c>
      <c r="F1494" t="s">
        <v>161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94</v>
      </c>
      <c r="R1494">
        <v>0</v>
      </c>
      <c r="S1494">
        <v>0</v>
      </c>
      <c r="T1494" t="s">
        <v>70</v>
      </c>
      <c r="U1494">
        <v>0</v>
      </c>
      <c r="V1494">
        <v>0</v>
      </c>
      <c r="W1494">
        <v>20160831</v>
      </c>
      <c r="X1494" t="s">
        <v>161</v>
      </c>
    </row>
    <row r="1495" spans="2:24">
      <c r="B1495">
        <v>0</v>
      </c>
      <c r="C1495" s="179">
        <v>32801443</v>
      </c>
      <c r="E1495">
        <v>29724229</v>
      </c>
      <c r="F1495" t="s">
        <v>161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94</v>
      </c>
      <c r="R1495">
        <v>0</v>
      </c>
      <c r="S1495">
        <v>0</v>
      </c>
      <c r="T1495" t="s">
        <v>70</v>
      </c>
      <c r="U1495">
        <v>0</v>
      </c>
      <c r="V1495">
        <v>0</v>
      </c>
      <c r="W1495">
        <v>20160831</v>
      </c>
      <c r="X1495" t="s">
        <v>161</v>
      </c>
    </row>
    <row r="1496" spans="2:24">
      <c r="B1496">
        <v>0</v>
      </c>
      <c r="C1496" s="179">
        <v>39290343</v>
      </c>
      <c r="E1496">
        <v>23214053</v>
      </c>
      <c r="F1496" t="s">
        <v>161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162</v>
      </c>
      <c r="R1496">
        <v>0</v>
      </c>
      <c r="S1496">
        <v>627529.74</v>
      </c>
      <c r="T1496" t="s">
        <v>70</v>
      </c>
      <c r="U1496">
        <v>0</v>
      </c>
      <c r="V1496">
        <v>0</v>
      </c>
      <c r="W1496">
        <v>20160831</v>
      </c>
      <c r="X1496" t="s">
        <v>161</v>
      </c>
    </row>
    <row r="1497" spans="2:24">
      <c r="B1497">
        <v>0</v>
      </c>
      <c r="C1497" s="179">
        <v>38230733</v>
      </c>
      <c r="E1497">
        <v>4871277</v>
      </c>
      <c r="F1497" t="s">
        <v>161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94</v>
      </c>
      <c r="R1497">
        <v>0</v>
      </c>
      <c r="S1497">
        <v>0</v>
      </c>
      <c r="T1497" t="s">
        <v>70</v>
      </c>
      <c r="U1497">
        <v>0</v>
      </c>
      <c r="V1497">
        <v>0</v>
      </c>
      <c r="W1497">
        <v>20160831</v>
      </c>
      <c r="X1497" t="s">
        <v>161</v>
      </c>
    </row>
    <row r="1498" spans="2:24">
      <c r="B1498">
        <v>0</v>
      </c>
      <c r="C1498" s="179">
        <v>40808633</v>
      </c>
      <c r="E1498">
        <v>31217962</v>
      </c>
      <c r="F1498" t="s">
        <v>161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162</v>
      </c>
      <c r="R1498">
        <v>0</v>
      </c>
      <c r="S1498">
        <v>190329.49</v>
      </c>
      <c r="T1498" t="s">
        <v>70</v>
      </c>
      <c r="U1498">
        <v>0</v>
      </c>
      <c r="V1498">
        <v>0</v>
      </c>
      <c r="W1498">
        <v>20160831</v>
      </c>
      <c r="X1498" t="s">
        <v>161</v>
      </c>
    </row>
    <row r="1499" spans="2:24">
      <c r="B1499">
        <v>0</v>
      </c>
      <c r="C1499" s="179">
        <v>38890443</v>
      </c>
      <c r="E1499">
        <v>33928381</v>
      </c>
      <c r="F1499" t="s">
        <v>161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162</v>
      </c>
      <c r="R1499">
        <v>0</v>
      </c>
      <c r="S1499">
        <v>277233.74</v>
      </c>
      <c r="T1499" t="s">
        <v>70</v>
      </c>
      <c r="U1499">
        <v>0</v>
      </c>
      <c r="V1499">
        <v>0</v>
      </c>
      <c r="W1499">
        <v>20160831</v>
      </c>
      <c r="X1499" t="s">
        <v>161</v>
      </c>
    </row>
    <row r="1500" spans="2:24">
      <c r="B1500">
        <v>0</v>
      </c>
      <c r="C1500" s="179">
        <v>44526733</v>
      </c>
      <c r="E1500">
        <v>23145737</v>
      </c>
      <c r="F1500" t="s">
        <v>161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162</v>
      </c>
      <c r="R1500">
        <v>0</v>
      </c>
      <c r="S1500">
        <v>350860.13</v>
      </c>
      <c r="T1500" t="s">
        <v>70</v>
      </c>
      <c r="U1500">
        <v>0</v>
      </c>
      <c r="V1500">
        <v>0</v>
      </c>
      <c r="W1500">
        <v>20160831</v>
      </c>
      <c r="X1500" t="s">
        <v>161</v>
      </c>
    </row>
    <row r="1501" spans="2:24">
      <c r="B1501">
        <v>0</v>
      </c>
      <c r="C1501" s="179">
        <v>32768443</v>
      </c>
      <c r="E1501">
        <v>29718482</v>
      </c>
      <c r="F1501" t="s">
        <v>161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94</v>
      </c>
      <c r="R1501">
        <v>0</v>
      </c>
      <c r="S1501">
        <v>0</v>
      </c>
      <c r="T1501" t="s">
        <v>70</v>
      </c>
      <c r="U1501">
        <v>0</v>
      </c>
      <c r="V1501">
        <v>0</v>
      </c>
      <c r="W1501">
        <v>20160831</v>
      </c>
      <c r="X1501" t="s">
        <v>161</v>
      </c>
    </row>
    <row r="1502" spans="2:24">
      <c r="B1502">
        <v>0</v>
      </c>
      <c r="C1502" s="179">
        <v>31262833</v>
      </c>
      <c r="E1502">
        <v>37193550</v>
      </c>
      <c r="F1502" t="s">
        <v>161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162</v>
      </c>
      <c r="R1502">
        <v>1</v>
      </c>
      <c r="S1502">
        <v>90846.92</v>
      </c>
      <c r="T1502" t="s">
        <v>77</v>
      </c>
      <c r="U1502">
        <v>20160229</v>
      </c>
      <c r="V1502">
        <v>7</v>
      </c>
      <c r="W1502">
        <v>20160831</v>
      </c>
      <c r="X1502" t="s">
        <v>161</v>
      </c>
    </row>
    <row r="1503" spans="2:24">
      <c r="B1503">
        <v>0</v>
      </c>
      <c r="C1503" s="179">
        <v>35597543</v>
      </c>
      <c r="E1503">
        <v>4933044</v>
      </c>
      <c r="F1503" t="s">
        <v>161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94</v>
      </c>
      <c r="R1503">
        <v>0</v>
      </c>
      <c r="S1503">
        <v>0</v>
      </c>
      <c r="T1503" t="s">
        <v>70</v>
      </c>
      <c r="U1503">
        <v>0</v>
      </c>
      <c r="V1503">
        <v>0</v>
      </c>
      <c r="W1503">
        <v>20160831</v>
      </c>
      <c r="X1503" t="s">
        <v>161</v>
      </c>
    </row>
    <row r="1504" spans="2:24">
      <c r="B1504">
        <v>0</v>
      </c>
      <c r="C1504" s="179">
        <v>43237833</v>
      </c>
      <c r="E1504">
        <v>8120149</v>
      </c>
      <c r="F1504" t="s">
        <v>161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94</v>
      </c>
      <c r="R1504">
        <v>0</v>
      </c>
      <c r="S1504">
        <v>0</v>
      </c>
      <c r="T1504" t="s">
        <v>70</v>
      </c>
      <c r="U1504">
        <v>0</v>
      </c>
      <c r="V1504">
        <v>0</v>
      </c>
      <c r="W1504">
        <v>20160831</v>
      </c>
      <c r="X1504" t="s">
        <v>161</v>
      </c>
    </row>
    <row r="1505" spans="2:24">
      <c r="B1505">
        <v>0</v>
      </c>
      <c r="C1505" s="179">
        <v>33444833</v>
      </c>
      <c r="E1505">
        <v>33645832</v>
      </c>
      <c r="F1505" t="s">
        <v>161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94</v>
      </c>
      <c r="R1505">
        <v>0</v>
      </c>
      <c r="S1505">
        <v>0</v>
      </c>
      <c r="T1505" t="s">
        <v>70</v>
      </c>
      <c r="U1505">
        <v>0</v>
      </c>
      <c r="V1505">
        <v>0</v>
      </c>
      <c r="W1505">
        <v>20160831</v>
      </c>
      <c r="X1505" t="s">
        <v>161</v>
      </c>
    </row>
    <row r="1506" spans="2:24">
      <c r="B1506">
        <v>0</v>
      </c>
      <c r="C1506" s="179">
        <v>31652643</v>
      </c>
      <c r="E1506">
        <v>11691069</v>
      </c>
      <c r="F1506" t="s">
        <v>161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94</v>
      </c>
      <c r="R1506">
        <v>0</v>
      </c>
      <c r="S1506">
        <v>0</v>
      </c>
      <c r="T1506" t="s">
        <v>70</v>
      </c>
      <c r="U1506">
        <v>0</v>
      </c>
      <c r="V1506">
        <v>0</v>
      </c>
      <c r="W1506">
        <v>20160831</v>
      </c>
      <c r="X1506" t="s">
        <v>161</v>
      </c>
    </row>
    <row r="1507" spans="2:24">
      <c r="B1507">
        <v>0</v>
      </c>
      <c r="C1507" s="179">
        <v>35299643</v>
      </c>
      <c r="E1507">
        <v>31008070</v>
      </c>
      <c r="F1507" t="s">
        <v>161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162</v>
      </c>
      <c r="R1507">
        <v>0</v>
      </c>
      <c r="S1507">
        <v>90860.14</v>
      </c>
      <c r="T1507" t="s">
        <v>70</v>
      </c>
      <c r="U1507">
        <v>0</v>
      </c>
      <c r="V1507">
        <v>0</v>
      </c>
      <c r="W1507">
        <v>20160831</v>
      </c>
      <c r="X1507" t="s">
        <v>161</v>
      </c>
    </row>
    <row r="1508" spans="2:24">
      <c r="B1508">
        <v>0</v>
      </c>
      <c r="C1508" s="179">
        <v>35597643</v>
      </c>
      <c r="E1508">
        <v>30254348</v>
      </c>
      <c r="F1508" t="s">
        <v>161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94</v>
      </c>
      <c r="R1508">
        <v>0</v>
      </c>
      <c r="S1508">
        <v>0</v>
      </c>
      <c r="T1508" t="s">
        <v>70</v>
      </c>
      <c r="U1508">
        <v>0</v>
      </c>
      <c r="V1508">
        <v>0</v>
      </c>
      <c r="W1508">
        <v>20160831</v>
      </c>
      <c r="X1508" t="s">
        <v>161</v>
      </c>
    </row>
    <row r="1509" spans="2:24">
      <c r="B1509">
        <v>0</v>
      </c>
      <c r="C1509" s="179">
        <v>38725643</v>
      </c>
      <c r="E1509">
        <v>39490774</v>
      </c>
      <c r="F1509" t="s">
        <v>161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94</v>
      </c>
      <c r="R1509">
        <v>1</v>
      </c>
      <c r="S1509">
        <v>0</v>
      </c>
      <c r="T1509" t="s">
        <v>70</v>
      </c>
      <c r="U1509">
        <v>0</v>
      </c>
      <c r="V1509">
        <v>0</v>
      </c>
      <c r="W1509">
        <v>20160831</v>
      </c>
      <c r="X1509" t="s">
        <v>161</v>
      </c>
    </row>
    <row r="1510" spans="2:24">
      <c r="B1510">
        <v>0</v>
      </c>
      <c r="C1510" s="179">
        <v>39883043</v>
      </c>
      <c r="E1510">
        <v>12824904</v>
      </c>
      <c r="F1510" t="s">
        <v>161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94</v>
      </c>
      <c r="R1510">
        <v>0</v>
      </c>
      <c r="S1510">
        <v>0</v>
      </c>
      <c r="T1510" t="s">
        <v>70</v>
      </c>
      <c r="U1510">
        <v>0</v>
      </c>
      <c r="V1510">
        <v>0</v>
      </c>
      <c r="W1510">
        <v>20160831</v>
      </c>
      <c r="X1510" t="s">
        <v>161</v>
      </c>
    </row>
    <row r="1511" spans="2:24">
      <c r="B1511">
        <v>0</v>
      </c>
      <c r="C1511" s="179">
        <v>38087043</v>
      </c>
      <c r="E1511">
        <v>16378963</v>
      </c>
      <c r="F1511" t="s">
        <v>161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94</v>
      </c>
      <c r="R1511">
        <v>0</v>
      </c>
      <c r="S1511">
        <v>0</v>
      </c>
      <c r="T1511" t="s">
        <v>70</v>
      </c>
      <c r="U1511">
        <v>0</v>
      </c>
      <c r="V1511">
        <v>0</v>
      </c>
      <c r="W1511">
        <v>20160831</v>
      </c>
      <c r="X1511" t="s">
        <v>161</v>
      </c>
    </row>
    <row r="1512" spans="2:24">
      <c r="B1512">
        <v>0</v>
      </c>
      <c r="C1512" s="179">
        <v>32367743</v>
      </c>
      <c r="E1512">
        <v>37611785</v>
      </c>
      <c r="F1512" t="s">
        <v>161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94</v>
      </c>
      <c r="R1512">
        <v>0</v>
      </c>
      <c r="S1512">
        <v>0</v>
      </c>
      <c r="T1512" t="s">
        <v>70</v>
      </c>
      <c r="U1512">
        <v>0</v>
      </c>
      <c r="V1512">
        <v>0</v>
      </c>
      <c r="W1512">
        <v>20160831</v>
      </c>
      <c r="X1512" t="s">
        <v>161</v>
      </c>
    </row>
    <row r="1513" spans="2:24">
      <c r="B1513">
        <v>0</v>
      </c>
      <c r="C1513" s="179">
        <v>30683843</v>
      </c>
      <c r="E1513">
        <v>5520281</v>
      </c>
      <c r="F1513" t="s">
        <v>161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94</v>
      </c>
      <c r="R1513">
        <v>0</v>
      </c>
      <c r="S1513">
        <v>0</v>
      </c>
      <c r="T1513" t="s">
        <v>70</v>
      </c>
      <c r="U1513">
        <v>0</v>
      </c>
      <c r="V1513">
        <v>0</v>
      </c>
      <c r="W1513">
        <v>20160831</v>
      </c>
      <c r="X1513" t="s">
        <v>161</v>
      </c>
    </row>
    <row r="1514" spans="2:24">
      <c r="B1514">
        <v>0</v>
      </c>
      <c r="C1514" s="179">
        <v>34359943</v>
      </c>
      <c r="E1514">
        <v>33796649</v>
      </c>
      <c r="F1514" t="s">
        <v>161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94</v>
      </c>
      <c r="R1514">
        <v>0</v>
      </c>
      <c r="S1514">
        <v>0</v>
      </c>
      <c r="T1514" t="s">
        <v>70</v>
      </c>
      <c r="U1514">
        <v>0</v>
      </c>
      <c r="V1514">
        <v>0</v>
      </c>
      <c r="W1514">
        <v>20160831</v>
      </c>
      <c r="X1514" t="s">
        <v>161</v>
      </c>
    </row>
    <row r="1515" spans="2:24">
      <c r="B1515">
        <v>0</v>
      </c>
      <c r="C1515" s="179">
        <v>38469943</v>
      </c>
      <c r="E1515">
        <v>2797130</v>
      </c>
      <c r="F1515" t="s">
        <v>161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94</v>
      </c>
      <c r="R1515">
        <v>0</v>
      </c>
      <c r="S1515">
        <v>0</v>
      </c>
      <c r="T1515" t="s">
        <v>70</v>
      </c>
      <c r="U1515">
        <v>0</v>
      </c>
      <c r="V1515">
        <v>0</v>
      </c>
      <c r="W1515">
        <v>20160831</v>
      </c>
      <c r="X1515" t="s">
        <v>161</v>
      </c>
    </row>
    <row r="1516" spans="2:24">
      <c r="B1516">
        <v>0</v>
      </c>
      <c r="C1516" s="179">
        <v>33584343</v>
      </c>
      <c r="E1516">
        <v>23546745</v>
      </c>
      <c r="F1516" t="s">
        <v>161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94</v>
      </c>
      <c r="R1516">
        <v>0</v>
      </c>
      <c r="S1516">
        <v>0</v>
      </c>
      <c r="T1516" t="s">
        <v>70</v>
      </c>
      <c r="U1516">
        <v>0</v>
      </c>
      <c r="V1516">
        <v>0</v>
      </c>
      <c r="W1516">
        <v>20160831</v>
      </c>
      <c r="X1516" t="s">
        <v>161</v>
      </c>
    </row>
    <row r="1517" spans="2:24">
      <c r="B1517">
        <v>0</v>
      </c>
      <c r="C1517" s="179">
        <v>43152053</v>
      </c>
      <c r="E1517">
        <v>12171513</v>
      </c>
      <c r="F1517" t="s">
        <v>161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94</v>
      </c>
      <c r="R1517">
        <v>0</v>
      </c>
      <c r="S1517">
        <v>0</v>
      </c>
      <c r="T1517" t="s">
        <v>70</v>
      </c>
      <c r="U1517">
        <v>0</v>
      </c>
      <c r="V1517">
        <v>0</v>
      </c>
      <c r="W1517">
        <v>20160831</v>
      </c>
      <c r="X1517" t="s">
        <v>161</v>
      </c>
    </row>
    <row r="1518" spans="2:24">
      <c r="B1518">
        <v>0</v>
      </c>
      <c r="C1518" s="179">
        <v>25195053</v>
      </c>
      <c r="E1518">
        <v>29651843</v>
      </c>
      <c r="F1518" t="s">
        <v>161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162</v>
      </c>
      <c r="R1518">
        <v>0</v>
      </c>
      <c r="S1518">
        <v>278523.81</v>
      </c>
      <c r="T1518" t="s">
        <v>71</v>
      </c>
      <c r="U1518">
        <v>20160831</v>
      </c>
      <c r="V1518">
        <v>1</v>
      </c>
      <c r="W1518">
        <v>20160831</v>
      </c>
      <c r="X1518" t="s">
        <v>161</v>
      </c>
    </row>
    <row r="1519" spans="2:24">
      <c r="B1519">
        <v>0</v>
      </c>
      <c r="C1519" s="179">
        <v>45658053</v>
      </c>
      <c r="E1519">
        <v>12707550</v>
      </c>
      <c r="F1519" t="s">
        <v>161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162</v>
      </c>
      <c r="R1519">
        <v>0</v>
      </c>
      <c r="S1519">
        <v>244769.09</v>
      </c>
      <c r="T1519" t="s">
        <v>70</v>
      </c>
      <c r="U1519">
        <v>0</v>
      </c>
      <c r="V1519">
        <v>0</v>
      </c>
      <c r="W1519">
        <v>20160831</v>
      </c>
      <c r="X1519" t="s">
        <v>161</v>
      </c>
    </row>
    <row r="1520" spans="2:24">
      <c r="B1520">
        <v>0</v>
      </c>
      <c r="C1520" s="179">
        <v>41748343</v>
      </c>
      <c r="E1520">
        <v>39433207</v>
      </c>
      <c r="F1520" t="s">
        <v>161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162</v>
      </c>
      <c r="R1520">
        <v>0</v>
      </c>
      <c r="S1520">
        <v>741822.21</v>
      </c>
      <c r="T1520" t="s">
        <v>70</v>
      </c>
      <c r="U1520">
        <v>0</v>
      </c>
      <c r="V1520">
        <v>0</v>
      </c>
      <c r="W1520">
        <v>20160831</v>
      </c>
      <c r="X1520" t="s">
        <v>161</v>
      </c>
    </row>
    <row r="1521" spans="2:24">
      <c r="B1521">
        <v>0</v>
      </c>
      <c r="C1521" s="179">
        <v>29874443</v>
      </c>
      <c r="E1521">
        <v>192195</v>
      </c>
      <c r="F1521" t="s">
        <v>161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94</v>
      </c>
      <c r="R1521">
        <v>0</v>
      </c>
      <c r="S1521">
        <v>0</v>
      </c>
      <c r="T1521" t="s">
        <v>70</v>
      </c>
      <c r="U1521">
        <v>0</v>
      </c>
      <c r="V1521">
        <v>0</v>
      </c>
      <c r="W1521">
        <v>20160831</v>
      </c>
      <c r="X1521" t="s">
        <v>161</v>
      </c>
    </row>
    <row r="1522" spans="2:24">
      <c r="B1522">
        <v>0</v>
      </c>
      <c r="C1522" s="179">
        <v>43946443</v>
      </c>
      <c r="E1522">
        <v>21880697</v>
      </c>
      <c r="F1522" t="s">
        <v>161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94</v>
      </c>
      <c r="R1522">
        <v>0</v>
      </c>
      <c r="S1522">
        <v>0</v>
      </c>
      <c r="T1522" t="s">
        <v>70</v>
      </c>
      <c r="U1522">
        <v>0</v>
      </c>
      <c r="V1522">
        <v>0</v>
      </c>
      <c r="W1522">
        <v>20160831</v>
      </c>
      <c r="X1522" t="s">
        <v>161</v>
      </c>
    </row>
    <row r="1523" spans="2:24">
      <c r="B1523">
        <v>0</v>
      </c>
      <c r="C1523" s="179">
        <v>37136153</v>
      </c>
      <c r="E1523">
        <v>17325032</v>
      </c>
      <c r="F1523" t="s">
        <v>161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94</v>
      </c>
      <c r="R1523">
        <v>0</v>
      </c>
      <c r="S1523">
        <v>0</v>
      </c>
      <c r="T1523" t="s">
        <v>70</v>
      </c>
      <c r="U1523">
        <v>0</v>
      </c>
      <c r="V1523">
        <v>0</v>
      </c>
      <c r="W1523">
        <v>20160831</v>
      </c>
      <c r="X1523" t="s">
        <v>161</v>
      </c>
    </row>
    <row r="1524" spans="2:24">
      <c r="B1524">
        <v>0</v>
      </c>
      <c r="C1524" s="179">
        <v>37723253</v>
      </c>
      <c r="E1524">
        <v>4518135</v>
      </c>
      <c r="F1524" t="s">
        <v>161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94</v>
      </c>
      <c r="R1524">
        <v>0</v>
      </c>
      <c r="S1524">
        <v>0</v>
      </c>
      <c r="T1524" t="s">
        <v>70</v>
      </c>
      <c r="U1524">
        <v>0</v>
      </c>
      <c r="V1524">
        <v>0</v>
      </c>
      <c r="W1524">
        <v>20160831</v>
      </c>
      <c r="X1524" t="s">
        <v>161</v>
      </c>
    </row>
    <row r="1525" spans="2:24">
      <c r="B1525">
        <v>0</v>
      </c>
      <c r="C1525" s="179">
        <v>46052253</v>
      </c>
      <c r="E1525">
        <v>24904194</v>
      </c>
      <c r="F1525" t="s">
        <v>161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162</v>
      </c>
      <c r="R1525">
        <v>0</v>
      </c>
      <c r="S1525">
        <v>153370.18</v>
      </c>
      <c r="T1525" t="s">
        <v>71</v>
      </c>
      <c r="U1525">
        <v>20160831</v>
      </c>
      <c r="V1525">
        <v>1</v>
      </c>
      <c r="W1525">
        <v>20160831</v>
      </c>
      <c r="X1525" t="s">
        <v>161</v>
      </c>
    </row>
    <row r="1526" spans="2:24">
      <c r="B1526">
        <v>0</v>
      </c>
      <c r="C1526" s="179">
        <v>31749253</v>
      </c>
      <c r="E1526">
        <v>28460182</v>
      </c>
      <c r="F1526" t="s">
        <v>161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162</v>
      </c>
      <c r="R1526">
        <v>0</v>
      </c>
      <c r="S1526">
        <v>663257.56000000006</v>
      </c>
      <c r="T1526" t="s">
        <v>72</v>
      </c>
      <c r="U1526">
        <v>20160801</v>
      </c>
      <c r="V1526">
        <v>2</v>
      </c>
      <c r="W1526">
        <v>20160831</v>
      </c>
      <c r="X1526" t="s">
        <v>161</v>
      </c>
    </row>
    <row r="1527" spans="2:24">
      <c r="B1527">
        <v>0</v>
      </c>
      <c r="C1527" s="179">
        <v>28370353</v>
      </c>
      <c r="E1527">
        <v>8670020</v>
      </c>
      <c r="F1527" t="s">
        <v>161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94</v>
      </c>
      <c r="R1527">
        <v>1</v>
      </c>
      <c r="S1527">
        <v>0</v>
      </c>
      <c r="T1527" t="s">
        <v>70</v>
      </c>
      <c r="U1527">
        <v>0</v>
      </c>
      <c r="V1527">
        <v>0</v>
      </c>
      <c r="W1527">
        <v>20160831</v>
      </c>
      <c r="X1527" t="s">
        <v>161</v>
      </c>
    </row>
    <row r="1528" spans="2:24">
      <c r="B1528">
        <v>0</v>
      </c>
      <c r="C1528" s="179">
        <v>32484353</v>
      </c>
      <c r="E1528">
        <v>5542029</v>
      </c>
      <c r="F1528" t="s">
        <v>161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162</v>
      </c>
      <c r="R1528">
        <v>0</v>
      </c>
      <c r="S1528">
        <v>100863.23</v>
      </c>
      <c r="T1528" t="s">
        <v>70</v>
      </c>
      <c r="U1528">
        <v>0</v>
      </c>
      <c r="V1528">
        <v>0</v>
      </c>
      <c r="W1528">
        <v>20160831</v>
      </c>
      <c r="X1528" t="s">
        <v>161</v>
      </c>
    </row>
    <row r="1529" spans="2:24">
      <c r="B1529">
        <v>0</v>
      </c>
      <c r="C1529" s="179">
        <v>40248643</v>
      </c>
      <c r="E1529">
        <v>12442373</v>
      </c>
      <c r="F1529" t="s">
        <v>161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162</v>
      </c>
      <c r="R1529">
        <v>1</v>
      </c>
      <c r="S1529">
        <v>413899.08</v>
      </c>
      <c r="T1529" t="s">
        <v>77</v>
      </c>
      <c r="U1529">
        <v>20120430</v>
      </c>
      <c r="V1529">
        <v>53</v>
      </c>
      <c r="W1529">
        <v>20160831</v>
      </c>
      <c r="X1529" t="s">
        <v>161</v>
      </c>
    </row>
    <row r="1530" spans="2:24">
      <c r="B1530">
        <v>0</v>
      </c>
      <c r="C1530" s="179">
        <v>33965353</v>
      </c>
      <c r="E1530">
        <v>22069919</v>
      </c>
      <c r="F1530" t="s">
        <v>161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94</v>
      </c>
      <c r="R1530">
        <v>0</v>
      </c>
      <c r="S1530">
        <v>0</v>
      </c>
      <c r="T1530" t="s">
        <v>70</v>
      </c>
      <c r="U1530">
        <v>0</v>
      </c>
      <c r="V1530">
        <v>0</v>
      </c>
      <c r="W1530">
        <v>20160831</v>
      </c>
      <c r="X1530" t="s">
        <v>161</v>
      </c>
    </row>
    <row r="1531" spans="2:24">
      <c r="B1531">
        <v>0</v>
      </c>
      <c r="C1531" s="179">
        <v>28562353</v>
      </c>
      <c r="E1531">
        <v>24112956</v>
      </c>
      <c r="F1531" t="s">
        <v>161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162</v>
      </c>
      <c r="R1531">
        <v>0</v>
      </c>
      <c r="S1531">
        <v>287829.78999999998</v>
      </c>
      <c r="T1531" t="s">
        <v>71</v>
      </c>
      <c r="U1531">
        <v>20160831</v>
      </c>
      <c r="V1531">
        <v>1</v>
      </c>
      <c r="W1531">
        <v>20160831</v>
      </c>
      <c r="X1531" t="s">
        <v>161</v>
      </c>
    </row>
    <row r="1532" spans="2:24">
      <c r="B1532">
        <v>0</v>
      </c>
      <c r="C1532" s="179">
        <v>35597453</v>
      </c>
      <c r="E1532">
        <v>20593488</v>
      </c>
      <c r="F1532" t="s">
        <v>161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162</v>
      </c>
      <c r="R1532">
        <v>0</v>
      </c>
      <c r="S1532">
        <v>200203.93</v>
      </c>
      <c r="T1532" t="s">
        <v>71</v>
      </c>
      <c r="U1532">
        <v>20160831</v>
      </c>
      <c r="V1532">
        <v>1</v>
      </c>
      <c r="W1532">
        <v>20160831</v>
      </c>
      <c r="X1532" t="s">
        <v>161</v>
      </c>
    </row>
    <row r="1533" spans="2:24">
      <c r="B1533">
        <v>0</v>
      </c>
      <c r="C1533" s="179">
        <v>44938843</v>
      </c>
      <c r="E1533">
        <v>9228259</v>
      </c>
      <c r="F1533" t="s">
        <v>161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94</v>
      </c>
      <c r="R1533">
        <v>0</v>
      </c>
      <c r="S1533">
        <v>0</v>
      </c>
      <c r="T1533" t="s">
        <v>70</v>
      </c>
      <c r="U1533">
        <v>0</v>
      </c>
      <c r="V1533">
        <v>0</v>
      </c>
      <c r="W1533">
        <v>20160831</v>
      </c>
      <c r="X1533" t="s">
        <v>161</v>
      </c>
    </row>
    <row r="1534" spans="2:24">
      <c r="B1534">
        <v>0</v>
      </c>
      <c r="C1534" s="179">
        <v>28369843</v>
      </c>
      <c r="E1534">
        <v>30570117</v>
      </c>
      <c r="F1534" t="s">
        <v>161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162</v>
      </c>
      <c r="R1534">
        <v>0</v>
      </c>
      <c r="S1534">
        <v>485189.25</v>
      </c>
      <c r="T1534" t="s">
        <v>70</v>
      </c>
      <c r="U1534">
        <v>0</v>
      </c>
      <c r="V1534">
        <v>0</v>
      </c>
      <c r="W1534">
        <v>20160831</v>
      </c>
      <c r="X1534" t="s">
        <v>161</v>
      </c>
    </row>
    <row r="1535" spans="2:24">
      <c r="B1535">
        <v>0</v>
      </c>
      <c r="C1535" s="179">
        <v>40975943</v>
      </c>
      <c r="E1535">
        <v>39387048</v>
      </c>
      <c r="F1535" t="s">
        <v>161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162</v>
      </c>
      <c r="R1535">
        <v>0</v>
      </c>
      <c r="S1535">
        <v>399030.2</v>
      </c>
      <c r="T1535" t="s">
        <v>70</v>
      </c>
      <c r="U1535">
        <v>0</v>
      </c>
      <c r="V1535">
        <v>0</v>
      </c>
      <c r="W1535">
        <v>20160831</v>
      </c>
      <c r="X1535" t="s">
        <v>161</v>
      </c>
    </row>
    <row r="1536" spans="2:24">
      <c r="B1536">
        <v>0</v>
      </c>
      <c r="C1536" s="179">
        <v>34602753</v>
      </c>
      <c r="E1536">
        <v>5495730</v>
      </c>
      <c r="F1536" t="s">
        <v>161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94</v>
      </c>
      <c r="R1536">
        <v>0</v>
      </c>
      <c r="S1536">
        <v>0</v>
      </c>
      <c r="T1536" t="s">
        <v>70</v>
      </c>
      <c r="U1536">
        <v>0</v>
      </c>
      <c r="V1536">
        <v>0</v>
      </c>
      <c r="W1536">
        <v>20160831</v>
      </c>
      <c r="X1536" t="s">
        <v>161</v>
      </c>
    </row>
    <row r="1537" spans="2:24">
      <c r="B1537">
        <v>0</v>
      </c>
      <c r="C1537" s="179">
        <v>40075653</v>
      </c>
      <c r="E1537">
        <v>38575888</v>
      </c>
      <c r="F1537" t="s">
        <v>161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94</v>
      </c>
      <c r="R1537">
        <v>0</v>
      </c>
      <c r="S1537">
        <v>0</v>
      </c>
      <c r="T1537" t="s">
        <v>70</v>
      </c>
      <c r="U1537">
        <v>0</v>
      </c>
      <c r="V1537">
        <v>0</v>
      </c>
      <c r="W1537">
        <v>20160831</v>
      </c>
      <c r="X1537" t="s">
        <v>161</v>
      </c>
    </row>
    <row r="1538" spans="2:24">
      <c r="B1538">
        <v>0</v>
      </c>
      <c r="C1538" s="179">
        <v>45060153</v>
      </c>
      <c r="E1538">
        <v>38217796</v>
      </c>
      <c r="F1538" t="s">
        <v>161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162</v>
      </c>
      <c r="R1538">
        <v>0</v>
      </c>
      <c r="S1538">
        <v>476688.22</v>
      </c>
      <c r="T1538" t="s">
        <v>70</v>
      </c>
      <c r="U1538">
        <v>0</v>
      </c>
      <c r="V1538">
        <v>0</v>
      </c>
      <c r="W1538">
        <v>20160831</v>
      </c>
      <c r="X1538" t="s">
        <v>161</v>
      </c>
    </row>
    <row r="1539" spans="2:24">
      <c r="B1539">
        <v>0</v>
      </c>
      <c r="C1539" s="179">
        <v>43552853</v>
      </c>
      <c r="E1539">
        <v>17991683</v>
      </c>
      <c r="F1539" t="s">
        <v>161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162</v>
      </c>
      <c r="R1539">
        <v>0</v>
      </c>
      <c r="S1539">
        <v>178251.9</v>
      </c>
      <c r="T1539" t="s">
        <v>70</v>
      </c>
      <c r="U1539">
        <v>0</v>
      </c>
      <c r="V1539">
        <v>0</v>
      </c>
      <c r="W1539">
        <v>20160831</v>
      </c>
      <c r="X1539" t="s">
        <v>161</v>
      </c>
    </row>
    <row r="1540" spans="2:24">
      <c r="B1540">
        <v>0</v>
      </c>
      <c r="C1540" s="179">
        <v>44391853</v>
      </c>
      <c r="E1540">
        <v>12360350</v>
      </c>
      <c r="F1540" t="s">
        <v>161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94</v>
      </c>
      <c r="R1540">
        <v>0</v>
      </c>
      <c r="S1540">
        <v>0</v>
      </c>
      <c r="T1540" t="s">
        <v>70</v>
      </c>
      <c r="U1540">
        <v>0</v>
      </c>
      <c r="V1540">
        <v>0</v>
      </c>
      <c r="W1540">
        <v>20160831</v>
      </c>
      <c r="X1540" t="s">
        <v>161</v>
      </c>
    </row>
    <row r="1541" spans="2:24">
      <c r="B1541">
        <v>0</v>
      </c>
      <c r="C1541" s="179">
        <v>36613853</v>
      </c>
      <c r="E1541">
        <v>32544621</v>
      </c>
      <c r="F1541" t="s">
        <v>161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94</v>
      </c>
      <c r="R1541">
        <v>0</v>
      </c>
      <c r="S1541">
        <v>0</v>
      </c>
      <c r="T1541" t="s">
        <v>70</v>
      </c>
      <c r="U1541">
        <v>0</v>
      </c>
      <c r="V1541">
        <v>0</v>
      </c>
      <c r="W1541">
        <v>20160831</v>
      </c>
      <c r="X1541" t="s">
        <v>161</v>
      </c>
    </row>
    <row r="1542" spans="2:24">
      <c r="B1542">
        <v>0</v>
      </c>
      <c r="C1542" s="179">
        <v>42887853</v>
      </c>
      <c r="E1542">
        <v>40226400</v>
      </c>
      <c r="F1542" t="s">
        <v>161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94</v>
      </c>
      <c r="R1542">
        <v>0</v>
      </c>
      <c r="S1542">
        <v>0</v>
      </c>
      <c r="T1542" t="s">
        <v>70</v>
      </c>
      <c r="U1542">
        <v>0</v>
      </c>
      <c r="V1542">
        <v>0</v>
      </c>
      <c r="W1542">
        <v>20160831</v>
      </c>
      <c r="X1542" t="s">
        <v>161</v>
      </c>
    </row>
    <row r="1543" spans="2:24">
      <c r="B1543">
        <v>0</v>
      </c>
      <c r="C1543" s="179">
        <v>44486153</v>
      </c>
      <c r="E1543">
        <v>39991731</v>
      </c>
      <c r="F1543" t="s">
        <v>161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94</v>
      </c>
      <c r="R1543">
        <v>1</v>
      </c>
      <c r="S1543">
        <v>0</v>
      </c>
      <c r="T1543" t="s">
        <v>70</v>
      </c>
      <c r="U1543">
        <v>0</v>
      </c>
      <c r="V1543">
        <v>0</v>
      </c>
      <c r="W1543">
        <v>20160831</v>
      </c>
      <c r="X1543" t="s">
        <v>161</v>
      </c>
    </row>
    <row r="1544" spans="2:24">
      <c r="B1544">
        <v>0</v>
      </c>
      <c r="C1544" s="179">
        <v>25375153</v>
      </c>
      <c r="E1544">
        <v>24157785</v>
      </c>
      <c r="F1544" t="s">
        <v>161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94</v>
      </c>
      <c r="R1544">
        <v>0</v>
      </c>
      <c r="S1544">
        <v>0</v>
      </c>
      <c r="T1544" t="s">
        <v>70</v>
      </c>
      <c r="U1544">
        <v>0</v>
      </c>
      <c r="V1544">
        <v>0</v>
      </c>
      <c r="W1544">
        <v>20160831</v>
      </c>
      <c r="X1544" t="s">
        <v>161</v>
      </c>
    </row>
    <row r="1545" spans="2:24">
      <c r="B1545">
        <v>0</v>
      </c>
      <c r="C1545" s="179">
        <v>26862853</v>
      </c>
      <c r="E1545">
        <v>17407336</v>
      </c>
      <c r="F1545" t="s">
        <v>161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94</v>
      </c>
      <c r="R1545">
        <v>0</v>
      </c>
      <c r="S1545">
        <v>0</v>
      </c>
      <c r="T1545" t="s">
        <v>70</v>
      </c>
      <c r="U1545">
        <v>0</v>
      </c>
      <c r="V1545">
        <v>0</v>
      </c>
      <c r="W1545">
        <v>20160831</v>
      </c>
      <c r="X1545" t="s">
        <v>161</v>
      </c>
    </row>
    <row r="1546" spans="2:24">
      <c r="B1546">
        <v>0</v>
      </c>
      <c r="C1546" s="179">
        <v>38368853</v>
      </c>
      <c r="E1546">
        <v>39432276</v>
      </c>
      <c r="F1546" t="s">
        <v>161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162</v>
      </c>
      <c r="R1546">
        <v>0</v>
      </c>
      <c r="S1546">
        <v>108330.77</v>
      </c>
      <c r="T1546" t="s">
        <v>70</v>
      </c>
      <c r="U1546">
        <v>0</v>
      </c>
      <c r="V1546">
        <v>0</v>
      </c>
      <c r="W1546">
        <v>20160831</v>
      </c>
      <c r="X1546" t="s">
        <v>161</v>
      </c>
    </row>
    <row r="1547" spans="2:24">
      <c r="B1547">
        <v>0</v>
      </c>
      <c r="C1547" s="179">
        <v>38697453</v>
      </c>
      <c r="E1547">
        <v>39426617</v>
      </c>
      <c r="F1547" t="s">
        <v>161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162</v>
      </c>
      <c r="R1547">
        <v>1</v>
      </c>
      <c r="S1547">
        <v>161733.56</v>
      </c>
      <c r="T1547" t="s">
        <v>77</v>
      </c>
      <c r="U1547">
        <v>20150331</v>
      </c>
      <c r="V1547">
        <v>18</v>
      </c>
      <c r="W1547">
        <v>20160831</v>
      </c>
      <c r="X1547" t="s">
        <v>161</v>
      </c>
    </row>
    <row r="1548" spans="2:24">
      <c r="B1548">
        <v>0</v>
      </c>
      <c r="C1548" s="179">
        <v>29550163</v>
      </c>
      <c r="E1548">
        <v>23394812</v>
      </c>
      <c r="F1548" t="s">
        <v>161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94</v>
      </c>
      <c r="R1548">
        <v>0</v>
      </c>
      <c r="S1548">
        <v>0</v>
      </c>
      <c r="T1548" t="s">
        <v>70</v>
      </c>
      <c r="U1548">
        <v>0</v>
      </c>
      <c r="V1548">
        <v>0</v>
      </c>
      <c r="W1548">
        <v>20160831</v>
      </c>
      <c r="X1548" t="s">
        <v>161</v>
      </c>
    </row>
    <row r="1549" spans="2:24">
      <c r="B1549">
        <v>0</v>
      </c>
      <c r="C1549" s="179">
        <v>44803163</v>
      </c>
      <c r="E1549">
        <v>33853041</v>
      </c>
      <c r="F1549" t="s">
        <v>161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162</v>
      </c>
      <c r="R1549">
        <v>0</v>
      </c>
      <c r="S1549">
        <v>726897.86</v>
      </c>
      <c r="T1549" t="s">
        <v>72</v>
      </c>
      <c r="U1549">
        <v>20160801</v>
      </c>
      <c r="V1549">
        <v>2</v>
      </c>
      <c r="W1549">
        <v>20160831</v>
      </c>
      <c r="X1549" t="s">
        <v>161</v>
      </c>
    </row>
    <row r="1550" spans="2:24">
      <c r="B1550">
        <v>0</v>
      </c>
      <c r="C1550" s="179">
        <v>41333263</v>
      </c>
      <c r="E1550">
        <v>18970898</v>
      </c>
      <c r="F1550" t="s">
        <v>161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94</v>
      </c>
      <c r="R1550">
        <v>0</v>
      </c>
      <c r="S1550">
        <v>0</v>
      </c>
      <c r="T1550" t="s">
        <v>70</v>
      </c>
      <c r="U1550">
        <v>0</v>
      </c>
      <c r="V1550">
        <v>0</v>
      </c>
      <c r="W1550">
        <v>20160831</v>
      </c>
      <c r="X1550" t="s">
        <v>161</v>
      </c>
    </row>
    <row r="1551" spans="2:24">
      <c r="B1551">
        <v>0</v>
      </c>
      <c r="C1551" s="179">
        <v>36532163</v>
      </c>
      <c r="E1551">
        <v>10105084</v>
      </c>
      <c r="F1551" t="s">
        <v>161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162</v>
      </c>
      <c r="R1551">
        <v>0</v>
      </c>
      <c r="S1551">
        <v>147839.25</v>
      </c>
      <c r="T1551" t="s">
        <v>70</v>
      </c>
      <c r="U1551">
        <v>0</v>
      </c>
      <c r="V1551">
        <v>0</v>
      </c>
      <c r="W1551">
        <v>20160831</v>
      </c>
      <c r="X1551" t="s">
        <v>161</v>
      </c>
    </row>
    <row r="1552" spans="2:24">
      <c r="B1552">
        <v>0</v>
      </c>
      <c r="C1552" s="179">
        <v>31197263</v>
      </c>
      <c r="E1552">
        <v>37195265</v>
      </c>
      <c r="F1552" t="s">
        <v>161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162</v>
      </c>
      <c r="R1552">
        <v>0</v>
      </c>
      <c r="S1552">
        <v>92933.65</v>
      </c>
      <c r="T1552" t="s">
        <v>70</v>
      </c>
      <c r="U1552">
        <v>0</v>
      </c>
      <c r="V1552">
        <v>0</v>
      </c>
      <c r="W1552">
        <v>20160831</v>
      </c>
      <c r="X1552" t="s">
        <v>161</v>
      </c>
    </row>
    <row r="1553" spans="2:24">
      <c r="B1553">
        <v>0</v>
      </c>
      <c r="C1553" s="179">
        <v>31314363</v>
      </c>
      <c r="E1553">
        <v>37518431</v>
      </c>
      <c r="F1553" t="s">
        <v>161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94</v>
      </c>
      <c r="R1553">
        <v>0</v>
      </c>
      <c r="S1553">
        <v>0</v>
      </c>
      <c r="T1553" t="s">
        <v>70</v>
      </c>
      <c r="U1553">
        <v>0</v>
      </c>
      <c r="V1553">
        <v>0</v>
      </c>
      <c r="W1553">
        <v>20160831</v>
      </c>
      <c r="X1553" t="s">
        <v>161</v>
      </c>
    </row>
    <row r="1554" spans="2:24">
      <c r="B1554">
        <v>0</v>
      </c>
      <c r="C1554" s="179">
        <v>39661653</v>
      </c>
      <c r="E1554">
        <v>24945129</v>
      </c>
      <c r="F1554" t="s">
        <v>161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162</v>
      </c>
      <c r="R1554">
        <v>0</v>
      </c>
      <c r="S1554">
        <v>124907.14</v>
      </c>
      <c r="T1554" t="s">
        <v>70</v>
      </c>
      <c r="U1554">
        <v>0</v>
      </c>
      <c r="V1554">
        <v>0</v>
      </c>
      <c r="W1554">
        <v>20160831</v>
      </c>
      <c r="X1554" t="s">
        <v>161</v>
      </c>
    </row>
    <row r="1555" spans="2:24">
      <c r="B1555">
        <v>0</v>
      </c>
      <c r="C1555" s="179">
        <v>43420653</v>
      </c>
      <c r="E1555">
        <v>10024314</v>
      </c>
      <c r="F1555" t="s">
        <v>161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94</v>
      </c>
      <c r="R1555">
        <v>0</v>
      </c>
      <c r="S1555">
        <v>0</v>
      </c>
      <c r="T1555" t="s">
        <v>70</v>
      </c>
      <c r="U1555">
        <v>0</v>
      </c>
      <c r="V1555">
        <v>0</v>
      </c>
      <c r="W1555">
        <v>20160831</v>
      </c>
      <c r="X1555" t="s">
        <v>161</v>
      </c>
    </row>
    <row r="1556" spans="2:24">
      <c r="B1556">
        <v>0</v>
      </c>
      <c r="C1556" s="179">
        <v>42785363</v>
      </c>
      <c r="E1556">
        <v>30034436</v>
      </c>
      <c r="F1556" t="s">
        <v>161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162</v>
      </c>
      <c r="R1556">
        <v>0</v>
      </c>
      <c r="S1556">
        <v>632741.31000000006</v>
      </c>
      <c r="T1556" t="s">
        <v>70</v>
      </c>
      <c r="U1556">
        <v>0</v>
      </c>
      <c r="V1556">
        <v>0</v>
      </c>
      <c r="W1556">
        <v>20160831</v>
      </c>
      <c r="X1556" t="s">
        <v>161</v>
      </c>
    </row>
    <row r="1557" spans="2:24">
      <c r="B1557">
        <v>0</v>
      </c>
      <c r="C1557" s="179">
        <v>29323263</v>
      </c>
      <c r="E1557">
        <v>11932473</v>
      </c>
      <c r="F1557" t="s">
        <v>161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162</v>
      </c>
      <c r="R1557">
        <v>0</v>
      </c>
      <c r="S1557">
        <v>129269.16</v>
      </c>
      <c r="T1557" t="s">
        <v>70</v>
      </c>
      <c r="U1557">
        <v>0</v>
      </c>
      <c r="V1557">
        <v>0</v>
      </c>
      <c r="W1557">
        <v>20160831</v>
      </c>
      <c r="X1557" t="s">
        <v>161</v>
      </c>
    </row>
    <row r="1558" spans="2:24">
      <c r="B1558">
        <v>0</v>
      </c>
      <c r="C1558" s="179">
        <v>40247653</v>
      </c>
      <c r="E1558">
        <v>37887569</v>
      </c>
      <c r="F1558" t="s">
        <v>161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94</v>
      </c>
      <c r="R1558">
        <v>1</v>
      </c>
      <c r="S1558">
        <v>0</v>
      </c>
      <c r="T1558" t="s">
        <v>70</v>
      </c>
      <c r="U1558">
        <v>0</v>
      </c>
      <c r="V1558">
        <v>0</v>
      </c>
      <c r="W1558">
        <v>20160831</v>
      </c>
      <c r="X1558" t="s">
        <v>161</v>
      </c>
    </row>
    <row r="1559" spans="2:24">
      <c r="B1559">
        <v>0</v>
      </c>
      <c r="C1559" s="179">
        <v>29549653</v>
      </c>
      <c r="E1559">
        <v>21536604</v>
      </c>
      <c r="F1559" t="s">
        <v>161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94</v>
      </c>
      <c r="R1559">
        <v>0</v>
      </c>
      <c r="S1559">
        <v>0</v>
      </c>
      <c r="T1559" t="s">
        <v>70</v>
      </c>
      <c r="U1559">
        <v>0</v>
      </c>
      <c r="V1559">
        <v>0</v>
      </c>
      <c r="W1559">
        <v>20160831</v>
      </c>
      <c r="X1559" t="s">
        <v>161</v>
      </c>
    </row>
    <row r="1560" spans="2:24">
      <c r="B1560">
        <v>0</v>
      </c>
      <c r="C1560" s="179">
        <v>43238263</v>
      </c>
      <c r="E1560">
        <v>18632686</v>
      </c>
      <c r="F1560" t="s">
        <v>161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94</v>
      </c>
      <c r="R1560">
        <v>0</v>
      </c>
      <c r="S1560">
        <v>0</v>
      </c>
      <c r="T1560" t="s">
        <v>70</v>
      </c>
      <c r="U1560">
        <v>0</v>
      </c>
      <c r="V1560">
        <v>0</v>
      </c>
      <c r="W1560">
        <v>20160831</v>
      </c>
      <c r="X1560" t="s">
        <v>161</v>
      </c>
    </row>
    <row r="1561" spans="2:24">
      <c r="B1561">
        <v>0</v>
      </c>
      <c r="C1561" s="179">
        <v>45156753</v>
      </c>
      <c r="E1561">
        <v>9443597</v>
      </c>
      <c r="F1561" t="s">
        <v>161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162</v>
      </c>
      <c r="R1561">
        <v>0</v>
      </c>
      <c r="S1561">
        <v>227991.18</v>
      </c>
      <c r="T1561" t="s">
        <v>70</v>
      </c>
      <c r="U1561">
        <v>0</v>
      </c>
      <c r="V1561">
        <v>0</v>
      </c>
      <c r="W1561">
        <v>20160831</v>
      </c>
      <c r="X1561" t="s">
        <v>161</v>
      </c>
    </row>
    <row r="1562" spans="2:24">
      <c r="B1562">
        <v>0</v>
      </c>
      <c r="C1562" s="179">
        <v>33537753</v>
      </c>
      <c r="E1562">
        <v>13444319</v>
      </c>
      <c r="F1562" t="s">
        <v>161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162</v>
      </c>
      <c r="R1562">
        <v>0</v>
      </c>
      <c r="S1562">
        <v>529797.59</v>
      </c>
      <c r="T1562" t="s">
        <v>70</v>
      </c>
      <c r="U1562">
        <v>0</v>
      </c>
      <c r="V1562">
        <v>0</v>
      </c>
      <c r="W1562">
        <v>20160831</v>
      </c>
      <c r="X1562" t="s">
        <v>161</v>
      </c>
    </row>
    <row r="1563" spans="2:24">
      <c r="B1563">
        <v>0</v>
      </c>
      <c r="C1563" s="179">
        <v>43235853</v>
      </c>
      <c r="E1563">
        <v>15361686</v>
      </c>
      <c r="F1563" t="s">
        <v>161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94</v>
      </c>
      <c r="R1563">
        <v>0</v>
      </c>
      <c r="S1563">
        <v>0</v>
      </c>
      <c r="T1563" t="s">
        <v>70</v>
      </c>
      <c r="U1563">
        <v>0</v>
      </c>
      <c r="V1563">
        <v>0</v>
      </c>
      <c r="W1563">
        <v>20160831</v>
      </c>
      <c r="X1563" t="s">
        <v>161</v>
      </c>
    </row>
    <row r="1564" spans="2:24">
      <c r="B1564">
        <v>0</v>
      </c>
      <c r="C1564" s="179">
        <v>38725363</v>
      </c>
      <c r="E1564">
        <v>16783612</v>
      </c>
      <c r="F1564" t="s">
        <v>161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94</v>
      </c>
      <c r="R1564">
        <v>0</v>
      </c>
      <c r="S1564">
        <v>0</v>
      </c>
      <c r="T1564" t="s">
        <v>70</v>
      </c>
      <c r="U1564">
        <v>0</v>
      </c>
      <c r="V1564">
        <v>0</v>
      </c>
      <c r="W1564">
        <v>20160831</v>
      </c>
      <c r="X1564" t="s">
        <v>161</v>
      </c>
    </row>
    <row r="1565" spans="2:24">
      <c r="B1565">
        <v>0</v>
      </c>
      <c r="C1565" s="179">
        <v>23144853</v>
      </c>
      <c r="E1565">
        <v>31138924</v>
      </c>
      <c r="F1565" t="s">
        <v>161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94</v>
      </c>
      <c r="R1565">
        <v>0</v>
      </c>
      <c r="S1565">
        <v>0</v>
      </c>
      <c r="T1565" t="s">
        <v>70</v>
      </c>
      <c r="U1565">
        <v>0</v>
      </c>
      <c r="V1565">
        <v>0</v>
      </c>
      <c r="W1565">
        <v>20160831</v>
      </c>
      <c r="X1565" t="s">
        <v>161</v>
      </c>
    </row>
    <row r="1566" spans="2:24">
      <c r="B1566">
        <v>0</v>
      </c>
      <c r="C1566" s="179">
        <v>37679363</v>
      </c>
      <c r="E1566">
        <v>39339781</v>
      </c>
      <c r="F1566" t="s">
        <v>161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94</v>
      </c>
      <c r="R1566">
        <v>1</v>
      </c>
      <c r="S1566">
        <v>0</v>
      </c>
      <c r="T1566" t="s">
        <v>70</v>
      </c>
      <c r="U1566">
        <v>0</v>
      </c>
      <c r="V1566">
        <v>0</v>
      </c>
      <c r="W1566">
        <v>20160831</v>
      </c>
      <c r="X1566" t="s">
        <v>161</v>
      </c>
    </row>
    <row r="1567" spans="2:24">
      <c r="B1567">
        <v>0</v>
      </c>
      <c r="C1567" s="179">
        <v>32647463</v>
      </c>
      <c r="E1567">
        <v>9579559</v>
      </c>
      <c r="F1567" t="s">
        <v>161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94</v>
      </c>
      <c r="R1567">
        <v>0</v>
      </c>
      <c r="S1567">
        <v>0</v>
      </c>
      <c r="T1567" t="s">
        <v>70</v>
      </c>
      <c r="U1567">
        <v>0</v>
      </c>
      <c r="V1567">
        <v>0</v>
      </c>
      <c r="W1567">
        <v>20160831</v>
      </c>
      <c r="X1567" t="s">
        <v>161</v>
      </c>
    </row>
    <row r="1568" spans="2:24">
      <c r="B1568">
        <v>0</v>
      </c>
      <c r="C1568" s="179">
        <v>41429363</v>
      </c>
      <c r="E1568">
        <v>21529248</v>
      </c>
      <c r="F1568" t="s">
        <v>161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162</v>
      </c>
      <c r="R1568">
        <v>0</v>
      </c>
      <c r="S1568">
        <v>435879.36</v>
      </c>
      <c r="T1568" t="s">
        <v>70</v>
      </c>
      <c r="U1568">
        <v>0</v>
      </c>
      <c r="V1568">
        <v>0</v>
      </c>
      <c r="W1568">
        <v>20160831</v>
      </c>
      <c r="X1568" t="s">
        <v>161</v>
      </c>
    </row>
    <row r="1569" spans="1:24">
      <c r="B1569">
        <v>0</v>
      </c>
      <c r="C1569" s="179">
        <v>42838853</v>
      </c>
      <c r="E1569">
        <v>12324020</v>
      </c>
      <c r="F1569" t="s">
        <v>161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162</v>
      </c>
      <c r="R1569">
        <v>0</v>
      </c>
      <c r="S1569">
        <v>894896.06</v>
      </c>
      <c r="T1569" t="s">
        <v>71</v>
      </c>
      <c r="U1569">
        <v>20160831</v>
      </c>
      <c r="V1569">
        <v>1</v>
      </c>
      <c r="W1569">
        <v>20160831</v>
      </c>
      <c r="X1569" t="s">
        <v>161</v>
      </c>
    </row>
    <row r="1570" spans="1:24">
      <c r="B1570">
        <v>0</v>
      </c>
      <c r="C1570" s="179">
        <v>38588463</v>
      </c>
      <c r="E1570">
        <v>30459228</v>
      </c>
      <c r="F1570" t="s">
        <v>161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162</v>
      </c>
      <c r="R1570">
        <v>0</v>
      </c>
      <c r="S1570">
        <v>375903</v>
      </c>
      <c r="T1570" t="s">
        <v>70</v>
      </c>
      <c r="U1570">
        <v>0</v>
      </c>
      <c r="V1570">
        <v>0</v>
      </c>
      <c r="W1570">
        <v>20160831</v>
      </c>
      <c r="X1570" t="s">
        <v>161</v>
      </c>
    </row>
    <row r="1571" spans="1:24">
      <c r="B1571">
        <v>0</v>
      </c>
      <c r="C1571" s="179">
        <v>38529953</v>
      </c>
      <c r="E1571">
        <v>5249290</v>
      </c>
      <c r="F1571" t="s">
        <v>161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94</v>
      </c>
      <c r="R1571">
        <v>0</v>
      </c>
      <c r="S1571">
        <v>0</v>
      </c>
      <c r="T1571" t="s">
        <v>70</v>
      </c>
      <c r="U1571">
        <v>0</v>
      </c>
      <c r="V1571">
        <v>0</v>
      </c>
      <c r="W1571">
        <v>20160831</v>
      </c>
      <c r="X1571" t="s">
        <v>161</v>
      </c>
    </row>
    <row r="1572" spans="1:24">
      <c r="A1572">
        <v>28977063</v>
      </c>
      <c r="B1572">
        <v>28977063</v>
      </c>
      <c r="C1572" s="179">
        <v>28977063</v>
      </c>
      <c r="D1572">
        <v>75816830</v>
      </c>
      <c r="E1572">
        <v>18677408</v>
      </c>
      <c r="F1572" t="s">
        <v>161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162</v>
      </c>
      <c r="R1572">
        <v>1</v>
      </c>
      <c r="S1572">
        <v>21107.62</v>
      </c>
      <c r="T1572" t="s">
        <v>74</v>
      </c>
      <c r="U1572">
        <v>20160531</v>
      </c>
      <c r="V1572">
        <v>4</v>
      </c>
      <c r="W1572">
        <v>20160831</v>
      </c>
      <c r="X1572" t="s">
        <v>161</v>
      </c>
    </row>
    <row r="1573" spans="1:24">
      <c r="B1573">
        <v>0</v>
      </c>
      <c r="C1573" s="179">
        <v>42167063</v>
      </c>
      <c r="E1573">
        <v>9969772</v>
      </c>
      <c r="F1573" t="s">
        <v>161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94</v>
      </c>
      <c r="R1573">
        <v>0</v>
      </c>
      <c r="S1573">
        <v>0</v>
      </c>
      <c r="T1573" t="s">
        <v>70</v>
      </c>
      <c r="U1573">
        <v>0</v>
      </c>
      <c r="V1573">
        <v>0</v>
      </c>
      <c r="W1573">
        <v>20160831</v>
      </c>
      <c r="X1573" t="s">
        <v>161</v>
      </c>
    </row>
    <row r="1574" spans="1:24">
      <c r="B1574">
        <v>0</v>
      </c>
      <c r="C1574" s="179">
        <v>31749663</v>
      </c>
      <c r="E1574">
        <v>9264295</v>
      </c>
      <c r="F1574" t="s">
        <v>161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162</v>
      </c>
      <c r="R1574">
        <v>0</v>
      </c>
      <c r="S1574">
        <v>607166.47</v>
      </c>
      <c r="T1574" t="s">
        <v>70</v>
      </c>
      <c r="U1574">
        <v>0</v>
      </c>
      <c r="V1574">
        <v>0</v>
      </c>
      <c r="W1574">
        <v>20160831</v>
      </c>
      <c r="X1574" t="s">
        <v>161</v>
      </c>
    </row>
    <row r="1575" spans="1:24">
      <c r="B1575">
        <v>0</v>
      </c>
      <c r="C1575" s="179">
        <v>37813263</v>
      </c>
      <c r="E1575">
        <v>37861611</v>
      </c>
      <c r="F1575" t="s">
        <v>161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94</v>
      </c>
      <c r="R1575">
        <v>0</v>
      </c>
      <c r="S1575">
        <v>0</v>
      </c>
      <c r="T1575" t="s">
        <v>70</v>
      </c>
      <c r="U1575">
        <v>0</v>
      </c>
      <c r="V1575">
        <v>0</v>
      </c>
      <c r="W1575">
        <v>20160831</v>
      </c>
      <c r="X1575" t="s">
        <v>161</v>
      </c>
    </row>
    <row r="1576" spans="1:24">
      <c r="B1576">
        <v>0</v>
      </c>
      <c r="C1576" s="179">
        <v>39351863</v>
      </c>
      <c r="E1576">
        <v>7418049</v>
      </c>
      <c r="F1576" t="s">
        <v>161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94</v>
      </c>
      <c r="R1576">
        <v>0</v>
      </c>
      <c r="S1576">
        <v>0</v>
      </c>
      <c r="T1576" t="s">
        <v>70</v>
      </c>
      <c r="U1576">
        <v>0</v>
      </c>
      <c r="V1576">
        <v>0</v>
      </c>
      <c r="W1576">
        <v>20160831</v>
      </c>
      <c r="X1576" t="s">
        <v>161</v>
      </c>
    </row>
    <row r="1577" spans="1:24">
      <c r="B1577">
        <v>0</v>
      </c>
      <c r="C1577" s="179">
        <v>31529763</v>
      </c>
      <c r="E1577">
        <v>11898029</v>
      </c>
      <c r="F1577" t="s">
        <v>161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162</v>
      </c>
      <c r="R1577">
        <v>0</v>
      </c>
      <c r="S1577">
        <v>297198.39</v>
      </c>
      <c r="T1577" t="s">
        <v>70</v>
      </c>
      <c r="U1577">
        <v>0</v>
      </c>
      <c r="V1577">
        <v>0</v>
      </c>
      <c r="W1577">
        <v>20160831</v>
      </c>
      <c r="X1577" t="s">
        <v>161</v>
      </c>
    </row>
    <row r="1578" spans="1:24">
      <c r="B1578">
        <v>0</v>
      </c>
      <c r="C1578" s="179">
        <v>42077363</v>
      </c>
      <c r="E1578">
        <v>12563837</v>
      </c>
      <c r="F1578" t="s">
        <v>161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162</v>
      </c>
      <c r="R1578">
        <v>0</v>
      </c>
      <c r="S1578">
        <v>363045.43</v>
      </c>
      <c r="T1578" t="s">
        <v>70</v>
      </c>
      <c r="U1578">
        <v>0</v>
      </c>
      <c r="V1578">
        <v>0</v>
      </c>
      <c r="W1578">
        <v>20160831</v>
      </c>
      <c r="X1578" t="s">
        <v>161</v>
      </c>
    </row>
    <row r="1579" spans="1:24">
      <c r="B1579">
        <v>0</v>
      </c>
      <c r="C1579" s="179">
        <v>36313463</v>
      </c>
      <c r="E1579">
        <v>19976355</v>
      </c>
      <c r="F1579" t="s">
        <v>161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94</v>
      </c>
      <c r="R1579">
        <v>1</v>
      </c>
      <c r="S1579">
        <v>0</v>
      </c>
      <c r="T1579" t="s">
        <v>70</v>
      </c>
      <c r="U1579">
        <v>0</v>
      </c>
      <c r="V1579">
        <v>0</v>
      </c>
      <c r="W1579">
        <v>20160831</v>
      </c>
      <c r="X1579" t="s">
        <v>161</v>
      </c>
    </row>
    <row r="1580" spans="1:24">
      <c r="B1580">
        <v>0</v>
      </c>
      <c r="C1580" s="179">
        <v>41185963</v>
      </c>
      <c r="E1580">
        <v>13643574</v>
      </c>
      <c r="F1580" t="s">
        <v>161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94</v>
      </c>
      <c r="R1580">
        <v>0</v>
      </c>
      <c r="S1580">
        <v>0</v>
      </c>
      <c r="T1580" t="s">
        <v>70</v>
      </c>
      <c r="U1580">
        <v>0</v>
      </c>
      <c r="V1580">
        <v>0</v>
      </c>
      <c r="W1580">
        <v>20160831</v>
      </c>
      <c r="X1580" t="s">
        <v>161</v>
      </c>
    </row>
    <row r="1581" spans="1:24">
      <c r="B1581">
        <v>0</v>
      </c>
      <c r="C1581" s="179">
        <v>34107963</v>
      </c>
      <c r="E1581">
        <v>21583691</v>
      </c>
      <c r="F1581" t="s">
        <v>161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94</v>
      </c>
      <c r="R1581">
        <v>1</v>
      </c>
      <c r="S1581">
        <v>0</v>
      </c>
      <c r="T1581" t="s">
        <v>70</v>
      </c>
      <c r="U1581">
        <v>0</v>
      </c>
      <c r="V1581">
        <v>0</v>
      </c>
      <c r="W1581">
        <v>20160831</v>
      </c>
      <c r="X1581" t="s">
        <v>161</v>
      </c>
    </row>
    <row r="1582" spans="1:24">
      <c r="B1582">
        <v>0</v>
      </c>
      <c r="C1582" s="179">
        <v>35033963</v>
      </c>
      <c r="E1582">
        <v>8140631</v>
      </c>
      <c r="F1582" t="s">
        <v>161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94</v>
      </c>
      <c r="R1582">
        <v>0</v>
      </c>
      <c r="S1582">
        <v>0</v>
      </c>
      <c r="T1582" t="s">
        <v>70</v>
      </c>
      <c r="U1582">
        <v>0</v>
      </c>
      <c r="V1582">
        <v>0</v>
      </c>
      <c r="W1582">
        <v>20160831</v>
      </c>
      <c r="X1582" t="s">
        <v>161</v>
      </c>
    </row>
    <row r="1583" spans="1:24">
      <c r="B1583">
        <v>0</v>
      </c>
      <c r="C1583" s="179">
        <v>33934073</v>
      </c>
      <c r="E1583">
        <v>8996305</v>
      </c>
      <c r="F1583" t="s">
        <v>161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94</v>
      </c>
      <c r="R1583">
        <v>0</v>
      </c>
      <c r="S1583">
        <v>0</v>
      </c>
      <c r="T1583" t="s">
        <v>70</v>
      </c>
      <c r="U1583">
        <v>0</v>
      </c>
      <c r="V1583">
        <v>0</v>
      </c>
      <c r="W1583">
        <v>20160831</v>
      </c>
      <c r="X1583" t="s">
        <v>161</v>
      </c>
    </row>
    <row r="1584" spans="1:24">
      <c r="B1584">
        <v>0</v>
      </c>
      <c r="C1584" s="179">
        <v>40331073</v>
      </c>
      <c r="E1584">
        <v>16513346</v>
      </c>
      <c r="F1584" t="s">
        <v>161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94</v>
      </c>
      <c r="R1584">
        <v>0</v>
      </c>
      <c r="S1584">
        <v>0</v>
      </c>
      <c r="T1584" t="s">
        <v>70</v>
      </c>
      <c r="U1584">
        <v>0</v>
      </c>
      <c r="V1584">
        <v>0</v>
      </c>
      <c r="W1584">
        <v>20160831</v>
      </c>
      <c r="X1584" t="s">
        <v>161</v>
      </c>
    </row>
    <row r="1585" spans="2:24">
      <c r="B1585">
        <v>0</v>
      </c>
      <c r="C1585" s="179">
        <v>39722563</v>
      </c>
      <c r="E1585">
        <v>3385875</v>
      </c>
      <c r="F1585" t="s">
        <v>161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162</v>
      </c>
      <c r="R1585">
        <v>0</v>
      </c>
      <c r="S1585">
        <v>943997.4</v>
      </c>
      <c r="T1585" t="s">
        <v>71</v>
      </c>
      <c r="U1585">
        <v>20160831</v>
      </c>
      <c r="V1585">
        <v>1</v>
      </c>
      <c r="W1585">
        <v>20160831</v>
      </c>
      <c r="X1585" t="s">
        <v>161</v>
      </c>
    </row>
    <row r="1586" spans="2:24">
      <c r="B1586">
        <v>0</v>
      </c>
      <c r="C1586" s="179">
        <v>40644073</v>
      </c>
      <c r="E1586">
        <v>36675942</v>
      </c>
      <c r="F1586" t="s">
        <v>161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94</v>
      </c>
      <c r="R1586">
        <v>1</v>
      </c>
      <c r="S1586">
        <v>0</v>
      </c>
      <c r="T1586" t="s">
        <v>70</v>
      </c>
      <c r="U1586">
        <v>0</v>
      </c>
      <c r="V1586">
        <v>0</v>
      </c>
      <c r="W1586">
        <v>20160831</v>
      </c>
      <c r="X1586" t="s">
        <v>161</v>
      </c>
    </row>
    <row r="1587" spans="2:24">
      <c r="B1587">
        <v>0</v>
      </c>
      <c r="C1587" s="179">
        <v>40783073</v>
      </c>
      <c r="E1587">
        <v>40039064</v>
      </c>
      <c r="F1587" t="s">
        <v>161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162</v>
      </c>
      <c r="R1587">
        <v>0</v>
      </c>
      <c r="S1587">
        <v>170528.01</v>
      </c>
      <c r="T1587" t="s">
        <v>70</v>
      </c>
      <c r="U1587">
        <v>0</v>
      </c>
      <c r="V1587">
        <v>0</v>
      </c>
      <c r="W1587">
        <v>20160831</v>
      </c>
      <c r="X1587" t="s">
        <v>161</v>
      </c>
    </row>
    <row r="1588" spans="2:24">
      <c r="B1588">
        <v>0</v>
      </c>
      <c r="C1588" s="179">
        <v>41622173</v>
      </c>
      <c r="E1588">
        <v>26257671</v>
      </c>
      <c r="F1588" t="s">
        <v>161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94</v>
      </c>
      <c r="R1588">
        <v>0</v>
      </c>
      <c r="S1588">
        <v>0</v>
      </c>
      <c r="T1588" t="s">
        <v>70</v>
      </c>
      <c r="U1588">
        <v>0</v>
      </c>
      <c r="V1588">
        <v>0</v>
      </c>
      <c r="W1588">
        <v>20160831</v>
      </c>
      <c r="X1588" t="s">
        <v>161</v>
      </c>
    </row>
    <row r="1589" spans="2:24">
      <c r="B1589">
        <v>0</v>
      </c>
      <c r="C1589" s="179">
        <v>43285863</v>
      </c>
      <c r="E1589">
        <v>26318437</v>
      </c>
      <c r="F1589" t="s">
        <v>161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162</v>
      </c>
      <c r="R1589">
        <v>0</v>
      </c>
      <c r="S1589">
        <v>833777.46</v>
      </c>
      <c r="T1589" t="s">
        <v>70</v>
      </c>
      <c r="U1589">
        <v>0</v>
      </c>
      <c r="V1589">
        <v>0</v>
      </c>
      <c r="W1589">
        <v>20160831</v>
      </c>
      <c r="X1589" t="s">
        <v>161</v>
      </c>
    </row>
    <row r="1590" spans="2:24">
      <c r="B1590">
        <v>0</v>
      </c>
      <c r="C1590" s="179">
        <v>41333273</v>
      </c>
      <c r="E1590">
        <v>17048433</v>
      </c>
      <c r="F1590" t="s">
        <v>161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94</v>
      </c>
      <c r="R1590">
        <v>0</v>
      </c>
      <c r="S1590">
        <v>0</v>
      </c>
      <c r="T1590" t="s">
        <v>70</v>
      </c>
      <c r="U1590">
        <v>0</v>
      </c>
      <c r="V1590">
        <v>0</v>
      </c>
      <c r="W1590">
        <v>20160831</v>
      </c>
      <c r="X1590" t="s">
        <v>161</v>
      </c>
    </row>
    <row r="1591" spans="2:24">
      <c r="B1591">
        <v>0</v>
      </c>
      <c r="C1591" s="179">
        <v>37618373</v>
      </c>
      <c r="E1591">
        <v>11428702</v>
      </c>
      <c r="F1591" t="s">
        <v>161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94</v>
      </c>
      <c r="R1591">
        <v>0</v>
      </c>
      <c r="S1591">
        <v>0</v>
      </c>
      <c r="T1591" t="s">
        <v>70</v>
      </c>
      <c r="U1591">
        <v>0</v>
      </c>
      <c r="V1591">
        <v>0</v>
      </c>
      <c r="W1591">
        <v>20160831</v>
      </c>
      <c r="X1591" t="s">
        <v>161</v>
      </c>
    </row>
    <row r="1592" spans="2:24">
      <c r="B1592">
        <v>0</v>
      </c>
      <c r="C1592" s="179">
        <v>42167373</v>
      </c>
      <c r="E1592">
        <v>9825653</v>
      </c>
      <c r="F1592" t="s">
        <v>161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162</v>
      </c>
      <c r="R1592">
        <v>0</v>
      </c>
      <c r="S1592">
        <v>600189.30000000005</v>
      </c>
      <c r="T1592" t="s">
        <v>71</v>
      </c>
      <c r="U1592">
        <v>20160831</v>
      </c>
      <c r="V1592">
        <v>1</v>
      </c>
      <c r="W1592">
        <v>20160831</v>
      </c>
      <c r="X1592" t="s">
        <v>161</v>
      </c>
    </row>
    <row r="1593" spans="2:24">
      <c r="B1593">
        <v>0</v>
      </c>
      <c r="C1593" s="179">
        <v>43676963</v>
      </c>
      <c r="E1593">
        <v>8881856</v>
      </c>
      <c r="F1593" t="s">
        <v>161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94</v>
      </c>
      <c r="R1593">
        <v>0</v>
      </c>
      <c r="S1593">
        <v>0</v>
      </c>
      <c r="T1593" t="s">
        <v>70</v>
      </c>
      <c r="U1593">
        <v>0</v>
      </c>
      <c r="V1593">
        <v>0</v>
      </c>
      <c r="W1593">
        <v>20160831</v>
      </c>
      <c r="X1593" t="s">
        <v>161</v>
      </c>
    </row>
    <row r="1594" spans="2:24">
      <c r="B1594">
        <v>0</v>
      </c>
      <c r="C1594" s="179">
        <v>44902473</v>
      </c>
      <c r="E1594">
        <v>32971285</v>
      </c>
      <c r="F1594" t="s">
        <v>161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162</v>
      </c>
      <c r="R1594">
        <v>0</v>
      </c>
      <c r="S1594">
        <v>556576.54</v>
      </c>
      <c r="T1594" t="s">
        <v>70</v>
      </c>
      <c r="U1594">
        <v>0</v>
      </c>
      <c r="V1594">
        <v>0</v>
      </c>
      <c r="W1594">
        <v>20160831</v>
      </c>
      <c r="X1594" t="s">
        <v>161</v>
      </c>
    </row>
    <row r="1595" spans="2:24">
      <c r="B1595">
        <v>0</v>
      </c>
      <c r="C1595" s="179">
        <v>38530073</v>
      </c>
      <c r="E1595">
        <v>13170133</v>
      </c>
      <c r="F1595" t="s">
        <v>161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162</v>
      </c>
      <c r="R1595">
        <v>0</v>
      </c>
      <c r="S1595">
        <v>351294.63</v>
      </c>
      <c r="T1595" t="s">
        <v>70</v>
      </c>
      <c r="U1595">
        <v>0</v>
      </c>
      <c r="V1595">
        <v>0</v>
      </c>
      <c r="W1595">
        <v>20160831</v>
      </c>
      <c r="X1595" t="s">
        <v>161</v>
      </c>
    </row>
    <row r="1596" spans="2:24">
      <c r="B1596">
        <v>0</v>
      </c>
      <c r="C1596" s="179">
        <v>40248373</v>
      </c>
      <c r="E1596">
        <v>36330187</v>
      </c>
      <c r="F1596" t="s">
        <v>161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162</v>
      </c>
      <c r="R1596">
        <v>0</v>
      </c>
      <c r="S1596">
        <v>416620.01</v>
      </c>
      <c r="T1596" t="s">
        <v>70</v>
      </c>
      <c r="U1596">
        <v>0</v>
      </c>
      <c r="V1596">
        <v>0</v>
      </c>
      <c r="W1596">
        <v>20160831</v>
      </c>
      <c r="X1596" t="s">
        <v>161</v>
      </c>
    </row>
    <row r="1597" spans="2:24">
      <c r="B1597">
        <v>0</v>
      </c>
      <c r="C1597" s="179">
        <v>39534673</v>
      </c>
      <c r="E1597">
        <v>10397227</v>
      </c>
      <c r="F1597" t="s">
        <v>161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162</v>
      </c>
      <c r="R1597">
        <v>1</v>
      </c>
      <c r="S1597">
        <v>244485.69</v>
      </c>
      <c r="T1597" t="s">
        <v>77</v>
      </c>
      <c r="U1597">
        <v>20080731</v>
      </c>
      <c r="V1597">
        <v>98</v>
      </c>
      <c r="W1597">
        <v>20160831</v>
      </c>
      <c r="X1597" t="s">
        <v>161</v>
      </c>
    </row>
    <row r="1598" spans="2:24">
      <c r="B1598">
        <v>0</v>
      </c>
      <c r="C1598" s="179">
        <v>22988273</v>
      </c>
      <c r="E1598">
        <v>14152904</v>
      </c>
      <c r="F1598" t="s">
        <v>161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94</v>
      </c>
      <c r="R1598">
        <v>0</v>
      </c>
      <c r="S1598">
        <v>0</v>
      </c>
      <c r="T1598" t="s">
        <v>70</v>
      </c>
      <c r="U1598">
        <v>0</v>
      </c>
      <c r="V1598">
        <v>0</v>
      </c>
      <c r="W1598">
        <v>20160831</v>
      </c>
      <c r="X1598" t="s">
        <v>161</v>
      </c>
    </row>
    <row r="1599" spans="2:24">
      <c r="B1599">
        <v>0</v>
      </c>
      <c r="C1599" s="179">
        <v>32401373</v>
      </c>
      <c r="E1599">
        <v>11002329</v>
      </c>
      <c r="F1599" t="s">
        <v>161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94</v>
      </c>
      <c r="R1599">
        <v>0</v>
      </c>
      <c r="S1599">
        <v>0</v>
      </c>
      <c r="T1599" t="s">
        <v>70</v>
      </c>
      <c r="U1599">
        <v>0</v>
      </c>
      <c r="V1599">
        <v>0</v>
      </c>
      <c r="W1599">
        <v>20160831</v>
      </c>
      <c r="X1599" t="s">
        <v>161</v>
      </c>
    </row>
    <row r="1600" spans="2:24">
      <c r="B1600">
        <v>0</v>
      </c>
      <c r="C1600" s="179">
        <v>30370673</v>
      </c>
      <c r="E1600">
        <v>5297679</v>
      </c>
      <c r="F1600" t="s">
        <v>161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162</v>
      </c>
      <c r="R1600">
        <v>0</v>
      </c>
      <c r="S1600">
        <v>356736.9</v>
      </c>
      <c r="T1600" t="s">
        <v>71</v>
      </c>
      <c r="U1600">
        <v>20160831</v>
      </c>
      <c r="V1600">
        <v>1</v>
      </c>
      <c r="W1600">
        <v>20160831</v>
      </c>
      <c r="X1600" t="s">
        <v>161</v>
      </c>
    </row>
    <row r="1601" spans="2:24">
      <c r="B1601">
        <v>0</v>
      </c>
      <c r="C1601" s="179">
        <v>31698573</v>
      </c>
      <c r="E1601">
        <v>14011058</v>
      </c>
      <c r="F1601" t="s">
        <v>161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94</v>
      </c>
      <c r="R1601">
        <v>0</v>
      </c>
      <c r="S1601">
        <v>0</v>
      </c>
      <c r="T1601" t="s">
        <v>70</v>
      </c>
      <c r="U1601">
        <v>0</v>
      </c>
      <c r="V1601">
        <v>0</v>
      </c>
      <c r="W1601">
        <v>20160831</v>
      </c>
      <c r="X1601" t="s">
        <v>161</v>
      </c>
    </row>
    <row r="1602" spans="2:24">
      <c r="B1602">
        <v>0</v>
      </c>
      <c r="C1602" s="179">
        <v>35003373</v>
      </c>
      <c r="E1602">
        <v>38431105</v>
      </c>
      <c r="F1602" t="s">
        <v>161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162</v>
      </c>
      <c r="R1602">
        <v>1</v>
      </c>
      <c r="S1602">
        <v>574386.37</v>
      </c>
      <c r="T1602" t="s">
        <v>77</v>
      </c>
      <c r="U1602">
        <v>20090731</v>
      </c>
      <c r="V1602">
        <v>86</v>
      </c>
      <c r="W1602">
        <v>20160831</v>
      </c>
      <c r="X1602" t="s">
        <v>161</v>
      </c>
    </row>
    <row r="1603" spans="2:24">
      <c r="B1603">
        <v>0</v>
      </c>
      <c r="C1603" s="179">
        <v>36343373</v>
      </c>
      <c r="E1603">
        <v>31005260</v>
      </c>
      <c r="F1603" t="s">
        <v>161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162</v>
      </c>
      <c r="R1603">
        <v>0</v>
      </c>
      <c r="S1603">
        <v>54569.03</v>
      </c>
      <c r="T1603" t="s">
        <v>70</v>
      </c>
      <c r="U1603">
        <v>0</v>
      </c>
      <c r="V1603">
        <v>0</v>
      </c>
      <c r="W1603">
        <v>20160831</v>
      </c>
      <c r="X1603" t="s">
        <v>161</v>
      </c>
    </row>
    <row r="1604" spans="2:24">
      <c r="B1604">
        <v>0</v>
      </c>
      <c r="C1604" s="179">
        <v>31343373</v>
      </c>
      <c r="E1604">
        <v>11053827</v>
      </c>
      <c r="F1604" t="s">
        <v>161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94</v>
      </c>
      <c r="R1604">
        <v>0</v>
      </c>
      <c r="S1604">
        <v>0</v>
      </c>
      <c r="T1604" t="s">
        <v>70</v>
      </c>
      <c r="U1604">
        <v>0</v>
      </c>
      <c r="V1604">
        <v>0</v>
      </c>
      <c r="W1604">
        <v>20160831</v>
      </c>
      <c r="X1604" t="s">
        <v>161</v>
      </c>
    </row>
    <row r="1605" spans="2:24">
      <c r="B1605">
        <v>0</v>
      </c>
      <c r="C1605" s="179">
        <v>39351873</v>
      </c>
      <c r="E1605">
        <v>31362487</v>
      </c>
      <c r="F1605" t="s">
        <v>161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94</v>
      </c>
      <c r="R1605">
        <v>0</v>
      </c>
      <c r="S1605">
        <v>0</v>
      </c>
      <c r="T1605" t="s">
        <v>70</v>
      </c>
      <c r="U1605">
        <v>0</v>
      </c>
      <c r="V1605">
        <v>0</v>
      </c>
      <c r="W1605">
        <v>20160831</v>
      </c>
      <c r="X1605" t="s">
        <v>161</v>
      </c>
    </row>
    <row r="1606" spans="2:24">
      <c r="B1606">
        <v>0</v>
      </c>
      <c r="C1606" s="179">
        <v>43197673</v>
      </c>
      <c r="E1606">
        <v>40407091</v>
      </c>
      <c r="F1606" t="s">
        <v>161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94</v>
      </c>
      <c r="R1606">
        <v>0</v>
      </c>
      <c r="S1606">
        <v>0</v>
      </c>
      <c r="T1606" t="s">
        <v>70</v>
      </c>
      <c r="U1606">
        <v>0</v>
      </c>
      <c r="V1606">
        <v>0</v>
      </c>
      <c r="W1606">
        <v>20160831</v>
      </c>
      <c r="X1606" t="s">
        <v>161</v>
      </c>
    </row>
    <row r="1607" spans="2:24">
      <c r="B1607">
        <v>0</v>
      </c>
      <c r="C1607" s="179">
        <v>36223473</v>
      </c>
      <c r="E1607">
        <v>36834764</v>
      </c>
      <c r="F1607" t="s">
        <v>161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162</v>
      </c>
      <c r="R1607">
        <v>0</v>
      </c>
      <c r="S1607">
        <v>896789.88</v>
      </c>
      <c r="T1607" t="s">
        <v>70</v>
      </c>
      <c r="U1607">
        <v>0</v>
      </c>
      <c r="V1607">
        <v>0</v>
      </c>
      <c r="W1607">
        <v>20160831</v>
      </c>
      <c r="X1607" t="s">
        <v>161</v>
      </c>
    </row>
    <row r="1608" spans="2:24">
      <c r="B1608">
        <v>0</v>
      </c>
      <c r="C1608" s="179">
        <v>36979373</v>
      </c>
      <c r="E1608">
        <v>18776928</v>
      </c>
      <c r="F1608" t="s">
        <v>161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94</v>
      </c>
      <c r="R1608">
        <v>0</v>
      </c>
      <c r="S1608">
        <v>0</v>
      </c>
      <c r="T1608" t="s">
        <v>70</v>
      </c>
      <c r="U1608">
        <v>0</v>
      </c>
      <c r="V1608">
        <v>0</v>
      </c>
      <c r="W1608">
        <v>20160831</v>
      </c>
      <c r="X1608" t="s">
        <v>161</v>
      </c>
    </row>
    <row r="1609" spans="2:24">
      <c r="B1609">
        <v>0</v>
      </c>
      <c r="C1609" s="179">
        <v>30594473</v>
      </c>
      <c r="E1609">
        <v>13380155</v>
      </c>
      <c r="F1609" t="s">
        <v>161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162</v>
      </c>
      <c r="R1609">
        <v>0</v>
      </c>
      <c r="S1609">
        <v>364544.13</v>
      </c>
      <c r="T1609" t="s">
        <v>70</v>
      </c>
      <c r="U1609">
        <v>0</v>
      </c>
      <c r="V1609">
        <v>0</v>
      </c>
      <c r="W1609">
        <v>20160831</v>
      </c>
      <c r="X1609" t="s">
        <v>161</v>
      </c>
    </row>
    <row r="1610" spans="2:24">
      <c r="B1610">
        <v>0</v>
      </c>
      <c r="C1610" s="179">
        <v>38529773</v>
      </c>
      <c r="E1610">
        <v>34393525</v>
      </c>
      <c r="F1610" t="s">
        <v>161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94</v>
      </c>
      <c r="R1610">
        <v>0</v>
      </c>
      <c r="S1610">
        <v>0</v>
      </c>
      <c r="T1610" t="s">
        <v>70</v>
      </c>
      <c r="U1610">
        <v>0</v>
      </c>
      <c r="V1610">
        <v>0</v>
      </c>
      <c r="W1610">
        <v>20160831</v>
      </c>
      <c r="X1610" t="s">
        <v>161</v>
      </c>
    </row>
    <row r="1611" spans="2:24">
      <c r="B1611">
        <v>0</v>
      </c>
      <c r="C1611" s="179">
        <v>43197773</v>
      </c>
      <c r="E1611">
        <v>23618919</v>
      </c>
      <c r="F1611" t="s">
        <v>161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162</v>
      </c>
      <c r="R1611">
        <v>0</v>
      </c>
      <c r="S1611">
        <v>463034.63</v>
      </c>
      <c r="T1611" t="s">
        <v>70</v>
      </c>
      <c r="U1611">
        <v>0</v>
      </c>
      <c r="V1611">
        <v>0</v>
      </c>
      <c r="W1611">
        <v>20160831</v>
      </c>
      <c r="X1611" t="s">
        <v>161</v>
      </c>
    </row>
    <row r="1612" spans="2:24">
      <c r="B1612">
        <v>0</v>
      </c>
      <c r="C1612" s="179">
        <v>38588473</v>
      </c>
      <c r="E1612">
        <v>18143763</v>
      </c>
      <c r="F1612" t="s">
        <v>161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162</v>
      </c>
      <c r="R1612">
        <v>1</v>
      </c>
      <c r="S1612">
        <v>357162.79</v>
      </c>
      <c r="T1612" t="s">
        <v>77</v>
      </c>
      <c r="U1612">
        <v>20150601</v>
      </c>
      <c r="V1612">
        <v>16</v>
      </c>
      <c r="W1612">
        <v>20160831</v>
      </c>
      <c r="X1612" t="s">
        <v>161</v>
      </c>
    </row>
    <row r="1613" spans="2:24">
      <c r="B1613">
        <v>0</v>
      </c>
      <c r="C1613" s="179">
        <v>33444573</v>
      </c>
      <c r="E1613">
        <v>37947622</v>
      </c>
      <c r="F1613" t="s">
        <v>161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162</v>
      </c>
      <c r="R1613">
        <v>0</v>
      </c>
      <c r="S1613">
        <v>149146.31</v>
      </c>
      <c r="T1613" t="s">
        <v>70</v>
      </c>
      <c r="U1613">
        <v>0</v>
      </c>
      <c r="V1613">
        <v>0</v>
      </c>
      <c r="W1613">
        <v>20160831</v>
      </c>
      <c r="X1613" t="s">
        <v>161</v>
      </c>
    </row>
    <row r="1614" spans="2:24">
      <c r="B1614">
        <v>0</v>
      </c>
      <c r="C1614" s="179">
        <v>27590973</v>
      </c>
      <c r="E1614">
        <v>23847935</v>
      </c>
      <c r="F1614" t="s">
        <v>161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162</v>
      </c>
      <c r="R1614">
        <v>0</v>
      </c>
      <c r="S1614">
        <v>219203.9</v>
      </c>
      <c r="T1614" t="s">
        <v>70</v>
      </c>
      <c r="U1614">
        <v>0</v>
      </c>
      <c r="V1614">
        <v>0</v>
      </c>
      <c r="W1614">
        <v>20160831</v>
      </c>
      <c r="X1614" t="s">
        <v>161</v>
      </c>
    </row>
    <row r="1615" spans="2:24">
      <c r="B1615">
        <v>0</v>
      </c>
      <c r="C1615" s="179">
        <v>30451673</v>
      </c>
      <c r="E1615">
        <v>37037437</v>
      </c>
      <c r="F1615" t="s">
        <v>161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94</v>
      </c>
      <c r="R1615">
        <v>0</v>
      </c>
      <c r="S1615">
        <v>0</v>
      </c>
      <c r="T1615" t="s">
        <v>70</v>
      </c>
      <c r="U1615">
        <v>0</v>
      </c>
      <c r="V1615">
        <v>0</v>
      </c>
      <c r="W1615">
        <v>20160831</v>
      </c>
      <c r="X1615" t="s">
        <v>161</v>
      </c>
    </row>
    <row r="1616" spans="2:24">
      <c r="B1616">
        <v>0</v>
      </c>
      <c r="C1616" s="179">
        <v>40752973</v>
      </c>
      <c r="E1616">
        <v>22747449</v>
      </c>
      <c r="F1616" t="s">
        <v>161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162</v>
      </c>
      <c r="R1616">
        <v>0</v>
      </c>
      <c r="S1616">
        <v>27408.65</v>
      </c>
      <c r="T1616" t="s">
        <v>70</v>
      </c>
      <c r="U1616">
        <v>0</v>
      </c>
      <c r="V1616">
        <v>0</v>
      </c>
      <c r="W1616">
        <v>20160831</v>
      </c>
      <c r="X1616" t="s">
        <v>161</v>
      </c>
    </row>
    <row r="1617" spans="2:24">
      <c r="B1617">
        <v>0</v>
      </c>
      <c r="C1617" s="179">
        <v>30162973</v>
      </c>
      <c r="E1617">
        <v>28062309</v>
      </c>
      <c r="F1617" t="s">
        <v>161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94</v>
      </c>
      <c r="R1617">
        <v>0</v>
      </c>
      <c r="S1617">
        <v>0</v>
      </c>
      <c r="T1617" t="s">
        <v>70</v>
      </c>
      <c r="U1617">
        <v>0</v>
      </c>
      <c r="V1617">
        <v>0</v>
      </c>
      <c r="W1617">
        <v>20160831</v>
      </c>
      <c r="X1617" t="s">
        <v>161</v>
      </c>
    </row>
    <row r="1618" spans="2:24">
      <c r="B1618">
        <v>0</v>
      </c>
      <c r="C1618" s="179">
        <v>40486973</v>
      </c>
      <c r="E1618">
        <v>38708796</v>
      </c>
      <c r="F1618" t="s">
        <v>161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94</v>
      </c>
      <c r="R1618">
        <v>0</v>
      </c>
      <c r="S1618">
        <v>0</v>
      </c>
      <c r="T1618" t="s">
        <v>70</v>
      </c>
      <c r="U1618">
        <v>0</v>
      </c>
      <c r="V1618">
        <v>0</v>
      </c>
      <c r="W1618">
        <v>20160831</v>
      </c>
      <c r="X1618" t="s">
        <v>161</v>
      </c>
    </row>
    <row r="1619" spans="2:24">
      <c r="B1619">
        <v>0</v>
      </c>
      <c r="C1619" s="179">
        <v>36752773</v>
      </c>
      <c r="E1619">
        <v>5060042</v>
      </c>
      <c r="F1619" t="s">
        <v>161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162</v>
      </c>
      <c r="R1619">
        <v>1</v>
      </c>
      <c r="S1619">
        <v>250949.15</v>
      </c>
      <c r="T1619" t="s">
        <v>77</v>
      </c>
      <c r="U1619">
        <v>20111031</v>
      </c>
      <c r="V1619">
        <v>59</v>
      </c>
      <c r="W1619">
        <v>20160831</v>
      </c>
      <c r="X1619" t="s">
        <v>161</v>
      </c>
    </row>
    <row r="1620" spans="2:24">
      <c r="B1620">
        <v>0</v>
      </c>
      <c r="C1620" s="179">
        <v>40644183</v>
      </c>
      <c r="E1620">
        <v>22636354</v>
      </c>
      <c r="F1620" t="s">
        <v>161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162</v>
      </c>
      <c r="R1620">
        <v>0</v>
      </c>
      <c r="S1620">
        <v>414156.35</v>
      </c>
      <c r="T1620" t="s">
        <v>70</v>
      </c>
      <c r="U1620">
        <v>0</v>
      </c>
      <c r="V1620">
        <v>0</v>
      </c>
      <c r="W1620">
        <v>20160831</v>
      </c>
      <c r="X1620" t="s">
        <v>161</v>
      </c>
    </row>
    <row r="1621" spans="2:24">
      <c r="B1621">
        <v>0</v>
      </c>
      <c r="C1621" s="179">
        <v>38725183</v>
      </c>
      <c r="E1621">
        <v>18246973</v>
      </c>
      <c r="F1621" t="s">
        <v>161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162</v>
      </c>
      <c r="R1621">
        <v>0</v>
      </c>
      <c r="S1621">
        <v>357251.46</v>
      </c>
      <c r="T1621" t="s">
        <v>71</v>
      </c>
      <c r="U1621">
        <v>20160831</v>
      </c>
      <c r="V1621">
        <v>1</v>
      </c>
      <c r="W1621">
        <v>20160831</v>
      </c>
      <c r="X1621" t="s">
        <v>161</v>
      </c>
    </row>
    <row r="1622" spans="2:24">
      <c r="B1622">
        <v>0</v>
      </c>
      <c r="C1622" s="179">
        <v>34459773</v>
      </c>
      <c r="E1622">
        <v>32705623</v>
      </c>
      <c r="F1622" t="s">
        <v>161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94</v>
      </c>
      <c r="R1622">
        <v>0</v>
      </c>
      <c r="S1622">
        <v>0</v>
      </c>
      <c r="T1622" t="s">
        <v>70</v>
      </c>
      <c r="U1622">
        <v>0</v>
      </c>
      <c r="V1622">
        <v>0</v>
      </c>
      <c r="W1622">
        <v>20160831</v>
      </c>
      <c r="X1622" t="s">
        <v>161</v>
      </c>
    </row>
    <row r="1623" spans="2:24">
      <c r="B1623">
        <v>0</v>
      </c>
      <c r="C1623" s="179">
        <v>41214283</v>
      </c>
      <c r="E1623">
        <v>26831862</v>
      </c>
      <c r="F1623" t="s">
        <v>161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162</v>
      </c>
      <c r="R1623">
        <v>0</v>
      </c>
      <c r="S1623">
        <v>236950.78</v>
      </c>
      <c r="T1623" t="s">
        <v>71</v>
      </c>
      <c r="U1623">
        <v>20160831</v>
      </c>
      <c r="V1623">
        <v>1</v>
      </c>
      <c r="W1623">
        <v>20160831</v>
      </c>
      <c r="X1623" t="s">
        <v>161</v>
      </c>
    </row>
    <row r="1624" spans="2:24">
      <c r="B1624">
        <v>0</v>
      </c>
      <c r="C1624" s="179">
        <v>36115283</v>
      </c>
      <c r="E1624">
        <v>17731981</v>
      </c>
      <c r="F1624" t="s">
        <v>161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162</v>
      </c>
      <c r="R1624">
        <v>0</v>
      </c>
      <c r="S1624">
        <v>306265.75</v>
      </c>
      <c r="T1624" t="s">
        <v>72</v>
      </c>
      <c r="U1624">
        <v>20160801</v>
      </c>
      <c r="V1624">
        <v>2</v>
      </c>
      <c r="W1624">
        <v>20160831</v>
      </c>
      <c r="X1624" t="s">
        <v>161</v>
      </c>
    </row>
    <row r="1625" spans="2:24">
      <c r="B1625">
        <v>0</v>
      </c>
      <c r="C1625" s="179">
        <v>27401183</v>
      </c>
      <c r="E1625">
        <v>27801534</v>
      </c>
      <c r="F1625" t="s">
        <v>161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94</v>
      </c>
      <c r="R1625">
        <v>0</v>
      </c>
      <c r="S1625">
        <v>0</v>
      </c>
      <c r="T1625" t="s">
        <v>70</v>
      </c>
      <c r="U1625">
        <v>0</v>
      </c>
      <c r="V1625">
        <v>0</v>
      </c>
      <c r="W1625">
        <v>20160831</v>
      </c>
      <c r="X1625" t="s">
        <v>161</v>
      </c>
    </row>
    <row r="1626" spans="2:24">
      <c r="B1626">
        <v>0</v>
      </c>
      <c r="C1626" s="179">
        <v>40933973</v>
      </c>
      <c r="E1626">
        <v>246865</v>
      </c>
      <c r="F1626" t="s">
        <v>161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162</v>
      </c>
      <c r="R1626">
        <v>0</v>
      </c>
      <c r="S1626">
        <v>891173.27</v>
      </c>
      <c r="T1626" t="s">
        <v>70</v>
      </c>
      <c r="U1626">
        <v>0</v>
      </c>
      <c r="V1626">
        <v>0</v>
      </c>
      <c r="W1626">
        <v>20160831</v>
      </c>
      <c r="X1626" t="s">
        <v>161</v>
      </c>
    </row>
    <row r="1627" spans="2:24">
      <c r="B1627">
        <v>0</v>
      </c>
      <c r="C1627" s="179">
        <v>27693283</v>
      </c>
      <c r="E1627">
        <v>28277403</v>
      </c>
      <c r="F1627" t="s">
        <v>161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94</v>
      </c>
      <c r="R1627">
        <v>0</v>
      </c>
      <c r="S1627">
        <v>0</v>
      </c>
      <c r="T1627" t="s">
        <v>70</v>
      </c>
      <c r="U1627">
        <v>0</v>
      </c>
      <c r="V1627">
        <v>0</v>
      </c>
      <c r="W1627">
        <v>20160831</v>
      </c>
      <c r="X1627" t="s">
        <v>161</v>
      </c>
    </row>
    <row r="1628" spans="2:24">
      <c r="B1628">
        <v>0</v>
      </c>
      <c r="C1628" s="179">
        <v>35383483</v>
      </c>
      <c r="E1628">
        <v>8002518</v>
      </c>
      <c r="F1628" t="s">
        <v>161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94</v>
      </c>
      <c r="R1628">
        <v>0</v>
      </c>
      <c r="S1628">
        <v>0</v>
      </c>
      <c r="T1628" t="s">
        <v>70</v>
      </c>
      <c r="U1628">
        <v>0</v>
      </c>
      <c r="V1628">
        <v>0</v>
      </c>
      <c r="W1628">
        <v>20160831</v>
      </c>
      <c r="X1628" t="s">
        <v>161</v>
      </c>
    </row>
    <row r="1629" spans="2:24">
      <c r="B1629">
        <v>0</v>
      </c>
      <c r="C1629" s="179">
        <v>46052283</v>
      </c>
      <c r="E1629">
        <v>13571645</v>
      </c>
      <c r="F1629" t="s">
        <v>161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162</v>
      </c>
      <c r="R1629">
        <v>0</v>
      </c>
      <c r="S1629">
        <v>23204.43</v>
      </c>
      <c r="T1629" t="s">
        <v>70</v>
      </c>
      <c r="U1629">
        <v>0</v>
      </c>
      <c r="V1629">
        <v>0</v>
      </c>
      <c r="W1629">
        <v>20160831</v>
      </c>
      <c r="X1629" t="s">
        <v>161</v>
      </c>
    </row>
    <row r="1630" spans="2:24">
      <c r="B1630">
        <v>0</v>
      </c>
      <c r="C1630" s="179">
        <v>42785483</v>
      </c>
      <c r="E1630">
        <v>36739587</v>
      </c>
      <c r="F1630" t="s">
        <v>161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162</v>
      </c>
      <c r="R1630">
        <v>0</v>
      </c>
      <c r="S1630">
        <v>49972.59</v>
      </c>
      <c r="T1630" t="s">
        <v>70</v>
      </c>
      <c r="U1630">
        <v>0</v>
      </c>
      <c r="V1630">
        <v>0</v>
      </c>
      <c r="W1630">
        <v>20160831</v>
      </c>
      <c r="X1630" t="s">
        <v>161</v>
      </c>
    </row>
    <row r="1631" spans="2:24">
      <c r="B1631">
        <v>0</v>
      </c>
      <c r="C1631" s="179">
        <v>41039383</v>
      </c>
      <c r="E1631">
        <v>8719516</v>
      </c>
      <c r="F1631" t="s">
        <v>161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94</v>
      </c>
      <c r="R1631">
        <v>0</v>
      </c>
      <c r="S1631">
        <v>0</v>
      </c>
      <c r="T1631" t="s">
        <v>70</v>
      </c>
      <c r="U1631">
        <v>0</v>
      </c>
      <c r="V1631">
        <v>0</v>
      </c>
      <c r="W1631">
        <v>20160831</v>
      </c>
      <c r="X1631" t="s">
        <v>161</v>
      </c>
    </row>
    <row r="1632" spans="2:24">
      <c r="B1632">
        <v>0</v>
      </c>
      <c r="C1632" s="179">
        <v>32993383</v>
      </c>
      <c r="E1632">
        <v>7251980</v>
      </c>
      <c r="F1632" t="s">
        <v>161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94</v>
      </c>
      <c r="R1632">
        <v>0</v>
      </c>
      <c r="S1632">
        <v>0</v>
      </c>
      <c r="T1632" t="s">
        <v>70</v>
      </c>
      <c r="U1632">
        <v>0</v>
      </c>
      <c r="V1632">
        <v>0</v>
      </c>
      <c r="W1632">
        <v>20160831</v>
      </c>
      <c r="X1632" t="s">
        <v>161</v>
      </c>
    </row>
    <row r="1633" spans="2:24">
      <c r="B1633">
        <v>0</v>
      </c>
      <c r="C1633" s="179">
        <v>39422483</v>
      </c>
      <c r="E1633">
        <v>1069555</v>
      </c>
      <c r="F1633" t="s">
        <v>161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94</v>
      </c>
      <c r="R1633">
        <v>0</v>
      </c>
      <c r="S1633">
        <v>0</v>
      </c>
      <c r="T1633" t="s">
        <v>70</v>
      </c>
      <c r="U1633">
        <v>0</v>
      </c>
      <c r="V1633">
        <v>0</v>
      </c>
      <c r="W1633">
        <v>20160831</v>
      </c>
      <c r="X1633" t="s">
        <v>161</v>
      </c>
    </row>
    <row r="1634" spans="2:24">
      <c r="B1634">
        <v>0</v>
      </c>
      <c r="C1634" s="179">
        <v>26720683</v>
      </c>
      <c r="E1634">
        <v>32984467</v>
      </c>
      <c r="F1634" t="s">
        <v>161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94</v>
      </c>
      <c r="R1634">
        <v>0</v>
      </c>
      <c r="S1634">
        <v>0</v>
      </c>
      <c r="T1634" t="s">
        <v>70</v>
      </c>
      <c r="U1634">
        <v>0</v>
      </c>
      <c r="V1634">
        <v>0</v>
      </c>
      <c r="W1634">
        <v>20160831</v>
      </c>
      <c r="X1634" t="s">
        <v>161</v>
      </c>
    </row>
    <row r="1635" spans="2:24">
      <c r="B1635">
        <v>0</v>
      </c>
      <c r="C1635" s="179">
        <v>43002783</v>
      </c>
      <c r="E1635">
        <v>30277046</v>
      </c>
      <c r="F1635" t="s">
        <v>161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94</v>
      </c>
      <c r="R1635">
        <v>1</v>
      </c>
      <c r="S1635">
        <v>0</v>
      </c>
      <c r="T1635" t="s">
        <v>70</v>
      </c>
      <c r="U1635">
        <v>0</v>
      </c>
      <c r="V1635">
        <v>0</v>
      </c>
      <c r="W1635">
        <v>20160831</v>
      </c>
      <c r="X1635" t="s">
        <v>161</v>
      </c>
    </row>
    <row r="1636" spans="2:24">
      <c r="B1636">
        <v>0</v>
      </c>
      <c r="C1636" s="179">
        <v>38086783</v>
      </c>
      <c r="E1636">
        <v>5685005</v>
      </c>
      <c r="F1636" t="s">
        <v>161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94</v>
      </c>
      <c r="R1636">
        <v>0</v>
      </c>
      <c r="S1636">
        <v>0</v>
      </c>
      <c r="T1636" t="s">
        <v>70</v>
      </c>
      <c r="U1636">
        <v>0</v>
      </c>
      <c r="V1636">
        <v>0</v>
      </c>
      <c r="W1636">
        <v>20160831</v>
      </c>
      <c r="X1636" t="s">
        <v>161</v>
      </c>
    </row>
    <row r="1637" spans="2:24">
      <c r="B1637">
        <v>0</v>
      </c>
      <c r="C1637" s="179">
        <v>31769783</v>
      </c>
      <c r="E1637">
        <v>9872462</v>
      </c>
      <c r="F1637" t="s">
        <v>161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94</v>
      </c>
      <c r="R1637">
        <v>1</v>
      </c>
      <c r="S1637">
        <v>0</v>
      </c>
      <c r="T1637" t="s">
        <v>70</v>
      </c>
      <c r="U1637">
        <v>0</v>
      </c>
      <c r="V1637">
        <v>0</v>
      </c>
      <c r="W1637">
        <v>20160831</v>
      </c>
      <c r="X1637" t="s">
        <v>161</v>
      </c>
    </row>
    <row r="1638" spans="2:24">
      <c r="B1638">
        <v>0</v>
      </c>
      <c r="C1638" s="179">
        <v>39534683</v>
      </c>
      <c r="E1638">
        <v>27539252</v>
      </c>
      <c r="F1638" t="s">
        <v>161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94</v>
      </c>
      <c r="R1638">
        <v>0</v>
      </c>
      <c r="S1638">
        <v>0</v>
      </c>
      <c r="T1638" t="s">
        <v>70</v>
      </c>
      <c r="U1638">
        <v>0</v>
      </c>
      <c r="V1638">
        <v>0</v>
      </c>
      <c r="W1638">
        <v>20160831</v>
      </c>
      <c r="X1638" t="s">
        <v>161</v>
      </c>
    </row>
    <row r="1639" spans="2:24">
      <c r="B1639">
        <v>0</v>
      </c>
      <c r="C1639" s="179">
        <v>23631883</v>
      </c>
      <c r="E1639">
        <v>15429011</v>
      </c>
      <c r="F1639" t="s">
        <v>161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94</v>
      </c>
      <c r="R1639">
        <v>0</v>
      </c>
      <c r="S1639">
        <v>0</v>
      </c>
      <c r="T1639" t="s">
        <v>70</v>
      </c>
      <c r="U1639">
        <v>0</v>
      </c>
      <c r="V1639">
        <v>0</v>
      </c>
      <c r="W1639">
        <v>20160831</v>
      </c>
      <c r="X1639" t="s">
        <v>161</v>
      </c>
    </row>
    <row r="1640" spans="2:24">
      <c r="B1640">
        <v>0</v>
      </c>
      <c r="C1640" s="179">
        <v>36716883</v>
      </c>
      <c r="E1640">
        <v>4987567</v>
      </c>
      <c r="F1640" t="s">
        <v>161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94</v>
      </c>
      <c r="R1640">
        <v>0</v>
      </c>
      <c r="S1640">
        <v>0</v>
      </c>
      <c r="T1640" t="s">
        <v>70</v>
      </c>
      <c r="U1640">
        <v>0</v>
      </c>
      <c r="V1640">
        <v>0</v>
      </c>
      <c r="W1640">
        <v>20160831</v>
      </c>
      <c r="X1640" t="s">
        <v>161</v>
      </c>
    </row>
    <row r="1641" spans="2:24">
      <c r="B1641">
        <v>0</v>
      </c>
      <c r="C1641" s="179">
        <v>40715783</v>
      </c>
      <c r="E1641">
        <v>37561125</v>
      </c>
      <c r="F1641" t="s">
        <v>161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162</v>
      </c>
      <c r="R1641">
        <v>0</v>
      </c>
      <c r="S1641">
        <v>182406.45</v>
      </c>
      <c r="T1641" t="s">
        <v>70</v>
      </c>
      <c r="U1641">
        <v>0</v>
      </c>
      <c r="V1641">
        <v>0</v>
      </c>
      <c r="W1641">
        <v>20160831</v>
      </c>
      <c r="X1641" t="s">
        <v>161</v>
      </c>
    </row>
    <row r="1642" spans="2:24">
      <c r="B1642">
        <v>0</v>
      </c>
      <c r="C1642" s="179">
        <v>36373683</v>
      </c>
      <c r="E1642">
        <v>38801538</v>
      </c>
      <c r="F1642" t="s">
        <v>161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162</v>
      </c>
      <c r="R1642">
        <v>0</v>
      </c>
      <c r="S1642">
        <v>549310.52</v>
      </c>
      <c r="T1642" t="s">
        <v>70</v>
      </c>
      <c r="U1642">
        <v>0</v>
      </c>
      <c r="V1642">
        <v>0</v>
      </c>
      <c r="W1642">
        <v>20160831</v>
      </c>
      <c r="X1642" t="s">
        <v>161</v>
      </c>
    </row>
    <row r="1643" spans="2:24">
      <c r="B1643">
        <v>0</v>
      </c>
      <c r="C1643" s="179">
        <v>41915883</v>
      </c>
      <c r="E1643">
        <v>9544923</v>
      </c>
      <c r="F1643" t="s">
        <v>161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162</v>
      </c>
      <c r="R1643">
        <v>1</v>
      </c>
      <c r="S1643">
        <v>496144.21</v>
      </c>
      <c r="T1643" t="s">
        <v>77</v>
      </c>
      <c r="U1643">
        <v>20141031</v>
      </c>
      <c r="V1643">
        <v>23</v>
      </c>
      <c r="W1643">
        <v>20160831</v>
      </c>
      <c r="X1643" t="s">
        <v>161</v>
      </c>
    </row>
    <row r="1644" spans="2:24">
      <c r="B1644">
        <v>0</v>
      </c>
      <c r="C1644" s="179">
        <v>40203093</v>
      </c>
      <c r="E1644">
        <v>33607871</v>
      </c>
      <c r="F1644" t="s">
        <v>161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94</v>
      </c>
      <c r="R1644">
        <v>0</v>
      </c>
      <c r="S1644">
        <v>0</v>
      </c>
      <c r="T1644" t="s">
        <v>70</v>
      </c>
      <c r="U1644">
        <v>0</v>
      </c>
      <c r="V1644">
        <v>0</v>
      </c>
      <c r="W1644">
        <v>20160831</v>
      </c>
      <c r="X1644" t="s">
        <v>161</v>
      </c>
    </row>
    <row r="1645" spans="2:24">
      <c r="B1645">
        <v>0</v>
      </c>
      <c r="C1645" s="179">
        <v>43285883</v>
      </c>
      <c r="E1645">
        <v>16843901</v>
      </c>
      <c r="F1645" t="s">
        <v>161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94</v>
      </c>
      <c r="R1645">
        <v>1</v>
      </c>
      <c r="S1645">
        <v>0</v>
      </c>
      <c r="T1645" t="s">
        <v>70</v>
      </c>
      <c r="U1645">
        <v>0</v>
      </c>
      <c r="V1645">
        <v>0</v>
      </c>
      <c r="W1645">
        <v>20160831</v>
      </c>
      <c r="X1645" t="s">
        <v>161</v>
      </c>
    </row>
    <row r="1646" spans="2:24">
      <c r="B1646">
        <v>0</v>
      </c>
      <c r="C1646" s="179">
        <v>40452983</v>
      </c>
      <c r="E1646">
        <v>5688639</v>
      </c>
      <c r="F1646" t="s">
        <v>161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94</v>
      </c>
      <c r="R1646">
        <v>0</v>
      </c>
      <c r="S1646">
        <v>0</v>
      </c>
      <c r="T1646" t="s">
        <v>70</v>
      </c>
      <c r="U1646">
        <v>0</v>
      </c>
      <c r="V1646">
        <v>0</v>
      </c>
      <c r="W1646">
        <v>20160831</v>
      </c>
      <c r="X1646" t="s">
        <v>161</v>
      </c>
    </row>
    <row r="1647" spans="2:24">
      <c r="B1647">
        <v>0</v>
      </c>
      <c r="C1647" s="179">
        <v>46584193</v>
      </c>
      <c r="E1647">
        <v>11548978</v>
      </c>
      <c r="F1647" t="s">
        <v>161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94</v>
      </c>
      <c r="R1647">
        <v>0</v>
      </c>
      <c r="S1647">
        <v>0</v>
      </c>
      <c r="T1647" t="s">
        <v>70</v>
      </c>
      <c r="U1647">
        <v>0</v>
      </c>
      <c r="V1647">
        <v>0</v>
      </c>
      <c r="W1647">
        <v>20160831</v>
      </c>
      <c r="X1647" t="s">
        <v>161</v>
      </c>
    </row>
    <row r="1648" spans="2:24">
      <c r="B1648">
        <v>0</v>
      </c>
      <c r="C1648" s="179">
        <v>31495193</v>
      </c>
      <c r="E1648">
        <v>21942873</v>
      </c>
      <c r="F1648" t="s">
        <v>161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94</v>
      </c>
      <c r="R1648">
        <v>0</v>
      </c>
      <c r="S1648">
        <v>0</v>
      </c>
      <c r="T1648" t="s">
        <v>70</v>
      </c>
      <c r="U1648">
        <v>0</v>
      </c>
      <c r="V1648">
        <v>0</v>
      </c>
      <c r="W1648">
        <v>20160831</v>
      </c>
      <c r="X1648" t="s">
        <v>161</v>
      </c>
    </row>
    <row r="1649" spans="2:24">
      <c r="B1649">
        <v>0</v>
      </c>
      <c r="C1649" s="179">
        <v>29323293</v>
      </c>
      <c r="E1649">
        <v>12663869</v>
      </c>
      <c r="F1649" t="s">
        <v>161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94</v>
      </c>
      <c r="R1649">
        <v>0</v>
      </c>
      <c r="S1649">
        <v>0</v>
      </c>
      <c r="T1649" t="s">
        <v>70</v>
      </c>
      <c r="U1649">
        <v>0</v>
      </c>
      <c r="V1649">
        <v>0</v>
      </c>
      <c r="W1649">
        <v>20160831</v>
      </c>
      <c r="X1649" t="s">
        <v>161</v>
      </c>
    </row>
    <row r="1650" spans="2:24">
      <c r="B1650">
        <v>0</v>
      </c>
      <c r="C1650" s="179">
        <v>32281983</v>
      </c>
      <c r="E1650">
        <v>37705096</v>
      </c>
      <c r="F1650" t="s">
        <v>161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94</v>
      </c>
      <c r="R1650">
        <v>0</v>
      </c>
      <c r="S1650">
        <v>0</v>
      </c>
      <c r="T1650" t="s">
        <v>70</v>
      </c>
      <c r="U1650">
        <v>0</v>
      </c>
      <c r="V1650">
        <v>0</v>
      </c>
      <c r="W1650">
        <v>20160831</v>
      </c>
      <c r="X1650" t="s">
        <v>161</v>
      </c>
    </row>
    <row r="1651" spans="2:24">
      <c r="B1651">
        <v>0</v>
      </c>
      <c r="C1651" s="179">
        <v>38391293</v>
      </c>
      <c r="E1651">
        <v>25022691</v>
      </c>
      <c r="F1651" t="s">
        <v>161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162</v>
      </c>
      <c r="R1651">
        <v>0</v>
      </c>
      <c r="S1651">
        <v>613989.57999999996</v>
      </c>
      <c r="T1651" t="s">
        <v>70</v>
      </c>
      <c r="U1651">
        <v>0</v>
      </c>
      <c r="V1651">
        <v>0</v>
      </c>
      <c r="W1651">
        <v>20160831</v>
      </c>
      <c r="X1651" t="s">
        <v>161</v>
      </c>
    </row>
    <row r="1652" spans="2:24">
      <c r="B1652">
        <v>0</v>
      </c>
      <c r="C1652" s="179">
        <v>25636093</v>
      </c>
      <c r="E1652">
        <v>11772677</v>
      </c>
      <c r="F1652" t="s">
        <v>161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162</v>
      </c>
      <c r="R1652">
        <v>0</v>
      </c>
      <c r="S1652">
        <v>122024.1</v>
      </c>
      <c r="T1652" t="s">
        <v>70</v>
      </c>
      <c r="U1652">
        <v>0</v>
      </c>
      <c r="V1652">
        <v>0</v>
      </c>
      <c r="W1652">
        <v>20160831</v>
      </c>
      <c r="X1652" t="s">
        <v>161</v>
      </c>
    </row>
    <row r="1653" spans="2:24">
      <c r="B1653">
        <v>0</v>
      </c>
      <c r="C1653" s="179">
        <v>33036983</v>
      </c>
      <c r="E1653">
        <v>37630573</v>
      </c>
      <c r="F1653" t="s">
        <v>161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94</v>
      </c>
      <c r="R1653">
        <v>0</v>
      </c>
      <c r="S1653">
        <v>0</v>
      </c>
      <c r="T1653" t="s">
        <v>70</v>
      </c>
      <c r="U1653">
        <v>0</v>
      </c>
      <c r="V1653">
        <v>0</v>
      </c>
      <c r="W1653">
        <v>20160831</v>
      </c>
      <c r="X1653" t="s">
        <v>161</v>
      </c>
    </row>
    <row r="1654" spans="2:24">
      <c r="B1654">
        <v>0</v>
      </c>
      <c r="C1654" s="179">
        <v>43946393</v>
      </c>
      <c r="E1654">
        <v>5808681</v>
      </c>
      <c r="F1654" t="s">
        <v>161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94</v>
      </c>
      <c r="R1654">
        <v>0</v>
      </c>
      <c r="S1654">
        <v>0</v>
      </c>
      <c r="T1654" t="s">
        <v>70</v>
      </c>
      <c r="U1654">
        <v>0</v>
      </c>
      <c r="V1654">
        <v>0</v>
      </c>
      <c r="W1654">
        <v>20160831</v>
      </c>
      <c r="X1654" t="s">
        <v>161</v>
      </c>
    </row>
    <row r="1655" spans="2:24">
      <c r="B1655">
        <v>0</v>
      </c>
      <c r="C1655" s="179">
        <v>38923193</v>
      </c>
      <c r="E1655">
        <v>36144832</v>
      </c>
      <c r="F1655" t="s">
        <v>161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94</v>
      </c>
      <c r="R1655">
        <v>0</v>
      </c>
      <c r="S1655">
        <v>0</v>
      </c>
      <c r="T1655" t="s">
        <v>70</v>
      </c>
      <c r="U1655">
        <v>0</v>
      </c>
      <c r="V1655">
        <v>0</v>
      </c>
      <c r="W1655">
        <v>20160831</v>
      </c>
      <c r="X1655" t="s">
        <v>161</v>
      </c>
    </row>
    <row r="1656" spans="2:24">
      <c r="B1656">
        <v>0</v>
      </c>
      <c r="C1656" s="179">
        <v>32194193</v>
      </c>
      <c r="E1656">
        <v>35713988</v>
      </c>
      <c r="F1656" t="s">
        <v>161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162</v>
      </c>
      <c r="R1656">
        <v>1</v>
      </c>
      <c r="S1656">
        <v>167671.04000000001</v>
      </c>
      <c r="T1656" t="s">
        <v>73</v>
      </c>
      <c r="U1656">
        <v>20160630</v>
      </c>
      <c r="V1656">
        <v>3</v>
      </c>
      <c r="W1656">
        <v>20160831</v>
      </c>
      <c r="X1656" t="s">
        <v>161</v>
      </c>
    </row>
    <row r="1657" spans="2:24">
      <c r="B1657">
        <v>0</v>
      </c>
      <c r="C1657" s="179">
        <v>31749193</v>
      </c>
      <c r="E1657">
        <v>12834495</v>
      </c>
      <c r="F1657" t="s">
        <v>161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94</v>
      </c>
      <c r="R1657">
        <v>0</v>
      </c>
      <c r="S1657">
        <v>0</v>
      </c>
      <c r="T1657" t="s">
        <v>70</v>
      </c>
      <c r="U1657">
        <v>0</v>
      </c>
      <c r="V1657">
        <v>0</v>
      </c>
      <c r="W1657">
        <v>20160831</v>
      </c>
      <c r="X1657" t="s">
        <v>161</v>
      </c>
    </row>
    <row r="1658" spans="2:24">
      <c r="B1658">
        <v>0</v>
      </c>
      <c r="C1658" s="179">
        <v>25054493</v>
      </c>
      <c r="E1658">
        <v>14119191</v>
      </c>
      <c r="F1658" t="s">
        <v>161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94</v>
      </c>
      <c r="R1658">
        <v>0</v>
      </c>
      <c r="S1658">
        <v>0</v>
      </c>
      <c r="T1658" t="s">
        <v>70</v>
      </c>
      <c r="U1658">
        <v>0</v>
      </c>
      <c r="V1658">
        <v>0</v>
      </c>
      <c r="W1658">
        <v>20160831</v>
      </c>
      <c r="X1658" t="s">
        <v>161</v>
      </c>
    </row>
    <row r="1659" spans="2:24">
      <c r="B1659">
        <v>0</v>
      </c>
      <c r="C1659" s="179">
        <v>39290293</v>
      </c>
      <c r="E1659">
        <v>29573613</v>
      </c>
      <c r="F1659" t="s">
        <v>161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94</v>
      </c>
      <c r="R1659">
        <v>0</v>
      </c>
      <c r="S1659">
        <v>0</v>
      </c>
      <c r="T1659" t="s">
        <v>70</v>
      </c>
      <c r="U1659">
        <v>0</v>
      </c>
      <c r="V1659">
        <v>0</v>
      </c>
      <c r="W1659">
        <v>20160831</v>
      </c>
      <c r="X1659" t="s">
        <v>161</v>
      </c>
    </row>
    <row r="1660" spans="2:24">
      <c r="B1660">
        <v>0</v>
      </c>
      <c r="C1660" s="179">
        <v>44161593</v>
      </c>
      <c r="E1660">
        <v>20231265</v>
      </c>
      <c r="F1660" t="s">
        <v>161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94</v>
      </c>
      <c r="R1660">
        <v>0</v>
      </c>
      <c r="S1660">
        <v>0</v>
      </c>
      <c r="T1660" t="s">
        <v>70</v>
      </c>
      <c r="U1660">
        <v>0</v>
      </c>
      <c r="V1660">
        <v>0</v>
      </c>
      <c r="W1660">
        <v>20160831</v>
      </c>
      <c r="X1660" t="s">
        <v>161</v>
      </c>
    </row>
    <row r="1661" spans="2:24">
      <c r="B1661">
        <v>0</v>
      </c>
      <c r="C1661" s="179">
        <v>39882593</v>
      </c>
      <c r="E1661">
        <v>39627567</v>
      </c>
      <c r="F1661" t="s">
        <v>161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94</v>
      </c>
      <c r="R1661">
        <v>0</v>
      </c>
      <c r="S1661">
        <v>0</v>
      </c>
      <c r="T1661" t="s">
        <v>70</v>
      </c>
      <c r="U1661">
        <v>0</v>
      </c>
      <c r="V1661">
        <v>0</v>
      </c>
      <c r="W1661">
        <v>20160831</v>
      </c>
      <c r="X1661" t="s">
        <v>161</v>
      </c>
    </row>
    <row r="1662" spans="2:24">
      <c r="B1662">
        <v>0</v>
      </c>
      <c r="C1662" s="179">
        <v>28468593</v>
      </c>
      <c r="E1662">
        <v>9068892</v>
      </c>
      <c r="F1662" t="s">
        <v>161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94</v>
      </c>
      <c r="R1662">
        <v>0</v>
      </c>
      <c r="S1662">
        <v>0</v>
      </c>
      <c r="T1662" t="s">
        <v>70</v>
      </c>
      <c r="U1662">
        <v>0</v>
      </c>
      <c r="V1662">
        <v>0</v>
      </c>
      <c r="W1662">
        <v>20160831</v>
      </c>
      <c r="X1662" t="s">
        <v>161</v>
      </c>
    </row>
    <row r="1663" spans="2:24">
      <c r="B1663">
        <v>0</v>
      </c>
      <c r="C1663" s="179">
        <v>34146593</v>
      </c>
      <c r="E1663">
        <v>5945261</v>
      </c>
      <c r="F1663" t="s">
        <v>161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94</v>
      </c>
      <c r="R1663">
        <v>1</v>
      </c>
      <c r="S1663">
        <v>0</v>
      </c>
      <c r="T1663" t="s">
        <v>70</v>
      </c>
      <c r="U1663">
        <v>0</v>
      </c>
      <c r="V1663">
        <v>0</v>
      </c>
      <c r="W1663">
        <v>20160831</v>
      </c>
      <c r="X1663" t="s">
        <v>161</v>
      </c>
    </row>
    <row r="1664" spans="2:24">
      <c r="B1664">
        <v>0</v>
      </c>
      <c r="C1664" s="179">
        <v>32401393</v>
      </c>
      <c r="E1664">
        <v>16112152</v>
      </c>
      <c r="F1664" t="s">
        <v>161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162</v>
      </c>
      <c r="R1664">
        <v>0</v>
      </c>
      <c r="S1664">
        <v>402779.67</v>
      </c>
      <c r="T1664" t="s">
        <v>70</v>
      </c>
      <c r="U1664">
        <v>0</v>
      </c>
      <c r="V1664">
        <v>0</v>
      </c>
      <c r="W1664">
        <v>20160831</v>
      </c>
      <c r="X1664" t="s">
        <v>161</v>
      </c>
    </row>
    <row r="1665" spans="2:24">
      <c r="B1665">
        <v>0</v>
      </c>
      <c r="C1665" s="179">
        <v>40571393</v>
      </c>
      <c r="E1665">
        <v>40114482</v>
      </c>
      <c r="F1665" t="s">
        <v>161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162</v>
      </c>
      <c r="R1665">
        <v>0</v>
      </c>
      <c r="S1665">
        <v>221506.33</v>
      </c>
      <c r="T1665" t="s">
        <v>70</v>
      </c>
      <c r="U1665">
        <v>0</v>
      </c>
      <c r="V1665">
        <v>0</v>
      </c>
      <c r="W1665">
        <v>20160831</v>
      </c>
      <c r="X1665" t="s">
        <v>161</v>
      </c>
    </row>
    <row r="1666" spans="2:24">
      <c r="B1666">
        <v>0</v>
      </c>
      <c r="C1666" s="179">
        <v>30245393</v>
      </c>
      <c r="E1666">
        <v>36915772</v>
      </c>
      <c r="F1666" t="s">
        <v>161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162</v>
      </c>
      <c r="R1666">
        <v>0</v>
      </c>
      <c r="S1666">
        <v>215127.9</v>
      </c>
      <c r="T1666" t="s">
        <v>70</v>
      </c>
      <c r="U1666">
        <v>0</v>
      </c>
      <c r="V1666">
        <v>0</v>
      </c>
      <c r="W1666">
        <v>20160831</v>
      </c>
      <c r="X1666" t="s">
        <v>161</v>
      </c>
    </row>
    <row r="1667" spans="2:24">
      <c r="B1667">
        <v>0</v>
      </c>
      <c r="C1667" s="179">
        <v>43238393</v>
      </c>
      <c r="E1667">
        <v>15124679</v>
      </c>
      <c r="F1667" t="s">
        <v>161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94</v>
      </c>
      <c r="R1667">
        <v>0</v>
      </c>
      <c r="S1667">
        <v>0</v>
      </c>
      <c r="T1667" t="s">
        <v>70</v>
      </c>
      <c r="U1667">
        <v>0</v>
      </c>
      <c r="V1667">
        <v>0</v>
      </c>
      <c r="W1667">
        <v>20160831</v>
      </c>
      <c r="X1667" t="s">
        <v>161</v>
      </c>
    </row>
    <row r="1668" spans="2:24">
      <c r="B1668">
        <v>0</v>
      </c>
      <c r="C1668" s="179">
        <v>38010793</v>
      </c>
      <c r="E1668">
        <v>37937904</v>
      </c>
      <c r="F1668" t="s">
        <v>161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94</v>
      </c>
      <c r="R1668">
        <v>1</v>
      </c>
      <c r="S1668">
        <v>0</v>
      </c>
      <c r="T1668" t="s">
        <v>70</v>
      </c>
      <c r="U1668">
        <v>0</v>
      </c>
      <c r="V1668">
        <v>0</v>
      </c>
      <c r="W1668">
        <v>20160831</v>
      </c>
      <c r="X1668" t="s">
        <v>161</v>
      </c>
    </row>
    <row r="1669" spans="2:24">
      <c r="B1669">
        <v>0</v>
      </c>
      <c r="C1669" s="179">
        <v>43993293</v>
      </c>
      <c r="E1669">
        <v>13920678</v>
      </c>
      <c r="F1669" t="s">
        <v>161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162</v>
      </c>
      <c r="R1669">
        <v>0</v>
      </c>
      <c r="S1669">
        <v>650142.89</v>
      </c>
      <c r="T1669" t="s">
        <v>71</v>
      </c>
      <c r="U1669">
        <v>20160831</v>
      </c>
      <c r="V1669">
        <v>1</v>
      </c>
      <c r="W1669">
        <v>20160831</v>
      </c>
      <c r="X1669" t="s">
        <v>161</v>
      </c>
    </row>
    <row r="1670" spans="2:24">
      <c r="B1670">
        <v>0</v>
      </c>
      <c r="C1670" s="179">
        <v>41802793</v>
      </c>
      <c r="E1670">
        <v>10888445</v>
      </c>
      <c r="F1670" t="s">
        <v>161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94</v>
      </c>
      <c r="R1670">
        <v>0</v>
      </c>
      <c r="S1670">
        <v>0</v>
      </c>
      <c r="T1670" t="s">
        <v>70</v>
      </c>
      <c r="U1670">
        <v>0</v>
      </c>
      <c r="V1670">
        <v>0</v>
      </c>
      <c r="W1670">
        <v>20160831</v>
      </c>
      <c r="X1670" t="s">
        <v>161</v>
      </c>
    </row>
    <row r="1671" spans="2:24">
      <c r="B1671">
        <v>0</v>
      </c>
      <c r="C1671" s="179">
        <v>44938893</v>
      </c>
      <c r="E1671">
        <v>19651678</v>
      </c>
      <c r="F1671" t="s">
        <v>161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94</v>
      </c>
      <c r="R1671">
        <v>0</v>
      </c>
      <c r="S1671">
        <v>0</v>
      </c>
      <c r="T1671" t="s">
        <v>70</v>
      </c>
      <c r="U1671">
        <v>0</v>
      </c>
      <c r="V1671">
        <v>0</v>
      </c>
      <c r="W1671">
        <v>20160831</v>
      </c>
      <c r="X1671" t="s">
        <v>161</v>
      </c>
    </row>
    <row r="1672" spans="2:24">
      <c r="B1672">
        <v>0</v>
      </c>
      <c r="C1672" s="179">
        <v>34160693</v>
      </c>
      <c r="E1672">
        <v>9641524</v>
      </c>
      <c r="F1672" t="s">
        <v>161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94</v>
      </c>
      <c r="R1672">
        <v>0</v>
      </c>
      <c r="S1672">
        <v>0</v>
      </c>
      <c r="T1672" t="s">
        <v>70</v>
      </c>
      <c r="U1672">
        <v>0</v>
      </c>
      <c r="V1672">
        <v>0</v>
      </c>
      <c r="W1672">
        <v>20160831</v>
      </c>
      <c r="X1672" t="s">
        <v>161</v>
      </c>
    </row>
    <row r="1673" spans="2:24">
      <c r="B1673">
        <v>0</v>
      </c>
      <c r="C1673" s="179">
        <v>45523693</v>
      </c>
      <c r="E1673">
        <v>1442905</v>
      </c>
      <c r="F1673" t="s">
        <v>161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162</v>
      </c>
      <c r="R1673">
        <v>0</v>
      </c>
      <c r="S1673">
        <v>54953.06</v>
      </c>
      <c r="T1673" t="s">
        <v>70</v>
      </c>
      <c r="U1673">
        <v>0</v>
      </c>
      <c r="V1673">
        <v>0</v>
      </c>
      <c r="W1673">
        <v>20160831</v>
      </c>
      <c r="X1673" t="s">
        <v>161</v>
      </c>
    </row>
    <row r="1674" spans="2:24">
      <c r="B1674">
        <v>0</v>
      </c>
      <c r="C1674" s="179">
        <v>38612693</v>
      </c>
      <c r="E1674">
        <v>21785674</v>
      </c>
      <c r="F1674" t="s">
        <v>161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162</v>
      </c>
      <c r="R1674">
        <v>0</v>
      </c>
      <c r="S1674">
        <v>299904.8</v>
      </c>
      <c r="T1674" t="s">
        <v>70</v>
      </c>
      <c r="U1674">
        <v>0</v>
      </c>
      <c r="V1674">
        <v>0</v>
      </c>
      <c r="W1674">
        <v>20160831</v>
      </c>
      <c r="X1674" t="s">
        <v>161</v>
      </c>
    </row>
    <row r="1675" spans="2:24">
      <c r="B1675">
        <v>0</v>
      </c>
      <c r="C1675" s="179">
        <v>43002993</v>
      </c>
      <c r="E1675">
        <v>29505209</v>
      </c>
      <c r="F1675" t="s">
        <v>161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94</v>
      </c>
      <c r="R1675">
        <v>0</v>
      </c>
      <c r="S1675">
        <v>0</v>
      </c>
      <c r="T1675" t="s">
        <v>70</v>
      </c>
      <c r="U1675">
        <v>0</v>
      </c>
      <c r="V1675">
        <v>0</v>
      </c>
      <c r="W1675">
        <v>20160831</v>
      </c>
      <c r="X1675" t="s">
        <v>161</v>
      </c>
    </row>
    <row r="1676" spans="2:24">
      <c r="B1676">
        <v>0</v>
      </c>
      <c r="C1676" s="179">
        <v>36006993</v>
      </c>
      <c r="E1676">
        <v>19772077</v>
      </c>
      <c r="F1676" t="s">
        <v>161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94</v>
      </c>
      <c r="R1676">
        <v>0</v>
      </c>
      <c r="S1676">
        <v>0</v>
      </c>
      <c r="T1676" t="s">
        <v>70</v>
      </c>
      <c r="U1676">
        <v>0</v>
      </c>
      <c r="V1676">
        <v>0</v>
      </c>
      <c r="W1676">
        <v>20160831</v>
      </c>
      <c r="X1676" t="s">
        <v>161</v>
      </c>
    </row>
    <row r="1677" spans="2:24">
      <c r="B1677">
        <v>0</v>
      </c>
      <c r="C1677" s="179">
        <v>25880693</v>
      </c>
      <c r="E1677">
        <v>8151756</v>
      </c>
      <c r="F1677" t="s">
        <v>161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162</v>
      </c>
      <c r="R1677">
        <v>0</v>
      </c>
      <c r="S1677">
        <v>171801.68</v>
      </c>
      <c r="T1677" t="s">
        <v>70</v>
      </c>
      <c r="U1677">
        <v>0</v>
      </c>
      <c r="V1677">
        <v>0</v>
      </c>
      <c r="W1677">
        <v>20160831</v>
      </c>
      <c r="X1677" t="s">
        <v>161</v>
      </c>
    </row>
    <row r="1678" spans="2:24">
      <c r="B1678">
        <v>0</v>
      </c>
      <c r="C1678" s="179">
        <v>40248793</v>
      </c>
      <c r="E1678">
        <v>16958523</v>
      </c>
      <c r="F1678" t="s">
        <v>161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162</v>
      </c>
      <c r="R1678">
        <v>0</v>
      </c>
      <c r="S1678">
        <v>331825.11</v>
      </c>
      <c r="T1678" t="s">
        <v>71</v>
      </c>
      <c r="U1678">
        <v>20160831</v>
      </c>
      <c r="V1678">
        <v>1</v>
      </c>
      <c r="W1678">
        <v>20160831</v>
      </c>
      <c r="X1678" t="s">
        <v>161</v>
      </c>
    </row>
    <row r="1679" spans="2:24">
      <c r="B1679">
        <v>0</v>
      </c>
      <c r="C1679" s="179">
        <v>36499593</v>
      </c>
      <c r="E1679">
        <v>21936966</v>
      </c>
      <c r="F1679" t="s">
        <v>161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162</v>
      </c>
      <c r="R1679">
        <v>0</v>
      </c>
      <c r="S1679">
        <v>189876.08</v>
      </c>
      <c r="T1679" t="s">
        <v>70</v>
      </c>
      <c r="U1679">
        <v>0</v>
      </c>
      <c r="V1679">
        <v>0</v>
      </c>
      <c r="W1679">
        <v>20160831</v>
      </c>
      <c r="X1679" t="s">
        <v>161</v>
      </c>
    </row>
    <row r="1680" spans="2:24">
      <c r="B1680">
        <v>0</v>
      </c>
      <c r="C1680" s="179">
        <v>39128004</v>
      </c>
      <c r="E1680">
        <v>23347202</v>
      </c>
      <c r="F1680" t="s">
        <v>161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94</v>
      </c>
      <c r="R1680">
        <v>1</v>
      </c>
      <c r="S1680">
        <v>0</v>
      </c>
      <c r="T1680" t="s">
        <v>70</v>
      </c>
      <c r="U1680">
        <v>0</v>
      </c>
      <c r="V1680">
        <v>0</v>
      </c>
      <c r="W1680">
        <v>20160831</v>
      </c>
      <c r="X1680" t="s">
        <v>161</v>
      </c>
    </row>
    <row r="1681" spans="2:24">
      <c r="B1681">
        <v>0</v>
      </c>
      <c r="C1681" s="179">
        <v>42022993</v>
      </c>
      <c r="E1681">
        <v>40192628</v>
      </c>
      <c r="F1681" t="s">
        <v>161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162</v>
      </c>
      <c r="R1681">
        <v>0</v>
      </c>
      <c r="S1681">
        <v>324812.05</v>
      </c>
      <c r="T1681" t="s">
        <v>70</v>
      </c>
      <c r="U1681">
        <v>0</v>
      </c>
      <c r="V1681">
        <v>0</v>
      </c>
      <c r="W1681">
        <v>20160831</v>
      </c>
      <c r="X1681" t="s">
        <v>161</v>
      </c>
    </row>
    <row r="1682" spans="2:24">
      <c r="B1682">
        <v>0</v>
      </c>
      <c r="C1682" s="179">
        <v>37475893</v>
      </c>
      <c r="E1682">
        <v>24521490</v>
      </c>
      <c r="F1682" t="s">
        <v>161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94</v>
      </c>
      <c r="R1682">
        <v>0</v>
      </c>
      <c r="S1682">
        <v>0</v>
      </c>
      <c r="T1682" t="s">
        <v>70</v>
      </c>
      <c r="U1682">
        <v>0</v>
      </c>
      <c r="V1682">
        <v>0</v>
      </c>
      <c r="W1682">
        <v>20160831</v>
      </c>
      <c r="X1682" t="s">
        <v>161</v>
      </c>
    </row>
    <row r="1683" spans="2:24">
      <c r="B1683">
        <v>0</v>
      </c>
      <c r="C1683" s="179">
        <v>30618693</v>
      </c>
      <c r="E1683">
        <v>9842250</v>
      </c>
      <c r="F1683" t="s">
        <v>161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162</v>
      </c>
      <c r="R1683">
        <v>0</v>
      </c>
      <c r="S1683">
        <v>609439.82999999996</v>
      </c>
      <c r="T1683" t="s">
        <v>70</v>
      </c>
      <c r="U1683">
        <v>0</v>
      </c>
      <c r="V1683">
        <v>0</v>
      </c>
      <c r="W1683">
        <v>20160831</v>
      </c>
      <c r="X1683" t="s">
        <v>161</v>
      </c>
    </row>
    <row r="1684" spans="2:24">
      <c r="B1684">
        <v>0</v>
      </c>
      <c r="C1684" s="179">
        <v>42838793</v>
      </c>
      <c r="E1684">
        <v>16052214</v>
      </c>
      <c r="F1684" t="s">
        <v>161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94</v>
      </c>
      <c r="R1684">
        <v>0</v>
      </c>
      <c r="S1684">
        <v>0</v>
      </c>
      <c r="T1684" t="s">
        <v>70</v>
      </c>
      <c r="U1684">
        <v>0</v>
      </c>
      <c r="V1684">
        <v>0</v>
      </c>
      <c r="W1684">
        <v>20160831</v>
      </c>
      <c r="X1684" t="s">
        <v>161</v>
      </c>
    </row>
    <row r="1685" spans="2:24">
      <c r="B1685">
        <v>0</v>
      </c>
      <c r="C1685" s="179">
        <v>28717793</v>
      </c>
      <c r="E1685">
        <v>34569453</v>
      </c>
      <c r="F1685" t="s">
        <v>161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162</v>
      </c>
      <c r="R1685">
        <v>0</v>
      </c>
      <c r="S1685">
        <v>146273.51999999999</v>
      </c>
      <c r="T1685" t="s">
        <v>70</v>
      </c>
      <c r="U1685">
        <v>0</v>
      </c>
      <c r="V1685">
        <v>0</v>
      </c>
      <c r="W1685">
        <v>20160831</v>
      </c>
      <c r="X1685" t="s">
        <v>161</v>
      </c>
    </row>
    <row r="1686" spans="2:24">
      <c r="B1686">
        <v>0</v>
      </c>
      <c r="C1686" s="179">
        <v>41039793</v>
      </c>
      <c r="E1686">
        <v>17311784</v>
      </c>
      <c r="F1686" t="s">
        <v>161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94</v>
      </c>
      <c r="R1686">
        <v>0</v>
      </c>
      <c r="S1686">
        <v>0</v>
      </c>
      <c r="T1686" t="s">
        <v>70</v>
      </c>
      <c r="U1686">
        <v>0</v>
      </c>
      <c r="V1686">
        <v>0</v>
      </c>
      <c r="W1686">
        <v>20160831</v>
      </c>
      <c r="X1686" t="s">
        <v>161</v>
      </c>
    </row>
    <row r="1687" spans="2:24">
      <c r="B1687">
        <v>0</v>
      </c>
      <c r="C1687" s="179">
        <v>27122004</v>
      </c>
      <c r="E1687">
        <v>925355</v>
      </c>
      <c r="F1687" t="s">
        <v>161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162</v>
      </c>
      <c r="R1687">
        <v>0</v>
      </c>
      <c r="S1687">
        <v>599969.25</v>
      </c>
      <c r="T1687" t="s">
        <v>70</v>
      </c>
      <c r="U1687">
        <v>0</v>
      </c>
      <c r="V1687">
        <v>0</v>
      </c>
      <c r="W1687">
        <v>20160831</v>
      </c>
      <c r="X1687" t="s">
        <v>161</v>
      </c>
    </row>
    <row r="1688" spans="2:24">
      <c r="B1688">
        <v>0</v>
      </c>
      <c r="C1688" s="179">
        <v>35488893</v>
      </c>
      <c r="E1688">
        <v>37583627</v>
      </c>
      <c r="F1688" t="s">
        <v>161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94</v>
      </c>
      <c r="R1688">
        <v>0</v>
      </c>
      <c r="S1688">
        <v>0</v>
      </c>
      <c r="T1688" t="s">
        <v>70</v>
      </c>
      <c r="U1688">
        <v>0</v>
      </c>
      <c r="V1688">
        <v>0</v>
      </c>
      <c r="W1688">
        <v>20160831</v>
      </c>
      <c r="X1688" t="s">
        <v>161</v>
      </c>
    </row>
    <row r="1689" spans="2:24">
      <c r="B1689">
        <v>0</v>
      </c>
      <c r="C1689" s="179">
        <v>35910993</v>
      </c>
      <c r="E1689">
        <v>30880533</v>
      </c>
      <c r="F1689" t="s">
        <v>161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162</v>
      </c>
      <c r="R1689">
        <v>0</v>
      </c>
      <c r="S1689">
        <v>39770.75</v>
      </c>
      <c r="T1689" t="s">
        <v>70</v>
      </c>
      <c r="U1689">
        <v>0</v>
      </c>
      <c r="V1689">
        <v>0</v>
      </c>
      <c r="W1689">
        <v>20160831</v>
      </c>
      <c r="X1689" t="s">
        <v>161</v>
      </c>
    </row>
    <row r="1690" spans="2:24">
      <c r="B1690">
        <v>0</v>
      </c>
      <c r="C1690" s="179">
        <v>36717104</v>
      </c>
      <c r="E1690">
        <v>8014065</v>
      </c>
      <c r="F1690" t="s">
        <v>161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94</v>
      </c>
      <c r="R1690">
        <v>0</v>
      </c>
      <c r="S1690">
        <v>0</v>
      </c>
      <c r="T1690" t="s">
        <v>70</v>
      </c>
      <c r="U1690">
        <v>0</v>
      </c>
      <c r="V1690">
        <v>0</v>
      </c>
      <c r="W1690">
        <v>20160831</v>
      </c>
      <c r="X1690" t="s">
        <v>161</v>
      </c>
    </row>
    <row r="1691" spans="2:24">
      <c r="B1691">
        <v>0</v>
      </c>
      <c r="C1691" s="179">
        <v>36500004</v>
      </c>
      <c r="E1691">
        <v>26019509</v>
      </c>
      <c r="F1691" t="s">
        <v>161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163</v>
      </c>
      <c r="R1691">
        <v>1</v>
      </c>
      <c r="S1691">
        <v>0</v>
      </c>
      <c r="T1691" t="s">
        <v>77</v>
      </c>
      <c r="U1691">
        <v>20110331</v>
      </c>
      <c r="V1691">
        <v>61</v>
      </c>
      <c r="W1691">
        <v>20160831</v>
      </c>
      <c r="X1691" t="s">
        <v>161</v>
      </c>
    </row>
    <row r="1692" spans="2:24">
      <c r="B1692">
        <v>0</v>
      </c>
      <c r="C1692" s="179">
        <v>34800004</v>
      </c>
      <c r="E1692">
        <v>16515350</v>
      </c>
      <c r="F1692" t="s">
        <v>161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162</v>
      </c>
      <c r="R1692">
        <v>1</v>
      </c>
      <c r="S1692">
        <v>305668.24</v>
      </c>
      <c r="T1692" t="s">
        <v>77</v>
      </c>
      <c r="U1692">
        <v>20090731</v>
      </c>
      <c r="V1692">
        <v>86</v>
      </c>
      <c r="W1692">
        <v>20160831</v>
      </c>
      <c r="X1692" t="s">
        <v>161</v>
      </c>
    </row>
    <row r="1693" spans="2:24">
      <c r="B1693">
        <v>0</v>
      </c>
      <c r="C1693" s="179">
        <v>39290304</v>
      </c>
      <c r="E1693">
        <v>9363483</v>
      </c>
      <c r="F1693" t="s">
        <v>161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94</v>
      </c>
      <c r="R1693">
        <v>0</v>
      </c>
      <c r="S1693">
        <v>0</v>
      </c>
      <c r="T1693" t="s">
        <v>70</v>
      </c>
      <c r="U1693">
        <v>0</v>
      </c>
      <c r="V1693">
        <v>0</v>
      </c>
      <c r="W1693">
        <v>20160831</v>
      </c>
      <c r="X1693" t="s">
        <v>161</v>
      </c>
    </row>
    <row r="1694" spans="2:24">
      <c r="B1694">
        <v>0</v>
      </c>
      <c r="C1694" s="179">
        <v>39128104</v>
      </c>
      <c r="E1694">
        <v>5880075</v>
      </c>
      <c r="F1694" t="s">
        <v>161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162</v>
      </c>
      <c r="R1694">
        <v>1</v>
      </c>
      <c r="S1694">
        <v>352149.29</v>
      </c>
      <c r="T1694" t="s">
        <v>77</v>
      </c>
      <c r="U1694">
        <v>20110531</v>
      </c>
      <c r="V1694">
        <v>64</v>
      </c>
      <c r="W1694">
        <v>20160831</v>
      </c>
      <c r="X1694" t="s">
        <v>161</v>
      </c>
    </row>
    <row r="1695" spans="2:24">
      <c r="B1695">
        <v>0</v>
      </c>
      <c r="C1695" s="179">
        <v>40783104</v>
      </c>
      <c r="E1695">
        <v>33394165</v>
      </c>
      <c r="F1695" t="s">
        <v>161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162</v>
      </c>
      <c r="R1695">
        <v>1</v>
      </c>
      <c r="S1695">
        <v>342641.36</v>
      </c>
      <c r="T1695" t="s">
        <v>74</v>
      </c>
      <c r="U1695">
        <v>20160531</v>
      </c>
      <c r="V1695">
        <v>4</v>
      </c>
      <c r="W1695">
        <v>20160831</v>
      </c>
      <c r="X1695" t="s">
        <v>161</v>
      </c>
    </row>
    <row r="1696" spans="2:24">
      <c r="B1696">
        <v>0</v>
      </c>
      <c r="C1696" s="179">
        <v>30885104</v>
      </c>
      <c r="E1696">
        <v>37291045</v>
      </c>
      <c r="F1696" t="s">
        <v>161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94</v>
      </c>
      <c r="R1696">
        <v>0</v>
      </c>
      <c r="S1696">
        <v>0</v>
      </c>
      <c r="T1696" t="s">
        <v>70</v>
      </c>
      <c r="U1696">
        <v>0</v>
      </c>
      <c r="V1696">
        <v>0</v>
      </c>
      <c r="W1696">
        <v>20160831</v>
      </c>
      <c r="X1696" t="s">
        <v>161</v>
      </c>
    </row>
    <row r="1697" spans="2:24">
      <c r="B1697">
        <v>0</v>
      </c>
      <c r="C1697" s="179">
        <v>35350604</v>
      </c>
      <c r="E1697">
        <v>11528522</v>
      </c>
      <c r="F1697" t="s">
        <v>161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94</v>
      </c>
      <c r="R1697">
        <v>0</v>
      </c>
      <c r="S1697">
        <v>0</v>
      </c>
      <c r="T1697" t="s">
        <v>70</v>
      </c>
      <c r="U1697">
        <v>0</v>
      </c>
      <c r="V1697">
        <v>0</v>
      </c>
      <c r="W1697">
        <v>20160831</v>
      </c>
      <c r="X1697" t="s">
        <v>161</v>
      </c>
    </row>
    <row r="1698" spans="2:24">
      <c r="B1698">
        <v>0</v>
      </c>
      <c r="C1698" s="179">
        <v>37723204</v>
      </c>
      <c r="E1698">
        <v>33377651</v>
      </c>
      <c r="F1698" t="s">
        <v>161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162</v>
      </c>
      <c r="R1698">
        <v>0</v>
      </c>
      <c r="S1698">
        <v>328950.63</v>
      </c>
      <c r="T1698" t="s">
        <v>70</v>
      </c>
      <c r="U1698">
        <v>0</v>
      </c>
      <c r="V1698">
        <v>0</v>
      </c>
      <c r="W1698">
        <v>20160831</v>
      </c>
      <c r="X1698" t="s">
        <v>161</v>
      </c>
    </row>
    <row r="1699" spans="2:24">
      <c r="B1699">
        <v>0</v>
      </c>
      <c r="C1699" s="179">
        <v>44454604</v>
      </c>
      <c r="E1699">
        <v>18784080</v>
      </c>
      <c r="F1699" t="s">
        <v>161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162</v>
      </c>
      <c r="R1699">
        <v>0</v>
      </c>
      <c r="S1699">
        <v>297138.39</v>
      </c>
      <c r="T1699" t="s">
        <v>70</v>
      </c>
      <c r="U1699">
        <v>0</v>
      </c>
      <c r="V1699">
        <v>0</v>
      </c>
      <c r="W1699">
        <v>20160831</v>
      </c>
      <c r="X1699" t="s">
        <v>161</v>
      </c>
    </row>
    <row r="1700" spans="2:24">
      <c r="B1700">
        <v>0</v>
      </c>
      <c r="C1700" s="179">
        <v>36717204</v>
      </c>
      <c r="E1700">
        <v>4958095</v>
      </c>
      <c r="F1700" t="s">
        <v>161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162</v>
      </c>
      <c r="R1700">
        <v>1</v>
      </c>
      <c r="S1700">
        <v>258355.71</v>
      </c>
      <c r="T1700" t="s">
        <v>77</v>
      </c>
      <c r="U1700">
        <v>20140228</v>
      </c>
      <c r="V1700">
        <v>31</v>
      </c>
      <c r="W1700">
        <v>20160831</v>
      </c>
      <c r="X1700" t="s">
        <v>161</v>
      </c>
    </row>
    <row r="1701" spans="2:24">
      <c r="B1701">
        <v>0</v>
      </c>
      <c r="C1701" s="179">
        <v>40905504</v>
      </c>
      <c r="E1701">
        <v>20471795</v>
      </c>
      <c r="F1701" t="s">
        <v>161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94</v>
      </c>
      <c r="R1701">
        <v>0</v>
      </c>
      <c r="S1701">
        <v>0</v>
      </c>
      <c r="T1701" t="s">
        <v>70</v>
      </c>
      <c r="U1701">
        <v>0</v>
      </c>
      <c r="V1701">
        <v>0</v>
      </c>
      <c r="W1701">
        <v>20160831</v>
      </c>
      <c r="X1701" t="s">
        <v>161</v>
      </c>
    </row>
    <row r="1702" spans="2:24">
      <c r="B1702">
        <v>0</v>
      </c>
      <c r="C1702" s="179">
        <v>39721704</v>
      </c>
      <c r="E1702">
        <v>34475831</v>
      </c>
      <c r="F1702" t="s">
        <v>161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162</v>
      </c>
      <c r="R1702">
        <v>0</v>
      </c>
      <c r="S1702">
        <v>397701.33</v>
      </c>
      <c r="T1702" t="s">
        <v>71</v>
      </c>
      <c r="U1702">
        <v>20160831</v>
      </c>
      <c r="V1702">
        <v>1</v>
      </c>
      <c r="W1702">
        <v>20160831</v>
      </c>
      <c r="X1702" t="s">
        <v>161</v>
      </c>
    </row>
    <row r="1703" spans="2:24">
      <c r="B1703">
        <v>0</v>
      </c>
      <c r="C1703" s="179">
        <v>26774304</v>
      </c>
      <c r="E1703">
        <v>35349426</v>
      </c>
      <c r="F1703" t="s">
        <v>161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94</v>
      </c>
      <c r="R1703">
        <v>0</v>
      </c>
      <c r="S1703">
        <v>0</v>
      </c>
      <c r="T1703" t="s">
        <v>70</v>
      </c>
      <c r="U1703">
        <v>0</v>
      </c>
      <c r="V1703">
        <v>0</v>
      </c>
      <c r="W1703">
        <v>20160831</v>
      </c>
      <c r="X1703" t="s">
        <v>161</v>
      </c>
    </row>
    <row r="1704" spans="2:24">
      <c r="B1704">
        <v>0</v>
      </c>
      <c r="C1704" s="179">
        <v>28717504</v>
      </c>
      <c r="E1704">
        <v>13053108</v>
      </c>
      <c r="F1704" t="s">
        <v>161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94</v>
      </c>
      <c r="R1704">
        <v>0</v>
      </c>
      <c r="S1704">
        <v>0</v>
      </c>
      <c r="T1704" t="s">
        <v>70</v>
      </c>
      <c r="U1704">
        <v>0</v>
      </c>
      <c r="V1704">
        <v>0</v>
      </c>
      <c r="W1704">
        <v>20160831</v>
      </c>
      <c r="X1704" t="s">
        <v>161</v>
      </c>
    </row>
    <row r="1705" spans="2:24">
      <c r="B1705">
        <v>0</v>
      </c>
      <c r="C1705" s="179">
        <v>30130404</v>
      </c>
      <c r="E1705">
        <v>7121054</v>
      </c>
      <c r="F1705" t="s">
        <v>161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162</v>
      </c>
      <c r="R1705">
        <v>0</v>
      </c>
      <c r="S1705">
        <v>105760.29</v>
      </c>
      <c r="T1705" t="s">
        <v>71</v>
      </c>
      <c r="U1705">
        <v>20160831</v>
      </c>
      <c r="V1705">
        <v>1</v>
      </c>
      <c r="W1705">
        <v>20160831</v>
      </c>
      <c r="X1705" t="s">
        <v>161</v>
      </c>
    </row>
    <row r="1706" spans="2:24">
      <c r="B1706">
        <v>0</v>
      </c>
      <c r="C1706" s="179">
        <v>47102604</v>
      </c>
      <c r="E1706">
        <v>13901957</v>
      </c>
      <c r="F1706" t="s">
        <v>161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162</v>
      </c>
      <c r="R1706">
        <v>0</v>
      </c>
      <c r="S1706">
        <v>187372.5</v>
      </c>
      <c r="T1706" t="s">
        <v>70</v>
      </c>
      <c r="U1706">
        <v>0</v>
      </c>
      <c r="V1706">
        <v>0</v>
      </c>
      <c r="W1706">
        <v>20160831</v>
      </c>
      <c r="X1706" t="s">
        <v>161</v>
      </c>
    </row>
    <row r="1707" spans="2:24">
      <c r="B1707">
        <v>0</v>
      </c>
      <c r="C1707" s="179">
        <v>38697404</v>
      </c>
      <c r="E1707">
        <v>14965524</v>
      </c>
      <c r="F1707" t="s">
        <v>161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162</v>
      </c>
      <c r="R1707">
        <v>0</v>
      </c>
      <c r="S1707">
        <v>155054.03</v>
      </c>
      <c r="T1707" t="s">
        <v>71</v>
      </c>
      <c r="U1707">
        <v>20160831</v>
      </c>
      <c r="V1707">
        <v>1</v>
      </c>
      <c r="W1707">
        <v>20160831</v>
      </c>
      <c r="X1707" t="s">
        <v>161</v>
      </c>
    </row>
    <row r="1708" spans="2:24">
      <c r="B1708">
        <v>0</v>
      </c>
      <c r="C1708" s="179">
        <v>37950604</v>
      </c>
      <c r="E1708">
        <v>33008847</v>
      </c>
      <c r="F1708" t="s">
        <v>161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94</v>
      </c>
      <c r="R1708">
        <v>0</v>
      </c>
      <c r="S1708">
        <v>0</v>
      </c>
      <c r="T1708" t="s">
        <v>70</v>
      </c>
      <c r="U1708">
        <v>0</v>
      </c>
      <c r="V1708">
        <v>0</v>
      </c>
      <c r="W1708">
        <v>20160831</v>
      </c>
      <c r="X1708" t="s">
        <v>161</v>
      </c>
    </row>
    <row r="1709" spans="2:24">
      <c r="B1709">
        <v>0</v>
      </c>
      <c r="C1709" s="179">
        <v>31197504</v>
      </c>
      <c r="E1709">
        <v>37268391</v>
      </c>
      <c r="F1709" t="s">
        <v>161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94</v>
      </c>
      <c r="R1709">
        <v>0</v>
      </c>
      <c r="S1709">
        <v>0</v>
      </c>
      <c r="T1709" t="s">
        <v>70</v>
      </c>
      <c r="U1709">
        <v>0</v>
      </c>
      <c r="V1709">
        <v>0</v>
      </c>
      <c r="W1709">
        <v>20160831</v>
      </c>
      <c r="X1709" t="s">
        <v>161</v>
      </c>
    </row>
    <row r="1710" spans="2:24">
      <c r="B1710">
        <v>0</v>
      </c>
      <c r="C1710" s="179">
        <v>44392704</v>
      </c>
      <c r="E1710">
        <v>5371971</v>
      </c>
      <c r="F1710" t="s">
        <v>161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94</v>
      </c>
      <c r="R1710">
        <v>0</v>
      </c>
      <c r="S1710">
        <v>0</v>
      </c>
      <c r="T1710" t="s">
        <v>70</v>
      </c>
      <c r="U1710">
        <v>0</v>
      </c>
      <c r="V1710">
        <v>0</v>
      </c>
      <c r="W1710">
        <v>20160831</v>
      </c>
      <c r="X1710" t="s">
        <v>161</v>
      </c>
    </row>
    <row r="1711" spans="2:24">
      <c r="B1711">
        <v>0</v>
      </c>
      <c r="C1711" s="179">
        <v>32401904</v>
      </c>
      <c r="E1711">
        <v>5060334</v>
      </c>
      <c r="F1711" t="s">
        <v>161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94</v>
      </c>
      <c r="R1711">
        <v>0</v>
      </c>
      <c r="S1711">
        <v>0</v>
      </c>
      <c r="T1711" t="s">
        <v>70</v>
      </c>
      <c r="U1711">
        <v>0</v>
      </c>
      <c r="V1711">
        <v>0</v>
      </c>
      <c r="W1711">
        <v>20160831</v>
      </c>
      <c r="X1711" t="s">
        <v>161</v>
      </c>
    </row>
    <row r="1712" spans="2:24">
      <c r="B1712">
        <v>0</v>
      </c>
      <c r="C1712" s="179">
        <v>35672904</v>
      </c>
      <c r="E1712">
        <v>11197745</v>
      </c>
      <c r="F1712" t="s">
        <v>161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94</v>
      </c>
      <c r="R1712">
        <v>0</v>
      </c>
      <c r="S1712">
        <v>0</v>
      </c>
      <c r="T1712" t="s">
        <v>70</v>
      </c>
      <c r="U1712">
        <v>0</v>
      </c>
      <c r="V1712">
        <v>0</v>
      </c>
      <c r="W1712">
        <v>20160831</v>
      </c>
      <c r="X1712" t="s">
        <v>161</v>
      </c>
    </row>
    <row r="1713" spans="2:24">
      <c r="B1713">
        <v>0</v>
      </c>
      <c r="C1713" s="179">
        <v>40868704</v>
      </c>
      <c r="E1713">
        <v>29115050</v>
      </c>
      <c r="F1713" t="s">
        <v>161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94</v>
      </c>
      <c r="R1713">
        <v>0</v>
      </c>
      <c r="S1713">
        <v>0</v>
      </c>
      <c r="T1713" t="s">
        <v>70</v>
      </c>
      <c r="U1713">
        <v>0</v>
      </c>
      <c r="V1713">
        <v>0</v>
      </c>
      <c r="W1713">
        <v>20160831</v>
      </c>
      <c r="X1713" t="s">
        <v>161</v>
      </c>
    </row>
    <row r="1714" spans="2:24">
      <c r="B1714">
        <v>0</v>
      </c>
      <c r="C1714" s="179">
        <v>43831804</v>
      </c>
      <c r="E1714">
        <v>5728000</v>
      </c>
      <c r="F1714" t="s">
        <v>161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162</v>
      </c>
      <c r="R1714">
        <v>0</v>
      </c>
      <c r="S1714">
        <v>548881.81000000006</v>
      </c>
      <c r="T1714" t="s">
        <v>70</v>
      </c>
      <c r="U1714">
        <v>0</v>
      </c>
      <c r="V1714">
        <v>0</v>
      </c>
      <c r="W1714">
        <v>20160831</v>
      </c>
      <c r="X1714" t="s">
        <v>161</v>
      </c>
    </row>
    <row r="1715" spans="2:24">
      <c r="B1715">
        <v>0</v>
      </c>
      <c r="C1715" s="179">
        <v>41364014</v>
      </c>
      <c r="E1715">
        <v>9200369</v>
      </c>
      <c r="F1715" t="s">
        <v>161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94</v>
      </c>
      <c r="R1715">
        <v>0</v>
      </c>
      <c r="S1715">
        <v>0</v>
      </c>
      <c r="T1715" t="s">
        <v>70</v>
      </c>
      <c r="U1715">
        <v>0</v>
      </c>
      <c r="V1715">
        <v>0</v>
      </c>
      <c r="W1715">
        <v>20160831</v>
      </c>
      <c r="X1715" t="s">
        <v>161</v>
      </c>
    </row>
    <row r="1716" spans="2:24">
      <c r="B1716">
        <v>0</v>
      </c>
      <c r="C1716" s="179">
        <v>31313904</v>
      </c>
      <c r="E1716">
        <v>27811837</v>
      </c>
      <c r="F1716" t="s">
        <v>161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94</v>
      </c>
      <c r="R1716">
        <v>0</v>
      </c>
      <c r="S1716">
        <v>0</v>
      </c>
      <c r="T1716" t="s">
        <v>70</v>
      </c>
      <c r="U1716">
        <v>0</v>
      </c>
      <c r="V1716">
        <v>0</v>
      </c>
      <c r="W1716">
        <v>20160831</v>
      </c>
      <c r="X1716" t="s">
        <v>161</v>
      </c>
    </row>
    <row r="1717" spans="2:24">
      <c r="B1717">
        <v>0</v>
      </c>
      <c r="C1717" s="179">
        <v>28002904</v>
      </c>
      <c r="E1717">
        <v>8808397</v>
      </c>
      <c r="F1717" t="s">
        <v>161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94</v>
      </c>
      <c r="R1717">
        <v>0</v>
      </c>
      <c r="S1717">
        <v>0</v>
      </c>
      <c r="T1717" t="s">
        <v>70</v>
      </c>
      <c r="U1717">
        <v>0</v>
      </c>
      <c r="V1717">
        <v>0</v>
      </c>
      <c r="W1717">
        <v>20160831</v>
      </c>
      <c r="X1717" t="s">
        <v>161</v>
      </c>
    </row>
    <row r="1718" spans="2:24">
      <c r="B1718">
        <v>0</v>
      </c>
      <c r="C1718" s="179">
        <v>34603114</v>
      </c>
      <c r="E1718">
        <v>23524890</v>
      </c>
      <c r="F1718" t="s">
        <v>161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162</v>
      </c>
      <c r="R1718">
        <v>1</v>
      </c>
      <c r="S1718">
        <v>617468.97</v>
      </c>
      <c r="T1718" t="s">
        <v>77</v>
      </c>
      <c r="U1718">
        <v>20130131</v>
      </c>
      <c r="V1718">
        <v>44</v>
      </c>
      <c r="W1718">
        <v>20160831</v>
      </c>
      <c r="X1718" t="s">
        <v>161</v>
      </c>
    </row>
    <row r="1719" spans="2:24">
      <c r="B1719">
        <v>0</v>
      </c>
      <c r="C1719" s="179">
        <v>40644214</v>
      </c>
      <c r="E1719">
        <v>40113293</v>
      </c>
      <c r="F1719" t="s">
        <v>161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94</v>
      </c>
      <c r="R1719">
        <v>0</v>
      </c>
      <c r="S1719">
        <v>0</v>
      </c>
      <c r="T1719" t="s">
        <v>70</v>
      </c>
      <c r="U1719">
        <v>0</v>
      </c>
      <c r="V1719">
        <v>0</v>
      </c>
      <c r="W1719">
        <v>20160831</v>
      </c>
      <c r="X1719" t="s">
        <v>161</v>
      </c>
    </row>
    <row r="1720" spans="2:24">
      <c r="B1720">
        <v>0</v>
      </c>
      <c r="C1720" s="179">
        <v>33615114</v>
      </c>
      <c r="E1720">
        <v>9260911</v>
      </c>
      <c r="F1720" t="s">
        <v>161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94</v>
      </c>
      <c r="R1720">
        <v>0</v>
      </c>
      <c r="S1720">
        <v>0</v>
      </c>
      <c r="T1720" t="s">
        <v>70</v>
      </c>
      <c r="U1720">
        <v>0</v>
      </c>
      <c r="V1720">
        <v>0</v>
      </c>
      <c r="W1720">
        <v>20160831</v>
      </c>
      <c r="X1720" t="s">
        <v>161</v>
      </c>
    </row>
    <row r="1721" spans="2:24">
      <c r="B1721">
        <v>0</v>
      </c>
      <c r="C1721" s="179">
        <v>37110114</v>
      </c>
      <c r="E1721">
        <v>10400450</v>
      </c>
      <c r="F1721" t="s">
        <v>161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94</v>
      </c>
      <c r="R1721">
        <v>1</v>
      </c>
      <c r="S1721">
        <v>0</v>
      </c>
      <c r="T1721" t="s">
        <v>70</v>
      </c>
      <c r="U1721">
        <v>0</v>
      </c>
      <c r="V1721">
        <v>0</v>
      </c>
      <c r="W1721">
        <v>20160831</v>
      </c>
      <c r="X1721" t="s">
        <v>161</v>
      </c>
    </row>
    <row r="1722" spans="2:24">
      <c r="B1722">
        <v>0</v>
      </c>
      <c r="C1722" s="179">
        <v>43003114</v>
      </c>
      <c r="E1722">
        <v>23276280</v>
      </c>
      <c r="F1722" t="s">
        <v>161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94</v>
      </c>
      <c r="R1722">
        <v>0</v>
      </c>
      <c r="S1722">
        <v>0</v>
      </c>
      <c r="T1722" t="s">
        <v>70</v>
      </c>
      <c r="U1722">
        <v>0</v>
      </c>
      <c r="V1722">
        <v>0</v>
      </c>
      <c r="W1722">
        <v>20160831</v>
      </c>
      <c r="X1722" t="s">
        <v>161</v>
      </c>
    </row>
    <row r="1723" spans="2:24">
      <c r="B1723">
        <v>0</v>
      </c>
      <c r="C1723" s="179">
        <v>43420214</v>
      </c>
      <c r="E1723">
        <v>12602436</v>
      </c>
      <c r="F1723" t="s">
        <v>161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94</v>
      </c>
      <c r="R1723">
        <v>0</v>
      </c>
      <c r="S1723">
        <v>0</v>
      </c>
      <c r="T1723" t="s">
        <v>70</v>
      </c>
      <c r="U1723">
        <v>0</v>
      </c>
      <c r="V1723">
        <v>0</v>
      </c>
      <c r="W1723">
        <v>20160831</v>
      </c>
      <c r="X1723" t="s">
        <v>161</v>
      </c>
    </row>
    <row r="1724" spans="2:24">
      <c r="B1724">
        <v>0</v>
      </c>
      <c r="C1724" s="179">
        <v>31840114</v>
      </c>
      <c r="E1724">
        <v>14654913</v>
      </c>
      <c r="F1724" t="s">
        <v>161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94</v>
      </c>
      <c r="R1724">
        <v>0</v>
      </c>
      <c r="S1724">
        <v>0</v>
      </c>
      <c r="T1724" t="s">
        <v>70</v>
      </c>
      <c r="U1724">
        <v>0</v>
      </c>
      <c r="V1724">
        <v>0</v>
      </c>
      <c r="W1724">
        <v>20160831</v>
      </c>
      <c r="X1724" t="s">
        <v>161</v>
      </c>
    </row>
    <row r="1725" spans="2:24">
      <c r="B1725">
        <v>0</v>
      </c>
      <c r="C1725" s="179">
        <v>36173314</v>
      </c>
      <c r="E1725">
        <v>26236117</v>
      </c>
      <c r="F1725" t="s">
        <v>161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162</v>
      </c>
      <c r="R1725">
        <v>0</v>
      </c>
      <c r="S1725">
        <v>305628.44</v>
      </c>
      <c r="T1725" t="s">
        <v>70</v>
      </c>
      <c r="U1725">
        <v>0</v>
      </c>
      <c r="V1725">
        <v>0</v>
      </c>
      <c r="W1725">
        <v>20160831</v>
      </c>
      <c r="X1725" t="s">
        <v>161</v>
      </c>
    </row>
    <row r="1726" spans="2:24">
      <c r="B1726">
        <v>0</v>
      </c>
      <c r="C1726" s="179">
        <v>40528114</v>
      </c>
      <c r="E1726">
        <v>40116778</v>
      </c>
      <c r="F1726" t="s">
        <v>161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162</v>
      </c>
      <c r="R1726">
        <v>0</v>
      </c>
      <c r="S1726">
        <v>246775.75</v>
      </c>
      <c r="T1726" t="s">
        <v>70</v>
      </c>
      <c r="U1726">
        <v>0</v>
      </c>
      <c r="V1726">
        <v>0</v>
      </c>
      <c r="W1726">
        <v>20160831</v>
      </c>
      <c r="X1726" t="s">
        <v>161</v>
      </c>
    </row>
    <row r="1727" spans="2:24">
      <c r="B1727">
        <v>0</v>
      </c>
      <c r="C1727" s="179">
        <v>40906214</v>
      </c>
      <c r="E1727">
        <v>19144147</v>
      </c>
      <c r="F1727" t="s">
        <v>161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94</v>
      </c>
      <c r="R1727">
        <v>0</v>
      </c>
      <c r="S1727">
        <v>0</v>
      </c>
      <c r="T1727" t="s">
        <v>70</v>
      </c>
      <c r="U1727">
        <v>0</v>
      </c>
      <c r="V1727">
        <v>0</v>
      </c>
      <c r="W1727">
        <v>20160831</v>
      </c>
      <c r="X1727" t="s">
        <v>161</v>
      </c>
    </row>
    <row r="1728" spans="2:24">
      <c r="B1728">
        <v>0</v>
      </c>
      <c r="C1728" s="179">
        <v>36007214</v>
      </c>
      <c r="E1728">
        <v>5029972</v>
      </c>
      <c r="F1728" t="s">
        <v>161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94</v>
      </c>
      <c r="R1728">
        <v>0</v>
      </c>
      <c r="S1728">
        <v>0</v>
      </c>
      <c r="T1728" t="s">
        <v>70</v>
      </c>
      <c r="U1728">
        <v>0</v>
      </c>
      <c r="V1728">
        <v>0</v>
      </c>
      <c r="W1728">
        <v>20160831</v>
      </c>
      <c r="X1728" t="s">
        <v>161</v>
      </c>
    </row>
    <row r="1729" spans="2:24">
      <c r="B1729">
        <v>0</v>
      </c>
      <c r="C1729" s="179">
        <v>31197314</v>
      </c>
      <c r="E1729">
        <v>10290985</v>
      </c>
      <c r="F1729" t="s">
        <v>161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94</v>
      </c>
      <c r="R1729">
        <v>0</v>
      </c>
      <c r="S1729">
        <v>0</v>
      </c>
      <c r="T1729" t="s">
        <v>70</v>
      </c>
      <c r="U1729">
        <v>0</v>
      </c>
      <c r="V1729">
        <v>0</v>
      </c>
      <c r="W1729">
        <v>20160831</v>
      </c>
      <c r="X1729" t="s">
        <v>161</v>
      </c>
    </row>
    <row r="1730" spans="2:24">
      <c r="B1730">
        <v>0</v>
      </c>
      <c r="C1730" s="179">
        <v>27060414</v>
      </c>
      <c r="E1730">
        <v>9632895</v>
      </c>
      <c r="F1730" t="s">
        <v>161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162</v>
      </c>
      <c r="R1730">
        <v>0</v>
      </c>
      <c r="S1730">
        <v>757914.26</v>
      </c>
      <c r="T1730" t="s">
        <v>72</v>
      </c>
      <c r="U1730">
        <v>20160801</v>
      </c>
      <c r="V1730">
        <v>2</v>
      </c>
      <c r="W1730">
        <v>20160831</v>
      </c>
      <c r="X1730" t="s">
        <v>161</v>
      </c>
    </row>
    <row r="1731" spans="2:24">
      <c r="B1731">
        <v>0</v>
      </c>
      <c r="C1731" s="179">
        <v>26368314</v>
      </c>
      <c r="E1731">
        <v>35398166</v>
      </c>
      <c r="F1731" t="s">
        <v>161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162</v>
      </c>
      <c r="R1731">
        <v>0</v>
      </c>
      <c r="S1731">
        <v>106997.85</v>
      </c>
      <c r="T1731" t="s">
        <v>70</v>
      </c>
      <c r="U1731">
        <v>0</v>
      </c>
      <c r="V1731">
        <v>0</v>
      </c>
      <c r="W1731">
        <v>20160831</v>
      </c>
      <c r="X1731" t="s">
        <v>161</v>
      </c>
    </row>
    <row r="1732" spans="2:24">
      <c r="B1732">
        <v>0</v>
      </c>
      <c r="C1732" s="179">
        <v>39290314</v>
      </c>
      <c r="E1732">
        <v>21312235</v>
      </c>
      <c r="F1732" t="s">
        <v>161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94</v>
      </c>
      <c r="R1732">
        <v>1</v>
      </c>
      <c r="S1732">
        <v>0</v>
      </c>
      <c r="T1732" t="s">
        <v>70</v>
      </c>
      <c r="U1732">
        <v>0</v>
      </c>
      <c r="V1732">
        <v>0</v>
      </c>
      <c r="W1732">
        <v>20160831</v>
      </c>
      <c r="X1732" t="s">
        <v>161</v>
      </c>
    </row>
    <row r="1733" spans="2:24">
      <c r="B1733">
        <v>0</v>
      </c>
      <c r="C1733" s="179">
        <v>36313514</v>
      </c>
      <c r="E1733">
        <v>22671011</v>
      </c>
      <c r="F1733" t="s">
        <v>161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94</v>
      </c>
      <c r="R1733">
        <v>0</v>
      </c>
      <c r="S1733">
        <v>0</v>
      </c>
      <c r="T1733" t="s">
        <v>70</v>
      </c>
      <c r="U1733">
        <v>0</v>
      </c>
      <c r="V1733">
        <v>0</v>
      </c>
      <c r="W1733">
        <v>20160831</v>
      </c>
      <c r="X1733" t="s">
        <v>161</v>
      </c>
    </row>
    <row r="1734" spans="2:24">
      <c r="B1734">
        <v>0</v>
      </c>
      <c r="C1734" s="179">
        <v>40248414</v>
      </c>
      <c r="E1734">
        <v>37576033</v>
      </c>
      <c r="F1734" t="s">
        <v>161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94</v>
      </c>
      <c r="R1734">
        <v>0</v>
      </c>
      <c r="S1734">
        <v>0</v>
      </c>
      <c r="T1734" t="s">
        <v>70</v>
      </c>
      <c r="U1734">
        <v>0</v>
      </c>
      <c r="V1734">
        <v>0</v>
      </c>
      <c r="W1734">
        <v>20160831</v>
      </c>
      <c r="X1734" t="s">
        <v>161</v>
      </c>
    </row>
    <row r="1735" spans="2:24">
      <c r="B1735">
        <v>0</v>
      </c>
      <c r="C1735" s="179">
        <v>31627414</v>
      </c>
      <c r="E1735">
        <v>11764334</v>
      </c>
      <c r="F1735" t="s">
        <v>161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94</v>
      </c>
      <c r="R1735">
        <v>0</v>
      </c>
      <c r="S1735">
        <v>0</v>
      </c>
      <c r="T1735" t="s">
        <v>70</v>
      </c>
      <c r="U1735">
        <v>0</v>
      </c>
      <c r="V1735">
        <v>0</v>
      </c>
      <c r="W1735">
        <v>20160831</v>
      </c>
      <c r="X1735" t="s">
        <v>161</v>
      </c>
    </row>
    <row r="1736" spans="2:24">
      <c r="B1736">
        <v>0</v>
      </c>
      <c r="C1736" s="179">
        <v>34646514</v>
      </c>
      <c r="E1736">
        <v>35992888</v>
      </c>
      <c r="F1736" t="s">
        <v>161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94</v>
      </c>
      <c r="R1736">
        <v>0</v>
      </c>
      <c r="S1736">
        <v>0</v>
      </c>
      <c r="T1736" t="s">
        <v>70</v>
      </c>
      <c r="U1736">
        <v>0</v>
      </c>
      <c r="V1736">
        <v>0</v>
      </c>
      <c r="W1736">
        <v>20160831</v>
      </c>
      <c r="X1736" t="s">
        <v>161</v>
      </c>
    </row>
    <row r="1737" spans="2:24">
      <c r="B1737">
        <v>0</v>
      </c>
      <c r="C1737" s="179">
        <v>38697514</v>
      </c>
      <c r="E1737">
        <v>17979927</v>
      </c>
      <c r="F1737" t="s">
        <v>161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94</v>
      </c>
      <c r="R1737">
        <v>0</v>
      </c>
      <c r="S1737">
        <v>0</v>
      </c>
      <c r="T1737" t="s">
        <v>70</v>
      </c>
      <c r="U1737">
        <v>0</v>
      </c>
      <c r="V1737">
        <v>0</v>
      </c>
      <c r="W1737">
        <v>20160831</v>
      </c>
      <c r="X1737" t="s">
        <v>161</v>
      </c>
    </row>
    <row r="1738" spans="2:24">
      <c r="B1738">
        <v>0</v>
      </c>
      <c r="C1738" s="179">
        <v>44716414</v>
      </c>
      <c r="E1738">
        <v>30161963</v>
      </c>
      <c r="F1738" t="s">
        <v>161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94</v>
      </c>
      <c r="R1738">
        <v>0</v>
      </c>
      <c r="S1738">
        <v>0</v>
      </c>
      <c r="T1738" t="s">
        <v>70</v>
      </c>
      <c r="U1738">
        <v>0</v>
      </c>
      <c r="V1738">
        <v>0</v>
      </c>
      <c r="W1738">
        <v>20160831</v>
      </c>
      <c r="X1738" t="s">
        <v>161</v>
      </c>
    </row>
    <row r="1739" spans="2:24">
      <c r="B1739">
        <v>0</v>
      </c>
      <c r="C1739" s="179">
        <v>43831714</v>
      </c>
      <c r="E1739">
        <v>8757993</v>
      </c>
      <c r="F1739" t="s">
        <v>161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162</v>
      </c>
      <c r="R1739">
        <v>0</v>
      </c>
      <c r="S1739">
        <v>1485424.73</v>
      </c>
      <c r="T1739" t="s">
        <v>70</v>
      </c>
      <c r="U1739">
        <v>0</v>
      </c>
      <c r="V1739">
        <v>0</v>
      </c>
      <c r="W1739">
        <v>20160831</v>
      </c>
      <c r="X1739" t="s">
        <v>161</v>
      </c>
    </row>
    <row r="1740" spans="2:24">
      <c r="B1740">
        <v>0</v>
      </c>
      <c r="C1740" s="179">
        <v>40783514</v>
      </c>
      <c r="E1740">
        <v>31969715</v>
      </c>
      <c r="F1740" t="s">
        <v>161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94</v>
      </c>
      <c r="R1740">
        <v>1</v>
      </c>
      <c r="S1740">
        <v>0</v>
      </c>
      <c r="T1740" t="s">
        <v>70</v>
      </c>
      <c r="U1740">
        <v>0</v>
      </c>
      <c r="V1740">
        <v>0</v>
      </c>
      <c r="W1740">
        <v>20160831</v>
      </c>
      <c r="X1740" t="s">
        <v>161</v>
      </c>
    </row>
    <row r="1741" spans="2:24">
      <c r="B1741">
        <v>0</v>
      </c>
      <c r="C1741" s="179">
        <v>33584714</v>
      </c>
      <c r="E1741">
        <v>38045805</v>
      </c>
      <c r="F1741" t="s">
        <v>161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162</v>
      </c>
      <c r="R1741">
        <v>0</v>
      </c>
      <c r="S1741">
        <v>417185.11</v>
      </c>
      <c r="T1741" t="s">
        <v>70</v>
      </c>
      <c r="U1741">
        <v>0</v>
      </c>
      <c r="V1741">
        <v>0</v>
      </c>
      <c r="W1741">
        <v>20160831</v>
      </c>
      <c r="X1741" t="s">
        <v>161</v>
      </c>
    </row>
    <row r="1742" spans="2:24">
      <c r="B1742">
        <v>0</v>
      </c>
      <c r="C1742" s="179">
        <v>42554514</v>
      </c>
      <c r="E1742">
        <v>14938403</v>
      </c>
      <c r="F1742" t="s">
        <v>161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94</v>
      </c>
      <c r="R1742">
        <v>0</v>
      </c>
      <c r="S1742">
        <v>0</v>
      </c>
      <c r="T1742" t="s">
        <v>70</v>
      </c>
      <c r="U1742">
        <v>0</v>
      </c>
      <c r="V1742">
        <v>0</v>
      </c>
      <c r="W1742">
        <v>20160831</v>
      </c>
      <c r="X1742" t="s">
        <v>161</v>
      </c>
    </row>
    <row r="1743" spans="2:24">
      <c r="B1743">
        <v>0</v>
      </c>
      <c r="C1743" s="179">
        <v>35350714</v>
      </c>
      <c r="E1743">
        <v>33582545</v>
      </c>
      <c r="F1743" t="s">
        <v>161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94</v>
      </c>
      <c r="R1743">
        <v>0</v>
      </c>
      <c r="S1743">
        <v>0</v>
      </c>
      <c r="T1743" t="s">
        <v>70</v>
      </c>
      <c r="U1743">
        <v>0</v>
      </c>
      <c r="V1743">
        <v>0</v>
      </c>
      <c r="W1743">
        <v>20160831</v>
      </c>
      <c r="X1743" t="s">
        <v>161</v>
      </c>
    </row>
    <row r="1744" spans="2:24">
      <c r="B1744">
        <v>0</v>
      </c>
      <c r="C1744" s="179">
        <v>42508614</v>
      </c>
      <c r="E1744">
        <v>17533451</v>
      </c>
      <c r="F1744" t="s">
        <v>161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162</v>
      </c>
      <c r="R1744">
        <v>0</v>
      </c>
      <c r="S1744">
        <v>283170.14</v>
      </c>
      <c r="T1744" t="s">
        <v>70</v>
      </c>
      <c r="U1744">
        <v>0</v>
      </c>
      <c r="V1744">
        <v>0</v>
      </c>
      <c r="W1744">
        <v>20160831</v>
      </c>
      <c r="X1744" t="s">
        <v>161</v>
      </c>
    </row>
    <row r="1745" spans="2:24">
      <c r="B1745">
        <v>0</v>
      </c>
      <c r="C1745" s="179">
        <v>43237814</v>
      </c>
      <c r="E1745">
        <v>15630441</v>
      </c>
      <c r="F1745" t="s">
        <v>161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94</v>
      </c>
      <c r="R1745">
        <v>0</v>
      </c>
      <c r="S1745">
        <v>0</v>
      </c>
      <c r="T1745" t="s">
        <v>70</v>
      </c>
      <c r="U1745">
        <v>0</v>
      </c>
      <c r="V1745">
        <v>0</v>
      </c>
      <c r="W1745">
        <v>20160831</v>
      </c>
      <c r="X1745" t="s">
        <v>161</v>
      </c>
    </row>
    <row r="1746" spans="2:24">
      <c r="B1746">
        <v>0</v>
      </c>
      <c r="C1746" s="179">
        <v>45614614</v>
      </c>
      <c r="E1746">
        <v>12727141</v>
      </c>
      <c r="F1746" t="s">
        <v>161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94</v>
      </c>
      <c r="R1746">
        <v>0</v>
      </c>
      <c r="S1746">
        <v>0</v>
      </c>
      <c r="T1746" t="s">
        <v>70</v>
      </c>
      <c r="U1746">
        <v>0</v>
      </c>
      <c r="V1746">
        <v>0</v>
      </c>
      <c r="W1746">
        <v>20160831</v>
      </c>
      <c r="X1746" t="s">
        <v>161</v>
      </c>
    </row>
    <row r="1747" spans="2:24">
      <c r="B1747">
        <v>0</v>
      </c>
      <c r="C1747" s="179">
        <v>39461714</v>
      </c>
      <c r="E1747">
        <v>11287562</v>
      </c>
      <c r="F1747" t="s">
        <v>161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94</v>
      </c>
      <c r="R1747">
        <v>0</v>
      </c>
      <c r="S1747">
        <v>0</v>
      </c>
      <c r="T1747" t="s">
        <v>70</v>
      </c>
      <c r="U1747">
        <v>0</v>
      </c>
      <c r="V1747">
        <v>0</v>
      </c>
      <c r="W1747">
        <v>20160831</v>
      </c>
      <c r="X1747" t="s">
        <v>161</v>
      </c>
    </row>
    <row r="1748" spans="2:24">
      <c r="B1748">
        <v>0</v>
      </c>
      <c r="C1748" s="179">
        <v>35760914</v>
      </c>
      <c r="E1748">
        <v>36533957</v>
      </c>
      <c r="F1748" t="s">
        <v>161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162</v>
      </c>
      <c r="R1748">
        <v>0</v>
      </c>
      <c r="S1748">
        <v>612924.12</v>
      </c>
      <c r="T1748" t="s">
        <v>70</v>
      </c>
      <c r="U1748">
        <v>0</v>
      </c>
      <c r="V1748">
        <v>0</v>
      </c>
      <c r="W1748">
        <v>20160831</v>
      </c>
      <c r="X1748" t="s">
        <v>161</v>
      </c>
    </row>
    <row r="1749" spans="2:24">
      <c r="B1749">
        <v>0</v>
      </c>
      <c r="C1749" s="179">
        <v>45156814</v>
      </c>
      <c r="E1749">
        <v>39477866</v>
      </c>
      <c r="F1749" t="s">
        <v>161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94</v>
      </c>
      <c r="R1749">
        <v>0</v>
      </c>
      <c r="S1749">
        <v>0</v>
      </c>
      <c r="T1749" t="s">
        <v>70</v>
      </c>
      <c r="U1749">
        <v>0</v>
      </c>
      <c r="V1749">
        <v>0</v>
      </c>
      <c r="W1749">
        <v>20160831</v>
      </c>
      <c r="X1749" t="s">
        <v>161</v>
      </c>
    </row>
    <row r="1750" spans="2:24">
      <c r="B1750">
        <v>0</v>
      </c>
      <c r="C1750" s="179">
        <v>25168814</v>
      </c>
      <c r="E1750">
        <v>31674689</v>
      </c>
      <c r="F1750" t="s">
        <v>161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94</v>
      </c>
      <c r="R1750">
        <v>0</v>
      </c>
      <c r="S1750">
        <v>0</v>
      </c>
      <c r="T1750" t="s">
        <v>70</v>
      </c>
      <c r="U1750">
        <v>0</v>
      </c>
      <c r="V1750">
        <v>0</v>
      </c>
      <c r="W1750">
        <v>20160831</v>
      </c>
      <c r="X1750" t="s">
        <v>161</v>
      </c>
    </row>
    <row r="1751" spans="2:24">
      <c r="B1751">
        <v>0</v>
      </c>
      <c r="C1751" s="179">
        <v>45657914</v>
      </c>
      <c r="E1751">
        <v>20956093</v>
      </c>
      <c r="F1751" t="s">
        <v>161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94</v>
      </c>
      <c r="R1751">
        <v>0</v>
      </c>
      <c r="S1751">
        <v>0</v>
      </c>
      <c r="T1751" t="s">
        <v>70</v>
      </c>
      <c r="U1751">
        <v>0</v>
      </c>
      <c r="V1751">
        <v>0</v>
      </c>
      <c r="W1751">
        <v>20160831</v>
      </c>
      <c r="X1751" t="s">
        <v>161</v>
      </c>
    </row>
    <row r="1752" spans="2:24">
      <c r="B1752">
        <v>0</v>
      </c>
      <c r="C1752" s="179">
        <v>37475914</v>
      </c>
      <c r="E1752">
        <v>21038608</v>
      </c>
      <c r="F1752" t="s">
        <v>161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94</v>
      </c>
      <c r="R1752">
        <v>0</v>
      </c>
      <c r="S1752">
        <v>0</v>
      </c>
      <c r="T1752" t="s">
        <v>70</v>
      </c>
      <c r="U1752">
        <v>0</v>
      </c>
      <c r="V1752">
        <v>0</v>
      </c>
      <c r="W1752">
        <v>20160831</v>
      </c>
      <c r="X1752" t="s">
        <v>161</v>
      </c>
    </row>
    <row r="1753" spans="2:24">
      <c r="B1753">
        <v>0</v>
      </c>
      <c r="C1753" s="179">
        <v>26161024</v>
      </c>
      <c r="E1753">
        <v>21662960</v>
      </c>
      <c r="F1753" t="s">
        <v>161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94</v>
      </c>
      <c r="R1753">
        <v>0</v>
      </c>
      <c r="S1753">
        <v>0</v>
      </c>
      <c r="T1753" t="s">
        <v>70</v>
      </c>
      <c r="U1753">
        <v>0</v>
      </c>
      <c r="V1753">
        <v>0</v>
      </c>
      <c r="W1753">
        <v>20160831</v>
      </c>
      <c r="X1753" t="s">
        <v>161</v>
      </c>
    </row>
    <row r="1754" spans="2:24">
      <c r="B1754">
        <v>0</v>
      </c>
      <c r="C1754" s="179">
        <v>37299714</v>
      </c>
      <c r="E1754">
        <v>15790923</v>
      </c>
      <c r="F1754" t="s">
        <v>161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162</v>
      </c>
      <c r="R1754">
        <v>0</v>
      </c>
      <c r="S1754">
        <v>158340.57</v>
      </c>
      <c r="T1754" t="s">
        <v>70</v>
      </c>
      <c r="U1754">
        <v>0</v>
      </c>
      <c r="V1754">
        <v>0</v>
      </c>
      <c r="W1754">
        <v>20160831</v>
      </c>
      <c r="X1754" t="s">
        <v>161</v>
      </c>
    </row>
    <row r="1755" spans="2:24">
      <c r="B1755">
        <v>0</v>
      </c>
      <c r="C1755" s="179">
        <v>29873814</v>
      </c>
      <c r="E1755">
        <v>37126518</v>
      </c>
      <c r="F1755" t="s">
        <v>161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94</v>
      </c>
      <c r="R1755">
        <v>0</v>
      </c>
      <c r="S1755">
        <v>0</v>
      </c>
      <c r="T1755" t="s">
        <v>70</v>
      </c>
      <c r="U1755">
        <v>0</v>
      </c>
      <c r="V1755">
        <v>0</v>
      </c>
      <c r="W1755">
        <v>20160831</v>
      </c>
      <c r="X1755" t="s">
        <v>161</v>
      </c>
    </row>
    <row r="1756" spans="2:24">
      <c r="B1756">
        <v>0</v>
      </c>
      <c r="C1756" s="179">
        <v>32337024</v>
      </c>
      <c r="E1756">
        <v>5191764</v>
      </c>
      <c r="F1756" t="s">
        <v>161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94</v>
      </c>
      <c r="R1756">
        <v>0</v>
      </c>
      <c r="S1756">
        <v>0</v>
      </c>
      <c r="T1756" t="s">
        <v>70</v>
      </c>
      <c r="U1756">
        <v>0</v>
      </c>
      <c r="V1756">
        <v>0</v>
      </c>
      <c r="W1756">
        <v>20160831</v>
      </c>
      <c r="X1756" t="s">
        <v>161</v>
      </c>
    </row>
    <row r="1757" spans="2:24">
      <c r="B1757">
        <v>0</v>
      </c>
      <c r="C1757" s="179">
        <v>25442914</v>
      </c>
      <c r="E1757">
        <v>35305343</v>
      </c>
      <c r="F1757" t="s">
        <v>161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94</v>
      </c>
      <c r="R1757">
        <v>0</v>
      </c>
      <c r="S1757">
        <v>0</v>
      </c>
      <c r="T1757" t="s">
        <v>70</v>
      </c>
      <c r="U1757">
        <v>0</v>
      </c>
      <c r="V1757">
        <v>0</v>
      </c>
      <c r="W1757">
        <v>20160831</v>
      </c>
      <c r="X1757" t="s">
        <v>161</v>
      </c>
    </row>
    <row r="1758" spans="2:24">
      <c r="B1758">
        <v>0</v>
      </c>
      <c r="C1758" s="179">
        <v>36007124</v>
      </c>
      <c r="E1758">
        <v>13199952</v>
      </c>
      <c r="F1758" t="s">
        <v>161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94</v>
      </c>
      <c r="R1758">
        <v>0</v>
      </c>
      <c r="S1758">
        <v>0</v>
      </c>
      <c r="T1758" t="s">
        <v>70</v>
      </c>
      <c r="U1758">
        <v>0</v>
      </c>
      <c r="V1758">
        <v>0</v>
      </c>
      <c r="W1758">
        <v>20160831</v>
      </c>
      <c r="X1758" t="s">
        <v>161</v>
      </c>
    </row>
    <row r="1759" spans="2:24">
      <c r="B1759">
        <v>0</v>
      </c>
      <c r="C1759" s="179">
        <v>38337124</v>
      </c>
      <c r="E1759">
        <v>18894827</v>
      </c>
      <c r="F1759" t="s">
        <v>161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162</v>
      </c>
      <c r="R1759">
        <v>1</v>
      </c>
      <c r="S1759">
        <v>416763.61</v>
      </c>
      <c r="T1759" t="s">
        <v>77</v>
      </c>
      <c r="U1759">
        <v>20130228</v>
      </c>
      <c r="V1759">
        <v>43</v>
      </c>
      <c r="W1759">
        <v>20160831</v>
      </c>
      <c r="X1759" t="s">
        <v>161</v>
      </c>
    </row>
    <row r="1760" spans="2:24">
      <c r="B1760">
        <v>0</v>
      </c>
      <c r="C1760" s="179">
        <v>46052224</v>
      </c>
      <c r="E1760">
        <v>21701426</v>
      </c>
      <c r="F1760" t="s">
        <v>161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162</v>
      </c>
      <c r="R1760">
        <v>1</v>
      </c>
      <c r="S1760">
        <v>785362.21</v>
      </c>
      <c r="T1760" t="s">
        <v>74</v>
      </c>
      <c r="U1760">
        <v>20160531</v>
      </c>
      <c r="V1760">
        <v>4</v>
      </c>
      <c r="W1760">
        <v>20160831</v>
      </c>
      <c r="X1760" t="s">
        <v>161</v>
      </c>
    </row>
    <row r="1761" spans="2:24">
      <c r="B1761">
        <v>0</v>
      </c>
      <c r="C1761" s="179">
        <v>40453024</v>
      </c>
      <c r="E1761">
        <v>35289311</v>
      </c>
      <c r="F1761" t="s">
        <v>161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162</v>
      </c>
      <c r="R1761">
        <v>0</v>
      </c>
      <c r="S1761">
        <v>1662970.19</v>
      </c>
      <c r="T1761" t="s">
        <v>70</v>
      </c>
      <c r="U1761">
        <v>0</v>
      </c>
      <c r="V1761">
        <v>0</v>
      </c>
      <c r="W1761">
        <v>20160831</v>
      </c>
      <c r="X1761" t="s">
        <v>161</v>
      </c>
    </row>
    <row r="1762" spans="2:24">
      <c r="B1762">
        <v>0</v>
      </c>
      <c r="C1762" s="179">
        <v>43719024</v>
      </c>
      <c r="E1762">
        <v>8133051</v>
      </c>
      <c r="F1762" t="s">
        <v>161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162</v>
      </c>
      <c r="R1762">
        <v>1</v>
      </c>
      <c r="S1762">
        <v>741905.99</v>
      </c>
      <c r="T1762" t="s">
        <v>77</v>
      </c>
      <c r="U1762">
        <v>20081231</v>
      </c>
      <c r="V1762">
        <v>93</v>
      </c>
      <c r="W1762">
        <v>20160831</v>
      </c>
      <c r="X1762" t="s">
        <v>161</v>
      </c>
    </row>
    <row r="1763" spans="2:24">
      <c r="B1763">
        <v>0</v>
      </c>
      <c r="C1763" s="179">
        <v>40976024</v>
      </c>
      <c r="E1763">
        <v>32285400</v>
      </c>
      <c r="F1763" t="s">
        <v>161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162</v>
      </c>
      <c r="R1763">
        <v>0</v>
      </c>
      <c r="S1763">
        <v>261014.49</v>
      </c>
      <c r="T1763" t="s">
        <v>70</v>
      </c>
      <c r="U1763">
        <v>0</v>
      </c>
      <c r="V1763">
        <v>0</v>
      </c>
      <c r="W1763">
        <v>20160831</v>
      </c>
      <c r="X1763" t="s">
        <v>161</v>
      </c>
    </row>
    <row r="1764" spans="2:24">
      <c r="B1764">
        <v>0</v>
      </c>
      <c r="C1764" s="179">
        <v>41157024</v>
      </c>
      <c r="E1764">
        <v>9857441</v>
      </c>
      <c r="F1764" t="s">
        <v>161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162</v>
      </c>
      <c r="R1764">
        <v>0</v>
      </c>
      <c r="S1764">
        <v>241693.25</v>
      </c>
      <c r="T1764" t="s">
        <v>71</v>
      </c>
      <c r="U1764">
        <v>20160831</v>
      </c>
      <c r="V1764">
        <v>1</v>
      </c>
      <c r="W1764">
        <v>20160831</v>
      </c>
      <c r="X1764" t="s">
        <v>161</v>
      </c>
    </row>
    <row r="1765" spans="2:24">
      <c r="B1765">
        <v>0</v>
      </c>
      <c r="C1765" s="179">
        <v>42954124</v>
      </c>
      <c r="E1765">
        <v>40365264</v>
      </c>
      <c r="F1765" t="s">
        <v>161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94</v>
      </c>
      <c r="R1765">
        <v>0</v>
      </c>
      <c r="S1765">
        <v>0</v>
      </c>
      <c r="T1765" t="s">
        <v>70</v>
      </c>
      <c r="U1765">
        <v>0</v>
      </c>
      <c r="V1765">
        <v>0</v>
      </c>
      <c r="W1765">
        <v>20160831</v>
      </c>
      <c r="X1765" t="s">
        <v>161</v>
      </c>
    </row>
    <row r="1766" spans="2:24">
      <c r="B1766">
        <v>0</v>
      </c>
      <c r="C1766" s="179">
        <v>38087124</v>
      </c>
      <c r="E1766">
        <v>15990826</v>
      </c>
      <c r="F1766" t="s">
        <v>161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94</v>
      </c>
      <c r="R1766">
        <v>1</v>
      </c>
      <c r="S1766">
        <v>0</v>
      </c>
      <c r="T1766" t="s">
        <v>70</v>
      </c>
      <c r="U1766">
        <v>0</v>
      </c>
      <c r="V1766">
        <v>0</v>
      </c>
      <c r="W1766">
        <v>20160831</v>
      </c>
      <c r="X1766" t="s">
        <v>161</v>
      </c>
    </row>
    <row r="1767" spans="2:24">
      <c r="B1767">
        <v>0</v>
      </c>
      <c r="C1767" s="179">
        <v>36173424</v>
      </c>
      <c r="E1767">
        <v>13776329</v>
      </c>
      <c r="F1767" t="s">
        <v>161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162</v>
      </c>
      <c r="R1767">
        <v>0</v>
      </c>
      <c r="S1767">
        <v>852841.87</v>
      </c>
      <c r="T1767" t="s">
        <v>70</v>
      </c>
      <c r="U1767">
        <v>0</v>
      </c>
      <c r="V1767">
        <v>0</v>
      </c>
      <c r="W1767">
        <v>20160831</v>
      </c>
      <c r="X1767" t="s">
        <v>161</v>
      </c>
    </row>
    <row r="1768" spans="2:24">
      <c r="B1768">
        <v>0</v>
      </c>
      <c r="C1768" s="179">
        <v>43324324</v>
      </c>
      <c r="E1768">
        <v>16512200</v>
      </c>
      <c r="F1768" t="s">
        <v>161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94</v>
      </c>
      <c r="R1768">
        <v>0</v>
      </c>
      <c r="S1768">
        <v>0</v>
      </c>
      <c r="T1768" t="s">
        <v>70</v>
      </c>
      <c r="U1768">
        <v>0</v>
      </c>
      <c r="V1768">
        <v>0</v>
      </c>
      <c r="W1768">
        <v>20160831</v>
      </c>
      <c r="X1768" t="s">
        <v>161</v>
      </c>
    </row>
    <row r="1769" spans="2:24">
      <c r="B1769">
        <v>0</v>
      </c>
      <c r="C1769" s="179">
        <v>27723324</v>
      </c>
      <c r="E1769">
        <v>5638603</v>
      </c>
      <c r="F1769" t="s">
        <v>161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162</v>
      </c>
      <c r="R1769">
        <v>0</v>
      </c>
      <c r="S1769">
        <v>473057.29</v>
      </c>
      <c r="T1769" t="s">
        <v>70</v>
      </c>
      <c r="U1769">
        <v>0</v>
      </c>
      <c r="V1769">
        <v>0</v>
      </c>
      <c r="W1769">
        <v>20160831</v>
      </c>
      <c r="X1769" t="s">
        <v>161</v>
      </c>
    </row>
    <row r="1770" spans="2:24">
      <c r="B1770">
        <v>0</v>
      </c>
      <c r="C1770" s="179">
        <v>26327224</v>
      </c>
      <c r="E1770">
        <v>16295407</v>
      </c>
      <c r="F1770" t="s">
        <v>161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94</v>
      </c>
      <c r="R1770">
        <v>0</v>
      </c>
      <c r="S1770">
        <v>0</v>
      </c>
      <c r="T1770" t="s">
        <v>70</v>
      </c>
      <c r="U1770">
        <v>0</v>
      </c>
      <c r="V1770">
        <v>0</v>
      </c>
      <c r="W1770">
        <v>20160831</v>
      </c>
      <c r="X1770" t="s">
        <v>161</v>
      </c>
    </row>
    <row r="1771" spans="2:24">
      <c r="B1771">
        <v>0</v>
      </c>
      <c r="C1771" s="179">
        <v>38697424</v>
      </c>
      <c r="E1771">
        <v>13350371</v>
      </c>
      <c r="F1771" t="s">
        <v>161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162</v>
      </c>
      <c r="R1771">
        <v>1</v>
      </c>
      <c r="S1771">
        <v>914699.44</v>
      </c>
      <c r="T1771" t="s">
        <v>77</v>
      </c>
      <c r="U1771">
        <v>20100331</v>
      </c>
      <c r="V1771">
        <v>78</v>
      </c>
      <c r="W1771">
        <v>20160831</v>
      </c>
      <c r="X1771" t="s">
        <v>161</v>
      </c>
    </row>
    <row r="1772" spans="2:24">
      <c r="B1772">
        <v>0</v>
      </c>
      <c r="C1772" s="179">
        <v>33110524</v>
      </c>
      <c r="E1772">
        <v>21947687</v>
      </c>
      <c r="F1772" t="s">
        <v>161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94</v>
      </c>
      <c r="R1772">
        <v>0</v>
      </c>
      <c r="S1772">
        <v>0</v>
      </c>
      <c r="T1772" t="s">
        <v>70</v>
      </c>
      <c r="U1772">
        <v>0</v>
      </c>
      <c r="V1772">
        <v>0</v>
      </c>
      <c r="W1772">
        <v>20160831</v>
      </c>
      <c r="X1772" t="s">
        <v>161</v>
      </c>
    </row>
    <row r="1773" spans="2:24">
      <c r="B1773">
        <v>0</v>
      </c>
      <c r="C1773" s="179">
        <v>32065424</v>
      </c>
      <c r="E1773">
        <v>36730952</v>
      </c>
      <c r="F1773" t="s">
        <v>161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94</v>
      </c>
      <c r="R1773">
        <v>0</v>
      </c>
      <c r="S1773">
        <v>0</v>
      </c>
      <c r="T1773" t="s">
        <v>70</v>
      </c>
      <c r="U1773">
        <v>0</v>
      </c>
      <c r="V1773">
        <v>0</v>
      </c>
      <c r="W1773">
        <v>20160831</v>
      </c>
      <c r="X1773" t="s">
        <v>161</v>
      </c>
    </row>
    <row r="1774" spans="2:24">
      <c r="B1774">
        <v>0</v>
      </c>
      <c r="C1774" s="179">
        <v>40168624</v>
      </c>
      <c r="E1774">
        <v>31315108</v>
      </c>
      <c r="F1774" t="s">
        <v>161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162</v>
      </c>
      <c r="R1774">
        <v>0</v>
      </c>
      <c r="S1774">
        <v>204211.32</v>
      </c>
      <c r="T1774" t="s">
        <v>70</v>
      </c>
      <c r="U1774">
        <v>0</v>
      </c>
      <c r="V1774">
        <v>0</v>
      </c>
      <c r="W1774">
        <v>20160831</v>
      </c>
      <c r="X1774" t="s">
        <v>161</v>
      </c>
    </row>
    <row r="1775" spans="2:24">
      <c r="B1775">
        <v>0</v>
      </c>
      <c r="C1775" s="179">
        <v>35760824</v>
      </c>
      <c r="E1775">
        <v>37568266</v>
      </c>
      <c r="F1775" t="s">
        <v>161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94</v>
      </c>
      <c r="R1775">
        <v>0</v>
      </c>
      <c r="S1775">
        <v>0</v>
      </c>
      <c r="T1775" t="s">
        <v>70</v>
      </c>
      <c r="U1775">
        <v>0</v>
      </c>
      <c r="V1775">
        <v>0</v>
      </c>
      <c r="W1775">
        <v>20160831</v>
      </c>
      <c r="X1775" t="s">
        <v>161</v>
      </c>
    </row>
    <row r="1776" spans="2:24">
      <c r="B1776">
        <v>0</v>
      </c>
      <c r="C1776" s="179">
        <v>36248624</v>
      </c>
      <c r="E1776">
        <v>36425617</v>
      </c>
      <c r="F1776" t="s">
        <v>161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94</v>
      </c>
      <c r="R1776">
        <v>0</v>
      </c>
      <c r="S1776">
        <v>0</v>
      </c>
      <c r="T1776" t="s">
        <v>70</v>
      </c>
      <c r="U1776">
        <v>0</v>
      </c>
      <c r="V1776">
        <v>0</v>
      </c>
      <c r="W1776">
        <v>20160831</v>
      </c>
      <c r="X1776" t="s">
        <v>161</v>
      </c>
    </row>
    <row r="1777" spans="2:24">
      <c r="B1777">
        <v>0</v>
      </c>
      <c r="C1777" s="179">
        <v>38725624</v>
      </c>
      <c r="E1777">
        <v>35222984</v>
      </c>
      <c r="F1777" t="s">
        <v>161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94</v>
      </c>
      <c r="R1777">
        <v>0</v>
      </c>
      <c r="S1777">
        <v>0</v>
      </c>
      <c r="T1777" t="s">
        <v>70</v>
      </c>
      <c r="U1777">
        <v>0</v>
      </c>
      <c r="V1777">
        <v>0</v>
      </c>
      <c r="W1777">
        <v>20160831</v>
      </c>
      <c r="X1777" t="s">
        <v>161</v>
      </c>
    </row>
    <row r="1778" spans="2:24">
      <c r="B1778">
        <v>0</v>
      </c>
      <c r="C1778" s="179">
        <v>33444924</v>
      </c>
      <c r="E1778">
        <v>9850196</v>
      </c>
      <c r="F1778" t="s">
        <v>161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94</v>
      </c>
      <c r="R1778">
        <v>1</v>
      </c>
      <c r="S1778">
        <v>0</v>
      </c>
      <c r="T1778" t="s">
        <v>70</v>
      </c>
      <c r="U1778">
        <v>0</v>
      </c>
      <c r="V1778">
        <v>0</v>
      </c>
      <c r="W1778">
        <v>20160831</v>
      </c>
      <c r="X1778" t="s">
        <v>161</v>
      </c>
    </row>
    <row r="1779" spans="2:24">
      <c r="B1779">
        <v>0</v>
      </c>
      <c r="C1779" s="179">
        <v>42616824</v>
      </c>
      <c r="E1779">
        <v>12307557</v>
      </c>
      <c r="F1779" t="s">
        <v>161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162</v>
      </c>
      <c r="R1779">
        <v>1</v>
      </c>
      <c r="S1779">
        <v>587938.74</v>
      </c>
      <c r="T1779" t="s">
        <v>77</v>
      </c>
      <c r="U1779">
        <v>20141231</v>
      </c>
      <c r="V1779">
        <v>21</v>
      </c>
      <c r="W1779">
        <v>20160831</v>
      </c>
      <c r="X1779" t="s">
        <v>161</v>
      </c>
    </row>
    <row r="1780" spans="2:24">
      <c r="B1780">
        <v>0</v>
      </c>
      <c r="C1780" s="179">
        <v>30948824</v>
      </c>
      <c r="E1780">
        <v>8161361</v>
      </c>
      <c r="F1780" t="s">
        <v>161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94</v>
      </c>
      <c r="R1780">
        <v>0</v>
      </c>
      <c r="S1780">
        <v>0</v>
      </c>
      <c r="T1780" t="s">
        <v>70</v>
      </c>
      <c r="U1780">
        <v>0</v>
      </c>
      <c r="V1780">
        <v>0</v>
      </c>
      <c r="W1780">
        <v>20160831</v>
      </c>
      <c r="X1780" t="s">
        <v>161</v>
      </c>
    </row>
    <row r="1781" spans="2:24">
      <c r="B1781">
        <v>0</v>
      </c>
      <c r="C1781" s="179">
        <v>35097924</v>
      </c>
      <c r="E1781">
        <v>21549746</v>
      </c>
      <c r="F1781" t="s">
        <v>161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94</v>
      </c>
      <c r="R1781">
        <v>1</v>
      </c>
      <c r="S1781">
        <v>0</v>
      </c>
      <c r="T1781" t="s">
        <v>70</v>
      </c>
      <c r="U1781">
        <v>0</v>
      </c>
      <c r="V1781">
        <v>0</v>
      </c>
      <c r="W1781">
        <v>20160831</v>
      </c>
      <c r="X1781" t="s">
        <v>161</v>
      </c>
    </row>
    <row r="1782" spans="2:24">
      <c r="B1782">
        <v>0</v>
      </c>
      <c r="C1782" s="179">
        <v>35969624</v>
      </c>
      <c r="E1782">
        <v>1026305</v>
      </c>
      <c r="F1782" t="s">
        <v>161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94</v>
      </c>
      <c r="R1782">
        <v>0</v>
      </c>
      <c r="S1782">
        <v>0</v>
      </c>
      <c r="T1782" t="s">
        <v>70</v>
      </c>
      <c r="U1782">
        <v>0</v>
      </c>
      <c r="V1782">
        <v>0</v>
      </c>
      <c r="W1782">
        <v>20160831</v>
      </c>
      <c r="X1782" t="s">
        <v>161</v>
      </c>
    </row>
    <row r="1783" spans="2:24">
      <c r="B1783">
        <v>0</v>
      </c>
      <c r="C1783" s="179">
        <v>38469924</v>
      </c>
      <c r="E1783">
        <v>18745389</v>
      </c>
      <c r="F1783" t="s">
        <v>161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94</v>
      </c>
      <c r="R1783">
        <v>0</v>
      </c>
      <c r="S1783">
        <v>0</v>
      </c>
      <c r="T1783" t="s">
        <v>70</v>
      </c>
      <c r="U1783">
        <v>0</v>
      </c>
      <c r="V1783">
        <v>0</v>
      </c>
      <c r="W1783">
        <v>20160831</v>
      </c>
      <c r="X1783" t="s">
        <v>161</v>
      </c>
    </row>
    <row r="1784" spans="2:24">
      <c r="B1784">
        <v>0</v>
      </c>
      <c r="C1784" s="179">
        <v>40868724</v>
      </c>
      <c r="E1784">
        <v>36672588</v>
      </c>
      <c r="F1784" t="s">
        <v>161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162</v>
      </c>
      <c r="R1784">
        <v>0</v>
      </c>
      <c r="S1784">
        <v>337035.21</v>
      </c>
      <c r="T1784" t="s">
        <v>70</v>
      </c>
      <c r="U1784">
        <v>0</v>
      </c>
      <c r="V1784">
        <v>0</v>
      </c>
      <c r="W1784">
        <v>20160831</v>
      </c>
      <c r="X1784" t="s">
        <v>161</v>
      </c>
    </row>
    <row r="1785" spans="2:24">
      <c r="B1785">
        <v>0</v>
      </c>
      <c r="C1785" s="179">
        <v>41915824</v>
      </c>
      <c r="E1785">
        <v>17378036</v>
      </c>
      <c r="F1785" t="s">
        <v>161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162</v>
      </c>
      <c r="R1785">
        <v>0</v>
      </c>
      <c r="S1785">
        <v>171064.68</v>
      </c>
      <c r="T1785" t="s">
        <v>70</v>
      </c>
      <c r="U1785">
        <v>0</v>
      </c>
      <c r="V1785">
        <v>0</v>
      </c>
      <c r="W1785">
        <v>20160831</v>
      </c>
      <c r="X1785" t="s">
        <v>161</v>
      </c>
    </row>
    <row r="1786" spans="2:24">
      <c r="B1786">
        <v>0</v>
      </c>
      <c r="C1786" s="179">
        <v>38086824</v>
      </c>
      <c r="E1786">
        <v>22863435</v>
      </c>
      <c r="F1786" t="s">
        <v>161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162</v>
      </c>
      <c r="R1786">
        <v>0</v>
      </c>
      <c r="S1786">
        <v>573050.53</v>
      </c>
      <c r="T1786" t="s">
        <v>72</v>
      </c>
      <c r="U1786">
        <v>20160801</v>
      </c>
      <c r="V1786">
        <v>2</v>
      </c>
      <c r="W1786">
        <v>20160831</v>
      </c>
      <c r="X1786" t="s">
        <v>161</v>
      </c>
    </row>
    <row r="1787" spans="2:24">
      <c r="B1787">
        <v>0</v>
      </c>
      <c r="C1787" s="179">
        <v>24106134</v>
      </c>
      <c r="E1787">
        <v>15341531</v>
      </c>
      <c r="F1787" t="s">
        <v>161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162</v>
      </c>
      <c r="R1787">
        <v>0</v>
      </c>
      <c r="S1787">
        <v>319417.64</v>
      </c>
      <c r="T1787" t="s">
        <v>70</v>
      </c>
      <c r="U1787">
        <v>0</v>
      </c>
      <c r="V1787">
        <v>0</v>
      </c>
      <c r="W1787">
        <v>20160831</v>
      </c>
      <c r="X1787" t="s">
        <v>161</v>
      </c>
    </row>
    <row r="1788" spans="2:24">
      <c r="B1788">
        <v>0</v>
      </c>
      <c r="C1788" s="179">
        <v>43238234</v>
      </c>
      <c r="E1788">
        <v>17637621</v>
      </c>
      <c r="F1788" t="s">
        <v>161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94</v>
      </c>
      <c r="R1788">
        <v>0</v>
      </c>
      <c r="S1788">
        <v>0</v>
      </c>
      <c r="T1788" t="s">
        <v>70</v>
      </c>
      <c r="U1788">
        <v>0</v>
      </c>
      <c r="V1788">
        <v>0</v>
      </c>
      <c r="W1788">
        <v>20160831</v>
      </c>
      <c r="X1788" t="s">
        <v>161</v>
      </c>
    </row>
    <row r="1789" spans="2:24">
      <c r="B1789">
        <v>0</v>
      </c>
      <c r="C1789" s="179">
        <v>39052334</v>
      </c>
      <c r="E1789">
        <v>13548794</v>
      </c>
      <c r="F1789" t="s">
        <v>161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94</v>
      </c>
      <c r="R1789">
        <v>0</v>
      </c>
      <c r="S1789">
        <v>0</v>
      </c>
      <c r="T1789" t="s">
        <v>70</v>
      </c>
      <c r="U1789">
        <v>0</v>
      </c>
      <c r="V1789">
        <v>0</v>
      </c>
      <c r="W1789">
        <v>20160831</v>
      </c>
      <c r="X1789" t="s">
        <v>161</v>
      </c>
    </row>
    <row r="1790" spans="2:24">
      <c r="B1790">
        <v>0</v>
      </c>
      <c r="C1790" s="179">
        <v>24817034</v>
      </c>
      <c r="E1790">
        <v>10262585</v>
      </c>
      <c r="F1790" t="s">
        <v>161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94</v>
      </c>
      <c r="R1790">
        <v>0</v>
      </c>
      <c r="S1790">
        <v>0</v>
      </c>
      <c r="T1790" t="s">
        <v>70</v>
      </c>
      <c r="U1790">
        <v>0</v>
      </c>
      <c r="V1790">
        <v>0</v>
      </c>
      <c r="W1790">
        <v>20160831</v>
      </c>
      <c r="X1790" t="s">
        <v>161</v>
      </c>
    </row>
    <row r="1791" spans="2:24">
      <c r="B1791">
        <v>0</v>
      </c>
      <c r="C1791" s="179">
        <v>38588334</v>
      </c>
      <c r="E1791">
        <v>19345027</v>
      </c>
      <c r="F1791" t="s">
        <v>161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162</v>
      </c>
      <c r="R1791">
        <v>1</v>
      </c>
      <c r="S1791">
        <v>582771.73</v>
      </c>
      <c r="T1791" t="s">
        <v>74</v>
      </c>
      <c r="U1791">
        <v>20160531</v>
      </c>
      <c r="V1791">
        <v>4</v>
      </c>
      <c r="W1791">
        <v>20160831</v>
      </c>
      <c r="X1791" t="s">
        <v>161</v>
      </c>
    </row>
    <row r="1792" spans="2:24">
      <c r="B1792">
        <v>0</v>
      </c>
      <c r="C1792" s="179">
        <v>43238034</v>
      </c>
      <c r="E1792">
        <v>39740320</v>
      </c>
      <c r="F1792" t="s">
        <v>161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94</v>
      </c>
      <c r="R1792">
        <v>0</v>
      </c>
      <c r="S1792">
        <v>0</v>
      </c>
      <c r="T1792" t="s">
        <v>70</v>
      </c>
      <c r="U1792">
        <v>0</v>
      </c>
      <c r="V1792">
        <v>0</v>
      </c>
      <c r="W1792">
        <v>20160831</v>
      </c>
      <c r="X1792" t="s">
        <v>161</v>
      </c>
    </row>
    <row r="1793" spans="2:24">
      <c r="B1793">
        <v>0</v>
      </c>
      <c r="C1793" s="179">
        <v>43993334</v>
      </c>
      <c r="E1793">
        <v>40534164</v>
      </c>
      <c r="F1793" t="s">
        <v>161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94</v>
      </c>
      <c r="R1793">
        <v>0</v>
      </c>
      <c r="S1793">
        <v>0</v>
      </c>
      <c r="T1793" t="s">
        <v>70</v>
      </c>
      <c r="U1793">
        <v>0</v>
      </c>
      <c r="V1793">
        <v>0</v>
      </c>
      <c r="W1793">
        <v>20160831</v>
      </c>
      <c r="X1793" t="s">
        <v>161</v>
      </c>
    </row>
    <row r="1794" spans="2:24">
      <c r="B1794">
        <v>0</v>
      </c>
      <c r="C1794" s="179">
        <v>46350434</v>
      </c>
      <c r="E1794">
        <v>39305009</v>
      </c>
      <c r="F1794" t="s">
        <v>161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162</v>
      </c>
      <c r="R1794">
        <v>0</v>
      </c>
      <c r="S1794">
        <v>454509.25</v>
      </c>
      <c r="T1794" t="s">
        <v>71</v>
      </c>
      <c r="U1794">
        <v>20160831</v>
      </c>
      <c r="V1794">
        <v>1</v>
      </c>
      <c r="W1794">
        <v>20160831</v>
      </c>
      <c r="X1794" t="s">
        <v>161</v>
      </c>
    </row>
    <row r="1795" spans="2:24">
      <c r="B1795">
        <v>0</v>
      </c>
      <c r="C1795" s="179">
        <v>31530234</v>
      </c>
      <c r="E1795">
        <v>26096431</v>
      </c>
      <c r="F1795" t="s">
        <v>161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94</v>
      </c>
      <c r="R1795">
        <v>0</v>
      </c>
      <c r="S1795">
        <v>0</v>
      </c>
      <c r="T1795" t="s">
        <v>70</v>
      </c>
      <c r="U1795">
        <v>0</v>
      </c>
      <c r="V1795">
        <v>0</v>
      </c>
      <c r="W1795">
        <v>20160831</v>
      </c>
      <c r="X1795" t="s">
        <v>161</v>
      </c>
    </row>
    <row r="1796" spans="2:24">
      <c r="B1796">
        <v>0</v>
      </c>
      <c r="C1796" s="179">
        <v>32647534</v>
      </c>
      <c r="E1796">
        <v>37716836</v>
      </c>
      <c r="F1796" t="s">
        <v>161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94</v>
      </c>
      <c r="R1796">
        <v>1</v>
      </c>
      <c r="S1796">
        <v>0</v>
      </c>
      <c r="T1796" t="s">
        <v>70</v>
      </c>
      <c r="U1796">
        <v>0</v>
      </c>
      <c r="V1796">
        <v>0</v>
      </c>
      <c r="W1796">
        <v>20160831</v>
      </c>
      <c r="X1796" t="s">
        <v>161</v>
      </c>
    </row>
    <row r="1797" spans="2:24">
      <c r="B1797">
        <v>0</v>
      </c>
      <c r="C1797" s="179">
        <v>38723434</v>
      </c>
      <c r="E1797">
        <v>39468261</v>
      </c>
      <c r="F1797" t="s">
        <v>161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94</v>
      </c>
      <c r="R1797">
        <v>0</v>
      </c>
      <c r="S1797">
        <v>0</v>
      </c>
      <c r="T1797" t="s">
        <v>70</v>
      </c>
      <c r="U1797">
        <v>0</v>
      </c>
      <c r="V1797">
        <v>0</v>
      </c>
      <c r="W1797">
        <v>20160831</v>
      </c>
      <c r="X1797" t="s">
        <v>161</v>
      </c>
    </row>
    <row r="1798" spans="2:24">
      <c r="B1798">
        <v>0</v>
      </c>
      <c r="C1798" s="179">
        <v>42887434</v>
      </c>
      <c r="E1798">
        <v>10656997</v>
      </c>
      <c r="F1798" t="s">
        <v>161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94</v>
      </c>
      <c r="R1798">
        <v>0</v>
      </c>
      <c r="S1798">
        <v>0</v>
      </c>
      <c r="T1798" t="s">
        <v>70</v>
      </c>
      <c r="U1798">
        <v>0</v>
      </c>
      <c r="V1798">
        <v>0</v>
      </c>
      <c r="W1798">
        <v>20160831</v>
      </c>
      <c r="X1798" t="s">
        <v>161</v>
      </c>
    </row>
    <row r="1799" spans="2:24">
      <c r="B1799">
        <v>0</v>
      </c>
      <c r="C1799" s="179">
        <v>28562634</v>
      </c>
      <c r="E1799">
        <v>7480241</v>
      </c>
      <c r="F1799" t="s">
        <v>161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94</v>
      </c>
      <c r="R1799">
        <v>1</v>
      </c>
      <c r="S1799">
        <v>0</v>
      </c>
      <c r="T1799" t="s">
        <v>70</v>
      </c>
      <c r="U1799">
        <v>0</v>
      </c>
      <c r="V1799">
        <v>0</v>
      </c>
      <c r="W1799">
        <v>20160831</v>
      </c>
      <c r="X1799" t="s">
        <v>161</v>
      </c>
    </row>
    <row r="1800" spans="2:24">
      <c r="B1800">
        <v>0</v>
      </c>
      <c r="C1800" s="179">
        <v>28468434</v>
      </c>
      <c r="E1800">
        <v>24416568</v>
      </c>
      <c r="F1800" t="s">
        <v>161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94</v>
      </c>
      <c r="R1800">
        <v>0</v>
      </c>
      <c r="S1800">
        <v>0</v>
      </c>
      <c r="T1800" t="s">
        <v>70</v>
      </c>
      <c r="U1800">
        <v>0</v>
      </c>
      <c r="V1800">
        <v>0</v>
      </c>
      <c r="W1800">
        <v>20160831</v>
      </c>
      <c r="X1800" t="s">
        <v>161</v>
      </c>
    </row>
    <row r="1801" spans="2:24">
      <c r="B1801">
        <v>0</v>
      </c>
      <c r="C1801" s="179">
        <v>27089434</v>
      </c>
      <c r="E1801">
        <v>23490854</v>
      </c>
      <c r="F1801" t="s">
        <v>161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94</v>
      </c>
      <c r="R1801">
        <v>0</v>
      </c>
      <c r="S1801">
        <v>0</v>
      </c>
      <c r="T1801" t="s">
        <v>70</v>
      </c>
      <c r="U1801">
        <v>0</v>
      </c>
      <c r="V1801">
        <v>0</v>
      </c>
      <c r="W1801">
        <v>20160831</v>
      </c>
      <c r="X1801" t="s">
        <v>161</v>
      </c>
    </row>
    <row r="1802" spans="2:24">
      <c r="B1802">
        <v>0</v>
      </c>
      <c r="C1802" s="179">
        <v>40571334</v>
      </c>
      <c r="E1802">
        <v>40009454</v>
      </c>
      <c r="F1802" t="s">
        <v>161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162</v>
      </c>
      <c r="R1802">
        <v>1</v>
      </c>
      <c r="S1802">
        <v>328257.84000000003</v>
      </c>
      <c r="T1802" t="s">
        <v>74</v>
      </c>
      <c r="U1802">
        <v>20160531</v>
      </c>
      <c r="V1802">
        <v>4</v>
      </c>
      <c r="W1802">
        <v>20160831</v>
      </c>
      <c r="X1802" t="s">
        <v>161</v>
      </c>
    </row>
    <row r="1803" spans="2:24">
      <c r="B1803">
        <v>0</v>
      </c>
      <c r="C1803" s="179">
        <v>38724334</v>
      </c>
      <c r="E1803">
        <v>39128241</v>
      </c>
      <c r="F1803" t="s">
        <v>161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94</v>
      </c>
      <c r="R1803">
        <v>0</v>
      </c>
      <c r="S1803">
        <v>0</v>
      </c>
      <c r="T1803" t="s">
        <v>70</v>
      </c>
      <c r="U1803">
        <v>0</v>
      </c>
      <c r="V1803">
        <v>0</v>
      </c>
      <c r="W1803">
        <v>20160831</v>
      </c>
      <c r="X1803" t="s">
        <v>161</v>
      </c>
    </row>
    <row r="1804" spans="2:24">
      <c r="B1804">
        <v>0</v>
      </c>
      <c r="C1804" s="179">
        <v>36313734</v>
      </c>
      <c r="E1804">
        <v>19021421</v>
      </c>
      <c r="F1804" t="s">
        <v>161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94</v>
      </c>
      <c r="R1804">
        <v>1</v>
      </c>
      <c r="S1804">
        <v>0</v>
      </c>
      <c r="T1804" t="s">
        <v>70</v>
      </c>
      <c r="U1804">
        <v>0</v>
      </c>
      <c r="V1804">
        <v>0</v>
      </c>
      <c r="W1804">
        <v>20160831</v>
      </c>
      <c r="X1804" t="s">
        <v>161</v>
      </c>
    </row>
    <row r="1805" spans="2:24">
      <c r="B1805">
        <v>0</v>
      </c>
      <c r="C1805" s="179">
        <v>45523734</v>
      </c>
      <c r="E1805">
        <v>12315701</v>
      </c>
      <c r="F1805" t="s">
        <v>161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162</v>
      </c>
      <c r="R1805">
        <v>0</v>
      </c>
      <c r="S1805">
        <v>305255.12</v>
      </c>
      <c r="T1805" t="s">
        <v>70</v>
      </c>
      <c r="U1805">
        <v>0</v>
      </c>
      <c r="V1805">
        <v>0</v>
      </c>
      <c r="W1805">
        <v>20160831</v>
      </c>
      <c r="X1805" t="s">
        <v>161</v>
      </c>
    </row>
    <row r="1806" spans="2:24">
      <c r="B1806">
        <v>0</v>
      </c>
      <c r="C1806" s="179">
        <v>36223734</v>
      </c>
      <c r="E1806">
        <v>1925590</v>
      </c>
      <c r="F1806" t="s">
        <v>161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94</v>
      </c>
      <c r="R1806">
        <v>0</v>
      </c>
      <c r="S1806">
        <v>0</v>
      </c>
      <c r="T1806" t="s">
        <v>70</v>
      </c>
      <c r="U1806">
        <v>0</v>
      </c>
      <c r="V1806">
        <v>0</v>
      </c>
      <c r="W1806">
        <v>20160831</v>
      </c>
      <c r="X1806" t="s">
        <v>161</v>
      </c>
    </row>
    <row r="1807" spans="2:24">
      <c r="B1807">
        <v>0</v>
      </c>
      <c r="C1807" s="179">
        <v>38280434</v>
      </c>
      <c r="E1807">
        <v>8473165</v>
      </c>
      <c r="F1807" t="s">
        <v>161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94</v>
      </c>
      <c r="R1807">
        <v>1</v>
      </c>
      <c r="S1807">
        <v>0</v>
      </c>
      <c r="T1807" t="s">
        <v>70</v>
      </c>
      <c r="U1807">
        <v>0</v>
      </c>
      <c r="V1807">
        <v>0</v>
      </c>
      <c r="W1807">
        <v>20160831</v>
      </c>
      <c r="X1807" t="s">
        <v>161</v>
      </c>
    </row>
    <row r="1808" spans="2:24">
      <c r="B1808">
        <v>0</v>
      </c>
      <c r="C1808" s="179">
        <v>38612434</v>
      </c>
      <c r="E1808">
        <v>35282215</v>
      </c>
      <c r="F1808" t="s">
        <v>161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162</v>
      </c>
      <c r="R1808">
        <v>0</v>
      </c>
      <c r="S1808">
        <v>229030.02</v>
      </c>
      <c r="T1808" t="s">
        <v>70</v>
      </c>
      <c r="U1808">
        <v>0</v>
      </c>
      <c r="V1808">
        <v>0</v>
      </c>
      <c r="W1808">
        <v>20160831</v>
      </c>
      <c r="X1808" t="s">
        <v>161</v>
      </c>
    </row>
    <row r="1809" spans="2:24">
      <c r="B1809">
        <v>0</v>
      </c>
      <c r="C1809" s="179">
        <v>41915734</v>
      </c>
      <c r="E1809">
        <v>27452921</v>
      </c>
      <c r="F1809" t="s">
        <v>161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94</v>
      </c>
      <c r="R1809">
        <v>0</v>
      </c>
      <c r="S1809">
        <v>0</v>
      </c>
      <c r="T1809" t="s">
        <v>70</v>
      </c>
      <c r="U1809">
        <v>0</v>
      </c>
      <c r="V1809">
        <v>0</v>
      </c>
      <c r="W1809">
        <v>20160831</v>
      </c>
      <c r="X1809" t="s">
        <v>161</v>
      </c>
    </row>
    <row r="1810" spans="2:24">
      <c r="B1810">
        <v>0</v>
      </c>
      <c r="C1810" s="179">
        <v>26774634</v>
      </c>
      <c r="E1810">
        <v>16571510</v>
      </c>
      <c r="F1810" t="s">
        <v>161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94</v>
      </c>
      <c r="R1810">
        <v>0</v>
      </c>
      <c r="S1810">
        <v>0</v>
      </c>
      <c r="T1810" t="s">
        <v>70</v>
      </c>
      <c r="U1810">
        <v>0</v>
      </c>
      <c r="V1810">
        <v>0</v>
      </c>
      <c r="W1810">
        <v>20160831</v>
      </c>
      <c r="X1810" t="s">
        <v>161</v>
      </c>
    </row>
    <row r="1811" spans="2:24">
      <c r="B1811">
        <v>0</v>
      </c>
      <c r="C1811" s="179">
        <v>41083434</v>
      </c>
      <c r="E1811">
        <v>24434449</v>
      </c>
      <c r="F1811" t="s">
        <v>161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162</v>
      </c>
      <c r="R1811">
        <v>0</v>
      </c>
      <c r="S1811">
        <v>183054.22</v>
      </c>
      <c r="T1811" t="s">
        <v>71</v>
      </c>
      <c r="U1811">
        <v>20160831</v>
      </c>
      <c r="V1811">
        <v>1</v>
      </c>
      <c r="W1811">
        <v>20160831</v>
      </c>
      <c r="X1811" t="s">
        <v>161</v>
      </c>
    </row>
    <row r="1812" spans="2:24">
      <c r="B1812">
        <v>0</v>
      </c>
      <c r="C1812" s="179">
        <v>27501534</v>
      </c>
      <c r="E1812">
        <v>17850434</v>
      </c>
      <c r="F1812" t="s">
        <v>161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94</v>
      </c>
      <c r="R1812">
        <v>0</v>
      </c>
      <c r="S1812">
        <v>0</v>
      </c>
      <c r="T1812" t="s">
        <v>70</v>
      </c>
      <c r="U1812">
        <v>0</v>
      </c>
      <c r="V1812">
        <v>0</v>
      </c>
      <c r="W1812">
        <v>20160831</v>
      </c>
      <c r="X1812" t="s">
        <v>161</v>
      </c>
    </row>
    <row r="1813" spans="2:24">
      <c r="B1813">
        <v>0</v>
      </c>
      <c r="C1813" s="179">
        <v>37852534</v>
      </c>
      <c r="E1813">
        <v>29080676</v>
      </c>
      <c r="F1813" t="s">
        <v>161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94</v>
      </c>
      <c r="R1813">
        <v>0</v>
      </c>
      <c r="S1813">
        <v>0</v>
      </c>
      <c r="T1813" t="s">
        <v>70</v>
      </c>
      <c r="U1813">
        <v>0</v>
      </c>
      <c r="V1813">
        <v>0</v>
      </c>
      <c r="W1813">
        <v>20160831</v>
      </c>
      <c r="X1813" t="s">
        <v>161</v>
      </c>
    </row>
    <row r="1814" spans="2:24">
      <c r="B1814">
        <v>0</v>
      </c>
      <c r="C1814" s="179">
        <v>37163934</v>
      </c>
      <c r="E1814">
        <v>25233252</v>
      </c>
      <c r="F1814" t="s">
        <v>161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162</v>
      </c>
      <c r="R1814">
        <v>1</v>
      </c>
      <c r="S1814">
        <v>35866.269999999997</v>
      </c>
      <c r="T1814" t="s">
        <v>77</v>
      </c>
      <c r="U1814">
        <v>20160202</v>
      </c>
      <c r="V1814">
        <v>8</v>
      </c>
      <c r="W1814">
        <v>20160831</v>
      </c>
      <c r="X1814" t="s">
        <v>161</v>
      </c>
    </row>
    <row r="1815" spans="2:24">
      <c r="B1815">
        <v>0</v>
      </c>
      <c r="C1815" s="179">
        <v>32227834</v>
      </c>
      <c r="E1815">
        <v>24091115</v>
      </c>
      <c r="F1815" t="s">
        <v>161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162</v>
      </c>
      <c r="R1815">
        <v>1</v>
      </c>
      <c r="S1815">
        <v>258712.82</v>
      </c>
      <c r="T1815" t="s">
        <v>74</v>
      </c>
      <c r="U1815">
        <v>20160531</v>
      </c>
      <c r="V1815">
        <v>4</v>
      </c>
      <c r="W1815">
        <v>20160831</v>
      </c>
      <c r="X1815" t="s">
        <v>161</v>
      </c>
    </row>
    <row r="1816" spans="2:24">
      <c r="B1816">
        <v>0</v>
      </c>
      <c r="C1816" s="179">
        <v>37300144</v>
      </c>
      <c r="E1816">
        <v>21361527</v>
      </c>
      <c r="F1816" t="s">
        <v>161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94</v>
      </c>
      <c r="R1816">
        <v>0</v>
      </c>
      <c r="S1816">
        <v>0</v>
      </c>
      <c r="T1816" t="s">
        <v>70</v>
      </c>
      <c r="U1816">
        <v>0</v>
      </c>
      <c r="V1816">
        <v>0</v>
      </c>
      <c r="W1816">
        <v>20160831</v>
      </c>
      <c r="X1816" t="s">
        <v>161</v>
      </c>
    </row>
    <row r="1817" spans="2:24">
      <c r="B1817">
        <v>0</v>
      </c>
      <c r="C1817" s="179">
        <v>29993734</v>
      </c>
      <c r="E1817">
        <v>8500582</v>
      </c>
      <c r="F1817" t="s">
        <v>161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94</v>
      </c>
      <c r="R1817">
        <v>0</v>
      </c>
      <c r="S1817">
        <v>0</v>
      </c>
      <c r="T1817" t="s">
        <v>70</v>
      </c>
      <c r="U1817">
        <v>0</v>
      </c>
      <c r="V1817">
        <v>0</v>
      </c>
      <c r="W1817">
        <v>20160831</v>
      </c>
      <c r="X1817" t="s">
        <v>161</v>
      </c>
    </row>
    <row r="1818" spans="2:24">
      <c r="B1818">
        <v>0</v>
      </c>
      <c r="C1818" s="179">
        <v>24308734</v>
      </c>
      <c r="E1818">
        <v>19890378</v>
      </c>
      <c r="F1818" t="s">
        <v>161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94</v>
      </c>
      <c r="R1818">
        <v>0</v>
      </c>
      <c r="S1818">
        <v>0</v>
      </c>
      <c r="T1818" t="s">
        <v>70</v>
      </c>
      <c r="U1818">
        <v>0</v>
      </c>
      <c r="V1818">
        <v>0</v>
      </c>
      <c r="W1818">
        <v>20160831</v>
      </c>
      <c r="X1818" t="s">
        <v>161</v>
      </c>
    </row>
    <row r="1819" spans="2:24">
      <c r="B1819">
        <v>0</v>
      </c>
      <c r="C1819" s="179">
        <v>38725044</v>
      </c>
      <c r="E1819">
        <v>1173530</v>
      </c>
      <c r="F1819" t="s">
        <v>161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94</v>
      </c>
      <c r="R1819">
        <v>0</v>
      </c>
      <c r="S1819">
        <v>0</v>
      </c>
      <c r="T1819" t="s">
        <v>70</v>
      </c>
      <c r="U1819">
        <v>0</v>
      </c>
      <c r="V1819">
        <v>0</v>
      </c>
      <c r="W1819">
        <v>20160831</v>
      </c>
      <c r="X1819" t="s">
        <v>161</v>
      </c>
    </row>
    <row r="1820" spans="2:24">
      <c r="B1820">
        <v>0</v>
      </c>
      <c r="C1820" s="179">
        <v>35730344</v>
      </c>
      <c r="E1820">
        <v>37922703</v>
      </c>
      <c r="F1820" t="s">
        <v>161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162</v>
      </c>
      <c r="R1820">
        <v>0</v>
      </c>
      <c r="S1820">
        <v>332933.96000000002</v>
      </c>
      <c r="T1820" t="s">
        <v>70</v>
      </c>
      <c r="U1820">
        <v>0</v>
      </c>
      <c r="V1820">
        <v>0</v>
      </c>
      <c r="W1820">
        <v>20160831</v>
      </c>
      <c r="X1820" t="s">
        <v>161</v>
      </c>
    </row>
    <row r="1821" spans="2:24">
      <c r="B1821">
        <v>0</v>
      </c>
      <c r="C1821" s="179">
        <v>43993344</v>
      </c>
      <c r="E1821">
        <v>40602048</v>
      </c>
      <c r="F1821" t="s">
        <v>161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94</v>
      </c>
      <c r="R1821">
        <v>0</v>
      </c>
      <c r="S1821">
        <v>0</v>
      </c>
      <c r="T1821" t="s">
        <v>70</v>
      </c>
      <c r="U1821">
        <v>0</v>
      </c>
      <c r="V1821">
        <v>0</v>
      </c>
      <c r="W1821">
        <v>20160831</v>
      </c>
      <c r="X1821" t="s">
        <v>161</v>
      </c>
    </row>
    <row r="1822" spans="2:24">
      <c r="B1822">
        <v>0</v>
      </c>
      <c r="C1822" s="179">
        <v>33158834</v>
      </c>
      <c r="E1822">
        <v>8833320</v>
      </c>
      <c r="F1822" t="s">
        <v>161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162</v>
      </c>
      <c r="R1822">
        <v>0</v>
      </c>
      <c r="S1822">
        <v>293163.74</v>
      </c>
      <c r="T1822" t="s">
        <v>70</v>
      </c>
      <c r="U1822">
        <v>0</v>
      </c>
      <c r="V1822">
        <v>0</v>
      </c>
      <c r="W1822">
        <v>20160831</v>
      </c>
      <c r="X1822" t="s">
        <v>161</v>
      </c>
    </row>
    <row r="1823" spans="2:24">
      <c r="B1823">
        <v>0</v>
      </c>
      <c r="C1823" s="179">
        <v>32828344</v>
      </c>
      <c r="E1823">
        <v>37939187</v>
      </c>
      <c r="F1823" t="s">
        <v>161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94</v>
      </c>
      <c r="R1823">
        <v>0</v>
      </c>
      <c r="S1823">
        <v>0</v>
      </c>
      <c r="T1823" t="s">
        <v>70</v>
      </c>
      <c r="U1823">
        <v>0</v>
      </c>
      <c r="V1823">
        <v>0</v>
      </c>
      <c r="W1823">
        <v>20160831</v>
      </c>
      <c r="X1823" t="s">
        <v>161</v>
      </c>
    </row>
    <row r="1824" spans="2:24">
      <c r="B1824">
        <v>0</v>
      </c>
      <c r="C1824" s="179">
        <v>37618344</v>
      </c>
      <c r="E1824">
        <v>10785951</v>
      </c>
      <c r="F1824" t="s">
        <v>161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94</v>
      </c>
      <c r="R1824">
        <v>0</v>
      </c>
      <c r="S1824">
        <v>0</v>
      </c>
      <c r="T1824" t="s">
        <v>70</v>
      </c>
      <c r="U1824">
        <v>0</v>
      </c>
      <c r="V1824">
        <v>0</v>
      </c>
      <c r="W1824">
        <v>20160831</v>
      </c>
      <c r="X1824" t="s">
        <v>161</v>
      </c>
    </row>
    <row r="1825" spans="2:24">
      <c r="B1825">
        <v>0</v>
      </c>
      <c r="C1825" s="179">
        <v>38337144</v>
      </c>
      <c r="E1825">
        <v>39411050</v>
      </c>
      <c r="F1825" t="s">
        <v>161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94</v>
      </c>
      <c r="R1825">
        <v>0</v>
      </c>
      <c r="S1825">
        <v>0</v>
      </c>
      <c r="T1825" t="s">
        <v>70</v>
      </c>
      <c r="U1825">
        <v>0</v>
      </c>
      <c r="V1825">
        <v>0</v>
      </c>
      <c r="W1825">
        <v>20160831</v>
      </c>
      <c r="X1825" t="s">
        <v>161</v>
      </c>
    </row>
    <row r="1826" spans="2:24">
      <c r="B1826">
        <v>0</v>
      </c>
      <c r="C1826" s="179">
        <v>36313544</v>
      </c>
      <c r="E1826">
        <v>7772325</v>
      </c>
      <c r="F1826" t="s">
        <v>161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94</v>
      </c>
      <c r="R1826">
        <v>0</v>
      </c>
      <c r="S1826">
        <v>0</v>
      </c>
      <c r="T1826" t="s">
        <v>70</v>
      </c>
      <c r="U1826">
        <v>0</v>
      </c>
      <c r="V1826">
        <v>0</v>
      </c>
      <c r="W1826">
        <v>20160831</v>
      </c>
      <c r="X1826" t="s">
        <v>161</v>
      </c>
    </row>
    <row r="1827" spans="2:24">
      <c r="B1827">
        <v>0</v>
      </c>
      <c r="C1827" s="179">
        <v>34184344</v>
      </c>
      <c r="E1827">
        <v>37978060</v>
      </c>
      <c r="F1827" t="s">
        <v>161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94</v>
      </c>
      <c r="R1827">
        <v>0</v>
      </c>
      <c r="S1827">
        <v>0</v>
      </c>
      <c r="T1827" t="s">
        <v>70</v>
      </c>
      <c r="U1827">
        <v>0</v>
      </c>
      <c r="V1827">
        <v>0</v>
      </c>
      <c r="W1827">
        <v>20160831</v>
      </c>
      <c r="X1827" t="s">
        <v>161</v>
      </c>
    </row>
    <row r="1828" spans="2:24">
      <c r="B1828">
        <v>0</v>
      </c>
      <c r="C1828" s="179">
        <v>38697344</v>
      </c>
      <c r="E1828">
        <v>11223071</v>
      </c>
      <c r="F1828" t="s">
        <v>161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162</v>
      </c>
      <c r="R1828">
        <v>1</v>
      </c>
      <c r="S1828">
        <v>507958.28</v>
      </c>
      <c r="T1828" t="s">
        <v>77</v>
      </c>
      <c r="U1828">
        <v>20090331</v>
      </c>
      <c r="V1828">
        <v>90</v>
      </c>
      <c r="W1828">
        <v>20160831</v>
      </c>
      <c r="X1828" t="s">
        <v>161</v>
      </c>
    </row>
    <row r="1829" spans="2:24">
      <c r="B1829">
        <v>0</v>
      </c>
      <c r="C1829" s="179">
        <v>36908344</v>
      </c>
      <c r="E1829">
        <v>8553156</v>
      </c>
      <c r="F1829" t="s">
        <v>161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94</v>
      </c>
      <c r="R1829">
        <v>0</v>
      </c>
      <c r="S1829">
        <v>0</v>
      </c>
      <c r="T1829" t="s">
        <v>70</v>
      </c>
      <c r="U1829">
        <v>0</v>
      </c>
      <c r="V1829">
        <v>0</v>
      </c>
      <c r="W1829">
        <v>20160831</v>
      </c>
      <c r="X1829" t="s">
        <v>161</v>
      </c>
    </row>
    <row r="1830" spans="2:24">
      <c r="B1830">
        <v>0</v>
      </c>
      <c r="C1830" s="179">
        <v>28795444</v>
      </c>
      <c r="E1830">
        <v>28286668</v>
      </c>
      <c r="F1830" t="s">
        <v>161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94</v>
      </c>
      <c r="R1830">
        <v>0</v>
      </c>
      <c r="S1830">
        <v>0</v>
      </c>
      <c r="T1830" t="s">
        <v>70</v>
      </c>
      <c r="U1830">
        <v>0</v>
      </c>
      <c r="V1830">
        <v>0</v>
      </c>
      <c r="W1830">
        <v>20160831</v>
      </c>
      <c r="X1830" t="s">
        <v>161</v>
      </c>
    </row>
    <row r="1831" spans="2:24">
      <c r="B1831">
        <v>0</v>
      </c>
      <c r="C1831" s="179">
        <v>29131444</v>
      </c>
      <c r="E1831">
        <v>36544682</v>
      </c>
      <c r="F1831" t="s">
        <v>161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162</v>
      </c>
      <c r="R1831">
        <v>0</v>
      </c>
      <c r="S1831">
        <v>186554.65</v>
      </c>
      <c r="T1831" t="s">
        <v>70</v>
      </c>
      <c r="U1831">
        <v>0</v>
      </c>
      <c r="V1831">
        <v>0</v>
      </c>
      <c r="W1831">
        <v>20160831</v>
      </c>
      <c r="X1831" t="s">
        <v>161</v>
      </c>
    </row>
    <row r="1832" spans="2:24">
      <c r="B1832">
        <v>0</v>
      </c>
      <c r="C1832" s="179">
        <v>38530144</v>
      </c>
      <c r="E1832">
        <v>5722682</v>
      </c>
      <c r="F1832" t="s">
        <v>161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94</v>
      </c>
      <c r="R1832">
        <v>0</v>
      </c>
      <c r="S1832">
        <v>0</v>
      </c>
      <c r="T1832" t="s">
        <v>70</v>
      </c>
      <c r="U1832">
        <v>0</v>
      </c>
      <c r="V1832">
        <v>0</v>
      </c>
      <c r="W1832">
        <v>20160831</v>
      </c>
      <c r="X1832" t="s">
        <v>161</v>
      </c>
    </row>
    <row r="1833" spans="2:24">
      <c r="B1833">
        <v>0</v>
      </c>
      <c r="C1833" s="179">
        <v>30973144</v>
      </c>
      <c r="E1833">
        <v>29337369</v>
      </c>
      <c r="F1833" t="s">
        <v>161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162</v>
      </c>
      <c r="R1833">
        <v>0</v>
      </c>
      <c r="S1833">
        <v>125752.59</v>
      </c>
      <c r="T1833" t="s">
        <v>71</v>
      </c>
      <c r="U1833">
        <v>20160831</v>
      </c>
      <c r="V1833">
        <v>1</v>
      </c>
      <c r="W1833">
        <v>20160831</v>
      </c>
      <c r="X1833" t="s">
        <v>161</v>
      </c>
    </row>
    <row r="1834" spans="2:24">
      <c r="B1834">
        <v>0</v>
      </c>
      <c r="C1834" s="179">
        <v>26206644</v>
      </c>
      <c r="E1834">
        <v>33197496</v>
      </c>
      <c r="F1834" t="s">
        <v>161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94</v>
      </c>
      <c r="R1834">
        <v>1</v>
      </c>
      <c r="S1834">
        <v>0</v>
      </c>
      <c r="T1834" t="s">
        <v>70</v>
      </c>
      <c r="U1834">
        <v>0</v>
      </c>
      <c r="V1834">
        <v>0</v>
      </c>
      <c r="W1834">
        <v>20160831</v>
      </c>
      <c r="X1834" t="s">
        <v>161</v>
      </c>
    </row>
    <row r="1835" spans="2:24">
      <c r="B1835">
        <v>0</v>
      </c>
      <c r="C1835" s="179">
        <v>42352644</v>
      </c>
      <c r="E1835">
        <v>8622797</v>
      </c>
      <c r="F1835" t="s">
        <v>161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162</v>
      </c>
      <c r="R1835">
        <v>0</v>
      </c>
      <c r="S1835">
        <v>538142.51</v>
      </c>
      <c r="T1835" t="s">
        <v>70</v>
      </c>
      <c r="U1835">
        <v>0</v>
      </c>
      <c r="V1835">
        <v>0</v>
      </c>
      <c r="W1835">
        <v>20160831</v>
      </c>
      <c r="X1835" t="s">
        <v>161</v>
      </c>
    </row>
    <row r="1836" spans="2:24">
      <c r="B1836">
        <v>0</v>
      </c>
      <c r="C1836" s="179">
        <v>40644144</v>
      </c>
      <c r="E1836">
        <v>35208333</v>
      </c>
      <c r="F1836" t="s">
        <v>161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94</v>
      </c>
      <c r="R1836">
        <v>0</v>
      </c>
      <c r="S1836">
        <v>0</v>
      </c>
      <c r="T1836" t="s">
        <v>70</v>
      </c>
      <c r="U1836">
        <v>0</v>
      </c>
      <c r="V1836">
        <v>0</v>
      </c>
      <c r="W1836">
        <v>20160831</v>
      </c>
      <c r="X1836" t="s">
        <v>161</v>
      </c>
    </row>
    <row r="1837" spans="2:24">
      <c r="B1837">
        <v>0</v>
      </c>
      <c r="C1837" s="179">
        <v>38010744</v>
      </c>
      <c r="E1837">
        <v>33003139</v>
      </c>
      <c r="F1837" t="s">
        <v>161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162</v>
      </c>
      <c r="R1837">
        <v>1</v>
      </c>
      <c r="S1837">
        <v>590337.5</v>
      </c>
      <c r="T1837" t="s">
        <v>77</v>
      </c>
      <c r="U1837">
        <v>20090930</v>
      </c>
      <c r="V1837">
        <v>84</v>
      </c>
      <c r="W1837">
        <v>20160831</v>
      </c>
      <c r="X1837" t="s">
        <v>161</v>
      </c>
    </row>
    <row r="1838" spans="2:24">
      <c r="B1838">
        <v>0</v>
      </c>
      <c r="C1838" s="179">
        <v>40906144</v>
      </c>
      <c r="E1838">
        <v>1406930</v>
      </c>
      <c r="F1838" t="s">
        <v>161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162</v>
      </c>
      <c r="R1838">
        <v>0</v>
      </c>
      <c r="S1838">
        <v>247758.98</v>
      </c>
      <c r="T1838" t="s">
        <v>70</v>
      </c>
      <c r="U1838">
        <v>0</v>
      </c>
      <c r="V1838">
        <v>0</v>
      </c>
      <c r="W1838">
        <v>20160831</v>
      </c>
      <c r="X1838" t="s">
        <v>161</v>
      </c>
    </row>
    <row r="1839" spans="2:24">
      <c r="B1839">
        <v>0</v>
      </c>
      <c r="C1839" s="179">
        <v>43776644</v>
      </c>
      <c r="E1839">
        <v>5815327</v>
      </c>
      <c r="F1839" t="s">
        <v>161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94</v>
      </c>
      <c r="R1839">
        <v>0</v>
      </c>
      <c r="S1839">
        <v>0</v>
      </c>
      <c r="T1839" t="s">
        <v>70</v>
      </c>
      <c r="U1839">
        <v>0</v>
      </c>
      <c r="V1839">
        <v>0</v>
      </c>
      <c r="W1839">
        <v>20160831</v>
      </c>
      <c r="X1839" t="s">
        <v>161</v>
      </c>
    </row>
    <row r="1840" spans="2:24">
      <c r="B1840">
        <v>0</v>
      </c>
      <c r="C1840" s="179">
        <v>38755744</v>
      </c>
      <c r="E1840">
        <v>37432955</v>
      </c>
      <c r="F1840" t="s">
        <v>161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94</v>
      </c>
      <c r="R1840">
        <v>0</v>
      </c>
      <c r="S1840">
        <v>0</v>
      </c>
      <c r="T1840" t="s">
        <v>70</v>
      </c>
      <c r="U1840">
        <v>0</v>
      </c>
      <c r="V1840">
        <v>0</v>
      </c>
      <c r="W1840">
        <v>20160831</v>
      </c>
      <c r="X1840" t="s">
        <v>161</v>
      </c>
    </row>
    <row r="1841" spans="2:24">
      <c r="B1841">
        <v>0</v>
      </c>
      <c r="C1841" s="179">
        <v>41915744</v>
      </c>
      <c r="E1841">
        <v>1916265</v>
      </c>
      <c r="F1841" t="s">
        <v>161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94</v>
      </c>
      <c r="R1841">
        <v>1</v>
      </c>
      <c r="S1841">
        <v>0</v>
      </c>
      <c r="T1841" t="s">
        <v>70</v>
      </c>
      <c r="U1841">
        <v>0</v>
      </c>
      <c r="V1841">
        <v>0</v>
      </c>
      <c r="W1841">
        <v>20160831</v>
      </c>
      <c r="X1841" t="s">
        <v>161</v>
      </c>
    </row>
    <row r="1842" spans="2:24">
      <c r="B1842">
        <v>0</v>
      </c>
      <c r="C1842" s="179">
        <v>37299844</v>
      </c>
      <c r="E1842">
        <v>11476858</v>
      </c>
      <c r="F1842" t="s">
        <v>161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162</v>
      </c>
      <c r="R1842">
        <v>0</v>
      </c>
      <c r="S1842">
        <v>108285.5</v>
      </c>
      <c r="T1842" t="s">
        <v>70</v>
      </c>
      <c r="U1842">
        <v>0</v>
      </c>
      <c r="V1842">
        <v>0</v>
      </c>
      <c r="W1842">
        <v>20160831</v>
      </c>
      <c r="X1842" t="s">
        <v>161</v>
      </c>
    </row>
    <row r="1843" spans="2:24">
      <c r="B1843">
        <v>0</v>
      </c>
      <c r="C1843" s="179">
        <v>46104944</v>
      </c>
      <c r="E1843">
        <v>9381351</v>
      </c>
      <c r="F1843" t="s">
        <v>161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162</v>
      </c>
      <c r="R1843">
        <v>0</v>
      </c>
      <c r="S1843">
        <v>244316</v>
      </c>
      <c r="T1843" t="s">
        <v>70</v>
      </c>
      <c r="U1843">
        <v>0</v>
      </c>
      <c r="V1843">
        <v>0</v>
      </c>
      <c r="W1843">
        <v>20160831</v>
      </c>
      <c r="X1843" t="s">
        <v>161</v>
      </c>
    </row>
    <row r="1844" spans="2:24">
      <c r="B1844">
        <v>0</v>
      </c>
      <c r="C1844" s="179">
        <v>42727844</v>
      </c>
      <c r="E1844">
        <v>8565435</v>
      </c>
      <c r="F1844" t="s">
        <v>161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94</v>
      </c>
      <c r="R1844">
        <v>0</v>
      </c>
      <c r="S1844">
        <v>0</v>
      </c>
      <c r="T1844" t="s">
        <v>70</v>
      </c>
      <c r="U1844">
        <v>0</v>
      </c>
      <c r="V1844">
        <v>0</v>
      </c>
      <c r="W1844">
        <v>20160831</v>
      </c>
      <c r="X1844" t="s">
        <v>161</v>
      </c>
    </row>
    <row r="1845" spans="2:24">
      <c r="B1845">
        <v>0</v>
      </c>
      <c r="C1845" s="179">
        <v>44204944</v>
      </c>
      <c r="E1845">
        <v>40728579</v>
      </c>
      <c r="F1845" t="s">
        <v>161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162</v>
      </c>
      <c r="R1845">
        <v>0</v>
      </c>
      <c r="S1845">
        <v>231403</v>
      </c>
      <c r="T1845" t="s">
        <v>70</v>
      </c>
      <c r="U1845">
        <v>0</v>
      </c>
      <c r="V1845">
        <v>0</v>
      </c>
      <c r="W1845">
        <v>20160831</v>
      </c>
      <c r="X1845" t="s">
        <v>161</v>
      </c>
    </row>
    <row r="1846" spans="2:24">
      <c r="B1846">
        <v>0</v>
      </c>
      <c r="C1846" s="179">
        <v>37163944</v>
      </c>
      <c r="E1846">
        <v>39005293</v>
      </c>
      <c r="F1846" t="s">
        <v>161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94</v>
      </c>
      <c r="R1846">
        <v>0</v>
      </c>
      <c r="S1846">
        <v>0</v>
      </c>
      <c r="T1846" t="s">
        <v>70</v>
      </c>
      <c r="U1846">
        <v>0</v>
      </c>
      <c r="V1846">
        <v>0</v>
      </c>
      <c r="W1846">
        <v>20160831</v>
      </c>
      <c r="X1846" t="s">
        <v>161</v>
      </c>
    </row>
    <row r="1847" spans="2:24">
      <c r="B1847">
        <v>0</v>
      </c>
      <c r="C1847" s="179">
        <v>34580444</v>
      </c>
      <c r="E1847">
        <v>37869663</v>
      </c>
      <c r="F1847" t="s">
        <v>161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94</v>
      </c>
      <c r="R1847">
        <v>0</v>
      </c>
      <c r="S1847">
        <v>0</v>
      </c>
      <c r="T1847" t="s">
        <v>70</v>
      </c>
      <c r="U1847">
        <v>0</v>
      </c>
      <c r="V1847">
        <v>0</v>
      </c>
      <c r="W1847">
        <v>20160831</v>
      </c>
      <c r="X1847" t="s">
        <v>161</v>
      </c>
    </row>
    <row r="1848" spans="2:24">
      <c r="B1848">
        <v>0</v>
      </c>
      <c r="C1848" s="179">
        <v>35383344</v>
      </c>
      <c r="E1848">
        <v>11665961</v>
      </c>
      <c r="F1848" t="s">
        <v>161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94</v>
      </c>
      <c r="R1848">
        <v>0</v>
      </c>
      <c r="S1848">
        <v>0</v>
      </c>
      <c r="T1848" t="s">
        <v>70</v>
      </c>
      <c r="U1848">
        <v>0</v>
      </c>
      <c r="V1848">
        <v>0</v>
      </c>
      <c r="W1848">
        <v>20160831</v>
      </c>
      <c r="X1848" t="s">
        <v>161</v>
      </c>
    </row>
    <row r="1849" spans="2:24">
      <c r="B1849">
        <v>0</v>
      </c>
      <c r="C1849" s="179">
        <v>41185944</v>
      </c>
      <c r="E1849">
        <v>39939244</v>
      </c>
      <c r="F1849" t="s">
        <v>161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94</v>
      </c>
      <c r="R1849">
        <v>0</v>
      </c>
      <c r="S1849">
        <v>0</v>
      </c>
      <c r="T1849" t="s">
        <v>70</v>
      </c>
      <c r="U1849">
        <v>0</v>
      </c>
      <c r="V1849">
        <v>0</v>
      </c>
      <c r="W1849">
        <v>20160831</v>
      </c>
      <c r="X1849" t="s">
        <v>161</v>
      </c>
    </row>
    <row r="1850" spans="2:24">
      <c r="B1850">
        <v>0</v>
      </c>
      <c r="C1850" s="179">
        <v>36643344</v>
      </c>
      <c r="E1850">
        <v>11834349</v>
      </c>
      <c r="F1850" t="s">
        <v>161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94</v>
      </c>
      <c r="R1850">
        <v>0</v>
      </c>
      <c r="S1850">
        <v>0</v>
      </c>
      <c r="T1850" t="s">
        <v>70</v>
      </c>
      <c r="U1850">
        <v>0</v>
      </c>
      <c r="V1850">
        <v>0</v>
      </c>
      <c r="W1850">
        <v>20160831</v>
      </c>
      <c r="X1850" t="s">
        <v>161</v>
      </c>
    </row>
    <row r="1851" spans="2:24">
      <c r="B1851">
        <v>0</v>
      </c>
      <c r="C1851" s="179">
        <v>44485054</v>
      </c>
      <c r="E1851">
        <v>16491428</v>
      </c>
      <c r="F1851" t="s">
        <v>161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162</v>
      </c>
      <c r="R1851">
        <v>1</v>
      </c>
      <c r="S1851">
        <v>449543.88</v>
      </c>
      <c r="T1851" t="s">
        <v>77</v>
      </c>
      <c r="U1851">
        <v>20130731</v>
      </c>
      <c r="V1851">
        <v>38</v>
      </c>
      <c r="W1851">
        <v>20160831</v>
      </c>
      <c r="X1851" t="s">
        <v>161</v>
      </c>
    </row>
    <row r="1852" spans="2:24">
      <c r="B1852">
        <v>0</v>
      </c>
      <c r="C1852" s="179">
        <v>40331054</v>
      </c>
      <c r="E1852">
        <v>39750698</v>
      </c>
      <c r="F1852" t="s">
        <v>161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162</v>
      </c>
      <c r="R1852">
        <v>0</v>
      </c>
      <c r="S1852">
        <v>354635.27</v>
      </c>
      <c r="T1852" t="s">
        <v>70</v>
      </c>
      <c r="U1852">
        <v>0</v>
      </c>
      <c r="V1852">
        <v>0</v>
      </c>
      <c r="W1852">
        <v>20160831</v>
      </c>
      <c r="X1852" t="s">
        <v>161</v>
      </c>
    </row>
    <row r="1853" spans="2:24">
      <c r="B1853">
        <v>0</v>
      </c>
      <c r="C1853" s="179">
        <v>30266054</v>
      </c>
      <c r="E1853">
        <v>10189439</v>
      </c>
      <c r="F1853" t="s">
        <v>161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162</v>
      </c>
      <c r="R1853">
        <v>0</v>
      </c>
      <c r="S1853">
        <v>258043.05</v>
      </c>
      <c r="T1853" t="s">
        <v>70</v>
      </c>
      <c r="U1853">
        <v>0</v>
      </c>
      <c r="V1853">
        <v>0</v>
      </c>
      <c r="W1853">
        <v>20160831</v>
      </c>
      <c r="X1853" t="s">
        <v>161</v>
      </c>
    </row>
    <row r="1854" spans="2:24">
      <c r="B1854">
        <v>0</v>
      </c>
      <c r="C1854" s="179">
        <v>41038154</v>
      </c>
      <c r="E1854">
        <v>34815244</v>
      </c>
      <c r="F1854" t="s">
        <v>161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162</v>
      </c>
      <c r="R1854">
        <v>0</v>
      </c>
      <c r="S1854">
        <v>144140.22</v>
      </c>
      <c r="T1854" t="s">
        <v>70</v>
      </c>
      <c r="U1854">
        <v>0</v>
      </c>
      <c r="V1854">
        <v>0</v>
      </c>
      <c r="W1854">
        <v>20160831</v>
      </c>
      <c r="X1854" t="s">
        <v>161</v>
      </c>
    </row>
    <row r="1855" spans="2:24">
      <c r="B1855">
        <v>0</v>
      </c>
      <c r="C1855" s="179">
        <v>40837544</v>
      </c>
      <c r="E1855">
        <v>18780363</v>
      </c>
      <c r="F1855" t="s">
        <v>161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94</v>
      </c>
      <c r="R1855">
        <v>0</v>
      </c>
      <c r="S1855">
        <v>0</v>
      </c>
      <c r="T1855" t="s">
        <v>70</v>
      </c>
      <c r="U1855">
        <v>0</v>
      </c>
      <c r="V1855">
        <v>0</v>
      </c>
      <c r="W1855">
        <v>20160831</v>
      </c>
      <c r="X1855" t="s">
        <v>161</v>
      </c>
    </row>
    <row r="1856" spans="2:24">
      <c r="B1856">
        <v>0</v>
      </c>
      <c r="C1856" s="179">
        <v>42422254</v>
      </c>
      <c r="E1856">
        <v>9143532</v>
      </c>
      <c r="F1856" t="s">
        <v>161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94</v>
      </c>
      <c r="R1856">
        <v>0</v>
      </c>
      <c r="S1856">
        <v>0</v>
      </c>
      <c r="T1856" t="s">
        <v>70</v>
      </c>
      <c r="U1856">
        <v>0</v>
      </c>
      <c r="V1856">
        <v>0</v>
      </c>
      <c r="W1856">
        <v>20160831</v>
      </c>
      <c r="X1856" t="s">
        <v>161</v>
      </c>
    </row>
    <row r="1857" spans="2:24">
      <c r="B1857">
        <v>0</v>
      </c>
      <c r="C1857" s="179">
        <v>43054744</v>
      </c>
      <c r="E1857">
        <v>40451689</v>
      </c>
      <c r="F1857" t="s">
        <v>161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94</v>
      </c>
      <c r="R1857">
        <v>0</v>
      </c>
      <c r="S1857">
        <v>0</v>
      </c>
      <c r="T1857" t="s">
        <v>70</v>
      </c>
      <c r="U1857">
        <v>0</v>
      </c>
      <c r="V1857">
        <v>0</v>
      </c>
      <c r="W1857">
        <v>20160831</v>
      </c>
      <c r="X1857" t="s">
        <v>161</v>
      </c>
    </row>
    <row r="1858" spans="2:24">
      <c r="B1858">
        <v>0</v>
      </c>
      <c r="C1858" s="179">
        <v>30824354</v>
      </c>
      <c r="E1858">
        <v>36384341</v>
      </c>
      <c r="F1858" t="s">
        <v>161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162</v>
      </c>
      <c r="R1858">
        <v>0</v>
      </c>
      <c r="S1858">
        <v>150548.95000000001</v>
      </c>
      <c r="T1858" t="s">
        <v>70</v>
      </c>
      <c r="U1858">
        <v>0</v>
      </c>
      <c r="V1858">
        <v>0</v>
      </c>
      <c r="W1858">
        <v>20160831</v>
      </c>
      <c r="X1858" t="s">
        <v>161</v>
      </c>
    </row>
    <row r="1859" spans="2:24">
      <c r="B1859">
        <v>0</v>
      </c>
      <c r="C1859" s="179">
        <v>44526744</v>
      </c>
      <c r="E1859">
        <v>5841002</v>
      </c>
      <c r="F1859" t="s">
        <v>161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94</v>
      </c>
      <c r="R1859">
        <v>0</v>
      </c>
      <c r="S1859">
        <v>0</v>
      </c>
      <c r="T1859" t="s">
        <v>70</v>
      </c>
      <c r="U1859">
        <v>0</v>
      </c>
      <c r="V1859">
        <v>0</v>
      </c>
      <c r="W1859">
        <v>20160831</v>
      </c>
      <c r="X1859" t="s">
        <v>161</v>
      </c>
    </row>
    <row r="1860" spans="2:24">
      <c r="B1860">
        <v>0</v>
      </c>
      <c r="C1860" s="179">
        <v>32132454</v>
      </c>
      <c r="E1860">
        <v>5244845</v>
      </c>
      <c r="F1860" t="s">
        <v>161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162</v>
      </c>
      <c r="R1860">
        <v>0</v>
      </c>
      <c r="S1860">
        <v>132751.62</v>
      </c>
      <c r="T1860" t="s">
        <v>70</v>
      </c>
      <c r="U1860">
        <v>0</v>
      </c>
      <c r="V1860">
        <v>0</v>
      </c>
      <c r="W1860">
        <v>20160831</v>
      </c>
      <c r="X1860" t="s">
        <v>161</v>
      </c>
    </row>
    <row r="1861" spans="2:24">
      <c r="B1861">
        <v>0</v>
      </c>
      <c r="C1861" s="179">
        <v>36088844</v>
      </c>
      <c r="E1861">
        <v>25670964</v>
      </c>
      <c r="F1861" t="s">
        <v>161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94</v>
      </c>
      <c r="R1861">
        <v>0</v>
      </c>
      <c r="S1861">
        <v>0</v>
      </c>
      <c r="T1861" t="s">
        <v>70</v>
      </c>
      <c r="U1861">
        <v>0</v>
      </c>
      <c r="V1861">
        <v>0</v>
      </c>
      <c r="W1861">
        <v>20160831</v>
      </c>
      <c r="X1861" t="s">
        <v>161</v>
      </c>
    </row>
    <row r="1862" spans="2:24">
      <c r="B1862">
        <v>0</v>
      </c>
      <c r="C1862" s="179">
        <v>35463944</v>
      </c>
      <c r="E1862">
        <v>10697799</v>
      </c>
      <c r="F1862" t="s">
        <v>161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94</v>
      </c>
      <c r="R1862">
        <v>1</v>
      </c>
      <c r="S1862">
        <v>0</v>
      </c>
      <c r="T1862" t="s">
        <v>70</v>
      </c>
      <c r="U1862">
        <v>0</v>
      </c>
      <c r="V1862">
        <v>0</v>
      </c>
      <c r="W1862">
        <v>20160831</v>
      </c>
      <c r="X1862" t="s">
        <v>161</v>
      </c>
    </row>
    <row r="1863" spans="2:24">
      <c r="B1863">
        <v>0</v>
      </c>
      <c r="C1863" s="179">
        <v>42352554</v>
      </c>
      <c r="E1863">
        <v>40375547</v>
      </c>
      <c r="F1863" t="s">
        <v>161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94</v>
      </c>
      <c r="R1863">
        <v>0</v>
      </c>
      <c r="S1863">
        <v>0</v>
      </c>
      <c r="T1863" t="s">
        <v>70</v>
      </c>
      <c r="U1863">
        <v>0</v>
      </c>
      <c r="V1863">
        <v>0</v>
      </c>
      <c r="W1863">
        <v>20160831</v>
      </c>
      <c r="X1863" t="s">
        <v>161</v>
      </c>
    </row>
    <row r="1864" spans="2:24">
      <c r="B1864">
        <v>0</v>
      </c>
      <c r="C1864" s="179">
        <v>32425654</v>
      </c>
      <c r="E1864">
        <v>5058243</v>
      </c>
      <c r="F1864" t="s">
        <v>161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94</v>
      </c>
      <c r="R1864">
        <v>1</v>
      </c>
      <c r="S1864">
        <v>0</v>
      </c>
      <c r="T1864" t="s">
        <v>70</v>
      </c>
      <c r="U1864">
        <v>0</v>
      </c>
      <c r="V1864">
        <v>0</v>
      </c>
      <c r="W1864">
        <v>20160831</v>
      </c>
      <c r="X1864" t="s">
        <v>161</v>
      </c>
    </row>
    <row r="1865" spans="2:24">
      <c r="B1865">
        <v>0</v>
      </c>
      <c r="C1865" s="179">
        <v>40683154</v>
      </c>
      <c r="E1865">
        <v>19234255</v>
      </c>
      <c r="F1865" t="s">
        <v>161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162</v>
      </c>
      <c r="R1865">
        <v>0</v>
      </c>
      <c r="S1865">
        <v>337842.59</v>
      </c>
      <c r="T1865" t="s">
        <v>70</v>
      </c>
      <c r="U1865">
        <v>0</v>
      </c>
      <c r="V1865">
        <v>0</v>
      </c>
      <c r="W1865">
        <v>20160831</v>
      </c>
      <c r="X1865" t="s">
        <v>161</v>
      </c>
    </row>
    <row r="1866" spans="2:24">
      <c r="B1866">
        <v>0</v>
      </c>
      <c r="C1866" s="179">
        <v>33987654</v>
      </c>
      <c r="E1866">
        <v>10671620</v>
      </c>
      <c r="F1866" t="s">
        <v>161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94</v>
      </c>
      <c r="R1866">
        <v>0</v>
      </c>
      <c r="S1866">
        <v>0</v>
      </c>
      <c r="T1866" t="s">
        <v>70</v>
      </c>
      <c r="U1866">
        <v>0</v>
      </c>
      <c r="V1866">
        <v>0</v>
      </c>
      <c r="W1866">
        <v>20160831</v>
      </c>
      <c r="X1866" t="s">
        <v>161</v>
      </c>
    </row>
    <row r="1867" spans="2:24">
      <c r="B1867">
        <v>0</v>
      </c>
      <c r="C1867" s="179">
        <v>39210154</v>
      </c>
      <c r="E1867">
        <v>15130500</v>
      </c>
      <c r="F1867" t="s">
        <v>161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94</v>
      </c>
      <c r="R1867">
        <v>0</v>
      </c>
      <c r="S1867">
        <v>0</v>
      </c>
      <c r="T1867" t="s">
        <v>70</v>
      </c>
      <c r="U1867">
        <v>0</v>
      </c>
      <c r="V1867">
        <v>0</v>
      </c>
      <c r="W1867">
        <v>20160831</v>
      </c>
      <c r="X1867" t="s">
        <v>161</v>
      </c>
    </row>
    <row r="1868" spans="2:24">
      <c r="B1868">
        <v>0</v>
      </c>
      <c r="C1868" s="179">
        <v>43831754</v>
      </c>
      <c r="E1868">
        <v>30364569</v>
      </c>
      <c r="F1868" t="s">
        <v>161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94</v>
      </c>
      <c r="R1868">
        <v>0</v>
      </c>
      <c r="S1868">
        <v>0</v>
      </c>
      <c r="T1868" t="s">
        <v>70</v>
      </c>
      <c r="U1868">
        <v>0</v>
      </c>
      <c r="V1868">
        <v>0</v>
      </c>
      <c r="W1868">
        <v>20160831</v>
      </c>
      <c r="X1868" t="s">
        <v>161</v>
      </c>
    </row>
    <row r="1869" spans="2:24">
      <c r="B1869">
        <v>0</v>
      </c>
      <c r="C1869" s="179">
        <v>40644154</v>
      </c>
      <c r="E1869">
        <v>29250450</v>
      </c>
      <c r="F1869" t="s">
        <v>161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162</v>
      </c>
      <c r="R1869">
        <v>0</v>
      </c>
      <c r="S1869">
        <v>535732.06000000006</v>
      </c>
      <c r="T1869" t="s">
        <v>70</v>
      </c>
      <c r="U1869">
        <v>0</v>
      </c>
      <c r="V1869">
        <v>0</v>
      </c>
      <c r="W1869">
        <v>20160831</v>
      </c>
      <c r="X1869" t="s">
        <v>161</v>
      </c>
    </row>
    <row r="1870" spans="2:24">
      <c r="B1870">
        <v>0</v>
      </c>
      <c r="C1870" s="179">
        <v>26100254</v>
      </c>
      <c r="E1870">
        <v>30555417</v>
      </c>
      <c r="F1870" t="s">
        <v>161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94</v>
      </c>
      <c r="R1870">
        <v>0</v>
      </c>
      <c r="S1870">
        <v>0</v>
      </c>
      <c r="T1870" t="s">
        <v>70</v>
      </c>
      <c r="U1870">
        <v>0</v>
      </c>
      <c r="V1870">
        <v>0</v>
      </c>
      <c r="W1870">
        <v>20160831</v>
      </c>
      <c r="X1870" t="s">
        <v>161</v>
      </c>
    </row>
    <row r="1871" spans="2:24">
      <c r="B1871">
        <v>0</v>
      </c>
      <c r="C1871" s="179">
        <v>43237754</v>
      </c>
      <c r="E1871">
        <v>10482862</v>
      </c>
      <c r="F1871" t="s">
        <v>161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94</v>
      </c>
      <c r="R1871">
        <v>0</v>
      </c>
      <c r="S1871">
        <v>0</v>
      </c>
      <c r="T1871" t="s">
        <v>70</v>
      </c>
      <c r="U1871">
        <v>0</v>
      </c>
      <c r="V1871">
        <v>0</v>
      </c>
      <c r="W1871">
        <v>20160831</v>
      </c>
      <c r="X1871" t="s">
        <v>161</v>
      </c>
    </row>
    <row r="1872" spans="2:24">
      <c r="B1872">
        <v>0</v>
      </c>
      <c r="C1872" s="179">
        <v>43776754</v>
      </c>
      <c r="E1872">
        <v>24009512</v>
      </c>
      <c r="F1872" t="s">
        <v>161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94</v>
      </c>
      <c r="R1872">
        <v>0</v>
      </c>
      <c r="S1872">
        <v>0</v>
      </c>
      <c r="T1872" t="s">
        <v>70</v>
      </c>
      <c r="U1872">
        <v>0</v>
      </c>
      <c r="V1872">
        <v>0</v>
      </c>
      <c r="W1872">
        <v>20160831</v>
      </c>
      <c r="X1872" t="s">
        <v>161</v>
      </c>
    </row>
    <row r="1873" spans="2:24">
      <c r="B1873">
        <v>0</v>
      </c>
      <c r="C1873" s="179">
        <v>30925854</v>
      </c>
      <c r="E1873">
        <v>34055135</v>
      </c>
      <c r="F1873" t="s">
        <v>161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162</v>
      </c>
      <c r="R1873">
        <v>1</v>
      </c>
      <c r="S1873">
        <v>239615.23</v>
      </c>
      <c r="T1873" t="s">
        <v>77</v>
      </c>
      <c r="U1873">
        <v>20140228</v>
      </c>
      <c r="V1873">
        <v>31</v>
      </c>
      <c r="W1873">
        <v>20160831</v>
      </c>
      <c r="X1873" t="s">
        <v>161</v>
      </c>
    </row>
    <row r="1874" spans="2:24">
      <c r="B1874">
        <v>0</v>
      </c>
      <c r="C1874" s="179">
        <v>37163954</v>
      </c>
      <c r="E1874">
        <v>15916083</v>
      </c>
      <c r="F1874" t="s">
        <v>161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162</v>
      </c>
      <c r="R1874">
        <v>0</v>
      </c>
      <c r="S1874">
        <v>253860.08</v>
      </c>
      <c r="T1874" t="s">
        <v>70</v>
      </c>
      <c r="U1874">
        <v>0</v>
      </c>
      <c r="V1874">
        <v>0</v>
      </c>
      <c r="W1874">
        <v>20160831</v>
      </c>
      <c r="X1874" t="s">
        <v>161</v>
      </c>
    </row>
    <row r="1875" spans="2:24">
      <c r="B1875">
        <v>0</v>
      </c>
      <c r="C1875" s="179">
        <v>37299854</v>
      </c>
      <c r="E1875">
        <v>34958783</v>
      </c>
      <c r="F1875" t="s">
        <v>161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162</v>
      </c>
      <c r="R1875">
        <v>1</v>
      </c>
      <c r="S1875">
        <v>243683.68</v>
      </c>
      <c r="T1875" t="s">
        <v>77</v>
      </c>
      <c r="U1875">
        <v>20150203</v>
      </c>
      <c r="V1875">
        <v>20</v>
      </c>
      <c r="W1875">
        <v>20160831</v>
      </c>
      <c r="X1875" t="s">
        <v>161</v>
      </c>
    </row>
    <row r="1876" spans="2:24">
      <c r="B1876">
        <v>0</v>
      </c>
      <c r="C1876" s="179">
        <v>40683064</v>
      </c>
      <c r="E1876">
        <v>26993332</v>
      </c>
      <c r="F1876" t="s">
        <v>161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94</v>
      </c>
      <c r="R1876">
        <v>0</v>
      </c>
      <c r="S1876">
        <v>0</v>
      </c>
      <c r="T1876" t="s">
        <v>70</v>
      </c>
      <c r="U1876">
        <v>0</v>
      </c>
      <c r="V1876">
        <v>0</v>
      </c>
      <c r="W1876">
        <v>20160831</v>
      </c>
      <c r="X1876" t="s">
        <v>161</v>
      </c>
    </row>
    <row r="1877" spans="2:24">
      <c r="B1877">
        <v>0</v>
      </c>
      <c r="C1877" s="179">
        <v>43237954</v>
      </c>
      <c r="E1877">
        <v>34782357</v>
      </c>
      <c r="F1877" t="s">
        <v>161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94</v>
      </c>
      <c r="R1877">
        <v>0</v>
      </c>
      <c r="S1877">
        <v>0</v>
      </c>
      <c r="T1877" t="s">
        <v>70</v>
      </c>
      <c r="U1877">
        <v>0</v>
      </c>
      <c r="V1877">
        <v>0</v>
      </c>
      <c r="W1877">
        <v>20160831</v>
      </c>
      <c r="X1877" t="s">
        <v>161</v>
      </c>
    </row>
    <row r="1878" spans="2:24">
      <c r="B1878">
        <v>0</v>
      </c>
      <c r="C1878" s="179">
        <v>45765064</v>
      </c>
      <c r="E1878">
        <v>14266813</v>
      </c>
      <c r="F1878" t="s">
        <v>161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162</v>
      </c>
      <c r="R1878">
        <v>0</v>
      </c>
      <c r="S1878">
        <v>426946.26</v>
      </c>
      <c r="T1878" t="s">
        <v>70</v>
      </c>
      <c r="U1878">
        <v>0</v>
      </c>
      <c r="V1878">
        <v>0</v>
      </c>
      <c r="W1878">
        <v>20160831</v>
      </c>
      <c r="X1878" t="s">
        <v>161</v>
      </c>
    </row>
    <row r="1879" spans="2:24">
      <c r="B1879">
        <v>0</v>
      </c>
      <c r="C1879" s="179">
        <v>35164354</v>
      </c>
      <c r="E1879">
        <v>5849962</v>
      </c>
      <c r="F1879" t="s">
        <v>161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162</v>
      </c>
      <c r="R1879">
        <v>0</v>
      </c>
      <c r="S1879">
        <v>253492.7</v>
      </c>
      <c r="T1879" t="s">
        <v>70</v>
      </c>
      <c r="U1879">
        <v>0</v>
      </c>
      <c r="V1879">
        <v>0</v>
      </c>
      <c r="W1879">
        <v>20160831</v>
      </c>
      <c r="X1879" t="s">
        <v>161</v>
      </c>
    </row>
    <row r="1880" spans="2:24">
      <c r="B1880">
        <v>0</v>
      </c>
      <c r="C1880" s="179">
        <v>40487064</v>
      </c>
      <c r="E1880">
        <v>13787950</v>
      </c>
      <c r="F1880" t="s">
        <v>161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162</v>
      </c>
      <c r="R1880">
        <v>0</v>
      </c>
      <c r="S1880">
        <v>553542.15</v>
      </c>
      <c r="T1880" t="s">
        <v>71</v>
      </c>
      <c r="U1880">
        <v>20160831</v>
      </c>
      <c r="V1880">
        <v>1</v>
      </c>
      <c r="W1880">
        <v>20160831</v>
      </c>
      <c r="X1880" t="s">
        <v>161</v>
      </c>
    </row>
    <row r="1881" spans="2:24">
      <c r="B1881">
        <v>0</v>
      </c>
      <c r="C1881" s="179">
        <v>43466064</v>
      </c>
      <c r="E1881">
        <v>36813067</v>
      </c>
      <c r="F1881" t="s">
        <v>161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162</v>
      </c>
      <c r="R1881">
        <v>0</v>
      </c>
      <c r="S1881">
        <v>300081.03999999998</v>
      </c>
      <c r="T1881" t="s">
        <v>70</v>
      </c>
      <c r="U1881">
        <v>0</v>
      </c>
      <c r="V1881">
        <v>0</v>
      </c>
      <c r="W1881">
        <v>20160831</v>
      </c>
      <c r="X1881" t="s">
        <v>161</v>
      </c>
    </row>
    <row r="1882" spans="2:24">
      <c r="B1882">
        <v>0</v>
      </c>
      <c r="C1882" s="179">
        <v>41214164</v>
      </c>
      <c r="E1882">
        <v>21518983</v>
      </c>
      <c r="F1882" t="s">
        <v>161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94</v>
      </c>
      <c r="R1882">
        <v>0</v>
      </c>
      <c r="S1882">
        <v>0</v>
      </c>
      <c r="T1882" t="s">
        <v>70</v>
      </c>
      <c r="U1882">
        <v>0</v>
      </c>
      <c r="V1882">
        <v>0</v>
      </c>
      <c r="W1882">
        <v>20160831</v>
      </c>
      <c r="X1882" t="s">
        <v>161</v>
      </c>
    </row>
    <row r="1883" spans="2:24">
      <c r="B1883">
        <v>0</v>
      </c>
      <c r="C1883" s="179">
        <v>37649354</v>
      </c>
      <c r="E1883">
        <v>37758419</v>
      </c>
      <c r="F1883" t="s">
        <v>161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94</v>
      </c>
      <c r="R1883">
        <v>0</v>
      </c>
      <c r="S1883">
        <v>0</v>
      </c>
      <c r="T1883" t="s">
        <v>70</v>
      </c>
      <c r="U1883">
        <v>0</v>
      </c>
      <c r="V1883">
        <v>0</v>
      </c>
      <c r="W1883">
        <v>20160831</v>
      </c>
      <c r="X1883" t="s">
        <v>161</v>
      </c>
    </row>
    <row r="1884" spans="2:24">
      <c r="B1884">
        <v>0</v>
      </c>
      <c r="C1884" s="179">
        <v>42422264</v>
      </c>
      <c r="E1884">
        <v>15515424</v>
      </c>
      <c r="F1884" t="s">
        <v>161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162</v>
      </c>
      <c r="R1884">
        <v>0</v>
      </c>
      <c r="S1884">
        <v>397015.24</v>
      </c>
      <c r="T1884" t="s">
        <v>72</v>
      </c>
      <c r="U1884">
        <v>20160801</v>
      </c>
      <c r="V1884">
        <v>2</v>
      </c>
      <c r="W1884">
        <v>20160831</v>
      </c>
      <c r="X1884" t="s">
        <v>161</v>
      </c>
    </row>
    <row r="1885" spans="2:24">
      <c r="B1885">
        <v>0</v>
      </c>
      <c r="C1885" s="179">
        <v>23506264</v>
      </c>
      <c r="E1885">
        <v>12675666</v>
      </c>
      <c r="F1885" t="s">
        <v>161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94</v>
      </c>
      <c r="R1885">
        <v>0</v>
      </c>
      <c r="S1885">
        <v>0</v>
      </c>
      <c r="T1885" t="s">
        <v>70</v>
      </c>
      <c r="U1885">
        <v>0</v>
      </c>
      <c r="V1885">
        <v>0</v>
      </c>
      <c r="W1885">
        <v>20160831</v>
      </c>
      <c r="X1885" t="s">
        <v>161</v>
      </c>
    </row>
    <row r="1886" spans="2:24">
      <c r="B1886">
        <v>0</v>
      </c>
      <c r="C1886" s="179">
        <v>29100364</v>
      </c>
      <c r="E1886">
        <v>496075</v>
      </c>
      <c r="F1886" t="s">
        <v>161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94</v>
      </c>
      <c r="R1886">
        <v>0</v>
      </c>
      <c r="S1886">
        <v>0</v>
      </c>
      <c r="T1886" t="s">
        <v>70</v>
      </c>
      <c r="U1886">
        <v>0</v>
      </c>
      <c r="V1886">
        <v>0</v>
      </c>
      <c r="W1886">
        <v>20160831</v>
      </c>
      <c r="X1886" t="s">
        <v>161</v>
      </c>
    </row>
    <row r="1887" spans="2:24">
      <c r="B1887">
        <v>0</v>
      </c>
      <c r="C1887" s="179">
        <v>37813364</v>
      </c>
      <c r="E1887">
        <v>21254375</v>
      </c>
      <c r="F1887" t="s">
        <v>161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162</v>
      </c>
      <c r="R1887">
        <v>0</v>
      </c>
      <c r="S1887">
        <v>384824.03</v>
      </c>
      <c r="T1887" t="s">
        <v>70</v>
      </c>
      <c r="U1887">
        <v>0</v>
      </c>
      <c r="V1887">
        <v>0</v>
      </c>
      <c r="W1887">
        <v>20160831</v>
      </c>
      <c r="X1887" t="s">
        <v>161</v>
      </c>
    </row>
    <row r="1888" spans="2:24">
      <c r="B1888">
        <v>0</v>
      </c>
      <c r="C1888" s="179">
        <v>45705364</v>
      </c>
      <c r="E1888">
        <v>36558040</v>
      </c>
      <c r="F1888" t="s">
        <v>161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162</v>
      </c>
      <c r="R1888">
        <v>0</v>
      </c>
      <c r="S1888">
        <v>263740.93</v>
      </c>
      <c r="T1888" t="s">
        <v>70</v>
      </c>
      <c r="U1888">
        <v>0</v>
      </c>
      <c r="V1888">
        <v>0</v>
      </c>
      <c r="W1888">
        <v>20160831</v>
      </c>
      <c r="X1888" t="s">
        <v>161</v>
      </c>
    </row>
    <row r="1889" spans="2:24">
      <c r="B1889">
        <v>0</v>
      </c>
      <c r="C1889" s="179">
        <v>33296364</v>
      </c>
      <c r="E1889">
        <v>30288419</v>
      </c>
      <c r="F1889" t="s">
        <v>161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94</v>
      </c>
      <c r="R1889">
        <v>0</v>
      </c>
      <c r="S1889">
        <v>0</v>
      </c>
      <c r="T1889" t="s">
        <v>70</v>
      </c>
      <c r="U1889">
        <v>0</v>
      </c>
      <c r="V1889">
        <v>0</v>
      </c>
      <c r="W1889">
        <v>20160831</v>
      </c>
      <c r="X1889" t="s">
        <v>161</v>
      </c>
    </row>
    <row r="1890" spans="2:24">
      <c r="B1890">
        <v>0</v>
      </c>
      <c r="C1890" s="179">
        <v>36680464</v>
      </c>
      <c r="E1890">
        <v>21002774</v>
      </c>
      <c r="F1890" t="s">
        <v>161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162</v>
      </c>
      <c r="R1890">
        <v>1</v>
      </c>
      <c r="S1890">
        <v>214782.65</v>
      </c>
      <c r="T1890" t="s">
        <v>77</v>
      </c>
      <c r="U1890">
        <v>20140131</v>
      </c>
      <c r="V1890">
        <v>32</v>
      </c>
      <c r="W1890">
        <v>20160831</v>
      </c>
      <c r="X1890" t="s">
        <v>161</v>
      </c>
    </row>
    <row r="1891" spans="2:24">
      <c r="B1891">
        <v>0</v>
      </c>
      <c r="C1891" s="179">
        <v>40248654</v>
      </c>
      <c r="E1891">
        <v>20323361</v>
      </c>
      <c r="F1891" t="s">
        <v>161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94</v>
      </c>
      <c r="R1891">
        <v>0</v>
      </c>
      <c r="S1891">
        <v>0</v>
      </c>
      <c r="T1891" t="s">
        <v>70</v>
      </c>
      <c r="U1891">
        <v>0</v>
      </c>
      <c r="V1891">
        <v>0</v>
      </c>
      <c r="W1891">
        <v>20160831</v>
      </c>
      <c r="X1891" t="s">
        <v>161</v>
      </c>
    </row>
    <row r="1892" spans="2:24">
      <c r="B1892">
        <v>0</v>
      </c>
      <c r="C1892" s="179">
        <v>32768464</v>
      </c>
      <c r="E1892">
        <v>11610600</v>
      </c>
      <c r="F1892" t="s">
        <v>161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162</v>
      </c>
      <c r="R1892">
        <v>0</v>
      </c>
      <c r="S1892">
        <v>294240.74</v>
      </c>
      <c r="T1892" t="s">
        <v>71</v>
      </c>
      <c r="U1892">
        <v>20160831</v>
      </c>
      <c r="V1892">
        <v>1</v>
      </c>
      <c r="W1892">
        <v>20160831</v>
      </c>
      <c r="X1892" t="s">
        <v>161</v>
      </c>
    </row>
    <row r="1893" spans="2:24">
      <c r="B1893">
        <v>0</v>
      </c>
      <c r="C1893" s="179">
        <v>28717464</v>
      </c>
      <c r="E1893">
        <v>5676176</v>
      </c>
      <c r="F1893" t="s">
        <v>161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162</v>
      </c>
      <c r="R1893">
        <v>0</v>
      </c>
      <c r="S1893">
        <v>251756.79999999999</v>
      </c>
      <c r="T1893" t="s">
        <v>70</v>
      </c>
      <c r="U1893">
        <v>0</v>
      </c>
      <c r="V1893">
        <v>0</v>
      </c>
      <c r="W1893">
        <v>20160831</v>
      </c>
      <c r="X1893" t="s">
        <v>161</v>
      </c>
    </row>
    <row r="1894" spans="2:24">
      <c r="B1894">
        <v>0</v>
      </c>
      <c r="C1894" s="179">
        <v>43776464</v>
      </c>
      <c r="E1894">
        <v>38376249</v>
      </c>
      <c r="F1894" t="s">
        <v>161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94</v>
      </c>
      <c r="R1894">
        <v>1</v>
      </c>
      <c r="S1894">
        <v>0</v>
      </c>
      <c r="T1894" t="s">
        <v>70</v>
      </c>
      <c r="U1894">
        <v>0</v>
      </c>
      <c r="V1894">
        <v>0</v>
      </c>
      <c r="W1894">
        <v>20160831</v>
      </c>
      <c r="X1894" t="s">
        <v>161</v>
      </c>
    </row>
    <row r="1895" spans="2:24">
      <c r="B1895">
        <v>0</v>
      </c>
      <c r="C1895" s="179">
        <v>30618754</v>
      </c>
      <c r="E1895">
        <v>32114622</v>
      </c>
      <c r="F1895" t="s">
        <v>161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162</v>
      </c>
      <c r="R1895">
        <v>0</v>
      </c>
      <c r="S1895">
        <v>172471.76</v>
      </c>
      <c r="T1895" t="s">
        <v>70</v>
      </c>
      <c r="U1895">
        <v>0</v>
      </c>
      <c r="V1895">
        <v>0</v>
      </c>
      <c r="W1895">
        <v>20160831</v>
      </c>
      <c r="X1895" t="s">
        <v>161</v>
      </c>
    </row>
    <row r="1896" spans="2:24">
      <c r="B1896">
        <v>0</v>
      </c>
      <c r="C1896" s="179">
        <v>45614564</v>
      </c>
      <c r="E1896">
        <v>25346195</v>
      </c>
      <c r="F1896" t="s">
        <v>161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94</v>
      </c>
      <c r="R1896">
        <v>0</v>
      </c>
      <c r="S1896">
        <v>0</v>
      </c>
      <c r="T1896" t="s">
        <v>70</v>
      </c>
      <c r="U1896">
        <v>0</v>
      </c>
      <c r="V1896">
        <v>0</v>
      </c>
      <c r="W1896">
        <v>20160831</v>
      </c>
      <c r="X1896" t="s">
        <v>161</v>
      </c>
    </row>
    <row r="1897" spans="2:24">
      <c r="B1897">
        <v>0</v>
      </c>
      <c r="C1897" s="179">
        <v>31769854</v>
      </c>
      <c r="E1897">
        <v>11224054</v>
      </c>
      <c r="F1897" t="s">
        <v>161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94</v>
      </c>
      <c r="R1897">
        <v>0</v>
      </c>
      <c r="S1897">
        <v>0</v>
      </c>
      <c r="T1897" t="s">
        <v>70</v>
      </c>
      <c r="U1897">
        <v>0</v>
      </c>
      <c r="V1897">
        <v>0</v>
      </c>
      <c r="W1897">
        <v>20160831</v>
      </c>
      <c r="X1897" t="s">
        <v>161</v>
      </c>
    </row>
    <row r="1898" spans="2:24">
      <c r="B1898">
        <v>0</v>
      </c>
      <c r="C1898" s="179">
        <v>43776664</v>
      </c>
      <c r="E1898">
        <v>9873776</v>
      </c>
      <c r="F1898" t="s">
        <v>161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94</v>
      </c>
      <c r="R1898">
        <v>0</v>
      </c>
      <c r="S1898">
        <v>0</v>
      </c>
      <c r="T1898" t="s">
        <v>70</v>
      </c>
      <c r="U1898">
        <v>0</v>
      </c>
      <c r="V1898">
        <v>0</v>
      </c>
      <c r="W1898">
        <v>20160831</v>
      </c>
      <c r="X1898" t="s">
        <v>161</v>
      </c>
    </row>
    <row r="1899" spans="2:24">
      <c r="B1899">
        <v>0</v>
      </c>
      <c r="C1899" s="179">
        <v>28538764</v>
      </c>
      <c r="E1899">
        <v>9590431</v>
      </c>
      <c r="F1899" t="s">
        <v>161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94</v>
      </c>
      <c r="R1899">
        <v>0</v>
      </c>
      <c r="S1899">
        <v>0</v>
      </c>
      <c r="T1899" t="s">
        <v>70</v>
      </c>
      <c r="U1899">
        <v>0</v>
      </c>
      <c r="V1899">
        <v>0</v>
      </c>
      <c r="W1899">
        <v>20160831</v>
      </c>
      <c r="X1899" t="s">
        <v>161</v>
      </c>
    </row>
    <row r="1900" spans="2:24">
      <c r="B1900">
        <v>0</v>
      </c>
      <c r="C1900" s="179">
        <v>24997064</v>
      </c>
      <c r="E1900">
        <v>19904555</v>
      </c>
      <c r="F1900" t="s">
        <v>161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162</v>
      </c>
      <c r="R1900">
        <v>0</v>
      </c>
      <c r="S1900">
        <v>368909.69</v>
      </c>
      <c r="T1900" t="s">
        <v>70</v>
      </c>
      <c r="U1900">
        <v>0</v>
      </c>
      <c r="V1900">
        <v>0</v>
      </c>
      <c r="W1900">
        <v>20160831</v>
      </c>
      <c r="X1900" t="s">
        <v>161</v>
      </c>
    </row>
    <row r="1901" spans="2:24">
      <c r="B1901">
        <v>0</v>
      </c>
      <c r="C1901" s="179">
        <v>31769164</v>
      </c>
      <c r="E1901">
        <v>5345670</v>
      </c>
      <c r="F1901" t="s">
        <v>161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94</v>
      </c>
      <c r="R1901">
        <v>1</v>
      </c>
      <c r="S1901">
        <v>0</v>
      </c>
      <c r="T1901" t="s">
        <v>70</v>
      </c>
      <c r="U1901">
        <v>0</v>
      </c>
      <c r="V1901">
        <v>0</v>
      </c>
      <c r="W1901">
        <v>20160831</v>
      </c>
      <c r="X1901" t="s">
        <v>161</v>
      </c>
    </row>
    <row r="1902" spans="2:24">
      <c r="B1902">
        <v>0</v>
      </c>
      <c r="C1902" s="179">
        <v>31530264</v>
      </c>
      <c r="E1902">
        <v>15904090</v>
      </c>
      <c r="F1902" t="s">
        <v>161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162</v>
      </c>
      <c r="R1902">
        <v>0</v>
      </c>
      <c r="S1902">
        <v>588146.30000000005</v>
      </c>
      <c r="T1902" t="s">
        <v>70</v>
      </c>
      <c r="U1902">
        <v>0</v>
      </c>
      <c r="V1902">
        <v>0</v>
      </c>
      <c r="W1902">
        <v>20160831</v>
      </c>
      <c r="X1902" t="s">
        <v>161</v>
      </c>
    </row>
    <row r="1903" spans="2:24">
      <c r="B1903">
        <v>0</v>
      </c>
      <c r="C1903" s="179">
        <v>44291864</v>
      </c>
      <c r="E1903">
        <v>22245021</v>
      </c>
      <c r="F1903" t="s">
        <v>161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162</v>
      </c>
      <c r="R1903">
        <v>0</v>
      </c>
      <c r="S1903">
        <v>378038.61</v>
      </c>
      <c r="T1903" t="s">
        <v>71</v>
      </c>
      <c r="U1903">
        <v>20160831</v>
      </c>
      <c r="V1903">
        <v>1</v>
      </c>
      <c r="W1903">
        <v>20160831</v>
      </c>
      <c r="X1903" t="s">
        <v>161</v>
      </c>
    </row>
    <row r="1904" spans="2:24">
      <c r="B1904">
        <v>0</v>
      </c>
      <c r="C1904" s="179">
        <v>39634964</v>
      </c>
      <c r="E1904">
        <v>31576774</v>
      </c>
      <c r="F1904" t="s">
        <v>161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162</v>
      </c>
      <c r="R1904">
        <v>1</v>
      </c>
      <c r="S1904">
        <v>310844.27</v>
      </c>
      <c r="T1904" t="s">
        <v>77</v>
      </c>
      <c r="U1904">
        <v>20131231</v>
      </c>
      <c r="V1904">
        <v>33</v>
      </c>
      <c r="W1904">
        <v>20160831</v>
      </c>
      <c r="X1904" t="s">
        <v>161</v>
      </c>
    </row>
    <row r="1905" spans="2:24">
      <c r="B1905">
        <v>0</v>
      </c>
      <c r="C1905" s="179">
        <v>35937864</v>
      </c>
      <c r="E1905">
        <v>38664986</v>
      </c>
      <c r="F1905" t="s">
        <v>161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162</v>
      </c>
      <c r="R1905">
        <v>0</v>
      </c>
      <c r="S1905">
        <v>113442.17</v>
      </c>
      <c r="T1905" t="s">
        <v>70</v>
      </c>
      <c r="U1905">
        <v>0</v>
      </c>
      <c r="V1905">
        <v>0</v>
      </c>
      <c r="W1905">
        <v>20160831</v>
      </c>
      <c r="X1905" t="s">
        <v>161</v>
      </c>
    </row>
    <row r="1906" spans="2:24">
      <c r="B1906">
        <v>0</v>
      </c>
      <c r="C1906" s="179">
        <v>36463864</v>
      </c>
      <c r="E1906">
        <v>37134726</v>
      </c>
      <c r="F1906" t="s">
        <v>161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162</v>
      </c>
      <c r="R1906">
        <v>0</v>
      </c>
      <c r="S1906">
        <v>248082.04</v>
      </c>
      <c r="T1906" t="s">
        <v>70</v>
      </c>
      <c r="U1906">
        <v>0</v>
      </c>
      <c r="V1906">
        <v>0</v>
      </c>
      <c r="W1906">
        <v>20160831</v>
      </c>
      <c r="X1906" t="s">
        <v>161</v>
      </c>
    </row>
    <row r="1907" spans="2:24">
      <c r="B1907">
        <v>0</v>
      </c>
      <c r="C1907" s="179">
        <v>38503864</v>
      </c>
      <c r="E1907">
        <v>38096606</v>
      </c>
      <c r="F1907" t="s">
        <v>161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162</v>
      </c>
      <c r="R1907">
        <v>1</v>
      </c>
      <c r="S1907">
        <v>240647</v>
      </c>
      <c r="T1907" t="s">
        <v>77</v>
      </c>
      <c r="U1907">
        <v>20150731</v>
      </c>
      <c r="V1907">
        <v>14</v>
      </c>
      <c r="W1907">
        <v>20160831</v>
      </c>
      <c r="X1907" t="s">
        <v>161</v>
      </c>
    </row>
    <row r="1908" spans="2:24">
      <c r="B1908">
        <v>0</v>
      </c>
      <c r="C1908" s="179">
        <v>23423364</v>
      </c>
      <c r="E1908">
        <v>4648205</v>
      </c>
      <c r="F1908" t="s">
        <v>161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94</v>
      </c>
      <c r="R1908">
        <v>0</v>
      </c>
      <c r="S1908">
        <v>0</v>
      </c>
      <c r="T1908" t="s">
        <v>70</v>
      </c>
      <c r="U1908">
        <v>0</v>
      </c>
      <c r="V1908">
        <v>0</v>
      </c>
      <c r="W1908">
        <v>20160831</v>
      </c>
      <c r="X1908" t="s">
        <v>161</v>
      </c>
    </row>
    <row r="1909" spans="2:24">
      <c r="B1909">
        <v>0</v>
      </c>
      <c r="C1909" s="179">
        <v>30617864</v>
      </c>
      <c r="E1909">
        <v>35787841</v>
      </c>
      <c r="F1909" t="s">
        <v>161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94</v>
      </c>
      <c r="R1909">
        <v>0</v>
      </c>
      <c r="S1909">
        <v>0</v>
      </c>
      <c r="T1909" t="s">
        <v>70</v>
      </c>
      <c r="U1909">
        <v>0</v>
      </c>
      <c r="V1909">
        <v>0</v>
      </c>
      <c r="W1909">
        <v>20160831</v>
      </c>
      <c r="X1909" t="s">
        <v>161</v>
      </c>
    </row>
    <row r="1910" spans="2:24">
      <c r="B1910">
        <v>0</v>
      </c>
      <c r="C1910" s="179">
        <v>36680074</v>
      </c>
      <c r="E1910">
        <v>223370</v>
      </c>
      <c r="F1910" t="s">
        <v>161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94</v>
      </c>
      <c r="R1910">
        <v>0</v>
      </c>
      <c r="S1910">
        <v>0</v>
      </c>
      <c r="T1910" t="s">
        <v>70</v>
      </c>
      <c r="U1910">
        <v>0</v>
      </c>
      <c r="V1910">
        <v>0</v>
      </c>
      <c r="W1910">
        <v>20160831</v>
      </c>
      <c r="X1910" t="s">
        <v>161</v>
      </c>
    </row>
    <row r="1911" spans="2:24">
      <c r="B1911">
        <v>0</v>
      </c>
      <c r="C1911" s="179">
        <v>43238364</v>
      </c>
      <c r="E1911">
        <v>40308006</v>
      </c>
      <c r="F1911" t="s">
        <v>161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94</v>
      </c>
      <c r="R1911">
        <v>0</v>
      </c>
      <c r="S1911">
        <v>0</v>
      </c>
      <c r="T1911" t="s">
        <v>70</v>
      </c>
      <c r="U1911">
        <v>0</v>
      </c>
      <c r="V1911">
        <v>0</v>
      </c>
      <c r="W1911">
        <v>20160831</v>
      </c>
      <c r="X1911" t="s">
        <v>161</v>
      </c>
    </row>
    <row r="1912" spans="2:24">
      <c r="B1912">
        <v>0</v>
      </c>
      <c r="C1912" s="179">
        <v>39882964</v>
      </c>
      <c r="E1912">
        <v>12370755</v>
      </c>
      <c r="F1912" t="s">
        <v>161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94</v>
      </c>
      <c r="R1912">
        <v>0</v>
      </c>
      <c r="S1912">
        <v>0</v>
      </c>
      <c r="T1912" t="s">
        <v>70</v>
      </c>
      <c r="U1912">
        <v>0</v>
      </c>
      <c r="V1912">
        <v>0</v>
      </c>
      <c r="W1912">
        <v>20160831</v>
      </c>
      <c r="X1912" t="s">
        <v>161</v>
      </c>
    </row>
    <row r="1913" spans="2:24">
      <c r="B1913">
        <v>0</v>
      </c>
      <c r="C1913" s="179">
        <v>41392074</v>
      </c>
      <c r="E1913">
        <v>9189007</v>
      </c>
      <c r="F1913" t="s">
        <v>161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94</v>
      </c>
      <c r="R1913">
        <v>1</v>
      </c>
      <c r="S1913">
        <v>0</v>
      </c>
      <c r="T1913" t="s">
        <v>70</v>
      </c>
      <c r="U1913">
        <v>0</v>
      </c>
      <c r="V1913">
        <v>0</v>
      </c>
      <c r="W1913">
        <v>20160831</v>
      </c>
      <c r="X1913" t="s">
        <v>161</v>
      </c>
    </row>
    <row r="1914" spans="2:24">
      <c r="B1914">
        <v>0</v>
      </c>
      <c r="C1914" s="179">
        <v>40934074</v>
      </c>
      <c r="E1914">
        <v>24051880</v>
      </c>
      <c r="F1914" t="s">
        <v>161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94</v>
      </c>
      <c r="R1914">
        <v>0</v>
      </c>
      <c r="S1914">
        <v>0</v>
      </c>
      <c r="T1914" t="s">
        <v>70</v>
      </c>
      <c r="U1914">
        <v>0</v>
      </c>
      <c r="V1914">
        <v>0</v>
      </c>
      <c r="W1914">
        <v>20160831</v>
      </c>
      <c r="X1914" t="s">
        <v>161</v>
      </c>
    </row>
    <row r="1915" spans="2:24">
      <c r="B1915">
        <v>0</v>
      </c>
      <c r="C1915" s="179">
        <v>46146464</v>
      </c>
      <c r="E1915">
        <v>29760833</v>
      </c>
      <c r="F1915" t="s">
        <v>161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94</v>
      </c>
      <c r="R1915">
        <v>0</v>
      </c>
      <c r="S1915">
        <v>0</v>
      </c>
      <c r="T1915" t="s">
        <v>70</v>
      </c>
      <c r="U1915">
        <v>0</v>
      </c>
      <c r="V1915">
        <v>0</v>
      </c>
      <c r="W1915">
        <v>20160831</v>
      </c>
      <c r="X1915" t="s">
        <v>161</v>
      </c>
    </row>
    <row r="1916" spans="2:24">
      <c r="B1916">
        <v>0</v>
      </c>
      <c r="C1916" s="179">
        <v>45888464</v>
      </c>
      <c r="E1916">
        <v>24637231</v>
      </c>
      <c r="F1916" t="s">
        <v>161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94</v>
      </c>
      <c r="R1916">
        <v>0</v>
      </c>
      <c r="S1916">
        <v>0</v>
      </c>
      <c r="T1916" t="s">
        <v>70</v>
      </c>
      <c r="U1916">
        <v>0</v>
      </c>
      <c r="V1916">
        <v>0</v>
      </c>
      <c r="W1916">
        <v>20160831</v>
      </c>
      <c r="X1916" t="s">
        <v>161</v>
      </c>
    </row>
    <row r="1917" spans="2:24">
      <c r="B1917">
        <v>0</v>
      </c>
      <c r="C1917" s="179">
        <v>36717074</v>
      </c>
      <c r="E1917">
        <v>38682227</v>
      </c>
      <c r="F1917" t="s">
        <v>161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162</v>
      </c>
      <c r="R1917">
        <v>0</v>
      </c>
      <c r="S1917">
        <v>346423.46</v>
      </c>
      <c r="T1917" t="s">
        <v>70</v>
      </c>
      <c r="U1917">
        <v>0</v>
      </c>
      <c r="V1917">
        <v>0</v>
      </c>
      <c r="W1917">
        <v>20160831</v>
      </c>
      <c r="X1917" t="s">
        <v>161</v>
      </c>
    </row>
    <row r="1918" spans="2:24">
      <c r="B1918">
        <v>0</v>
      </c>
      <c r="C1918" s="179">
        <v>27428274</v>
      </c>
      <c r="E1918">
        <v>21845229</v>
      </c>
      <c r="F1918" t="s">
        <v>161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162</v>
      </c>
      <c r="R1918">
        <v>1</v>
      </c>
      <c r="S1918">
        <v>205504.8</v>
      </c>
      <c r="T1918" t="s">
        <v>77</v>
      </c>
      <c r="U1918">
        <v>20140602</v>
      </c>
      <c r="V1918">
        <v>28</v>
      </c>
      <c r="W1918">
        <v>20160831</v>
      </c>
      <c r="X1918" t="s">
        <v>161</v>
      </c>
    </row>
    <row r="1919" spans="2:24">
      <c r="B1919">
        <v>0</v>
      </c>
      <c r="C1919" s="179">
        <v>46833664</v>
      </c>
      <c r="E1919">
        <v>23316247</v>
      </c>
      <c r="F1919" t="s">
        <v>161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162</v>
      </c>
      <c r="R1919">
        <v>0</v>
      </c>
      <c r="S1919">
        <v>281250.98</v>
      </c>
      <c r="T1919" t="s">
        <v>70</v>
      </c>
      <c r="U1919">
        <v>0</v>
      </c>
      <c r="V1919">
        <v>0</v>
      </c>
      <c r="W1919">
        <v>20160831</v>
      </c>
      <c r="X1919" t="s">
        <v>161</v>
      </c>
    </row>
    <row r="1920" spans="2:24">
      <c r="B1920">
        <v>0</v>
      </c>
      <c r="C1920" s="179">
        <v>38890474</v>
      </c>
      <c r="E1920">
        <v>33501880</v>
      </c>
      <c r="F1920" t="s">
        <v>161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94</v>
      </c>
      <c r="R1920">
        <v>0</v>
      </c>
      <c r="S1920">
        <v>0</v>
      </c>
      <c r="T1920" t="s">
        <v>70</v>
      </c>
      <c r="U1920">
        <v>0</v>
      </c>
      <c r="V1920">
        <v>0</v>
      </c>
      <c r="W1920">
        <v>20160831</v>
      </c>
      <c r="X1920" t="s">
        <v>161</v>
      </c>
    </row>
    <row r="1921" spans="2:24">
      <c r="B1921">
        <v>0</v>
      </c>
      <c r="C1921" s="179">
        <v>47101374</v>
      </c>
      <c r="E1921">
        <v>21149517</v>
      </c>
      <c r="F1921" t="s">
        <v>161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162</v>
      </c>
      <c r="R1921">
        <v>0</v>
      </c>
      <c r="S1921">
        <v>801107.83</v>
      </c>
      <c r="T1921" t="s">
        <v>70</v>
      </c>
      <c r="U1921">
        <v>0</v>
      </c>
      <c r="V1921">
        <v>0</v>
      </c>
      <c r="W1921">
        <v>20160831</v>
      </c>
      <c r="X1921" t="s">
        <v>161</v>
      </c>
    </row>
    <row r="1922" spans="2:24">
      <c r="B1922">
        <v>0</v>
      </c>
      <c r="C1922" s="179">
        <v>41748474</v>
      </c>
      <c r="E1922">
        <v>21020638</v>
      </c>
      <c r="F1922" t="s">
        <v>161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162</v>
      </c>
      <c r="R1922">
        <v>0</v>
      </c>
      <c r="S1922">
        <v>220136.08</v>
      </c>
      <c r="T1922" t="s">
        <v>70</v>
      </c>
      <c r="U1922">
        <v>0</v>
      </c>
      <c r="V1922">
        <v>0</v>
      </c>
      <c r="W1922">
        <v>20160831</v>
      </c>
      <c r="X1922" t="s">
        <v>161</v>
      </c>
    </row>
    <row r="1923" spans="2:24">
      <c r="B1923">
        <v>0</v>
      </c>
      <c r="C1923" s="179">
        <v>36248374</v>
      </c>
      <c r="E1923">
        <v>8531817</v>
      </c>
      <c r="F1923" t="s">
        <v>161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162</v>
      </c>
      <c r="R1923">
        <v>0</v>
      </c>
      <c r="S1923">
        <v>244448.53</v>
      </c>
      <c r="T1923" t="s">
        <v>70</v>
      </c>
      <c r="U1923">
        <v>0</v>
      </c>
      <c r="V1923">
        <v>0</v>
      </c>
      <c r="W1923">
        <v>20160831</v>
      </c>
      <c r="X1923" t="s">
        <v>161</v>
      </c>
    </row>
    <row r="1924" spans="2:24">
      <c r="B1924">
        <v>0</v>
      </c>
      <c r="C1924" s="179">
        <v>38047374</v>
      </c>
      <c r="E1924">
        <v>22658692</v>
      </c>
      <c r="F1924" t="s">
        <v>161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94</v>
      </c>
      <c r="R1924">
        <v>0</v>
      </c>
      <c r="S1924">
        <v>0</v>
      </c>
      <c r="T1924" t="s">
        <v>70</v>
      </c>
      <c r="U1924">
        <v>0</v>
      </c>
      <c r="V1924">
        <v>0</v>
      </c>
      <c r="W1924">
        <v>20160831</v>
      </c>
      <c r="X1924" t="s">
        <v>161</v>
      </c>
    </row>
    <row r="1925" spans="2:24">
      <c r="B1925">
        <v>0</v>
      </c>
      <c r="C1925" s="179">
        <v>37852574</v>
      </c>
      <c r="E1925">
        <v>38771648</v>
      </c>
      <c r="F1925" t="s">
        <v>161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162</v>
      </c>
      <c r="R1925">
        <v>0</v>
      </c>
      <c r="S1925">
        <v>1761316.37</v>
      </c>
      <c r="T1925" t="s">
        <v>71</v>
      </c>
      <c r="U1925">
        <v>20160831</v>
      </c>
      <c r="V1925">
        <v>1</v>
      </c>
      <c r="W1925">
        <v>20160831</v>
      </c>
      <c r="X1925" t="s">
        <v>161</v>
      </c>
    </row>
    <row r="1926" spans="2:24">
      <c r="B1926">
        <v>0</v>
      </c>
      <c r="C1926" s="179">
        <v>34602574</v>
      </c>
      <c r="E1926">
        <v>37071306</v>
      </c>
      <c r="F1926" t="s">
        <v>161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94</v>
      </c>
      <c r="R1926">
        <v>0</v>
      </c>
      <c r="S1926">
        <v>0</v>
      </c>
      <c r="T1926" t="s">
        <v>70</v>
      </c>
      <c r="U1926">
        <v>0</v>
      </c>
      <c r="V1926">
        <v>0</v>
      </c>
      <c r="W1926">
        <v>20160831</v>
      </c>
      <c r="X1926" t="s">
        <v>161</v>
      </c>
    </row>
    <row r="1927" spans="2:24">
      <c r="B1927">
        <v>0</v>
      </c>
      <c r="C1927" s="179">
        <v>36343474</v>
      </c>
      <c r="E1927">
        <v>9238632</v>
      </c>
      <c r="F1927" t="s">
        <v>161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94</v>
      </c>
      <c r="R1927">
        <v>0</v>
      </c>
      <c r="S1927">
        <v>0</v>
      </c>
      <c r="T1927" t="s">
        <v>70</v>
      </c>
      <c r="U1927">
        <v>0</v>
      </c>
      <c r="V1927">
        <v>0</v>
      </c>
      <c r="W1927">
        <v>20160831</v>
      </c>
      <c r="X1927" t="s">
        <v>161</v>
      </c>
    </row>
    <row r="1928" spans="2:24">
      <c r="B1928">
        <v>0</v>
      </c>
      <c r="C1928" s="179">
        <v>28491574</v>
      </c>
      <c r="E1928">
        <v>18160729</v>
      </c>
      <c r="F1928" t="s">
        <v>161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162</v>
      </c>
      <c r="R1928">
        <v>1</v>
      </c>
      <c r="S1928">
        <v>321332.71000000002</v>
      </c>
      <c r="T1928" t="s">
        <v>72</v>
      </c>
      <c r="U1928">
        <v>20160801</v>
      </c>
      <c r="V1928">
        <v>2</v>
      </c>
      <c r="W1928">
        <v>20160831</v>
      </c>
      <c r="X1928" t="s">
        <v>161</v>
      </c>
    </row>
    <row r="1929" spans="2:24">
      <c r="B1929">
        <v>0</v>
      </c>
      <c r="C1929" s="179">
        <v>38156964</v>
      </c>
      <c r="E1929">
        <v>18664012</v>
      </c>
      <c r="F1929" t="s">
        <v>161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94</v>
      </c>
      <c r="R1929">
        <v>0</v>
      </c>
      <c r="S1929">
        <v>0</v>
      </c>
      <c r="T1929" t="s">
        <v>70</v>
      </c>
      <c r="U1929">
        <v>0</v>
      </c>
      <c r="V1929">
        <v>0</v>
      </c>
      <c r="W1929">
        <v>20160831</v>
      </c>
      <c r="X1929" t="s">
        <v>161</v>
      </c>
    </row>
    <row r="1930" spans="2:24">
      <c r="B1930">
        <v>0</v>
      </c>
      <c r="C1930" s="179">
        <v>35202774</v>
      </c>
      <c r="E1930">
        <v>38404914</v>
      </c>
      <c r="F1930" t="s">
        <v>161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94</v>
      </c>
      <c r="R1930">
        <v>0</v>
      </c>
      <c r="S1930">
        <v>0</v>
      </c>
      <c r="T1930" t="s">
        <v>70</v>
      </c>
      <c r="U1930">
        <v>0</v>
      </c>
      <c r="V1930">
        <v>0</v>
      </c>
      <c r="W1930">
        <v>20160831</v>
      </c>
      <c r="X1930" t="s">
        <v>161</v>
      </c>
    </row>
    <row r="1931" spans="2:24">
      <c r="B1931">
        <v>0</v>
      </c>
      <c r="C1931" s="179">
        <v>32036074</v>
      </c>
      <c r="E1931">
        <v>25618587</v>
      </c>
      <c r="F1931" t="s">
        <v>161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94</v>
      </c>
      <c r="R1931">
        <v>0</v>
      </c>
      <c r="S1931">
        <v>0</v>
      </c>
      <c r="T1931" t="s">
        <v>70</v>
      </c>
      <c r="U1931">
        <v>0</v>
      </c>
      <c r="V1931">
        <v>0</v>
      </c>
      <c r="W1931">
        <v>20160831</v>
      </c>
      <c r="X1931" t="s">
        <v>161</v>
      </c>
    </row>
    <row r="1932" spans="2:24">
      <c r="B1932">
        <v>0</v>
      </c>
      <c r="C1932" s="179">
        <v>41915774</v>
      </c>
      <c r="E1932">
        <v>40286812</v>
      </c>
      <c r="F1932" t="s">
        <v>161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94</v>
      </c>
      <c r="R1932">
        <v>0</v>
      </c>
      <c r="S1932">
        <v>0</v>
      </c>
      <c r="T1932" t="s">
        <v>70</v>
      </c>
      <c r="U1932">
        <v>0</v>
      </c>
      <c r="V1932">
        <v>0</v>
      </c>
      <c r="W1932">
        <v>20160831</v>
      </c>
      <c r="X1932" t="s">
        <v>161</v>
      </c>
    </row>
    <row r="1933" spans="2:24">
      <c r="B1933">
        <v>0</v>
      </c>
      <c r="C1933" s="179">
        <v>40487074</v>
      </c>
      <c r="E1933">
        <v>38373341</v>
      </c>
      <c r="F1933" t="s">
        <v>161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162</v>
      </c>
      <c r="R1933">
        <v>0</v>
      </c>
      <c r="S1933">
        <v>214836.73</v>
      </c>
      <c r="T1933" t="s">
        <v>70</v>
      </c>
      <c r="U1933">
        <v>0</v>
      </c>
      <c r="V1933">
        <v>0</v>
      </c>
      <c r="W1933">
        <v>20160831</v>
      </c>
      <c r="X1933" t="s">
        <v>161</v>
      </c>
    </row>
    <row r="1934" spans="2:24">
      <c r="B1934">
        <v>0</v>
      </c>
      <c r="C1934" s="179">
        <v>39974174</v>
      </c>
      <c r="E1934">
        <v>36071294</v>
      </c>
      <c r="F1934" t="s">
        <v>161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162</v>
      </c>
      <c r="R1934">
        <v>0</v>
      </c>
      <c r="S1934">
        <v>295805.75</v>
      </c>
      <c r="T1934" t="s">
        <v>70</v>
      </c>
      <c r="U1934">
        <v>0</v>
      </c>
      <c r="V1934">
        <v>0</v>
      </c>
      <c r="W1934">
        <v>20160831</v>
      </c>
      <c r="X1934" t="s">
        <v>161</v>
      </c>
    </row>
    <row r="1935" spans="2:24">
      <c r="B1935">
        <v>0</v>
      </c>
      <c r="C1935" s="179">
        <v>27655274</v>
      </c>
      <c r="E1935">
        <v>19412547</v>
      </c>
      <c r="F1935" t="s">
        <v>161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162</v>
      </c>
      <c r="R1935">
        <v>0</v>
      </c>
      <c r="S1935">
        <v>173680.11</v>
      </c>
      <c r="T1935" t="s">
        <v>70</v>
      </c>
      <c r="U1935">
        <v>0</v>
      </c>
      <c r="V1935">
        <v>0</v>
      </c>
      <c r="W1935">
        <v>20160831</v>
      </c>
      <c r="X1935" t="s">
        <v>161</v>
      </c>
    </row>
    <row r="1936" spans="2:24">
      <c r="B1936">
        <v>0</v>
      </c>
      <c r="C1936" s="179">
        <v>42077274</v>
      </c>
      <c r="E1936">
        <v>37054057</v>
      </c>
      <c r="F1936" t="s">
        <v>161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94</v>
      </c>
      <c r="R1936">
        <v>0</v>
      </c>
      <c r="S1936">
        <v>0</v>
      </c>
      <c r="T1936" t="s">
        <v>70</v>
      </c>
      <c r="U1936">
        <v>0</v>
      </c>
      <c r="V1936">
        <v>0</v>
      </c>
      <c r="W1936">
        <v>20160831</v>
      </c>
      <c r="X1936" t="s">
        <v>161</v>
      </c>
    </row>
    <row r="1937" spans="2:24">
      <c r="B1937">
        <v>0</v>
      </c>
      <c r="C1937" s="179">
        <v>25919274</v>
      </c>
      <c r="E1937">
        <v>35980814</v>
      </c>
      <c r="F1937" t="s">
        <v>161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94</v>
      </c>
      <c r="R1937">
        <v>0</v>
      </c>
      <c r="S1937">
        <v>0</v>
      </c>
      <c r="T1937" t="s">
        <v>70</v>
      </c>
      <c r="U1937">
        <v>0</v>
      </c>
      <c r="V1937">
        <v>0</v>
      </c>
      <c r="W1937">
        <v>20160831</v>
      </c>
      <c r="X1937" t="s">
        <v>161</v>
      </c>
    </row>
    <row r="1938" spans="2:24">
      <c r="B1938">
        <v>0</v>
      </c>
      <c r="C1938" s="179">
        <v>36717274</v>
      </c>
      <c r="E1938">
        <v>12344699</v>
      </c>
      <c r="F1938" t="s">
        <v>161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162</v>
      </c>
      <c r="R1938">
        <v>1</v>
      </c>
      <c r="S1938">
        <v>736411.78</v>
      </c>
      <c r="T1938" t="s">
        <v>77</v>
      </c>
      <c r="U1938">
        <v>20100930</v>
      </c>
      <c r="V1938">
        <v>72</v>
      </c>
      <c r="W1938">
        <v>20160831</v>
      </c>
      <c r="X1938" t="s">
        <v>161</v>
      </c>
    </row>
    <row r="1939" spans="2:24">
      <c r="B1939">
        <v>0</v>
      </c>
      <c r="C1939" s="179">
        <v>42167084</v>
      </c>
      <c r="E1939">
        <v>26145534</v>
      </c>
      <c r="F1939" t="s">
        <v>161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94</v>
      </c>
      <c r="R1939">
        <v>0</v>
      </c>
      <c r="S1939">
        <v>0</v>
      </c>
      <c r="T1939" t="s">
        <v>70</v>
      </c>
      <c r="U1939">
        <v>0</v>
      </c>
      <c r="V1939">
        <v>0</v>
      </c>
      <c r="W1939">
        <v>20160831</v>
      </c>
      <c r="X1939" t="s">
        <v>161</v>
      </c>
    </row>
    <row r="1940" spans="2:24">
      <c r="B1940">
        <v>0</v>
      </c>
      <c r="C1940" s="179">
        <v>27375974</v>
      </c>
      <c r="E1940">
        <v>7394067</v>
      </c>
      <c r="F1940" t="s">
        <v>161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94</v>
      </c>
      <c r="R1940">
        <v>0</v>
      </c>
      <c r="S1940">
        <v>0</v>
      </c>
      <c r="T1940" t="s">
        <v>70</v>
      </c>
      <c r="U1940">
        <v>0</v>
      </c>
      <c r="V1940">
        <v>0</v>
      </c>
      <c r="W1940">
        <v>20160831</v>
      </c>
      <c r="X1940" t="s">
        <v>161</v>
      </c>
    </row>
    <row r="1941" spans="2:24">
      <c r="B1941">
        <v>0</v>
      </c>
      <c r="C1941" s="179">
        <v>39694474</v>
      </c>
      <c r="E1941">
        <v>1125030</v>
      </c>
      <c r="F1941" t="s">
        <v>161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94</v>
      </c>
      <c r="R1941">
        <v>0</v>
      </c>
      <c r="S1941">
        <v>0</v>
      </c>
      <c r="T1941" t="s">
        <v>70</v>
      </c>
      <c r="U1941">
        <v>0</v>
      </c>
      <c r="V1941">
        <v>0</v>
      </c>
      <c r="W1941">
        <v>20160831</v>
      </c>
      <c r="X1941" t="s">
        <v>161</v>
      </c>
    </row>
    <row r="1942" spans="2:24">
      <c r="B1942">
        <v>0</v>
      </c>
      <c r="C1942" s="179">
        <v>40906184</v>
      </c>
      <c r="E1942">
        <v>29406045</v>
      </c>
      <c r="F1942" t="s">
        <v>161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94</v>
      </c>
      <c r="R1942">
        <v>0</v>
      </c>
      <c r="S1942">
        <v>0</v>
      </c>
      <c r="T1942" t="s">
        <v>70</v>
      </c>
      <c r="U1942">
        <v>0</v>
      </c>
      <c r="V1942">
        <v>0</v>
      </c>
      <c r="W1942">
        <v>20160831</v>
      </c>
      <c r="X1942" t="s">
        <v>161</v>
      </c>
    </row>
    <row r="1943" spans="2:24">
      <c r="B1943">
        <v>0</v>
      </c>
      <c r="C1943" s="179">
        <v>44161574</v>
      </c>
      <c r="E1943">
        <v>29692058</v>
      </c>
      <c r="F1943" t="s">
        <v>161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162</v>
      </c>
      <c r="R1943">
        <v>0</v>
      </c>
      <c r="S1943">
        <v>200912.36</v>
      </c>
      <c r="T1943" t="s">
        <v>70</v>
      </c>
      <c r="U1943">
        <v>0</v>
      </c>
      <c r="V1943">
        <v>0</v>
      </c>
      <c r="W1943">
        <v>20160831</v>
      </c>
      <c r="X1943" t="s">
        <v>161</v>
      </c>
    </row>
    <row r="1944" spans="2:24">
      <c r="B1944">
        <v>0</v>
      </c>
      <c r="C1944" s="179">
        <v>42266184</v>
      </c>
      <c r="E1944">
        <v>34028334</v>
      </c>
      <c r="F1944" t="s">
        <v>161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94</v>
      </c>
      <c r="R1944">
        <v>0</v>
      </c>
      <c r="S1944">
        <v>0</v>
      </c>
      <c r="T1944" t="s">
        <v>70</v>
      </c>
      <c r="U1944">
        <v>0</v>
      </c>
      <c r="V1944">
        <v>0</v>
      </c>
      <c r="W1944">
        <v>20160831</v>
      </c>
      <c r="X1944" t="s">
        <v>161</v>
      </c>
    </row>
    <row r="1945" spans="2:24">
      <c r="B1945">
        <v>0</v>
      </c>
      <c r="C1945" s="179">
        <v>32367574</v>
      </c>
      <c r="E1945">
        <v>37799932</v>
      </c>
      <c r="F1945" t="s">
        <v>161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94</v>
      </c>
      <c r="R1945">
        <v>0</v>
      </c>
      <c r="S1945">
        <v>0</v>
      </c>
      <c r="T1945" t="s">
        <v>70</v>
      </c>
      <c r="U1945">
        <v>0</v>
      </c>
      <c r="V1945">
        <v>0</v>
      </c>
      <c r="W1945">
        <v>20160831</v>
      </c>
      <c r="X1945" t="s">
        <v>161</v>
      </c>
    </row>
    <row r="1946" spans="2:24">
      <c r="B1946">
        <v>0</v>
      </c>
      <c r="C1946" s="179">
        <v>40414384</v>
      </c>
      <c r="E1946">
        <v>30327502</v>
      </c>
      <c r="F1946" t="s">
        <v>161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94</v>
      </c>
      <c r="R1946">
        <v>0</v>
      </c>
      <c r="S1946">
        <v>0</v>
      </c>
      <c r="T1946" t="s">
        <v>70</v>
      </c>
      <c r="U1946">
        <v>0</v>
      </c>
      <c r="V1946">
        <v>0</v>
      </c>
      <c r="W1946">
        <v>20160831</v>
      </c>
      <c r="X1946" t="s">
        <v>161</v>
      </c>
    </row>
    <row r="1947" spans="2:24">
      <c r="B1947">
        <v>0</v>
      </c>
      <c r="C1947" s="179">
        <v>38087384</v>
      </c>
      <c r="E1947">
        <v>12513364</v>
      </c>
      <c r="F1947" t="s">
        <v>161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94</v>
      </c>
      <c r="R1947">
        <v>0</v>
      </c>
      <c r="S1947">
        <v>0</v>
      </c>
      <c r="T1947" t="s">
        <v>70</v>
      </c>
      <c r="U1947">
        <v>0</v>
      </c>
      <c r="V1947">
        <v>0</v>
      </c>
      <c r="W1947">
        <v>20160831</v>
      </c>
      <c r="X1947" t="s">
        <v>161</v>
      </c>
    </row>
    <row r="1948" spans="2:24">
      <c r="B1948">
        <v>0</v>
      </c>
      <c r="C1948" s="179">
        <v>43886384</v>
      </c>
      <c r="E1948">
        <v>232245</v>
      </c>
      <c r="F1948" t="s">
        <v>161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162</v>
      </c>
      <c r="R1948">
        <v>1</v>
      </c>
      <c r="S1948">
        <v>455165.68</v>
      </c>
      <c r="T1948" t="s">
        <v>77</v>
      </c>
      <c r="U1948">
        <v>20100802</v>
      </c>
      <c r="V1948">
        <v>74</v>
      </c>
      <c r="W1948">
        <v>20160831</v>
      </c>
      <c r="X1948" t="s">
        <v>161</v>
      </c>
    </row>
    <row r="1949" spans="2:24">
      <c r="B1949">
        <v>0</v>
      </c>
      <c r="C1949" s="179">
        <v>42954484</v>
      </c>
      <c r="E1949">
        <v>33218826</v>
      </c>
      <c r="F1949" t="s">
        <v>161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94</v>
      </c>
      <c r="R1949">
        <v>0</v>
      </c>
      <c r="S1949">
        <v>0</v>
      </c>
      <c r="T1949" t="s">
        <v>70</v>
      </c>
      <c r="U1949">
        <v>0</v>
      </c>
      <c r="V1949">
        <v>0</v>
      </c>
      <c r="W1949">
        <v>20160831</v>
      </c>
      <c r="X1949" t="s">
        <v>161</v>
      </c>
    </row>
    <row r="1950" spans="2:24">
      <c r="B1950">
        <v>0</v>
      </c>
      <c r="C1950" s="179">
        <v>43238484</v>
      </c>
      <c r="E1950">
        <v>12550569</v>
      </c>
      <c r="F1950" t="s">
        <v>161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94</v>
      </c>
      <c r="R1950">
        <v>0</v>
      </c>
      <c r="S1950">
        <v>0</v>
      </c>
      <c r="T1950" t="s">
        <v>70</v>
      </c>
      <c r="U1950">
        <v>0</v>
      </c>
      <c r="V1950">
        <v>0</v>
      </c>
      <c r="W1950">
        <v>20160831</v>
      </c>
      <c r="X1950" t="s">
        <v>161</v>
      </c>
    </row>
    <row r="1951" spans="2:24">
      <c r="B1951">
        <v>0</v>
      </c>
      <c r="C1951" s="179">
        <v>41962584</v>
      </c>
      <c r="E1951">
        <v>32000339</v>
      </c>
      <c r="F1951" t="s">
        <v>161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94</v>
      </c>
      <c r="R1951">
        <v>0</v>
      </c>
      <c r="S1951">
        <v>0</v>
      </c>
      <c r="T1951" t="s">
        <v>70</v>
      </c>
      <c r="U1951">
        <v>0</v>
      </c>
      <c r="V1951">
        <v>0</v>
      </c>
      <c r="W1951">
        <v>20160831</v>
      </c>
      <c r="X1951" t="s">
        <v>161</v>
      </c>
    </row>
    <row r="1952" spans="2:24">
      <c r="B1952">
        <v>0</v>
      </c>
      <c r="C1952" s="179">
        <v>27777874</v>
      </c>
      <c r="E1952">
        <v>9112502</v>
      </c>
      <c r="F1952" t="s">
        <v>161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94</v>
      </c>
      <c r="R1952">
        <v>0</v>
      </c>
      <c r="S1952">
        <v>0</v>
      </c>
      <c r="T1952" t="s">
        <v>70</v>
      </c>
      <c r="U1952">
        <v>0</v>
      </c>
      <c r="V1952">
        <v>0</v>
      </c>
      <c r="W1952">
        <v>20160831</v>
      </c>
      <c r="X1952" t="s">
        <v>161</v>
      </c>
    </row>
    <row r="1953" spans="2:24">
      <c r="B1953">
        <v>0</v>
      </c>
      <c r="C1953" s="179">
        <v>31343084</v>
      </c>
      <c r="E1953">
        <v>5697532</v>
      </c>
      <c r="F1953" t="s">
        <v>161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94</v>
      </c>
      <c r="R1953">
        <v>0</v>
      </c>
      <c r="S1953">
        <v>0</v>
      </c>
      <c r="T1953" t="s">
        <v>70</v>
      </c>
      <c r="U1953">
        <v>0</v>
      </c>
      <c r="V1953">
        <v>0</v>
      </c>
      <c r="W1953">
        <v>20160831</v>
      </c>
      <c r="X1953" t="s">
        <v>161</v>
      </c>
    </row>
    <row r="1954" spans="2:24">
      <c r="B1954">
        <v>0</v>
      </c>
      <c r="C1954" s="179">
        <v>43375784</v>
      </c>
      <c r="E1954">
        <v>1145010</v>
      </c>
      <c r="F1954" t="s">
        <v>161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94</v>
      </c>
      <c r="R1954">
        <v>1</v>
      </c>
      <c r="S1954">
        <v>0</v>
      </c>
      <c r="T1954" t="s">
        <v>70</v>
      </c>
      <c r="U1954">
        <v>0</v>
      </c>
      <c r="V1954">
        <v>0</v>
      </c>
      <c r="W1954">
        <v>20160831</v>
      </c>
      <c r="X1954" t="s">
        <v>161</v>
      </c>
    </row>
    <row r="1955" spans="2:24">
      <c r="B1955">
        <v>0</v>
      </c>
      <c r="C1955" s="179">
        <v>33614784</v>
      </c>
      <c r="E1955">
        <v>13121606</v>
      </c>
      <c r="F1955" t="s">
        <v>161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162</v>
      </c>
      <c r="R1955">
        <v>0</v>
      </c>
      <c r="S1955">
        <v>632610.1</v>
      </c>
      <c r="T1955" t="s">
        <v>70</v>
      </c>
      <c r="U1955">
        <v>0</v>
      </c>
      <c r="V1955">
        <v>0</v>
      </c>
      <c r="W1955">
        <v>20160831</v>
      </c>
      <c r="X1955" t="s">
        <v>161</v>
      </c>
    </row>
    <row r="1956" spans="2:24">
      <c r="B1956">
        <v>0</v>
      </c>
      <c r="C1956" s="179">
        <v>28538784</v>
      </c>
      <c r="E1956">
        <v>22067336</v>
      </c>
      <c r="F1956" t="s">
        <v>161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162</v>
      </c>
      <c r="R1956">
        <v>0</v>
      </c>
      <c r="S1956">
        <v>346630.57</v>
      </c>
      <c r="T1956" t="s">
        <v>70</v>
      </c>
      <c r="U1956">
        <v>0</v>
      </c>
      <c r="V1956">
        <v>0</v>
      </c>
      <c r="W1956">
        <v>20160831</v>
      </c>
      <c r="X1956" t="s">
        <v>161</v>
      </c>
    </row>
    <row r="1957" spans="2:24">
      <c r="B1957">
        <v>0</v>
      </c>
      <c r="C1957" s="179">
        <v>39352184</v>
      </c>
      <c r="E1957">
        <v>38037690</v>
      </c>
      <c r="F1957" t="s">
        <v>161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94</v>
      </c>
      <c r="R1957">
        <v>1</v>
      </c>
      <c r="S1957">
        <v>0</v>
      </c>
      <c r="T1957" t="s">
        <v>70</v>
      </c>
      <c r="U1957">
        <v>0</v>
      </c>
      <c r="V1957">
        <v>0</v>
      </c>
      <c r="W1957">
        <v>20160831</v>
      </c>
      <c r="X1957" t="s">
        <v>161</v>
      </c>
    </row>
    <row r="1958" spans="2:24">
      <c r="B1958">
        <v>0</v>
      </c>
      <c r="C1958" s="179">
        <v>28248784</v>
      </c>
      <c r="E1958">
        <v>29185528</v>
      </c>
      <c r="F1958" t="s">
        <v>161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94</v>
      </c>
      <c r="R1958">
        <v>0</v>
      </c>
      <c r="S1958">
        <v>0</v>
      </c>
      <c r="T1958" t="s">
        <v>70</v>
      </c>
      <c r="U1958">
        <v>0</v>
      </c>
      <c r="V1958">
        <v>0</v>
      </c>
      <c r="W1958">
        <v>20160831</v>
      </c>
      <c r="X1958" t="s">
        <v>161</v>
      </c>
    </row>
    <row r="1959" spans="2:24">
      <c r="B1959">
        <v>0</v>
      </c>
      <c r="C1959" s="179">
        <v>39882884</v>
      </c>
      <c r="E1959">
        <v>30045755</v>
      </c>
      <c r="F1959" t="s">
        <v>161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94</v>
      </c>
      <c r="R1959">
        <v>0</v>
      </c>
      <c r="S1959">
        <v>0</v>
      </c>
      <c r="T1959" t="s">
        <v>70</v>
      </c>
      <c r="U1959">
        <v>0</v>
      </c>
      <c r="V1959">
        <v>0</v>
      </c>
      <c r="W1959">
        <v>20160831</v>
      </c>
      <c r="X1959" t="s">
        <v>161</v>
      </c>
    </row>
    <row r="1960" spans="2:24">
      <c r="B1960">
        <v>0</v>
      </c>
      <c r="C1960" s="179">
        <v>38862884</v>
      </c>
      <c r="E1960">
        <v>10455814</v>
      </c>
      <c r="F1960" t="s">
        <v>161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94</v>
      </c>
      <c r="R1960">
        <v>0</v>
      </c>
      <c r="S1960">
        <v>0</v>
      </c>
      <c r="T1960" t="s">
        <v>70</v>
      </c>
      <c r="U1960">
        <v>0</v>
      </c>
      <c r="V1960">
        <v>0</v>
      </c>
      <c r="W1960">
        <v>20160831</v>
      </c>
      <c r="X1960" t="s">
        <v>161</v>
      </c>
    </row>
    <row r="1961" spans="2:24">
      <c r="B1961">
        <v>0</v>
      </c>
      <c r="C1961" s="179">
        <v>33444884</v>
      </c>
      <c r="E1961">
        <v>13515137</v>
      </c>
      <c r="F1961" t="s">
        <v>161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94</v>
      </c>
      <c r="R1961">
        <v>0</v>
      </c>
      <c r="S1961">
        <v>0</v>
      </c>
      <c r="T1961" t="s">
        <v>70</v>
      </c>
      <c r="U1961">
        <v>0</v>
      </c>
      <c r="V1961">
        <v>0</v>
      </c>
      <c r="W1961">
        <v>20160831</v>
      </c>
      <c r="X1961" t="s">
        <v>161</v>
      </c>
    </row>
    <row r="1962" spans="2:24">
      <c r="B1962">
        <v>0</v>
      </c>
      <c r="C1962" s="179">
        <v>46883884</v>
      </c>
      <c r="E1962">
        <v>23241185</v>
      </c>
      <c r="F1962" t="s">
        <v>161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162</v>
      </c>
      <c r="R1962">
        <v>0</v>
      </c>
      <c r="S1962">
        <v>376235.04</v>
      </c>
      <c r="T1962" t="s">
        <v>70</v>
      </c>
      <c r="U1962">
        <v>0</v>
      </c>
      <c r="V1962">
        <v>0</v>
      </c>
      <c r="W1962">
        <v>20160831</v>
      </c>
      <c r="X1962" t="s">
        <v>161</v>
      </c>
    </row>
    <row r="1963" spans="2:24">
      <c r="B1963">
        <v>0</v>
      </c>
      <c r="C1963" s="179">
        <v>43237984</v>
      </c>
      <c r="E1963">
        <v>36923334</v>
      </c>
      <c r="F1963" t="s">
        <v>161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94</v>
      </c>
      <c r="R1963">
        <v>0</v>
      </c>
      <c r="S1963">
        <v>0</v>
      </c>
      <c r="T1963" t="s">
        <v>70</v>
      </c>
      <c r="U1963">
        <v>0</v>
      </c>
      <c r="V1963">
        <v>0</v>
      </c>
      <c r="W1963">
        <v>20160831</v>
      </c>
      <c r="X1963" t="s">
        <v>161</v>
      </c>
    </row>
    <row r="1964" spans="2:24">
      <c r="B1964">
        <v>0</v>
      </c>
      <c r="C1964" s="179">
        <v>25194984</v>
      </c>
      <c r="E1964">
        <v>5014280</v>
      </c>
      <c r="F1964" t="s">
        <v>161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94</v>
      </c>
      <c r="R1964">
        <v>0</v>
      </c>
      <c r="S1964">
        <v>0</v>
      </c>
      <c r="T1964" t="s">
        <v>70</v>
      </c>
      <c r="U1964">
        <v>0</v>
      </c>
      <c r="V1964">
        <v>0</v>
      </c>
      <c r="W1964">
        <v>20160831</v>
      </c>
      <c r="X1964" t="s">
        <v>161</v>
      </c>
    </row>
    <row r="1965" spans="2:24">
      <c r="B1965">
        <v>0</v>
      </c>
      <c r="C1965" s="179">
        <v>34043094</v>
      </c>
      <c r="E1965">
        <v>8661697</v>
      </c>
      <c r="F1965" t="s">
        <v>161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94</v>
      </c>
      <c r="R1965">
        <v>0</v>
      </c>
      <c r="S1965">
        <v>0</v>
      </c>
      <c r="T1965" t="s">
        <v>70</v>
      </c>
      <c r="U1965">
        <v>0</v>
      </c>
      <c r="V1965">
        <v>0</v>
      </c>
      <c r="W1965">
        <v>20160831</v>
      </c>
      <c r="X1965" t="s">
        <v>161</v>
      </c>
    </row>
    <row r="1966" spans="2:24">
      <c r="B1966">
        <v>0</v>
      </c>
      <c r="C1966" s="179">
        <v>38944094</v>
      </c>
      <c r="E1966">
        <v>36167751</v>
      </c>
      <c r="F1966" t="s">
        <v>161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162</v>
      </c>
      <c r="R1966">
        <v>0</v>
      </c>
      <c r="S1966">
        <v>441482.49</v>
      </c>
      <c r="T1966" t="s">
        <v>70</v>
      </c>
      <c r="U1966">
        <v>0</v>
      </c>
      <c r="V1966">
        <v>0</v>
      </c>
      <c r="W1966">
        <v>20160831</v>
      </c>
      <c r="X1966" t="s">
        <v>161</v>
      </c>
    </row>
    <row r="1967" spans="2:24">
      <c r="B1967">
        <v>0</v>
      </c>
      <c r="C1967" s="179">
        <v>38337094</v>
      </c>
      <c r="E1967">
        <v>35126761</v>
      </c>
      <c r="F1967" t="s">
        <v>161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94</v>
      </c>
      <c r="R1967">
        <v>0</v>
      </c>
      <c r="S1967">
        <v>0</v>
      </c>
      <c r="T1967" t="s">
        <v>70</v>
      </c>
      <c r="U1967">
        <v>0</v>
      </c>
      <c r="V1967">
        <v>0</v>
      </c>
      <c r="W1967">
        <v>20160831</v>
      </c>
      <c r="X1967" t="s">
        <v>161</v>
      </c>
    </row>
    <row r="1968" spans="2:24">
      <c r="B1968">
        <v>0</v>
      </c>
      <c r="C1968" s="179">
        <v>39128094</v>
      </c>
      <c r="E1968">
        <v>35209985</v>
      </c>
      <c r="F1968" t="s">
        <v>161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162</v>
      </c>
      <c r="R1968">
        <v>0</v>
      </c>
      <c r="S1968">
        <v>251064.87</v>
      </c>
      <c r="T1968" t="s">
        <v>70</v>
      </c>
      <c r="U1968">
        <v>0</v>
      </c>
      <c r="V1968">
        <v>0</v>
      </c>
      <c r="W1968">
        <v>20160831</v>
      </c>
      <c r="X1968" t="s">
        <v>161</v>
      </c>
    </row>
    <row r="1969" spans="1:24">
      <c r="B1969">
        <v>0</v>
      </c>
      <c r="C1969" s="179">
        <v>30074484</v>
      </c>
      <c r="E1969">
        <v>28174104</v>
      </c>
      <c r="F1969" t="s">
        <v>161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94</v>
      </c>
      <c r="R1969">
        <v>0</v>
      </c>
      <c r="S1969">
        <v>0</v>
      </c>
      <c r="T1969" t="s">
        <v>70</v>
      </c>
      <c r="U1969">
        <v>0</v>
      </c>
      <c r="V1969">
        <v>0</v>
      </c>
      <c r="W1969">
        <v>20160831</v>
      </c>
      <c r="X1969" t="s">
        <v>161</v>
      </c>
    </row>
    <row r="1970" spans="1:24">
      <c r="B1970">
        <v>0</v>
      </c>
      <c r="C1970" s="179">
        <v>40644194</v>
      </c>
      <c r="E1970">
        <v>39234333</v>
      </c>
      <c r="F1970" t="s">
        <v>161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94</v>
      </c>
      <c r="R1970">
        <v>0</v>
      </c>
      <c r="S1970">
        <v>0</v>
      </c>
      <c r="T1970" t="s">
        <v>70</v>
      </c>
      <c r="U1970">
        <v>0</v>
      </c>
      <c r="V1970">
        <v>0</v>
      </c>
      <c r="W1970">
        <v>20160831</v>
      </c>
      <c r="X1970" t="s">
        <v>161</v>
      </c>
    </row>
    <row r="1971" spans="1:24">
      <c r="B1971">
        <v>0</v>
      </c>
      <c r="C1971" s="179">
        <v>33444484</v>
      </c>
      <c r="E1971">
        <v>11784495</v>
      </c>
      <c r="F1971" t="s">
        <v>161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94</v>
      </c>
      <c r="R1971">
        <v>0</v>
      </c>
      <c r="S1971">
        <v>0</v>
      </c>
      <c r="T1971" t="s">
        <v>70</v>
      </c>
      <c r="U1971">
        <v>0</v>
      </c>
      <c r="V1971">
        <v>0</v>
      </c>
      <c r="W1971">
        <v>20160831</v>
      </c>
      <c r="X1971" t="s">
        <v>161</v>
      </c>
    </row>
    <row r="1972" spans="1:24">
      <c r="B1972">
        <v>0</v>
      </c>
      <c r="C1972" s="179">
        <v>38697484</v>
      </c>
      <c r="E1972">
        <v>15270589</v>
      </c>
      <c r="F1972" t="s">
        <v>161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162</v>
      </c>
      <c r="R1972">
        <v>0</v>
      </c>
      <c r="S1972">
        <v>544651.12</v>
      </c>
      <c r="T1972" t="s">
        <v>71</v>
      </c>
      <c r="U1972">
        <v>20160831</v>
      </c>
      <c r="V1972">
        <v>1</v>
      </c>
      <c r="W1972">
        <v>20160831</v>
      </c>
      <c r="X1972" t="s">
        <v>161</v>
      </c>
    </row>
    <row r="1973" spans="1:24">
      <c r="B1973">
        <v>0</v>
      </c>
      <c r="C1973" s="179">
        <v>37950294</v>
      </c>
      <c r="E1973">
        <v>32172872</v>
      </c>
      <c r="F1973" t="s">
        <v>161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94</v>
      </c>
      <c r="R1973">
        <v>0</v>
      </c>
      <c r="S1973">
        <v>0</v>
      </c>
      <c r="T1973" t="s">
        <v>70</v>
      </c>
      <c r="U1973">
        <v>0</v>
      </c>
      <c r="V1973">
        <v>0</v>
      </c>
      <c r="W1973">
        <v>20160831</v>
      </c>
      <c r="X1973" t="s">
        <v>161</v>
      </c>
    </row>
    <row r="1974" spans="1:24">
      <c r="A1974">
        <v>34064194</v>
      </c>
      <c r="B1974">
        <v>34064194</v>
      </c>
      <c r="C1974" s="179">
        <v>34064194</v>
      </c>
      <c r="D1974">
        <v>75660200</v>
      </c>
      <c r="E1974">
        <v>38263238</v>
      </c>
      <c r="F1974" t="s">
        <v>161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162</v>
      </c>
      <c r="R1974">
        <v>0</v>
      </c>
      <c r="S1974">
        <v>238257.39</v>
      </c>
      <c r="T1974" t="s">
        <v>71</v>
      </c>
      <c r="U1974">
        <v>20160831</v>
      </c>
      <c r="V1974">
        <v>1</v>
      </c>
      <c r="W1974">
        <v>20160831</v>
      </c>
      <c r="X1974" t="s">
        <v>161</v>
      </c>
    </row>
    <row r="1975" spans="1:24">
      <c r="B1975">
        <v>0</v>
      </c>
      <c r="C1975" s="179">
        <v>29550584</v>
      </c>
      <c r="E1975">
        <v>36623051</v>
      </c>
      <c r="F1975" t="s">
        <v>161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94</v>
      </c>
      <c r="R1975">
        <v>0</v>
      </c>
      <c r="S1975">
        <v>0</v>
      </c>
      <c r="T1975" t="s">
        <v>70</v>
      </c>
      <c r="U1975">
        <v>0</v>
      </c>
      <c r="V1975">
        <v>0</v>
      </c>
      <c r="W1975">
        <v>20160831</v>
      </c>
      <c r="X1975" t="s">
        <v>161</v>
      </c>
    </row>
    <row r="1976" spans="1:24">
      <c r="B1976">
        <v>0</v>
      </c>
      <c r="C1976" s="179">
        <v>46522394</v>
      </c>
      <c r="E1976">
        <v>12553370</v>
      </c>
      <c r="F1976" t="s">
        <v>161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94</v>
      </c>
      <c r="R1976">
        <v>0</v>
      </c>
      <c r="S1976">
        <v>0</v>
      </c>
      <c r="T1976" t="s">
        <v>70</v>
      </c>
      <c r="U1976">
        <v>0</v>
      </c>
      <c r="V1976">
        <v>0</v>
      </c>
      <c r="W1976">
        <v>20160831</v>
      </c>
      <c r="X1976" t="s">
        <v>161</v>
      </c>
    </row>
    <row r="1977" spans="1:24">
      <c r="B1977">
        <v>0</v>
      </c>
      <c r="C1977" s="179">
        <v>36223684</v>
      </c>
      <c r="E1977">
        <v>5764550</v>
      </c>
      <c r="F1977" t="s">
        <v>161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162</v>
      </c>
      <c r="R1977">
        <v>0</v>
      </c>
      <c r="S1977">
        <v>166527.89000000001</v>
      </c>
      <c r="T1977" t="s">
        <v>73</v>
      </c>
      <c r="U1977">
        <v>20160630</v>
      </c>
      <c r="V1977">
        <v>3</v>
      </c>
      <c r="W1977">
        <v>20160831</v>
      </c>
      <c r="X1977" t="s">
        <v>161</v>
      </c>
    </row>
    <row r="1978" spans="1:24">
      <c r="B1978">
        <v>0</v>
      </c>
      <c r="C1978" s="179">
        <v>37649394</v>
      </c>
      <c r="E1978">
        <v>9380444</v>
      </c>
      <c r="F1978" t="s">
        <v>161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94</v>
      </c>
      <c r="R1978">
        <v>0</v>
      </c>
      <c r="S1978">
        <v>0</v>
      </c>
      <c r="T1978" t="s">
        <v>70</v>
      </c>
      <c r="U1978">
        <v>0</v>
      </c>
      <c r="V1978">
        <v>0</v>
      </c>
      <c r="W1978">
        <v>20160831</v>
      </c>
      <c r="X1978" t="s">
        <v>161</v>
      </c>
    </row>
    <row r="1979" spans="1:24">
      <c r="B1979">
        <v>0</v>
      </c>
      <c r="C1979" s="179">
        <v>40075394</v>
      </c>
      <c r="E1979">
        <v>36905779</v>
      </c>
      <c r="F1979" t="s">
        <v>161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94</v>
      </c>
      <c r="R1979">
        <v>0</v>
      </c>
      <c r="S1979">
        <v>0</v>
      </c>
      <c r="T1979" t="s">
        <v>70</v>
      </c>
      <c r="U1979">
        <v>0</v>
      </c>
      <c r="V1979">
        <v>0</v>
      </c>
      <c r="W1979">
        <v>20160831</v>
      </c>
      <c r="X1979" t="s">
        <v>161</v>
      </c>
    </row>
    <row r="1980" spans="1:24">
      <c r="B1980">
        <v>0</v>
      </c>
      <c r="C1980" s="179">
        <v>32828394</v>
      </c>
      <c r="E1980">
        <v>22939896</v>
      </c>
      <c r="F1980" t="s">
        <v>161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94</v>
      </c>
      <c r="R1980">
        <v>0</v>
      </c>
      <c r="S1980">
        <v>0</v>
      </c>
      <c r="T1980" t="s">
        <v>70</v>
      </c>
      <c r="U1980">
        <v>0</v>
      </c>
      <c r="V1980">
        <v>0</v>
      </c>
      <c r="W1980">
        <v>20160831</v>
      </c>
      <c r="X1980" t="s">
        <v>161</v>
      </c>
    </row>
    <row r="1981" spans="1:24">
      <c r="B1981">
        <v>0</v>
      </c>
      <c r="C1981" s="179">
        <v>39384494</v>
      </c>
      <c r="E1981">
        <v>39695446</v>
      </c>
      <c r="F1981" t="s">
        <v>161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94</v>
      </c>
      <c r="R1981">
        <v>0</v>
      </c>
      <c r="S1981">
        <v>0</v>
      </c>
      <c r="T1981" t="s">
        <v>70</v>
      </c>
      <c r="U1981">
        <v>0</v>
      </c>
      <c r="V1981">
        <v>0</v>
      </c>
      <c r="W1981">
        <v>20160831</v>
      </c>
      <c r="X1981" t="s">
        <v>161</v>
      </c>
    </row>
    <row r="1982" spans="1:24">
      <c r="B1982">
        <v>0</v>
      </c>
      <c r="C1982" s="179">
        <v>32132494</v>
      </c>
      <c r="E1982">
        <v>5939455</v>
      </c>
      <c r="F1982" t="s">
        <v>161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94</v>
      </c>
      <c r="R1982">
        <v>0</v>
      </c>
      <c r="S1982">
        <v>0</v>
      </c>
      <c r="T1982" t="s">
        <v>70</v>
      </c>
      <c r="U1982">
        <v>0</v>
      </c>
      <c r="V1982">
        <v>0</v>
      </c>
      <c r="W1982">
        <v>20160831</v>
      </c>
      <c r="X1982" t="s">
        <v>161</v>
      </c>
    </row>
    <row r="1983" spans="1:24">
      <c r="B1983">
        <v>0</v>
      </c>
      <c r="C1983" s="179">
        <v>42785494</v>
      </c>
      <c r="E1983">
        <v>10674991</v>
      </c>
      <c r="F1983" t="s">
        <v>161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162</v>
      </c>
      <c r="R1983">
        <v>0</v>
      </c>
      <c r="S1983">
        <v>18238.68</v>
      </c>
      <c r="T1983" t="s">
        <v>70</v>
      </c>
      <c r="U1983">
        <v>0</v>
      </c>
      <c r="V1983">
        <v>0</v>
      </c>
      <c r="W1983">
        <v>20160831</v>
      </c>
      <c r="X1983" t="s">
        <v>161</v>
      </c>
    </row>
    <row r="1984" spans="1:24">
      <c r="B1984">
        <v>0</v>
      </c>
      <c r="C1984" s="179">
        <v>38697494</v>
      </c>
      <c r="E1984">
        <v>19873989</v>
      </c>
      <c r="F1984" t="s">
        <v>161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162</v>
      </c>
      <c r="R1984">
        <v>1</v>
      </c>
      <c r="S1984">
        <v>1113053.72</v>
      </c>
      <c r="T1984" t="s">
        <v>77</v>
      </c>
      <c r="U1984">
        <v>20140131</v>
      </c>
      <c r="V1984">
        <v>32</v>
      </c>
      <c r="W1984">
        <v>20160831</v>
      </c>
      <c r="X1984" t="s">
        <v>161</v>
      </c>
    </row>
    <row r="1985" spans="2:24">
      <c r="B1985">
        <v>0</v>
      </c>
      <c r="C1985" s="179">
        <v>38562984</v>
      </c>
      <c r="E1985">
        <v>33138225</v>
      </c>
      <c r="F1985" t="s">
        <v>161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94</v>
      </c>
      <c r="R1985">
        <v>0</v>
      </c>
      <c r="S1985">
        <v>0</v>
      </c>
      <c r="T1985" t="s">
        <v>70</v>
      </c>
      <c r="U1985">
        <v>0</v>
      </c>
      <c r="V1985">
        <v>0</v>
      </c>
      <c r="W1985">
        <v>20160831</v>
      </c>
      <c r="X1985" t="s">
        <v>161</v>
      </c>
    </row>
    <row r="1986" spans="2:24">
      <c r="B1986">
        <v>0</v>
      </c>
      <c r="C1986" s="179">
        <v>36248694</v>
      </c>
      <c r="E1986">
        <v>27254048</v>
      </c>
      <c r="F1986" t="s">
        <v>161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94</v>
      </c>
      <c r="R1986">
        <v>0</v>
      </c>
      <c r="S1986">
        <v>0</v>
      </c>
      <c r="T1986" t="s">
        <v>70</v>
      </c>
      <c r="U1986">
        <v>0</v>
      </c>
      <c r="V1986">
        <v>0</v>
      </c>
      <c r="W1986">
        <v>20160831</v>
      </c>
      <c r="X1986" t="s">
        <v>161</v>
      </c>
    </row>
    <row r="1987" spans="2:24">
      <c r="B1987">
        <v>0</v>
      </c>
      <c r="C1987" s="179">
        <v>42672794</v>
      </c>
      <c r="E1987">
        <v>939885</v>
      </c>
      <c r="F1987" t="s">
        <v>161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94</v>
      </c>
      <c r="R1987">
        <v>0</v>
      </c>
      <c r="S1987">
        <v>0</v>
      </c>
      <c r="T1987" t="s">
        <v>70</v>
      </c>
      <c r="U1987">
        <v>0</v>
      </c>
      <c r="V1987">
        <v>0</v>
      </c>
      <c r="W1987">
        <v>20160831</v>
      </c>
      <c r="X1987" t="s">
        <v>161</v>
      </c>
    </row>
    <row r="1988" spans="2:24">
      <c r="B1988">
        <v>0</v>
      </c>
      <c r="C1988" s="179">
        <v>35299694</v>
      </c>
      <c r="E1988">
        <v>24949158</v>
      </c>
      <c r="F1988" t="s">
        <v>161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94</v>
      </c>
      <c r="R1988">
        <v>0</v>
      </c>
      <c r="S1988">
        <v>0</v>
      </c>
      <c r="T1988" t="s">
        <v>70</v>
      </c>
      <c r="U1988">
        <v>0</v>
      </c>
      <c r="V1988">
        <v>0</v>
      </c>
      <c r="W1988">
        <v>20160831</v>
      </c>
      <c r="X1988" t="s">
        <v>161</v>
      </c>
    </row>
    <row r="1989" spans="2:24">
      <c r="B1989">
        <v>0</v>
      </c>
      <c r="C1989" s="179">
        <v>45155794</v>
      </c>
      <c r="E1989">
        <v>13247654</v>
      </c>
      <c r="F1989" t="s">
        <v>161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162</v>
      </c>
      <c r="R1989">
        <v>0</v>
      </c>
      <c r="S1989">
        <v>255721.65</v>
      </c>
      <c r="T1989" t="s">
        <v>70</v>
      </c>
      <c r="U1989">
        <v>0</v>
      </c>
      <c r="V1989">
        <v>0</v>
      </c>
      <c r="W1989">
        <v>20160831</v>
      </c>
      <c r="X1989" t="s">
        <v>161</v>
      </c>
    </row>
    <row r="1990" spans="2:24">
      <c r="B1990">
        <v>0</v>
      </c>
      <c r="C1990" s="179">
        <v>32281794</v>
      </c>
      <c r="E1990">
        <v>36542553</v>
      </c>
      <c r="F1990" t="s">
        <v>161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162</v>
      </c>
      <c r="R1990">
        <v>0</v>
      </c>
      <c r="S1990">
        <v>279429.39</v>
      </c>
      <c r="T1990" t="s">
        <v>72</v>
      </c>
      <c r="U1990">
        <v>20160801</v>
      </c>
      <c r="V1990">
        <v>2</v>
      </c>
      <c r="W1990">
        <v>20160831</v>
      </c>
      <c r="X1990" t="s">
        <v>161</v>
      </c>
    </row>
    <row r="1991" spans="2:24">
      <c r="B1991">
        <v>0</v>
      </c>
      <c r="C1991" s="179">
        <v>33934094</v>
      </c>
      <c r="E1991">
        <v>7183423</v>
      </c>
      <c r="F1991" t="s">
        <v>161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162</v>
      </c>
      <c r="R1991">
        <v>0</v>
      </c>
      <c r="S1991">
        <v>237744.44</v>
      </c>
      <c r="T1991" t="s">
        <v>70</v>
      </c>
      <c r="U1991">
        <v>0</v>
      </c>
      <c r="V1991">
        <v>0</v>
      </c>
      <c r="W1991">
        <v>20160831</v>
      </c>
      <c r="X1991" t="s">
        <v>161</v>
      </c>
    </row>
    <row r="1992" spans="2:24">
      <c r="B1992">
        <v>0</v>
      </c>
      <c r="C1992" s="179">
        <v>44102194</v>
      </c>
      <c r="E1992">
        <v>13211407</v>
      </c>
      <c r="F1992" t="s">
        <v>161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162</v>
      </c>
      <c r="R1992">
        <v>0</v>
      </c>
      <c r="S1992">
        <v>157590.6</v>
      </c>
      <c r="T1992" t="s">
        <v>70</v>
      </c>
      <c r="U1992">
        <v>0</v>
      </c>
      <c r="V1992">
        <v>0</v>
      </c>
      <c r="W1992">
        <v>20160831</v>
      </c>
      <c r="X1992" t="s">
        <v>161</v>
      </c>
    </row>
    <row r="1993" spans="2:24">
      <c r="B1993">
        <v>0</v>
      </c>
      <c r="C1993" s="179">
        <v>39565894</v>
      </c>
      <c r="E1993">
        <v>7419711</v>
      </c>
      <c r="F1993" t="s">
        <v>161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94</v>
      </c>
      <c r="R1993">
        <v>0</v>
      </c>
      <c r="S1993">
        <v>0</v>
      </c>
      <c r="T1993" t="s">
        <v>70</v>
      </c>
      <c r="U1993">
        <v>0</v>
      </c>
      <c r="V1993">
        <v>0</v>
      </c>
      <c r="W1993">
        <v>20160831</v>
      </c>
      <c r="X1993" t="s">
        <v>161</v>
      </c>
    </row>
    <row r="1994" spans="2:24">
      <c r="B1994">
        <v>0</v>
      </c>
      <c r="C1994" s="179">
        <v>32035894</v>
      </c>
      <c r="E1994">
        <v>24453488</v>
      </c>
      <c r="F1994" t="s">
        <v>161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94</v>
      </c>
      <c r="R1994">
        <v>0</v>
      </c>
      <c r="S1994">
        <v>0</v>
      </c>
      <c r="T1994" t="s">
        <v>70</v>
      </c>
      <c r="U1994">
        <v>0</v>
      </c>
      <c r="V1994">
        <v>0</v>
      </c>
      <c r="W1994">
        <v>20160831</v>
      </c>
      <c r="X1994" t="s">
        <v>161</v>
      </c>
    </row>
    <row r="1995" spans="2:24">
      <c r="B1995">
        <v>0</v>
      </c>
      <c r="C1995" s="179">
        <v>41392194</v>
      </c>
      <c r="E1995">
        <v>31355828</v>
      </c>
      <c r="F1995" t="s">
        <v>161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94</v>
      </c>
      <c r="R1995">
        <v>0</v>
      </c>
      <c r="S1995">
        <v>0</v>
      </c>
      <c r="T1995" t="s">
        <v>70</v>
      </c>
      <c r="U1995">
        <v>0</v>
      </c>
      <c r="V1995">
        <v>0</v>
      </c>
      <c r="W1995">
        <v>20160831</v>
      </c>
      <c r="X1995" t="s">
        <v>161</v>
      </c>
    </row>
    <row r="1996" spans="2:24">
      <c r="B1996">
        <v>0</v>
      </c>
      <c r="C1996" s="179">
        <v>27037894</v>
      </c>
      <c r="E1996">
        <v>30211719</v>
      </c>
      <c r="F1996" t="s">
        <v>161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94</v>
      </c>
      <c r="R1996">
        <v>0</v>
      </c>
      <c r="S1996">
        <v>0</v>
      </c>
      <c r="T1996" t="s">
        <v>70</v>
      </c>
      <c r="U1996">
        <v>0</v>
      </c>
      <c r="V1996">
        <v>0</v>
      </c>
      <c r="W1996">
        <v>20160831</v>
      </c>
      <c r="X1996" t="s">
        <v>161</v>
      </c>
    </row>
    <row r="1997" spans="2:24">
      <c r="B1997">
        <v>0</v>
      </c>
      <c r="C1997" s="179">
        <v>30162994</v>
      </c>
      <c r="E1997">
        <v>36917352</v>
      </c>
      <c r="F1997" t="s">
        <v>161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162</v>
      </c>
      <c r="R1997">
        <v>0</v>
      </c>
      <c r="S1997">
        <v>413897.75</v>
      </c>
      <c r="T1997" t="s">
        <v>70</v>
      </c>
      <c r="U1997">
        <v>0</v>
      </c>
      <c r="V1997">
        <v>0</v>
      </c>
      <c r="W1997">
        <v>20160831</v>
      </c>
      <c r="X1997" t="s">
        <v>161</v>
      </c>
    </row>
    <row r="1998" spans="2:24">
      <c r="B1998">
        <v>0</v>
      </c>
      <c r="C1998" s="179">
        <v>31674994</v>
      </c>
      <c r="E1998">
        <v>37172724</v>
      </c>
      <c r="F1998" t="s">
        <v>161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162</v>
      </c>
      <c r="R1998">
        <v>0</v>
      </c>
      <c r="S1998">
        <v>127647.4</v>
      </c>
      <c r="T1998" t="s">
        <v>70</v>
      </c>
      <c r="U1998">
        <v>0</v>
      </c>
      <c r="V1998">
        <v>0</v>
      </c>
      <c r="W1998">
        <v>20160831</v>
      </c>
      <c r="X1998" t="s">
        <v>161</v>
      </c>
    </row>
    <row r="1999" spans="2:24">
      <c r="B1999">
        <v>0</v>
      </c>
      <c r="C1999" s="179">
        <v>39917005</v>
      </c>
      <c r="E1999">
        <v>5810672</v>
      </c>
      <c r="F1999" t="s">
        <v>161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162</v>
      </c>
      <c r="R1999">
        <v>0</v>
      </c>
      <c r="S1999">
        <v>1034201.68</v>
      </c>
      <c r="T1999" t="s">
        <v>70</v>
      </c>
      <c r="U1999">
        <v>0</v>
      </c>
      <c r="V1999">
        <v>0</v>
      </c>
      <c r="W1999">
        <v>20160831</v>
      </c>
      <c r="X1999" t="s">
        <v>161</v>
      </c>
    </row>
    <row r="2000" spans="2:24">
      <c r="B2000">
        <v>0</v>
      </c>
      <c r="C2000" s="179">
        <v>34822005</v>
      </c>
      <c r="E2000">
        <v>9397034</v>
      </c>
      <c r="F2000" t="s">
        <v>161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162</v>
      </c>
      <c r="R2000">
        <v>1</v>
      </c>
      <c r="S2000">
        <v>638846</v>
      </c>
      <c r="T2000" t="s">
        <v>77</v>
      </c>
      <c r="U2000">
        <v>20100202</v>
      </c>
      <c r="V2000">
        <v>80</v>
      </c>
      <c r="W2000">
        <v>20160831</v>
      </c>
      <c r="X2000" t="s">
        <v>161</v>
      </c>
    </row>
    <row r="2001" spans="2:24">
      <c r="B2001">
        <v>0</v>
      </c>
      <c r="C2001" s="179">
        <v>38309394</v>
      </c>
      <c r="E2001">
        <v>12149461</v>
      </c>
      <c r="F2001" t="s">
        <v>161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94</v>
      </c>
      <c r="R2001">
        <v>0</v>
      </c>
      <c r="S2001">
        <v>0</v>
      </c>
      <c r="T2001" t="s">
        <v>70</v>
      </c>
      <c r="U2001">
        <v>0</v>
      </c>
      <c r="V2001">
        <v>0</v>
      </c>
      <c r="W2001">
        <v>20160831</v>
      </c>
      <c r="X2001" t="s">
        <v>161</v>
      </c>
    </row>
    <row r="2002" spans="2:24">
      <c r="B2002">
        <v>0</v>
      </c>
      <c r="C2002" s="179">
        <v>37723005</v>
      </c>
      <c r="E2002">
        <v>38259945</v>
      </c>
      <c r="F2002" t="s">
        <v>161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94</v>
      </c>
      <c r="R2002">
        <v>0</v>
      </c>
      <c r="S2002">
        <v>0</v>
      </c>
      <c r="T2002" t="s">
        <v>70</v>
      </c>
      <c r="U2002">
        <v>0</v>
      </c>
      <c r="V2002">
        <v>0</v>
      </c>
      <c r="W2002">
        <v>20160831</v>
      </c>
      <c r="X2002" t="s">
        <v>161</v>
      </c>
    </row>
    <row r="2003" spans="2:24">
      <c r="B2003">
        <v>0</v>
      </c>
      <c r="C2003" s="179">
        <v>32544494</v>
      </c>
      <c r="E2003">
        <v>10330321</v>
      </c>
      <c r="F2003" t="s">
        <v>161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94</v>
      </c>
      <c r="R2003">
        <v>0</v>
      </c>
      <c r="S2003">
        <v>0</v>
      </c>
      <c r="T2003" t="s">
        <v>70</v>
      </c>
      <c r="U2003">
        <v>0</v>
      </c>
      <c r="V2003">
        <v>0</v>
      </c>
      <c r="W2003">
        <v>20160831</v>
      </c>
      <c r="X2003" t="s">
        <v>161</v>
      </c>
    </row>
    <row r="2004" spans="2:24">
      <c r="B2004">
        <v>0</v>
      </c>
      <c r="C2004" s="179">
        <v>43238494</v>
      </c>
      <c r="E2004">
        <v>17332935</v>
      </c>
      <c r="F2004" t="s">
        <v>161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162</v>
      </c>
      <c r="R2004">
        <v>1</v>
      </c>
      <c r="S2004">
        <v>446366.01</v>
      </c>
      <c r="T2004" t="s">
        <v>77</v>
      </c>
      <c r="U2004">
        <v>20110331</v>
      </c>
      <c r="V2004">
        <v>66</v>
      </c>
      <c r="W2004">
        <v>20160831</v>
      </c>
      <c r="X2004" t="s">
        <v>161</v>
      </c>
    </row>
    <row r="2005" spans="2:24">
      <c r="B2005">
        <v>0</v>
      </c>
      <c r="C2005" s="179">
        <v>23938494</v>
      </c>
      <c r="E2005">
        <v>23723245</v>
      </c>
      <c r="F2005" t="s">
        <v>161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94</v>
      </c>
      <c r="R2005">
        <v>0</v>
      </c>
      <c r="S2005">
        <v>0</v>
      </c>
      <c r="T2005" t="s">
        <v>70</v>
      </c>
      <c r="U2005">
        <v>0</v>
      </c>
      <c r="V2005">
        <v>0</v>
      </c>
      <c r="W2005">
        <v>20160831</v>
      </c>
      <c r="X2005" t="s">
        <v>161</v>
      </c>
    </row>
    <row r="2006" spans="2:24">
      <c r="B2006">
        <v>0</v>
      </c>
      <c r="C2006" s="179">
        <v>37300205</v>
      </c>
      <c r="E2006">
        <v>39225200</v>
      </c>
      <c r="F2006" t="s">
        <v>161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162</v>
      </c>
      <c r="R2006">
        <v>0</v>
      </c>
      <c r="S2006">
        <v>413299.75</v>
      </c>
      <c r="T2006" t="s">
        <v>70</v>
      </c>
      <c r="U2006">
        <v>0</v>
      </c>
      <c r="V2006">
        <v>0</v>
      </c>
      <c r="W2006">
        <v>20160831</v>
      </c>
      <c r="X2006" t="s">
        <v>161</v>
      </c>
    </row>
    <row r="2007" spans="2:24">
      <c r="B2007">
        <v>0</v>
      </c>
      <c r="C2007" s="179">
        <v>39422594</v>
      </c>
      <c r="E2007">
        <v>19376496</v>
      </c>
      <c r="F2007" t="s">
        <v>161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94</v>
      </c>
      <c r="R2007">
        <v>0</v>
      </c>
      <c r="S2007">
        <v>0</v>
      </c>
      <c r="T2007" t="s">
        <v>70</v>
      </c>
      <c r="U2007">
        <v>0</v>
      </c>
      <c r="V2007">
        <v>0</v>
      </c>
      <c r="W2007">
        <v>20160831</v>
      </c>
      <c r="X2007" t="s">
        <v>161</v>
      </c>
    </row>
    <row r="2008" spans="2:24">
      <c r="B2008">
        <v>0</v>
      </c>
      <c r="C2008" s="179">
        <v>33037594</v>
      </c>
      <c r="E2008">
        <v>1820475</v>
      </c>
      <c r="F2008" t="s">
        <v>161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162</v>
      </c>
      <c r="R2008">
        <v>0</v>
      </c>
      <c r="S2008">
        <v>536075.31000000006</v>
      </c>
      <c r="T2008" t="s">
        <v>70</v>
      </c>
      <c r="U2008">
        <v>0</v>
      </c>
      <c r="V2008">
        <v>0</v>
      </c>
      <c r="W2008">
        <v>20160831</v>
      </c>
      <c r="X2008" t="s">
        <v>161</v>
      </c>
    </row>
    <row r="2009" spans="2:24">
      <c r="B2009">
        <v>0</v>
      </c>
      <c r="C2009" s="179">
        <v>42422305</v>
      </c>
      <c r="E2009">
        <v>29163948</v>
      </c>
      <c r="F2009" t="s">
        <v>161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94</v>
      </c>
      <c r="R2009">
        <v>0</v>
      </c>
      <c r="S2009">
        <v>0</v>
      </c>
      <c r="T2009" t="s">
        <v>70</v>
      </c>
      <c r="U2009">
        <v>0</v>
      </c>
      <c r="V2009">
        <v>0</v>
      </c>
      <c r="W2009">
        <v>20160831</v>
      </c>
      <c r="X2009" t="s">
        <v>161</v>
      </c>
    </row>
    <row r="2010" spans="2:24">
      <c r="B2010">
        <v>0</v>
      </c>
      <c r="C2010" s="179">
        <v>39422694</v>
      </c>
      <c r="E2010">
        <v>32932517</v>
      </c>
      <c r="F2010" t="s">
        <v>161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94</v>
      </c>
      <c r="R2010">
        <v>0</v>
      </c>
      <c r="S2010">
        <v>0</v>
      </c>
      <c r="T2010" t="s">
        <v>70</v>
      </c>
      <c r="U2010">
        <v>0</v>
      </c>
      <c r="V2010">
        <v>0</v>
      </c>
      <c r="W2010">
        <v>20160831</v>
      </c>
      <c r="X2010" t="s">
        <v>161</v>
      </c>
    </row>
    <row r="2011" spans="2:24">
      <c r="B2011">
        <v>0</v>
      </c>
      <c r="C2011" s="179">
        <v>29549594</v>
      </c>
      <c r="E2011">
        <v>13168133</v>
      </c>
      <c r="F2011" t="s">
        <v>161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162</v>
      </c>
      <c r="R2011">
        <v>0</v>
      </c>
      <c r="S2011">
        <v>203637.31</v>
      </c>
      <c r="T2011" t="s">
        <v>70</v>
      </c>
      <c r="U2011">
        <v>0</v>
      </c>
      <c r="V2011">
        <v>0</v>
      </c>
      <c r="W2011">
        <v>20160831</v>
      </c>
      <c r="X2011" t="s">
        <v>161</v>
      </c>
    </row>
    <row r="2012" spans="2:24">
      <c r="B2012">
        <v>0</v>
      </c>
      <c r="C2012" s="179">
        <v>35033694</v>
      </c>
      <c r="E2012">
        <v>26926415</v>
      </c>
      <c r="F2012" t="s">
        <v>161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162</v>
      </c>
      <c r="R2012">
        <v>1</v>
      </c>
      <c r="S2012">
        <v>284998.06</v>
      </c>
      <c r="T2012" t="s">
        <v>74</v>
      </c>
      <c r="U2012">
        <v>20160531</v>
      </c>
      <c r="V2012">
        <v>4</v>
      </c>
      <c r="W2012">
        <v>20160831</v>
      </c>
      <c r="X2012" t="s">
        <v>161</v>
      </c>
    </row>
    <row r="2013" spans="2:24">
      <c r="B2013">
        <v>0</v>
      </c>
      <c r="C2013" s="179">
        <v>46996405</v>
      </c>
      <c r="E2013">
        <v>37628251</v>
      </c>
      <c r="F2013" t="s">
        <v>161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94</v>
      </c>
      <c r="R2013">
        <v>1</v>
      </c>
      <c r="S2013">
        <v>0</v>
      </c>
      <c r="T2013" t="s">
        <v>70</v>
      </c>
      <c r="U2013">
        <v>0</v>
      </c>
      <c r="V2013">
        <v>0</v>
      </c>
      <c r="W2013">
        <v>20160831</v>
      </c>
      <c r="X2013" t="s">
        <v>161</v>
      </c>
    </row>
    <row r="2014" spans="2:24">
      <c r="B2014">
        <v>0</v>
      </c>
      <c r="C2014" s="179">
        <v>41872405</v>
      </c>
      <c r="E2014">
        <v>33945698</v>
      </c>
      <c r="F2014" t="s">
        <v>161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94</v>
      </c>
      <c r="R2014">
        <v>0</v>
      </c>
      <c r="S2014">
        <v>0</v>
      </c>
      <c r="T2014" t="s">
        <v>70</v>
      </c>
      <c r="U2014">
        <v>0</v>
      </c>
      <c r="V2014">
        <v>0</v>
      </c>
      <c r="W2014">
        <v>20160831</v>
      </c>
      <c r="X2014" t="s">
        <v>161</v>
      </c>
    </row>
    <row r="2015" spans="2:24">
      <c r="B2015">
        <v>0</v>
      </c>
      <c r="C2015" s="179">
        <v>33421505</v>
      </c>
      <c r="E2015">
        <v>5322234</v>
      </c>
      <c r="F2015" t="s">
        <v>161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94</v>
      </c>
      <c r="R2015">
        <v>0</v>
      </c>
      <c r="S2015">
        <v>0</v>
      </c>
      <c r="T2015" t="s">
        <v>70</v>
      </c>
      <c r="U2015">
        <v>0</v>
      </c>
      <c r="V2015">
        <v>0</v>
      </c>
      <c r="W2015">
        <v>20160831</v>
      </c>
      <c r="X2015" t="s">
        <v>161</v>
      </c>
    </row>
    <row r="2016" spans="2:24">
      <c r="B2016">
        <v>0</v>
      </c>
      <c r="C2016" s="179">
        <v>46605694</v>
      </c>
      <c r="E2016">
        <v>9013308</v>
      </c>
      <c r="F2016" t="s">
        <v>161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94</v>
      </c>
      <c r="R2016">
        <v>0</v>
      </c>
      <c r="S2016">
        <v>0</v>
      </c>
      <c r="T2016" t="s">
        <v>70</v>
      </c>
      <c r="U2016">
        <v>0</v>
      </c>
      <c r="V2016">
        <v>0</v>
      </c>
      <c r="W2016">
        <v>20160831</v>
      </c>
      <c r="X2016" t="s">
        <v>161</v>
      </c>
    </row>
    <row r="2017" spans="2:24">
      <c r="B2017">
        <v>0</v>
      </c>
      <c r="C2017" s="179">
        <v>26774405</v>
      </c>
      <c r="E2017">
        <v>9734478</v>
      </c>
      <c r="F2017" t="s">
        <v>161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162</v>
      </c>
      <c r="R2017">
        <v>0</v>
      </c>
      <c r="S2017">
        <v>319964.87</v>
      </c>
      <c r="T2017" t="s">
        <v>70</v>
      </c>
      <c r="U2017">
        <v>0</v>
      </c>
      <c r="V2017">
        <v>0</v>
      </c>
      <c r="W2017">
        <v>20160831</v>
      </c>
      <c r="X2017" t="s">
        <v>161</v>
      </c>
    </row>
    <row r="2018" spans="2:24">
      <c r="B2018">
        <v>0</v>
      </c>
      <c r="C2018" s="179">
        <v>43236505</v>
      </c>
      <c r="E2018">
        <v>40372355</v>
      </c>
      <c r="F2018" t="s">
        <v>161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94</v>
      </c>
      <c r="R2018">
        <v>0</v>
      </c>
      <c r="S2018">
        <v>0</v>
      </c>
      <c r="T2018" t="s">
        <v>70</v>
      </c>
      <c r="U2018">
        <v>0</v>
      </c>
      <c r="V2018">
        <v>0</v>
      </c>
      <c r="W2018">
        <v>20160831</v>
      </c>
      <c r="X2018" t="s">
        <v>161</v>
      </c>
    </row>
    <row r="2019" spans="2:24">
      <c r="B2019">
        <v>0</v>
      </c>
      <c r="C2019" s="179">
        <v>41748405</v>
      </c>
      <c r="E2019">
        <v>11109005</v>
      </c>
      <c r="F2019" t="s">
        <v>161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94</v>
      </c>
      <c r="R2019">
        <v>1</v>
      </c>
      <c r="S2019">
        <v>0</v>
      </c>
      <c r="T2019" t="s">
        <v>70</v>
      </c>
      <c r="U2019">
        <v>0</v>
      </c>
      <c r="V2019">
        <v>0</v>
      </c>
      <c r="W2019">
        <v>20160831</v>
      </c>
      <c r="X2019" t="s">
        <v>161</v>
      </c>
    </row>
    <row r="2020" spans="2:24">
      <c r="B2020">
        <v>0</v>
      </c>
      <c r="C2020" s="179">
        <v>32949505</v>
      </c>
      <c r="E2020">
        <v>19502896</v>
      </c>
      <c r="F2020" t="s">
        <v>161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94</v>
      </c>
      <c r="R2020">
        <v>0</v>
      </c>
      <c r="S2020">
        <v>0</v>
      </c>
      <c r="T2020" t="s">
        <v>70</v>
      </c>
      <c r="U2020">
        <v>0</v>
      </c>
      <c r="V2020">
        <v>0</v>
      </c>
      <c r="W2020">
        <v>20160831</v>
      </c>
      <c r="X2020" t="s">
        <v>161</v>
      </c>
    </row>
    <row r="2021" spans="2:24">
      <c r="B2021">
        <v>0</v>
      </c>
      <c r="C2021" s="179">
        <v>32916505</v>
      </c>
      <c r="E2021">
        <v>37330554</v>
      </c>
      <c r="F2021" t="s">
        <v>161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162</v>
      </c>
      <c r="R2021">
        <v>0</v>
      </c>
      <c r="S2021">
        <v>259214.73</v>
      </c>
      <c r="T2021" t="s">
        <v>70</v>
      </c>
      <c r="U2021">
        <v>0</v>
      </c>
      <c r="V2021">
        <v>0</v>
      </c>
      <c r="W2021">
        <v>20160831</v>
      </c>
      <c r="X2021" t="s">
        <v>161</v>
      </c>
    </row>
    <row r="2022" spans="2:24">
      <c r="B2022">
        <v>0</v>
      </c>
      <c r="C2022" s="179">
        <v>32949794</v>
      </c>
      <c r="E2022">
        <v>37532803</v>
      </c>
      <c r="F2022" t="s">
        <v>161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162</v>
      </c>
      <c r="R2022">
        <v>1</v>
      </c>
      <c r="S2022">
        <v>139200.57</v>
      </c>
      <c r="T2022" t="s">
        <v>77</v>
      </c>
      <c r="U2022">
        <v>20131031</v>
      </c>
      <c r="V2022">
        <v>35</v>
      </c>
      <c r="W2022">
        <v>20160831</v>
      </c>
      <c r="X2022" t="s">
        <v>161</v>
      </c>
    </row>
    <row r="2023" spans="2:24">
      <c r="B2023">
        <v>0</v>
      </c>
      <c r="C2023" s="179">
        <v>28128505</v>
      </c>
      <c r="E2023">
        <v>10946256</v>
      </c>
      <c r="F2023" t="s">
        <v>161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94</v>
      </c>
      <c r="R2023">
        <v>0</v>
      </c>
      <c r="S2023">
        <v>0</v>
      </c>
      <c r="T2023" t="s">
        <v>70</v>
      </c>
      <c r="U2023">
        <v>0</v>
      </c>
      <c r="V2023">
        <v>0</v>
      </c>
      <c r="W2023">
        <v>20160831</v>
      </c>
      <c r="X2023" t="s">
        <v>161</v>
      </c>
    </row>
    <row r="2024" spans="2:24">
      <c r="B2024">
        <v>0</v>
      </c>
      <c r="C2024" s="179">
        <v>42554505</v>
      </c>
      <c r="E2024">
        <v>19793125</v>
      </c>
      <c r="F2024" t="s">
        <v>161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94</v>
      </c>
      <c r="R2024">
        <v>0</v>
      </c>
      <c r="S2024">
        <v>0</v>
      </c>
      <c r="T2024" t="s">
        <v>70</v>
      </c>
      <c r="U2024">
        <v>0</v>
      </c>
      <c r="V2024">
        <v>0</v>
      </c>
      <c r="W2024">
        <v>20160831</v>
      </c>
      <c r="X2024" t="s">
        <v>161</v>
      </c>
    </row>
    <row r="2025" spans="2:24">
      <c r="B2025">
        <v>0</v>
      </c>
      <c r="C2025" s="179">
        <v>32261605</v>
      </c>
      <c r="E2025">
        <v>30516754</v>
      </c>
      <c r="F2025" t="s">
        <v>161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94</v>
      </c>
      <c r="R2025">
        <v>0</v>
      </c>
      <c r="S2025">
        <v>0</v>
      </c>
      <c r="T2025" t="s">
        <v>70</v>
      </c>
      <c r="U2025">
        <v>0</v>
      </c>
      <c r="V2025">
        <v>0</v>
      </c>
      <c r="W2025">
        <v>20160831</v>
      </c>
      <c r="X2025" t="s">
        <v>161</v>
      </c>
    </row>
    <row r="2026" spans="2:24">
      <c r="B2026">
        <v>0</v>
      </c>
      <c r="C2026" s="179">
        <v>33584605</v>
      </c>
      <c r="E2026">
        <v>38078766</v>
      </c>
      <c r="F2026" t="s">
        <v>161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94</v>
      </c>
      <c r="R2026">
        <v>0</v>
      </c>
      <c r="S2026">
        <v>0</v>
      </c>
      <c r="T2026" t="s">
        <v>70</v>
      </c>
      <c r="U2026">
        <v>0</v>
      </c>
      <c r="V2026">
        <v>0</v>
      </c>
      <c r="W2026">
        <v>20160831</v>
      </c>
      <c r="X2026" t="s">
        <v>161</v>
      </c>
    </row>
    <row r="2027" spans="2:24">
      <c r="B2027">
        <v>0</v>
      </c>
      <c r="C2027" s="179">
        <v>37978605</v>
      </c>
      <c r="E2027">
        <v>9915783</v>
      </c>
      <c r="F2027" t="s">
        <v>161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162</v>
      </c>
      <c r="R2027">
        <v>0</v>
      </c>
      <c r="S2027">
        <v>370500.65</v>
      </c>
      <c r="T2027" t="s">
        <v>70</v>
      </c>
      <c r="U2027">
        <v>0</v>
      </c>
      <c r="V2027">
        <v>0</v>
      </c>
      <c r="W2027">
        <v>20160831</v>
      </c>
      <c r="X2027" t="s">
        <v>161</v>
      </c>
    </row>
    <row r="2028" spans="2:24">
      <c r="B2028">
        <v>0</v>
      </c>
      <c r="C2028" s="179">
        <v>28770705</v>
      </c>
      <c r="E2028">
        <v>36622980</v>
      </c>
      <c r="F2028" t="s">
        <v>161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94</v>
      </c>
      <c r="R2028">
        <v>1</v>
      </c>
      <c r="S2028">
        <v>0</v>
      </c>
      <c r="T2028" t="s">
        <v>70</v>
      </c>
      <c r="U2028">
        <v>0</v>
      </c>
      <c r="V2028">
        <v>0</v>
      </c>
      <c r="W2028">
        <v>20160831</v>
      </c>
      <c r="X2028" t="s">
        <v>161</v>
      </c>
    </row>
    <row r="2029" spans="2:24">
      <c r="B2029">
        <v>0</v>
      </c>
      <c r="C2029" s="179">
        <v>41559994</v>
      </c>
      <c r="E2029">
        <v>36628241</v>
      </c>
      <c r="F2029" t="s">
        <v>161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94</v>
      </c>
      <c r="R2029">
        <v>0</v>
      </c>
      <c r="S2029">
        <v>0</v>
      </c>
      <c r="T2029" t="s">
        <v>70</v>
      </c>
      <c r="U2029">
        <v>0</v>
      </c>
      <c r="V2029">
        <v>0</v>
      </c>
      <c r="W2029">
        <v>20160831</v>
      </c>
      <c r="X2029" t="s">
        <v>161</v>
      </c>
    </row>
    <row r="2030" spans="2:24">
      <c r="B2030">
        <v>0</v>
      </c>
      <c r="C2030" s="179">
        <v>27563705</v>
      </c>
      <c r="E2030">
        <v>9037990</v>
      </c>
      <c r="F2030" t="s">
        <v>161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162</v>
      </c>
      <c r="R2030">
        <v>0</v>
      </c>
      <c r="S2030">
        <v>125822.38</v>
      </c>
      <c r="T2030" t="s">
        <v>70</v>
      </c>
      <c r="U2030">
        <v>0</v>
      </c>
      <c r="V2030">
        <v>0</v>
      </c>
      <c r="W2030">
        <v>20160831</v>
      </c>
      <c r="X2030" t="s">
        <v>161</v>
      </c>
    </row>
    <row r="2031" spans="2:24">
      <c r="B2031">
        <v>0</v>
      </c>
      <c r="C2031" s="179">
        <v>31769705</v>
      </c>
      <c r="E2031">
        <v>11527692</v>
      </c>
      <c r="F2031" t="s">
        <v>161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94</v>
      </c>
      <c r="R2031">
        <v>0</v>
      </c>
      <c r="S2031">
        <v>0</v>
      </c>
      <c r="T2031" t="s">
        <v>70</v>
      </c>
      <c r="U2031">
        <v>0</v>
      </c>
      <c r="V2031">
        <v>0</v>
      </c>
      <c r="W2031">
        <v>20160831</v>
      </c>
      <c r="X2031" t="s">
        <v>161</v>
      </c>
    </row>
    <row r="2032" spans="2:24">
      <c r="B2032">
        <v>0</v>
      </c>
      <c r="C2032" s="179">
        <v>35299705</v>
      </c>
      <c r="E2032">
        <v>18161910</v>
      </c>
      <c r="F2032" t="s">
        <v>161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162</v>
      </c>
      <c r="R2032">
        <v>0</v>
      </c>
      <c r="S2032">
        <v>340184.01</v>
      </c>
      <c r="T2032" t="s">
        <v>70</v>
      </c>
      <c r="U2032">
        <v>0</v>
      </c>
      <c r="V2032">
        <v>0</v>
      </c>
      <c r="W2032">
        <v>20160831</v>
      </c>
      <c r="X2032" t="s">
        <v>161</v>
      </c>
    </row>
    <row r="2033" spans="2:24">
      <c r="B2033">
        <v>0</v>
      </c>
      <c r="C2033" s="179">
        <v>45156805</v>
      </c>
      <c r="E2033">
        <v>38699360</v>
      </c>
      <c r="F2033" t="s">
        <v>161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162</v>
      </c>
      <c r="R2033">
        <v>0</v>
      </c>
      <c r="S2033">
        <v>291698.90999999997</v>
      </c>
      <c r="T2033" t="s">
        <v>71</v>
      </c>
      <c r="U2033">
        <v>20160831</v>
      </c>
      <c r="V2033">
        <v>1</v>
      </c>
      <c r="W2033">
        <v>20160831</v>
      </c>
      <c r="X2033" t="s">
        <v>161</v>
      </c>
    </row>
    <row r="2034" spans="2:24">
      <c r="B2034">
        <v>0</v>
      </c>
      <c r="C2034" s="179">
        <v>31197005</v>
      </c>
      <c r="E2034">
        <v>1133385</v>
      </c>
      <c r="F2034" t="s">
        <v>161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94</v>
      </c>
      <c r="R2034">
        <v>0</v>
      </c>
      <c r="S2034">
        <v>0</v>
      </c>
      <c r="T2034" t="s">
        <v>70</v>
      </c>
      <c r="U2034">
        <v>0</v>
      </c>
      <c r="V2034">
        <v>0</v>
      </c>
      <c r="W2034">
        <v>20160831</v>
      </c>
      <c r="X2034" t="s">
        <v>161</v>
      </c>
    </row>
    <row r="2035" spans="2:24">
      <c r="B2035">
        <v>0</v>
      </c>
      <c r="C2035" s="179">
        <v>46392805</v>
      </c>
      <c r="E2035">
        <v>14762824</v>
      </c>
      <c r="F2035" t="s">
        <v>161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94</v>
      </c>
      <c r="R2035">
        <v>0</v>
      </c>
      <c r="S2035">
        <v>0</v>
      </c>
      <c r="T2035" t="s">
        <v>70</v>
      </c>
      <c r="U2035">
        <v>0</v>
      </c>
      <c r="V2035">
        <v>0</v>
      </c>
      <c r="W2035">
        <v>20160831</v>
      </c>
      <c r="X2035" t="s">
        <v>161</v>
      </c>
    </row>
    <row r="2036" spans="2:24">
      <c r="B2036">
        <v>0</v>
      </c>
      <c r="C2036" s="179">
        <v>39210105</v>
      </c>
      <c r="E2036">
        <v>11892102</v>
      </c>
      <c r="F2036" t="s">
        <v>161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94</v>
      </c>
      <c r="R2036">
        <v>0</v>
      </c>
      <c r="S2036">
        <v>0</v>
      </c>
      <c r="T2036" t="s">
        <v>70</v>
      </c>
      <c r="U2036">
        <v>0</v>
      </c>
      <c r="V2036">
        <v>0</v>
      </c>
      <c r="W2036">
        <v>20160831</v>
      </c>
      <c r="X2036" t="s">
        <v>161</v>
      </c>
    </row>
    <row r="2037" spans="2:24">
      <c r="B2037">
        <v>0</v>
      </c>
      <c r="C2037" s="179">
        <v>39597805</v>
      </c>
      <c r="E2037">
        <v>35342097</v>
      </c>
      <c r="F2037" t="s">
        <v>161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94</v>
      </c>
      <c r="R2037">
        <v>0</v>
      </c>
      <c r="S2037">
        <v>0</v>
      </c>
      <c r="T2037" t="s">
        <v>70</v>
      </c>
      <c r="U2037">
        <v>0</v>
      </c>
      <c r="V2037">
        <v>0</v>
      </c>
      <c r="W2037">
        <v>20160831</v>
      </c>
      <c r="X2037" t="s">
        <v>161</v>
      </c>
    </row>
    <row r="2038" spans="2:24">
      <c r="B2038">
        <v>0</v>
      </c>
      <c r="C2038" s="179">
        <v>34748905</v>
      </c>
      <c r="E2038">
        <v>37151024</v>
      </c>
      <c r="F2038" t="s">
        <v>161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162</v>
      </c>
      <c r="R2038">
        <v>0</v>
      </c>
      <c r="S2038">
        <v>158247.70000000001</v>
      </c>
      <c r="T2038" t="s">
        <v>70</v>
      </c>
      <c r="U2038">
        <v>0</v>
      </c>
      <c r="V2038">
        <v>0</v>
      </c>
      <c r="W2038">
        <v>20160831</v>
      </c>
      <c r="X2038" t="s">
        <v>161</v>
      </c>
    </row>
    <row r="2039" spans="2:24">
      <c r="B2039">
        <v>0</v>
      </c>
      <c r="C2039" s="179">
        <v>43465905</v>
      </c>
      <c r="E2039">
        <v>18011308</v>
      </c>
      <c r="F2039" t="s">
        <v>161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94</v>
      </c>
      <c r="R2039">
        <v>0</v>
      </c>
      <c r="S2039">
        <v>0</v>
      </c>
      <c r="T2039" t="s">
        <v>70</v>
      </c>
      <c r="U2039">
        <v>0</v>
      </c>
      <c r="V2039">
        <v>0</v>
      </c>
      <c r="W2039">
        <v>20160831</v>
      </c>
      <c r="X2039" t="s">
        <v>161</v>
      </c>
    </row>
    <row r="2040" spans="2:24">
      <c r="B2040">
        <v>0</v>
      </c>
      <c r="C2040" s="179">
        <v>33445015</v>
      </c>
      <c r="E2040">
        <v>17003260</v>
      </c>
      <c r="F2040" t="s">
        <v>161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162</v>
      </c>
      <c r="R2040">
        <v>0</v>
      </c>
      <c r="S2040">
        <v>490500.95</v>
      </c>
      <c r="T2040" t="s">
        <v>70</v>
      </c>
      <c r="U2040">
        <v>0</v>
      </c>
      <c r="V2040">
        <v>0</v>
      </c>
      <c r="W2040">
        <v>20160831</v>
      </c>
      <c r="X2040" t="s">
        <v>161</v>
      </c>
    </row>
    <row r="2041" spans="2:24">
      <c r="B2041">
        <v>0</v>
      </c>
      <c r="C2041" s="179">
        <v>32337905</v>
      </c>
      <c r="E2041">
        <v>37842567</v>
      </c>
      <c r="F2041" t="s">
        <v>161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162</v>
      </c>
      <c r="R2041">
        <v>0</v>
      </c>
      <c r="S2041">
        <v>141555.07</v>
      </c>
      <c r="T2041" t="s">
        <v>70</v>
      </c>
      <c r="U2041">
        <v>0</v>
      </c>
      <c r="V2041">
        <v>0</v>
      </c>
      <c r="W2041">
        <v>20160831</v>
      </c>
      <c r="X2041" t="s">
        <v>161</v>
      </c>
    </row>
    <row r="2042" spans="2:24">
      <c r="B2042">
        <v>0</v>
      </c>
      <c r="C2042" s="179">
        <v>41559905</v>
      </c>
      <c r="E2042">
        <v>11916906</v>
      </c>
      <c r="F2042" t="s">
        <v>161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162</v>
      </c>
      <c r="R2042">
        <v>0</v>
      </c>
      <c r="S2042">
        <v>456803.98</v>
      </c>
      <c r="T2042" t="s">
        <v>70</v>
      </c>
      <c r="U2042">
        <v>0</v>
      </c>
      <c r="V2042">
        <v>0</v>
      </c>
      <c r="W2042">
        <v>20160831</v>
      </c>
      <c r="X2042" t="s">
        <v>161</v>
      </c>
    </row>
    <row r="2043" spans="2:24">
      <c r="B2043">
        <v>0</v>
      </c>
      <c r="C2043" s="179">
        <v>40607015</v>
      </c>
      <c r="E2043">
        <v>21116120</v>
      </c>
      <c r="F2043" t="s">
        <v>161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94</v>
      </c>
      <c r="R2043">
        <v>0</v>
      </c>
      <c r="S2043">
        <v>0</v>
      </c>
      <c r="T2043" t="s">
        <v>70</v>
      </c>
      <c r="U2043">
        <v>0</v>
      </c>
      <c r="V2043">
        <v>0</v>
      </c>
      <c r="W2043">
        <v>20160831</v>
      </c>
      <c r="X2043" t="s">
        <v>161</v>
      </c>
    </row>
    <row r="2044" spans="2:24">
      <c r="B2044">
        <v>0</v>
      </c>
      <c r="C2044" s="179">
        <v>44486115</v>
      </c>
      <c r="E2044">
        <v>9605738</v>
      </c>
      <c r="F2044" t="s">
        <v>161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94</v>
      </c>
      <c r="R2044">
        <v>0</v>
      </c>
      <c r="S2044">
        <v>0</v>
      </c>
      <c r="T2044" t="s">
        <v>70</v>
      </c>
      <c r="U2044">
        <v>0</v>
      </c>
      <c r="V2044">
        <v>0</v>
      </c>
      <c r="W2044">
        <v>20160831</v>
      </c>
      <c r="X2044" t="s">
        <v>161</v>
      </c>
    </row>
    <row r="2045" spans="2:24">
      <c r="B2045">
        <v>0</v>
      </c>
      <c r="C2045" s="179">
        <v>25750215</v>
      </c>
      <c r="E2045">
        <v>35967341</v>
      </c>
      <c r="F2045" t="s">
        <v>161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94</v>
      </c>
      <c r="R2045">
        <v>0</v>
      </c>
      <c r="S2045">
        <v>0</v>
      </c>
      <c r="T2045" t="s">
        <v>70</v>
      </c>
      <c r="U2045">
        <v>0</v>
      </c>
      <c r="V2045">
        <v>0</v>
      </c>
      <c r="W2045">
        <v>20160831</v>
      </c>
      <c r="X2045" t="s">
        <v>161</v>
      </c>
    </row>
    <row r="2046" spans="2:24">
      <c r="B2046">
        <v>0</v>
      </c>
      <c r="C2046" s="179">
        <v>40683115</v>
      </c>
      <c r="E2046">
        <v>12746728</v>
      </c>
      <c r="F2046" t="s">
        <v>161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162</v>
      </c>
      <c r="R2046">
        <v>0</v>
      </c>
      <c r="S2046">
        <v>365288.79</v>
      </c>
      <c r="T2046" t="s">
        <v>70</v>
      </c>
      <c r="U2046">
        <v>0</v>
      </c>
      <c r="V2046">
        <v>0</v>
      </c>
      <c r="W2046">
        <v>20160831</v>
      </c>
      <c r="X2046" t="s">
        <v>161</v>
      </c>
    </row>
    <row r="2047" spans="2:24">
      <c r="B2047">
        <v>0</v>
      </c>
      <c r="C2047" s="179">
        <v>23448115</v>
      </c>
      <c r="E2047">
        <v>26797166</v>
      </c>
      <c r="F2047" t="s">
        <v>161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94</v>
      </c>
      <c r="R2047">
        <v>0</v>
      </c>
      <c r="S2047">
        <v>0</v>
      </c>
      <c r="T2047" t="s">
        <v>70</v>
      </c>
      <c r="U2047">
        <v>0</v>
      </c>
      <c r="V2047">
        <v>0</v>
      </c>
      <c r="W2047">
        <v>20160831</v>
      </c>
      <c r="X2047" t="s">
        <v>161</v>
      </c>
    </row>
    <row r="2048" spans="2:24">
      <c r="B2048">
        <v>0</v>
      </c>
      <c r="C2048" s="179">
        <v>41214315</v>
      </c>
      <c r="E2048">
        <v>34467508</v>
      </c>
      <c r="F2048" t="s">
        <v>161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162</v>
      </c>
      <c r="R2048">
        <v>0</v>
      </c>
      <c r="S2048">
        <v>271805.15000000002</v>
      </c>
      <c r="T2048" t="s">
        <v>70</v>
      </c>
      <c r="U2048">
        <v>0</v>
      </c>
      <c r="V2048">
        <v>0</v>
      </c>
      <c r="W2048">
        <v>20160831</v>
      </c>
      <c r="X2048" t="s">
        <v>161</v>
      </c>
    </row>
    <row r="2049" spans="2:24">
      <c r="B2049">
        <v>0</v>
      </c>
      <c r="C2049" s="179">
        <v>38588505</v>
      </c>
      <c r="E2049">
        <v>22108971</v>
      </c>
      <c r="F2049" t="s">
        <v>161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162</v>
      </c>
      <c r="R2049">
        <v>0</v>
      </c>
      <c r="S2049">
        <v>334929.2</v>
      </c>
      <c r="T2049" t="s">
        <v>70</v>
      </c>
      <c r="U2049">
        <v>0</v>
      </c>
      <c r="V2049">
        <v>0</v>
      </c>
      <c r="W2049">
        <v>20160831</v>
      </c>
      <c r="X2049" t="s">
        <v>161</v>
      </c>
    </row>
    <row r="2050" spans="2:24">
      <c r="B2050">
        <v>0</v>
      </c>
      <c r="C2050" s="179">
        <v>32159315</v>
      </c>
      <c r="E2050">
        <v>25116556</v>
      </c>
      <c r="F2050" t="s">
        <v>161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94</v>
      </c>
      <c r="R2050">
        <v>0</v>
      </c>
      <c r="S2050">
        <v>0</v>
      </c>
      <c r="T2050" t="s">
        <v>70</v>
      </c>
      <c r="U2050">
        <v>0</v>
      </c>
      <c r="V2050">
        <v>0</v>
      </c>
      <c r="W2050">
        <v>20160831</v>
      </c>
      <c r="X2050" t="s">
        <v>161</v>
      </c>
    </row>
    <row r="2051" spans="2:24">
      <c r="B2051">
        <v>0</v>
      </c>
      <c r="C2051" s="179">
        <v>39384415</v>
      </c>
      <c r="E2051">
        <v>22298983</v>
      </c>
      <c r="F2051" t="s">
        <v>161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162</v>
      </c>
      <c r="R2051">
        <v>1</v>
      </c>
      <c r="S2051">
        <v>964278.11</v>
      </c>
      <c r="T2051" t="s">
        <v>77</v>
      </c>
      <c r="U2051">
        <v>20110331</v>
      </c>
      <c r="V2051">
        <v>66</v>
      </c>
      <c r="W2051">
        <v>20160831</v>
      </c>
      <c r="X2051" t="s">
        <v>161</v>
      </c>
    </row>
    <row r="2052" spans="2:24">
      <c r="B2052">
        <v>0</v>
      </c>
      <c r="C2052" s="179">
        <v>38725605</v>
      </c>
      <c r="E2052">
        <v>16095029</v>
      </c>
      <c r="F2052" t="s">
        <v>161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94</v>
      </c>
      <c r="R2052">
        <v>0</v>
      </c>
      <c r="S2052">
        <v>0</v>
      </c>
      <c r="T2052" t="s">
        <v>70</v>
      </c>
      <c r="U2052">
        <v>0</v>
      </c>
      <c r="V2052">
        <v>0</v>
      </c>
      <c r="W2052">
        <v>20160831</v>
      </c>
      <c r="X2052" t="s">
        <v>161</v>
      </c>
    </row>
    <row r="2053" spans="2:24">
      <c r="B2053">
        <v>0</v>
      </c>
      <c r="C2053" s="179">
        <v>38086605</v>
      </c>
      <c r="E2053">
        <v>17573794</v>
      </c>
      <c r="F2053" t="s">
        <v>161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94</v>
      </c>
      <c r="R2053">
        <v>1</v>
      </c>
      <c r="S2053">
        <v>0</v>
      </c>
      <c r="T2053" t="s">
        <v>70</v>
      </c>
      <c r="U2053">
        <v>0</v>
      </c>
      <c r="V2053">
        <v>0</v>
      </c>
      <c r="W2053">
        <v>20160831</v>
      </c>
      <c r="X2053" t="s">
        <v>161</v>
      </c>
    </row>
    <row r="2054" spans="2:24">
      <c r="B2054">
        <v>0</v>
      </c>
      <c r="C2054" s="179">
        <v>39634515</v>
      </c>
      <c r="E2054">
        <v>8105244</v>
      </c>
      <c r="F2054" t="s">
        <v>161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162</v>
      </c>
      <c r="R2054">
        <v>0</v>
      </c>
      <c r="S2054">
        <v>659497.65</v>
      </c>
      <c r="T2054" t="s">
        <v>70</v>
      </c>
      <c r="U2054">
        <v>0</v>
      </c>
      <c r="V2054">
        <v>0</v>
      </c>
      <c r="W2054">
        <v>20160831</v>
      </c>
      <c r="X2054" t="s">
        <v>161</v>
      </c>
    </row>
    <row r="2055" spans="2:24">
      <c r="B2055">
        <v>0</v>
      </c>
      <c r="C2055" s="179">
        <v>40168705</v>
      </c>
      <c r="E2055">
        <v>21387903</v>
      </c>
      <c r="F2055" t="s">
        <v>161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162</v>
      </c>
      <c r="R2055">
        <v>0</v>
      </c>
      <c r="S2055">
        <v>259284.75</v>
      </c>
      <c r="T2055" t="s">
        <v>70</v>
      </c>
      <c r="U2055">
        <v>0</v>
      </c>
      <c r="V2055">
        <v>0</v>
      </c>
      <c r="W2055">
        <v>20160831</v>
      </c>
      <c r="X2055" t="s">
        <v>161</v>
      </c>
    </row>
    <row r="2056" spans="2:24">
      <c r="B2056">
        <v>0</v>
      </c>
      <c r="C2056" s="179">
        <v>40414615</v>
      </c>
      <c r="E2056">
        <v>9234849</v>
      </c>
      <c r="F2056" t="s">
        <v>161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94</v>
      </c>
      <c r="R2056">
        <v>0</v>
      </c>
      <c r="S2056">
        <v>0</v>
      </c>
      <c r="T2056" t="s">
        <v>70</v>
      </c>
      <c r="U2056">
        <v>0</v>
      </c>
      <c r="V2056">
        <v>0</v>
      </c>
      <c r="W2056">
        <v>20160831</v>
      </c>
      <c r="X2056" t="s">
        <v>161</v>
      </c>
    </row>
    <row r="2057" spans="2:24">
      <c r="B2057">
        <v>0</v>
      </c>
      <c r="C2057" s="179">
        <v>46521905</v>
      </c>
      <c r="E2057">
        <v>24840313</v>
      </c>
      <c r="F2057" t="s">
        <v>161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94</v>
      </c>
      <c r="R2057">
        <v>0</v>
      </c>
      <c r="S2057">
        <v>0</v>
      </c>
      <c r="T2057" t="s">
        <v>70</v>
      </c>
      <c r="U2057">
        <v>0</v>
      </c>
      <c r="V2057">
        <v>0</v>
      </c>
      <c r="W2057">
        <v>20160831</v>
      </c>
      <c r="X2057" t="s">
        <v>161</v>
      </c>
    </row>
    <row r="2058" spans="2:24">
      <c r="B2058">
        <v>0</v>
      </c>
      <c r="C2058" s="179">
        <v>32587805</v>
      </c>
      <c r="E2058">
        <v>37771164</v>
      </c>
      <c r="F2058" t="s">
        <v>161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94</v>
      </c>
      <c r="R2058">
        <v>0</v>
      </c>
      <c r="S2058">
        <v>0</v>
      </c>
      <c r="T2058" t="s">
        <v>70</v>
      </c>
      <c r="U2058">
        <v>0</v>
      </c>
      <c r="V2058">
        <v>0</v>
      </c>
      <c r="W2058">
        <v>20160831</v>
      </c>
      <c r="X2058" t="s">
        <v>161</v>
      </c>
    </row>
    <row r="2059" spans="2:24">
      <c r="B2059">
        <v>0</v>
      </c>
      <c r="C2059" s="179">
        <v>38086905</v>
      </c>
      <c r="E2059">
        <v>24412206</v>
      </c>
      <c r="F2059" t="s">
        <v>161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94</v>
      </c>
      <c r="R2059">
        <v>0</v>
      </c>
      <c r="S2059">
        <v>0</v>
      </c>
      <c r="T2059" t="s">
        <v>70</v>
      </c>
      <c r="U2059">
        <v>0</v>
      </c>
      <c r="V2059">
        <v>0</v>
      </c>
      <c r="W2059">
        <v>20160831</v>
      </c>
      <c r="X2059" t="s">
        <v>161</v>
      </c>
    </row>
    <row r="2060" spans="2:24">
      <c r="B2060">
        <v>0</v>
      </c>
      <c r="C2060" s="179">
        <v>25918515</v>
      </c>
      <c r="E2060">
        <v>21347308</v>
      </c>
      <c r="F2060" t="s">
        <v>161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94</v>
      </c>
      <c r="R2060">
        <v>0</v>
      </c>
      <c r="S2060">
        <v>0</v>
      </c>
      <c r="T2060" t="s">
        <v>70</v>
      </c>
      <c r="U2060">
        <v>0</v>
      </c>
      <c r="V2060">
        <v>0</v>
      </c>
      <c r="W2060">
        <v>20160831</v>
      </c>
      <c r="X2060" t="s">
        <v>161</v>
      </c>
    </row>
    <row r="2061" spans="2:24">
      <c r="B2061">
        <v>0</v>
      </c>
      <c r="C2061" s="179">
        <v>36717015</v>
      </c>
      <c r="E2061">
        <v>22934874</v>
      </c>
      <c r="F2061" t="s">
        <v>161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94</v>
      </c>
      <c r="R2061">
        <v>0</v>
      </c>
      <c r="S2061">
        <v>0</v>
      </c>
      <c r="T2061" t="s">
        <v>70</v>
      </c>
      <c r="U2061">
        <v>0</v>
      </c>
      <c r="V2061">
        <v>0</v>
      </c>
      <c r="W2061">
        <v>20160831</v>
      </c>
      <c r="X2061" t="s">
        <v>161</v>
      </c>
    </row>
    <row r="2062" spans="2:24">
      <c r="B2062">
        <v>0</v>
      </c>
      <c r="C2062" s="179">
        <v>34160115</v>
      </c>
      <c r="E2062">
        <v>25727736</v>
      </c>
      <c r="F2062" t="s">
        <v>161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94</v>
      </c>
      <c r="R2062">
        <v>0</v>
      </c>
      <c r="S2062">
        <v>0</v>
      </c>
      <c r="T2062" t="s">
        <v>70</v>
      </c>
      <c r="U2062">
        <v>0</v>
      </c>
      <c r="V2062">
        <v>0</v>
      </c>
      <c r="W2062">
        <v>20160831</v>
      </c>
      <c r="X2062" t="s">
        <v>161</v>
      </c>
    </row>
    <row r="2063" spans="2:24">
      <c r="B2063">
        <v>0</v>
      </c>
      <c r="C2063" s="179">
        <v>43676915</v>
      </c>
      <c r="E2063">
        <v>36678796</v>
      </c>
      <c r="F2063" t="s">
        <v>161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162</v>
      </c>
      <c r="R2063">
        <v>0</v>
      </c>
      <c r="S2063">
        <v>14199.89</v>
      </c>
      <c r="T2063" t="s">
        <v>70</v>
      </c>
      <c r="U2063">
        <v>0</v>
      </c>
      <c r="V2063">
        <v>0</v>
      </c>
      <c r="W2063">
        <v>20160831</v>
      </c>
      <c r="X2063" t="s">
        <v>161</v>
      </c>
    </row>
    <row r="2064" spans="2:24">
      <c r="B2064">
        <v>0</v>
      </c>
      <c r="C2064" s="179">
        <v>38697615</v>
      </c>
      <c r="E2064">
        <v>23933666</v>
      </c>
      <c r="F2064" t="s">
        <v>161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94</v>
      </c>
      <c r="R2064">
        <v>0</v>
      </c>
      <c r="S2064">
        <v>0</v>
      </c>
      <c r="T2064" t="s">
        <v>70</v>
      </c>
      <c r="U2064">
        <v>0</v>
      </c>
      <c r="V2064">
        <v>0</v>
      </c>
      <c r="W2064">
        <v>20160831</v>
      </c>
      <c r="X2064" t="s">
        <v>161</v>
      </c>
    </row>
    <row r="2065" spans="2:24">
      <c r="B2065">
        <v>0</v>
      </c>
      <c r="C2065" s="179">
        <v>38310025</v>
      </c>
      <c r="E2065">
        <v>21470438</v>
      </c>
      <c r="F2065" t="s">
        <v>161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94</v>
      </c>
      <c r="R2065">
        <v>0</v>
      </c>
      <c r="S2065">
        <v>0</v>
      </c>
      <c r="T2065" t="s">
        <v>70</v>
      </c>
      <c r="U2065">
        <v>0</v>
      </c>
      <c r="V2065">
        <v>0</v>
      </c>
      <c r="W2065">
        <v>20160831</v>
      </c>
      <c r="X2065" t="s">
        <v>161</v>
      </c>
    </row>
    <row r="2066" spans="2:24">
      <c r="B2066">
        <v>0</v>
      </c>
      <c r="C2066" s="179">
        <v>43152025</v>
      </c>
      <c r="E2066">
        <v>24121902</v>
      </c>
      <c r="F2066" t="s">
        <v>161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162</v>
      </c>
      <c r="R2066">
        <v>0</v>
      </c>
      <c r="S2066">
        <v>305479.84000000003</v>
      </c>
      <c r="T2066" t="s">
        <v>70</v>
      </c>
      <c r="U2066">
        <v>0</v>
      </c>
      <c r="V2066">
        <v>0</v>
      </c>
      <c r="W2066">
        <v>20160831</v>
      </c>
      <c r="X2066" t="s">
        <v>161</v>
      </c>
    </row>
    <row r="2067" spans="2:24">
      <c r="B2067">
        <v>0</v>
      </c>
      <c r="C2067" s="179">
        <v>37265025</v>
      </c>
      <c r="E2067">
        <v>5821187</v>
      </c>
      <c r="F2067" t="s">
        <v>161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162</v>
      </c>
      <c r="R2067">
        <v>1</v>
      </c>
      <c r="S2067">
        <v>913855.75</v>
      </c>
      <c r="T2067" t="s">
        <v>77</v>
      </c>
      <c r="U2067">
        <v>20131031</v>
      </c>
      <c r="V2067">
        <v>35</v>
      </c>
      <c r="W2067">
        <v>20160831</v>
      </c>
      <c r="X2067" t="s">
        <v>161</v>
      </c>
    </row>
    <row r="2068" spans="2:24">
      <c r="B2068">
        <v>0</v>
      </c>
      <c r="C2068" s="179">
        <v>45113815</v>
      </c>
      <c r="E2068">
        <v>4996806</v>
      </c>
      <c r="F2068" t="s">
        <v>161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94</v>
      </c>
      <c r="R2068">
        <v>0</v>
      </c>
      <c r="S2068">
        <v>0</v>
      </c>
      <c r="T2068" t="s">
        <v>70</v>
      </c>
      <c r="U2068">
        <v>0</v>
      </c>
      <c r="V2068">
        <v>0</v>
      </c>
      <c r="W2068">
        <v>20160831</v>
      </c>
      <c r="X2068" t="s">
        <v>161</v>
      </c>
    </row>
    <row r="2069" spans="2:24">
      <c r="B2069">
        <v>0</v>
      </c>
      <c r="C2069" s="179">
        <v>42167025</v>
      </c>
      <c r="E2069">
        <v>9901398</v>
      </c>
      <c r="F2069" t="s">
        <v>161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162</v>
      </c>
      <c r="R2069">
        <v>0</v>
      </c>
      <c r="S2069">
        <v>264601.99</v>
      </c>
      <c r="T2069" t="s">
        <v>70</v>
      </c>
      <c r="U2069">
        <v>0</v>
      </c>
      <c r="V2069">
        <v>0</v>
      </c>
      <c r="W2069">
        <v>20160831</v>
      </c>
      <c r="X2069" t="s">
        <v>161</v>
      </c>
    </row>
    <row r="2070" spans="2:24">
      <c r="B2070">
        <v>0</v>
      </c>
      <c r="C2070" s="179">
        <v>28819215</v>
      </c>
      <c r="E2070">
        <v>30497733</v>
      </c>
      <c r="F2070" t="s">
        <v>161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94</v>
      </c>
      <c r="R2070">
        <v>0</v>
      </c>
      <c r="S2070">
        <v>0</v>
      </c>
      <c r="T2070" t="s">
        <v>70</v>
      </c>
      <c r="U2070">
        <v>0</v>
      </c>
      <c r="V2070">
        <v>0</v>
      </c>
      <c r="W2070">
        <v>20160831</v>
      </c>
      <c r="X2070" t="s">
        <v>161</v>
      </c>
    </row>
    <row r="2071" spans="2:24">
      <c r="B2071">
        <v>0</v>
      </c>
      <c r="C2071" s="179">
        <v>39289815</v>
      </c>
      <c r="E2071">
        <v>21646865</v>
      </c>
      <c r="F2071" t="s">
        <v>161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94</v>
      </c>
      <c r="R2071">
        <v>0</v>
      </c>
      <c r="S2071">
        <v>0</v>
      </c>
      <c r="T2071" t="s">
        <v>70</v>
      </c>
      <c r="U2071">
        <v>0</v>
      </c>
      <c r="V2071">
        <v>0</v>
      </c>
      <c r="W2071">
        <v>20160831</v>
      </c>
      <c r="X2071" t="s">
        <v>161</v>
      </c>
    </row>
    <row r="2072" spans="2:24">
      <c r="B2072">
        <v>0</v>
      </c>
      <c r="C2072" s="179">
        <v>39096225</v>
      </c>
      <c r="E2072">
        <v>8902171</v>
      </c>
      <c r="F2072" t="s">
        <v>161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94</v>
      </c>
      <c r="R2072">
        <v>0</v>
      </c>
      <c r="S2072">
        <v>0</v>
      </c>
      <c r="T2072" t="s">
        <v>70</v>
      </c>
      <c r="U2072">
        <v>0</v>
      </c>
      <c r="V2072">
        <v>0</v>
      </c>
      <c r="W2072">
        <v>20160831</v>
      </c>
      <c r="X2072" t="s">
        <v>161</v>
      </c>
    </row>
    <row r="2073" spans="2:24">
      <c r="B2073">
        <v>0</v>
      </c>
      <c r="C2073" s="179">
        <v>34388415</v>
      </c>
      <c r="E2073">
        <v>9336314</v>
      </c>
      <c r="F2073" t="s">
        <v>161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94</v>
      </c>
      <c r="R2073">
        <v>0</v>
      </c>
      <c r="S2073">
        <v>0</v>
      </c>
      <c r="T2073" t="s">
        <v>70</v>
      </c>
      <c r="U2073">
        <v>0</v>
      </c>
      <c r="V2073">
        <v>0</v>
      </c>
      <c r="W2073">
        <v>20160831</v>
      </c>
      <c r="X2073" t="s">
        <v>161</v>
      </c>
    </row>
    <row r="2074" spans="2:24">
      <c r="B2074">
        <v>0</v>
      </c>
      <c r="C2074" s="179">
        <v>39290325</v>
      </c>
      <c r="E2074">
        <v>31756763</v>
      </c>
      <c r="F2074" t="s">
        <v>161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94</v>
      </c>
      <c r="R2074">
        <v>0</v>
      </c>
      <c r="S2074">
        <v>0</v>
      </c>
      <c r="T2074" t="s">
        <v>70</v>
      </c>
      <c r="U2074">
        <v>0</v>
      </c>
      <c r="V2074">
        <v>0</v>
      </c>
      <c r="W2074">
        <v>20160831</v>
      </c>
      <c r="X2074" t="s">
        <v>161</v>
      </c>
    </row>
    <row r="2075" spans="2:24">
      <c r="B2075">
        <v>0</v>
      </c>
      <c r="C2075" s="179">
        <v>30804325</v>
      </c>
      <c r="E2075">
        <v>11472726</v>
      </c>
      <c r="F2075" t="s">
        <v>161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162</v>
      </c>
      <c r="R2075">
        <v>0</v>
      </c>
      <c r="S2075">
        <v>466247.86</v>
      </c>
      <c r="T2075" t="s">
        <v>70</v>
      </c>
      <c r="U2075">
        <v>0</v>
      </c>
      <c r="V2075">
        <v>0</v>
      </c>
      <c r="W2075">
        <v>20160831</v>
      </c>
      <c r="X2075" t="s">
        <v>161</v>
      </c>
    </row>
    <row r="2076" spans="2:24">
      <c r="B2076">
        <v>0</v>
      </c>
      <c r="C2076" s="179">
        <v>35244515</v>
      </c>
      <c r="E2076">
        <v>9449632</v>
      </c>
      <c r="F2076" t="s">
        <v>161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162</v>
      </c>
      <c r="R2076">
        <v>1</v>
      </c>
      <c r="S2076">
        <v>529901.68000000005</v>
      </c>
      <c r="T2076" t="s">
        <v>77</v>
      </c>
      <c r="U2076">
        <v>20120131</v>
      </c>
      <c r="V2076">
        <v>56</v>
      </c>
      <c r="W2076">
        <v>20160831</v>
      </c>
      <c r="X2076" t="s">
        <v>161</v>
      </c>
    </row>
    <row r="2077" spans="2:24">
      <c r="B2077">
        <v>0</v>
      </c>
      <c r="C2077" s="179">
        <v>33071715</v>
      </c>
      <c r="E2077">
        <v>15980441</v>
      </c>
      <c r="F2077" t="s">
        <v>161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94</v>
      </c>
      <c r="R2077">
        <v>0</v>
      </c>
      <c r="S2077">
        <v>0</v>
      </c>
      <c r="T2077" t="s">
        <v>70</v>
      </c>
      <c r="U2077">
        <v>0</v>
      </c>
      <c r="V2077">
        <v>0</v>
      </c>
      <c r="W2077">
        <v>20160831</v>
      </c>
      <c r="X2077" t="s">
        <v>161</v>
      </c>
    </row>
    <row r="2078" spans="2:24">
      <c r="B2078">
        <v>0</v>
      </c>
      <c r="C2078" s="179">
        <v>40248615</v>
      </c>
      <c r="E2078">
        <v>24387125</v>
      </c>
      <c r="F2078" t="s">
        <v>161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162</v>
      </c>
      <c r="R2078">
        <v>0</v>
      </c>
      <c r="S2078">
        <v>154925.57</v>
      </c>
      <c r="T2078" t="s">
        <v>71</v>
      </c>
      <c r="U2078">
        <v>20160831</v>
      </c>
      <c r="V2078">
        <v>1</v>
      </c>
      <c r="W2078">
        <v>20160831</v>
      </c>
      <c r="X2078" t="s">
        <v>161</v>
      </c>
    </row>
    <row r="2079" spans="2:24">
      <c r="B2079">
        <v>0</v>
      </c>
      <c r="C2079" s="179">
        <v>43886425</v>
      </c>
      <c r="E2079">
        <v>27801542</v>
      </c>
      <c r="F2079" t="s">
        <v>161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162</v>
      </c>
      <c r="R2079">
        <v>1</v>
      </c>
      <c r="S2079">
        <v>374536.39</v>
      </c>
      <c r="T2079" t="s">
        <v>77</v>
      </c>
      <c r="U2079">
        <v>20121130</v>
      </c>
      <c r="V2079">
        <v>46</v>
      </c>
      <c r="W2079">
        <v>20160831</v>
      </c>
      <c r="X2079" t="s">
        <v>161</v>
      </c>
    </row>
    <row r="2080" spans="2:24">
      <c r="B2080">
        <v>0</v>
      </c>
      <c r="C2080" s="179">
        <v>23778615</v>
      </c>
      <c r="E2080">
        <v>4923015</v>
      </c>
      <c r="F2080" t="s">
        <v>161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94</v>
      </c>
      <c r="R2080">
        <v>0</v>
      </c>
      <c r="S2080">
        <v>0</v>
      </c>
      <c r="T2080" t="s">
        <v>70</v>
      </c>
      <c r="U2080">
        <v>0</v>
      </c>
      <c r="V2080">
        <v>0</v>
      </c>
      <c r="W2080">
        <v>20160831</v>
      </c>
      <c r="X2080" t="s">
        <v>161</v>
      </c>
    </row>
    <row r="2081" spans="2:24">
      <c r="B2081">
        <v>0</v>
      </c>
      <c r="C2081" s="179">
        <v>38725715</v>
      </c>
      <c r="E2081">
        <v>38510531</v>
      </c>
      <c r="F2081" t="s">
        <v>161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94</v>
      </c>
      <c r="R2081">
        <v>0</v>
      </c>
      <c r="S2081">
        <v>0</v>
      </c>
      <c r="T2081" t="s">
        <v>70</v>
      </c>
      <c r="U2081">
        <v>0</v>
      </c>
      <c r="V2081">
        <v>0</v>
      </c>
      <c r="W2081">
        <v>20160831</v>
      </c>
      <c r="X2081" t="s">
        <v>161</v>
      </c>
    </row>
    <row r="2082" spans="2:24">
      <c r="B2082">
        <v>0</v>
      </c>
      <c r="C2082" s="179">
        <v>33421525</v>
      </c>
      <c r="E2082">
        <v>34549501</v>
      </c>
      <c r="F2082" t="s">
        <v>161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94</v>
      </c>
      <c r="R2082">
        <v>0</v>
      </c>
      <c r="S2082">
        <v>0</v>
      </c>
      <c r="T2082" t="s">
        <v>70</v>
      </c>
      <c r="U2082">
        <v>0</v>
      </c>
      <c r="V2082">
        <v>0</v>
      </c>
      <c r="W2082">
        <v>20160831</v>
      </c>
      <c r="X2082" t="s">
        <v>161</v>
      </c>
    </row>
    <row r="2083" spans="2:24">
      <c r="B2083">
        <v>0</v>
      </c>
      <c r="C2083" s="179">
        <v>33517125</v>
      </c>
      <c r="E2083">
        <v>30273763</v>
      </c>
      <c r="F2083" t="s">
        <v>161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94</v>
      </c>
      <c r="R2083">
        <v>0</v>
      </c>
      <c r="S2083">
        <v>0</v>
      </c>
      <c r="T2083" t="s">
        <v>70</v>
      </c>
      <c r="U2083">
        <v>0</v>
      </c>
      <c r="V2083">
        <v>0</v>
      </c>
      <c r="W2083">
        <v>20160831</v>
      </c>
      <c r="X2083" t="s">
        <v>161</v>
      </c>
    </row>
    <row r="2084" spans="2:24">
      <c r="B2084">
        <v>0</v>
      </c>
      <c r="C2084" s="179">
        <v>40976125</v>
      </c>
      <c r="E2084">
        <v>33698742</v>
      </c>
      <c r="F2084" t="s">
        <v>161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162</v>
      </c>
      <c r="R2084">
        <v>0</v>
      </c>
      <c r="S2084">
        <v>222191.07</v>
      </c>
      <c r="T2084" t="s">
        <v>70</v>
      </c>
      <c r="U2084">
        <v>0</v>
      </c>
      <c r="V2084">
        <v>0</v>
      </c>
      <c r="W2084">
        <v>20160831</v>
      </c>
      <c r="X2084" t="s">
        <v>161</v>
      </c>
    </row>
    <row r="2085" spans="2:24">
      <c r="B2085">
        <v>0</v>
      </c>
      <c r="C2085" s="179">
        <v>39210225</v>
      </c>
      <c r="E2085">
        <v>36396006</v>
      </c>
      <c r="F2085" t="s">
        <v>161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162</v>
      </c>
      <c r="R2085">
        <v>0</v>
      </c>
      <c r="S2085">
        <v>714175.08</v>
      </c>
      <c r="T2085" t="s">
        <v>71</v>
      </c>
      <c r="U2085">
        <v>20160831</v>
      </c>
      <c r="V2085">
        <v>1</v>
      </c>
      <c r="W2085">
        <v>20160831</v>
      </c>
      <c r="X2085" t="s">
        <v>161</v>
      </c>
    </row>
    <row r="2086" spans="2:24">
      <c r="B2086">
        <v>0</v>
      </c>
      <c r="C2086" s="179">
        <v>40167625</v>
      </c>
      <c r="E2086">
        <v>5655775</v>
      </c>
      <c r="F2086" t="s">
        <v>161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94</v>
      </c>
      <c r="R2086">
        <v>1</v>
      </c>
      <c r="S2086">
        <v>0</v>
      </c>
      <c r="T2086" t="s">
        <v>70</v>
      </c>
      <c r="U2086">
        <v>0</v>
      </c>
      <c r="V2086">
        <v>0</v>
      </c>
      <c r="W2086">
        <v>20160831</v>
      </c>
      <c r="X2086" t="s">
        <v>161</v>
      </c>
    </row>
    <row r="2087" spans="2:24">
      <c r="B2087">
        <v>0</v>
      </c>
      <c r="C2087" s="179">
        <v>33712325</v>
      </c>
      <c r="E2087">
        <v>31376235</v>
      </c>
      <c r="F2087" t="s">
        <v>161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94</v>
      </c>
      <c r="R2087">
        <v>0</v>
      </c>
      <c r="S2087">
        <v>0</v>
      </c>
      <c r="T2087" t="s">
        <v>70</v>
      </c>
      <c r="U2087">
        <v>0</v>
      </c>
      <c r="V2087">
        <v>0</v>
      </c>
      <c r="W2087">
        <v>20160831</v>
      </c>
      <c r="X2087" t="s">
        <v>161</v>
      </c>
    </row>
    <row r="2088" spans="2:24">
      <c r="B2088">
        <v>0</v>
      </c>
      <c r="C2088" s="179">
        <v>27350725</v>
      </c>
      <c r="E2088">
        <v>36315472</v>
      </c>
      <c r="F2088" t="s">
        <v>161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162</v>
      </c>
      <c r="R2088">
        <v>0</v>
      </c>
      <c r="S2088">
        <v>711746.98</v>
      </c>
      <c r="T2088" t="s">
        <v>70</v>
      </c>
      <c r="U2088">
        <v>0</v>
      </c>
      <c r="V2088">
        <v>0</v>
      </c>
      <c r="W2088">
        <v>20160831</v>
      </c>
      <c r="X2088" t="s">
        <v>161</v>
      </c>
    </row>
    <row r="2089" spans="2:24">
      <c r="B2089">
        <v>0</v>
      </c>
      <c r="C2089" s="179">
        <v>31174025</v>
      </c>
      <c r="E2089">
        <v>15748121</v>
      </c>
      <c r="F2089" t="s">
        <v>161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94</v>
      </c>
      <c r="R2089">
        <v>0</v>
      </c>
      <c r="S2089">
        <v>0</v>
      </c>
      <c r="T2089" t="s">
        <v>70</v>
      </c>
      <c r="U2089">
        <v>0</v>
      </c>
      <c r="V2089">
        <v>0</v>
      </c>
      <c r="W2089">
        <v>20160831</v>
      </c>
      <c r="X2089" t="s">
        <v>161</v>
      </c>
    </row>
    <row r="2090" spans="2:24">
      <c r="B2090">
        <v>0</v>
      </c>
      <c r="C2090" s="179">
        <v>41039325</v>
      </c>
      <c r="E2090">
        <v>13114491</v>
      </c>
      <c r="F2090" t="s">
        <v>161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162</v>
      </c>
      <c r="R2090">
        <v>0</v>
      </c>
      <c r="S2090">
        <v>467560.73</v>
      </c>
      <c r="T2090" t="s">
        <v>70</v>
      </c>
      <c r="U2090">
        <v>0</v>
      </c>
      <c r="V2090">
        <v>0</v>
      </c>
      <c r="W2090">
        <v>20160831</v>
      </c>
      <c r="X2090" t="s">
        <v>161</v>
      </c>
    </row>
    <row r="2091" spans="2:24">
      <c r="B2091">
        <v>0</v>
      </c>
      <c r="C2091" s="179">
        <v>38612425</v>
      </c>
      <c r="E2091">
        <v>38982688</v>
      </c>
      <c r="F2091" t="s">
        <v>161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162</v>
      </c>
      <c r="R2091">
        <v>0</v>
      </c>
      <c r="S2091">
        <v>243343.73</v>
      </c>
      <c r="T2091" t="s">
        <v>70</v>
      </c>
      <c r="U2091">
        <v>0</v>
      </c>
      <c r="V2091">
        <v>0</v>
      </c>
      <c r="W2091">
        <v>20160831</v>
      </c>
      <c r="X2091" t="s">
        <v>161</v>
      </c>
    </row>
    <row r="2092" spans="2:24">
      <c r="B2092">
        <v>0</v>
      </c>
      <c r="C2092" s="179">
        <v>44046125</v>
      </c>
      <c r="E2092">
        <v>17725695</v>
      </c>
      <c r="F2092" t="s">
        <v>161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94</v>
      </c>
      <c r="R2092">
        <v>0</v>
      </c>
      <c r="S2092">
        <v>0</v>
      </c>
      <c r="T2092" t="s">
        <v>70</v>
      </c>
      <c r="U2092">
        <v>0</v>
      </c>
      <c r="V2092">
        <v>0</v>
      </c>
      <c r="W2092">
        <v>20160831</v>
      </c>
      <c r="X2092" t="s">
        <v>161</v>
      </c>
    </row>
    <row r="2093" spans="2:24">
      <c r="B2093">
        <v>0</v>
      </c>
      <c r="C2093" s="179">
        <v>40487125</v>
      </c>
      <c r="E2093">
        <v>4732070</v>
      </c>
      <c r="F2093" t="s">
        <v>161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162</v>
      </c>
      <c r="R2093">
        <v>0</v>
      </c>
      <c r="S2093">
        <v>333823.43</v>
      </c>
      <c r="T2093" t="s">
        <v>70</v>
      </c>
      <c r="U2093">
        <v>0</v>
      </c>
      <c r="V2093">
        <v>0</v>
      </c>
      <c r="W2093">
        <v>20160831</v>
      </c>
      <c r="X2093" t="s">
        <v>161</v>
      </c>
    </row>
    <row r="2094" spans="2:24">
      <c r="B2094">
        <v>0</v>
      </c>
      <c r="C2094" s="179">
        <v>40528125</v>
      </c>
      <c r="E2094">
        <v>27621630</v>
      </c>
      <c r="F2094" t="s">
        <v>161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94</v>
      </c>
      <c r="R2094">
        <v>0</v>
      </c>
      <c r="S2094">
        <v>0</v>
      </c>
      <c r="T2094" t="s">
        <v>70</v>
      </c>
      <c r="U2094">
        <v>0</v>
      </c>
      <c r="V2094">
        <v>0</v>
      </c>
      <c r="W2094">
        <v>20160831</v>
      </c>
      <c r="X2094" t="s">
        <v>161</v>
      </c>
    </row>
    <row r="2095" spans="2:24">
      <c r="B2095">
        <v>0</v>
      </c>
      <c r="C2095" s="179">
        <v>39422225</v>
      </c>
      <c r="E2095">
        <v>10386809</v>
      </c>
      <c r="F2095" t="s">
        <v>161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94</v>
      </c>
      <c r="R2095">
        <v>0</v>
      </c>
      <c r="S2095">
        <v>0</v>
      </c>
      <c r="T2095" t="s">
        <v>70</v>
      </c>
      <c r="U2095">
        <v>0</v>
      </c>
      <c r="V2095">
        <v>0</v>
      </c>
      <c r="W2095">
        <v>20160831</v>
      </c>
      <c r="X2095" t="s">
        <v>161</v>
      </c>
    </row>
    <row r="2096" spans="2:24">
      <c r="B2096">
        <v>0</v>
      </c>
      <c r="C2096" s="179">
        <v>34184225</v>
      </c>
      <c r="E2096">
        <v>38289938</v>
      </c>
      <c r="F2096" t="s">
        <v>161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162</v>
      </c>
      <c r="R2096">
        <v>0</v>
      </c>
      <c r="S2096">
        <v>167187.98000000001</v>
      </c>
      <c r="T2096" t="s">
        <v>70</v>
      </c>
      <c r="U2096">
        <v>0</v>
      </c>
      <c r="V2096">
        <v>0</v>
      </c>
      <c r="W2096">
        <v>20160831</v>
      </c>
      <c r="X2096" t="s">
        <v>161</v>
      </c>
    </row>
    <row r="2097" spans="2:24">
      <c r="B2097">
        <v>0</v>
      </c>
      <c r="C2097" s="179">
        <v>40168525</v>
      </c>
      <c r="E2097">
        <v>27336264</v>
      </c>
      <c r="F2097" t="s">
        <v>161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94</v>
      </c>
      <c r="R2097">
        <v>1</v>
      </c>
      <c r="S2097">
        <v>0</v>
      </c>
      <c r="T2097" t="s">
        <v>70</v>
      </c>
      <c r="U2097">
        <v>0</v>
      </c>
      <c r="V2097">
        <v>0</v>
      </c>
      <c r="W2097">
        <v>20160831</v>
      </c>
      <c r="X2097" t="s">
        <v>161</v>
      </c>
    </row>
    <row r="2098" spans="2:24">
      <c r="B2098">
        <v>0</v>
      </c>
      <c r="C2098" s="179">
        <v>32618925</v>
      </c>
      <c r="E2098">
        <v>27241753</v>
      </c>
      <c r="F2098" t="s">
        <v>161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94</v>
      </c>
      <c r="R2098">
        <v>0</v>
      </c>
      <c r="S2098">
        <v>0</v>
      </c>
      <c r="T2098" t="s">
        <v>70</v>
      </c>
      <c r="U2098">
        <v>0</v>
      </c>
      <c r="V2098">
        <v>0</v>
      </c>
      <c r="W2098">
        <v>20160831</v>
      </c>
      <c r="X2098" t="s">
        <v>161</v>
      </c>
    </row>
    <row r="2099" spans="2:24">
      <c r="B2099">
        <v>0</v>
      </c>
      <c r="C2099" s="179">
        <v>38829625</v>
      </c>
      <c r="E2099">
        <v>4927884</v>
      </c>
      <c r="F2099" t="s">
        <v>161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94</v>
      </c>
      <c r="R2099">
        <v>0</v>
      </c>
      <c r="S2099">
        <v>0</v>
      </c>
      <c r="T2099" t="s">
        <v>70</v>
      </c>
      <c r="U2099">
        <v>0</v>
      </c>
      <c r="V2099">
        <v>0</v>
      </c>
      <c r="W2099">
        <v>20160831</v>
      </c>
      <c r="X2099" t="s">
        <v>161</v>
      </c>
    </row>
    <row r="2100" spans="2:24">
      <c r="B2100">
        <v>0</v>
      </c>
      <c r="C2100" s="179">
        <v>41364035</v>
      </c>
      <c r="E2100">
        <v>12119146</v>
      </c>
      <c r="F2100" t="s">
        <v>161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94</v>
      </c>
      <c r="R2100">
        <v>1</v>
      </c>
      <c r="S2100">
        <v>0</v>
      </c>
      <c r="T2100" t="s">
        <v>70</v>
      </c>
      <c r="U2100">
        <v>0</v>
      </c>
      <c r="V2100">
        <v>0</v>
      </c>
      <c r="W2100">
        <v>20160831</v>
      </c>
      <c r="X2100" t="s">
        <v>161</v>
      </c>
    </row>
    <row r="2101" spans="2:24">
      <c r="B2101">
        <v>0</v>
      </c>
      <c r="C2101" s="179">
        <v>38309925</v>
      </c>
      <c r="E2101">
        <v>25918476</v>
      </c>
      <c r="F2101" t="s">
        <v>161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162</v>
      </c>
      <c r="R2101">
        <v>0</v>
      </c>
      <c r="S2101">
        <v>562694.59</v>
      </c>
      <c r="T2101" t="s">
        <v>70</v>
      </c>
      <c r="U2101">
        <v>0</v>
      </c>
      <c r="V2101">
        <v>0</v>
      </c>
      <c r="W2101">
        <v>20160831</v>
      </c>
      <c r="X2101" t="s">
        <v>161</v>
      </c>
    </row>
    <row r="2102" spans="2:24">
      <c r="B2102">
        <v>0</v>
      </c>
      <c r="C2102" s="179">
        <v>37136035</v>
      </c>
      <c r="E2102">
        <v>8926617</v>
      </c>
      <c r="F2102" t="s">
        <v>161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94</v>
      </c>
      <c r="R2102">
        <v>0</v>
      </c>
      <c r="S2102">
        <v>0</v>
      </c>
      <c r="T2102" t="s">
        <v>70</v>
      </c>
      <c r="U2102">
        <v>0</v>
      </c>
      <c r="V2102">
        <v>0</v>
      </c>
      <c r="W2102">
        <v>20160831</v>
      </c>
      <c r="X2102" t="s">
        <v>161</v>
      </c>
    </row>
    <row r="2103" spans="2:24">
      <c r="B2103">
        <v>0</v>
      </c>
      <c r="C2103" s="179">
        <v>37232725</v>
      </c>
      <c r="E2103">
        <v>36222486</v>
      </c>
      <c r="F2103" t="s">
        <v>161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94</v>
      </c>
      <c r="R2103">
        <v>0</v>
      </c>
      <c r="S2103">
        <v>0</v>
      </c>
      <c r="T2103" t="s">
        <v>70</v>
      </c>
      <c r="U2103">
        <v>0</v>
      </c>
      <c r="V2103">
        <v>0</v>
      </c>
      <c r="W2103">
        <v>20160831</v>
      </c>
      <c r="X2103" t="s">
        <v>161</v>
      </c>
    </row>
    <row r="2104" spans="2:24">
      <c r="B2104">
        <v>0</v>
      </c>
      <c r="C2104" s="179">
        <v>34064135</v>
      </c>
      <c r="E2104">
        <v>15783632</v>
      </c>
      <c r="F2104" t="s">
        <v>161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94</v>
      </c>
      <c r="R2104">
        <v>0</v>
      </c>
      <c r="S2104">
        <v>0</v>
      </c>
      <c r="T2104" t="s">
        <v>70</v>
      </c>
      <c r="U2104">
        <v>0</v>
      </c>
      <c r="V2104">
        <v>0</v>
      </c>
      <c r="W2104">
        <v>20160831</v>
      </c>
      <c r="X2104" t="s">
        <v>161</v>
      </c>
    </row>
    <row r="2105" spans="2:24">
      <c r="B2105">
        <v>0</v>
      </c>
      <c r="C2105" s="179">
        <v>42077135</v>
      </c>
      <c r="E2105">
        <v>40144432</v>
      </c>
      <c r="F2105" t="s">
        <v>161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162</v>
      </c>
      <c r="R2105">
        <v>0</v>
      </c>
      <c r="S2105">
        <v>698806.73</v>
      </c>
      <c r="T2105" t="s">
        <v>70</v>
      </c>
      <c r="U2105">
        <v>0</v>
      </c>
      <c r="V2105">
        <v>0</v>
      </c>
      <c r="W2105">
        <v>20160831</v>
      </c>
      <c r="X2105" t="s">
        <v>161</v>
      </c>
    </row>
    <row r="2106" spans="2:24">
      <c r="B2106">
        <v>0</v>
      </c>
      <c r="C2106" s="179">
        <v>44902425</v>
      </c>
      <c r="E2106">
        <v>38699741</v>
      </c>
      <c r="F2106" t="s">
        <v>161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162</v>
      </c>
      <c r="R2106">
        <v>1</v>
      </c>
      <c r="S2106">
        <v>175924.02</v>
      </c>
      <c r="T2106" t="s">
        <v>77</v>
      </c>
      <c r="U2106">
        <v>20100531</v>
      </c>
      <c r="V2106">
        <v>76</v>
      </c>
      <c r="W2106">
        <v>20160831</v>
      </c>
      <c r="X2106" t="s">
        <v>161</v>
      </c>
    </row>
    <row r="2107" spans="2:24">
      <c r="B2107">
        <v>0</v>
      </c>
      <c r="C2107" s="179">
        <v>26651425</v>
      </c>
      <c r="E2107">
        <v>34087992</v>
      </c>
      <c r="F2107" t="s">
        <v>161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94</v>
      </c>
      <c r="R2107">
        <v>0</v>
      </c>
      <c r="S2107">
        <v>0</v>
      </c>
      <c r="T2107" t="s">
        <v>70</v>
      </c>
      <c r="U2107">
        <v>0</v>
      </c>
      <c r="V2107">
        <v>0</v>
      </c>
      <c r="W2107">
        <v>20160831</v>
      </c>
      <c r="X2107" t="s">
        <v>161</v>
      </c>
    </row>
    <row r="2108" spans="2:24">
      <c r="B2108">
        <v>0</v>
      </c>
      <c r="C2108" s="179">
        <v>38087325</v>
      </c>
      <c r="E2108">
        <v>33445121</v>
      </c>
      <c r="F2108" t="s">
        <v>161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162</v>
      </c>
      <c r="R2108">
        <v>0</v>
      </c>
      <c r="S2108">
        <v>376822.03</v>
      </c>
      <c r="T2108" t="s">
        <v>70</v>
      </c>
      <c r="U2108">
        <v>0</v>
      </c>
      <c r="V2108">
        <v>0</v>
      </c>
      <c r="W2108">
        <v>20160831</v>
      </c>
      <c r="X2108" t="s">
        <v>161</v>
      </c>
    </row>
    <row r="2109" spans="2:24">
      <c r="B2109">
        <v>0</v>
      </c>
      <c r="C2109" s="179">
        <v>34710825</v>
      </c>
      <c r="E2109">
        <v>13423405</v>
      </c>
      <c r="F2109" t="s">
        <v>161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94</v>
      </c>
      <c r="R2109">
        <v>0</v>
      </c>
      <c r="S2109">
        <v>0</v>
      </c>
      <c r="T2109" t="s">
        <v>70</v>
      </c>
      <c r="U2109">
        <v>0</v>
      </c>
      <c r="V2109">
        <v>0</v>
      </c>
      <c r="W2109">
        <v>20160831</v>
      </c>
      <c r="X2109" t="s">
        <v>161</v>
      </c>
    </row>
    <row r="2110" spans="2:24">
      <c r="B2110">
        <v>0</v>
      </c>
      <c r="C2110" s="179">
        <v>24039235</v>
      </c>
      <c r="E2110">
        <v>8694240</v>
      </c>
      <c r="F2110" t="s">
        <v>161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94</v>
      </c>
      <c r="R2110">
        <v>0</v>
      </c>
      <c r="S2110">
        <v>0</v>
      </c>
      <c r="T2110" t="s">
        <v>70</v>
      </c>
      <c r="U2110">
        <v>0</v>
      </c>
      <c r="V2110">
        <v>0</v>
      </c>
      <c r="W2110">
        <v>20160831</v>
      </c>
      <c r="X2110" t="s">
        <v>161</v>
      </c>
    </row>
    <row r="2111" spans="2:24">
      <c r="B2111">
        <v>0</v>
      </c>
      <c r="C2111" s="179">
        <v>39565825</v>
      </c>
      <c r="E2111">
        <v>21915747</v>
      </c>
      <c r="F2111" t="s">
        <v>161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94</v>
      </c>
      <c r="R2111">
        <v>0</v>
      </c>
      <c r="S2111">
        <v>0</v>
      </c>
      <c r="T2111" t="s">
        <v>70</v>
      </c>
      <c r="U2111">
        <v>0</v>
      </c>
      <c r="V2111">
        <v>0</v>
      </c>
      <c r="W2111">
        <v>20160831</v>
      </c>
      <c r="X2111" t="s">
        <v>161</v>
      </c>
    </row>
    <row r="2112" spans="2:24">
      <c r="B2112">
        <v>0</v>
      </c>
      <c r="C2112" s="179">
        <v>32618825</v>
      </c>
      <c r="E2112">
        <v>13605764</v>
      </c>
      <c r="F2112" t="s">
        <v>161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162</v>
      </c>
      <c r="R2112">
        <v>0</v>
      </c>
      <c r="S2112">
        <v>345651.84</v>
      </c>
      <c r="T2112" t="s">
        <v>70</v>
      </c>
      <c r="U2112">
        <v>0</v>
      </c>
      <c r="V2112">
        <v>0</v>
      </c>
      <c r="W2112">
        <v>20160831</v>
      </c>
      <c r="X2112" t="s">
        <v>161</v>
      </c>
    </row>
    <row r="2113" spans="2:24">
      <c r="B2113">
        <v>0</v>
      </c>
      <c r="C2113" s="179">
        <v>39281925</v>
      </c>
      <c r="E2113">
        <v>10048097</v>
      </c>
      <c r="F2113" t="s">
        <v>161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162</v>
      </c>
      <c r="R2113">
        <v>0</v>
      </c>
      <c r="S2113">
        <v>1042820.74</v>
      </c>
      <c r="T2113" t="s">
        <v>71</v>
      </c>
      <c r="U2113">
        <v>20160831</v>
      </c>
      <c r="V2113">
        <v>1</v>
      </c>
      <c r="W2113">
        <v>20160831</v>
      </c>
      <c r="X2113" t="s">
        <v>161</v>
      </c>
    </row>
    <row r="2114" spans="2:24">
      <c r="B2114">
        <v>0</v>
      </c>
      <c r="C2114" s="179">
        <v>25537335</v>
      </c>
      <c r="E2114">
        <v>27866771</v>
      </c>
      <c r="F2114" t="s">
        <v>161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94</v>
      </c>
      <c r="R2114">
        <v>0</v>
      </c>
      <c r="S2114">
        <v>0</v>
      </c>
      <c r="T2114" t="s">
        <v>70</v>
      </c>
      <c r="U2114">
        <v>0</v>
      </c>
      <c r="V2114">
        <v>0</v>
      </c>
      <c r="W2114">
        <v>20160831</v>
      </c>
      <c r="X2114" t="s">
        <v>161</v>
      </c>
    </row>
    <row r="2115" spans="2:24">
      <c r="B2115">
        <v>0</v>
      </c>
      <c r="C2115" s="179">
        <v>32969925</v>
      </c>
      <c r="E2115">
        <v>36980995</v>
      </c>
      <c r="F2115" t="s">
        <v>161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94</v>
      </c>
      <c r="R2115">
        <v>0</v>
      </c>
      <c r="S2115">
        <v>0</v>
      </c>
      <c r="T2115" t="s">
        <v>70</v>
      </c>
      <c r="U2115">
        <v>0</v>
      </c>
      <c r="V2115">
        <v>0</v>
      </c>
      <c r="W2115">
        <v>20160831</v>
      </c>
      <c r="X2115" t="s">
        <v>161</v>
      </c>
    </row>
    <row r="2116" spans="2:24">
      <c r="B2116">
        <v>0</v>
      </c>
      <c r="C2116" s="179">
        <v>37950625</v>
      </c>
      <c r="E2116">
        <v>10221198</v>
      </c>
      <c r="F2116" t="s">
        <v>161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162</v>
      </c>
      <c r="R2116">
        <v>0</v>
      </c>
      <c r="S2116">
        <v>512268.06</v>
      </c>
      <c r="T2116" t="s">
        <v>70</v>
      </c>
      <c r="U2116">
        <v>0</v>
      </c>
      <c r="V2116">
        <v>0</v>
      </c>
      <c r="W2116">
        <v>20160831</v>
      </c>
      <c r="X2116" t="s">
        <v>161</v>
      </c>
    </row>
    <row r="2117" spans="2:24">
      <c r="B2117">
        <v>0</v>
      </c>
      <c r="C2117" s="179">
        <v>23921435</v>
      </c>
      <c r="E2117">
        <v>8218185</v>
      </c>
      <c r="F2117" t="s">
        <v>161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94</v>
      </c>
      <c r="R2117">
        <v>0</v>
      </c>
      <c r="S2117">
        <v>0</v>
      </c>
      <c r="T2117" t="s">
        <v>70</v>
      </c>
      <c r="U2117">
        <v>0</v>
      </c>
      <c r="V2117">
        <v>0</v>
      </c>
      <c r="W2117">
        <v>20160831</v>
      </c>
      <c r="X2117" t="s">
        <v>161</v>
      </c>
    </row>
    <row r="2118" spans="2:24">
      <c r="B2118">
        <v>0</v>
      </c>
      <c r="C2118" s="179">
        <v>32484625</v>
      </c>
      <c r="E2118">
        <v>11512506</v>
      </c>
      <c r="F2118" t="s">
        <v>161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94</v>
      </c>
      <c r="R2118">
        <v>0</v>
      </c>
      <c r="S2118">
        <v>0</v>
      </c>
      <c r="T2118" t="s">
        <v>70</v>
      </c>
      <c r="U2118">
        <v>0</v>
      </c>
      <c r="V2118">
        <v>0</v>
      </c>
      <c r="W2118">
        <v>20160831</v>
      </c>
      <c r="X2118" t="s">
        <v>161</v>
      </c>
    </row>
    <row r="2119" spans="2:24">
      <c r="B2119">
        <v>0</v>
      </c>
      <c r="C2119" s="179">
        <v>26774625</v>
      </c>
      <c r="E2119">
        <v>27941562</v>
      </c>
      <c r="F2119" t="s">
        <v>161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94</v>
      </c>
      <c r="R2119">
        <v>0</v>
      </c>
      <c r="S2119">
        <v>0</v>
      </c>
      <c r="T2119" t="s">
        <v>70</v>
      </c>
      <c r="U2119">
        <v>0</v>
      </c>
      <c r="V2119">
        <v>0</v>
      </c>
      <c r="W2119">
        <v>20160831</v>
      </c>
      <c r="X2119" t="s">
        <v>161</v>
      </c>
    </row>
    <row r="2120" spans="2:24">
      <c r="B2120">
        <v>0</v>
      </c>
      <c r="C2120" s="179">
        <v>40528035</v>
      </c>
      <c r="E2120">
        <v>16015250</v>
      </c>
      <c r="F2120" t="s">
        <v>161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94</v>
      </c>
      <c r="R2120">
        <v>0</v>
      </c>
      <c r="S2120">
        <v>0</v>
      </c>
      <c r="T2120" t="s">
        <v>70</v>
      </c>
      <c r="U2120">
        <v>0</v>
      </c>
      <c r="V2120">
        <v>0</v>
      </c>
      <c r="W2120">
        <v>20160831</v>
      </c>
      <c r="X2120" t="s">
        <v>161</v>
      </c>
    </row>
    <row r="2121" spans="2:24">
      <c r="B2121">
        <v>0</v>
      </c>
      <c r="C2121" s="179">
        <v>38230725</v>
      </c>
      <c r="E2121">
        <v>32097946</v>
      </c>
      <c r="F2121" t="s">
        <v>161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162</v>
      </c>
      <c r="R2121">
        <v>0</v>
      </c>
      <c r="S2121">
        <v>277217.62</v>
      </c>
      <c r="T2121" t="s">
        <v>70</v>
      </c>
      <c r="U2121">
        <v>0</v>
      </c>
      <c r="V2121">
        <v>0</v>
      </c>
      <c r="W2121">
        <v>20160831</v>
      </c>
      <c r="X2121" t="s">
        <v>161</v>
      </c>
    </row>
    <row r="2122" spans="2:24">
      <c r="B2122">
        <v>0</v>
      </c>
      <c r="C2122" s="179">
        <v>33853725</v>
      </c>
      <c r="E2122">
        <v>26997543</v>
      </c>
      <c r="F2122" t="s">
        <v>161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94</v>
      </c>
      <c r="R2122">
        <v>0</v>
      </c>
      <c r="S2122">
        <v>0</v>
      </c>
      <c r="T2122" t="s">
        <v>70</v>
      </c>
      <c r="U2122">
        <v>0</v>
      </c>
      <c r="V2122">
        <v>0</v>
      </c>
      <c r="W2122">
        <v>20160831</v>
      </c>
      <c r="X2122" t="s">
        <v>161</v>
      </c>
    </row>
    <row r="2123" spans="2:24">
      <c r="B2123">
        <v>0</v>
      </c>
      <c r="C2123" s="179">
        <v>34778435</v>
      </c>
      <c r="E2123">
        <v>38124843</v>
      </c>
      <c r="F2123" t="s">
        <v>161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162</v>
      </c>
      <c r="R2123">
        <v>0</v>
      </c>
      <c r="S2123">
        <v>246404.9</v>
      </c>
      <c r="T2123" t="s">
        <v>70</v>
      </c>
      <c r="U2123">
        <v>0</v>
      </c>
      <c r="V2123">
        <v>0</v>
      </c>
      <c r="W2123">
        <v>20160831</v>
      </c>
      <c r="X2123" t="s">
        <v>161</v>
      </c>
    </row>
    <row r="2124" spans="2:24">
      <c r="B2124">
        <v>0</v>
      </c>
      <c r="C2124" s="179">
        <v>42554535</v>
      </c>
      <c r="E2124">
        <v>35542537</v>
      </c>
      <c r="F2124" t="s">
        <v>161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162</v>
      </c>
      <c r="R2124">
        <v>0</v>
      </c>
      <c r="S2124">
        <v>47078.23</v>
      </c>
      <c r="T2124" t="s">
        <v>70</v>
      </c>
      <c r="U2124">
        <v>0</v>
      </c>
      <c r="V2124">
        <v>0</v>
      </c>
      <c r="W2124">
        <v>20160831</v>
      </c>
      <c r="X2124" t="s">
        <v>161</v>
      </c>
    </row>
    <row r="2125" spans="2:24">
      <c r="B2125">
        <v>0</v>
      </c>
      <c r="C2125" s="179">
        <v>33183535</v>
      </c>
      <c r="E2125">
        <v>7377770</v>
      </c>
      <c r="F2125" t="s">
        <v>161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94</v>
      </c>
      <c r="R2125">
        <v>0</v>
      </c>
      <c r="S2125">
        <v>0</v>
      </c>
      <c r="T2125" t="s">
        <v>70</v>
      </c>
      <c r="U2125">
        <v>0</v>
      </c>
      <c r="V2125">
        <v>0</v>
      </c>
      <c r="W2125">
        <v>20160831</v>
      </c>
      <c r="X2125" t="s">
        <v>161</v>
      </c>
    </row>
    <row r="2126" spans="2:24">
      <c r="B2126">
        <v>0</v>
      </c>
      <c r="C2126" s="179">
        <v>42785535</v>
      </c>
      <c r="E2126">
        <v>40190669</v>
      </c>
      <c r="F2126" t="s">
        <v>161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94</v>
      </c>
      <c r="R2126">
        <v>0</v>
      </c>
      <c r="S2126">
        <v>0</v>
      </c>
      <c r="T2126" t="s">
        <v>70</v>
      </c>
      <c r="U2126">
        <v>0</v>
      </c>
      <c r="V2126">
        <v>0</v>
      </c>
      <c r="W2126">
        <v>20160831</v>
      </c>
      <c r="X2126" t="s">
        <v>161</v>
      </c>
    </row>
    <row r="2127" spans="2:24">
      <c r="B2127">
        <v>0</v>
      </c>
      <c r="C2127" s="179">
        <v>40868235</v>
      </c>
      <c r="E2127">
        <v>21370481</v>
      </c>
      <c r="F2127" t="s">
        <v>161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94</v>
      </c>
      <c r="R2127">
        <v>0</v>
      </c>
      <c r="S2127">
        <v>0</v>
      </c>
      <c r="T2127" t="s">
        <v>70</v>
      </c>
      <c r="U2127">
        <v>0</v>
      </c>
      <c r="V2127">
        <v>0</v>
      </c>
      <c r="W2127">
        <v>20160831</v>
      </c>
      <c r="X2127" t="s">
        <v>161</v>
      </c>
    </row>
    <row r="2128" spans="2:24">
      <c r="B2128">
        <v>0</v>
      </c>
      <c r="C2128" s="179">
        <v>36223635</v>
      </c>
      <c r="E2128">
        <v>8053188</v>
      </c>
      <c r="F2128" t="s">
        <v>161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162</v>
      </c>
      <c r="R2128">
        <v>0</v>
      </c>
      <c r="S2128">
        <v>506671.18</v>
      </c>
      <c r="T2128" t="s">
        <v>70</v>
      </c>
      <c r="U2128">
        <v>0</v>
      </c>
      <c r="V2128">
        <v>0</v>
      </c>
      <c r="W2128">
        <v>20160831</v>
      </c>
      <c r="X2128" t="s">
        <v>161</v>
      </c>
    </row>
    <row r="2129" spans="2:24">
      <c r="B2129">
        <v>0</v>
      </c>
      <c r="C2129" s="179">
        <v>25606335</v>
      </c>
      <c r="E2129">
        <v>35914288</v>
      </c>
      <c r="F2129" t="s">
        <v>161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94</v>
      </c>
      <c r="R2129">
        <v>0</v>
      </c>
      <c r="S2129">
        <v>0</v>
      </c>
      <c r="T2129" t="s">
        <v>70</v>
      </c>
      <c r="U2129">
        <v>0</v>
      </c>
      <c r="V2129">
        <v>0</v>
      </c>
      <c r="W2129">
        <v>20160831</v>
      </c>
      <c r="X2129" t="s">
        <v>161</v>
      </c>
    </row>
    <row r="2130" spans="2:24">
      <c r="B2130">
        <v>0</v>
      </c>
      <c r="C2130" s="179">
        <v>32565435</v>
      </c>
      <c r="E2130">
        <v>37643069</v>
      </c>
      <c r="F2130" t="s">
        <v>161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94</v>
      </c>
      <c r="R2130">
        <v>0</v>
      </c>
      <c r="S2130">
        <v>0</v>
      </c>
      <c r="T2130" t="s">
        <v>70</v>
      </c>
      <c r="U2130">
        <v>0</v>
      </c>
      <c r="V2130">
        <v>0</v>
      </c>
      <c r="W2130">
        <v>20160831</v>
      </c>
      <c r="X2130" t="s">
        <v>161</v>
      </c>
    </row>
    <row r="2131" spans="2:24">
      <c r="B2131">
        <v>0</v>
      </c>
      <c r="C2131" s="179">
        <v>44938925</v>
      </c>
      <c r="E2131">
        <v>38682040</v>
      </c>
      <c r="F2131" t="s">
        <v>161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162</v>
      </c>
      <c r="R2131">
        <v>1</v>
      </c>
      <c r="S2131">
        <v>309041.23</v>
      </c>
      <c r="T2131" t="s">
        <v>77</v>
      </c>
      <c r="U2131">
        <v>20131202</v>
      </c>
      <c r="V2131">
        <v>34</v>
      </c>
      <c r="W2131">
        <v>20160831</v>
      </c>
      <c r="X2131" t="s">
        <v>161</v>
      </c>
    </row>
    <row r="2132" spans="2:24">
      <c r="B2132">
        <v>0</v>
      </c>
      <c r="C2132" s="179">
        <v>44161535</v>
      </c>
      <c r="E2132">
        <v>13105161</v>
      </c>
      <c r="F2132" t="s">
        <v>161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94</v>
      </c>
      <c r="R2132">
        <v>0</v>
      </c>
      <c r="S2132">
        <v>0</v>
      </c>
      <c r="T2132" t="s">
        <v>70</v>
      </c>
      <c r="U2132">
        <v>0</v>
      </c>
      <c r="V2132">
        <v>0</v>
      </c>
      <c r="W2132">
        <v>20160831</v>
      </c>
      <c r="X2132" t="s">
        <v>161</v>
      </c>
    </row>
    <row r="2133" spans="2:24">
      <c r="B2133">
        <v>0</v>
      </c>
      <c r="C2133" s="179">
        <v>40453035</v>
      </c>
      <c r="E2133">
        <v>11110862</v>
      </c>
      <c r="F2133" t="s">
        <v>161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94</v>
      </c>
      <c r="R2133">
        <v>0</v>
      </c>
      <c r="S2133">
        <v>0</v>
      </c>
      <c r="T2133" t="s">
        <v>70</v>
      </c>
      <c r="U2133">
        <v>0</v>
      </c>
      <c r="V2133">
        <v>0</v>
      </c>
      <c r="W2133">
        <v>20160831</v>
      </c>
      <c r="X2133" t="s">
        <v>161</v>
      </c>
    </row>
    <row r="2134" spans="2:24">
      <c r="B2134">
        <v>0</v>
      </c>
      <c r="C2134" s="179">
        <v>38414535</v>
      </c>
      <c r="E2134">
        <v>8103353</v>
      </c>
      <c r="F2134" t="s">
        <v>161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94</v>
      </c>
      <c r="R2134">
        <v>0</v>
      </c>
      <c r="S2134">
        <v>0</v>
      </c>
      <c r="T2134" t="s">
        <v>70</v>
      </c>
      <c r="U2134">
        <v>0</v>
      </c>
      <c r="V2134">
        <v>0</v>
      </c>
      <c r="W2134">
        <v>20160831</v>
      </c>
      <c r="X2134" t="s">
        <v>161</v>
      </c>
    </row>
    <row r="2135" spans="2:24">
      <c r="B2135">
        <v>0</v>
      </c>
      <c r="C2135" s="179">
        <v>42167035</v>
      </c>
      <c r="E2135">
        <v>12026473</v>
      </c>
      <c r="F2135" t="s">
        <v>161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94</v>
      </c>
      <c r="R2135">
        <v>0</v>
      </c>
      <c r="S2135">
        <v>0</v>
      </c>
      <c r="T2135" t="s">
        <v>70</v>
      </c>
      <c r="U2135">
        <v>0</v>
      </c>
      <c r="V2135">
        <v>0</v>
      </c>
      <c r="W2135">
        <v>20160831</v>
      </c>
      <c r="X2135" t="s">
        <v>161</v>
      </c>
    </row>
    <row r="2136" spans="2:24">
      <c r="B2136">
        <v>0</v>
      </c>
      <c r="C2136" s="179">
        <v>36716835</v>
      </c>
      <c r="E2136">
        <v>4973837</v>
      </c>
      <c r="F2136" t="s">
        <v>161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94</v>
      </c>
      <c r="R2136">
        <v>0</v>
      </c>
      <c r="S2136">
        <v>0</v>
      </c>
      <c r="T2136" t="s">
        <v>70</v>
      </c>
      <c r="U2136">
        <v>0</v>
      </c>
      <c r="V2136">
        <v>0</v>
      </c>
      <c r="W2136">
        <v>20160831</v>
      </c>
      <c r="X2136" t="s">
        <v>161</v>
      </c>
    </row>
    <row r="2137" spans="2:24">
      <c r="B2137">
        <v>0</v>
      </c>
      <c r="C2137" s="179">
        <v>30664035</v>
      </c>
      <c r="E2137">
        <v>8203613</v>
      </c>
      <c r="F2137" t="s">
        <v>161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162</v>
      </c>
      <c r="R2137">
        <v>0</v>
      </c>
      <c r="S2137">
        <v>259447.88</v>
      </c>
      <c r="T2137" t="s">
        <v>70</v>
      </c>
      <c r="U2137">
        <v>0</v>
      </c>
      <c r="V2137">
        <v>0</v>
      </c>
      <c r="W2137">
        <v>20160831</v>
      </c>
      <c r="X2137" t="s">
        <v>161</v>
      </c>
    </row>
    <row r="2138" spans="2:24">
      <c r="B2138">
        <v>0</v>
      </c>
      <c r="C2138" s="179">
        <v>40807835</v>
      </c>
      <c r="E2138">
        <v>9208974</v>
      </c>
      <c r="F2138" t="s">
        <v>161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94</v>
      </c>
      <c r="R2138">
        <v>0</v>
      </c>
      <c r="S2138">
        <v>0</v>
      </c>
      <c r="T2138" t="s">
        <v>70</v>
      </c>
      <c r="U2138">
        <v>0</v>
      </c>
      <c r="V2138">
        <v>0</v>
      </c>
      <c r="W2138">
        <v>20160831</v>
      </c>
      <c r="X2138" t="s">
        <v>161</v>
      </c>
    </row>
    <row r="2139" spans="2:24">
      <c r="B2139">
        <v>0</v>
      </c>
      <c r="C2139" s="179">
        <v>29549835</v>
      </c>
      <c r="E2139">
        <v>27010585</v>
      </c>
      <c r="F2139" t="s">
        <v>161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94</v>
      </c>
      <c r="R2139">
        <v>0</v>
      </c>
      <c r="S2139">
        <v>0</v>
      </c>
      <c r="T2139" t="s">
        <v>70</v>
      </c>
      <c r="U2139">
        <v>0</v>
      </c>
      <c r="V2139">
        <v>0</v>
      </c>
      <c r="W2139">
        <v>20160831</v>
      </c>
      <c r="X2139" t="s">
        <v>161</v>
      </c>
    </row>
    <row r="2140" spans="2:24">
      <c r="B2140">
        <v>0</v>
      </c>
      <c r="C2140" s="179">
        <v>43676835</v>
      </c>
      <c r="E2140">
        <v>14126643</v>
      </c>
      <c r="F2140" t="s">
        <v>161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94</v>
      </c>
      <c r="R2140">
        <v>0</v>
      </c>
      <c r="S2140">
        <v>0</v>
      </c>
      <c r="T2140" t="s">
        <v>70</v>
      </c>
      <c r="U2140">
        <v>0</v>
      </c>
      <c r="V2140">
        <v>0</v>
      </c>
      <c r="W2140">
        <v>20160831</v>
      </c>
      <c r="X2140" t="s">
        <v>161</v>
      </c>
    </row>
    <row r="2141" spans="2:24">
      <c r="B2141">
        <v>0</v>
      </c>
      <c r="C2141" s="179">
        <v>36463935</v>
      </c>
      <c r="E2141">
        <v>24994589</v>
      </c>
      <c r="F2141" t="s">
        <v>161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94</v>
      </c>
      <c r="R2141">
        <v>0</v>
      </c>
      <c r="S2141">
        <v>0</v>
      </c>
      <c r="T2141" t="s">
        <v>70</v>
      </c>
      <c r="U2141">
        <v>0</v>
      </c>
      <c r="V2141">
        <v>0</v>
      </c>
      <c r="W2141">
        <v>20160831</v>
      </c>
      <c r="X2141" t="s">
        <v>161</v>
      </c>
    </row>
    <row r="2142" spans="2:24">
      <c r="B2142">
        <v>0</v>
      </c>
      <c r="C2142" s="179">
        <v>40414635</v>
      </c>
      <c r="E2142">
        <v>15365092</v>
      </c>
      <c r="F2142" t="s">
        <v>161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94</v>
      </c>
      <c r="R2142">
        <v>0</v>
      </c>
      <c r="S2142">
        <v>0</v>
      </c>
      <c r="T2142" t="s">
        <v>70</v>
      </c>
      <c r="U2142">
        <v>0</v>
      </c>
      <c r="V2142">
        <v>0</v>
      </c>
      <c r="W2142">
        <v>20160831</v>
      </c>
      <c r="X2142" t="s">
        <v>161</v>
      </c>
    </row>
    <row r="2143" spans="2:24">
      <c r="B2143">
        <v>0</v>
      </c>
      <c r="C2143" s="179">
        <v>40933935</v>
      </c>
      <c r="E2143">
        <v>26274427</v>
      </c>
      <c r="F2143" t="s">
        <v>161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94</v>
      </c>
      <c r="R2143">
        <v>0</v>
      </c>
      <c r="S2143">
        <v>0</v>
      </c>
      <c r="T2143" t="s">
        <v>70</v>
      </c>
      <c r="U2143">
        <v>0</v>
      </c>
      <c r="V2143">
        <v>0</v>
      </c>
      <c r="W2143">
        <v>20160831</v>
      </c>
      <c r="X2143" t="s">
        <v>161</v>
      </c>
    </row>
    <row r="2144" spans="2:24">
      <c r="B2144">
        <v>0</v>
      </c>
      <c r="C2144" s="179">
        <v>40715735</v>
      </c>
      <c r="E2144">
        <v>32312974</v>
      </c>
      <c r="F2144" t="s">
        <v>161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162</v>
      </c>
      <c r="R2144">
        <v>0</v>
      </c>
      <c r="S2144">
        <v>197008.17</v>
      </c>
      <c r="T2144" t="s">
        <v>71</v>
      </c>
      <c r="U2144">
        <v>20160831</v>
      </c>
      <c r="V2144">
        <v>1</v>
      </c>
      <c r="W2144">
        <v>20160831</v>
      </c>
      <c r="X2144" t="s">
        <v>161</v>
      </c>
    </row>
    <row r="2145" spans="2:24">
      <c r="B2145">
        <v>0</v>
      </c>
      <c r="C2145" s="179">
        <v>31917135</v>
      </c>
      <c r="E2145">
        <v>17911151</v>
      </c>
      <c r="F2145" t="s">
        <v>161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94</v>
      </c>
      <c r="R2145">
        <v>0</v>
      </c>
      <c r="S2145">
        <v>0</v>
      </c>
      <c r="T2145" t="s">
        <v>70</v>
      </c>
      <c r="U2145">
        <v>0</v>
      </c>
      <c r="V2145">
        <v>0</v>
      </c>
      <c r="W2145">
        <v>20160831</v>
      </c>
      <c r="X2145" t="s">
        <v>161</v>
      </c>
    </row>
    <row r="2146" spans="2:24">
      <c r="B2146">
        <v>0</v>
      </c>
      <c r="C2146" s="179">
        <v>41392235</v>
      </c>
      <c r="E2146">
        <v>10820324</v>
      </c>
      <c r="F2146" t="s">
        <v>161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162</v>
      </c>
      <c r="R2146">
        <v>0</v>
      </c>
      <c r="S2146">
        <v>184637.26</v>
      </c>
      <c r="T2146" t="s">
        <v>70</v>
      </c>
      <c r="U2146">
        <v>0</v>
      </c>
      <c r="V2146">
        <v>0</v>
      </c>
      <c r="W2146">
        <v>20160831</v>
      </c>
      <c r="X2146" t="s">
        <v>161</v>
      </c>
    </row>
    <row r="2147" spans="2:24">
      <c r="B2147">
        <v>0</v>
      </c>
      <c r="C2147" s="179">
        <v>46052235</v>
      </c>
      <c r="E2147">
        <v>12512408</v>
      </c>
      <c r="F2147" t="s">
        <v>161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94</v>
      </c>
      <c r="R2147">
        <v>0</v>
      </c>
      <c r="S2147">
        <v>0</v>
      </c>
      <c r="T2147" t="s">
        <v>70</v>
      </c>
      <c r="U2147">
        <v>0</v>
      </c>
      <c r="V2147">
        <v>0</v>
      </c>
      <c r="W2147">
        <v>20160831</v>
      </c>
      <c r="X2147" t="s">
        <v>161</v>
      </c>
    </row>
    <row r="2148" spans="2:24">
      <c r="B2148">
        <v>0</v>
      </c>
      <c r="C2148" s="179">
        <v>34107235</v>
      </c>
      <c r="E2148">
        <v>5758560</v>
      </c>
      <c r="F2148" t="s">
        <v>161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94</v>
      </c>
      <c r="R2148">
        <v>0</v>
      </c>
      <c r="S2148">
        <v>0</v>
      </c>
      <c r="T2148" t="s">
        <v>70</v>
      </c>
      <c r="U2148">
        <v>0</v>
      </c>
      <c r="V2148">
        <v>0</v>
      </c>
      <c r="W2148">
        <v>20160831</v>
      </c>
      <c r="X2148" t="s">
        <v>161</v>
      </c>
    </row>
    <row r="2149" spans="2:24">
      <c r="B2149">
        <v>0</v>
      </c>
      <c r="C2149" s="179">
        <v>45888835</v>
      </c>
      <c r="E2149">
        <v>30493067</v>
      </c>
      <c r="F2149" t="s">
        <v>161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94</v>
      </c>
      <c r="R2149">
        <v>0</v>
      </c>
      <c r="S2149">
        <v>0</v>
      </c>
      <c r="T2149" t="s">
        <v>70</v>
      </c>
      <c r="U2149">
        <v>0</v>
      </c>
      <c r="V2149">
        <v>0</v>
      </c>
      <c r="W2149">
        <v>20160831</v>
      </c>
      <c r="X2149" t="s">
        <v>161</v>
      </c>
    </row>
    <row r="2150" spans="2:24">
      <c r="B2150">
        <v>0</v>
      </c>
      <c r="C2150" s="179">
        <v>45292935</v>
      </c>
      <c r="E2150">
        <v>40943602</v>
      </c>
      <c r="F2150" t="s">
        <v>161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94</v>
      </c>
      <c r="R2150">
        <v>0</v>
      </c>
      <c r="S2150">
        <v>0</v>
      </c>
      <c r="T2150" t="s">
        <v>70</v>
      </c>
      <c r="U2150">
        <v>0</v>
      </c>
      <c r="V2150">
        <v>0</v>
      </c>
      <c r="W2150">
        <v>20160831</v>
      </c>
      <c r="X2150" t="s">
        <v>161</v>
      </c>
    </row>
    <row r="2151" spans="2:24">
      <c r="B2151">
        <v>0</v>
      </c>
      <c r="C2151" s="179">
        <v>32484245</v>
      </c>
      <c r="E2151">
        <v>37799858</v>
      </c>
      <c r="F2151" t="s">
        <v>161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94</v>
      </c>
      <c r="R2151">
        <v>0</v>
      </c>
      <c r="S2151">
        <v>0</v>
      </c>
      <c r="T2151" t="s">
        <v>70</v>
      </c>
      <c r="U2151">
        <v>0</v>
      </c>
      <c r="V2151">
        <v>0</v>
      </c>
      <c r="W2151">
        <v>20160831</v>
      </c>
      <c r="X2151" t="s">
        <v>161</v>
      </c>
    </row>
    <row r="2152" spans="2:24">
      <c r="B2152">
        <v>0</v>
      </c>
      <c r="C2152" s="179">
        <v>40975935</v>
      </c>
      <c r="E2152">
        <v>39298222</v>
      </c>
      <c r="F2152" t="s">
        <v>161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94</v>
      </c>
      <c r="R2152">
        <v>0</v>
      </c>
      <c r="S2152">
        <v>0</v>
      </c>
      <c r="T2152" t="s">
        <v>70</v>
      </c>
      <c r="U2152">
        <v>0</v>
      </c>
      <c r="V2152">
        <v>0</v>
      </c>
      <c r="W2152">
        <v>20160831</v>
      </c>
      <c r="X2152" t="s">
        <v>161</v>
      </c>
    </row>
    <row r="2153" spans="2:24">
      <c r="B2153">
        <v>0</v>
      </c>
      <c r="C2153" s="179">
        <v>39162435</v>
      </c>
      <c r="E2153">
        <v>8554212</v>
      </c>
      <c r="F2153" t="s">
        <v>161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94</v>
      </c>
      <c r="R2153">
        <v>0</v>
      </c>
      <c r="S2153">
        <v>0</v>
      </c>
      <c r="T2153" t="s">
        <v>70</v>
      </c>
      <c r="U2153">
        <v>0</v>
      </c>
      <c r="V2153">
        <v>0</v>
      </c>
      <c r="W2153">
        <v>20160831</v>
      </c>
      <c r="X2153" t="s">
        <v>161</v>
      </c>
    </row>
    <row r="2154" spans="2:24">
      <c r="B2154">
        <v>0</v>
      </c>
      <c r="C2154" s="179">
        <v>29189045</v>
      </c>
      <c r="E2154">
        <v>14745836</v>
      </c>
      <c r="F2154" t="s">
        <v>161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162</v>
      </c>
      <c r="R2154">
        <v>0</v>
      </c>
      <c r="S2154">
        <v>245427.58</v>
      </c>
      <c r="T2154" t="s">
        <v>70</v>
      </c>
      <c r="U2154">
        <v>0</v>
      </c>
      <c r="V2154">
        <v>0</v>
      </c>
      <c r="W2154">
        <v>20160831</v>
      </c>
      <c r="X2154" t="s">
        <v>161</v>
      </c>
    </row>
    <row r="2155" spans="2:24">
      <c r="B2155">
        <v>0</v>
      </c>
      <c r="C2155" s="179">
        <v>44902445</v>
      </c>
      <c r="E2155">
        <v>13119720</v>
      </c>
      <c r="F2155" t="s">
        <v>161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94</v>
      </c>
      <c r="R2155">
        <v>0</v>
      </c>
      <c r="S2155">
        <v>0</v>
      </c>
      <c r="T2155" t="s">
        <v>70</v>
      </c>
      <c r="U2155">
        <v>0</v>
      </c>
      <c r="V2155">
        <v>0</v>
      </c>
      <c r="W2155">
        <v>20160831</v>
      </c>
      <c r="X2155" t="s">
        <v>161</v>
      </c>
    </row>
    <row r="2156" spans="2:24">
      <c r="B2156">
        <v>0</v>
      </c>
      <c r="C2156" s="179">
        <v>34646535</v>
      </c>
      <c r="E2156">
        <v>20267403</v>
      </c>
      <c r="F2156" t="s">
        <v>161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94</v>
      </c>
      <c r="R2156">
        <v>0</v>
      </c>
      <c r="S2156">
        <v>0</v>
      </c>
      <c r="T2156" t="s">
        <v>70</v>
      </c>
      <c r="U2156">
        <v>0</v>
      </c>
      <c r="V2156">
        <v>0</v>
      </c>
      <c r="W2156">
        <v>20160831</v>
      </c>
      <c r="X2156" t="s">
        <v>161</v>
      </c>
    </row>
    <row r="2157" spans="2:24">
      <c r="B2157">
        <v>0</v>
      </c>
      <c r="C2157" s="179">
        <v>35730635</v>
      </c>
      <c r="E2157">
        <v>35581798</v>
      </c>
      <c r="F2157" t="s">
        <v>161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94</v>
      </c>
      <c r="R2157">
        <v>0</v>
      </c>
      <c r="S2157">
        <v>0</v>
      </c>
      <c r="T2157" t="s">
        <v>70</v>
      </c>
      <c r="U2157">
        <v>0</v>
      </c>
      <c r="V2157">
        <v>0</v>
      </c>
      <c r="W2157">
        <v>20160831</v>
      </c>
      <c r="X2157" t="s">
        <v>161</v>
      </c>
    </row>
    <row r="2158" spans="2:24">
      <c r="B2158">
        <v>0</v>
      </c>
      <c r="C2158" s="179">
        <v>28271245</v>
      </c>
      <c r="E2158">
        <v>35959838</v>
      </c>
      <c r="F2158" t="s">
        <v>161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94</v>
      </c>
      <c r="R2158">
        <v>0</v>
      </c>
      <c r="S2158">
        <v>0</v>
      </c>
      <c r="T2158" t="s">
        <v>70</v>
      </c>
      <c r="U2158">
        <v>0</v>
      </c>
      <c r="V2158">
        <v>0</v>
      </c>
      <c r="W2158">
        <v>20160831</v>
      </c>
      <c r="X2158" t="s">
        <v>161</v>
      </c>
    </row>
    <row r="2159" spans="2:24">
      <c r="B2159">
        <v>0</v>
      </c>
      <c r="C2159" s="179">
        <v>41125445</v>
      </c>
      <c r="E2159">
        <v>12657212</v>
      </c>
      <c r="F2159" t="s">
        <v>161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94</v>
      </c>
      <c r="R2159">
        <v>0</v>
      </c>
      <c r="S2159">
        <v>0</v>
      </c>
      <c r="T2159" t="s">
        <v>70</v>
      </c>
      <c r="U2159">
        <v>0</v>
      </c>
      <c r="V2159">
        <v>0</v>
      </c>
      <c r="W2159">
        <v>20160831</v>
      </c>
      <c r="X2159" t="s">
        <v>161</v>
      </c>
    </row>
    <row r="2160" spans="2:24">
      <c r="B2160">
        <v>0</v>
      </c>
      <c r="C2160" s="179">
        <v>30594545</v>
      </c>
      <c r="E2160">
        <v>17793998</v>
      </c>
      <c r="F2160" t="s">
        <v>161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94</v>
      </c>
      <c r="R2160">
        <v>0</v>
      </c>
      <c r="S2160">
        <v>0</v>
      </c>
      <c r="T2160" t="s">
        <v>70</v>
      </c>
      <c r="U2160">
        <v>0</v>
      </c>
      <c r="V2160">
        <v>0</v>
      </c>
      <c r="W2160">
        <v>20160831</v>
      </c>
      <c r="X2160" t="s">
        <v>161</v>
      </c>
    </row>
    <row r="2161" spans="2:24">
      <c r="B2161">
        <v>0</v>
      </c>
      <c r="C2161" s="179">
        <v>31495345</v>
      </c>
      <c r="E2161">
        <v>14449046</v>
      </c>
      <c r="F2161" t="s">
        <v>161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94</v>
      </c>
      <c r="R2161">
        <v>0</v>
      </c>
      <c r="S2161">
        <v>0</v>
      </c>
      <c r="T2161" t="s">
        <v>70</v>
      </c>
      <c r="U2161">
        <v>0</v>
      </c>
      <c r="V2161">
        <v>0</v>
      </c>
      <c r="W2161">
        <v>20160831</v>
      </c>
      <c r="X2161" t="s">
        <v>161</v>
      </c>
    </row>
    <row r="2162" spans="2:24">
      <c r="B2162">
        <v>0</v>
      </c>
      <c r="C2162" s="179">
        <v>33537735</v>
      </c>
      <c r="E2162">
        <v>1471015</v>
      </c>
      <c r="F2162" t="s">
        <v>161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162</v>
      </c>
      <c r="R2162">
        <v>0</v>
      </c>
      <c r="S2162">
        <v>861165.62</v>
      </c>
      <c r="T2162" t="s">
        <v>71</v>
      </c>
      <c r="U2162">
        <v>20160831</v>
      </c>
      <c r="V2162">
        <v>1</v>
      </c>
      <c r="W2162">
        <v>20160831</v>
      </c>
      <c r="X2162" t="s">
        <v>161</v>
      </c>
    </row>
    <row r="2163" spans="2:24">
      <c r="B2163">
        <v>0</v>
      </c>
      <c r="C2163" s="179">
        <v>34146645</v>
      </c>
      <c r="E2163">
        <v>94175</v>
      </c>
      <c r="F2163" t="s">
        <v>161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94</v>
      </c>
      <c r="R2163">
        <v>0</v>
      </c>
      <c r="S2163">
        <v>0</v>
      </c>
      <c r="T2163" t="s">
        <v>70</v>
      </c>
      <c r="U2163">
        <v>0</v>
      </c>
      <c r="V2163">
        <v>0</v>
      </c>
      <c r="W2163">
        <v>20160831</v>
      </c>
      <c r="X2163" t="s">
        <v>161</v>
      </c>
    </row>
    <row r="2164" spans="2:24">
      <c r="B2164">
        <v>0</v>
      </c>
      <c r="C2164" s="179">
        <v>32110745</v>
      </c>
      <c r="E2164">
        <v>27177659</v>
      </c>
      <c r="F2164" t="s">
        <v>161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94</v>
      </c>
      <c r="R2164">
        <v>0</v>
      </c>
      <c r="S2164">
        <v>0</v>
      </c>
      <c r="T2164" t="s">
        <v>70</v>
      </c>
      <c r="U2164">
        <v>0</v>
      </c>
      <c r="V2164">
        <v>0</v>
      </c>
      <c r="W2164">
        <v>20160831</v>
      </c>
      <c r="X2164" t="s">
        <v>161</v>
      </c>
    </row>
    <row r="2165" spans="2:24">
      <c r="B2165">
        <v>0</v>
      </c>
      <c r="C2165" s="179">
        <v>37232745</v>
      </c>
      <c r="E2165">
        <v>23526103</v>
      </c>
      <c r="F2165" t="s">
        <v>161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162</v>
      </c>
      <c r="R2165">
        <v>0</v>
      </c>
      <c r="S2165">
        <v>400294.45</v>
      </c>
      <c r="T2165" t="s">
        <v>71</v>
      </c>
      <c r="U2165">
        <v>20160831</v>
      </c>
      <c r="V2165">
        <v>1</v>
      </c>
      <c r="W2165">
        <v>20160831</v>
      </c>
      <c r="X2165" t="s">
        <v>161</v>
      </c>
    </row>
    <row r="2166" spans="2:24">
      <c r="B2166">
        <v>0</v>
      </c>
      <c r="C2166" s="179">
        <v>40452935</v>
      </c>
      <c r="E2166">
        <v>32387856</v>
      </c>
      <c r="F2166" t="s">
        <v>161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162</v>
      </c>
      <c r="R2166">
        <v>0</v>
      </c>
      <c r="S2166">
        <v>465552.37</v>
      </c>
      <c r="T2166" t="s">
        <v>70</v>
      </c>
      <c r="U2166">
        <v>0</v>
      </c>
      <c r="V2166">
        <v>0</v>
      </c>
      <c r="W2166">
        <v>20160831</v>
      </c>
      <c r="X2166" t="s">
        <v>161</v>
      </c>
    </row>
    <row r="2167" spans="2:24">
      <c r="B2167">
        <v>0</v>
      </c>
      <c r="C2167" s="179">
        <v>32462745</v>
      </c>
      <c r="E2167">
        <v>4981615</v>
      </c>
      <c r="F2167" t="s">
        <v>161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94</v>
      </c>
      <c r="R2167">
        <v>0</v>
      </c>
      <c r="S2167">
        <v>0</v>
      </c>
      <c r="T2167" t="s">
        <v>70</v>
      </c>
      <c r="U2167">
        <v>0</v>
      </c>
      <c r="V2167">
        <v>0</v>
      </c>
      <c r="W2167">
        <v>20160831</v>
      </c>
      <c r="X2167" t="s">
        <v>161</v>
      </c>
    </row>
    <row r="2168" spans="2:24">
      <c r="B2168">
        <v>0</v>
      </c>
      <c r="C2168" s="179">
        <v>34107935</v>
      </c>
      <c r="E2168">
        <v>17998600</v>
      </c>
      <c r="F2168" t="s">
        <v>161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94</v>
      </c>
      <c r="R2168">
        <v>0</v>
      </c>
      <c r="S2168">
        <v>0</v>
      </c>
      <c r="T2168" t="s">
        <v>70</v>
      </c>
      <c r="U2168">
        <v>0</v>
      </c>
      <c r="V2168">
        <v>0</v>
      </c>
      <c r="W2168">
        <v>20160831</v>
      </c>
      <c r="X2168" t="s">
        <v>161</v>
      </c>
    </row>
    <row r="2169" spans="2:24">
      <c r="B2169">
        <v>0</v>
      </c>
      <c r="C2169" s="179">
        <v>30074545</v>
      </c>
      <c r="E2169">
        <v>34182446</v>
      </c>
      <c r="F2169" t="s">
        <v>161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94</v>
      </c>
      <c r="R2169">
        <v>0</v>
      </c>
      <c r="S2169">
        <v>0</v>
      </c>
      <c r="T2169" t="s">
        <v>70</v>
      </c>
      <c r="U2169">
        <v>0</v>
      </c>
      <c r="V2169">
        <v>0</v>
      </c>
      <c r="W2169">
        <v>20160831</v>
      </c>
      <c r="X2169" t="s">
        <v>161</v>
      </c>
    </row>
    <row r="2170" spans="2:24">
      <c r="B2170">
        <v>0</v>
      </c>
      <c r="C2170" s="179">
        <v>39162545</v>
      </c>
      <c r="E2170">
        <v>22093154</v>
      </c>
      <c r="F2170" t="s">
        <v>161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94</v>
      </c>
      <c r="R2170">
        <v>0</v>
      </c>
      <c r="S2170">
        <v>0</v>
      </c>
      <c r="T2170" t="s">
        <v>70</v>
      </c>
      <c r="U2170">
        <v>0</v>
      </c>
      <c r="V2170">
        <v>0</v>
      </c>
      <c r="W2170">
        <v>20160831</v>
      </c>
      <c r="X2170" t="s">
        <v>161</v>
      </c>
    </row>
    <row r="2171" spans="2:24">
      <c r="B2171">
        <v>0</v>
      </c>
      <c r="C2171" s="179">
        <v>40119935</v>
      </c>
      <c r="E2171">
        <v>21926283</v>
      </c>
      <c r="F2171" t="s">
        <v>161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94</v>
      </c>
      <c r="R2171">
        <v>0</v>
      </c>
      <c r="S2171">
        <v>0</v>
      </c>
      <c r="T2171" t="s">
        <v>70</v>
      </c>
      <c r="U2171">
        <v>0</v>
      </c>
      <c r="V2171">
        <v>0</v>
      </c>
      <c r="W2171">
        <v>20160831</v>
      </c>
      <c r="X2171" t="s">
        <v>161</v>
      </c>
    </row>
    <row r="2172" spans="2:24">
      <c r="B2172">
        <v>0</v>
      </c>
      <c r="C2172" s="179">
        <v>27502045</v>
      </c>
      <c r="E2172">
        <v>7091168</v>
      </c>
      <c r="F2172" t="s">
        <v>161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94</v>
      </c>
      <c r="R2172">
        <v>0</v>
      </c>
      <c r="S2172">
        <v>0</v>
      </c>
      <c r="T2172" t="s">
        <v>70</v>
      </c>
      <c r="U2172">
        <v>0</v>
      </c>
      <c r="V2172">
        <v>0</v>
      </c>
      <c r="W2172">
        <v>20160831</v>
      </c>
      <c r="X2172" t="s">
        <v>161</v>
      </c>
    </row>
    <row r="2173" spans="2:24">
      <c r="B2173">
        <v>0</v>
      </c>
      <c r="C2173" s="179">
        <v>40248845</v>
      </c>
      <c r="E2173">
        <v>39584536</v>
      </c>
      <c r="F2173" t="s">
        <v>161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94</v>
      </c>
      <c r="R2173">
        <v>0</v>
      </c>
      <c r="S2173">
        <v>0</v>
      </c>
      <c r="T2173" t="s">
        <v>70</v>
      </c>
      <c r="U2173">
        <v>0</v>
      </c>
      <c r="V2173">
        <v>0</v>
      </c>
      <c r="W2173">
        <v>20160831</v>
      </c>
      <c r="X2173" t="s">
        <v>161</v>
      </c>
    </row>
    <row r="2174" spans="2:24">
      <c r="B2174">
        <v>0</v>
      </c>
      <c r="C2174" s="179">
        <v>38337045</v>
      </c>
      <c r="E2174">
        <v>24492912</v>
      </c>
      <c r="F2174" t="s">
        <v>161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162</v>
      </c>
      <c r="R2174">
        <v>0</v>
      </c>
      <c r="S2174">
        <v>728573.23</v>
      </c>
      <c r="T2174" t="s">
        <v>73</v>
      </c>
      <c r="U2174">
        <v>20160630</v>
      </c>
      <c r="V2174">
        <v>3</v>
      </c>
      <c r="W2174">
        <v>20160831</v>
      </c>
      <c r="X2174" t="s">
        <v>161</v>
      </c>
    </row>
    <row r="2175" spans="2:24">
      <c r="B2175">
        <v>0</v>
      </c>
      <c r="C2175" s="179">
        <v>40783745</v>
      </c>
      <c r="E2175">
        <v>26417373</v>
      </c>
      <c r="F2175" t="s">
        <v>161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94</v>
      </c>
      <c r="R2175">
        <v>0</v>
      </c>
      <c r="S2175">
        <v>0</v>
      </c>
      <c r="T2175" t="s">
        <v>70</v>
      </c>
      <c r="U2175">
        <v>0</v>
      </c>
      <c r="V2175">
        <v>0</v>
      </c>
      <c r="W2175">
        <v>20160831</v>
      </c>
      <c r="X2175" t="s">
        <v>161</v>
      </c>
    </row>
    <row r="2176" spans="2:24">
      <c r="B2176">
        <v>0</v>
      </c>
      <c r="C2176" s="179">
        <v>45430845</v>
      </c>
      <c r="E2176">
        <v>37773682</v>
      </c>
      <c r="F2176" t="s">
        <v>161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162</v>
      </c>
      <c r="R2176">
        <v>0</v>
      </c>
      <c r="S2176">
        <v>261938.9</v>
      </c>
      <c r="T2176" t="s">
        <v>70</v>
      </c>
      <c r="U2176">
        <v>0</v>
      </c>
      <c r="V2176">
        <v>0</v>
      </c>
      <c r="W2176">
        <v>20160831</v>
      </c>
      <c r="X2176" t="s">
        <v>161</v>
      </c>
    </row>
    <row r="2177" spans="2:24">
      <c r="B2177">
        <v>0</v>
      </c>
      <c r="C2177" s="179">
        <v>40487055</v>
      </c>
      <c r="E2177">
        <v>34108709</v>
      </c>
      <c r="F2177" t="s">
        <v>161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94</v>
      </c>
      <c r="R2177">
        <v>0</v>
      </c>
      <c r="S2177">
        <v>0</v>
      </c>
      <c r="T2177" t="s">
        <v>70</v>
      </c>
      <c r="U2177">
        <v>0</v>
      </c>
      <c r="V2177">
        <v>0</v>
      </c>
      <c r="W2177">
        <v>20160831</v>
      </c>
      <c r="X2177" t="s">
        <v>161</v>
      </c>
    </row>
    <row r="2178" spans="2:24">
      <c r="B2178">
        <v>0</v>
      </c>
      <c r="C2178" s="179">
        <v>38087145</v>
      </c>
      <c r="E2178">
        <v>38241129</v>
      </c>
      <c r="F2178" t="s">
        <v>161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162</v>
      </c>
      <c r="R2178">
        <v>0</v>
      </c>
      <c r="S2178">
        <v>640093.96</v>
      </c>
      <c r="T2178" t="s">
        <v>70</v>
      </c>
      <c r="U2178">
        <v>0</v>
      </c>
      <c r="V2178">
        <v>0</v>
      </c>
      <c r="W2178">
        <v>20160831</v>
      </c>
      <c r="X2178" t="s">
        <v>161</v>
      </c>
    </row>
    <row r="2179" spans="2:24">
      <c r="B2179">
        <v>0</v>
      </c>
      <c r="C2179" s="179">
        <v>38922945</v>
      </c>
      <c r="E2179">
        <v>13469951</v>
      </c>
      <c r="F2179" t="s">
        <v>161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94</v>
      </c>
      <c r="R2179">
        <v>0</v>
      </c>
      <c r="S2179">
        <v>0</v>
      </c>
      <c r="T2179" t="s">
        <v>70</v>
      </c>
      <c r="U2179">
        <v>0</v>
      </c>
      <c r="V2179">
        <v>0</v>
      </c>
      <c r="W2179">
        <v>20160831</v>
      </c>
      <c r="X2179" t="s">
        <v>161</v>
      </c>
    </row>
    <row r="2180" spans="2:24">
      <c r="B2180">
        <v>0</v>
      </c>
      <c r="C2180" s="179">
        <v>45008255</v>
      </c>
      <c r="E2180">
        <v>9393273</v>
      </c>
      <c r="F2180" t="s">
        <v>161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162</v>
      </c>
      <c r="R2180">
        <v>0</v>
      </c>
      <c r="S2180">
        <v>950057.15</v>
      </c>
      <c r="T2180" t="s">
        <v>70</v>
      </c>
      <c r="U2180">
        <v>0</v>
      </c>
      <c r="V2180">
        <v>0</v>
      </c>
      <c r="W2180">
        <v>20160831</v>
      </c>
      <c r="X2180" t="s">
        <v>161</v>
      </c>
    </row>
    <row r="2181" spans="2:24">
      <c r="B2181">
        <v>0</v>
      </c>
      <c r="C2181" s="179">
        <v>35699945</v>
      </c>
      <c r="E2181">
        <v>38772752</v>
      </c>
      <c r="F2181" t="s">
        <v>161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162</v>
      </c>
      <c r="R2181">
        <v>0</v>
      </c>
      <c r="S2181">
        <v>155750.87</v>
      </c>
      <c r="T2181" t="s">
        <v>71</v>
      </c>
      <c r="U2181">
        <v>20160831</v>
      </c>
      <c r="V2181">
        <v>1</v>
      </c>
      <c r="W2181">
        <v>20160831</v>
      </c>
      <c r="X2181" t="s">
        <v>161</v>
      </c>
    </row>
    <row r="2182" spans="2:24">
      <c r="B2182">
        <v>0</v>
      </c>
      <c r="C2182" s="179">
        <v>33712345</v>
      </c>
      <c r="E2182">
        <v>15469196</v>
      </c>
      <c r="F2182" t="s">
        <v>161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94</v>
      </c>
      <c r="R2182">
        <v>0</v>
      </c>
      <c r="S2182">
        <v>0</v>
      </c>
      <c r="T2182" t="s">
        <v>70</v>
      </c>
      <c r="U2182">
        <v>0</v>
      </c>
      <c r="V2182">
        <v>0</v>
      </c>
      <c r="W2182">
        <v>20160831</v>
      </c>
      <c r="X2182" t="s">
        <v>161</v>
      </c>
    </row>
    <row r="2183" spans="2:24">
      <c r="B2183">
        <v>0</v>
      </c>
      <c r="C2183" s="179">
        <v>37618055</v>
      </c>
      <c r="E2183">
        <v>39269853</v>
      </c>
      <c r="F2183" t="s">
        <v>161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94</v>
      </c>
      <c r="R2183">
        <v>0</v>
      </c>
      <c r="S2183">
        <v>0</v>
      </c>
      <c r="T2183" t="s">
        <v>70</v>
      </c>
      <c r="U2183">
        <v>0</v>
      </c>
      <c r="V2183">
        <v>0</v>
      </c>
      <c r="W2183">
        <v>20160831</v>
      </c>
      <c r="X2183" t="s">
        <v>161</v>
      </c>
    </row>
    <row r="2184" spans="2:24">
      <c r="B2184">
        <v>0</v>
      </c>
      <c r="C2184" s="179">
        <v>42954555</v>
      </c>
      <c r="E2184">
        <v>12315310</v>
      </c>
      <c r="F2184" t="s">
        <v>161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162</v>
      </c>
      <c r="R2184">
        <v>1</v>
      </c>
      <c r="S2184">
        <v>409907.12</v>
      </c>
      <c r="T2184" t="s">
        <v>77</v>
      </c>
      <c r="U2184">
        <v>20141031</v>
      </c>
      <c r="V2184">
        <v>23</v>
      </c>
      <c r="W2184">
        <v>20160831</v>
      </c>
      <c r="X2184" t="s">
        <v>161</v>
      </c>
    </row>
    <row r="2185" spans="2:24">
      <c r="B2185">
        <v>0</v>
      </c>
      <c r="C2185" s="179">
        <v>40248555</v>
      </c>
      <c r="E2185">
        <v>33393363</v>
      </c>
      <c r="F2185" t="s">
        <v>161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162</v>
      </c>
      <c r="R2185">
        <v>0</v>
      </c>
      <c r="S2185">
        <v>233534.39</v>
      </c>
      <c r="T2185" t="s">
        <v>72</v>
      </c>
      <c r="U2185">
        <v>20160801</v>
      </c>
      <c r="V2185">
        <v>2</v>
      </c>
      <c r="W2185">
        <v>20160831</v>
      </c>
      <c r="X2185" t="s">
        <v>161</v>
      </c>
    </row>
    <row r="2186" spans="2:24">
      <c r="B2186">
        <v>0</v>
      </c>
      <c r="C2186" s="179">
        <v>43054655</v>
      </c>
      <c r="E2186">
        <v>8456542</v>
      </c>
      <c r="F2186" t="s">
        <v>161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94</v>
      </c>
      <c r="R2186">
        <v>0</v>
      </c>
      <c r="S2186">
        <v>0</v>
      </c>
      <c r="T2186" t="s">
        <v>70</v>
      </c>
      <c r="U2186">
        <v>0</v>
      </c>
      <c r="V2186">
        <v>0</v>
      </c>
      <c r="W2186">
        <v>20160831</v>
      </c>
      <c r="X2186" t="s">
        <v>161</v>
      </c>
    </row>
    <row r="2187" spans="2:24">
      <c r="B2187">
        <v>0</v>
      </c>
      <c r="C2187" s="179">
        <v>35730545</v>
      </c>
      <c r="E2187">
        <v>23394875</v>
      </c>
      <c r="F2187" t="s">
        <v>161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94</v>
      </c>
      <c r="R2187">
        <v>0</v>
      </c>
      <c r="S2187">
        <v>0</v>
      </c>
      <c r="T2187" t="s">
        <v>70</v>
      </c>
      <c r="U2187">
        <v>0</v>
      </c>
      <c r="V2187">
        <v>0</v>
      </c>
      <c r="W2187">
        <v>20160831</v>
      </c>
      <c r="X2187" t="s">
        <v>161</v>
      </c>
    </row>
    <row r="2188" spans="2:24">
      <c r="B2188">
        <v>0</v>
      </c>
      <c r="C2188" s="179">
        <v>37852545</v>
      </c>
      <c r="E2188">
        <v>39303443</v>
      </c>
      <c r="F2188" t="s">
        <v>161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162</v>
      </c>
      <c r="R2188">
        <v>0</v>
      </c>
      <c r="S2188">
        <v>346822.87</v>
      </c>
      <c r="T2188" t="s">
        <v>70</v>
      </c>
      <c r="U2188">
        <v>0</v>
      </c>
      <c r="V2188">
        <v>0</v>
      </c>
      <c r="W2188">
        <v>20160831</v>
      </c>
      <c r="X2188" t="s">
        <v>161</v>
      </c>
    </row>
    <row r="2189" spans="2:24">
      <c r="B2189">
        <v>0</v>
      </c>
      <c r="C2189" s="179">
        <v>44249755</v>
      </c>
      <c r="E2189">
        <v>40026814</v>
      </c>
      <c r="F2189" t="s">
        <v>161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162</v>
      </c>
      <c r="R2189">
        <v>1</v>
      </c>
      <c r="S2189">
        <v>344038.17</v>
      </c>
      <c r="T2189" t="s">
        <v>77</v>
      </c>
      <c r="U2189">
        <v>20131031</v>
      </c>
      <c r="V2189">
        <v>35</v>
      </c>
      <c r="W2189">
        <v>20160831</v>
      </c>
      <c r="X2189" t="s">
        <v>161</v>
      </c>
    </row>
    <row r="2190" spans="2:24">
      <c r="B2190">
        <v>0</v>
      </c>
      <c r="C2190" s="179">
        <v>45430355</v>
      </c>
      <c r="E2190">
        <v>31854933</v>
      </c>
      <c r="F2190" t="s">
        <v>161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94</v>
      </c>
      <c r="R2190">
        <v>0</v>
      </c>
      <c r="S2190">
        <v>0</v>
      </c>
      <c r="T2190" t="s">
        <v>70</v>
      </c>
      <c r="U2190">
        <v>0</v>
      </c>
      <c r="V2190">
        <v>0</v>
      </c>
      <c r="W2190">
        <v>20160831</v>
      </c>
      <c r="X2190" t="s">
        <v>161</v>
      </c>
    </row>
    <row r="2191" spans="2:24">
      <c r="B2191">
        <v>0</v>
      </c>
      <c r="C2191" s="179">
        <v>39534645</v>
      </c>
      <c r="E2191">
        <v>13487323</v>
      </c>
      <c r="F2191" t="s">
        <v>161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94</v>
      </c>
      <c r="R2191">
        <v>0</v>
      </c>
      <c r="S2191">
        <v>0</v>
      </c>
      <c r="T2191" t="s">
        <v>70</v>
      </c>
      <c r="U2191">
        <v>0</v>
      </c>
      <c r="V2191">
        <v>0</v>
      </c>
      <c r="W2191">
        <v>20160831</v>
      </c>
      <c r="X2191" t="s">
        <v>161</v>
      </c>
    </row>
    <row r="2192" spans="2:24">
      <c r="B2192">
        <v>0</v>
      </c>
      <c r="C2192" s="179">
        <v>34184645</v>
      </c>
      <c r="E2192">
        <v>38246689</v>
      </c>
      <c r="F2192" t="s">
        <v>161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162</v>
      </c>
      <c r="R2192">
        <v>0</v>
      </c>
      <c r="S2192">
        <v>321717.59000000003</v>
      </c>
      <c r="T2192" t="s">
        <v>70</v>
      </c>
      <c r="U2192">
        <v>0</v>
      </c>
      <c r="V2192">
        <v>0</v>
      </c>
      <c r="W2192">
        <v>20160831</v>
      </c>
      <c r="X2192" t="s">
        <v>161</v>
      </c>
    </row>
    <row r="2193" spans="2:24">
      <c r="B2193">
        <v>0</v>
      </c>
      <c r="C2193" s="179">
        <v>31769755</v>
      </c>
      <c r="E2193">
        <v>12968762</v>
      </c>
      <c r="F2193" t="s">
        <v>161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162</v>
      </c>
      <c r="R2193">
        <v>0</v>
      </c>
      <c r="S2193">
        <v>358884.34</v>
      </c>
      <c r="T2193" t="s">
        <v>71</v>
      </c>
      <c r="U2193">
        <v>20160831</v>
      </c>
      <c r="V2193">
        <v>1</v>
      </c>
      <c r="W2193">
        <v>20160831</v>
      </c>
      <c r="X2193" t="s">
        <v>161</v>
      </c>
    </row>
    <row r="2194" spans="2:24">
      <c r="B2194">
        <v>0</v>
      </c>
      <c r="C2194" s="179">
        <v>40715745</v>
      </c>
      <c r="E2194">
        <v>25835574</v>
      </c>
      <c r="F2194" t="s">
        <v>161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162</v>
      </c>
      <c r="R2194">
        <v>0</v>
      </c>
      <c r="S2194">
        <v>418390.24</v>
      </c>
      <c r="T2194" t="s">
        <v>70</v>
      </c>
      <c r="U2194">
        <v>0</v>
      </c>
      <c r="V2194">
        <v>0</v>
      </c>
      <c r="W2194">
        <v>20160831</v>
      </c>
      <c r="X2194" t="s">
        <v>161</v>
      </c>
    </row>
    <row r="2195" spans="2:24">
      <c r="B2195">
        <v>0</v>
      </c>
      <c r="C2195" s="179">
        <v>38724955</v>
      </c>
      <c r="E2195">
        <v>32766974</v>
      </c>
      <c r="F2195" t="s">
        <v>161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162</v>
      </c>
      <c r="R2195">
        <v>1</v>
      </c>
      <c r="S2195">
        <v>409303.89</v>
      </c>
      <c r="T2195" t="s">
        <v>77</v>
      </c>
      <c r="U2195">
        <v>20131031</v>
      </c>
      <c r="V2195">
        <v>35</v>
      </c>
      <c r="W2195">
        <v>20160831</v>
      </c>
      <c r="X2195" t="s">
        <v>161</v>
      </c>
    </row>
    <row r="2196" spans="2:24">
      <c r="B2196">
        <v>0</v>
      </c>
      <c r="C2196" s="179">
        <v>42462845</v>
      </c>
      <c r="E2196">
        <v>5283011</v>
      </c>
      <c r="F2196" t="s">
        <v>161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94</v>
      </c>
      <c r="R2196">
        <v>0</v>
      </c>
      <c r="S2196">
        <v>0</v>
      </c>
      <c r="T2196" t="s">
        <v>70</v>
      </c>
      <c r="U2196">
        <v>0</v>
      </c>
      <c r="V2196">
        <v>0</v>
      </c>
      <c r="W2196">
        <v>20160831</v>
      </c>
      <c r="X2196" t="s">
        <v>161</v>
      </c>
    </row>
    <row r="2197" spans="2:24">
      <c r="B2197">
        <v>0</v>
      </c>
      <c r="C2197" s="179">
        <v>33037955</v>
      </c>
      <c r="E2197">
        <v>14859121</v>
      </c>
      <c r="F2197" t="s">
        <v>161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162</v>
      </c>
      <c r="R2197">
        <v>0</v>
      </c>
      <c r="S2197">
        <v>264959.71000000002</v>
      </c>
      <c r="T2197" t="s">
        <v>70</v>
      </c>
      <c r="U2197">
        <v>0</v>
      </c>
      <c r="V2197">
        <v>0</v>
      </c>
      <c r="W2197">
        <v>20160831</v>
      </c>
      <c r="X2197" t="s">
        <v>161</v>
      </c>
    </row>
    <row r="2198" spans="2:24">
      <c r="B2198">
        <v>0</v>
      </c>
      <c r="C2198" s="179">
        <v>23884845</v>
      </c>
      <c r="E2198">
        <v>20600059</v>
      </c>
      <c r="F2198" t="s">
        <v>161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94</v>
      </c>
      <c r="R2198">
        <v>0</v>
      </c>
      <c r="S2198">
        <v>0</v>
      </c>
      <c r="T2198" t="s">
        <v>70</v>
      </c>
      <c r="U2198">
        <v>0</v>
      </c>
      <c r="V2198">
        <v>0</v>
      </c>
      <c r="W2198">
        <v>20160831</v>
      </c>
      <c r="X2198" t="s">
        <v>161</v>
      </c>
    </row>
    <row r="2199" spans="2:24">
      <c r="B2199">
        <v>0</v>
      </c>
      <c r="C2199" s="179">
        <v>44293065</v>
      </c>
      <c r="E2199">
        <v>17453674</v>
      </c>
      <c r="F2199" t="s">
        <v>161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162</v>
      </c>
      <c r="R2199">
        <v>1</v>
      </c>
      <c r="S2199">
        <v>147455.15</v>
      </c>
      <c r="T2199" t="s">
        <v>76</v>
      </c>
      <c r="U2199">
        <v>20160331</v>
      </c>
      <c r="V2199">
        <v>6</v>
      </c>
      <c r="W2199">
        <v>20160831</v>
      </c>
      <c r="X2199" t="s">
        <v>161</v>
      </c>
    </row>
    <row r="2200" spans="2:24">
      <c r="B2200">
        <v>0</v>
      </c>
      <c r="C2200" s="179">
        <v>38644945</v>
      </c>
      <c r="E2200">
        <v>19642914</v>
      </c>
      <c r="F2200" t="s">
        <v>161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162</v>
      </c>
      <c r="R2200">
        <v>0</v>
      </c>
      <c r="S2200">
        <v>580369.73</v>
      </c>
      <c r="T2200" t="s">
        <v>71</v>
      </c>
      <c r="U2200">
        <v>20160831</v>
      </c>
      <c r="V2200">
        <v>1</v>
      </c>
      <c r="W2200">
        <v>20160831</v>
      </c>
      <c r="X2200" t="s">
        <v>161</v>
      </c>
    </row>
    <row r="2201" spans="2:24">
      <c r="B2201">
        <v>0</v>
      </c>
      <c r="C2201" s="179">
        <v>44161655</v>
      </c>
      <c r="E2201">
        <v>36814256</v>
      </c>
      <c r="F2201" t="s">
        <v>161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162</v>
      </c>
      <c r="R2201">
        <v>0</v>
      </c>
      <c r="S2201">
        <v>321995.8</v>
      </c>
      <c r="T2201" t="s">
        <v>70</v>
      </c>
      <c r="U2201">
        <v>0</v>
      </c>
      <c r="V2201">
        <v>0</v>
      </c>
      <c r="W2201">
        <v>20160831</v>
      </c>
      <c r="X2201" t="s">
        <v>161</v>
      </c>
    </row>
    <row r="2202" spans="2:24">
      <c r="B2202">
        <v>0</v>
      </c>
      <c r="C2202" s="179">
        <v>44938945</v>
      </c>
      <c r="E2202">
        <v>8657163</v>
      </c>
      <c r="F2202" t="s">
        <v>161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94</v>
      </c>
      <c r="R2202">
        <v>0</v>
      </c>
      <c r="S2202">
        <v>0</v>
      </c>
      <c r="T2202" t="s">
        <v>70</v>
      </c>
      <c r="U2202">
        <v>0</v>
      </c>
      <c r="V2202">
        <v>0</v>
      </c>
      <c r="W2202">
        <v>20160831</v>
      </c>
      <c r="X2202" t="s">
        <v>161</v>
      </c>
    </row>
    <row r="2203" spans="2:24">
      <c r="B2203">
        <v>0</v>
      </c>
      <c r="C2203" s="179">
        <v>35383055</v>
      </c>
      <c r="E2203">
        <v>13236643</v>
      </c>
      <c r="F2203" t="s">
        <v>161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94</v>
      </c>
      <c r="R2203">
        <v>0</v>
      </c>
      <c r="S2203">
        <v>0</v>
      </c>
      <c r="T2203" t="s">
        <v>70</v>
      </c>
      <c r="U2203">
        <v>0</v>
      </c>
      <c r="V2203">
        <v>0</v>
      </c>
      <c r="W2203">
        <v>20160831</v>
      </c>
      <c r="X2203" t="s">
        <v>161</v>
      </c>
    </row>
    <row r="2204" spans="2:24">
      <c r="B2204">
        <v>0</v>
      </c>
      <c r="C2204" s="179">
        <v>47102755</v>
      </c>
      <c r="E2204">
        <v>28137535</v>
      </c>
      <c r="F2204" t="s">
        <v>161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94</v>
      </c>
      <c r="R2204">
        <v>0</v>
      </c>
      <c r="S2204">
        <v>0</v>
      </c>
      <c r="T2204" t="s">
        <v>70</v>
      </c>
      <c r="U2204">
        <v>0</v>
      </c>
      <c r="V2204">
        <v>0</v>
      </c>
      <c r="W2204">
        <v>20160831</v>
      </c>
      <c r="X2204" t="s">
        <v>161</v>
      </c>
    </row>
    <row r="2205" spans="2:24">
      <c r="B2205">
        <v>0</v>
      </c>
      <c r="C2205" s="179">
        <v>40976055</v>
      </c>
      <c r="E2205">
        <v>40037865</v>
      </c>
      <c r="F2205" t="s">
        <v>161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94</v>
      </c>
      <c r="R2205">
        <v>0</v>
      </c>
      <c r="S2205">
        <v>0</v>
      </c>
      <c r="T2205" t="s">
        <v>70</v>
      </c>
      <c r="U2205">
        <v>0</v>
      </c>
      <c r="V2205">
        <v>0</v>
      </c>
      <c r="W2205">
        <v>20160831</v>
      </c>
      <c r="X2205" t="s">
        <v>161</v>
      </c>
    </row>
    <row r="2206" spans="2:24">
      <c r="B2206">
        <v>0</v>
      </c>
      <c r="C2206" s="179">
        <v>32338055</v>
      </c>
      <c r="E2206">
        <v>37692631</v>
      </c>
      <c r="F2206" t="s">
        <v>161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162</v>
      </c>
      <c r="R2206">
        <v>0</v>
      </c>
      <c r="S2206">
        <v>249030.15</v>
      </c>
      <c r="T2206" t="s">
        <v>71</v>
      </c>
      <c r="U2206">
        <v>20160831</v>
      </c>
      <c r="V2206">
        <v>1</v>
      </c>
      <c r="W2206">
        <v>20160831</v>
      </c>
      <c r="X2206" t="s">
        <v>161</v>
      </c>
    </row>
    <row r="2207" spans="2:24">
      <c r="B2207">
        <v>0</v>
      </c>
      <c r="C2207" s="179">
        <v>45155265</v>
      </c>
      <c r="E2207">
        <v>11920659</v>
      </c>
      <c r="F2207" t="s">
        <v>161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162</v>
      </c>
      <c r="R2207">
        <v>0</v>
      </c>
      <c r="S2207">
        <v>555969.42000000004</v>
      </c>
      <c r="T2207" t="s">
        <v>70</v>
      </c>
      <c r="U2207">
        <v>0</v>
      </c>
      <c r="V2207">
        <v>0</v>
      </c>
      <c r="W2207">
        <v>20160831</v>
      </c>
      <c r="X2207" t="s">
        <v>161</v>
      </c>
    </row>
    <row r="2208" spans="2:24">
      <c r="B2208">
        <v>0</v>
      </c>
      <c r="C2208" s="179">
        <v>42167265</v>
      </c>
      <c r="E2208">
        <v>24403946</v>
      </c>
      <c r="F2208" t="s">
        <v>161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94</v>
      </c>
      <c r="R2208">
        <v>1</v>
      </c>
      <c r="S2208">
        <v>0</v>
      </c>
      <c r="T2208" t="s">
        <v>70</v>
      </c>
      <c r="U2208">
        <v>0</v>
      </c>
      <c r="V2208">
        <v>0</v>
      </c>
      <c r="W2208">
        <v>20160831</v>
      </c>
      <c r="X2208" t="s">
        <v>161</v>
      </c>
    </row>
    <row r="2209" spans="2:24">
      <c r="B2209">
        <v>0</v>
      </c>
      <c r="C2209" s="179">
        <v>38086955</v>
      </c>
      <c r="E2209">
        <v>13362601</v>
      </c>
      <c r="F2209" t="s">
        <v>161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162</v>
      </c>
      <c r="R2209">
        <v>1</v>
      </c>
      <c r="S2209">
        <v>344505.38</v>
      </c>
      <c r="T2209" t="s">
        <v>77</v>
      </c>
      <c r="U2209">
        <v>20081031</v>
      </c>
      <c r="V2209">
        <v>95</v>
      </c>
      <c r="W2209">
        <v>20160831</v>
      </c>
      <c r="X2209" t="s">
        <v>161</v>
      </c>
    </row>
    <row r="2210" spans="2:24">
      <c r="B2210">
        <v>0</v>
      </c>
      <c r="C2210" s="179">
        <v>34315255</v>
      </c>
      <c r="E2210">
        <v>31606543</v>
      </c>
      <c r="F2210" t="s">
        <v>161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162</v>
      </c>
      <c r="R2210">
        <v>0</v>
      </c>
      <c r="S2210">
        <v>493701.1</v>
      </c>
      <c r="T2210" t="s">
        <v>70</v>
      </c>
      <c r="U2210">
        <v>0</v>
      </c>
      <c r="V2210">
        <v>0</v>
      </c>
      <c r="W2210">
        <v>20160831</v>
      </c>
      <c r="X2210" t="s">
        <v>161</v>
      </c>
    </row>
    <row r="2211" spans="2:24">
      <c r="B2211">
        <v>0</v>
      </c>
      <c r="C2211" s="179">
        <v>36871955</v>
      </c>
      <c r="E2211">
        <v>34496536</v>
      </c>
      <c r="F2211" t="s">
        <v>161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94</v>
      </c>
      <c r="R2211">
        <v>0</v>
      </c>
      <c r="S2211">
        <v>0</v>
      </c>
      <c r="T2211" t="s">
        <v>70</v>
      </c>
      <c r="U2211">
        <v>0</v>
      </c>
      <c r="V2211">
        <v>0</v>
      </c>
      <c r="W2211">
        <v>20160831</v>
      </c>
      <c r="X2211" t="s">
        <v>161</v>
      </c>
    </row>
    <row r="2212" spans="2:24">
      <c r="B2212">
        <v>0</v>
      </c>
      <c r="C2212" s="179">
        <v>39755365</v>
      </c>
      <c r="E2212">
        <v>21873265</v>
      </c>
      <c r="F2212" t="s">
        <v>161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94</v>
      </c>
      <c r="R2212">
        <v>0</v>
      </c>
      <c r="S2212">
        <v>0</v>
      </c>
      <c r="T2212" t="s">
        <v>70</v>
      </c>
      <c r="U2212">
        <v>0</v>
      </c>
      <c r="V2212">
        <v>0</v>
      </c>
      <c r="W2212">
        <v>20160831</v>
      </c>
      <c r="X2212" t="s">
        <v>161</v>
      </c>
    </row>
    <row r="2213" spans="2:24">
      <c r="B2213">
        <v>0</v>
      </c>
      <c r="C2213" s="179">
        <v>40571355</v>
      </c>
      <c r="E2213">
        <v>32395048</v>
      </c>
      <c r="F2213" t="s">
        <v>161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94</v>
      </c>
      <c r="R2213">
        <v>0</v>
      </c>
      <c r="S2213">
        <v>0</v>
      </c>
      <c r="T2213" t="s">
        <v>70</v>
      </c>
      <c r="U2213">
        <v>0</v>
      </c>
      <c r="V2213">
        <v>0</v>
      </c>
      <c r="W2213">
        <v>20160831</v>
      </c>
      <c r="X2213" t="s">
        <v>161</v>
      </c>
    </row>
    <row r="2214" spans="2:24">
      <c r="B2214">
        <v>0</v>
      </c>
      <c r="C2214" s="179">
        <v>46584065</v>
      </c>
      <c r="E2214">
        <v>25755546</v>
      </c>
      <c r="F2214" t="s">
        <v>161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162</v>
      </c>
      <c r="R2214">
        <v>0</v>
      </c>
      <c r="S2214">
        <v>346780.07</v>
      </c>
      <c r="T2214" t="s">
        <v>70</v>
      </c>
      <c r="U2214">
        <v>0</v>
      </c>
      <c r="V2214">
        <v>0</v>
      </c>
      <c r="W2214">
        <v>20160831</v>
      </c>
      <c r="X2214" t="s">
        <v>161</v>
      </c>
    </row>
    <row r="2215" spans="2:24">
      <c r="B2215">
        <v>0</v>
      </c>
      <c r="C2215" s="179">
        <v>34184465</v>
      </c>
      <c r="E2215">
        <v>5437531</v>
      </c>
      <c r="F2215" t="s">
        <v>161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162</v>
      </c>
      <c r="R2215">
        <v>1</v>
      </c>
      <c r="S2215">
        <v>546300.79</v>
      </c>
      <c r="T2215" t="s">
        <v>72</v>
      </c>
      <c r="U2215">
        <v>20160801</v>
      </c>
      <c r="V2215">
        <v>2</v>
      </c>
      <c r="W2215">
        <v>20160831</v>
      </c>
      <c r="X2215" t="s">
        <v>161</v>
      </c>
    </row>
    <row r="2216" spans="2:24">
      <c r="B2216">
        <v>0</v>
      </c>
      <c r="C2216" s="179">
        <v>43506065</v>
      </c>
      <c r="E2216">
        <v>16626749</v>
      </c>
      <c r="F2216" t="s">
        <v>161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94</v>
      </c>
      <c r="R2216">
        <v>0</v>
      </c>
      <c r="S2216">
        <v>0</v>
      </c>
      <c r="T2216" t="s">
        <v>70</v>
      </c>
      <c r="U2216">
        <v>0</v>
      </c>
      <c r="V2216">
        <v>0</v>
      </c>
      <c r="W2216">
        <v>20160831</v>
      </c>
      <c r="X2216" t="s">
        <v>161</v>
      </c>
    </row>
    <row r="2217" spans="2:24">
      <c r="B2217">
        <v>0</v>
      </c>
      <c r="C2217" s="179">
        <v>26531355</v>
      </c>
      <c r="E2217">
        <v>31800362</v>
      </c>
      <c r="F2217" t="s">
        <v>161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94</v>
      </c>
      <c r="R2217">
        <v>0</v>
      </c>
      <c r="S2217">
        <v>0</v>
      </c>
      <c r="T2217" t="s">
        <v>70</v>
      </c>
      <c r="U2217">
        <v>0</v>
      </c>
      <c r="V2217">
        <v>0</v>
      </c>
      <c r="W2217">
        <v>20160831</v>
      </c>
      <c r="X2217" t="s">
        <v>161</v>
      </c>
    </row>
    <row r="2218" spans="2:24">
      <c r="B2218">
        <v>0</v>
      </c>
      <c r="C2218" s="179">
        <v>40837565</v>
      </c>
      <c r="E2218">
        <v>19933973</v>
      </c>
      <c r="F2218" t="s">
        <v>161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94</v>
      </c>
      <c r="R2218">
        <v>0</v>
      </c>
      <c r="S2218">
        <v>0</v>
      </c>
      <c r="T2218" t="s">
        <v>70</v>
      </c>
      <c r="U2218">
        <v>0</v>
      </c>
      <c r="V2218">
        <v>0</v>
      </c>
      <c r="W2218">
        <v>20160831</v>
      </c>
      <c r="X2218" t="s">
        <v>161</v>
      </c>
    </row>
    <row r="2219" spans="2:24">
      <c r="B2219">
        <v>0</v>
      </c>
      <c r="C2219" s="179">
        <v>39384565</v>
      </c>
      <c r="E2219">
        <v>23327018</v>
      </c>
      <c r="F2219" t="s">
        <v>161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162</v>
      </c>
      <c r="R2219">
        <v>0</v>
      </c>
      <c r="S2219">
        <v>187669.45</v>
      </c>
      <c r="T2219" t="s">
        <v>70</v>
      </c>
      <c r="U2219">
        <v>0</v>
      </c>
      <c r="V2219">
        <v>0</v>
      </c>
      <c r="W2219">
        <v>20160831</v>
      </c>
      <c r="X2219" t="s">
        <v>161</v>
      </c>
    </row>
    <row r="2220" spans="2:24">
      <c r="B2220">
        <v>0</v>
      </c>
      <c r="C2220" s="179">
        <v>34552265</v>
      </c>
      <c r="E2220">
        <v>1750160</v>
      </c>
      <c r="F2220" t="s">
        <v>161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162</v>
      </c>
      <c r="R2220">
        <v>0</v>
      </c>
      <c r="S2220">
        <v>699017.4</v>
      </c>
      <c r="T2220" t="s">
        <v>71</v>
      </c>
      <c r="U2220">
        <v>20160831</v>
      </c>
      <c r="V2220">
        <v>1</v>
      </c>
      <c r="W2220">
        <v>20160831</v>
      </c>
      <c r="X2220" t="s">
        <v>161</v>
      </c>
    </row>
    <row r="2221" spans="2:24">
      <c r="B2221">
        <v>0</v>
      </c>
      <c r="C2221" s="179">
        <v>26031555</v>
      </c>
      <c r="E2221">
        <v>19699904</v>
      </c>
      <c r="F2221" t="s">
        <v>161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162</v>
      </c>
      <c r="R2221">
        <v>0</v>
      </c>
      <c r="S2221">
        <v>160710.69</v>
      </c>
      <c r="T2221" t="s">
        <v>70</v>
      </c>
      <c r="U2221">
        <v>0</v>
      </c>
      <c r="V2221">
        <v>0</v>
      </c>
      <c r="W2221">
        <v>20160831</v>
      </c>
      <c r="X2221" t="s">
        <v>161</v>
      </c>
    </row>
    <row r="2222" spans="2:24">
      <c r="B2222">
        <v>0</v>
      </c>
      <c r="C2222" s="179">
        <v>44161555</v>
      </c>
      <c r="E2222">
        <v>26630689</v>
      </c>
      <c r="F2222" t="s">
        <v>161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162</v>
      </c>
      <c r="R2222">
        <v>0</v>
      </c>
      <c r="S2222">
        <v>171290.5</v>
      </c>
      <c r="T2222" t="s">
        <v>70</v>
      </c>
      <c r="U2222">
        <v>0</v>
      </c>
      <c r="V2222">
        <v>0</v>
      </c>
      <c r="W2222">
        <v>20160831</v>
      </c>
      <c r="X2222" t="s">
        <v>161</v>
      </c>
    </row>
    <row r="2223" spans="2:24">
      <c r="B2223">
        <v>0</v>
      </c>
      <c r="C2223" s="179">
        <v>32886265</v>
      </c>
      <c r="E2223">
        <v>11684073</v>
      </c>
      <c r="F2223" t="s">
        <v>161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162</v>
      </c>
      <c r="R2223">
        <v>0</v>
      </c>
      <c r="S2223">
        <v>4092951.01</v>
      </c>
      <c r="T2223" t="s">
        <v>70</v>
      </c>
      <c r="U2223">
        <v>0</v>
      </c>
      <c r="V2223">
        <v>0</v>
      </c>
      <c r="W2223">
        <v>20160831</v>
      </c>
      <c r="X2223" t="s">
        <v>161</v>
      </c>
    </row>
    <row r="2224" spans="2:24">
      <c r="B2224">
        <v>0</v>
      </c>
      <c r="C2224" s="179">
        <v>46953365</v>
      </c>
      <c r="E2224">
        <v>8418805</v>
      </c>
      <c r="F2224" t="s">
        <v>161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162</v>
      </c>
      <c r="R2224">
        <v>0</v>
      </c>
      <c r="S2224">
        <v>303698.09000000003</v>
      </c>
      <c r="T2224" t="s">
        <v>70</v>
      </c>
      <c r="U2224">
        <v>0</v>
      </c>
      <c r="V2224">
        <v>0</v>
      </c>
      <c r="W2224">
        <v>20160831</v>
      </c>
      <c r="X2224" t="s">
        <v>161</v>
      </c>
    </row>
    <row r="2225" spans="2:24">
      <c r="B2225">
        <v>0</v>
      </c>
      <c r="C2225" s="179">
        <v>30618665</v>
      </c>
      <c r="E2225">
        <v>23450402</v>
      </c>
      <c r="F2225" t="s">
        <v>161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94</v>
      </c>
      <c r="R2225">
        <v>1</v>
      </c>
      <c r="S2225">
        <v>0</v>
      </c>
      <c r="T2225" t="s">
        <v>70</v>
      </c>
      <c r="U2225">
        <v>0</v>
      </c>
      <c r="V2225">
        <v>0</v>
      </c>
      <c r="W2225">
        <v>20160831</v>
      </c>
      <c r="X2225" t="s">
        <v>161</v>
      </c>
    </row>
    <row r="2226" spans="2:24">
      <c r="B2226">
        <v>0</v>
      </c>
      <c r="C2226" s="179">
        <v>27281765</v>
      </c>
      <c r="E2226">
        <v>36341721</v>
      </c>
      <c r="F2226" t="s">
        <v>161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162</v>
      </c>
      <c r="R2226">
        <v>0</v>
      </c>
      <c r="S2226">
        <v>121897.74</v>
      </c>
      <c r="T2226" t="s">
        <v>70</v>
      </c>
      <c r="U2226">
        <v>0</v>
      </c>
      <c r="V2226">
        <v>0</v>
      </c>
      <c r="W2226">
        <v>20160831</v>
      </c>
      <c r="X2226" t="s">
        <v>161</v>
      </c>
    </row>
    <row r="2227" spans="2:24">
      <c r="B2227">
        <v>0</v>
      </c>
      <c r="C2227" s="179">
        <v>30538365</v>
      </c>
      <c r="E2227">
        <v>29210312</v>
      </c>
      <c r="F2227" t="s">
        <v>161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94</v>
      </c>
      <c r="R2227">
        <v>0</v>
      </c>
      <c r="S2227">
        <v>0</v>
      </c>
      <c r="T2227" t="s">
        <v>70</v>
      </c>
      <c r="U2227">
        <v>0</v>
      </c>
      <c r="V2227">
        <v>0</v>
      </c>
      <c r="W2227">
        <v>20160831</v>
      </c>
      <c r="X2227" t="s">
        <v>161</v>
      </c>
    </row>
    <row r="2228" spans="2:24">
      <c r="B2228">
        <v>0</v>
      </c>
      <c r="C2228" s="179">
        <v>43506765</v>
      </c>
      <c r="E2228">
        <v>20886856</v>
      </c>
      <c r="F2228" t="s">
        <v>161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162</v>
      </c>
      <c r="R2228">
        <v>0</v>
      </c>
      <c r="S2228">
        <v>358442.39</v>
      </c>
      <c r="T2228" t="s">
        <v>71</v>
      </c>
      <c r="U2228">
        <v>20160831</v>
      </c>
      <c r="V2228">
        <v>1</v>
      </c>
      <c r="W2228">
        <v>20160831</v>
      </c>
      <c r="X2228" t="s">
        <v>161</v>
      </c>
    </row>
    <row r="2229" spans="2:24">
      <c r="B2229">
        <v>0</v>
      </c>
      <c r="C2229" s="179">
        <v>42727865</v>
      </c>
      <c r="E2229">
        <v>13484979</v>
      </c>
      <c r="F2229" t="s">
        <v>161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94</v>
      </c>
      <c r="R2229">
        <v>0</v>
      </c>
      <c r="S2229">
        <v>0</v>
      </c>
      <c r="T2229" t="s">
        <v>70</v>
      </c>
      <c r="U2229">
        <v>0</v>
      </c>
      <c r="V2229">
        <v>0</v>
      </c>
      <c r="W2229">
        <v>20160831</v>
      </c>
      <c r="X2229" t="s">
        <v>161</v>
      </c>
    </row>
    <row r="2230" spans="2:24">
      <c r="B2230">
        <v>0</v>
      </c>
      <c r="C2230" s="179">
        <v>41039755</v>
      </c>
      <c r="E2230">
        <v>37919181</v>
      </c>
      <c r="F2230" t="s">
        <v>161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162</v>
      </c>
      <c r="R2230">
        <v>0</v>
      </c>
      <c r="S2230">
        <v>3713.88</v>
      </c>
      <c r="T2230" t="s">
        <v>72</v>
      </c>
      <c r="U2230">
        <v>20160801</v>
      </c>
      <c r="V2230">
        <v>2</v>
      </c>
      <c r="W2230">
        <v>20160831</v>
      </c>
      <c r="X2230" t="s">
        <v>161</v>
      </c>
    </row>
    <row r="2231" spans="2:24">
      <c r="B2231">
        <v>0</v>
      </c>
      <c r="C2231" s="179">
        <v>42954565</v>
      </c>
      <c r="E2231">
        <v>18786714</v>
      </c>
      <c r="F2231" t="s">
        <v>161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162</v>
      </c>
      <c r="R2231">
        <v>0</v>
      </c>
      <c r="S2231">
        <v>469857.96</v>
      </c>
      <c r="T2231" t="s">
        <v>70</v>
      </c>
      <c r="U2231">
        <v>0</v>
      </c>
      <c r="V2231">
        <v>0</v>
      </c>
      <c r="W2231">
        <v>20160831</v>
      </c>
      <c r="X2231" t="s">
        <v>161</v>
      </c>
    </row>
    <row r="2232" spans="2:24">
      <c r="B2232">
        <v>0</v>
      </c>
      <c r="C2232" s="179">
        <v>43375855</v>
      </c>
      <c r="E2232">
        <v>10944275</v>
      </c>
      <c r="F2232" t="s">
        <v>161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94</v>
      </c>
      <c r="R2232">
        <v>0</v>
      </c>
      <c r="S2232">
        <v>0</v>
      </c>
      <c r="T2232" t="s">
        <v>70</v>
      </c>
      <c r="U2232">
        <v>0</v>
      </c>
      <c r="V2232">
        <v>0</v>
      </c>
      <c r="W2232">
        <v>20160831</v>
      </c>
      <c r="X2232" t="s">
        <v>161</v>
      </c>
    </row>
    <row r="2233" spans="2:24">
      <c r="B2233">
        <v>0</v>
      </c>
      <c r="C2233" s="179">
        <v>27654855</v>
      </c>
      <c r="E2233">
        <v>10815698</v>
      </c>
      <c r="F2233" t="s">
        <v>161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94</v>
      </c>
      <c r="R2233">
        <v>0</v>
      </c>
      <c r="S2233">
        <v>0</v>
      </c>
      <c r="T2233" t="s">
        <v>70</v>
      </c>
      <c r="U2233">
        <v>0</v>
      </c>
      <c r="V2233">
        <v>0</v>
      </c>
      <c r="W2233">
        <v>20160831</v>
      </c>
      <c r="X2233" t="s">
        <v>161</v>
      </c>
    </row>
    <row r="2234" spans="2:24">
      <c r="B2234">
        <v>0</v>
      </c>
      <c r="C2234" s="179">
        <v>33614965</v>
      </c>
      <c r="E2234">
        <v>24294154</v>
      </c>
      <c r="F2234" t="s">
        <v>161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162</v>
      </c>
      <c r="R2234">
        <v>0</v>
      </c>
      <c r="S2234">
        <v>257120.03</v>
      </c>
      <c r="T2234" t="s">
        <v>70</v>
      </c>
      <c r="U2234">
        <v>0</v>
      </c>
      <c r="V2234">
        <v>0</v>
      </c>
      <c r="W2234">
        <v>20160831</v>
      </c>
      <c r="X2234" t="s">
        <v>161</v>
      </c>
    </row>
    <row r="2235" spans="2:24">
      <c r="B2235">
        <v>0</v>
      </c>
      <c r="C2235" s="179">
        <v>40248855</v>
      </c>
      <c r="E2235">
        <v>39731526</v>
      </c>
      <c r="F2235" t="s">
        <v>161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162</v>
      </c>
      <c r="R2235">
        <v>0</v>
      </c>
      <c r="S2235">
        <v>228986.12</v>
      </c>
      <c r="T2235" t="s">
        <v>71</v>
      </c>
      <c r="U2235">
        <v>20160831</v>
      </c>
      <c r="V2235">
        <v>1</v>
      </c>
      <c r="W2235">
        <v>20160831</v>
      </c>
      <c r="X2235" t="s">
        <v>161</v>
      </c>
    </row>
    <row r="2236" spans="2:24">
      <c r="B2236">
        <v>0</v>
      </c>
      <c r="C2236" s="179">
        <v>42352665</v>
      </c>
      <c r="E2236">
        <v>34173492</v>
      </c>
      <c r="F2236" t="s">
        <v>161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162</v>
      </c>
      <c r="R2236">
        <v>0</v>
      </c>
      <c r="S2236">
        <v>121351.22</v>
      </c>
      <c r="T2236" t="s">
        <v>70</v>
      </c>
      <c r="U2236">
        <v>0</v>
      </c>
      <c r="V2236">
        <v>0</v>
      </c>
      <c r="W2236">
        <v>20160831</v>
      </c>
      <c r="X2236" t="s">
        <v>161</v>
      </c>
    </row>
    <row r="2237" spans="2:24">
      <c r="B2237">
        <v>0</v>
      </c>
      <c r="C2237" s="179">
        <v>24248955</v>
      </c>
      <c r="E2237">
        <v>8856281</v>
      </c>
      <c r="F2237" t="s">
        <v>161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94</v>
      </c>
      <c r="R2237">
        <v>0</v>
      </c>
      <c r="S2237">
        <v>0</v>
      </c>
      <c r="T2237" t="s">
        <v>70</v>
      </c>
      <c r="U2237">
        <v>0</v>
      </c>
      <c r="V2237">
        <v>0</v>
      </c>
      <c r="W2237">
        <v>20160831</v>
      </c>
      <c r="X2237" t="s">
        <v>161</v>
      </c>
    </row>
    <row r="2238" spans="2:24">
      <c r="B2238">
        <v>0</v>
      </c>
      <c r="C2238" s="179">
        <v>43094275</v>
      </c>
      <c r="E2238">
        <v>17465349</v>
      </c>
      <c r="F2238" t="s">
        <v>161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94</v>
      </c>
      <c r="R2238">
        <v>0</v>
      </c>
      <c r="S2238">
        <v>0</v>
      </c>
      <c r="T2238" t="s">
        <v>70</v>
      </c>
      <c r="U2238">
        <v>0</v>
      </c>
      <c r="V2238">
        <v>0</v>
      </c>
      <c r="W2238">
        <v>20160831</v>
      </c>
      <c r="X2238" t="s">
        <v>161</v>
      </c>
    </row>
    <row r="2239" spans="2:24">
      <c r="B2239">
        <v>0</v>
      </c>
      <c r="C2239" s="179">
        <v>37109765</v>
      </c>
      <c r="E2239">
        <v>2087535</v>
      </c>
      <c r="F2239" t="s">
        <v>161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94</v>
      </c>
      <c r="R2239">
        <v>0</v>
      </c>
      <c r="S2239">
        <v>0</v>
      </c>
      <c r="T2239" t="s">
        <v>70</v>
      </c>
      <c r="U2239">
        <v>0</v>
      </c>
      <c r="V2239">
        <v>0</v>
      </c>
      <c r="W2239">
        <v>20160831</v>
      </c>
      <c r="X2239" t="s">
        <v>161</v>
      </c>
    </row>
    <row r="2240" spans="2:24">
      <c r="B2240">
        <v>0</v>
      </c>
      <c r="C2240" s="179">
        <v>43831865</v>
      </c>
      <c r="E2240">
        <v>27742197</v>
      </c>
      <c r="F2240" t="s">
        <v>161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94</v>
      </c>
      <c r="R2240">
        <v>0</v>
      </c>
      <c r="S2240">
        <v>0</v>
      </c>
      <c r="T2240" t="s">
        <v>70</v>
      </c>
      <c r="U2240">
        <v>0</v>
      </c>
      <c r="V2240">
        <v>0</v>
      </c>
      <c r="W2240">
        <v>20160831</v>
      </c>
      <c r="X2240" t="s">
        <v>161</v>
      </c>
    </row>
    <row r="2241" spans="2:24">
      <c r="B2241">
        <v>0</v>
      </c>
      <c r="C2241" s="179">
        <v>40683165</v>
      </c>
      <c r="E2241">
        <v>26488424</v>
      </c>
      <c r="F2241" t="s">
        <v>161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94</v>
      </c>
      <c r="R2241">
        <v>0</v>
      </c>
      <c r="S2241">
        <v>0</v>
      </c>
      <c r="T2241" t="s">
        <v>70</v>
      </c>
      <c r="U2241">
        <v>0</v>
      </c>
      <c r="V2241">
        <v>0</v>
      </c>
      <c r="W2241">
        <v>20160831</v>
      </c>
      <c r="X2241" t="s">
        <v>161</v>
      </c>
    </row>
    <row r="2242" spans="2:24">
      <c r="B2242">
        <v>0</v>
      </c>
      <c r="C2242" s="179">
        <v>25194865</v>
      </c>
      <c r="E2242">
        <v>10093181</v>
      </c>
      <c r="F2242" t="s">
        <v>161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94</v>
      </c>
      <c r="R2242">
        <v>0</v>
      </c>
      <c r="S2242">
        <v>0</v>
      </c>
      <c r="T2242" t="s">
        <v>70</v>
      </c>
      <c r="U2242">
        <v>0</v>
      </c>
      <c r="V2242">
        <v>0</v>
      </c>
      <c r="W2242">
        <v>20160831</v>
      </c>
      <c r="X2242" t="s">
        <v>161</v>
      </c>
    </row>
    <row r="2243" spans="2:24">
      <c r="B2243">
        <v>0</v>
      </c>
      <c r="C2243" s="179">
        <v>42166865</v>
      </c>
      <c r="E2243">
        <v>8152015</v>
      </c>
      <c r="F2243" t="s">
        <v>161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94</v>
      </c>
      <c r="R2243">
        <v>0</v>
      </c>
      <c r="S2243">
        <v>0</v>
      </c>
      <c r="T2243" t="s">
        <v>70</v>
      </c>
      <c r="U2243">
        <v>0</v>
      </c>
      <c r="V2243">
        <v>0</v>
      </c>
      <c r="W2243">
        <v>20160831</v>
      </c>
      <c r="X2243" t="s">
        <v>161</v>
      </c>
    </row>
    <row r="2244" spans="2:24">
      <c r="B2244">
        <v>0</v>
      </c>
      <c r="C2244" s="179">
        <v>41962475</v>
      </c>
      <c r="E2244">
        <v>31945928</v>
      </c>
      <c r="F2244" t="s">
        <v>161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94</v>
      </c>
      <c r="R2244">
        <v>0</v>
      </c>
      <c r="S2244">
        <v>0</v>
      </c>
      <c r="T2244" t="s">
        <v>70</v>
      </c>
      <c r="U2244">
        <v>0</v>
      </c>
      <c r="V2244">
        <v>0</v>
      </c>
      <c r="W2244">
        <v>20160831</v>
      </c>
      <c r="X2244" t="s">
        <v>161</v>
      </c>
    </row>
    <row r="2245" spans="2:24">
      <c r="B2245">
        <v>0</v>
      </c>
      <c r="C2245" s="179">
        <v>37927965</v>
      </c>
      <c r="E2245">
        <v>39218504</v>
      </c>
      <c r="F2245" t="s">
        <v>161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162</v>
      </c>
      <c r="R2245">
        <v>0</v>
      </c>
      <c r="S2245">
        <v>216947.15</v>
      </c>
      <c r="T2245" t="s">
        <v>70</v>
      </c>
      <c r="U2245">
        <v>0</v>
      </c>
      <c r="V2245">
        <v>0</v>
      </c>
      <c r="W2245">
        <v>20160831</v>
      </c>
      <c r="X2245" t="s">
        <v>161</v>
      </c>
    </row>
    <row r="2246" spans="2:24">
      <c r="B2246">
        <v>0</v>
      </c>
      <c r="C2246" s="179">
        <v>41682475</v>
      </c>
      <c r="E2246">
        <v>19224848</v>
      </c>
      <c r="F2246" t="s">
        <v>161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162</v>
      </c>
      <c r="R2246">
        <v>0</v>
      </c>
      <c r="S2246">
        <v>1204989.56</v>
      </c>
      <c r="T2246" t="s">
        <v>70</v>
      </c>
      <c r="U2246">
        <v>0</v>
      </c>
      <c r="V2246">
        <v>0</v>
      </c>
      <c r="W2246">
        <v>20160831</v>
      </c>
      <c r="X2246" t="s">
        <v>161</v>
      </c>
    </row>
    <row r="2247" spans="2:24">
      <c r="B2247">
        <v>0</v>
      </c>
      <c r="C2247" s="179">
        <v>38725075</v>
      </c>
      <c r="E2247">
        <v>39030407</v>
      </c>
      <c r="F2247" t="s">
        <v>161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162</v>
      </c>
      <c r="R2247">
        <v>0</v>
      </c>
      <c r="S2247">
        <v>170990.76</v>
      </c>
      <c r="T2247" t="s">
        <v>70</v>
      </c>
      <c r="U2247">
        <v>0</v>
      </c>
      <c r="V2247">
        <v>0</v>
      </c>
      <c r="W2247">
        <v>20160831</v>
      </c>
      <c r="X2247" t="s">
        <v>161</v>
      </c>
    </row>
    <row r="2248" spans="2:24">
      <c r="B2248">
        <v>0</v>
      </c>
      <c r="C2248" s="179">
        <v>41364075</v>
      </c>
      <c r="E2248">
        <v>24532502</v>
      </c>
      <c r="F2248" t="s">
        <v>161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94</v>
      </c>
      <c r="R2248">
        <v>0</v>
      </c>
      <c r="S2248">
        <v>0</v>
      </c>
      <c r="T2248" t="s">
        <v>70</v>
      </c>
      <c r="U2248">
        <v>0</v>
      </c>
      <c r="V2248">
        <v>0</v>
      </c>
      <c r="W2248">
        <v>20160831</v>
      </c>
      <c r="X2248" t="s">
        <v>161</v>
      </c>
    </row>
    <row r="2249" spans="2:24">
      <c r="B2249">
        <v>0</v>
      </c>
      <c r="C2249" s="179">
        <v>42954575</v>
      </c>
      <c r="E2249">
        <v>8424626</v>
      </c>
      <c r="F2249" t="s">
        <v>161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94</v>
      </c>
      <c r="R2249">
        <v>0</v>
      </c>
      <c r="S2249">
        <v>0</v>
      </c>
      <c r="T2249" t="s">
        <v>70</v>
      </c>
      <c r="U2249">
        <v>0</v>
      </c>
      <c r="V2249">
        <v>0</v>
      </c>
      <c r="W2249">
        <v>20160831</v>
      </c>
      <c r="X2249" t="s">
        <v>161</v>
      </c>
    </row>
    <row r="2250" spans="2:24">
      <c r="B2250">
        <v>0</v>
      </c>
      <c r="C2250" s="179">
        <v>44679265</v>
      </c>
      <c r="E2250">
        <v>32106958</v>
      </c>
      <c r="F2250" t="s">
        <v>161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162</v>
      </c>
      <c r="R2250">
        <v>0</v>
      </c>
      <c r="S2250">
        <v>305244.7</v>
      </c>
      <c r="T2250" t="s">
        <v>70</v>
      </c>
      <c r="U2250">
        <v>0</v>
      </c>
      <c r="V2250">
        <v>0</v>
      </c>
      <c r="W2250">
        <v>20160831</v>
      </c>
      <c r="X2250" t="s">
        <v>161</v>
      </c>
    </row>
    <row r="2251" spans="2:24">
      <c r="B2251">
        <v>0</v>
      </c>
      <c r="C2251" s="179">
        <v>39025365</v>
      </c>
      <c r="E2251">
        <v>18961303</v>
      </c>
      <c r="F2251" t="s">
        <v>161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162</v>
      </c>
      <c r="R2251">
        <v>0</v>
      </c>
      <c r="S2251">
        <v>702380.89</v>
      </c>
      <c r="T2251" t="s">
        <v>70</v>
      </c>
      <c r="U2251">
        <v>0</v>
      </c>
      <c r="V2251">
        <v>0</v>
      </c>
      <c r="W2251">
        <v>20160831</v>
      </c>
      <c r="X2251" t="s">
        <v>161</v>
      </c>
    </row>
    <row r="2252" spans="2:24">
      <c r="B2252">
        <v>0</v>
      </c>
      <c r="C2252" s="179">
        <v>37232675</v>
      </c>
      <c r="E2252">
        <v>39130440</v>
      </c>
      <c r="F2252" t="s">
        <v>161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94</v>
      </c>
      <c r="R2252">
        <v>0</v>
      </c>
      <c r="S2252">
        <v>0</v>
      </c>
      <c r="T2252" t="s">
        <v>70</v>
      </c>
      <c r="U2252">
        <v>0</v>
      </c>
      <c r="V2252">
        <v>0</v>
      </c>
      <c r="W2252">
        <v>20160831</v>
      </c>
      <c r="X2252" t="s">
        <v>161</v>
      </c>
    </row>
    <row r="2253" spans="2:24">
      <c r="B2253">
        <v>0</v>
      </c>
      <c r="C2253" s="179">
        <v>43776775</v>
      </c>
      <c r="E2253">
        <v>16331236</v>
      </c>
      <c r="F2253" t="s">
        <v>161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94</v>
      </c>
      <c r="R2253">
        <v>0</v>
      </c>
      <c r="S2253">
        <v>0</v>
      </c>
      <c r="T2253" t="s">
        <v>70</v>
      </c>
      <c r="U2253">
        <v>0</v>
      </c>
      <c r="V2253">
        <v>0</v>
      </c>
      <c r="W2253">
        <v>20160831</v>
      </c>
      <c r="X2253" t="s">
        <v>161</v>
      </c>
    </row>
    <row r="2254" spans="2:24">
      <c r="B2254">
        <v>0</v>
      </c>
      <c r="C2254" s="179">
        <v>40452565</v>
      </c>
      <c r="E2254">
        <v>28030738</v>
      </c>
      <c r="F2254" t="s">
        <v>161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94</v>
      </c>
      <c r="R2254">
        <v>0</v>
      </c>
      <c r="S2254">
        <v>0</v>
      </c>
      <c r="T2254" t="s">
        <v>70</v>
      </c>
      <c r="U2254">
        <v>0</v>
      </c>
      <c r="V2254">
        <v>0</v>
      </c>
      <c r="W2254">
        <v>20160831</v>
      </c>
      <c r="X2254" t="s">
        <v>161</v>
      </c>
    </row>
    <row r="2255" spans="2:24">
      <c r="B2255">
        <v>0</v>
      </c>
      <c r="C2255" s="179">
        <v>29263565</v>
      </c>
      <c r="E2255">
        <v>29441377</v>
      </c>
      <c r="F2255" t="s">
        <v>161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94</v>
      </c>
      <c r="R2255">
        <v>0</v>
      </c>
      <c r="S2255">
        <v>0</v>
      </c>
      <c r="T2255" t="s">
        <v>70</v>
      </c>
      <c r="U2255">
        <v>0</v>
      </c>
      <c r="V2255">
        <v>0</v>
      </c>
      <c r="W2255">
        <v>20160831</v>
      </c>
      <c r="X2255" t="s">
        <v>161</v>
      </c>
    </row>
    <row r="2256" spans="2:24">
      <c r="B2256">
        <v>0</v>
      </c>
      <c r="C2256" s="179">
        <v>36463875</v>
      </c>
      <c r="E2256">
        <v>5486764</v>
      </c>
      <c r="F2256" t="s">
        <v>161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94</v>
      </c>
      <c r="R2256">
        <v>0</v>
      </c>
      <c r="S2256">
        <v>0</v>
      </c>
      <c r="T2256" t="s">
        <v>70</v>
      </c>
      <c r="U2256">
        <v>0</v>
      </c>
      <c r="V2256">
        <v>0</v>
      </c>
      <c r="W2256">
        <v>20160831</v>
      </c>
      <c r="X2256" t="s">
        <v>161</v>
      </c>
    </row>
    <row r="2257" spans="2:24">
      <c r="B2257">
        <v>0</v>
      </c>
      <c r="C2257" s="179">
        <v>35326565</v>
      </c>
      <c r="E2257">
        <v>30623242</v>
      </c>
      <c r="F2257" t="s">
        <v>161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162</v>
      </c>
      <c r="R2257">
        <v>0</v>
      </c>
      <c r="S2257">
        <v>730903.3</v>
      </c>
      <c r="T2257" t="s">
        <v>70</v>
      </c>
      <c r="U2257">
        <v>0</v>
      </c>
      <c r="V2257">
        <v>0</v>
      </c>
      <c r="W2257">
        <v>20160831</v>
      </c>
      <c r="X2257" t="s">
        <v>161</v>
      </c>
    </row>
    <row r="2258" spans="2:24">
      <c r="B2258">
        <v>0</v>
      </c>
      <c r="C2258" s="179">
        <v>32401975</v>
      </c>
      <c r="E2258">
        <v>10003590</v>
      </c>
      <c r="F2258" t="s">
        <v>161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94</v>
      </c>
      <c r="R2258">
        <v>0</v>
      </c>
      <c r="S2258">
        <v>0</v>
      </c>
      <c r="T2258" t="s">
        <v>70</v>
      </c>
      <c r="U2258">
        <v>0</v>
      </c>
      <c r="V2258">
        <v>0</v>
      </c>
      <c r="W2258">
        <v>20160831</v>
      </c>
      <c r="X2258" t="s">
        <v>161</v>
      </c>
    </row>
    <row r="2259" spans="2:24">
      <c r="B2259">
        <v>0</v>
      </c>
      <c r="C2259" s="179">
        <v>39883085</v>
      </c>
      <c r="E2259">
        <v>881200</v>
      </c>
      <c r="F2259" t="s">
        <v>161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162</v>
      </c>
      <c r="R2259">
        <v>0</v>
      </c>
      <c r="S2259">
        <v>2097773.31</v>
      </c>
      <c r="T2259" t="s">
        <v>70</v>
      </c>
      <c r="U2259">
        <v>0</v>
      </c>
      <c r="V2259">
        <v>0</v>
      </c>
      <c r="W2259">
        <v>20160831</v>
      </c>
      <c r="X2259" t="s">
        <v>161</v>
      </c>
    </row>
    <row r="2260" spans="2:24">
      <c r="B2260">
        <v>0</v>
      </c>
      <c r="C2260" s="179">
        <v>43375765</v>
      </c>
      <c r="E2260">
        <v>2188005</v>
      </c>
      <c r="F2260" t="s">
        <v>161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162</v>
      </c>
      <c r="R2260">
        <v>1</v>
      </c>
      <c r="S2260">
        <v>299886.34000000003</v>
      </c>
      <c r="T2260" t="s">
        <v>77</v>
      </c>
      <c r="U2260">
        <v>20150630</v>
      </c>
      <c r="V2260">
        <v>15</v>
      </c>
      <c r="W2260">
        <v>20160831</v>
      </c>
      <c r="X2260" t="s">
        <v>161</v>
      </c>
    </row>
    <row r="2261" spans="2:24">
      <c r="B2261">
        <v>0</v>
      </c>
      <c r="C2261" s="179">
        <v>37928085</v>
      </c>
      <c r="E2261">
        <v>24900916</v>
      </c>
      <c r="F2261" t="s">
        <v>161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94</v>
      </c>
      <c r="R2261">
        <v>1</v>
      </c>
      <c r="S2261">
        <v>0</v>
      </c>
      <c r="T2261" t="s">
        <v>70</v>
      </c>
      <c r="U2261">
        <v>0</v>
      </c>
      <c r="V2261">
        <v>0</v>
      </c>
      <c r="W2261">
        <v>20160831</v>
      </c>
      <c r="X2261" t="s">
        <v>161</v>
      </c>
    </row>
    <row r="2262" spans="2:24">
      <c r="B2262">
        <v>0</v>
      </c>
      <c r="C2262" s="179">
        <v>33037575</v>
      </c>
      <c r="E2262">
        <v>5847081</v>
      </c>
      <c r="F2262" t="s">
        <v>161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162</v>
      </c>
      <c r="R2262">
        <v>0</v>
      </c>
      <c r="S2262">
        <v>138767.07999999999</v>
      </c>
      <c r="T2262" t="s">
        <v>70</v>
      </c>
      <c r="U2262">
        <v>0</v>
      </c>
      <c r="V2262">
        <v>0</v>
      </c>
      <c r="W2262">
        <v>20160831</v>
      </c>
      <c r="X2262" t="s">
        <v>161</v>
      </c>
    </row>
    <row r="2263" spans="2:24">
      <c r="B2263">
        <v>0</v>
      </c>
      <c r="C2263" s="179">
        <v>33496675</v>
      </c>
      <c r="E2263">
        <v>24303079</v>
      </c>
      <c r="F2263" t="s">
        <v>161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94</v>
      </c>
      <c r="R2263">
        <v>0</v>
      </c>
      <c r="S2263">
        <v>0</v>
      </c>
      <c r="T2263" t="s">
        <v>70</v>
      </c>
      <c r="U2263">
        <v>0</v>
      </c>
      <c r="V2263">
        <v>0</v>
      </c>
      <c r="W2263">
        <v>20160831</v>
      </c>
      <c r="X2263" t="s">
        <v>161</v>
      </c>
    </row>
    <row r="2264" spans="2:24">
      <c r="B2264">
        <v>0</v>
      </c>
      <c r="C2264" s="179">
        <v>42954185</v>
      </c>
      <c r="E2264">
        <v>39601458</v>
      </c>
      <c r="F2264" t="s">
        <v>161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94</v>
      </c>
      <c r="R2264">
        <v>0</v>
      </c>
      <c r="S2264">
        <v>0</v>
      </c>
      <c r="T2264" t="s">
        <v>70</v>
      </c>
      <c r="U2264">
        <v>0</v>
      </c>
      <c r="V2264">
        <v>0</v>
      </c>
      <c r="W2264">
        <v>20160831</v>
      </c>
      <c r="X2264" t="s">
        <v>161</v>
      </c>
    </row>
    <row r="2265" spans="2:24">
      <c r="B2265">
        <v>0</v>
      </c>
      <c r="C2265" s="179">
        <v>43553775</v>
      </c>
      <c r="E2265">
        <v>37319613</v>
      </c>
      <c r="F2265" t="s">
        <v>161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94</v>
      </c>
      <c r="R2265">
        <v>0</v>
      </c>
      <c r="S2265">
        <v>0</v>
      </c>
      <c r="T2265" t="s">
        <v>70</v>
      </c>
      <c r="U2265">
        <v>0</v>
      </c>
      <c r="V2265">
        <v>0</v>
      </c>
      <c r="W2265">
        <v>20160831</v>
      </c>
      <c r="X2265" t="s">
        <v>161</v>
      </c>
    </row>
    <row r="2266" spans="2:24">
      <c r="B2266">
        <v>0</v>
      </c>
      <c r="C2266" s="179">
        <v>40782965</v>
      </c>
      <c r="E2266">
        <v>34959649</v>
      </c>
      <c r="F2266" t="s">
        <v>161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94</v>
      </c>
      <c r="R2266">
        <v>0</v>
      </c>
      <c r="S2266">
        <v>0</v>
      </c>
      <c r="T2266" t="s">
        <v>70</v>
      </c>
      <c r="U2266">
        <v>0</v>
      </c>
      <c r="V2266">
        <v>0</v>
      </c>
      <c r="W2266">
        <v>20160831</v>
      </c>
      <c r="X2266" t="s">
        <v>161</v>
      </c>
    </row>
    <row r="2267" spans="2:24">
      <c r="B2267">
        <v>0</v>
      </c>
      <c r="C2267" s="179">
        <v>38086965</v>
      </c>
      <c r="E2267">
        <v>21265524</v>
      </c>
      <c r="F2267" t="s">
        <v>161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162</v>
      </c>
      <c r="R2267">
        <v>1</v>
      </c>
      <c r="S2267">
        <v>833552.87</v>
      </c>
      <c r="T2267" t="s">
        <v>77</v>
      </c>
      <c r="U2267">
        <v>20151231</v>
      </c>
      <c r="V2267">
        <v>9</v>
      </c>
      <c r="W2267">
        <v>20160831</v>
      </c>
      <c r="X2267" t="s">
        <v>161</v>
      </c>
    </row>
    <row r="2268" spans="2:24">
      <c r="B2268">
        <v>0</v>
      </c>
      <c r="C2268" s="179">
        <v>44716285</v>
      </c>
      <c r="E2268">
        <v>26923615</v>
      </c>
      <c r="F2268" t="s">
        <v>161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94</v>
      </c>
      <c r="R2268">
        <v>0</v>
      </c>
      <c r="S2268">
        <v>0</v>
      </c>
      <c r="T2268" t="s">
        <v>70</v>
      </c>
      <c r="U2268">
        <v>0</v>
      </c>
      <c r="V2268">
        <v>0</v>
      </c>
      <c r="W2268">
        <v>20160831</v>
      </c>
      <c r="X2268" t="s">
        <v>161</v>
      </c>
    </row>
    <row r="2269" spans="2:24">
      <c r="B2269">
        <v>0</v>
      </c>
      <c r="C2269" s="179">
        <v>25750385</v>
      </c>
      <c r="E2269">
        <v>16386031</v>
      </c>
      <c r="F2269" t="s">
        <v>161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94</v>
      </c>
      <c r="R2269">
        <v>0</v>
      </c>
      <c r="S2269">
        <v>0</v>
      </c>
      <c r="T2269" t="s">
        <v>70</v>
      </c>
      <c r="U2269">
        <v>0</v>
      </c>
      <c r="V2269">
        <v>0</v>
      </c>
      <c r="W2269">
        <v>20160831</v>
      </c>
      <c r="X2269" t="s">
        <v>161</v>
      </c>
    </row>
    <row r="2270" spans="2:24">
      <c r="B2270">
        <v>0</v>
      </c>
      <c r="C2270" s="179">
        <v>31869965</v>
      </c>
      <c r="E2270">
        <v>560790</v>
      </c>
      <c r="F2270" t="s">
        <v>161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94</v>
      </c>
      <c r="R2270">
        <v>0</v>
      </c>
      <c r="S2270">
        <v>0</v>
      </c>
      <c r="T2270" t="s">
        <v>70</v>
      </c>
      <c r="U2270">
        <v>0</v>
      </c>
      <c r="V2270">
        <v>0</v>
      </c>
      <c r="W2270">
        <v>20160831</v>
      </c>
      <c r="X2270" t="s">
        <v>161</v>
      </c>
    </row>
    <row r="2271" spans="2:24">
      <c r="B2271">
        <v>0</v>
      </c>
      <c r="C2271" s="179">
        <v>40975975</v>
      </c>
      <c r="E2271">
        <v>39296563</v>
      </c>
      <c r="F2271" t="s">
        <v>161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94</v>
      </c>
      <c r="R2271">
        <v>0</v>
      </c>
      <c r="S2271">
        <v>0</v>
      </c>
      <c r="T2271" t="s">
        <v>70</v>
      </c>
      <c r="U2271">
        <v>0</v>
      </c>
      <c r="V2271">
        <v>0</v>
      </c>
      <c r="W2271">
        <v>20160831</v>
      </c>
      <c r="X2271" t="s">
        <v>161</v>
      </c>
    </row>
    <row r="2272" spans="2:24">
      <c r="B2272">
        <v>0</v>
      </c>
      <c r="C2272" s="179">
        <v>39883075</v>
      </c>
      <c r="E2272">
        <v>39129533</v>
      </c>
      <c r="F2272" t="s">
        <v>161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94</v>
      </c>
      <c r="R2272">
        <v>0</v>
      </c>
      <c r="S2272">
        <v>0</v>
      </c>
      <c r="T2272" t="s">
        <v>70</v>
      </c>
      <c r="U2272">
        <v>0</v>
      </c>
      <c r="V2272">
        <v>0</v>
      </c>
      <c r="W2272">
        <v>20160831</v>
      </c>
      <c r="X2272" t="s">
        <v>161</v>
      </c>
    </row>
    <row r="2273" spans="2:24">
      <c r="B2273">
        <v>0</v>
      </c>
      <c r="C2273" s="179">
        <v>38890485</v>
      </c>
      <c r="E2273">
        <v>37278951</v>
      </c>
      <c r="F2273" t="s">
        <v>161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162</v>
      </c>
      <c r="R2273">
        <v>0</v>
      </c>
      <c r="S2273">
        <v>1811854.66</v>
      </c>
      <c r="T2273" t="s">
        <v>70</v>
      </c>
      <c r="U2273">
        <v>0</v>
      </c>
      <c r="V2273">
        <v>0</v>
      </c>
      <c r="W2273">
        <v>20160831</v>
      </c>
      <c r="X2273" t="s">
        <v>161</v>
      </c>
    </row>
    <row r="2274" spans="2:24">
      <c r="B2274">
        <v>0</v>
      </c>
      <c r="C2274" s="179">
        <v>43946485</v>
      </c>
      <c r="E2274">
        <v>15534830</v>
      </c>
      <c r="F2274" t="s">
        <v>161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94</v>
      </c>
      <c r="R2274">
        <v>0</v>
      </c>
      <c r="S2274">
        <v>0</v>
      </c>
      <c r="T2274" t="s">
        <v>70</v>
      </c>
      <c r="U2274">
        <v>0</v>
      </c>
      <c r="V2274">
        <v>0</v>
      </c>
      <c r="W2274">
        <v>20160831</v>
      </c>
      <c r="X2274" t="s">
        <v>161</v>
      </c>
    </row>
    <row r="2275" spans="2:24">
      <c r="B2275">
        <v>0</v>
      </c>
      <c r="C2275" s="179">
        <v>31769975</v>
      </c>
      <c r="E2275">
        <v>19807516</v>
      </c>
      <c r="F2275" t="s">
        <v>161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94</v>
      </c>
      <c r="R2275">
        <v>0</v>
      </c>
      <c r="S2275">
        <v>0</v>
      </c>
      <c r="T2275" t="s">
        <v>70</v>
      </c>
      <c r="U2275">
        <v>0</v>
      </c>
      <c r="V2275">
        <v>0</v>
      </c>
      <c r="W2275">
        <v>20160831</v>
      </c>
      <c r="X2275" t="s">
        <v>161</v>
      </c>
    </row>
    <row r="2276" spans="2:24">
      <c r="B2276">
        <v>0</v>
      </c>
      <c r="C2276" s="179">
        <v>25880175</v>
      </c>
      <c r="E2276">
        <v>15400043</v>
      </c>
      <c r="F2276" t="s">
        <v>161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94</v>
      </c>
      <c r="R2276">
        <v>0</v>
      </c>
      <c r="S2276">
        <v>0</v>
      </c>
      <c r="T2276" t="s">
        <v>70</v>
      </c>
      <c r="U2276">
        <v>0</v>
      </c>
      <c r="V2276">
        <v>0</v>
      </c>
      <c r="W2276">
        <v>20160831</v>
      </c>
      <c r="X2276" t="s">
        <v>161</v>
      </c>
    </row>
    <row r="2277" spans="2:24">
      <c r="B2277">
        <v>0</v>
      </c>
      <c r="C2277" s="179">
        <v>29873485</v>
      </c>
      <c r="E2277">
        <v>29166824</v>
      </c>
      <c r="F2277" t="s">
        <v>161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94</v>
      </c>
      <c r="R2277">
        <v>0</v>
      </c>
      <c r="S2277">
        <v>0</v>
      </c>
      <c r="T2277" t="s">
        <v>70</v>
      </c>
      <c r="U2277">
        <v>0</v>
      </c>
      <c r="V2277">
        <v>0</v>
      </c>
      <c r="W2277">
        <v>20160831</v>
      </c>
      <c r="X2277" t="s">
        <v>161</v>
      </c>
    </row>
    <row r="2278" spans="2:24">
      <c r="B2278">
        <v>0</v>
      </c>
      <c r="C2278" s="179">
        <v>40644175</v>
      </c>
      <c r="E2278">
        <v>4952992</v>
      </c>
      <c r="F2278" t="s">
        <v>161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162</v>
      </c>
      <c r="R2278">
        <v>0</v>
      </c>
      <c r="S2278">
        <v>309711.09000000003</v>
      </c>
      <c r="T2278" t="s">
        <v>70</v>
      </c>
      <c r="U2278">
        <v>0</v>
      </c>
      <c r="V2278">
        <v>0</v>
      </c>
      <c r="W2278">
        <v>20160831</v>
      </c>
      <c r="X2278" t="s">
        <v>161</v>
      </c>
    </row>
    <row r="2279" spans="2:24">
      <c r="B2279">
        <v>0</v>
      </c>
      <c r="C2279" s="179">
        <v>34603085</v>
      </c>
      <c r="E2279">
        <v>33508212</v>
      </c>
      <c r="F2279" t="s">
        <v>161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162</v>
      </c>
      <c r="R2279">
        <v>0</v>
      </c>
      <c r="S2279">
        <v>321728.27</v>
      </c>
      <c r="T2279" t="s">
        <v>70</v>
      </c>
      <c r="U2279">
        <v>0</v>
      </c>
      <c r="V2279">
        <v>0</v>
      </c>
      <c r="W2279">
        <v>20160831</v>
      </c>
      <c r="X2279" t="s">
        <v>161</v>
      </c>
    </row>
    <row r="2280" spans="2:24">
      <c r="B2280">
        <v>0</v>
      </c>
      <c r="C2280" s="179">
        <v>38944175</v>
      </c>
      <c r="E2280">
        <v>27028556</v>
      </c>
      <c r="F2280" t="s">
        <v>161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162</v>
      </c>
      <c r="R2280">
        <v>0</v>
      </c>
      <c r="S2280">
        <v>314211.07</v>
      </c>
      <c r="T2280" t="s">
        <v>70</v>
      </c>
      <c r="U2280">
        <v>0</v>
      </c>
      <c r="V2280">
        <v>0</v>
      </c>
      <c r="W2280">
        <v>20160831</v>
      </c>
      <c r="X2280" t="s">
        <v>161</v>
      </c>
    </row>
    <row r="2281" spans="2:24">
      <c r="B2281">
        <v>0</v>
      </c>
      <c r="C2281" s="179">
        <v>37950585</v>
      </c>
      <c r="E2281">
        <v>7242924</v>
      </c>
      <c r="F2281" t="s">
        <v>161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94</v>
      </c>
      <c r="R2281">
        <v>0</v>
      </c>
      <c r="S2281">
        <v>0</v>
      </c>
      <c r="T2281" t="s">
        <v>70</v>
      </c>
      <c r="U2281">
        <v>0</v>
      </c>
      <c r="V2281">
        <v>0</v>
      </c>
      <c r="W2281">
        <v>20160831</v>
      </c>
      <c r="X2281" t="s">
        <v>161</v>
      </c>
    </row>
    <row r="2282" spans="2:24">
      <c r="B2282">
        <v>0</v>
      </c>
      <c r="C2282" s="179">
        <v>34260275</v>
      </c>
      <c r="E2282">
        <v>17143534</v>
      </c>
      <c r="F2282" t="s">
        <v>161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162</v>
      </c>
      <c r="R2282">
        <v>0</v>
      </c>
      <c r="S2282">
        <v>129093.9</v>
      </c>
      <c r="T2282" t="s">
        <v>70</v>
      </c>
      <c r="U2282">
        <v>0</v>
      </c>
      <c r="V2282">
        <v>0</v>
      </c>
      <c r="W2282">
        <v>20160831</v>
      </c>
      <c r="X2282" t="s">
        <v>161</v>
      </c>
    </row>
    <row r="2283" spans="2:24">
      <c r="B2283">
        <v>0</v>
      </c>
      <c r="C2283" s="179">
        <v>37136185</v>
      </c>
      <c r="E2283">
        <v>20397909</v>
      </c>
      <c r="F2283" t="s">
        <v>161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94</v>
      </c>
      <c r="R2283">
        <v>0</v>
      </c>
      <c r="S2283">
        <v>0</v>
      </c>
      <c r="T2283" t="s">
        <v>70</v>
      </c>
      <c r="U2283">
        <v>0</v>
      </c>
      <c r="V2283">
        <v>0</v>
      </c>
      <c r="W2283">
        <v>20160831</v>
      </c>
      <c r="X2283" t="s">
        <v>161</v>
      </c>
    </row>
    <row r="2284" spans="2:24">
      <c r="B2284">
        <v>0</v>
      </c>
      <c r="C2284" s="179">
        <v>32886275</v>
      </c>
      <c r="E2284">
        <v>5691464</v>
      </c>
      <c r="F2284" t="s">
        <v>161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94</v>
      </c>
      <c r="R2284">
        <v>0</v>
      </c>
      <c r="S2284">
        <v>0</v>
      </c>
      <c r="T2284" t="s">
        <v>70</v>
      </c>
      <c r="U2284">
        <v>0</v>
      </c>
      <c r="V2284">
        <v>0</v>
      </c>
      <c r="W2284">
        <v>20160831</v>
      </c>
      <c r="X2284" t="s">
        <v>161</v>
      </c>
    </row>
    <row r="2285" spans="2:24">
      <c r="B2285">
        <v>0</v>
      </c>
      <c r="C2285" s="179">
        <v>44567185</v>
      </c>
      <c r="E2285">
        <v>2034895</v>
      </c>
      <c r="F2285" t="s">
        <v>161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94</v>
      </c>
      <c r="R2285">
        <v>0</v>
      </c>
      <c r="S2285">
        <v>0</v>
      </c>
      <c r="T2285" t="s">
        <v>70</v>
      </c>
      <c r="U2285">
        <v>0</v>
      </c>
      <c r="V2285">
        <v>0</v>
      </c>
      <c r="W2285">
        <v>20160831</v>
      </c>
      <c r="X2285" t="s">
        <v>161</v>
      </c>
    </row>
    <row r="2286" spans="2:24">
      <c r="B2286">
        <v>0</v>
      </c>
      <c r="C2286" s="179">
        <v>32886185</v>
      </c>
      <c r="E2286">
        <v>11278990</v>
      </c>
      <c r="F2286" t="s">
        <v>161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94</v>
      </c>
      <c r="R2286">
        <v>0</v>
      </c>
      <c r="S2286">
        <v>0</v>
      </c>
      <c r="T2286" t="s">
        <v>70</v>
      </c>
      <c r="U2286">
        <v>0</v>
      </c>
      <c r="V2286">
        <v>0</v>
      </c>
      <c r="W2286">
        <v>20160831</v>
      </c>
      <c r="X2286" t="s">
        <v>161</v>
      </c>
    </row>
    <row r="2287" spans="2:24">
      <c r="B2287">
        <v>0</v>
      </c>
      <c r="C2287" s="179">
        <v>24274685</v>
      </c>
      <c r="E2287">
        <v>35432926</v>
      </c>
      <c r="F2287" t="s">
        <v>161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94</v>
      </c>
      <c r="R2287">
        <v>0</v>
      </c>
      <c r="S2287">
        <v>0</v>
      </c>
      <c r="T2287" t="s">
        <v>70</v>
      </c>
      <c r="U2287">
        <v>0</v>
      </c>
      <c r="V2287">
        <v>0</v>
      </c>
      <c r="W2287">
        <v>20160831</v>
      </c>
      <c r="X2287" t="s">
        <v>161</v>
      </c>
    </row>
    <row r="2288" spans="2:24">
      <c r="B2288">
        <v>0</v>
      </c>
      <c r="C2288" s="179">
        <v>37852385</v>
      </c>
      <c r="E2288">
        <v>8780374</v>
      </c>
      <c r="F2288" t="s">
        <v>161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94</v>
      </c>
      <c r="R2288">
        <v>0</v>
      </c>
      <c r="S2288">
        <v>0</v>
      </c>
      <c r="T2288" t="s">
        <v>70</v>
      </c>
      <c r="U2288">
        <v>0</v>
      </c>
      <c r="V2288">
        <v>0</v>
      </c>
      <c r="W2288">
        <v>20160831</v>
      </c>
      <c r="X2288" t="s">
        <v>161</v>
      </c>
    </row>
    <row r="2289" spans="2:24">
      <c r="B2289">
        <v>0</v>
      </c>
      <c r="C2289" s="179">
        <v>39722475</v>
      </c>
      <c r="E2289">
        <v>9220090</v>
      </c>
      <c r="F2289" t="s">
        <v>161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162</v>
      </c>
      <c r="R2289">
        <v>0</v>
      </c>
      <c r="S2289">
        <v>191520.86</v>
      </c>
      <c r="T2289" t="s">
        <v>70</v>
      </c>
      <c r="U2289">
        <v>0</v>
      </c>
      <c r="V2289">
        <v>0</v>
      </c>
      <c r="W2289">
        <v>20160831</v>
      </c>
      <c r="X2289" t="s">
        <v>161</v>
      </c>
    </row>
    <row r="2290" spans="2:24">
      <c r="B2290">
        <v>0</v>
      </c>
      <c r="C2290" s="179">
        <v>26101475</v>
      </c>
      <c r="E2290">
        <v>16654131</v>
      </c>
      <c r="F2290" t="s">
        <v>161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162</v>
      </c>
      <c r="R2290">
        <v>0</v>
      </c>
      <c r="S2290">
        <v>123013.56</v>
      </c>
      <c r="T2290" t="s">
        <v>70</v>
      </c>
      <c r="U2290">
        <v>0</v>
      </c>
      <c r="V2290">
        <v>0</v>
      </c>
      <c r="W2290">
        <v>20160831</v>
      </c>
      <c r="X2290" t="s">
        <v>161</v>
      </c>
    </row>
    <row r="2291" spans="2:24">
      <c r="B2291">
        <v>0</v>
      </c>
      <c r="C2291" s="179">
        <v>26100885</v>
      </c>
      <c r="E2291">
        <v>13378642</v>
      </c>
      <c r="F2291" t="s">
        <v>161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94</v>
      </c>
      <c r="R2291">
        <v>0</v>
      </c>
      <c r="S2291">
        <v>0</v>
      </c>
      <c r="T2291" t="s">
        <v>70</v>
      </c>
      <c r="U2291">
        <v>0</v>
      </c>
      <c r="V2291">
        <v>0</v>
      </c>
      <c r="W2291">
        <v>20160831</v>
      </c>
      <c r="X2291" t="s">
        <v>161</v>
      </c>
    </row>
    <row r="2292" spans="2:24">
      <c r="B2292">
        <v>0</v>
      </c>
      <c r="C2292" s="179">
        <v>34580575</v>
      </c>
      <c r="E2292">
        <v>31995952</v>
      </c>
      <c r="F2292" t="s">
        <v>161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94</v>
      </c>
      <c r="R2292">
        <v>0</v>
      </c>
      <c r="S2292">
        <v>0</v>
      </c>
      <c r="T2292" t="s">
        <v>70</v>
      </c>
      <c r="U2292">
        <v>0</v>
      </c>
      <c r="V2292">
        <v>0</v>
      </c>
      <c r="W2292">
        <v>20160831</v>
      </c>
      <c r="X2292" t="s">
        <v>161</v>
      </c>
    </row>
    <row r="2293" spans="2:24">
      <c r="B2293">
        <v>0</v>
      </c>
      <c r="C2293" s="179">
        <v>42508675</v>
      </c>
      <c r="E2293">
        <v>33478015</v>
      </c>
      <c r="F2293" t="s">
        <v>161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94</v>
      </c>
      <c r="R2293">
        <v>0</v>
      </c>
      <c r="S2293">
        <v>0</v>
      </c>
      <c r="T2293" t="s">
        <v>70</v>
      </c>
      <c r="U2293">
        <v>0</v>
      </c>
      <c r="V2293">
        <v>0</v>
      </c>
      <c r="W2293">
        <v>20160831</v>
      </c>
      <c r="X2293" t="s">
        <v>161</v>
      </c>
    </row>
    <row r="2294" spans="2:24">
      <c r="B2294">
        <v>0</v>
      </c>
      <c r="C2294" s="179">
        <v>45808675</v>
      </c>
      <c r="E2294">
        <v>40198040</v>
      </c>
      <c r="F2294" t="s">
        <v>161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94</v>
      </c>
      <c r="R2294">
        <v>0</v>
      </c>
      <c r="S2294">
        <v>0</v>
      </c>
      <c r="T2294" t="s">
        <v>70</v>
      </c>
      <c r="U2294">
        <v>0</v>
      </c>
      <c r="V2294">
        <v>0</v>
      </c>
      <c r="W2294">
        <v>20160831</v>
      </c>
      <c r="X2294" t="s">
        <v>161</v>
      </c>
    </row>
    <row r="2295" spans="2:24">
      <c r="B2295">
        <v>0</v>
      </c>
      <c r="C2295" s="179">
        <v>33389675</v>
      </c>
      <c r="E2295">
        <v>34558543</v>
      </c>
      <c r="F2295" t="s">
        <v>161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94</v>
      </c>
      <c r="R2295">
        <v>0</v>
      </c>
      <c r="S2295">
        <v>0</v>
      </c>
      <c r="T2295" t="s">
        <v>70</v>
      </c>
      <c r="U2295">
        <v>0</v>
      </c>
      <c r="V2295">
        <v>0</v>
      </c>
      <c r="W2295">
        <v>20160831</v>
      </c>
      <c r="X2295" t="s">
        <v>161</v>
      </c>
    </row>
    <row r="2296" spans="2:24">
      <c r="B2296">
        <v>0</v>
      </c>
      <c r="C2296" s="179">
        <v>33037095</v>
      </c>
      <c r="E2296">
        <v>29723311</v>
      </c>
      <c r="F2296" t="s">
        <v>161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94</v>
      </c>
      <c r="R2296">
        <v>0</v>
      </c>
      <c r="S2296">
        <v>0</v>
      </c>
      <c r="T2296" t="s">
        <v>70</v>
      </c>
      <c r="U2296">
        <v>0</v>
      </c>
      <c r="V2296">
        <v>0</v>
      </c>
      <c r="W2296">
        <v>20160831</v>
      </c>
      <c r="X2296" t="s">
        <v>161</v>
      </c>
    </row>
    <row r="2297" spans="2:24">
      <c r="B2297">
        <v>0</v>
      </c>
      <c r="C2297" s="179">
        <v>35836685</v>
      </c>
      <c r="E2297">
        <v>1311265</v>
      </c>
      <c r="F2297" t="s">
        <v>161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162</v>
      </c>
      <c r="R2297">
        <v>0</v>
      </c>
      <c r="S2297">
        <v>259917.39</v>
      </c>
      <c r="T2297" t="s">
        <v>70</v>
      </c>
      <c r="U2297">
        <v>0</v>
      </c>
      <c r="V2297">
        <v>0</v>
      </c>
      <c r="W2297">
        <v>20160831</v>
      </c>
      <c r="X2297" t="s">
        <v>161</v>
      </c>
    </row>
    <row r="2298" spans="2:24">
      <c r="B2298">
        <v>0</v>
      </c>
      <c r="C2298" s="179">
        <v>43420785</v>
      </c>
      <c r="E2298">
        <v>21673795</v>
      </c>
      <c r="F2298" t="s">
        <v>161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94</v>
      </c>
      <c r="R2298">
        <v>0</v>
      </c>
      <c r="S2298">
        <v>0</v>
      </c>
      <c r="T2298" t="s">
        <v>70</v>
      </c>
      <c r="U2298">
        <v>0</v>
      </c>
      <c r="V2298">
        <v>0</v>
      </c>
      <c r="W2298">
        <v>20160831</v>
      </c>
      <c r="X2298" t="s">
        <v>161</v>
      </c>
    </row>
    <row r="2299" spans="2:24">
      <c r="B2299">
        <v>0</v>
      </c>
      <c r="C2299" s="179">
        <v>39281875</v>
      </c>
      <c r="E2299">
        <v>4998673</v>
      </c>
      <c r="F2299" t="s">
        <v>161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162</v>
      </c>
      <c r="R2299">
        <v>0</v>
      </c>
      <c r="S2299">
        <v>309488.31</v>
      </c>
      <c r="T2299" t="s">
        <v>70</v>
      </c>
      <c r="U2299">
        <v>0</v>
      </c>
      <c r="V2299">
        <v>0</v>
      </c>
      <c r="W2299">
        <v>20160831</v>
      </c>
      <c r="X2299" t="s">
        <v>161</v>
      </c>
    </row>
    <row r="2300" spans="2:24">
      <c r="B2300">
        <v>0</v>
      </c>
      <c r="C2300" s="179">
        <v>43677195</v>
      </c>
      <c r="E2300">
        <v>32423586</v>
      </c>
      <c r="F2300" t="s">
        <v>161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94</v>
      </c>
      <c r="R2300">
        <v>0</v>
      </c>
      <c r="S2300">
        <v>0</v>
      </c>
      <c r="T2300" t="s">
        <v>70</v>
      </c>
      <c r="U2300">
        <v>0</v>
      </c>
      <c r="V2300">
        <v>0</v>
      </c>
      <c r="W2300">
        <v>20160831</v>
      </c>
      <c r="X2300" t="s">
        <v>161</v>
      </c>
    </row>
    <row r="2301" spans="2:24">
      <c r="B2301">
        <v>0</v>
      </c>
      <c r="C2301" s="179">
        <v>38368875</v>
      </c>
      <c r="E2301">
        <v>17208081</v>
      </c>
      <c r="F2301" t="s">
        <v>161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94</v>
      </c>
      <c r="R2301">
        <v>0</v>
      </c>
      <c r="S2301">
        <v>0</v>
      </c>
      <c r="T2301" t="s">
        <v>70</v>
      </c>
      <c r="U2301">
        <v>0</v>
      </c>
      <c r="V2301">
        <v>0</v>
      </c>
      <c r="W2301">
        <v>20160831</v>
      </c>
      <c r="X2301" t="s">
        <v>161</v>
      </c>
    </row>
    <row r="2302" spans="2:24">
      <c r="B2302">
        <v>0</v>
      </c>
      <c r="C2302" s="179">
        <v>34552295</v>
      </c>
      <c r="E2302">
        <v>22243309</v>
      </c>
      <c r="F2302" t="s">
        <v>161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94</v>
      </c>
      <c r="R2302">
        <v>0</v>
      </c>
      <c r="S2302">
        <v>0</v>
      </c>
      <c r="T2302" t="s">
        <v>70</v>
      </c>
      <c r="U2302">
        <v>0</v>
      </c>
      <c r="V2302">
        <v>0</v>
      </c>
      <c r="W2302">
        <v>20160831</v>
      </c>
      <c r="X2302" t="s">
        <v>161</v>
      </c>
    </row>
    <row r="2303" spans="2:24">
      <c r="B2303">
        <v>0</v>
      </c>
      <c r="C2303" s="179">
        <v>30162985</v>
      </c>
      <c r="E2303">
        <v>10634162</v>
      </c>
      <c r="F2303" t="s">
        <v>161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94</v>
      </c>
      <c r="R2303">
        <v>0</v>
      </c>
      <c r="S2303">
        <v>0</v>
      </c>
      <c r="T2303" t="s">
        <v>70</v>
      </c>
      <c r="U2303">
        <v>0</v>
      </c>
      <c r="V2303">
        <v>0</v>
      </c>
      <c r="W2303">
        <v>20160831</v>
      </c>
      <c r="X2303" t="s">
        <v>161</v>
      </c>
    </row>
    <row r="2304" spans="2:24">
      <c r="B2304">
        <v>0</v>
      </c>
      <c r="C2304" s="179">
        <v>40934085</v>
      </c>
      <c r="E2304">
        <v>39467831</v>
      </c>
      <c r="F2304" t="s">
        <v>161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162</v>
      </c>
      <c r="R2304">
        <v>0</v>
      </c>
      <c r="S2304">
        <v>763445.01</v>
      </c>
      <c r="T2304" t="s">
        <v>71</v>
      </c>
      <c r="U2304">
        <v>20160831</v>
      </c>
      <c r="V2304">
        <v>1</v>
      </c>
      <c r="W2304">
        <v>20160831</v>
      </c>
      <c r="X2304" t="s">
        <v>161</v>
      </c>
    </row>
    <row r="2305" spans="2:24">
      <c r="B2305">
        <v>0</v>
      </c>
      <c r="C2305" s="179">
        <v>30885085</v>
      </c>
      <c r="E2305">
        <v>23315798</v>
      </c>
      <c r="F2305" t="s">
        <v>161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94</v>
      </c>
      <c r="R2305">
        <v>0</v>
      </c>
      <c r="S2305">
        <v>0</v>
      </c>
      <c r="T2305" t="s">
        <v>70</v>
      </c>
      <c r="U2305">
        <v>0</v>
      </c>
      <c r="V2305">
        <v>0</v>
      </c>
      <c r="W2305">
        <v>20160831</v>
      </c>
      <c r="X2305" t="s">
        <v>161</v>
      </c>
    </row>
    <row r="2306" spans="2:24">
      <c r="B2306">
        <v>0</v>
      </c>
      <c r="C2306" s="179">
        <v>40683095</v>
      </c>
      <c r="E2306">
        <v>4974904</v>
      </c>
      <c r="F2306" t="s">
        <v>161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94</v>
      </c>
      <c r="R2306">
        <v>0</v>
      </c>
      <c r="S2306">
        <v>0</v>
      </c>
      <c r="T2306" t="s">
        <v>70</v>
      </c>
      <c r="U2306">
        <v>0</v>
      </c>
      <c r="V2306">
        <v>0</v>
      </c>
      <c r="W2306">
        <v>20160831</v>
      </c>
      <c r="X2306" t="s">
        <v>161</v>
      </c>
    </row>
    <row r="2307" spans="2:24">
      <c r="B2307">
        <v>0</v>
      </c>
      <c r="C2307" s="179">
        <v>31978095</v>
      </c>
      <c r="E2307">
        <v>30966531</v>
      </c>
      <c r="F2307" t="s">
        <v>161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94</v>
      </c>
      <c r="R2307">
        <v>0</v>
      </c>
      <c r="S2307">
        <v>0</v>
      </c>
      <c r="T2307" t="s">
        <v>70</v>
      </c>
      <c r="U2307">
        <v>0</v>
      </c>
      <c r="V2307">
        <v>0</v>
      </c>
      <c r="W2307">
        <v>20160831</v>
      </c>
      <c r="X2307" t="s">
        <v>161</v>
      </c>
    </row>
    <row r="2308" spans="2:24">
      <c r="B2308">
        <v>0</v>
      </c>
      <c r="C2308" s="179">
        <v>37786185</v>
      </c>
      <c r="E2308">
        <v>4921229</v>
      </c>
      <c r="F2308" t="s">
        <v>161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94</v>
      </c>
      <c r="R2308">
        <v>0</v>
      </c>
      <c r="S2308">
        <v>0</v>
      </c>
      <c r="T2308" t="s">
        <v>70</v>
      </c>
      <c r="U2308">
        <v>0</v>
      </c>
      <c r="V2308">
        <v>0</v>
      </c>
      <c r="W2308">
        <v>20160831</v>
      </c>
      <c r="X2308" t="s">
        <v>161</v>
      </c>
    </row>
    <row r="2309" spans="2:24">
      <c r="B2309">
        <v>0</v>
      </c>
      <c r="C2309" s="179">
        <v>34580185</v>
      </c>
      <c r="E2309">
        <v>12401420</v>
      </c>
      <c r="F2309" t="s">
        <v>161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94</v>
      </c>
      <c r="R2309">
        <v>0</v>
      </c>
      <c r="S2309">
        <v>0</v>
      </c>
      <c r="T2309" t="s">
        <v>70</v>
      </c>
      <c r="U2309">
        <v>0</v>
      </c>
      <c r="V2309">
        <v>0</v>
      </c>
      <c r="W2309">
        <v>20160831</v>
      </c>
      <c r="X2309" t="s">
        <v>161</v>
      </c>
    </row>
    <row r="2310" spans="2:24">
      <c r="B2310">
        <v>0</v>
      </c>
      <c r="C2310" s="179">
        <v>42167185</v>
      </c>
      <c r="E2310">
        <v>37286295</v>
      </c>
      <c r="F2310" t="s">
        <v>161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94</v>
      </c>
      <c r="R2310">
        <v>0</v>
      </c>
      <c r="S2310">
        <v>0</v>
      </c>
      <c r="T2310" t="s">
        <v>70</v>
      </c>
      <c r="U2310">
        <v>0</v>
      </c>
      <c r="V2310">
        <v>0</v>
      </c>
      <c r="W2310">
        <v>20160831</v>
      </c>
      <c r="X2310" t="s">
        <v>161</v>
      </c>
    </row>
    <row r="2311" spans="2:24">
      <c r="B2311">
        <v>0</v>
      </c>
      <c r="C2311" s="179">
        <v>37723195</v>
      </c>
      <c r="E2311">
        <v>37393062</v>
      </c>
      <c r="F2311" t="s">
        <v>161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94</v>
      </c>
      <c r="R2311">
        <v>0</v>
      </c>
      <c r="S2311">
        <v>0</v>
      </c>
      <c r="T2311" t="s">
        <v>70</v>
      </c>
      <c r="U2311">
        <v>0</v>
      </c>
      <c r="V2311">
        <v>0</v>
      </c>
      <c r="W2311">
        <v>20160831</v>
      </c>
      <c r="X2311" t="s">
        <v>161</v>
      </c>
    </row>
    <row r="2312" spans="2:24">
      <c r="B2312">
        <v>0</v>
      </c>
      <c r="C2312" s="179">
        <v>40203285</v>
      </c>
      <c r="E2312">
        <v>18443119</v>
      </c>
      <c r="F2312" t="s">
        <v>161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94</v>
      </c>
      <c r="R2312">
        <v>0</v>
      </c>
      <c r="S2312">
        <v>0</v>
      </c>
      <c r="T2312" t="s">
        <v>70</v>
      </c>
      <c r="U2312">
        <v>0</v>
      </c>
      <c r="V2312">
        <v>0</v>
      </c>
      <c r="W2312">
        <v>20160831</v>
      </c>
      <c r="X2312" t="s">
        <v>161</v>
      </c>
    </row>
    <row r="2313" spans="2:24">
      <c r="B2313">
        <v>0</v>
      </c>
      <c r="C2313" s="179">
        <v>32588195</v>
      </c>
      <c r="E2313">
        <v>36069937</v>
      </c>
      <c r="F2313" t="s">
        <v>161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94</v>
      </c>
      <c r="R2313">
        <v>0</v>
      </c>
      <c r="S2313">
        <v>0</v>
      </c>
      <c r="T2313" t="s">
        <v>70</v>
      </c>
      <c r="U2313">
        <v>0</v>
      </c>
      <c r="V2313">
        <v>0</v>
      </c>
      <c r="W2313">
        <v>20160831</v>
      </c>
      <c r="X2313" t="s">
        <v>161</v>
      </c>
    </row>
    <row r="2314" spans="2:24">
      <c r="B2314">
        <v>0</v>
      </c>
      <c r="C2314" s="179">
        <v>44392295</v>
      </c>
      <c r="E2314">
        <v>18598657</v>
      </c>
      <c r="F2314" t="s">
        <v>161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94</v>
      </c>
      <c r="R2314">
        <v>0</v>
      </c>
      <c r="S2314">
        <v>0</v>
      </c>
      <c r="T2314" t="s">
        <v>70</v>
      </c>
      <c r="U2314">
        <v>0</v>
      </c>
      <c r="V2314">
        <v>0</v>
      </c>
      <c r="W2314">
        <v>20160831</v>
      </c>
      <c r="X2314" t="s">
        <v>161</v>
      </c>
    </row>
    <row r="2315" spans="2:24">
      <c r="B2315">
        <v>0</v>
      </c>
      <c r="C2315" s="179">
        <v>30555485</v>
      </c>
      <c r="E2315">
        <v>5577434</v>
      </c>
      <c r="F2315" t="s">
        <v>161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94</v>
      </c>
      <c r="R2315">
        <v>0</v>
      </c>
      <c r="S2315">
        <v>0</v>
      </c>
      <c r="T2315" t="s">
        <v>70</v>
      </c>
      <c r="U2315">
        <v>0</v>
      </c>
      <c r="V2315">
        <v>0</v>
      </c>
      <c r="W2315">
        <v>20160831</v>
      </c>
      <c r="X2315" t="s">
        <v>161</v>
      </c>
    </row>
    <row r="2316" spans="2:24">
      <c r="B2316">
        <v>0</v>
      </c>
      <c r="C2316" s="179">
        <v>42165495</v>
      </c>
      <c r="E2316">
        <v>9043307</v>
      </c>
      <c r="F2316" t="s">
        <v>161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94</v>
      </c>
      <c r="R2316">
        <v>0</v>
      </c>
      <c r="S2316">
        <v>0</v>
      </c>
      <c r="T2316" t="s">
        <v>70</v>
      </c>
      <c r="U2316">
        <v>0</v>
      </c>
      <c r="V2316">
        <v>0</v>
      </c>
      <c r="W2316">
        <v>20160831</v>
      </c>
      <c r="X2316" t="s">
        <v>161</v>
      </c>
    </row>
    <row r="2317" spans="2:24">
      <c r="B2317">
        <v>0</v>
      </c>
      <c r="C2317" s="179">
        <v>32425585</v>
      </c>
      <c r="E2317">
        <v>25003440</v>
      </c>
      <c r="F2317" t="s">
        <v>161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94</v>
      </c>
      <c r="R2317">
        <v>0</v>
      </c>
      <c r="S2317">
        <v>0</v>
      </c>
      <c r="T2317" t="s">
        <v>70</v>
      </c>
      <c r="U2317">
        <v>0</v>
      </c>
      <c r="V2317">
        <v>0</v>
      </c>
      <c r="W2317">
        <v>20160831</v>
      </c>
      <c r="X2317" t="s">
        <v>161</v>
      </c>
    </row>
    <row r="2318" spans="2:24">
      <c r="B2318">
        <v>0</v>
      </c>
      <c r="C2318" s="179">
        <v>38697585</v>
      </c>
      <c r="E2318">
        <v>39385124</v>
      </c>
      <c r="F2318" t="s">
        <v>161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94</v>
      </c>
      <c r="R2318">
        <v>0</v>
      </c>
      <c r="S2318">
        <v>0</v>
      </c>
      <c r="T2318" t="s">
        <v>70</v>
      </c>
      <c r="U2318">
        <v>0</v>
      </c>
      <c r="V2318">
        <v>0</v>
      </c>
      <c r="W2318">
        <v>20160831</v>
      </c>
      <c r="X2318" t="s">
        <v>161</v>
      </c>
    </row>
    <row r="2319" spans="2:24">
      <c r="B2319">
        <v>0</v>
      </c>
      <c r="C2319" s="179">
        <v>28228695</v>
      </c>
      <c r="E2319">
        <v>36465258</v>
      </c>
      <c r="F2319" t="s">
        <v>161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94</v>
      </c>
      <c r="R2319">
        <v>0</v>
      </c>
      <c r="S2319">
        <v>0</v>
      </c>
      <c r="T2319" t="s">
        <v>70</v>
      </c>
      <c r="U2319">
        <v>0</v>
      </c>
      <c r="V2319">
        <v>0</v>
      </c>
      <c r="W2319">
        <v>20160831</v>
      </c>
      <c r="X2319" t="s">
        <v>161</v>
      </c>
    </row>
    <row r="2320" spans="2:24">
      <c r="B2320">
        <v>0</v>
      </c>
      <c r="C2320" s="179">
        <v>40837585</v>
      </c>
      <c r="E2320">
        <v>35848837</v>
      </c>
      <c r="F2320" t="s">
        <v>161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162</v>
      </c>
      <c r="R2320">
        <v>0</v>
      </c>
      <c r="S2320">
        <v>130167.96</v>
      </c>
      <c r="T2320" t="s">
        <v>70</v>
      </c>
      <c r="U2320">
        <v>0</v>
      </c>
      <c r="V2320">
        <v>0</v>
      </c>
      <c r="W2320">
        <v>20160831</v>
      </c>
      <c r="X2320" t="s">
        <v>161</v>
      </c>
    </row>
    <row r="2321" spans="2:24">
      <c r="B2321">
        <v>0</v>
      </c>
      <c r="C2321" s="179">
        <v>41962595</v>
      </c>
      <c r="E2321">
        <v>25201930</v>
      </c>
      <c r="F2321" t="s">
        <v>161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94</v>
      </c>
      <c r="R2321">
        <v>0</v>
      </c>
      <c r="S2321">
        <v>0</v>
      </c>
      <c r="T2321" t="s">
        <v>70</v>
      </c>
      <c r="U2321">
        <v>0</v>
      </c>
      <c r="V2321">
        <v>0</v>
      </c>
      <c r="W2321">
        <v>20160831</v>
      </c>
      <c r="X2321" t="s">
        <v>161</v>
      </c>
    </row>
    <row r="2322" spans="2:24">
      <c r="B2322">
        <v>0</v>
      </c>
      <c r="C2322" s="179">
        <v>33421795</v>
      </c>
      <c r="E2322">
        <v>5933701</v>
      </c>
      <c r="F2322" t="s">
        <v>161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94</v>
      </c>
      <c r="R2322">
        <v>0</v>
      </c>
      <c r="S2322">
        <v>0</v>
      </c>
      <c r="T2322" t="s">
        <v>70</v>
      </c>
      <c r="U2322">
        <v>0</v>
      </c>
      <c r="V2322">
        <v>0</v>
      </c>
      <c r="W2322">
        <v>20160831</v>
      </c>
      <c r="X2322" t="s">
        <v>161</v>
      </c>
    </row>
    <row r="2323" spans="2:24">
      <c r="B2323">
        <v>0</v>
      </c>
      <c r="C2323" s="179">
        <v>47102595</v>
      </c>
      <c r="E2323">
        <v>37961281</v>
      </c>
      <c r="F2323" t="s">
        <v>161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94</v>
      </c>
      <c r="R2323">
        <v>0</v>
      </c>
      <c r="S2323">
        <v>0</v>
      </c>
      <c r="T2323" t="s">
        <v>70</v>
      </c>
      <c r="U2323">
        <v>0</v>
      </c>
      <c r="V2323">
        <v>0</v>
      </c>
      <c r="W2323">
        <v>20160831</v>
      </c>
      <c r="X2323" t="s">
        <v>161</v>
      </c>
    </row>
    <row r="2324" spans="2:24">
      <c r="B2324">
        <v>0</v>
      </c>
      <c r="C2324" s="179">
        <v>34821785</v>
      </c>
      <c r="E2324">
        <v>14016512</v>
      </c>
      <c r="F2324" t="s">
        <v>161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94</v>
      </c>
      <c r="R2324">
        <v>0</v>
      </c>
      <c r="S2324">
        <v>0</v>
      </c>
      <c r="T2324" t="s">
        <v>70</v>
      </c>
      <c r="U2324">
        <v>0</v>
      </c>
      <c r="V2324">
        <v>0</v>
      </c>
      <c r="W2324">
        <v>20160831</v>
      </c>
      <c r="X2324" t="s">
        <v>161</v>
      </c>
    </row>
    <row r="2325" spans="2:24">
      <c r="B2325">
        <v>0</v>
      </c>
      <c r="C2325" s="179">
        <v>34042895</v>
      </c>
      <c r="E2325">
        <v>24913707</v>
      </c>
      <c r="F2325" t="s">
        <v>161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94</v>
      </c>
      <c r="R2325">
        <v>0</v>
      </c>
      <c r="S2325">
        <v>0</v>
      </c>
      <c r="T2325" t="s">
        <v>70</v>
      </c>
      <c r="U2325">
        <v>0</v>
      </c>
      <c r="V2325">
        <v>0</v>
      </c>
      <c r="W2325">
        <v>20160831</v>
      </c>
      <c r="X2325" t="s">
        <v>161</v>
      </c>
    </row>
    <row r="2326" spans="2:24">
      <c r="B2326">
        <v>0</v>
      </c>
      <c r="C2326" s="179">
        <v>28513695</v>
      </c>
      <c r="E2326">
        <v>32477766</v>
      </c>
      <c r="F2326" t="s">
        <v>161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162</v>
      </c>
      <c r="R2326">
        <v>0</v>
      </c>
      <c r="S2326">
        <v>372777.54</v>
      </c>
      <c r="T2326" t="s">
        <v>70</v>
      </c>
      <c r="U2326">
        <v>0</v>
      </c>
      <c r="V2326">
        <v>0</v>
      </c>
      <c r="W2326">
        <v>20160831</v>
      </c>
      <c r="X2326" t="s">
        <v>161</v>
      </c>
    </row>
    <row r="2327" spans="2:24">
      <c r="B2327">
        <v>0</v>
      </c>
      <c r="C2327" s="179">
        <v>40975885</v>
      </c>
      <c r="E2327">
        <v>37530094</v>
      </c>
      <c r="F2327" t="s">
        <v>161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94</v>
      </c>
      <c r="R2327">
        <v>0</v>
      </c>
      <c r="S2327">
        <v>0</v>
      </c>
      <c r="T2327" t="s">
        <v>70</v>
      </c>
      <c r="U2327">
        <v>0</v>
      </c>
      <c r="V2327">
        <v>0</v>
      </c>
      <c r="W2327">
        <v>20160831</v>
      </c>
      <c r="X2327" t="s">
        <v>161</v>
      </c>
    </row>
    <row r="2328" spans="2:24">
      <c r="B2328">
        <v>0</v>
      </c>
      <c r="C2328" s="179">
        <v>30925885</v>
      </c>
      <c r="E2328">
        <v>627135</v>
      </c>
      <c r="F2328" t="s">
        <v>161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94</v>
      </c>
      <c r="R2328">
        <v>0</v>
      </c>
      <c r="S2328">
        <v>0</v>
      </c>
      <c r="T2328" t="s">
        <v>70</v>
      </c>
      <c r="U2328">
        <v>0</v>
      </c>
      <c r="V2328">
        <v>0</v>
      </c>
      <c r="W2328">
        <v>20160831</v>
      </c>
      <c r="X2328" t="s">
        <v>161</v>
      </c>
    </row>
    <row r="2329" spans="2:24">
      <c r="B2329">
        <v>0</v>
      </c>
      <c r="C2329" s="179">
        <v>30663985</v>
      </c>
      <c r="E2329">
        <v>12338665</v>
      </c>
      <c r="F2329" t="s">
        <v>161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94</v>
      </c>
      <c r="R2329">
        <v>0</v>
      </c>
      <c r="S2329">
        <v>0</v>
      </c>
      <c r="T2329" t="s">
        <v>70</v>
      </c>
      <c r="U2329">
        <v>0</v>
      </c>
      <c r="V2329">
        <v>0</v>
      </c>
      <c r="W2329">
        <v>20160831</v>
      </c>
      <c r="X2329" t="s">
        <v>161</v>
      </c>
    </row>
    <row r="2330" spans="2:24">
      <c r="B2330">
        <v>0</v>
      </c>
      <c r="C2330" s="179">
        <v>37927995</v>
      </c>
      <c r="E2330">
        <v>5412220</v>
      </c>
      <c r="F2330" t="s">
        <v>161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162</v>
      </c>
      <c r="R2330">
        <v>0</v>
      </c>
      <c r="S2330">
        <v>342138.73</v>
      </c>
      <c r="T2330" t="s">
        <v>73</v>
      </c>
      <c r="U2330">
        <v>20160630</v>
      </c>
      <c r="V2330">
        <v>3</v>
      </c>
      <c r="W2330">
        <v>20160831</v>
      </c>
      <c r="X2330" t="s">
        <v>161</v>
      </c>
    </row>
    <row r="2331" spans="2:24">
      <c r="B2331">
        <v>0</v>
      </c>
      <c r="C2331" s="179">
        <v>42166995</v>
      </c>
      <c r="E2331">
        <v>14119939</v>
      </c>
      <c r="F2331" t="s">
        <v>161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94</v>
      </c>
      <c r="R2331">
        <v>0</v>
      </c>
      <c r="S2331">
        <v>0</v>
      </c>
      <c r="T2331" t="s">
        <v>70</v>
      </c>
      <c r="U2331">
        <v>0</v>
      </c>
      <c r="V2331">
        <v>0</v>
      </c>
      <c r="W2331">
        <v>20160831</v>
      </c>
      <c r="X2331" t="s">
        <v>161</v>
      </c>
    </row>
    <row r="2332" spans="2:24">
      <c r="B2332">
        <v>0</v>
      </c>
      <c r="C2332" s="179">
        <v>43374995</v>
      </c>
      <c r="E2332">
        <v>27570759</v>
      </c>
      <c r="F2332" t="s">
        <v>161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94</v>
      </c>
      <c r="R2332">
        <v>0</v>
      </c>
      <c r="S2332">
        <v>0</v>
      </c>
      <c r="T2332" t="s">
        <v>70</v>
      </c>
      <c r="U2332">
        <v>0</v>
      </c>
      <c r="V2332">
        <v>0</v>
      </c>
      <c r="W2332">
        <v>20160831</v>
      </c>
      <c r="X2332" t="s">
        <v>161</v>
      </c>
    </row>
    <row r="2333" spans="2:24">
      <c r="B2333">
        <v>0</v>
      </c>
      <c r="C2333" s="179">
        <v>42838995</v>
      </c>
      <c r="E2333">
        <v>33528313</v>
      </c>
      <c r="F2333" t="s">
        <v>161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162</v>
      </c>
      <c r="R2333">
        <v>0</v>
      </c>
      <c r="S2333">
        <v>512819.15</v>
      </c>
      <c r="T2333" t="s">
        <v>70</v>
      </c>
      <c r="U2333">
        <v>0</v>
      </c>
      <c r="V2333">
        <v>0</v>
      </c>
      <c r="W2333">
        <v>20160831</v>
      </c>
      <c r="X2333" t="s">
        <v>161</v>
      </c>
    </row>
    <row r="2334" spans="2:24">
      <c r="B2334">
        <v>0</v>
      </c>
      <c r="C2334" s="179">
        <v>34710895</v>
      </c>
      <c r="E2334">
        <v>5013880</v>
      </c>
      <c r="F2334" t="s">
        <v>161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94</v>
      </c>
      <c r="R2334">
        <v>0</v>
      </c>
      <c r="S2334">
        <v>0</v>
      </c>
      <c r="T2334" t="s">
        <v>70</v>
      </c>
      <c r="U2334">
        <v>0</v>
      </c>
      <c r="V2334">
        <v>0</v>
      </c>
      <c r="W2334">
        <v>20160831</v>
      </c>
      <c r="X2334" t="s">
        <v>161</v>
      </c>
    </row>
    <row r="2335" spans="2:24">
      <c r="B2335">
        <v>0</v>
      </c>
      <c r="C2335" s="179">
        <v>36752795</v>
      </c>
      <c r="E2335">
        <v>9035476</v>
      </c>
      <c r="F2335" t="s">
        <v>161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94</v>
      </c>
      <c r="R2335">
        <v>0</v>
      </c>
      <c r="S2335">
        <v>0</v>
      </c>
      <c r="T2335" t="s">
        <v>70</v>
      </c>
      <c r="U2335">
        <v>0</v>
      </c>
      <c r="V2335">
        <v>0</v>
      </c>
      <c r="W2335">
        <v>20160831</v>
      </c>
      <c r="X2335" t="s">
        <v>161</v>
      </c>
    </row>
    <row r="2336" spans="2:24">
      <c r="B2336">
        <v>0</v>
      </c>
      <c r="C2336" s="179">
        <v>31769795</v>
      </c>
      <c r="E2336">
        <v>22284549</v>
      </c>
      <c r="F2336" t="s">
        <v>161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94</v>
      </c>
      <c r="R2336">
        <v>0</v>
      </c>
      <c r="S2336">
        <v>0</v>
      </c>
      <c r="T2336" t="s">
        <v>70</v>
      </c>
      <c r="U2336">
        <v>0</v>
      </c>
      <c r="V2336">
        <v>0</v>
      </c>
      <c r="W2336">
        <v>20160831</v>
      </c>
      <c r="X2336" t="s">
        <v>161</v>
      </c>
    </row>
    <row r="2337" spans="2:24">
      <c r="B2337">
        <v>0</v>
      </c>
      <c r="C2337" s="179">
        <v>38890095</v>
      </c>
      <c r="E2337">
        <v>8841150</v>
      </c>
      <c r="F2337" t="s">
        <v>161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162</v>
      </c>
      <c r="R2337">
        <v>0</v>
      </c>
      <c r="S2337">
        <v>322403.43</v>
      </c>
      <c r="T2337" t="s">
        <v>72</v>
      </c>
      <c r="U2337">
        <v>20160801</v>
      </c>
      <c r="V2337">
        <v>2</v>
      </c>
      <c r="W2337">
        <v>20160831</v>
      </c>
      <c r="X2337" t="s">
        <v>161</v>
      </c>
    </row>
    <row r="2338" spans="2:24">
      <c r="B2338">
        <v>0</v>
      </c>
      <c r="C2338" s="179">
        <v>41392095</v>
      </c>
      <c r="E2338">
        <v>25750221</v>
      </c>
      <c r="F2338" t="s">
        <v>161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94</v>
      </c>
      <c r="R2338">
        <v>0</v>
      </c>
      <c r="S2338">
        <v>0</v>
      </c>
      <c r="T2338" t="s">
        <v>70</v>
      </c>
      <c r="U2338">
        <v>0</v>
      </c>
      <c r="V2338">
        <v>0</v>
      </c>
      <c r="W2338">
        <v>20160831</v>
      </c>
      <c r="X2338" t="s">
        <v>161</v>
      </c>
    </row>
    <row r="2339" spans="2:24">
      <c r="B2339">
        <v>0</v>
      </c>
      <c r="C2339" s="179">
        <v>34260206</v>
      </c>
      <c r="E2339">
        <v>17593254</v>
      </c>
      <c r="F2339" t="s">
        <v>161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162</v>
      </c>
      <c r="R2339">
        <v>0</v>
      </c>
      <c r="S2339">
        <v>377668.55</v>
      </c>
      <c r="T2339" t="s">
        <v>70</v>
      </c>
      <c r="U2339">
        <v>0</v>
      </c>
      <c r="V2339">
        <v>0</v>
      </c>
      <c r="W2339">
        <v>20160831</v>
      </c>
      <c r="X2339" t="s">
        <v>161</v>
      </c>
    </row>
    <row r="2340" spans="2:24">
      <c r="B2340">
        <v>0</v>
      </c>
      <c r="C2340" s="179">
        <v>45008195</v>
      </c>
      <c r="E2340">
        <v>15986234</v>
      </c>
      <c r="F2340" t="s">
        <v>161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94</v>
      </c>
      <c r="R2340">
        <v>0</v>
      </c>
      <c r="S2340">
        <v>0</v>
      </c>
      <c r="T2340" t="s">
        <v>70</v>
      </c>
      <c r="U2340">
        <v>0</v>
      </c>
      <c r="V2340">
        <v>0</v>
      </c>
      <c r="W2340">
        <v>20160831</v>
      </c>
      <c r="X2340" t="s">
        <v>161</v>
      </c>
    </row>
    <row r="2341" spans="2:24">
      <c r="B2341">
        <v>0</v>
      </c>
      <c r="C2341" s="179">
        <v>37786195</v>
      </c>
      <c r="E2341">
        <v>16250434</v>
      </c>
      <c r="F2341" t="s">
        <v>161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162</v>
      </c>
      <c r="R2341">
        <v>0</v>
      </c>
      <c r="S2341">
        <v>319032.14</v>
      </c>
      <c r="T2341" t="s">
        <v>70</v>
      </c>
      <c r="U2341">
        <v>0</v>
      </c>
      <c r="V2341">
        <v>0</v>
      </c>
      <c r="W2341">
        <v>20160831</v>
      </c>
      <c r="X2341" t="s">
        <v>161</v>
      </c>
    </row>
    <row r="2342" spans="2:24">
      <c r="B2342">
        <v>0</v>
      </c>
      <c r="C2342" s="179">
        <v>43238006</v>
      </c>
      <c r="E2342">
        <v>15015418</v>
      </c>
      <c r="F2342" t="s">
        <v>161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162</v>
      </c>
      <c r="R2342">
        <v>0</v>
      </c>
      <c r="S2342">
        <v>779266.14</v>
      </c>
      <c r="T2342" t="s">
        <v>70</v>
      </c>
      <c r="U2342">
        <v>0</v>
      </c>
      <c r="V2342">
        <v>0</v>
      </c>
      <c r="W2342">
        <v>20160831</v>
      </c>
      <c r="X2342" t="s">
        <v>161</v>
      </c>
    </row>
    <row r="2343" spans="2:24">
      <c r="B2343">
        <v>0</v>
      </c>
      <c r="C2343" s="179">
        <v>38047306</v>
      </c>
      <c r="E2343">
        <v>35533850</v>
      </c>
      <c r="F2343" t="s">
        <v>161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94</v>
      </c>
      <c r="R2343">
        <v>0</v>
      </c>
      <c r="S2343">
        <v>0</v>
      </c>
      <c r="T2343" t="s">
        <v>70</v>
      </c>
      <c r="U2343">
        <v>0</v>
      </c>
      <c r="V2343">
        <v>0</v>
      </c>
      <c r="W2343">
        <v>20160831</v>
      </c>
      <c r="X2343" t="s">
        <v>161</v>
      </c>
    </row>
    <row r="2344" spans="2:24">
      <c r="B2344">
        <v>0</v>
      </c>
      <c r="C2344" s="179">
        <v>46740395</v>
      </c>
      <c r="E2344">
        <v>21730134</v>
      </c>
      <c r="F2344" t="s">
        <v>161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162</v>
      </c>
      <c r="R2344">
        <v>0</v>
      </c>
      <c r="S2344">
        <v>41047.599999999999</v>
      </c>
      <c r="T2344" t="s">
        <v>71</v>
      </c>
      <c r="U2344">
        <v>20160831</v>
      </c>
      <c r="V2344">
        <v>1</v>
      </c>
      <c r="W2344">
        <v>20160831</v>
      </c>
      <c r="X2344" t="s">
        <v>161</v>
      </c>
    </row>
    <row r="2345" spans="2:24">
      <c r="B2345">
        <v>0</v>
      </c>
      <c r="C2345" s="179">
        <v>39210206</v>
      </c>
      <c r="E2345">
        <v>25201679</v>
      </c>
      <c r="F2345" t="s">
        <v>161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94</v>
      </c>
      <c r="R2345">
        <v>0</v>
      </c>
      <c r="S2345">
        <v>0</v>
      </c>
      <c r="T2345" t="s">
        <v>70</v>
      </c>
      <c r="U2345">
        <v>0</v>
      </c>
      <c r="V2345">
        <v>0</v>
      </c>
      <c r="W2345">
        <v>20160831</v>
      </c>
      <c r="X2345" t="s">
        <v>161</v>
      </c>
    </row>
    <row r="2346" spans="2:24">
      <c r="B2346">
        <v>0</v>
      </c>
      <c r="C2346" s="179">
        <v>43677206</v>
      </c>
      <c r="E2346">
        <v>8462844</v>
      </c>
      <c r="F2346" t="s">
        <v>161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94</v>
      </c>
      <c r="R2346">
        <v>0</v>
      </c>
      <c r="S2346">
        <v>0</v>
      </c>
      <c r="T2346" t="s">
        <v>70</v>
      </c>
      <c r="U2346">
        <v>0</v>
      </c>
      <c r="V2346">
        <v>0</v>
      </c>
      <c r="W2346">
        <v>20160831</v>
      </c>
      <c r="X2346" t="s">
        <v>161</v>
      </c>
    </row>
    <row r="2347" spans="2:24">
      <c r="B2347">
        <v>0</v>
      </c>
      <c r="C2347" s="179">
        <v>42077395</v>
      </c>
      <c r="E2347">
        <v>22963185</v>
      </c>
      <c r="F2347" t="s">
        <v>161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162</v>
      </c>
      <c r="R2347">
        <v>0</v>
      </c>
      <c r="S2347">
        <v>217976.71</v>
      </c>
      <c r="T2347" t="s">
        <v>70</v>
      </c>
      <c r="U2347">
        <v>0</v>
      </c>
      <c r="V2347">
        <v>0</v>
      </c>
      <c r="W2347">
        <v>20160831</v>
      </c>
      <c r="X2347" t="s">
        <v>161</v>
      </c>
    </row>
    <row r="2348" spans="2:24">
      <c r="B2348">
        <v>0</v>
      </c>
      <c r="C2348" s="179">
        <v>45386306</v>
      </c>
      <c r="E2348">
        <v>8744639</v>
      </c>
      <c r="F2348" t="s">
        <v>161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94</v>
      </c>
      <c r="R2348">
        <v>0</v>
      </c>
      <c r="S2348">
        <v>0</v>
      </c>
      <c r="T2348" t="s">
        <v>70</v>
      </c>
      <c r="U2348">
        <v>0</v>
      </c>
      <c r="V2348">
        <v>0</v>
      </c>
      <c r="W2348">
        <v>20160831</v>
      </c>
      <c r="X2348" t="s">
        <v>161</v>
      </c>
    </row>
    <row r="2349" spans="2:24">
      <c r="B2349">
        <v>0</v>
      </c>
      <c r="C2349" s="179">
        <v>39882706</v>
      </c>
      <c r="E2349">
        <v>24039412</v>
      </c>
      <c r="F2349" t="s">
        <v>161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94</v>
      </c>
      <c r="R2349">
        <v>0</v>
      </c>
      <c r="S2349">
        <v>0</v>
      </c>
      <c r="T2349" t="s">
        <v>70</v>
      </c>
      <c r="U2349">
        <v>0</v>
      </c>
      <c r="V2349">
        <v>0</v>
      </c>
      <c r="W2349">
        <v>20160831</v>
      </c>
      <c r="X2349" t="s">
        <v>161</v>
      </c>
    </row>
    <row r="2350" spans="2:24">
      <c r="B2350">
        <v>0</v>
      </c>
      <c r="C2350" s="179">
        <v>41915706</v>
      </c>
      <c r="E2350">
        <v>8840916</v>
      </c>
      <c r="F2350" t="s">
        <v>161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162</v>
      </c>
      <c r="R2350">
        <v>0</v>
      </c>
      <c r="S2350">
        <v>366937.92</v>
      </c>
      <c r="T2350" t="s">
        <v>70</v>
      </c>
      <c r="U2350">
        <v>0</v>
      </c>
      <c r="V2350">
        <v>0</v>
      </c>
      <c r="W2350">
        <v>20160831</v>
      </c>
      <c r="X2350" t="s">
        <v>161</v>
      </c>
    </row>
    <row r="2351" spans="2:24">
      <c r="B2351">
        <v>0</v>
      </c>
      <c r="C2351" s="179">
        <v>38503806</v>
      </c>
      <c r="E2351">
        <v>18342149</v>
      </c>
      <c r="F2351" t="s">
        <v>161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162</v>
      </c>
      <c r="R2351">
        <v>0</v>
      </c>
      <c r="S2351">
        <v>262340.28999999998</v>
      </c>
      <c r="T2351" t="s">
        <v>70</v>
      </c>
      <c r="U2351">
        <v>0</v>
      </c>
      <c r="V2351">
        <v>0</v>
      </c>
      <c r="W2351">
        <v>20160831</v>
      </c>
      <c r="X2351" t="s">
        <v>161</v>
      </c>
    </row>
    <row r="2352" spans="2:24">
      <c r="B2352">
        <v>0</v>
      </c>
      <c r="C2352" s="179">
        <v>43375795</v>
      </c>
      <c r="E2352">
        <v>8197816</v>
      </c>
      <c r="F2352" t="s">
        <v>161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162</v>
      </c>
      <c r="R2352">
        <v>0</v>
      </c>
      <c r="S2352">
        <v>825235.4</v>
      </c>
      <c r="T2352" t="s">
        <v>70</v>
      </c>
      <c r="U2352">
        <v>0</v>
      </c>
      <c r="V2352">
        <v>0</v>
      </c>
      <c r="W2352">
        <v>20160831</v>
      </c>
      <c r="X2352" t="s">
        <v>161</v>
      </c>
    </row>
    <row r="2353" spans="2:24">
      <c r="B2353">
        <v>0</v>
      </c>
      <c r="C2353" s="179">
        <v>33584906</v>
      </c>
      <c r="E2353">
        <v>31960533</v>
      </c>
      <c r="F2353" t="s">
        <v>161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94</v>
      </c>
      <c r="R2353">
        <v>0</v>
      </c>
      <c r="S2353">
        <v>0</v>
      </c>
      <c r="T2353" t="s">
        <v>70</v>
      </c>
      <c r="U2353">
        <v>0</v>
      </c>
      <c r="V2353">
        <v>0</v>
      </c>
      <c r="W2353">
        <v>20160831</v>
      </c>
      <c r="X2353" t="s">
        <v>161</v>
      </c>
    </row>
    <row r="2354" spans="2:24">
      <c r="B2354">
        <v>0</v>
      </c>
      <c r="C2354" s="179">
        <v>24571895</v>
      </c>
      <c r="E2354">
        <v>16772333</v>
      </c>
      <c r="F2354" t="s">
        <v>161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162</v>
      </c>
      <c r="R2354">
        <v>0</v>
      </c>
      <c r="S2354">
        <v>81069.94</v>
      </c>
      <c r="T2354" t="s">
        <v>70</v>
      </c>
      <c r="U2354">
        <v>0</v>
      </c>
      <c r="V2354">
        <v>0</v>
      </c>
      <c r="W2354">
        <v>20160831</v>
      </c>
      <c r="X2354" t="s">
        <v>161</v>
      </c>
    </row>
    <row r="2355" spans="2:24">
      <c r="B2355">
        <v>0</v>
      </c>
      <c r="C2355" s="179">
        <v>43285895</v>
      </c>
      <c r="E2355">
        <v>31067748</v>
      </c>
      <c r="F2355" t="s">
        <v>161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94</v>
      </c>
      <c r="R2355">
        <v>0</v>
      </c>
      <c r="S2355">
        <v>0</v>
      </c>
      <c r="T2355" t="s">
        <v>70</v>
      </c>
      <c r="U2355">
        <v>0</v>
      </c>
      <c r="V2355">
        <v>0</v>
      </c>
      <c r="W2355">
        <v>20160831</v>
      </c>
      <c r="X2355" t="s">
        <v>161</v>
      </c>
    </row>
    <row r="2356" spans="2:24">
      <c r="B2356">
        <v>0</v>
      </c>
      <c r="C2356" s="179">
        <v>38529906</v>
      </c>
      <c r="E2356">
        <v>32055030</v>
      </c>
      <c r="F2356" t="s">
        <v>161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94</v>
      </c>
      <c r="R2356">
        <v>0</v>
      </c>
      <c r="S2356">
        <v>0</v>
      </c>
      <c r="T2356" t="s">
        <v>70</v>
      </c>
      <c r="U2356">
        <v>0</v>
      </c>
      <c r="V2356">
        <v>0</v>
      </c>
      <c r="W2356">
        <v>20160831</v>
      </c>
      <c r="X2356" t="s">
        <v>161</v>
      </c>
    </row>
    <row r="2357" spans="2:24">
      <c r="B2357">
        <v>0</v>
      </c>
      <c r="C2357" s="179">
        <v>38337016</v>
      </c>
      <c r="E2357">
        <v>9936425</v>
      </c>
      <c r="F2357" t="s">
        <v>161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94</v>
      </c>
      <c r="R2357">
        <v>1</v>
      </c>
      <c r="S2357">
        <v>0</v>
      </c>
      <c r="T2357" t="s">
        <v>70</v>
      </c>
      <c r="U2357">
        <v>0</v>
      </c>
      <c r="V2357">
        <v>0</v>
      </c>
      <c r="W2357">
        <v>20160831</v>
      </c>
      <c r="X2357" t="s">
        <v>161</v>
      </c>
    </row>
    <row r="2358" spans="2:24">
      <c r="B2358">
        <v>0</v>
      </c>
      <c r="C2358" s="179">
        <v>34184116</v>
      </c>
      <c r="E2358">
        <v>13720508</v>
      </c>
      <c r="F2358" t="s">
        <v>161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162</v>
      </c>
      <c r="R2358">
        <v>0</v>
      </c>
      <c r="S2358">
        <v>285558.92</v>
      </c>
      <c r="T2358" t="s">
        <v>70</v>
      </c>
      <c r="U2358">
        <v>0</v>
      </c>
      <c r="V2358">
        <v>0</v>
      </c>
      <c r="W2358">
        <v>20160831</v>
      </c>
      <c r="X2358" t="s">
        <v>161</v>
      </c>
    </row>
    <row r="2359" spans="2:24">
      <c r="B2359">
        <v>0</v>
      </c>
      <c r="C2359" s="179">
        <v>32703116</v>
      </c>
      <c r="E2359">
        <v>35402628</v>
      </c>
      <c r="F2359" t="s">
        <v>161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162</v>
      </c>
      <c r="R2359">
        <v>0</v>
      </c>
      <c r="S2359">
        <v>103333.23</v>
      </c>
      <c r="T2359" t="s">
        <v>70</v>
      </c>
      <c r="U2359">
        <v>0</v>
      </c>
      <c r="V2359">
        <v>0</v>
      </c>
      <c r="W2359">
        <v>20160831</v>
      </c>
      <c r="X2359" t="s">
        <v>161</v>
      </c>
    </row>
    <row r="2360" spans="2:24">
      <c r="B2360">
        <v>0</v>
      </c>
      <c r="C2360" s="179">
        <v>39883006</v>
      </c>
      <c r="E2360">
        <v>17003405</v>
      </c>
      <c r="F2360" t="s">
        <v>161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162</v>
      </c>
      <c r="R2360">
        <v>0</v>
      </c>
      <c r="S2360">
        <v>607656.72</v>
      </c>
      <c r="T2360" t="s">
        <v>70</v>
      </c>
      <c r="U2360">
        <v>0</v>
      </c>
      <c r="V2360">
        <v>0</v>
      </c>
      <c r="W2360">
        <v>20160831</v>
      </c>
      <c r="X2360" t="s">
        <v>161</v>
      </c>
    </row>
    <row r="2361" spans="2:24">
      <c r="B2361">
        <v>0</v>
      </c>
      <c r="C2361" s="179">
        <v>28697116</v>
      </c>
      <c r="E2361">
        <v>8904834</v>
      </c>
      <c r="F2361" t="s">
        <v>161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94</v>
      </c>
      <c r="R2361">
        <v>0</v>
      </c>
      <c r="S2361">
        <v>0</v>
      </c>
      <c r="T2361" t="s">
        <v>70</v>
      </c>
      <c r="U2361">
        <v>0</v>
      </c>
      <c r="V2361">
        <v>0</v>
      </c>
      <c r="W2361">
        <v>20160831</v>
      </c>
      <c r="X2361" t="s">
        <v>161</v>
      </c>
    </row>
    <row r="2362" spans="2:24">
      <c r="B2362">
        <v>0</v>
      </c>
      <c r="C2362" s="179">
        <v>34159906</v>
      </c>
      <c r="E2362">
        <v>12358352</v>
      </c>
      <c r="F2362" t="s">
        <v>161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94</v>
      </c>
      <c r="R2362">
        <v>0</v>
      </c>
      <c r="S2362">
        <v>0</v>
      </c>
      <c r="T2362" t="s">
        <v>70</v>
      </c>
      <c r="U2362">
        <v>0</v>
      </c>
      <c r="V2362">
        <v>0</v>
      </c>
      <c r="W2362">
        <v>20160831</v>
      </c>
      <c r="X2362" t="s">
        <v>161</v>
      </c>
    </row>
    <row r="2363" spans="2:24">
      <c r="B2363">
        <v>0</v>
      </c>
      <c r="C2363" s="179">
        <v>34552216</v>
      </c>
      <c r="E2363">
        <v>19552835</v>
      </c>
      <c r="F2363" t="s">
        <v>161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94</v>
      </c>
      <c r="R2363">
        <v>0</v>
      </c>
      <c r="S2363">
        <v>0</v>
      </c>
      <c r="T2363" t="s">
        <v>70</v>
      </c>
      <c r="U2363">
        <v>0</v>
      </c>
      <c r="V2363">
        <v>0</v>
      </c>
      <c r="W2363">
        <v>20160831</v>
      </c>
      <c r="X2363" t="s">
        <v>161</v>
      </c>
    </row>
    <row r="2364" spans="2:24">
      <c r="B2364">
        <v>0</v>
      </c>
      <c r="C2364" s="179">
        <v>38563106</v>
      </c>
      <c r="E2364">
        <v>23440116</v>
      </c>
      <c r="F2364" t="s">
        <v>161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94</v>
      </c>
      <c r="R2364">
        <v>0</v>
      </c>
      <c r="S2364">
        <v>0</v>
      </c>
      <c r="T2364" t="s">
        <v>70</v>
      </c>
      <c r="U2364">
        <v>0</v>
      </c>
      <c r="V2364">
        <v>0</v>
      </c>
      <c r="W2364">
        <v>20160831</v>
      </c>
      <c r="X2364" t="s">
        <v>161</v>
      </c>
    </row>
    <row r="2365" spans="2:24">
      <c r="B2365">
        <v>0</v>
      </c>
      <c r="C2365" s="179">
        <v>43094206</v>
      </c>
      <c r="E2365">
        <v>14238599</v>
      </c>
      <c r="F2365" t="s">
        <v>161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162</v>
      </c>
      <c r="R2365">
        <v>0</v>
      </c>
      <c r="S2365">
        <v>110540.22</v>
      </c>
      <c r="T2365" t="s">
        <v>70</v>
      </c>
      <c r="U2365">
        <v>0</v>
      </c>
      <c r="V2365">
        <v>0</v>
      </c>
      <c r="W2365">
        <v>20160831</v>
      </c>
      <c r="X2365" t="s">
        <v>161</v>
      </c>
    </row>
    <row r="2366" spans="2:24">
      <c r="B2366">
        <v>0</v>
      </c>
      <c r="C2366" s="179">
        <v>40120416</v>
      </c>
      <c r="E2366">
        <v>30703799</v>
      </c>
      <c r="F2366" t="s">
        <v>161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162</v>
      </c>
      <c r="R2366">
        <v>0</v>
      </c>
      <c r="S2366">
        <v>72771.7</v>
      </c>
      <c r="T2366" t="s">
        <v>70</v>
      </c>
      <c r="U2366">
        <v>0</v>
      </c>
      <c r="V2366">
        <v>0</v>
      </c>
      <c r="W2366">
        <v>20160831</v>
      </c>
      <c r="X2366" t="s">
        <v>161</v>
      </c>
    </row>
    <row r="2367" spans="2:24">
      <c r="B2367">
        <v>0</v>
      </c>
      <c r="C2367" s="179">
        <v>40906116</v>
      </c>
      <c r="E2367">
        <v>21309581</v>
      </c>
      <c r="F2367" t="s">
        <v>161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94</v>
      </c>
      <c r="R2367">
        <v>0</v>
      </c>
      <c r="S2367">
        <v>0</v>
      </c>
      <c r="T2367" t="s">
        <v>70</v>
      </c>
      <c r="U2367">
        <v>0</v>
      </c>
      <c r="V2367">
        <v>0</v>
      </c>
      <c r="W2367">
        <v>20160831</v>
      </c>
      <c r="X2367" t="s">
        <v>161</v>
      </c>
    </row>
    <row r="2368" spans="2:24">
      <c r="B2368">
        <v>0</v>
      </c>
      <c r="C2368" s="179">
        <v>42838316</v>
      </c>
      <c r="E2368">
        <v>40288464</v>
      </c>
      <c r="F2368" t="s">
        <v>161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162</v>
      </c>
      <c r="R2368">
        <v>0</v>
      </c>
      <c r="S2368">
        <v>317908.37</v>
      </c>
      <c r="T2368" t="s">
        <v>70</v>
      </c>
      <c r="U2368">
        <v>0</v>
      </c>
      <c r="V2368">
        <v>0</v>
      </c>
      <c r="W2368">
        <v>20160831</v>
      </c>
      <c r="X2368" t="s">
        <v>161</v>
      </c>
    </row>
    <row r="2369" spans="2:24">
      <c r="B2369">
        <v>0</v>
      </c>
      <c r="C2369" s="179">
        <v>33987616</v>
      </c>
      <c r="E2369">
        <v>8602012</v>
      </c>
      <c r="F2369" t="s">
        <v>161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94</v>
      </c>
      <c r="R2369">
        <v>0</v>
      </c>
      <c r="S2369">
        <v>0</v>
      </c>
      <c r="T2369" t="s">
        <v>70</v>
      </c>
      <c r="U2369">
        <v>0</v>
      </c>
      <c r="V2369">
        <v>0</v>
      </c>
      <c r="W2369">
        <v>20160831</v>
      </c>
      <c r="X2369" t="s">
        <v>161</v>
      </c>
    </row>
    <row r="2370" spans="2:24">
      <c r="B2370">
        <v>0</v>
      </c>
      <c r="C2370" s="179">
        <v>38612716</v>
      </c>
      <c r="E2370">
        <v>26715986</v>
      </c>
      <c r="F2370" t="s">
        <v>161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94</v>
      </c>
      <c r="R2370">
        <v>1</v>
      </c>
      <c r="S2370">
        <v>0</v>
      </c>
      <c r="T2370" t="s">
        <v>70</v>
      </c>
      <c r="U2370">
        <v>0</v>
      </c>
      <c r="V2370">
        <v>0</v>
      </c>
      <c r="W2370">
        <v>20160831</v>
      </c>
      <c r="X2370" t="s">
        <v>161</v>
      </c>
    </row>
    <row r="2371" spans="2:24">
      <c r="B2371">
        <v>0</v>
      </c>
      <c r="C2371" s="179">
        <v>38010516</v>
      </c>
      <c r="E2371">
        <v>39154605</v>
      </c>
      <c r="F2371" t="s">
        <v>161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94</v>
      </c>
      <c r="R2371">
        <v>0</v>
      </c>
      <c r="S2371">
        <v>0</v>
      </c>
      <c r="T2371" t="s">
        <v>70</v>
      </c>
      <c r="U2371">
        <v>0</v>
      </c>
      <c r="V2371">
        <v>0</v>
      </c>
      <c r="W2371">
        <v>20160831</v>
      </c>
      <c r="X2371" t="s">
        <v>161</v>
      </c>
    </row>
    <row r="2372" spans="2:24">
      <c r="B2372">
        <v>0</v>
      </c>
      <c r="C2372" s="179">
        <v>37618406</v>
      </c>
      <c r="E2372">
        <v>9766628</v>
      </c>
      <c r="F2372" t="s">
        <v>161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162</v>
      </c>
      <c r="R2372">
        <v>0</v>
      </c>
      <c r="S2372">
        <v>270679.7</v>
      </c>
      <c r="T2372" t="s">
        <v>71</v>
      </c>
      <c r="U2372">
        <v>20160831</v>
      </c>
      <c r="V2372">
        <v>1</v>
      </c>
      <c r="W2372">
        <v>20160831</v>
      </c>
      <c r="X2372" t="s">
        <v>161</v>
      </c>
    </row>
    <row r="2373" spans="2:24">
      <c r="B2373">
        <v>0</v>
      </c>
      <c r="C2373" s="179">
        <v>31748716</v>
      </c>
      <c r="E2373">
        <v>36619249</v>
      </c>
      <c r="F2373" t="s">
        <v>161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94</v>
      </c>
      <c r="R2373">
        <v>0</v>
      </c>
      <c r="S2373">
        <v>0</v>
      </c>
      <c r="T2373" t="s">
        <v>70</v>
      </c>
      <c r="U2373">
        <v>0</v>
      </c>
      <c r="V2373">
        <v>0</v>
      </c>
      <c r="W2373">
        <v>20160831</v>
      </c>
      <c r="X2373" t="s">
        <v>161</v>
      </c>
    </row>
    <row r="2374" spans="2:24">
      <c r="B2374">
        <v>0</v>
      </c>
      <c r="C2374" s="179">
        <v>36843506</v>
      </c>
      <c r="E2374">
        <v>13087507</v>
      </c>
      <c r="F2374" t="s">
        <v>161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94</v>
      </c>
      <c r="R2374">
        <v>0</v>
      </c>
      <c r="S2374">
        <v>0</v>
      </c>
      <c r="T2374" t="s">
        <v>70</v>
      </c>
      <c r="U2374">
        <v>0</v>
      </c>
      <c r="V2374">
        <v>0</v>
      </c>
      <c r="W2374">
        <v>20160831</v>
      </c>
      <c r="X2374" t="s">
        <v>161</v>
      </c>
    </row>
    <row r="2375" spans="2:24">
      <c r="B2375">
        <v>0</v>
      </c>
      <c r="C2375" s="179">
        <v>28657506</v>
      </c>
      <c r="E2375">
        <v>2188895</v>
      </c>
      <c r="F2375" t="s">
        <v>161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94</v>
      </c>
      <c r="R2375">
        <v>0</v>
      </c>
      <c r="S2375">
        <v>0</v>
      </c>
      <c r="T2375" t="s">
        <v>70</v>
      </c>
      <c r="U2375">
        <v>0</v>
      </c>
      <c r="V2375">
        <v>0</v>
      </c>
      <c r="W2375">
        <v>20160831</v>
      </c>
      <c r="X2375" t="s">
        <v>161</v>
      </c>
    </row>
    <row r="2376" spans="2:24">
      <c r="B2376">
        <v>0</v>
      </c>
      <c r="C2376" s="179">
        <v>39281916</v>
      </c>
      <c r="E2376">
        <v>5648300</v>
      </c>
      <c r="F2376" t="s">
        <v>161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94</v>
      </c>
      <c r="R2376">
        <v>0</v>
      </c>
      <c r="S2376">
        <v>0</v>
      </c>
      <c r="T2376" t="s">
        <v>70</v>
      </c>
      <c r="U2376">
        <v>0</v>
      </c>
      <c r="V2376">
        <v>0</v>
      </c>
      <c r="W2376">
        <v>20160831</v>
      </c>
      <c r="X2376" t="s">
        <v>161</v>
      </c>
    </row>
    <row r="2377" spans="2:24">
      <c r="B2377">
        <v>0</v>
      </c>
      <c r="C2377" s="179">
        <v>31749616</v>
      </c>
      <c r="E2377">
        <v>26852907</v>
      </c>
      <c r="F2377" t="s">
        <v>161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94</v>
      </c>
      <c r="R2377">
        <v>0</v>
      </c>
      <c r="S2377">
        <v>0</v>
      </c>
      <c r="T2377" t="s">
        <v>70</v>
      </c>
      <c r="U2377">
        <v>0</v>
      </c>
      <c r="V2377">
        <v>0</v>
      </c>
      <c r="W2377">
        <v>20160831</v>
      </c>
      <c r="X2377" t="s">
        <v>161</v>
      </c>
    </row>
    <row r="2378" spans="2:24">
      <c r="B2378">
        <v>0</v>
      </c>
      <c r="C2378" s="179">
        <v>43945916</v>
      </c>
      <c r="E2378">
        <v>11488136</v>
      </c>
      <c r="F2378" t="s">
        <v>161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94</v>
      </c>
      <c r="R2378">
        <v>0</v>
      </c>
      <c r="S2378">
        <v>0</v>
      </c>
      <c r="T2378" t="s">
        <v>70</v>
      </c>
      <c r="U2378">
        <v>0</v>
      </c>
      <c r="V2378">
        <v>0</v>
      </c>
      <c r="W2378">
        <v>20160831</v>
      </c>
      <c r="X2378" t="s">
        <v>161</v>
      </c>
    </row>
    <row r="2379" spans="2:24">
      <c r="B2379">
        <v>0</v>
      </c>
      <c r="C2379" s="179">
        <v>33274026</v>
      </c>
      <c r="E2379">
        <v>11191723</v>
      </c>
      <c r="F2379" t="s">
        <v>161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94</v>
      </c>
      <c r="R2379">
        <v>0</v>
      </c>
      <c r="S2379">
        <v>0</v>
      </c>
      <c r="T2379" t="s">
        <v>70</v>
      </c>
      <c r="U2379">
        <v>0</v>
      </c>
      <c r="V2379">
        <v>0</v>
      </c>
      <c r="W2379">
        <v>20160831</v>
      </c>
      <c r="X2379" t="s">
        <v>161</v>
      </c>
    </row>
    <row r="2380" spans="2:24">
      <c r="B2380">
        <v>0</v>
      </c>
      <c r="C2380" s="179">
        <v>37900916</v>
      </c>
      <c r="E2380">
        <v>5024537</v>
      </c>
      <c r="F2380" t="s">
        <v>161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94</v>
      </c>
      <c r="R2380">
        <v>0</v>
      </c>
      <c r="S2380">
        <v>0</v>
      </c>
      <c r="T2380" t="s">
        <v>70</v>
      </c>
      <c r="U2380">
        <v>0</v>
      </c>
      <c r="V2380">
        <v>0</v>
      </c>
      <c r="W2380">
        <v>20160831</v>
      </c>
      <c r="X2380" t="s">
        <v>161</v>
      </c>
    </row>
    <row r="2381" spans="2:24">
      <c r="B2381">
        <v>0</v>
      </c>
      <c r="C2381" s="179">
        <v>37200916</v>
      </c>
      <c r="E2381">
        <v>466190</v>
      </c>
      <c r="F2381" t="s">
        <v>161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162</v>
      </c>
      <c r="R2381">
        <v>0</v>
      </c>
      <c r="S2381">
        <v>398212.89</v>
      </c>
      <c r="T2381" t="s">
        <v>70</v>
      </c>
      <c r="U2381">
        <v>0</v>
      </c>
      <c r="V2381">
        <v>0</v>
      </c>
      <c r="W2381">
        <v>20160831</v>
      </c>
      <c r="X2381" t="s">
        <v>161</v>
      </c>
    </row>
    <row r="2382" spans="2:24">
      <c r="B2382">
        <v>0</v>
      </c>
      <c r="C2382" s="179">
        <v>24571916</v>
      </c>
      <c r="E2382">
        <v>17809999</v>
      </c>
      <c r="F2382" t="s">
        <v>161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94</v>
      </c>
      <c r="R2382">
        <v>0</v>
      </c>
      <c r="S2382">
        <v>0</v>
      </c>
      <c r="T2382" t="s">
        <v>70</v>
      </c>
      <c r="U2382">
        <v>0</v>
      </c>
      <c r="V2382">
        <v>0</v>
      </c>
      <c r="W2382">
        <v>20160831</v>
      </c>
      <c r="X2382" t="s">
        <v>161</v>
      </c>
    </row>
    <row r="2383" spans="2:24">
      <c r="B2383">
        <v>0</v>
      </c>
      <c r="C2383" s="179">
        <v>42166916</v>
      </c>
      <c r="E2383">
        <v>18693377</v>
      </c>
      <c r="F2383" t="s">
        <v>161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162</v>
      </c>
      <c r="R2383">
        <v>0</v>
      </c>
      <c r="S2383">
        <v>387703.48</v>
      </c>
      <c r="T2383" t="s">
        <v>70</v>
      </c>
      <c r="U2383">
        <v>0</v>
      </c>
      <c r="V2383">
        <v>0</v>
      </c>
      <c r="W2383">
        <v>20160831</v>
      </c>
      <c r="X2383" t="s">
        <v>161</v>
      </c>
    </row>
    <row r="2384" spans="2:24">
      <c r="B2384">
        <v>0</v>
      </c>
      <c r="C2384" s="179">
        <v>34183126</v>
      </c>
      <c r="E2384">
        <v>17625710</v>
      </c>
      <c r="F2384" t="s">
        <v>161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94</v>
      </c>
      <c r="R2384">
        <v>0</v>
      </c>
      <c r="S2384">
        <v>0</v>
      </c>
      <c r="T2384" t="s">
        <v>70</v>
      </c>
      <c r="U2384">
        <v>0</v>
      </c>
      <c r="V2384">
        <v>0</v>
      </c>
      <c r="W2384">
        <v>20160831</v>
      </c>
      <c r="X2384" t="s">
        <v>161</v>
      </c>
    </row>
    <row r="2385" spans="2:24">
      <c r="B2385">
        <v>0</v>
      </c>
      <c r="C2385" s="179">
        <v>39662126</v>
      </c>
      <c r="E2385">
        <v>9459304</v>
      </c>
      <c r="F2385" t="s">
        <v>161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162</v>
      </c>
      <c r="R2385">
        <v>0</v>
      </c>
      <c r="S2385">
        <v>231175.6</v>
      </c>
      <c r="T2385" t="s">
        <v>70</v>
      </c>
      <c r="U2385">
        <v>0</v>
      </c>
      <c r="V2385">
        <v>0</v>
      </c>
      <c r="W2385">
        <v>20160831</v>
      </c>
      <c r="X2385" t="s">
        <v>161</v>
      </c>
    </row>
    <row r="2386" spans="2:24">
      <c r="B2386">
        <v>0</v>
      </c>
      <c r="C2386" s="179">
        <v>41038916</v>
      </c>
      <c r="E2386">
        <v>34921994</v>
      </c>
      <c r="F2386" t="s">
        <v>161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94</v>
      </c>
      <c r="R2386">
        <v>0</v>
      </c>
      <c r="S2386">
        <v>0</v>
      </c>
      <c r="T2386" t="s">
        <v>70</v>
      </c>
      <c r="U2386">
        <v>0</v>
      </c>
      <c r="V2386">
        <v>0</v>
      </c>
      <c r="W2386">
        <v>20160831</v>
      </c>
      <c r="X2386" t="s">
        <v>161</v>
      </c>
    </row>
    <row r="2387" spans="2:24">
      <c r="B2387">
        <v>0</v>
      </c>
      <c r="C2387" s="179">
        <v>43677126</v>
      </c>
      <c r="E2387">
        <v>28716854</v>
      </c>
      <c r="F2387" t="s">
        <v>161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94</v>
      </c>
      <c r="R2387">
        <v>0</v>
      </c>
      <c r="S2387">
        <v>0</v>
      </c>
      <c r="T2387" t="s">
        <v>70</v>
      </c>
      <c r="U2387">
        <v>0</v>
      </c>
      <c r="V2387">
        <v>0</v>
      </c>
      <c r="W2387">
        <v>20160831</v>
      </c>
      <c r="X2387" t="s">
        <v>161</v>
      </c>
    </row>
    <row r="2388" spans="2:24">
      <c r="B2388">
        <v>0</v>
      </c>
      <c r="C2388" s="179">
        <v>32950026</v>
      </c>
      <c r="E2388">
        <v>5428159</v>
      </c>
      <c r="F2388" t="s">
        <v>161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94</v>
      </c>
      <c r="R2388">
        <v>0</v>
      </c>
      <c r="S2388">
        <v>0</v>
      </c>
      <c r="T2388" t="s">
        <v>70</v>
      </c>
      <c r="U2388">
        <v>0</v>
      </c>
      <c r="V2388">
        <v>0</v>
      </c>
      <c r="W2388">
        <v>20160831</v>
      </c>
      <c r="X2388" t="s">
        <v>161</v>
      </c>
    </row>
    <row r="2389" spans="2:24">
      <c r="B2389">
        <v>0</v>
      </c>
      <c r="C2389" s="179">
        <v>40203226</v>
      </c>
      <c r="E2389">
        <v>39644394</v>
      </c>
      <c r="F2389" t="s">
        <v>161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162</v>
      </c>
      <c r="R2389">
        <v>0</v>
      </c>
      <c r="S2389">
        <v>643456.81000000006</v>
      </c>
      <c r="T2389" t="s">
        <v>70</v>
      </c>
      <c r="U2389">
        <v>0</v>
      </c>
      <c r="V2389">
        <v>0</v>
      </c>
      <c r="W2389">
        <v>20160831</v>
      </c>
      <c r="X2389" t="s">
        <v>161</v>
      </c>
    </row>
    <row r="2390" spans="2:24">
      <c r="B2390">
        <v>0</v>
      </c>
      <c r="C2390" s="179">
        <v>33775226</v>
      </c>
      <c r="E2390">
        <v>13876529</v>
      </c>
      <c r="F2390" t="s">
        <v>161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162</v>
      </c>
      <c r="R2390">
        <v>0</v>
      </c>
      <c r="S2390">
        <v>684252.04</v>
      </c>
      <c r="T2390" t="s">
        <v>70</v>
      </c>
      <c r="U2390">
        <v>0</v>
      </c>
      <c r="V2390">
        <v>0</v>
      </c>
      <c r="W2390">
        <v>20160831</v>
      </c>
      <c r="X2390" t="s">
        <v>161</v>
      </c>
    </row>
    <row r="2391" spans="2:24">
      <c r="B2391">
        <v>0</v>
      </c>
      <c r="C2391" s="179">
        <v>38644906</v>
      </c>
      <c r="E2391">
        <v>11400339</v>
      </c>
      <c r="F2391" t="s">
        <v>161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94</v>
      </c>
      <c r="R2391">
        <v>0</v>
      </c>
      <c r="S2391">
        <v>0</v>
      </c>
      <c r="T2391" t="s">
        <v>70</v>
      </c>
      <c r="U2391">
        <v>0</v>
      </c>
      <c r="V2391">
        <v>0</v>
      </c>
      <c r="W2391">
        <v>20160831</v>
      </c>
      <c r="X2391" t="s">
        <v>161</v>
      </c>
    </row>
    <row r="2392" spans="2:24">
      <c r="B2392">
        <v>0</v>
      </c>
      <c r="C2392" s="179">
        <v>36532126</v>
      </c>
      <c r="E2392">
        <v>10721565</v>
      </c>
      <c r="F2392" t="s">
        <v>161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94</v>
      </c>
      <c r="R2392">
        <v>0</v>
      </c>
      <c r="S2392">
        <v>0</v>
      </c>
      <c r="T2392" t="s">
        <v>70</v>
      </c>
      <c r="U2392">
        <v>0</v>
      </c>
      <c r="V2392">
        <v>0</v>
      </c>
      <c r="W2392">
        <v>20160831</v>
      </c>
      <c r="X2392" t="s">
        <v>161</v>
      </c>
    </row>
    <row r="2393" spans="2:24">
      <c r="B2393">
        <v>0</v>
      </c>
      <c r="C2393" s="179">
        <v>29703016</v>
      </c>
      <c r="E2393">
        <v>11980979</v>
      </c>
      <c r="F2393" t="s">
        <v>161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94</v>
      </c>
      <c r="R2393">
        <v>0</v>
      </c>
      <c r="S2393">
        <v>0</v>
      </c>
      <c r="T2393" t="s">
        <v>70</v>
      </c>
      <c r="U2393">
        <v>0</v>
      </c>
      <c r="V2393">
        <v>0</v>
      </c>
      <c r="W2393">
        <v>20160831</v>
      </c>
      <c r="X2393" t="s">
        <v>161</v>
      </c>
    </row>
    <row r="2394" spans="2:24">
      <c r="B2394">
        <v>0</v>
      </c>
      <c r="C2394" s="179">
        <v>33988126</v>
      </c>
      <c r="E2394">
        <v>11742599</v>
      </c>
      <c r="F2394" t="s">
        <v>161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94</v>
      </c>
      <c r="R2394">
        <v>0</v>
      </c>
      <c r="S2394">
        <v>0</v>
      </c>
      <c r="T2394" t="s">
        <v>70</v>
      </c>
      <c r="U2394">
        <v>0</v>
      </c>
      <c r="V2394">
        <v>0</v>
      </c>
      <c r="W2394">
        <v>20160831</v>
      </c>
      <c r="X2394" t="s">
        <v>161</v>
      </c>
    </row>
    <row r="2395" spans="2:24">
      <c r="B2395">
        <v>0</v>
      </c>
      <c r="C2395" s="179">
        <v>38890426</v>
      </c>
      <c r="E2395">
        <v>25168560</v>
      </c>
      <c r="F2395" t="s">
        <v>161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162</v>
      </c>
      <c r="R2395">
        <v>0</v>
      </c>
      <c r="S2395">
        <v>1408986.05</v>
      </c>
      <c r="T2395" t="s">
        <v>70</v>
      </c>
      <c r="U2395">
        <v>0</v>
      </c>
      <c r="V2395">
        <v>0</v>
      </c>
      <c r="W2395">
        <v>20160831</v>
      </c>
      <c r="X2395" t="s">
        <v>161</v>
      </c>
    </row>
    <row r="2396" spans="2:24">
      <c r="B2396">
        <v>0</v>
      </c>
      <c r="C2396" s="179">
        <v>42167016</v>
      </c>
      <c r="E2396">
        <v>35152973</v>
      </c>
      <c r="F2396" t="s">
        <v>161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162</v>
      </c>
      <c r="R2396">
        <v>0</v>
      </c>
      <c r="S2396">
        <v>1223789.33</v>
      </c>
      <c r="T2396" t="s">
        <v>70</v>
      </c>
      <c r="U2396">
        <v>0</v>
      </c>
      <c r="V2396">
        <v>0</v>
      </c>
      <c r="W2396">
        <v>20160831</v>
      </c>
      <c r="X2396" t="s">
        <v>161</v>
      </c>
    </row>
    <row r="2397" spans="2:24">
      <c r="B2397">
        <v>0</v>
      </c>
      <c r="C2397" s="179">
        <v>43677016</v>
      </c>
      <c r="E2397">
        <v>10328451</v>
      </c>
      <c r="F2397" t="s">
        <v>161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94</v>
      </c>
      <c r="R2397">
        <v>0</v>
      </c>
      <c r="S2397">
        <v>0</v>
      </c>
      <c r="T2397" t="s">
        <v>70</v>
      </c>
      <c r="U2397">
        <v>0</v>
      </c>
      <c r="V2397">
        <v>0</v>
      </c>
      <c r="W2397">
        <v>20160831</v>
      </c>
      <c r="X2397" t="s">
        <v>161</v>
      </c>
    </row>
    <row r="2398" spans="2:24">
      <c r="B2398">
        <v>0</v>
      </c>
      <c r="C2398" s="179">
        <v>35383226</v>
      </c>
      <c r="E2398">
        <v>21796212</v>
      </c>
      <c r="F2398" t="s">
        <v>161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94</v>
      </c>
      <c r="R2398">
        <v>0</v>
      </c>
      <c r="S2398">
        <v>0</v>
      </c>
      <c r="T2398" t="s">
        <v>70</v>
      </c>
      <c r="U2398">
        <v>0</v>
      </c>
      <c r="V2398">
        <v>0</v>
      </c>
      <c r="W2398">
        <v>20160831</v>
      </c>
      <c r="X2398" t="s">
        <v>161</v>
      </c>
    </row>
    <row r="2399" spans="2:24">
      <c r="B2399">
        <v>0</v>
      </c>
      <c r="C2399" s="179">
        <v>40075016</v>
      </c>
      <c r="E2399">
        <v>30420189</v>
      </c>
      <c r="F2399" t="s">
        <v>161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94</v>
      </c>
      <c r="R2399">
        <v>0</v>
      </c>
      <c r="S2399">
        <v>0</v>
      </c>
      <c r="T2399" t="s">
        <v>70</v>
      </c>
      <c r="U2399">
        <v>0</v>
      </c>
      <c r="V2399">
        <v>0</v>
      </c>
      <c r="W2399">
        <v>20160831</v>
      </c>
      <c r="X2399" t="s">
        <v>161</v>
      </c>
    </row>
    <row r="2400" spans="2:24">
      <c r="B2400">
        <v>0</v>
      </c>
      <c r="C2400" s="179">
        <v>32703226</v>
      </c>
      <c r="E2400">
        <v>8861383</v>
      </c>
      <c r="F2400" t="s">
        <v>161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94</v>
      </c>
      <c r="R2400">
        <v>0</v>
      </c>
      <c r="S2400">
        <v>0</v>
      </c>
      <c r="T2400" t="s">
        <v>70</v>
      </c>
      <c r="U2400">
        <v>0</v>
      </c>
      <c r="V2400">
        <v>0</v>
      </c>
      <c r="W2400">
        <v>20160831</v>
      </c>
      <c r="X2400" t="s">
        <v>161</v>
      </c>
    </row>
    <row r="2401" spans="2:24">
      <c r="B2401">
        <v>0</v>
      </c>
      <c r="C2401" s="179">
        <v>31495426</v>
      </c>
      <c r="E2401">
        <v>9228259</v>
      </c>
      <c r="F2401" t="s">
        <v>161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94</v>
      </c>
      <c r="R2401">
        <v>0</v>
      </c>
      <c r="S2401">
        <v>0</v>
      </c>
      <c r="T2401" t="s">
        <v>70</v>
      </c>
      <c r="U2401">
        <v>0</v>
      </c>
      <c r="V2401">
        <v>0</v>
      </c>
      <c r="W2401">
        <v>20160831</v>
      </c>
      <c r="X2401" t="s">
        <v>161</v>
      </c>
    </row>
    <row r="2402" spans="2:24">
      <c r="B2402">
        <v>0</v>
      </c>
      <c r="C2402" s="179">
        <v>38588426</v>
      </c>
      <c r="E2402">
        <v>17965925</v>
      </c>
      <c r="F2402" t="s">
        <v>161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162</v>
      </c>
      <c r="R2402">
        <v>0</v>
      </c>
      <c r="S2402">
        <v>247638.62</v>
      </c>
      <c r="T2402" t="s">
        <v>70</v>
      </c>
      <c r="U2402">
        <v>0</v>
      </c>
      <c r="V2402">
        <v>0</v>
      </c>
      <c r="W2402">
        <v>20160831</v>
      </c>
      <c r="X2402" t="s">
        <v>161</v>
      </c>
    </row>
    <row r="2403" spans="2:24">
      <c r="B2403">
        <v>0</v>
      </c>
      <c r="C2403" s="179">
        <v>39722116</v>
      </c>
      <c r="E2403">
        <v>18318679</v>
      </c>
      <c r="F2403" t="s">
        <v>161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94</v>
      </c>
      <c r="R2403">
        <v>0</v>
      </c>
      <c r="S2403">
        <v>0</v>
      </c>
      <c r="T2403" t="s">
        <v>70</v>
      </c>
      <c r="U2403">
        <v>0</v>
      </c>
      <c r="V2403">
        <v>0</v>
      </c>
      <c r="W2403">
        <v>20160831</v>
      </c>
      <c r="X2403" t="s">
        <v>161</v>
      </c>
    </row>
    <row r="2404" spans="2:24">
      <c r="B2404">
        <v>0</v>
      </c>
      <c r="C2404" s="179">
        <v>38725226</v>
      </c>
      <c r="E2404">
        <v>29471156</v>
      </c>
      <c r="F2404" t="s">
        <v>161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94</v>
      </c>
      <c r="R2404">
        <v>0</v>
      </c>
      <c r="S2404">
        <v>0</v>
      </c>
      <c r="T2404" t="s">
        <v>70</v>
      </c>
      <c r="U2404">
        <v>0</v>
      </c>
      <c r="V2404">
        <v>0</v>
      </c>
      <c r="W2404">
        <v>20160831</v>
      </c>
      <c r="X2404" t="s">
        <v>161</v>
      </c>
    </row>
    <row r="2405" spans="2:24">
      <c r="B2405">
        <v>0</v>
      </c>
      <c r="C2405" s="179">
        <v>33038116</v>
      </c>
      <c r="E2405">
        <v>37912409</v>
      </c>
      <c r="F2405" t="s">
        <v>161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94</v>
      </c>
      <c r="R2405">
        <v>0</v>
      </c>
      <c r="S2405">
        <v>0</v>
      </c>
      <c r="T2405" t="s">
        <v>70</v>
      </c>
      <c r="U2405">
        <v>0</v>
      </c>
      <c r="V2405">
        <v>0</v>
      </c>
      <c r="W2405">
        <v>20160831</v>
      </c>
      <c r="X2405" t="s">
        <v>161</v>
      </c>
    </row>
    <row r="2406" spans="2:24">
      <c r="B2406">
        <v>0</v>
      </c>
      <c r="C2406" s="179">
        <v>43946326</v>
      </c>
      <c r="E2406">
        <v>16331119</v>
      </c>
      <c r="F2406" t="s">
        <v>161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94</v>
      </c>
      <c r="R2406">
        <v>1</v>
      </c>
      <c r="S2406">
        <v>0</v>
      </c>
      <c r="T2406" t="s">
        <v>70</v>
      </c>
      <c r="U2406">
        <v>0</v>
      </c>
      <c r="V2406">
        <v>0</v>
      </c>
      <c r="W2406">
        <v>20160831</v>
      </c>
      <c r="X2406" t="s">
        <v>161</v>
      </c>
    </row>
    <row r="2407" spans="2:24">
      <c r="B2407">
        <v>0</v>
      </c>
      <c r="C2407" s="179">
        <v>25507216</v>
      </c>
      <c r="E2407">
        <v>12925733</v>
      </c>
      <c r="F2407" t="s">
        <v>161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94</v>
      </c>
      <c r="R2407">
        <v>0</v>
      </c>
      <c r="S2407">
        <v>0</v>
      </c>
      <c r="T2407" t="s">
        <v>70</v>
      </c>
      <c r="U2407">
        <v>0</v>
      </c>
      <c r="V2407">
        <v>0</v>
      </c>
      <c r="W2407">
        <v>20160831</v>
      </c>
      <c r="X2407" t="s">
        <v>161</v>
      </c>
    </row>
    <row r="2408" spans="2:24">
      <c r="B2408">
        <v>0</v>
      </c>
      <c r="C2408" s="179">
        <v>43238326</v>
      </c>
      <c r="E2408">
        <v>21607214</v>
      </c>
      <c r="F2408" t="s">
        <v>161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94</v>
      </c>
      <c r="R2408">
        <v>0</v>
      </c>
      <c r="S2408">
        <v>0</v>
      </c>
      <c r="T2408" t="s">
        <v>70</v>
      </c>
      <c r="U2408">
        <v>0</v>
      </c>
      <c r="V2408">
        <v>0</v>
      </c>
      <c r="W2408">
        <v>20160831</v>
      </c>
      <c r="X2408" t="s">
        <v>161</v>
      </c>
    </row>
    <row r="2409" spans="2:24">
      <c r="B2409">
        <v>0</v>
      </c>
      <c r="C2409" s="179">
        <v>41429326</v>
      </c>
      <c r="E2409">
        <v>15704410</v>
      </c>
      <c r="F2409" t="s">
        <v>161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162</v>
      </c>
      <c r="R2409">
        <v>0</v>
      </c>
      <c r="S2409">
        <v>321013.92</v>
      </c>
      <c r="T2409" t="s">
        <v>73</v>
      </c>
      <c r="U2409">
        <v>20160630</v>
      </c>
      <c r="V2409">
        <v>3</v>
      </c>
      <c r="W2409">
        <v>20160831</v>
      </c>
      <c r="X2409" t="s">
        <v>161</v>
      </c>
    </row>
    <row r="2410" spans="2:24">
      <c r="B2410">
        <v>0</v>
      </c>
      <c r="C2410" s="179">
        <v>34676316</v>
      </c>
      <c r="E2410">
        <v>19391583</v>
      </c>
      <c r="F2410" t="s">
        <v>161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94</v>
      </c>
      <c r="R2410">
        <v>1</v>
      </c>
      <c r="S2410">
        <v>0</v>
      </c>
      <c r="T2410" t="s">
        <v>70</v>
      </c>
      <c r="U2410">
        <v>0</v>
      </c>
      <c r="V2410">
        <v>0</v>
      </c>
      <c r="W2410">
        <v>20160831</v>
      </c>
      <c r="X2410" t="s">
        <v>161</v>
      </c>
    </row>
    <row r="2411" spans="2:24">
      <c r="B2411">
        <v>0</v>
      </c>
      <c r="C2411" s="179">
        <v>44716426</v>
      </c>
      <c r="E2411">
        <v>40497790</v>
      </c>
      <c r="F2411" t="s">
        <v>161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162</v>
      </c>
      <c r="R2411">
        <v>0</v>
      </c>
      <c r="S2411">
        <v>240771.07</v>
      </c>
      <c r="T2411" t="s">
        <v>70</v>
      </c>
      <c r="U2411">
        <v>0</v>
      </c>
      <c r="V2411">
        <v>0</v>
      </c>
      <c r="W2411">
        <v>20160831</v>
      </c>
      <c r="X2411" t="s">
        <v>161</v>
      </c>
    </row>
    <row r="2412" spans="2:24">
      <c r="B2412">
        <v>0</v>
      </c>
      <c r="C2412" s="179">
        <v>40075626</v>
      </c>
      <c r="E2412">
        <v>28157153</v>
      </c>
      <c r="F2412" t="s">
        <v>161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94</v>
      </c>
      <c r="R2412">
        <v>0</v>
      </c>
      <c r="S2412">
        <v>0</v>
      </c>
      <c r="T2412" t="s">
        <v>70</v>
      </c>
      <c r="U2412">
        <v>0</v>
      </c>
      <c r="V2412">
        <v>0</v>
      </c>
      <c r="W2412">
        <v>20160831</v>
      </c>
      <c r="X2412" t="s">
        <v>161</v>
      </c>
    </row>
    <row r="2413" spans="2:24">
      <c r="B2413">
        <v>0</v>
      </c>
      <c r="C2413" s="179">
        <v>31888626</v>
      </c>
      <c r="E2413">
        <v>31307357</v>
      </c>
      <c r="F2413" t="s">
        <v>161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94</v>
      </c>
      <c r="R2413">
        <v>0</v>
      </c>
      <c r="S2413">
        <v>0</v>
      </c>
      <c r="T2413" t="s">
        <v>70</v>
      </c>
      <c r="U2413">
        <v>0</v>
      </c>
      <c r="V2413">
        <v>0</v>
      </c>
      <c r="W2413">
        <v>20160831</v>
      </c>
      <c r="X2413" t="s">
        <v>161</v>
      </c>
    </row>
    <row r="2414" spans="2:24">
      <c r="B2414">
        <v>0</v>
      </c>
      <c r="C2414" s="179">
        <v>42954526</v>
      </c>
      <c r="E2414">
        <v>40506143</v>
      </c>
      <c r="F2414" t="s">
        <v>161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94</v>
      </c>
      <c r="R2414">
        <v>0</v>
      </c>
      <c r="S2414">
        <v>0</v>
      </c>
      <c r="T2414" t="s">
        <v>70</v>
      </c>
      <c r="U2414">
        <v>0</v>
      </c>
      <c r="V2414">
        <v>0</v>
      </c>
      <c r="W2414">
        <v>20160831</v>
      </c>
      <c r="X2414" t="s">
        <v>161</v>
      </c>
    </row>
    <row r="2415" spans="2:24">
      <c r="B2415">
        <v>0</v>
      </c>
      <c r="C2415" s="179">
        <v>38670626</v>
      </c>
      <c r="E2415">
        <v>29708885</v>
      </c>
      <c r="F2415" t="s">
        <v>161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94</v>
      </c>
      <c r="R2415">
        <v>0</v>
      </c>
      <c r="S2415">
        <v>0</v>
      </c>
      <c r="T2415" t="s">
        <v>70</v>
      </c>
      <c r="U2415">
        <v>0</v>
      </c>
      <c r="V2415">
        <v>0</v>
      </c>
      <c r="W2415">
        <v>20160831</v>
      </c>
      <c r="X2415" t="s">
        <v>161</v>
      </c>
    </row>
    <row r="2416" spans="2:24">
      <c r="B2416">
        <v>0</v>
      </c>
      <c r="C2416" s="179">
        <v>36373726</v>
      </c>
      <c r="E2416">
        <v>22015743</v>
      </c>
      <c r="F2416" t="s">
        <v>161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94</v>
      </c>
      <c r="R2416">
        <v>0</v>
      </c>
      <c r="S2416">
        <v>0</v>
      </c>
      <c r="T2416" t="s">
        <v>70</v>
      </c>
      <c r="U2416">
        <v>0</v>
      </c>
      <c r="V2416">
        <v>0</v>
      </c>
      <c r="W2416">
        <v>20160831</v>
      </c>
      <c r="X2416" t="s">
        <v>161</v>
      </c>
    </row>
    <row r="2417" spans="2:24">
      <c r="B2417">
        <v>0</v>
      </c>
      <c r="C2417" s="179">
        <v>36717416</v>
      </c>
      <c r="E2417">
        <v>4594485</v>
      </c>
      <c r="F2417" t="s">
        <v>161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162</v>
      </c>
      <c r="R2417">
        <v>1</v>
      </c>
      <c r="S2417">
        <v>650004.68999999994</v>
      </c>
      <c r="T2417" t="s">
        <v>77</v>
      </c>
      <c r="U2417">
        <v>20080901</v>
      </c>
      <c r="V2417">
        <v>97</v>
      </c>
      <c r="W2417">
        <v>20160831</v>
      </c>
      <c r="X2417" t="s">
        <v>161</v>
      </c>
    </row>
    <row r="2418" spans="2:24">
      <c r="B2418">
        <v>0</v>
      </c>
      <c r="C2418" s="179">
        <v>40783726</v>
      </c>
      <c r="E2418">
        <v>15950458</v>
      </c>
      <c r="F2418" t="s">
        <v>161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94</v>
      </c>
      <c r="R2418">
        <v>0</v>
      </c>
      <c r="S2418">
        <v>0</v>
      </c>
      <c r="T2418" t="s">
        <v>70</v>
      </c>
      <c r="U2418">
        <v>0</v>
      </c>
      <c r="V2418">
        <v>0</v>
      </c>
      <c r="W2418">
        <v>20160831</v>
      </c>
      <c r="X2418" t="s">
        <v>161</v>
      </c>
    </row>
    <row r="2419" spans="2:24">
      <c r="B2419">
        <v>0</v>
      </c>
      <c r="C2419" s="179">
        <v>43197626</v>
      </c>
      <c r="E2419">
        <v>21563154</v>
      </c>
      <c r="F2419" t="s">
        <v>161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162</v>
      </c>
      <c r="R2419">
        <v>0</v>
      </c>
      <c r="S2419">
        <v>107850.17</v>
      </c>
      <c r="T2419" t="s">
        <v>70</v>
      </c>
      <c r="U2419">
        <v>0</v>
      </c>
      <c r="V2419">
        <v>0</v>
      </c>
      <c r="W2419">
        <v>20160831</v>
      </c>
      <c r="X2419" t="s">
        <v>161</v>
      </c>
    </row>
    <row r="2420" spans="2:24">
      <c r="B2420">
        <v>0</v>
      </c>
      <c r="C2420" s="179">
        <v>41039516</v>
      </c>
      <c r="E2420">
        <v>37502198</v>
      </c>
      <c r="F2420" t="s">
        <v>161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94</v>
      </c>
      <c r="R2420">
        <v>0</v>
      </c>
      <c r="S2420">
        <v>0</v>
      </c>
      <c r="T2420" t="s">
        <v>70</v>
      </c>
      <c r="U2420">
        <v>0</v>
      </c>
      <c r="V2420">
        <v>0</v>
      </c>
      <c r="W2420">
        <v>20160831</v>
      </c>
      <c r="X2420" t="s">
        <v>161</v>
      </c>
    </row>
    <row r="2421" spans="2:24">
      <c r="B2421">
        <v>0</v>
      </c>
      <c r="C2421" s="179">
        <v>27089626</v>
      </c>
      <c r="E2421">
        <v>15520807</v>
      </c>
      <c r="F2421" t="s">
        <v>161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162</v>
      </c>
      <c r="R2421">
        <v>1</v>
      </c>
      <c r="S2421">
        <v>1737608.35</v>
      </c>
      <c r="T2421" t="s">
        <v>77</v>
      </c>
      <c r="U2421">
        <v>20100331</v>
      </c>
      <c r="V2421">
        <v>78</v>
      </c>
      <c r="W2421">
        <v>20160831</v>
      </c>
      <c r="X2421" t="s">
        <v>161</v>
      </c>
    </row>
    <row r="2422" spans="2:24">
      <c r="B2422">
        <v>0</v>
      </c>
      <c r="C2422" s="179">
        <v>32194826</v>
      </c>
      <c r="E2422">
        <v>37225762</v>
      </c>
      <c r="F2422" t="s">
        <v>161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94</v>
      </c>
      <c r="R2422">
        <v>0</v>
      </c>
      <c r="S2422">
        <v>0</v>
      </c>
      <c r="T2422" t="s">
        <v>70</v>
      </c>
      <c r="U2422">
        <v>0</v>
      </c>
      <c r="V2422">
        <v>0</v>
      </c>
      <c r="W2422">
        <v>20160831</v>
      </c>
      <c r="X2422" t="s">
        <v>161</v>
      </c>
    </row>
    <row r="2423" spans="2:24">
      <c r="B2423">
        <v>0</v>
      </c>
      <c r="C2423" s="179">
        <v>38254826</v>
      </c>
      <c r="E2423">
        <v>12514875</v>
      </c>
      <c r="F2423" t="s">
        <v>161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94</v>
      </c>
      <c r="R2423">
        <v>0</v>
      </c>
      <c r="S2423">
        <v>0</v>
      </c>
      <c r="T2423" t="s">
        <v>70</v>
      </c>
      <c r="U2423">
        <v>0</v>
      </c>
      <c r="V2423">
        <v>0</v>
      </c>
      <c r="W2423">
        <v>20160831</v>
      </c>
      <c r="X2423" t="s">
        <v>161</v>
      </c>
    </row>
    <row r="2424" spans="2:24">
      <c r="B2424">
        <v>0</v>
      </c>
      <c r="C2424" s="179">
        <v>30394826</v>
      </c>
      <c r="E2424">
        <v>17175457</v>
      </c>
      <c r="F2424" t="s">
        <v>161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94</v>
      </c>
      <c r="R2424">
        <v>0</v>
      </c>
      <c r="S2424">
        <v>0</v>
      </c>
      <c r="T2424" t="s">
        <v>70</v>
      </c>
      <c r="U2424">
        <v>0</v>
      </c>
      <c r="V2424">
        <v>0</v>
      </c>
      <c r="W2424">
        <v>20160831</v>
      </c>
      <c r="X2424" t="s">
        <v>161</v>
      </c>
    </row>
    <row r="2425" spans="2:24">
      <c r="B2425">
        <v>0</v>
      </c>
      <c r="C2425" s="179">
        <v>39384616</v>
      </c>
      <c r="E2425">
        <v>14829038</v>
      </c>
      <c r="F2425" t="s">
        <v>161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94</v>
      </c>
      <c r="R2425">
        <v>0</v>
      </c>
      <c r="S2425">
        <v>0</v>
      </c>
      <c r="T2425" t="s">
        <v>70</v>
      </c>
      <c r="U2425">
        <v>0</v>
      </c>
      <c r="V2425">
        <v>0</v>
      </c>
      <c r="W2425">
        <v>20160831</v>
      </c>
      <c r="X2425" t="s">
        <v>161</v>
      </c>
    </row>
    <row r="2426" spans="2:24">
      <c r="B2426">
        <v>0</v>
      </c>
      <c r="C2426" s="179">
        <v>29799616</v>
      </c>
      <c r="E2426">
        <v>8517627</v>
      </c>
      <c r="F2426" t="s">
        <v>161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94</v>
      </c>
      <c r="R2426">
        <v>0</v>
      </c>
      <c r="S2426">
        <v>0</v>
      </c>
      <c r="T2426" t="s">
        <v>70</v>
      </c>
      <c r="U2426">
        <v>0</v>
      </c>
      <c r="V2426">
        <v>0</v>
      </c>
      <c r="W2426">
        <v>20160831</v>
      </c>
      <c r="X2426" t="s">
        <v>161</v>
      </c>
    </row>
    <row r="2427" spans="2:24">
      <c r="B2427">
        <v>0</v>
      </c>
      <c r="C2427" s="179">
        <v>39290136</v>
      </c>
      <c r="E2427">
        <v>22934069</v>
      </c>
      <c r="F2427" t="s">
        <v>161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94</v>
      </c>
      <c r="R2427">
        <v>0</v>
      </c>
      <c r="S2427">
        <v>0</v>
      </c>
      <c r="T2427" t="s">
        <v>70</v>
      </c>
      <c r="U2427">
        <v>0</v>
      </c>
      <c r="V2427">
        <v>0</v>
      </c>
      <c r="W2427">
        <v>20160831</v>
      </c>
      <c r="X2427" t="s">
        <v>161</v>
      </c>
    </row>
    <row r="2428" spans="2:24">
      <c r="B2428">
        <v>0</v>
      </c>
      <c r="C2428" s="179">
        <v>41039716</v>
      </c>
      <c r="E2428">
        <v>34955952</v>
      </c>
      <c r="F2428" t="s">
        <v>161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162</v>
      </c>
      <c r="R2428">
        <v>0</v>
      </c>
      <c r="S2428">
        <v>539456.97</v>
      </c>
      <c r="T2428" t="s">
        <v>70</v>
      </c>
      <c r="U2428">
        <v>0</v>
      </c>
      <c r="V2428">
        <v>0</v>
      </c>
      <c r="W2428">
        <v>20160831</v>
      </c>
      <c r="X2428" t="s">
        <v>161</v>
      </c>
    </row>
    <row r="2429" spans="2:24">
      <c r="B2429">
        <v>0</v>
      </c>
      <c r="C2429" s="179">
        <v>37395136</v>
      </c>
      <c r="E2429">
        <v>4545940</v>
      </c>
      <c r="F2429" t="s">
        <v>161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94</v>
      </c>
      <c r="R2429">
        <v>0</v>
      </c>
      <c r="S2429">
        <v>0</v>
      </c>
      <c r="T2429" t="s">
        <v>70</v>
      </c>
      <c r="U2429">
        <v>0</v>
      </c>
      <c r="V2429">
        <v>0</v>
      </c>
      <c r="W2429">
        <v>20160831</v>
      </c>
      <c r="X2429" t="s">
        <v>161</v>
      </c>
    </row>
    <row r="2430" spans="2:24">
      <c r="B2430">
        <v>0</v>
      </c>
      <c r="C2430" s="179">
        <v>43285826</v>
      </c>
      <c r="E2430">
        <v>26270675</v>
      </c>
      <c r="F2430" t="s">
        <v>161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94</v>
      </c>
      <c r="R2430">
        <v>0</v>
      </c>
      <c r="S2430">
        <v>0</v>
      </c>
      <c r="T2430" t="s">
        <v>70</v>
      </c>
      <c r="U2430">
        <v>0</v>
      </c>
      <c r="V2430">
        <v>0</v>
      </c>
      <c r="W2430">
        <v>20160831</v>
      </c>
      <c r="X2430" t="s">
        <v>161</v>
      </c>
    </row>
    <row r="2431" spans="2:24">
      <c r="B2431">
        <v>0</v>
      </c>
      <c r="C2431" s="179">
        <v>40487136</v>
      </c>
      <c r="E2431">
        <v>642550</v>
      </c>
      <c r="F2431" t="s">
        <v>161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162</v>
      </c>
      <c r="R2431">
        <v>0</v>
      </c>
      <c r="S2431">
        <v>241010.88</v>
      </c>
      <c r="T2431" t="s">
        <v>70</v>
      </c>
      <c r="U2431">
        <v>0</v>
      </c>
      <c r="V2431">
        <v>0</v>
      </c>
      <c r="W2431">
        <v>20160831</v>
      </c>
      <c r="X2431" t="s">
        <v>161</v>
      </c>
    </row>
    <row r="2432" spans="2:24">
      <c r="B2432">
        <v>0</v>
      </c>
      <c r="C2432" s="179">
        <v>36037136</v>
      </c>
      <c r="E2432">
        <v>16027375</v>
      </c>
      <c r="F2432" t="s">
        <v>161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94</v>
      </c>
      <c r="R2432">
        <v>0</v>
      </c>
      <c r="S2432">
        <v>0</v>
      </c>
      <c r="T2432" t="s">
        <v>70</v>
      </c>
      <c r="U2432">
        <v>0</v>
      </c>
      <c r="V2432">
        <v>0</v>
      </c>
      <c r="W2432">
        <v>20160831</v>
      </c>
      <c r="X2432" t="s">
        <v>161</v>
      </c>
    </row>
    <row r="2433" spans="2:24">
      <c r="B2433">
        <v>0</v>
      </c>
      <c r="C2433" s="179">
        <v>37723236</v>
      </c>
      <c r="E2433">
        <v>11568022</v>
      </c>
      <c r="F2433" t="s">
        <v>161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162</v>
      </c>
      <c r="R2433">
        <v>0</v>
      </c>
      <c r="S2433">
        <v>201810.16</v>
      </c>
      <c r="T2433" t="s">
        <v>70</v>
      </c>
      <c r="U2433">
        <v>0</v>
      </c>
      <c r="V2433">
        <v>0</v>
      </c>
      <c r="W2433">
        <v>20160831</v>
      </c>
      <c r="X2433" t="s">
        <v>161</v>
      </c>
    </row>
    <row r="2434" spans="2:24">
      <c r="B2434">
        <v>0</v>
      </c>
      <c r="C2434" s="179">
        <v>40975916</v>
      </c>
      <c r="E2434">
        <v>26514220</v>
      </c>
      <c r="F2434" t="s">
        <v>161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94</v>
      </c>
      <c r="R2434">
        <v>0</v>
      </c>
      <c r="S2434">
        <v>0</v>
      </c>
      <c r="T2434" t="s">
        <v>70</v>
      </c>
      <c r="U2434">
        <v>0</v>
      </c>
      <c r="V2434">
        <v>0</v>
      </c>
      <c r="W2434">
        <v>20160831</v>
      </c>
      <c r="X2434" t="s">
        <v>161</v>
      </c>
    </row>
    <row r="2435" spans="2:24">
      <c r="B2435">
        <v>0</v>
      </c>
      <c r="C2435" s="179">
        <v>32675926</v>
      </c>
      <c r="E2435">
        <v>20170902</v>
      </c>
      <c r="F2435" t="s">
        <v>161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94</v>
      </c>
      <c r="R2435">
        <v>0</v>
      </c>
      <c r="S2435">
        <v>0</v>
      </c>
      <c r="T2435" t="s">
        <v>70</v>
      </c>
      <c r="U2435">
        <v>0</v>
      </c>
      <c r="V2435">
        <v>0</v>
      </c>
      <c r="W2435">
        <v>20160831</v>
      </c>
      <c r="X2435" t="s">
        <v>161</v>
      </c>
    </row>
    <row r="2436" spans="2:24">
      <c r="B2436">
        <v>0</v>
      </c>
      <c r="C2436" s="179">
        <v>31818236</v>
      </c>
      <c r="E2436">
        <v>32038446</v>
      </c>
      <c r="F2436" t="s">
        <v>161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94</v>
      </c>
      <c r="R2436">
        <v>0</v>
      </c>
      <c r="S2436">
        <v>0</v>
      </c>
      <c r="T2436" t="s">
        <v>70</v>
      </c>
      <c r="U2436">
        <v>0</v>
      </c>
      <c r="V2436">
        <v>0</v>
      </c>
      <c r="W2436">
        <v>20160831</v>
      </c>
      <c r="X2436" t="s">
        <v>161</v>
      </c>
    </row>
    <row r="2437" spans="2:24">
      <c r="B2437">
        <v>0</v>
      </c>
      <c r="C2437" s="179">
        <v>33318236</v>
      </c>
      <c r="E2437">
        <v>27943273</v>
      </c>
      <c r="F2437" t="s">
        <v>161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94</v>
      </c>
      <c r="R2437">
        <v>0</v>
      </c>
      <c r="S2437">
        <v>0</v>
      </c>
      <c r="T2437" t="s">
        <v>70</v>
      </c>
      <c r="U2437">
        <v>0</v>
      </c>
      <c r="V2437">
        <v>0</v>
      </c>
      <c r="W2437">
        <v>20160831</v>
      </c>
      <c r="X2437" t="s">
        <v>161</v>
      </c>
    </row>
    <row r="2438" spans="2:24">
      <c r="B2438">
        <v>0</v>
      </c>
      <c r="C2438" s="179">
        <v>42166926</v>
      </c>
      <c r="E2438">
        <v>30645976</v>
      </c>
      <c r="F2438" t="s">
        <v>161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94</v>
      </c>
      <c r="R2438">
        <v>0</v>
      </c>
      <c r="S2438">
        <v>0</v>
      </c>
      <c r="T2438" t="s">
        <v>70</v>
      </c>
      <c r="U2438">
        <v>0</v>
      </c>
      <c r="V2438">
        <v>0</v>
      </c>
      <c r="W2438">
        <v>20160831</v>
      </c>
      <c r="X2438" t="s">
        <v>161</v>
      </c>
    </row>
    <row r="2439" spans="2:24">
      <c r="B2439">
        <v>0</v>
      </c>
      <c r="C2439" s="179">
        <v>34184026</v>
      </c>
      <c r="E2439">
        <v>37790933</v>
      </c>
      <c r="F2439" t="s">
        <v>161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94</v>
      </c>
      <c r="R2439">
        <v>0</v>
      </c>
      <c r="S2439">
        <v>0</v>
      </c>
      <c r="T2439" t="s">
        <v>70</v>
      </c>
      <c r="U2439">
        <v>0</v>
      </c>
      <c r="V2439">
        <v>0</v>
      </c>
      <c r="W2439">
        <v>20160831</v>
      </c>
      <c r="X2439" t="s">
        <v>161</v>
      </c>
    </row>
    <row r="2440" spans="2:24">
      <c r="B2440">
        <v>0</v>
      </c>
      <c r="C2440" s="179">
        <v>41915336</v>
      </c>
      <c r="E2440">
        <v>24909896</v>
      </c>
      <c r="F2440" t="s">
        <v>161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94</v>
      </c>
      <c r="R2440">
        <v>0</v>
      </c>
      <c r="S2440">
        <v>0</v>
      </c>
      <c r="T2440" t="s">
        <v>70</v>
      </c>
      <c r="U2440">
        <v>0</v>
      </c>
      <c r="V2440">
        <v>0</v>
      </c>
      <c r="W2440">
        <v>20160831</v>
      </c>
      <c r="X2440" t="s">
        <v>161</v>
      </c>
    </row>
    <row r="2441" spans="2:24">
      <c r="B2441">
        <v>0</v>
      </c>
      <c r="C2441" s="179">
        <v>45476336</v>
      </c>
      <c r="E2441">
        <v>23698909</v>
      </c>
      <c r="F2441" t="s">
        <v>161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162</v>
      </c>
      <c r="R2441">
        <v>0</v>
      </c>
      <c r="S2441">
        <v>288136.94</v>
      </c>
      <c r="T2441" t="s">
        <v>70</v>
      </c>
      <c r="U2441">
        <v>0</v>
      </c>
      <c r="V2441">
        <v>0</v>
      </c>
      <c r="W2441">
        <v>20160831</v>
      </c>
      <c r="X2441" t="s">
        <v>161</v>
      </c>
    </row>
    <row r="2442" spans="2:24">
      <c r="B2442">
        <v>0</v>
      </c>
      <c r="C2442" s="179">
        <v>40120436</v>
      </c>
      <c r="E2442">
        <v>24124070</v>
      </c>
      <c r="F2442" t="s">
        <v>161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94</v>
      </c>
      <c r="R2442">
        <v>0</v>
      </c>
      <c r="S2442">
        <v>0</v>
      </c>
      <c r="T2442" t="s">
        <v>70</v>
      </c>
      <c r="U2442">
        <v>0</v>
      </c>
      <c r="V2442">
        <v>0</v>
      </c>
      <c r="W2442">
        <v>20160831</v>
      </c>
      <c r="X2442" t="s">
        <v>161</v>
      </c>
    </row>
    <row r="2443" spans="2:24">
      <c r="B2443">
        <v>0</v>
      </c>
      <c r="C2443" s="179">
        <v>38670536</v>
      </c>
      <c r="E2443">
        <v>16893919</v>
      </c>
      <c r="F2443" t="s">
        <v>161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162</v>
      </c>
      <c r="R2443">
        <v>0</v>
      </c>
      <c r="S2443">
        <v>614968.35</v>
      </c>
      <c r="T2443" t="s">
        <v>70</v>
      </c>
      <c r="U2443">
        <v>0</v>
      </c>
      <c r="V2443">
        <v>0</v>
      </c>
      <c r="W2443">
        <v>20160831</v>
      </c>
      <c r="X2443" t="s">
        <v>161</v>
      </c>
    </row>
    <row r="2444" spans="2:24">
      <c r="B2444">
        <v>0</v>
      </c>
      <c r="C2444" s="179">
        <v>32461636</v>
      </c>
      <c r="E2444">
        <v>21227392</v>
      </c>
      <c r="F2444" t="s">
        <v>161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94</v>
      </c>
      <c r="R2444">
        <v>1</v>
      </c>
      <c r="S2444">
        <v>0</v>
      </c>
      <c r="T2444" t="s">
        <v>70</v>
      </c>
      <c r="U2444">
        <v>0</v>
      </c>
      <c r="V2444">
        <v>0</v>
      </c>
      <c r="W2444">
        <v>20160831</v>
      </c>
      <c r="X2444" t="s">
        <v>161</v>
      </c>
    </row>
    <row r="2445" spans="2:24">
      <c r="B2445">
        <v>0</v>
      </c>
      <c r="C2445" s="179">
        <v>47102636</v>
      </c>
      <c r="E2445">
        <v>5664577</v>
      </c>
      <c r="F2445" t="s">
        <v>161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162</v>
      </c>
      <c r="R2445">
        <v>0</v>
      </c>
      <c r="S2445">
        <v>142624.54</v>
      </c>
      <c r="T2445" t="s">
        <v>70</v>
      </c>
      <c r="U2445">
        <v>0</v>
      </c>
      <c r="V2445">
        <v>0</v>
      </c>
      <c r="W2445">
        <v>20160831</v>
      </c>
      <c r="X2445" t="s">
        <v>161</v>
      </c>
    </row>
    <row r="2446" spans="2:24">
      <c r="B2446">
        <v>0</v>
      </c>
      <c r="C2446" s="179">
        <v>39534736</v>
      </c>
      <c r="E2446">
        <v>35934973</v>
      </c>
      <c r="F2446" t="s">
        <v>161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94</v>
      </c>
      <c r="R2446">
        <v>0</v>
      </c>
      <c r="S2446">
        <v>0</v>
      </c>
      <c r="T2446" t="s">
        <v>70</v>
      </c>
      <c r="U2446">
        <v>0</v>
      </c>
      <c r="V2446">
        <v>0</v>
      </c>
      <c r="W2446">
        <v>20160831</v>
      </c>
      <c r="X2446" t="s">
        <v>161</v>
      </c>
    </row>
    <row r="2447" spans="2:24">
      <c r="B2447">
        <v>0</v>
      </c>
      <c r="C2447" s="179">
        <v>41039736</v>
      </c>
      <c r="E2447">
        <v>21292520</v>
      </c>
      <c r="F2447" t="s">
        <v>161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94</v>
      </c>
      <c r="R2447">
        <v>1</v>
      </c>
      <c r="S2447">
        <v>0</v>
      </c>
      <c r="T2447" t="s">
        <v>70</v>
      </c>
      <c r="U2447">
        <v>0</v>
      </c>
      <c r="V2447">
        <v>0</v>
      </c>
      <c r="W2447">
        <v>20160831</v>
      </c>
      <c r="X2447" t="s">
        <v>161</v>
      </c>
    </row>
    <row r="2448" spans="2:24">
      <c r="B2448">
        <v>0</v>
      </c>
      <c r="C2448" s="179">
        <v>46996426</v>
      </c>
      <c r="E2448">
        <v>24719885</v>
      </c>
      <c r="F2448" t="s">
        <v>161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94</v>
      </c>
      <c r="R2448">
        <v>0</v>
      </c>
      <c r="S2448">
        <v>0</v>
      </c>
      <c r="T2448" t="s">
        <v>70</v>
      </c>
      <c r="U2448">
        <v>0</v>
      </c>
      <c r="V2448">
        <v>0</v>
      </c>
      <c r="W2448">
        <v>20160831</v>
      </c>
      <c r="X2448" t="s">
        <v>161</v>
      </c>
    </row>
    <row r="2449" spans="2:24">
      <c r="B2449">
        <v>0</v>
      </c>
      <c r="C2449" s="179">
        <v>41039236</v>
      </c>
      <c r="E2449">
        <v>22343700</v>
      </c>
      <c r="F2449" t="s">
        <v>161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94</v>
      </c>
      <c r="R2449">
        <v>0</v>
      </c>
      <c r="S2449">
        <v>0</v>
      </c>
      <c r="T2449" t="s">
        <v>70</v>
      </c>
      <c r="U2449">
        <v>0</v>
      </c>
      <c r="V2449">
        <v>0</v>
      </c>
      <c r="W2449">
        <v>20160831</v>
      </c>
      <c r="X2449" t="s">
        <v>161</v>
      </c>
    </row>
    <row r="2450" spans="2:24">
      <c r="B2450">
        <v>0</v>
      </c>
      <c r="C2450" s="179">
        <v>33537426</v>
      </c>
      <c r="E2450">
        <v>18798864</v>
      </c>
      <c r="F2450" t="s">
        <v>161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162</v>
      </c>
      <c r="R2450">
        <v>0</v>
      </c>
      <c r="S2450">
        <v>188041.61</v>
      </c>
      <c r="T2450" t="s">
        <v>70</v>
      </c>
      <c r="U2450">
        <v>0</v>
      </c>
      <c r="V2450">
        <v>0</v>
      </c>
      <c r="W2450">
        <v>20160831</v>
      </c>
      <c r="X2450" t="s">
        <v>161</v>
      </c>
    </row>
    <row r="2451" spans="2:24">
      <c r="B2451">
        <v>0</v>
      </c>
      <c r="C2451" s="179">
        <v>39422526</v>
      </c>
      <c r="E2451">
        <v>26718083</v>
      </c>
      <c r="F2451" t="s">
        <v>161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94</v>
      </c>
      <c r="R2451">
        <v>0</v>
      </c>
      <c r="S2451">
        <v>0</v>
      </c>
      <c r="T2451" t="s">
        <v>70</v>
      </c>
      <c r="U2451">
        <v>0</v>
      </c>
      <c r="V2451">
        <v>0</v>
      </c>
      <c r="W2451">
        <v>20160831</v>
      </c>
      <c r="X2451" t="s">
        <v>161</v>
      </c>
    </row>
    <row r="2452" spans="2:24">
      <c r="B2452">
        <v>0</v>
      </c>
      <c r="C2452" s="179">
        <v>40868336</v>
      </c>
      <c r="E2452">
        <v>8128293</v>
      </c>
      <c r="F2452" t="s">
        <v>161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94</v>
      </c>
      <c r="R2452">
        <v>0</v>
      </c>
      <c r="S2452">
        <v>0</v>
      </c>
      <c r="T2452" t="s">
        <v>70</v>
      </c>
      <c r="U2452">
        <v>0</v>
      </c>
      <c r="V2452">
        <v>0</v>
      </c>
      <c r="W2452">
        <v>20160831</v>
      </c>
      <c r="X2452" t="s">
        <v>161</v>
      </c>
    </row>
    <row r="2453" spans="2:24">
      <c r="B2453">
        <v>0</v>
      </c>
      <c r="C2453" s="179">
        <v>40248526</v>
      </c>
      <c r="E2453">
        <v>11624463</v>
      </c>
      <c r="F2453" t="s">
        <v>161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162</v>
      </c>
      <c r="R2453">
        <v>0</v>
      </c>
      <c r="S2453">
        <v>1726993.92</v>
      </c>
      <c r="T2453" t="s">
        <v>71</v>
      </c>
      <c r="U2453">
        <v>20160831</v>
      </c>
      <c r="V2453">
        <v>1</v>
      </c>
      <c r="W2453">
        <v>20160831</v>
      </c>
      <c r="X2453" t="s">
        <v>161</v>
      </c>
    </row>
    <row r="2454" spans="2:24">
      <c r="B2454">
        <v>0</v>
      </c>
      <c r="C2454" s="179">
        <v>44568526</v>
      </c>
      <c r="E2454">
        <v>35274301</v>
      </c>
      <c r="F2454" t="s">
        <v>161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162</v>
      </c>
      <c r="R2454">
        <v>0</v>
      </c>
      <c r="S2454">
        <v>290296.28999999998</v>
      </c>
      <c r="T2454" t="s">
        <v>71</v>
      </c>
      <c r="U2454">
        <v>20160831</v>
      </c>
      <c r="V2454">
        <v>1</v>
      </c>
      <c r="W2454">
        <v>20160831</v>
      </c>
      <c r="X2454" t="s">
        <v>161</v>
      </c>
    </row>
    <row r="2455" spans="2:24">
      <c r="B2455">
        <v>0</v>
      </c>
      <c r="C2455" s="179">
        <v>43885626</v>
      </c>
      <c r="E2455">
        <v>40497068</v>
      </c>
      <c r="F2455" t="s">
        <v>161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94</v>
      </c>
      <c r="R2455">
        <v>0</v>
      </c>
      <c r="S2455">
        <v>0</v>
      </c>
      <c r="T2455" t="s">
        <v>70</v>
      </c>
      <c r="U2455">
        <v>0</v>
      </c>
      <c r="V2455">
        <v>0</v>
      </c>
      <c r="W2455">
        <v>20160831</v>
      </c>
      <c r="X2455" t="s">
        <v>161</v>
      </c>
    </row>
    <row r="2456" spans="2:24">
      <c r="B2456">
        <v>0</v>
      </c>
      <c r="C2456" s="179">
        <v>43886436</v>
      </c>
      <c r="E2456">
        <v>37058012</v>
      </c>
      <c r="F2456" t="s">
        <v>161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94</v>
      </c>
      <c r="R2456">
        <v>0</v>
      </c>
      <c r="S2456">
        <v>0</v>
      </c>
      <c r="T2456" t="s">
        <v>70</v>
      </c>
      <c r="U2456">
        <v>0</v>
      </c>
      <c r="V2456">
        <v>0</v>
      </c>
      <c r="W2456">
        <v>20160831</v>
      </c>
      <c r="X2456" t="s">
        <v>161</v>
      </c>
    </row>
    <row r="2457" spans="2:24">
      <c r="B2457">
        <v>0</v>
      </c>
      <c r="C2457" s="179">
        <v>35759936</v>
      </c>
      <c r="E2457">
        <v>12930852</v>
      </c>
      <c r="F2457" t="s">
        <v>161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94</v>
      </c>
      <c r="R2457">
        <v>0</v>
      </c>
      <c r="S2457">
        <v>0</v>
      </c>
      <c r="T2457" t="s">
        <v>70</v>
      </c>
      <c r="U2457">
        <v>0</v>
      </c>
      <c r="V2457">
        <v>0</v>
      </c>
      <c r="W2457">
        <v>20160831</v>
      </c>
      <c r="X2457" t="s">
        <v>161</v>
      </c>
    </row>
    <row r="2458" spans="2:24">
      <c r="B2458">
        <v>0</v>
      </c>
      <c r="C2458" s="179">
        <v>28602726</v>
      </c>
      <c r="E2458">
        <v>36213911</v>
      </c>
      <c r="F2458" t="s">
        <v>161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94</v>
      </c>
      <c r="R2458">
        <v>0</v>
      </c>
      <c r="S2458">
        <v>0</v>
      </c>
      <c r="T2458" t="s">
        <v>70</v>
      </c>
      <c r="U2458">
        <v>0</v>
      </c>
      <c r="V2458">
        <v>0</v>
      </c>
      <c r="W2458">
        <v>20160831</v>
      </c>
      <c r="X2458" t="s">
        <v>161</v>
      </c>
    </row>
    <row r="2459" spans="2:24">
      <c r="B2459">
        <v>0</v>
      </c>
      <c r="C2459" s="179">
        <v>37786146</v>
      </c>
      <c r="E2459">
        <v>26589587</v>
      </c>
      <c r="F2459" t="s">
        <v>161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94</v>
      </c>
      <c r="R2459">
        <v>0</v>
      </c>
      <c r="S2459">
        <v>0</v>
      </c>
      <c r="T2459" t="s">
        <v>70</v>
      </c>
      <c r="U2459">
        <v>0</v>
      </c>
      <c r="V2459">
        <v>0</v>
      </c>
      <c r="W2459">
        <v>20160831</v>
      </c>
      <c r="X2459" t="s">
        <v>161</v>
      </c>
    </row>
    <row r="2460" spans="2:24">
      <c r="B2460">
        <v>0</v>
      </c>
      <c r="C2460" s="179">
        <v>45848246</v>
      </c>
      <c r="E2460">
        <v>36049297</v>
      </c>
      <c r="F2460" t="s">
        <v>161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94</v>
      </c>
      <c r="R2460">
        <v>1</v>
      </c>
      <c r="S2460">
        <v>0</v>
      </c>
      <c r="T2460" t="s">
        <v>70</v>
      </c>
      <c r="U2460">
        <v>0</v>
      </c>
      <c r="V2460">
        <v>0</v>
      </c>
      <c r="W2460">
        <v>20160831</v>
      </c>
      <c r="X2460" t="s">
        <v>161</v>
      </c>
    </row>
    <row r="2461" spans="2:24">
      <c r="B2461">
        <v>0</v>
      </c>
      <c r="C2461" s="179">
        <v>31088246</v>
      </c>
      <c r="E2461">
        <v>29863014</v>
      </c>
      <c r="F2461" t="s">
        <v>161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94</v>
      </c>
      <c r="R2461">
        <v>0</v>
      </c>
      <c r="S2461">
        <v>0</v>
      </c>
      <c r="T2461" t="s">
        <v>70</v>
      </c>
      <c r="U2461">
        <v>0</v>
      </c>
      <c r="V2461">
        <v>0</v>
      </c>
      <c r="W2461">
        <v>20160831</v>
      </c>
      <c r="X2461" t="s">
        <v>161</v>
      </c>
    </row>
    <row r="2462" spans="2:24">
      <c r="B2462">
        <v>0</v>
      </c>
      <c r="C2462" s="179">
        <v>41560036</v>
      </c>
      <c r="E2462">
        <v>8711524</v>
      </c>
      <c r="F2462" t="s">
        <v>161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162</v>
      </c>
      <c r="R2462">
        <v>0</v>
      </c>
      <c r="S2462">
        <v>861081.96</v>
      </c>
      <c r="T2462" t="s">
        <v>70</v>
      </c>
      <c r="U2462">
        <v>0</v>
      </c>
      <c r="V2462">
        <v>0</v>
      </c>
      <c r="W2462">
        <v>20160831</v>
      </c>
      <c r="X2462" t="s">
        <v>161</v>
      </c>
    </row>
    <row r="2463" spans="2:24">
      <c r="B2463">
        <v>0</v>
      </c>
      <c r="C2463" s="179">
        <v>32993346</v>
      </c>
      <c r="E2463">
        <v>7344577</v>
      </c>
      <c r="F2463" t="s">
        <v>161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94</v>
      </c>
      <c r="R2463">
        <v>0</v>
      </c>
      <c r="S2463">
        <v>0</v>
      </c>
      <c r="T2463" t="s">
        <v>70</v>
      </c>
      <c r="U2463">
        <v>0</v>
      </c>
      <c r="V2463">
        <v>0</v>
      </c>
      <c r="W2463">
        <v>20160831</v>
      </c>
      <c r="X2463" t="s">
        <v>161</v>
      </c>
    </row>
    <row r="2464" spans="2:24">
      <c r="B2464">
        <v>0</v>
      </c>
      <c r="C2464" s="179">
        <v>25574346</v>
      </c>
      <c r="E2464">
        <v>32587769</v>
      </c>
      <c r="F2464" t="s">
        <v>161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94</v>
      </c>
      <c r="R2464">
        <v>0</v>
      </c>
      <c r="S2464">
        <v>0</v>
      </c>
      <c r="T2464" t="s">
        <v>70</v>
      </c>
      <c r="U2464">
        <v>0</v>
      </c>
      <c r="V2464">
        <v>0</v>
      </c>
      <c r="W2464">
        <v>20160831</v>
      </c>
      <c r="X2464" t="s">
        <v>161</v>
      </c>
    </row>
    <row r="2465" spans="2:24">
      <c r="B2465">
        <v>0</v>
      </c>
      <c r="C2465" s="179">
        <v>44803446</v>
      </c>
      <c r="E2465">
        <v>37314989</v>
      </c>
      <c r="F2465" t="s">
        <v>161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162</v>
      </c>
      <c r="R2465">
        <v>0</v>
      </c>
      <c r="S2465">
        <v>336475.78</v>
      </c>
      <c r="T2465" t="s">
        <v>70</v>
      </c>
      <c r="U2465">
        <v>0</v>
      </c>
      <c r="V2465">
        <v>0</v>
      </c>
      <c r="W2465">
        <v>20160831</v>
      </c>
      <c r="X2465" t="s">
        <v>161</v>
      </c>
    </row>
    <row r="2466" spans="2:24">
      <c r="B2466">
        <v>0</v>
      </c>
      <c r="C2466" s="179">
        <v>38923136</v>
      </c>
      <c r="E2466">
        <v>11932252</v>
      </c>
      <c r="F2466" t="s">
        <v>161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162</v>
      </c>
      <c r="R2466">
        <v>0</v>
      </c>
      <c r="S2466">
        <v>117123.29</v>
      </c>
      <c r="T2466" t="s">
        <v>70</v>
      </c>
      <c r="U2466">
        <v>0</v>
      </c>
      <c r="V2466">
        <v>0</v>
      </c>
      <c r="W2466">
        <v>20160831</v>
      </c>
      <c r="X2466" t="s">
        <v>161</v>
      </c>
    </row>
    <row r="2467" spans="2:24">
      <c r="B2467">
        <v>0</v>
      </c>
      <c r="C2467" s="179">
        <v>22871546</v>
      </c>
      <c r="E2467">
        <v>35081321</v>
      </c>
      <c r="F2467" t="s">
        <v>161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94</v>
      </c>
      <c r="R2467">
        <v>0</v>
      </c>
      <c r="S2467">
        <v>0</v>
      </c>
      <c r="T2467" t="s">
        <v>70</v>
      </c>
      <c r="U2467">
        <v>0</v>
      </c>
      <c r="V2467">
        <v>0</v>
      </c>
      <c r="W2467">
        <v>20160831</v>
      </c>
      <c r="X2467" t="s">
        <v>161</v>
      </c>
    </row>
    <row r="2468" spans="2:24">
      <c r="B2468">
        <v>0</v>
      </c>
      <c r="C2468" s="179">
        <v>43003046</v>
      </c>
      <c r="E2468">
        <v>5863754</v>
      </c>
      <c r="F2468" t="s">
        <v>161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162</v>
      </c>
      <c r="R2468">
        <v>0</v>
      </c>
      <c r="S2468">
        <v>538457.96</v>
      </c>
      <c r="T2468" t="s">
        <v>70</v>
      </c>
      <c r="U2468">
        <v>0</v>
      </c>
      <c r="V2468">
        <v>0</v>
      </c>
      <c r="W2468">
        <v>20160831</v>
      </c>
      <c r="X2468" t="s">
        <v>161</v>
      </c>
    </row>
    <row r="2469" spans="2:24">
      <c r="B2469">
        <v>0</v>
      </c>
      <c r="C2469" s="179">
        <v>42023046</v>
      </c>
      <c r="E2469">
        <v>10624493</v>
      </c>
      <c r="F2469" t="s">
        <v>161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94</v>
      </c>
      <c r="R2469">
        <v>0</v>
      </c>
      <c r="S2469">
        <v>0</v>
      </c>
      <c r="T2469" t="s">
        <v>70</v>
      </c>
      <c r="U2469">
        <v>0</v>
      </c>
      <c r="V2469">
        <v>0</v>
      </c>
      <c r="W2469">
        <v>20160831</v>
      </c>
      <c r="X2469" t="s">
        <v>161</v>
      </c>
    </row>
    <row r="2470" spans="2:24">
      <c r="B2470">
        <v>0</v>
      </c>
      <c r="C2470" s="179">
        <v>37813236</v>
      </c>
      <c r="E2470">
        <v>12213932</v>
      </c>
      <c r="F2470" t="s">
        <v>161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94</v>
      </c>
      <c r="R2470">
        <v>0</v>
      </c>
      <c r="S2470">
        <v>0</v>
      </c>
      <c r="T2470" t="s">
        <v>70</v>
      </c>
      <c r="U2470">
        <v>0</v>
      </c>
      <c r="V2470">
        <v>0</v>
      </c>
      <c r="W2470">
        <v>20160831</v>
      </c>
      <c r="X2470" t="s">
        <v>161</v>
      </c>
    </row>
    <row r="2471" spans="2:24">
      <c r="B2471">
        <v>0</v>
      </c>
      <c r="C2471" s="179">
        <v>36716236</v>
      </c>
      <c r="E2471">
        <v>33325581</v>
      </c>
      <c r="F2471" t="s">
        <v>161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94</v>
      </c>
      <c r="R2471">
        <v>0</v>
      </c>
      <c r="S2471">
        <v>0</v>
      </c>
      <c r="T2471" t="s">
        <v>70</v>
      </c>
      <c r="U2471">
        <v>0</v>
      </c>
      <c r="V2471">
        <v>0</v>
      </c>
      <c r="W2471">
        <v>20160831</v>
      </c>
      <c r="X2471" t="s">
        <v>161</v>
      </c>
    </row>
    <row r="2472" spans="2:24">
      <c r="B2472">
        <v>0</v>
      </c>
      <c r="C2472" s="179">
        <v>27457236</v>
      </c>
      <c r="E2472">
        <v>12827442</v>
      </c>
      <c r="F2472" t="s">
        <v>161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94</v>
      </c>
      <c r="R2472">
        <v>1</v>
      </c>
      <c r="S2472">
        <v>0</v>
      </c>
      <c r="T2472" t="s">
        <v>70</v>
      </c>
      <c r="U2472">
        <v>0</v>
      </c>
      <c r="V2472">
        <v>0</v>
      </c>
      <c r="W2472">
        <v>20160831</v>
      </c>
      <c r="X2472" t="s">
        <v>161</v>
      </c>
    </row>
    <row r="2473" spans="2:24">
      <c r="B2473">
        <v>0</v>
      </c>
      <c r="C2473" s="179">
        <v>41039646</v>
      </c>
      <c r="E2473">
        <v>16976158</v>
      </c>
      <c r="F2473" t="s">
        <v>161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94</v>
      </c>
      <c r="R2473">
        <v>0</v>
      </c>
      <c r="S2473">
        <v>0</v>
      </c>
      <c r="T2473" t="s">
        <v>70</v>
      </c>
      <c r="U2473">
        <v>0</v>
      </c>
      <c r="V2473">
        <v>0</v>
      </c>
      <c r="W2473">
        <v>20160831</v>
      </c>
      <c r="X2473" t="s">
        <v>161</v>
      </c>
    </row>
    <row r="2474" spans="2:24">
      <c r="B2474">
        <v>0</v>
      </c>
      <c r="C2474" s="179">
        <v>39722336</v>
      </c>
      <c r="E2474">
        <v>19678703</v>
      </c>
      <c r="F2474" t="s">
        <v>161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94</v>
      </c>
      <c r="R2474">
        <v>0</v>
      </c>
      <c r="S2474">
        <v>0</v>
      </c>
      <c r="T2474" t="s">
        <v>70</v>
      </c>
      <c r="U2474">
        <v>0</v>
      </c>
      <c r="V2474">
        <v>0</v>
      </c>
      <c r="W2474">
        <v>20160831</v>
      </c>
      <c r="X2474" t="s">
        <v>161</v>
      </c>
    </row>
    <row r="2475" spans="2:24">
      <c r="B2475">
        <v>0</v>
      </c>
      <c r="C2475" s="179">
        <v>29873746</v>
      </c>
      <c r="E2475">
        <v>12149821</v>
      </c>
      <c r="F2475" t="s">
        <v>161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162</v>
      </c>
      <c r="R2475">
        <v>0</v>
      </c>
      <c r="S2475">
        <v>142719.67000000001</v>
      </c>
      <c r="T2475" t="s">
        <v>70</v>
      </c>
      <c r="U2475">
        <v>0</v>
      </c>
      <c r="V2475">
        <v>0</v>
      </c>
      <c r="W2475">
        <v>20160831</v>
      </c>
      <c r="X2475" t="s">
        <v>161</v>
      </c>
    </row>
    <row r="2476" spans="2:24">
      <c r="B2476">
        <v>0</v>
      </c>
      <c r="C2476" s="179">
        <v>28818746</v>
      </c>
      <c r="E2476">
        <v>17059385</v>
      </c>
      <c r="F2476" t="s">
        <v>161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94</v>
      </c>
      <c r="R2476">
        <v>0</v>
      </c>
      <c r="S2476">
        <v>0</v>
      </c>
      <c r="T2476" t="s">
        <v>70</v>
      </c>
      <c r="U2476">
        <v>0</v>
      </c>
      <c r="V2476">
        <v>0</v>
      </c>
      <c r="W2476">
        <v>20160831</v>
      </c>
      <c r="X2476" t="s">
        <v>161</v>
      </c>
    </row>
    <row r="2477" spans="2:24">
      <c r="B2477">
        <v>0</v>
      </c>
      <c r="C2477" s="179">
        <v>42076746</v>
      </c>
      <c r="E2477">
        <v>12747367</v>
      </c>
      <c r="F2477" t="s">
        <v>161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162</v>
      </c>
      <c r="R2477">
        <v>1</v>
      </c>
      <c r="S2477">
        <v>17709.53</v>
      </c>
      <c r="T2477" t="s">
        <v>77</v>
      </c>
      <c r="U2477">
        <v>20091103</v>
      </c>
      <c r="V2477">
        <v>83</v>
      </c>
      <c r="W2477">
        <v>20160831</v>
      </c>
      <c r="X2477" t="s">
        <v>161</v>
      </c>
    </row>
    <row r="2478" spans="2:24">
      <c r="B2478">
        <v>0</v>
      </c>
      <c r="C2478" s="179">
        <v>33988146</v>
      </c>
      <c r="E2478">
        <v>22545305</v>
      </c>
      <c r="F2478" t="s">
        <v>161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94</v>
      </c>
      <c r="R2478">
        <v>0</v>
      </c>
      <c r="S2478">
        <v>0</v>
      </c>
      <c r="T2478" t="s">
        <v>70</v>
      </c>
      <c r="U2478">
        <v>0</v>
      </c>
      <c r="V2478">
        <v>0</v>
      </c>
      <c r="W2478">
        <v>20160831</v>
      </c>
      <c r="X2478" t="s">
        <v>161</v>
      </c>
    </row>
    <row r="2479" spans="2:24">
      <c r="B2479">
        <v>0</v>
      </c>
      <c r="C2479" s="179">
        <v>40528146</v>
      </c>
      <c r="E2479">
        <v>32879114</v>
      </c>
      <c r="F2479" t="s">
        <v>161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94</v>
      </c>
      <c r="R2479">
        <v>0</v>
      </c>
      <c r="S2479">
        <v>0</v>
      </c>
      <c r="T2479" t="s">
        <v>70</v>
      </c>
      <c r="U2479">
        <v>0</v>
      </c>
      <c r="V2479">
        <v>0</v>
      </c>
      <c r="W2479">
        <v>20160831</v>
      </c>
      <c r="X2479" t="s">
        <v>161</v>
      </c>
    </row>
    <row r="2480" spans="2:24">
      <c r="B2480">
        <v>0</v>
      </c>
      <c r="C2480" s="179">
        <v>31717946</v>
      </c>
      <c r="E2480">
        <v>11889884</v>
      </c>
      <c r="F2480" t="s">
        <v>161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94</v>
      </c>
      <c r="R2480">
        <v>0</v>
      </c>
      <c r="S2480">
        <v>0</v>
      </c>
      <c r="T2480" t="s">
        <v>70</v>
      </c>
      <c r="U2480">
        <v>0</v>
      </c>
      <c r="V2480">
        <v>0</v>
      </c>
      <c r="W2480">
        <v>20160831</v>
      </c>
      <c r="X2480" t="s">
        <v>161</v>
      </c>
    </row>
    <row r="2481" spans="2:24">
      <c r="B2481">
        <v>0</v>
      </c>
      <c r="C2481" s="179">
        <v>35489346</v>
      </c>
      <c r="E2481">
        <v>5684594</v>
      </c>
      <c r="F2481" t="s">
        <v>161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162</v>
      </c>
      <c r="R2481">
        <v>0</v>
      </c>
      <c r="S2481">
        <v>338746.44</v>
      </c>
      <c r="T2481" t="s">
        <v>72</v>
      </c>
      <c r="U2481">
        <v>20160801</v>
      </c>
      <c r="V2481">
        <v>2</v>
      </c>
      <c r="W2481">
        <v>20160831</v>
      </c>
      <c r="X2481" t="s">
        <v>161</v>
      </c>
    </row>
    <row r="2482" spans="2:24">
      <c r="B2482">
        <v>0</v>
      </c>
      <c r="C2482" s="179">
        <v>24877636</v>
      </c>
      <c r="E2482">
        <v>9846638</v>
      </c>
      <c r="F2482" t="s">
        <v>161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162</v>
      </c>
      <c r="R2482">
        <v>0</v>
      </c>
      <c r="S2482">
        <v>332322.38</v>
      </c>
      <c r="T2482" t="s">
        <v>70</v>
      </c>
      <c r="U2482">
        <v>0</v>
      </c>
      <c r="V2482">
        <v>0</v>
      </c>
      <c r="W2482">
        <v>20160831</v>
      </c>
      <c r="X2482" t="s">
        <v>161</v>
      </c>
    </row>
    <row r="2483" spans="2:24">
      <c r="B2483">
        <v>0</v>
      </c>
      <c r="C2483" s="179">
        <v>43197636</v>
      </c>
      <c r="E2483">
        <v>4294555</v>
      </c>
      <c r="F2483" t="s">
        <v>161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162</v>
      </c>
      <c r="R2483">
        <v>0</v>
      </c>
      <c r="S2483">
        <v>143498.31</v>
      </c>
      <c r="T2483" t="s">
        <v>70</v>
      </c>
      <c r="U2483">
        <v>0</v>
      </c>
      <c r="V2483">
        <v>0</v>
      </c>
      <c r="W2483">
        <v>20160831</v>
      </c>
      <c r="X2483" t="s">
        <v>161</v>
      </c>
    </row>
    <row r="2484" spans="2:24">
      <c r="B2484">
        <v>0</v>
      </c>
      <c r="C2484" s="179">
        <v>37589156</v>
      </c>
      <c r="E2484">
        <v>21864086</v>
      </c>
      <c r="F2484" t="s">
        <v>161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94</v>
      </c>
      <c r="R2484">
        <v>0</v>
      </c>
      <c r="S2484">
        <v>0</v>
      </c>
      <c r="T2484" t="s">
        <v>70</v>
      </c>
      <c r="U2484">
        <v>0</v>
      </c>
      <c r="V2484">
        <v>0</v>
      </c>
      <c r="W2484">
        <v>20160831</v>
      </c>
      <c r="X2484" t="s">
        <v>161</v>
      </c>
    </row>
    <row r="2485" spans="2:24">
      <c r="B2485">
        <v>0</v>
      </c>
      <c r="C2485" s="179">
        <v>40452546</v>
      </c>
      <c r="E2485">
        <v>38784709</v>
      </c>
      <c r="F2485" t="s">
        <v>161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162</v>
      </c>
      <c r="R2485">
        <v>0</v>
      </c>
      <c r="S2485">
        <v>431464.42</v>
      </c>
      <c r="T2485" t="s">
        <v>70</v>
      </c>
      <c r="U2485">
        <v>0</v>
      </c>
      <c r="V2485">
        <v>0</v>
      </c>
      <c r="W2485">
        <v>20160831</v>
      </c>
      <c r="X2485" t="s">
        <v>161</v>
      </c>
    </row>
    <row r="2486" spans="2:24">
      <c r="B2486">
        <v>0</v>
      </c>
      <c r="C2486" s="179">
        <v>45765546</v>
      </c>
      <c r="E2486">
        <v>38581553</v>
      </c>
      <c r="F2486" t="s">
        <v>161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94</v>
      </c>
      <c r="R2486">
        <v>1</v>
      </c>
      <c r="S2486">
        <v>0</v>
      </c>
      <c r="T2486" t="s">
        <v>70</v>
      </c>
      <c r="U2486">
        <v>0</v>
      </c>
      <c r="V2486">
        <v>0</v>
      </c>
      <c r="W2486">
        <v>20160831</v>
      </c>
      <c r="X2486" t="s">
        <v>161</v>
      </c>
    </row>
    <row r="2487" spans="2:24">
      <c r="B2487">
        <v>0</v>
      </c>
      <c r="C2487" s="179">
        <v>44102256</v>
      </c>
      <c r="E2487">
        <v>40716988</v>
      </c>
      <c r="F2487" t="s">
        <v>161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94</v>
      </c>
      <c r="R2487">
        <v>0</v>
      </c>
      <c r="S2487">
        <v>0</v>
      </c>
      <c r="T2487" t="s">
        <v>70</v>
      </c>
      <c r="U2487">
        <v>0</v>
      </c>
      <c r="V2487">
        <v>0</v>
      </c>
      <c r="W2487">
        <v>20160831</v>
      </c>
      <c r="X2487" t="s">
        <v>161</v>
      </c>
    </row>
    <row r="2488" spans="2:24">
      <c r="B2488">
        <v>0</v>
      </c>
      <c r="C2488" s="179">
        <v>31469546</v>
      </c>
      <c r="E2488">
        <v>926730</v>
      </c>
      <c r="F2488" t="s">
        <v>161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94</v>
      </c>
      <c r="R2488">
        <v>0</v>
      </c>
      <c r="S2488">
        <v>0</v>
      </c>
      <c r="T2488" t="s">
        <v>70</v>
      </c>
      <c r="U2488">
        <v>0</v>
      </c>
      <c r="V2488">
        <v>0</v>
      </c>
      <c r="W2488">
        <v>20160831</v>
      </c>
      <c r="X2488" t="s">
        <v>161</v>
      </c>
    </row>
    <row r="2489" spans="2:24">
      <c r="B2489">
        <v>0</v>
      </c>
      <c r="C2489" s="179">
        <v>38725256</v>
      </c>
      <c r="E2489">
        <v>35989637</v>
      </c>
      <c r="F2489" t="s">
        <v>161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94</v>
      </c>
      <c r="R2489">
        <v>0</v>
      </c>
      <c r="S2489">
        <v>0</v>
      </c>
      <c r="T2489" t="s">
        <v>70</v>
      </c>
      <c r="U2489">
        <v>0</v>
      </c>
      <c r="V2489">
        <v>0</v>
      </c>
      <c r="W2489">
        <v>20160831</v>
      </c>
      <c r="X2489" t="s">
        <v>161</v>
      </c>
    </row>
    <row r="2490" spans="2:24">
      <c r="B2490">
        <v>0</v>
      </c>
      <c r="C2490" s="179">
        <v>31197256</v>
      </c>
      <c r="E2490">
        <v>20264393</v>
      </c>
      <c r="F2490" t="s">
        <v>161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94</v>
      </c>
      <c r="R2490">
        <v>0</v>
      </c>
      <c r="S2490">
        <v>0</v>
      </c>
      <c r="T2490" t="s">
        <v>70</v>
      </c>
      <c r="U2490">
        <v>0</v>
      </c>
      <c r="V2490">
        <v>0</v>
      </c>
      <c r="W2490">
        <v>20160831</v>
      </c>
      <c r="X2490" t="s">
        <v>161</v>
      </c>
    </row>
    <row r="2491" spans="2:24">
      <c r="B2491">
        <v>0</v>
      </c>
      <c r="C2491" s="179">
        <v>43946256</v>
      </c>
      <c r="E2491">
        <v>15597266</v>
      </c>
      <c r="F2491" t="s">
        <v>161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162</v>
      </c>
      <c r="R2491">
        <v>0</v>
      </c>
      <c r="S2491">
        <v>71811.199999999997</v>
      </c>
      <c r="T2491" t="s">
        <v>70</v>
      </c>
      <c r="U2491">
        <v>0</v>
      </c>
      <c r="V2491">
        <v>0</v>
      </c>
      <c r="W2491">
        <v>20160831</v>
      </c>
      <c r="X2491" t="s">
        <v>161</v>
      </c>
    </row>
    <row r="2492" spans="2:24">
      <c r="B2492">
        <v>0</v>
      </c>
      <c r="C2492" s="179">
        <v>38086646</v>
      </c>
      <c r="E2492">
        <v>23401474</v>
      </c>
      <c r="F2492" t="s">
        <v>161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94</v>
      </c>
      <c r="R2492">
        <v>0</v>
      </c>
      <c r="S2492">
        <v>0</v>
      </c>
      <c r="T2492" t="s">
        <v>70</v>
      </c>
      <c r="U2492">
        <v>0</v>
      </c>
      <c r="V2492">
        <v>0</v>
      </c>
      <c r="W2492">
        <v>20160831</v>
      </c>
      <c r="X2492" t="s">
        <v>161</v>
      </c>
    </row>
    <row r="2493" spans="2:24">
      <c r="B2493">
        <v>0</v>
      </c>
      <c r="C2493" s="179">
        <v>42508356</v>
      </c>
      <c r="E2493">
        <v>18071920</v>
      </c>
      <c r="F2493" t="s">
        <v>161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162</v>
      </c>
      <c r="R2493">
        <v>1</v>
      </c>
      <c r="S2493">
        <v>241361.42</v>
      </c>
      <c r="T2493" t="s">
        <v>77</v>
      </c>
      <c r="U2493">
        <v>20141031</v>
      </c>
      <c r="V2493">
        <v>23</v>
      </c>
      <c r="W2493">
        <v>20160831</v>
      </c>
      <c r="X2493" t="s">
        <v>161</v>
      </c>
    </row>
    <row r="2494" spans="2:24">
      <c r="B2494">
        <v>0</v>
      </c>
      <c r="C2494" s="179">
        <v>43237936</v>
      </c>
      <c r="E2494">
        <v>10956871</v>
      </c>
      <c r="F2494" t="s">
        <v>161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94</v>
      </c>
      <c r="R2494">
        <v>0</v>
      </c>
      <c r="S2494">
        <v>0</v>
      </c>
      <c r="T2494" t="s">
        <v>70</v>
      </c>
      <c r="U2494">
        <v>0</v>
      </c>
      <c r="V2494">
        <v>0</v>
      </c>
      <c r="W2494">
        <v>20160831</v>
      </c>
      <c r="X2494" t="s">
        <v>161</v>
      </c>
    </row>
    <row r="2495" spans="2:24">
      <c r="B2495">
        <v>0</v>
      </c>
      <c r="C2495" s="179">
        <v>41429356</v>
      </c>
      <c r="E2495">
        <v>8486548</v>
      </c>
      <c r="F2495" t="s">
        <v>161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162</v>
      </c>
      <c r="R2495">
        <v>1</v>
      </c>
      <c r="S2495">
        <v>678904.67</v>
      </c>
      <c r="T2495" t="s">
        <v>77</v>
      </c>
      <c r="U2495">
        <v>20140602</v>
      </c>
      <c r="V2495">
        <v>28</v>
      </c>
      <c r="W2495">
        <v>20160831</v>
      </c>
      <c r="X2495" t="s">
        <v>161</v>
      </c>
    </row>
    <row r="2496" spans="2:24">
      <c r="B2496">
        <v>0</v>
      </c>
      <c r="C2496" s="179">
        <v>38862846</v>
      </c>
      <c r="E2496">
        <v>14746704</v>
      </c>
      <c r="F2496" t="s">
        <v>161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94</v>
      </c>
      <c r="R2496">
        <v>0</v>
      </c>
      <c r="S2496">
        <v>0</v>
      </c>
      <c r="T2496" t="s">
        <v>70</v>
      </c>
      <c r="U2496">
        <v>0</v>
      </c>
      <c r="V2496">
        <v>0</v>
      </c>
      <c r="W2496">
        <v>20160831</v>
      </c>
      <c r="X2496" t="s">
        <v>161</v>
      </c>
    </row>
    <row r="2497" spans="2:24">
      <c r="B2497">
        <v>0</v>
      </c>
      <c r="C2497" s="179">
        <v>25860556</v>
      </c>
      <c r="E2497">
        <v>11716565</v>
      </c>
      <c r="F2497" t="s">
        <v>161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94</v>
      </c>
      <c r="R2497">
        <v>0</v>
      </c>
      <c r="S2497">
        <v>0</v>
      </c>
      <c r="T2497" t="s">
        <v>70</v>
      </c>
      <c r="U2497">
        <v>0</v>
      </c>
      <c r="V2497">
        <v>0</v>
      </c>
      <c r="W2497">
        <v>20160831</v>
      </c>
      <c r="X2497" t="s">
        <v>161</v>
      </c>
    </row>
    <row r="2498" spans="2:24">
      <c r="B2498">
        <v>0</v>
      </c>
      <c r="C2498" s="179">
        <v>40005846</v>
      </c>
      <c r="E2498">
        <v>30182796</v>
      </c>
      <c r="F2498" t="s">
        <v>161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94</v>
      </c>
      <c r="R2498">
        <v>0</v>
      </c>
      <c r="S2498">
        <v>0</v>
      </c>
      <c r="T2498" t="s">
        <v>70</v>
      </c>
      <c r="U2498">
        <v>0</v>
      </c>
      <c r="V2498">
        <v>0</v>
      </c>
      <c r="W2498">
        <v>20160831</v>
      </c>
      <c r="X2498" t="s">
        <v>161</v>
      </c>
    </row>
    <row r="2499" spans="2:24">
      <c r="B2499">
        <v>0</v>
      </c>
      <c r="C2499" s="179">
        <v>27891556</v>
      </c>
      <c r="E2499">
        <v>36269275</v>
      </c>
      <c r="F2499" t="s">
        <v>161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94</v>
      </c>
      <c r="R2499">
        <v>0</v>
      </c>
      <c r="S2499">
        <v>0</v>
      </c>
      <c r="T2499" t="s">
        <v>70</v>
      </c>
      <c r="U2499">
        <v>0</v>
      </c>
      <c r="V2499">
        <v>0</v>
      </c>
      <c r="W2499">
        <v>20160831</v>
      </c>
      <c r="X2499" t="s">
        <v>161</v>
      </c>
    </row>
    <row r="2500" spans="2:24">
      <c r="B2500">
        <v>0</v>
      </c>
      <c r="C2500" s="179">
        <v>34184146</v>
      </c>
      <c r="E2500">
        <v>25791805</v>
      </c>
      <c r="F2500" t="s">
        <v>161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162</v>
      </c>
      <c r="R2500">
        <v>0</v>
      </c>
      <c r="S2500">
        <v>544668.21</v>
      </c>
      <c r="T2500" t="s">
        <v>70</v>
      </c>
      <c r="U2500">
        <v>0</v>
      </c>
      <c r="V2500">
        <v>0</v>
      </c>
      <c r="W2500">
        <v>20160831</v>
      </c>
      <c r="X2500" t="s">
        <v>161</v>
      </c>
    </row>
    <row r="2501" spans="2:24">
      <c r="B2501">
        <v>0</v>
      </c>
      <c r="C2501" s="179">
        <v>31314146</v>
      </c>
      <c r="E2501">
        <v>5825236</v>
      </c>
      <c r="F2501" t="s">
        <v>161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94</v>
      </c>
      <c r="R2501">
        <v>0</v>
      </c>
      <c r="S2501">
        <v>0</v>
      </c>
      <c r="T2501" t="s">
        <v>70</v>
      </c>
      <c r="U2501">
        <v>0</v>
      </c>
      <c r="V2501">
        <v>0</v>
      </c>
      <c r="W2501">
        <v>20160831</v>
      </c>
      <c r="X2501" t="s">
        <v>161</v>
      </c>
    </row>
    <row r="2502" spans="2:24">
      <c r="B2502">
        <v>0</v>
      </c>
      <c r="C2502" s="179">
        <v>33444946</v>
      </c>
      <c r="E2502">
        <v>10609108</v>
      </c>
      <c r="F2502" t="s">
        <v>161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162</v>
      </c>
      <c r="R2502">
        <v>0</v>
      </c>
      <c r="S2502">
        <v>130317.2</v>
      </c>
      <c r="T2502" t="s">
        <v>70</v>
      </c>
      <c r="U2502">
        <v>0</v>
      </c>
      <c r="V2502">
        <v>0</v>
      </c>
      <c r="W2502">
        <v>20160831</v>
      </c>
      <c r="X2502" t="s">
        <v>161</v>
      </c>
    </row>
    <row r="2503" spans="2:24">
      <c r="B2503">
        <v>0</v>
      </c>
      <c r="C2503" s="179">
        <v>37786246</v>
      </c>
      <c r="E2503">
        <v>7102764</v>
      </c>
      <c r="F2503" t="s">
        <v>161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94</v>
      </c>
      <c r="R2503">
        <v>0</v>
      </c>
      <c r="S2503">
        <v>0</v>
      </c>
      <c r="T2503" t="s">
        <v>70</v>
      </c>
      <c r="U2503">
        <v>0</v>
      </c>
      <c r="V2503">
        <v>0</v>
      </c>
      <c r="W2503">
        <v>20160831</v>
      </c>
      <c r="X2503" t="s">
        <v>161</v>
      </c>
    </row>
    <row r="2504" spans="2:24">
      <c r="B2504">
        <v>0</v>
      </c>
      <c r="C2504" s="179">
        <v>26161346</v>
      </c>
      <c r="E2504">
        <v>11534788</v>
      </c>
      <c r="F2504" t="s">
        <v>161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94</v>
      </c>
      <c r="R2504">
        <v>0</v>
      </c>
      <c r="S2504">
        <v>0</v>
      </c>
      <c r="T2504" t="s">
        <v>70</v>
      </c>
      <c r="U2504">
        <v>0</v>
      </c>
      <c r="V2504">
        <v>0</v>
      </c>
      <c r="W2504">
        <v>20160831</v>
      </c>
      <c r="X2504" t="s">
        <v>161</v>
      </c>
    </row>
    <row r="2505" spans="2:24">
      <c r="B2505">
        <v>0</v>
      </c>
      <c r="C2505" s="179">
        <v>40715756</v>
      </c>
      <c r="E2505">
        <v>39726915</v>
      </c>
      <c r="F2505" t="s">
        <v>161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94</v>
      </c>
      <c r="R2505">
        <v>0</v>
      </c>
      <c r="S2505">
        <v>0</v>
      </c>
      <c r="T2505" t="s">
        <v>70</v>
      </c>
      <c r="U2505">
        <v>0</v>
      </c>
      <c r="V2505">
        <v>0</v>
      </c>
      <c r="W2505">
        <v>20160831</v>
      </c>
      <c r="X2505" t="s">
        <v>161</v>
      </c>
    </row>
    <row r="2506" spans="2:24">
      <c r="B2506">
        <v>0</v>
      </c>
      <c r="C2506" s="179">
        <v>40836856</v>
      </c>
      <c r="E2506">
        <v>5192485</v>
      </c>
      <c r="F2506" t="s">
        <v>161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94</v>
      </c>
      <c r="R2506">
        <v>0</v>
      </c>
      <c r="S2506">
        <v>0</v>
      </c>
      <c r="T2506" t="s">
        <v>70</v>
      </c>
      <c r="U2506">
        <v>0</v>
      </c>
      <c r="V2506">
        <v>0</v>
      </c>
      <c r="W2506">
        <v>20160831</v>
      </c>
      <c r="X2506" t="s">
        <v>161</v>
      </c>
    </row>
    <row r="2507" spans="2:24">
      <c r="B2507">
        <v>0</v>
      </c>
      <c r="C2507" s="179">
        <v>43885546</v>
      </c>
      <c r="E2507">
        <v>26970228</v>
      </c>
      <c r="F2507" t="s">
        <v>161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94</v>
      </c>
      <c r="R2507">
        <v>1</v>
      </c>
      <c r="S2507">
        <v>0</v>
      </c>
      <c r="T2507" t="s">
        <v>70</v>
      </c>
      <c r="U2507">
        <v>0</v>
      </c>
      <c r="V2507">
        <v>0</v>
      </c>
      <c r="W2507">
        <v>20160831</v>
      </c>
      <c r="X2507" t="s">
        <v>161</v>
      </c>
    </row>
    <row r="2508" spans="2:24">
      <c r="B2508">
        <v>0</v>
      </c>
      <c r="C2508" s="179">
        <v>33747956</v>
      </c>
      <c r="E2508">
        <v>38190027</v>
      </c>
      <c r="F2508" t="s">
        <v>161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94</v>
      </c>
      <c r="R2508">
        <v>0</v>
      </c>
      <c r="S2508">
        <v>0</v>
      </c>
      <c r="T2508" t="s">
        <v>70</v>
      </c>
      <c r="U2508">
        <v>0</v>
      </c>
      <c r="V2508">
        <v>0</v>
      </c>
      <c r="W2508">
        <v>20160831</v>
      </c>
      <c r="X2508" t="s">
        <v>161</v>
      </c>
    </row>
    <row r="2509" spans="2:24">
      <c r="B2509">
        <v>0</v>
      </c>
      <c r="C2509" s="179">
        <v>40414646</v>
      </c>
      <c r="E2509">
        <v>27495028</v>
      </c>
      <c r="F2509" t="s">
        <v>161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94</v>
      </c>
      <c r="R2509">
        <v>0</v>
      </c>
      <c r="S2509">
        <v>0</v>
      </c>
      <c r="T2509" t="s">
        <v>70</v>
      </c>
      <c r="U2509">
        <v>0</v>
      </c>
      <c r="V2509">
        <v>0</v>
      </c>
      <c r="W2509">
        <v>20160831</v>
      </c>
      <c r="X2509" t="s">
        <v>161</v>
      </c>
    </row>
    <row r="2510" spans="2:24">
      <c r="B2510">
        <v>0</v>
      </c>
      <c r="C2510" s="179">
        <v>42023066</v>
      </c>
      <c r="E2510">
        <v>26869804</v>
      </c>
      <c r="F2510" t="s">
        <v>161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94</v>
      </c>
      <c r="R2510">
        <v>1</v>
      </c>
      <c r="S2510">
        <v>0</v>
      </c>
      <c r="T2510" t="s">
        <v>70</v>
      </c>
      <c r="U2510">
        <v>0</v>
      </c>
      <c r="V2510">
        <v>0</v>
      </c>
      <c r="W2510">
        <v>20160831</v>
      </c>
      <c r="X2510" t="s">
        <v>161</v>
      </c>
    </row>
    <row r="2511" spans="2:24">
      <c r="B2511">
        <v>0</v>
      </c>
      <c r="C2511" s="179">
        <v>42508646</v>
      </c>
      <c r="E2511">
        <v>1087430</v>
      </c>
      <c r="F2511" t="s">
        <v>161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94</v>
      </c>
      <c r="R2511">
        <v>0</v>
      </c>
      <c r="S2511">
        <v>0</v>
      </c>
      <c r="T2511" t="s">
        <v>70</v>
      </c>
      <c r="U2511">
        <v>0</v>
      </c>
      <c r="V2511">
        <v>0</v>
      </c>
      <c r="W2511">
        <v>20160831</v>
      </c>
      <c r="X2511" t="s">
        <v>161</v>
      </c>
    </row>
    <row r="2512" spans="2:24">
      <c r="B2512">
        <v>0</v>
      </c>
      <c r="C2512" s="179">
        <v>36871746</v>
      </c>
      <c r="E2512">
        <v>4921173</v>
      </c>
      <c r="F2512" t="s">
        <v>161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94</v>
      </c>
      <c r="R2512">
        <v>0</v>
      </c>
      <c r="S2512">
        <v>0</v>
      </c>
      <c r="T2512" t="s">
        <v>70</v>
      </c>
      <c r="U2512">
        <v>0</v>
      </c>
      <c r="V2512">
        <v>0</v>
      </c>
      <c r="W2512">
        <v>20160831</v>
      </c>
      <c r="X2512" t="s">
        <v>161</v>
      </c>
    </row>
    <row r="2513" spans="2:24">
      <c r="B2513">
        <v>0</v>
      </c>
      <c r="C2513" s="179">
        <v>33877266</v>
      </c>
      <c r="E2513">
        <v>18429894</v>
      </c>
      <c r="F2513" t="s">
        <v>161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94</v>
      </c>
      <c r="R2513">
        <v>0</v>
      </c>
      <c r="S2513">
        <v>0</v>
      </c>
      <c r="T2513" t="s">
        <v>70</v>
      </c>
      <c r="U2513">
        <v>0</v>
      </c>
      <c r="V2513">
        <v>0</v>
      </c>
      <c r="W2513">
        <v>20160831</v>
      </c>
      <c r="X2513" t="s">
        <v>161</v>
      </c>
    </row>
    <row r="2514" spans="2:24">
      <c r="B2514">
        <v>0</v>
      </c>
      <c r="C2514" s="179">
        <v>25506266</v>
      </c>
      <c r="E2514">
        <v>10671444</v>
      </c>
      <c r="F2514" t="s">
        <v>161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94</v>
      </c>
      <c r="R2514">
        <v>0</v>
      </c>
      <c r="S2514">
        <v>0</v>
      </c>
      <c r="T2514" t="s">
        <v>70</v>
      </c>
      <c r="U2514">
        <v>0</v>
      </c>
      <c r="V2514">
        <v>0</v>
      </c>
      <c r="W2514">
        <v>20160831</v>
      </c>
      <c r="X2514" t="s">
        <v>161</v>
      </c>
    </row>
    <row r="2515" spans="2:24">
      <c r="B2515">
        <v>0</v>
      </c>
      <c r="C2515" s="179">
        <v>32461656</v>
      </c>
      <c r="E2515">
        <v>15822024</v>
      </c>
      <c r="F2515" t="s">
        <v>161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94</v>
      </c>
      <c r="R2515">
        <v>0</v>
      </c>
      <c r="S2515">
        <v>0</v>
      </c>
      <c r="T2515" t="s">
        <v>70</v>
      </c>
      <c r="U2515">
        <v>0</v>
      </c>
      <c r="V2515">
        <v>0</v>
      </c>
      <c r="W2515">
        <v>20160831</v>
      </c>
      <c r="X2515" t="s">
        <v>161</v>
      </c>
    </row>
    <row r="2516" spans="2:24">
      <c r="B2516">
        <v>0</v>
      </c>
      <c r="C2516" s="179">
        <v>39534656</v>
      </c>
      <c r="E2516">
        <v>34057588</v>
      </c>
      <c r="F2516" t="s">
        <v>161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94</v>
      </c>
      <c r="R2516">
        <v>0</v>
      </c>
      <c r="S2516">
        <v>0</v>
      </c>
      <c r="T2516" t="s">
        <v>70</v>
      </c>
      <c r="U2516">
        <v>0</v>
      </c>
      <c r="V2516">
        <v>0</v>
      </c>
      <c r="W2516">
        <v>20160831</v>
      </c>
      <c r="X2516" t="s">
        <v>161</v>
      </c>
    </row>
    <row r="2517" spans="2:24">
      <c r="B2517">
        <v>0</v>
      </c>
      <c r="C2517" s="179">
        <v>33712366</v>
      </c>
      <c r="E2517">
        <v>26650446</v>
      </c>
      <c r="F2517" t="s">
        <v>161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162</v>
      </c>
      <c r="R2517">
        <v>0</v>
      </c>
      <c r="S2517">
        <v>114804.58</v>
      </c>
      <c r="T2517" t="s">
        <v>70</v>
      </c>
      <c r="U2517">
        <v>0</v>
      </c>
      <c r="V2517">
        <v>0</v>
      </c>
      <c r="W2517">
        <v>20160831</v>
      </c>
      <c r="X2517" t="s">
        <v>161</v>
      </c>
    </row>
    <row r="2518" spans="2:24">
      <c r="B2518">
        <v>0</v>
      </c>
      <c r="C2518" s="179">
        <v>36843946</v>
      </c>
      <c r="E2518">
        <v>26520778</v>
      </c>
      <c r="F2518" t="s">
        <v>161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94</v>
      </c>
      <c r="R2518">
        <v>0</v>
      </c>
      <c r="S2518">
        <v>0</v>
      </c>
      <c r="T2518" t="s">
        <v>70</v>
      </c>
      <c r="U2518">
        <v>0</v>
      </c>
      <c r="V2518">
        <v>0</v>
      </c>
      <c r="W2518">
        <v>20160831</v>
      </c>
      <c r="X2518" t="s">
        <v>161</v>
      </c>
    </row>
    <row r="2519" spans="2:24">
      <c r="B2519">
        <v>0</v>
      </c>
      <c r="C2519" s="179">
        <v>38336946</v>
      </c>
      <c r="E2519">
        <v>29193167</v>
      </c>
      <c r="F2519" t="s">
        <v>161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162</v>
      </c>
      <c r="R2519">
        <v>0</v>
      </c>
      <c r="S2519">
        <v>266377.52</v>
      </c>
      <c r="T2519" t="s">
        <v>70</v>
      </c>
      <c r="U2519">
        <v>0</v>
      </c>
      <c r="V2519">
        <v>0</v>
      </c>
      <c r="W2519">
        <v>20160831</v>
      </c>
      <c r="X2519" t="s">
        <v>161</v>
      </c>
    </row>
    <row r="2520" spans="2:24">
      <c r="B2520">
        <v>0</v>
      </c>
      <c r="C2520" s="179">
        <v>37618366</v>
      </c>
      <c r="E2520">
        <v>25242429</v>
      </c>
      <c r="F2520" t="s">
        <v>161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162</v>
      </c>
      <c r="R2520">
        <v>0</v>
      </c>
      <c r="S2520">
        <v>193531.09</v>
      </c>
      <c r="T2520" t="s">
        <v>71</v>
      </c>
      <c r="U2520">
        <v>20160831</v>
      </c>
      <c r="V2520">
        <v>1</v>
      </c>
      <c r="W2520">
        <v>20160831</v>
      </c>
      <c r="X2520" t="s">
        <v>161</v>
      </c>
    </row>
    <row r="2521" spans="2:24">
      <c r="B2521">
        <v>0</v>
      </c>
      <c r="C2521" s="179">
        <v>37977946</v>
      </c>
      <c r="E2521">
        <v>28358532</v>
      </c>
      <c r="F2521" t="s">
        <v>161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94</v>
      </c>
      <c r="R2521">
        <v>0</v>
      </c>
      <c r="S2521">
        <v>0</v>
      </c>
      <c r="T2521" t="s">
        <v>70</v>
      </c>
      <c r="U2521">
        <v>0</v>
      </c>
      <c r="V2521">
        <v>0</v>
      </c>
      <c r="W2521">
        <v>20160831</v>
      </c>
      <c r="X2521" t="s">
        <v>161</v>
      </c>
    </row>
    <row r="2522" spans="2:24">
      <c r="B2522">
        <v>0</v>
      </c>
      <c r="C2522" s="179">
        <v>36871856</v>
      </c>
      <c r="E2522">
        <v>39017723</v>
      </c>
      <c r="F2522" t="s">
        <v>161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94</v>
      </c>
      <c r="R2522">
        <v>0</v>
      </c>
      <c r="S2522">
        <v>0</v>
      </c>
      <c r="T2522" t="s">
        <v>70</v>
      </c>
      <c r="U2522">
        <v>0</v>
      </c>
      <c r="V2522">
        <v>0</v>
      </c>
      <c r="W2522">
        <v>20160831</v>
      </c>
      <c r="X2522" t="s">
        <v>161</v>
      </c>
    </row>
    <row r="2523" spans="2:24">
      <c r="B2523">
        <v>0</v>
      </c>
      <c r="C2523" s="179">
        <v>42785466</v>
      </c>
      <c r="E2523">
        <v>27281920</v>
      </c>
      <c r="F2523" t="s">
        <v>161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94</v>
      </c>
      <c r="R2523">
        <v>0</v>
      </c>
      <c r="S2523">
        <v>0</v>
      </c>
      <c r="T2523" t="s">
        <v>70</v>
      </c>
      <c r="U2523">
        <v>0</v>
      </c>
      <c r="V2523">
        <v>0</v>
      </c>
      <c r="W2523">
        <v>20160831</v>
      </c>
      <c r="X2523" t="s">
        <v>161</v>
      </c>
    </row>
    <row r="2524" spans="2:24">
      <c r="B2524">
        <v>0</v>
      </c>
      <c r="C2524" s="179">
        <v>34494056</v>
      </c>
      <c r="E2524">
        <v>33312774</v>
      </c>
      <c r="F2524" t="s">
        <v>161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94</v>
      </c>
      <c r="R2524">
        <v>0</v>
      </c>
      <c r="S2524">
        <v>0</v>
      </c>
      <c r="T2524" t="s">
        <v>70</v>
      </c>
      <c r="U2524">
        <v>0</v>
      </c>
      <c r="V2524">
        <v>0</v>
      </c>
      <c r="W2524">
        <v>20160831</v>
      </c>
      <c r="X2524" t="s">
        <v>161</v>
      </c>
    </row>
    <row r="2525" spans="2:24">
      <c r="B2525">
        <v>0</v>
      </c>
      <c r="C2525" s="179">
        <v>37163856</v>
      </c>
      <c r="E2525">
        <v>21756386</v>
      </c>
      <c r="F2525" t="s">
        <v>161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94</v>
      </c>
      <c r="R2525">
        <v>0</v>
      </c>
      <c r="S2525">
        <v>0</v>
      </c>
      <c r="T2525" t="s">
        <v>70</v>
      </c>
      <c r="U2525">
        <v>0</v>
      </c>
      <c r="V2525">
        <v>0</v>
      </c>
      <c r="W2525">
        <v>20160831</v>
      </c>
      <c r="X2525" t="s">
        <v>161</v>
      </c>
    </row>
    <row r="2526" spans="2:24">
      <c r="B2526">
        <v>0</v>
      </c>
      <c r="C2526" s="179">
        <v>27089466</v>
      </c>
      <c r="E2526">
        <v>11933638</v>
      </c>
      <c r="F2526" t="s">
        <v>161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94</v>
      </c>
      <c r="R2526">
        <v>0</v>
      </c>
      <c r="S2526">
        <v>0</v>
      </c>
      <c r="T2526" t="s">
        <v>70</v>
      </c>
      <c r="U2526">
        <v>0</v>
      </c>
      <c r="V2526">
        <v>0</v>
      </c>
      <c r="W2526">
        <v>20160831</v>
      </c>
      <c r="X2526" t="s">
        <v>161</v>
      </c>
    </row>
    <row r="2527" spans="2:24">
      <c r="B2527">
        <v>0</v>
      </c>
      <c r="C2527" s="179">
        <v>40975956</v>
      </c>
      <c r="E2527">
        <v>15308648</v>
      </c>
      <c r="F2527" t="s">
        <v>161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94</v>
      </c>
      <c r="R2527">
        <v>0</v>
      </c>
      <c r="S2527">
        <v>0</v>
      </c>
      <c r="T2527" t="s">
        <v>70</v>
      </c>
      <c r="U2527">
        <v>0</v>
      </c>
      <c r="V2527">
        <v>0</v>
      </c>
      <c r="W2527">
        <v>20160831</v>
      </c>
      <c r="X2527" t="s">
        <v>161</v>
      </c>
    </row>
    <row r="2528" spans="2:24">
      <c r="B2528">
        <v>0</v>
      </c>
      <c r="C2528" s="179">
        <v>41392066</v>
      </c>
      <c r="E2528">
        <v>32367321</v>
      </c>
      <c r="F2528" t="s">
        <v>161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162</v>
      </c>
      <c r="R2528">
        <v>1</v>
      </c>
      <c r="S2528">
        <v>411126.11</v>
      </c>
      <c r="T2528" t="s">
        <v>77</v>
      </c>
      <c r="U2528">
        <v>20140630</v>
      </c>
      <c r="V2528">
        <v>27</v>
      </c>
      <c r="W2528">
        <v>20160831</v>
      </c>
      <c r="X2528" t="s">
        <v>161</v>
      </c>
    </row>
    <row r="2529" spans="2:24">
      <c r="B2529">
        <v>0</v>
      </c>
      <c r="C2529" s="179">
        <v>34552256</v>
      </c>
      <c r="E2529">
        <v>12210736</v>
      </c>
      <c r="F2529" t="s">
        <v>161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94</v>
      </c>
      <c r="R2529">
        <v>0</v>
      </c>
      <c r="S2529">
        <v>0</v>
      </c>
      <c r="T2529" t="s">
        <v>70</v>
      </c>
      <c r="U2529">
        <v>0</v>
      </c>
      <c r="V2529">
        <v>0</v>
      </c>
      <c r="W2529">
        <v>20160831</v>
      </c>
      <c r="X2529" t="s">
        <v>161</v>
      </c>
    </row>
    <row r="2530" spans="2:24">
      <c r="B2530">
        <v>0</v>
      </c>
      <c r="C2530" s="179">
        <v>38086166</v>
      </c>
      <c r="E2530">
        <v>37075126</v>
      </c>
      <c r="F2530" t="s">
        <v>161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162</v>
      </c>
      <c r="R2530">
        <v>0</v>
      </c>
      <c r="S2530">
        <v>161516.22</v>
      </c>
      <c r="T2530" t="s">
        <v>70</v>
      </c>
      <c r="U2530">
        <v>0</v>
      </c>
      <c r="V2530">
        <v>0</v>
      </c>
      <c r="W2530">
        <v>20160831</v>
      </c>
      <c r="X2530" t="s">
        <v>161</v>
      </c>
    </row>
    <row r="2531" spans="2:24">
      <c r="B2531">
        <v>0</v>
      </c>
      <c r="C2531" s="179">
        <v>41257356</v>
      </c>
      <c r="E2531">
        <v>33776947</v>
      </c>
      <c r="F2531" t="s">
        <v>161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94</v>
      </c>
      <c r="R2531">
        <v>0</v>
      </c>
      <c r="S2531">
        <v>0</v>
      </c>
      <c r="T2531" t="s">
        <v>70</v>
      </c>
      <c r="U2531">
        <v>0</v>
      </c>
      <c r="V2531">
        <v>0</v>
      </c>
      <c r="W2531">
        <v>20160831</v>
      </c>
      <c r="X2531" t="s">
        <v>161</v>
      </c>
    </row>
    <row r="2532" spans="2:24">
      <c r="B2532">
        <v>0</v>
      </c>
      <c r="C2532" s="179">
        <v>45256266</v>
      </c>
      <c r="E2532">
        <v>40879736</v>
      </c>
      <c r="F2532" t="s">
        <v>161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94</v>
      </c>
      <c r="R2532">
        <v>0</v>
      </c>
      <c r="S2532">
        <v>0</v>
      </c>
      <c r="T2532" t="s">
        <v>70</v>
      </c>
      <c r="U2532">
        <v>0</v>
      </c>
      <c r="V2532">
        <v>0</v>
      </c>
      <c r="W2532">
        <v>20160831</v>
      </c>
      <c r="X2532" t="s">
        <v>161</v>
      </c>
    </row>
    <row r="2533" spans="2:24">
      <c r="B2533">
        <v>0</v>
      </c>
      <c r="C2533" s="179">
        <v>35800366</v>
      </c>
      <c r="E2533">
        <v>11458968</v>
      </c>
      <c r="F2533" t="s">
        <v>161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162</v>
      </c>
      <c r="R2533">
        <v>0</v>
      </c>
      <c r="S2533">
        <v>514419.52</v>
      </c>
      <c r="T2533" t="s">
        <v>70</v>
      </c>
      <c r="U2533">
        <v>0</v>
      </c>
      <c r="V2533">
        <v>0</v>
      </c>
      <c r="W2533">
        <v>20160831</v>
      </c>
      <c r="X2533" t="s">
        <v>161</v>
      </c>
    </row>
    <row r="2534" spans="2:24">
      <c r="B2534">
        <v>0</v>
      </c>
      <c r="C2534" s="179">
        <v>23602366</v>
      </c>
      <c r="E2534">
        <v>32699873</v>
      </c>
      <c r="F2534" t="s">
        <v>161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94</v>
      </c>
      <c r="R2534">
        <v>0</v>
      </c>
      <c r="S2534">
        <v>0</v>
      </c>
      <c r="T2534" t="s">
        <v>70</v>
      </c>
      <c r="U2534">
        <v>0</v>
      </c>
      <c r="V2534">
        <v>0</v>
      </c>
      <c r="W2534">
        <v>20160831</v>
      </c>
      <c r="X2534" t="s">
        <v>161</v>
      </c>
    </row>
    <row r="2535" spans="2:24">
      <c r="B2535">
        <v>0</v>
      </c>
      <c r="C2535" s="179">
        <v>27060366</v>
      </c>
      <c r="E2535">
        <v>1379270</v>
      </c>
      <c r="F2535" t="s">
        <v>161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94</v>
      </c>
      <c r="R2535">
        <v>1</v>
      </c>
      <c r="S2535">
        <v>0</v>
      </c>
      <c r="T2535" t="s">
        <v>70</v>
      </c>
      <c r="U2535">
        <v>0</v>
      </c>
      <c r="V2535">
        <v>0</v>
      </c>
      <c r="W2535">
        <v>20160831</v>
      </c>
      <c r="X2535" t="s">
        <v>161</v>
      </c>
    </row>
    <row r="2536" spans="2:24">
      <c r="B2536">
        <v>0</v>
      </c>
      <c r="C2536" s="179">
        <v>41156966</v>
      </c>
      <c r="E2536">
        <v>24666562</v>
      </c>
      <c r="F2536" t="s">
        <v>161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94</v>
      </c>
      <c r="R2536">
        <v>0</v>
      </c>
      <c r="S2536">
        <v>0</v>
      </c>
      <c r="T2536" t="s">
        <v>70</v>
      </c>
      <c r="U2536">
        <v>0</v>
      </c>
      <c r="V2536">
        <v>0</v>
      </c>
      <c r="W2536">
        <v>20160831</v>
      </c>
      <c r="X2536" t="s">
        <v>161</v>
      </c>
    </row>
    <row r="2537" spans="2:24">
      <c r="B2537">
        <v>0</v>
      </c>
      <c r="C2537" s="179">
        <v>41560076</v>
      </c>
      <c r="E2537">
        <v>39346509</v>
      </c>
      <c r="F2537" t="s">
        <v>161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94</v>
      </c>
      <c r="R2537">
        <v>0</v>
      </c>
      <c r="S2537">
        <v>0</v>
      </c>
      <c r="T2537" t="s">
        <v>70</v>
      </c>
      <c r="U2537">
        <v>0</v>
      </c>
      <c r="V2537">
        <v>0</v>
      </c>
      <c r="W2537">
        <v>20160831</v>
      </c>
      <c r="X2537" t="s">
        <v>161</v>
      </c>
    </row>
    <row r="2538" spans="2:24">
      <c r="B2538">
        <v>0</v>
      </c>
      <c r="C2538" s="179">
        <v>46052076</v>
      </c>
      <c r="E2538">
        <v>27700184</v>
      </c>
      <c r="F2538" t="s">
        <v>161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94</v>
      </c>
      <c r="R2538">
        <v>1</v>
      </c>
      <c r="S2538">
        <v>0</v>
      </c>
      <c r="T2538" t="s">
        <v>70</v>
      </c>
      <c r="U2538">
        <v>0</v>
      </c>
      <c r="V2538">
        <v>0</v>
      </c>
      <c r="W2538">
        <v>20160831</v>
      </c>
      <c r="X2538" t="s">
        <v>161</v>
      </c>
    </row>
    <row r="2539" spans="2:24">
      <c r="B2539">
        <v>0</v>
      </c>
      <c r="C2539" s="179">
        <v>36499966</v>
      </c>
      <c r="E2539">
        <v>38706399</v>
      </c>
      <c r="F2539" t="s">
        <v>161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94</v>
      </c>
      <c r="R2539">
        <v>0</v>
      </c>
      <c r="S2539">
        <v>0</v>
      </c>
      <c r="T2539" t="s">
        <v>70</v>
      </c>
      <c r="U2539">
        <v>0</v>
      </c>
      <c r="V2539">
        <v>0</v>
      </c>
      <c r="W2539">
        <v>20160831</v>
      </c>
      <c r="X2539" t="s">
        <v>161</v>
      </c>
    </row>
    <row r="2540" spans="2:24">
      <c r="B2540">
        <v>0</v>
      </c>
      <c r="C2540" s="179">
        <v>40607076</v>
      </c>
      <c r="E2540">
        <v>8432858</v>
      </c>
      <c r="F2540" t="s">
        <v>161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162</v>
      </c>
      <c r="R2540">
        <v>0</v>
      </c>
      <c r="S2540">
        <v>154700.23000000001</v>
      </c>
      <c r="T2540" t="s">
        <v>70</v>
      </c>
      <c r="U2540">
        <v>0</v>
      </c>
      <c r="V2540">
        <v>0</v>
      </c>
      <c r="W2540">
        <v>20160831</v>
      </c>
      <c r="X2540" t="s">
        <v>161</v>
      </c>
    </row>
    <row r="2541" spans="2:24">
      <c r="B2541">
        <v>0</v>
      </c>
      <c r="C2541" s="179">
        <v>37299076</v>
      </c>
      <c r="E2541">
        <v>29983772</v>
      </c>
      <c r="F2541" t="s">
        <v>161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94</v>
      </c>
      <c r="R2541">
        <v>0</v>
      </c>
      <c r="S2541">
        <v>0</v>
      </c>
      <c r="T2541" t="s">
        <v>70</v>
      </c>
      <c r="U2541">
        <v>0</v>
      </c>
      <c r="V2541">
        <v>0</v>
      </c>
      <c r="W2541">
        <v>20160831</v>
      </c>
      <c r="X2541" t="s">
        <v>161</v>
      </c>
    </row>
    <row r="2542" spans="2:24">
      <c r="B2542">
        <v>0</v>
      </c>
      <c r="C2542" s="179">
        <v>47099556</v>
      </c>
      <c r="E2542">
        <v>22402334</v>
      </c>
      <c r="F2542" t="s">
        <v>161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162</v>
      </c>
      <c r="R2542">
        <v>1</v>
      </c>
      <c r="S2542">
        <v>168847.92</v>
      </c>
      <c r="T2542" t="s">
        <v>77</v>
      </c>
      <c r="U2542">
        <v>20080630</v>
      </c>
      <c r="V2542">
        <v>99</v>
      </c>
      <c r="W2542">
        <v>20160831</v>
      </c>
      <c r="X2542" t="s">
        <v>161</v>
      </c>
    </row>
    <row r="2543" spans="2:24">
      <c r="B2543">
        <v>0</v>
      </c>
      <c r="C2543" s="179">
        <v>40683176</v>
      </c>
      <c r="E2543">
        <v>8854868</v>
      </c>
      <c r="F2543" t="s">
        <v>161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94</v>
      </c>
      <c r="R2543">
        <v>0</v>
      </c>
      <c r="S2543">
        <v>0</v>
      </c>
      <c r="T2543" t="s">
        <v>70</v>
      </c>
      <c r="U2543">
        <v>0</v>
      </c>
      <c r="V2543">
        <v>0</v>
      </c>
      <c r="W2543">
        <v>20160831</v>
      </c>
      <c r="X2543" t="s">
        <v>161</v>
      </c>
    </row>
    <row r="2544" spans="2:24">
      <c r="B2544">
        <v>0</v>
      </c>
      <c r="C2544" s="179">
        <v>38696656</v>
      </c>
      <c r="E2544">
        <v>34187636</v>
      </c>
      <c r="F2544" t="s">
        <v>161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162</v>
      </c>
      <c r="R2544">
        <v>0</v>
      </c>
      <c r="S2544">
        <v>72704.490000000005</v>
      </c>
      <c r="T2544" t="s">
        <v>70</v>
      </c>
      <c r="U2544">
        <v>0</v>
      </c>
      <c r="V2544">
        <v>0</v>
      </c>
      <c r="W2544">
        <v>20160831</v>
      </c>
      <c r="X2544" t="s">
        <v>161</v>
      </c>
    </row>
    <row r="2545" spans="2:24">
      <c r="B2545">
        <v>0</v>
      </c>
      <c r="C2545" s="179">
        <v>42421656</v>
      </c>
      <c r="E2545">
        <v>24001450</v>
      </c>
      <c r="F2545" t="s">
        <v>161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94</v>
      </c>
      <c r="R2545">
        <v>0</v>
      </c>
      <c r="S2545">
        <v>0</v>
      </c>
      <c r="T2545" t="s">
        <v>70</v>
      </c>
      <c r="U2545">
        <v>0</v>
      </c>
      <c r="V2545">
        <v>0</v>
      </c>
      <c r="W2545">
        <v>20160831</v>
      </c>
      <c r="X2545" t="s">
        <v>161</v>
      </c>
    </row>
    <row r="2546" spans="2:24">
      <c r="B2546">
        <v>0</v>
      </c>
      <c r="C2546" s="179">
        <v>46834666</v>
      </c>
      <c r="E2546">
        <v>39575815</v>
      </c>
      <c r="F2546" t="s">
        <v>161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162</v>
      </c>
      <c r="R2546">
        <v>0</v>
      </c>
      <c r="S2546">
        <v>184254.3</v>
      </c>
      <c r="T2546" t="s">
        <v>70</v>
      </c>
      <c r="U2546">
        <v>0</v>
      </c>
      <c r="V2546">
        <v>0</v>
      </c>
      <c r="W2546">
        <v>20160831</v>
      </c>
      <c r="X2546" t="s">
        <v>161</v>
      </c>
    </row>
    <row r="2547" spans="2:24">
      <c r="B2547">
        <v>0</v>
      </c>
      <c r="C2547" s="179">
        <v>38391276</v>
      </c>
      <c r="E2547">
        <v>39284660</v>
      </c>
      <c r="F2547" t="s">
        <v>161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162</v>
      </c>
      <c r="R2547">
        <v>0</v>
      </c>
      <c r="S2547">
        <v>295489.46999999997</v>
      </c>
      <c r="T2547" t="s">
        <v>70</v>
      </c>
      <c r="U2547">
        <v>0</v>
      </c>
      <c r="V2547">
        <v>0</v>
      </c>
      <c r="W2547">
        <v>20160831</v>
      </c>
      <c r="X2547" t="s">
        <v>161</v>
      </c>
    </row>
    <row r="2548" spans="2:24">
      <c r="B2548">
        <v>0</v>
      </c>
      <c r="C2548" s="179">
        <v>38503756</v>
      </c>
      <c r="E2548">
        <v>33194152</v>
      </c>
      <c r="F2548" t="s">
        <v>161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94</v>
      </c>
      <c r="R2548">
        <v>0</v>
      </c>
      <c r="S2548">
        <v>0</v>
      </c>
      <c r="T2548" t="s">
        <v>70</v>
      </c>
      <c r="U2548">
        <v>0</v>
      </c>
      <c r="V2548">
        <v>0</v>
      </c>
      <c r="W2548">
        <v>20160831</v>
      </c>
      <c r="X2548" t="s">
        <v>161</v>
      </c>
    </row>
    <row r="2549" spans="2:24">
      <c r="B2549">
        <v>0</v>
      </c>
      <c r="C2549" s="179">
        <v>41429376</v>
      </c>
      <c r="E2549">
        <v>13281371</v>
      </c>
      <c r="F2549" t="s">
        <v>161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94</v>
      </c>
      <c r="R2549">
        <v>0</v>
      </c>
      <c r="S2549">
        <v>0</v>
      </c>
      <c r="T2549" t="s">
        <v>70</v>
      </c>
      <c r="U2549">
        <v>0</v>
      </c>
      <c r="V2549">
        <v>0</v>
      </c>
      <c r="W2549">
        <v>20160831</v>
      </c>
      <c r="X2549" t="s">
        <v>161</v>
      </c>
    </row>
    <row r="2550" spans="2:24">
      <c r="B2550">
        <v>0</v>
      </c>
      <c r="C2550" s="179">
        <v>43776766</v>
      </c>
      <c r="E2550">
        <v>40715229</v>
      </c>
      <c r="F2550" t="s">
        <v>161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162</v>
      </c>
      <c r="R2550">
        <v>0</v>
      </c>
      <c r="S2550">
        <v>1189595.51</v>
      </c>
      <c r="T2550" t="s">
        <v>70</v>
      </c>
      <c r="U2550">
        <v>0</v>
      </c>
      <c r="V2550">
        <v>0</v>
      </c>
      <c r="W2550">
        <v>20160831</v>
      </c>
      <c r="X2550" t="s">
        <v>161</v>
      </c>
    </row>
    <row r="2551" spans="2:24">
      <c r="B2551">
        <v>0</v>
      </c>
      <c r="C2551" s="179">
        <v>43054766</v>
      </c>
      <c r="E2551">
        <v>24006677</v>
      </c>
      <c r="F2551" t="s">
        <v>161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162</v>
      </c>
      <c r="R2551">
        <v>0</v>
      </c>
      <c r="S2551">
        <v>166540.39000000001</v>
      </c>
      <c r="T2551" t="s">
        <v>70</v>
      </c>
      <c r="U2551">
        <v>0</v>
      </c>
      <c r="V2551">
        <v>0</v>
      </c>
      <c r="W2551">
        <v>20160831</v>
      </c>
      <c r="X2551" t="s">
        <v>161</v>
      </c>
    </row>
    <row r="2552" spans="2:24">
      <c r="B2552">
        <v>0</v>
      </c>
      <c r="C2552" s="179">
        <v>38562576</v>
      </c>
      <c r="E2552">
        <v>39483997</v>
      </c>
      <c r="F2552" t="s">
        <v>161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162</v>
      </c>
      <c r="R2552">
        <v>0</v>
      </c>
      <c r="S2552">
        <v>238053.47</v>
      </c>
      <c r="T2552" t="s">
        <v>70</v>
      </c>
      <c r="U2552">
        <v>0</v>
      </c>
      <c r="V2552">
        <v>0</v>
      </c>
      <c r="W2552">
        <v>20160831</v>
      </c>
      <c r="X2552" t="s">
        <v>161</v>
      </c>
    </row>
    <row r="2553" spans="2:24">
      <c r="B2553">
        <v>0</v>
      </c>
      <c r="C2553" s="179">
        <v>25168956</v>
      </c>
      <c r="E2553">
        <v>5832522</v>
      </c>
      <c r="F2553" t="s">
        <v>161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162</v>
      </c>
      <c r="R2553">
        <v>0</v>
      </c>
      <c r="S2553">
        <v>380408.92</v>
      </c>
      <c r="T2553" t="s">
        <v>70</v>
      </c>
      <c r="U2553">
        <v>0</v>
      </c>
      <c r="V2553">
        <v>0</v>
      </c>
      <c r="W2553">
        <v>20160831</v>
      </c>
      <c r="X2553" t="s">
        <v>161</v>
      </c>
    </row>
    <row r="2554" spans="2:24">
      <c r="B2554">
        <v>0</v>
      </c>
      <c r="C2554" s="179">
        <v>38889956</v>
      </c>
      <c r="E2554">
        <v>20557680</v>
      </c>
      <c r="F2554" t="s">
        <v>161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94</v>
      </c>
      <c r="R2554">
        <v>0</v>
      </c>
      <c r="S2554">
        <v>0</v>
      </c>
      <c r="T2554" t="s">
        <v>70</v>
      </c>
      <c r="U2554">
        <v>0</v>
      </c>
      <c r="V2554">
        <v>0</v>
      </c>
      <c r="W2554">
        <v>20160831</v>
      </c>
      <c r="X2554" t="s">
        <v>161</v>
      </c>
    </row>
    <row r="2555" spans="2:24">
      <c r="B2555">
        <v>0</v>
      </c>
      <c r="C2555" s="179">
        <v>45658066</v>
      </c>
      <c r="E2555">
        <v>22303570</v>
      </c>
      <c r="F2555" t="s">
        <v>161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94</v>
      </c>
      <c r="R2555">
        <v>0</v>
      </c>
      <c r="S2555">
        <v>0</v>
      </c>
      <c r="T2555" t="s">
        <v>70</v>
      </c>
      <c r="U2555">
        <v>0</v>
      </c>
      <c r="V2555">
        <v>0</v>
      </c>
      <c r="W2555">
        <v>20160831</v>
      </c>
      <c r="X2555" t="s">
        <v>161</v>
      </c>
    </row>
    <row r="2556" spans="2:24">
      <c r="B2556">
        <v>0</v>
      </c>
      <c r="C2556" s="179">
        <v>41962676</v>
      </c>
      <c r="E2556">
        <v>17752348</v>
      </c>
      <c r="F2556" t="s">
        <v>161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94</v>
      </c>
      <c r="R2556">
        <v>0</v>
      </c>
      <c r="S2556">
        <v>0</v>
      </c>
      <c r="T2556" t="s">
        <v>70</v>
      </c>
      <c r="U2556">
        <v>0</v>
      </c>
      <c r="V2556">
        <v>0</v>
      </c>
      <c r="W2556">
        <v>20160831</v>
      </c>
      <c r="X2556" t="s">
        <v>161</v>
      </c>
    </row>
    <row r="2557" spans="2:24">
      <c r="B2557">
        <v>0</v>
      </c>
      <c r="C2557" s="179">
        <v>29100676</v>
      </c>
      <c r="E2557">
        <v>8188483</v>
      </c>
      <c r="F2557" t="s">
        <v>161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94</v>
      </c>
      <c r="R2557">
        <v>0</v>
      </c>
      <c r="S2557">
        <v>0</v>
      </c>
      <c r="T2557" t="s">
        <v>70</v>
      </c>
      <c r="U2557">
        <v>0</v>
      </c>
      <c r="V2557">
        <v>0</v>
      </c>
      <c r="W2557">
        <v>20160831</v>
      </c>
      <c r="X2557" t="s">
        <v>161</v>
      </c>
    </row>
    <row r="2558" spans="2:24">
      <c r="B2558">
        <v>0</v>
      </c>
      <c r="C2558" s="179">
        <v>26791676</v>
      </c>
      <c r="E2558">
        <v>22840826</v>
      </c>
      <c r="F2558" t="s">
        <v>161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94</v>
      </c>
      <c r="R2558">
        <v>0</v>
      </c>
      <c r="S2558">
        <v>0</v>
      </c>
      <c r="T2558" t="s">
        <v>70</v>
      </c>
      <c r="U2558">
        <v>0</v>
      </c>
      <c r="V2558">
        <v>0</v>
      </c>
      <c r="W2558">
        <v>20160831</v>
      </c>
      <c r="X2558" t="s">
        <v>161</v>
      </c>
    </row>
    <row r="2559" spans="2:24">
      <c r="B2559">
        <v>0</v>
      </c>
      <c r="C2559" s="179">
        <v>33615166</v>
      </c>
      <c r="E2559">
        <v>38010855</v>
      </c>
      <c r="F2559" t="s">
        <v>161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94</v>
      </c>
      <c r="R2559">
        <v>0</v>
      </c>
      <c r="S2559">
        <v>0</v>
      </c>
      <c r="T2559" t="s">
        <v>70</v>
      </c>
      <c r="U2559">
        <v>0</v>
      </c>
      <c r="V2559">
        <v>0</v>
      </c>
      <c r="W2559">
        <v>20160831</v>
      </c>
      <c r="X2559" t="s">
        <v>161</v>
      </c>
    </row>
    <row r="2560" spans="2:24">
      <c r="B2560">
        <v>0</v>
      </c>
      <c r="C2560" s="179">
        <v>42352676</v>
      </c>
      <c r="E2560">
        <v>15009752</v>
      </c>
      <c r="F2560" t="s">
        <v>161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94</v>
      </c>
      <c r="R2560">
        <v>0</v>
      </c>
      <c r="S2560">
        <v>0</v>
      </c>
      <c r="T2560" t="s">
        <v>70</v>
      </c>
      <c r="U2560">
        <v>0</v>
      </c>
      <c r="V2560">
        <v>0</v>
      </c>
      <c r="W2560">
        <v>20160831</v>
      </c>
      <c r="X2560" t="s">
        <v>161</v>
      </c>
    </row>
    <row r="2561" spans="2:24">
      <c r="B2561">
        <v>0</v>
      </c>
      <c r="C2561" s="179">
        <v>40487166</v>
      </c>
      <c r="E2561">
        <v>15275020</v>
      </c>
      <c r="F2561" t="s">
        <v>161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162</v>
      </c>
      <c r="R2561">
        <v>0</v>
      </c>
      <c r="S2561">
        <v>723032.14</v>
      </c>
      <c r="T2561" t="s">
        <v>70</v>
      </c>
      <c r="U2561">
        <v>0</v>
      </c>
      <c r="V2561">
        <v>0</v>
      </c>
      <c r="W2561">
        <v>20160831</v>
      </c>
      <c r="X2561" t="s">
        <v>161</v>
      </c>
    </row>
    <row r="2562" spans="2:24">
      <c r="B2562">
        <v>0</v>
      </c>
      <c r="C2562" s="179">
        <v>44969676</v>
      </c>
      <c r="E2562">
        <v>3653485</v>
      </c>
      <c r="F2562" t="s">
        <v>161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94</v>
      </c>
      <c r="R2562">
        <v>0</v>
      </c>
      <c r="S2562">
        <v>0</v>
      </c>
      <c r="T2562" t="s">
        <v>70</v>
      </c>
      <c r="U2562">
        <v>0</v>
      </c>
      <c r="V2562">
        <v>0</v>
      </c>
      <c r="W2562">
        <v>20160831</v>
      </c>
      <c r="X2562" t="s">
        <v>161</v>
      </c>
    </row>
    <row r="2563" spans="2:24">
      <c r="B2563">
        <v>0</v>
      </c>
      <c r="C2563" s="179">
        <v>33037076</v>
      </c>
      <c r="E2563">
        <v>9531493</v>
      </c>
      <c r="F2563" t="s">
        <v>161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162</v>
      </c>
      <c r="R2563">
        <v>1</v>
      </c>
      <c r="S2563">
        <v>102469.94</v>
      </c>
      <c r="T2563" t="s">
        <v>74</v>
      </c>
      <c r="U2563">
        <v>20160531</v>
      </c>
      <c r="V2563">
        <v>4</v>
      </c>
      <c r="W2563">
        <v>20160831</v>
      </c>
      <c r="X2563" t="s">
        <v>161</v>
      </c>
    </row>
    <row r="2564" spans="2:24">
      <c r="B2564">
        <v>0</v>
      </c>
      <c r="C2564" s="179">
        <v>35244776</v>
      </c>
      <c r="E2564">
        <v>12182663</v>
      </c>
      <c r="F2564" t="s">
        <v>161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94</v>
      </c>
      <c r="R2564">
        <v>0</v>
      </c>
      <c r="S2564">
        <v>0</v>
      </c>
      <c r="T2564" t="s">
        <v>70</v>
      </c>
      <c r="U2564">
        <v>0</v>
      </c>
      <c r="V2564">
        <v>0</v>
      </c>
      <c r="W2564">
        <v>20160831</v>
      </c>
      <c r="X2564" t="s">
        <v>161</v>
      </c>
    </row>
    <row r="2565" spans="2:24">
      <c r="B2565">
        <v>0</v>
      </c>
      <c r="C2565" s="179">
        <v>43285876</v>
      </c>
      <c r="E2565">
        <v>19904541</v>
      </c>
      <c r="F2565" t="s">
        <v>161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94</v>
      </c>
      <c r="R2565">
        <v>0</v>
      </c>
      <c r="S2565">
        <v>0</v>
      </c>
      <c r="T2565" t="s">
        <v>70</v>
      </c>
      <c r="U2565">
        <v>0</v>
      </c>
      <c r="V2565">
        <v>0</v>
      </c>
      <c r="W2565">
        <v>20160831</v>
      </c>
      <c r="X2565" t="s">
        <v>161</v>
      </c>
    </row>
    <row r="2566" spans="2:24">
      <c r="B2566">
        <v>0</v>
      </c>
      <c r="C2566" s="179">
        <v>39095876</v>
      </c>
      <c r="E2566">
        <v>27449631</v>
      </c>
      <c r="F2566" t="s">
        <v>161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94</v>
      </c>
      <c r="R2566">
        <v>0</v>
      </c>
      <c r="S2566">
        <v>0</v>
      </c>
      <c r="T2566" t="s">
        <v>70</v>
      </c>
      <c r="U2566">
        <v>0</v>
      </c>
      <c r="V2566">
        <v>0</v>
      </c>
      <c r="W2566">
        <v>20160831</v>
      </c>
      <c r="X2566" t="s">
        <v>161</v>
      </c>
    </row>
    <row r="2567" spans="2:24">
      <c r="B2567">
        <v>0</v>
      </c>
      <c r="C2567" s="179">
        <v>34184276</v>
      </c>
      <c r="E2567">
        <v>1325990</v>
      </c>
      <c r="F2567" t="s">
        <v>161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94</v>
      </c>
      <c r="R2567">
        <v>0</v>
      </c>
      <c r="S2567">
        <v>0</v>
      </c>
      <c r="T2567" t="s">
        <v>70</v>
      </c>
      <c r="U2567">
        <v>0</v>
      </c>
      <c r="V2567">
        <v>0</v>
      </c>
      <c r="W2567">
        <v>20160831</v>
      </c>
      <c r="X2567" t="s">
        <v>161</v>
      </c>
    </row>
    <row r="2568" spans="2:24">
      <c r="B2568">
        <v>0</v>
      </c>
      <c r="C2568" s="179">
        <v>38697366</v>
      </c>
      <c r="E2568">
        <v>23318139</v>
      </c>
      <c r="F2568" t="s">
        <v>161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94</v>
      </c>
      <c r="R2568">
        <v>0</v>
      </c>
      <c r="S2568">
        <v>0</v>
      </c>
      <c r="T2568" t="s">
        <v>70</v>
      </c>
      <c r="U2568">
        <v>0</v>
      </c>
      <c r="V2568">
        <v>0</v>
      </c>
      <c r="W2568">
        <v>20160831</v>
      </c>
      <c r="X2568" t="s">
        <v>161</v>
      </c>
    </row>
    <row r="2569" spans="2:24">
      <c r="B2569">
        <v>0</v>
      </c>
      <c r="C2569" s="179">
        <v>39209876</v>
      </c>
      <c r="E2569">
        <v>5335683</v>
      </c>
      <c r="F2569" t="s">
        <v>161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94</v>
      </c>
      <c r="R2569">
        <v>0</v>
      </c>
      <c r="S2569">
        <v>0</v>
      </c>
      <c r="T2569" t="s">
        <v>70</v>
      </c>
      <c r="U2569">
        <v>0</v>
      </c>
      <c r="V2569">
        <v>0</v>
      </c>
      <c r="W2569">
        <v>20160831</v>
      </c>
      <c r="X2569" t="s">
        <v>161</v>
      </c>
    </row>
    <row r="2570" spans="2:24">
      <c r="B2570">
        <v>0</v>
      </c>
      <c r="C2570" s="179">
        <v>26774276</v>
      </c>
      <c r="E2570">
        <v>13996369</v>
      </c>
      <c r="F2570" t="s">
        <v>161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94</v>
      </c>
      <c r="R2570">
        <v>0</v>
      </c>
      <c r="S2570">
        <v>0</v>
      </c>
      <c r="T2570" t="s">
        <v>70</v>
      </c>
      <c r="U2570">
        <v>0</v>
      </c>
      <c r="V2570">
        <v>0</v>
      </c>
      <c r="W2570">
        <v>20160831</v>
      </c>
      <c r="X2570" t="s">
        <v>161</v>
      </c>
    </row>
    <row r="2571" spans="2:24">
      <c r="B2571">
        <v>0</v>
      </c>
      <c r="C2571" s="179">
        <v>30199276</v>
      </c>
      <c r="E2571">
        <v>37168183</v>
      </c>
      <c r="F2571" t="s">
        <v>161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94</v>
      </c>
      <c r="R2571">
        <v>1</v>
      </c>
      <c r="S2571">
        <v>0</v>
      </c>
      <c r="T2571" t="s">
        <v>70</v>
      </c>
      <c r="U2571">
        <v>0</v>
      </c>
      <c r="V2571">
        <v>0</v>
      </c>
      <c r="W2571">
        <v>20160831</v>
      </c>
      <c r="X2571" t="s">
        <v>161</v>
      </c>
    </row>
    <row r="2572" spans="2:24">
      <c r="B2572">
        <v>0</v>
      </c>
      <c r="C2572" s="179">
        <v>45060086</v>
      </c>
      <c r="E2572">
        <v>40534342</v>
      </c>
      <c r="F2572" t="s">
        <v>161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162</v>
      </c>
      <c r="R2572">
        <v>0</v>
      </c>
      <c r="S2572">
        <v>433087.55</v>
      </c>
      <c r="T2572" t="s">
        <v>70</v>
      </c>
      <c r="U2572">
        <v>0</v>
      </c>
      <c r="V2572">
        <v>0</v>
      </c>
      <c r="W2572">
        <v>20160831</v>
      </c>
      <c r="X2572" t="s">
        <v>161</v>
      </c>
    </row>
    <row r="2573" spans="2:24">
      <c r="B2573">
        <v>0</v>
      </c>
      <c r="C2573" s="179">
        <v>25507466</v>
      </c>
      <c r="E2573">
        <v>35715217</v>
      </c>
      <c r="F2573" t="s">
        <v>161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94</v>
      </c>
      <c r="R2573">
        <v>0</v>
      </c>
      <c r="S2573">
        <v>0</v>
      </c>
      <c r="T2573" t="s">
        <v>70</v>
      </c>
      <c r="U2573">
        <v>0</v>
      </c>
      <c r="V2573">
        <v>0</v>
      </c>
      <c r="W2573">
        <v>20160831</v>
      </c>
      <c r="X2573" t="s">
        <v>161</v>
      </c>
    </row>
    <row r="2574" spans="2:24">
      <c r="B2574">
        <v>0</v>
      </c>
      <c r="C2574" s="179">
        <v>46052086</v>
      </c>
      <c r="E2574">
        <v>40995365</v>
      </c>
      <c r="F2574" t="s">
        <v>161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162</v>
      </c>
      <c r="R2574">
        <v>0</v>
      </c>
      <c r="S2574">
        <v>1433415.18</v>
      </c>
      <c r="T2574" t="s">
        <v>70</v>
      </c>
      <c r="U2574">
        <v>0</v>
      </c>
      <c r="V2574">
        <v>0</v>
      </c>
      <c r="W2574">
        <v>20160831</v>
      </c>
      <c r="X2574" t="s">
        <v>161</v>
      </c>
    </row>
    <row r="2575" spans="2:24">
      <c r="B2575">
        <v>0</v>
      </c>
      <c r="C2575" s="179">
        <v>29874376</v>
      </c>
      <c r="E2575">
        <v>17788147</v>
      </c>
      <c r="F2575" t="s">
        <v>161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94</v>
      </c>
      <c r="R2575">
        <v>0</v>
      </c>
      <c r="S2575">
        <v>0</v>
      </c>
      <c r="T2575" t="s">
        <v>70</v>
      </c>
      <c r="U2575">
        <v>0</v>
      </c>
      <c r="V2575">
        <v>0</v>
      </c>
      <c r="W2575">
        <v>20160831</v>
      </c>
      <c r="X2575" t="s">
        <v>161</v>
      </c>
    </row>
    <row r="2576" spans="2:24">
      <c r="B2576">
        <v>0</v>
      </c>
      <c r="C2576" s="179">
        <v>41083376</v>
      </c>
      <c r="E2576">
        <v>23837419</v>
      </c>
      <c r="F2576" t="s">
        <v>161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94</v>
      </c>
      <c r="R2576">
        <v>0</v>
      </c>
      <c r="S2576">
        <v>0</v>
      </c>
      <c r="T2576" t="s">
        <v>70</v>
      </c>
      <c r="U2576">
        <v>0</v>
      </c>
      <c r="V2576">
        <v>0</v>
      </c>
      <c r="W2576">
        <v>20160831</v>
      </c>
      <c r="X2576" t="s">
        <v>161</v>
      </c>
    </row>
    <row r="2577" spans="2:24">
      <c r="B2577">
        <v>0</v>
      </c>
      <c r="C2577" s="179">
        <v>45430476</v>
      </c>
      <c r="E2577">
        <v>40971169</v>
      </c>
      <c r="F2577" t="s">
        <v>161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94</v>
      </c>
      <c r="R2577">
        <v>0</v>
      </c>
      <c r="S2577">
        <v>0</v>
      </c>
      <c r="T2577" t="s">
        <v>70</v>
      </c>
      <c r="U2577">
        <v>0</v>
      </c>
      <c r="V2577">
        <v>0</v>
      </c>
      <c r="W2577">
        <v>20160831</v>
      </c>
      <c r="X2577" t="s">
        <v>161</v>
      </c>
    </row>
    <row r="2578" spans="2:24">
      <c r="B2578">
        <v>0</v>
      </c>
      <c r="C2578" s="179">
        <v>37439566</v>
      </c>
      <c r="E2578">
        <v>36425777</v>
      </c>
      <c r="F2578" t="s">
        <v>161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94</v>
      </c>
      <c r="R2578">
        <v>0</v>
      </c>
      <c r="S2578">
        <v>0</v>
      </c>
      <c r="T2578" t="s">
        <v>70</v>
      </c>
      <c r="U2578">
        <v>0</v>
      </c>
      <c r="V2578">
        <v>0</v>
      </c>
      <c r="W2578">
        <v>20160831</v>
      </c>
      <c r="X2578" t="s">
        <v>161</v>
      </c>
    </row>
    <row r="2579" spans="2:24">
      <c r="B2579">
        <v>0</v>
      </c>
      <c r="C2579" s="179">
        <v>34160666</v>
      </c>
      <c r="E2579">
        <v>17919006</v>
      </c>
      <c r="F2579" t="s">
        <v>161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94</v>
      </c>
      <c r="R2579">
        <v>0</v>
      </c>
      <c r="S2579">
        <v>0</v>
      </c>
      <c r="T2579" t="s">
        <v>70</v>
      </c>
      <c r="U2579">
        <v>0</v>
      </c>
      <c r="V2579">
        <v>0</v>
      </c>
      <c r="W2579">
        <v>20160831</v>
      </c>
      <c r="X2579" t="s">
        <v>161</v>
      </c>
    </row>
    <row r="2580" spans="2:24">
      <c r="B2580">
        <v>0</v>
      </c>
      <c r="C2580" s="179">
        <v>41039476</v>
      </c>
      <c r="E2580">
        <v>10952787</v>
      </c>
      <c r="F2580" t="s">
        <v>161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94</v>
      </c>
      <c r="R2580">
        <v>0</v>
      </c>
      <c r="S2580">
        <v>0</v>
      </c>
      <c r="T2580" t="s">
        <v>70</v>
      </c>
      <c r="U2580">
        <v>0</v>
      </c>
      <c r="V2580">
        <v>0</v>
      </c>
      <c r="W2580">
        <v>20160831</v>
      </c>
      <c r="X2580" t="s">
        <v>161</v>
      </c>
    </row>
    <row r="2581" spans="2:24">
      <c r="B2581">
        <v>0</v>
      </c>
      <c r="C2581" s="179">
        <v>40120286</v>
      </c>
      <c r="E2581">
        <v>18813995</v>
      </c>
      <c r="F2581" t="s">
        <v>161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94</v>
      </c>
      <c r="R2581">
        <v>0</v>
      </c>
      <c r="S2581">
        <v>0</v>
      </c>
      <c r="T2581" t="s">
        <v>70</v>
      </c>
      <c r="U2581">
        <v>0</v>
      </c>
      <c r="V2581">
        <v>0</v>
      </c>
      <c r="W2581">
        <v>20160831</v>
      </c>
      <c r="X2581" t="s">
        <v>161</v>
      </c>
    </row>
    <row r="2582" spans="2:24">
      <c r="B2582">
        <v>0</v>
      </c>
      <c r="C2582" s="179">
        <v>32065576</v>
      </c>
      <c r="E2582">
        <v>33819227</v>
      </c>
      <c r="F2582" t="s">
        <v>161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162</v>
      </c>
      <c r="R2582">
        <v>0</v>
      </c>
      <c r="S2582">
        <v>422995.01</v>
      </c>
      <c r="T2582" t="s">
        <v>71</v>
      </c>
      <c r="U2582">
        <v>20160831</v>
      </c>
      <c r="V2582">
        <v>1</v>
      </c>
      <c r="W2582">
        <v>20160831</v>
      </c>
      <c r="X2582" t="s">
        <v>161</v>
      </c>
    </row>
    <row r="2583" spans="2:24">
      <c r="B2583">
        <v>0</v>
      </c>
      <c r="C2583" s="179">
        <v>42166286</v>
      </c>
      <c r="E2583">
        <v>30318252</v>
      </c>
      <c r="F2583" t="s">
        <v>161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162</v>
      </c>
      <c r="R2583">
        <v>0</v>
      </c>
      <c r="S2583">
        <v>820967.68</v>
      </c>
      <c r="T2583" t="s">
        <v>70</v>
      </c>
      <c r="U2583">
        <v>0</v>
      </c>
      <c r="V2583">
        <v>0</v>
      </c>
      <c r="W2583">
        <v>20160831</v>
      </c>
      <c r="X2583" t="s">
        <v>161</v>
      </c>
    </row>
    <row r="2584" spans="2:24">
      <c r="B2584">
        <v>0</v>
      </c>
      <c r="C2584" s="179">
        <v>40120386</v>
      </c>
      <c r="E2584">
        <v>5483244</v>
      </c>
      <c r="F2584" t="s">
        <v>161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162</v>
      </c>
      <c r="R2584">
        <v>1</v>
      </c>
      <c r="S2584">
        <v>1448956.08</v>
      </c>
      <c r="T2584" t="s">
        <v>77</v>
      </c>
      <c r="U2584">
        <v>20101231</v>
      </c>
      <c r="V2584">
        <v>69</v>
      </c>
      <c r="W2584">
        <v>20160831</v>
      </c>
      <c r="X2584" t="s">
        <v>161</v>
      </c>
    </row>
    <row r="2585" spans="2:24">
      <c r="B2585">
        <v>0</v>
      </c>
      <c r="C2585" s="179">
        <v>46953386</v>
      </c>
      <c r="E2585">
        <v>16626673</v>
      </c>
      <c r="F2585" t="s">
        <v>161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162</v>
      </c>
      <c r="R2585">
        <v>1</v>
      </c>
      <c r="S2585">
        <v>42957.75</v>
      </c>
      <c r="T2585" t="s">
        <v>77</v>
      </c>
      <c r="U2585">
        <v>20090430</v>
      </c>
      <c r="V2585">
        <v>89</v>
      </c>
      <c r="W2585">
        <v>20160831</v>
      </c>
      <c r="X2585" t="s">
        <v>161</v>
      </c>
    </row>
    <row r="2586" spans="2:24">
      <c r="B2586">
        <v>0</v>
      </c>
      <c r="C2586" s="179">
        <v>42462866</v>
      </c>
      <c r="E2586">
        <v>5689070</v>
      </c>
      <c r="F2586" t="s">
        <v>161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162</v>
      </c>
      <c r="R2586">
        <v>1</v>
      </c>
      <c r="S2586">
        <v>1313386.02</v>
      </c>
      <c r="T2586" t="s">
        <v>77</v>
      </c>
      <c r="U2586">
        <v>20110531</v>
      </c>
      <c r="V2586">
        <v>64</v>
      </c>
      <c r="W2586">
        <v>20160831</v>
      </c>
      <c r="X2586" t="s">
        <v>161</v>
      </c>
    </row>
    <row r="2587" spans="2:24">
      <c r="B2587">
        <v>0</v>
      </c>
      <c r="C2587" s="179">
        <v>39384486</v>
      </c>
      <c r="E2587">
        <v>13839327</v>
      </c>
      <c r="F2587" t="s">
        <v>161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94</v>
      </c>
      <c r="R2587">
        <v>0</v>
      </c>
      <c r="S2587">
        <v>0</v>
      </c>
      <c r="T2587" t="s">
        <v>70</v>
      </c>
      <c r="U2587">
        <v>0</v>
      </c>
      <c r="V2587">
        <v>0</v>
      </c>
      <c r="W2587">
        <v>20160831</v>
      </c>
      <c r="X2587" t="s">
        <v>161</v>
      </c>
    </row>
    <row r="2588" spans="2:24">
      <c r="B2588">
        <v>0</v>
      </c>
      <c r="C2588" s="179">
        <v>36373486</v>
      </c>
      <c r="E2588">
        <v>24463222</v>
      </c>
      <c r="F2588" t="s">
        <v>161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94</v>
      </c>
      <c r="R2588">
        <v>0</v>
      </c>
      <c r="S2588">
        <v>0</v>
      </c>
      <c r="T2588" t="s">
        <v>70</v>
      </c>
      <c r="U2588">
        <v>0</v>
      </c>
      <c r="V2588">
        <v>0</v>
      </c>
      <c r="W2588">
        <v>20160831</v>
      </c>
      <c r="X2588" t="s">
        <v>161</v>
      </c>
    </row>
    <row r="2589" spans="2:24">
      <c r="B2589">
        <v>0</v>
      </c>
      <c r="C2589" s="179">
        <v>34387676</v>
      </c>
      <c r="E2589">
        <v>24942115</v>
      </c>
      <c r="F2589" t="s">
        <v>161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94</v>
      </c>
      <c r="R2589">
        <v>0</v>
      </c>
      <c r="S2589">
        <v>0</v>
      </c>
      <c r="T2589" t="s">
        <v>70</v>
      </c>
      <c r="U2589">
        <v>0</v>
      </c>
      <c r="V2589">
        <v>0</v>
      </c>
      <c r="W2589">
        <v>20160831</v>
      </c>
      <c r="X2589" t="s">
        <v>161</v>
      </c>
    </row>
    <row r="2590" spans="2:24">
      <c r="B2590">
        <v>0</v>
      </c>
      <c r="C2590" s="179">
        <v>34184586</v>
      </c>
      <c r="E2590">
        <v>26705942</v>
      </c>
      <c r="F2590" t="s">
        <v>161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162</v>
      </c>
      <c r="R2590">
        <v>0</v>
      </c>
      <c r="S2590">
        <v>277802.09000000003</v>
      </c>
      <c r="T2590" t="s">
        <v>70</v>
      </c>
      <c r="U2590">
        <v>0</v>
      </c>
      <c r="V2590">
        <v>0</v>
      </c>
      <c r="W2590">
        <v>20160831</v>
      </c>
      <c r="X2590" t="s">
        <v>161</v>
      </c>
    </row>
    <row r="2591" spans="2:24">
      <c r="B2591">
        <v>0</v>
      </c>
      <c r="C2591" s="179">
        <v>38725586</v>
      </c>
      <c r="E2591">
        <v>33791833</v>
      </c>
      <c r="F2591" t="s">
        <v>161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162</v>
      </c>
      <c r="R2591">
        <v>0</v>
      </c>
      <c r="S2591">
        <v>407294.27</v>
      </c>
      <c r="T2591" t="s">
        <v>70</v>
      </c>
      <c r="U2591">
        <v>0</v>
      </c>
      <c r="V2591">
        <v>0</v>
      </c>
      <c r="W2591">
        <v>20160831</v>
      </c>
      <c r="X2591" t="s">
        <v>161</v>
      </c>
    </row>
    <row r="2592" spans="2:24">
      <c r="B2592">
        <v>0</v>
      </c>
      <c r="C2592" s="179">
        <v>40248586</v>
      </c>
      <c r="E2592">
        <v>40010933</v>
      </c>
      <c r="F2592" t="s">
        <v>161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162</v>
      </c>
      <c r="R2592">
        <v>0</v>
      </c>
      <c r="S2592">
        <v>232133.53</v>
      </c>
      <c r="T2592" t="s">
        <v>70</v>
      </c>
      <c r="U2592">
        <v>0</v>
      </c>
      <c r="V2592">
        <v>0</v>
      </c>
      <c r="W2592">
        <v>20160831</v>
      </c>
      <c r="X2592" t="s">
        <v>161</v>
      </c>
    </row>
    <row r="2593" spans="2:24">
      <c r="B2593">
        <v>0</v>
      </c>
      <c r="C2593" s="179">
        <v>29131686</v>
      </c>
      <c r="E2593">
        <v>10291864</v>
      </c>
      <c r="F2593" t="s">
        <v>161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162</v>
      </c>
      <c r="R2593">
        <v>0</v>
      </c>
      <c r="S2593">
        <v>132277.67000000001</v>
      </c>
      <c r="T2593" t="s">
        <v>70</v>
      </c>
      <c r="U2593">
        <v>0</v>
      </c>
      <c r="V2593">
        <v>0</v>
      </c>
      <c r="W2593">
        <v>20160831</v>
      </c>
      <c r="X2593" t="s">
        <v>161</v>
      </c>
    </row>
    <row r="2594" spans="2:24">
      <c r="B2594">
        <v>0</v>
      </c>
      <c r="C2594" s="179">
        <v>39661686</v>
      </c>
      <c r="E2594">
        <v>39075383</v>
      </c>
      <c r="F2594" t="s">
        <v>161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94</v>
      </c>
      <c r="R2594">
        <v>0</v>
      </c>
      <c r="S2594">
        <v>0</v>
      </c>
      <c r="T2594" t="s">
        <v>70</v>
      </c>
      <c r="U2594">
        <v>0</v>
      </c>
      <c r="V2594">
        <v>0</v>
      </c>
      <c r="W2594">
        <v>20160831</v>
      </c>
      <c r="X2594" t="s">
        <v>161</v>
      </c>
    </row>
    <row r="2595" spans="2:24">
      <c r="B2595">
        <v>0</v>
      </c>
      <c r="C2595" s="179">
        <v>36679776</v>
      </c>
      <c r="E2595">
        <v>35161732</v>
      </c>
      <c r="F2595" t="s">
        <v>161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94</v>
      </c>
      <c r="R2595">
        <v>0</v>
      </c>
      <c r="S2595">
        <v>0</v>
      </c>
      <c r="T2595" t="s">
        <v>70</v>
      </c>
      <c r="U2595">
        <v>0</v>
      </c>
      <c r="V2595">
        <v>0</v>
      </c>
      <c r="W2595">
        <v>20160831</v>
      </c>
      <c r="X2595" t="s">
        <v>161</v>
      </c>
    </row>
    <row r="2596" spans="2:24">
      <c r="B2596">
        <v>0</v>
      </c>
      <c r="C2596" s="179">
        <v>35699686</v>
      </c>
      <c r="E2596">
        <v>21282690</v>
      </c>
      <c r="F2596" t="s">
        <v>161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162</v>
      </c>
      <c r="R2596">
        <v>0</v>
      </c>
      <c r="S2596">
        <v>498574.03</v>
      </c>
      <c r="T2596" t="s">
        <v>70</v>
      </c>
      <c r="U2596">
        <v>0</v>
      </c>
      <c r="V2596">
        <v>0</v>
      </c>
      <c r="W2596">
        <v>20160831</v>
      </c>
      <c r="X2596" t="s">
        <v>161</v>
      </c>
    </row>
    <row r="2597" spans="2:24">
      <c r="B2597">
        <v>0</v>
      </c>
      <c r="C2597" s="179">
        <v>38503786</v>
      </c>
      <c r="E2597">
        <v>12150133</v>
      </c>
      <c r="F2597" t="s">
        <v>161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162</v>
      </c>
      <c r="R2597">
        <v>0</v>
      </c>
      <c r="S2597">
        <v>364402.33</v>
      </c>
      <c r="T2597" t="s">
        <v>70</v>
      </c>
      <c r="U2597">
        <v>0</v>
      </c>
      <c r="V2597">
        <v>0</v>
      </c>
      <c r="W2597">
        <v>20160831</v>
      </c>
      <c r="X2597" t="s">
        <v>161</v>
      </c>
    </row>
    <row r="2598" spans="2:24">
      <c r="B2598">
        <v>0</v>
      </c>
      <c r="C2598" s="179">
        <v>47102786</v>
      </c>
      <c r="E2598">
        <v>41200335</v>
      </c>
      <c r="F2598" t="s">
        <v>161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162</v>
      </c>
      <c r="R2598">
        <v>0</v>
      </c>
      <c r="S2598">
        <v>124715.77</v>
      </c>
      <c r="T2598" t="s">
        <v>70</v>
      </c>
      <c r="U2598">
        <v>0</v>
      </c>
      <c r="V2598">
        <v>0</v>
      </c>
      <c r="W2598">
        <v>20160831</v>
      </c>
      <c r="X2598" t="s">
        <v>161</v>
      </c>
    </row>
    <row r="2599" spans="2:24">
      <c r="B2599">
        <v>0</v>
      </c>
      <c r="C2599" s="179">
        <v>36202976</v>
      </c>
      <c r="E2599">
        <v>24969041</v>
      </c>
      <c r="F2599" t="s">
        <v>161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94</v>
      </c>
      <c r="R2599">
        <v>0</v>
      </c>
      <c r="S2599">
        <v>0</v>
      </c>
      <c r="T2599" t="s">
        <v>70</v>
      </c>
      <c r="U2599">
        <v>0</v>
      </c>
      <c r="V2599">
        <v>0</v>
      </c>
      <c r="W2599">
        <v>20160831</v>
      </c>
      <c r="X2599" t="s">
        <v>161</v>
      </c>
    </row>
    <row r="2600" spans="2:24">
      <c r="B2600">
        <v>0</v>
      </c>
      <c r="C2600" s="179">
        <v>41559976</v>
      </c>
      <c r="E2600">
        <v>13971654</v>
      </c>
      <c r="F2600" t="s">
        <v>161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162</v>
      </c>
      <c r="R2600">
        <v>0</v>
      </c>
      <c r="S2600">
        <v>238994.96</v>
      </c>
      <c r="T2600" t="s">
        <v>70</v>
      </c>
      <c r="U2600">
        <v>0</v>
      </c>
      <c r="V2600">
        <v>0</v>
      </c>
      <c r="W2600">
        <v>20160831</v>
      </c>
      <c r="X2600" t="s">
        <v>161</v>
      </c>
    </row>
    <row r="2601" spans="2:24">
      <c r="B2601">
        <v>0</v>
      </c>
      <c r="C2601" s="179">
        <v>42023096</v>
      </c>
      <c r="E2601">
        <v>22985802</v>
      </c>
      <c r="F2601" t="s">
        <v>161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94</v>
      </c>
      <c r="R2601">
        <v>0</v>
      </c>
      <c r="S2601">
        <v>0</v>
      </c>
      <c r="T2601" t="s">
        <v>70</v>
      </c>
      <c r="U2601">
        <v>0</v>
      </c>
      <c r="V2601">
        <v>0</v>
      </c>
      <c r="W2601">
        <v>20160831</v>
      </c>
      <c r="X2601" t="s">
        <v>161</v>
      </c>
    </row>
    <row r="2602" spans="2:24">
      <c r="B2602">
        <v>0</v>
      </c>
      <c r="C2602" s="179">
        <v>42673186</v>
      </c>
      <c r="E2602">
        <v>33777810</v>
      </c>
      <c r="F2602" t="s">
        <v>161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162</v>
      </c>
      <c r="R2602">
        <v>1</v>
      </c>
      <c r="S2602">
        <v>959292.92</v>
      </c>
      <c r="T2602" t="s">
        <v>77</v>
      </c>
      <c r="U2602">
        <v>20160229</v>
      </c>
      <c r="V2602">
        <v>7</v>
      </c>
      <c r="W2602">
        <v>20160831</v>
      </c>
      <c r="X2602" t="s">
        <v>161</v>
      </c>
    </row>
    <row r="2603" spans="2:24">
      <c r="B2603">
        <v>0</v>
      </c>
      <c r="C2603" s="179">
        <v>36717096</v>
      </c>
      <c r="E2603">
        <v>22287620</v>
      </c>
      <c r="F2603" t="s">
        <v>161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94</v>
      </c>
      <c r="R2603">
        <v>0</v>
      </c>
      <c r="S2603">
        <v>0</v>
      </c>
      <c r="T2603" t="s">
        <v>70</v>
      </c>
      <c r="U2603">
        <v>0</v>
      </c>
      <c r="V2603">
        <v>0</v>
      </c>
      <c r="W2603">
        <v>20160831</v>
      </c>
      <c r="X2603" t="s">
        <v>161</v>
      </c>
    </row>
    <row r="2604" spans="2:24">
      <c r="B2604">
        <v>0</v>
      </c>
      <c r="C2604" s="179">
        <v>42838176</v>
      </c>
      <c r="E2604">
        <v>39006917</v>
      </c>
      <c r="F2604" t="s">
        <v>161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162</v>
      </c>
      <c r="R2604">
        <v>0</v>
      </c>
      <c r="S2604">
        <v>466031.79</v>
      </c>
      <c r="T2604" t="s">
        <v>71</v>
      </c>
      <c r="U2604">
        <v>20160831</v>
      </c>
      <c r="V2604">
        <v>1</v>
      </c>
      <c r="W2604">
        <v>20160831</v>
      </c>
      <c r="X2604" t="s">
        <v>161</v>
      </c>
    </row>
    <row r="2605" spans="2:24">
      <c r="B2605">
        <v>0</v>
      </c>
      <c r="C2605" s="179">
        <v>42422276</v>
      </c>
      <c r="E2605">
        <v>19618471</v>
      </c>
      <c r="F2605" t="s">
        <v>161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162</v>
      </c>
      <c r="R2605">
        <v>0</v>
      </c>
      <c r="S2605">
        <v>30013.21</v>
      </c>
      <c r="T2605" t="s">
        <v>70</v>
      </c>
      <c r="U2605">
        <v>0</v>
      </c>
      <c r="V2605">
        <v>0</v>
      </c>
      <c r="W2605">
        <v>20160831</v>
      </c>
      <c r="X2605" t="s">
        <v>161</v>
      </c>
    </row>
    <row r="2606" spans="2:24">
      <c r="B2606">
        <v>0</v>
      </c>
      <c r="C2606" s="179">
        <v>45060296</v>
      </c>
      <c r="E2606">
        <v>30901870</v>
      </c>
      <c r="F2606" t="s">
        <v>161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94</v>
      </c>
      <c r="R2606">
        <v>0</v>
      </c>
      <c r="S2606">
        <v>0</v>
      </c>
      <c r="T2606" t="s">
        <v>70</v>
      </c>
      <c r="U2606">
        <v>0</v>
      </c>
      <c r="V2606">
        <v>0</v>
      </c>
      <c r="W2606">
        <v>20160831</v>
      </c>
      <c r="X2606" t="s">
        <v>161</v>
      </c>
    </row>
    <row r="2607" spans="2:24">
      <c r="B2607">
        <v>0</v>
      </c>
      <c r="C2607" s="179">
        <v>39822386</v>
      </c>
      <c r="E2607">
        <v>25271020</v>
      </c>
      <c r="F2607" t="s">
        <v>161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94</v>
      </c>
      <c r="R2607">
        <v>0</v>
      </c>
      <c r="S2607">
        <v>0</v>
      </c>
      <c r="T2607" t="s">
        <v>70</v>
      </c>
      <c r="U2607">
        <v>0</v>
      </c>
      <c r="V2607">
        <v>0</v>
      </c>
      <c r="W2607">
        <v>20160831</v>
      </c>
      <c r="X2607" t="s">
        <v>161</v>
      </c>
    </row>
    <row r="2608" spans="2:24">
      <c r="B2608">
        <v>0</v>
      </c>
      <c r="C2608" s="179">
        <v>43093386</v>
      </c>
      <c r="E2608">
        <v>8893894</v>
      </c>
      <c r="F2608" t="s">
        <v>161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94</v>
      </c>
      <c r="R2608">
        <v>0</v>
      </c>
      <c r="S2608">
        <v>0</v>
      </c>
      <c r="T2608" t="s">
        <v>70</v>
      </c>
      <c r="U2608">
        <v>0</v>
      </c>
      <c r="V2608">
        <v>0</v>
      </c>
      <c r="W2608">
        <v>20160831</v>
      </c>
      <c r="X2608" t="s">
        <v>161</v>
      </c>
    </row>
    <row r="2609" spans="2:24">
      <c r="B2609">
        <v>0</v>
      </c>
      <c r="C2609" s="179">
        <v>43054296</v>
      </c>
      <c r="E2609">
        <v>35810913</v>
      </c>
      <c r="F2609" t="s">
        <v>161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94</v>
      </c>
      <c r="R2609">
        <v>0</v>
      </c>
      <c r="S2609">
        <v>0</v>
      </c>
      <c r="T2609" t="s">
        <v>70</v>
      </c>
      <c r="U2609">
        <v>0</v>
      </c>
      <c r="V2609">
        <v>0</v>
      </c>
      <c r="W2609">
        <v>20160831</v>
      </c>
      <c r="X2609" t="s">
        <v>161</v>
      </c>
    </row>
    <row r="2610" spans="2:24">
      <c r="B2610">
        <v>0</v>
      </c>
      <c r="C2610" s="179">
        <v>28128296</v>
      </c>
      <c r="E2610">
        <v>10944850</v>
      </c>
      <c r="F2610" t="s">
        <v>161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162</v>
      </c>
      <c r="R2610">
        <v>0</v>
      </c>
      <c r="S2610">
        <v>557885.15</v>
      </c>
      <c r="T2610" t="s">
        <v>70</v>
      </c>
      <c r="U2610">
        <v>0</v>
      </c>
      <c r="V2610">
        <v>0</v>
      </c>
      <c r="W2610">
        <v>20160831</v>
      </c>
      <c r="X2610" t="s">
        <v>161</v>
      </c>
    </row>
    <row r="2611" spans="2:24">
      <c r="B2611">
        <v>0</v>
      </c>
      <c r="C2611" s="179">
        <v>36717386</v>
      </c>
      <c r="E2611">
        <v>11268358</v>
      </c>
      <c r="F2611" t="s">
        <v>161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94</v>
      </c>
      <c r="R2611">
        <v>0</v>
      </c>
      <c r="S2611">
        <v>0</v>
      </c>
      <c r="T2611" t="s">
        <v>70</v>
      </c>
      <c r="U2611">
        <v>0</v>
      </c>
      <c r="V2611">
        <v>0</v>
      </c>
      <c r="W2611">
        <v>20160831</v>
      </c>
      <c r="X2611" t="s">
        <v>161</v>
      </c>
    </row>
    <row r="2612" spans="2:24">
      <c r="B2612">
        <v>0</v>
      </c>
      <c r="C2612" s="179">
        <v>40248386</v>
      </c>
      <c r="E2612">
        <v>26100158</v>
      </c>
      <c r="F2612" t="s">
        <v>161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162</v>
      </c>
      <c r="R2612">
        <v>0</v>
      </c>
      <c r="S2612">
        <v>388720.13</v>
      </c>
      <c r="T2612" t="s">
        <v>72</v>
      </c>
      <c r="U2612">
        <v>20160801</v>
      </c>
      <c r="V2612">
        <v>2</v>
      </c>
      <c r="W2612">
        <v>20160831</v>
      </c>
      <c r="X2612" t="s">
        <v>161</v>
      </c>
    </row>
    <row r="2613" spans="2:24">
      <c r="B2613">
        <v>0</v>
      </c>
      <c r="C2613" s="179">
        <v>43617476</v>
      </c>
      <c r="E2613">
        <v>24947134</v>
      </c>
      <c r="F2613" t="s">
        <v>161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94</v>
      </c>
      <c r="R2613">
        <v>0</v>
      </c>
      <c r="S2613">
        <v>0</v>
      </c>
      <c r="T2613" t="s">
        <v>70</v>
      </c>
      <c r="U2613">
        <v>0</v>
      </c>
      <c r="V2613">
        <v>0</v>
      </c>
      <c r="W2613">
        <v>20160831</v>
      </c>
      <c r="X2613" t="s">
        <v>161</v>
      </c>
    </row>
    <row r="2614" spans="2:24">
      <c r="B2614">
        <v>0</v>
      </c>
      <c r="C2614" s="179">
        <v>42785476</v>
      </c>
      <c r="E2614">
        <v>34624081</v>
      </c>
      <c r="F2614" t="s">
        <v>161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162</v>
      </c>
      <c r="R2614">
        <v>0</v>
      </c>
      <c r="S2614">
        <v>178691.09</v>
      </c>
      <c r="T2614" t="s">
        <v>70</v>
      </c>
      <c r="U2614">
        <v>0</v>
      </c>
      <c r="V2614">
        <v>0</v>
      </c>
      <c r="W2614">
        <v>20160831</v>
      </c>
      <c r="X2614" t="s">
        <v>161</v>
      </c>
    </row>
    <row r="2615" spans="2:24">
      <c r="B2615">
        <v>0</v>
      </c>
      <c r="C2615" s="179">
        <v>45614576</v>
      </c>
      <c r="E2615">
        <v>36973938</v>
      </c>
      <c r="F2615" t="s">
        <v>161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162</v>
      </c>
      <c r="R2615">
        <v>0</v>
      </c>
      <c r="S2615">
        <v>450745.91</v>
      </c>
      <c r="T2615" t="s">
        <v>70</v>
      </c>
      <c r="U2615">
        <v>0</v>
      </c>
      <c r="V2615">
        <v>0</v>
      </c>
      <c r="W2615">
        <v>20160831</v>
      </c>
      <c r="X2615" t="s">
        <v>161</v>
      </c>
    </row>
    <row r="2616" spans="2:24">
      <c r="B2616">
        <v>0</v>
      </c>
      <c r="C2616" s="179">
        <v>36643396</v>
      </c>
      <c r="E2616">
        <v>9580286</v>
      </c>
      <c r="F2616" t="s">
        <v>161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162</v>
      </c>
      <c r="R2616">
        <v>0</v>
      </c>
      <c r="S2616">
        <v>348684.75</v>
      </c>
      <c r="T2616" t="s">
        <v>70</v>
      </c>
      <c r="U2616">
        <v>0</v>
      </c>
      <c r="V2616">
        <v>0</v>
      </c>
      <c r="W2616">
        <v>20160831</v>
      </c>
      <c r="X2616" t="s">
        <v>161</v>
      </c>
    </row>
    <row r="2617" spans="2:24">
      <c r="B2617">
        <v>0</v>
      </c>
      <c r="C2617" s="179">
        <v>43776576</v>
      </c>
      <c r="E2617">
        <v>38637013</v>
      </c>
      <c r="F2617" t="s">
        <v>161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162</v>
      </c>
      <c r="R2617">
        <v>0</v>
      </c>
      <c r="S2617">
        <v>330763.84000000003</v>
      </c>
      <c r="T2617" t="s">
        <v>70</v>
      </c>
      <c r="U2617">
        <v>0</v>
      </c>
      <c r="V2617">
        <v>0</v>
      </c>
      <c r="W2617">
        <v>20160831</v>
      </c>
      <c r="X2617" t="s">
        <v>161</v>
      </c>
    </row>
    <row r="2618" spans="2:24">
      <c r="B2618">
        <v>0</v>
      </c>
      <c r="C2618" s="179">
        <v>31469586</v>
      </c>
      <c r="E2618">
        <v>10808133</v>
      </c>
      <c r="F2618" t="s">
        <v>161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94</v>
      </c>
      <c r="R2618">
        <v>0</v>
      </c>
      <c r="S2618">
        <v>0</v>
      </c>
      <c r="T2618" t="s">
        <v>70</v>
      </c>
      <c r="U2618">
        <v>0</v>
      </c>
      <c r="V2618">
        <v>0</v>
      </c>
      <c r="W2618">
        <v>20160831</v>
      </c>
      <c r="X2618" t="s">
        <v>161</v>
      </c>
    </row>
    <row r="2619" spans="2:24">
      <c r="B2619">
        <v>0</v>
      </c>
      <c r="C2619" s="179">
        <v>29524686</v>
      </c>
      <c r="E2619">
        <v>22329671</v>
      </c>
      <c r="F2619" t="s">
        <v>161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94</v>
      </c>
      <c r="R2619">
        <v>0</v>
      </c>
      <c r="S2619">
        <v>0</v>
      </c>
      <c r="T2619" t="s">
        <v>70</v>
      </c>
      <c r="U2619">
        <v>0</v>
      </c>
      <c r="V2619">
        <v>0</v>
      </c>
      <c r="W2619">
        <v>20160831</v>
      </c>
      <c r="X2619" t="s">
        <v>161</v>
      </c>
    </row>
    <row r="2620" spans="2:24">
      <c r="B2620">
        <v>0</v>
      </c>
      <c r="C2620" s="179">
        <v>31381786</v>
      </c>
      <c r="E2620">
        <v>34160849</v>
      </c>
      <c r="F2620" t="s">
        <v>161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162</v>
      </c>
      <c r="R2620">
        <v>0</v>
      </c>
      <c r="S2620">
        <v>507220.45</v>
      </c>
      <c r="T2620" t="s">
        <v>70</v>
      </c>
      <c r="U2620">
        <v>0</v>
      </c>
      <c r="V2620">
        <v>0</v>
      </c>
      <c r="W2620">
        <v>20160831</v>
      </c>
      <c r="X2620" t="s">
        <v>161</v>
      </c>
    </row>
    <row r="2621" spans="2:24">
      <c r="B2621">
        <v>0</v>
      </c>
      <c r="C2621" s="179">
        <v>30224786</v>
      </c>
      <c r="E2621">
        <v>34873981</v>
      </c>
      <c r="F2621" t="s">
        <v>161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94</v>
      </c>
      <c r="R2621">
        <v>0</v>
      </c>
      <c r="S2621">
        <v>0</v>
      </c>
      <c r="T2621" t="s">
        <v>70</v>
      </c>
      <c r="U2621">
        <v>0</v>
      </c>
      <c r="V2621">
        <v>0</v>
      </c>
      <c r="W2621">
        <v>20160831</v>
      </c>
      <c r="X2621" t="s">
        <v>161</v>
      </c>
    </row>
    <row r="2622" spans="2:24">
      <c r="B2622">
        <v>0</v>
      </c>
      <c r="C2622" s="179">
        <v>32281776</v>
      </c>
      <c r="E2622">
        <v>23229345</v>
      </c>
      <c r="F2622" t="s">
        <v>161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94</v>
      </c>
      <c r="R2622">
        <v>0</v>
      </c>
      <c r="S2622">
        <v>0</v>
      </c>
      <c r="T2622" t="s">
        <v>70</v>
      </c>
      <c r="U2622">
        <v>0</v>
      </c>
      <c r="V2622">
        <v>0</v>
      </c>
      <c r="W2622">
        <v>20160831</v>
      </c>
      <c r="X2622" t="s">
        <v>161</v>
      </c>
    </row>
    <row r="2623" spans="2:24">
      <c r="B2623">
        <v>0</v>
      </c>
      <c r="C2623" s="179">
        <v>45156596</v>
      </c>
      <c r="E2623">
        <v>36484377</v>
      </c>
      <c r="F2623" t="s">
        <v>161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162</v>
      </c>
      <c r="R2623">
        <v>0</v>
      </c>
      <c r="S2623">
        <v>226628.7</v>
      </c>
      <c r="T2623" t="s">
        <v>71</v>
      </c>
      <c r="U2623">
        <v>20160831</v>
      </c>
      <c r="V2623">
        <v>1</v>
      </c>
      <c r="W2623">
        <v>20160831</v>
      </c>
      <c r="X2623" t="s">
        <v>161</v>
      </c>
    </row>
    <row r="2624" spans="2:24">
      <c r="B2624">
        <v>0</v>
      </c>
      <c r="C2624" s="179">
        <v>28602886</v>
      </c>
      <c r="E2624">
        <v>20398759</v>
      </c>
      <c r="F2624" t="s">
        <v>161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94</v>
      </c>
      <c r="R2624">
        <v>0</v>
      </c>
      <c r="S2624">
        <v>0</v>
      </c>
      <c r="T2624" t="s">
        <v>70</v>
      </c>
      <c r="U2624">
        <v>0</v>
      </c>
      <c r="V2624">
        <v>0</v>
      </c>
      <c r="W2624">
        <v>20160831</v>
      </c>
      <c r="X2624" t="s">
        <v>161</v>
      </c>
    </row>
    <row r="2625" spans="2:24">
      <c r="B2625">
        <v>0</v>
      </c>
      <c r="C2625" s="179">
        <v>38862876</v>
      </c>
      <c r="E2625">
        <v>28254283</v>
      </c>
      <c r="F2625" t="s">
        <v>161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94</v>
      </c>
      <c r="R2625">
        <v>0</v>
      </c>
      <c r="S2625">
        <v>0</v>
      </c>
      <c r="T2625" t="s">
        <v>70</v>
      </c>
      <c r="U2625">
        <v>0</v>
      </c>
      <c r="V2625">
        <v>0</v>
      </c>
      <c r="W2625">
        <v>20160831</v>
      </c>
      <c r="X2625" t="s">
        <v>161</v>
      </c>
    </row>
    <row r="2626" spans="2:24">
      <c r="B2626">
        <v>0</v>
      </c>
      <c r="C2626" s="179">
        <v>32993876</v>
      </c>
      <c r="E2626">
        <v>24161134</v>
      </c>
      <c r="F2626" t="s">
        <v>161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94</v>
      </c>
      <c r="R2626">
        <v>0</v>
      </c>
      <c r="S2626">
        <v>0</v>
      </c>
      <c r="T2626" t="s">
        <v>70</v>
      </c>
      <c r="U2626">
        <v>0</v>
      </c>
      <c r="V2626">
        <v>0</v>
      </c>
      <c r="W2626">
        <v>20160831</v>
      </c>
      <c r="X2626" t="s">
        <v>161</v>
      </c>
    </row>
    <row r="2627" spans="2:24">
      <c r="B2627">
        <v>0</v>
      </c>
      <c r="C2627" s="179">
        <v>39534696</v>
      </c>
      <c r="E2627">
        <v>25078782</v>
      </c>
      <c r="F2627" t="s">
        <v>161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94</v>
      </c>
      <c r="R2627">
        <v>0</v>
      </c>
      <c r="S2627">
        <v>0</v>
      </c>
      <c r="T2627" t="s">
        <v>70</v>
      </c>
      <c r="U2627">
        <v>0</v>
      </c>
      <c r="V2627">
        <v>0</v>
      </c>
      <c r="W2627">
        <v>20160831</v>
      </c>
      <c r="X2627" t="s">
        <v>161</v>
      </c>
    </row>
    <row r="2628" spans="2:24">
      <c r="B2628">
        <v>0</v>
      </c>
      <c r="C2628" s="179">
        <v>34159876</v>
      </c>
      <c r="E2628">
        <v>725425</v>
      </c>
      <c r="F2628" t="s">
        <v>161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94</v>
      </c>
      <c r="R2628">
        <v>0</v>
      </c>
      <c r="S2628">
        <v>0</v>
      </c>
      <c r="T2628" t="s">
        <v>70</v>
      </c>
      <c r="U2628">
        <v>0</v>
      </c>
      <c r="V2628">
        <v>0</v>
      </c>
      <c r="W2628">
        <v>20160831</v>
      </c>
      <c r="X2628" t="s">
        <v>161</v>
      </c>
    </row>
    <row r="2629" spans="2:24">
      <c r="B2629">
        <v>0</v>
      </c>
      <c r="C2629" s="179">
        <v>36499976</v>
      </c>
      <c r="E2629">
        <v>17511747</v>
      </c>
      <c r="F2629" t="s">
        <v>161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94</v>
      </c>
      <c r="R2629">
        <v>0</v>
      </c>
      <c r="S2629">
        <v>0</v>
      </c>
      <c r="T2629" t="s">
        <v>70</v>
      </c>
      <c r="U2629">
        <v>0</v>
      </c>
      <c r="V2629">
        <v>0</v>
      </c>
      <c r="W2629">
        <v>20160831</v>
      </c>
      <c r="X2629" t="s">
        <v>161</v>
      </c>
    </row>
    <row r="2630" spans="2:24">
      <c r="B2630">
        <v>0</v>
      </c>
      <c r="C2630" s="179">
        <v>30664086</v>
      </c>
      <c r="E2630">
        <v>7143821</v>
      </c>
      <c r="F2630" t="s">
        <v>161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94</v>
      </c>
      <c r="R2630">
        <v>0</v>
      </c>
      <c r="S2630">
        <v>0</v>
      </c>
      <c r="T2630" t="s">
        <v>70</v>
      </c>
      <c r="U2630">
        <v>0</v>
      </c>
      <c r="V2630">
        <v>0</v>
      </c>
      <c r="W2630">
        <v>20160831</v>
      </c>
      <c r="X2630" t="s">
        <v>161</v>
      </c>
    </row>
    <row r="2631" spans="2:24">
      <c r="B2631">
        <v>0</v>
      </c>
      <c r="C2631" s="179">
        <v>31173986</v>
      </c>
      <c r="E2631">
        <v>36987449</v>
      </c>
      <c r="F2631" t="s">
        <v>161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162</v>
      </c>
      <c r="R2631">
        <v>0</v>
      </c>
      <c r="S2631">
        <v>87371.839999999997</v>
      </c>
      <c r="T2631" t="s">
        <v>70</v>
      </c>
      <c r="U2631">
        <v>0</v>
      </c>
      <c r="V2631">
        <v>0</v>
      </c>
      <c r="W2631">
        <v>20160831</v>
      </c>
      <c r="X2631" t="s">
        <v>161</v>
      </c>
    </row>
    <row r="2632" spans="2:24">
      <c r="B2632">
        <v>0</v>
      </c>
      <c r="C2632" s="179">
        <v>39916986</v>
      </c>
      <c r="E2632">
        <v>9534575</v>
      </c>
      <c r="F2632" t="s">
        <v>161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94</v>
      </c>
      <c r="R2632">
        <v>0</v>
      </c>
      <c r="S2632">
        <v>0</v>
      </c>
      <c r="T2632" t="s">
        <v>70</v>
      </c>
      <c r="U2632">
        <v>0</v>
      </c>
      <c r="V2632">
        <v>0</v>
      </c>
      <c r="W2632">
        <v>20160831</v>
      </c>
      <c r="X2632" t="s">
        <v>161</v>
      </c>
    </row>
    <row r="2633" spans="2:24">
      <c r="B2633">
        <v>0</v>
      </c>
      <c r="C2633" s="179">
        <v>32949986</v>
      </c>
      <c r="E2633">
        <v>9604562</v>
      </c>
      <c r="F2633" t="s">
        <v>161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94</v>
      </c>
      <c r="R2633">
        <v>0</v>
      </c>
      <c r="S2633">
        <v>0</v>
      </c>
      <c r="T2633" t="s">
        <v>70</v>
      </c>
      <c r="U2633">
        <v>0</v>
      </c>
      <c r="V2633">
        <v>0</v>
      </c>
      <c r="W2633">
        <v>20160831</v>
      </c>
      <c r="X2633" t="s">
        <v>161</v>
      </c>
    </row>
    <row r="2634" spans="2:24">
      <c r="B2634">
        <v>0</v>
      </c>
      <c r="C2634" s="179">
        <v>37163896</v>
      </c>
      <c r="E2634">
        <v>39128632</v>
      </c>
      <c r="F2634" t="s">
        <v>161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94</v>
      </c>
      <c r="R2634">
        <v>0</v>
      </c>
      <c r="S2634">
        <v>0</v>
      </c>
      <c r="T2634" t="s">
        <v>70</v>
      </c>
      <c r="U2634">
        <v>0</v>
      </c>
      <c r="V2634">
        <v>0</v>
      </c>
      <c r="W2634">
        <v>20160831</v>
      </c>
      <c r="X2634" t="s">
        <v>161</v>
      </c>
    </row>
    <row r="2635" spans="2:24">
      <c r="B2635">
        <v>0</v>
      </c>
      <c r="C2635" s="179">
        <v>39882896</v>
      </c>
      <c r="E2635">
        <v>13598492</v>
      </c>
      <c r="F2635" t="s">
        <v>161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162</v>
      </c>
      <c r="R2635">
        <v>0</v>
      </c>
      <c r="S2635">
        <v>471933.54</v>
      </c>
      <c r="T2635" t="s">
        <v>70</v>
      </c>
      <c r="U2635">
        <v>0</v>
      </c>
      <c r="V2635">
        <v>0</v>
      </c>
      <c r="W2635">
        <v>20160831</v>
      </c>
      <c r="X2635" t="s">
        <v>161</v>
      </c>
    </row>
    <row r="2636" spans="2:24">
      <c r="B2636">
        <v>0</v>
      </c>
      <c r="C2636" s="179">
        <v>39974186</v>
      </c>
      <c r="E2636">
        <v>8916406</v>
      </c>
      <c r="F2636" t="s">
        <v>161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94</v>
      </c>
      <c r="R2636">
        <v>0</v>
      </c>
      <c r="S2636">
        <v>0</v>
      </c>
      <c r="T2636" t="s">
        <v>70</v>
      </c>
      <c r="U2636">
        <v>0</v>
      </c>
      <c r="V2636">
        <v>0</v>
      </c>
      <c r="W2636">
        <v>20160831</v>
      </c>
      <c r="X2636" t="s">
        <v>161</v>
      </c>
    </row>
    <row r="2637" spans="2:24">
      <c r="B2637">
        <v>0</v>
      </c>
      <c r="C2637" s="179">
        <v>46739996</v>
      </c>
      <c r="E2637">
        <v>40706977</v>
      </c>
      <c r="F2637" t="s">
        <v>161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162</v>
      </c>
      <c r="R2637">
        <v>0</v>
      </c>
      <c r="S2637">
        <v>171708.72</v>
      </c>
      <c r="T2637" t="s">
        <v>70</v>
      </c>
      <c r="U2637">
        <v>0</v>
      </c>
      <c r="V2637">
        <v>0</v>
      </c>
      <c r="W2637">
        <v>20160831</v>
      </c>
      <c r="X2637" t="s">
        <v>161</v>
      </c>
    </row>
    <row r="2638" spans="2:24">
      <c r="B2638">
        <v>0</v>
      </c>
      <c r="C2638" s="179">
        <v>41872996</v>
      </c>
      <c r="E2638">
        <v>1383170</v>
      </c>
      <c r="F2638" t="s">
        <v>161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94</v>
      </c>
      <c r="R2638">
        <v>0</v>
      </c>
      <c r="S2638">
        <v>0</v>
      </c>
      <c r="T2638" t="s">
        <v>70</v>
      </c>
      <c r="U2638">
        <v>0</v>
      </c>
      <c r="V2638">
        <v>0</v>
      </c>
      <c r="W2638">
        <v>20160831</v>
      </c>
      <c r="X2638" t="s">
        <v>161</v>
      </c>
    </row>
    <row r="2639" spans="2:24">
      <c r="B2639">
        <v>0</v>
      </c>
      <c r="C2639" s="179">
        <v>38725196</v>
      </c>
      <c r="E2639">
        <v>32194116</v>
      </c>
      <c r="F2639" t="s">
        <v>161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162</v>
      </c>
      <c r="R2639">
        <v>0</v>
      </c>
      <c r="S2639">
        <v>246130.73</v>
      </c>
      <c r="T2639" t="s">
        <v>72</v>
      </c>
      <c r="U2639">
        <v>20160801</v>
      </c>
      <c r="V2639">
        <v>2</v>
      </c>
      <c r="W2639">
        <v>20160831</v>
      </c>
      <c r="X2639" t="s">
        <v>161</v>
      </c>
    </row>
    <row r="2640" spans="2:24">
      <c r="B2640">
        <v>0</v>
      </c>
      <c r="C2640" s="179">
        <v>38310007</v>
      </c>
      <c r="E2640">
        <v>12386329</v>
      </c>
      <c r="F2640" t="s">
        <v>161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162</v>
      </c>
      <c r="R2640">
        <v>0</v>
      </c>
      <c r="S2640">
        <v>523795.72</v>
      </c>
      <c r="T2640" t="s">
        <v>70</v>
      </c>
      <c r="U2640">
        <v>0</v>
      </c>
      <c r="V2640">
        <v>0</v>
      </c>
      <c r="W2640">
        <v>20160831</v>
      </c>
      <c r="X2640" t="s">
        <v>161</v>
      </c>
    </row>
    <row r="2641" spans="2:24">
      <c r="B2641">
        <v>0</v>
      </c>
      <c r="C2641" s="179">
        <v>28210296</v>
      </c>
      <c r="E2641">
        <v>22954778</v>
      </c>
      <c r="F2641" t="s">
        <v>161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94</v>
      </c>
      <c r="R2641">
        <v>0</v>
      </c>
      <c r="S2641">
        <v>0</v>
      </c>
      <c r="T2641" t="s">
        <v>70</v>
      </c>
      <c r="U2641">
        <v>0</v>
      </c>
      <c r="V2641">
        <v>0</v>
      </c>
      <c r="W2641">
        <v>20160831</v>
      </c>
      <c r="X2641" t="s">
        <v>161</v>
      </c>
    </row>
    <row r="2642" spans="2:24">
      <c r="B2642">
        <v>0</v>
      </c>
      <c r="C2642" s="179">
        <v>37475296</v>
      </c>
      <c r="E2642">
        <v>38444510</v>
      </c>
      <c r="F2642" t="s">
        <v>161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94</v>
      </c>
      <c r="R2642">
        <v>0</v>
      </c>
      <c r="S2642">
        <v>0</v>
      </c>
      <c r="T2642" t="s">
        <v>70</v>
      </c>
      <c r="U2642">
        <v>0</v>
      </c>
      <c r="V2642">
        <v>0</v>
      </c>
      <c r="W2642">
        <v>20160831</v>
      </c>
      <c r="X2642" t="s">
        <v>161</v>
      </c>
    </row>
    <row r="2643" spans="2:24">
      <c r="B2643">
        <v>0</v>
      </c>
      <c r="C2643" s="179">
        <v>33615007</v>
      </c>
      <c r="E2643">
        <v>16513392</v>
      </c>
      <c r="F2643" t="s">
        <v>161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162</v>
      </c>
      <c r="R2643">
        <v>0</v>
      </c>
      <c r="S2643">
        <v>430442.26</v>
      </c>
      <c r="T2643" t="s">
        <v>70</v>
      </c>
      <c r="U2643">
        <v>0</v>
      </c>
      <c r="V2643">
        <v>0</v>
      </c>
      <c r="W2643">
        <v>20160831</v>
      </c>
      <c r="X2643" t="s">
        <v>161</v>
      </c>
    </row>
    <row r="2644" spans="2:24">
      <c r="B2644">
        <v>0</v>
      </c>
      <c r="C2644" s="179">
        <v>43324386</v>
      </c>
      <c r="E2644">
        <v>12359900</v>
      </c>
      <c r="F2644" t="s">
        <v>161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162</v>
      </c>
      <c r="R2644">
        <v>0</v>
      </c>
      <c r="S2644">
        <v>237667.77</v>
      </c>
      <c r="T2644" t="s">
        <v>70</v>
      </c>
      <c r="U2644">
        <v>0</v>
      </c>
      <c r="V2644">
        <v>0</v>
      </c>
      <c r="W2644">
        <v>20160831</v>
      </c>
      <c r="X2644" t="s">
        <v>161</v>
      </c>
    </row>
    <row r="2645" spans="2:24">
      <c r="B2645">
        <v>0</v>
      </c>
      <c r="C2645" s="179">
        <v>40120396</v>
      </c>
      <c r="E2645">
        <v>27605731</v>
      </c>
      <c r="F2645" t="s">
        <v>161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94</v>
      </c>
      <c r="R2645">
        <v>0</v>
      </c>
      <c r="S2645">
        <v>0</v>
      </c>
      <c r="T2645" t="s">
        <v>70</v>
      </c>
      <c r="U2645">
        <v>0</v>
      </c>
      <c r="V2645">
        <v>0</v>
      </c>
      <c r="W2645">
        <v>20160831</v>
      </c>
      <c r="X2645" t="s">
        <v>161</v>
      </c>
    </row>
    <row r="2646" spans="2:24">
      <c r="B2646">
        <v>0</v>
      </c>
      <c r="C2646" s="179">
        <v>41125386</v>
      </c>
      <c r="E2646">
        <v>39833657</v>
      </c>
      <c r="F2646" t="s">
        <v>161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94</v>
      </c>
      <c r="R2646">
        <v>0</v>
      </c>
      <c r="S2646">
        <v>0</v>
      </c>
      <c r="T2646" t="s">
        <v>70</v>
      </c>
      <c r="U2646">
        <v>0</v>
      </c>
      <c r="V2646">
        <v>0</v>
      </c>
      <c r="W2646">
        <v>20160831</v>
      </c>
      <c r="X2646" t="s">
        <v>161</v>
      </c>
    </row>
    <row r="2647" spans="2:24">
      <c r="B2647">
        <v>0</v>
      </c>
      <c r="C2647" s="179">
        <v>34184396</v>
      </c>
      <c r="E2647">
        <v>2105255</v>
      </c>
      <c r="F2647" t="s">
        <v>161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94</v>
      </c>
      <c r="R2647">
        <v>0</v>
      </c>
      <c r="S2647">
        <v>0</v>
      </c>
      <c r="T2647" t="s">
        <v>70</v>
      </c>
      <c r="U2647">
        <v>0</v>
      </c>
      <c r="V2647">
        <v>0</v>
      </c>
      <c r="W2647">
        <v>20160831</v>
      </c>
      <c r="X2647" t="s">
        <v>161</v>
      </c>
    </row>
    <row r="2648" spans="2:24">
      <c r="B2648">
        <v>0</v>
      </c>
      <c r="C2648" s="179">
        <v>39755396</v>
      </c>
      <c r="E2648">
        <v>39807026</v>
      </c>
      <c r="F2648" t="s">
        <v>161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162</v>
      </c>
      <c r="R2648">
        <v>0</v>
      </c>
      <c r="S2648">
        <v>321291.84000000003</v>
      </c>
      <c r="T2648" t="s">
        <v>70</v>
      </c>
      <c r="U2648">
        <v>0</v>
      </c>
      <c r="V2648">
        <v>0</v>
      </c>
      <c r="W2648">
        <v>20160831</v>
      </c>
      <c r="X2648" t="s">
        <v>161</v>
      </c>
    </row>
    <row r="2649" spans="2:24">
      <c r="B2649">
        <v>0</v>
      </c>
      <c r="C2649" s="179">
        <v>39290396</v>
      </c>
      <c r="E2649">
        <v>39676525</v>
      </c>
      <c r="F2649" t="s">
        <v>161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94</v>
      </c>
      <c r="R2649">
        <v>0</v>
      </c>
      <c r="S2649">
        <v>0</v>
      </c>
      <c r="T2649" t="s">
        <v>70</v>
      </c>
      <c r="U2649">
        <v>0</v>
      </c>
      <c r="V2649">
        <v>0</v>
      </c>
      <c r="W2649">
        <v>20160831</v>
      </c>
      <c r="X2649" t="s">
        <v>161</v>
      </c>
    </row>
    <row r="2650" spans="2:24">
      <c r="B2650">
        <v>0</v>
      </c>
      <c r="C2650" s="179">
        <v>33444396</v>
      </c>
      <c r="E2650">
        <v>37770162</v>
      </c>
      <c r="F2650" t="s">
        <v>161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162</v>
      </c>
      <c r="R2650">
        <v>0</v>
      </c>
      <c r="S2650">
        <v>137319.91</v>
      </c>
      <c r="T2650" t="s">
        <v>70</v>
      </c>
      <c r="U2650">
        <v>0</v>
      </c>
      <c r="V2650">
        <v>0</v>
      </c>
      <c r="W2650">
        <v>20160831</v>
      </c>
      <c r="X2650" t="s">
        <v>161</v>
      </c>
    </row>
    <row r="2651" spans="2:24">
      <c r="B2651">
        <v>0</v>
      </c>
      <c r="C2651" s="179">
        <v>41257396</v>
      </c>
      <c r="E2651">
        <v>24827269</v>
      </c>
      <c r="F2651" t="s">
        <v>161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94</v>
      </c>
      <c r="R2651">
        <v>0</v>
      </c>
      <c r="S2651">
        <v>0</v>
      </c>
      <c r="T2651" t="s">
        <v>70</v>
      </c>
      <c r="U2651">
        <v>0</v>
      </c>
      <c r="V2651">
        <v>0</v>
      </c>
      <c r="W2651">
        <v>20160831</v>
      </c>
      <c r="X2651" t="s">
        <v>161</v>
      </c>
    </row>
    <row r="2652" spans="2:24">
      <c r="B2652">
        <v>0</v>
      </c>
      <c r="C2652" s="179">
        <v>46189396</v>
      </c>
      <c r="E2652">
        <v>30133802</v>
      </c>
      <c r="F2652" t="s">
        <v>161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94</v>
      </c>
      <c r="R2652">
        <v>0</v>
      </c>
      <c r="S2652">
        <v>0</v>
      </c>
      <c r="T2652" t="s">
        <v>70</v>
      </c>
      <c r="U2652">
        <v>0</v>
      </c>
      <c r="V2652">
        <v>0</v>
      </c>
      <c r="W2652">
        <v>20160831</v>
      </c>
      <c r="X2652" t="s">
        <v>161</v>
      </c>
    </row>
    <row r="2653" spans="2:24">
      <c r="B2653">
        <v>0</v>
      </c>
      <c r="C2653" s="179">
        <v>38923107</v>
      </c>
      <c r="E2653">
        <v>13877405</v>
      </c>
      <c r="F2653" t="s">
        <v>161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162</v>
      </c>
      <c r="R2653">
        <v>0</v>
      </c>
      <c r="S2653">
        <v>256605.3</v>
      </c>
      <c r="T2653" t="s">
        <v>70</v>
      </c>
      <c r="U2653">
        <v>0</v>
      </c>
      <c r="V2653">
        <v>0</v>
      </c>
      <c r="W2653">
        <v>20160831</v>
      </c>
      <c r="X2653" t="s">
        <v>161</v>
      </c>
    </row>
    <row r="2654" spans="2:24">
      <c r="B2654">
        <v>0</v>
      </c>
      <c r="C2654" s="179">
        <v>37439396</v>
      </c>
      <c r="E2654">
        <v>31395384</v>
      </c>
      <c r="F2654" t="s">
        <v>161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162</v>
      </c>
      <c r="R2654">
        <v>1</v>
      </c>
      <c r="S2654">
        <v>1147249.3</v>
      </c>
      <c r="T2654" t="s">
        <v>75</v>
      </c>
      <c r="U2654">
        <v>20160502</v>
      </c>
      <c r="V2654">
        <v>5</v>
      </c>
      <c r="W2654">
        <v>20160831</v>
      </c>
      <c r="X2654" t="s">
        <v>161</v>
      </c>
    </row>
    <row r="2655" spans="2:24">
      <c r="B2655">
        <v>0</v>
      </c>
      <c r="C2655" s="179">
        <v>39323586</v>
      </c>
      <c r="E2655">
        <v>5675366</v>
      </c>
      <c r="F2655" t="s">
        <v>161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94</v>
      </c>
      <c r="R2655">
        <v>0</v>
      </c>
      <c r="S2655">
        <v>0</v>
      </c>
      <c r="T2655" t="s">
        <v>70</v>
      </c>
      <c r="U2655">
        <v>0</v>
      </c>
      <c r="V2655">
        <v>0</v>
      </c>
      <c r="W2655">
        <v>20160831</v>
      </c>
      <c r="X2655" t="s">
        <v>161</v>
      </c>
    </row>
    <row r="2656" spans="2:24">
      <c r="B2656">
        <v>0</v>
      </c>
      <c r="C2656" s="179">
        <v>38976496</v>
      </c>
      <c r="E2656">
        <v>1799185</v>
      </c>
      <c r="F2656" t="s">
        <v>161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94</v>
      </c>
      <c r="R2656">
        <v>1</v>
      </c>
      <c r="S2656">
        <v>0</v>
      </c>
      <c r="T2656" t="s">
        <v>70</v>
      </c>
      <c r="U2656">
        <v>0</v>
      </c>
      <c r="V2656">
        <v>0</v>
      </c>
      <c r="W2656">
        <v>20160831</v>
      </c>
      <c r="X2656" t="s">
        <v>161</v>
      </c>
    </row>
    <row r="2657" spans="2:24">
      <c r="B2657">
        <v>0</v>
      </c>
      <c r="C2657" s="179">
        <v>41682686</v>
      </c>
      <c r="E2657">
        <v>19481573</v>
      </c>
      <c r="F2657" t="s">
        <v>161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94</v>
      </c>
      <c r="R2657">
        <v>0</v>
      </c>
      <c r="S2657">
        <v>0</v>
      </c>
      <c r="T2657" t="s">
        <v>70</v>
      </c>
      <c r="U2657">
        <v>0</v>
      </c>
      <c r="V2657">
        <v>0</v>
      </c>
      <c r="W2657">
        <v>20160831</v>
      </c>
      <c r="X2657" t="s">
        <v>161</v>
      </c>
    </row>
    <row r="2658" spans="2:24">
      <c r="B2658">
        <v>0</v>
      </c>
      <c r="C2658" s="179">
        <v>42616307</v>
      </c>
      <c r="E2658">
        <v>4569280</v>
      </c>
      <c r="F2658" t="s">
        <v>161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162</v>
      </c>
      <c r="R2658">
        <v>1</v>
      </c>
      <c r="S2658">
        <v>1058093.94</v>
      </c>
      <c r="T2658" t="s">
        <v>77</v>
      </c>
      <c r="U2658">
        <v>20160202</v>
      </c>
      <c r="V2658">
        <v>8</v>
      </c>
      <c r="W2658">
        <v>20160831</v>
      </c>
      <c r="X2658" t="s">
        <v>161</v>
      </c>
    </row>
    <row r="2659" spans="2:24">
      <c r="B2659">
        <v>0</v>
      </c>
      <c r="C2659" s="179">
        <v>45156686</v>
      </c>
      <c r="E2659">
        <v>40677832</v>
      </c>
      <c r="F2659" t="s">
        <v>161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162</v>
      </c>
      <c r="R2659">
        <v>0</v>
      </c>
      <c r="S2659">
        <v>28280.17</v>
      </c>
      <c r="T2659" t="s">
        <v>70</v>
      </c>
      <c r="U2659">
        <v>0</v>
      </c>
      <c r="V2659">
        <v>0</v>
      </c>
      <c r="W2659">
        <v>20160831</v>
      </c>
      <c r="X2659" t="s">
        <v>161</v>
      </c>
    </row>
    <row r="2660" spans="2:24">
      <c r="B2660">
        <v>0</v>
      </c>
      <c r="C2660" s="179">
        <v>27654696</v>
      </c>
      <c r="E2660">
        <v>28414790</v>
      </c>
      <c r="F2660" t="s">
        <v>161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94</v>
      </c>
      <c r="R2660">
        <v>1</v>
      </c>
      <c r="S2660">
        <v>0</v>
      </c>
      <c r="T2660" t="s">
        <v>70</v>
      </c>
      <c r="U2660">
        <v>0</v>
      </c>
      <c r="V2660">
        <v>0</v>
      </c>
      <c r="W2660">
        <v>20160831</v>
      </c>
      <c r="X2660" t="s">
        <v>161</v>
      </c>
    </row>
    <row r="2661" spans="2:24">
      <c r="B2661">
        <v>0</v>
      </c>
      <c r="C2661" s="179">
        <v>45217696</v>
      </c>
      <c r="E2661">
        <v>8878325</v>
      </c>
      <c r="F2661" t="s">
        <v>161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94</v>
      </c>
      <c r="R2661">
        <v>0</v>
      </c>
      <c r="S2661">
        <v>0</v>
      </c>
      <c r="T2661" t="s">
        <v>70</v>
      </c>
      <c r="U2661">
        <v>0</v>
      </c>
      <c r="V2661">
        <v>0</v>
      </c>
      <c r="W2661">
        <v>20160831</v>
      </c>
      <c r="X2661" t="s">
        <v>161</v>
      </c>
    </row>
    <row r="2662" spans="2:24">
      <c r="B2662">
        <v>0</v>
      </c>
      <c r="C2662" s="179">
        <v>46522407</v>
      </c>
      <c r="E2662">
        <v>22145292</v>
      </c>
      <c r="F2662" t="s">
        <v>161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162</v>
      </c>
      <c r="R2662">
        <v>0</v>
      </c>
      <c r="S2662">
        <v>18244.63</v>
      </c>
      <c r="T2662" t="s">
        <v>70</v>
      </c>
      <c r="U2662">
        <v>0</v>
      </c>
      <c r="V2662">
        <v>0</v>
      </c>
      <c r="W2662">
        <v>20160831</v>
      </c>
      <c r="X2662" t="s">
        <v>161</v>
      </c>
    </row>
    <row r="2663" spans="2:24">
      <c r="B2663">
        <v>0</v>
      </c>
      <c r="C2663" s="179">
        <v>46189407</v>
      </c>
      <c r="E2663">
        <v>27627514</v>
      </c>
      <c r="F2663" t="s">
        <v>161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94</v>
      </c>
      <c r="R2663">
        <v>0</v>
      </c>
      <c r="S2663">
        <v>0</v>
      </c>
      <c r="T2663" t="s">
        <v>70</v>
      </c>
      <c r="U2663">
        <v>0</v>
      </c>
      <c r="V2663">
        <v>0</v>
      </c>
      <c r="W2663">
        <v>20160831</v>
      </c>
      <c r="X2663" t="s">
        <v>161</v>
      </c>
    </row>
    <row r="2664" spans="2:24">
      <c r="B2664">
        <v>0</v>
      </c>
      <c r="C2664" s="179">
        <v>38588407</v>
      </c>
      <c r="E2664">
        <v>10930737</v>
      </c>
      <c r="F2664" t="s">
        <v>161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162</v>
      </c>
      <c r="R2664">
        <v>0</v>
      </c>
      <c r="S2664">
        <v>163578.34</v>
      </c>
      <c r="T2664" t="s">
        <v>70</v>
      </c>
      <c r="U2664">
        <v>0</v>
      </c>
      <c r="V2664">
        <v>0</v>
      </c>
      <c r="W2664">
        <v>20160831</v>
      </c>
      <c r="X2664" t="s">
        <v>161</v>
      </c>
    </row>
    <row r="2665" spans="2:24">
      <c r="B2665">
        <v>0</v>
      </c>
      <c r="C2665" s="179">
        <v>38503886</v>
      </c>
      <c r="E2665">
        <v>11389410</v>
      </c>
      <c r="F2665" t="s">
        <v>161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94</v>
      </c>
      <c r="R2665">
        <v>0</v>
      </c>
      <c r="S2665">
        <v>0</v>
      </c>
      <c r="T2665" t="s">
        <v>70</v>
      </c>
      <c r="U2665">
        <v>0</v>
      </c>
      <c r="V2665">
        <v>0</v>
      </c>
      <c r="W2665">
        <v>20160831</v>
      </c>
      <c r="X2665" t="s">
        <v>161</v>
      </c>
    </row>
    <row r="2666" spans="2:24">
      <c r="B2666">
        <v>0</v>
      </c>
      <c r="C2666" s="179">
        <v>25169786</v>
      </c>
      <c r="E2666">
        <v>19724390</v>
      </c>
      <c r="F2666" t="s">
        <v>161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94</v>
      </c>
      <c r="R2666">
        <v>0</v>
      </c>
      <c r="S2666">
        <v>0</v>
      </c>
      <c r="T2666" t="s">
        <v>70</v>
      </c>
      <c r="U2666">
        <v>0</v>
      </c>
      <c r="V2666">
        <v>0</v>
      </c>
      <c r="W2666">
        <v>20160831</v>
      </c>
      <c r="X2666" t="s">
        <v>161</v>
      </c>
    </row>
    <row r="2667" spans="2:24">
      <c r="B2667">
        <v>0</v>
      </c>
      <c r="C2667" s="179">
        <v>29993507</v>
      </c>
      <c r="E2667">
        <v>35620348</v>
      </c>
      <c r="F2667" t="s">
        <v>161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94</v>
      </c>
      <c r="R2667">
        <v>0</v>
      </c>
      <c r="S2667">
        <v>0</v>
      </c>
      <c r="T2667" t="s">
        <v>70</v>
      </c>
      <c r="U2667">
        <v>0</v>
      </c>
      <c r="V2667">
        <v>0</v>
      </c>
      <c r="W2667">
        <v>20160831</v>
      </c>
      <c r="X2667" t="s">
        <v>161</v>
      </c>
    </row>
    <row r="2668" spans="2:24">
      <c r="B2668">
        <v>0</v>
      </c>
      <c r="C2668" s="179">
        <v>36463886</v>
      </c>
      <c r="E2668">
        <v>22886169</v>
      </c>
      <c r="F2668" t="s">
        <v>161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94</v>
      </c>
      <c r="R2668">
        <v>0</v>
      </c>
      <c r="S2668">
        <v>0</v>
      </c>
      <c r="T2668" t="s">
        <v>70</v>
      </c>
      <c r="U2668">
        <v>0</v>
      </c>
      <c r="V2668">
        <v>0</v>
      </c>
      <c r="W2668">
        <v>20160831</v>
      </c>
      <c r="X2668" t="s">
        <v>161</v>
      </c>
    </row>
    <row r="2669" spans="2:24">
      <c r="B2669">
        <v>0</v>
      </c>
      <c r="C2669" s="179">
        <v>33584986</v>
      </c>
      <c r="E2669">
        <v>27943363</v>
      </c>
      <c r="F2669" t="s">
        <v>161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162</v>
      </c>
      <c r="R2669">
        <v>0</v>
      </c>
      <c r="S2669">
        <v>432386.51</v>
      </c>
      <c r="T2669" t="s">
        <v>70</v>
      </c>
      <c r="U2669">
        <v>0</v>
      </c>
      <c r="V2669">
        <v>0</v>
      </c>
      <c r="W2669">
        <v>20160831</v>
      </c>
      <c r="X2669" t="s">
        <v>161</v>
      </c>
    </row>
    <row r="2670" spans="2:24">
      <c r="B2670">
        <v>0</v>
      </c>
      <c r="C2670" s="179">
        <v>39384607</v>
      </c>
      <c r="E2670">
        <v>24774827</v>
      </c>
      <c r="F2670" t="s">
        <v>161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162</v>
      </c>
      <c r="R2670">
        <v>0</v>
      </c>
      <c r="S2670">
        <v>270132.3</v>
      </c>
      <c r="T2670" t="s">
        <v>70</v>
      </c>
      <c r="U2670">
        <v>0</v>
      </c>
      <c r="V2670">
        <v>0</v>
      </c>
      <c r="W2670">
        <v>20160831</v>
      </c>
      <c r="X2670" t="s">
        <v>161</v>
      </c>
    </row>
    <row r="2671" spans="2:24">
      <c r="B2671">
        <v>0</v>
      </c>
      <c r="C2671" s="179">
        <v>26479986</v>
      </c>
      <c r="E2671">
        <v>13673792</v>
      </c>
      <c r="F2671" t="s">
        <v>161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94</v>
      </c>
      <c r="R2671">
        <v>0</v>
      </c>
      <c r="S2671">
        <v>0</v>
      </c>
      <c r="T2671" t="s">
        <v>70</v>
      </c>
      <c r="U2671">
        <v>0</v>
      </c>
      <c r="V2671">
        <v>0</v>
      </c>
      <c r="W2671">
        <v>20160831</v>
      </c>
      <c r="X2671" t="s">
        <v>161</v>
      </c>
    </row>
    <row r="2672" spans="2:24">
      <c r="B2672">
        <v>0</v>
      </c>
      <c r="C2672" s="179">
        <v>28402986</v>
      </c>
      <c r="E2672">
        <v>33457875</v>
      </c>
      <c r="F2672" t="s">
        <v>161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94</v>
      </c>
      <c r="R2672">
        <v>0</v>
      </c>
      <c r="S2672">
        <v>0</v>
      </c>
      <c r="T2672" t="s">
        <v>70</v>
      </c>
      <c r="U2672">
        <v>0</v>
      </c>
      <c r="V2672">
        <v>0</v>
      </c>
      <c r="W2672">
        <v>20160831</v>
      </c>
      <c r="X2672" t="s">
        <v>161</v>
      </c>
    </row>
    <row r="2673" spans="2:24">
      <c r="B2673">
        <v>0</v>
      </c>
      <c r="C2673" s="179">
        <v>31469607</v>
      </c>
      <c r="E2673">
        <v>12205203</v>
      </c>
      <c r="F2673" t="s">
        <v>161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162</v>
      </c>
      <c r="R2673">
        <v>0</v>
      </c>
      <c r="S2673">
        <v>178268.33</v>
      </c>
      <c r="T2673" t="s">
        <v>70</v>
      </c>
      <c r="U2673">
        <v>0</v>
      </c>
      <c r="V2673">
        <v>0</v>
      </c>
      <c r="W2673">
        <v>20160831</v>
      </c>
      <c r="X2673" t="s">
        <v>161</v>
      </c>
    </row>
    <row r="2674" spans="2:24">
      <c r="B2674">
        <v>0</v>
      </c>
      <c r="C2674" s="179">
        <v>32065996</v>
      </c>
      <c r="E2674">
        <v>937890</v>
      </c>
      <c r="F2674" t="s">
        <v>161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94</v>
      </c>
      <c r="R2674">
        <v>0</v>
      </c>
      <c r="S2674">
        <v>0</v>
      </c>
      <c r="T2674" t="s">
        <v>70</v>
      </c>
      <c r="U2674">
        <v>0</v>
      </c>
      <c r="V2674">
        <v>0</v>
      </c>
      <c r="W2674">
        <v>20160831</v>
      </c>
      <c r="X2674" t="s">
        <v>161</v>
      </c>
    </row>
    <row r="2675" spans="2:24">
      <c r="B2675">
        <v>0</v>
      </c>
      <c r="C2675" s="179">
        <v>40528096</v>
      </c>
      <c r="E2675">
        <v>38904200</v>
      </c>
      <c r="F2675" t="s">
        <v>161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162</v>
      </c>
      <c r="R2675">
        <v>0</v>
      </c>
      <c r="S2675">
        <v>474186.58</v>
      </c>
      <c r="T2675" t="s">
        <v>70</v>
      </c>
      <c r="U2675">
        <v>0</v>
      </c>
      <c r="V2675">
        <v>0</v>
      </c>
      <c r="W2675">
        <v>20160831</v>
      </c>
      <c r="X2675" t="s">
        <v>161</v>
      </c>
    </row>
    <row r="2676" spans="2:24">
      <c r="B2676">
        <v>0</v>
      </c>
      <c r="C2676" s="179">
        <v>41915807</v>
      </c>
      <c r="E2676">
        <v>19958155</v>
      </c>
      <c r="F2676" t="s">
        <v>161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94</v>
      </c>
      <c r="R2676">
        <v>0</v>
      </c>
      <c r="S2676">
        <v>0</v>
      </c>
      <c r="T2676" t="s">
        <v>70</v>
      </c>
      <c r="U2676">
        <v>0</v>
      </c>
      <c r="V2676">
        <v>0</v>
      </c>
      <c r="W2676">
        <v>20160831</v>
      </c>
      <c r="X2676" t="s">
        <v>161</v>
      </c>
    </row>
    <row r="2677" spans="2:24">
      <c r="B2677">
        <v>0</v>
      </c>
      <c r="C2677" s="179">
        <v>40753007</v>
      </c>
      <c r="E2677">
        <v>40120489</v>
      </c>
      <c r="F2677" t="s">
        <v>161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94</v>
      </c>
      <c r="R2677">
        <v>0</v>
      </c>
      <c r="S2677">
        <v>0</v>
      </c>
      <c r="T2677" t="s">
        <v>70</v>
      </c>
      <c r="U2677">
        <v>0</v>
      </c>
      <c r="V2677">
        <v>0</v>
      </c>
      <c r="W2677">
        <v>20160831</v>
      </c>
      <c r="X2677" t="s">
        <v>161</v>
      </c>
    </row>
    <row r="2678" spans="2:24">
      <c r="B2678">
        <v>0</v>
      </c>
      <c r="C2678" s="179">
        <v>31174007</v>
      </c>
      <c r="E2678">
        <v>37078190</v>
      </c>
      <c r="F2678" t="s">
        <v>161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94</v>
      </c>
      <c r="R2678">
        <v>1</v>
      </c>
      <c r="S2678">
        <v>0</v>
      </c>
      <c r="T2678" t="s">
        <v>70</v>
      </c>
      <c r="U2678">
        <v>0</v>
      </c>
      <c r="V2678">
        <v>0</v>
      </c>
      <c r="W2678">
        <v>20160831</v>
      </c>
      <c r="X2678" t="s">
        <v>161</v>
      </c>
    </row>
    <row r="2679" spans="2:24">
      <c r="B2679">
        <v>0</v>
      </c>
      <c r="C2679" s="179">
        <v>38944196</v>
      </c>
      <c r="E2679">
        <v>26334285</v>
      </c>
      <c r="F2679" t="s">
        <v>161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94</v>
      </c>
      <c r="R2679">
        <v>0</v>
      </c>
      <c r="S2679">
        <v>0</v>
      </c>
      <c r="T2679" t="s">
        <v>70</v>
      </c>
      <c r="U2679">
        <v>0</v>
      </c>
      <c r="V2679">
        <v>0</v>
      </c>
      <c r="W2679">
        <v>20160831</v>
      </c>
      <c r="X2679" t="s">
        <v>161</v>
      </c>
    </row>
    <row r="2680" spans="2:24">
      <c r="B2680">
        <v>0</v>
      </c>
      <c r="C2680" s="179">
        <v>39662107</v>
      </c>
      <c r="E2680">
        <v>17911811</v>
      </c>
      <c r="F2680" t="s">
        <v>161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94</v>
      </c>
      <c r="R2680">
        <v>0</v>
      </c>
      <c r="S2680">
        <v>0</v>
      </c>
      <c r="T2680" t="s">
        <v>70</v>
      </c>
      <c r="U2680">
        <v>0</v>
      </c>
      <c r="V2680">
        <v>0</v>
      </c>
      <c r="W2680">
        <v>20160831</v>
      </c>
      <c r="X2680" t="s">
        <v>161</v>
      </c>
    </row>
    <row r="2681" spans="2:24">
      <c r="B2681">
        <v>0</v>
      </c>
      <c r="C2681" s="179">
        <v>42673107</v>
      </c>
      <c r="E2681">
        <v>428360</v>
      </c>
      <c r="F2681" t="s">
        <v>161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162</v>
      </c>
      <c r="R2681">
        <v>0</v>
      </c>
      <c r="S2681">
        <v>180526.56</v>
      </c>
      <c r="T2681" t="s">
        <v>70</v>
      </c>
      <c r="U2681">
        <v>0</v>
      </c>
      <c r="V2681">
        <v>0</v>
      </c>
      <c r="W2681">
        <v>20160831</v>
      </c>
      <c r="X2681" t="s">
        <v>161</v>
      </c>
    </row>
    <row r="2682" spans="2:24">
      <c r="B2682">
        <v>0</v>
      </c>
      <c r="C2682" s="179">
        <v>29029107</v>
      </c>
      <c r="E2682">
        <v>22540180</v>
      </c>
      <c r="F2682" t="s">
        <v>161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94</v>
      </c>
      <c r="R2682">
        <v>0</v>
      </c>
      <c r="S2682">
        <v>0</v>
      </c>
      <c r="T2682" t="s">
        <v>70</v>
      </c>
      <c r="U2682">
        <v>0</v>
      </c>
      <c r="V2682">
        <v>0</v>
      </c>
      <c r="W2682">
        <v>20160831</v>
      </c>
      <c r="X2682" t="s">
        <v>161</v>
      </c>
    </row>
    <row r="2683" spans="2:24">
      <c r="B2683">
        <v>0</v>
      </c>
      <c r="C2683" s="179">
        <v>31769107</v>
      </c>
      <c r="E2683">
        <v>22695186</v>
      </c>
      <c r="F2683" t="s">
        <v>161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94</v>
      </c>
      <c r="R2683">
        <v>0</v>
      </c>
      <c r="S2683">
        <v>0</v>
      </c>
      <c r="T2683" t="s">
        <v>70</v>
      </c>
      <c r="U2683">
        <v>0</v>
      </c>
      <c r="V2683">
        <v>0</v>
      </c>
      <c r="W2683">
        <v>20160831</v>
      </c>
      <c r="X2683" t="s">
        <v>161</v>
      </c>
    </row>
    <row r="2684" spans="2:24">
      <c r="B2684">
        <v>0</v>
      </c>
      <c r="C2684" s="179">
        <v>43152017</v>
      </c>
      <c r="E2684">
        <v>11484452</v>
      </c>
      <c r="F2684" t="s">
        <v>161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94</v>
      </c>
      <c r="R2684">
        <v>0</v>
      </c>
      <c r="S2684">
        <v>0</v>
      </c>
      <c r="T2684" t="s">
        <v>70</v>
      </c>
      <c r="U2684">
        <v>0</v>
      </c>
      <c r="V2684">
        <v>0</v>
      </c>
      <c r="W2684">
        <v>20160831</v>
      </c>
      <c r="X2684" t="s">
        <v>161</v>
      </c>
    </row>
    <row r="2685" spans="2:24">
      <c r="B2685">
        <v>0</v>
      </c>
      <c r="C2685" s="179">
        <v>33712396</v>
      </c>
      <c r="E2685">
        <v>9421782</v>
      </c>
      <c r="F2685" t="s">
        <v>161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94</v>
      </c>
      <c r="R2685">
        <v>0</v>
      </c>
      <c r="S2685">
        <v>0</v>
      </c>
      <c r="T2685" t="s">
        <v>70</v>
      </c>
      <c r="U2685">
        <v>0</v>
      </c>
      <c r="V2685">
        <v>0</v>
      </c>
      <c r="W2685">
        <v>20160831</v>
      </c>
      <c r="X2685" t="s">
        <v>161</v>
      </c>
    </row>
    <row r="2686" spans="2:24">
      <c r="B2686">
        <v>0</v>
      </c>
      <c r="C2686" s="179">
        <v>45060117</v>
      </c>
      <c r="E2686">
        <v>29977058</v>
      </c>
      <c r="F2686" t="s">
        <v>161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162</v>
      </c>
      <c r="R2686">
        <v>1</v>
      </c>
      <c r="S2686">
        <v>851350.98</v>
      </c>
      <c r="T2686" t="s">
        <v>77</v>
      </c>
      <c r="U2686">
        <v>20080430</v>
      </c>
      <c r="V2686">
        <v>101</v>
      </c>
      <c r="W2686">
        <v>20160831</v>
      </c>
      <c r="X2686" t="s">
        <v>161</v>
      </c>
    </row>
    <row r="2687" spans="2:24">
      <c r="B2687">
        <v>0</v>
      </c>
      <c r="C2687" s="179">
        <v>31197307</v>
      </c>
      <c r="E2687">
        <v>24137136</v>
      </c>
      <c r="F2687" t="s">
        <v>161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162</v>
      </c>
      <c r="R2687">
        <v>0</v>
      </c>
      <c r="S2687">
        <v>282426.34000000003</v>
      </c>
      <c r="T2687" t="s">
        <v>70</v>
      </c>
      <c r="U2687">
        <v>0</v>
      </c>
      <c r="V2687">
        <v>0</v>
      </c>
      <c r="W2687">
        <v>20160831</v>
      </c>
      <c r="X2687" t="s">
        <v>161</v>
      </c>
    </row>
    <row r="2688" spans="2:24">
      <c r="B2688">
        <v>0</v>
      </c>
      <c r="C2688" s="179">
        <v>43886396</v>
      </c>
      <c r="E2688">
        <v>13779490</v>
      </c>
      <c r="F2688" t="s">
        <v>161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94</v>
      </c>
      <c r="R2688">
        <v>0</v>
      </c>
      <c r="S2688">
        <v>0</v>
      </c>
      <c r="T2688" t="s">
        <v>70</v>
      </c>
      <c r="U2688">
        <v>0</v>
      </c>
      <c r="V2688">
        <v>0</v>
      </c>
      <c r="W2688">
        <v>20160831</v>
      </c>
      <c r="X2688" t="s">
        <v>161</v>
      </c>
    </row>
    <row r="2689" spans="2:24">
      <c r="B2689">
        <v>0</v>
      </c>
      <c r="C2689" s="179">
        <v>30198307</v>
      </c>
      <c r="E2689">
        <v>8464142</v>
      </c>
      <c r="F2689" t="s">
        <v>161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162</v>
      </c>
      <c r="R2689">
        <v>0</v>
      </c>
      <c r="S2689">
        <v>514890.74</v>
      </c>
      <c r="T2689" t="s">
        <v>70</v>
      </c>
      <c r="U2689">
        <v>0</v>
      </c>
      <c r="V2689">
        <v>0</v>
      </c>
      <c r="W2689">
        <v>20160831</v>
      </c>
      <c r="X2689" t="s">
        <v>161</v>
      </c>
    </row>
    <row r="2690" spans="2:24">
      <c r="B2690">
        <v>0</v>
      </c>
      <c r="C2690" s="179">
        <v>41125407</v>
      </c>
      <c r="E2690">
        <v>21893663</v>
      </c>
      <c r="F2690" t="s">
        <v>161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162</v>
      </c>
      <c r="R2690">
        <v>0</v>
      </c>
      <c r="S2690">
        <v>690004.3</v>
      </c>
      <c r="T2690" t="s">
        <v>71</v>
      </c>
      <c r="U2690">
        <v>20160831</v>
      </c>
      <c r="V2690">
        <v>1</v>
      </c>
      <c r="W2690">
        <v>20160831</v>
      </c>
      <c r="X2690" t="s">
        <v>161</v>
      </c>
    </row>
    <row r="2691" spans="2:24">
      <c r="B2691">
        <v>0</v>
      </c>
      <c r="C2691" s="179">
        <v>28581217</v>
      </c>
      <c r="E2691">
        <v>36326108</v>
      </c>
      <c r="F2691" t="s">
        <v>161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94</v>
      </c>
      <c r="R2691">
        <v>0</v>
      </c>
      <c r="S2691">
        <v>0</v>
      </c>
      <c r="T2691" t="s">
        <v>70</v>
      </c>
      <c r="U2691">
        <v>0</v>
      </c>
      <c r="V2691">
        <v>0</v>
      </c>
      <c r="W2691">
        <v>20160831</v>
      </c>
      <c r="X2691" t="s">
        <v>161</v>
      </c>
    </row>
    <row r="2692" spans="2:24">
      <c r="B2692">
        <v>0</v>
      </c>
      <c r="C2692" s="179">
        <v>42954317</v>
      </c>
      <c r="E2692">
        <v>23105790</v>
      </c>
      <c r="F2692" t="s">
        <v>161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162</v>
      </c>
      <c r="R2692">
        <v>0</v>
      </c>
      <c r="S2692">
        <v>923624.13</v>
      </c>
      <c r="T2692" t="s">
        <v>70</v>
      </c>
      <c r="U2692">
        <v>0</v>
      </c>
      <c r="V2692">
        <v>0</v>
      </c>
      <c r="W2692">
        <v>20160831</v>
      </c>
      <c r="X2692" t="s">
        <v>161</v>
      </c>
    </row>
    <row r="2693" spans="2:24">
      <c r="B2693">
        <v>0</v>
      </c>
      <c r="C2693" s="179">
        <v>43324317</v>
      </c>
      <c r="E2693">
        <v>31542169</v>
      </c>
      <c r="F2693" t="s">
        <v>161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162</v>
      </c>
      <c r="R2693">
        <v>0</v>
      </c>
      <c r="S2693">
        <v>27421.99</v>
      </c>
      <c r="T2693" t="s">
        <v>71</v>
      </c>
      <c r="U2693">
        <v>20160831</v>
      </c>
      <c r="V2693">
        <v>1</v>
      </c>
      <c r="W2693">
        <v>20160831</v>
      </c>
      <c r="X2693" t="s">
        <v>161</v>
      </c>
    </row>
    <row r="2694" spans="2:24">
      <c r="B2694">
        <v>0</v>
      </c>
      <c r="C2694" s="179">
        <v>42837696</v>
      </c>
      <c r="E2694">
        <v>23920692</v>
      </c>
      <c r="F2694" t="s">
        <v>161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162</v>
      </c>
      <c r="R2694">
        <v>0</v>
      </c>
      <c r="S2694">
        <v>449031.85</v>
      </c>
      <c r="T2694" t="s">
        <v>70</v>
      </c>
      <c r="U2694">
        <v>0</v>
      </c>
      <c r="V2694">
        <v>0</v>
      </c>
      <c r="W2694">
        <v>20160831</v>
      </c>
      <c r="X2694" t="s">
        <v>161</v>
      </c>
    </row>
    <row r="2695" spans="2:24">
      <c r="B2695">
        <v>0</v>
      </c>
      <c r="C2695" s="179">
        <v>34748796</v>
      </c>
      <c r="E2695">
        <v>11614569</v>
      </c>
      <c r="F2695" t="s">
        <v>161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94</v>
      </c>
      <c r="R2695">
        <v>1</v>
      </c>
      <c r="S2695">
        <v>0</v>
      </c>
      <c r="T2695" t="s">
        <v>70</v>
      </c>
      <c r="U2695">
        <v>0</v>
      </c>
      <c r="V2695">
        <v>0</v>
      </c>
      <c r="W2695">
        <v>20160831</v>
      </c>
      <c r="X2695" t="s">
        <v>161</v>
      </c>
    </row>
    <row r="2696" spans="2:24">
      <c r="B2696">
        <v>0</v>
      </c>
      <c r="C2696" s="179">
        <v>42785417</v>
      </c>
      <c r="E2696">
        <v>8054291</v>
      </c>
      <c r="F2696" t="s">
        <v>161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162</v>
      </c>
      <c r="R2696">
        <v>1</v>
      </c>
      <c r="S2696">
        <v>371489.8</v>
      </c>
      <c r="T2696" t="s">
        <v>77</v>
      </c>
      <c r="U2696">
        <v>20110531</v>
      </c>
      <c r="V2696">
        <v>64</v>
      </c>
      <c r="W2696">
        <v>20160831</v>
      </c>
      <c r="X2696" t="s">
        <v>161</v>
      </c>
    </row>
    <row r="2697" spans="2:24">
      <c r="B2697">
        <v>0</v>
      </c>
      <c r="C2697" s="179">
        <v>44803417</v>
      </c>
      <c r="E2697">
        <v>36294469</v>
      </c>
      <c r="F2697" t="s">
        <v>161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94</v>
      </c>
      <c r="R2697">
        <v>0</v>
      </c>
      <c r="S2697">
        <v>0</v>
      </c>
      <c r="T2697" t="s">
        <v>70</v>
      </c>
      <c r="U2697">
        <v>0</v>
      </c>
      <c r="V2697">
        <v>0</v>
      </c>
      <c r="W2697">
        <v>20160831</v>
      </c>
      <c r="X2697" t="s">
        <v>161</v>
      </c>
    </row>
    <row r="2698" spans="2:24">
      <c r="B2698">
        <v>0</v>
      </c>
      <c r="C2698" s="179">
        <v>42887896</v>
      </c>
      <c r="E2698">
        <v>33796558</v>
      </c>
      <c r="F2698" t="s">
        <v>161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162</v>
      </c>
      <c r="R2698">
        <v>0</v>
      </c>
      <c r="S2698">
        <v>534462.5</v>
      </c>
      <c r="T2698" t="s">
        <v>70</v>
      </c>
      <c r="U2698">
        <v>0</v>
      </c>
      <c r="V2698">
        <v>0</v>
      </c>
      <c r="W2698">
        <v>20160831</v>
      </c>
      <c r="X2698" t="s">
        <v>161</v>
      </c>
    </row>
    <row r="2699" spans="2:24">
      <c r="B2699">
        <v>0</v>
      </c>
      <c r="C2699" s="179">
        <v>32110617</v>
      </c>
      <c r="E2699">
        <v>30160019</v>
      </c>
      <c r="F2699" t="s">
        <v>161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162</v>
      </c>
      <c r="R2699">
        <v>0</v>
      </c>
      <c r="S2699">
        <v>271536.51</v>
      </c>
      <c r="T2699" t="s">
        <v>70</v>
      </c>
      <c r="U2699">
        <v>0</v>
      </c>
      <c r="V2699">
        <v>0</v>
      </c>
      <c r="W2699">
        <v>20160831</v>
      </c>
      <c r="X2699" t="s">
        <v>161</v>
      </c>
    </row>
    <row r="2700" spans="2:24">
      <c r="B2700">
        <v>0</v>
      </c>
      <c r="C2700" s="179">
        <v>40248807</v>
      </c>
      <c r="E2700">
        <v>5697086</v>
      </c>
      <c r="F2700" t="s">
        <v>161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94</v>
      </c>
      <c r="R2700">
        <v>0</v>
      </c>
      <c r="S2700">
        <v>0</v>
      </c>
      <c r="T2700" t="s">
        <v>70</v>
      </c>
      <c r="U2700">
        <v>0</v>
      </c>
      <c r="V2700">
        <v>0</v>
      </c>
      <c r="W2700">
        <v>20160831</v>
      </c>
      <c r="X2700" t="s">
        <v>161</v>
      </c>
    </row>
    <row r="2701" spans="2:24">
      <c r="B2701">
        <v>0</v>
      </c>
      <c r="C2701" s="179">
        <v>43719007</v>
      </c>
      <c r="E2701">
        <v>49220</v>
      </c>
      <c r="F2701" t="s">
        <v>161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94</v>
      </c>
      <c r="R2701">
        <v>0</v>
      </c>
      <c r="S2701">
        <v>0</v>
      </c>
      <c r="T2701" t="s">
        <v>70</v>
      </c>
      <c r="U2701">
        <v>0</v>
      </c>
      <c r="V2701">
        <v>0</v>
      </c>
      <c r="W2701">
        <v>20160831</v>
      </c>
      <c r="X2701" t="s">
        <v>161</v>
      </c>
    </row>
    <row r="2702" spans="2:24">
      <c r="B2702">
        <v>0</v>
      </c>
      <c r="C2702" s="179">
        <v>30096907</v>
      </c>
      <c r="E2702">
        <v>22540583</v>
      </c>
      <c r="F2702" t="s">
        <v>161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94</v>
      </c>
      <c r="R2702">
        <v>0</v>
      </c>
      <c r="S2702">
        <v>0</v>
      </c>
      <c r="T2702" t="s">
        <v>70</v>
      </c>
      <c r="U2702">
        <v>0</v>
      </c>
      <c r="V2702">
        <v>0</v>
      </c>
      <c r="W2702">
        <v>20160831</v>
      </c>
      <c r="X2702" t="s">
        <v>161</v>
      </c>
    </row>
    <row r="2703" spans="2:24">
      <c r="B2703">
        <v>0</v>
      </c>
      <c r="C2703" s="179">
        <v>34387617</v>
      </c>
      <c r="E2703">
        <v>5684688</v>
      </c>
      <c r="F2703" t="s">
        <v>161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162</v>
      </c>
      <c r="R2703">
        <v>0</v>
      </c>
      <c r="S2703">
        <v>322346.23</v>
      </c>
      <c r="T2703" t="s">
        <v>71</v>
      </c>
      <c r="U2703">
        <v>20160831</v>
      </c>
      <c r="V2703">
        <v>1</v>
      </c>
      <c r="W2703">
        <v>20160831</v>
      </c>
      <c r="X2703" t="s">
        <v>161</v>
      </c>
    </row>
    <row r="2704" spans="2:24">
      <c r="B2704">
        <v>0</v>
      </c>
      <c r="C2704" s="179">
        <v>43238307</v>
      </c>
      <c r="E2704">
        <v>9381361</v>
      </c>
      <c r="F2704" t="s">
        <v>161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94</v>
      </c>
      <c r="R2704">
        <v>0</v>
      </c>
      <c r="S2704">
        <v>0</v>
      </c>
      <c r="T2704" t="s">
        <v>70</v>
      </c>
      <c r="U2704">
        <v>0</v>
      </c>
      <c r="V2704">
        <v>0</v>
      </c>
      <c r="W2704">
        <v>20160831</v>
      </c>
      <c r="X2704" t="s">
        <v>161</v>
      </c>
    </row>
    <row r="2705" spans="2:24">
      <c r="B2705">
        <v>0</v>
      </c>
      <c r="C2705" s="179">
        <v>26744917</v>
      </c>
      <c r="E2705">
        <v>21008183</v>
      </c>
      <c r="F2705" t="s">
        <v>161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94</v>
      </c>
      <c r="R2705">
        <v>0</v>
      </c>
      <c r="S2705">
        <v>0</v>
      </c>
      <c r="T2705" t="s">
        <v>70</v>
      </c>
      <c r="U2705">
        <v>0</v>
      </c>
      <c r="V2705">
        <v>0</v>
      </c>
      <c r="W2705">
        <v>20160831</v>
      </c>
      <c r="X2705" t="s">
        <v>161</v>
      </c>
    </row>
    <row r="2706" spans="2:24">
      <c r="B2706">
        <v>0</v>
      </c>
      <c r="C2706" s="179">
        <v>38976507</v>
      </c>
      <c r="E2706">
        <v>9796506</v>
      </c>
      <c r="F2706" t="s">
        <v>161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94</v>
      </c>
      <c r="R2706">
        <v>0</v>
      </c>
      <c r="S2706">
        <v>0</v>
      </c>
      <c r="T2706" t="s">
        <v>70</v>
      </c>
      <c r="U2706">
        <v>0</v>
      </c>
      <c r="V2706">
        <v>0</v>
      </c>
      <c r="W2706">
        <v>20160831</v>
      </c>
      <c r="X2706" t="s">
        <v>161</v>
      </c>
    </row>
    <row r="2707" spans="2:24">
      <c r="B2707">
        <v>0</v>
      </c>
      <c r="C2707" s="179">
        <v>27723027</v>
      </c>
      <c r="E2707">
        <v>11218503</v>
      </c>
      <c r="F2707" t="s">
        <v>161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94</v>
      </c>
      <c r="R2707">
        <v>0</v>
      </c>
      <c r="S2707">
        <v>0</v>
      </c>
      <c r="T2707" t="s">
        <v>70</v>
      </c>
      <c r="U2707">
        <v>0</v>
      </c>
      <c r="V2707">
        <v>0</v>
      </c>
      <c r="W2707">
        <v>20160831</v>
      </c>
      <c r="X2707" t="s">
        <v>161</v>
      </c>
    </row>
    <row r="2708" spans="2:24">
      <c r="B2708">
        <v>0</v>
      </c>
      <c r="C2708" s="179">
        <v>39422607</v>
      </c>
      <c r="E2708">
        <v>38344317</v>
      </c>
      <c r="F2708" t="s">
        <v>161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94</v>
      </c>
      <c r="R2708">
        <v>0</v>
      </c>
      <c r="S2708">
        <v>0</v>
      </c>
      <c r="T2708" t="s">
        <v>70</v>
      </c>
      <c r="U2708">
        <v>0</v>
      </c>
      <c r="V2708">
        <v>0</v>
      </c>
      <c r="W2708">
        <v>20160831</v>
      </c>
      <c r="X2708" t="s">
        <v>161</v>
      </c>
    </row>
    <row r="2709" spans="2:24">
      <c r="B2709">
        <v>0</v>
      </c>
      <c r="C2709" s="179">
        <v>39635027</v>
      </c>
      <c r="E2709">
        <v>5019236</v>
      </c>
      <c r="F2709" t="s">
        <v>161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162</v>
      </c>
      <c r="R2709">
        <v>0</v>
      </c>
      <c r="S2709">
        <v>252506.43</v>
      </c>
      <c r="T2709" t="s">
        <v>70</v>
      </c>
      <c r="U2709">
        <v>0</v>
      </c>
      <c r="V2709">
        <v>0</v>
      </c>
      <c r="W2709">
        <v>20160831</v>
      </c>
      <c r="X2709" t="s">
        <v>161</v>
      </c>
    </row>
    <row r="2710" spans="2:24">
      <c r="B2710">
        <v>0</v>
      </c>
      <c r="C2710" s="179">
        <v>37759027</v>
      </c>
      <c r="E2710">
        <v>17752469</v>
      </c>
      <c r="F2710" t="s">
        <v>161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94</v>
      </c>
      <c r="R2710">
        <v>0</v>
      </c>
      <c r="S2710">
        <v>0</v>
      </c>
      <c r="T2710" t="s">
        <v>70</v>
      </c>
      <c r="U2710">
        <v>0</v>
      </c>
      <c r="V2710">
        <v>0</v>
      </c>
      <c r="W2710">
        <v>20160831</v>
      </c>
      <c r="X2710" t="s">
        <v>161</v>
      </c>
    </row>
    <row r="2711" spans="2:24">
      <c r="B2711">
        <v>0</v>
      </c>
      <c r="C2711" s="179">
        <v>31036317</v>
      </c>
      <c r="E2711">
        <v>11507670</v>
      </c>
      <c r="F2711" t="s">
        <v>161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94</v>
      </c>
      <c r="R2711">
        <v>0</v>
      </c>
      <c r="S2711">
        <v>0</v>
      </c>
      <c r="T2711" t="s">
        <v>70</v>
      </c>
      <c r="U2711">
        <v>0</v>
      </c>
      <c r="V2711">
        <v>0</v>
      </c>
      <c r="W2711">
        <v>20160831</v>
      </c>
      <c r="X2711" t="s">
        <v>161</v>
      </c>
    </row>
    <row r="2712" spans="2:24">
      <c r="B2712">
        <v>0</v>
      </c>
      <c r="C2712" s="179">
        <v>32009707</v>
      </c>
      <c r="E2712">
        <v>29438030</v>
      </c>
      <c r="F2712" t="s">
        <v>161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94</v>
      </c>
      <c r="R2712">
        <v>0</v>
      </c>
      <c r="S2712">
        <v>0</v>
      </c>
      <c r="T2712" t="s">
        <v>70</v>
      </c>
      <c r="U2712">
        <v>0</v>
      </c>
      <c r="V2712">
        <v>0</v>
      </c>
      <c r="W2712">
        <v>20160831</v>
      </c>
      <c r="X2712" t="s">
        <v>161</v>
      </c>
    </row>
    <row r="2713" spans="2:24">
      <c r="B2713">
        <v>0</v>
      </c>
      <c r="C2713" s="179">
        <v>43197807</v>
      </c>
      <c r="E2713">
        <v>10990202</v>
      </c>
      <c r="F2713" t="s">
        <v>161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94</v>
      </c>
      <c r="R2713">
        <v>0</v>
      </c>
      <c r="S2713">
        <v>0</v>
      </c>
      <c r="T2713" t="s">
        <v>70</v>
      </c>
      <c r="U2713">
        <v>0</v>
      </c>
      <c r="V2713">
        <v>0</v>
      </c>
      <c r="W2713">
        <v>20160831</v>
      </c>
      <c r="X2713" t="s">
        <v>161</v>
      </c>
    </row>
    <row r="2714" spans="2:24">
      <c r="B2714">
        <v>0</v>
      </c>
      <c r="C2714" s="179">
        <v>31495417</v>
      </c>
      <c r="E2714">
        <v>4311230</v>
      </c>
      <c r="F2714" t="s">
        <v>161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94</v>
      </c>
      <c r="R2714">
        <v>0</v>
      </c>
      <c r="S2714">
        <v>0</v>
      </c>
      <c r="T2714" t="s">
        <v>70</v>
      </c>
      <c r="U2714">
        <v>0</v>
      </c>
      <c r="V2714">
        <v>0</v>
      </c>
      <c r="W2714">
        <v>20160831</v>
      </c>
      <c r="X2714" t="s">
        <v>161</v>
      </c>
    </row>
    <row r="2715" spans="2:24">
      <c r="B2715">
        <v>0</v>
      </c>
      <c r="C2715" s="179">
        <v>41747907</v>
      </c>
      <c r="E2715">
        <v>17378912</v>
      </c>
      <c r="F2715" t="s">
        <v>161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94</v>
      </c>
      <c r="R2715">
        <v>0</v>
      </c>
      <c r="S2715">
        <v>0</v>
      </c>
      <c r="T2715" t="s">
        <v>70</v>
      </c>
      <c r="U2715">
        <v>0</v>
      </c>
      <c r="V2715">
        <v>0</v>
      </c>
      <c r="W2715">
        <v>20160831</v>
      </c>
      <c r="X2715" t="s">
        <v>161</v>
      </c>
    </row>
    <row r="2716" spans="2:24">
      <c r="B2716">
        <v>0</v>
      </c>
      <c r="C2716" s="179">
        <v>45431017</v>
      </c>
      <c r="E2716">
        <v>36473573</v>
      </c>
      <c r="F2716" t="s">
        <v>161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94</v>
      </c>
      <c r="R2716">
        <v>0</v>
      </c>
      <c r="S2716">
        <v>0</v>
      </c>
      <c r="T2716" t="s">
        <v>70</v>
      </c>
      <c r="U2716">
        <v>0</v>
      </c>
      <c r="V2716">
        <v>0</v>
      </c>
      <c r="W2716">
        <v>20160831</v>
      </c>
      <c r="X2716" t="s">
        <v>161</v>
      </c>
    </row>
    <row r="2717" spans="2:24">
      <c r="B2717">
        <v>0</v>
      </c>
      <c r="C2717" s="179">
        <v>25375017</v>
      </c>
      <c r="E2717">
        <v>35830110</v>
      </c>
      <c r="F2717" t="s">
        <v>161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94</v>
      </c>
      <c r="R2717">
        <v>0</v>
      </c>
      <c r="S2717">
        <v>0</v>
      </c>
      <c r="T2717" t="s">
        <v>70</v>
      </c>
      <c r="U2717">
        <v>0</v>
      </c>
      <c r="V2717">
        <v>0</v>
      </c>
      <c r="W2717">
        <v>20160831</v>
      </c>
      <c r="X2717" t="s">
        <v>161</v>
      </c>
    </row>
    <row r="2718" spans="2:24">
      <c r="B2718">
        <v>0</v>
      </c>
      <c r="C2718" s="179">
        <v>46350427</v>
      </c>
      <c r="E2718">
        <v>8075566</v>
      </c>
      <c r="F2718" t="s">
        <v>161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94</v>
      </c>
      <c r="R2718">
        <v>0</v>
      </c>
      <c r="S2718">
        <v>0</v>
      </c>
      <c r="T2718" t="s">
        <v>70</v>
      </c>
      <c r="U2718">
        <v>0</v>
      </c>
      <c r="V2718">
        <v>0</v>
      </c>
      <c r="W2718">
        <v>20160831</v>
      </c>
      <c r="X2718" t="s">
        <v>161</v>
      </c>
    </row>
    <row r="2719" spans="2:24">
      <c r="B2719">
        <v>0</v>
      </c>
      <c r="C2719" s="179">
        <v>32194017</v>
      </c>
      <c r="E2719">
        <v>8582928</v>
      </c>
      <c r="F2719" t="s">
        <v>161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94</v>
      </c>
      <c r="R2719">
        <v>0</v>
      </c>
      <c r="S2719">
        <v>0</v>
      </c>
      <c r="T2719" t="s">
        <v>70</v>
      </c>
      <c r="U2719">
        <v>0</v>
      </c>
      <c r="V2719">
        <v>0</v>
      </c>
      <c r="W2719">
        <v>20160831</v>
      </c>
      <c r="X2719" t="s">
        <v>161</v>
      </c>
    </row>
    <row r="2720" spans="2:24">
      <c r="B2720">
        <v>0</v>
      </c>
      <c r="C2720" s="179">
        <v>44611517</v>
      </c>
      <c r="E2720">
        <v>8750641</v>
      </c>
      <c r="F2720" t="s">
        <v>161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94</v>
      </c>
      <c r="R2720">
        <v>0</v>
      </c>
      <c r="S2720">
        <v>0</v>
      </c>
      <c r="T2720" t="s">
        <v>70</v>
      </c>
      <c r="U2720">
        <v>0</v>
      </c>
      <c r="V2720">
        <v>0</v>
      </c>
      <c r="W2720">
        <v>20160831</v>
      </c>
      <c r="X2720" t="s">
        <v>161</v>
      </c>
    </row>
    <row r="2721" spans="2:24">
      <c r="B2721">
        <v>0</v>
      </c>
      <c r="C2721" s="179">
        <v>38923117</v>
      </c>
      <c r="E2721">
        <v>11933965</v>
      </c>
      <c r="F2721" t="s">
        <v>161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94</v>
      </c>
      <c r="R2721">
        <v>0</v>
      </c>
      <c r="S2721">
        <v>0</v>
      </c>
      <c r="T2721" t="s">
        <v>70</v>
      </c>
      <c r="U2721">
        <v>0</v>
      </c>
      <c r="V2721">
        <v>0</v>
      </c>
      <c r="W2721">
        <v>20160831</v>
      </c>
      <c r="X2721" t="s">
        <v>161</v>
      </c>
    </row>
    <row r="2722" spans="2:24">
      <c r="B2722">
        <v>0</v>
      </c>
      <c r="C2722" s="179">
        <v>33712117</v>
      </c>
      <c r="E2722">
        <v>24504649</v>
      </c>
      <c r="F2722" t="s">
        <v>161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94</v>
      </c>
      <c r="R2722">
        <v>0</v>
      </c>
      <c r="S2722">
        <v>0</v>
      </c>
      <c r="T2722" t="s">
        <v>70</v>
      </c>
      <c r="U2722">
        <v>0</v>
      </c>
      <c r="V2722">
        <v>0</v>
      </c>
      <c r="W2722">
        <v>20160831</v>
      </c>
      <c r="X2722" t="s">
        <v>161</v>
      </c>
    </row>
    <row r="2723" spans="2:24">
      <c r="B2723">
        <v>0</v>
      </c>
      <c r="C2723" s="179">
        <v>33688017</v>
      </c>
      <c r="E2723">
        <v>37078844</v>
      </c>
      <c r="F2723" t="s">
        <v>161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94</v>
      </c>
      <c r="R2723">
        <v>0</v>
      </c>
      <c r="S2723">
        <v>0</v>
      </c>
      <c r="T2723" t="s">
        <v>70</v>
      </c>
      <c r="U2723">
        <v>0</v>
      </c>
      <c r="V2723">
        <v>0</v>
      </c>
      <c r="W2723">
        <v>20160831</v>
      </c>
      <c r="X2723" t="s">
        <v>161</v>
      </c>
    </row>
    <row r="2724" spans="2:24">
      <c r="B2724">
        <v>0</v>
      </c>
      <c r="C2724" s="179">
        <v>46834217</v>
      </c>
      <c r="E2724">
        <v>11941656</v>
      </c>
      <c r="F2724" t="s">
        <v>161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94</v>
      </c>
      <c r="R2724">
        <v>0</v>
      </c>
      <c r="S2724">
        <v>0</v>
      </c>
      <c r="T2724" t="s">
        <v>70</v>
      </c>
      <c r="U2724">
        <v>0</v>
      </c>
      <c r="V2724">
        <v>0</v>
      </c>
      <c r="W2724">
        <v>20160831</v>
      </c>
      <c r="X2724" t="s">
        <v>161</v>
      </c>
    </row>
    <row r="2725" spans="2:24">
      <c r="B2725">
        <v>0</v>
      </c>
      <c r="C2725" s="179">
        <v>27563617</v>
      </c>
      <c r="E2725">
        <v>30431605</v>
      </c>
      <c r="F2725" t="s">
        <v>161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94</v>
      </c>
      <c r="R2725">
        <v>0</v>
      </c>
      <c r="S2725">
        <v>0</v>
      </c>
      <c r="T2725" t="s">
        <v>70</v>
      </c>
      <c r="U2725">
        <v>0</v>
      </c>
      <c r="V2725">
        <v>0</v>
      </c>
      <c r="W2725">
        <v>20160831</v>
      </c>
      <c r="X2725" t="s">
        <v>161</v>
      </c>
    </row>
    <row r="2726" spans="2:24">
      <c r="B2726">
        <v>0</v>
      </c>
      <c r="C2726" s="179">
        <v>33854317</v>
      </c>
      <c r="E2726">
        <v>15341494</v>
      </c>
      <c r="F2726" t="s">
        <v>161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94</v>
      </c>
      <c r="R2726">
        <v>0</v>
      </c>
      <c r="S2726">
        <v>0</v>
      </c>
      <c r="T2726" t="s">
        <v>70</v>
      </c>
      <c r="U2726">
        <v>0</v>
      </c>
      <c r="V2726">
        <v>0</v>
      </c>
      <c r="W2726">
        <v>20160831</v>
      </c>
      <c r="X2726" t="s">
        <v>161</v>
      </c>
    </row>
    <row r="2727" spans="2:24">
      <c r="B2727">
        <v>0</v>
      </c>
      <c r="C2727" s="179">
        <v>28842627</v>
      </c>
      <c r="E2727">
        <v>15907129</v>
      </c>
      <c r="F2727" t="s">
        <v>161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162</v>
      </c>
      <c r="R2727">
        <v>0</v>
      </c>
      <c r="S2727">
        <v>154689.35999999999</v>
      </c>
      <c r="T2727" t="s">
        <v>70</v>
      </c>
      <c r="U2727">
        <v>0</v>
      </c>
      <c r="V2727">
        <v>0</v>
      </c>
      <c r="W2727">
        <v>20160831</v>
      </c>
      <c r="X2727" t="s">
        <v>161</v>
      </c>
    </row>
    <row r="2728" spans="2:24">
      <c r="B2728">
        <v>0</v>
      </c>
      <c r="C2728" s="179">
        <v>41039617</v>
      </c>
      <c r="E2728">
        <v>37903683</v>
      </c>
      <c r="F2728" t="s">
        <v>161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162</v>
      </c>
      <c r="R2728">
        <v>0</v>
      </c>
      <c r="S2728">
        <v>290621.3</v>
      </c>
      <c r="T2728" t="s">
        <v>70</v>
      </c>
      <c r="U2728">
        <v>0</v>
      </c>
      <c r="V2728">
        <v>0</v>
      </c>
      <c r="W2728">
        <v>20160831</v>
      </c>
      <c r="X2728" t="s">
        <v>161</v>
      </c>
    </row>
    <row r="2729" spans="2:24">
      <c r="B2729">
        <v>0</v>
      </c>
      <c r="C2729" s="179">
        <v>30369527</v>
      </c>
      <c r="E2729">
        <v>30887202</v>
      </c>
      <c r="F2729" t="s">
        <v>161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162</v>
      </c>
      <c r="R2729">
        <v>0</v>
      </c>
      <c r="S2729">
        <v>176679.02</v>
      </c>
      <c r="T2729" t="s">
        <v>70</v>
      </c>
      <c r="U2729">
        <v>0</v>
      </c>
      <c r="V2729">
        <v>0</v>
      </c>
      <c r="W2729">
        <v>20160831</v>
      </c>
      <c r="X2729" t="s">
        <v>161</v>
      </c>
    </row>
    <row r="2730" spans="2:24">
      <c r="B2730">
        <v>0</v>
      </c>
      <c r="C2730" s="179">
        <v>35326627</v>
      </c>
      <c r="E2730">
        <v>36222665</v>
      </c>
      <c r="F2730" t="s">
        <v>161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94</v>
      </c>
      <c r="R2730">
        <v>0</v>
      </c>
      <c r="S2730">
        <v>0</v>
      </c>
      <c r="T2730" t="s">
        <v>70</v>
      </c>
      <c r="U2730">
        <v>0</v>
      </c>
      <c r="V2730">
        <v>0</v>
      </c>
      <c r="W2730">
        <v>20160831</v>
      </c>
      <c r="X2730" t="s">
        <v>161</v>
      </c>
    </row>
    <row r="2731" spans="2:24">
      <c r="B2731">
        <v>0</v>
      </c>
      <c r="C2731" s="179">
        <v>45338317</v>
      </c>
      <c r="E2731">
        <v>11217003</v>
      </c>
      <c r="F2731" t="s">
        <v>161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162</v>
      </c>
      <c r="R2731">
        <v>0</v>
      </c>
      <c r="S2731">
        <v>2103718.62</v>
      </c>
      <c r="T2731" t="s">
        <v>71</v>
      </c>
      <c r="U2731">
        <v>20160831</v>
      </c>
      <c r="V2731">
        <v>1</v>
      </c>
      <c r="W2731">
        <v>20160831</v>
      </c>
      <c r="X2731" t="s">
        <v>161</v>
      </c>
    </row>
    <row r="2732" spans="2:24">
      <c r="B2732">
        <v>0</v>
      </c>
      <c r="C2732" s="179">
        <v>40808727</v>
      </c>
      <c r="E2732">
        <v>31731810</v>
      </c>
      <c r="F2732" t="s">
        <v>161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162</v>
      </c>
      <c r="R2732">
        <v>0</v>
      </c>
      <c r="S2732">
        <v>530897.47</v>
      </c>
      <c r="T2732" t="s">
        <v>70</v>
      </c>
      <c r="U2732">
        <v>0</v>
      </c>
      <c r="V2732">
        <v>0</v>
      </c>
      <c r="W2732">
        <v>20160831</v>
      </c>
      <c r="X2732" t="s">
        <v>161</v>
      </c>
    </row>
    <row r="2733" spans="2:24">
      <c r="B2733">
        <v>0</v>
      </c>
      <c r="C2733" s="179">
        <v>37618417</v>
      </c>
      <c r="E2733">
        <v>430660</v>
      </c>
      <c r="F2733" t="s">
        <v>161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162</v>
      </c>
      <c r="R2733">
        <v>0</v>
      </c>
      <c r="S2733">
        <v>329609.84999999998</v>
      </c>
      <c r="T2733" t="s">
        <v>70</v>
      </c>
      <c r="U2733">
        <v>0</v>
      </c>
      <c r="V2733">
        <v>0</v>
      </c>
      <c r="W2733">
        <v>20160831</v>
      </c>
      <c r="X2733" t="s">
        <v>161</v>
      </c>
    </row>
    <row r="2734" spans="2:24">
      <c r="B2734">
        <v>0</v>
      </c>
      <c r="C2734" s="179">
        <v>28657717</v>
      </c>
      <c r="E2734">
        <v>12735115</v>
      </c>
      <c r="F2734" t="s">
        <v>161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94</v>
      </c>
      <c r="R2734">
        <v>0</v>
      </c>
      <c r="S2734">
        <v>0</v>
      </c>
      <c r="T2734" t="s">
        <v>70</v>
      </c>
      <c r="U2734">
        <v>0</v>
      </c>
      <c r="V2734">
        <v>0</v>
      </c>
      <c r="W2734">
        <v>20160831</v>
      </c>
      <c r="X2734" t="s">
        <v>161</v>
      </c>
    </row>
    <row r="2735" spans="2:24">
      <c r="B2735">
        <v>0</v>
      </c>
      <c r="C2735" s="179">
        <v>42785517</v>
      </c>
      <c r="E2735">
        <v>5457782</v>
      </c>
      <c r="F2735" t="s">
        <v>161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162</v>
      </c>
      <c r="R2735">
        <v>0</v>
      </c>
      <c r="S2735">
        <v>360198.06</v>
      </c>
      <c r="T2735" t="s">
        <v>70</v>
      </c>
      <c r="U2735">
        <v>0</v>
      </c>
      <c r="V2735">
        <v>0</v>
      </c>
      <c r="W2735">
        <v>20160831</v>
      </c>
      <c r="X2735" t="s">
        <v>161</v>
      </c>
    </row>
    <row r="2736" spans="2:24">
      <c r="B2736">
        <v>0</v>
      </c>
      <c r="C2736" s="179">
        <v>42166827</v>
      </c>
      <c r="E2736">
        <v>23574701</v>
      </c>
      <c r="F2736" t="s">
        <v>161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94</v>
      </c>
      <c r="R2736">
        <v>0</v>
      </c>
      <c r="S2736">
        <v>0</v>
      </c>
      <c r="T2736" t="s">
        <v>70</v>
      </c>
      <c r="U2736">
        <v>0</v>
      </c>
      <c r="V2736">
        <v>0</v>
      </c>
      <c r="W2736">
        <v>20160831</v>
      </c>
      <c r="X2736" t="s">
        <v>161</v>
      </c>
    </row>
    <row r="2737" spans="2:24">
      <c r="B2737">
        <v>0</v>
      </c>
      <c r="C2737" s="179">
        <v>35937827</v>
      </c>
      <c r="E2737">
        <v>8190298</v>
      </c>
      <c r="F2737" t="s">
        <v>161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94</v>
      </c>
      <c r="R2737">
        <v>0</v>
      </c>
      <c r="S2737">
        <v>0</v>
      </c>
      <c r="T2737" t="s">
        <v>70</v>
      </c>
      <c r="U2737">
        <v>0</v>
      </c>
      <c r="V2737">
        <v>0</v>
      </c>
      <c r="W2737">
        <v>20160831</v>
      </c>
      <c r="X2737" t="s">
        <v>161</v>
      </c>
    </row>
    <row r="2738" spans="2:24">
      <c r="B2738">
        <v>0</v>
      </c>
      <c r="C2738" s="179">
        <v>43237827</v>
      </c>
      <c r="E2738">
        <v>13348214</v>
      </c>
      <c r="F2738" t="s">
        <v>161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162</v>
      </c>
      <c r="R2738">
        <v>0</v>
      </c>
      <c r="S2738">
        <v>398503.55</v>
      </c>
      <c r="T2738" t="s">
        <v>70</v>
      </c>
      <c r="U2738">
        <v>0</v>
      </c>
      <c r="V2738">
        <v>0</v>
      </c>
      <c r="W2738">
        <v>20160831</v>
      </c>
      <c r="X2738" t="s">
        <v>161</v>
      </c>
    </row>
    <row r="2739" spans="2:24">
      <c r="B2739">
        <v>0</v>
      </c>
      <c r="C2739" s="179">
        <v>37299817</v>
      </c>
      <c r="E2739">
        <v>30631196</v>
      </c>
      <c r="F2739" t="s">
        <v>161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162</v>
      </c>
      <c r="R2739">
        <v>0</v>
      </c>
      <c r="S2739">
        <v>208028.77</v>
      </c>
      <c r="T2739" t="s">
        <v>70</v>
      </c>
      <c r="U2739">
        <v>0</v>
      </c>
      <c r="V2739">
        <v>0</v>
      </c>
      <c r="W2739">
        <v>20160831</v>
      </c>
      <c r="X2739" t="s">
        <v>161</v>
      </c>
    </row>
    <row r="2740" spans="2:24">
      <c r="B2740">
        <v>0</v>
      </c>
      <c r="C2740" s="179">
        <v>37232617</v>
      </c>
      <c r="E2740">
        <v>25840903</v>
      </c>
      <c r="F2740" t="s">
        <v>161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94</v>
      </c>
      <c r="R2740">
        <v>0</v>
      </c>
      <c r="S2740">
        <v>0</v>
      </c>
      <c r="T2740" t="s">
        <v>70</v>
      </c>
      <c r="U2740">
        <v>0</v>
      </c>
      <c r="V2740">
        <v>0</v>
      </c>
      <c r="W2740">
        <v>20160831</v>
      </c>
      <c r="X2740" t="s">
        <v>161</v>
      </c>
    </row>
    <row r="2741" spans="2:24">
      <c r="B2741">
        <v>0</v>
      </c>
      <c r="C2741" s="179">
        <v>40837617</v>
      </c>
      <c r="E2741">
        <v>13488747</v>
      </c>
      <c r="F2741" t="s">
        <v>161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94</v>
      </c>
      <c r="R2741">
        <v>1</v>
      </c>
      <c r="S2741">
        <v>0</v>
      </c>
      <c r="T2741" t="s">
        <v>70</v>
      </c>
      <c r="U2741">
        <v>0</v>
      </c>
      <c r="V2741">
        <v>0</v>
      </c>
      <c r="W2741">
        <v>20160831</v>
      </c>
      <c r="X2741" t="s">
        <v>161</v>
      </c>
    </row>
    <row r="2742" spans="2:24">
      <c r="B2742">
        <v>0</v>
      </c>
      <c r="C2742" s="179">
        <v>40075617</v>
      </c>
      <c r="E2742">
        <v>11798654</v>
      </c>
      <c r="F2742" t="s">
        <v>161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94</v>
      </c>
      <c r="R2742">
        <v>0</v>
      </c>
      <c r="S2742">
        <v>0</v>
      </c>
      <c r="T2742" t="s">
        <v>70</v>
      </c>
      <c r="U2742">
        <v>0</v>
      </c>
      <c r="V2742">
        <v>0</v>
      </c>
      <c r="W2742">
        <v>20160831</v>
      </c>
      <c r="X2742" t="s">
        <v>161</v>
      </c>
    </row>
    <row r="2743" spans="2:24">
      <c r="B2743">
        <v>0</v>
      </c>
      <c r="C2743" s="179">
        <v>31439917</v>
      </c>
      <c r="E2743">
        <v>37407457</v>
      </c>
      <c r="F2743" t="s">
        <v>161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94</v>
      </c>
      <c r="R2743">
        <v>0</v>
      </c>
      <c r="S2743">
        <v>0</v>
      </c>
      <c r="T2743" t="s">
        <v>70</v>
      </c>
      <c r="U2743">
        <v>0</v>
      </c>
      <c r="V2743">
        <v>0</v>
      </c>
      <c r="W2743">
        <v>20160831</v>
      </c>
      <c r="X2743" t="s">
        <v>161</v>
      </c>
    </row>
    <row r="2744" spans="2:24">
      <c r="B2744">
        <v>0</v>
      </c>
      <c r="C2744" s="179">
        <v>40934037</v>
      </c>
      <c r="E2744">
        <v>33614939</v>
      </c>
      <c r="F2744" t="s">
        <v>161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162</v>
      </c>
      <c r="R2744">
        <v>0</v>
      </c>
      <c r="S2744">
        <v>505578.77</v>
      </c>
      <c r="T2744" t="s">
        <v>70</v>
      </c>
      <c r="U2744">
        <v>0</v>
      </c>
      <c r="V2744">
        <v>0</v>
      </c>
      <c r="W2744">
        <v>20160831</v>
      </c>
      <c r="X2744" t="s">
        <v>161</v>
      </c>
    </row>
    <row r="2745" spans="2:24">
      <c r="B2745">
        <v>0</v>
      </c>
      <c r="C2745" s="179">
        <v>38443037</v>
      </c>
      <c r="E2745">
        <v>36941149</v>
      </c>
      <c r="F2745" t="s">
        <v>161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94</v>
      </c>
      <c r="R2745">
        <v>0</v>
      </c>
      <c r="S2745">
        <v>0</v>
      </c>
      <c r="T2745" t="s">
        <v>70</v>
      </c>
      <c r="U2745">
        <v>0</v>
      </c>
      <c r="V2745">
        <v>0</v>
      </c>
      <c r="W2745">
        <v>20160831</v>
      </c>
      <c r="X2745" t="s">
        <v>161</v>
      </c>
    </row>
    <row r="2746" spans="2:24">
      <c r="B2746">
        <v>0</v>
      </c>
      <c r="C2746" s="179">
        <v>28697037</v>
      </c>
      <c r="E2746">
        <v>36302819</v>
      </c>
      <c r="F2746" t="s">
        <v>161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162</v>
      </c>
      <c r="R2746">
        <v>0</v>
      </c>
      <c r="S2746">
        <v>227940.99</v>
      </c>
      <c r="T2746" t="s">
        <v>70</v>
      </c>
      <c r="U2746">
        <v>0</v>
      </c>
      <c r="V2746">
        <v>0</v>
      </c>
      <c r="W2746">
        <v>20160831</v>
      </c>
      <c r="X2746" t="s">
        <v>161</v>
      </c>
    </row>
    <row r="2747" spans="2:24">
      <c r="B2747">
        <v>0</v>
      </c>
      <c r="C2747" s="179">
        <v>36286027</v>
      </c>
      <c r="E2747">
        <v>11218984</v>
      </c>
      <c r="F2747" t="s">
        <v>161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162</v>
      </c>
      <c r="R2747">
        <v>1</v>
      </c>
      <c r="S2747">
        <v>393450.28</v>
      </c>
      <c r="T2747" t="s">
        <v>77</v>
      </c>
      <c r="U2747">
        <v>20111031</v>
      </c>
      <c r="V2747">
        <v>59</v>
      </c>
      <c r="W2747">
        <v>20160831</v>
      </c>
      <c r="X2747" t="s">
        <v>161</v>
      </c>
    </row>
    <row r="2748" spans="2:24">
      <c r="B2748">
        <v>0</v>
      </c>
      <c r="C2748" s="179">
        <v>36871817</v>
      </c>
      <c r="E2748">
        <v>364545</v>
      </c>
      <c r="F2748" t="s">
        <v>161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94</v>
      </c>
      <c r="R2748">
        <v>0</v>
      </c>
      <c r="S2748">
        <v>0</v>
      </c>
      <c r="T2748" t="s">
        <v>70</v>
      </c>
      <c r="U2748">
        <v>0</v>
      </c>
      <c r="V2748">
        <v>0</v>
      </c>
      <c r="W2748">
        <v>20160831</v>
      </c>
      <c r="X2748" t="s">
        <v>161</v>
      </c>
    </row>
    <row r="2749" spans="2:24">
      <c r="B2749">
        <v>0</v>
      </c>
      <c r="C2749" s="179">
        <v>41363817</v>
      </c>
      <c r="E2749">
        <v>40282691</v>
      </c>
      <c r="F2749" t="s">
        <v>161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94</v>
      </c>
      <c r="R2749">
        <v>0</v>
      </c>
      <c r="S2749">
        <v>0</v>
      </c>
      <c r="T2749" t="s">
        <v>70</v>
      </c>
      <c r="U2749">
        <v>0</v>
      </c>
      <c r="V2749">
        <v>0</v>
      </c>
      <c r="W2749">
        <v>20160831</v>
      </c>
      <c r="X2749" t="s">
        <v>161</v>
      </c>
    </row>
    <row r="2750" spans="2:24">
      <c r="B2750">
        <v>0</v>
      </c>
      <c r="C2750" s="179">
        <v>42887817</v>
      </c>
      <c r="E2750">
        <v>40510476</v>
      </c>
      <c r="F2750" t="s">
        <v>161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94</v>
      </c>
      <c r="R2750">
        <v>0</v>
      </c>
      <c r="S2750">
        <v>0</v>
      </c>
      <c r="T2750" t="s">
        <v>70</v>
      </c>
      <c r="U2750">
        <v>0</v>
      </c>
      <c r="V2750">
        <v>0</v>
      </c>
      <c r="W2750">
        <v>20160831</v>
      </c>
      <c r="X2750" t="s">
        <v>161</v>
      </c>
    </row>
    <row r="2751" spans="2:24">
      <c r="B2751">
        <v>0</v>
      </c>
      <c r="C2751" s="179">
        <v>42167127</v>
      </c>
      <c r="E2751">
        <v>29071234</v>
      </c>
      <c r="F2751" t="s">
        <v>161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162</v>
      </c>
      <c r="R2751">
        <v>0</v>
      </c>
      <c r="S2751">
        <v>1310280.2</v>
      </c>
      <c r="T2751" t="s">
        <v>70</v>
      </c>
      <c r="U2751">
        <v>0</v>
      </c>
      <c r="V2751">
        <v>0</v>
      </c>
      <c r="W2751">
        <v>20160831</v>
      </c>
      <c r="X2751" t="s">
        <v>161</v>
      </c>
    </row>
    <row r="2752" spans="2:24">
      <c r="B2752">
        <v>0</v>
      </c>
      <c r="C2752" s="179">
        <v>34183237</v>
      </c>
      <c r="E2752">
        <v>19361908</v>
      </c>
      <c r="F2752" t="s">
        <v>161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94</v>
      </c>
      <c r="R2752">
        <v>0</v>
      </c>
      <c r="S2752">
        <v>0</v>
      </c>
      <c r="T2752" t="s">
        <v>70</v>
      </c>
      <c r="U2752">
        <v>0</v>
      </c>
      <c r="V2752">
        <v>0</v>
      </c>
      <c r="W2752">
        <v>20160831</v>
      </c>
      <c r="X2752" t="s">
        <v>161</v>
      </c>
    </row>
    <row r="2753" spans="1:24">
      <c r="B2753">
        <v>0</v>
      </c>
      <c r="C2753" s="179">
        <v>36463917</v>
      </c>
      <c r="E2753">
        <v>32678163</v>
      </c>
      <c r="F2753" t="s">
        <v>161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94</v>
      </c>
      <c r="R2753">
        <v>1</v>
      </c>
      <c r="S2753">
        <v>0</v>
      </c>
      <c r="T2753" t="s">
        <v>70</v>
      </c>
      <c r="U2753">
        <v>0</v>
      </c>
      <c r="V2753">
        <v>0</v>
      </c>
      <c r="W2753">
        <v>20160831</v>
      </c>
      <c r="X2753" t="s">
        <v>161</v>
      </c>
    </row>
    <row r="2754" spans="1:24">
      <c r="B2754">
        <v>0</v>
      </c>
      <c r="C2754" s="179">
        <v>35800437</v>
      </c>
      <c r="E2754">
        <v>38778059</v>
      </c>
      <c r="F2754" t="s">
        <v>161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162</v>
      </c>
      <c r="R2754">
        <v>0</v>
      </c>
      <c r="S2754">
        <v>293237.09999999998</v>
      </c>
      <c r="T2754" t="s">
        <v>70</v>
      </c>
      <c r="U2754">
        <v>0</v>
      </c>
      <c r="V2754">
        <v>0</v>
      </c>
      <c r="W2754">
        <v>20160831</v>
      </c>
      <c r="X2754" t="s">
        <v>161</v>
      </c>
    </row>
    <row r="2755" spans="1:24">
      <c r="B2755">
        <v>0</v>
      </c>
      <c r="C2755" s="179">
        <v>41125437</v>
      </c>
      <c r="E2755">
        <v>40242442</v>
      </c>
      <c r="F2755" t="s">
        <v>161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162</v>
      </c>
      <c r="R2755">
        <v>1</v>
      </c>
      <c r="S2755">
        <v>158519.51</v>
      </c>
      <c r="T2755" t="s">
        <v>77</v>
      </c>
      <c r="U2755">
        <v>20090203</v>
      </c>
      <c r="V2755">
        <v>92</v>
      </c>
      <c r="W2755">
        <v>20160831</v>
      </c>
      <c r="X2755" t="s">
        <v>161</v>
      </c>
    </row>
    <row r="2756" spans="1:24">
      <c r="B2756">
        <v>0</v>
      </c>
      <c r="C2756" s="179">
        <v>40203127</v>
      </c>
      <c r="E2756">
        <v>17189151</v>
      </c>
      <c r="F2756" t="s">
        <v>161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162</v>
      </c>
      <c r="R2756">
        <v>0</v>
      </c>
      <c r="S2756">
        <v>1341421.8799999999</v>
      </c>
      <c r="T2756" t="s">
        <v>70</v>
      </c>
      <c r="U2756">
        <v>0</v>
      </c>
      <c r="V2756">
        <v>0</v>
      </c>
      <c r="W2756">
        <v>20160831</v>
      </c>
      <c r="X2756" t="s">
        <v>161</v>
      </c>
    </row>
    <row r="2757" spans="1:24">
      <c r="B2757">
        <v>0</v>
      </c>
      <c r="C2757" s="179">
        <v>38391537</v>
      </c>
      <c r="E2757">
        <v>10920221</v>
      </c>
      <c r="F2757" t="s">
        <v>161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94</v>
      </c>
      <c r="R2757">
        <v>0</v>
      </c>
      <c r="S2757">
        <v>0</v>
      </c>
      <c r="T2757" t="s">
        <v>70</v>
      </c>
      <c r="U2757">
        <v>0</v>
      </c>
      <c r="V2757">
        <v>0</v>
      </c>
      <c r="W2757">
        <v>20160831</v>
      </c>
      <c r="X2757" t="s">
        <v>161</v>
      </c>
    </row>
    <row r="2758" spans="1:24">
      <c r="B2758">
        <v>0</v>
      </c>
      <c r="C2758" s="179">
        <v>40644127</v>
      </c>
      <c r="E2758">
        <v>17481165</v>
      </c>
      <c r="F2758" t="s">
        <v>161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94</v>
      </c>
      <c r="R2758">
        <v>0</v>
      </c>
      <c r="S2758">
        <v>0</v>
      </c>
      <c r="T2758" t="s">
        <v>70</v>
      </c>
      <c r="U2758">
        <v>0</v>
      </c>
      <c r="V2758">
        <v>0</v>
      </c>
      <c r="W2758">
        <v>20160831</v>
      </c>
      <c r="X2758" t="s">
        <v>161</v>
      </c>
    </row>
    <row r="2759" spans="1:24">
      <c r="B2759">
        <v>0</v>
      </c>
      <c r="C2759" s="179">
        <v>41682637</v>
      </c>
      <c r="E2759">
        <v>9190172</v>
      </c>
      <c r="F2759" t="s">
        <v>161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94</v>
      </c>
      <c r="R2759">
        <v>0</v>
      </c>
      <c r="S2759">
        <v>0</v>
      </c>
      <c r="T2759" t="s">
        <v>70</v>
      </c>
      <c r="U2759">
        <v>0</v>
      </c>
      <c r="V2759">
        <v>0</v>
      </c>
      <c r="W2759">
        <v>20160831</v>
      </c>
      <c r="X2759" t="s">
        <v>161</v>
      </c>
    </row>
    <row r="2760" spans="1:24">
      <c r="B2760">
        <v>0</v>
      </c>
      <c r="C2760" s="179">
        <v>31295627</v>
      </c>
      <c r="E2760">
        <v>5000333</v>
      </c>
      <c r="F2760" t="s">
        <v>161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94</v>
      </c>
      <c r="R2760">
        <v>0</v>
      </c>
      <c r="S2760">
        <v>0</v>
      </c>
      <c r="T2760" t="s">
        <v>70</v>
      </c>
      <c r="U2760">
        <v>0</v>
      </c>
      <c r="V2760">
        <v>0</v>
      </c>
      <c r="W2760">
        <v>20160831</v>
      </c>
      <c r="X2760" t="s">
        <v>161</v>
      </c>
    </row>
    <row r="2761" spans="1:24">
      <c r="B2761">
        <v>0</v>
      </c>
      <c r="C2761" s="179">
        <v>33538327</v>
      </c>
      <c r="E2761">
        <v>37937718</v>
      </c>
      <c r="F2761" t="s">
        <v>161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94</v>
      </c>
      <c r="R2761">
        <v>0</v>
      </c>
      <c r="S2761">
        <v>0</v>
      </c>
      <c r="T2761" t="s">
        <v>70</v>
      </c>
      <c r="U2761">
        <v>0</v>
      </c>
      <c r="V2761">
        <v>0</v>
      </c>
      <c r="W2761">
        <v>20160831</v>
      </c>
      <c r="X2761" t="s">
        <v>161</v>
      </c>
    </row>
    <row r="2762" spans="1:24">
      <c r="B2762">
        <v>0</v>
      </c>
      <c r="C2762" s="179">
        <v>37013727</v>
      </c>
      <c r="E2762">
        <v>7141004</v>
      </c>
      <c r="F2762" t="s">
        <v>161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94</v>
      </c>
      <c r="R2762">
        <v>0</v>
      </c>
      <c r="S2762">
        <v>0</v>
      </c>
      <c r="T2762" t="s">
        <v>70</v>
      </c>
      <c r="U2762">
        <v>0</v>
      </c>
      <c r="V2762">
        <v>0</v>
      </c>
      <c r="W2762">
        <v>20160831</v>
      </c>
      <c r="X2762" t="s">
        <v>161</v>
      </c>
    </row>
    <row r="2763" spans="1:24">
      <c r="A2763">
        <v>40486427</v>
      </c>
      <c r="B2763">
        <v>40486427</v>
      </c>
      <c r="C2763" s="179">
        <v>40486427</v>
      </c>
      <c r="D2763">
        <v>75659764</v>
      </c>
      <c r="E2763">
        <v>10365946</v>
      </c>
      <c r="F2763" t="s">
        <v>161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94</v>
      </c>
      <c r="R2763">
        <v>0</v>
      </c>
      <c r="S2763">
        <v>0</v>
      </c>
      <c r="T2763" t="s">
        <v>70</v>
      </c>
      <c r="U2763">
        <v>0</v>
      </c>
      <c r="V2763">
        <v>0</v>
      </c>
      <c r="W2763">
        <v>20160831</v>
      </c>
      <c r="X2763" t="s">
        <v>161</v>
      </c>
    </row>
    <row r="2764" spans="1:24">
      <c r="B2764">
        <v>0</v>
      </c>
      <c r="C2764" s="179">
        <v>38230527</v>
      </c>
      <c r="E2764">
        <v>14971294</v>
      </c>
      <c r="F2764" t="s">
        <v>161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94</v>
      </c>
      <c r="R2764">
        <v>0</v>
      </c>
      <c r="S2764">
        <v>0</v>
      </c>
      <c r="T2764" t="s">
        <v>70</v>
      </c>
      <c r="U2764">
        <v>0</v>
      </c>
      <c r="V2764">
        <v>0</v>
      </c>
      <c r="W2764">
        <v>20160831</v>
      </c>
      <c r="X2764" t="s">
        <v>161</v>
      </c>
    </row>
    <row r="2765" spans="1:24">
      <c r="B2765">
        <v>0</v>
      </c>
      <c r="C2765" s="179">
        <v>33369727</v>
      </c>
      <c r="E2765">
        <v>8523251</v>
      </c>
      <c r="F2765" t="s">
        <v>161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94</v>
      </c>
      <c r="R2765">
        <v>0</v>
      </c>
      <c r="S2765">
        <v>0</v>
      </c>
      <c r="T2765" t="s">
        <v>70</v>
      </c>
      <c r="U2765">
        <v>0</v>
      </c>
      <c r="V2765">
        <v>0</v>
      </c>
      <c r="W2765">
        <v>20160831</v>
      </c>
      <c r="X2765" t="s">
        <v>161</v>
      </c>
    </row>
    <row r="2766" spans="1:24">
      <c r="B2766">
        <v>0</v>
      </c>
      <c r="C2766" s="179">
        <v>27590527</v>
      </c>
      <c r="E2766">
        <v>25195443</v>
      </c>
      <c r="F2766" t="s">
        <v>161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94</v>
      </c>
      <c r="R2766">
        <v>0</v>
      </c>
      <c r="S2766">
        <v>0</v>
      </c>
      <c r="T2766" t="s">
        <v>70</v>
      </c>
      <c r="U2766">
        <v>0</v>
      </c>
      <c r="V2766">
        <v>0</v>
      </c>
      <c r="W2766">
        <v>20160831</v>
      </c>
      <c r="X2766" t="s">
        <v>161</v>
      </c>
    </row>
    <row r="2767" spans="1:24">
      <c r="B2767">
        <v>0</v>
      </c>
      <c r="C2767" s="179">
        <v>41392047</v>
      </c>
      <c r="E2767">
        <v>36678634</v>
      </c>
      <c r="F2767" t="s">
        <v>161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162</v>
      </c>
      <c r="R2767">
        <v>0</v>
      </c>
      <c r="S2767">
        <v>816434.86</v>
      </c>
      <c r="T2767" t="s">
        <v>70</v>
      </c>
      <c r="U2767">
        <v>0</v>
      </c>
      <c r="V2767">
        <v>0</v>
      </c>
      <c r="W2767">
        <v>20160831</v>
      </c>
      <c r="X2767" t="s">
        <v>161</v>
      </c>
    </row>
    <row r="2768" spans="1:24">
      <c r="B2768">
        <v>0</v>
      </c>
      <c r="C2768" s="179">
        <v>28303527</v>
      </c>
      <c r="E2768">
        <v>5630015</v>
      </c>
      <c r="F2768" t="s">
        <v>161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94</v>
      </c>
      <c r="R2768">
        <v>0</v>
      </c>
      <c r="S2768">
        <v>0</v>
      </c>
      <c r="T2768" t="s">
        <v>70</v>
      </c>
      <c r="U2768">
        <v>0</v>
      </c>
      <c r="V2768">
        <v>0</v>
      </c>
      <c r="W2768">
        <v>20160831</v>
      </c>
      <c r="X2768" t="s">
        <v>161</v>
      </c>
    </row>
    <row r="2769" spans="2:24">
      <c r="B2769">
        <v>0</v>
      </c>
      <c r="C2769" s="179">
        <v>33687827</v>
      </c>
      <c r="E2769">
        <v>8465927</v>
      </c>
      <c r="F2769" t="s">
        <v>161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94</v>
      </c>
      <c r="R2769">
        <v>0</v>
      </c>
      <c r="S2769">
        <v>0</v>
      </c>
      <c r="T2769" t="s">
        <v>70</v>
      </c>
      <c r="U2769">
        <v>0</v>
      </c>
      <c r="V2769">
        <v>0</v>
      </c>
      <c r="W2769">
        <v>20160831</v>
      </c>
      <c r="X2769" t="s">
        <v>161</v>
      </c>
    </row>
    <row r="2770" spans="2:24">
      <c r="B2770">
        <v>0</v>
      </c>
      <c r="C2770" s="179">
        <v>23859827</v>
      </c>
      <c r="E2770">
        <v>13811052</v>
      </c>
      <c r="F2770" t="s">
        <v>161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162</v>
      </c>
      <c r="R2770">
        <v>0</v>
      </c>
      <c r="S2770">
        <v>152071.62</v>
      </c>
      <c r="T2770" t="s">
        <v>70</v>
      </c>
      <c r="U2770">
        <v>0</v>
      </c>
      <c r="V2770">
        <v>0</v>
      </c>
      <c r="W2770">
        <v>20160831</v>
      </c>
      <c r="X2770" t="s">
        <v>161</v>
      </c>
    </row>
    <row r="2771" spans="2:24">
      <c r="B2771">
        <v>0</v>
      </c>
      <c r="C2771" s="179">
        <v>37300037</v>
      </c>
      <c r="E2771">
        <v>12099212</v>
      </c>
      <c r="F2771" t="s">
        <v>161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162</v>
      </c>
      <c r="R2771">
        <v>1</v>
      </c>
      <c r="S2771">
        <v>382769.54</v>
      </c>
      <c r="T2771" t="s">
        <v>77</v>
      </c>
      <c r="U2771">
        <v>20120402</v>
      </c>
      <c r="V2771">
        <v>54</v>
      </c>
      <c r="W2771">
        <v>20160831</v>
      </c>
      <c r="X2771" t="s">
        <v>161</v>
      </c>
    </row>
    <row r="2772" spans="2:24">
      <c r="B2772">
        <v>0</v>
      </c>
      <c r="C2772" s="179">
        <v>37232627</v>
      </c>
      <c r="E2772">
        <v>24107006</v>
      </c>
      <c r="F2772" t="s">
        <v>161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94</v>
      </c>
      <c r="R2772">
        <v>0</v>
      </c>
      <c r="S2772">
        <v>0</v>
      </c>
      <c r="T2772" t="s">
        <v>70</v>
      </c>
      <c r="U2772">
        <v>0</v>
      </c>
      <c r="V2772">
        <v>0</v>
      </c>
      <c r="W2772">
        <v>20160831</v>
      </c>
      <c r="X2772" t="s">
        <v>161</v>
      </c>
    </row>
    <row r="2773" spans="2:24">
      <c r="B2773">
        <v>0</v>
      </c>
      <c r="C2773" s="179">
        <v>42023037</v>
      </c>
      <c r="E2773">
        <v>32815365</v>
      </c>
      <c r="F2773" t="s">
        <v>161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94</v>
      </c>
      <c r="R2773">
        <v>0</v>
      </c>
      <c r="S2773">
        <v>0</v>
      </c>
      <c r="T2773" t="s">
        <v>70</v>
      </c>
      <c r="U2773">
        <v>0</v>
      </c>
      <c r="V2773">
        <v>0</v>
      </c>
      <c r="W2773">
        <v>20160831</v>
      </c>
      <c r="X2773" t="s">
        <v>161</v>
      </c>
    </row>
    <row r="2774" spans="2:24">
      <c r="B2774">
        <v>0</v>
      </c>
      <c r="C2774" s="179">
        <v>42266147</v>
      </c>
      <c r="E2774">
        <v>8456992</v>
      </c>
      <c r="F2774" t="s">
        <v>161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94</v>
      </c>
      <c r="R2774">
        <v>0</v>
      </c>
      <c r="S2774">
        <v>0</v>
      </c>
      <c r="T2774" t="s">
        <v>70</v>
      </c>
      <c r="U2774">
        <v>0</v>
      </c>
      <c r="V2774">
        <v>0</v>
      </c>
      <c r="W2774">
        <v>20160831</v>
      </c>
      <c r="X2774" t="s">
        <v>161</v>
      </c>
    </row>
    <row r="2775" spans="2:24">
      <c r="B2775">
        <v>0</v>
      </c>
      <c r="C2775" s="179">
        <v>33615147</v>
      </c>
      <c r="E2775">
        <v>13444108</v>
      </c>
      <c r="F2775" t="s">
        <v>161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94</v>
      </c>
      <c r="R2775">
        <v>0</v>
      </c>
      <c r="S2775">
        <v>0</v>
      </c>
      <c r="T2775" t="s">
        <v>70</v>
      </c>
      <c r="U2775">
        <v>0</v>
      </c>
      <c r="V2775">
        <v>0</v>
      </c>
      <c r="W2775">
        <v>20160831</v>
      </c>
      <c r="X2775" t="s">
        <v>161</v>
      </c>
    </row>
    <row r="2776" spans="2:24">
      <c r="B2776">
        <v>0</v>
      </c>
      <c r="C2776" s="179">
        <v>32426037</v>
      </c>
      <c r="E2776">
        <v>5061510</v>
      </c>
      <c r="F2776" t="s">
        <v>161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94</v>
      </c>
      <c r="R2776">
        <v>0</v>
      </c>
      <c r="S2776">
        <v>0</v>
      </c>
      <c r="T2776" t="s">
        <v>70</v>
      </c>
      <c r="U2776">
        <v>0</v>
      </c>
      <c r="V2776">
        <v>0</v>
      </c>
      <c r="W2776">
        <v>20160831</v>
      </c>
      <c r="X2776" t="s">
        <v>161</v>
      </c>
    </row>
    <row r="2777" spans="2:24">
      <c r="B2777">
        <v>0</v>
      </c>
      <c r="C2777" s="179">
        <v>43238137</v>
      </c>
      <c r="E2777">
        <v>37349332</v>
      </c>
      <c r="F2777" t="s">
        <v>161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94</v>
      </c>
      <c r="R2777">
        <v>0</v>
      </c>
      <c r="S2777">
        <v>0</v>
      </c>
      <c r="T2777" t="s">
        <v>70</v>
      </c>
      <c r="U2777">
        <v>0</v>
      </c>
      <c r="V2777">
        <v>0</v>
      </c>
      <c r="W2777">
        <v>20160831</v>
      </c>
      <c r="X2777" t="s">
        <v>161</v>
      </c>
    </row>
    <row r="2778" spans="2:24">
      <c r="B2778">
        <v>0</v>
      </c>
      <c r="C2778" s="179">
        <v>40528137</v>
      </c>
      <c r="E2778">
        <v>23423313</v>
      </c>
      <c r="F2778" t="s">
        <v>161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162</v>
      </c>
      <c r="R2778">
        <v>0</v>
      </c>
      <c r="S2778">
        <v>453444.52</v>
      </c>
      <c r="T2778" t="s">
        <v>70</v>
      </c>
      <c r="U2778">
        <v>0</v>
      </c>
      <c r="V2778">
        <v>0</v>
      </c>
      <c r="W2778">
        <v>20160831</v>
      </c>
      <c r="X2778" t="s">
        <v>161</v>
      </c>
    </row>
    <row r="2779" spans="2:24">
      <c r="B2779">
        <v>0</v>
      </c>
      <c r="C2779" s="179">
        <v>34359247</v>
      </c>
      <c r="E2779">
        <v>32040548</v>
      </c>
      <c r="F2779" t="s">
        <v>161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94</v>
      </c>
      <c r="R2779">
        <v>0</v>
      </c>
      <c r="S2779">
        <v>0</v>
      </c>
      <c r="T2779" t="s">
        <v>70</v>
      </c>
      <c r="U2779">
        <v>0</v>
      </c>
      <c r="V2779">
        <v>0</v>
      </c>
      <c r="W2779">
        <v>20160831</v>
      </c>
      <c r="X2779" t="s">
        <v>161</v>
      </c>
    </row>
    <row r="2780" spans="2:24">
      <c r="B2780">
        <v>0</v>
      </c>
      <c r="C2780" s="179">
        <v>43238247</v>
      </c>
      <c r="E2780">
        <v>15697326</v>
      </c>
      <c r="F2780" t="s">
        <v>161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94</v>
      </c>
      <c r="R2780">
        <v>0</v>
      </c>
      <c r="S2780">
        <v>0</v>
      </c>
      <c r="T2780" t="s">
        <v>70</v>
      </c>
      <c r="U2780">
        <v>0</v>
      </c>
      <c r="V2780">
        <v>0</v>
      </c>
      <c r="W2780">
        <v>20160831</v>
      </c>
      <c r="X2780" t="s">
        <v>161</v>
      </c>
    </row>
    <row r="2781" spans="2:24">
      <c r="B2781">
        <v>0</v>
      </c>
      <c r="C2781" s="179">
        <v>39422237</v>
      </c>
      <c r="E2781">
        <v>28276526</v>
      </c>
      <c r="F2781" t="s">
        <v>161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94</v>
      </c>
      <c r="R2781">
        <v>1</v>
      </c>
      <c r="S2781">
        <v>0</v>
      </c>
      <c r="T2781" t="s">
        <v>70</v>
      </c>
      <c r="U2781">
        <v>0</v>
      </c>
      <c r="V2781">
        <v>0</v>
      </c>
      <c r="W2781">
        <v>20160831</v>
      </c>
      <c r="X2781" t="s">
        <v>161</v>
      </c>
    </row>
    <row r="2782" spans="2:24">
      <c r="B2782">
        <v>0</v>
      </c>
      <c r="C2782" s="179">
        <v>36569137</v>
      </c>
      <c r="E2782">
        <v>38921930</v>
      </c>
      <c r="F2782" t="s">
        <v>161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94</v>
      </c>
      <c r="R2782">
        <v>0</v>
      </c>
      <c r="S2782">
        <v>0</v>
      </c>
      <c r="T2782" t="s">
        <v>70</v>
      </c>
      <c r="U2782">
        <v>0</v>
      </c>
      <c r="V2782">
        <v>0</v>
      </c>
      <c r="W2782">
        <v>20160831</v>
      </c>
      <c r="X2782" t="s">
        <v>161</v>
      </c>
    </row>
    <row r="2783" spans="2:24">
      <c r="B2783">
        <v>0</v>
      </c>
      <c r="C2783" s="179">
        <v>38725347</v>
      </c>
      <c r="E2783">
        <v>29932195</v>
      </c>
      <c r="F2783" t="s">
        <v>161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162</v>
      </c>
      <c r="R2783">
        <v>0</v>
      </c>
      <c r="S2783">
        <v>443926.13</v>
      </c>
      <c r="T2783" t="s">
        <v>71</v>
      </c>
      <c r="U2783">
        <v>20160831</v>
      </c>
      <c r="V2783">
        <v>1</v>
      </c>
      <c r="W2783">
        <v>20160831</v>
      </c>
      <c r="X2783" t="s">
        <v>161</v>
      </c>
    </row>
    <row r="2784" spans="2:24">
      <c r="B2784">
        <v>0</v>
      </c>
      <c r="C2784" s="179">
        <v>42785347</v>
      </c>
      <c r="E2784">
        <v>23974930</v>
      </c>
      <c r="F2784" t="s">
        <v>161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94</v>
      </c>
      <c r="R2784">
        <v>0</v>
      </c>
      <c r="S2784">
        <v>0</v>
      </c>
      <c r="T2784" t="s">
        <v>70</v>
      </c>
      <c r="U2784">
        <v>0</v>
      </c>
      <c r="V2784">
        <v>0</v>
      </c>
      <c r="W2784">
        <v>20160831</v>
      </c>
      <c r="X2784" t="s">
        <v>161</v>
      </c>
    </row>
    <row r="2785" spans="2:24">
      <c r="B2785">
        <v>0</v>
      </c>
      <c r="C2785" s="179">
        <v>44969727</v>
      </c>
      <c r="E2785">
        <v>40804574</v>
      </c>
      <c r="F2785" t="s">
        <v>161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94</v>
      </c>
      <c r="R2785">
        <v>0</v>
      </c>
      <c r="S2785">
        <v>0</v>
      </c>
      <c r="T2785" t="s">
        <v>70</v>
      </c>
      <c r="U2785">
        <v>0</v>
      </c>
      <c r="V2785">
        <v>0</v>
      </c>
      <c r="W2785">
        <v>20160831</v>
      </c>
      <c r="X2785" t="s">
        <v>161</v>
      </c>
    </row>
    <row r="2786" spans="2:24">
      <c r="B2786">
        <v>0</v>
      </c>
      <c r="C2786" s="179">
        <v>25506337</v>
      </c>
      <c r="E2786">
        <v>35645298</v>
      </c>
      <c r="F2786" t="s">
        <v>161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94</v>
      </c>
      <c r="R2786">
        <v>0</v>
      </c>
      <c r="S2786">
        <v>0</v>
      </c>
      <c r="T2786" t="s">
        <v>70</v>
      </c>
      <c r="U2786">
        <v>0</v>
      </c>
      <c r="V2786">
        <v>0</v>
      </c>
      <c r="W2786">
        <v>20160831</v>
      </c>
      <c r="X2786" t="s">
        <v>161</v>
      </c>
    </row>
    <row r="2787" spans="2:24">
      <c r="B2787">
        <v>0</v>
      </c>
      <c r="C2787" s="179">
        <v>33517447</v>
      </c>
      <c r="E2787">
        <v>463785</v>
      </c>
      <c r="F2787" t="s">
        <v>161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94</v>
      </c>
      <c r="R2787">
        <v>0</v>
      </c>
      <c r="S2787">
        <v>0</v>
      </c>
      <c r="T2787" t="s">
        <v>70</v>
      </c>
      <c r="U2787">
        <v>0</v>
      </c>
      <c r="V2787">
        <v>0</v>
      </c>
      <c r="W2787">
        <v>20160831</v>
      </c>
      <c r="X2787" t="s">
        <v>161</v>
      </c>
    </row>
    <row r="2788" spans="2:24">
      <c r="B2788">
        <v>0</v>
      </c>
      <c r="C2788" s="179">
        <v>45338337</v>
      </c>
      <c r="E2788">
        <v>18078477</v>
      </c>
      <c r="F2788" t="s">
        <v>161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94</v>
      </c>
      <c r="R2788">
        <v>1</v>
      </c>
      <c r="S2788">
        <v>0</v>
      </c>
      <c r="T2788" t="s">
        <v>70</v>
      </c>
      <c r="U2788">
        <v>0</v>
      </c>
      <c r="V2788">
        <v>0</v>
      </c>
      <c r="W2788">
        <v>20160831</v>
      </c>
      <c r="X2788" t="s">
        <v>161</v>
      </c>
    </row>
    <row r="2789" spans="2:24">
      <c r="B2789">
        <v>0</v>
      </c>
      <c r="C2789" s="179">
        <v>45890037</v>
      </c>
      <c r="E2789">
        <v>15633365</v>
      </c>
      <c r="F2789" t="s">
        <v>161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94</v>
      </c>
      <c r="R2789">
        <v>0</v>
      </c>
      <c r="S2789">
        <v>0</v>
      </c>
      <c r="T2789" t="s">
        <v>70</v>
      </c>
      <c r="U2789">
        <v>0</v>
      </c>
      <c r="V2789">
        <v>0</v>
      </c>
      <c r="W2789">
        <v>20160831</v>
      </c>
      <c r="X2789" t="s">
        <v>161</v>
      </c>
    </row>
    <row r="2790" spans="2:24">
      <c r="B2790">
        <v>0</v>
      </c>
      <c r="C2790" s="179">
        <v>30074037</v>
      </c>
      <c r="E2790">
        <v>37037871</v>
      </c>
      <c r="F2790" t="s">
        <v>161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94</v>
      </c>
      <c r="R2790">
        <v>0</v>
      </c>
      <c r="S2790">
        <v>0</v>
      </c>
      <c r="T2790" t="s">
        <v>70</v>
      </c>
      <c r="U2790">
        <v>0</v>
      </c>
      <c r="V2790">
        <v>0</v>
      </c>
      <c r="W2790">
        <v>20160831</v>
      </c>
      <c r="X2790" t="s">
        <v>161</v>
      </c>
    </row>
    <row r="2791" spans="2:24">
      <c r="B2791">
        <v>0</v>
      </c>
      <c r="C2791" s="179">
        <v>38612647</v>
      </c>
      <c r="E2791">
        <v>36286050</v>
      </c>
      <c r="F2791" t="s">
        <v>161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94</v>
      </c>
      <c r="R2791">
        <v>0</v>
      </c>
      <c r="S2791">
        <v>0</v>
      </c>
      <c r="T2791" t="s">
        <v>70</v>
      </c>
      <c r="U2791">
        <v>0</v>
      </c>
      <c r="V2791">
        <v>0</v>
      </c>
      <c r="W2791">
        <v>20160831</v>
      </c>
      <c r="X2791" t="s">
        <v>161</v>
      </c>
    </row>
    <row r="2792" spans="2:24">
      <c r="B2792">
        <v>0</v>
      </c>
      <c r="C2792" s="179">
        <v>45658037</v>
      </c>
      <c r="E2792">
        <v>40704333</v>
      </c>
      <c r="F2792" t="s">
        <v>161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94</v>
      </c>
      <c r="R2792">
        <v>0</v>
      </c>
      <c r="S2792">
        <v>0</v>
      </c>
      <c r="T2792" t="s">
        <v>70</v>
      </c>
      <c r="U2792">
        <v>0</v>
      </c>
      <c r="V2792">
        <v>0</v>
      </c>
      <c r="W2792">
        <v>20160831</v>
      </c>
      <c r="X2792" t="s">
        <v>161</v>
      </c>
    </row>
    <row r="2793" spans="2:24">
      <c r="B2793">
        <v>0</v>
      </c>
      <c r="C2793" s="179">
        <v>40868647</v>
      </c>
      <c r="E2793">
        <v>27259240</v>
      </c>
      <c r="F2793" t="s">
        <v>161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94</v>
      </c>
      <c r="R2793">
        <v>0</v>
      </c>
      <c r="S2793">
        <v>0</v>
      </c>
      <c r="T2793" t="s">
        <v>70</v>
      </c>
      <c r="U2793">
        <v>0</v>
      </c>
      <c r="V2793">
        <v>0</v>
      </c>
      <c r="W2793">
        <v>20160831</v>
      </c>
      <c r="X2793" t="s">
        <v>161</v>
      </c>
    </row>
    <row r="2794" spans="2:24">
      <c r="B2794">
        <v>0</v>
      </c>
      <c r="C2794" s="179">
        <v>43054637</v>
      </c>
      <c r="E2794">
        <v>23150879</v>
      </c>
      <c r="F2794" t="s">
        <v>161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94</v>
      </c>
      <c r="R2794">
        <v>0</v>
      </c>
      <c r="S2794">
        <v>0</v>
      </c>
      <c r="T2794" t="s">
        <v>70</v>
      </c>
      <c r="U2794">
        <v>0</v>
      </c>
      <c r="V2794">
        <v>0</v>
      </c>
      <c r="W2794">
        <v>20160831</v>
      </c>
      <c r="X2794" t="s">
        <v>161</v>
      </c>
    </row>
    <row r="2795" spans="2:24">
      <c r="B2795">
        <v>0</v>
      </c>
      <c r="C2795" s="179">
        <v>37900847</v>
      </c>
      <c r="E2795">
        <v>30361162</v>
      </c>
      <c r="F2795" t="s">
        <v>161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94</v>
      </c>
      <c r="R2795">
        <v>0</v>
      </c>
      <c r="S2795">
        <v>0</v>
      </c>
      <c r="T2795" t="s">
        <v>70</v>
      </c>
      <c r="U2795">
        <v>0</v>
      </c>
      <c r="V2795">
        <v>0</v>
      </c>
      <c r="W2795">
        <v>20160831</v>
      </c>
      <c r="X2795" t="s">
        <v>161</v>
      </c>
    </row>
    <row r="2796" spans="2:24">
      <c r="B2796">
        <v>0</v>
      </c>
      <c r="C2796" s="179">
        <v>43616847</v>
      </c>
      <c r="E2796">
        <v>18234587</v>
      </c>
      <c r="F2796" t="s">
        <v>161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162</v>
      </c>
      <c r="R2796">
        <v>0</v>
      </c>
      <c r="S2796">
        <v>364186.22</v>
      </c>
      <c r="T2796" t="s">
        <v>70</v>
      </c>
      <c r="U2796">
        <v>0</v>
      </c>
      <c r="V2796">
        <v>0</v>
      </c>
      <c r="W2796">
        <v>20160831</v>
      </c>
      <c r="X2796" t="s">
        <v>161</v>
      </c>
    </row>
    <row r="2797" spans="2:24">
      <c r="B2797">
        <v>0</v>
      </c>
      <c r="C2797" s="179">
        <v>36343737</v>
      </c>
      <c r="E2797">
        <v>8604145</v>
      </c>
      <c r="F2797" t="s">
        <v>161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94</v>
      </c>
      <c r="R2797">
        <v>0</v>
      </c>
      <c r="S2797">
        <v>0</v>
      </c>
      <c r="T2797" t="s">
        <v>70</v>
      </c>
      <c r="U2797">
        <v>0</v>
      </c>
      <c r="V2797">
        <v>0</v>
      </c>
      <c r="W2797">
        <v>20160831</v>
      </c>
      <c r="X2797" t="s">
        <v>161</v>
      </c>
    </row>
    <row r="2798" spans="2:24">
      <c r="B2798">
        <v>0</v>
      </c>
      <c r="C2798" s="179">
        <v>35182837</v>
      </c>
      <c r="E2798">
        <v>1310685</v>
      </c>
      <c r="F2798" t="s">
        <v>161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162</v>
      </c>
      <c r="R2798">
        <v>0</v>
      </c>
      <c r="S2798">
        <v>440842.01</v>
      </c>
      <c r="T2798" t="s">
        <v>70</v>
      </c>
      <c r="U2798">
        <v>0</v>
      </c>
      <c r="V2798">
        <v>0</v>
      </c>
      <c r="W2798">
        <v>20160831</v>
      </c>
      <c r="X2798" t="s">
        <v>161</v>
      </c>
    </row>
    <row r="2799" spans="2:24">
      <c r="B2799">
        <v>0</v>
      </c>
      <c r="C2799" s="179">
        <v>39384337</v>
      </c>
      <c r="E2799">
        <v>14900237</v>
      </c>
      <c r="F2799" t="s">
        <v>161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162</v>
      </c>
      <c r="R2799">
        <v>0</v>
      </c>
      <c r="S2799">
        <v>436055.13</v>
      </c>
      <c r="T2799" t="s">
        <v>70</v>
      </c>
      <c r="U2799">
        <v>0</v>
      </c>
      <c r="V2799">
        <v>0</v>
      </c>
      <c r="W2799">
        <v>20160831</v>
      </c>
      <c r="X2799" t="s">
        <v>161</v>
      </c>
    </row>
    <row r="2800" spans="2:24">
      <c r="B2800">
        <v>0</v>
      </c>
      <c r="C2800" s="179">
        <v>29071437</v>
      </c>
      <c r="E2800">
        <v>11020131</v>
      </c>
      <c r="F2800" t="s">
        <v>161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94</v>
      </c>
      <c r="R2800">
        <v>0</v>
      </c>
      <c r="S2800">
        <v>0</v>
      </c>
      <c r="T2800" t="s">
        <v>70</v>
      </c>
      <c r="U2800">
        <v>0</v>
      </c>
      <c r="V2800">
        <v>0</v>
      </c>
      <c r="W2800">
        <v>20160831</v>
      </c>
      <c r="X2800" t="s">
        <v>161</v>
      </c>
    </row>
    <row r="2801" spans="2:24">
      <c r="B2801">
        <v>0</v>
      </c>
      <c r="C2801" s="179">
        <v>42554437</v>
      </c>
      <c r="E2801">
        <v>1071250</v>
      </c>
      <c r="F2801" t="s">
        <v>161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94</v>
      </c>
      <c r="R2801">
        <v>0</v>
      </c>
      <c r="S2801">
        <v>0</v>
      </c>
      <c r="T2801" t="s">
        <v>70</v>
      </c>
      <c r="U2801">
        <v>0</v>
      </c>
      <c r="V2801">
        <v>0</v>
      </c>
      <c r="W2801">
        <v>20160831</v>
      </c>
      <c r="X2801" t="s">
        <v>161</v>
      </c>
    </row>
    <row r="2802" spans="2:24">
      <c r="B2802">
        <v>0</v>
      </c>
      <c r="C2802" s="179">
        <v>46052437</v>
      </c>
      <c r="E2802">
        <v>28163537</v>
      </c>
      <c r="F2802" t="s">
        <v>161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162</v>
      </c>
      <c r="R2802">
        <v>0</v>
      </c>
      <c r="S2802">
        <v>166977.69</v>
      </c>
      <c r="T2802" t="s">
        <v>70</v>
      </c>
      <c r="U2802">
        <v>0</v>
      </c>
      <c r="V2802">
        <v>0</v>
      </c>
      <c r="W2802">
        <v>20160831</v>
      </c>
      <c r="X2802" t="s">
        <v>161</v>
      </c>
    </row>
    <row r="2803" spans="2:24">
      <c r="B2803">
        <v>0</v>
      </c>
      <c r="C2803" s="179">
        <v>44902437</v>
      </c>
      <c r="E2803">
        <v>19086267</v>
      </c>
      <c r="F2803" t="s">
        <v>161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94</v>
      </c>
      <c r="R2803">
        <v>0</v>
      </c>
      <c r="S2803">
        <v>0</v>
      </c>
      <c r="T2803" t="s">
        <v>70</v>
      </c>
      <c r="U2803">
        <v>0</v>
      </c>
      <c r="V2803">
        <v>0</v>
      </c>
      <c r="W2803">
        <v>20160831</v>
      </c>
      <c r="X2803" t="s">
        <v>161</v>
      </c>
    </row>
    <row r="2804" spans="2:24">
      <c r="B2804">
        <v>0</v>
      </c>
      <c r="C2804" s="179">
        <v>31197047</v>
      </c>
      <c r="E2804">
        <v>21874458</v>
      </c>
      <c r="F2804" t="s">
        <v>161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162</v>
      </c>
      <c r="R2804">
        <v>0</v>
      </c>
      <c r="S2804">
        <v>443415.69</v>
      </c>
      <c r="T2804" t="s">
        <v>72</v>
      </c>
      <c r="U2804">
        <v>20160801</v>
      </c>
      <c r="V2804">
        <v>2</v>
      </c>
      <c r="W2804">
        <v>20160831</v>
      </c>
      <c r="X2804" t="s">
        <v>161</v>
      </c>
    </row>
    <row r="2805" spans="2:24">
      <c r="B2805">
        <v>0</v>
      </c>
      <c r="C2805" s="179">
        <v>44568257</v>
      </c>
      <c r="E2805">
        <v>12547109</v>
      </c>
      <c r="F2805" t="s">
        <v>161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94</v>
      </c>
      <c r="R2805">
        <v>0</v>
      </c>
      <c r="S2805">
        <v>0</v>
      </c>
      <c r="T2805" t="s">
        <v>70</v>
      </c>
      <c r="U2805">
        <v>0</v>
      </c>
      <c r="V2805">
        <v>0</v>
      </c>
      <c r="W2805">
        <v>20160831</v>
      </c>
      <c r="X2805" t="s">
        <v>161</v>
      </c>
    </row>
    <row r="2806" spans="2:24">
      <c r="B2806">
        <v>0</v>
      </c>
      <c r="C2806" s="179">
        <v>44803357</v>
      </c>
      <c r="E2806">
        <v>30098145</v>
      </c>
      <c r="F2806" t="s">
        <v>161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94</v>
      </c>
      <c r="R2806">
        <v>0</v>
      </c>
      <c r="S2806">
        <v>0</v>
      </c>
      <c r="T2806" t="s">
        <v>70</v>
      </c>
      <c r="U2806">
        <v>0</v>
      </c>
      <c r="V2806">
        <v>0</v>
      </c>
      <c r="W2806">
        <v>20160831</v>
      </c>
      <c r="X2806" t="s">
        <v>161</v>
      </c>
    </row>
    <row r="2807" spans="2:24">
      <c r="B2807">
        <v>0</v>
      </c>
      <c r="C2807" s="179">
        <v>25919147</v>
      </c>
      <c r="E2807">
        <v>8446344</v>
      </c>
      <c r="F2807" t="s">
        <v>161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94</v>
      </c>
      <c r="R2807">
        <v>0</v>
      </c>
      <c r="S2807">
        <v>0</v>
      </c>
      <c r="T2807" t="s">
        <v>70</v>
      </c>
      <c r="U2807">
        <v>0</v>
      </c>
      <c r="V2807">
        <v>0</v>
      </c>
      <c r="W2807">
        <v>20160831</v>
      </c>
      <c r="X2807" t="s">
        <v>161</v>
      </c>
    </row>
    <row r="2808" spans="2:24">
      <c r="B2808">
        <v>0</v>
      </c>
      <c r="C2808" s="179">
        <v>30787147</v>
      </c>
      <c r="E2808">
        <v>15376535</v>
      </c>
      <c r="F2808" t="s">
        <v>161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94</v>
      </c>
      <c r="R2808">
        <v>1</v>
      </c>
      <c r="S2808">
        <v>0</v>
      </c>
      <c r="T2808" t="s">
        <v>70</v>
      </c>
      <c r="U2808">
        <v>0</v>
      </c>
      <c r="V2808">
        <v>0</v>
      </c>
      <c r="W2808">
        <v>20160831</v>
      </c>
      <c r="X2808" t="s">
        <v>161</v>
      </c>
    </row>
    <row r="2809" spans="2:24">
      <c r="B2809">
        <v>0</v>
      </c>
      <c r="C2809" s="179">
        <v>38047357</v>
      </c>
      <c r="E2809">
        <v>27706486</v>
      </c>
      <c r="F2809" t="s">
        <v>161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94</v>
      </c>
      <c r="R2809">
        <v>0</v>
      </c>
      <c r="S2809">
        <v>0</v>
      </c>
      <c r="T2809" t="s">
        <v>70</v>
      </c>
      <c r="U2809">
        <v>0</v>
      </c>
      <c r="V2809">
        <v>0</v>
      </c>
      <c r="W2809">
        <v>20160831</v>
      </c>
      <c r="X2809" t="s">
        <v>161</v>
      </c>
    </row>
    <row r="2810" spans="2:24">
      <c r="B2810">
        <v>0</v>
      </c>
      <c r="C2810" s="179">
        <v>34676247</v>
      </c>
      <c r="E2810">
        <v>4625300</v>
      </c>
      <c r="F2810" t="s">
        <v>161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94</v>
      </c>
      <c r="R2810">
        <v>0</v>
      </c>
      <c r="S2810">
        <v>0</v>
      </c>
      <c r="T2810" t="s">
        <v>70</v>
      </c>
      <c r="U2810">
        <v>0</v>
      </c>
      <c r="V2810">
        <v>0</v>
      </c>
      <c r="W2810">
        <v>20160831</v>
      </c>
      <c r="X2810" t="s">
        <v>161</v>
      </c>
    </row>
    <row r="2811" spans="2:24">
      <c r="B2811">
        <v>0</v>
      </c>
      <c r="C2811" s="179">
        <v>37978637</v>
      </c>
      <c r="E2811">
        <v>12693031</v>
      </c>
      <c r="F2811" t="s">
        <v>161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94</v>
      </c>
      <c r="R2811">
        <v>0</v>
      </c>
      <c r="S2811">
        <v>0</v>
      </c>
      <c r="T2811" t="s">
        <v>70</v>
      </c>
      <c r="U2811">
        <v>0</v>
      </c>
      <c r="V2811">
        <v>0</v>
      </c>
      <c r="W2811">
        <v>20160831</v>
      </c>
      <c r="X2811" t="s">
        <v>161</v>
      </c>
    </row>
    <row r="2812" spans="2:24">
      <c r="B2812">
        <v>0</v>
      </c>
      <c r="C2812" s="179">
        <v>30594557</v>
      </c>
      <c r="E2812">
        <v>36718604</v>
      </c>
      <c r="F2812" t="s">
        <v>161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94</v>
      </c>
      <c r="R2812">
        <v>0</v>
      </c>
      <c r="S2812">
        <v>0</v>
      </c>
      <c r="T2812" t="s">
        <v>70</v>
      </c>
      <c r="U2812">
        <v>0</v>
      </c>
      <c r="V2812">
        <v>0</v>
      </c>
      <c r="W2812">
        <v>20160831</v>
      </c>
      <c r="X2812" t="s">
        <v>161</v>
      </c>
    </row>
    <row r="2813" spans="2:24">
      <c r="B2813">
        <v>0</v>
      </c>
      <c r="C2813" s="179">
        <v>32462737</v>
      </c>
      <c r="E2813">
        <v>13130007</v>
      </c>
      <c r="F2813" t="s">
        <v>161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94</v>
      </c>
      <c r="R2813">
        <v>0</v>
      </c>
      <c r="S2813">
        <v>0</v>
      </c>
      <c r="T2813" t="s">
        <v>70</v>
      </c>
      <c r="U2813">
        <v>0</v>
      </c>
      <c r="V2813">
        <v>0</v>
      </c>
      <c r="W2813">
        <v>20160831</v>
      </c>
      <c r="X2813" t="s">
        <v>161</v>
      </c>
    </row>
    <row r="2814" spans="2:24">
      <c r="B2814">
        <v>0</v>
      </c>
      <c r="C2814" s="179">
        <v>34748557</v>
      </c>
      <c r="E2814">
        <v>266725</v>
      </c>
      <c r="F2814" t="s">
        <v>161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94</v>
      </c>
      <c r="R2814">
        <v>1</v>
      </c>
      <c r="S2814">
        <v>0</v>
      </c>
      <c r="T2814" t="s">
        <v>70</v>
      </c>
      <c r="U2814">
        <v>0</v>
      </c>
      <c r="V2814">
        <v>0</v>
      </c>
      <c r="W2814">
        <v>20160831</v>
      </c>
      <c r="X2814" t="s">
        <v>161</v>
      </c>
    </row>
    <row r="2815" spans="2:24">
      <c r="B2815">
        <v>0</v>
      </c>
      <c r="C2815" s="179">
        <v>44346347</v>
      </c>
      <c r="E2815">
        <v>39303104</v>
      </c>
      <c r="F2815" t="s">
        <v>161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162</v>
      </c>
      <c r="R2815">
        <v>0</v>
      </c>
      <c r="S2815">
        <v>413499.95</v>
      </c>
      <c r="T2815" t="s">
        <v>70</v>
      </c>
      <c r="U2815">
        <v>0</v>
      </c>
      <c r="V2815">
        <v>0</v>
      </c>
      <c r="W2815">
        <v>20160831</v>
      </c>
      <c r="X2815" t="s">
        <v>161</v>
      </c>
    </row>
    <row r="2816" spans="2:24">
      <c r="B2816">
        <v>0</v>
      </c>
      <c r="C2816" s="179">
        <v>37013447</v>
      </c>
      <c r="E2816">
        <v>35371796</v>
      </c>
      <c r="F2816" t="s">
        <v>161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94</v>
      </c>
      <c r="R2816">
        <v>0</v>
      </c>
      <c r="S2816">
        <v>0</v>
      </c>
      <c r="T2816" t="s">
        <v>70</v>
      </c>
      <c r="U2816">
        <v>0</v>
      </c>
      <c r="V2816">
        <v>0</v>
      </c>
      <c r="W2816">
        <v>20160831</v>
      </c>
      <c r="X2816" t="s">
        <v>161</v>
      </c>
    </row>
    <row r="2817" spans="2:24">
      <c r="B2817">
        <v>0</v>
      </c>
      <c r="C2817" s="179">
        <v>46350447</v>
      </c>
      <c r="E2817">
        <v>32285697</v>
      </c>
      <c r="F2817" t="s">
        <v>161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162</v>
      </c>
      <c r="R2817">
        <v>0</v>
      </c>
      <c r="S2817">
        <v>84356.1</v>
      </c>
      <c r="T2817" t="s">
        <v>70</v>
      </c>
      <c r="U2817">
        <v>0</v>
      </c>
      <c r="V2817">
        <v>0</v>
      </c>
      <c r="W2817">
        <v>20160831</v>
      </c>
      <c r="X2817" t="s">
        <v>161</v>
      </c>
    </row>
    <row r="2818" spans="2:24">
      <c r="B2818">
        <v>0</v>
      </c>
      <c r="C2818" s="179">
        <v>33343837</v>
      </c>
      <c r="E2818">
        <v>23043904</v>
      </c>
      <c r="F2818" t="s">
        <v>161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162</v>
      </c>
      <c r="R2818">
        <v>0</v>
      </c>
      <c r="S2818">
        <v>1123130.71</v>
      </c>
      <c r="T2818" t="s">
        <v>70</v>
      </c>
      <c r="U2818">
        <v>0</v>
      </c>
      <c r="V2818">
        <v>0</v>
      </c>
      <c r="W2818">
        <v>20160831</v>
      </c>
      <c r="X2818" t="s">
        <v>161</v>
      </c>
    </row>
    <row r="2819" spans="2:24">
      <c r="B2819">
        <v>0</v>
      </c>
      <c r="C2819" s="179">
        <v>28228547</v>
      </c>
      <c r="E2819">
        <v>36569066</v>
      </c>
      <c r="F2819" t="s">
        <v>161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162</v>
      </c>
      <c r="R2819">
        <v>0</v>
      </c>
      <c r="S2819">
        <v>166194.21</v>
      </c>
      <c r="T2819" t="s">
        <v>70</v>
      </c>
      <c r="U2819">
        <v>0</v>
      </c>
      <c r="V2819">
        <v>0</v>
      </c>
      <c r="W2819">
        <v>20160831</v>
      </c>
      <c r="X2819" t="s">
        <v>161</v>
      </c>
    </row>
    <row r="2820" spans="2:24">
      <c r="B2820">
        <v>0</v>
      </c>
      <c r="C2820" s="179">
        <v>40486757</v>
      </c>
      <c r="E2820">
        <v>9854081</v>
      </c>
      <c r="F2820" t="s">
        <v>161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94</v>
      </c>
      <c r="R2820">
        <v>0</v>
      </c>
      <c r="S2820">
        <v>0</v>
      </c>
      <c r="T2820" t="s">
        <v>70</v>
      </c>
      <c r="U2820">
        <v>0</v>
      </c>
      <c r="V2820">
        <v>0</v>
      </c>
      <c r="W2820">
        <v>20160831</v>
      </c>
      <c r="X2820" t="s">
        <v>161</v>
      </c>
    </row>
    <row r="2821" spans="2:24">
      <c r="B2821">
        <v>0</v>
      </c>
      <c r="C2821" s="179">
        <v>30751647</v>
      </c>
      <c r="E2821">
        <v>13717389</v>
      </c>
      <c r="F2821" t="s">
        <v>161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162</v>
      </c>
      <c r="R2821">
        <v>1</v>
      </c>
      <c r="S2821">
        <v>880005.46</v>
      </c>
      <c r="T2821" t="s">
        <v>74</v>
      </c>
      <c r="U2821">
        <v>20160531</v>
      </c>
      <c r="V2821">
        <v>4</v>
      </c>
      <c r="W2821">
        <v>20160831</v>
      </c>
      <c r="X2821" t="s">
        <v>161</v>
      </c>
    </row>
    <row r="2822" spans="2:24">
      <c r="B2822">
        <v>0</v>
      </c>
      <c r="C2822" s="179">
        <v>26624647</v>
      </c>
      <c r="E2822">
        <v>10240431</v>
      </c>
      <c r="F2822" t="s">
        <v>161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94</v>
      </c>
      <c r="R2822">
        <v>0</v>
      </c>
      <c r="S2822">
        <v>0</v>
      </c>
      <c r="T2822" t="s">
        <v>70</v>
      </c>
      <c r="U2822">
        <v>0</v>
      </c>
      <c r="V2822">
        <v>0</v>
      </c>
      <c r="W2822">
        <v>20160831</v>
      </c>
      <c r="X2822" t="s">
        <v>161</v>
      </c>
    </row>
    <row r="2823" spans="2:24">
      <c r="B2823">
        <v>0</v>
      </c>
      <c r="C2823" s="179">
        <v>34184047</v>
      </c>
      <c r="E2823">
        <v>18184833</v>
      </c>
      <c r="F2823" t="s">
        <v>161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162</v>
      </c>
      <c r="R2823">
        <v>0</v>
      </c>
      <c r="S2823">
        <v>738829.88</v>
      </c>
      <c r="T2823" t="s">
        <v>72</v>
      </c>
      <c r="U2823">
        <v>20160801</v>
      </c>
      <c r="V2823">
        <v>2</v>
      </c>
      <c r="W2823">
        <v>20160831</v>
      </c>
      <c r="X2823" t="s">
        <v>161</v>
      </c>
    </row>
    <row r="2824" spans="2:24">
      <c r="B2824">
        <v>0</v>
      </c>
      <c r="C2824" s="179">
        <v>43375747</v>
      </c>
      <c r="E2824">
        <v>37509807</v>
      </c>
      <c r="F2824" t="s">
        <v>161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162</v>
      </c>
      <c r="R2824">
        <v>1</v>
      </c>
      <c r="S2824">
        <v>1031220.61</v>
      </c>
      <c r="T2824" t="s">
        <v>77</v>
      </c>
      <c r="U2824">
        <v>20150731</v>
      </c>
      <c r="V2824">
        <v>14</v>
      </c>
      <c r="W2824">
        <v>20160831</v>
      </c>
      <c r="X2824" t="s">
        <v>161</v>
      </c>
    </row>
    <row r="2825" spans="2:24">
      <c r="B2825">
        <v>0</v>
      </c>
      <c r="C2825" s="179">
        <v>42462857</v>
      </c>
      <c r="E2825">
        <v>16006753</v>
      </c>
      <c r="F2825" t="s">
        <v>161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162</v>
      </c>
      <c r="R2825">
        <v>0</v>
      </c>
      <c r="S2825">
        <v>497977.02</v>
      </c>
      <c r="T2825" t="s">
        <v>71</v>
      </c>
      <c r="U2825">
        <v>20160831</v>
      </c>
      <c r="V2825">
        <v>1</v>
      </c>
      <c r="W2825">
        <v>20160831</v>
      </c>
      <c r="X2825" t="s">
        <v>161</v>
      </c>
    </row>
    <row r="2826" spans="2:24">
      <c r="B2826">
        <v>0</v>
      </c>
      <c r="C2826" s="179">
        <v>26368647</v>
      </c>
      <c r="E2826">
        <v>10425973</v>
      </c>
      <c r="F2826" t="s">
        <v>161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94</v>
      </c>
      <c r="R2826">
        <v>0</v>
      </c>
      <c r="S2826">
        <v>0</v>
      </c>
      <c r="T2826" t="s">
        <v>70</v>
      </c>
      <c r="U2826">
        <v>0</v>
      </c>
      <c r="V2826">
        <v>0</v>
      </c>
      <c r="W2826">
        <v>20160831</v>
      </c>
      <c r="X2826" t="s">
        <v>161</v>
      </c>
    </row>
    <row r="2827" spans="2:24">
      <c r="B2827">
        <v>0</v>
      </c>
      <c r="C2827" s="179">
        <v>41392147</v>
      </c>
      <c r="E2827">
        <v>25113578</v>
      </c>
      <c r="F2827" t="s">
        <v>161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94</v>
      </c>
      <c r="R2827">
        <v>0</v>
      </c>
      <c r="S2827">
        <v>0</v>
      </c>
      <c r="T2827" t="s">
        <v>70</v>
      </c>
      <c r="U2827">
        <v>0</v>
      </c>
      <c r="V2827">
        <v>0</v>
      </c>
      <c r="W2827">
        <v>20160831</v>
      </c>
      <c r="X2827" t="s">
        <v>161</v>
      </c>
    </row>
    <row r="2828" spans="2:24">
      <c r="B2828">
        <v>0</v>
      </c>
      <c r="C2828" s="179">
        <v>31262847</v>
      </c>
      <c r="E2828">
        <v>14127968</v>
      </c>
      <c r="F2828" t="s">
        <v>161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94</v>
      </c>
      <c r="R2828">
        <v>0</v>
      </c>
      <c r="S2828">
        <v>0</v>
      </c>
      <c r="T2828" t="s">
        <v>70</v>
      </c>
      <c r="U2828">
        <v>0</v>
      </c>
      <c r="V2828">
        <v>0</v>
      </c>
      <c r="W2828">
        <v>20160831</v>
      </c>
      <c r="X2828" t="s">
        <v>161</v>
      </c>
    </row>
    <row r="2829" spans="2:24">
      <c r="B2829">
        <v>0</v>
      </c>
      <c r="C2829" s="179">
        <v>40380247</v>
      </c>
      <c r="E2829">
        <v>39974686</v>
      </c>
      <c r="F2829" t="s">
        <v>161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162</v>
      </c>
      <c r="R2829">
        <v>0</v>
      </c>
      <c r="S2829">
        <v>4145221.61</v>
      </c>
      <c r="T2829" t="s">
        <v>70</v>
      </c>
      <c r="U2829">
        <v>0</v>
      </c>
      <c r="V2829">
        <v>0</v>
      </c>
      <c r="W2829">
        <v>20160831</v>
      </c>
      <c r="X2829" t="s">
        <v>161</v>
      </c>
    </row>
    <row r="2830" spans="2:24">
      <c r="B2830">
        <v>0</v>
      </c>
      <c r="C2830" s="179">
        <v>39422067</v>
      </c>
      <c r="E2830">
        <v>9517995</v>
      </c>
      <c r="F2830" t="s">
        <v>161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94</v>
      </c>
      <c r="R2830">
        <v>0</v>
      </c>
      <c r="S2830">
        <v>0</v>
      </c>
      <c r="T2830" t="s">
        <v>70</v>
      </c>
      <c r="U2830">
        <v>0</v>
      </c>
      <c r="V2830">
        <v>0</v>
      </c>
      <c r="W2830">
        <v>20160831</v>
      </c>
      <c r="X2830" t="s">
        <v>161</v>
      </c>
    </row>
    <row r="2831" spans="2:24">
      <c r="B2831">
        <v>0</v>
      </c>
      <c r="C2831" s="179">
        <v>40487247</v>
      </c>
      <c r="E2831">
        <v>4999078</v>
      </c>
      <c r="F2831" t="s">
        <v>161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94</v>
      </c>
      <c r="R2831">
        <v>1</v>
      </c>
      <c r="S2831">
        <v>0</v>
      </c>
      <c r="T2831" t="s">
        <v>70</v>
      </c>
      <c r="U2831">
        <v>0</v>
      </c>
      <c r="V2831">
        <v>0</v>
      </c>
      <c r="W2831">
        <v>20160831</v>
      </c>
      <c r="X2831" t="s">
        <v>161</v>
      </c>
    </row>
    <row r="2832" spans="2:24">
      <c r="B2832">
        <v>0</v>
      </c>
      <c r="C2832" s="179">
        <v>45113847</v>
      </c>
      <c r="E2832">
        <v>36261996</v>
      </c>
      <c r="F2832" t="s">
        <v>161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94</v>
      </c>
      <c r="R2832">
        <v>0</v>
      </c>
      <c r="S2832">
        <v>0</v>
      </c>
      <c r="T2832" t="s">
        <v>70</v>
      </c>
      <c r="U2832">
        <v>0</v>
      </c>
      <c r="V2832">
        <v>0</v>
      </c>
      <c r="W2832">
        <v>20160831</v>
      </c>
      <c r="X2832" t="s">
        <v>161</v>
      </c>
    </row>
    <row r="2833" spans="2:24">
      <c r="B2833">
        <v>0</v>
      </c>
      <c r="C2833" s="179">
        <v>36463847</v>
      </c>
      <c r="E2833">
        <v>11532797</v>
      </c>
      <c r="F2833" t="s">
        <v>161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162</v>
      </c>
      <c r="R2833">
        <v>1</v>
      </c>
      <c r="S2833">
        <v>515001.31</v>
      </c>
      <c r="T2833" t="s">
        <v>73</v>
      </c>
      <c r="U2833">
        <v>20160630</v>
      </c>
      <c r="V2833">
        <v>3</v>
      </c>
      <c r="W2833">
        <v>20160831</v>
      </c>
      <c r="X2833" t="s">
        <v>161</v>
      </c>
    </row>
    <row r="2834" spans="2:24">
      <c r="B2834">
        <v>0</v>
      </c>
      <c r="C2834" s="179">
        <v>36036947</v>
      </c>
      <c r="E2834">
        <v>21911021</v>
      </c>
      <c r="F2834" t="s">
        <v>161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162</v>
      </c>
      <c r="R2834">
        <v>0</v>
      </c>
      <c r="S2834">
        <v>484294.23</v>
      </c>
      <c r="T2834" t="s">
        <v>71</v>
      </c>
      <c r="U2834">
        <v>20160831</v>
      </c>
      <c r="V2834">
        <v>1</v>
      </c>
      <c r="W2834">
        <v>20160831</v>
      </c>
      <c r="X2834" t="s">
        <v>161</v>
      </c>
    </row>
    <row r="2835" spans="2:24">
      <c r="B2835">
        <v>0</v>
      </c>
      <c r="C2835" s="179">
        <v>39421347</v>
      </c>
      <c r="E2835">
        <v>39676468</v>
      </c>
      <c r="F2835" t="s">
        <v>161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162</v>
      </c>
      <c r="R2835">
        <v>0</v>
      </c>
      <c r="S2835">
        <v>2086185.77</v>
      </c>
      <c r="T2835" t="s">
        <v>70</v>
      </c>
      <c r="U2835">
        <v>0</v>
      </c>
      <c r="V2835">
        <v>0</v>
      </c>
      <c r="W2835">
        <v>20160831</v>
      </c>
      <c r="X2835" t="s">
        <v>161</v>
      </c>
    </row>
    <row r="2836" spans="2:24">
      <c r="B2836">
        <v>0</v>
      </c>
      <c r="C2836" s="179">
        <v>40782947</v>
      </c>
      <c r="E2836">
        <v>40138359</v>
      </c>
      <c r="F2836" t="s">
        <v>161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94</v>
      </c>
      <c r="R2836">
        <v>0</v>
      </c>
      <c r="S2836">
        <v>0</v>
      </c>
      <c r="T2836" t="s">
        <v>70</v>
      </c>
      <c r="U2836">
        <v>0</v>
      </c>
      <c r="V2836">
        <v>0</v>
      </c>
      <c r="W2836">
        <v>20160831</v>
      </c>
      <c r="X2836" t="s">
        <v>161</v>
      </c>
    </row>
    <row r="2837" spans="2:24">
      <c r="B2837">
        <v>0</v>
      </c>
      <c r="C2837" s="179">
        <v>36499947</v>
      </c>
      <c r="E2837">
        <v>901640</v>
      </c>
      <c r="F2837" t="s">
        <v>161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94</v>
      </c>
      <c r="R2837">
        <v>0</v>
      </c>
      <c r="S2837">
        <v>0</v>
      </c>
      <c r="T2837" t="s">
        <v>70</v>
      </c>
      <c r="U2837">
        <v>0</v>
      </c>
      <c r="V2837">
        <v>0</v>
      </c>
      <c r="W2837">
        <v>20160831</v>
      </c>
      <c r="X2837" t="s">
        <v>161</v>
      </c>
    </row>
    <row r="2838" spans="2:24">
      <c r="B2838">
        <v>0</v>
      </c>
      <c r="C2838" s="179">
        <v>27179167</v>
      </c>
      <c r="E2838">
        <v>35391735</v>
      </c>
      <c r="F2838" t="s">
        <v>161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94</v>
      </c>
      <c r="R2838">
        <v>0</v>
      </c>
      <c r="S2838">
        <v>0</v>
      </c>
      <c r="T2838" t="s">
        <v>70</v>
      </c>
      <c r="U2838">
        <v>0</v>
      </c>
      <c r="V2838">
        <v>0</v>
      </c>
      <c r="W2838">
        <v>20160831</v>
      </c>
      <c r="X2838" t="s">
        <v>161</v>
      </c>
    </row>
    <row r="2839" spans="2:24">
      <c r="B2839">
        <v>0</v>
      </c>
      <c r="C2839" s="179">
        <v>42673157</v>
      </c>
      <c r="E2839">
        <v>23689975</v>
      </c>
      <c r="F2839" t="s">
        <v>161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162</v>
      </c>
      <c r="R2839">
        <v>0</v>
      </c>
      <c r="S2839">
        <v>596157.42000000004</v>
      </c>
      <c r="T2839" t="s">
        <v>73</v>
      </c>
      <c r="U2839">
        <v>20160630</v>
      </c>
      <c r="V2839">
        <v>3</v>
      </c>
      <c r="W2839">
        <v>20160831</v>
      </c>
      <c r="X2839" t="s">
        <v>161</v>
      </c>
    </row>
    <row r="2840" spans="2:24">
      <c r="B2840">
        <v>0</v>
      </c>
      <c r="C2840" s="179">
        <v>34778447</v>
      </c>
      <c r="E2840">
        <v>9003004</v>
      </c>
      <c r="F2840" t="s">
        <v>161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94</v>
      </c>
      <c r="R2840">
        <v>0</v>
      </c>
      <c r="S2840">
        <v>0</v>
      </c>
      <c r="T2840" t="s">
        <v>70</v>
      </c>
      <c r="U2840">
        <v>0</v>
      </c>
      <c r="V2840">
        <v>0</v>
      </c>
      <c r="W2840">
        <v>20160831</v>
      </c>
      <c r="X2840" t="s">
        <v>161</v>
      </c>
    </row>
    <row r="2841" spans="2:24">
      <c r="B2841">
        <v>0</v>
      </c>
      <c r="C2841" s="179">
        <v>45008267</v>
      </c>
      <c r="E2841">
        <v>8682650</v>
      </c>
      <c r="F2841" t="s">
        <v>161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94</v>
      </c>
      <c r="R2841">
        <v>0</v>
      </c>
      <c r="S2841">
        <v>0</v>
      </c>
      <c r="T2841" t="s">
        <v>70</v>
      </c>
      <c r="U2841">
        <v>0</v>
      </c>
      <c r="V2841">
        <v>0</v>
      </c>
      <c r="W2841">
        <v>20160831</v>
      </c>
      <c r="X2841" t="s">
        <v>161</v>
      </c>
    </row>
    <row r="2842" spans="2:24">
      <c r="B2842">
        <v>0</v>
      </c>
      <c r="C2842" s="179">
        <v>47102257</v>
      </c>
      <c r="E2842">
        <v>31390828</v>
      </c>
      <c r="F2842" t="s">
        <v>161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94</v>
      </c>
      <c r="R2842">
        <v>0</v>
      </c>
      <c r="S2842">
        <v>0</v>
      </c>
      <c r="T2842" t="s">
        <v>70</v>
      </c>
      <c r="U2842">
        <v>0</v>
      </c>
      <c r="V2842">
        <v>0</v>
      </c>
      <c r="W2842">
        <v>20160831</v>
      </c>
      <c r="X2842" t="s">
        <v>161</v>
      </c>
    </row>
    <row r="2843" spans="2:24">
      <c r="B2843">
        <v>0</v>
      </c>
      <c r="C2843" s="179">
        <v>41039447</v>
      </c>
      <c r="E2843">
        <v>22688213</v>
      </c>
      <c r="F2843" t="s">
        <v>161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94</v>
      </c>
      <c r="R2843">
        <v>0</v>
      </c>
      <c r="S2843">
        <v>0</v>
      </c>
      <c r="T2843" t="s">
        <v>70</v>
      </c>
      <c r="U2843">
        <v>0</v>
      </c>
      <c r="V2843">
        <v>0</v>
      </c>
      <c r="W2843">
        <v>20160831</v>
      </c>
      <c r="X2843" t="s">
        <v>161</v>
      </c>
    </row>
    <row r="2844" spans="2:24">
      <c r="B2844">
        <v>0</v>
      </c>
      <c r="C2844" s="179">
        <v>27211647</v>
      </c>
      <c r="E2844">
        <v>8515436</v>
      </c>
      <c r="F2844" t="s">
        <v>161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162</v>
      </c>
      <c r="R2844">
        <v>0</v>
      </c>
      <c r="S2844">
        <v>45697.18</v>
      </c>
      <c r="T2844" t="s">
        <v>70</v>
      </c>
      <c r="U2844">
        <v>0</v>
      </c>
      <c r="V2844">
        <v>0</v>
      </c>
      <c r="W2844">
        <v>20160831</v>
      </c>
      <c r="X2844" t="s">
        <v>161</v>
      </c>
    </row>
    <row r="2845" spans="2:24">
      <c r="B2845">
        <v>0</v>
      </c>
      <c r="C2845" s="179">
        <v>33318257</v>
      </c>
      <c r="E2845">
        <v>37738353</v>
      </c>
      <c r="F2845" t="s">
        <v>161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94</v>
      </c>
      <c r="R2845">
        <v>0</v>
      </c>
      <c r="S2845">
        <v>0</v>
      </c>
      <c r="T2845" t="s">
        <v>70</v>
      </c>
      <c r="U2845">
        <v>0</v>
      </c>
      <c r="V2845">
        <v>0</v>
      </c>
      <c r="W2845">
        <v>20160831</v>
      </c>
      <c r="X2845" t="s">
        <v>161</v>
      </c>
    </row>
    <row r="2846" spans="2:24">
      <c r="B2846">
        <v>0</v>
      </c>
      <c r="C2846" s="179">
        <v>27873467</v>
      </c>
      <c r="E2846">
        <v>4740210</v>
      </c>
      <c r="F2846" t="s">
        <v>161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162</v>
      </c>
      <c r="R2846">
        <v>0</v>
      </c>
      <c r="S2846">
        <v>239478.58</v>
      </c>
      <c r="T2846" t="s">
        <v>70</v>
      </c>
      <c r="U2846">
        <v>0</v>
      </c>
      <c r="V2846">
        <v>0</v>
      </c>
      <c r="W2846">
        <v>20160831</v>
      </c>
      <c r="X2846" t="s">
        <v>161</v>
      </c>
    </row>
    <row r="2847" spans="2:24">
      <c r="B2847">
        <v>0</v>
      </c>
      <c r="C2847" s="179">
        <v>32484747</v>
      </c>
      <c r="E2847">
        <v>4599165</v>
      </c>
      <c r="F2847" t="s">
        <v>161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94</v>
      </c>
      <c r="R2847">
        <v>0</v>
      </c>
      <c r="S2847">
        <v>0</v>
      </c>
      <c r="T2847" t="s">
        <v>70</v>
      </c>
      <c r="U2847">
        <v>0</v>
      </c>
      <c r="V2847">
        <v>0</v>
      </c>
      <c r="W2847">
        <v>20160831</v>
      </c>
      <c r="X2847" t="s">
        <v>161</v>
      </c>
    </row>
    <row r="2848" spans="2:24">
      <c r="B2848">
        <v>0</v>
      </c>
      <c r="C2848" s="179">
        <v>42727747</v>
      </c>
      <c r="E2848">
        <v>8082731</v>
      </c>
      <c r="F2848" t="s">
        <v>161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162</v>
      </c>
      <c r="R2848">
        <v>0</v>
      </c>
      <c r="S2848">
        <v>295992.58</v>
      </c>
      <c r="T2848" t="s">
        <v>70</v>
      </c>
      <c r="U2848">
        <v>0</v>
      </c>
      <c r="V2848">
        <v>0</v>
      </c>
      <c r="W2848">
        <v>20160831</v>
      </c>
      <c r="X2848" t="s">
        <v>161</v>
      </c>
    </row>
    <row r="2849" spans="2:24">
      <c r="B2849">
        <v>0</v>
      </c>
      <c r="C2849" s="179">
        <v>42838357</v>
      </c>
      <c r="E2849">
        <v>31597661</v>
      </c>
      <c r="F2849" t="s">
        <v>161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94</v>
      </c>
      <c r="R2849">
        <v>0</v>
      </c>
      <c r="S2849">
        <v>0</v>
      </c>
      <c r="T2849" t="s">
        <v>70</v>
      </c>
      <c r="U2849">
        <v>0</v>
      </c>
      <c r="V2849">
        <v>0</v>
      </c>
      <c r="W2849">
        <v>20160831</v>
      </c>
      <c r="X2849" t="s">
        <v>161</v>
      </c>
    </row>
    <row r="2850" spans="2:24">
      <c r="B2850">
        <v>0</v>
      </c>
      <c r="C2850" s="179">
        <v>44761457</v>
      </c>
      <c r="E2850">
        <v>30762401</v>
      </c>
      <c r="F2850" t="s">
        <v>161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94</v>
      </c>
      <c r="R2850">
        <v>0</v>
      </c>
      <c r="S2850">
        <v>0</v>
      </c>
      <c r="T2850" t="s">
        <v>70</v>
      </c>
      <c r="U2850">
        <v>0</v>
      </c>
      <c r="V2850">
        <v>0</v>
      </c>
      <c r="W2850">
        <v>20160831</v>
      </c>
      <c r="X2850" t="s">
        <v>161</v>
      </c>
    </row>
    <row r="2851" spans="2:24">
      <c r="B2851">
        <v>0</v>
      </c>
      <c r="C2851" s="179">
        <v>43054667</v>
      </c>
      <c r="E2851">
        <v>20192222</v>
      </c>
      <c r="F2851" t="s">
        <v>161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94</v>
      </c>
      <c r="R2851">
        <v>0</v>
      </c>
      <c r="S2851">
        <v>0</v>
      </c>
      <c r="T2851" t="s">
        <v>70</v>
      </c>
      <c r="U2851">
        <v>0</v>
      </c>
      <c r="V2851">
        <v>0</v>
      </c>
      <c r="W2851">
        <v>20160831</v>
      </c>
      <c r="X2851" t="s">
        <v>161</v>
      </c>
    </row>
    <row r="2852" spans="2:24">
      <c r="B2852">
        <v>0</v>
      </c>
      <c r="C2852" s="179">
        <v>43237847</v>
      </c>
      <c r="E2852">
        <v>31258134</v>
      </c>
      <c r="F2852" t="s">
        <v>161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94</v>
      </c>
      <c r="R2852">
        <v>1</v>
      </c>
      <c r="S2852">
        <v>0</v>
      </c>
      <c r="T2852" t="s">
        <v>70</v>
      </c>
      <c r="U2852">
        <v>0</v>
      </c>
      <c r="V2852">
        <v>0</v>
      </c>
      <c r="W2852">
        <v>20160831</v>
      </c>
      <c r="X2852" t="s">
        <v>161</v>
      </c>
    </row>
    <row r="2853" spans="2:24">
      <c r="B2853">
        <v>0</v>
      </c>
      <c r="C2853" s="179">
        <v>43197847</v>
      </c>
      <c r="E2853">
        <v>33901511</v>
      </c>
      <c r="F2853" t="s">
        <v>161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94</v>
      </c>
      <c r="R2853">
        <v>1</v>
      </c>
      <c r="S2853">
        <v>0</v>
      </c>
      <c r="T2853" t="s">
        <v>70</v>
      </c>
      <c r="U2853">
        <v>0</v>
      </c>
      <c r="V2853">
        <v>0</v>
      </c>
      <c r="W2853">
        <v>20160831</v>
      </c>
      <c r="X2853" t="s">
        <v>161</v>
      </c>
    </row>
    <row r="2854" spans="2:24">
      <c r="B2854">
        <v>0</v>
      </c>
      <c r="C2854" s="179">
        <v>38725557</v>
      </c>
      <c r="E2854">
        <v>25782966</v>
      </c>
      <c r="F2854" t="s">
        <v>161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162</v>
      </c>
      <c r="R2854">
        <v>0</v>
      </c>
      <c r="S2854">
        <v>168499.72</v>
      </c>
      <c r="T2854" t="s">
        <v>70</v>
      </c>
      <c r="U2854">
        <v>0</v>
      </c>
      <c r="V2854">
        <v>0</v>
      </c>
      <c r="W2854">
        <v>20160831</v>
      </c>
      <c r="X2854" t="s">
        <v>161</v>
      </c>
    </row>
    <row r="2855" spans="2:24">
      <c r="B2855">
        <v>0</v>
      </c>
      <c r="C2855" s="179">
        <v>38697557</v>
      </c>
      <c r="E2855">
        <v>29304981</v>
      </c>
      <c r="F2855" t="s">
        <v>161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162</v>
      </c>
      <c r="R2855">
        <v>0</v>
      </c>
      <c r="S2855">
        <v>64706.94</v>
      </c>
      <c r="T2855" t="s">
        <v>70</v>
      </c>
      <c r="U2855">
        <v>0</v>
      </c>
      <c r="V2855">
        <v>0</v>
      </c>
      <c r="W2855">
        <v>20160831</v>
      </c>
      <c r="X2855" t="s">
        <v>161</v>
      </c>
    </row>
    <row r="2856" spans="2:24">
      <c r="B2856">
        <v>0</v>
      </c>
      <c r="C2856" s="179">
        <v>38230767</v>
      </c>
      <c r="E2856">
        <v>5302098</v>
      </c>
      <c r="F2856" t="s">
        <v>161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94</v>
      </c>
      <c r="R2856">
        <v>0</v>
      </c>
      <c r="S2856">
        <v>0</v>
      </c>
      <c r="T2856" t="s">
        <v>70</v>
      </c>
      <c r="U2856">
        <v>0</v>
      </c>
      <c r="V2856">
        <v>0</v>
      </c>
      <c r="W2856">
        <v>20160831</v>
      </c>
      <c r="X2856" t="s">
        <v>161</v>
      </c>
    </row>
    <row r="2857" spans="2:24">
      <c r="B2857">
        <v>0</v>
      </c>
      <c r="C2857" s="179">
        <v>43466057</v>
      </c>
      <c r="E2857">
        <v>40596570</v>
      </c>
      <c r="F2857" t="s">
        <v>161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162</v>
      </c>
      <c r="R2857">
        <v>1</v>
      </c>
      <c r="S2857">
        <v>302148.46999999997</v>
      </c>
      <c r="T2857" t="s">
        <v>77</v>
      </c>
      <c r="U2857">
        <v>20110228</v>
      </c>
      <c r="V2857">
        <v>67</v>
      </c>
      <c r="W2857">
        <v>20160831</v>
      </c>
      <c r="X2857" t="s">
        <v>161</v>
      </c>
    </row>
    <row r="2858" spans="2:24">
      <c r="B2858">
        <v>0</v>
      </c>
      <c r="C2858" s="179">
        <v>37200867</v>
      </c>
      <c r="E2858">
        <v>23085361</v>
      </c>
      <c r="F2858" t="s">
        <v>161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94</v>
      </c>
      <c r="R2858">
        <v>0</v>
      </c>
      <c r="S2858">
        <v>0</v>
      </c>
      <c r="T2858" t="s">
        <v>70</v>
      </c>
      <c r="U2858">
        <v>0</v>
      </c>
      <c r="V2858">
        <v>0</v>
      </c>
      <c r="W2858">
        <v>20160831</v>
      </c>
      <c r="X2858" t="s">
        <v>161</v>
      </c>
    </row>
    <row r="2859" spans="2:24">
      <c r="B2859">
        <v>0</v>
      </c>
      <c r="C2859" s="179">
        <v>27534157</v>
      </c>
      <c r="E2859">
        <v>35778222</v>
      </c>
      <c r="F2859" t="s">
        <v>161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94</v>
      </c>
      <c r="R2859">
        <v>0</v>
      </c>
      <c r="S2859">
        <v>0</v>
      </c>
      <c r="T2859" t="s">
        <v>70</v>
      </c>
      <c r="U2859">
        <v>0</v>
      </c>
      <c r="V2859">
        <v>0</v>
      </c>
      <c r="W2859">
        <v>20160831</v>
      </c>
      <c r="X2859" t="s">
        <v>161</v>
      </c>
    </row>
    <row r="2860" spans="2:24">
      <c r="B2860">
        <v>0</v>
      </c>
      <c r="C2860" s="179">
        <v>40783757</v>
      </c>
      <c r="E2860">
        <v>22051120</v>
      </c>
      <c r="F2860" t="s">
        <v>161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162</v>
      </c>
      <c r="R2860">
        <v>0</v>
      </c>
      <c r="S2860">
        <v>887060.12</v>
      </c>
      <c r="T2860" t="s">
        <v>70</v>
      </c>
      <c r="U2860">
        <v>0</v>
      </c>
      <c r="V2860">
        <v>0</v>
      </c>
      <c r="W2860">
        <v>20160831</v>
      </c>
      <c r="X2860" t="s">
        <v>161</v>
      </c>
    </row>
    <row r="2861" spans="2:24">
      <c r="B2861">
        <v>0</v>
      </c>
      <c r="C2861" s="179">
        <v>43677157</v>
      </c>
      <c r="E2861">
        <v>17300841</v>
      </c>
      <c r="F2861" t="s">
        <v>161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162</v>
      </c>
      <c r="R2861">
        <v>1</v>
      </c>
      <c r="S2861">
        <v>249745.64</v>
      </c>
      <c r="T2861" t="s">
        <v>74</v>
      </c>
      <c r="U2861">
        <v>20160531</v>
      </c>
      <c r="V2861">
        <v>4</v>
      </c>
      <c r="W2861">
        <v>20160831</v>
      </c>
      <c r="X2861" t="s">
        <v>161</v>
      </c>
    </row>
    <row r="2862" spans="2:24">
      <c r="B2862">
        <v>0</v>
      </c>
      <c r="C2862" s="179">
        <v>39384257</v>
      </c>
      <c r="E2862">
        <v>9002089</v>
      </c>
      <c r="F2862" t="s">
        <v>161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94</v>
      </c>
      <c r="R2862">
        <v>0</v>
      </c>
      <c r="S2862">
        <v>0</v>
      </c>
      <c r="T2862" t="s">
        <v>70</v>
      </c>
      <c r="U2862">
        <v>0</v>
      </c>
      <c r="V2862">
        <v>0</v>
      </c>
      <c r="W2862">
        <v>20160831</v>
      </c>
      <c r="X2862" t="s">
        <v>161</v>
      </c>
    </row>
    <row r="2863" spans="2:24">
      <c r="B2863">
        <v>0</v>
      </c>
      <c r="C2863" s="179">
        <v>29655857</v>
      </c>
      <c r="E2863">
        <v>8083748</v>
      </c>
      <c r="F2863" t="s">
        <v>161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94</v>
      </c>
      <c r="R2863">
        <v>0</v>
      </c>
      <c r="S2863">
        <v>0</v>
      </c>
      <c r="T2863" t="s">
        <v>70</v>
      </c>
      <c r="U2863">
        <v>0</v>
      </c>
      <c r="V2863">
        <v>0</v>
      </c>
      <c r="W2863">
        <v>20160831</v>
      </c>
      <c r="X2863" t="s">
        <v>161</v>
      </c>
    </row>
    <row r="2864" spans="2:24">
      <c r="B2864">
        <v>0</v>
      </c>
      <c r="C2864" s="179">
        <v>38124857</v>
      </c>
      <c r="E2864">
        <v>11539562</v>
      </c>
      <c r="F2864" t="s">
        <v>161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162</v>
      </c>
      <c r="R2864">
        <v>0</v>
      </c>
      <c r="S2864">
        <v>634024.59</v>
      </c>
      <c r="T2864" t="s">
        <v>70</v>
      </c>
      <c r="U2864">
        <v>0</v>
      </c>
      <c r="V2864">
        <v>0</v>
      </c>
      <c r="W2864">
        <v>20160831</v>
      </c>
      <c r="X2864" t="s">
        <v>161</v>
      </c>
    </row>
    <row r="2865" spans="2:24">
      <c r="B2865">
        <v>0</v>
      </c>
      <c r="C2865" s="179">
        <v>28083957</v>
      </c>
      <c r="E2865">
        <v>16426722</v>
      </c>
      <c r="F2865" t="s">
        <v>161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162</v>
      </c>
      <c r="R2865">
        <v>0</v>
      </c>
      <c r="S2865">
        <v>322744.62</v>
      </c>
      <c r="T2865" t="s">
        <v>70</v>
      </c>
      <c r="U2865">
        <v>0</v>
      </c>
      <c r="V2865">
        <v>0</v>
      </c>
      <c r="W2865">
        <v>20160831</v>
      </c>
      <c r="X2865" t="s">
        <v>161</v>
      </c>
    </row>
    <row r="2866" spans="2:24">
      <c r="B2866">
        <v>0</v>
      </c>
      <c r="C2866" s="179">
        <v>39422077</v>
      </c>
      <c r="E2866">
        <v>13288695</v>
      </c>
      <c r="F2866" t="s">
        <v>161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94</v>
      </c>
      <c r="R2866">
        <v>0</v>
      </c>
      <c r="S2866">
        <v>0</v>
      </c>
      <c r="T2866" t="s">
        <v>70</v>
      </c>
      <c r="U2866">
        <v>0</v>
      </c>
      <c r="V2866">
        <v>0</v>
      </c>
      <c r="W2866">
        <v>20160831</v>
      </c>
      <c r="X2866" t="s">
        <v>161</v>
      </c>
    </row>
    <row r="2867" spans="2:24">
      <c r="B2867">
        <v>0</v>
      </c>
      <c r="C2867" s="179">
        <v>29263957</v>
      </c>
      <c r="E2867">
        <v>15527212</v>
      </c>
      <c r="F2867" t="s">
        <v>161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162</v>
      </c>
      <c r="R2867">
        <v>0</v>
      </c>
      <c r="S2867">
        <v>771864.13</v>
      </c>
      <c r="T2867" t="s">
        <v>70</v>
      </c>
      <c r="U2867">
        <v>0</v>
      </c>
      <c r="V2867">
        <v>0</v>
      </c>
      <c r="W2867">
        <v>20160831</v>
      </c>
      <c r="X2867" t="s">
        <v>161</v>
      </c>
    </row>
    <row r="2868" spans="2:24">
      <c r="B2868">
        <v>0</v>
      </c>
      <c r="C2868" s="179">
        <v>29525067</v>
      </c>
      <c r="E2868">
        <v>8032861</v>
      </c>
      <c r="F2868" t="s">
        <v>161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162</v>
      </c>
      <c r="R2868">
        <v>1</v>
      </c>
      <c r="S2868">
        <v>706165.72</v>
      </c>
      <c r="T2868" t="s">
        <v>77</v>
      </c>
      <c r="U2868">
        <v>20100301</v>
      </c>
      <c r="V2868">
        <v>79</v>
      </c>
      <c r="W2868">
        <v>20160831</v>
      </c>
      <c r="X2868" t="s">
        <v>161</v>
      </c>
    </row>
    <row r="2869" spans="2:24">
      <c r="B2869">
        <v>0</v>
      </c>
      <c r="C2869" s="179">
        <v>35911067</v>
      </c>
      <c r="E2869">
        <v>22641103</v>
      </c>
      <c r="F2869" t="s">
        <v>161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94</v>
      </c>
      <c r="R2869">
        <v>0</v>
      </c>
      <c r="S2869">
        <v>0</v>
      </c>
      <c r="T2869" t="s">
        <v>70</v>
      </c>
      <c r="U2869">
        <v>0</v>
      </c>
      <c r="V2869">
        <v>0</v>
      </c>
      <c r="W2869">
        <v>20160831</v>
      </c>
      <c r="X2869" t="s">
        <v>161</v>
      </c>
    </row>
    <row r="2870" spans="2:24">
      <c r="B2870">
        <v>0</v>
      </c>
      <c r="C2870" s="179">
        <v>36286077</v>
      </c>
      <c r="E2870">
        <v>38384699</v>
      </c>
      <c r="F2870" t="s">
        <v>161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162</v>
      </c>
      <c r="R2870">
        <v>0</v>
      </c>
      <c r="S2870">
        <v>285303.59000000003</v>
      </c>
      <c r="T2870" t="s">
        <v>72</v>
      </c>
      <c r="U2870">
        <v>20160801</v>
      </c>
      <c r="V2870">
        <v>2</v>
      </c>
      <c r="W2870">
        <v>20160831</v>
      </c>
      <c r="X2870" t="s">
        <v>161</v>
      </c>
    </row>
    <row r="2871" spans="2:24">
      <c r="B2871">
        <v>0</v>
      </c>
      <c r="C2871" s="179">
        <v>23534067</v>
      </c>
      <c r="E2871">
        <v>1034850</v>
      </c>
      <c r="F2871" t="s">
        <v>161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162</v>
      </c>
      <c r="R2871">
        <v>0</v>
      </c>
      <c r="S2871">
        <v>914689.6</v>
      </c>
      <c r="T2871" t="s">
        <v>70</v>
      </c>
      <c r="U2871">
        <v>0</v>
      </c>
      <c r="V2871">
        <v>0</v>
      </c>
      <c r="W2871">
        <v>20160831</v>
      </c>
      <c r="X2871" t="s">
        <v>161</v>
      </c>
    </row>
    <row r="2872" spans="2:24">
      <c r="B2872">
        <v>0</v>
      </c>
      <c r="C2872" s="179">
        <v>40203177</v>
      </c>
      <c r="E2872">
        <v>39972737</v>
      </c>
      <c r="F2872" t="s">
        <v>161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162</v>
      </c>
      <c r="R2872">
        <v>0</v>
      </c>
      <c r="S2872">
        <v>619136.03</v>
      </c>
      <c r="T2872" t="s">
        <v>70</v>
      </c>
      <c r="U2872">
        <v>0</v>
      </c>
      <c r="V2872">
        <v>0</v>
      </c>
      <c r="W2872">
        <v>20160831</v>
      </c>
      <c r="X2872" t="s">
        <v>161</v>
      </c>
    </row>
    <row r="2873" spans="2:24">
      <c r="B2873">
        <v>0</v>
      </c>
      <c r="C2873" s="179">
        <v>42554557</v>
      </c>
      <c r="E2873">
        <v>21585970</v>
      </c>
      <c r="F2873" t="s">
        <v>161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162</v>
      </c>
      <c r="R2873">
        <v>0</v>
      </c>
      <c r="S2873">
        <v>238487.48</v>
      </c>
      <c r="T2873" t="s">
        <v>70</v>
      </c>
      <c r="U2873">
        <v>0</v>
      </c>
      <c r="V2873">
        <v>0</v>
      </c>
      <c r="W2873">
        <v>20160831</v>
      </c>
      <c r="X2873" t="s">
        <v>161</v>
      </c>
    </row>
    <row r="2874" spans="2:24">
      <c r="B2874">
        <v>0</v>
      </c>
      <c r="C2874" s="179">
        <v>31675067</v>
      </c>
      <c r="E2874">
        <v>11765671</v>
      </c>
      <c r="F2874" t="s">
        <v>161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94</v>
      </c>
      <c r="R2874">
        <v>0</v>
      </c>
      <c r="S2874">
        <v>0</v>
      </c>
      <c r="T2874" t="s">
        <v>70</v>
      </c>
      <c r="U2874">
        <v>0</v>
      </c>
      <c r="V2874">
        <v>0</v>
      </c>
      <c r="W2874">
        <v>20160831</v>
      </c>
      <c r="X2874" t="s">
        <v>161</v>
      </c>
    </row>
    <row r="2875" spans="2:24">
      <c r="B2875">
        <v>0</v>
      </c>
      <c r="C2875" s="179">
        <v>25228177</v>
      </c>
      <c r="E2875">
        <v>9821218</v>
      </c>
      <c r="F2875" t="s">
        <v>161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94</v>
      </c>
      <c r="R2875">
        <v>0</v>
      </c>
      <c r="S2875">
        <v>0</v>
      </c>
      <c r="T2875" t="s">
        <v>70</v>
      </c>
      <c r="U2875">
        <v>0</v>
      </c>
      <c r="V2875">
        <v>0</v>
      </c>
      <c r="W2875">
        <v>20160831</v>
      </c>
      <c r="X2875" t="s">
        <v>161</v>
      </c>
    </row>
    <row r="2876" spans="2:24">
      <c r="B2876">
        <v>0</v>
      </c>
      <c r="C2876" s="179">
        <v>43094177</v>
      </c>
      <c r="E2876">
        <v>1154530</v>
      </c>
      <c r="F2876" t="s">
        <v>161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94</v>
      </c>
      <c r="R2876">
        <v>0</v>
      </c>
      <c r="S2876">
        <v>0</v>
      </c>
      <c r="T2876" t="s">
        <v>70</v>
      </c>
      <c r="U2876">
        <v>0</v>
      </c>
      <c r="V2876">
        <v>0</v>
      </c>
      <c r="W2876">
        <v>20160831</v>
      </c>
      <c r="X2876" t="s">
        <v>161</v>
      </c>
    </row>
    <row r="2877" spans="2:24">
      <c r="B2877">
        <v>0</v>
      </c>
      <c r="C2877" s="179">
        <v>40203167</v>
      </c>
      <c r="E2877">
        <v>19972788</v>
      </c>
      <c r="F2877" t="s">
        <v>161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94</v>
      </c>
      <c r="R2877">
        <v>0</v>
      </c>
      <c r="S2877">
        <v>0</v>
      </c>
      <c r="T2877" t="s">
        <v>70</v>
      </c>
      <c r="U2877">
        <v>0</v>
      </c>
      <c r="V2877">
        <v>0</v>
      </c>
      <c r="W2877">
        <v>20160831</v>
      </c>
      <c r="X2877" t="s">
        <v>161</v>
      </c>
    </row>
    <row r="2878" spans="2:24">
      <c r="B2878">
        <v>0</v>
      </c>
      <c r="C2878" s="179">
        <v>37340277</v>
      </c>
      <c r="E2878">
        <v>9092269</v>
      </c>
      <c r="F2878" t="s">
        <v>161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162</v>
      </c>
      <c r="R2878">
        <v>0</v>
      </c>
      <c r="S2878">
        <v>344187.96</v>
      </c>
      <c r="T2878" t="s">
        <v>70</v>
      </c>
      <c r="U2878">
        <v>0</v>
      </c>
      <c r="V2878">
        <v>0</v>
      </c>
      <c r="W2878">
        <v>20160831</v>
      </c>
      <c r="X2878" t="s">
        <v>161</v>
      </c>
    </row>
    <row r="2879" spans="2:24">
      <c r="B2879">
        <v>0</v>
      </c>
      <c r="C2879" s="179">
        <v>33584167</v>
      </c>
      <c r="E2879">
        <v>33412599</v>
      </c>
      <c r="F2879" t="s">
        <v>161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94</v>
      </c>
      <c r="R2879">
        <v>0</v>
      </c>
      <c r="S2879">
        <v>0</v>
      </c>
      <c r="T2879" t="s">
        <v>70</v>
      </c>
      <c r="U2879">
        <v>0</v>
      </c>
      <c r="V2879">
        <v>0</v>
      </c>
      <c r="W2879">
        <v>20160831</v>
      </c>
      <c r="X2879" t="s">
        <v>161</v>
      </c>
    </row>
    <row r="2880" spans="2:24">
      <c r="B2880">
        <v>0</v>
      </c>
      <c r="C2880" s="179">
        <v>24166177</v>
      </c>
      <c r="E2880">
        <v>13622013</v>
      </c>
      <c r="F2880" t="s">
        <v>161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94</v>
      </c>
      <c r="R2880">
        <v>0</v>
      </c>
      <c r="S2880">
        <v>0</v>
      </c>
      <c r="T2880" t="s">
        <v>70</v>
      </c>
      <c r="U2880">
        <v>0</v>
      </c>
      <c r="V2880">
        <v>0</v>
      </c>
      <c r="W2880">
        <v>20160831</v>
      </c>
      <c r="X2880" t="s">
        <v>161</v>
      </c>
    </row>
    <row r="2881" spans="2:24">
      <c r="B2881">
        <v>0</v>
      </c>
      <c r="C2881" s="179">
        <v>40487177</v>
      </c>
      <c r="E2881">
        <v>13097992</v>
      </c>
      <c r="F2881" t="s">
        <v>161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94</v>
      </c>
      <c r="R2881">
        <v>0</v>
      </c>
      <c r="S2881">
        <v>0</v>
      </c>
      <c r="T2881" t="s">
        <v>70</v>
      </c>
      <c r="U2881">
        <v>0</v>
      </c>
      <c r="V2881">
        <v>0</v>
      </c>
      <c r="W2881">
        <v>20160831</v>
      </c>
      <c r="X2881" t="s">
        <v>161</v>
      </c>
    </row>
    <row r="2882" spans="2:24">
      <c r="B2882">
        <v>0</v>
      </c>
      <c r="C2882" s="179">
        <v>35326757</v>
      </c>
      <c r="E2882">
        <v>38122115</v>
      </c>
      <c r="F2882" t="s">
        <v>161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94</v>
      </c>
      <c r="R2882">
        <v>0</v>
      </c>
      <c r="S2882">
        <v>0</v>
      </c>
      <c r="T2882" t="s">
        <v>70</v>
      </c>
      <c r="U2882">
        <v>0</v>
      </c>
      <c r="V2882">
        <v>0</v>
      </c>
      <c r="W2882">
        <v>20160831</v>
      </c>
      <c r="X2882" t="s">
        <v>161</v>
      </c>
    </row>
    <row r="2883" spans="2:24">
      <c r="B2883">
        <v>0</v>
      </c>
      <c r="C2883" s="179">
        <v>38087267</v>
      </c>
      <c r="E2883">
        <v>29560470</v>
      </c>
      <c r="F2883" t="s">
        <v>161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94</v>
      </c>
      <c r="R2883">
        <v>0</v>
      </c>
      <c r="S2883">
        <v>0</v>
      </c>
      <c r="T2883" t="s">
        <v>70</v>
      </c>
      <c r="U2883">
        <v>0</v>
      </c>
      <c r="V2883">
        <v>0</v>
      </c>
      <c r="W2883">
        <v>20160831</v>
      </c>
      <c r="X2883" t="s">
        <v>161</v>
      </c>
    </row>
    <row r="2884" spans="2:24">
      <c r="B2884">
        <v>0</v>
      </c>
      <c r="C2884" s="179">
        <v>31088267</v>
      </c>
      <c r="E2884">
        <v>16108939</v>
      </c>
      <c r="F2884" t="s">
        <v>161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94</v>
      </c>
      <c r="R2884">
        <v>0</v>
      </c>
      <c r="S2884">
        <v>0</v>
      </c>
      <c r="T2884" t="s">
        <v>70</v>
      </c>
      <c r="U2884">
        <v>0</v>
      </c>
      <c r="V2884">
        <v>0</v>
      </c>
      <c r="W2884">
        <v>20160831</v>
      </c>
      <c r="X2884" t="s">
        <v>161</v>
      </c>
    </row>
    <row r="2885" spans="2:24">
      <c r="B2885">
        <v>0</v>
      </c>
      <c r="C2885" s="179">
        <v>32303477</v>
      </c>
      <c r="E2885">
        <v>1774120</v>
      </c>
      <c r="F2885" t="s">
        <v>161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94</v>
      </c>
      <c r="R2885">
        <v>0</v>
      </c>
      <c r="S2885">
        <v>0</v>
      </c>
      <c r="T2885" t="s">
        <v>70</v>
      </c>
      <c r="U2885">
        <v>0</v>
      </c>
      <c r="V2885">
        <v>0</v>
      </c>
      <c r="W2885">
        <v>20160831</v>
      </c>
      <c r="X2885" t="s">
        <v>161</v>
      </c>
    </row>
    <row r="2886" spans="2:24">
      <c r="B2886">
        <v>0</v>
      </c>
      <c r="C2886" s="179">
        <v>39694467</v>
      </c>
      <c r="E2886">
        <v>13155132</v>
      </c>
      <c r="F2886" t="s">
        <v>161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94</v>
      </c>
      <c r="R2886">
        <v>0</v>
      </c>
      <c r="S2886">
        <v>0</v>
      </c>
      <c r="T2886" t="s">
        <v>70</v>
      </c>
      <c r="U2886">
        <v>0</v>
      </c>
      <c r="V2886">
        <v>0</v>
      </c>
      <c r="W2886">
        <v>20160831</v>
      </c>
      <c r="X2886" t="s">
        <v>161</v>
      </c>
    </row>
    <row r="2887" spans="2:24">
      <c r="B2887">
        <v>0</v>
      </c>
      <c r="C2887" s="179">
        <v>24735467</v>
      </c>
      <c r="E2887">
        <v>12279280</v>
      </c>
      <c r="F2887" t="s">
        <v>161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94</v>
      </c>
      <c r="R2887">
        <v>1</v>
      </c>
      <c r="S2887">
        <v>0</v>
      </c>
      <c r="T2887" t="s">
        <v>70</v>
      </c>
      <c r="U2887">
        <v>0</v>
      </c>
      <c r="V2887">
        <v>0</v>
      </c>
      <c r="W2887">
        <v>20160831</v>
      </c>
      <c r="X2887" t="s">
        <v>161</v>
      </c>
    </row>
    <row r="2888" spans="2:24">
      <c r="B2888">
        <v>0</v>
      </c>
      <c r="C2888" s="179">
        <v>33517467</v>
      </c>
      <c r="E2888">
        <v>36980702</v>
      </c>
      <c r="F2888" t="s">
        <v>161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94</v>
      </c>
      <c r="R2888">
        <v>0</v>
      </c>
      <c r="S2888">
        <v>0</v>
      </c>
      <c r="T2888" t="s">
        <v>70</v>
      </c>
      <c r="U2888">
        <v>0</v>
      </c>
      <c r="V2888">
        <v>0</v>
      </c>
      <c r="W2888">
        <v>20160831</v>
      </c>
      <c r="X2888" t="s">
        <v>161</v>
      </c>
    </row>
    <row r="2889" spans="2:24">
      <c r="B2889">
        <v>0</v>
      </c>
      <c r="C2889" s="179">
        <v>30266677</v>
      </c>
      <c r="E2889">
        <v>17322867</v>
      </c>
      <c r="F2889" t="s">
        <v>161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94</v>
      </c>
      <c r="R2889">
        <v>0</v>
      </c>
      <c r="S2889">
        <v>0</v>
      </c>
      <c r="T2889" t="s">
        <v>70</v>
      </c>
      <c r="U2889">
        <v>0</v>
      </c>
      <c r="V2889">
        <v>0</v>
      </c>
      <c r="W2889">
        <v>20160831</v>
      </c>
      <c r="X2889" t="s">
        <v>161</v>
      </c>
    </row>
    <row r="2890" spans="2:24">
      <c r="B2890">
        <v>0</v>
      </c>
      <c r="C2890" s="179">
        <v>38697577</v>
      </c>
      <c r="E2890">
        <v>10615279</v>
      </c>
      <c r="F2890" t="s">
        <v>161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162</v>
      </c>
      <c r="R2890">
        <v>0</v>
      </c>
      <c r="S2890">
        <v>168446.09</v>
      </c>
      <c r="T2890" t="s">
        <v>70</v>
      </c>
      <c r="U2890">
        <v>0</v>
      </c>
      <c r="V2890">
        <v>0</v>
      </c>
      <c r="W2890">
        <v>20160831</v>
      </c>
      <c r="X2890" t="s">
        <v>161</v>
      </c>
    </row>
    <row r="2891" spans="2:24">
      <c r="B2891">
        <v>0</v>
      </c>
      <c r="C2891" s="179">
        <v>43420777</v>
      </c>
      <c r="E2891">
        <v>40627225</v>
      </c>
      <c r="F2891" t="s">
        <v>161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94</v>
      </c>
      <c r="R2891">
        <v>0</v>
      </c>
      <c r="S2891">
        <v>0</v>
      </c>
      <c r="T2891" t="s">
        <v>70</v>
      </c>
      <c r="U2891">
        <v>0</v>
      </c>
      <c r="V2891">
        <v>0</v>
      </c>
      <c r="W2891">
        <v>20160831</v>
      </c>
      <c r="X2891" t="s">
        <v>161</v>
      </c>
    </row>
    <row r="2892" spans="2:24">
      <c r="B2892">
        <v>0</v>
      </c>
      <c r="C2892" s="179">
        <v>39127957</v>
      </c>
      <c r="E2892">
        <v>21757477</v>
      </c>
      <c r="F2892" t="s">
        <v>161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162</v>
      </c>
      <c r="R2892">
        <v>0</v>
      </c>
      <c r="S2892">
        <v>856995.63</v>
      </c>
      <c r="T2892" t="s">
        <v>71</v>
      </c>
      <c r="U2892">
        <v>20160831</v>
      </c>
      <c r="V2892">
        <v>1</v>
      </c>
      <c r="W2892">
        <v>20160831</v>
      </c>
      <c r="X2892" t="s">
        <v>161</v>
      </c>
    </row>
    <row r="2893" spans="2:24">
      <c r="B2893">
        <v>0</v>
      </c>
      <c r="C2893" s="179">
        <v>33273877</v>
      </c>
      <c r="E2893">
        <v>11940749</v>
      </c>
      <c r="F2893" t="s">
        <v>161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94</v>
      </c>
      <c r="R2893">
        <v>0</v>
      </c>
      <c r="S2893">
        <v>0</v>
      </c>
      <c r="T2893" t="s">
        <v>70</v>
      </c>
      <c r="U2893">
        <v>0</v>
      </c>
      <c r="V2893">
        <v>0</v>
      </c>
      <c r="W2893">
        <v>20160831</v>
      </c>
      <c r="X2893" t="s">
        <v>161</v>
      </c>
    </row>
    <row r="2894" spans="2:24">
      <c r="B2894">
        <v>0</v>
      </c>
      <c r="C2894" s="179">
        <v>30824877</v>
      </c>
      <c r="E2894">
        <v>37291069</v>
      </c>
      <c r="F2894" t="s">
        <v>161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94</v>
      </c>
      <c r="R2894">
        <v>0</v>
      </c>
      <c r="S2894">
        <v>0</v>
      </c>
      <c r="T2894" t="s">
        <v>70</v>
      </c>
      <c r="U2894">
        <v>0</v>
      </c>
      <c r="V2894">
        <v>0</v>
      </c>
      <c r="W2894">
        <v>20160831</v>
      </c>
      <c r="X2894" t="s">
        <v>161</v>
      </c>
    </row>
    <row r="2895" spans="2:24">
      <c r="B2895">
        <v>0</v>
      </c>
      <c r="C2895" s="179">
        <v>45156667</v>
      </c>
      <c r="E2895">
        <v>27805934</v>
      </c>
      <c r="F2895" t="s">
        <v>161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162</v>
      </c>
      <c r="R2895">
        <v>1</v>
      </c>
      <c r="S2895">
        <v>521170.08</v>
      </c>
      <c r="T2895" t="s">
        <v>73</v>
      </c>
      <c r="U2895">
        <v>20160630</v>
      </c>
      <c r="V2895">
        <v>3</v>
      </c>
      <c r="W2895">
        <v>20160831</v>
      </c>
      <c r="X2895" t="s">
        <v>161</v>
      </c>
    </row>
    <row r="2896" spans="2:24">
      <c r="B2896">
        <v>0</v>
      </c>
      <c r="C2896" s="179">
        <v>46883977</v>
      </c>
      <c r="E2896">
        <v>41227463</v>
      </c>
      <c r="F2896" t="s">
        <v>161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162</v>
      </c>
      <c r="R2896">
        <v>1</v>
      </c>
      <c r="S2896">
        <v>698276.63</v>
      </c>
      <c r="T2896" t="s">
        <v>77</v>
      </c>
      <c r="U2896">
        <v>20141031</v>
      </c>
      <c r="V2896">
        <v>23</v>
      </c>
      <c r="W2896">
        <v>20160831</v>
      </c>
      <c r="X2896" t="s">
        <v>161</v>
      </c>
    </row>
    <row r="2897" spans="2:24">
      <c r="B2897">
        <v>0</v>
      </c>
      <c r="C2897" s="179">
        <v>25079877</v>
      </c>
      <c r="E2897">
        <v>35179639</v>
      </c>
      <c r="F2897" t="s">
        <v>161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94</v>
      </c>
      <c r="R2897">
        <v>0</v>
      </c>
      <c r="S2897">
        <v>0</v>
      </c>
      <c r="T2897" t="s">
        <v>70</v>
      </c>
      <c r="U2897">
        <v>0</v>
      </c>
      <c r="V2897">
        <v>0</v>
      </c>
      <c r="W2897">
        <v>20160831</v>
      </c>
      <c r="X2897" t="s">
        <v>161</v>
      </c>
    </row>
    <row r="2898" spans="2:24">
      <c r="B2898">
        <v>0</v>
      </c>
      <c r="C2898" s="179">
        <v>33343767</v>
      </c>
      <c r="E2898">
        <v>8900086</v>
      </c>
      <c r="F2898" t="s">
        <v>161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162</v>
      </c>
      <c r="R2898">
        <v>0</v>
      </c>
      <c r="S2898">
        <v>513987.61</v>
      </c>
      <c r="T2898" t="s">
        <v>71</v>
      </c>
      <c r="U2898">
        <v>20160831</v>
      </c>
      <c r="V2898">
        <v>1</v>
      </c>
      <c r="W2898">
        <v>20160831</v>
      </c>
      <c r="X2898" t="s">
        <v>161</v>
      </c>
    </row>
    <row r="2899" spans="2:24">
      <c r="B2899">
        <v>0</v>
      </c>
      <c r="C2899" s="179">
        <v>40331087</v>
      </c>
      <c r="E2899">
        <v>18691066</v>
      </c>
      <c r="F2899" t="s">
        <v>161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94</v>
      </c>
      <c r="R2899">
        <v>0</v>
      </c>
      <c r="S2899">
        <v>0</v>
      </c>
      <c r="T2899" t="s">
        <v>70</v>
      </c>
      <c r="U2899">
        <v>0</v>
      </c>
      <c r="V2899">
        <v>0</v>
      </c>
      <c r="W2899">
        <v>20160831</v>
      </c>
      <c r="X2899" t="s">
        <v>161</v>
      </c>
    </row>
    <row r="2900" spans="2:24">
      <c r="B2900">
        <v>0</v>
      </c>
      <c r="C2900" s="179">
        <v>38086767</v>
      </c>
      <c r="E2900">
        <v>33699584</v>
      </c>
      <c r="F2900" t="s">
        <v>161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94</v>
      </c>
      <c r="R2900">
        <v>0</v>
      </c>
      <c r="S2900">
        <v>0</v>
      </c>
      <c r="T2900" t="s">
        <v>70</v>
      </c>
      <c r="U2900">
        <v>0</v>
      </c>
      <c r="V2900">
        <v>0</v>
      </c>
      <c r="W2900">
        <v>20160831</v>
      </c>
      <c r="X2900" t="s">
        <v>161</v>
      </c>
    </row>
    <row r="2901" spans="2:24">
      <c r="B2901">
        <v>0</v>
      </c>
      <c r="C2901" s="179">
        <v>40715867</v>
      </c>
      <c r="E2901">
        <v>12021319</v>
      </c>
      <c r="F2901" t="s">
        <v>161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162</v>
      </c>
      <c r="R2901">
        <v>0</v>
      </c>
      <c r="S2901">
        <v>338470.66</v>
      </c>
      <c r="T2901" t="s">
        <v>70</v>
      </c>
      <c r="U2901">
        <v>0</v>
      </c>
      <c r="V2901">
        <v>0</v>
      </c>
      <c r="W2901">
        <v>20160831</v>
      </c>
      <c r="X2901" t="s">
        <v>161</v>
      </c>
    </row>
    <row r="2902" spans="2:24">
      <c r="B2902">
        <v>0</v>
      </c>
      <c r="C2902" s="179">
        <v>31749187</v>
      </c>
      <c r="E2902">
        <v>10062197</v>
      </c>
      <c r="F2902" t="s">
        <v>161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94</v>
      </c>
      <c r="R2902">
        <v>0</v>
      </c>
      <c r="S2902">
        <v>0</v>
      </c>
      <c r="T2902" t="s">
        <v>70</v>
      </c>
      <c r="U2902">
        <v>0</v>
      </c>
      <c r="V2902">
        <v>0</v>
      </c>
      <c r="W2902">
        <v>20160831</v>
      </c>
      <c r="X2902" t="s">
        <v>161</v>
      </c>
    </row>
    <row r="2903" spans="2:24">
      <c r="B2903">
        <v>0</v>
      </c>
      <c r="C2903" s="179">
        <v>43003077</v>
      </c>
      <c r="E2903">
        <v>39168718</v>
      </c>
      <c r="F2903" t="s">
        <v>161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162</v>
      </c>
      <c r="R2903">
        <v>0</v>
      </c>
      <c r="S2903">
        <v>518502.69</v>
      </c>
      <c r="T2903" t="s">
        <v>72</v>
      </c>
      <c r="U2903">
        <v>20160801</v>
      </c>
      <c r="V2903">
        <v>2</v>
      </c>
      <c r="W2903">
        <v>20160831</v>
      </c>
      <c r="X2903" t="s">
        <v>161</v>
      </c>
    </row>
    <row r="2904" spans="2:24">
      <c r="B2904">
        <v>0</v>
      </c>
      <c r="C2904" s="179">
        <v>33369467</v>
      </c>
      <c r="E2904">
        <v>33773527</v>
      </c>
      <c r="F2904" t="s">
        <v>161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94</v>
      </c>
      <c r="R2904">
        <v>0</v>
      </c>
      <c r="S2904">
        <v>0</v>
      </c>
      <c r="T2904" t="s">
        <v>70</v>
      </c>
      <c r="U2904">
        <v>0</v>
      </c>
      <c r="V2904">
        <v>0</v>
      </c>
      <c r="W2904">
        <v>20160831</v>
      </c>
      <c r="X2904" t="s">
        <v>161</v>
      </c>
    </row>
    <row r="2905" spans="2:24">
      <c r="B2905">
        <v>0</v>
      </c>
      <c r="C2905" s="179">
        <v>31675077</v>
      </c>
      <c r="E2905">
        <v>36429190</v>
      </c>
      <c r="F2905" t="s">
        <v>161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94</v>
      </c>
      <c r="R2905">
        <v>0</v>
      </c>
      <c r="S2905">
        <v>0</v>
      </c>
      <c r="T2905" t="s">
        <v>70</v>
      </c>
      <c r="U2905">
        <v>0</v>
      </c>
      <c r="V2905">
        <v>0</v>
      </c>
      <c r="W2905">
        <v>20160831</v>
      </c>
      <c r="X2905" t="s">
        <v>161</v>
      </c>
    </row>
    <row r="2906" spans="2:24">
      <c r="B2906">
        <v>0</v>
      </c>
      <c r="C2906" s="179">
        <v>43677077</v>
      </c>
      <c r="E2906">
        <v>30766370</v>
      </c>
      <c r="F2906" t="s">
        <v>161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94</v>
      </c>
      <c r="R2906">
        <v>0</v>
      </c>
      <c r="S2906">
        <v>0</v>
      </c>
      <c r="T2906" t="s">
        <v>70</v>
      </c>
      <c r="U2906">
        <v>0</v>
      </c>
      <c r="V2906">
        <v>0</v>
      </c>
      <c r="W2906">
        <v>20160831</v>
      </c>
      <c r="X2906" t="s">
        <v>161</v>
      </c>
    </row>
    <row r="2907" spans="2:24">
      <c r="B2907">
        <v>0</v>
      </c>
      <c r="C2907" s="179">
        <v>46996387</v>
      </c>
      <c r="E2907">
        <v>25494227</v>
      </c>
      <c r="F2907" t="s">
        <v>161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162</v>
      </c>
      <c r="R2907">
        <v>0</v>
      </c>
      <c r="S2907">
        <v>363613.96</v>
      </c>
      <c r="T2907" t="s">
        <v>72</v>
      </c>
      <c r="U2907">
        <v>20160801</v>
      </c>
      <c r="V2907">
        <v>2</v>
      </c>
      <c r="W2907">
        <v>20160831</v>
      </c>
      <c r="X2907" t="s">
        <v>161</v>
      </c>
    </row>
    <row r="2908" spans="2:24">
      <c r="B2908">
        <v>0</v>
      </c>
      <c r="C2908" s="179">
        <v>42023077</v>
      </c>
      <c r="E2908">
        <v>24573096</v>
      </c>
      <c r="F2908" t="s">
        <v>161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94</v>
      </c>
      <c r="R2908">
        <v>0</v>
      </c>
      <c r="S2908">
        <v>0</v>
      </c>
      <c r="T2908" t="s">
        <v>70</v>
      </c>
      <c r="U2908">
        <v>0</v>
      </c>
      <c r="V2908">
        <v>0</v>
      </c>
      <c r="W2908">
        <v>20160831</v>
      </c>
      <c r="X2908" t="s">
        <v>161</v>
      </c>
    </row>
    <row r="2909" spans="2:24">
      <c r="B2909">
        <v>0</v>
      </c>
      <c r="C2909" s="179">
        <v>37395177</v>
      </c>
      <c r="E2909">
        <v>5157861</v>
      </c>
      <c r="F2909" t="s">
        <v>161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94</v>
      </c>
      <c r="R2909">
        <v>0</v>
      </c>
      <c r="S2909">
        <v>0</v>
      </c>
      <c r="T2909" t="s">
        <v>70</v>
      </c>
      <c r="U2909">
        <v>0</v>
      </c>
      <c r="V2909">
        <v>0</v>
      </c>
      <c r="W2909">
        <v>20160831</v>
      </c>
      <c r="X2909" t="s">
        <v>161</v>
      </c>
    </row>
    <row r="2910" spans="2:24">
      <c r="B2910">
        <v>0</v>
      </c>
      <c r="C2910" s="179">
        <v>41962667</v>
      </c>
      <c r="E2910">
        <v>9609810</v>
      </c>
      <c r="F2910" t="s">
        <v>161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94</v>
      </c>
      <c r="R2910">
        <v>0</v>
      </c>
      <c r="S2910">
        <v>0</v>
      </c>
      <c r="T2910" t="s">
        <v>70</v>
      </c>
      <c r="U2910">
        <v>0</v>
      </c>
      <c r="V2910">
        <v>0</v>
      </c>
      <c r="W2910">
        <v>20160831</v>
      </c>
      <c r="X2910" t="s">
        <v>161</v>
      </c>
    </row>
    <row r="2911" spans="2:24">
      <c r="B2911">
        <v>0</v>
      </c>
      <c r="C2911" s="179">
        <v>38010587</v>
      </c>
      <c r="E2911">
        <v>36824484</v>
      </c>
      <c r="F2911" t="s">
        <v>161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162</v>
      </c>
      <c r="R2911">
        <v>0</v>
      </c>
      <c r="S2911">
        <v>290568.14</v>
      </c>
      <c r="T2911" t="s">
        <v>70</v>
      </c>
      <c r="U2911">
        <v>0</v>
      </c>
      <c r="V2911">
        <v>0</v>
      </c>
      <c r="W2911">
        <v>20160831</v>
      </c>
      <c r="X2911" t="s">
        <v>161</v>
      </c>
    </row>
    <row r="2912" spans="2:24">
      <c r="B2912">
        <v>0</v>
      </c>
      <c r="C2912" s="179">
        <v>38086487</v>
      </c>
      <c r="E2912">
        <v>37625727</v>
      </c>
      <c r="F2912" t="s">
        <v>161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162</v>
      </c>
      <c r="R2912">
        <v>0</v>
      </c>
      <c r="S2912">
        <v>353683.88</v>
      </c>
      <c r="T2912" t="s">
        <v>70</v>
      </c>
      <c r="U2912">
        <v>0</v>
      </c>
      <c r="V2912">
        <v>0</v>
      </c>
      <c r="W2912">
        <v>20160831</v>
      </c>
      <c r="X2912" t="s">
        <v>161</v>
      </c>
    </row>
    <row r="2913" spans="2:24">
      <c r="B2913">
        <v>0</v>
      </c>
      <c r="C2913" s="179">
        <v>44679277</v>
      </c>
      <c r="E2913">
        <v>11368622</v>
      </c>
      <c r="F2913" t="s">
        <v>161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162</v>
      </c>
      <c r="R2913">
        <v>0</v>
      </c>
      <c r="S2913">
        <v>289347.71999999997</v>
      </c>
      <c r="T2913" t="s">
        <v>70</v>
      </c>
      <c r="U2913">
        <v>0</v>
      </c>
      <c r="V2913">
        <v>0</v>
      </c>
      <c r="W2913">
        <v>20160831</v>
      </c>
      <c r="X2913" t="s">
        <v>161</v>
      </c>
    </row>
    <row r="2914" spans="2:24">
      <c r="B2914">
        <v>0</v>
      </c>
      <c r="C2914" s="179">
        <v>46603587</v>
      </c>
      <c r="E2914">
        <v>29969844</v>
      </c>
      <c r="F2914" t="s">
        <v>161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162</v>
      </c>
      <c r="R2914">
        <v>0</v>
      </c>
      <c r="S2914">
        <v>145180.74</v>
      </c>
      <c r="T2914" t="s">
        <v>70</v>
      </c>
      <c r="U2914">
        <v>0</v>
      </c>
      <c r="V2914">
        <v>0</v>
      </c>
      <c r="W2914">
        <v>20160831</v>
      </c>
      <c r="X2914" t="s">
        <v>161</v>
      </c>
    </row>
    <row r="2915" spans="2:24">
      <c r="B2915">
        <v>0</v>
      </c>
      <c r="C2915" s="179">
        <v>41039277</v>
      </c>
      <c r="E2915">
        <v>39156974</v>
      </c>
      <c r="F2915" t="s">
        <v>161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162</v>
      </c>
      <c r="R2915">
        <v>0</v>
      </c>
      <c r="S2915">
        <v>192753.06</v>
      </c>
      <c r="T2915" t="s">
        <v>70</v>
      </c>
      <c r="U2915">
        <v>0</v>
      </c>
      <c r="V2915">
        <v>0</v>
      </c>
      <c r="W2915">
        <v>20160831</v>
      </c>
      <c r="X2915" t="s">
        <v>161</v>
      </c>
    </row>
    <row r="2916" spans="2:24">
      <c r="B2916">
        <v>0</v>
      </c>
      <c r="C2916" s="179">
        <v>39822377</v>
      </c>
      <c r="E2916">
        <v>21774397</v>
      </c>
      <c r="F2916" t="s">
        <v>161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162</v>
      </c>
      <c r="R2916">
        <v>1</v>
      </c>
      <c r="S2916">
        <v>743115.78</v>
      </c>
      <c r="T2916" t="s">
        <v>77</v>
      </c>
      <c r="U2916">
        <v>20090831</v>
      </c>
      <c r="V2916">
        <v>85</v>
      </c>
      <c r="W2916">
        <v>20160831</v>
      </c>
      <c r="X2916" t="s">
        <v>161</v>
      </c>
    </row>
    <row r="2917" spans="2:24">
      <c r="B2917">
        <v>0</v>
      </c>
      <c r="C2917" s="179">
        <v>40715767</v>
      </c>
      <c r="E2917">
        <v>15625111</v>
      </c>
      <c r="F2917" t="s">
        <v>161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94</v>
      </c>
      <c r="R2917">
        <v>1</v>
      </c>
      <c r="S2917">
        <v>0</v>
      </c>
      <c r="T2917" t="s">
        <v>70</v>
      </c>
      <c r="U2917">
        <v>0</v>
      </c>
      <c r="V2917">
        <v>0</v>
      </c>
      <c r="W2917">
        <v>20160831</v>
      </c>
      <c r="X2917" t="s">
        <v>161</v>
      </c>
    </row>
    <row r="2918" spans="2:24">
      <c r="B2918">
        <v>0</v>
      </c>
      <c r="C2918" s="179">
        <v>44526767</v>
      </c>
      <c r="E2918">
        <v>36113459</v>
      </c>
      <c r="F2918" t="s">
        <v>161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94</v>
      </c>
      <c r="R2918">
        <v>0</v>
      </c>
      <c r="S2918">
        <v>0</v>
      </c>
      <c r="T2918" t="s">
        <v>70</v>
      </c>
      <c r="U2918">
        <v>0</v>
      </c>
      <c r="V2918">
        <v>0</v>
      </c>
      <c r="W2918">
        <v>20160831</v>
      </c>
      <c r="X2918" t="s">
        <v>161</v>
      </c>
    </row>
    <row r="2919" spans="2:24">
      <c r="B2919">
        <v>0</v>
      </c>
      <c r="C2919" s="179">
        <v>43553687</v>
      </c>
      <c r="E2919">
        <v>29387324</v>
      </c>
      <c r="F2919" t="s">
        <v>161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162</v>
      </c>
      <c r="R2919">
        <v>0</v>
      </c>
      <c r="S2919">
        <v>219347.55</v>
      </c>
      <c r="T2919" t="s">
        <v>70</v>
      </c>
      <c r="U2919">
        <v>0</v>
      </c>
      <c r="V2919">
        <v>0</v>
      </c>
      <c r="W2919">
        <v>20160831</v>
      </c>
      <c r="X2919" t="s">
        <v>161</v>
      </c>
    </row>
    <row r="2920" spans="2:24">
      <c r="B2920">
        <v>0</v>
      </c>
      <c r="C2920" s="179">
        <v>44392687</v>
      </c>
      <c r="E2920">
        <v>11950976</v>
      </c>
      <c r="F2920" t="s">
        <v>161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162</v>
      </c>
      <c r="R2920">
        <v>0</v>
      </c>
      <c r="S2920">
        <v>43505.07</v>
      </c>
      <c r="T2920" t="s">
        <v>70</v>
      </c>
      <c r="U2920">
        <v>0</v>
      </c>
      <c r="V2920">
        <v>0</v>
      </c>
      <c r="W2920">
        <v>20160831</v>
      </c>
      <c r="X2920" t="s">
        <v>161</v>
      </c>
    </row>
    <row r="2921" spans="2:24">
      <c r="B2921">
        <v>0</v>
      </c>
      <c r="C2921" s="179">
        <v>42785577</v>
      </c>
      <c r="E2921">
        <v>11104186</v>
      </c>
      <c r="F2921" t="s">
        <v>161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94</v>
      </c>
      <c r="R2921">
        <v>0</v>
      </c>
      <c r="S2921">
        <v>0</v>
      </c>
      <c r="T2921" t="s">
        <v>70</v>
      </c>
      <c r="U2921">
        <v>0</v>
      </c>
      <c r="V2921">
        <v>0</v>
      </c>
      <c r="W2921">
        <v>20160831</v>
      </c>
      <c r="X2921" t="s">
        <v>161</v>
      </c>
    </row>
    <row r="2922" spans="2:24">
      <c r="B2922">
        <v>0</v>
      </c>
      <c r="C2922" s="179">
        <v>41915577</v>
      </c>
      <c r="E2922">
        <v>32102180</v>
      </c>
      <c r="F2922" t="s">
        <v>161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162</v>
      </c>
      <c r="R2922">
        <v>0</v>
      </c>
      <c r="S2922">
        <v>147500.26</v>
      </c>
      <c r="T2922" t="s">
        <v>70</v>
      </c>
      <c r="U2922">
        <v>0</v>
      </c>
      <c r="V2922">
        <v>0</v>
      </c>
      <c r="W2922">
        <v>20160831</v>
      </c>
      <c r="X2922" t="s">
        <v>161</v>
      </c>
    </row>
    <row r="2923" spans="2:24">
      <c r="B2923">
        <v>0</v>
      </c>
      <c r="C2923" s="179">
        <v>37723177</v>
      </c>
      <c r="E2923">
        <v>9114305</v>
      </c>
      <c r="F2923" t="s">
        <v>161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94</v>
      </c>
      <c r="R2923">
        <v>0</v>
      </c>
      <c r="S2923">
        <v>0</v>
      </c>
      <c r="T2923" t="s">
        <v>70</v>
      </c>
      <c r="U2923">
        <v>0</v>
      </c>
      <c r="V2923">
        <v>0</v>
      </c>
      <c r="W2923">
        <v>20160831</v>
      </c>
      <c r="X2923" t="s">
        <v>161</v>
      </c>
    </row>
    <row r="2924" spans="2:24">
      <c r="B2924">
        <v>0</v>
      </c>
      <c r="C2924" s="179">
        <v>35463887</v>
      </c>
      <c r="E2924">
        <v>13015469</v>
      </c>
      <c r="F2924" t="s">
        <v>161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162</v>
      </c>
      <c r="R2924">
        <v>0</v>
      </c>
      <c r="S2924">
        <v>223993.84</v>
      </c>
      <c r="T2924" t="s">
        <v>71</v>
      </c>
      <c r="U2924">
        <v>20160831</v>
      </c>
      <c r="V2924">
        <v>1</v>
      </c>
      <c r="W2924">
        <v>20160831</v>
      </c>
      <c r="X2924" t="s">
        <v>161</v>
      </c>
    </row>
    <row r="2925" spans="2:24">
      <c r="B2925">
        <v>0</v>
      </c>
      <c r="C2925" s="179">
        <v>45008177</v>
      </c>
      <c r="E2925">
        <v>40676421</v>
      </c>
      <c r="F2925" t="s">
        <v>161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94</v>
      </c>
      <c r="R2925">
        <v>0</v>
      </c>
      <c r="S2925">
        <v>0</v>
      </c>
      <c r="T2925" t="s">
        <v>70</v>
      </c>
      <c r="U2925">
        <v>0</v>
      </c>
      <c r="V2925">
        <v>0</v>
      </c>
      <c r="W2925">
        <v>20160831</v>
      </c>
      <c r="X2925" t="s">
        <v>161</v>
      </c>
    </row>
    <row r="2926" spans="2:24">
      <c r="B2926">
        <v>0</v>
      </c>
      <c r="C2926" s="179">
        <v>43552887</v>
      </c>
      <c r="E2926">
        <v>9534380</v>
      </c>
      <c r="F2926" t="s">
        <v>161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94</v>
      </c>
      <c r="R2926">
        <v>0</v>
      </c>
      <c r="S2926">
        <v>0</v>
      </c>
      <c r="T2926" t="s">
        <v>70</v>
      </c>
      <c r="U2926">
        <v>0</v>
      </c>
      <c r="V2926">
        <v>0</v>
      </c>
      <c r="W2926">
        <v>20160831</v>
      </c>
      <c r="X2926" t="s">
        <v>161</v>
      </c>
    </row>
    <row r="2927" spans="2:24">
      <c r="B2927">
        <v>0</v>
      </c>
      <c r="C2927" s="179">
        <v>30803987</v>
      </c>
      <c r="E2927">
        <v>32321072</v>
      </c>
      <c r="F2927" t="s">
        <v>161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94</v>
      </c>
      <c r="R2927">
        <v>0</v>
      </c>
      <c r="S2927">
        <v>0</v>
      </c>
      <c r="T2927" t="s">
        <v>70</v>
      </c>
      <c r="U2927">
        <v>0</v>
      </c>
      <c r="V2927">
        <v>0</v>
      </c>
      <c r="W2927">
        <v>20160831</v>
      </c>
      <c r="X2927" t="s">
        <v>161</v>
      </c>
    </row>
    <row r="2928" spans="2:24">
      <c r="B2928">
        <v>0</v>
      </c>
      <c r="C2928" s="179">
        <v>39352177</v>
      </c>
      <c r="E2928">
        <v>33314427</v>
      </c>
      <c r="F2928" t="s">
        <v>161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94</v>
      </c>
      <c r="R2928">
        <v>0</v>
      </c>
      <c r="S2928">
        <v>0</v>
      </c>
      <c r="T2928" t="s">
        <v>70</v>
      </c>
      <c r="U2928">
        <v>0</v>
      </c>
      <c r="V2928">
        <v>0</v>
      </c>
      <c r="W2928">
        <v>20160831</v>
      </c>
      <c r="X2928" t="s">
        <v>161</v>
      </c>
    </row>
    <row r="2929" spans="2:24">
      <c r="B2929">
        <v>0</v>
      </c>
      <c r="C2929" s="179">
        <v>33444987</v>
      </c>
      <c r="E2929">
        <v>37667266</v>
      </c>
      <c r="F2929" t="s">
        <v>161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94</v>
      </c>
      <c r="R2929">
        <v>0</v>
      </c>
      <c r="S2929">
        <v>0</v>
      </c>
      <c r="T2929" t="s">
        <v>70</v>
      </c>
      <c r="U2929">
        <v>0</v>
      </c>
      <c r="V2929">
        <v>0</v>
      </c>
      <c r="W2929">
        <v>20160831</v>
      </c>
      <c r="X2929" t="s">
        <v>161</v>
      </c>
    </row>
    <row r="2930" spans="2:24">
      <c r="B2930">
        <v>0</v>
      </c>
      <c r="C2930" s="179">
        <v>40906277</v>
      </c>
      <c r="E2930">
        <v>5287350</v>
      </c>
      <c r="F2930" t="s">
        <v>161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94</v>
      </c>
      <c r="R2930">
        <v>0</v>
      </c>
      <c r="S2930">
        <v>0</v>
      </c>
      <c r="T2930" t="s">
        <v>70</v>
      </c>
      <c r="U2930">
        <v>0</v>
      </c>
      <c r="V2930">
        <v>0</v>
      </c>
      <c r="W2930">
        <v>20160831</v>
      </c>
      <c r="X2930" t="s">
        <v>161</v>
      </c>
    </row>
    <row r="2931" spans="2:24">
      <c r="B2931">
        <v>0</v>
      </c>
      <c r="C2931" s="179">
        <v>37084097</v>
      </c>
      <c r="E2931">
        <v>16976789</v>
      </c>
      <c r="F2931" t="s">
        <v>161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94</v>
      </c>
      <c r="R2931">
        <v>0</v>
      </c>
      <c r="S2931">
        <v>0</v>
      </c>
      <c r="T2931" t="s">
        <v>70</v>
      </c>
      <c r="U2931">
        <v>0</v>
      </c>
      <c r="V2931">
        <v>0</v>
      </c>
      <c r="W2931">
        <v>20160831</v>
      </c>
      <c r="X2931" t="s">
        <v>161</v>
      </c>
    </row>
    <row r="2932" spans="2:24">
      <c r="B2932">
        <v>0</v>
      </c>
      <c r="C2932" s="179">
        <v>34522877</v>
      </c>
      <c r="E2932">
        <v>18994109</v>
      </c>
      <c r="F2932" t="s">
        <v>161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162</v>
      </c>
      <c r="R2932">
        <v>0</v>
      </c>
      <c r="S2932">
        <v>799146.64</v>
      </c>
      <c r="T2932" t="s">
        <v>70</v>
      </c>
      <c r="U2932">
        <v>0</v>
      </c>
      <c r="V2932">
        <v>0</v>
      </c>
      <c r="W2932">
        <v>20160831</v>
      </c>
      <c r="X2932" t="s">
        <v>161</v>
      </c>
    </row>
    <row r="2933" spans="2:24">
      <c r="B2933">
        <v>0</v>
      </c>
      <c r="C2933" s="179">
        <v>45809477</v>
      </c>
      <c r="E2933">
        <v>22133439</v>
      </c>
      <c r="F2933" t="s">
        <v>161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94</v>
      </c>
      <c r="R2933">
        <v>0</v>
      </c>
      <c r="S2933">
        <v>0</v>
      </c>
      <c r="T2933" t="s">
        <v>70</v>
      </c>
      <c r="U2933">
        <v>0</v>
      </c>
      <c r="V2933">
        <v>0</v>
      </c>
      <c r="W2933">
        <v>20160831</v>
      </c>
      <c r="X2933" t="s">
        <v>161</v>
      </c>
    </row>
    <row r="2934" spans="2:24">
      <c r="B2934">
        <v>0</v>
      </c>
      <c r="C2934" s="179">
        <v>25954577</v>
      </c>
      <c r="E2934">
        <v>24555098</v>
      </c>
      <c r="F2934" t="s">
        <v>161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94</v>
      </c>
      <c r="R2934">
        <v>0</v>
      </c>
      <c r="S2934">
        <v>0</v>
      </c>
      <c r="T2934" t="s">
        <v>70</v>
      </c>
      <c r="U2934">
        <v>0</v>
      </c>
      <c r="V2934">
        <v>0</v>
      </c>
      <c r="W2934">
        <v>20160831</v>
      </c>
      <c r="X2934" t="s">
        <v>161</v>
      </c>
    </row>
    <row r="2935" spans="2:24">
      <c r="B2935">
        <v>0</v>
      </c>
      <c r="C2935" s="179">
        <v>43054677</v>
      </c>
      <c r="E2935">
        <v>27548612</v>
      </c>
      <c r="F2935" t="s">
        <v>161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94</v>
      </c>
      <c r="R2935">
        <v>0</v>
      </c>
      <c r="S2935">
        <v>0</v>
      </c>
      <c r="T2935" t="s">
        <v>70</v>
      </c>
      <c r="U2935">
        <v>0</v>
      </c>
      <c r="V2935">
        <v>0</v>
      </c>
      <c r="W2935">
        <v>20160831</v>
      </c>
      <c r="X2935" t="s">
        <v>161</v>
      </c>
    </row>
    <row r="2936" spans="2:24">
      <c r="B2936">
        <v>0</v>
      </c>
      <c r="C2936" s="179">
        <v>34183677</v>
      </c>
      <c r="E2936">
        <v>21674661</v>
      </c>
      <c r="F2936" t="s">
        <v>161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162</v>
      </c>
      <c r="R2936">
        <v>0</v>
      </c>
      <c r="S2936">
        <v>176934.82</v>
      </c>
      <c r="T2936" t="s">
        <v>70</v>
      </c>
      <c r="U2936">
        <v>0</v>
      </c>
      <c r="V2936">
        <v>0</v>
      </c>
      <c r="W2936">
        <v>20160831</v>
      </c>
      <c r="X2936" t="s">
        <v>161</v>
      </c>
    </row>
    <row r="2937" spans="2:24">
      <c r="B2937">
        <v>0</v>
      </c>
      <c r="C2937" s="179">
        <v>43003087</v>
      </c>
      <c r="E2937">
        <v>38030319</v>
      </c>
      <c r="F2937" t="s">
        <v>161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162</v>
      </c>
      <c r="R2937">
        <v>0</v>
      </c>
      <c r="S2937">
        <v>269071.27</v>
      </c>
      <c r="T2937" t="s">
        <v>70</v>
      </c>
      <c r="U2937">
        <v>0</v>
      </c>
      <c r="V2937">
        <v>0</v>
      </c>
      <c r="W2937">
        <v>20160831</v>
      </c>
      <c r="X2937" t="s">
        <v>161</v>
      </c>
    </row>
    <row r="2938" spans="2:24">
      <c r="B2938">
        <v>0</v>
      </c>
      <c r="C2938" s="179">
        <v>40248577</v>
      </c>
      <c r="E2938">
        <v>32165257</v>
      </c>
      <c r="F2938" t="s">
        <v>161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94</v>
      </c>
      <c r="R2938">
        <v>0</v>
      </c>
      <c r="S2938">
        <v>0</v>
      </c>
      <c r="T2938" t="s">
        <v>70</v>
      </c>
      <c r="U2938">
        <v>0</v>
      </c>
      <c r="V2938">
        <v>0</v>
      </c>
      <c r="W2938">
        <v>20160831</v>
      </c>
      <c r="X2938" t="s">
        <v>161</v>
      </c>
    </row>
    <row r="2939" spans="2:24">
      <c r="B2939">
        <v>0</v>
      </c>
      <c r="C2939" s="179">
        <v>29819087</v>
      </c>
      <c r="E2939">
        <v>8605142</v>
      </c>
      <c r="F2939" t="s">
        <v>161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94</v>
      </c>
      <c r="R2939">
        <v>0</v>
      </c>
      <c r="S2939">
        <v>0</v>
      </c>
      <c r="T2939" t="s">
        <v>70</v>
      </c>
      <c r="U2939">
        <v>0</v>
      </c>
      <c r="V2939">
        <v>0</v>
      </c>
      <c r="W2939">
        <v>20160831</v>
      </c>
      <c r="X2939" t="s">
        <v>161</v>
      </c>
    </row>
    <row r="2940" spans="2:24">
      <c r="B2940">
        <v>0</v>
      </c>
      <c r="C2940" s="179">
        <v>40168677</v>
      </c>
      <c r="E2940">
        <v>12456526</v>
      </c>
      <c r="F2940" t="s">
        <v>161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94</v>
      </c>
      <c r="R2940">
        <v>0</v>
      </c>
      <c r="S2940">
        <v>0</v>
      </c>
      <c r="T2940" t="s">
        <v>70</v>
      </c>
      <c r="U2940">
        <v>0</v>
      </c>
      <c r="V2940">
        <v>0</v>
      </c>
      <c r="W2940">
        <v>20160831</v>
      </c>
      <c r="X2940" t="s">
        <v>161</v>
      </c>
    </row>
    <row r="2941" spans="2:24">
      <c r="B2941">
        <v>0</v>
      </c>
      <c r="C2941" s="179">
        <v>38086677</v>
      </c>
      <c r="E2941">
        <v>24285016</v>
      </c>
      <c r="F2941" t="s">
        <v>161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94</v>
      </c>
      <c r="R2941">
        <v>1</v>
      </c>
      <c r="S2941">
        <v>0</v>
      </c>
      <c r="T2941" t="s">
        <v>70</v>
      </c>
      <c r="U2941">
        <v>0</v>
      </c>
      <c r="V2941">
        <v>0</v>
      </c>
      <c r="W2941">
        <v>20160831</v>
      </c>
      <c r="X2941" t="s">
        <v>161</v>
      </c>
    </row>
    <row r="2942" spans="2:24">
      <c r="B2942">
        <v>0</v>
      </c>
      <c r="C2942" s="179">
        <v>41039187</v>
      </c>
      <c r="E2942">
        <v>24572181</v>
      </c>
      <c r="F2942" t="s">
        <v>161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94</v>
      </c>
      <c r="R2942">
        <v>0</v>
      </c>
      <c r="S2942">
        <v>0</v>
      </c>
      <c r="T2942" t="s">
        <v>70</v>
      </c>
      <c r="U2942">
        <v>0</v>
      </c>
      <c r="V2942">
        <v>0</v>
      </c>
      <c r="W2942">
        <v>20160831</v>
      </c>
      <c r="X2942" t="s">
        <v>161</v>
      </c>
    </row>
    <row r="2943" spans="2:24">
      <c r="B2943">
        <v>0</v>
      </c>
      <c r="C2943" s="179">
        <v>34315287</v>
      </c>
      <c r="E2943">
        <v>33145502</v>
      </c>
      <c r="F2943" t="s">
        <v>161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94</v>
      </c>
      <c r="R2943">
        <v>1</v>
      </c>
      <c r="S2943">
        <v>0</v>
      </c>
      <c r="T2943" t="s">
        <v>70</v>
      </c>
      <c r="U2943">
        <v>0</v>
      </c>
      <c r="V2943">
        <v>0</v>
      </c>
      <c r="W2943">
        <v>20160831</v>
      </c>
      <c r="X2943" t="s">
        <v>161</v>
      </c>
    </row>
    <row r="2944" spans="2:24">
      <c r="B2944">
        <v>0</v>
      </c>
      <c r="C2944" s="179">
        <v>40202597</v>
      </c>
      <c r="E2944">
        <v>266725</v>
      </c>
      <c r="F2944" t="s">
        <v>161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162</v>
      </c>
      <c r="R2944">
        <v>1</v>
      </c>
      <c r="S2944">
        <v>0</v>
      </c>
      <c r="T2944" t="s">
        <v>74</v>
      </c>
      <c r="U2944">
        <v>20151130</v>
      </c>
      <c r="V2944">
        <v>4</v>
      </c>
      <c r="W2944">
        <v>20160831</v>
      </c>
      <c r="X2944" t="s">
        <v>161</v>
      </c>
    </row>
    <row r="2945" spans="2:24">
      <c r="B2945">
        <v>0</v>
      </c>
      <c r="C2945" s="179">
        <v>36412597</v>
      </c>
      <c r="E2945">
        <v>8536707</v>
      </c>
      <c r="F2945" t="s">
        <v>161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94</v>
      </c>
      <c r="R2945">
        <v>0</v>
      </c>
      <c r="S2945">
        <v>0</v>
      </c>
      <c r="T2945" t="s">
        <v>70</v>
      </c>
      <c r="U2945">
        <v>0</v>
      </c>
      <c r="V2945">
        <v>0</v>
      </c>
      <c r="W2945">
        <v>20160831</v>
      </c>
      <c r="X2945" t="s">
        <v>161</v>
      </c>
    </row>
    <row r="2946" spans="2:24">
      <c r="B2946">
        <v>0</v>
      </c>
      <c r="C2946" s="179">
        <v>34359287</v>
      </c>
      <c r="E2946">
        <v>21619841</v>
      </c>
      <c r="F2946" t="s">
        <v>161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94</v>
      </c>
      <c r="R2946">
        <v>0</v>
      </c>
      <c r="S2946">
        <v>0</v>
      </c>
      <c r="T2946" t="s">
        <v>70</v>
      </c>
      <c r="U2946">
        <v>0</v>
      </c>
      <c r="V2946">
        <v>0</v>
      </c>
      <c r="W2946">
        <v>20160831</v>
      </c>
      <c r="X2946" t="s">
        <v>161</v>
      </c>
    </row>
    <row r="2947" spans="2:24">
      <c r="B2947">
        <v>0</v>
      </c>
      <c r="C2947" s="179">
        <v>43553697</v>
      </c>
      <c r="E2947">
        <v>23201772</v>
      </c>
      <c r="F2947" t="s">
        <v>161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94</v>
      </c>
      <c r="R2947">
        <v>0</v>
      </c>
      <c r="S2947">
        <v>0</v>
      </c>
      <c r="T2947" t="s">
        <v>70</v>
      </c>
      <c r="U2947">
        <v>0</v>
      </c>
      <c r="V2947">
        <v>0</v>
      </c>
      <c r="W2947">
        <v>20160831</v>
      </c>
      <c r="X2947" t="s">
        <v>161</v>
      </c>
    </row>
    <row r="2948" spans="2:24">
      <c r="B2948">
        <v>0</v>
      </c>
      <c r="C2948" s="179">
        <v>31015877</v>
      </c>
      <c r="E2948">
        <v>27227866</v>
      </c>
      <c r="F2948" t="s">
        <v>161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94</v>
      </c>
      <c r="R2948">
        <v>0</v>
      </c>
      <c r="S2948">
        <v>0</v>
      </c>
      <c r="T2948" t="s">
        <v>70</v>
      </c>
      <c r="U2948">
        <v>0</v>
      </c>
      <c r="V2948">
        <v>0</v>
      </c>
      <c r="W2948">
        <v>20160831</v>
      </c>
      <c r="X2948" t="s">
        <v>161</v>
      </c>
    </row>
    <row r="2949" spans="2:24">
      <c r="B2949">
        <v>0</v>
      </c>
      <c r="C2949" s="179">
        <v>25079597</v>
      </c>
      <c r="E2949">
        <v>9011365</v>
      </c>
      <c r="F2949" t="s">
        <v>161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162</v>
      </c>
      <c r="R2949">
        <v>0</v>
      </c>
      <c r="S2949">
        <v>271520.83</v>
      </c>
      <c r="T2949" t="s">
        <v>70</v>
      </c>
      <c r="U2949">
        <v>0</v>
      </c>
      <c r="V2949">
        <v>0</v>
      </c>
      <c r="W2949">
        <v>20160831</v>
      </c>
      <c r="X2949" t="s">
        <v>161</v>
      </c>
    </row>
    <row r="2950" spans="2:24">
      <c r="B2950">
        <v>0</v>
      </c>
      <c r="C2950" s="179">
        <v>27308387</v>
      </c>
      <c r="E2950">
        <v>25907320</v>
      </c>
      <c r="F2950" t="s">
        <v>161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94</v>
      </c>
      <c r="R2950">
        <v>0</v>
      </c>
      <c r="S2950">
        <v>0</v>
      </c>
      <c r="T2950" t="s">
        <v>70</v>
      </c>
      <c r="U2950">
        <v>0</v>
      </c>
      <c r="V2950">
        <v>0</v>
      </c>
      <c r="W2950">
        <v>20160831</v>
      </c>
      <c r="X2950" t="s">
        <v>161</v>
      </c>
    </row>
    <row r="2951" spans="2:24">
      <c r="B2951">
        <v>0</v>
      </c>
      <c r="C2951" s="179">
        <v>40715877</v>
      </c>
      <c r="E2951">
        <v>18718425</v>
      </c>
      <c r="F2951" t="s">
        <v>161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94</v>
      </c>
      <c r="R2951">
        <v>1</v>
      </c>
      <c r="S2951">
        <v>0</v>
      </c>
      <c r="T2951" t="s">
        <v>70</v>
      </c>
      <c r="U2951">
        <v>0</v>
      </c>
      <c r="V2951">
        <v>0</v>
      </c>
      <c r="W2951">
        <v>20160831</v>
      </c>
      <c r="X2951" t="s">
        <v>161</v>
      </c>
    </row>
    <row r="2952" spans="2:24">
      <c r="B2952">
        <v>0</v>
      </c>
      <c r="C2952" s="179">
        <v>42023087</v>
      </c>
      <c r="E2952">
        <v>32466373</v>
      </c>
      <c r="F2952" t="s">
        <v>161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94</v>
      </c>
      <c r="R2952">
        <v>0</v>
      </c>
      <c r="S2952">
        <v>0</v>
      </c>
      <c r="T2952" t="s">
        <v>70</v>
      </c>
      <c r="U2952">
        <v>0</v>
      </c>
      <c r="V2952">
        <v>0</v>
      </c>
      <c r="W2952">
        <v>20160831</v>
      </c>
      <c r="X2952" t="s">
        <v>161</v>
      </c>
    </row>
    <row r="2953" spans="2:24">
      <c r="B2953">
        <v>0</v>
      </c>
      <c r="C2953" s="179">
        <v>25194797</v>
      </c>
      <c r="E2953">
        <v>5547267</v>
      </c>
      <c r="F2953" t="s">
        <v>161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94</v>
      </c>
      <c r="R2953">
        <v>0</v>
      </c>
      <c r="S2953">
        <v>0</v>
      </c>
      <c r="T2953" t="s">
        <v>70</v>
      </c>
      <c r="U2953">
        <v>0</v>
      </c>
      <c r="V2953">
        <v>0</v>
      </c>
      <c r="W2953">
        <v>20160831</v>
      </c>
      <c r="X2953" t="s">
        <v>161</v>
      </c>
    </row>
    <row r="2954" spans="2:24">
      <c r="B2954">
        <v>0</v>
      </c>
      <c r="C2954" s="179">
        <v>40715797</v>
      </c>
      <c r="E2954">
        <v>23798008</v>
      </c>
      <c r="F2954" t="s">
        <v>161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162</v>
      </c>
      <c r="R2954">
        <v>0</v>
      </c>
      <c r="S2954">
        <v>243220.21</v>
      </c>
      <c r="T2954" t="s">
        <v>70</v>
      </c>
      <c r="U2954">
        <v>0</v>
      </c>
      <c r="V2954">
        <v>0</v>
      </c>
      <c r="W2954">
        <v>20160831</v>
      </c>
      <c r="X2954" t="s">
        <v>161</v>
      </c>
    </row>
    <row r="2955" spans="2:24">
      <c r="B2955">
        <v>0</v>
      </c>
      <c r="C2955" s="179">
        <v>32401897</v>
      </c>
      <c r="E2955">
        <v>37586139</v>
      </c>
      <c r="F2955" t="s">
        <v>161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162</v>
      </c>
      <c r="R2955">
        <v>0</v>
      </c>
      <c r="S2955">
        <v>1090066.7</v>
      </c>
      <c r="T2955" t="s">
        <v>70</v>
      </c>
      <c r="U2955">
        <v>0</v>
      </c>
      <c r="V2955">
        <v>0</v>
      </c>
      <c r="W2955">
        <v>20160831</v>
      </c>
      <c r="X2955" t="s">
        <v>161</v>
      </c>
    </row>
    <row r="2956" spans="2:24">
      <c r="B2956">
        <v>0</v>
      </c>
      <c r="C2956" s="179">
        <v>37299977</v>
      </c>
      <c r="E2956">
        <v>9636723</v>
      </c>
      <c r="F2956" t="s">
        <v>161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162</v>
      </c>
      <c r="R2956">
        <v>0</v>
      </c>
      <c r="S2956">
        <v>149633.74</v>
      </c>
      <c r="T2956" t="s">
        <v>70</v>
      </c>
      <c r="U2956">
        <v>0</v>
      </c>
      <c r="V2956">
        <v>0</v>
      </c>
      <c r="W2956">
        <v>20160831</v>
      </c>
      <c r="X2956" t="s">
        <v>161</v>
      </c>
    </row>
    <row r="2957" spans="2:24">
      <c r="B2957">
        <v>0</v>
      </c>
      <c r="C2957" s="179">
        <v>41747587</v>
      </c>
      <c r="E2957">
        <v>11397592</v>
      </c>
      <c r="F2957" t="s">
        <v>161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94</v>
      </c>
      <c r="R2957">
        <v>0</v>
      </c>
      <c r="S2957">
        <v>0</v>
      </c>
      <c r="T2957" t="s">
        <v>70</v>
      </c>
      <c r="U2957">
        <v>0</v>
      </c>
      <c r="V2957">
        <v>0</v>
      </c>
      <c r="W2957">
        <v>20160831</v>
      </c>
      <c r="X2957" t="s">
        <v>161</v>
      </c>
    </row>
    <row r="2958" spans="2:24">
      <c r="B2958">
        <v>0</v>
      </c>
      <c r="C2958" s="179">
        <v>34419587</v>
      </c>
      <c r="E2958">
        <v>33515180</v>
      </c>
      <c r="F2958" t="s">
        <v>161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94</v>
      </c>
      <c r="R2958">
        <v>0</v>
      </c>
      <c r="S2958">
        <v>0</v>
      </c>
      <c r="T2958" t="s">
        <v>70</v>
      </c>
      <c r="U2958">
        <v>0</v>
      </c>
      <c r="V2958">
        <v>0</v>
      </c>
      <c r="W2958">
        <v>20160831</v>
      </c>
      <c r="X2958" t="s">
        <v>161</v>
      </c>
    </row>
    <row r="2959" spans="2:24">
      <c r="B2959">
        <v>0</v>
      </c>
      <c r="C2959" s="179">
        <v>33934187</v>
      </c>
      <c r="E2959">
        <v>26051619</v>
      </c>
      <c r="F2959" t="s">
        <v>161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94</v>
      </c>
      <c r="R2959">
        <v>0</v>
      </c>
      <c r="S2959">
        <v>0</v>
      </c>
      <c r="T2959" t="s">
        <v>70</v>
      </c>
      <c r="U2959">
        <v>0</v>
      </c>
      <c r="V2959">
        <v>0</v>
      </c>
      <c r="W2959">
        <v>20160831</v>
      </c>
      <c r="X2959" t="s">
        <v>161</v>
      </c>
    </row>
    <row r="2960" spans="2:24">
      <c r="B2960">
        <v>0</v>
      </c>
      <c r="C2960" s="179">
        <v>43152008</v>
      </c>
      <c r="E2960">
        <v>9138792</v>
      </c>
      <c r="F2960" t="s">
        <v>161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162</v>
      </c>
      <c r="R2960">
        <v>0</v>
      </c>
      <c r="S2960">
        <v>175364.94</v>
      </c>
      <c r="T2960" t="s">
        <v>70</v>
      </c>
      <c r="U2960">
        <v>0</v>
      </c>
      <c r="V2960">
        <v>0</v>
      </c>
      <c r="W2960">
        <v>20160831</v>
      </c>
      <c r="X2960" t="s">
        <v>161</v>
      </c>
    </row>
    <row r="2961" spans="2:24">
      <c r="B2961">
        <v>0</v>
      </c>
      <c r="C2961" s="179">
        <v>32110787</v>
      </c>
      <c r="E2961">
        <v>5353133</v>
      </c>
      <c r="F2961" t="s">
        <v>161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162</v>
      </c>
      <c r="R2961">
        <v>1</v>
      </c>
      <c r="S2961">
        <v>232075.13</v>
      </c>
      <c r="T2961" t="s">
        <v>77</v>
      </c>
      <c r="U2961">
        <v>20130930</v>
      </c>
      <c r="V2961">
        <v>36</v>
      </c>
      <c r="W2961">
        <v>20160831</v>
      </c>
      <c r="X2961" t="s">
        <v>161</v>
      </c>
    </row>
    <row r="2962" spans="2:24">
      <c r="B2962">
        <v>0</v>
      </c>
      <c r="C2962" s="179">
        <v>37299787</v>
      </c>
      <c r="E2962">
        <v>23422475</v>
      </c>
      <c r="F2962" t="s">
        <v>161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162</v>
      </c>
      <c r="R2962">
        <v>0</v>
      </c>
      <c r="S2962">
        <v>343450.77</v>
      </c>
      <c r="T2962" t="s">
        <v>70</v>
      </c>
      <c r="U2962">
        <v>0</v>
      </c>
      <c r="V2962">
        <v>0</v>
      </c>
      <c r="W2962">
        <v>20160831</v>
      </c>
      <c r="X2962" t="s">
        <v>161</v>
      </c>
    </row>
    <row r="2963" spans="2:24">
      <c r="B2963">
        <v>0</v>
      </c>
      <c r="C2963" s="179">
        <v>43466008</v>
      </c>
      <c r="E2963">
        <v>22687656</v>
      </c>
      <c r="F2963" t="s">
        <v>161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162</v>
      </c>
      <c r="R2963">
        <v>1</v>
      </c>
      <c r="S2963">
        <v>375015.4</v>
      </c>
      <c r="T2963" t="s">
        <v>77</v>
      </c>
      <c r="U2963">
        <v>20100630</v>
      </c>
      <c r="V2963">
        <v>75</v>
      </c>
      <c r="W2963">
        <v>20160831</v>
      </c>
      <c r="X2963" t="s">
        <v>161</v>
      </c>
    </row>
    <row r="2964" spans="2:24">
      <c r="B2964">
        <v>0</v>
      </c>
      <c r="C2964" s="179">
        <v>43002987</v>
      </c>
      <c r="E2964">
        <v>5373065</v>
      </c>
      <c r="F2964" t="s">
        <v>161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162</v>
      </c>
      <c r="R2964">
        <v>1</v>
      </c>
      <c r="S2964">
        <v>742062.5</v>
      </c>
      <c r="T2964" t="s">
        <v>77</v>
      </c>
      <c r="U2964">
        <v>20071001</v>
      </c>
      <c r="V2964">
        <v>108</v>
      </c>
      <c r="W2964">
        <v>20160831</v>
      </c>
      <c r="X2964" t="s">
        <v>161</v>
      </c>
    </row>
    <row r="2965" spans="2:24">
      <c r="B2965">
        <v>0</v>
      </c>
      <c r="C2965" s="179">
        <v>25194887</v>
      </c>
      <c r="E2965">
        <v>32889695</v>
      </c>
      <c r="F2965" t="s">
        <v>161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94</v>
      </c>
      <c r="R2965">
        <v>0</v>
      </c>
      <c r="S2965">
        <v>0</v>
      </c>
      <c r="T2965" t="s">
        <v>70</v>
      </c>
      <c r="U2965">
        <v>0</v>
      </c>
      <c r="V2965">
        <v>0</v>
      </c>
      <c r="W2965">
        <v>20160831</v>
      </c>
      <c r="X2965" t="s">
        <v>161</v>
      </c>
    </row>
    <row r="2966" spans="2:24">
      <c r="B2966">
        <v>0</v>
      </c>
      <c r="C2966" s="179">
        <v>30948887</v>
      </c>
      <c r="E2966">
        <v>10226397</v>
      </c>
      <c r="F2966" t="s">
        <v>161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94</v>
      </c>
      <c r="R2966">
        <v>0</v>
      </c>
      <c r="S2966">
        <v>0</v>
      </c>
      <c r="T2966" t="s">
        <v>70</v>
      </c>
      <c r="U2966">
        <v>0</v>
      </c>
      <c r="V2966">
        <v>0</v>
      </c>
      <c r="W2966">
        <v>20160831</v>
      </c>
      <c r="X2966" t="s">
        <v>161</v>
      </c>
    </row>
    <row r="2967" spans="2:24">
      <c r="B2967">
        <v>0</v>
      </c>
      <c r="C2967" s="179">
        <v>41559887</v>
      </c>
      <c r="E2967">
        <v>10831693</v>
      </c>
      <c r="F2967" t="s">
        <v>161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94</v>
      </c>
      <c r="R2967">
        <v>0</v>
      </c>
      <c r="S2967">
        <v>0</v>
      </c>
      <c r="T2967" t="s">
        <v>70</v>
      </c>
      <c r="U2967">
        <v>0</v>
      </c>
      <c r="V2967">
        <v>0</v>
      </c>
      <c r="W2967">
        <v>20160831</v>
      </c>
      <c r="X2967" t="s">
        <v>161</v>
      </c>
    </row>
    <row r="2968" spans="2:24">
      <c r="B2968">
        <v>0</v>
      </c>
      <c r="C2968" s="179">
        <v>37928108</v>
      </c>
      <c r="E2968">
        <v>11024497</v>
      </c>
      <c r="F2968" t="s">
        <v>161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94</v>
      </c>
      <c r="R2968">
        <v>0</v>
      </c>
      <c r="S2968">
        <v>0</v>
      </c>
      <c r="T2968" t="s">
        <v>70</v>
      </c>
      <c r="U2968">
        <v>0</v>
      </c>
      <c r="V2968">
        <v>0</v>
      </c>
      <c r="W2968">
        <v>20160831</v>
      </c>
      <c r="X2968" t="s">
        <v>161</v>
      </c>
    </row>
    <row r="2969" spans="2:24">
      <c r="B2969">
        <v>0</v>
      </c>
      <c r="C2969" s="179">
        <v>31068987</v>
      </c>
      <c r="E2969">
        <v>36760034</v>
      </c>
      <c r="F2969" t="s">
        <v>161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94</v>
      </c>
      <c r="R2969">
        <v>0</v>
      </c>
      <c r="S2969">
        <v>0</v>
      </c>
      <c r="T2969" t="s">
        <v>70</v>
      </c>
      <c r="U2969">
        <v>0</v>
      </c>
      <c r="V2969">
        <v>0</v>
      </c>
      <c r="W2969">
        <v>20160831</v>
      </c>
      <c r="X2969" t="s">
        <v>161</v>
      </c>
    </row>
    <row r="2970" spans="2:24">
      <c r="B2970">
        <v>0</v>
      </c>
      <c r="C2970" s="179">
        <v>43420387</v>
      </c>
      <c r="E2970">
        <v>15980019</v>
      </c>
      <c r="F2970" t="s">
        <v>161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162</v>
      </c>
      <c r="R2970">
        <v>0</v>
      </c>
      <c r="S2970">
        <v>144254.54</v>
      </c>
      <c r="T2970" t="s">
        <v>70</v>
      </c>
      <c r="U2970">
        <v>0</v>
      </c>
      <c r="V2970">
        <v>0</v>
      </c>
      <c r="W2970">
        <v>20160831</v>
      </c>
      <c r="X2970" t="s">
        <v>161</v>
      </c>
    </row>
    <row r="2971" spans="2:24">
      <c r="B2971">
        <v>0</v>
      </c>
      <c r="C2971" s="179">
        <v>41560097</v>
      </c>
      <c r="E2971">
        <v>24488770</v>
      </c>
      <c r="F2971" t="s">
        <v>161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94</v>
      </c>
      <c r="R2971">
        <v>0</v>
      </c>
      <c r="S2971">
        <v>0</v>
      </c>
      <c r="T2971" t="s">
        <v>70</v>
      </c>
      <c r="U2971">
        <v>0</v>
      </c>
      <c r="V2971">
        <v>0</v>
      </c>
      <c r="W2971">
        <v>20160831</v>
      </c>
      <c r="X2971" t="s">
        <v>161</v>
      </c>
    </row>
    <row r="2972" spans="2:24">
      <c r="B2972">
        <v>0</v>
      </c>
      <c r="C2972" s="179">
        <v>39882987</v>
      </c>
      <c r="E2972">
        <v>11572781</v>
      </c>
      <c r="F2972" t="s">
        <v>161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94</v>
      </c>
      <c r="R2972">
        <v>0</v>
      </c>
      <c r="S2972">
        <v>0</v>
      </c>
      <c r="T2972" t="s">
        <v>70</v>
      </c>
      <c r="U2972">
        <v>0</v>
      </c>
      <c r="V2972">
        <v>0</v>
      </c>
      <c r="W2972">
        <v>20160831</v>
      </c>
      <c r="X2972" t="s">
        <v>161</v>
      </c>
    </row>
    <row r="2973" spans="2:24">
      <c r="B2973">
        <v>0</v>
      </c>
      <c r="C2973" s="179">
        <v>26457208</v>
      </c>
      <c r="E2973">
        <v>33226309</v>
      </c>
      <c r="F2973" t="s">
        <v>161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94</v>
      </c>
      <c r="R2973">
        <v>0</v>
      </c>
      <c r="S2973">
        <v>0</v>
      </c>
      <c r="T2973" t="s">
        <v>70</v>
      </c>
      <c r="U2973">
        <v>0</v>
      </c>
      <c r="V2973">
        <v>0</v>
      </c>
      <c r="W2973">
        <v>20160831</v>
      </c>
      <c r="X2973" t="s">
        <v>161</v>
      </c>
    </row>
    <row r="2974" spans="2:24">
      <c r="B2974">
        <v>0</v>
      </c>
      <c r="C2974" s="179">
        <v>39096208</v>
      </c>
      <c r="E2974">
        <v>11262315</v>
      </c>
      <c r="F2974" t="s">
        <v>161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94</v>
      </c>
      <c r="R2974">
        <v>1</v>
      </c>
      <c r="S2974">
        <v>0</v>
      </c>
      <c r="T2974" t="s">
        <v>70</v>
      </c>
      <c r="U2974">
        <v>0</v>
      </c>
      <c r="V2974">
        <v>0</v>
      </c>
      <c r="W2974">
        <v>20160831</v>
      </c>
      <c r="X2974" t="s">
        <v>161</v>
      </c>
    </row>
    <row r="2975" spans="2:24">
      <c r="B2975">
        <v>0</v>
      </c>
      <c r="C2975" s="179">
        <v>25483197</v>
      </c>
      <c r="E2975">
        <v>9904126</v>
      </c>
      <c r="F2975" t="s">
        <v>161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94</v>
      </c>
      <c r="R2975">
        <v>0</v>
      </c>
      <c r="S2975">
        <v>0</v>
      </c>
      <c r="T2975" t="s">
        <v>70</v>
      </c>
      <c r="U2975">
        <v>0</v>
      </c>
      <c r="V2975">
        <v>0</v>
      </c>
      <c r="W2975">
        <v>20160831</v>
      </c>
      <c r="X2975" t="s">
        <v>161</v>
      </c>
    </row>
    <row r="2976" spans="2:24">
      <c r="B2976">
        <v>0</v>
      </c>
      <c r="C2976" s="179">
        <v>45155487</v>
      </c>
      <c r="E2976">
        <v>5850183</v>
      </c>
      <c r="F2976" t="s">
        <v>161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94</v>
      </c>
      <c r="R2976">
        <v>0</v>
      </c>
      <c r="S2976">
        <v>0</v>
      </c>
      <c r="T2976" t="s">
        <v>70</v>
      </c>
      <c r="U2976">
        <v>0</v>
      </c>
      <c r="V2976">
        <v>0</v>
      </c>
      <c r="W2976">
        <v>20160831</v>
      </c>
      <c r="X2976" t="s">
        <v>161</v>
      </c>
    </row>
    <row r="2977" spans="2:24">
      <c r="B2977">
        <v>0</v>
      </c>
      <c r="C2977" s="179">
        <v>44803408</v>
      </c>
      <c r="E2977">
        <v>9667573</v>
      </c>
      <c r="F2977" t="s">
        <v>161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162</v>
      </c>
      <c r="R2977">
        <v>0</v>
      </c>
      <c r="S2977">
        <v>780641.82</v>
      </c>
      <c r="T2977" t="s">
        <v>72</v>
      </c>
      <c r="U2977">
        <v>20160801</v>
      </c>
      <c r="V2977">
        <v>2</v>
      </c>
      <c r="W2977">
        <v>20160831</v>
      </c>
      <c r="X2977" t="s">
        <v>161</v>
      </c>
    </row>
    <row r="2978" spans="2:24">
      <c r="B2978">
        <v>0</v>
      </c>
      <c r="C2978" s="179">
        <v>40203297</v>
      </c>
      <c r="E2978">
        <v>36000549</v>
      </c>
      <c r="F2978" t="s">
        <v>161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94</v>
      </c>
      <c r="R2978">
        <v>0</v>
      </c>
      <c r="S2978">
        <v>0</v>
      </c>
      <c r="T2978" t="s">
        <v>70</v>
      </c>
      <c r="U2978">
        <v>0</v>
      </c>
      <c r="V2978">
        <v>0</v>
      </c>
      <c r="W2978">
        <v>20160831</v>
      </c>
      <c r="X2978" t="s">
        <v>161</v>
      </c>
    </row>
    <row r="2979" spans="2:24">
      <c r="B2979">
        <v>0</v>
      </c>
      <c r="C2979" s="179">
        <v>43946308</v>
      </c>
      <c r="E2979">
        <v>21211650</v>
      </c>
      <c r="F2979" t="s">
        <v>161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94</v>
      </c>
      <c r="R2979">
        <v>0</v>
      </c>
      <c r="S2979">
        <v>0</v>
      </c>
      <c r="T2979" t="s">
        <v>70</v>
      </c>
      <c r="U2979">
        <v>0</v>
      </c>
      <c r="V2979">
        <v>0</v>
      </c>
      <c r="W2979">
        <v>20160831</v>
      </c>
      <c r="X2979" t="s">
        <v>161</v>
      </c>
    </row>
    <row r="2980" spans="2:24">
      <c r="B2980">
        <v>0</v>
      </c>
      <c r="C2980" s="179">
        <v>43238197</v>
      </c>
      <c r="E2980">
        <v>9415285</v>
      </c>
      <c r="F2980" t="s">
        <v>161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94</v>
      </c>
      <c r="R2980">
        <v>0</v>
      </c>
      <c r="S2980">
        <v>0</v>
      </c>
      <c r="T2980" t="s">
        <v>70</v>
      </c>
      <c r="U2980">
        <v>0</v>
      </c>
      <c r="V2980">
        <v>0</v>
      </c>
      <c r="W2980">
        <v>20160831</v>
      </c>
      <c r="X2980" t="s">
        <v>161</v>
      </c>
    </row>
    <row r="2981" spans="2:24">
      <c r="B2981">
        <v>0</v>
      </c>
      <c r="C2981" s="179">
        <v>39384587</v>
      </c>
      <c r="E2981">
        <v>39772040</v>
      </c>
      <c r="F2981" t="s">
        <v>161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162</v>
      </c>
      <c r="R2981">
        <v>0</v>
      </c>
      <c r="S2981">
        <v>198446.74</v>
      </c>
      <c r="T2981" t="s">
        <v>70</v>
      </c>
      <c r="U2981">
        <v>0</v>
      </c>
      <c r="V2981">
        <v>0</v>
      </c>
      <c r="W2981">
        <v>20160831</v>
      </c>
      <c r="X2981" t="s">
        <v>161</v>
      </c>
    </row>
    <row r="2982" spans="2:24">
      <c r="B2982">
        <v>0</v>
      </c>
      <c r="C2982" s="179">
        <v>33831508</v>
      </c>
      <c r="E2982">
        <v>38152501</v>
      </c>
      <c r="F2982" t="s">
        <v>161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94</v>
      </c>
      <c r="R2982">
        <v>0</v>
      </c>
      <c r="S2982">
        <v>0</v>
      </c>
      <c r="T2982" t="s">
        <v>70</v>
      </c>
      <c r="U2982">
        <v>0</v>
      </c>
      <c r="V2982">
        <v>0</v>
      </c>
      <c r="W2982">
        <v>20160831</v>
      </c>
      <c r="X2982" t="s">
        <v>161</v>
      </c>
    </row>
    <row r="2983" spans="2:24">
      <c r="B2983">
        <v>0</v>
      </c>
      <c r="C2983" s="179">
        <v>36680397</v>
      </c>
      <c r="E2983">
        <v>10286054</v>
      </c>
      <c r="F2983" t="s">
        <v>161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94</v>
      </c>
      <c r="R2983">
        <v>1</v>
      </c>
      <c r="S2983">
        <v>0</v>
      </c>
      <c r="T2983" t="s">
        <v>70</v>
      </c>
      <c r="U2983">
        <v>0</v>
      </c>
      <c r="V2983">
        <v>0</v>
      </c>
      <c r="W2983">
        <v>20160831</v>
      </c>
      <c r="X2983" t="s">
        <v>161</v>
      </c>
    </row>
    <row r="2984" spans="2:24">
      <c r="B2984">
        <v>0</v>
      </c>
      <c r="C2984" s="179">
        <v>38230708</v>
      </c>
      <c r="E2984">
        <v>26381546</v>
      </c>
      <c r="F2984" t="s">
        <v>161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94</v>
      </c>
      <c r="R2984">
        <v>0</v>
      </c>
      <c r="S2984">
        <v>0</v>
      </c>
      <c r="T2984" t="s">
        <v>70</v>
      </c>
      <c r="U2984">
        <v>0</v>
      </c>
      <c r="V2984">
        <v>0</v>
      </c>
      <c r="W2984">
        <v>20160831</v>
      </c>
      <c r="X2984" t="s">
        <v>161</v>
      </c>
    </row>
    <row r="2985" spans="2:24">
      <c r="B2985">
        <v>0</v>
      </c>
      <c r="C2985" s="179">
        <v>31869497</v>
      </c>
      <c r="E2985">
        <v>24440956</v>
      </c>
      <c r="F2985" t="s">
        <v>161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94</v>
      </c>
      <c r="R2985">
        <v>0</v>
      </c>
      <c r="S2985">
        <v>0</v>
      </c>
      <c r="T2985" t="s">
        <v>70</v>
      </c>
      <c r="U2985">
        <v>0</v>
      </c>
      <c r="V2985">
        <v>0</v>
      </c>
      <c r="W2985">
        <v>20160831</v>
      </c>
      <c r="X2985" t="s">
        <v>161</v>
      </c>
    </row>
    <row r="2986" spans="2:24">
      <c r="B2986">
        <v>0</v>
      </c>
      <c r="C2986" s="179">
        <v>34183597</v>
      </c>
      <c r="E2986">
        <v>19019278</v>
      </c>
      <c r="F2986" t="s">
        <v>161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94</v>
      </c>
      <c r="R2986">
        <v>0</v>
      </c>
      <c r="S2986">
        <v>0</v>
      </c>
      <c r="T2986" t="s">
        <v>70</v>
      </c>
      <c r="U2986">
        <v>0</v>
      </c>
      <c r="V2986">
        <v>0</v>
      </c>
      <c r="W2986">
        <v>20160831</v>
      </c>
      <c r="X2986" t="s">
        <v>161</v>
      </c>
    </row>
    <row r="2987" spans="2:24">
      <c r="B2987">
        <v>0</v>
      </c>
      <c r="C2987" s="179">
        <v>36223608</v>
      </c>
      <c r="E2987">
        <v>631975</v>
      </c>
      <c r="F2987" t="s">
        <v>161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162</v>
      </c>
      <c r="R2987">
        <v>0</v>
      </c>
      <c r="S2987">
        <v>933931</v>
      </c>
      <c r="T2987" t="s">
        <v>70</v>
      </c>
      <c r="U2987">
        <v>0</v>
      </c>
      <c r="V2987">
        <v>0</v>
      </c>
      <c r="W2987">
        <v>20160831</v>
      </c>
      <c r="X2987" t="s">
        <v>161</v>
      </c>
    </row>
    <row r="2988" spans="2:24">
      <c r="B2988">
        <v>0</v>
      </c>
      <c r="C2988" s="179">
        <v>37232597</v>
      </c>
      <c r="E2988">
        <v>8467194</v>
      </c>
      <c r="F2988" t="s">
        <v>161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94</v>
      </c>
      <c r="R2988">
        <v>0</v>
      </c>
      <c r="S2988">
        <v>0</v>
      </c>
      <c r="T2988" t="s">
        <v>70</v>
      </c>
      <c r="U2988">
        <v>0</v>
      </c>
      <c r="V2988">
        <v>0</v>
      </c>
      <c r="W2988">
        <v>20160831</v>
      </c>
      <c r="X2988" t="s">
        <v>161</v>
      </c>
    </row>
    <row r="2989" spans="2:24">
      <c r="B2989">
        <v>0</v>
      </c>
      <c r="C2989" s="179">
        <v>39384597</v>
      </c>
      <c r="E2989">
        <v>36533984</v>
      </c>
      <c r="F2989" t="s">
        <v>161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162</v>
      </c>
      <c r="R2989">
        <v>0</v>
      </c>
      <c r="S2989">
        <v>380668.51</v>
      </c>
      <c r="T2989" t="s">
        <v>70</v>
      </c>
      <c r="U2989">
        <v>0</v>
      </c>
      <c r="V2989">
        <v>0</v>
      </c>
      <c r="W2989">
        <v>20160831</v>
      </c>
      <c r="X2989" t="s">
        <v>161</v>
      </c>
    </row>
    <row r="2990" spans="2:24">
      <c r="B2990">
        <v>0</v>
      </c>
      <c r="C2990" s="179">
        <v>42887887</v>
      </c>
      <c r="E2990">
        <v>40335031</v>
      </c>
      <c r="F2990" t="s">
        <v>161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94</v>
      </c>
      <c r="R2990">
        <v>0</v>
      </c>
      <c r="S2990">
        <v>0</v>
      </c>
      <c r="T2990" t="s">
        <v>70</v>
      </c>
      <c r="U2990">
        <v>0</v>
      </c>
      <c r="V2990">
        <v>0</v>
      </c>
      <c r="W2990">
        <v>20160831</v>
      </c>
      <c r="X2990" t="s">
        <v>161</v>
      </c>
    </row>
    <row r="2991" spans="2:24">
      <c r="B2991">
        <v>0</v>
      </c>
      <c r="C2991" s="179">
        <v>43054708</v>
      </c>
      <c r="E2991">
        <v>10250943</v>
      </c>
      <c r="F2991" t="s">
        <v>161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162</v>
      </c>
      <c r="R2991">
        <v>0</v>
      </c>
      <c r="S2991">
        <v>247759.56</v>
      </c>
      <c r="T2991" t="s">
        <v>70</v>
      </c>
      <c r="U2991">
        <v>0</v>
      </c>
      <c r="V2991">
        <v>0</v>
      </c>
      <c r="W2991">
        <v>20160831</v>
      </c>
      <c r="X2991" t="s">
        <v>161</v>
      </c>
    </row>
    <row r="2992" spans="2:24">
      <c r="B2992">
        <v>0</v>
      </c>
      <c r="C2992" s="179">
        <v>35910987</v>
      </c>
      <c r="E2992">
        <v>33566561</v>
      </c>
      <c r="F2992" t="s">
        <v>161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94</v>
      </c>
      <c r="R2992">
        <v>0</v>
      </c>
      <c r="S2992">
        <v>0</v>
      </c>
      <c r="T2992" t="s">
        <v>70</v>
      </c>
      <c r="U2992">
        <v>0</v>
      </c>
      <c r="V2992">
        <v>0</v>
      </c>
      <c r="W2992">
        <v>20160831</v>
      </c>
      <c r="X2992" t="s">
        <v>161</v>
      </c>
    </row>
    <row r="2993" spans="2:24">
      <c r="B2993">
        <v>0</v>
      </c>
      <c r="C2993" s="179">
        <v>37299797</v>
      </c>
      <c r="E2993">
        <v>9257960</v>
      </c>
      <c r="F2993" t="s">
        <v>161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94</v>
      </c>
      <c r="R2993">
        <v>0</v>
      </c>
      <c r="S2993">
        <v>0</v>
      </c>
      <c r="T2993" t="s">
        <v>70</v>
      </c>
      <c r="U2993">
        <v>0</v>
      </c>
      <c r="V2993">
        <v>0</v>
      </c>
      <c r="W2993">
        <v>20160831</v>
      </c>
      <c r="X2993" t="s">
        <v>161</v>
      </c>
    </row>
    <row r="2994" spans="2:24">
      <c r="B2994">
        <v>0</v>
      </c>
      <c r="C2994" s="179">
        <v>35182808</v>
      </c>
      <c r="E2994">
        <v>19032875</v>
      </c>
      <c r="F2994" t="s">
        <v>161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94</v>
      </c>
      <c r="R2994">
        <v>0</v>
      </c>
      <c r="S2994">
        <v>0</v>
      </c>
      <c r="T2994" t="s">
        <v>70</v>
      </c>
      <c r="U2994">
        <v>0</v>
      </c>
      <c r="V2994">
        <v>0</v>
      </c>
      <c r="W2994">
        <v>20160831</v>
      </c>
      <c r="X2994" t="s">
        <v>161</v>
      </c>
    </row>
    <row r="2995" spans="2:24">
      <c r="B2995">
        <v>0</v>
      </c>
      <c r="C2995" s="179">
        <v>33296908</v>
      </c>
      <c r="E2995">
        <v>16042214</v>
      </c>
      <c r="F2995" t="s">
        <v>161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94</v>
      </c>
      <c r="R2995">
        <v>0</v>
      </c>
      <c r="S2995">
        <v>0</v>
      </c>
      <c r="T2995" t="s">
        <v>70</v>
      </c>
      <c r="U2995">
        <v>0</v>
      </c>
      <c r="V2995">
        <v>0</v>
      </c>
      <c r="W2995">
        <v>20160831</v>
      </c>
      <c r="X2995" t="s">
        <v>161</v>
      </c>
    </row>
    <row r="2996" spans="2:24">
      <c r="B2996">
        <v>0</v>
      </c>
      <c r="C2996" s="179">
        <v>42167197</v>
      </c>
      <c r="E2996">
        <v>8222731</v>
      </c>
      <c r="F2996" t="s">
        <v>161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94</v>
      </c>
      <c r="R2996">
        <v>1</v>
      </c>
      <c r="S2996">
        <v>0</v>
      </c>
      <c r="T2996" t="s">
        <v>70</v>
      </c>
      <c r="U2996">
        <v>0</v>
      </c>
      <c r="V2996">
        <v>0</v>
      </c>
      <c r="W2996">
        <v>20160831</v>
      </c>
      <c r="X2996" t="s">
        <v>161</v>
      </c>
    </row>
    <row r="2997" spans="2:24">
      <c r="B2997">
        <v>0</v>
      </c>
      <c r="C2997" s="179">
        <v>38309908</v>
      </c>
      <c r="E2997">
        <v>29227041</v>
      </c>
      <c r="F2997" t="s">
        <v>161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162</v>
      </c>
      <c r="R2997">
        <v>0</v>
      </c>
      <c r="S2997">
        <v>370772.35</v>
      </c>
      <c r="T2997" t="s">
        <v>70</v>
      </c>
      <c r="U2997">
        <v>0</v>
      </c>
      <c r="V2997">
        <v>0</v>
      </c>
      <c r="W2997">
        <v>20160831</v>
      </c>
      <c r="X2997" t="s">
        <v>161</v>
      </c>
    </row>
    <row r="2998" spans="2:24">
      <c r="B2998">
        <v>0</v>
      </c>
      <c r="C2998" s="179">
        <v>40528018</v>
      </c>
      <c r="E2998">
        <v>38447010</v>
      </c>
      <c r="F2998" t="s">
        <v>161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162</v>
      </c>
      <c r="R2998">
        <v>0</v>
      </c>
      <c r="S2998">
        <v>179311.9</v>
      </c>
      <c r="T2998" t="s">
        <v>70</v>
      </c>
      <c r="U2998">
        <v>0</v>
      </c>
      <c r="V2998">
        <v>0</v>
      </c>
      <c r="W2998">
        <v>20160831</v>
      </c>
      <c r="X2998" t="s">
        <v>161</v>
      </c>
    </row>
    <row r="2999" spans="2:24">
      <c r="B2999">
        <v>0</v>
      </c>
      <c r="C2999" s="179">
        <v>35911008</v>
      </c>
      <c r="E2999">
        <v>9074531</v>
      </c>
      <c r="F2999" t="s">
        <v>161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94</v>
      </c>
      <c r="R2999">
        <v>0</v>
      </c>
      <c r="S2999">
        <v>0</v>
      </c>
      <c r="T2999" t="s">
        <v>70</v>
      </c>
      <c r="U2999">
        <v>0</v>
      </c>
      <c r="V2999">
        <v>0</v>
      </c>
      <c r="W2999">
        <v>20160831</v>
      </c>
      <c r="X2999" t="s">
        <v>161</v>
      </c>
    </row>
    <row r="3000" spans="2:24">
      <c r="B3000">
        <v>0</v>
      </c>
      <c r="C3000" s="179">
        <v>38337008</v>
      </c>
      <c r="E3000">
        <v>26537073</v>
      </c>
      <c r="F3000" t="s">
        <v>161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162</v>
      </c>
      <c r="R3000">
        <v>0</v>
      </c>
      <c r="S3000">
        <v>551129.4</v>
      </c>
      <c r="T3000" t="s">
        <v>71</v>
      </c>
      <c r="U3000">
        <v>20160831</v>
      </c>
      <c r="V3000">
        <v>1</v>
      </c>
      <c r="W3000">
        <v>20160831</v>
      </c>
      <c r="X3000" t="s">
        <v>161</v>
      </c>
    </row>
    <row r="3001" spans="2:24">
      <c r="B3001">
        <v>0</v>
      </c>
      <c r="C3001" s="179">
        <v>40248297</v>
      </c>
      <c r="E3001">
        <v>40031040</v>
      </c>
      <c r="F3001" t="s">
        <v>161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162</v>
      </c>
      <c r="R3001">
        <v>0</v>
      </c>
      <c r="S3001">
        <v>261207.55</v>
      </c>
      <c r="T3001" t="s">
        <v>70</v>
      </c>
      <c r="U3001">
        <v>0</v>
      </c>
      <c r="V3001">
        <v>0</v>
      </c>
      <c r="W3001">
        <v>20160831</v>
      </c>
      <c r="X3001" t="s">
        <v>161</v>
      </c>
    </row>
    <row r="3002" spans="2:24">
      <c r="B3002">
        <v>0</v>
      </c>
      <c r="C3002" s="179">
        <v>39422108</v>
      </c>
      <c r="E3002">
        <v>17684564</v>
      </c>
      <c r="F3002" t="s">
        <v>161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162</v>
      </c>
      <c r="R3002">
        <v>0</v>
      </c>
      <c r="S3002">
        <v>521846.61</v>
      </c>
      <c r="T3002" t="s">
        <v>70</v>
      </c>
      <c r="U3002">
        <v>0</v>
      </c>
      <c r="V3002">
        <v>0</v>
      </c>
      <c r="W3002">
        <v>20160831</v>
      </c>
      <c r="X3002" t="s">
        <v>161</v>
      </c>
    </row>
    <row r="3003" spans="2:24">
      <c r="B3003">
        <v>0</v>
      </c>
      <c r="C3003" s="179">
        <v>38862218</v>
      </c>
      <c r="E3003">
        <v>2543660</v>
      </c>
      <c r="F3003" t="s">
        <v>161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94</v>
      </c>
      <c r="R3003">
        <v>0</v>
      </c>
      <c r="S3003">
        <v>0</v>
      </c>
      <c r="T3003" t="s">
        <v>70</v>
      </c>
      <c r="U3003">
        <v>0</v>
      </c>
      <c r="V3003">
        <v>0</v>
      </c>
      <c r="W3003">
        <v>20160831</v>
      </c>
      <c r="X3003" t="s">
        <v>161</v>
      </c>
    </row>
    <row r="3004" spans="2:24">
      <c r="B3004">
        <v>0</v>
      </c>
      <c r="C3004" s="179">
        <v>44161497</v>
      </c>
      <c r="E3004">
        <v>26057851</v>
      </c>
      <c r="F3004" t="s">
        <v>161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94</v>
      </c>
      <c r="R3004">
        <v>0</v>
      </c>
      <c r="S3004">
        <v>0</v>
      </c>
      <c r="T3004" t="s">
        <v>70</v>
      </c>
      <c r="U3004">
        <v>0</v>
      </c>
      <c r="V3004">
        <v>0</v>
      </c>
      <c r="W3004">
        <v>20160831</v>
      </c>
      <c r="X3004" t="s">
        <v>161</v>
      </c>
    </row>
    <row r="3005" spans="2:24">
      <c r="B3005">
        <v>0</v>
      </c>
      <c r="C3005" s="179">
        <v>40042218</v>
      </c>
      <c r="E3005">
        <v>21659754</v>
      </c>
      <c r="F3005" t="s">
        <v>161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162</v>
      </c>
      <c r="R3005">
        <v>1</v>
      </c>
      <c r="S3005">
        <v>1198405.1399999999</v>
      </c>
      <c r="T3005" t="s">
        <v>77</v>
      </c>
      <c r="U3005">
        <v>20140731</v>
      </c>
      <c r="V3005">
        <v>26</v>
      </c>
      <c r="W3005">
        <v>20160831</v>
      </c>
      <c r="X3005" t="s">
        <v>161</v>
      </c>
    </row>
    <row r="3006" spans="2:24">
      <c r="B3006">
        <v>0</v>
      </c>
      <c r="C3006" s="179">
        <v>28581208</v>
      </c>
      <c r="E3006">
        <v>36491489</v>
      </c>
      <c r="F3006" t="s">
        <v>161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94</v>
      </c>
      <c r="R3006">
        <v>0</v>
      </c>
      <c r="S3006">
        <v>0</v>
      </c>
      <c r="T3006" t="s">
        <v>70</v>
      </c>
      <c r="U3006">
        <v>0</v>
      </c>
      <c r="V3006">
        <v>0</v>
      </c>
      <c r="W3006">
        <v>20160831</v>
      </c>
      <c r="X3006" t="s">
        <v>161</v>
      </c>
    </row>
    <row r="3007" spans="2:24">
      <c r="B3007">
        <v>0</v>
      </c>
      <c r="C3007" s="179">
        <v>24437497</v>
      </c>
      <c r="E3007">
        <v>24171555</v>
      </c>
      <c r="F3007" t="s">
        <v>161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162</v>
      </c>
      <c r="R3007">
        <v>1</v>
      </c>
      <c r="S3007">
        <v>415987.08</v>
      </c>
      <c r="T3007" t="s">
        <v>77</v>
      </c>
      <c r="U3007">
        <v>20090430</v>
      </c>
      <c r="V3007">
        <v>89</v>
      </c>
      <c r="W3007">
        <v>20160831</v>
      </c>
      <c r="X3007" t="s">
        <v>161</v>
      </c>
    </row>
    <row r="3008" spans="2:24">
      <c r="B3008">
        <v>0</v>
      </c>
      <c r="C3008" s="179">
        <v>37950597</v>
      </c>
      <c r="E3008">
        <v>1615610</v>
      </c>
      <c r="F3008" t="s">
        <v>161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94</v>
      </c>
      <c r="R3008">
        <v>0</v>
      </c>
      <c r="S3008">
        <v>0</v>
      </c>
      <c r="T3008" t="s">
        <v>70</v>
      </c>
      <c r="U3008">
        <v>0</v>
      </c>
      <c r="V3008">
        <v>0</v>
      </c>
      <c r="W3008">
        <v>20160831</v>
      </c>
      <c r="X3008" t="s">
        <v>161</v>
      </c>
    </row>
    <row r="3009" spans="2:24">
      <c r="B3009">
        <v>0</v>
      </c>
      <c r="C3009" s="179">
        <v>33318208</v>
      </c>
      <c r="E3009">
        <v>38050477</v>
      </c>
      <c r="F3009" t="s">
        <v>161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94</v>
      </c>
      <c r="R3009">
        <v>0</v>
      </c>
      <c r="S3009">
        <v>0</v>
      </c>
      <c r="T3009" t="s">
        <v>70</v>
      </c>
      <c r="U3009">
        <v>0</v>
      </c>
      <c r="V3009">
        <v>0</v>
      </c>
      <c r="W3009">
        <v>20160831</v>
      </c>
      <c r="X3009" t="s">
        <v>161</v>
      </c>
    </row>
    <row r="3010" spans="2:24">
      <c r="B3010">
        <v>0</v>
      </c>
      <c r="C3010" s="179">
        <v>32886308</v>
      </c>
      <c r="E3010">
        <v>35738843</v>
      </c>
      <c r="F3010" t="s">
        <v>161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162</v>
      </c>
      <c r="R3010">
        <v>0</v>
      </c>
      <c r="S3010">
        <v>19107.46</v>
      </c>
      <c r="T3010" t="s">
        <v>70</v>
      </c>
      <c r="U3010">
        <v>0</v>
      </c>
      <c r="V3010">
        <v>0</v>
      </c>
      <c r="W3010">
        <v>20160831</v>
      </c>
      <c r="X3010" t="s">
        <v>161</v>
      </c>
    </row>
    <row r="3011" spans="2:24">
      <c r="B3011">
        <v>0</v>
      </c>
      <c r="C3011" s="179">
        <v>27615518</v>
      </c>
      <c r="E3011">
        <v>14163061</v>
      </c>
      <c r="F3011" t="s">
        <v>161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94</v>
      </c>
      <c r="R3011">
        <v>0</v>
      </c>
      <c r="S3011">
        <v>0</v>
      </c>
      <c r="T3011" t="s">
        <v>70</v>
      </c>
      <c r="U3011">
        <v>0</v>
      </c>
      <c r="V3011">
        <v>0</v>
      </c>
      <c r="W3011">
        <v>20160831</v>
      </c>
      <c r="X3011" t="s">
        <v>161</v>
      </c>
    </row>
    <row r="3012" spans="2:24">
      <c r="B3012">
        <v>0</v>
      </c>
      <c r="C3012" s="179">
        <v>39694518</v>
      </c>
      <c r="E3012">
        <v>35563793</v>
      </c>
      <c r="F3012" t="s">
        <v>161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162</v>
      </c>
      <c r="R3012">
        <v>0</v>
      </c>
      <c r="S3012">
        <v>481157.29</v>
      </c>
      <c r="T3012" t="s">
        <v>70</v>
      </c>
      <c r="U3012">
        <v>0</v>
      </c>
      <c r="V3012">
        <v>0</v>
      </c>
      <c r="W3012">
        <v>20160831</v>
      </c>
      <c r="X3012" t="s">
        <v>161</v>
      </c>
    </row>
    <row r="3013" spans="2:24">
      <c r="B3013">
        <v>0</v>
      </c>
      <c r="C3013" s="179">
        <v>41748418</v>
      </c>
      <c r="E3013">
        <v>19640336</v>
      </c>
      <c r="F3013" t="s">
        <v>161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162</v>
      </c>
      <c r="R3013">
        <v>0</v>
      </c>
      <c r="S3013">
        <v>465591.75</v>
      </c>
      <c r="T3013" t="s">
        <v>70</v>
      </c>
      <c r="U3013">
        <v>0</v>
      </c>
      <c r="V3013">
        <v>0</v>
      </c>
      <c r="W3013">
        <v>20160831</v>
      </c>
      <c r="X3013" t="s">
        <v>161</v>
      </c>
    </row>
    <row r="3014" spans="2:24">
      <c r="B3014">
        <v>0</v>
      </c>
      <c r="C3014" s="179">
        <v>40837518</v>
      </c>
      <c r="E3014">
        <v>35218847</v>
      </c>
      <c r="F3014" t="s">
        <v>161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94</v>
      </c>
      <c r="R3014">
        <v>0</v>
      </c>
      <c r="S3014">
        <v>0</v>
      </c>
      <c r="T3014" t="s">
        <v>70</v>
      </c>
      <c r="U3014">
        <v>0</v>
      </c>
      <c r="V3014">
        <v>0</v>
      </c>
      <c r="W3014">
        <v>20160831</v>
      </c>
      <c r="X3014" t="s">
        <v>161</v>
      </c>
    </row>
    <row r="3015" spans="2:24">
      <c r="B3015">
        <v>0</v>
      </c>
      <c r="C3015" s="179">
        <v>24518518</v>
      </c>
      <c r="E3015">
        <v>5673315</v>
      </c>
      <c r="F3015" t="s">
        <v>161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94</v>
      </c>
      <c r="R3015">
        <v>0</v>
      </c>
      <c r="S3015">
        <v>0</v>
      </c>
      <c r="T3015" t="s">
        <v>70</v>
      </c>
      <c r="U3015">
        <v>0</v>
      </c>
      <c r="V3015">
        <v>0</v>
      </c>
      <c r="W3015">
        <v>20160831</v>
      </c>
      <c r="X3015" t="s">
        <v>161</v>
      </c>
    </row>
    <row r="3016" spans="2:24">
      <c r="B3016">
        <v>0</v>
      </c>
      <c r="C3016" s="179">
        <v>27457518</v>
      </c>
      <c r="E3016">
        <v>5071685</v>
      </c>
      <c r="F3016" t="s">
        <v>161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162</v>
      </c>
      <c r="R3016">
        <v>1</v>
      </c>
      <c r="S3016">
        <v>534711.97</v>
      </c>
      <c r="T3016" t="s">
        <v>77</v>
      </c>
      <c r="U3016">
        <v>20101130</v>
      </c>
      <c r="V3016">
        <v>70</v>
      </c>
      <c r="W3016">
        <v>20160831</v>
      </c>
      <c r="X3016" t="s">
        <v>161</v>
      </c>
    </row>
    <row r="3017" spans="2:24">
      <c r="B3017">
        <v>0</v>
      </c>
      <c r="C3017" s="179">
        <v>44161508</v>
      </c>
      <c r="E3017">
        <v>17209751</v>
      </c>
      <c r="F3017" t="s">
        <v>161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94</v>
      </c>
      <c r="R3017">
        <v>1</v>
      </c>
      <c r="S3017">
        <v>0</v>
      </c>
      <c r="T3017" t="s">
        <v>70</v>
      </c>
      <c r="U3017">
        <v>0</v>
      </c>
      <c r="V3017">
        <v>0</v>
      </c>
      <c r="W3017">
        <v>20160831</v>
      </c>
      <c r="X3017" t="s">
        <v>161</v>
      </c>
    </row>
    <row r="3018" spans="2:24">
      <c r="B3018">
        <v>0</v>
      </c>
      <c r="C3018" s="179">
        <v>41622797</v>
      </c>
      <c r="E3018">
        <v>8570915</v>
      </c>
      <c r="F3018" t="s">
        <v>161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162</v>
      </c>
      <c r="R3018">
        <v>0</v>
      </c>
      <c r="S3018">
        <v>232463.15</v>
      </c>
      <c r="T3018" t="s">
        <v>70</v>
      </c>
      <c r="U3018">
        <v>0</v>
      </c>
      <c r="V3018">
        <v>0</v>
      </c>
      <c r="W3018">
        <v>20160831</v>
      </c>
      <c r="X3018" t="s">
        <v>161</v>
      </c>
    </row>
    <row r="3019" spans="2:24">
      <c r="B3019">
        <v>0</v>
      </c>
      <c r="C3019" s="179">
        <v>41039697</v>
      </c>
      <c r="E3019">
        <v>27361247</v>
      </c>
      <c r="F3019" t="s">
        <v>161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162</v>
      </c>
      <c r="R3019">
        <v>0</v>
      </c>
      <c r="S3019">
        <v>568897.44999999995</v>
      </c>
      <c r="T3019" t="s">
        <v>71</v>
      </c>
      <c r="U3019">
        <v>20160831</v>
      </c>
      <c r="V3019">
        <v>1</v>
      </c>
      <c r="W3019">
        <v>20160831</v>
      </c>
      <c r="X3019" t="s">
        <v>161</v>
      </c>
    </row>
    <row r="3020" spans="2:24">
      <c r="B3020">
        <v>0</v>
      </c>
      <c r="C3020" s="179">
        <v>23617508</v>
      </c>
      <c r="E3020">
        <v>26063833</v>
      </c>
      <c r="F3020" t="s">
        <v>161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94</v>
      </c>
      <c r="R3020">
        <v>0</v>
      </c>
      <c r="S3020">
        <v>0</v>
      </c>
      <c r="T3020" t="s">
        <v>70</v>
      </c>
      <c r="U3020">
        <v>0</v>
      </c>
      <c r="V3020">
        <v>0</v>
      </c>
      <c r="W3020">
        <v>20160831</v>
      </c>
      <c r="X3020" t="s">
        <v>161</v>
      </c>
    </row>
    <row r="3021" spans="2:24">
      <c r="B3021">
        <v>0</v>
      </c>
      <c r="C3021" s="179">
        <v>32303608</v>
      </c>
      <c r="E3021">
        <v>34275559</v>
      </c>
      <c r="F3021" t="s">
        <v>161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94</v>
      </c>
      <c r="R3021">
        <v>0</v>
      </c>
      <c r="S3021">
        <v>0</v>
      </c>
      <c r="T3021" t="s">
        <v>70</v>
      </c>
      <c r="U3021">
        <v>0</v>
      </c>
      <c r="V3021">
        <v>0</v>
      </c>
      <c r="W3021">
        <v>20160831</v>
      </c>
      <c r="X3021" t="s">
        <v>161</v>
      </c>
    </row>
    <row r="3022" spans="2:24">
      <c r="B3022">
        <v>0</v>
      </c>
      <c r="C3022" s="179">
        <v>38503897</v>
      </c>
      <c r="E3022">
        <v>32460151</v>
      </c>
      <c r="F3022" t="s">
        <v>161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94</v>
      </c>
      <c r="R3022">
        <v>0</v>
      </c>
      <c r="S3022">
        <v>0</v>
      </c>
      <c r="T3022" t="s">
        <v>70</v>
      </c>
      <c r="U3022">
        <v>0</v>
      </c>
      <c r="V3022">
        <v>0</v>
      </c>
      <c r="W3022">
        <v>20160831</v>
      </c>
      <c r="X3022" t="s">
        <v>161</v>
      </c>
    </row>
    <row r="3023" spans="2:24">
      <c r="B3023">
        <v>0</v>
      </c>
      <c r="C3023" s="179">
        <v>38943897</v>
      </c>
      <c r="E3023">
        <v>2149950</v>
      </c>
      <c r="F3023" t="s">
        <v>161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162</v>
      </c>
      <c r="R3023">
        <v>0</v>
      </c>
      <c r="S3023">
        <v>170662.1</v>
      </c>
      <c r="T3023" t="s">
        <v>70</v>
      </c>
      <c r="U3023">
        <v>0</v>
      </c>
      <c r="V3023">
        <v>0</v>
      </c>
      <c r="W3023">
        <v>20160831</v>
      </c>
      <c r="X3023" t="s">
        <v>161</v>
      </c>
    </row>
    <row r="3024" spans="2:24">
      <c r="B3024">
        <v>0</v>
      </c>
      <c r="C3024" s="179">
        <v>42727897</v>
      </c>
      <c r="E3024">
        <v>34649734</v>
      </c>
      <c r="F3024" t="s">
        <v>161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162</v>
      </c>
      <c r="R3024">
        <v>0</v>
      </c>
      <c r="S3024">
        <v>372364.95</v>
      </c>
      <c r="T3024" t="s">
        <v>70</v>
      </c>
      <c r="U3024">
        <v>0</v>
      </c>
      <c r="V3024">
        <v>0</v>
      </c>
      <c r="W3024">
        <v>20160831</v>
      </c>
      <c r="X3024" t="s">
        <v>161</v>
      </c>
    </row>
    <row r="3025" spans="2:24">
      <c r="B3025">
        <v>0</v>
      </c>
      <c r="C3025" s="179">
        <v>38669897</v>
      </c>
      <c r="E3025">
        <v>32935749</v>
      </c>
      <c r="F3025" t="s">
        <v>161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94</v>
      </c>
      <c r="R3025">
        <v>0</v>
      </c>
      <c r="S3025">
        <v>0</v>
      </c>
      <c r="T3025" t="s">
        <v>70</v>
      </c>
      <c r="U3025">
        <v>0</v>
      </c>
      <c r="V3025">
        <v>0</v>
      </c>
      <c r="W3025">
        <v>20160831</v>
      </c>
      <c r="X3025" t="s">
        <v>161</v>
      </c>
    </row>
    <row r="3026" spans="2:24">
      <c r="B3026">
        <v>0</v>
      </c>
      <c r="C3026" s="179">
        <v>30904708</v>
      </c>
      <c r="E3026">
        <v>17897443</v>
      </c>
      <c r="F3026" t="s">
        <v>161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162</v>
      </c>
      <c r="R3026">
        <v>0</v>
      </c>
      <c r="S3026">
        <v>424339.45</v>
      </c>
      <c r="T3026" t="s">
        <v>71</v>
      </c>
      <c r="U3026">
        <v>20160831</v>
      </c>
      <c r="V3026">
        <v>1</v>
      </c>
      <c r="W3026">
        <v>20160831</v>
      </c>
      <c r="X3026" t="s">
        <v>161</v>
      </c>
    </row>
    <row r="3027" spans="2:24">
      <c r="B3027">
        <v>0</v>
      </c>
      <c r="C3027" s="179">
        <v>38184897</v>
      </c>
      <c r="E3027">
        <v>8877521</v>
      </c>
      <c r="F3027" t="s">
        <v>161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162</v>
      </c>
      <c r="R3027">
        <v>0</v>
      </c>
      <c r="S3027">
        <v>402272.12</v>
      </c>
      <c r="T3027" t="s">
        <v>70</v>
      </c>
      <c r="U3027">
        <v>0</v>
      </c>
      <c r="V3027">
        <v>0</v>
      </c>
      <c r="W3027">
        <v>20160831</v>
      </c>
      <c r="X3027" t="s">
        <v>161</v>
      </c>
    </row>
    <row r="3028" spans="2:24">
      <c r="B3028">
        <v>0</v>
      </c>
      <c r="C3028" s="179">
        <v>45523718</v>
      </c>
      <c r="E3028">
        <v>4977490</v>
      </c>
      <c r="F3028" t="s">
        <v>161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162</v>
      </c>
      <c r="R3028">
        <v>0</v>
      </c>
      <c r="S3028">
        <v>354800.16</v>
      </c>
      <c r="T3028" t="s">
        <v>70</v>
      </c>
      <c r="U3028">
        <v>0</v>
      </c>
      <c r="V3028">
        <v>0</v>
      </c>
      <c r="W3028">
        <v>20160831</v>
      </c>
      <c r="X3028" t="s">
        <v>161</v>
      </c>
    </row>
    <row r="3029" spans="2:24">
      <c r="B3029">
        <v>0</v>
      </c>
      <c r="C3029" s="179">
        <v>32194718</v>
      </c>
      <c r="E3029">
        <v>37225426</v>
      </c>
      <c r="F3029" t="s">
        <v>161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94</v>
      </c>
      <c r="R3029">
        <v>0</v>
      </c>
      <c r="S3029">
        <v>0</v>
      </c>
      <c r="T3029" t="s">
        <v>70</v>
      </c>
      <c r="U3029">
        <v>0</v>
      </c>
      <c r="V3029">
        <v>0</v>
      </c>
      <c r="W3029">
        <v>20160831</v>
      </c>
      <c r="X3029" t="s">
        <v>161</v>
      </c>
    </row>
    <row r="3030" spans="2:24">
      <c r="B3030">
        <v>0</v>
      </c>
      <c r="C3030" s="179">
        <v>38010808</v>
      </c>
      <c r="E3030">
        <v>10367294</v>
      </c>
      <c r="F3030" t="s">
        <v>161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94</v>
      </c>
      <c r="R3030">
        <v>0</v>
      </c>
      <c r="S3030">
        <v>0</v>
      </c>
      <c r="T3030" t="s">
        <v>70</v>
      </c>
      <c r="U3030">
        <v>0</v>
      </c>
      <c r="V3030">
        <v>0</v>
      </c>
      <c r="W3030">
        <v>20160831</v>
      </c>
      <c r="X3030" t="s">
        <v>161</v>
      </c>
    </row>
    <row r="3031" spans="2:24">
      <c r="B3031">
        <v>0</v>
      </c>
      <c r="C3031" s="179">
        <v>39916997</v>
      </c>
      <c r="E3031">
        <v>27812437</v>
      </c>
      <c r="F3031" t="s">
        <v>161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162</v>
      </c>
      <c r="R3031">
        <v>0</v>
      </c>
      <c r="S3031">
        <v>425911.28</v>
      </c>
      <c r="T3031" t="s">
        <v>70</v>
      </c>
      <c r="U3031">
        <v>0</v>
      </c>
      <c r="V3031">
        <v>0</v>
      </c>
      <c r="W3031">
        <v>20160831</v>
      </c>
      <c r="X3031" t="s">
        <v>161</v>
      </c>
    </row>
    <row r="3032" spans="2:24">
      <c r="B3032">
        <v>0</v>
      </c>
      <c r="C3032" s="179">
        <v>40715818</v>
      </c>
      <c r="E3032">
        <v>21114775</v>
      </c>
      <c r="F3032" t="s">
        <v>161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162</v>
      </c>
      <c r="R3032">
        <v>0</v>
      </c>
      <c r="S3032">
        <v>576643.56999999995</v>
      </c>
      <c r="T3032" t="s">
        <v>72</v>
      </c>
      <c r="U3032">
        <v>20160801</v>
      </c>
      <c r="V3032">
        <v>2</v>
      </c>
      <c r="W3032">
        <v>20160831</v>
      </c>
      <c r="X3032" t="s">
        <v>161</v>
      </c>
    </row>
    <row r="3033" spans="2:24">
      <c r="B3033">
        <v>0</v>
      </c>
      <c r="C3033" s="179">
        <v>36006818</v>
      </c>
      <c r="E3033">
        <v>38364585</v>
      </c>
      <c r="F3033" t="s">
        <v>161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162</v>
      </c>
      <c r="R3033">
        <v>0</v>
      </c>
      <c r="S3033">
        <v>38710.300000000003</v>
      </c>
      <c r="T3033" t="s">
        <v>70</v>
      </c>
      <c r="U3033">
        <v>0</v>
      </c>
      <c r="V3033">
        <v>0</v>
      </c>
      <c r="W3033">
        <v>20160831</v>
      </c>
      <c r="X3033" t="s">
        <v>161</v>
      </c>
    </row>
    <row r="3034" spans="2:24">
      <c r="B3034">
        <v>0</v>
      </c>
      <c r="C3034" s="179">
        <v>43375808</v>
      </c>
      <c r="E3034">
        <v>11973402</v>
      </c>
      <c r="F3034" t="s">
        <v>161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94</v>
      </c>
      <c r="R3034">
        <v>0</v>
      </c>
      <c r="S3034">
        <v>0</v>
      </c>
      <c r="T3034" t="s">
        <v>70</v>
      </c>
      <c r="U3034">
        <v>0</v>
      </c>
      <c r="V3034">
        <v>0</v>
      </c>
      <c r="W3034">
        <v>20160831</v>
      </c>
      <c r="X3034" t="s">
        <v>161</v>
      </c>
    </row>
    <row r="3035" spans="2:24">
      <c r="B3035">
        <v>0</v>
      </c>
      <c r="C3035" s="179">
        <v>43466028</v>
      </c>
      <c r="E3035">
        <v>966975</v>
      </c>
      <c r="F3035" t="s">
        <v>161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94</v>
      </c>
      <c r="R3035">
        <v>0</v>
      </c>
      <c r="S3035">
        <v>0</v>
      </c>
      <c r="T3035" t="s">
        <v>70</v>
      </c>
      <c r="U3035">
        <v>0</v>
      </c>
      <c r="V3035">
        <v>0</v>
      </c>
      <c r="W3035">
        <v>20160831</v>
      </c>
      <c r="X3035" t="s">
        <v>161</v>
      </c>
    </row>
    <row r="3036" spans="2:24">
      <c r="B3036">
        <v>0</v>
      </c>
      <c r="C3036" s="179">
        <v>43237808</v>
      </c>
      <c r="E3036">
        <v>40388914</v>
      </c>
      <c r="F3036" t="s">
        <v>161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94</v>
      </c>
      <c r="R3036">
        <v>0</v>
      </c>
      <c r="S3036">
        <v>0</v>
      </c>
      <c r="T3036" t="s">
        <v>70</v>
      </c>
      <c r="U3036">
        <v>0</v>
      </c>
      <c r="V3036">
        <v>0</v>
      </c>
      <c r="W3036">
        <v>20160831</v>
      </c>
      <c r="X3036" t="s">
        <v>161</v>
      </c>
    </row>
    <row r="3037" spans="2:24">
      <c r="B3037">
        <v>0</v>
      </c>
      <c r="C3037" s="179">
        <v>37264918</v>
      </c>
      <c r="E3037">
        <v>5704527</v>
      </c>
      <c r="F3037" t="s">
        <v>161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94</v>
      </c>
      <c r="R3037">
        <v>0</v>
      </c>
      <c r="S3037">
        <v>0</v>
      </c>
      <c r="T3037" t="s">
        <v>70</v>
      </c>
      <c r="U3037">
        <v>0</v>
      </c>
      <c r="V3037">
        <v>0</v>
      </c>
      <c r="W3037">
        <v>20160831</v>
      </c>
      <c r="X3037" t="s">
        <v>161</v>
      </c>
    </row>
    <row r="3038" spans="2:24">
      <c r="B3038">
        <v>0</v>
      </c>
      <c r="C3038" s="179">
        <v>25792918</v>
      </c>
      <c r="E3038">
        <v>5866879</v>
      </c>
      <c r="F3038" t="s">
        <v>161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94</v>
      </c>
      <c r="R3038">
        <v>0</v>
      </c>
      <c r="S3038">
        <v>0</v>
      </c>
      <c r="T3038" t="s">
        <v>70</v>
      </c>
      <c r="U3038">
        <v>0</v>
      </c>
      <c r="V3038">
        <v>0</v>
      </c>
      <c r="W3038">
        <v>20160831</v>
      </c>
      <c r="X3038" t="s">
        <v>161</v>
      </c>
    </row>
    <row r="3039" spans="2:24">
      <c r="B3039">
        <v>0</v>
      </c>
      <c r="C3039" s="179">
        <v>33274108</v>
      </c>
      <c r="E3039">
        <v>38068673</v>
      </c>
      <c r="F3039" t="s">
        <v>161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94</v>
      </c>
      <c r="R3039">
        <v>0</v>
      </c>
      <c r="S3039">
        <v>0</v>
      </c>
      <c r="T3039" t="s">
        <v>70</v>
      </c>
      <c r="U3039">
        <v>0</v>
      </c>
      <c r="V3039">
        <v>0</v>
      </c>
      <c r="W3039">
        <v>20160831</v>
      </c>
      <c r="X3039" t="s">
        <v>161</v>
      </c>
    </row>
    <row r="3040" spans="2:24">
      <c r="B3040">
        <v>0</v>
      </c>
      <c r="C3040" s="179">
        <v>43237908</v>
      </c>
      <c r="E3040">
        <v>11086726</v>
      </c>
      <c r="F3040" t="s">
        <v>161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94</v>
      </c>
      <c r="R3040">
        <v>0</v>
      </c>
      <c r="S3040">
        <v>0</v>
      </c>
      <c r="T3040" t="s">
        <v>70</v>
      </c>
      <c r="U3040">
        <v>0</v>
      </c>
      <c r="V3040">
        <v>0</v>
      </c>
      <c r="W3040">
        <v>20160831</v>
      </c>
      <c r="X3040" t="s">
        <v>161</v>
      </c>
    </row>
    <row r="3041" spans="2:24">
      <c r="B3041">
        <v>0</v>
      </c>
      <c r="C3041" s="179">
        <v>37300018</v>
      </c>
      <c r="E3041">
        <v>8674330</v>
      </c>
      <c r="F3041" t="s">
        <v>161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94</v>
      </c>
      <c r="R3041">
        <v>0</v>
      </c>
      <c r="S3041">
        <v>0</v>
      </c>
      <c r="T3041" t="s">
        <v>70</v>
      </c>
      <c r="U3041">
        <v>0</v>
      </c>
      <c r="V3041">
        <v>0</v>
      </c>
      <c r="W3041">
        <v>20160831</v>
      </c>
      <c r="X3041" t="s">
        <v>161</v>
      </c>
    </row>
    <row r="3042" spans="2:24">
      <c r="B3042">
        <v>0</v>
      </c>
      <c r="C3042" s="179">
        <v>46675128</v>
      </c>
      <c r="E3042">
        <v>30330666</v>
      </c>
      <c r="F3042" t="s">
        <v>161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162</v>
      </c>
      <c r="R3042">
        <v>1</v>
      </c>
      <c r="S3042">
        <v>487627.43</v>
      </c>
      <c r="T3042" t="s">
        <v>74</v>
      </c>
      <c r="U3042">
        <v>20160531</v>
      </c>
      <c r="V3042">
        <v>4</v>
      </c>
      <c r="W3042">
        <v>20160831</v>
      </c>
      <c r="X3042" t="s">
        <v>161</v>
      </c>
    </row>
    <row r="3043" spans="2:24">
      <c r="B3043">
        <v>0</v>
      </c>
      <c r="C3043" s="179">
        <v>43094228</v>
      </c>
      <c r="E3043">
        <v>16468090</v>
      </c>
      <c r="F3043" t="s">
        <v>161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94</v>
      </c>
      <c r="R3043">
        <v>1</v>
      </c>
      <c r="S3043">
        <v>0</v>
      </c>
      <c r="T3043" t="s">
        <v>70</v>
      </c>
      <c r="U3043">
        <v>0</v>
      </c>
      <c r="V3043">
        <v>0</v>
      </c>
      <c r="W3043">
        <v>20160831</v>
      </c>
      <c r="X3043" t="s">
        <v>161</v>
      </c>
    </row>
    <row r="3044" spans="2:24">
      <c r="B3044">
        <v>0</v>
      </c>
      <c r="C3044" s="179">
        <v>45008208</v>
      </c>
      <c r="E3044">
        <v>34458514</v>
      </c>
      <c r="F3044" t="s">
        <v>161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162</v>
      </c>
      <c r="R3044">
        <v>0</v>
      </c>
      <c r="S3044">
        <v>141342.22</v>
      </c>
      <c r="T3044" t="s">
        <v>70</v>
      </c>
      <c r="U3044">
        <v>0</v>
      </c>
      <c r="V3044">
        <v>0</v>
      </c>
      <c r="W3044">
        <v>20160831</v>
      </c>
      <c r="X3044" t="s">
        <v>161</v>
      </c>
    </row>
    <row r="3045" spans="2:24">
      <c r="B3045">
        <v>0</v>
      </c>
      <c r="C3045" s="179">
        <v>30555118</v>
      </c>
      <c r="E3045">
        <v>19886213</v>
      </c>
      <c r="F3045" t="s">
        <v>161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94</v>
      </c>
      <c r="R3045">
        <v>0</v>
      </c>
      <c r="S3045">
        <v>0</v>
      </c>
      <c r="T3045" t="s">
        <v>70</v>
      </c>
      <c r="U3045">
        <v>0</v>
      </c>
      <c r="V3045">
        <v>0</v>
      </c>
      <c r="W3045">
        <v>20160831</v>
      </c>
      <c r="X3045" t="s">
        <v>161</v>
      </c>
    </row>
    <row r="3046" spans="2:24">
      <c r="B3046">
        <v>0</v>
      </c>
      <c r="C3046" s="179">
        <v>37340218</v>
      </c>
      <c r="E3046">
        <v>37474093</v>
      </c>
      <c r="F3046" t="s">
        <v>161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94</v>
      </c>
      <c r="R3046">
        <v>0</v>
      </c>
      <c r="S3046">
        <v>0</v>
      </c>
      <c r="T3046" t="s">
        <v>70</v>
      </c>
      <c r="U3046">
        <v>0</v>
      </c>
      <c r="V3046">
        <v>0</v>
      </c>
      <c r="W3046">
        <v>20160831</v>
      </c>
      <c r="X3046" t="s">
        <v>161</v>
      </c>
    </row>
    <row r="3047" spans="2:24">
      <c r="B3047">
        <v>0</v>
      </c>
      <c r="C3047" s="179">
        <v>40380218</v>
      </c>
      <c r="E3047">
        <v>12721239</v>
      </c>
      <c r="F3047" t="s">
        <v>161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94</v>
      </c>
      <c r="R3047">
        <v>0</v>
      </c>
      <c r="S3047">
        <v>0</v>
      </c>
      <c r="T3047" t="s">
        <v>70</v>
      </c>
      <c r="U3047">
        <v>0</v>
      </c>
      <c r="V3047">
        <v>0</v>
      </c>
      <c r="W3047">
        <v>20160831</v>
      </c>
      <c r="X3047" t="s">
        <v>161</v>
      </c>
    </row>
    <row r="3048" spans="2:24">
      <c r="B3048">
        <v>0</v>
      </c>
      <c r="C3048" s="179">
        <v>41622408</v>
      </c>
      <c r="E3048">
        <v>40100333</v>
      </c>
      <c r="F3048" t="s">
        <v>161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94</v>
      </c>
      <c r="R3048">
        <v>0</v>
      </c>
      <c r="S3048">
        <v>0</v>
      </c>
      <c r="T3048" t="s">
        <v>70</v>
      </c>
      <c r="U3048">
        <v>0</v>
      </c>
      <c r="V3048">
        <v>0</v>
      </c>
      <c r="W3048">
        <v>20160831</v>
      </c>
      <c r="X3048" t="s">
        <v>161</v>
      </c>
    </row>
    <row r="3049" spans="2:24">
      <c r="B3049">
        <v>0</v>
      </c>
      <c r="C3049" s="179">
        <v>39755308</v>
      </c>
      <c r="E3049">
        <v>4725250</v>
      </c>
      <c r="F3049" t="s">
        <v>161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94</v>
      </c>
      <c r="R3049">
        <v>0</v>
      </c>
      <c r="S3049">
        <v>0</v>
      </c>
      <c r="T3049" t="s">
        <v>70</v>
      </c>
      <c r="U3049">
        <v>0</v>
      </c>
      <c r="V3049">
        <v>0</v>
      </c>
      <c r="W3049">
        <v>20160831</v>
      </c>
      <c r="X3049" t="s">
        <v>161</v>
      </c>
    </row>
    <row r="3050" spans="2:24">
      <c r="B3050">
        <v>0</v>
      </c>
      <c r="C3050" s="179">
        <v>34146218</v>
      </c>
      <c r="E3050">
        <v>38400542</v>
      </c>
      <c r="F3050" t="s">
        <v>161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94</v>
      </c>
      <c r="R3050">
        <v>0</v>
      </c>
      <c r="S3050">
        <v>0</v>
      </c>
      <c r="T3050" t="s">
        <v>70</v>
      </c>
      <c r="U3050">
        <v>0</v>
      </c>
      <c r="V3050">
        <v>0</v>
      </c>
      <c r="W3050">
        <v>20160831</v>
      </c>
      <c r="X3050" t="s">
        <v>161</v>
      </c>
    </row>
    <row r="3051" spans="2:24">
      <c r="B3051">
        <v>0</v>
      </c>
      <c r="C3051" s="179">
        <v>41915328</v>
      </c>
      <c r="E3051">
        <v>8580875</v>
      </c>
      <c r="F3051" t="s">
        <v>161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94</v>
      </c>
      <c r="R3051">
        <v>0</v>
      </c>
      <c r="S3051">
        <v>0</v>
      </c>
      <c r="T3051" t="s">
        <v>70</v>
      </c>
      <c r="U3051">
        <v>0</v>
      </c>
      <c r="V3051">
        <v>0</v>
      </c>
      <c r="W3051">
        <v>20160831</v>
      </c>
      <c r="X3051" t="s">
        <v>161</v>
      </c>
    </row>
    <row r="3052" spans="2:24">
      <c r="B3052">
        <v>0</v>
      </c>
      <c r="C3052" s="179">
        <v>32261318</v>
      </c>
      <c r="E3052">
        <v>16847883</v>
      </c>
      <c r="F3052" t="s">
        <v>161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162</v>
      </c>
      <c r="R3052">
        <v>1</v>
      </c>
      <c r="S3052">
        <v>673057.18</v>
      </c>
      <c r="T3052" t="s">
        <v>75</v>
      </c>
      <c r="U3052">
        <v>20160502</v>
      </c>
      <c r="V3052">
        <v>5</v>
      </c>
      <c r="W3052">
        <v>20160831</v>
      </c>
      <c r="X3052" t="s">
        <v>161</v>
      </c>
    </row>
    <row r="3053" spans="2:24">
      <c r="B3053">
        <v>0</v>
      </c>
      <c r="C3053" s="179">
        <v>38890408</v>
      </c>
      <c r="E3053">
        <v>15745282</v>
      </c>
      <c r="F3053" t="s">
        <v>161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94</v>
      </c>
      <c r="R3053">
        <v>1</v>
      </c>
      <c r="S3053">
        <v>0</v>
      </c>
      <c r="T3053" t="s">
        <v>70</v>
      </c>
      <c r="U3053">
        <v>0</v>
      </c>
      <c r="V3053">
        <v>0</v>
      </c>
      <c r="W3053">
        <v>20160831</v>
      </c>
      <c r="X3053" t="s">
        <v>161</v>
      </c>
    </row>
    <row r="3054" spans="2:24">
      <c r="B3054">
        <v>0</v>
      </c>
      <c r="C3054" s="179">
        <v>38588418</v>
      </c>
      <c r="E3054">
        <v>39514661</v>
      </c>
      <c r="F3054" t="s">
        <v>161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94</v>
      </c>
      <c r="R3054">
        <v>0</v>
      </c>
      <c r="S3054">
        <v>0</v>
      </c>
      <c r="T3054" t="s">
        <v>70</v>
      </c>
      <c r="U3054">
        <v>0</v>
      </c>
      <c r="V3054">
        <v>0</v>
      </c>
      <c r="W3054">
        <v>20160831</v>
      </c>
      <c r="X3054" t="s">
        <v>161</v>
      </c>
    </row>
    <row r="3055" spans="2:24">
      <c r="B3055">
        <v>0</v>
      </c>
      <c r="C3055" s="179">
        <v>43946318</v>
      </c>
      <c r="E3055">
        <v>31141410</v>
      </c>
      <c r="F3055" t="s">
        <v>161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162</v>
      </c>
      <c r="R3055">
        <v>0</v>
      </c>
      <c r="S3055">
        <v>351529.13</v>
      </c>
      <c r="T3055" t="s">
        <v>70</v>
      </c>
      <c r="U3055">
        <v>0</v>
      </c>
      <c r="V3055">
        <v>0</v>
      </c>
      <c r="W3055">
        <v>20160831</v>
      </c>
      <c r="X3055" t="s">
        <v>161</v>
      </c>
    </row>
    <row r="3056" spans="2:24">
      <c r="B3056">
        <v>0</v>
      </c>
      <c r="C3056" s="179">
        <v>39722508</v>
      </c>
      <c r="E3056">
        <v>140030</v>
      </c>
      <c r="F3056" t="s">
        <v>161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94</v>
      </c>
      <c r="R3056">
        <v>0</v>
      </c>
      <c r="S3056">
        <v>0</v>
      </c>
      <c r="T3056" t="s">
        <v>70</v>
      </c>
      <c r="U3056">
        <v>0</v>
      </c>
      <c r="V3056">
        <v>0</v>
      </c>
      <c r="W3056">
        <v>20160831</v>
      </c>
      <c r="X3056" t="s">
        <v>161</v>
      </c>
    </row>
    <row r="3057" spans="2:24">
      <c r="B3057">
        <v>0</v>
      </c>
      <c r="C3057" s="179">
        <v>30131418</v>
      </c>
      <c r="E3057">
        <v>19712102</v>
      </c>
      <c r="F3057" t="s">
        <v>161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94</v>
      </c>
      <c r="R3057">
        <v>0</v>
      </c>
      <c r="S3057">
        <v>0</v>
      </c>
      <c r="T3057" t="s">
        <v>70</v>
      </c>
      <c r="U3057">
        <v>0</v>
      </c>
      <c r="V3057">
        <v>0</v>
      </c>
      <c r="W3057">
        <v>20160831</v>
      </c>
      <c r="X3057" t="s">
        <v>161</v>
      </c>
    </row>
    <row r="3058" spans="2:24">
      <c r="B3058">
        <v>0</v>
      </c>
      <c r="C3058" s="179">
        <v>40120428</v>
      </c>
      <c r="E3058">
        <v>24402269</v>
      </c>
      <c r="F3058" t="s">
        <v>161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162</v>
      </c>
      <c r="R3058">
        <v>0</v>
      </c>
      <c r="S3058">
        <v>281520.05</v>
      </c>
      <c r="T3058" t="s">
        <v>72</v>
      </c>
      <c r="U3058">
        <v>20160801</v>
      </c>
      <c r="V3058">
        <v>2</v>
      </c>
      <c r="W3058">
        <v>20160831</v>
      </c>
      <c r="X3058" t="s">
        <v>161</v>
      </c>
    </row>
    <row r="3059" spans="2:24">
      <c r="B3059">
        <v>0</v>
      </c>
      <c r="C3059" s="179">
        <v>35969608</v>
      </c>
      <c r="E3059">
        <v>2070805</v>
      </c>
      <c r="F3059" t="s">
        <v>161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162</v>
      </c>
      <c r="R3059">
        <v>0</v>
      </c>
      <c r="S3059">
        <v>526029.15</v>
      </c>
      <c r="T3059" t="s">
        <v>70</v>
      </c>
      <c r="U3059">
        <v>0</v>
      </c>
      <c r="V3059">
        <v>0</v>
      </c>
      <c r="W3059">
        <v>20160831</v>
      </c>
      <c r="X3059" t="s">
        <v>161</v>
      </c>
    </row>
    <row r="3060" spans="2:24">
      <c r="B3060">
        <v>0</v>
      </c>
      <c r="C3060" s="179">
        <v>40248328</v>
      </c>
      <c r="E3060">
        <v>14949123</v>
      </c>
      <c r="F3060" t="s">
        <v>161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94</v>
      </c>
      <c r="R3060">
        <v>0</v>
      </c>
      <c r="S3060">
        <v>0</v>
      </c>
      <c r="T3060" t="s">
        <v>70</v>
      </c>
      <c r="U3060">
        <v>0</v>
      </c>
      <c r="V3060">
        <v>0</v>
      </c>
      <c r="W3060">
        <v>20160831</v>
      </c>
      <c r="X3060" t="s">
        <v>161</v>
      </c>
    </row>
    <row r="3061" spans="2:24">
      <c r="B3061">
        <v>0</v>
      </c>
      <c r="C3061" s="179">
        <v>45217708</v>
      </c>
      <c r="E3061">
        <v>40665132</v>
      </c>
      <c r="F3061" t="s">
        <v>161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162</v>
      </c>
      <c r="R3061">
        <v>1</v>
      </c>
      <c r="S3061">
        <v>672637.43999999994</v>
      </c>
      <c r="T3061" t="s">
        <v>74</v>
      </c>
      <c r="U3061">
        <v>20160531</v>
      </c>
      <c r="V3061">
        <v>4</v>
      </c>
      <c r="W3061">
        <v>20160831</v>
      </c>
      <c r="X3061" t="s">
        <v>161</v>
      </c>
    </row>
    <row r="3062" spans="2:24">
      <c r="B3062">
        <v>0</v>
      </c>
      <c r="C3062" s="179">
        <v>36313618</v>
      </c>
      <c r="E3062">
        <v>13203161</v>
      </c>
      <c r="F3062" t="s">
        <v>161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162</v>
      </c>
      <c r="R3062">
        <v>1</v>
      </c>
      <c r="S3062">
        <v>504846.92</v>
      </c>
      <c r="T3062" t="s">
        <v>77</v>
      </c>
      <c r="U3062">
        <v>20150203</v>
      </c>
      <c r="V3062">
        <v>20</v>
      </c>
      <c r="W3062">
        <v>20160831</v>
      </c>
      <c r="X3062" t="s">
        <v>161</v>
      </c>
    </row>
    <row r="3063" spans="2:24">
      <c r="B3063">
        <v>0</v>
      </c>
      <c r="C3063" s="179">
        <v>29550618</v>
      </c>
      <c r="E3063">
        <v>17740494</v>
      </c>
      <c r="F3063" t="s">
        <v>161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94</v>
      </c>
      <c r="R3063">
        <v>0</v>
      </c>
      <c r="S3063">
        <v>0</v>
      </c>
      <c r="T3063" t="s">
        <v>70</v>
      </c>
      <c r="U3063">
        <v>0</v>
      </c>
      <c r="V3063">
        <v>0</v>
      </c>
      <c r="W3063">
        <v>20160831</v>
      </c>
      <c r="X3063" t="s">
        <v>161</v>
      </c>
    </row>
    <row r="3064" spans="2:24">
      <c r="B3064">
        <v>0</v>
      </c>
      <c r="C3064" s="179">
        <v>39323708</v>
      </c>
      <c r="E3064">
        <v>39651964</v>
      </c>
      <c r="F3064" t="s">
        <v>161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162</v>
      </c>
      <c r="R3064">
        <v>1</v>
      </c>
      <c r="S3064">
        <v>517866.23</v>
      </c>
      <c r="T3064" t="s">
        <v>77</v>
      </c>
      <c r="U3064">
        <v>20141201</v>
      </c>
      <c r="V3064">
        <v>22</v>
      </c>
      <c r="W3064">
        <v>20160831</v>
      </c>
      <c r="X3064" t="s">
        <v>161</v>
      </c>
    </row>
    <row r="3065" spans="2:24">
      <c r="B3065">
        <v>0</v>
      </c>
      <c r="C3065" s="179">
        <v>28228708</v>
      </c>
      <c r="E3065">
        <v>16647628</v>
      </c>
      <c r="F3065" t="s">
        <v>161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94</v>
      </c>
      <c r="R3065">
        <v>0</v>
      </c>
      <c r="S3065">
        <v>0</v>
      </c>
      <c r="T3065" t="s">
        <v>70</v>
      </c>
      <c r="U3065">
        <v>0</v>
      </c>
      <c r="V3065">
        <v>0</v>
      </c>
      <c r="W3065">
        <v>20160831</v>
      </c>
      <c r="X3065" t="s">
        <v>161</v>
      </c>
    </row>
    <row r="3066" spans="2:24">
      <c r="B3066">
        <v>0</v>
      </c>
      <c r="C3066" s="179">
        <v>45155618</v>
      </c>
      <c r="E3066">
        <v>1177010</v>
      </c>
      <c r="F3066" t="s">
        <v>161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162</v>
      </c>
      <c r="R3066">
        <v>0</v>
      </c>
      <c r="S3066">
        <v>202329.31</v>
      </c>
      <c r="T3066" t="s">
        <v>70</v>
      </c>
      <c r="U3066">
        <v>0</v>
      </c>
      <c r="V3066">
        <v>0</v>
      </c>
      <c r="W3066">
        <v>20160831</v>
      </c>
      <c r="X3066" t="s">
        <v>161</v>
      </c>
    </row>
    <row r="3067" spans="2:24">
      <c r="B3067">
        <v>0</v>
      </c>
      <c r="C3067" s="179">
        <v>42616518</v>
      </c>
      <c r="E3067">
        <v>16694934</v>
      </c>
      <c r="F3067" t="s">
        <v>161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94</v>
      </c>
      <c r="R3067">
        <v>0</v>
      </c>
      <c r="S3067">
        <v>0</v>
      </c>
      <c r="T3067" t="s">
        <v>70</v>
      </c>
      <c r="U3067">
        <v>0</v>
      </c>
      <c r="V3067">
        <v>0</v>
      </c>
      <c r="W3067">
        <v>20160831</v>
      </c>
      <c r="X3067" t="s">
        <v>161</v>
      </c>
    </row>
    <row r="3068" spans="2:24">
      <c r="B3068">
        <v>0</v>
      </c>
      <c r="C3068" s="179">
        <v>26720618</v>
      </c>
      <c r="E3068">
        <v>36162469</v>
      </c>
      <c r="F3068" t="s">
        <v>161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94</v>
      </c>
      <c r="R3068">
        <v>0</v>
      </c>
      <c r="S3068">
        <v>0</v>
      </c>
      <c r="T3068" t="s">
        <v>70</v>
      </c>
      <c r="U3068">
        <v>0</v>
      </c>
      <c r="V3068">
        <v>0</v>
      </c>
      <c r="W3068">
        <v>20160831</v>
      </c>
      <c r="X3068" t="s">
        <v>161</v>
      </c>
    </row>
    <row r="3069" spans="2:24">
      <c r="B3069">
        <v>0</v>
      </c>
      <c r="C3069" s="179">
        <v>40836528</v>
      </c>
      <c r="E3069">
        <v>8576014</v>
      </c>
      <c r="F3069" t="s">
        <v>161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162</v>
      </c>
      <c r="R3069">
        <v>0</v>
      </c>
      <c r="S3069">
        <v>605720.87</v>
      </c>
      <c r="T3069" t="s">
        <v>70</v>
      </c>
      <c r="U3069">
        <v>0</v>
      </c>
      <c r="V3069">
        <v>0</v>
      </c>
      <c r="W3069">
        <v>20160831</v>
      </c>
      <c r="X3069" t="s">
        <v>161</v>
      </c>
    </row>
    <row r="3070" spans="2:24">
      <c r="B3070">
        <v>0</v>
      </c>
      <c r="C3070" s="179">
        <v>32009908</v>
      </c>
      <c r="E3070">
        <v>26040428</v>
      </c>
      <c r="F3070" t="s">
        <v>161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94</v>
      </c>
      <c r="R3070">
        <v>0</v>
      </c>
      <c r="S3070">
        <v>0</v>
      </c>
      <c r="T3070" t="s">
        <v>70</v>
      </c>
      <c r="U3070">
        <v>0</v>
      </c>
      <c r="V3070">
        <v>0</v>
      </c>
      <c r="W3070">
        <v>20160831</v>
      </c>
      <c r="X3070" t="s">
        <v>161</v>
      </c>
    </row>
    <row r="3071" spans="2:24">
      <c r="B3071">
        <v>0</v>
      </c>
      <c r="C3071" s="179">
        <v>39422718</v>
      </c>
      <c r="E3071">
        <v>33274084</v>
      </c>
      <c r="F3071" t="s">
        <v>161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94</v>
      </c>
      <c r="R3071">
        <v>0</v>
      </c>
      <c r="S3071">
        <v>0</v>
      </c>
      <c r="T3071" t="s">
        <v>70</v>
      </c>
      <c r="U3071">
        <v>0</v>
      </c>
      <c r="V3071">
        <v>0</v>
      </c>
      <c r="W3071">
        <v>20160831</v>
      </c>
      <c r="X3071" t="s">
        <v>161</v>
      </c>
    </row>
    <row r="3072" spans="2:24">
      <c r="B3072">
        <v>0</v>
      </c>
      <c r="C3072" s="179">
        <v>46440118</v>
      </c>
      <c r="E3072">
        <v>32770384</v>
      </c>
      <c r="F3072" t="s">
        <v>161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94</v>
      </c>
      <c r="R3072">
        <v>0</v>
      </c>
      <c r="S3072">
        <v>0</v>
      </c>
      <c r="T3072" t="s">
        <v>70</v>
      </c>
      <c r="U3072">
        <v>0</v>
      </c>
      <c r="V3072">
        <v>0</v>
      </c>
      <c r="W3072">
        <v>20160831</v>
      </c>
      <c r="X3072" t="s">
        <v>161</v>
      </c>
    </row>
    <row r="3073" spans="2:24">
      <c r="B3073">
        <v>0</v>
      </c>
      <c r="C3073" s="179">
        <v>33792818</v>
      </c>
      <c r="E3073">
        <v>22454625</v>
      </c>
      <c r="F3073" t="s">
        <v>161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94</v>
      </c>
      <c r="R3073">
        <v>0</v>
      </c>
      <c r="S3073">
        <v>0</v>
      </c>
      <c r="T3073" t="s">
        <v>70</v>
      </c>
      <c r="U3073">
        <v>0</v>
      </c>
      <c r="V3073">
        <v>0</v>
      </c>
      <c r="W3073">
        <v>20160831</v>
      </c>
      <c r="X3073" t="s">
        <v>161</v>
      </c>
    </row>
    <row r="3074" spans="2:24">
      <c r="B3074">
        <v>0</v>
      </c>
      <c r="C3074" s="179">
        <v>27211728</v>
      </c>
      <c r="E3074">
        <v>36250914</v>
      </c>
      <c r="F3074" t="s">
        <v>161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94</v>
      </c>
      <c r="R3074">
        <v>0</v>
      </c>
      <c r="S3074">
        <v>0</v>
      </c>
      <c r="T3074" t="s">
        <v>70</v>
      </c>
      <c r="U3074">
        <v>0</v>
      </c>
      <c r="V3074">
        <v>0</v>
      </c>
      <c r="W3074">
        <v>20160831</v>
      </c>
      <c r="X3074" t="s">
        <v>161</v>
      </c>
    </row>
    <row r="3075" spans="2:24">
      <c r="B3075">
        <v>0</v>
      </c>
      <c r="C3075" s="179">
        <v>26077728</v>
      </c>
      <c r="E3075">
        <v>17308599</v>
      </c>
      <c r="F3075" t="s">
        <v>161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94</v>
      </c>
      <c r="R3075">
        <v>0</v>
      </c>
      <c r="S3075">
        <v>0</v>
      </c>
      <c r="T3075" t="s">
        <v>70</v>
      </c>
      <c r="U3075">
        <v>0</v>
      </c>
      <c r="V3075">
        <v>0</v>
      </c>
      <c r="W3075">
        <v>20160831</v>
      </c>
      <c r="X3075" t="s">
        <v>161</v>
      </c>
    </row>
    <row r="3076" spans="2:24">
      <c r="B3076">
        <v>0</v>
      </c>
      <c r="C3076" s="179">
        <v>42727828</v>
      </c>
      <c r="E3076">
        <v>24994147</v>
      </c>
      <c r="F3076" t="s">
        <v>161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94</v>
      </c>
      <c r="R3076">
        <v>0</v>
      </c>
      <c r="S3076">
        <v>0</v>
      </c>
      <c r="T3076" t="s">
        <v>70</v>
      </c>
      <c r="U3076">
        <v>0</v>
      </c>
      <c r="V3076">
        <v>0</v>
      </c>
      <c r="W3076">
        <v>20160831</v>
      </c>
      <c r="X3076" t="s">
        <v>161</v>
      </c>
    </row>
    <row r="3077" spans="2:24">
      <c r="B3077">
        <v>0</v>
      </c>
      <c r="C3077" s="179">
        <v>42838828</v>
      </c>
      <c r="E3077">
        <v>40483918</v>
      </c>
      <c r="F3077" t="s">
        <v>161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94</v>
      </c>
      <c r="R3077">
        <v>0</v>
      </c>
      <c r="S3077">
        <v>0</v>
      </c>
      <c r="T3077" t="s">
        <v>70</v>
      </c>
      <c r="U3077">
        <v>0</v>
      </c>
      <c r="V3077">
        <v>0</v>
      </c>
      <c r="W3077">
        <v>20160831</v>
      </c>
      <c r="X3077" t="s">
        <v>161</v>
      </c>
    </row>
    <row r="3078" spans="2:24">
      <c r="B3078">
        <v>0</v>
      </c>
      <c r="C3078" s="179">
        <v>33614928</v>
      </c>
      <c r="E3078">
        <v>8635357</v>
      </c>
      <c r="F3078" t="s">
        <v>161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162</v>
      </c>
      <c r="R3078">
        <v>1</v>
      </c>
      <c r="S3078">
        <v>1525286.18</v>
      </c>
      <c r="T3078" t="s">
        <v>76</v>
      </c>
      <c r="U3078">
        <v>20160331</v>
      </c>
      <c r="V3078">
        <v>6</v>
      </c>
      <c r="W3078">
        <v>20160831</v>
      </c>
      <c r="X3078" t="s">
        <v>161</v>
      </c>
    </row>
    <row r="3079" spans="2:24">
      <c r="B3079">
        <v>0</v>
      </c>
      <c r="C3079" s="179">
        <v>45431038</v>
      </c>
      <c r="E3079">
        <v>18834079</v>
      </c>
      <c r="F3079" t="s">
        <v>161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162</v>
      </c>
      <c r="R3079">
        <v>0</v>
      </c>
      <c r="S3079">
        <v>469829.5</v>
      </c>
      <c r="T3079" t="s">
        <v>71</v>
      </c>
      <c r="U3079">
        <v>20160831</v>
      </c>
      <c r="V3079">
        <v>1</v>
      </c>
      <c r="W3079">
        <v>20160831</v>
      </c>
      <c r="X3079" t="s">
        <v>161</v>
      </c>
    </row>
    <row r="3080" spans="2:24">
      <c r="B3080">
        <v>0</v>
      </c>
      <c r="C3080" s="179">
        <v>30321928</v>
      </c>
      <c r="E3080">
        <v>36767111</v>
      </c>
      <c r="F3080" t="s">
        <v>161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94</v>
      </c>
      <c r="R3080">
        <v>0</v>
      </c>
      <c r="S3080">
        <v>0</v>
      </c>
      <c r="T3080" t="s">
        <v>70</v>
      </c>
      <c r="U3080">
        <v>0</v>
      </c>
      <c r="V3080">
        <v>0</v>
      </c>
      <c r="W3080">
        <v>20160831</v>
      </c>
      <c r="X3080" t="s">
        <v>161</v>
      </c>
    </row>
    <row r="3081" spans="2:24">
      <c r="B3081">
        <v>0</v>
      </c>
      <c r="C3081" s="179">
        <v>35182318</v>
      </c>
      <c r="E3081">
        <v>32234899</v>
      </c>
      <c r="F3081" t="s">
        <v>161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94</v>
      </c>
      <c r="R3081">
        <v>0</v>
      </c>
      <c r="S3081">
        <v>0</v>
      </c>
      <c r="T3081" t="s">
        <v>70</v>
      </c>
      <c r="U3081">
        <v>0</v>
      </c>
      <c r="V3081">
        <v>0</v>
      </c>
      <c r="W3081">
        <v>20160831</v>
      </c>
      <c r="X3081" t="s">
        <v>161</v>
      </c>
    </row>
    <row r="3082" spans="2:24">
      <c r="B3082">
        <v>0</v>
      </c>
      <c r="C3082" s="179">
        <v>44486138</v>
      </c>
      <c r="E3082">
        <v>28760041</v>
      </c>
      <c r="F3082" t="s">
        <v>161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162</v>
      </c>
      <c r="R3082">
        <v>0</v>
      </c>
      <c r="S3082">
        <v>171342.45</v>
      </c>
      <c r="T3082" t="s">
        <v>70</v>
      </c>
      <c r="U3082">
        <v>0</v>
      </c>
      <c r="V3082">
        <v>0</v>
      </c>
      <c r="W3082">
        <v>20160831</v>
      </c>
      <c r="X3082" t="s">
        <v>161</v>
      </c>
    </row>
    <row r="3083" spans="2:24">
      <c r="B3083">
        <v>0</v>
      </c>
      <c r="C3083" s="179">
        <v>33688218</v>
      </c>
      <c r="E3083">
        <v>37780664</v>
      </c>
      <c r="F3083" t="s">
        <v>161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162</v>
      </c>
      <c r="R3083">
        <v>0</v>
      </c>
      <c r="S3083">
        <v>374241.62</v>
      </c>
      <c r="T3083" t="s">
        <v>70</v>
      </c>
      <c r="U3083">
        <v>0</v>
      </c>
      <c r="V3083">
        <v>0</v>
      </c>
      <c r="W3083">
        <v>20160831</v>
      </c>
      <c r="X3083" t="s">
        <v>161</v>
      </c>
    </row>
    <row r="3084" spans="2:24">
      <c r="B3084">
        <v>0</v>
      </c>
      <c r="C3084" s="179">
        <v>29799218</v>
      </c>
      <c r="E3084">
        <v>5207678</v>
      </c>
      <c r="F3084" t="s">
        <v>161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94</v>
      </c>
      <c r="R3084">
        <v>0</v>
      </c>
      <c r="S3084">
        <v>0</v>
      </c>
      <c r="T3084" t="s">
        <v>70</v>
      </c>
      <c r="U3084">
        <v>0</v>
      </c>
      <c r="V3084">
        <v>0</v>
      </c>
      <c r="W3084">
        <v>20160831</v>
      </c>
      <c r="X3084" t="s">
        <v>161</v>
      </c>
    </row>
    <row r="3085" spans="2:24">
      <c r="B3085">
        <v>0</v>
      </c>
      <c r="C3085" s="179">
        <v>43003028</v>
      </c>
      <c r="E3085">
        <v>15494344</v>
      </c>
      <c r="F3085" t="s">
        <v>161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94</v>
      </c>
      <c r="R3085">
        <v>0</v>
      </c>
      <c r="S3085">
        <v>0</v>
      </c>
      <c r="T3085" t="s">
        <v>70</v>
      </c>
      <c r="U3085">
        <v>0</v>
      </c>
      <c r="V3085">
        <v>0</v>
      </c>
      <c r="W3085">
        <v>20160831</v>
      </c>
      <c r="X3085" t="s">
        <v>161</v>
      </c>
    </row>
    <row r="3086" spans="2:24">
      <c r="B3086">
        <v>0</v>
      </c>
      <c r="C3086" s="179">
        <v>46996318</v>
      </c>
      <c r="E3086">
        <v>39302254</v>
      </c>
      <c r="F3086" t="s">
        <v>161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162</v>
      </c>
      <c r="R3086">
        <v>0</v>
      </c>
      <c r="S3086">
        <v>684413.08</v>
      </c>
      <c r="T3086" t="s">
        <v>70</v>
      </c>
      <c r="U3086">
        <v>0</v>
      </c>
      <c r="V3086">
        <v>0</v>
      </c>
      <c r="W3086">
        <v>20160831</v>
      </c>
      <c r="X3086" t="s">
        <v>161</v>
      </c>
    </row>
    <row r="3087" spans="2:24">
      <c r="B3087">
        <v>0</v>
      </c>
      <c r="C3087" s="179">
        <v>29227318</v>
      </c>
      <c r="E3087">
        <v>5532498</v>
      </c>
      <c r="F3087" t="s">
        <v>161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162</v>
      </c>
      <c r="R3087">
        <v>0</v>
      </c>
      <c r="S3087">
        <v>284910.8</v>
      </c>
      <c r="T3087" t="s">
        <v>70</v>
      </c>
      <c r="U3087">
        <v>0</v>
      </c>
      <c r="V3087">
        <v>0</v>
      </c>
      <c r="W3087">
        <v>20160831</v>
      </c>
      <c r="X3087" t="s">
        <v>161</v>
      </c>
    </row>
    <row r="3088" spans="2:24">
      <c r="B3088">
        <v>0</v>
      </c>
      <c r="C3088" s="179">
        <v>36569228</v>
      </c>
      <c r="E3088">
        <v>39082387</v>
      </c>
      <c r="F3088" t="s">
        <v>161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94</v>
      </c>
      <c r="R3088">
        <v>0</v>
      </c>
      <c r="S3088">
        <v>0</v>
      </c>
      <c r="T3088" t="s">
        <v>70</v>
      </c>
      <c r="U3088">
        <v>0</v>
      </c>
      <c r="V3088">
        <v>0</v>
      </c>
      <c r="W3088">
        <v>20160831</v>
      </c>
      <c r="X3088" t="s">
        <v>161</v>
      </c>
    </row>
    <row r="3089" spans="2:24">
      <c r="B3089">
        <v>0</v>
      </c>
      <c r="C3089" s="179">
        <v>31088338</v>
      </c>
      <c r="E3089">
        <v>37204815</v>
      </c>
      <c r="F3089" t="s">
        <v>161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162</v>
      </c>
      <c r="R3089">
        <v>0</v>
      </c>
      <c r="S3089">
        <v>265938.95</v>
      </c>
      <c r="T3089" t="s">
        <v>70</v>
      </c>
      <c r="U3089">
        <v>0</v>
      </c>
      <c r="V3089">
        <v>0</v>
      </c>
      <c r="W3089">
        <v>20160831</v>
      </c>
      <c r="X3089" t="s">
        <v>161</v>
      </c>
    </row>
    <row r="3090" spans="2:24">
      <c r="B3090">
        <v>0</v>
      </c>
      <c r="C3090" s="179">
        <v>37679338</v>
      </c>
      <c r="E3090">
        <v>24670813</v>
      </c>
      <c r="F3090" t="s">
        <v>161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162</v>
      </c>
      <c r="R3090">
        <v>0</v>
      </c>
      <c r="S3090">
        <v>525544.31999999995</v>
      </c>
      <c r="T3090" t="s">
        <v>71</v>
      </c>
      <c r="U3090">
        <v>20160831</v>
      </c>
      <c r="V3090">
        <v>1</v>
      </c>
      <c r="W3090">
        <v>20160831</v>
      </c>
      <c r="X3090" t="s">
        <v>161</v>
      </c>
    </row>
    <row r="3091" spans="2:24">
      <c r="B3091">
        <v>0</v>
      </c>
      <c r="C3091" s="179">
        <v>32949618</v>
      </c>
      <c r="E3091">
        <v>9846728</v>
      </c>
      <c r="F3091" t="s">
        <v>161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94</v>
      </c>
      <c r="R3091">
        <v>0</v>
      </c>
      <c r="S3091">
        <v>0</v>
      </c>
      <c r="T3091" t="s">
        <v>70</v>
      </c>
      <c r="U3091">
        <v>0</v>
      </c>
      <c r="V3091">
        <v>0</v>
      </c>
      <c r="W3091">
        <v>20160831</v>
      </c>
      <c r="X3091" t="s">
        <v>161</v>
      </c>
    </row>
    <row r="3092" spans="2:24">
      <c r="B3092">
        <v>0</v>
      </c>
      <c r="C3092" s="179">
        <v>36979428</v>
      </c>
      <c r="E3092">
        <v>39165533</v>
      </c>
      <c r="F3092" t="s">
        <v>161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162</v>
      </c>
      <c r="R3092">
        <v>0</v>
      </c>
      <c r="S3092">
        <v>282160.42</v>
      </c>
      <c r="T3092" t="s">
        <v>71</v>
      </c>
      <c r="U3092">
        <v>20160831</v>
      </c>
      <c r="V3092">
        <v>1</v>
      </c>
      <c r="W3092">
        <v>20160831</v>
      </c>
      <c r="X3092" t="s">
        <v>161</v>
      </c>
    </row>
    <row r="3093" spans="2:24">
      <c r="B3093">
        <v>0</v>
      </c>
      <c r="C3093" s="179">
        <v>37475538</v>
      </c>
      <c r="E3093">
        <v>23976876</v>
      </c>
      <c r="F3093" t="s">
        <v>161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94</v>
      </c>
      <c r="R3093">
        <v>0</v>
      </c>
      <c r="S3093">
        <v>0</v>
      </c>
      <c r="T3093" t="s">
        <v>70</v>
      </c>
      <c r="U3093">
        <v>0</v>
      </c>
      <c r="V3093">
        <v>0</v>
      </c>
      <c r="W3093">
        <v>20160831</v>
      </c>
      <c r="X3093" t="s">
        <v>161</v>
      </c>
    </row>
    <row r="3094" spans="2:24">
      <c r="B3094">
        <v>0</v>
      </c>
      <c r="C3094" s="179">
        <v>27693818</v>
      </c>
      <c r="E3094">
        <v>2621085</v>
      </c>
      <c r="F3094" t="s">
        <v>161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94</v>
      </c>
      <c r="R3094">
        <v>0</v>
      </c>
      <c r="S3094">
        <v>0</v>
      </c>
      <c r="T3094" t="s">
        <v>70</v>
      </c>
      <c r="U3094">
        <v>0</v>
      </c>
      <c r="V3094">
        <v>0</v>
      </c>
      <c r="W3094">
        <v>20160831</v>
      </c>
      <c r="X3094" t="s">
        <v>161</v>
      </c>
    </row>
    <row r="3095" spans="2:24">
      <c r="B3095">
        <v>0</v>
      </c>
      <c r="C3095" s="179">
        <v>35937718</v>
      </c>
      <c r="E3095">
        <v>38768294</v>
      </c>
      <c r="F3095" t="s">
        <v>161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162</v>
      </c>
      <c r="R3095">
        <v>0</v>
      </c>
      <c r="S3095">
        <v>464919.05</v>
      </c>
      <c r="T3095" t="s">
        <v>70</v>
      </c>
      <c r="U3095">
        <v>0</v>
      </c>
      <c r="V3095">
        <v>0</v>
      </c>
      <c r="W3095">
        <v>20160831</v>
      </c>
      <c r="X3095" t="s">
        <v>161</v>
      </c>
    </row>
    <row r="3096" spans="2:24">
      <c r="B3096">
        <v>0</v>
      </c>
      <c r="C3096" s="179">
        <v>40868718</v>
      </c>
      <c r="E3096">
        <v>5886038</v>
      </c>
      <c r="F3096" t="s">
        <v>161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162</v>
      </c>
      <c r="R3096">
        <v>1</v>
      </c>
      <c r="S3096">
        <v>516719.4</v>
      </c>
      <c r="T3096" t="s">
        <v>77</v>
      </c>
      <c r="U3096">
        <v>20141231</v>
      </c>
      <c r="V3096">
        <v>21</v>
      </c>
      <c r="W3096">
        <v>20160831</v>
      </c>
      <c r="X3096" t="s">
        <v>161</v>
      </c>
    </row>
    <row r="3097" spans="2:24">
      <c r="B3097">
        <v>0</v>
      </c>
      <c r="C3097" s="179">
        <v>38697628</v>
      </c>
      <c r="E3097">
        <v>33983257</v>
      </c>
      <c r="F3097" t="s">
        <v>161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94</v>
      </c>
      <c r="R3097">
        <v>0</v>
      </c>
      <c r="S3097">
        <v>0</v>
      </c>
      <c r="T3097" t="s">
        <v>70</v>
      </c>
      <c r="U3097">
        <v>0</v>
      </c>
      <c r="V3097">
        <v>0</v>
      </c>
      <c r="W3097">
        <v>20160831</v>
      </c>
      <c r="X3097" t="s">
        <v>161</v>
      </c>
    </row>
    <row r="3098" spans="2:24">
      <c r="B3098">
        <v>0</v>
      </c>
      <c r="C3098" s="179">
        <v>43776638</v>
      </c>
      <c r="E3098">
        <v>35993652</v>
      </c>
      <c r="F3098" t="s">
        <v>161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162</v>
      </c>
      <c r="R3098">
        <v>1</v>
      </c>
      <c r="S3098">
        <v>390022.63</v>
      </c>
      <c r="T3098" t="s">
        <v>77</v>
      </c>
      <c r="U3098">
        <v>20121031</v>
      </c>
      <c r="V3098">
        <v>47</v>
      </c>
      <c r="W3098">
        <v>20160831</v>
      </c>
      <c r="X3098" t="s">
        <v>161</v>
      </c>
    </row>
    <row r="3099" spans="2:24">
      <c r="B3099">
        <v>0</v>
      </c>
      <c r="C3099" s="179">
        <v>41185918</v>
      </c>
      <c r="E3099">
        <v>23509521</v>
      </c>
      <c r="F3099" t="s">
        <v>161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162</v>
      </c>
      <c r="R3099">
        <v>0</v>
      </c>
      <c r="S3099">
        <v>92020.57</v>
      </c>
      <c r="T3099" t="s">
        <v>70</v>
      </c>
      <c r="U3099">
        <v>0</v>
      </c>
      <c r="V3099">
        <v>0</v>
      </c>
      <c r="W3099">
        <v>20160831</v>
      </c>
      <c r="X3099" t="s">
        <v>161</v>
      </c>
    </row>
    <row r="3100" spans="2:24">
      <c r="B3100">
        <v>0</v>
      </c>
      <c r="C3100" s="179">
        <v>30719728</v>
      </c>
      <c r="E3100">
        <v>2219190</v>
      </c>
      <c r="F3100" t="s">
        <v>161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94</v>
      </c>
      <c r="R3100">
        <v>0</v>
      </c>
      <c r="S3100">
        <v>0</v>
      </c>
      <c r="T3100" t="s">
        <v>70</v>
      </c>
      <c r="U3100">
        <v>0</v>
      </c>
      <c r="V3100">
        <v>0</v>
      </c>
      <c r="W3100">
        <v>20160831</v>
      </c>
      <c r="X3100" t="s">
        <v>161</v>
      </c>
    </row>
    <row r="3101" spans="2:24">
      <c r="B3101">
        <v>0</v>
      </c>
      <c r="C3101" s="179">
        <v>46052028</v>
      </c>
      <c r="E3101">
        <v>36749423</v>
      </c>
      <c r="F3101" t="s">
        <v>161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162</v>
      </c>
      <c r="R3101">
        <v>0</v>
      </c>
      <c r="S3101">
        <v>469692.35</v>
      </c>
      <c r="T3101" t="s">
        <v>70</v>
      </c>
      <c r="U3101">
        <v>0</v>
      </c>
      <c r="V3101">
        <v>0</v>
      </c>
      <c r="W3101">
        <v>20160831</v>
      </c>
      <c r="X3101" t="s">
        <v>161</v>
      </c>
    </row>
    <row r="3102" spans="2:24">
      <c r="B3102">
        <v>0</v>
      </c>
      <c r="C3102" s="179">
        <v>40934028</v>
      </c>
      <c r="E3102">
        <v>24766563</v>
      </c>
      <c r="F3102" t="s">
        <v>161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162</v>
      </c>
      <c r="R3102">
        <v>0</v>
      </c>
      <c r="S3102">
        <v>1063136.26</v>
      </c>
      <c r="T3102" t="s">
        <v>70</v>
      </c>
      <c r="U3102">
        <v>0</v>
      </c>
      <c r="V3102">
        <v>0</v>
      </c>
      <c r="W3102">
        <v>20160831</v>
      </c>
      <c r="X3102" t="s">
        <v>161</v>
      </c>
    </row>
    <row r="3103" spans="2:24">
      <c r="B3103">
        <v>0</v>
      </c>
      <c r="C3103" s="179">
        <v>39128028</v>
      </c>
      <c r="E3103">
        <v>14892822</v>
      </c>
      <c r="F3103" t="s">
        <v>161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94</v>
      </c>
      <c r="R3103">
        <v>0</v>
      </c>
      <c r="S3103">
        <v>0</v>
      </c>
      <c r="T3103" t="s">
        <v>70</v>
      </c>
      <c r="U3103">
        <v>0</v>
      </c>
      <c r="V3103">
        <v>0</v>
      </c>
      <c r="W3103">
        <v>20160831</v>
      </c>
      <c r="X3103" t="s">
        <v>161</v>
      </c>
    </row>
    <row r="3104" spans="2:24">
      <c r="B3104">
        <v>0</v>
      </c>
      <c r="C3104" s="179">
        <v>42462928</v>
      </c>
      <c r="E3104">
        <v>24840751</v>
      </c>
      <c r="F3104" t="s">
        <v>161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162</v>
      </c>
      <c r="R3104">
        <v>1</v>
      </c>
      <c r="S3104">
        <v>911311.25</v>
      </c>
      <c r="T3104" t="s">
        <v>77</v>
      </c>
      <c r="U3104">
        <v>20151103</v>
      </c>
      <c r="V3104">
        <v>11</v>
      </c>
      <c r="W3104">
        <v>20160831</v>
      </c>
      <c r="X3104" t="s">
        <v>161</v>
      </c>
    </row>
    <row r="3105" spans="2:24">
      <c r="B3105">
        <v>0</v>
      </c>
      <c r="C3105" s="179">
        <v>39248838</v>
      </c>
      <c r="E3105">
        <v>36825294</v>
      </c>
      <c r="F3105" t="s">
        <v>161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162</v>
      </c>
      <c r="R3105">
        <v>0</v>
      </c>
      <c r="S3105">
        <v>1248527.47</v>
      </c>
      <c r="T3105" t="s">
        <v>71</v>
      </c>
      <c r="U3105">
        <v>20160831</v>
      </c>
      <c r="V3105">
        <v>1</v>
      </c>
      <c r="W3105">
        <v>20160831</v>
      </c>
      <c r="X3105" t="s">
        <v>161</v>
      </c>
    </row>
    <row r="3106" spans="2:24">
      <c r="B3106">
        <v>0</v>
      </c>
      <c r="C3106" s="179">
        <v>39565838</v>
      </c>
      <c r="E3106">
        <v>7727017</v>
      </c>
      <c r="F3106" t="s">
        <v>161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162</v>
      </c>
      <c r="R3106">
        <v>0</v>
      </c>
      <c r="S3106">
        <v>175160.54</v>
      </c>
      <c r="T3106" t="s">
        <v>70</v>
      </c>
      <c r="U3106">
        <v>0</v>
      </c>
      <c r="V3106">
        <v>0</v>
      </c>
      <c r="W3106">
        <v>20160831</v>
      </c>
      <c r="X3106" t="s">
        <v>161</v>
      </c>
    </row>
    <row r="3107" spans="2:24">
      <c r="B3107">
        <v>0</v>
      </c>
      <c r="C3107" s="179">
        <v>32282038</v>
      </c>
      <c r="E3107">
        <v>37512985</v>
      </c>
      <c r="F3107" t="s">
        <v>161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162</v>
      </c>
      <c r="R3107">
        <v>1</v>
      </c>
      <c r="S3107">
        <v>191738.38</v>
      </c>
      <c r="T3107" t="s">
        <v>77</v>
      </c>
      <c r="U3107">
        <v>20150203</v>
      </c>
      <c r="V3107">
        <v>20</v>
      </c>
      <c r="W3107">
        <v>20160831</v>
      </c>
      <c r="X3107" t="s">
        <v>161</v>
      </c>
    </row>
    <row r="3108" spans="2:24">
      <c r="B3108">
        <v>0</v>
      </c>
      <c r="C3108" s="179">
        <v>40976138</v>
      </c>
      <c r="E3108">
        <v>31783269</v>
      </c>
      <c r="F3108" t="s">
        <v>161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94</v>
      </c>
      <c r="R3108">
        <v>0</v>
      </c>
      <c r="S3108">
        <v>0</v>
      </c>
      <c r="T3108" t="s">
        <v>70</v>
      </c>
      <c r="U3108">
        <v>0</v>
      </c>
      <c r="V3108">
        <v>0</v>
      </c>
      <c r="W3108">
        <v>20160831</v>
      </c>
      <c r="X3108" t="s">
        <v>161</v>
      </c>
    </row>
    <row r="3109" spans="2:24">
      <c r="B3109">
        <v>0</v>
      </c>
      <c r="C3109" s="179">
        <v>38862938</v>
      </c>
      <c r="E3109">
        <v>8755977</v>
      </c>
      <c r="F3109" t="s">
        <v>161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94</v>
      </c>
      <c r="R3109">
        <v>0</v>
      </c>
      <c r="S3109">
        <v>0</v>
      </c>
      <c r="T3109" t="s">
        <v>70</v>
      </c>
      <c r="U3109">
        <v>0</v>
      </c>
      <c r="V3109">
        <v>0</v>
      </c>
      <c r="W3109">
        <v>20160831</v>
      </c>
      <c r="X3109" t="s">
        <v>161</v>
      </c>
    </row>
    <row r="3110" spans="2:24">
      <c r="B3110">
        <v>0</v>
      </c>
      <c r="C3110" s="179">
        <v>35488938</v>
      </c>
      <c r="E3110">
        <v>11301432</v>
      </c>
      <c r="F3110" t="s">
        <v>161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94</v>
      </c>
      <c r="R3110">
        <v>0</v>
      </c>
      <c r="S3110">
        <v>0</v>
      </c>
      <c r="T3110" t="s">
        <v>70</v>
      </c>
      <c r="U3110">
        <v>0</v>
      </c>
      <c r="V3110">
        <v>0</v>
      </c>
      <c r="W3110">
        <v>20160831</v>
      </c>
      <c r="X3110" t="s">
        <v>161</v>
      </c>
    </row>
    <row r="3111" spans="2:24">
      <c r="B3111">
        <v>0</v>
      </c>
      <c r="C3111" s="179">
        <v>34603238</v>
      </c>
      <c r="E3111">
        <v>38326086</v>
      </c>
      <c r="F3111" t="s">
        <v>161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94</v>
      </c>
      <c r="R3111">
        <v>0</v>
      </c>
      <c r="S3111">
        <v>0</v>
      </c>
      <c r="T3111" t="s">
        <v>70</v>
      </c>
      <c r="U3111">
        <v>0</v>
      </c>
      <c r="V3111">
        <v>0</v>
      </c>
      <c r="W3111">
        <v>20160831</v>
      </c>
      <c r="X3111" t="s">
        <v>161</v>
      </c>
    </row>
    <row r="3112" spans="2:24">
      <c r="B3112">
        <v>0</v>
      </c>
      <c r="C3112" s="179">
        <v>43719048</v>
      </c>
      <c r="E3112">
        <v>9023636</v>
      </c>
      <c r="F3112" t="s">
        <v>161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162</v>
      </c>
      <c r="R3112">
        <v>0</v>
      </c>
      <c r="S3112">
        <v>243388.46</v>
      </c>
      <c r="T3112" t="s">
        <v>70</v>
      </c>
      <c r="U3112">
        <v>0</v>
      </c>
      <c r="V3112">
        <v>0</v>
      </c>
      <c r="W3112">
        <v>20160831</v>
      </c>
      <c r="X3112" t="s">
        <v>161</v>
      </c>
    </row>
    <row r="3113" spans="2:24">
      <c r="B3113">
        <v>0</v>
      </c>
      <c r="C3113" s="179">
        <v>26348048</v>
      </c>
      <c r="E3113">
        <v>34798320</v>
      </c>
      <c r="F3113" t="s">
        <v>161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94</v>
      </c>
      <c r="R3113">
        <v>0</v>
      </c>
      <c r="S3113">
        <v>0</v>
      </c>
      <c r="T3113" t="s">
        <v>70</v>
      </c>
      <c r="U3113">
        <v>0</v>
      </c>
      <c r="V3113">
        <v>0</v>
      </c>
      <c r="W3113">
        <v>20160831</v>
      </c>
      <c r="X3113" t="s">
        <v>161</v>
      </c>
    </row>
    <row r="3114" spans="2:24">
      <c r="B3114">
        <v>0</v>
      </c>
      <c r="C3114" s="179">
        <v>34821338</v>
      </c>
      <c r="E3114">
        <v>25025656</v>
      </c>
      <c r="F3114" t="s">
        <v>161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94</v>
      </c>
      <c r="R3114">
        <v>0</v>
      </c>
      <c r="S3114">
        <v>0</v>
      </c>
      <c r="T3114" t="s">
        <v>70</v>
      </c>
      <c r="U3114">
        <v>0</v>
      </c>
      <c r="V3114">
        <v>0</v>
      </c>
      <c r="W3114">
        <v>20160831</v>
      </c>
      <c r="X3114" t="s">
        <v>161</v>
      </c>
    </row>
    <row r="3115" spans="2:24">
      <c r="B3115">
        <v>0</v>
      </c>
      <c r="C3115" s="179">
        <v>41039338</v>
      </c>
      <c r="E3115">
        <v>33756298</v>
      </c>
      <c r="F3115" t="s">
        <v>161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94</v>
      </c>
      <c r="R3115">
        <v>0</v>
      </c>
      <c r="S3115">
        <v>0</v>
      </c>
      <c r="T3115" t="s">
        <v>70</v>
      </c>
      <c r="U3115">
        <v>0</v>
      </c>
      <c r="V3115">
        <v>0</v>
      </c>
      <c r="W3115">
        <v>20160831</v>
      </c>
      <c r="X3115" t="s">
        <v>161</v>
      </c>
    </row>
    <row r="3116" spans="2:24">
      <c r="B3116">
        <v>0</v>
      </c>
      <c r="C3116" s="179">
        <v>37649148</v>
      </c>
      <c r="E3116">
        <v>9683331</v>
      </c>
      <c r="F3116" t="s">
        <v>161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162</v>
      </c>
      <c r="R3116">
        <v>0</v>
      </c>
      <c r="S3116">
        <v>832737.18</v>
      </c>
      <c r="T3116" t="s">
        <v>70</v>
      </c>
      <c r="U3116">
        <v>0</v>
      </c>
      <c r="V3116">
        <v>0</v>
      </c>
      <c r="W3116">
        <v>20160831</v>
      </c>
      <c r="X3116" t="s">
        <v>161</v>
      </c>
    </row>
    <row r="3117" spans="2:24">
      <c r="B3117">
        <v>0</v>
      </c>
      <c r="C3117" s="179">
        <v>28210248</v>
      </c>
      <c r="E3117">
        <v>30438540</v>
      </c>
      <c r="F3117" t="s">
        <v>161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94</v>
      </c>
      <c r="R3117">
        <v>0</v>
      </c>
      <c r="S3117">
        <v>0</v>
      </c>
      <c r="T3117" t="s">
        <v>70</v>
      </c>
      <c r="U3117">
        <v>0</v>
      </c>
      <c r="V3117">
        <v>0</v>
      </c>
      <c r="W3117">
        <v>20160831</v>
      </c>
      <c r="X3117" t="s">
        <v>161</v>
      </c>
    </row>
    <row r="3118" spans="2:24">
      <c r="B3118">
        <v>0</v>
      </c>
      <c r="C3118" s="179">
        <v>27590438</v>
      </c>
      <c r="E3118">
        <v>26441342</v>
      </c>
      <c r="F3118" t="s">
        <v>161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162</v>
      </c>
      <c r="R3118">
        <v>0</v>
      </c>
      <c r="S3118">
        <v>1176715.8999999999</v>
      </c>
      <c r="T3118" t="s">
        <v>70</v>
      </c>
      <c r="U3118">
        <v>0</v>
      </c>
      <c r="V3118">
        <v>0</v>
      </c>
      <c r="W3118">
        <v>20160831</v>
      </c>
      <c r="X3118" t="s">
        <v>161</v>
      </c>
    </row>
    <row r="3119" spans="2:24">
      <c r="B3119">
        <v>0</v>
      </c>
      <c r="C3119" s="179">
        <v>45008248</v>
      </c>
      <c r="E3119">
        <v>40910022</v>
      </c>
      <c r="F3119" t="s">
        <v>161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94</v>
      </c>
      <c r="R3119">
        <v>0</v>
      </c>
      <c r="S3119">
        <v>0</v>
      </c>
      <c r="T3119" t="s">
        <v>70</v>
      </c>
      <c r="U3119">
        <v>0</v>
      </c>
      <c r="V3119">
        <v>0</v>
      </c>
      <c r="W3119">
        <v>20160831</v>
      </c>
      <c r="X3119" t="s">
        <v>161</v>
      </c>
    </row>
    <row r="3120" spans="2:24">
      <c r="B3120">
        <v>0</v>
      </c>
      <c r="C3120" s="179">
        <v>44803528</v>
      </c>
      <c r="E3120">
        <v>11214509</v>
      </c>
      <c r="F3120" t="s">
        <v>161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94</v>
      </c>
      <c r="R3120">
        <v>0</v>
      </c>
      <c r="S3120">
        <v>0</v>
      </c>
      <c r="T3120" t="s">
        <v>70</v>
      </c>
      <c r="U3120">
        <v>0</v>
      </c>
      <c r="V3120">
        <v>0</v>
      </c>
      <c r="W3120">
        <v>20160831</v>
      </c>
      <c r="X3120" t="s">
        <v>161</v>
      </c>
    </row>
    <row r="3121" spans="2:24">
      <c r="B3121">
        <v>0</v>
      </c>
      <c r="C3121" s="179">
        <v>43617528</v>
      </c>
      <c r="E3121">
        <v>1793775</v>
      </c>
      <c r="F3121" t="s">
        <v>161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94</v>
      </c>
      <c r="R3121">
        <v>0</v>
      </c>
      <c r="S3121">
        <v>0</v>
      </c>
      <c r="T3121" t="s">
        <v>70</v>
      </c>
      <c r="U3121">
        <v>0</v>
      </c>
      <c r="V3121">
        <v>0</v>
      </c>
      <c r="W3121">
        <v>20160831</v>
      </c>
      <c r="X3121" t="s">
        <v>161</v>
      </c>
    </row>
    <row r="3122" spans="2:24">
      <c r="B3122">
        <v>0</v>
      </c>
      <c r="C3122" s="179">
        <v>40837628</v>
      </c>
      <c r="E3122">
        <v>10787431</v>
      </c>
      <c r="F3122" t="s">
        <v>161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162</v>
      </c>
      <c r="R3122">
        <v>0</v>
      </c>
      <c r="S3122">
        <v>1437417.76</v>
      </c>
      <c r="T3122" t="s">
        <v>70</v>
      </c>
      <c r="U3122">
        <v>0</v>
      </c>
      <c r="V3122">
        <v>0</v>
      </c>
      <c r="W3122">
        <v>20160831</v>
      </c>
      <c r="X3122" t="s">
        <v>161</v>
      </c>
    </row>
    <row r="3123" spans="2:24">
      <c r="B3123">
        <v>0</v>
      </c>
      <c r="C3123" s="179">
        <v>34522728</v>
      </c>
      <c r="E3123">
        <v>13406666</v>
      </c>
      <c r="F3123" t="s">
        <v>161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94</v>
      </c>
      <c r="R3123">
        <v>0</v>
      </c>
      <c r="S3123">
        <v>0</v>
      </c>
      <c r="T3123" t="s">
        <v>70</v>
      </c>
      <c r="U3123">
        <v>0</v>
      </c>
      <c r="V3123">
        <v>0</v>
      </c>
      <c r="W3123">
        <v>20160831</v>
      </c>
      <c r="X3123" t="s">
        <v>161</v>
      </c>
    </row>
    <row r="3124" spans="2:24">
      <c r="B3124">
        <v>0</v>
      </c>
      <c r="C3124" s="179">
        <v>43946538</v>
      </c>
      <c r="E3124">
        <v>40675048</v>
      </c>
      <c r="F3124" t="s">
        <v>161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94</v>
      </c>
      <c r="R3124">
        <v>0</v>
      </c>
      <c r="S3124">
        <v>0</v>
      </c>
      <c r="T3124" t="s">
        <v>70</v>
      </c>
      <c r="U3124">
        <v>0</v>
      </c>
      <c r="V3124">
        <v>0</v>
      </c>
      <c r="W3124">
        <v>20160831</v>
      </c>
      <c r="X3124" t="s">
        <v>161</v>
      </c>
    </row>
    <row r="3125" spans="2:24">
      <c r="B3125">
        <v>0</v>
      </c>
      <c r="C3125" s="179">
        <v>40837638</v>
      </c>
      <c r="E3125">
        <v>12127715</v>
      </c>
      <c r="F3125" t="s">
        <v>161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162</v>
      </c>
      <c r="R3125">
        <v>0</v>
      </c>
      <c r="S3125">
        <v>135932.21</v>
      </c>
      <c r="T3125" t="s">
        <v>70</v>
      </c>
      <c r="U3125">
        <v>0</v>
      </c>
      <c r="V3125">
        <v>0</v>
      </c>
      <c r="W3125">
        <v>20160831</v>
      </c>
      <c r="X3125" t="s">
        <v>161</v>
      </c>
    </row>
    <row r="3126" spans="2:24">
      <c r="B3126">
        <v>0</v>
      </c>
      <c r="C3126" s="179">
        <v>39422738</v>
      </c>
      <c r="E3126">
        <v>34796674</v>
      </c>
      <c r="F3126" t="s">
        <v>161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94</v>
      </c>
      <c r="R3126">
        <v>0</v>
      </c>
      <c r="S3126">
        <v>0</v>
      </c>
      <c r="T3126" t="s">
        <v>70</v>
      </c>
      <c r="U3126">
        <v>0</v>
      </c>
      <c r="V3126">
        <v>0</v>
      </c>
      <c r="W3126">
        <v>20160831</v>
      </c>
      <c r="X3126" t="s">
        <v>161</v>
      </c>
    </row>
    <row r="3127" spans="2:24">
      <c r="B3127">
        <v>0</v>
      </c>
      <c r="C3127" s="179">
        <v>30904548</v>
      </c>
      <c r="E3127">
        <v>30776763</v>
      </c>
      <c r="F3127" t="s">
        <v>161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94</v>
      </c>
      <c r="R3127">
        <v>1</v>
      </c>
      <c r="S3127">
        <v>0</v>
      </c>
      <c r="T3127" t="s">
        <v>70</v>
      </c>
      <c r="U3127">
        <v>0</v>
      </c>
      <c r="V3127">
        <v>0</v>
      </c>
      <c r="W3127">
        <v>20160831</v>
      </c>
      <c r="X3127" t="s">
        <v>161</v>
      </c>
    </row>
    <row r="3128" spans="2:24">
      <c r="B3128">
        <v>0</v>
      </c>
      <c r="C3128" s="179">
        <v>28932648</v>
      </c>
      <c r="E3128">
        <v>32472886</v>
      </c>
      <c r="F3128" t="s">
        <v>161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94</v>
      </c>
      <c r="R3128">
        <v>0</v>
      </c>
      <c r="S3128">
        <v>0</v>
      </c>
      <c r="T3128" t="s">
        <v>70</v>
      </c>
      <c r="U3128">
        <v>0</v>
      </c>
      <c r="V3128">
        <v>0</v>
      </c>
      <c r="W3128">
        <v>20160831</v>
      </c>
      <c r="X3128" t="s">
        <v>161</v>
      </c>
    </row>
    <row r="3129" spans="2:24">
      <c r="B3129">
        <v>0</v>
      </c>
      <c r="C3129" s="179">
        <v>41185928</v>
      </c>
      <c r="E3129">
        <v>39148368</v>
      </c>
      <c r="F3129" t="s">
        <v>161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162</v>
      </c>
      <c r="R3129">
        <v>0</v>
      </c>
      <c r="S3129">
        <v>111868.16</v>
      </c>
      <c r="T3129" t="s">
        <v>70</v>
      </c>
      <c r="U3129">
        <v>0</v>
      </c>
      <c r="V3129">
        <v>0</v>
      </c>
      <c r="W3129">
        <v>20160831</v>
      </c>
      <c r="X3129" t="s">
        <v>161</v>
      </c>
    </row>
    <row r="3130" spans="2:24">
      <c r="B3130">
        <v>0</v>
      </c>
      <c r="C3130" s="179">
        <v>43197748</v>
      </c>
      <c r="E3130">
        <v>27524158</v>
      </c>
      <c r="F3130" t="s">
        <v>161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94</v>
      </c>
      <c r="R3130">
        <v>0</v>
      </c>
      <c r="S3130">
        <v>0</v>
      </c>
      <c r="T3130" t="s">
        <v>70</v>
      </c>
      <c r="U3130">
        <v>0</v>
      </c>
      <c r="V3130">
        <v>0</v>
      </c>
      <c r="W3130">
        <v>20160831</v>
      </c>
      <c r="X3130" t="s">
        <v>161</v>
      </c>
    </row>
    <row r="3131" spans="2:24">
      <c r="B3131">
        <v>0</v>
      </c>
      <c r="C3131" s="179">
        <v>41185938</v>
      </c>
      <c r="E3131">
        <v>11098077</v>
      </c>
      <c r="F3131" t="s">
        <v>161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94</v>
      </c>
      <c r="R3131">
        <v>0</v>
      </c>
      <c r="S3131">
        <v>0</v>
      </c>
      <c r="T3131" t="s">
        <v>70</v>
      </c>
      <c r="U3131">
        <v>0</v>
      </c>
      <c r="V3131">
        <v>0</v>
      </c>
      <c r="W3131">
        <v>20160831</v>
      </c>
      <c r="X3131" t="s">
        <v>161</v>
      </c>
    </row>
    <row r="3132" spans="2:24">
      <c r="B3132">
        <v>0</v>
      </c>
      <c r="C3132" s="179">
        <v>37475938</v>
      </c>
      <c r="E3132">
        <v>9106448</v>
      </c>
      <c r="F3132" t="s">
        <v>161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94</v>
      </c>
      <c r="R3132">
        <v>0</v>
      </c>
      <c r="S3132">
        <v>0</v>
      </c>
      <c r="T3132" t="s">
        <v>70</v>
      </c>
      <c r="U3132">
        <v>0</v>
      </c>
      <c r="V3132">
        <v>0</v>
      </c>
      <c r="W3132">
        <v>20160831</v>
      </c>
      <c r="X3132" t="s">
        <v>161</v>
      </c>
    </row>
    <row r="3133" spans="2:24">
      <c r="B3133">
        <v>0</v>
      </c>
      <c r="C3133" s="179">
        <v>28468138</v>
      </c>
      <c r="E3133">
        <v>11806673</v>
      </c>
      <c r="F3133" t="s">
        <v>161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94</v>
      </c>
      <c r="R3133">
        <v>0</v>
      </c>
      <c r="S3133">
        <v>0</v>
      </c>
      <c r="T3133" t="s">
        <v>70</v>
      </c>
      <c r="U3133">
        <v>0</v>
      </c>
      <c r="V3133">
        <v>0</v>
      </c>
      <c r="W3133">
        <v>20160831</v>
      </c>
      <c r="X3133" t="s">
        <v>161</v>
      </c>
    </row>
    <row r="3134" spans="2:24">
      <c r="B3134">
        <v>0</v>
      </c>
      <c r="C3134" s="179">
        <v>43236938</v>
      </c>
      <c r="E3134">
        <v>17166338</v>
      </c>
      <c r="F3134" t="s">
        <v>161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94</v>
      </c>
      <c r="R3134">
        <v>1</v>
      </c>
      <c r="S3134">
        <v>0</v>
      </c>
      <c r="T3134" t="s">
        <v>70</v>
      </c>
      <c r="U3134">
        <v>0</v>
      </c>
      <c r="V3134">
        <v>0</v>
      </c>
      <c r="W3134">
        <v>20160831</v>
      </c>
      <c r="X3134" t="s">
        <v>161</v>
      </c>
    </row>
    <row r="3135" spans="2:24">
      <c r="B3135">
        <v>0</v>
      </c>
      <c r="C3135" s="179">
        <v>29295938</v>
      </c>
      <c r="E3135">
        <v>36972299</v>
      </c>
      <c r="F3135" t="s">
        <v>161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94</v>
      </c>
      <c r="R3135">
        <v>0</v>
      </c>
      <c r="S3135">
        <v>0</v>
      </c>
      <c r="T3135" t="s">
        <v>70</v>
      </c>
      <c r="U3135">
        <v>0</v>
      </c>
      <c r="V3135">
        <v>0</v>
      </c>
      <c r="W3135">
        <v>20160831</v>
      </c>
      <c r="X3135" t="s">
        <v>161</v>
      </c>
    </row>
    <row r="3136" spans="2:24">
      <c r="B3136">
        <v>0</v>
      </c>
      <c r="C3136" s="179">
        <v>40331048</v>
      </c>
      <c r="E3136">
        <v>27121479</v>
      </c>
      <c r="F3136" t="s">
        <v>161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162</v>
      </c>
      <c r="R3136">
        <v>0</v>
      </c>
      <c r="S3136">
        <v>627031.28</v>
      </c>
      <c r="T3136" t="s">
        <v>70</v>
      </c>
      <c r="U3136">
        <v>0</v>
      </c>
      <c r="V3136">
        <v>0</v>
      </c>
      <c r="W3136">
        <v>20160831</v>
      </c>
      <c r="X3136" t="s">
        <v>161</v>
      </c>
    </row>
    <row r="3137" spans="2:24">
      <c r="B3137">
        <v>0</v>
      </c>
      <c r="C3137" s="179">
        <v>32282048</v>
      </c>
      <c r="E3137">
        <v>22971099</v>
      </c>
      <c r="F3137" t="s">
        <v>161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94</v>
      </c>
      <c r="R3137">
        <v>0</v>
      </c>
      <c r="S3137">
        <v>0</v>
      </c>
      <c r="T3137" t="s">
        <v>70</v>
      </c>
      <c r="U3137">
        <v>0</v>
      </c>
      <c r="V3137">
        <v>0</v>
      </c>
      <c r="W3137">
        <v>20160831</v>
      </c>
      <c r="X3137" t="s">
        <v>161</v>
      </c>
    </row>
    <row r="3138" spans="2:24">
      <c r="B3138">
        <v>0</v>
      </c>
      <c r="C3138" s="179">
        <v>34603148</v>
      </c>
      <c r="E3138">
        <v>10948186</v>
      </c>
      <c r="F3138" t="s">
        <v>161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94</v>
      </c>
      <c r="R3138">
        <v>0</v>
      </c>
      <c r="S3138">
        <v>0</v>
      </c>
      <c r="T3138" t="s">
        <v>70</v>
      </c>
      <c r="U3138">
        <v>0</v>
      </c>
      <c r="V3138">
        <v>0</v>
      </c>
      <c r="W3138">
        <v>20160831</v>
      </c>
      <c r="X3138" t="s">
        <v>161</v>
      </c>
    </row>
    <row r="3139" spans="2:24">
      <c r="B3139">
        <v>0</v>
      </c>
      <c r="C3139" s="179">
        <v>34184338</v>
      </c>
      <c r="E3139">
        <v>11770804</v>
      </c>
      <c r="F3139" t="s">
        <v>161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94</v>
      </c>
      <c r="R3139">
        <v>0</v>
      </c>
      <c r="S3139">
        <v>0</v>
      </c>
      <c r="T3139" t="s">
        <v>70</v>
      </c>
      <c r="U3139">
        <v>0</v>
      </c>
      <c r="V3139">
        <v>0</v>
      </c>
      <c r="W3139">
        <v>20160831</v>
      </c>
      <c r="X3139" t="s">
        <v>161</v>
      </c>
    </row>
    <row r="3140" spans="2:24">
      <c r="B3140">
        <v>0</v>
      </c>
      <c r="C3140" s="179">
        <v>42077338</v>
      </c>
      <c r="E3140">
        <v>8753983</v>
      </c>
      <c r="F3140" t="s">
        <v>161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162</v>
      </c>
      <c r="R3140">
        <v>0</v>
      </c>
      <c r="S3140">
        <v>362757.19</v>
      </c>
      <c r="T3140" t="s">
        <v>70</v>
      </c>
      <c r="U3140">
        <v>0</v>
      </c>
      <c r="V3140">
        <v>0</v>
      </c>
      <c r="W3140">
        <v>20160831</v>
      </c>
      <c r="X3140" t="s">
        <v>161</v>
      </c>
    </row>
    <row r="3141" spans="2:24">
      <c r="B3141">
        <v>0</v>
      </c>
      <c r="C3141" s="179">
        <v>45705438</v>
      </c>
      <c r="E3141">
        <v>38208221</v>
      </c>
      <c r="F3141" t="s">
        <v>161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94</v>
      </c>
      <c r="R3141">
        <v>0</v>
      </c>
      <c r="S3141">
        <v>0</v>
      </c>
      <c r="T3141" t="s">
        <v>70</v>
      </c>
      <c r="U3141">
        <v>0</v>
      </c>
      <c r="V3141">
        <v>0</v>
      </c>
      <c r="W3141">
        <v>20160831</v>
      </c>
      <c r="X3141" t="s">
        <v>161</v>
      </c>
    </row>
    <row r="3142" spans="2:24">
      <c r="B3142">
        <v>0</v>
      </c>
      <c r="C3142" s="179">
        <v>26900438</v>
      </c>
      <c r="E3142">
        <v>36122150</v>
      </c>
      <c r="F3142" t="s">
        <v>161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162</v>
      </c>
      <c r="R3142">
        <v>0</v>
      </c>
      <c r="S3142">
        <v>476881.52</v>
      </c>
      <c r="T3142" t="s">
        <v>71</v>
      </c>
      <c r="U3142">
        <v>20160831</v>
      </c>
      <c r="V3142">
        <v>1</v>
      </c>
      <c r="W3142">
        <v>20160831</v>
      </c>
      <c r="X3142" t="s">
        <v>161</v>
      </c>
    </row>
    <row r="3143" spans="2:24">
      <c r="B3143">
        <v>0</v>
      </c>
      <c r="C3143" s="179">
        <v>32065948</v>
      </c>
      <c r="E3143">
        <v>16036549</v>
      </c>
      <c r="F3143" t="s">
        <v>161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162</v>
      </c>
      <c r="R3143">
        <v>0</v>
      </c>
      <c r="S3143">
        <v>204729.26</v>
      </c>
      <c r="T3143" t="s">
        <v>70</v>
      </c>
      <c r="U3143">
        <v>0</v>
      </c>
      <c r="V3143">
        <v>0</v>
      </c>
      <c r="W3143">
        <v>20160831</v>
      </c>
      <c r="X3143" t="s">
        <v>161</v>
      </c>
    </row>
    <row r="3144" spans="2:24">
      <c r="B3144">
        <v>0</v>
      </c>
      <c r="C3144" s="179">
        <v>30772348</v>
      </c>
      <c r="E3144">
        <v>36085216</v>
      </c>
      <c r="F3144" t="s">
        <v>161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94</v>
      </c>
      <c r="R3144">
        <v>0</v>
      </c>
      <c r="S3144">
        <v>0</v>
      </c>
      <c r="T3144" t="s">
        <v>70</v>
      </c>
      <c r="U3144">
        <v>0</v>
      </c>
      <c r="V3144">
        <v>0</v>
      </c>
      <c r="W3144">
        <v>20160831</v>
      </c>
      <c r="X3144" t="s">
        <v>161</v>
      </c>
    </row>
    <row r="3145" spans="2:24">
      <c r="B3145">
        <v>0</v>
      </c>
      <c r="C3145" s="179">
        <v>41039348</v>
      </c>
      <c r="E3145">
        <v>23353477</v>
      </c>
      <c r="F3145" t="s">
        <v>161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94</v>
      </c>
      <c r="R3145">
        <v>0</v>
      </c>
      <c r="S3145">
        <v>0</v>
      </c>
      <c r="T3145" t="s">
        <v>70</v>
      </c>
      <c r="U3145">
        <v>0</v>
      </c>
      <c r="V3145">
        <v>0</v>
      </c>
      <c r="W3145">
        <v>20160831</v>
      </c>
      <c r="X3145" t="s">
        <v>161</v>
      </c>
    </row>
    <row r="3146" spans="2:24">
      <c r="B3146">
        <v>0</v>
      </c>
      <c r="C3146" s="179">
        <v>39162538</v>
      </c>
      <c r="E3146">
        <v>39601664</v>
      </c>
      <c r="F3146" t="s">
        <v>161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94</v>
      </c>
      <c r="R3146">
        <v>0</v>
      </c>
      <c r="S3146">
        <v>0</v>
      </c>
      <c r="T3146" t="s">
        <v>70</v>
      </c>
      <c r="U3146">
        <v>0</v>
      </c>
      <c r="V3146">
        <v>0</v>
      </c>
      <c r="W3146">
        <v>20160831</v>
      </c>
      <c r="X3146" t="s">
        <v>161</v>
      </c>
    </row>
    <row r="3147" spans="2:24">
      <c r="B3147">
        <v>0</v>
      </c>
      <c r="C3147" s="179">
        <v>39883058</v>
      </c>
      <c r="E3147">
        <v>5833960</v>
      </c>
      <c r="F3147" t="s">
        <v>161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162</v>
      </c>
      <c r="R3147">
        <v>0</v>
      </c>
      <c r="S3147">
        <v>304251.65999999997</v>
      </c>
      <c r="T3147" t="s">
        <v>70</v>
      </c>
      <c r="U3147">
        <v>0</v>
      </c>
      <c r="V3147">
        <v>0</v>
      </c>
      <c r="W3147">
        <v>20160831</v>
      </c>
      <c r="X3147" t="s">
        <v>161</v>
      </c>
    </row>
    <row r="3148" spans="2:24">
      <c r="B3148">
        <v>0</v>
      </c>
      <c r="C3148" s="179">
        <v>38588448</v>
      </c>
      <c r="E3148">
        <v>32772390</v>
      </c>
      <c r="F3148" t="s">
        <v>161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94</v>
      </c>
      <c r="R3148">
        <v>0</v>
      </c>
      <c r="S3148">
        <v>0</v>
      </c>
      <c r="T3148" t="s">
        <v>70</v>
      </c>
      <c r="U3148">
        <v>0</v>
      </c>
      <c r="V3148">
        <v>0</v>
      </c>
      <c r="W3148">
        <v>20160831</v>
      </c>
      <c r="X3148" t="s">
        <v>161</v>
      </c>
    </row>
    <row r="3149" spans="2:24">
      <c r="B3149">
        <v>0</v>
      </c>
      <c r="C3149" s="179">
        <v>35836638</v>
      </c>
      <c r="E3149">
        <v>33906582</v>
      </c>
      <c r="F3149" t="s">
        <v>161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94</v>
      </c>
      <c r="R3149">
        <v>0</v>
      </c>
      <c r="S3149">
        <v>0</v>
      </c>
      <c r="T3149" t="s">
        <v>70</v>
      </c>
      <c r="U3149">
        <v>0</v>
      </c>
      <c r="V3149">
        <v>0</v>
      </c>
      <c r="W3149">
        <v>20160831</v>
      </c>
      <c r="X3149" t="s">
        <v>161</v>
      </c>
    </row>
    <row r="3150" spans="2:24">
      <c r="B3150">
        <v>0</v>
      </c>
      <c r="C3150" s="179">
        <v>38087058</v>
      </c>
      <c r="E3150">
        <v>36143136</v>
      </c>
      <c r="F3150" t="s">
        <v>161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94</v>
      </c>
      <c r="R3150">
        <v>0</v>
      </c>
      <c r="S3150">
        <v>0</v>
      </c>
      <c r="T3150" t="s">
        <v>70</v>
      </c>
      <c r="U3150">
        <v>0</v>
      </c>
      <c r="V3150">
        <v>0</v>
      </c>
      <c r="W3150">
        <v>20160831</v>
      </c>
      <c r="X3150" t="s">
        <v>161</v>
      </c>
    </row>
    <row r="3151" spans="2:24">
      <c r="B3151">
        <v>0</v>
      </c>
      <c r="C3151" s="179">
        <v>40836638</v>
      </c>
      <c r="E3151">
        <v>26326411</v>
      </c>
      <c r="F3151" t="s">
        <v>161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94</v>
      </c>
      <c r="R3151">
        <v>0</v>
      </c>
      <c r="S3151">
        <v>0</v>
      </c>
      <c r="T3151" t="s">
        <v>70</v>
      </c>
      <c r="U3151">
        <v>0</v>
      </c>
      <c r="V3151">
        <v>0</v>
      </c>
      <c r="W3151">
        <v>20160831</v>
      </c>
      <c r="X3151" t="s">
        <v>161</v>
      </c>
    </row>
    <row r="3152" spans="2:24">
      <c r="B3152">
        <v>0</v>
      </c>
      <c r="C3152" s="179">
        <v>31262738</v>
      </c>
      <c r="E3152">
        <v>21081667</v>
      </c>
      <c r="F3152" t="s">
        <v>161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94</v>
      </c>
      <c r="R3152">
        <v>0</v>
      </c>
      <c r="S3152">
        <v>0</v>
      </c>
      <c r="T3152" t="s">
        <v>70</v>
      </c>
      <c r="U3152">
        <v>0</v>
      </c>
      <c r="V3152">
        <v>0</v>
      </c>
      <c r="W3152">
        <v>20160831</v>
      </c>
      <c r="X3152" t="s">
        <v>161</v>
      </c>
    </row>
    <row r="3153" spans="2:24">
      <c r="B3153">
        <v>0</v>
      </c>
      <c r="C3153" s="179">
        <v>38087158</v>
      </c>
      <c r="E3153">
        <v>38058151</v>
      </c>
      <c r="F3153" t="s">
        <v>161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162</v>
      </c>
      <c r="R3153">
        <v>1</v>
      </c>
      <c r="S3153">
        <v>605432.63</v>
      </c>
      <c r="T3153" t="s">
        <v>77</v>
      </c>
      <c r="U3153">
        <v>20140901</v>
      </c>
      <c r="V3153">
        <v>25</v>
      </c>
      <c r="W3153">
        <v>20160831</v>
      </c>
      <c r="X3153" t="s">
        <v>161</v>
      </c>
    </row>
    <row r="3154" spans="2:24">
      <c r="B3154">
        <v>0</v>
      </c>
      <c r="C3154" s="179">
        <v>35244738</v>
      </c>
      <c r="E3154">
        <v>38431107</v>
      </c>
      <c r="F3154" t="s">
        <v>161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94</v>
      </c>
      <c r="R3154">
        <v>0</v>
      </c>
      <c r="S3154">
        <v>0</v>
      </c>
      <c r="T3154" t="s">
        <v>70</v>
      </c>
      <c r="U3154">
        <v>0</v>
      </c>
      <c r="V3154">
        <v>0</v>
      </c>
      <c r="W3154">
        <v>20160831</v>
      </c>
      <c r="X3154" t="s">
        <v>161</v>
      </c>
    </row>
    <row r="3155" spans="2:24">
      <c r="B3155">
        <v>0</v>
      </c>
      <c r="C3155" s="179">
        <v>46285738</v>
      </c>
      <c r="E3155">
        <v>17283222</v>
      </c>
      <c r="F3155" t="s">
        <v>161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162</v>
      </c>
      <c r="R3155">
        <v>0</v>
      </c>
      <c r="S3155">
        <v>145052.67000000001</v>
      </c>
      <c r="T3155" t="s">
        <v>70</v>
      </c>
      <c r="U3155">
        <v>0</v>
      </c>
      <c r="V3155">
        <v>0</v>
      </c>
      <c r="W3155">
        <v>20160831</v>
      </c>
      <c r="X3155" t="s">
        <v>161</v>
      </c>
    </row>
    <row r="3156" spans="2:24">
      <c r="B3156">
        <v>0</v>
      </c>
      <c r="C3156" s="179">
        <v>35937738</v>
      </c>
      <c r="E3156">
        <v>14758344</v>
      </c>
      <c r="F3156" t="s">
        <v>161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94</v>
      </c>
      <c r="R3156">
        <v>1</v>
      </c>
      <c r="S3156">
        <v>0</v>
      </c>
      <c r="T3156" t="s">
        <v>70</v>
      </c>
      <c r="U3156">
        <v>0</v>
      </c>
      <c r="V3156">
        <v>0</v>
      </c>
      <c r="W3156">
        <v>20160831</v>
      </c>
      <c r="X3156" t="s">
        <v>161</v>
      </c>
    </row>
    <row r="3157" spans="2:24">
      <c r="B3157">
        <v>0</v>
      </c>
      <c r="C3157" s="179">
        <v>39290258</v>
      </c>
      <c r="E3157">
        <v>21522813</v>
      </c>
      <c r="F3157" t="s">
        <v>161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94</v>
      </c>
      <c r="R3157">
        <v>0</v>
      </c>
      <c r="S3157">
        <v>0</v>
      </c>
      <c r="T3157" t="s">
        <v>70</v>
      </c>
      <c r="U3157">
        <v>0</v>
      </c>
      <c r="V3157">
        <v>0</v>
      </c>
      <c r="W3157">
        <v>20160831</v>
      </c>
      <c r="X3157" t="s">
        <v>161</v>
      </c>
    </row>
    <row r="3158" spans="2:24">
      <c r="B3158">
        <v>0</v>
      </c>
      <c r="C3158" s="179">
        <v>45256258</v>
      </c>
      <c r="E3158">
        <v>28511306</v>
      </c>
      <c r="F3158" t="s">
        <v>161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162</v>
      </c>
      <c r="R3158">
        <v>1</v>
      </c>
      <c r="S3158">
        <v>573118.39</v>
      </c>
      <c r="T3158" t="s">
        <v>77</v>
      </c>
      <c r="U3158">
        <v>20081031</v>
      </c>
      <c r="V3158">
        <v>95</v>
      </c>
      <c r="W3158">
        <v>20160831</v>
      </c>
      <c r="X3158" t="s">
        <v>161</v>
      </c>
    </row>
    <row r="3159" spans="2:24">
      <c r="B3159">
        <v>0</v>
      </c>
      <c r="C3159" s="179">
        <v>34184258</v>
      </c>
      <c r="E3159">
        <v>18992530</v>
      </c>
      <c r="F3159" t="s">
        <v>161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162</v>
      </c>
      <c r="R3159">
        <v>0</v>
      </c>
      <c r="S3159">
        <v>625056.46</v>
      </c>
      <c r="T3159" t="s">
        <v>70</v>
      </c>
      <c r="U3159">
        <v>0</v>
      </c>
      <c r="V3159">
        <v>0</v>
      </c>
      <c r="W3159">
        <v>20160831</v>
      </c>
      <c r="X3159" t="s">
        <v>161</v>
      </c>
    </row>
    <row r="3160" spans="2:24">
      <c r="B3160">
        <v>0</v>
      </c>
      <c r="C3160" s="179">
        <v>39822358</v>
      </c>
      <c r="E3160">
        <v>26381959</v>
      </c>
      <c r="F3160" t="s">
        <v>161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94</v>
      </c>
      <c r="R3160">
        <v>0</v>
      </c>
      <c r="S3160">
        <v>0</v>
      </c>
      <c r="T3160" t="s">
        <v>70</v>
      </c>
      <c r="U3160">
        <v>0</v>
      </c>
      <c r="V3160">
        <v>0</v>
      </c>
      <c r="W3160">
        <v>20160831</v>
      </c>
      <c r="X3160" t="s">
        <v>161</v>
      </c>
    </row>
    <row r="3161" spans="2:24">
      <c r="B3161">
        <v>0</v>
      </c>
      <c r="C3161" s="179">
        <v>24308648</v>
      </c>
      <c r="E3161">
        <v>18650478</v>
      </c>
      <c r="F3161" t="s">
        <v>161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94</v>
      </c>
      <c r="R3161">
        <v>1</v>
      </c>
      <c r="S3161">
        <v>0</v>
      </c>
      <c r="T3161" t="s">
        <v>70</v>
      </c>
      <c r="U3161">
        <v>0</v>
      </c>
      <c r="V3161">
        <v>0</v>
      </c>
      <c r="W3161">
        <v>20160831</v>
      </c>
      <c r="X3161" t="s">
        <v>161</v>
      </c>
    </row>
    <row r="3162" spans="2:24">
      <c r="B3162">
        <v>0</v>
      </c>
      <c r="C3162" s="179">
        <v>31627358</v>
      </c>
      <c r="E3162">
        <v>34358588</v>
      </c>
      <c r="F3162" t="s">
        <v>161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162</v>
      </c>
      <c r="R3162">
        <v>0</v>
      </c>
      <c r="S3162">
        <v>1799693.67</v>
      </c>
      <c r="T3162" t="s">
        <v>73</v>
      </c>
      <c r="U3162">
        <v>20160630</v>
      </c>
      <c r="V3162">
        <v>3</v>
      </c>
      <c r="W3162">
        <v>20160831</v>
      </c>
      <c r="X3162" t="s">
        <v>161</v>
      </c>
    </row>
    <row r="3163" spans="2:24">
      <c r="B3163">
        <v>0</v>
      </c>
      <c r="C3163" s="179">
        <v>27375838</v>
      </c>
      <c r="E3163">
        <v>23542501</v>
      </c>
      <c r="F3163" t="s">
        <v>161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162</v>
      </c>
      <c r="R3163">
        <v>0</v>
      </c>
      <c r="S3163">
        <v>298953.87</v>
      </c>
      <c r="T3163" t="s">
        <v>70</v>
      </c>
      <c r="U3163">
        <v>0</v>
      </c>
      <c r="V3163">
        <v>0</v>
      </c>
      <c r="W3163">
        <v>20160831</v>
      </c>
      <c r="X3163" t="s">
        <v>161</v>
      </c>
    </row>
    <row r="3164" spans="2:24">
      <c r="B3164">
        <v>0</v>
      </c>
      <c r="C3164" s="179">
        <v>31197458</v>
      </c>
      <c r="E3164">
        <v>23847202</v>
      </c>
      <c r="F3164" t="s">
        <v>161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162</v>
      </c>
      <c r="R3164">
        <v>0</v>
      </c>
      <c r="S3164">
        <v>454186.61</v>
      </c>
      <c r="T3164" t="s">
        <v>70</v>
      </c>
      <c r="U3164">
        <v>0</v>
      </c>
      <c r="V3164">
        <v>0</v>
      </c>
      <c r="W3164">
        <v>20160831</v>
      </c>
      <c r="X3164" t="s">
        <v>161</v>
      </c>
    </row>
    <row r="3165" spans="2:24">
      <c r="B3165">
        <v>0</v>
      </c>
      <c r="C3165" s="179">
        <v>28538838</v>
      </c>
      <c r="E3165">
        <v>12535239</v>
      </c>
      <c r="F3165" t="s">
        <v>161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94</v>
      </c>
      <c r="R3165">
        <v>0</v>
      </c>
      <c r="S3165">
        <v>0</v>
      </c>
      <c r="T3165" t="s">
        <v>70</v>
      </c>
      <c r="U3165">
        <v>0</v>
      </c>
      <c r="V3165">
        <v>0</v>
      </c>
      <c r="W3165">
        <v>20160831</v>
      </c>
      <c r="X3165" t="s">
        <v>161</v>
      </c>
    </row>
    <row r="3166" spans="2:24">
      <c r="B3166">
        <v>0</v>
      </c>
      <c r="C3166" s="179">
        <v>43375848</v>
      </c>
      <c r="E3166">
        <v>24336243</v>
      </c>
      <c r="F3166" t="s">
        <v>161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162</v>
      </c>
      <c r="R3166">
        <v>0</v>
      </c>
      <c r="S3166">
        <v>768987.15</v>
      </c>
      <c r="T3166" t="s">
        <v>70</v>
      </c>
      <c r="U3166">
        <v>0</v>
      </c>
      <c r="V3166">
        <v>0</v>
      </c>
      <c r="W3166">
        <v>20160831</v>
      </c>
      <c r="X3166" t="s">
        <v>161</v>
      </c>
    </row>
    <row r="3167" spans="2:24">
      <c r="B3167">
        <v>0</v>
      </c>
      <c r="C3167" s="179">
        <v>38156938</v>
      </c>
      <c r="E3167">
        <v>33967010</v>
      </c>
      <c r="F3167" t="s">
        <v>161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94</v>
      </c>
      <c r="R3167">
        <v>0</v>
      </c>
      <c r="S3167">
        <v>0</v>
      </c>
      <c r="T3167" t="s">
        <v>70</v>
      </c>
      <c r="U3167">
        <v>0</v>
      </c>
      <c r="V3167">
        <v>0</v>
      </c>
      <c r="W3167">
        <v>20160831</v>
      </c>
      <c r="X3167" t="s">
        <v>161</v>
      </c>
    </row>
    <row r="3168" spans="2:24">
      <c r="B3168">
        <v>0</v>
      </c>
      <c r="C3168" s="179">
        <v>42076558</v>
      </c>
      <c r="E3168">
        <v>40343803</v>
      </c>
      <c r="F3168" t="s">
        <v>161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94</v>
      </c>
      <c r="R3168">
        <v>0</v>
      </c>
      <c r="S3168">
        <v>0</v>
      </c>
      <c r="T3168" t="s">
        <v>70</v>
      </c>
      <c r="U3168">
        <v>0</v>
      </c>
      <c r="V3168">
        <v>0</v>
      </c>
      <c r="W3168">
        <v>20160831</v>
      </c>
      <c r="X3168" t="s">
        <v>161</v>
      </c>
    </row>
    <row r="3169" spans="1:24">
      <c r="B3169">
        <v>0</v>
      </c>
      <c r="C3169" s="179">
        <v>42785558</v>
      </c>
      <c r="E3169">
        <v>9938852</v>
      </c>
      <c r="F3169" t="s">
        <v>161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94</v>
      </c>
      <c r="R3169">
        <v>0</v>
      </c>
      <c r="S3169">
        <v>0</v>
      </c>
      <c r="T3169" t="s">
        <v>70</v>
      </c>
      <c r="U3169">
        <v>0</v>
      </c>
      <c r="V3169">
        <v>0</v>
      </c>
      <c r="W3169">
        <v>20160831</v>
      </c>
      <c r="X3169" t="s">
        <v>161</v>
      </c>
    </row>
    <row r="3170" spans="1:24">
      <c r="B3170">
        <v>0</v>
      </c>
      <c r="C3170" s="179">
        <v>41961948</v>
      </c>
      <c r="E3170">
        <v>26002244</v>
      </c>
      <c r="F3170" t="s">
        <v>161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162</v>
      </c>
      <c r="R3170">
        <v>0</v>
      </c>
      <c r="S3170">
        <v>96302.91</v>
      </c>
      <c r="T3170" t="s">
        <v>70</v>
      </c>
      <c r="U3170">
        <v>0</v>
      </c>
      <c r="V3170">
        <v>0</v>
      </c>
      <c r="W3170">
        <v>20160831</v>
      </c>
      <c r="X3170" t="s">
        <v>161</v>
      </c>
    </row>
    <row r="3171" spans="1:24">
      <c r="B3171">
        <v>0</v>
      </c>
      <c r="C3171" s="179">
        <v>40453048</v>
      </c>
      <c r="E3171">
        <v>26858983</v>
      </c>
      <c r="F3171" t="s">
        <v>161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94</v>
      </c>
      <c r="R3171">
        <v>0</v>
      </c>
      <c r="S3171">
        <v>0</v>
      </c>
      <c r="T3171" t="s">
        <v>70</v>
      </c>
      <c r="U3171">
        <v>0</v>
      </c>
      <c r="V3171">
        <v>0</v>
      </c>
      <c r="W3171">
        <v>20160831</v>
      </c>
      <c r="X3171" t="s">
        <v>161</v>
      </c>
    </row>
    <row r="3172" spans="1:24">
      <c r="B3172">
        <v>0</v>
      </c>
      <c r="C3172" s="179">
        <v>33584948</v>
      </c>
      <c r="E3172">
        <v>22755793</v>
      </c>
      <c r="F3172" t="s">
        <v>161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162</v>
      </c>
      <c r="R3172">
        <v>0</v>
      </c>
      <c r="S3172">
        <v>491114.06</v>
      </c>
      <c r="T3172" t="s">
        <v>71</v>
      </c>
      <c r="U3172">
        <v>20160831</v>
      </c>
      <c r="V3172">
        <v>1</v>
      </c>
      <c r="W3172">
        <v>20160831</v>
      </c>
      <c r="X3172" t="s">
        <v>161</v>
      </c>
    </row>
    <row r="3173" spans="1:24">
      <c r="B3173">
        <v>0</v>
      </c>
      <c r="C3173" s="179">
        <v>35419058</v>
      </c>
      <c r="E3173">
        <v>13358673</v>
      </c>
      <c r="F3173" t="s">
        <v>161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162</v>
      </c>
      <c r="R3173">
        <v>0</v>
      </c>
      <c r="S3173">
        <v>212497</v>
      </c>
      <c r="T3173" t="s">
        <v>70</v>
      </c>
      <c r="U3173">
        <v>0</v>
      </c>
      <c r="V3173">
        <v>0</v>
      </c>
      <c r="W3173">
        <v>20160831</v>
      </c>
      <c r="X3173" t="s">
        <v>161</v>
      </c>
    </row>
    <row r="3174" spans="1:24">
      <c r="B3174">
        <v>0</v>
      </c>
      <c r="C3174" s="179">
        <v>33422158</v>
      </c>
      <c r="E3174">
        <v>28005042</v>
      </c>
      <c r="F3174" t="s">
        <v>161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94</v>
      </c>
      <c r="R3174">
        <v>0</v>
      </c>
      <c r="S3174">
        <v>0</v>
      </c>
      <c r="T3174" t="s">
        <v>70</v>
      </c>
      <c r="U3174">
        <v>0</v>
      </c>
      <c r="V3174">
        <v>0</v>
      </c>
      <c r="W3174">
        <v>20160831</v>
      </c>
      <c r="X3174" t="s">
        <v>161</v>
      </c>
    </row>
    <row r="3175" spans="1:24">
      <c r="B3175">
        <v>0</v>
      </c>
      <c r="C3175" s="179">
        <v>33538248</v>
      </c>
      <c r="E3175">
        <v>13800867</v>
      </c>
      <c r="F3175" t="s">
        <v>161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94</v>
      </c>
      <c r="R3175">
        <v>0</v>
      </c>
      <c r="S3175">
        <v>0</v>
      </c>
      <c r="T3175" t="s">
        <v>70</v>
      </c>
      <c r="U3175">
        <v>0</v>
      </c>
      <c r="V3175">
        <v>0</v>
      </c>
      <c r="W3175">
        <v>20160831</v>
      </c>
      <c r="X3175" t="s">
        <v>161</v>
      </c>
    </row>
    <row r="3176" spans="1:24">
      <c r="B3176">
        <v>0</v>
      </c>
      <c r="C3176" s="179">
        <v>32132448</v>
      </c>
      <c r="E3176">
        <v>12690695</v>
      </c>
      <c r="F3176" t="s">
        <v>161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162</v>
      </c>
      <c r="R3176">
        <v>0</v>
      </c>
      <c r="S3176">
        <v>703908.27</v>
      </c>
      <c r="T3176" t="s">
        <v>71</v>
      </c>
      <c r="U3176">
        <v>20160831</v>
      </c>
      <c r="V3176">
        <v>1</v>
      </c>
      <c r="W3176">
        <v>20160831</v>
      </c>
      <c r="X3176" t="s">
        <v>161</v>
      </c>
    </row>
    <row r="3177" spans="1:24">
      <c r="B3177">
        <v>0</v>
      </c>
      <c r="C3177" s="179">
        <v>39025448</v>
      </c>
      <c r="E3177">
        <v>13452267</v>
      </c>
      <c r="F3177" t="s">
        <v>161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162</v>
      </c>
      <c r="R3177">
        <v>0</v>
      </c>
      <c r="S3177">
        <v>476437.43</v>
      </c>
      <c r="T3177" t="s">
        <v>72</v>
      </c>
      <c r="U3177">
        <v>20160801</v>
      </c>
      <c r="V3177">
        <v>2</v>
      </c>
      <c r="W3177">
        <v>20160831</v>
      </c>
      <c r="X3177" t="s">
        <v>161</v>
      </c>
    </row>
    <row r="3178" spans="1:24">
      <c r="A3178">
        <v>36569258</v>
      </c>
      <c r="B3178">
        <v>36569258</v>
      </c>
      <c r="C3178" s="179">
        <v>36569258</v>
      </c>
      <c r="D3178">
        <v>75660189</v>
      </c>
      <c r="E3178">
        <v>5907939</v>
      </c>
      <c r="F3178" t="s">
        <v>161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162</v>
      </c>
      <c r="R3178">
        <v>0</v>
      </c>
      <c r="S3178">
        <v>711798.72</v>
      </c>
      <c r="T3178" t="s">
        <v>70</v>
      </c>
      <c r="U3178">
        <v>0</v>
      </c>
      <c r="V3178">
        <v>0</v>
      </c>
      <c r="W3178">
        <v>20160831</v>
      </c>
      <c r="X3178" t="s">
        <v>161</v>
      </c>
    </row>
    <row r="3179" spans="1:24">
      <c r="B3179">
        <v>0</v>
      </c>
      <c r="C3179" s="179">
        <v>42785548</v>
      </c>
      <c r="E3179">
        <v>37103747</v>
      </c>
      <c r="F3179" t="s">
        <v>161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94</v>
      </c>
      <c r="R3179">
        <v>0</v>
      </c>
      <c r="S3179">
        <v>0</v>
      </c>
      <c r="T3179" t="s">
        <v>70</v>
      </c>
      <c r="U3179">
        <v>0</v>
      </c>
      <c r="V3179">
        <v>0</v>
      </c>
      <c r="W3179">
        <v>20160831</v>
      </c>
      <c r="X3179" t="s">
        <v>161</v>
      </c>
    </row>
    <row r="3180" spans="1:24">
      <c r="B3180">
        <v>0</v>
      </c>
      <c r="C3180" s="179">
        <v>37475858</v>
      </c>
      <c r="E3180">
        <v>1403760</v>
      </c>
      <c r="F3180" t="s">
        <v>161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94</v>
      </c>
      <c r="R3180">
        <v>0</v>
      </c>
      <c r="S3180">
        <v>0</v>
      </c>
      <c r="T3180" t="s">
        <v>70</v>
      </c>
      <c r="U3180">
        <v>0</v>
      </c>
      <c r="V3180">
        <v>0</v>
      </c>
      <c r="W3180">
        <v>20160831</v>
      </c>
      <c r="X3180" t="s">
        <v>161</v>
      </c>
    </row>
    <row r="3181" spans="1:24">
      <c r="B3181">
        <v>0</v>
      </c>
      <c r="C3181" s="179">
        <v>30803858</v>
      </c>
      <c r="E3181">
        <v>5535177</v>
      </c>
      <c r="F3181" t="s">
        <v>161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94</v>
      </c>
      <c r="R3181">
        <v>0</v>
      </c>
      <c r="S3181">
        <v>0</v>
      </c>
      <c r="T3181" t="s">
        <v>70</v>
      </c>
      <c r="U3181">
        <v>0</v>
      </c>
      <c r="V3181">
        <v>0</v>
      </c>
      <c r="W3181">
        <v>20160831</v>
      </c>
      <c r="X3181" t="s">
        <v>161</v>
      </c>
    </row>
    <row r="3182" spans="1:24">
      <c r="B3182">
        <v>0</v>
      </c>
      <c r="C3182" s="179">
        <v>39422658</v>
      </c>
      <c r="E3182">
        <v>34850976</v>
      </c>
      <c r="F3182" t="s">
        <v>161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94</v>
      </c>
      <c r="R3182">
        <v>0</v>
      </c>
      <c r="S3182">
        <v>0</v>
      </c>
      <c r="T3182" t="s">
        <v>70</v>
      </c>
      <c r="U3182">
        <v>0</v>
      </c>
      <c r="V3182">
        <v>0</v>
      </c>
      <c r="W3182">
        <v>20160831</v>
      </c>
      <c r="X3182" t="s">
        <v>161</v>
      </c>
    </row>
    <row r="3183" spans="1:24">
      <c r="B3183">
        <v>0</v>
      </c>
      <c r="C3183" s="179">
        <v>35418848</v>
      </c>
      <c r="E3183">
        <v>22095429</v>
      </c>
      <c r="F3183" t="s">
        <v>161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94</v>
      </c>
      <c r="R3183">
        <v>0</v>
      </c>
      <c r="S3183">
        <v>0</v>
      </c>
      <c r="T3183" t="s">
        <v>70</v>
      </c>
      <c r="U3183">
        <v>0</v>
      </c>
      <c r="V3183">
        <v>0</v>
      </c>
      <c r="W3183">
        <v>20160831</v>
      </c>
      <c r="X3183" t="s">
        <v>161</v>
      </c>
    </row>
    <row r="3184" spans="1:24">
      <c r="B3184">
        <v>0</v>
      </c>
      <c r="C3184" s="179">
        <v>39128068</v>
      </c>
      <c r="E3184">
        <v>9001156</v>
      </c>
      <c r="F3184" t="s">
        <v>161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94</v>
      </c>
      <c r="R3184">
        <v>0</v>
      </c>
      <c r="S3184">
        <v>0</v>
      </c>
      <c r="T3184" t="s">
        <v>70</v>
      </c>
      <c r="U3184">
        <v>0</v>
      </c>
      <c r="V3184">
        <v>0</v>
      </c>
      <c r="W3184">
        <v>20160831</v>
      </c>
      <c r="X3184" t="s">
        <v>161</v>
      </c>
    </row>
    <row r="3185" spans="2:24">
      <c r="B3185">
        <v>0</v>
      </c>
      <c r="C3185" s="179">
        <v>43151858</v>
      </c>
      <c r="E3185">
        <v>38791934</v>
      </c>
      <c r="F3185" t="s">
        <v>161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94</v>
      </c>
      <c r="R3185">
        <v>0</v>
      </c>
      <c r="S3185">
        <v>0</v>
      </c>
      <c r="T3185" t="s">
        <v>70</v>
      </c>
      <c r="U3185">
        <v>0</v>
      </c>
      <c r="V3185">
        <v>0</v>
      </c>
      <c r="W3185">
        <v>20160831</v>
      </c>
      <c r="X3185" t="s">
        <v>161</v>
      </c>
    </row>
    <row r="3186" spans="2:24">
      <c r="B3186">
        <v>0</v>
      </c>
      <c r="C3186" s="179">
        <v>38045858</v>
      </c>
      <c r="E3186">
        <v>15228586</v>
      </c>
      <c r="F3186" t="s">
        <v>161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94</v>
      </c>
      <c r="R3186">
        <v>0</v>
      </c>
      <c r="S3186">
        <v>0</v>
      </c>
      <c r="T3186" t="s">
        <v>70</v>
      </c>
      <c r="U3186">
        <v>0</v>
      </c>
      <c r="V3186">
        <v>0</v>
      </c>
      <c r="W3186">
        <v>20160831</v>
      </c>
      <c r="X3186" t="s">
        <v>161</v>
      </c>
    </row>
    <row r="3187" spans="2:24">
      <c r="B3187">
        <v>0</v>
      </c>
      <c r="C3187" s="179">
        <v>32337858</v>
      </c>
      <c r="E3187">
        <v>980180</v>
      </c>
      <c r="F3187" t="s">
        <v>161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94</v>
      </c>
      <c r="R3187">
        <v>0</v>
      </c>
      <c r="S3187">
        <v>0</v>
      </c>
      <c r="T3187" t="s">
        <v>70</v>
      </c>
      <c r="U3187">
        <v>0</v>
      </c>
      <c r="V3187">
        <v>0</v>
      </c>
      <c r="W3187">
        <v>20160831</v>
      </c>
      <c r="X3187" t="s">
        <v>161</v>
      </c>
    </row>
    <row r="3188" spans="2:24">
      <c r="B3188">
        <v>0</v>
      </c>
      <c r="C3188" s="179">
        <v>40203158</v>
      </c>
      <c r="E3188">
        <v>10183705</v>
      </c>
      <c r="F3188" t="s">
        <v>161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94</v>
      </c>
      <c r="R3188">
        <v>0</v>
      </c>
      <c r="S3188">
        <v>0</v>
      </c>
      <c r="T3188" t="s">
        <v>70</v>
      </c>
      <c r="U3188">
        <v>0</v>
      </c>
      <c r="V3188">
        <v>0</v>
      </c>
      <c r="W3188">
        <v>20160831</v>
      </c>
      <c r="X3188" t="s">
        <v>161</v>
      </c>
    </row>
    <row r="3189" spans="2:24">
      <c r="B3189">
        <v>0</v>
      </c>
      <c r="C3189" s="179">
        <v>42839058</v>
      </c>
      <c r="E3189">
        <v>23717060</v>
      </c>
      <c r="F3189" t="s">
        <v>161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162</v>
      </c>
      <c r="R3189">
        <v>0</v>
      </c>
      <c r="S3189">
        <v>587267.43000000005</v>
      </c>
      <c r="T3189" t="s">
        <v>70</v>
      </c>
      <c r="U3189">
        <v>0</v>
      </c>
      <c r="V3189">
        <v>0</v>
      </c>
      <c r="W3189">
        <v>20160831</v>
      </c>
      <c r="X3189" t="s">
        <v>161</v>
      </c>
    </row>
    <row r="3190" spans="2:24">
      <c r="B3190">
        <v>0</v>
      </c>
      <c r="C3190" s="179">
        <v>26233958</v>
      </c>
      <c r="E3190">
        <v>12901255</v>
      </c>
      <c r="F3190" t="s">
        <v>161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94</v>
      </c>
      <c r="R3190">
        <v>0</v>
      </c>
      <c r="S3190">
        <v>0</v>
      </c>
      <c r="T3190" t="s">
        <v>70</v>
      </c>
      <c r="U3190">
        <v>0</v>
      </c>
      <c r="V3190">
        <v>0</v>
      </c>
      <c r="W3190">
        <v>20160831</v>
      </c>
      <c r="X3190" t="s">
        <v>161</v>
      </c>
    </row>
    <row r="3191" spans="2:24">
      <c r="B3191">
        <v>0</v>
      </c>
      <c r="C3191" s="179">
        <v>41392158</v>
      </c>
      <c r="E3191">
        <v>40331777</v>
      </c>
      <c r="F3191" t="s">
        <v>161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94</v>
      </c>
      <c r="R3191">
        <v>0</v>
      </c>
      <c r="S3191">
        <v>0</v>
      </c>
      <c r="T3191" t="s">
        <v>70</v>
      </c>
      <c r="U3191">
        <v>0</v>
      </c>
      <c r="V3191">
        <v>0</v>
      </c>
      <c r="W3191">
        <v>20160831</v>
      </c>
      <c r="X3191" t="s">
        <v>161</v>
      </c>
    </row>
    <row r="3192" spans="2:24">
      <c r="B3192">
        <v>0</v>
      </c>
      <c r="C3192" s="179">
        <v>41257158</v>
      </c>
      <c r="E3192">
        <v>39973431</v>
      </c>
      <c r="F3192" t="s">
        <v>161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94</v>
      </c>
      <c r="R3192">
        <v>0</v>
      </c>
      <c r="S3192">
        <v>0</v>
      </c>
      <c r="T3192" t="s">
        <v>70</v>
      </c>
      <c r="U3192">
        <v>0</v>
      </c>
      <c r="V3192">
        <v>0</v>
      </c>
      <c r="W3192">
        <v>20160831</v>
      </c>
      <c r="X3192" t="s">
        <v>161</v>
      </c>
    </row>
    <row r="3193" spans="2:24">
      <c r="B3193">
        <v>0</v>
      </c>
      <c r="C3193" s="179">
        <v>45765258</v>
      </c>
      <c r="E3193">
        <v>11406245</v>
      </c>
      <c r="F3193" t="s">
        <v>161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94</v>
      </c>
      <c r="R3193">
        <v>0</v>
      </c>
      <c r="S3193">
        <v>0</v>
      </c>
      <c r="T3193" t="s">
        <v>70</v>
      </c>
      <c r="U3193">
        <v>0</v>
      </c>
      <c r="V3193">
        <v>0</v>
      </c>
      <c r="W3193">
        <v>20160831</v>
      </c>
      <c r="X3193" t="s">
        <v>161</v>
      </c>
    </row>
    <row r="3194" spans="2:24">
      <c r="B3194">
        <v>0</v>
      </c>
      <c r="C3194" s="179">
        <v>29874468</v>
      </c>
      <c r="E3194">
        <v>15229461</v>
      </c>
      <c r="F3194" t="s">
        <v>161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162</v>
      </c>
      <c r="R3194">
        <v>0</v>
      </c>
      <c r="S3194">
        <v>189640.65</v>
      </c>
      <c r="T3194" t="s">
        <v>70</v>
      </c>
      <c r="U3194">
        <v>0</v>
      </c>
      <c r="V3194">
        <v>0</v>
      </c>
      <c r="W3194">
        <v>20160831</v>
      </c>
      <c r="X3194" t="s">
        <v>161</v>
      </c>
    </row>
    <row r="3195" spans="2:24">
      <c r="B3195">
        <v>0</v>
      </c>
      <c r="C3195" s="179">
        <v>38563068</v>
      </c>
      <c r="E3195">
        <v>38793704</v>
      </c>
      <c r="F3195" t="s">
        <v>161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162</v>
      </c>
      <c r="R3195">
        <v>0</v>
      </c>
      <c r="S3195">
        <v>624980.35</v>
      </c>
      <c r="T3195" t="s">
        <v>70</v>
      </c>
      <c r="U3195">
        <v>0</v>
      </c>
      <c r="V3195">
        <v>0</v>
      </c>
      <c r="W3195">
        <v>20160831</v>
      </c>
      <c r="X3195" t="s">
        <v>161</v>
      </c>
    </row>
    <row r="3196" spans="2:24">
      <c r="B3196">
        <v>0</v>
      </c>
      <c r="C3196" s="179">
        <v>37232458</v>
      </c>
      <c r="E3196">
        <v>9446291</v>
      </c>
      <c r="F3196" t="s">
        <v>161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162</v>
      </c>
      <c r="R3196">
        <v>0</v>
      </c>
      <c r="S3196">
        <v>110497.95</v>
      </c>
      <c r="T3196" t="s">
        <v>70</v>
      </c>
      <c r="U3196">
        <v>0</v>
      </c>
      <c r="V3196">
        <v>0</v>
      </c>
      <c r="W3196">
        <v>20160831</v>
      </c>
      <c r="X3196" t="s">
        <v>161</v>
      </c>
    </row>
    <row r="3197" spans="2:24">
      <c r="B3197">
        <v>0</v>
      </c>
      <c r="C3197" s="179">
        <v>37978568</v>
      </c>
      <c r="E3197">
        <v>13576520</v>
      </c>
      <c r="F3197" t="s">
        <v>161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162</v>
      </c>
      <c r="R3197">
        <v>1</v>
      </c>
      <c r="S3197">
        <v>246491.38</v>
      </c>
      <c r="T3197" t="s">
        <v>77</v>
      </c>
      <c r="U3197">
        <v>20130902</v>
      </c>
      <c r="V3197">
        <v>37</v>
      </c>
      <c r="W3197">
        <v>20160831</v>
      </c>
      <c r="X3197" t="s">
        <v>161</v>
      </c>
    </row>
    <row r="3198" spans="2:24">
      <c r="B3198">
        <v>0</v>
      </c>
      <c r="C3198" s="179">
        <v>40976068</v>
      </c>
      <c r="E3198">
        <v>10946706</v>
      </c>
      <c r="F3198" t="s">
        <v>161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162</v>
      </c>
      <c r="R3198">
        <v>1</v>
      </c>
      <c r="S3198">
        <v>2033428.47</v>
      </c>
      <c r="T3198" t="s">
        <v>77</v>
      </c>
      <c r="U3198">
        <v>20100202</v>
      </c>
      <c r="V3198">
        <v>80</v>
      </c>
      <c r="W3198">
        <v>20160831</v>
      </c>
      <c r="X3198" t="s">
        <v>161</v>
      </c>
    </row>
    <row r="3199" spans="2:24">
      <c r="B3199">
        <v>0</v>
      </c>
      <c r="C3199" s="179">
        <v>34419668</v>
      </c>
      <c r="E3199">
        <v>17647333</v>
      </c>
      <c r="F3199" t="s">
        <v>161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94</v>
      </c>
      <c r="R3199">
        <v>0</v>
      </c>
      <c r="S3199">
        <v>0</v>
      </c>
      <c r="T3199" t="s">
        <v>70</v>
      </c>
      <c r="U3199">
        <v>0</v>
      </c>
      <c r="V3199">
        <v>0</v>
      </c>
      <c r="W3199">
        <v>20160831</v>
      </c>
      <c r="X3199" t="s">
        <v>161</v>
      </c>
    </row>
    <row r="3200" spans="2:24">
      <c r="B3200">
        <v>0</v>
      </c>
      <c r="C3200" s="179">
        <v>34676168</v>
      </c>
      <c r="E3200">
        <v>37158397</v>
      </c>
      <c r="F3200" t="s">
        <v>161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94</v>
      </c>
      <c r="R3200">
        <v>0</v>
      </c>
      <c r="S3200">
        <v>0</v>
      </c>
      <c r="T3200" t="s">
        <v>70</v>
      </c>
      <c r="U3200">
        <v>0</v>
      </c>
      <c r="V3200">
        <v>0</v>
      </c>
      <c r="W3200">
        <v>20160831</v>
      </c>
      <c r="X3200" t="s">
        <v>161</v>
      </c>
    </row>
    <row r="3201" spans="2:24">
      <c r="B3201">
        <v>0</v>
      </c>
      <c r="C3201" s="179">
        <v>41039768</v>
      </c>
      <c r="E3201">
        <v>5773143</v>
      </c>
      <c r="F3201" t="s">
        <v>161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162</v>
      </c>
      <c r="R3201">
        <v>0</v>
      </c>
      <c r="S3201">
        <v>217405.76</v>
      </c>
      <c r="T3201" t="s">
        <v>70</v>
      </c>
      <c r="U3201">
        <v>0</v>
      </c>
      <c r="V3201">
        <v>0</v>
      </c>
      <c r="W3201">
        <v>20160831</v>
      </c>
      <c r="X3201" t="s">
        <v>161</v>
      </c>
    </row>
    <row r="3202" spans="2:24">
      <c r="B3202">
        <v>0</v>
      </c>
      <c r="C3202" s="179">
        <v>40042268</v>
      </c>
      <c r="E3202">
        <v>38295574</v>
      </c>
      <c r="F3202" t="s">
        <v>161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94</v>
      </c>
      <c r="R3202">
        <v>0</v>
      </c>
      <c r="S3202">
        <v>0</v>
      </c>
      <c r="T3202" t="s">
        <v>70</v>
      </c>
      <c r="U3202">
        <v>0</v>
      </c>
      <c r="V3202">
        <v>0</v>
      </c>
      <c r="W3202">
        <v>20160831</v>
      </c>
      <c r="X3202" t="s">
        <v>161</v>
      </c>
    </row>
    <row r="3203" spans="2:24">
      <c r="B3203">
        <v>0</v>
      </c>
      <c r="C3203" s="179">
        <v>35326558</v>
      </c>
      <c r="E3203">
        <v>5856369</v>
      </c>
      <c r="F3203" t="s">
        <v>161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94</v>
      </c>
      <c r="R3203">
        <v>0</v>
      </c>
      <c r="S3203">
        <v>0</v>
      </c>
      <c r="T3203" t="s">
        <v>70</v>
      </c>
      <c r="U3203">
        <v>0</v>
      </c>
      <c r="V3203">
        <v>0</v>
      </c>
      <c r="W3203">
        <v>20160831</v>
      </c>
      <c r="X3203" t="s">
        <v>161</v>
      </c>
    </row>
    <row r="3204" spans="2:24">
      <c r="B3204">
        <v>0</v>
      </c>
      <c r="C3204" s="179">
        <v>37340268</v>
      </c>
      <c r="E3204">
        <v>11599112</v>
      </c>
      <c r="F3204" t="s">
        <v>161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94</v>
      </c>
      <c r="R3204">
        <v>0</v>
      </c>
      <c r="S3204">
        <v>0</v>
      </c>
      <c r="T3204" t="s">
        <v>70</v>
      </c>
      <c r="U3204">
        <v>0</v>
      </c>
      <c r="V3204">
        <v>0</v>
      </c>
      <c r="W3204">
        <v>20160831</v>
      </c>
      <c r="X3204" t="s">
        <v>161</v>
      </c>
    </row>
    <row r="3205" spans="2:24">
      <c r="B3205">
        <v>0</v>
      </c>
      <c r="C3205" s="179">
        <v>40005968</v>
      </c>
      <c r="E3205">
        <v>17664686</v>
      </c>
      <c r="F3205" t="s">
        <v>161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162</v>
      </c>
      <c r="R3205">
        <v>0</v>
      </c>
      <c r="S3205">
        <v>264882.78999999998</v>
      </c>
      <c r="T3205" t="s">
        <v>70</v>
      </c>
      <c r="U3205">
        <v>0</v>
      </c>
      <c r="V3205">
        <v>0</v>
      </c>
      <c r="W3205">
        <v>20160831</v>
      </c>
      <c r="X3205" t="s">
        <v>161</v>
      </c>
    </row>
    <row r="3206" spans="2:24">
      <c r="B3206">
        <v>0</v>
      </c>
      <c r="C3206" s="179">
        <v>38724968</v>
      </c>
      <c r="E3206">
        <v>30823236</v>
      </c>
      <c r="F3206" t="s">
        <v>161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162</v>
      </c>
      <c r="R3206">
        <v>0</v>
      </c>
      <c r="S3206">
        <v>630625.44999999995</v>
      </c>
      <c r="T3206" t="s">
        <v>70</v>
      </c>
      <c r="U3206">
        <v>0</v>
      </c>
      <c r="V3206">
        <v>0</v>
      </c>
      <c r="W3206">
        <v>20160831</v>
      </c>
      <c r="X3206" t="s">
        <v>161</v>
      </c>
    </row>
    <row r="3207" spans="2:24">
      <c r="B3207">
        <v>0</v>
      </c>
      <c r="C3207" s="179">
        <v>41802758</v>
      </c>
      <c r="E3207">
        <v>22525861</v>
      </c>
      <c r="F3207" t="s">
        <v>161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94</v>
      </c>
      <c r="R3207">
        <v>0</v>
      </c>
      <c r="S3207">
        <v>0</v>
      </c>
      <c r="T3207" t="s">
        <v>70</v>
      </c>
      <c r="U3207">
        <v>0</v>
      </c>
      <c r="V3207">
        <v>0</v>
      </c>
      <c r="W3207">
        <v>20160831</v>
      </c>
      <c r="X3207" t="s">
        <v>161</v>
      </c>
    </row>
    <row r="3208" spans="2:24">
      <c r="B3208">
        <v>0</v>
      </c>
      <c r="C3208" s="179">
        <v>44568568</v>
      </c>
      <c r="E3208">
        <v>5856569</v>
      </c>
      <c r="F3208" t="s">
        <v>161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162</v>
      </c>
      <c r="R3208">
        <v>1</v>
      </c>
      <c r="S3208">
        <v>1865461.76</v>
      </c>
      <c r="T3208" t="s">
        <v>77</v>
      </c>
      <c r="U3208">
        <v>20150203</v>
      </c>
      <c r="V3208">
        <v>20</v>
      </c>
      <c r="W3208">
        <v>20160831</v>
      </c>
      <c r="X3208" t="s">
        <v>161</v>
      </c>
    </row>
    <row r="3209" spans="2:24">
      <c r="B3209">
        <v>0</v>
      </c>
      <c r="C3209" s="179">
        <v>34522858</v>
      </c>
      <c r="E3209">
        <v>24551984</v>
      </c>
      <c r="F3209" t="s">
        <v>161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162</v>
      </c>
      <c r="R3209">
        <v>0</v>
      </c>
      <c r="S3209">
        <v>498765.94</v>
      </c>
      <c r="T3209" t="s">
        <v>70</v>
      </c>
      <c r="U3209">
        <v>0</v>
      </c>
      <c r="V3209">
        <v>0</v>
      </c>
      <c r="W3209">
        <v>20160831</v>
      </c>
      <c r="X3209" t="s">
        <v>161</v>
      </c>
    </row>
    <row r="3210" spans="2:24">
      <c r="B3210">
        <v>0</v>
      </c>
      <c r="C3210" s="179">
        <v>43466078</v>
      </c>
      <c r="E3210">
        <v>7772325</v>
      </c>
      <c r="F3210" t="s">
        <v>161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94</v>
      </c>
      <c r="R3210">
        <v>0</v>
      </c>
      <c r="S3210">
        <v>0</v>
      </c>
      <c r="T3210" t="s">
        <v>70</v>
      </c>
      <c r="U3210">
        <v>0</v>
      </c>
      <c r="V3210">
        <v>0</v>
      </c>
      <c r="W3210">
        <v>20160831</v>
      </c>
      <c r="X3210" t="s">
        <v>161</v>
      </c>
    </row>
    <row r="3211" spans="2:24">
      <c r="B3211">
        <v>0</v>
      </c>
      <c r="C3211" s="179">
        <v>23860178</v>
      </c>
      <c r="E3211">
        <v>12072528</v>
      </c>
      <c r="F3211" t="s">
        <v>161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94</v>
      </c>
      <c r="R3211">
        <v>0</v>
      </c>
      <c r="S3211">
        <v>0</v>
      </c>
      <c r="T3211" t="s">
        <v>70</v>
      </c>
      <c r="U3211">
        <v>0</v>
      </c>
      <c r="V3211">
        <v>0</v>
      </c>
      <c r="W3211">
        <v>20160831</v>
      </c>
      <c r="X3211" t="s">
        <v>161</v>
      </c>
    </row>
    <row r="3212" spans="2:24">
      <c r="B3212">
        <v>0</v>
      </c>
      <c r="C3212" s="179">
        <v>40975868</v>
      </c>
      <c r="E3212">
        <v>12723157</v>
      </c>
      <c r="F3212" t="s">
        <v>161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162</v>
      </c>
      <c r="R3212">
        <v>1</v>
      </c>
      <c r="S3212">
        <v>925211.05</v>
      </c>
      <c r="T3212" t="s">
        <v>77</v>
      </c>
      <c r="U3212">
        <v>20091103</v>
      </c>
      <c r="V3212">
        <v>83</v>
      </c>
      <c r="W3212">
        <v>20160831</v>
      </c>
      <c r="X3212" t="s">
        <v>161</v>
      </c>
    </row>
    <row r="3213" spans="2:24">
      <c r="B3213">
        <v>0</v>
      </c>
      <c r="C3213" s="179">
        <v>44938958</v>
      </c>
      <c r="E3213">
        <v>30338213</v>
      </c>
      <c r="F3213" t="s">
        <v>161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162</v>
      </c>
      <c r="R3213">
        <v>0</v>
      </c>
      <c r="S3213">
        <v>398136.42</v>
      </c>
      <c r="T3213" t="s">
        <v>70</v>
      </c>
      <c r="U3213">
        <v>0</v>
      </c>
      <c r="V3213">
        <v>0</v>
      </c>
      <c r="W3213">
        <v>20160831</v>
      </c>
      <c r="X3213" t="s">
        <v>161</v>
      </c>
    </row>
    <row r="3214" spans="2:24">
      <c r="B3214">
        <v>0</v>
      </c>
      <c r="C3214" s="179">
        <v>31840068</v>
      </c>
      <c r="E3214">
        <v>21222737</v>
      </c>
      <c r="F3214" t="s">
        <v>161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94</v>
      </c>
      <c r="R3214">
        <v>0</v>
      </c>
      <c r="S3214">
        <v>0</v>
      </c>
      <c r="T3214" t="s">
        <v>70</v>
      </c>
      <c r="U3214">
        <v>0</v>
      </c>
      <c r="V3214">
        <v>0</v>
      </c>
      <c r="W3214">
        <v>20160831</v>
      </c>
      <c r="X3214" t="s">
        <v>161</v>
      </c>
    </row>
    <row r="3215" spans="2:24">
      <c r="B3215">
        <v>0</v>
      </c>
      <c r="C3215" s="179">
        <v>33158868</v>
      </c>
      <c r="E3215">
        <v>24783828</v>
      </c>
      <c r="F3215" t="s">
        <v>161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162</v>
      </c>
      <c r="R3215">
        <v>0</v>
      </c>
      <c r="S3215">
        <v>293163.74</v>
      </c>
      <c r="T3215" t="s">
        <v>70</v>
      </c>
      <c r="U3215">
        <v>0</v>
      </c>
      <c r="V3215">
        <v>0</v>
      </c>
      <c r="W3215">
        <v>20160831</v>
      </c>
      <c r="X3215" t="s">
        <v>161</v>
      </c>
    </row>
    <row r="3216" spans="2:24">
      <c r="B3216">
        <v>0</v>
      </c>
      <c r="C3216" s="179">
        <v>45385968</v>
      </c>
      <c r="E3216">
        <v>29127871</v>
      </c>
      <c r="F3216" t="s">
        <v>161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162</v>
      </c>
      <c r="R3216">
        <v>1</v>
      </c>
      <c r="S3216">
        <v>310260.5</v>
      </c>
      <c r="T3216" t="s">
        <v>77</v>
      </c>
      <c r="U3216">
        <v>20140228</v>
      </c>
      <c r="V3216">
        <v>31</v>
      </c>
      <c r="W3216">
        <v>20160831</v>
      </c>
      <c r="X3216" t="s">
        <v>161</v>
      </c>
    </row>
    <row r="3217" spans="2:24">
      <c r="B3217">
        <v>0</v>
      </c>
      <c r="C3217" s="179">
        <v>42166968</v>
      </c>
      <c r="E3217">
        <v>16217873</v>
      </c>
      <c r="F3217" t="s">
        <v>161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94</v>
      </c>
      <c r="R3217">
        <v>0</v>
      </c>
      <c r="S3217">
        <v>0</v>
      </c>
      <c r="T3217" t="s">
        <v>70</v>
      </c>
      <c r="U3217">
        <v>0</v>
      </c>
      <c r="V3217">
        <v>0</v>
      </c>
      <c r="W3217">
        <v>20160831</v>
      </c>
      <c r="X3217" t="s">
        <v>161</v>
      </c>
    </row>
    <row r="3218" spans="2:24">
      <c r="B3218">
        <v>0</v>
      </c>
      <c r="C3218" s="179">
        <v>31793268</v>
      </c>
      <c r="E3218">
        <v>8068300</v>
      </c>
      <c r="F3218" t="s">
        <v>161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162</v>
      </c>
      <c r="R3218">
        <v>0</v>
      </c>
      <c r="S3218">
        <v>955635.4</v>
      </c>
      <c r="T3218" t="s">
        <v>70</v>
      </c>
      <c r="U3218">
        <v>0</v>
      </c>
      <c r="V3218">
        <v>0</v>
      </c>
      <c r="W3218">
        <v>20160831</v>
      </c>
      <c r="X3218" t="s">
        <v>161</v>
      </c>
    </row>
    <row r="3219" spans="2:24">
      <c r="B3219">
        <v>0</v>
      </c>
      <c r="C3219" s="179">
        <v>32132478</v>
      </c>
      <c r="E3219">
        <v>21870391</v>
      </c>
      <c r="F3219" t="s">
        <v>161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94</v>
      </c>
      <c r="R3219">
        <v>1</v>
      </c>
      <c r="S3219">
        <v>0</v>
      </c>
      <c r="T3219" t="s">
        <v>70</v>
      </c>
      <c r="U3219">
        <v>0</v>
      </c>
      <c r="V3219">
        <v>0</v>
      </c>
      <c r="W3219">
        <v>20160831</v>
      </c>
      <c r="X3219" t="s">
        <v>161</v>
      </c>
    </row>
    <row r="3220" spans="2:24">
      <c r="B3220">
        <v>0</v>
      </c>
      <c r="C3220" s="179">
        <v>41039378</v>
      </c>
      <c r="E3220">
        <v>12836308</v>
      </c>
      <c r="F3220" t="s">
        <v>161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94</v>
      </c>
      <c r="R3220">
        <v>0</v>
      </c>
      <c r="S3220">
        <v>0</v>
      </c>
      <c r="T3220" t="s">
        <v>70</v>
      </c>
      <c r="U3220">
        <v>0</v>
      </c>
      <c r="V3220">
        <v>0</v>
      </c>
      <c r="W3220">
        <v>20160831</v>
      </c>
      <c r="X3220" t="s">
        <v>161</v>
      </c>
    </row>
    <row r="3221" spans="2:24">
      <c r="B3221">
        <v>0</v>
      </c>
      <c r="C3221" s="179">
        <v>31197478</v>
      </c>
      <c r="E3221">
        <v>37297839</v>
      </c>
      <c r="F3221" t="s">
        <v>161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94</v>
      </c>
      <c r="R3221">
        <v>0</v>
      </c>
      <c r="S3221">
        <v>0</v>
      </c>
      <c r="T3221" t="s">
        <v>70</v>
      </c>
      <c r="U3221">
        <v>0</v>
      </c>
      <c r="V3221">
        <v>0</v>
      </c>
      <c r="W3221">
        <v>20160831</v>
      </c>
      <c r="X3221" t="s">
        <v>161</v>
      </c>
    </row>
    <row r="3222" spans="2:24">
      <c r="B3222">
        <v>0</v>
      </c>
      <c r="C3222" s="179">
        <v>38725268</v>
      </c>
      <c r="E3222">
        <v>34956938</v>
      </c>
      <c r="F3222" t="s">
        <v>161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162</v>
      </c>
      <c r="R3222">
        <v>0</v>
      </c>
      <c r="S3222">
        <v>560979.12</v>
      </c>
      <c r="T3222" t="s">
        <v>70</v>
      </c>
      <c r="U3222">
        <v>0</v>
      </c>
      <c r="V3222">
        <v>0</v>
      </c>
      <c r="W3222">
        <v>20160831</v>
      </c>
      <c r="X3222" t="s">
        <v>161</v>
      </c>
    </row>
    <row r="3223" spans="2:24">
      <c r="B3223">
        <v>0</v>
      </c>
      <c r="C3223" s="179">
        <v>28697268</v>
      </c>
      <c r="E3223">
        <v>10677700</v>
      </c>
      <c r="F3223" t="s">
        <v>161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162</v>
      </c>
      <c r="R3223">
        <v>0</v>
      </c>
      <c r="S3223">
        <v>202825.67</v>
      </c>
      <c r="T3223" t="s">
        <v>70</v>
      </c>
      <c r="U3223">
        <v>0</v>
      </c>
      <c r="V3223">
        <v>0</v>
      </c>
      <c r="W3223">
        <v>20160831</v>
      </c>
      <c r="X3223" t="s">
        <v>161</v>
      </c>
    </row>
    <row r="3224" spans="2:24">
      <c r="B3224">
        <v>0</v>
      </c>
      <c r="C3224" s="179">
        <v>32282078</v>
      </c>
      <c r="E3224">
        <v>23874835</v>
      </c>
      <c r="F3224" t="s">
        <v>161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162</v>
      </c>
      <c r="R3224">
        <v>0</v>
      </c>
      <c r="S3224">
        <v>2200022.5299999998</v>
      </c>
      <c r="T3224" t="s">
        <v>70</v>
      </c>
      <c r="U3224">
        <v>0</v>
      </c>
      <c r="V3224">
        <v>0</v>
      </c>
      <c r="W3224">
        <v>20160831</v>
      </c>
      <c r="X3224" t="s">
        <v>161</v>
      </c>
    </row>
    <row r="3225" spans="2:24">
      <c r="B3225">
        <v>0</v>
      </c>
      <c r="C3225" s="179">
        <v>27401368</v>
      </c>
      <c r="E3225">
        <v>25535820</v>
      </c>
      <c r="F3225" t="s">
        <v>161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94</v>
      </c>
      <c r="R3225">
        <v>0</v>
      </c>
      <c r="S3225">
        <v>0</v>
      </c>
      <c r="T3225" t="s">
        <v>70</v>
      </c>
      <c r="U3225">
        <v>0</v>
      </c>
      <c r="V3225">
        <v>0</v>
      </c>
      <c r="W3225">
        <v>20160831</v>
      </c>
      <c r="X3225" t="s">
        <v>161</v>
      </c>
    </row>
    <row r="3226" spans="2:24">
      <c r="B3226">
        <v>0</v>
      </c>
      <c r="C3226" s="179">
        <v>36373578</v>
      </c>
      <c r="E3226">
        <v>21115823</v>
      </c>
      <c r="F3226" t="s">
        <v>161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94</v>
      </c>
      <c r="R3226">
        <v>0</v>
      </c>
      <c r="S3226">
        <v>0</v>
      </c>
      <c r="T3226" t="s">
        <v>70</v>
      </c>
      <c r="U3226">
        <v>0</v>
      </c>
      <c r="V3226">
        <v>0</v>
      </c>
      <c r="W3226">
        <v>20160831</v>
      </c>
      <c r="X3226" t="s">
        <v>161</v>
      </c>
    </row>
    <row r="3227" spans="2:24">
      <c r="B3227">
        <v>0</v>
      </c>
      <c r="C3227" s="179">
        <v>27563368</v>
      </c>
      <c r="E3227">
        <v>13969808</v>
      </c>
      <c r="F3227" t="s">
        <v>161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94</v>
      </c>
      <c r="R3227">
        <v>0</v>
      </c>
      <c r="S3227">
        <v>0</v>
      </c>
      <c r="T3227" t="s">
        <v>70</v>
      </c>
      <c r="U3227">
        <v>0</v>
      </c>
      <c r="V3227">
        <v>0</v>
      </c>
      <c r="W3227">
        <v>20160831</v>
      </c>
      <c r="X3227" t="s">
        <v>161</v>
      </c>
    </row>
    <row r="3228" spans="2:24">
      <c r="B3228">
        <v>0</v>
      </c>
      <c r="C3228" s="179">
        <v>42673178</v>
      </c>
      <c r="E3228">
        <v>13187817</v>
      </c>
      <c r="F3228" t="s">
        <v>161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94</v>
      </c>
      <c r="R3228">
        <v>0</v>
      </c>
      <c r="S3228">
        <v>0</v>
      </c>
      <c r="T3228" t="s">
        <v>70</v>
      </c>
      <c r="U3228">
        <v>0</v>
      </c>
      <c r="V3228">
        <v>0</v>
      </c>
      <c r="W3228">
        <v>20160831</v>
      </c>
      <c r="X3228" t="s">
        <v>161</v>
      </c>
    </row>
    <row r="3229" spans="2:24">
      <c r="B3229">
        <v>0</v>
      </c>
      <c r="C3229" s="179">
        <v>36036678</v>
      </c>
      <c r="E3229">
        <v>4846190</v>
      </c>
      <c r="F3229" t="s">
        <v>161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94</v>
      </c>
      <c r="R3229">
        <v>0</v>
      </c>
      <c r="S3229">
        <v>0</v>
      </c>
      <c r="T3229" t="s">
        <v>70</v>
      </c>
      <c r="U3229">
        <v>0</v>
      </c>
      <c r="V3229">
        <v>0</v>
      </c>
      <c r="W3229">
        <v>20160831</v>
      </c>
      <c r="X3229" t="s">
        <v>161</v>
      </c>
    </row>
    <row r="3230" spans="2:24">
      <c r="B3230">
        <v>0</v>
      </c>
      <c r="C3230" s="179">
        <v>34419678</v>
      </c>
      <c r="E3230">
        <v>4777465</v>
      </c>
      <c r="F3230" t="s">
        <v>161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94</v>
      </c>
      <c r="R3230">
        <v>0</v>
      </c>
      <c r="S3230">
        <v>0</v>
      </c>
      <c r="T3230" t="s">
        <v>70</v>
      </c>
      <c r="U3230">
        <v>0</v>
      </c>
      <c r="V3230">
        <v>0</v>
      </c>
      <c r="W3230">
        <v>20160831</v>
      </c>
      <c r="X3230" t="s">
        <v>161</v>
      </c>
    </row>
    <row r="3231" spans="2:24">
      <c r="B3231">
        <v>0</v>
      </c>
      <c r="C3231" s="179">
        <v>28739678</v>
      </c>
      <c r="E3231">
        <v>20496046</v>
      </c>
      <c r="F3231" t="s">
        <v>161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94</v>
      </c>
      <c r="R3231">
        <v>0</v>
      </c>
      <c r="S3231">
        <v>0</v>
      </c>
      <c r="T3231" t="s">
        <v>70</v>
      </c>
      <c r="U3231">
        <v>0</v>
      </c>
      <c r="V3231">
        <v>0</v>
      </c>
      <c r="W3231">
        <v>20160831</v>
      </c>
      <c r="X3231" t="s">
        <v>161</v>
      </c>
    </row>
    <row r="3232" spans="2:24">
      <c r="B3232">
        <v>0</v>
      </c>
      <c r="C3232" s="179">
        <v>29524568</v>
      </c>
      <c r="E3232">
        <v>32115568</v>
      </c>
      <c r="F3232" t="s">
        <v>161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94</v>
      </c>
      <c r="R3232">
        <v>0</v>
      </c>
      <c r="S3232">
        <v>0</v>
      </c>
      <c r="T3232" t="s">
        <v>70</v>
      </c>
      <c r="U3232">
        <v>0</v>
      </c>
      <c r="V3232">
        <v>0</v>
      </c>
      <c r="W3232">
        <v>20160831</v>
      </c>
      <c r="X3232" t="s">
        <v>161</v>
      </c>
    </row>
    <row r="3233" spans="2:24">
      <c r="B3233">
        <v>0</v>
      </c>
      <c r="C3233" s="179">
        <v>40807778</v>
      </c>
      <c r="E3233">
        <v>10302135</v>
      </c>
      <c r="F3233" t="s">
        <v>161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94</v>
      </c>
      <c r="R3233">
        <v>0</v>
      </c>
      <c r="S3233">
        <v>0</v>
      </c>
      <c r="T3233" t="s">
        <v>70</v>
      </c>
      <c r="U3233">
        <v>0</v>
      </c>
      <c r="V3233">
        <v>0</v>
      </c>
      <c r="W3233">
        <v>20160831</v>
      </c>
      <c r="X3233" t="s">
        <v>161</v>
      </c>
    </row>
    <row r="3234" spans="2:24">
      <c r="B3234">
        <v>0</v>
      </c>
      <c r="C3234" s="179">
        <v>39882668</v>
      </c>
      <c r="E3234">
        <v>5330286</v>
      </c>
      <c r="F3234" t="s">
        <v>161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94</v>
      </c>
      <c r="R3234">
        <v>1</v>
      </c>
      <c r="S3234">
        <v>0</v>
      </c>
      <c r="T3234" t="s">
        <v>70</v>
      </c>
      <c r="U3234">
        <v>0</v>
      </c>
      <c r="V3234">
        <v>0</v>
      </c>
      <c r="W3234">
        <v>20160831</v>
      </c>
      <c r="X3234" t="s">
        <v>161</v>
      </c>
    </row>
    <row r="3235" spans="2:24">
      <c r="B3235">
        <v>0</v>
      </c>
      <c r="C3235" s="179">
        <v>43465878</v>
      </c>
      <c r="E3235">
        <v>31158725</v>
      </c>
      <c r="F3235" t="s">
        <v>161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94</v>
      </c>
      <c r="R3235">
        <v>1</v>
      </c>
      <c r="S3235">
        <v>0</v>
      </c>
      <c r="T3235" t="s">
        <v>70</v>
      </c>
      <c r="U3235">
        <v>0</v>
      </c>
      <c r="V3235">
        <v>0</v>
      </c>
      <c r="W3235">
        <v>20160831</v>
      </c>
      <c r="X3235" t="s">
        <v>161</v>
      </c>
    </row>
    <row r="3236" spans="2:24">
      <c r="B3236">
        <v>0</v>
      </c>
      <c r="C3236" s="179">
        <v>34160768</v>
      </c>
      <c r="E3236">
        <v>38237457</v>
      </c>
      <c r="F3236" t="s">
        <v>161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94</v>
      </c>
      <c r="R3236">
        <v>0</v>
      </c>
      <c r="S3236">
        <v>0</v>
      </c>
      <c r="T3236" t="s">
        <v>70</v>
      </c>
      <c r="U3236">
        <v>0</v>
      </c>
      <c r="V3236">
        <v>0</v>
      </c>
      <c r="W3236">
        <v>20160831</v>
      </c>
      <c r="X3236" t="s">
        <v>161</v>
      </c>
    </row>
    <row r="3237" spans="2:24">
      <c r="B3237">
        <v>0</v>
      </c>
      <c r="C3237" s="179">
        <v>44938878</v>
      </c>
      <c r="E3237">
        <v>27516891</v>
      </c>
      <c r="F3237" t="s">
        <v>161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94</v>
      </c>
      <c r="R3237">
        <v>0</v>
      </c>
      <c r="S3237">
        <v>0</v>
      </c>
      <c r="T3237" t="s">
        <v>70</v>
      </c>
      <c r="U3237">
        <v>0</v>
      </c>
      <c r="V3237">
        <v>0</v>
      </c>
      <c r="W3237">
        <v>20160831</v>
      </c>
      <c r="X3237" t="s">
        <v>161</v>
      </c>
    </row>
    <row r="3238" spans="2:24">
      <c r="B3238">
        <v>0</v>
      </c>
      <c r="C3238" s="179">
        <v>41333378</v>
      </c>
      <c r="E3238">
        <v>40143287</v>
      </c>
      <c r="F3238" t="s">
        <v>161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94</v>
      </c>
      <c r="R3238">
        <v>0</v>
      </c>
      <c r="S3238">
        <v>0</v>
      </c>
      <c r="T3238" t="s">
        <v>70</v>
      </c>
      <c r="U3238">
        <v>0</v>
      </c>
      <c r="V3238">
        <v>0</v>
      </c>
      <c r="W3238">
        <v>20160831</v>
      </c>
      <c r="X3238" t="s">
        <v>161</v>
      </c>
    </row>
    <row r="3239" spans="2:24">
      <c r="B3239">
        <v>0</v>
      </c>
      <c r="C3239" s="179">
        <v>26744768</v>
      </c>
      <c r="E3239">
        <v>35833372</v>
      </c>
      <c r="F3239" t="s">
        <v>161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94</v>
      </c>
      <c r="R3239">
        <v>0</v>
      </c>
      <c r="S3239">
        <v>0</v>
      </c>
      <c r="T3239" t="s">
        <v>70</v>
      </c>
      <c r="U3239">
        <v>0</v>
      </c>
      <c r="V3239">
        <v>0</v>
      </c>
      <c r="W3239">
        <v>20160831</v>
      </c>
      <c r="X3239" t="s">
        <v>161</v>
      </c>
    </row>
    <row r="3240" spans="2:24">
      <c r="B3240">
        <v>0</v>
      </c>
      <c r="C3240" s="179">
        <v>37900478</v>
      </c>
      <c r="E3240">
        <v>39345464</v>
      </c>
      <c r="F3240" t="s">
        <v>161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94</v>
      </c>
      <c r="R3240">
        <v>0</v>
      </c>
      <c r="S3240">
        <v>0</v>
      </c>
      <c r="T3240" t="s">
        <v>70</v>
      </c>
      <c r="U3240">
        <v>0</v>
      </c>
      <c r="V3240">
        <v>0</v>
      </c>
      <c r="W3240">
        <v>20160831</v>
      </c>
      <c r="X3240" t="s">
        <v>161</v>
      </c>
    </row>
    <row r="3241" spans="2:24">
      <c r="B3241">
        <v>0</v>
      </c>
      <c r="C3241" s="179">
        <v>31468978</v>
      </c>
      <c r="E3241">
        <v>32459021</v>
      </c>
      <c r="F3241" t="s">
        <v>161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162</v>
      </c>
      <c r="R3241">
        <v>0</v>
      </c>
      <c r="S3241">
        <v>1115553.67</v>
      </c>
      <c r="T3241" t="s">
        <v>70</v>
      </c>
      <c r="U3241">
        <v>0</v>
      </c>
      <c r="V3241">
        <v>0</v>
      </c>
      <c r="W3241">
        <v>20160831</v>
      </c>
      <c r="X3241" t="s">
        <v>161</v>
      </c>
    </row>
    <row r="3242" spans="2:24">
      <c r="B3242">
        <v>0</v>
      </c>
      <c r="C3242" s="179">
        <v>34521968</v>
      </c>
      <c r="E3242">
        <v>18963253</v>
      </c>
      <c r="F3242" t="s">
        <v>161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94</v>
      </c>
      <c r="R3242">
        <v>0</v>
      </c>
      <c r="S3242">
        <v>0</v>
      </c>
      <c r="T3242" t="s">
        <v>70</v>
      </c>
      <c r="U3242">
        <v>0</v>
      </c>
      <c r="V3242">
        <v>0</v>
      </c>
      <c r="W3242">
        <v>20160831</v>
      </c>
      <c r="X3242" t="s">
        <v>161</v>
      </c>
    </row>
    <row r="3243" spans="2:24">
      <c r="B3243">
        <v>0</v>
      </c>
      <c r="C3243" s="179">
        <v>38309478</v>
      </c>
      <c r="E3243">
        <v>29371759</v>
      </c>
      <c r="F3243" t="s">
        <v>161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94</v>
      </c>
      <c r="R3243">
        <v>0</v>
      </c>
      <c r="S3243">
        <v>0</v>
      </c>
      <c r="T3243" t="s">
        <v>70</v>
      </c>
      <c r="U3243">
        <v>0</v>
      </c>
      <c r="V3243">
        <v>0</v>
      </c>
      <c r="W3243">
        <v>20160831</v>
      </c>
      <c r="X3243" t="s">
        <v>161</v>
      </c>
    </row>
    <row r="3244" spans="2:24">
      <c r="B3244">
        <v>0</v>
      </c>
      <c r="C3244" s="179">
        <v>35350578</v>
      </c>
      <c r="E3244">
        <v>7696445</v>
      </c>
      <c r="F3244" t="s">
        <v>161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162</v>
      </c>
      <c r="R3244">
        <v>1</v>
      </c>
      <c r="S3244">
        <v>363946.27</v>
      </c>
      <c r="T3244" t="s">
        <v>77</v>
      </c>
      <c r="U3244">
        <v>20150731</v>
      </c>
      <c r="V3244">
        <v>14</v>
      </c>
      <c r="W3244">
        <v>20160831</v>
      </c>
      <c r="X3244" t="s">
        <v>161</v>
      </c>
    </row>
    <row r="3245" spans="2:24">
      <c r="B3245">
        <v>0</v>
      </c>
      <c r="C3245" s="179">
        <v>45999088</v>
      </c>
      <c r="E3245">
        <v>18814120</v>
      </c>
      <c r="F3245" t="s">
        <v>161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162</v>
      </c>
      <c r="R3245">
        <v>0</v>
      </c>
      <c r="S3245">
        <v>307063.53999999998</v>
      </c>
      <c r="T3245" t="s">
        <v>70</v>
      </c>
      <c r="U3245">
        <v>0</v>
      </c>
      <c r="V3245">
        <v>0</v>
      </c>
      <c r="W3245">
        <v>20160831</v>
      </c>
      <c r="X3245" t="s">
        <v>161</v>
      </c>
    </row>
    <row r="3246" spans="2:24">
      <c r="B3246">
        <v>0</v>
      </c>
      <c r="C3246" s="179">
        <v>29029088</v>
      </c>
      <c r="E3246">
        <v>28189036</v>
      </c>
      <c r="F3246" t="s">
        <v>161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94</v>
      </c>
      <c r="R3246">
        <v>0</v>
      </c>
      <c r="S3246">
        <v>0</v>
      </c>
      <c r="T3246" t="s">
        <v>70</v>
      </c>
      <c r="U3246">
        <v>0</v>
      </c>
      <c r="V3246">
        <v>0</v>
      </c>
      <c r="W3246">
        <v>20160831</v>
      </c>
      <c r="X3246" t="s">
        <v>161</v>
      </c>
    </row>
    <row r="3247" spans="2:24">
      <c r="B3247">
        <v>0</v>
      </c>
      <c r="C3247" s="179">
        <v>43152078</v>
      </c>
      <c r="E3247">
        <v>11775542</v>
      </c>
      <c r="F3247" t="s">
        <v>161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94</v>
      </c>
      <c r="R3247">
        <v>0</v>
      </c>
      <c r="S3247">
        <v>0</v>
      </c>
      <c r="T3247" t="s">
        <v>70</v>
      </c>
      <c r="U3247">
        <v>0</v>
      </c>
      <c r="V3247">
        <v>0</v>
      </c>
      <c r="W3247">
        <v>20160831</v>
      </c>
      <c r="X3247" t="s">
        <v>161</v>
      </c>
    </row>
    <row r="3248" spans="2:24">
      <c r="B3248">
        <v>0</v>
      </c>
      <c r="C3248" s="179">
        <v>27089968</v>
      </c>
      <c r="E3248">
        <v>27781849</v>
      </c>
      <c r="F3248" t="s">
        <v>161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94</v>
      </c>
      <c r="R3248">
        <v>0</v>
      </c>
      <c r="S3248">
        <v>0</v>
      </c>
      <c r="T3248" t="s">
        <v>70</v>
      </c>
      <c r="U3248">
        <v>0</v>
      </c>
      <c r="V3248">
        <v>0</v>
      </c>
      <c r="W3248">
        <v>20160831</v>
      </c>
      <c r="X3248" t="s">
        <v>161</v>
      </c>
    </row>
    <row r="3249" spans="2:24">
      <c r="B3249">
        <v>0</v>
      </c>
      <c r="C3249" s="179">
        <v>43002188</v>
      </c>
      <c r="E3249">
        <v>5909286</v>
      </c>
      <c r="F3249" t="s">
        <v>161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94</v>
      </c>
      <c r="R3249">
        <v>0</v>
      </c>
      <c r="S3249">
        <v>0</v>
      </c>
      <c r="T3249" t="s">
        <v>70</v>
      </c>
      <c r="U3249">
        <v>0</v>
      </c>
      <c r="V3249">
        <v>0</v>
      </c>
      <c r="W3249">
        <v>20160831</v>
      </c>
      <c r="X3249" t="s">
        <v>161</v>
      </c>
    </row>
    <row r="3250" spans="2:24">
      <c r="B3250">
        <v>0</v>
      </c>
      <c r="C3250" s="179">
        <v>31469578</v>
      </c>
      <c r="E3250">
        <v>5307040</v>
      </c>
      <c r="F3250" t="s">
        <v>161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94</v>
      </c>
      <c r="R3250">
        <v>0</v>
      </c>
      <c r="S3250">
        <v>0</v>
      </c>
      <c r="T3250" t="s">
        <v>70</v>
      </c>
      <c r="U3250">
        <v>0</v>
      </c>
      <c r="V3250">
        <v>0</v>
      </c>
      <c r="W3250">
        <v>20160831</v>
      </c>
      <c r="X3250" t="s">
        <v>161</v>
      </c>
    </row>
    <row r="3251" spans="2:24">
      <c r="B3251">
        <v>0</v>
      </c>
      <c r="C3251" s="179">
        <v>41039578</v>
      </c>
      <c r="E3251">
        <v>20154123</v>
      </c>
      <c r="F3251" t="s">
        <v>161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94</v>
      </c>
      <c r="R3251">
        <v>0</v>
      </c>
      <c r="S3251">
        <v>0</v>
      </c>
      <c r="T3251" t="s">
        <v>70</v>
      </c>
      <c r="U3251">
        <v>0</v>
      </c>
      <c r="V3251">
        <v>0</v>
      </c>
      <c r="W3251">
        <v>20160831</v>
      </c>
      <c r="X3251" t="s">
        <v>161</v>
      </c>
    </row>
    <row r="3252" spans="2:24">
      <c r="B3252">
        <v>0</v>
      </c>
      <c r="C3252" s="179">
        <v>43553678</v>
      </c>
      <c r="E3252">
        <v>9163887</v>
      </c>
      <c r="F3252" t="s">
        <v>161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94</v>
      </c>
      <c r="R3252">
        <v>0</v>
      </c>
      <c r="S3252">
        <v>0</v>
      </c>
      <c r="T3252" t="s">
        <v>70</v>
      </c>
      <c r="U3252">
        <v>0</v>
      </c>
      <c r="V3252">
        <v>0</v>
      </c>
      <c r="W3252">
        <v>20160831</v>
      </c>
      <c r="X3252" t="s">
        <v>161</v>
      </c>
    </row>
    <row r="3253" spans="2:24">
      <c r="B3253">
        <v>0</v>
      </c>
      <c r="C3253" s="179">
        <v>36532178</v>
      </c>
      <c r="E3253">
        <v>37480978</v>
      </c>
      <c r="F3253" t="s">
        <v>161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162</v>
      </c>
      <c r="R3253">
        <v>0</v>
      </c>
      <c r="S3253">
        <v>294563.27</v>
      </c>
      <c r="T3253" t="s">
        <v>71</v>
      </c>
      <c r="U3253">
        <v>20160831</v>
      </c>
      <c r="V3253">
        <v>1</v>
      </c>
      <c r="W3253">
        <v>20160831</v>
      </c>
      <c r="X3253" t="s">
        <v>161</v>
      </c>
    </row>
    <row r="3254" spans="2:24">
      <c r="B3254">
        <v>0</v>
      </c>
      <c r="C3254" s="179">
        <v>27591178</v>
      </c>
      <c r="E3254">
        <v>1168275</v>
      </c>
      <c r="F3254" t="s">
        <v>161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94</v>
      </c>
      <c r="R3254">
        <v>0</v>
      </c>
      <c r="S3254">
        <v>0</v>
      </c>
      <c r="T3254" t="s">
        <v>70</v>
      </c>
      <c r="U3254">
        <v>0</v>
      </c>
      <c r="V3254">
        <v>0</v>
      </c>
      <c r="W3254">
        <v>20160831</v>
      </c>
      <c r="X3254" t="s">
        <v>161</v>
      </c>
    </row>
    <row r="3255" spans="2:24">
      <c r="B3255">
        <v>0</v>
      </c>
      <c r="C3255" s="179">
        <v>33688178</v>
      </c>
      <c r="E3255">
        <v>16336605</v>
      </c>
      <c r="F3255" t="s">
        <v>161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162</v>
      </c>
      <c r="R3255">
        <v>0</v>
      </c>
      <c r="S3255">
        <v>262214.65999999997</v>
      </c>
      <c r="T3255" t="s">
        <v>70</v>
      </c>
      <c r="U3255">
        <v>0</v>
      </c>
      <c r="V3255">
        <v>0</v>
      </c>
      <c r="W3255">
        <v>20160831</v>
      </c>
      <c r="X3255" t="s">
        <v>161</v>
      </c>
    </row>
    <row r="3256" spans="2:24">
      <c r="B3256">
        <v>0</v>
      </c>
      <c r="C3256" s="179">
        <v>30245388</v>
      </c>
      <c r="E3256">
        <v>10167674</v>
      </c>
      <c r="F3256" t="s">
        <v>161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162</v>
      </c>
      <c r="R3256">
        <v>0</v>
      </c>
      <c r="S3256">
        <v>531644.80000000005</v>
      </c>
      <c r="T3256" t="s">
        <v>72</v>
      </c>
      <c r="U3256">
        <v>20160801</v>
      </c>
      <c r="V3256">
        <v>2</v>
      </c>
      <c r="W3256">
        <v>20160831</v>
      </c>
      <c r="X3256" t="s">
        <v>161</v>
      </c>
    </row>
    <row r="3257" spans="2:24">
      <c r="B3257">
        <v>0</v>
      </c>
      <c r="C3257" s="179">
        <v>46245778</v>
      </c>
      <c r="E3257">
        <v>18991834</v>
      </c>
      <c r="F3257" t="s">
        <v>161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162</v>
      </c>
      <c r="R3257">
        <v>0</v>
      </c>
      <c r="S3257">
        <v>214035.89</v>
      </c>
      <c r="T3257" t="s">
        <v>71</v>
      </c>
      <c r="U3257">
        <v>20160831</v>
      </c>
      <c r="V3257">
        <v>1</v>
      </c>
      <c r="W3257">
        <v>20160831</v>
      </c>
      <c r="X3257" t="s">
        <v>161</v>
      </c>
    </row>
    <row r="3258" spans="2:24">
      <c r="B3258">
        <v>0</v>
      </c>
      <c r="C3258" s="179">
        <v>35800378</v>
      </c>
      <c r="E3258">
        <v>37955205</v>
      </c>
      <c r="F3258" t="s">
        <v>161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162</v>
      </c>
      <c r="R3258">
        <v>0</v>
      </c>
      <c r="S3258">
        <v>124754.41</v>
      </c>
      <c r="T3258" t="s">
        <v>70</v>
      </c>
      <c r="U3258">
        <v>0</v>
      </c>
      <c r="V3258">
        <v>0</v>
      </c>
      <c r="W3258">
        <v>20160831</v>
      </c>
      <c r="X3258" t="s">
        <v>161</v>
      </c>
    </row>
    <row r="3259" spans="2:24">
      <c r="B3259">
        <v>0</v>
      </c>
      <c r="C3259" s="179">
        <v>43375878</v>
      </c>
      <c r="E3259">
        <v>33287427</v>
      </c>
      <c r="F3259" t="s">
        <v>161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162</v>
      </c>
      <c r="R3259">
        <v>0</v>
      </c>
      <c r="S3259">
        <v>15355.61</v>
      </c>
      <c r="T3259" t="s">
        <v>70</v>
      </c>
      <c r="U3259">
        <v>0</v>
      </c>
      <c r="V3259">
        <v>0</v>
      </c>
      <c r="W3259">
        <v>20160831</v>
      </c>
      <c r="X3259" t="s">
        <v>161</v>
      </c>
    </row>
    <row r="3260" spans="2:24">
      <c r="B3260">
        <v>0</v>
      </c>
      <c r="C3260" s="179">
        <v>35123378</v>
      </c>
      <c r="E3260">
        <v>3678735</v>
      </c>
      <c r="F3260" t="s">
        <v>161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94</v>
      </c>
      <c r="R3260">
        <v>0</v>
      </c>
      <c r="S3260">
        <v>0</v>
      </c>
      <c r="T3260" t="s">
        <v>70</v>
      </c>
      <c r="U3260">
        <v>0</v>
      </c>
      <c r="V3260">
        <v>0</v>
      </c>
      <c r="W3260">
        <v>20160831</v>
      </c>
      <c r="X3260" t="s">
        <v>161</v>
      </c>
    </row>
    <row r="3261" spans="2:24">
      <c r="B3261">
        <v>0</v>
      </c>
      <c r="C3261" s="179">
        <v>26774588</v>
      </c>
      <c r="E3261">
        <v>19637491</v>
      </c>
      <c r="F3261" t="s">
        <v>161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162</v>
      </c>
      <c r="R3261">
        <v>0</v>
      </c>
      <c r="S3261">
        <v>90969.87</v>
      </c>
      <c r="T3261" t="s">
        <v>70</v>
      </c>
      <c r="U3261">
        <v>0</v>
      </c>
      <c r="V3261">
        <v>0</v>
      </c>
      <c r="W3261">
        <v>20160831</v>
      </c>
      <c r="X3261" t="s">
        <v>161</v>
      </c>
    </row>
    <row r="3262" spans="2:24">
      <c r="B3262">
        <v>0</v>
      </c>
      <c r="C3262" s="179">
        <v>37649378</v>
      </c>
      <c r="E3262">
        <v>15408790</v>
      </c>
      <c r="F3262" t="s">
        <v>161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94</v>
      </c>
      <c r="R3262">
        <v>0</v>
      </c>
      <c r="S3262">
        <v>0</v>
      </c>
      <c r="T3262" t="s">
        <v>70</v>
      </c>
      <c r="U3262">
        <v>0</v>
      </c>
      <c r="V3262">
        <v>0</v>
      </c>
      <c r="W3262">
        <v>20160831</v>
      </c>
      <c r="X3262" t="s">
        <v>161</v>
      </c>
    </row>
    <row r="3263" spans="2:24">
      <c r="B3263">
        <v>0</v>
      </c>
      <c r="C3263" s="179">
        <v>23295978</v>
      </c>
      <c r="E3263">
        <v>20337687</v>
      </c>
      <c r="F3263" t="s">
        <v>161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162</v>
      </c>
      <c r="R3263">
        <v>0</v>
      </c>
      <c r="S3263">
        <v>363300.49</v>
      </c>
      <c r="T3263" t="s">
        <v>70</v>
      </c>
      <c r="U3263">
        <v>0</v>
      </c>
      <c r="V3263">
        <v>0</v>
      </c>
      <c r="W3263">
        <v>20160831</v>
      </c>
      <c r="X3263" t="s">
        <v>161</v>
      </c>
    </row>
    <row r="3264" spans="2:24">
      <c r="B3264">
        <v>0</v>
      </c>
      <c r="C3264" s="179">
        <v>39422478</v>
      </c>
      <c r="E3264">
        <v>36816741</v>
      </c>
      <c r="F3264" t="s">
        <v>161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94</v>
      </c>
      <c r="R3264">
        <v>0</v>
      </c>
      <c r="S3264">
        <v>0</v>
      </c>
      <c r="T3264" t="s">
        <v>70</v>
      </c>
      <c r="U3264">
        <v>0</v>
      </c>
      <c r="V3264">
        <v>0</v>
      </c>
      <c r="W3264">
        <v>20160831</v>
      </c>
      <c r="X3264" t="s">
        <v>161</v>
      </c>
    </row>
    <row r="3265" spans="2:24">
      <c r="B3265">
        <v>0</v>
      </c>
      <c r="C3265" s="179">
        <v>27590688</v>
      </c>
      <c r="E3265">
        <v>9428026</v>
      </c>
      <c r="F3265" t="s">
        <v>161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94</v>
      </c>
      <c r="R3265">
        <v>0</v>
      </c>
      <c r="S3265">
        <v>0</v>
      </c>
      <c r="T3265" t="s">
        <v>70</v>
      </c>
      <c r="U3265">
        <v>0</v>
      </c>
      <c r="V3265">
        <v>0</v>
      </c>
      <c r="W3265">
        <v>20160831</v>
      </c>
      <c r="X3265" t="s">
        <v>161</v>
      </c>
    </row>
    <row r="3266" spans="2:24">
      <c r="B3266">
        <v>0</v>
      </c>
      <c r="C3266" s="179">
        <v>43776688</v>
      </c>
      <c r="E3266">
        <v>40199448</v>
      </c>
      <c r="F3266" t="s">
        <v>161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162</v>
      </c>
      <c r="R3266">
        <v>0</v>
      </c>
      <c r="S3266">
        <v>706007.89</v>
      </c>
      <c r="T3266" t="s">
        <v>70</v>
      </c>
      <c r="U3266">
        <v>0</v>
      </c>
      <c r="V3266">
        <v>0</v>
      </c>
      <c r="W3266">
        <v>20160831</v>
      </c>
      <c r="X3266" t="s">
        <v>161</v>
      </c>
    </row>
    <row r="3267" spans="2:24">
      <c r="B3267">
        <v>0</v>
      </c>
      <c r="C3267" s="179">
        <v>30074578</v>
      </c>
      <c r="E3267">
        <v>5711790</v>
      </c>
      <c r="F3267" t="s">
        <v>161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94</v>
      </c>
      <c r="R3267">
        <v>0</v>
      </c>
      <c r="S3267">
        <v>0</v>
      </c>
      <c r="T3267" t="s">
        <v>70</v>
      </c>
      <c r="U3267">
        <v>0</v>
      </c>
      <c r="V3267">
        <v>0</v>
      </c>
      <c r="W3267">
        <v>20160831</v>
      </c>
      <c r="X3267" t="s">
        <v>161</v>
      </c>
    </row>
    <row r="3268" spans="2:24">
      <c r="B3268">
        <v>0</v>
      </c>
      <c r="C3268" s="179">
        <v>30131578</v>
      </c>
      <c r="E3268">
        <v>24836010</v>
      </c>
      <c r="F3268" t="s">
        <v>161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94</v>
      </c>
      <c r="R3268">
        <v>0</v>
      </c>
      <c r="S3268">
        <v>0</v>
      </c>
      <c r="T3268" t="s">
        <v>70</v>
      </c>
      <c r="U3268">
        <v>0</v>
      </c>
      <c r="V3268">
        <v>0</v>
      </c>
      <c r="W3268">
        <v>20160831</v>
      </c>
      <c r="X3268" t="s">
        <v>161</v>
      </c>
    </row>
    <row r="3269" spans="2:24">
      <c r="B3269">
        <v>0</v>
      </c>
      <c r="C3269" s="179">
        <v>41295788</v>
      </c>
      <c r="E3269">
        <v>35805571</v>
      </c>
      <c r="F3269" t="s">
        <v>161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94</v>
      </c>
      <c r="R3269">
        <v>1</v>
      </c>
      <c r="S3269">
        <v>0</v>
      </c>
      <c r="T3269" t="s">
        <v>70</v>
      </c>
      <c r="U3269">
        <v>0</v>
      </c>
      <c r="V3269">
        <v>0</v>
      </c>
      <c r="W3269">
        <v>20160831</v>
      </c>
      <c r="X3269" t="s">
        <v>161</v>
      </c>
    </row>
    <row r="3270" spans="2:24">
      <c r="B3270">
        <v>0</v>
      </c>
      <c r="C3270" s="179">
        <v>40414678</v>
      </c>
      <c r="E3270">
        <v>20145228</v>
      </c>
      <c r="F3270" t="s">
        <v>161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94</v>
      </c>
      <c r="R3270">
        <v>0</v>
      </c>
      <c r="S3270">
        <v>0</v>
      </c>
      <c r="T3270" t="s">
        <v>70</v>
      </c>
      <c r="U3270">
        <v>0</v>
      </c>
      <c r="V3270">
        <v>0</v>
      </c>
      <c r="W3270">
        <v>20160831</v>
      </c>
      <c r="X3270" t="s">
        <v>161</v>
      </c>
    </row>
    <row r="3271" spans="2:24">
      <c r="B3271">
        <v>0</v>
      </c>
      <c r="C3271" s="179">
        <v>31573678</v>
      </c>
      <c r="E3271">
        <v>26403262</v>
      </c>
      <c r="F3271" t="s">
        <v>161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94</v>
      </c>
      <c r="R3271">
        <v>0</v>
      </c>
      <c r="S3271">
        <v>0</v>
      </c>
      <c r="T3271" t="s">
        <v>70</v>
      </c>
      <c r="U3271">
        <v>0</v>
      </c>
      <c r="V3271">
        <v>0</v>
      </c>
      <c r="W3271">
        <v>20160831</v>
      </c>
      <c r="X3271" t="s">
        <v>161</v>
      </c>
    </row>
    <row r="3272" spans="2:24">
      <c r="B3272">
        <v>0</v>
      </c>
      <c r="C3272" s="179">
        <v>28447678</v>
      </c>
      <c r="E3272">
        <v>8553363</v>
      </c>
      <c r="F3272" t="s">
        <v>161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94</v>
      </c>
      <c r="R3272">
        <v>0</v>
      </c>
      <c r="S3272">
        <v>0</v>
      </c>
      <c r="T3272" t="s">
        <v>70</v>
      </c>
      <c r="U3272">
        <v>0</v>
      </c>
      <c r="V3272">
        <v>0</v>
      </c>
      <c r="W3272">
        <v>20160831</v>
      </c>
      <c r="X3272" t="s">
        <v>161</v>
      </c>
    </row>
    <row r="3273" spans="2:24">
      <c r="B3273">
        <v>0</v>
      </c>
      <c r="C3273" s="179">
        <v>43374888</v>
      </c>
      <c r="E3273">
        <v>19339071</v>
      </c>
      <c r="F3273" t="s">
        <v>161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94</v>
      </c>
      <c r="R3273">
        <v>0</v>
      </c>
      <c r="S3273">
        <v>0</v>
      </c>
      <c r="T3273" t="s">
        <v>70</v>
      </c>
      <c r="U3273">
        <v>0</v>
      </c>
      <c r="V3273">
        <v>0</v>
      </c>
      <c r="W3273">
        <v>20160831</v>
      </c>
      <c r="X3273" t="s">
        <v>161</v>
      </c>
    </row>
    <row r="3274" spans="2:24">
      <c r="B3274">
        <v>0</v>
      </c>
      <c r="C3274" s="179">
        <v>35097778</v>
      </c>
      <c r="E3274">
        <v>16946826</v>
      </c>
      <c r="F3274" t="s">
        <v>161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162</v>
      </c>
      <c r="R3274">
        <v>0</v>
      </c>
      <c r="S3274">
        <v>125007.45</v>
      </c>
      <c r="T3274" t="s">
        <v>70</v>
      </c>
      <c r="U3274">
        <v>0</v>
      </c>
      <c r="V3274">
        <v>0</v>
      </c>
      <c r="W3274">
        <v>20160831</v>
      </c>
      <c r="X3274" t="s">
        <v>161</v>
      </c>
    </row>
    <row r="3275" spans="2:24">
      <c r="B3275">
        <v>0</v>
      </c>
      <c r="C3275" s="179">
        <v>27401288</v>
      </c>
      <c r="E3275">
        <v>33960535</v>
      </c>
      <c r="F3275" t="s">
        <v>161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162</v>
      </c>
      <c r="R3275">
        <v>0</v>
      </c>
      <c r="S3275">
        <v>124194.16</v>
      </c>
      <c r="T3275" t="s">
        <v>70</v>
      </c>
      <c r="U3275">
        <v>0</v>
      </c>
      <c r="V3275">
        <v>0</v>
      </c>
      <c r="W3275">
        <v>20160831</v>
      </c>
      <c r="X3275" t="s">
        <v>161</v>
      </c>
    </row>
    <row r="3276" spans="2:24">
      <c r="B3276">
        <v>0</v>
      </c>
      <c r="C3276" s="179">
        <v>34043288</v>
      </c>
      <c r="E3276">
        <v>8509582</v>
      </c>
      <c r="F3276" t="s">
        <v>161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94</v>
      </c>
      <c r="R3276">
        <v>0</v>
      </c>
      <c r="S3276">
        <v>0</v>
      </c>
      <c r="T3276" t="s">
        <v>70</v>
      </c>
      <c r="U3276">
        <v>0</v>
      </c>
      <c r="V3276">
        <v>0</v>
      </c>
      <c r="W3276">
        <v>20160831</v>
      </c>
      <c r="X3276" t="s">
        <v>161</v>
      </c>
    </row>
    <row r="3277" spans="2:24">
      <c r="B3277">
        <v>0</v>
      </c>
      <c r="C3277" s="179">
        <v>34603098</v>
      </c>
      <c r="E3277">
        <v>36809117</v>
      </c>
      <c r="F3277" t="s">
        <v>161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162</v>
      </c>
      <c r="R3277">
        <v>1</v>
      </c>
      <c r="S3277">
        <v>900359.5</v>
      </c>
      <c r="T3277" t="s">
        <v>77</v>
      </c>
      <c r="U3277">
        <v>20140930</v>
      </c>
      <c r="V3277">
        <v>24</v>
      </c>
      <c r="W3277">
        <v>20160831</v>
      </c>
      <c r="X3277" t="s">
        <v>161</v>
      </c>
    </row>
    <row r="3278" spans="2:24">
      <c r="B3278">
        <v>0</v>
      </c>
      <c r="C3278" s="179">
        <v>30131388</v>
      </c>
      <c r="E3278">
        <v>1314435</v>
      </c>
      <c r="F3278" t="s">
        <v>161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162</v>
      </c>
      <c r="R3278">
        <v>0</v>
      </c>
      <c r="S3278">
        <v>354282.64</v>
      </c>
      <c r="T3278" t="s">
        <v>70</v>
      </c>
      <c r="U3278">
        <v>0</v>
      </c>
      <c r="V3278">
        <v>0</v>
      </c>
      <c r="W3278">
        <v>20160831</v>
      </c>
      <c r="X3278" t="s">
        <v>161</v>
      </c>
    </row>
    <row r="3279" spans="2:24">
      <c r="B3279">
        <v>0</v>
      </c>
      <c r="C3279" s="179">
        <v>33038098</v>
      </c>
      <c r="E3279">
        <v>11141311</v>
      </c>
      <c r="F3279" t="s">
        <v>161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162</v>
      </c>
      <c r="R3279">
        <v>0</v>
      </c>
      <c r="S3279">
        <v>318067.15000000002</v>
      </c>
      <c r="T3279" t="s">
        <v>70</v>
      </c>
      <c r="U3279">
        <v>0</v>
      </c>
      <c r="V3279">
        <v>0</v>
      </c>
      <c r="W3279">
        <v>20160831</v>
      </c>
      <c r="X3279" t="s">
        <v>161</v>
      </c>
    </row>
    <row r="3280" spans="2:24">
      <c r="B3280">
        <v>0</v>
      </c>
      <c r="C3280" s="179">
        <v>25750198</v>
      </c>
      <c r="E3280">
        <v>13189627</v>
      </c>
      <c r="F3280" t="s">
        <v>161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162</v>
      </c>
      <c r="R3280">
        <v>0</v>
      </c>
      <c r="S3280">
        <v>106693.89</v>
      </c>
      <c r="T3280" t="s">
        <v>70</v>
      </c>
      <c r="U3280">
        <v>0</v>
      </c>
      <c r="V3280">
        <v>0</v>
      </c>
      <c r="W3280">
        <v>20160831</v>
      </c>
      <c r="X3280" t="s">
        <v>161</v>
      </c>
    </row>
    <row r="3281" spans="2:24">
      <c r="B3281">
        <v>0</v>
      </c>
      <c r="C3281" s="179">
        <v>39352198</v>
      </c>
      <c r="E3281">
        <v>35883560</v>
      </c>
      <c r="F3281" t="s">
        <v>161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162</v>
      </c>
      <c r="R3281">
        <v>0</v>
      </c>
      <c r="S3281">
        <v>520532.65</v>
      </c>
      <c r="T3281" t="s">
        <v>70</v>
      </c>
      <c r="U3281">
        <v>0</v>
      </c>
      <c r="V3281">
        <v>0</v>
      </c>
      <c r="W3281">
        <v>20160831</v>
      </c>
      <c r="X3281" t="s">
        <v>161</v>
      </c>
    </row>
    <row r="3282" spans="2:24">
      <c r="B3282">
        <v>0</v>
      </c>
      <c r="C3282" s="179">
        <v>32703198</v>
      </c>
      <c r="E3282">
        <v>13306697</v>
      </c>
      <c r="F3282" t="s">
        <v>161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94</v>
      </c>
      <c r="R3282">
        <v>0</v>
      </c>
      <c r="S3282">
        <v>0</v>
      </c>
      <c r="T3282" t="s">
        <v>70</v>
      </c>
      <c r="U3282">
        <v>0</v>
      </c>
      <c r="V3282">
        <v>0</v>
      </c>
      <c r="W3282">
        <v>20160831</v>
      </c>
      <c r="X3282" t="s">
        <v>161</v>
      </c>
    </row>
    <row r="3283" spans="2:24">
      <c r="B3283">
        <v>0</v>
      </c>
      <c r="C3283" s="179">
        <v>44900978</v>
      </c>
      <c r="E3283">
        <v>28449948</v>
      </c>
      <c r="F3283" t="s">
        <v>161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94</v>
      </c>
      <c r="R3283">
        <v>0</v>
      </c>
      <c r="S3283">
        <v>0</v>
      </c>
      <c r="T3283" t="s">
        <v>70</v>
      </c>
      <c r="U3283">
        <v>0</v>
      </c>
      <c r="V3283">
        <v>0</v>
      </c>
      <c r="W3283">
        <v>20160831</v>
      </c>
      <c r="X3283" t="s">
        <v>161</v>
      </c>
    </row>
    <row r="3284" spans="2:24">
      <c r="B3284">
        <v>0</v>
      </c>
      <c r="C3284" s="179">
        <v>32337198</v>
      </c>
      <c r="E3284">
        <v>27038549</v>
      </c>
      <c r="F3284" t="s">
        <v>161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94</v>
      </c>
      <c r="R3284">
        <v>0</v>
      </c>
      <c r="S3284">
        <v>0</v>
      </c>
      <c r="T3284" t="s">
        <v>70</v>
      </c>
      <c r="U3284">
        <v>0</v>
      </c>
      <c r="V3284">
        <v>0</v>
      </c>
      <c r="W3284">
        <v>20160831</v>
      </c>
      <c r="X3284" t="s">
        <v>161</v>
      </c>
    </row>
    <row r="3285" spans="2:24">
      <c r="B3285">
        <v>0</v>
      </c>
      <c r="C3285" s="179">
        <v>43886488</v>
      </c>
      <c r="E3285">
        <v>18240628</v>
      </c>
      <c r="F3285" t="s">
        <v>161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162</v>
      </c>
      <c r="R3285">
        <v>0</v>
      </c>
      <c r="S3285">
        <v>279536.68</v>
      </c>
      <c r="T3285" t="s">
        <v>70</v>
      </c>
      <c r="U3285">
        <v>0</v>
      </c>
      <c r="V3285">
        <v>0</v>
      </c>
      <c r="W3285">
        <v>20160831</v>
      </c>
      <c r="X3285" t="s">
        <v>161</v>
      </c>
    </row>
    <row r="3286" spans="2:24">
      <c r="B3286">
        <v>0</v>
      </c>
      <c r="C3286" s="179">
        <v>39422298</v>
      </c>
      <c r="E3286">
        <v>39785516</v>
      </c>
      <c r="F3286" t="s">
        <v>161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162</v>
      </c>
      <c r="R3286">
        <v>0</v>
      </c>
      <c r="S3286">
        <v>282266.73</v>
      </c>
      <c r="T3286" t="s">
        <v>71</v>
      </c>
      <c r="U3286">
        <v>20160831</v>
      </c>
      <c r="V3286">
        <v>1</v>
      </c>
      <c r="W3286">
        <v>20160831</v>
      </c>
      <c r="X3286" t="s">
        <v>161</v>
      </c>
    </row>
    <row r="3287" spans="2:24">
      <c r="B3287">
        <v>0</v>
      </c>
      <c r="C3287" s="179">
        <v>38725298</v>
      </c>
      <c r="E3287">
        <v>26028928</v>
      </c>
      <c r="F3287" t="s">
        <v>161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94</v>
      </c>
      <c r="R3287">
        <v>0</v>
      </c>
      <c r="S3287">
        <v>0</v>
      </c>
      <c r="T3287" t="s">
        <v>70</v>
      </c>
      <c r="U3287">
        <v>0</v>
      </c>
      <c r="V3287">
        <v>0</v>
      </c>
      <c r="W3287">
        <v>20160831</v>
      </c>
      <c r="X3287" t="s">
        <v>161</v>
      </c>
    </row>
    <row r="3288" spans="2:24">
      <c r="B3288">
        <v>0</v>
      </c>
      <c r="C3288" s="179">
        <v>31887978</v>
      </c>
      <c r="E3288">
        <v>24712492</v>
      </c>
      <c r="F3288" t="s">
        <v>161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94</v>
      </c>
      <c r="R3288">
        <v>0</v>
      </c>
      <c r="S3288">
        <v>0</v>
      </c>
      <c r="T3288" t="s">
        <v>70</v>
      </c>
      <c r="U3288">
        <v>0</v>
      </c>
      <c r="V3288">
        <v>0</v>
      </c>
      <c r="W3288">
        <v>20160831</v>
      </c>
      <c r="X3288" t="s">
        <v>161</v>
      </c>
    </row>
    <row r="3289" spans="2:24">
      <c r="B3289">
        <v>0</v>
      </c>
      <c r="C3289" s="179">
        <v>34676398</v>
      </c>
      <c r="E3289">
        <v>9158828</v>
      </c>
      <c r="F3289" t="s">
        <v>161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162</v>
      </c>
      <c r="R3289">
        <v>0</v>
      </c>
      <c r="S3289">
        <v>128481.75</v>
      </c>
      <c r="T3289" t="s">
        <v>70</v>
      </c>
      <c r="U3289">
        <v>0</v>
      </c>
      <c r="V3289">
        <v>0</v>
      </c>
      <c r="W3289">
        <v>20160831</v>
      </c>
      <c r="X3289" t="s">
        <v>161</v>
      </c>
    </row>
    <row r="3290" spans="2:24">
      <c r="B3290">
        <v>0</v>
      </c>
      <c r="C3290" s="179">
        <v>42838588</v>
      </c>
      <c r="E3290">
        <v>29754585</v>
      </c>
      <c r="F3290" t="s">
        <v>161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162</v>
      </c>
      <c r="R3290">
        <v>0</v>
      </c>
      <c r="S3290">
        <v>471408.73</v>
      </c>
      <c r="T3290" t="s">
        <v>70</v>
      </c>
      <c r="U3290">
        <v>0</v>
      </c>
      <c r="V3290">
        <v>0</v>
      </c>
      <c r="W3290">
        <v>20160831</v>
      </c>
      <c r="X3290" t="s">
        <v>161</v>
      </c>
    </row>
    <row r="3291" spans="2:24">
      <c r="B3291">
        <v>0</v>
      </c>
      <c r="C3291" s="179">
        <v>44486088</v>
      </c>
      <c r="E3291">
        <v>31807699</v>
      </c>
      <c r="F3291" t="s">
        <v>161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94</v>
      </c>
      <c r="R3291">
        <v>0</v>
      </c>
      <c r="S3291">
        <v>0</v>
      </c>
      <c r="T3291" t="s">
        <v>70</v>
      </c>
      <c r="U3291">
        <v>0</v>
      </c>
      <c r="V3291">
        <v>0</v>
      </c>
      <c r="W3291">
        <v>20160831</v>
      </c>
      <c r="X3291" t="s">
        <v>161</v>
      </c>
    </row>
    <row r="3292" spans="2:24">
      <c r="B3292">
        <v>0</v>
      </c>
      <c r="C3292" s="179">
        <v>39128088</v>
      </c>
      <c r="E3292">
        <v>37887331</v>
      </c>
      <c r="F3292" t="s">
        <v>161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162</v>
      </c>
      <c r="R3292">
        <v>1</v>
      </c>
      <c r="S3292">
        <v>15852.86</v>
      </c>
      <c r="T3292" t="s">
        <v>77</v>
      </c>
      <c r="U3292">
        <v>20130228</v>
      </c>
      <c r="V3292">
        <v>43</v>
      </c>
      <c r="W3292">
        <v>20160831</v>
      </c>
      <c r="X3292" t="s">
        <v>161</v>
      </c>
    </row>
    <row r="3293" spans="2:24">
      <c r="B3293">
        <v>0</v>
      </c>
      <c r="C3293" s="179">
        <v>34064188</v>
      </c>
      <c r="E3293">
        <v>17362687</v>
      </c>
      <c r="F3293" t="s">
        <v>161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94</v>
      </c>
      <c r="R3293">
        <v>0</v>
      </c>
      <c r="S3293">
        <v>0</v>
      </c>
      <c r="T3293" t="s">
        <v>70</v>
      </c>
      <c r="U3293">
        <v>0</v>
      </c>
      <c r="V3293">
        <v>0</v>
      </c>
      <c r="W3293">
        <v>20160831</v>
      </c>
      <c r="X3293" t="s">
        <v>161</v>
      </c>
    </row>
    <row r="3294" spans="2:24">
      <c r="B3294">
        <v>0</v>
      </c>
      <c r="C3294" s="179">
        <v>44047688</v>
      </c>
      <c r="E3294">
        <v>34995087</v>
      </c>
      <c r="F3294" t="s">
        <v>161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162</v>
      </c>
      <c r="R3294">
        <v>1</v>
      </c>
      <c r="S3294">
        <v>225098.93</v>
      </c>
      <c r="T3294" t="s">
        <v>77</v>
      </c>
      <c r="U3294">
        <v>20110331</v>
      </c>
      <c r="V3294">
        <v>66</v>
      </c>
      <c r="W3294">
        <v>20160831</v>
      </c>
      <c r="X3294" t="s">
        <v>161</v>
      </c>
    </row>
    <row r="3295" spans="2:24">
      <c r="B3295">
        <v>0</v>
      </c>
      <c r="C3295" s="179">
        <v>43946498</v>
      </c>
      <c r="E3295">
        <v>5788920</v>
      </c>
      <c r="F3295" t="s">
        <v>161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94</v>
      </c>
      <c r="R3295">
        <v>1</v>
      </c>
      <c r="S3295">
        <v>0</v>
      </c>
      <c r="T3295" t="s">
        <v>70</v>
      </c>
      <c r="U3295">
        <v>0</v>
      </c>
      <c r="V3295">
        <v>0</v>
      </c>
      <c r="W3295">
        <v>20160831</v>
      </c>
      <c r="X3295" t="s">
        <v>161</v>
      </c>
    </row>
    <row r="3296" spans="2:24">
      <c r="B3296">
        <v>0</v>
      </c>
      <c r="C3296" s="179">
        <v>38725288</v>
      </c>
      <c r="E3296">
        <v>5513522</v>
      </c>
      <c r="F3296" t="s">
        <v>161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94</v>
      </c>
      <c r="R3296">
        <v>0</v>
      </c>
      <c r="S3296">
        <v>0</v>
      </c>
      <c r="T3296" t="s">
        <v>70</v>
      </c>
      <c r="U3296">
        <v>0</v>
      </c>
      <c r="V3296">
        <v>0</v>
      </c>
      <c r="W3296">
        <v>20160831</v>
      </c>
      <c r="X3296" t="s">
        <v>161</v>
      </c>
    </row>
    <row r="3297" spans="2:24">
      <c r="B3297">
        <v>0</v>
      </c>
      <c r="C3297" s="179">
        <v>28105598</v>
      </c>
      <c r="E3297">
        <v>13105706</v>
      </c>
      <c r="F3297" t="s">
        <v>161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94</v>
      </c>
      <c r="R3297">
        <v>0</v>
      </c>
      <c r="S3297">
        <v>0</v>
      </c>
      <c r="T3297" t="s">
        <v>70</v>
      </c>
      <c r="U3297">
        <v>0</v>
      </c>
      <c r="V3297">
        <v>0</v>
      </c>
      <c r="W3297">
        <v>20160831</v>
      </c>
      <c r="X3297" t="s">
        <v>161</v>
      </c>
    </row>
    <row r="3298" spans="2:24">
      <c r="B3298">
        <v>0</v>
      </c>
      <c r="C3298" s="179">
        <v>36036788</v>
      </c>
      <c r="E3298">
        <v>9180437</v>
      </c>
      <c r="F3298" t="s">
        <v>161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162</v>
      </c>
      <c r="R3298">
        <v>0</v>
      </c>
      <c r="S3298">
        <v>226038.6</v>
      </c>
      <c r="T3298" t="s">
        <v>70</v>
      </c>
      <c r="U3298">
        <v>0</v>
      </c>
      <c r="V3298">
        <v>0</v>
      </c>
      <c r="W3298">
        <v>20160831</v>
      </c>
      <c r="X3298" t="s">
        <v>161</v>
      </c>
    </row>
    <row r="3299" spans="2:24">
      <c r="B3299">
        <v>0</v>
      </c>
      <c r="C3299" s="179">
        <v>31197288</v>
      </c>
      <c r="E3299">
        <v>32668420</v>
      </c>
      <c r="F3299" t="s">
        <v>161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94</v>
      </c>
      <c r="R3299">
        <v>0</v>
      </c>
      <c r="S3299">
        <v>0</v>
      </c>
      <c r="T3299" t="s">
        <v>70</v>
      </c>
      <c r="U3299">
        <v>0</v>
      </c>
      <c r="V3299">
        <v>0</v>
      </c>
      <c r="W3299">
        <v>20160831</v>
      </c>
      <c r="X3299" t="s">
        <v>161</v>
      </c>
    </row>
    <row r="3300" spans="2:24">
      <c r="B3300">
        <v>0</v>
      </c>
      <c r="C3300" s="179">
        <v>43465798</v>
      </c>
      <c r="E3300">
        <v>5155040</v>
      </c>
      <c r="F3300" t="s">
        <v>161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94</v>
      </c>
      <c r="R3300">
        <v>1</v>
      </c>
      <c r="S3300">
        <v>0</v>
      </c>
      <c r="T3300" t="s">
        <v>70</v>
      </c>
      <c r="U3300">
        <v>0</v>
      </c>
      <c r="V3300">
        <v>0</v>
      </c>
      <c r="W3300">
        <v>20160831</v>
      </c>
      <c r="X3300" t="s">
        <v>161</v>
      </c>
    </row>
    <row r="3301" spans="2:24">
      <c r="B3301">
        <v>0</v>
      </c>
      <c r="C3301" s="179">
        <v>38086898</v>
      </c>
      <c r="E3301">
        <v>29755589</v>
      </c>
      <c r="F3301" t="s">
        <v>161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162</v>
      </c>
      <c r="R3301">
        <v>1</v>
      </c>
      <c r="S3301">
        <v>483208.1</v>
      </c>
      <c r="T3301" t="s">
        <v>77</v>
      </c>
      <c r="U3301">
        <v>20090930</v>
      </c>
      <c r="V3301">
        <v>84</v>
      </c>
      <c r="W3301">
        <v>20160831</v>
      </c>
      <c r="X3301" t="s">
        <v>161</v>
      </c>
    </row>
    <row r="3302" spans="2:24">
      <c r="B3302">
        <v>0</v>
      </c>
      <c r="C3302" s="179">
        <v>35383198</v>
      </c>
      <c r="E3302">
        <v>26514390</v>
      </c>
      <c r="F3302" t="s">
        <v>161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94</v>
      </c>
      <c r="R3302">
        <v>0</v>
      </c>
      <c r="S3302">
        <v>0</v>
      </c>
      <c r="T3302" t="s">
        <v>70</v>
      </c>
      <c r="U3302">
        <v>0</v>
      </c>
      <c r="V3302">
        <v>0</v>
      </c>
      <c r="W3302">
        <v>20160831</v>
      </c>
      <c r="X3302" t="s">
        <v>161</v>
      </c>
    </row>
    <row r="3303" spans="2:24">
      <c r="B3303">
        <v>0</v>
      </c>
      <c r="C3303" s="179">
        <v>43094298</v>
      </c>
      <c r="E3303">
        <v>40594746</v>
      </c>
      <c r="F3303" t="s">
        <v>161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162</v>
      </c>
      <c r="R3303">
        <v>0</v>
      </c>
      <c r="S3303">
        <v>435054.41</v>
      </c>
      <c r="T3303" t="s">
        <v>70</v>
      </c>
      <c r="U3303">
        <v>0</v>
      </c>
      <c r="V3303">
        <v>0</v>
      </c>
      <c r="W3303">
        <v>20160831</v>
      </c>
      <c r="X3303" t="s">
        <v>161</v>
      </c>
    </row>
    <row r="3304" spans="2:24">
      <c r="B3304">
        <v>0</v>
      </c>
      <c r="C3304" s="179">
        <v>27037588</v>
      </c>
      <c r="E3304">
        <v>23321731</v>
      </c>
      <c r="F3304" t="s">
        <v>161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94</v>
      </c>
      <c r="R3304">
        <v>0</v>
      </c>
      <c r="S3304">
        <v>0</v>
      </c>
      <c r="T3304" t="s">
        <v>70</v>
      </c>
      <c r="U3304">
        <v>0</v>
      </c>
      <c r="V3304">
        <v>0</v>
      </c>
      <c r="W3304">
        <v>20160831</v>
      </c>
      <c r="X3304" t="s">
        <v>161</v>
      </c>
    </row>
    <row r="3305" spans="2:24">
      <c r="B3305">
        <v>0</v>
      </c>
      <c r="C3305" s="179">
        <v>37110109</v>
      </c>
      <c r="E3305">
        <v>8693947</v>
      </c>
      <c r="F3305" t="s">
        <v>161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94</v>
      </c>
      <c r="R3305">
        <v>0</v>
      </c>
      <c r="S3305">
        <v>0</v>
      </c>
      <c r="T3305" t="s">
        <v>70</v>
      </c>
      <c r="U3305">
        <v>0</v>
      </c>
      <c r="V3305">
        <v>0</v>
      </c>
      <c r="W3305">
        <v>20160831</v>
      </c>
      <c r="X3305" t="s">
        <v>161</v>
      </c>
    </row>
    <row r="3306" spans="2:24">
      <c r="B3306">
        <v>0</v>
      </c>
      <c r="C3306" s="179">
        <v>40607009</v>
      </c>
      <c r="E3306">
        <v>34196264</v>
      </c>
      <c r="F3306" t="s">
        <v>161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94</v>
      </c>
      <c r="R3306">
        <v>0</v>
      </c>
      <c r="S3306">
        <v>0</v>
      </c>
      <c r="T3306" t="s">
        <v>70</v>
      </c>
      <c r="U3306">
        <v>0</v>
      </c>
      <c r="V3306">
        <v>0</v>
      </c>
      <c r="W3306">
        <v>20160831</v>
      </c>
      <c r="X3306" t="s">
        <v>161</v>
      </c>
    </row>
    <row r="3307" spans="2:24">
      <c r="B3307">
        <v>0</v>
      </c>
      <c r="C3307" s="179">
        <v>44568588</v>
      </c>
      <c r="E3307">
        <v>22278570</v>
      </c>
      <c r="F3307" t="s">
        <v>161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162</v>
      </c>
      <c r="R3307">
        <v>0</v>
      </c>
      <c r="S3307">
        <v>143462.69</v>
      </c>
      <c r="T3307" t="s">
        <v>70</v>
      </c>
      <c r="U3307">
        <v>0</v>
      </c>
      <c r="V3307">
        <v>0</v>
      </c>
      <c r="W3307">
        <v>20160831</v>
      </c>
      <c r="X3307" t="s">
        <v>161</v>
      </c>
    </row>
    <row r="3308" spans="2:24">
      <c r="B3308">
        <v>0</v>
      </c>
      <c r="C3308" s="179">
        <v>34646688</v>
      </c>
      <c r="E3308">
        <v>38520760</v>
      </c>
      <c r="F3308" t="s">
        <v>161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94</v>
      </c>
      <c r="R3308">
        <v>0</v>
      </c>
      <c r="S3308">
        <v>0</v>
      </c>
      <c r="T3308" t="s">
        <v>70</v>
      </c>
      <c r="U3308">
        <v>0</v>
      </c>
      <c r="V3308">
        <v>0</v>
      </c>
      <c r="W3308">
        <v>20160831</v>
      </c>
      <c r="X3308" t="s">
        <v>161</v>
      </c>
    </row>
    <row r="3309" spans="2:24">
      <c r="B3309">
        <v>0</v>
      </c>
      <c r="C3309" s="179">
        <v>44679298</v>
      </c>
      <c r="E3309">
        <v>31402965</v>
      </c>
      <c r="F3309" t="s">
        <v>161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162</v>
      </c>
      <c r="R3309">
        <v>1</v>
      </c>
      <c r="S3309">
        <v>1269013.8899999999</v>
      </c>
      <c r="T3309" t="s">
        <v>77</v>
      </c>
      <c r="U3309">
        <v>20150430</v>
      </c>
      <c r="V3309">
        <v>17</v>
      </c>
      <c r="W3309">
        <v>20160831</v>
      </c>
      <c r="X3309" t="s">
        <v>161</v>
      </c>
    </row>
    <row r="3310" spans="2:24">
      <c r="B3310">
        <v>0</v>
      </c>
      <c r="C3310" s="179">
        <v>32993788</v>
      </c>
      <c r="E3310">
        <v>4973766</v>
      </c>
      <c r="F3310" t="s">
        <v>161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162</v>
      </c>
      <c r="R3310">
        <v>0</v>
      </c>
      <c r="S3310">
        <v>372110.97</v>
      </c>
      <c r="T3310" t="s">
        <v>70</v>
      </c>
      <c r="U3310">
        <v>0</v>
      </c>
      <c r="V3310">
        <v>0</v>
      </c>
      <c r="W3310">
        <v>20160831</v>
      </c>
      <c r="X3310" t="s">
        <v>161</v>
      </c>
    </row>
    <row r="3311" spans="2:24">
      <c r="B3311">
        <v>0</v>
      </c>
      <c r="C3311" s="179">
        <v>37058788</v>
      </c>
      <c r="E3311">
        <v>15368394</v>
      </c>
      <c r="F3311" t="s">
        <v>161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94</v>
      </c>
      <c r="R3311">
        <v>0</v>
      </c>
      <c r="S3311">
        <v>0</v>
      </c>
      <c r="T3311" t="s">
        <v>70</v>
      </c>
      <c r="U3311">
        <v>0</v>
      </c>
      <c r="V3311">
        <v>0</v>
      </c>
      <c r="W3311">
        <v>20160831</v>
      </c>
      <c r="X3311" t="s">
        <v>161</v>
      </c>
    </row>
    <row r="3312" spans="2:24">
      <c r="B3312">
        <v>0</v>
      </c>
      <c r="C3312" s="179">
        <v>39281888</v>
      </c>
      <c r="E3312">
        <v>11296829</v>
      </c>
      <c r="F3312" t="s">
        <v>161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94</v>
      </c>
      <c r="R3312">
        <v>0</v>
      </c>
      <c r="S3312">
        <v>0</v>
      </c>
      <c r="T3312" t="s">
        <v>70</v>
      </c>
      <c r="U3312">
        <v>0</v>
      </c>
      <c r="V3312">
        <v>0</v>
      </c>
      <c r="W3312">
        <v>20160831</v>
      </c>
      <c r="X3312" t="s">
        <v>161</v>
      </c>
    </row>
    <row r="3313" spans="2:24">
      <c r="B3313">
        <v>0</v>
      </c>
      <c r="C3313" s="179">
        <v>43094309</v>
      </c>
      <c r="E3313">
        <v>35974667</v>
      </c>
      <c r="F3313" t="s">
        <v>161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94</v>
      </c>
      <c r="R3313">
        <v>1</v>
      </c>
      <c r="S3313">
        <v>0</v>
      </c>
      <c r="T3313" t="s">
        <v>70</v>
      </c>
      <c r="U3313">
        <v>0</v>
      </c>
      <c r="V3313">
        <v>0</v>
      </c>
      <c r="W3313">
        <v>20160831</v>
      </c>
      <c r="X3313" t="s">
        <v>161</v>
      </c>
    </row>
    <row r="3314" spans="2:24">
      <c r="B3314">
        <v>0</v>
      </c>
      <c r="C3314" s="179">
        <v>38976409</v>
      </c>
      <c r="E3314">
        <v>29436320</v>
      </c>
      <c r="F3314" t="s">
        <v>161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94</v>
      </c>
      <c r="R3314">
        <v>0</v>
      </c>
      <c r="S3314">
        <v>0</v>
      </c>
      <c r="T3314" t="s">
        <v>70</v>
      </c>
      <c r="U3314">
        <v>0</v>
      </c>
      <c r="V3314">
        <v>0</v>
      </c>
      <c r="W3314">
        <v>20160831</v>
      </c>
      <c r="X3314" t="s">
        <v>161</v>
      </c>
    </row>
    <row r="3315" spans="2:24">
      <c r="B3315">
        <v>0</v>
      </c>
      <c r="C3315" s="179">
        <v>27401409</v>
      </c>
      <c r="E3315">
        <v>27703505</v>
      </c>
      <c r="F3315" t="s">
        <v>161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94</v>
      </c>
      <c r="R3315">
        <v>0</v>
      </c>
      <c r="S3315">
        <v>0</v>
      </c>
      <c r="T3315" t="s">
        <v>70</v>
      </c>
      <c r="U3315">
        <v>0</v>
      </c>
      <c r="V3315">
        <v>0</v>
      </c>
      <c r="W3315">
        <v>20160831</v>
      </c>
      <c r="X3315" t="s">
        <v>161</v>
      </c>
    </row>
    <row r="3316" spans="2:24">
      <c r="B3316">
        <v>0</v>
      </c>
      <c r="C3316" s="179">
        <v>25462988</v>
      </c>
      <c r="E3316">
        <v>34561794</v>
      </c>
      <c r="F3316" t="s">
        <v>161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94</v>
      </c>
      <c r="R3316">
        <v>0</v>
      </c>
      <c r="S3316">
        <v>0</v>
      </c>
      <c r="T3316" t="s">
        <v>70</v>
      </c>
      <c r="U3316">
        <v>0</v>
      </c>
      <c r="V3316">
        <v>0</v>
      </c>
      <c r="W3316">
        <v>20160831</v>
      </c>
      <c r="X3316" t="s">
        <v>161</v>
      </c>
    </row>
    <row r="3317" spans="2:24">
      <c r="B3317">
        <v>0</v>
      </c>
      <c r="C3317" s="179">
        <v>39127988</v>
      </c>
      <c r="E3317">
        <v>12305966</v>
      </c>
      <c r="F3317" t="s">
        <v>161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162</v>
      </c>
      <c r="R3317">
        <v>0</v>
      </c>
      <c r="S3317">
        <v>180616.15</v>
      </c>
      <c r="T3317" t="s">
        <v>70</v>
      </c>
      <c r="U3317">
        <v>0</v>
      </c>
      <c r="V3317">
        <v>0</v>
      </c>
      <c r="W3317">
        <v>20160831</v>
      </c>
      <c r="X3317" t="s">
        <v>161</v>
      </c>
    </row>
    <row r="3318" spans="2:24">
      <c r="B3318">
        <v>0</v>
      </c>
      <c r="C3318" s="179">
        <v>40248609</v>
      </c>
      <c r="E3318">
        <v>29273400</v>
      </c>
      <c r="F3318" t="s">
        <v>161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94</v>
      </c>
      <c r="R3318">
        <v>1</v>
      </c>
      <c r="S3318">
        <v>0</v>
      </c>
      <c r="T3318" t="s">
        <v>70</v>
      </c>
      <c r="U3318">
        <v>0</v>
      </c>
      <c r="V3318">
        <v>0</v>
      </c>
      <c r="W3318">
        <v>20160831</v>
      </c>
      <c r="X3318" t="s">
        <v>161</v>
      </c>
    </row>
    <row r="3319" spans="2:24">
      <c r="B3319">
        <v>0</v>
      </c>
      <c r="C3319" s="179">
        <v>40868698</v>
      </c>
      <c r="E3319">
        <v>23482482</v>
      </c>
      <c r="F3319" t="s">
        <v>161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162</v>
      </c>
      <c r="R3319">
        <v>0</v>
      </c>
      <c r="S3319">
        <v>1156602.27</v>
      </c>
      <c r="T3319" t="s">
        <v>71</v>
      </c>
      <c r="U3319">
        <v>20160831</v>
      </c>
      <c r="V3319">
        <v>1</v>
      </c>
      <c r="W3319">
        <v>20160831</v>
      </c>
      <c r="X3319" t="s">
        <v>161</v>
      </c>
    </row>
    <row r="3320" spans="2:24">
      <c r="B3320">
        <v>0</v>
      </c>
      <c r="C3320" s="179">
        <v>33422098</v>
      </c>
      <c r="E3320">
        <v>17470157</v>
      </c>
      <c r="F3320" t="s">
        <v>161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162</v>
      </c>
      <c r="R3320">
        <v>0</v>
      </c>
      <c r="S3320">
        <v>569078.28</v>
      </c>
      <c r="T3320" t="s">
        <v>70</v>
      </c>
      <c r="U3320">
        <v>0</v>
      </c>
      <c r="V3320">
        <v>0</v>
      </c>
      <c r="W3320">
        <v>20160831</v>
      </c>
      <c r="X3320" t="s">
        <v>161</v>
      </c>
    </row>
    <row r="3321" spans="2:24">
      <c r="B3321">
        <v>0</v>
      </c>
      <c r="C3321" s="179">
        <v>33343798</v>
      </c>
      <c r="E3321">
        <v>37851552</v>
      </c>
      <c r="F3321" t="s">
        <v>161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94</v>
      </c>
      <c r="R3321">
        <v>0</v>
      </c>
      <c r="S3321">
        <v>0</v>
      </c>
      <c r="T3321" t="s">
        <v>70</v>
      </c>
      <c r="U3321">
        <v>0</v>
      </c>
      <c r="V3321">
        <v>0</v>
      </c>
      <c r="W3321">
        <v>20160831</v>
      </c>
      <c r="X3321" t="s">
        <v>161</v>
      </c>
    </row>
    <row r="3322" spans="2:24">
      <c r="B3322">
        <v>0</v>
      </c>
      <c r="C3322" s="179">
        <v>34183098</v>
      </c>
      <c r="E3322">
        <v>13538409</v>
      </c>
      <c r="F3322" t="s">
        <v>161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94</v>
      </c>
      <c r="R3322">
        <v>0</v>
      </c>
      <c r="S3322">
        <v>0</v>
      </c>
      <c r="T3322" t="s">
        <v>70</v>
      </c>
      <c r="U3322">
        <v>0</v>
      </c>
      <c r="V3322">
        <v>0</v>
      </c>
      <c r="W3322">
        <v>20160831</v>
      </c>
      <c r="X3322" t="s">
        <v>161</v>
      </c>
    </row>
    <row r="3323" spans="2:24">
      <c r="B3323">
        <v>0</v>
      </c>
      <c r="C3323" s="179">
        <v>31888709</v>
      </c>
      <c r="E3323">
        <v>19856189</v>
      </c>
      <c r="F3323" t="s">
        <v>161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94</v>
      </c>
      <c r="R3323">
        <v>0</v>
      </c>
      <c r="S3323">
        <v>0</v>
      </c>
      <c r="T3323" t="s">
        <v>70</v>
      </c>
      <c r="U3323">
        <v>0</v>
      </c>
      <c r="V3323">
        <v>0</v>
      </c>
      <c r="W3323">
        <v>20160831</v>
      </c>
      <c r="X3323" t="s">
        <v>161</v>
      </c>
    </row>
    <row r="3324" spans="2:24">
      <c r="B3324">
        <v>0</v>
      </c>
      <c r="C3324" s="179">
        <v>44160198</v>
      </c>
      <c r="E3324">
        <v>12028285</v>
      </c>
      <c r="F3324" t="s">
        <v>161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162</v>
      </c>
      <c r="R3324">
        <v>0</v>
      </c>
      <c r="S3324">
        <v>325268.5</v>
      </c>
      <c r="T3324" t="s">
        <v>70</v>
      </c>
      <c r="U3324">
        <v>0</v>
      </c>
      <c r="V3324">
        <v>0</v>
      </c>
      <c r="W3324">
        <v>20160831</v>
      </c>
      <c r="X3324" t="s">
        <v>161</v>
      </c>
    </row>
    <row r="3325" spans="2:24">
      <c r="B3325">
        <v>0</v>
      </c>
      <c r="C3325" s="179">
        <v>42462909</v>
      </c>
      <c r="E3325">
        <v>10889308</v>
      </c>
      <c r="F3325" t="s">
        <v>161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94</v>
      </c>
      <c r="R3325">
        <v>0</v>
      </c>
      <c r="S3325">
        <v>0</v>
      </c>
      <c r="T3325" t="s">
        <v>70</v>
      </c>
      <c r="U3325">
        <v>0</v>
      </c>
      <c r="V3325">
        <v>0</v>
      </c>
      <c r="W3325">
        <v>20160831</v>
      </c>
      <c r="X3325" t="s">
        <v>161</v>
      </c>
    </row>
    <row r="3326" spans="2:24">
      <c r="B3326">
        <v>0</v>
      </c>
      <c r="C3326" s="179">
        <v>34106898</v>
      </c>
      <c r="E3326">
        <v>22319393</v>
      </c>
      <c r="F3326" t="s">
        <v>161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94</v>
      </c>
      <c r="R3326">
        <v>0</v>
      </c>
      <c r="S3326">
        <v>0</v>
      </c>
      <c r="T3326" t="s">
        <v>70</v>
      </c>
      <c r="U3326">
        <v>0</v>
      </c>
      <c r="V3326">
        <v>0</v>
      </c>
      <c r="W3326">
        <v>20160831</v>
      </c>
      <c r="X3326" t="s">
        <v>161</v>
      </c>
    </row>
    <row r="3327" spans="2:24">
      <c r="B3327">
        <v>0</v>
      </c>
      <c r="C3327" s="179">
        <v>36871898</v>
      </c>
      <c r="E3327">
        <v>29722622</v>
      </c>
      <c r="F3327" t="s">
        <v>161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162</v>
      </c>
      <c r="R3327">
        <v>0</v>
      </c>
      <c r="S3327">
        <v>760141.99</v>
      </c>
      <c r="T3327" t="s">
        <v>71</v>
      </c>
      <c r="U3327">
        <v>20160831</v>
      </c>
      <c r="V3327">
        <v>1</v>
      </c>
      <c r="W3327">
        <v>20160831</v>
      </c>
      <c r="X3327" t="s">
        <v>161</v>
      </c>
    </row>
    <row r="3328" spans="2:24">
      <c r="B3328">
        <v>0</v>
      </c>
      <c r="C3328" s="179">
        <v>40452998</v>
      </c>
      <c r="E3328">
        <v>39944954</v>
      </c>
      <c r="F3328" t="s">
        <v>161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94</v>
      </c>
      <c r="R3328">
        <v>1</v>
      </c>
      <c r="S3328">
        <v>0</v>
      </c>
      <c r="T3328" t="s">
        <v>70</v>
      </c>
      <c r="U3328">
        <v>0</v>
      </c>
      <c r="V3328">
        <v>0</v>
      </c>
      <c r="W3328">
        <v>20160831</v>
      </c>
      <c r="X3328" t="s">
        <v>161</v>
      </c>
    </row>
    <row r="3329" spans="2:24">
      <c r="B3329">
        <v>0</v>
      </c>
      <c r="C3329" s="179">
        <v>38724398</v>
      </c>
      <c r="E3329">
        <v>78800</v>
      </c>
      <c r="F3329" t="s">
        <v>161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94</v>
      </c>
      <c r="R3329">
        <v>0</v>
      </c>
      <c r="S3329">
        <v>0</v>
      </c>
      <c r="T3329" t="s">
        <v>70</v>
      </c>
      <c r="U3329">
        <v>0</v>
      </c>
      <c r="V3329">
        <v>0</v>
      </c>
      <c r="W3329">
        <v>20160831</v>
      </c>
      <c r="X3329" t="s">
        <v>161</v>
      </c>
    </row>
    <row r="3330" spans="2:24">
      <c r="B3330">
        <v>0</v>
      </c>
      <c r="C3330" s="179">
        <v>39025398</v>
      </c>
      <c r="E3330">
        <v>31074752</v>
      </c>
      <c r="F3330" t="s">
        <v>161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162</v>
      </c>
      <c r="R3330">
        <v>0</v>
      </c>
      <c r="S3330">
        <v>1089983.9099999999</v>
      </c>
      <c r="T3330" t="s">
        <v>72</v>
      </c>
      <c r="U3330">
        <v>20160801</v>
      </c>
      <c r="V3330">
        <v>2</v>
      </c>
      <c r="W3330">
        <v>20160831</v>
      </c>
      <c r="X3330" t="s">
        <v>161</v>
      </c>
    </row>
    <row r="3331" spans="2:24">
      <c r="B3331">
        <v>0</v>
      </c>
      <c r="C3331" s="179">
        <v>39422498</v>
      </c>
      <c r="E3331">
        <v>21454561</v>
      </c>
      <c r="F3331" t="s">
        <v>161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94</v>
      </c>
      <c r="R3331">
        <v>0</v>
      </c>
      <c r="S3331">
        <v>0</v>
      </c>
      <c r="T3331" t="s">
        <v>70</v>
      </c>
      <c r="U3331">
        <v>0</v>
      </c>
      <c r="V3331">
        <v>0</v>
      </c>
      <c r="W3331">
        <v>20160831</v>
      </c>
      <c r="X3331" t="s">
        <v>161</v>
      </c>
    </row>
    <row r="3332" spans="2:24">
      <c r="B3332">
        <v>0</v>
      </c>
      <c r="C3332" s="179">
        <v>27255119</v>
      </c>
      <c r="E3332">
        <v>35863183</v>
      </c>
      <c r="F3332" t="s">
        <v>161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94</v>
      </c>
      <c r="R3332">
        <v>0</v>
      </c>
      <c r="S3332">
        <v>0</v>
      </c>
      <c r="T3332" t="s">
        <v>70</v>
      </c>
      <c r="U3332">
        <v>0</v>
      </c>
      <c r="V3332">
        <v>0</v>
      </c>
      <c r="W3332">
        <v>20160831</v>
      </c>
      <c r="X3332" t="s">
        <v>161</v>
      </c>
    </row>
    <row r="3333" spans="2:24">
      <c r="B3333">
        <v>0</v>
      </c>
      <c r="C3333" s="179">
        <v>26791598</v>
      </c>
      <c r="E3333">
        <v>4939059</v>
      </c>
      <c r="F3333" t="s">
        <v>161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94</v>
      </c>
      <c r="R3333">
        <v>0</v>
      </c>
      <c r="S3333">
        <v>0</v>
      </c>
      <c r="T3333" t="s">
        <v>70</v>
      </c>
      <c r="U3333">
        <v>0</v>
      </c>
      <c r="V3333">
        <v>0</v>
      </c>
      <c r="W3333">
        <v>20160831</v>
      </c>
      <c r="X3333" t="s">
        <v>161</v>
      </c>
    </row>
    <row r="3334" spans="2:24">
      <c r="B3334">
        <v>0</v>
      </c>
      <c r="C3334" s="179">
        <v>32065598</v>
      </c>
      <c r="E3334">
        <v>4391110</v>
      </c>
      <c r="F3334" t="s">
        <v>161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94</v>
      </c>
      <c r="R3334">
        <v>0</v>
      </c>
      <c r="S3334">
        <v>0</v>
      </c>
      <c r="T3334" t="s">
        <v>70</v>
      </c>
      <c r="U3334">
        <v>0</v>
      </c>
      <c r="V3334">
        <v>0</v>
      </c>
      <c r="W3334">
        <v>20160831</v>
      </c>
      <c r="X3334" t="s">
        <v>161</v>
      </c>
    </row>
    <row r="3335" spans="2:24">
      <c r="B3335">
        <v>0</v>
      </c>
      <c r="C3335" s="179">
        <v>23986598</v>
      </c>
      <c r="E3335">
        <v>8217622</v>
      </c>
      <c r="F3335" t="s">
        <v>161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94</v>
      </c>
      <c r="R3335">
        <v>0</v>
      </c>
      <c r="S3335">
        <v>0</v>
      </c>
      <c r="T3335" t="s">
        <v>70</v>
      </c>
      <c r="U3335">
        <v>0</v>
      </c>
      <c r="V3335">
        <v>0</v>
      </c>
      <c r="W3335">
        <v>20160831</v>
      </c>
      <c r="X3335" t="s">
        <v>161</v>
      </c>
    </row>
    <row r="3336" spans="2:24">
      <c r="B3336">
        <v>0</v>
      </c>
      <c r="C3336" s="179">
        <v>38086598</v>
      </c>
      <c r="E3336">
        <v>13973852</v>
      </c>
      <c r="F3336" t="s">
        <v>161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162</v>
      </c>
      <c r="R3336">
        <v>1</v>
      </c>
      <c r="S3336">
        <v>346708.89</v>
      </c>
      <c r="T3336" t="s">
        <v>77</v>
      </c>
      <c r="U3336">
        <v>20130902</v>
      </c>
      <c r="V3336">
        <v>37</v>
      </c>
      <c r="W3336">
        <v>20160831</v>
      </c>
      <c r="X3336" t="s">
        <v>161</v>
      </c>
    </row>
    <row r="3337" spans="2:24">
      <c r="B3337">
        <v>0</v>
      </c>
      <c r="C3337" s="179">
        <v>30130319</v>
      </c>
      <c r="E3337">
        <v>15999162</v>
      </c>
      <c r="F3337" t="s">
        <v>161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162</v>
      </c>
      <c r="R3337">
        <v>0</v>
      </c>
      <c r="S3337">
        <v>467226.2</v>
      </c>
      <c r="T3337" t="s">
        <v>70</v>
      </c>
      <c r="U3337">
        <v>0</v>
      </c>
      <c r="V3337">
        <v>0</v>
      </c>
      <c r="W3337">
        <v>20160831</v>
      </c>
      <c r="X3337" t="s">
        <v>161</v>
      </c>
    </row>
    <row r="3338" spans="2:24">
      <c r="B3338">
        <v>0</v>
      </c>
      <c r="C3338" s="179">
        <v>43375698</v>
      </c>
      <c r="E3338">
        <v>36254701</v>
      </c>
      <c r="F3338" t="s">
        <v>161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162</v>
      </c>
      <c r="R3338">
        <v>1</v>
      </c>
      <c r="S3338">
        <v>814357.84</v>
      </c>
      <c r="T3338" t="s">
        <v>77</v>
      </c>
      <c r="U3338">
        <v>20150331</v>
      </c>
      <c r="V3338">
        <v>18</v>
      </c>
      <c r="W3338">
        <v>20160831</v>
      </c>
      <c r="X3338" t="s">
        <v>161</v>
      </c>
    </row>
    <row r="3339" spans="2:24">
      <c r="B3339">
        <v>0</v>
      </c>
      <c r="C3339" s="179">
        <v>43993319</v>
      </c>
      <c r="E3339">
        <v>38684753</v>
      </c>
      <c r="F3339" t="s">
        <v>161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162</v>
      </c>
      <c r="R3339">
        <v>0</v>
      </c>
      <c r="S3339">
        <v>342435.29</v>
      </c>
      <c r="T3339" t="s">
        <v>70</v>
      </c>
      <c r="U3339">
        <v>0</v>
      </c>
      <c r="V3339">
        <v>0</v>
      </c>
      <c r="W3339">
        <v>20160831</v>
      </c>
      <c r="X3339" t="s">
        <v>161</v>
      </c>
    </row>
    <row r="3340" spans="2:24">
      <c r="B3340">
        <v>0</v>
      </c>
      <c r="C3340" s="179">
        <v>38047109</v>
      </c>
      <c r="E3340">
        <v>18492194</v>
      </c>
      <c r="F3340" t="s">
        <v>161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94</v>
      </c>
      <c r="R3340">
        <v>0</v>
      </c>
      <c r="S3340">
        <v>0</v>
      </c>
      <c r="T3340" t="s">
        <v>70</v>
      </c>
      <c r="U3340">
        <v>0</v>
      </c>
      <c r="V3340">
        <v>0</v>
      </c>
      <c r="W3340">
        <v>20160831</v>
      </c>
      <c r="X3340" t="s">
        <v>161</v>
      </c>
    </row>
    <row r="3341" spans="2:24">
      <c r="B3341">
        <v>0</v>
      </c>
      <c r="C3341" s="179">
        <v>27376109</v>
      </c>
      <c r="E3341">
        <v>33247016</v>
      </c>
      <c r="F3341" t="s">
        <v>161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162</v>
      </c>
      <c r="R3341">
        <v>0</v>
      </c>
      <c r="S3341">
        <v>260143.31</v>
      </c>
      <c r="T3341" t="s">
        <v>70</v>
      </c>
      <c r="U3341">
        <v>0</v>
      </c>
      <c r="V3341">
        <v>0</v>
      </c>
      <c r="W3341">
        <v>20160831</v>
      </c>
      <c r="X3341" t="s">
        <v>161</v>
      </c>
    </row>
    <row r="3342" spans="2:24">
      <c r="B3342">
        <v>0</v>
      </c>
      <c r="C3342" s="179">
        <v>40783798</v>
      </c>
      <c r="E3342">
        <v>11217644</v>
      </c>
      <c r="F3342" t="s">
        <v>161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162</v>
      </c>
      <c r="R3342">
        <v>0</v>
      </c>
      <c r="S3342">
        <v>149331.76999999999</v>
      </c>
      <c r="T3342" t="s">
        <v>70</v>
      </c>
      <c r="U3342">
        <v>0</v>
      </c>
      <c r="V3342">
        <v>0</v>
      </c>
      <c r="W3342">
        <v>20160831</v>
      </c>
      <c r="X3342" t="s">
        <v>161</v>
      </c>
    </row>
    <row r="3343" spans="2:24">
      <c r="B3343">
        <v>0</v>
      </c>
      <c r="C3343" s="179">
        <v>30824798</v>
      </c>
      <c r="E3343">
        <v>11124636</v>
      </c>
      <c r="F3343" t="s">
        <v>161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94</v>
      </c>
      <c r="R3343">
        <v>0</v>
      </c>
      <c r="S3343">
        <v>0</v>
      </c>
      <c r="T3343" t="s">
        <v>70</v>
      </c>
      <c r="U3343">
        <v>0</v>
      </c>
      <c r="V3343">
        <v>0</v>
      </c>
      <c r="W3343">
        <v>20160831</v>
      </c>
      <c r="X3343" t="s">
        <v>161</v>
      </c>
    </row>
    <row r="3344" spans="2:24">
      <c r="B3344">
        <v>0</v>
      </c>
      <c r="C3344" s="179">
        <v>42616798</v>
      </c>
      <c r="E3344">
        <v>8065098</v>
      </c>
      <c r="F3344" t="s">
        <v>161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162</v>
      </c>
      <c r="R3344">
        <v>0</v>
      </c>
      <c r="S3344">
        <v>387462.79</v>
      </c>
      <c r="T3344" t="s">
        <v>70</v>
      </c>
      <c r="U3344">
        <v>0</v>
      </c>
      <c r="V3344">
        <v>0</v>
      </c>
      <c r="W3344">
        <v>20160831</v>
      </c>
      <c r="X3344" t="s">
        <v>161</v>
      </c>
    </row>
    <row r="3345" spans="2:24">
      <c r="B3345">
        <v>0</v>
      </c>
      <c r="C3345" s="179">
        <v>36223519</v>
      </c>
      <c r="E3345">
        <v>10827082</v>
      </c>
      <c r="F3345" t="s">
        <v>161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94</v>
      </c>
      <c r="R3345">
        <v>0</v>
      </c>
      <c r="S3345">
        <v>0</v>
      </c>
      <c r="T3345" t="s">
        <v>70</v>
      </c>
      <c r="U3345">
        <v>0</v>
      </c>
      <c r="V3345">
        <v>0</v>
      </c>
      <c r="W3345">
        <v>20160831</v>
      </c>
      <c r="X3345" t="s">
        <v>161</v>
      </c>
    </row>
    <row r="3346" spans="2:24">
      <c r="B3346">
        <v>0</v>
      </c>
      <c r="C3346" s="179">
        <v>43197519</v>
      </c>
      <c r="E3346">
        <v>29471184</v>
      </c>
      <c r="F3346" t="s">
        <v>161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94</v>
      </c>
      <c r="R3346">
        <v>0</v>
      </c>
      <c r="S3346">
        <v>0</v>
      </c>
      <c r="T3346" t="s">
        <v>70</v>
      </c>
      <c r="U3346">
        <v>0</v>
      </c>
      <c r="V3346">
        <v>0</v>
      </c>
      <c r="W3346">
        <v>20160831</v>
      </c>
      <c r="X3346" t="s">
        <v>161</v>
      </c>
    </row>
    <row r="3347" spans="2:24">
      <c r="B3347">
        <v>0</v>
      </c>
      <c r="C3347" s="179">
        <v>43237519</v>
      </c>
      <c r="E3347">
        <v>22030336</v>
      </c>
      <c r="F3347" t="s">
        <v>161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94</v>
      </c>
      <c r="R3347">
        <v>0</v>
      </c>
      <c r="S3347">
        <v>0</v>
      </c>
      <c r="T3347" t="s">
        <v>70</v>
      </c>
      <c r="U3347">
        <v>0</v>
      </c>
      <c r="V3347">
        <v>0</v>
      </c>
      <c r="W3347">
        <v>20160831</v>
      </c>
      <c r="X3347" t="s">
        <v>161</v>
      </c>
    </row>
    <row r="3348" spans="2:24">
      <c r="B3348">
        <v>0</v>
      </c>
      <c r="C3348" s="179">
        <v>37136209</v>
      </c>
      <c r="E3348">
        <v>38660732</v>
      </c>
      <c r="F3348" t="s">
        <v>161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162</v>
      </c>
      <c r="R3348">
        <v>0</v>
      </c>
      <c r="S3348">
        <v>405230.79</v>
      </c>
      <c r="T3348" t="s">
        <v>70</v>
      </c>
      <c r="U3348">
        <v>0</v>
      </c>
      <c r="V3348">
        <v>0</v>
      </c>
      <c r="W3348">
        <v>20160831</v>
      </c>
      <c r="X3348" t="s">
        <v>161</v>
      </c>
    </row>
    <row r="3349" spans="2:24">
      <c r="B3349">
        <v>0</v>
      </c>
      <c r="C3349" s="179">
        <v>35937619</v>
      </c>
      <c r="E3349">
        <v>37366146</v>
      </c>
      <c r="F3349" t="s">
        <v>161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162</v>
      </c>
      <c r="R3349">
        <v>0</v>
      </c>
      <c r="S3349">
        <v>293330.19</v>
      </c>
      <c r="T3349" t="s">
        <v>70</v>
      </c>
      <c r="U3349">
        <v>0</v>
      </c>
      <c r="V3349">
        <v>0</v>
      </c>
      <c r="W3349">
        <v>20160831</v>
      </c>
      <c r="X3349" t="s">
        <v>161</v>
      </c>
    </row>
    <row r="3350" spans="2:24">
      <c r="B3350">
        <v>0</v>
      </c>
      <c r="C3350" s="179">
        <v>45060309</v>
      </c>
      <c r="E3350">
        <v>9361251</v>
      </c>
      <c r="F3350" t="s">
        <v>161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162</v>
      </c>
      <c r="R3350">
        <v>0</v>
      </c>
      <c r="S3350">
        <v>602114.82999999996</v>
      </c>
      <c r="T3350" t="s">
        <v>70</v>
      </c>
      <c r="U3350">
        <v>0</v>
      </c>
      <c r="V3350">
        <v>0</v>
      </c>
      <c r="W3350">
        <v>20160831</v>
      </c>
      <c r="X3350" t="s">
        <v>161</v>
      </c>
    </row>
    <row r="3351" spans="2:24">
      <c r="B3351">
        <v>0</v>
      </c>
      <c r="C3351" s="179">
        <v>40203309</v>
      </c>
      <c r="E3351">
        <v>31708108</v>
      </c>
      <c r="F3351" t="s">
        <v>161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94</v>
      </c>
      <c r="R3351">
        <v>0</v>
      </c>
      <c r="S3351">
        <v>0</v>
      </c>
      <c r="T3351" t="s">
        <v>70</v>
      </c>
      <c r="U3351">
        <v>0</v>
      </c>
      <c r="V3351">
        <v>0</v>
      </c>
      <c r="W3351">
        <v>20160831</v>
      </c>
      <c r="X3351" t="s">
        <v>161</v>
      </c>
    </row>
    <row r="3352" spans="2:24">
      <c r="B3352">
        <v>0</v>
      </c>
      <c r="C3352" s="179">
        <v>45338309</v>
      </c>
      <c r="E3352">
        <v>39929211</v>
      </c>
      <c r="F3352" t="s">
        <v>161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162</v>
      </c>
      <c r="R3352">
        <v>0</v>
      </c>
      <c r="S3352">
        <v>392612.57</v>
      </c>
      <c r="T3352" t="s">
        <v>70</v>
      </c>
      <c r="U3352">
        <v>0</v>
      </c>
      <c r="V3352">
        <v>0</v>
      </c>
      <c r="W3352">
        <v>20160831</v>
      </c>
      <c r="X3352" t="s">
        <v>161</v>
      </c>
    </row>
    <row r="3353" spans="2:24">
      <c r="B3353">
        <v>0</v>
      </c>
      <c r="C3353" s="179">
        <v>35299719</v>
      </c>
      <c r="E3353">
        <v>36951979</v>
      </c>
      <c r="F3353" t="s">
        <v>161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94</v>
      </c>
      <c r="R3353">
        <v>1</v>
      </c>
      <c r="S3353">
        <v>0</v>
      </c>
      <c r="T3353" t="s">
        <v>70</v>
      </c>
      <c r="U3353">
        <v>0</v>
      </c>
      <c r="V3353">
        <v>0</v>
      </c>
      <c r="W3353">
        <v>20160831</v>
      </c>
      <c r="X3353" t="s">
        <v>161</v>
      </c>
    </row>
    <row r="3354" spans="2:24">
      <c r="B3354">
        <v>0</v>
      </c>
      <c r="C3354" s="179">
        <v>38944109</v>
      </c>
      <c r="E3354">
        <v>9199212</v>
      </c>
      <c r="F3354" t="s">
        <v>161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94</v>
      </c>
      <c r="R3354">
        <v>0</v>
      </c>
      <c r="S3354">
        <v>0</v>
      </c>
      <c r="T3354" t="s">
        <v>70</v>
      </c>
      <c r="U3354">
        <v>0</v>
      </c>
      <c r="V3354">
        <v>0</v>
      </c>
      <c r="W3354">
        <v>20160831</v>
      </c>
      <c r="X3354" t="s">
        <v>161</v>
      </c>
    </row>
    <row r="3355" spans="2:24">
      <c r="B3355">
        <v>0</v>
      </c>
      <c r="C3355" s="179">
        <v>40683109</v>
      </c>
      <c r="E3355">
        <v>24802693</v>
      </c>
      <c r="F3355" t="s">
        <v>161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94</v>
      </c>
      <c r="R3355">
        <v>0</v>
      </c>
      <c r="S3355">
        <v>0</v>
      </c>
      <c r="T3355" t="s">
        <v>70</v>
      </c>
      <c r="U3355">
        <v>0</v>
      </c>
      <c r="V3355">
        <v>0</v>
      </c>
      <c r="W3355">
        <v>20160831</v>
      </c>
      <c r="X3355" t="s">
        <v>161</v>
      </c>
    </row>
    <row r="3356" spans="2:24">
      <c r="B3356">
        <v>0</v>
      </c>
      <c r="C3356" s="179">
        <v>31674509</v>
      </c>
      <c r="E3356">
        <v>27993053</v>
      </c>
      <c r="F3356" t="s">
        <v>161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94</v>
      </c>
      <c r="R3356">
        <v>0</v>
      </c>
      <c r="S3356">
        <v>0</v>
      </c>
      <c r="T3356" t="s">
        <v>70</v>
      </c>
      <c r="U3356">
        <v>0</v>
      </c>
      <c r="V3356">
        <v>0</v>
      </c>
      <c r="W3356">
        <v>20160831</v>
      </c>
      <c r="X3356" t="s">
        <v>161</v>
      </c>
    </row>
    <row r="3357" spans="2:24">
      <c r="B3357">
        <v>0</v>
      </c>
      <c r="C3357" s="179">
        <v>41364029</v>
      </c>
      <c r="E3357">
        <v>16292392</v>
      </c>
      <c r="F3357" t="s">
        <v>161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162</v>
      </c>
      <c r="R3357">
        <v>0</v>
      </c>
      <c r="S3357">
        <v>134354.67000000001</v>
      </c>
      <c r="T3357" t="s">
        <v>70</v>
      </c>
      <c r="U3357">
        <v>0</v>
      </c>
      <c r="V3357">
        <v>0</v>
      </c>
      <c r="W3357">
        <v>20160831</v>
      </c>
      <c r="X3357" t="s">
        <v>161</v>
      </c>
    </row>
    <row r="3358" spans="2:24">
      <c r="B3358">
        <v>0</v>
      </c>
      <c r="C3358" s="179">
        <v>33775209</v>
      </c>
      <c r="E3358">
        <v>4707020</v>
      </c>
      <c r="F3358" t="s">
        <v>161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94</v>
      </c>
      <c r="R3358">
        <v>0</v>
      </c>
      <c r="S3358">
        <v>0</v>
      </c>
      <c r="T3358" t="s">
        <v>70</v>
      </c>
      <c r="U3358">
        <v>0</v>
      </c>
      <c r="V3358">
        <v>0</v>
      </c>
      <c r="W3358">
        <v>20160831</v>
      </c>
      <c r="X3358" t="s">
        <v>161</v>
      </c>
    </row>
    <row r="3359" spans="2:24">
      <c r="B3359">
        <v>0</v>
      </c>
      <c r="C3359" s="179">
        <v>43238029</v>
      </c>
      <c r="E3359">
        <v>9918334</v>
      </c>
      <c r="F3359" t="s">
        <v>161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94</v>
      </c>
      <c r="R3359">
        <v>0</v>
      </c>
      <c r="S3359">
        <v>0</v>
      </c>
      <c r="T3359" t="s">
        <v>70</v>
      </c>
      <c r="U3359">
        <v>0</v>
      </c>
      <c r="V3359">
        <v>0</v>
      </c>
      <c r="W3359">
        <v>20160831</v>
      </c>
      <c r="X3359" t="s">
        <v>161</v>
      </c>
    </row>
    <row r="3360" spans="2:24">
      <c r="B3360">
        <v>0</v>
      </c>
      <c r="C3360" s="179">
        <v>39422129</v>
      </c>
      <c r="E3360">
        <v>3032960</v>
      </c>
      <c r="F3360" t="s">
        <v>161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94</v>
      </c>
      <c r="R3360">
        <v>0</v>
      </c>
      <c r="S3360">
        <v>0</v>
      </c>
      <c r="T3360" t="s">
        <v>70</v>
      </c>
      <c r="U3360">
        <v>0</v>
      </c>
      <c r="V3360">
        <v>0</v>
      </c>
      <c r="W3360">
        <v>20160831</v>
      </c>
      <c r="X3360" t="s">
        <v>161</v>
      </c>
    </row>
    <row r="3361" spans="2:24">
      <c r="B3361">
        <v>0</v>
      </c>
      <c r="C3361" s="179">
        <v>40248709</v>
      </c>
      <c r="E3361">
        <v>26187134</v>
      </c>
      <c r="F3361" t="s">
        <v>161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94</v>
      </c>
      <c r="R3361">
        <v>0</v>
      </c>
      <c r="S3361">
        <v>0</v>
      </c>
      <c r="T3361" t="s">
        <v>70</v>
      </c>
      <c r="U3361">
        <v>0</v>
      </c>
      <c r="V3361">
        <v>0</v>
      </c>
      <c r="W3361">
        <v>20160831</v>
      </c>
      <c r="X3361" t="s">
        <v>161</v>
      </c>
    </row>
    <row r="3362" spans="2:24">
      <c r="B3362">
        <v>0</v>
      </c>
      <c r="C3362" s="179">
        <v>36285809</v>
      </c>
      <c r="E3362">
        <v>22957102</v>
      </c>
      <c r="F3362" t="s">
        <v>161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94</v>
      </c>
      <c r="R3362">
        <v>0</v>
      </c>
      <c r="S3362">
        <v>0</v>
      </c>
      <c r="T3362" t="s">
        <v>70</v>
      </c>
      <c r="U3362">
        <v>0</v>
      </c>
      <c r="V3362">
        <v>0</v>
      </c>
      <c r="W3362">
        <v>20160831</v>
      </c>
      <c r="X3362" t="s">
        <v>161</v>
      </c>
    </row>
    <row r="3363" spans="2:24">
      <c r="B3363">
        <v>0</v>
      </c>
      <c r="C3363" s="179">
        <v>33615129</v>
      </c>
      <c r="E3363">
        <v>32993806</v>
      </c>
      <c r="F3363" t="s">
        <v>161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94</v>
      </c>
      <c r="R3363">
        <v>0</v>
      </c>
      <c r="S3363">
        <v>0</v>
      </c>
      <c r="T3363" t="s">
        <v>70</v>
      </c>
      <c r="U3363">
        <v>0</v>
      </c>
      <c r="V3363">
        <v>0</v>
      </c>
      <c r="W3363">
        <v>20160831</v>
      </c>
      <c r="X3363" t="s">
        <v>161</v>
      </c>
    </row>
    <row r="3364" spans="2:24">
      <c r="B3364">
        <v>0</v>
      </c>
      <c r="C3364" s="179">
        <v>43946129</v>
      </c>
      <c r="E3364">
        <v>11990060</v>
      </c>
      <c r="F3364" t="s">
        <v>161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162</v>
      </c>
      <c r="R3364">
        <v>0</v>
      </c>
      <c r="S3364">
        <v>323894.51</v>
      </c>
      <c r="T3364" t="s">
        <v>70</v>
      </c>
      <c r="U3364">
        <v>0</v>
      </c>
      <c r="V3364">
        <v>0</v>
      </c>
      <c r="W3364">
        <v>20160831</v>
      </c>
      <c r="X3364" t="s">
        <v>161</v>
      </c>
    </row>
    <row r="3365" spans="2:24">
      <c r="B3365">
        <v>0</v>
      </c>
      <c r="C3365" s="179">
        <v>41039809</v>
      </c>
      <c r="E3365">
        <v>23516949</v>
      </c>
      <c r="F3365" t="s">
        <v>161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162</v>
      </c>
      <c r="R3365">
        <v>0</v>
      </c>
      <c r="S3365">
        <v>363643.7</v>
      </c>
      <c r="T3365" t="s">
        <v>70</v>
      </c>
      <c r="U3365">
        <v>0</v>
      </c>
      <c r="V3365">
        <v>0</v>
      </c>
      <c r="W3365">
        <v>20160831</v>
      </c>
      <c r="X3365" t="s">
        <v>161</v>
      </c>
    </row>
    <row r="3366" spans="2:24">
      <c r="B3366">
        <v>0</v>
      </c>
      <c r="C3366" s="179">
        <v>37813229</v>
      </c>
      <c r="E3366">
        <v>32442549</v>
      </c>
      <c r="F3366" t="s">
        <v>161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94</v>
      </c>
      <c r="R3366">
        <v>0</v>
      </c>
      <c r="S3366">
        <v>0</v>
      </c>
      <c r="T3366" t="s">
        <v>70</v>
      </c>
      <c r="U3366">
        <v>0</v>
      </c>
      <c r="V3366">
        <v>0</v>
      </c>
      <c r="W3366">
        <v>20160831</v>
      </c>
      <c r="X3366" t="s">
        <v>161</v>
      </c>
    </row>
    <row r="3367" spans="2:24">
      <c r="B3367">
        <v>0</v>
      </c>
      <c r="C3367" s="179">
        <v>35383409</v>
      </c>
      <c r="E3367">
        <v>10175042</v>
      </c>
      <c r="F3367" t="s">
        <v>161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162</v>
      </c>
      <c r="R3367">
        <v>0</v>
      </c>
      <c r="S3367">
        <v>720232.66</v>
      </c>
      <c r="T3367" t="s">
        <v>70</v>
      </c>
      <c r="U3367">
        <v>0</v>
      </c>
      <c r="V3367">
        <v>0</v>
      </c>
      <c r="W3367">
        <v>20160831</v>
      </c>
      <c r="X3367" t="s">
        <v>161</v>
      </c>
    </row>
    <row r="3368" spans="2:24">
      <c r="B3368">
        <v>0</v>
      </c>
      <c r="C3368" s="179">
        <v>27954509</v>
      </c>
      <c r="E3368">
        <v>34193355</v>
      </c>
      <c r="F3368" t="s">
        <v>161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94</v>
      </c>
      <c r="R3368">
        <v>0</v>
      </c>
      <c r="S3368">
        <v>0</v>
      </c>
      <c r="T3368" t="s">
        <v>70</v>
      </c>
      <c r="U3368">
        <v>0</v>
      </c>
      <c r="V3368">
        <v>0</v>
      </c>
      <c r="W3368">
        <v>20160831</v>
      </c>
      <c r="X3368" t="s">
        <v>161</v>
      </c>
    </row>
    <row r="3369" spans="2:24">
      <c r="B3369">
        <v>0</v>
      </c>
      <c r="C3369" s="179">
        <v>45765509</v>
      </c>
      <c r="E3369">
        <v>24702407</v>
      </c>
      <c r="F3369" t="s">
        <v>161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162</v>
      </c>
      <c r="R3369">
        <v>0</v>
      </c>
      <c r="S3369">
        <v>210932.99</v>
      </c>
      <c r="T3369" t="s">
        <v>70</v>
      </c>
      <c r="U3369">
        <v>0</v>
      </c>
      <c r="V3369">
        <v>0</v>
      </c>
      <c r="W3369">
        <v>20160831</v>
      </c>
      <c r="X3369" t="s">
        <v>161</v>
      </c>
    </row>
    <row r="3370" spans="2:24">
      <c r="B3370">
        <v>0</v>
      </c>
      <c r="C3370" s="179">
        <v>40203119</v>
      </c>
      <c r="E3370">
        <v>27155127</v>
      </c>
      <c r="F3370" t="s">
        <v>161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94</v>
      </c>
      <c r="R3370">
        <v>0</v>
      </c>
      <c r="S3370">
        <v>0</v>
      </c>
      <c r="T3370" t="s">
        <v>70</v>
      </c>
      <c r="U3370">
        <v>0</v>
      </c>
      <c r="V3370">
        <v>0</v>
      </c>
      <c r="W3370">
        <v>20160831</v>
      </c>
      <c r="X3370" t="s">
        <v>161</v>
      </c>
    </row>
    <row r="3371" spans="2:24">
      <c r="B3371">
        <v>0</v>
      </c>
      <c r="C3371" s="179">
        <v>43776119</v>
      </c>
      <c r="E3371">
        <v>12658997</v>
      </c>
      <c r="F3371" t="s">
        <v>161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162</v>
      </c>
      <c r="R3371">
        <v>1</v>
      </c>
      <c r="S3371">
        <v>288702.44</v>
      </c>
      <c r="T3371" t="s">
        <v>77</v>
      </c>
      <c r="U3371">
        <v>20100630</v>
      </c>
      <c r="V3371">
        <v>75</v>
      </c>
      <c r="W3371">
        <v>20160831</v>
      </c>
      <c r="X3371" t="s">
        <v>161</v>
      </c>
    </row>
    <row r="3372" spans="2:24">
      <c r="B3372">
        <v>0</v>
      </c>
      <c r="C3372" s="179">
        <v>32544329</v>
      </c>
      <c r="E3372">
        <v>37063033</v>
      </c>
      <c r="F3372" t="s">
        <v>161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162</v>
      </c>
      <c r="R3372">
        <v>0</v>
      </c>
      <c r="S3372">
        <v>261656.81</v>
      </c>
      <c r="T3372" t="s">
        <v>70</v>
      </c>
      <c r="U3372">
        <v>0</v>
      </c>
      <c r="V3372">
        <v>0</v>
      </c>
      <c r="W3372">
        <v>20160831</v>
      </c>
      <c r="X3372" t="s">
        <v>161</v>
      </c>
    </row>
    <row r="3373" spans="2:24">
      <c r="B3373">
        <v>0</v>
      </c>
      <c r="C3373" s="179">
        <v>28977119</v>
      </c>
      <c r="E3373">
        <v>30975194</v>
      </c>
      <c r="F3373" t="s">
        <v>161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162</v>
      </c>
      <c r="R3373">
        <v>1</v>
      </c>
      <c r="S3373">
        <v>315563.34999999998</v>
      </c>
      <c r="T3373" t="s">
        <v>77</v>
      </c>
      <c r="U3373">
        <v>20081031</v>
      </c>
      <c r="V3373">
        <v>95</v>
      </c>
      <c r="W3373">
        <v>20160831</v>
      </c>
      <c r="X3373" t="s">
        <v>161</v>
      </c>
    </row>
    <row r="3374" spans="2:24">
      <c r="B3374">
        <v>0</v>
      </c>
      <c r="C3374" s="179">
        <v>41039119</v>
      </c>
      <c r="E3374">
        <v>23103588</v>
      </c>
      <c r="F3374" t="s">
        <v>161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162</v>
      </c>
      <c r="R3374">
        <v>0</v>
      </c>
      <c r="S3374">
        <v>336894.75</v>
      </c>
      <c r="T3374" t="s">
        <v>70</v>
      </c>
      <c r="U3374">
        <v>0</v>
      </c>
      <c r="V3374">
        <v>0</v>
      </c>
      <c r="W3374">
        <v>20160831</v>
      </c>
      <c r="X3374" t="s">
        <v>161</v>
      </c>
    </row>
    <row r="3375" spans="2:24">
      <c r="B3375">
        <v>0</v>
      </c>
      <c r="C3375" s="179">
        <v>43719119</v>
      </c>
      <c r="E3375">
        <v>5894060</v>
      </c>
      <c r="F3375" t="s">
        <v>161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94</v>
      </c>
      <c r="R3375">
        <v>0</v>
      </c>
      <c r="S3375">
        <v>0</v>
      </c>
      <c r="T3375" t="s">
        <v>70</v>
      </c>
      <c r="U3375">
        <v>0</v>
      </c>
      <c r="V3375">
        <v>0</v>
      </c>
      <c r="W3375">
        <v>20160831</v>
      </c>
      <c r="X3375" t="s">
        <v>161</v>
      </c>
    </row>
    <row r="3376" spans="2:24">
      <c r="B3376">
        <v>0</v>
      </c>
      <c r="C3376" s="179">
        <v>41392219</v>
      </c>
      <c r="E3376">
        <v>39789638</v>
      </c>
      <c r="F3376" t="s">
        <v>161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162</v>
      </c>
      <c r="R3376">
        <v>0</v>
      </c>
      <c r="S3376">
        <v>384064.58</v>
      </c>
      <c r="T3376" t="s">
        <v>70</v>
      </c>
      <c r="U3376">
        <v>0</v>
      </c>
      <c r="V3376">
        <v>0</v>
      </c>
      <c r="W3376">
        <v>20160831</v>
      </c>
      <c r="X3376" t="s">
        <v>161</v>
      </c>
    </row>
    <row r="3377" spans="2:24">
      <c r="B3377">
        <v>0</v>
      </c>
      <c r="C3377" s="179">
        <v>41039219</v>
      </c>
      <c r="E3377">
        <v>10101140</v>
      </c>
      <c r="F3377" t="s">
        <v>161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162</v>
      </c>
      <c r="R3377">
        <v>0</v>
      </c>
      <c r="S3377">
        <v>405012.56</v>
      </c>
      <c r="T3377" t="s">
        <v>71</v>
      </c>
      <c r="U3377">
        <v>20160831</v>
      </c>
      <c r="V3377">
        <v>1</v>
      </c>
      <c r="W3377">
        <v>20160831</v>
      </c>
      <c r="X3377" t="s">
        <v>161</v>
      </c>
    </row>
    <row r="3378" spans="2:24">
      <c r="B3378">
        <v>0</v>
      </c>
      <c r="C3378" s="179">
        <v>43238429</v>
      </c>
      <c r="E3378">
        <v>24699237</v>
      </c>
      <c r="F3378" t="s">
        <v>161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94</v>
      </c>
      <c r="R3378">
        <v>0</v>
      </c>
      <c r="S3378">
        <v>0</v>
      </c>
      <c r="T3378" t="s">
        <v>70</v>
      </c>
      <c r="U3378">
        <v>0</v>
      </c>
      <c r="V3378">
        <v>0</v>
      </c>
      <c r="W3378">
        <v>20160831</v>
      </c>
      <c r="X3378" t="s">
        <v>161</v>
      </c>
    </row>
    <row r="3379" spans="2:24">
      <c r="B3379">
        <v>0</v>
      </c>
      <c r="C3379" s="179">
        <v>38391529</v>
      </c>
      <c r="E3379">
        <v>33211503</v>
      </c>
      <c r="F3379" t="s">
        <v>161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94</v>
      </c>
      <c r="R3379">
        <v>0</v>
      </c>
      <c r="S3379">
        <v>0</v>
      </c>
      <c r="T3379" t="s">
        <v>70</v>
      </c>
      <c r="U3379">
        <v>0</v>
      </c>
      <c r="V3379">
        <v>0</v>
      </c>
      <c r="W3379">
        <v>20160831</v>
      </c>
      <c r="X3379" t="s">
        <v>161</v>
      </c>
    </row>
    <row r="3380" spans="2:24">
      <c r="B3380">
        <v>0</v>
      </c>
      <c r="C3380" s="179">
        <v>37813319</v>
      </c>
      <c r="E3380">
        <v>27892167</v>
      </c>
      <c r="F3380" t="s">
        <v>161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94</v>
      </c>
      <c r="R3380">
        <v>0</v>
      </c>
      <c r="S3380">
        <v>0</v>
      </c>
      <c r="T3380" t="s">
        <v>70</v>
      </c>
      <c r="U3380">
        <v>0</v>
      </c>
      <c r="V3380">
        <v>0</v>
      </c>
      <c r="W3380">
        <v>20160831</v>
      </c>
      <c r="X3380" t="s">
        <v>161</v>
      </c>
    </row>
    <row r="3381" spans="2:24">
      <c r="B3381">
        <v>0</v>
      </c>
      <c r="C3381" s="179">
        <v>30266709</v>
      </c>
      <c r="E3381">
        <v>34804520</v>
      </c>
      <c r="F3381" t="s">
        <v>161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94</v>
      </c>
      <c r="R3381">
        <v>0</v>
      </c>
      <c r="S3381">
        <v>0</v>
      </c>
      <c r="T3381" t="s">
        <v>70</v>
      </c>
      <c r="U3381">
        <v>0</v>
      </c>
      <c r="V3381">
        <v>0</v>
      </c>
      <c r="W3381">
        <v>20160831</v>
      </c>
      <c r="X3381" t="s">
        <v>161</v>
      </c>
    </row>
    <row r="3382" spans="2:24">
      <c r="B3382">
        <v>0</v>
      </c>
      <c r="C3382" s="179">
        <v>42785529</v>
      </c>
      <c r="E3382">
        <v>11927611</v>
      </c>
      <c r="F3382" t="s">
        <v>161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94</v>
      </c>
      <c r="R3382">
        <v>0</v>
      </c>
      <c r="S3382">
        <v>0</v>
      </c>
      <c r="T3382" t="s">
        <v>70</v>
      </c>
      <c r="U3382">
        <v>0</v>
      </c>
      <c r="V3382">
        <v>0</v>
      </c>
      <c r="W3382">
        <v>20160831</v>
      </c>
      <c r="X3382" t="s">
        <v>161</v>
      </c>
    </row>
    <row r="3383" spans="2:24">
      <c r="B3383">
        <v>0</v>
      </c>
      <c r="C3383" s="179">
        <v>46883529</v>
      </c>
      <c r="E3383">
        <v>7632336</v>
      </c>
      <c r="F3383" t="s">
        <v>161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94</v>
      </c>
      <c r="R3383">
        <v>0</v>
      </c>
      <c r="S3383">
        <v>0</v>
      </c>
      <c r="T3383" t="s">
        <v>70</v>
      </c>
      <c r="U3383">
        <v>0</v>
      </c>
      <c r="V3383">
        <v>0</v>
      </c>
      <c r="W3383">
        <v>20160831</v>
      </c>
      <c r="X3383" t="s">
        <v>161</v>
      </c>
    </row>
    <row r="3384" spans="2:24">
      <c r="B3384">
        <v>0</v>
      </c>
      <c r="C3384" s="179">
        <v>32261629</v>
      </c>
      <c r="E3384">
        <v>37238034</v>
      </c>
      <c r="F3384" t="s">
        <v>161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162</v>
      </c>
      <c r="R3384">
        <v>0</v>
      </c>
      <c r="S3384">
        <v>178233.27</v>
      </c>
      <c r="T3384" t="s">
        <v>73</v>
      </c>
      <c r="U3384">
        <v>20160630</v>
      </c>
      <c r="V3384">
        <v>3</v>
      </c>
      <c r="W3384">
        <v>20160831</v>
      </c>
      <c r="X3384" t="s">
        <v>161</v>
      </c>
    </row>
    <row r="3385" spans="2:24">
      <c r="B3385">
        <v>0</v>
      </c>
      <c r="C3385" s="179">
        <v>35572629</v>
      </c>
      <c r="E3385">
        <v>27895410</v>
      </c>
      <c r="F3385" t="s">
        <v>161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162</v>
      </c>
      <c r="R3385">
        <v>0</v>
      </c>
      <c r="S3385">
        <v>1186378.5900000001</v>
      </c>
      <c r="T3385" t="s">
        <v>70</v>
      </c>
      <c r="U3385">
        <v>0</v>
      </c>
      <c r="V3385">
        <v>0</v>
      </c>
      <c r="W3385">
        <v>20160831</v>
      </c>
      <c r="X3385" t="s">
        <v>161</v>
      </c>
    </row>
    <row r="3386" spans="2:24">
      <c r="B3386">
        <v>0</v>
      </c>
      <c r="C3386" s="179">
        <v>43285809</v>
      </c>
      <c r="E3386">
        <v>27546040</v>
      </c>
      <c r="F3386" t="s">
        <v>161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162</v>
      </c>
      <c r="R3386">
        <v>0</v>
      </c>
      <c r="S3386">
        <v>189989.01</v>
      </c>
      <c r="T3386" t="s">
        <v>70</v>
      </c>
      <c r="U3386">
        <v>0</v>
      </c>
      <c r="V3386">
        <v>0</v>
      </c>
      <c r="W3386">
        <v>20160831</v>
      </c>
      <c r="X3386" t="s">
        <v>161</v>
      </c>
    </row>
    <row r="3387" spans="2:24">
      <c r="B3387">
        <v>0</v>
      </c>
      <c r="C3387" s="179">
        <v>37509809</v>
      </c>
      <c r="E3387">
        <v>21653838</v>
      </c>
      <c r="F3387" t="s">
        <v>161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94</v>
      </c>
      <c r="R3387">
        <v>0</v>
      </c>
      <c r="S3387">
        <v>0</v>
      </c>
      <c r="T3387" t="s">
        <v>70</v>
      </c>
      <c r="U3387">
        <v>0</v>
      </c>
      <c r="V3387">
        <v>0</v>
      </c>
      <c r="W3387">
        <v>20160831</v>
      </c>
      <c r="X3387" t="s">
        <v>161</v>
      </c>
    </row>
    <row r="3388" spans="2:24">
      <c r="B3388">
        <v>0</v>
      </c>
      <c r="C3388" s="179">
        <v>34359909</v>
      </c>
      <c r="E3388">
        <v>17960327</v>
      </c>
      <c r="F3388" t="s">
        <v>161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94</v>
      </c>
      <c r="R3388">
        <v>0</v>
      </c>
      <c r="S3388">
        <v>0</v>
      </c>
      <c r="T3388" t="s">
        <v>70</v>
      </c>
      <c r="U3388">
        <v>0</v>
      </c>
      <c r="V3388">
        <v>0</v>
      </c>
      <c r="W3388">
        <v>20160831</v>
      </c>
      <c r="X3388" t="s">
        <v>161</v>
      </c>
    </row>
    <row r="3389" spans="2:24">
      <c r="B3389">
        <v>0</v>
      </c>
      <c r="C3389" s="179">
        <v>23632519</v>
      </c>
      <c r="E3389">
        <v>25965014</v>
      </c>
      <c r="F3389" t="s">
        <v>161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94</v>
      </c>
      <c r="R3389">
        <v>0</v>
      </c>
      <c r="S3389">
        <v>0</v>
      </c>
      <c r="T3389" t="s">
        <v>70</v>
      </c>
      <c r="U3389">
        <v>0</v>
      </c>
      <c r="V3389">
        <v>0</v>
      </c>
      <c r="W3389">
        <v>20160831</v>
      </c>
      <c r="X3389" t="s">
        <v>161</v>
      </c>
    </row>
    <row r="3390" spans="2:24">
      <c r="B3390">
        <v>0</v>
      </c>
      <c r="C3390" s="179">
        <v>40715729</v>
      </c>
      <c r="E3390">
        <v>19675065</v>
      </c>
      <c r="F3390" t="s">
        <v>161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162</v>
      </c>
      <c r="R3390">
        <v>0</v>
      </c>
      <c r="S3390">
        <v>279845.57</v>
      </c>
      <c r="T3390" t="s">
        <v>73</v>
      </c>
      <c r="U3390">
        <v>20160630</v>
      </c>
      <c r="V3390">
        <v>3</v>
      </c>
      <c r="W3390">
        <v>20160831</v>
      </c>
      <c r="X3390" t="s">
        <v>161</v>
      </c>
    </row>
    <row r="3391" spans="2:24">
      <c r="B3391">
        <v>0</v>
      </c>
      <c r="C3391" s="179">
        <v>26930829</v>
      </c>
      <c r="E3391">
        <v>21901015</v>
      </c>
      <c r="F3391" t="s">
        <v>161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162</v>
      </c>
      <c r="R3391">
        <v>0</v>
      </c>
      <c r="S3391">
        <v>155523.78</v>
      </c>
      <c r="T3391" t="s">
        <v>70</v>
      </c>
      <c r="U3391">
        <v>0</v>
      </c>
      <c r="V3391">
        <v>0</v>
      </c>
      <c r="W3391">
        <v>20160831</v>
      </c>
      <c r="X3391" t="s">
        <v>161</v>
      </c>
    </row>
    <row r="3392" spans="2:24">
      <c r="B3392">
        <v>0</v>
      </c>
      <c r="C3392" s="179">
        <v>43617519</v>
      </c>
      <c r="E3392">
        <v>22537180</v>
      </c>
      <c r="F3392" t="s">
        <v>161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94</v>
      </c>
      <c r="R3392">
        <v>0</v>
      </c>
      <c r="S3392">
        <v>0</v>
      </c>
      <c r="T3392" t="s">
        <v>70</v>
      </c>
      <c r="U3392">
        <v>0</v>
      </c>
      <c r="V3392">
        <v>0</v>
      </c>
      <c r="W3392">
        <v>20160831</v>
      </c>
      <c r="X3392" t="s">
        <v>161</v>
      </c>
    </row>
    <row r="3393" spans="2:24">
      <c r="B3393">
        <v>0</v>
      </c>
      <c r="C3393" s="179">
        <v>39210219</v>
      </c>
      <c r="E3393">
        <v>38061133</v>
      </c>
      <c r="F3393" t="s">
        <v>161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162</v>
      </c>
      <c r="R3393">
        <v>0</v>
      </c>
      <c r="S3393">
        <v>221473.03</v>
      </c>
      <c r="T3393" t="s">
        <v>71</v>
      </c>
      <c r="U3393">
        <v>20160831</v>
      </c>
      <c r="V3393">
        <v>1</v>
      </c>
      <c r="W3393">
        <v>20160831</v>
      </c>
      <c r="X3393" t="s">
        <v>161</v>
      </c>
    </row>
    <row r="3394" spans="2:24">
      <c r="B3394">
        <v>0</v>
      </c>
      <c r="C3394" s="179">
        <v>38644929</v>
      </c>
      <c r="E3394">
        <v>15755594</v>
      </c>
      <c r="F3394" t="s">
        <v>161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162</v>
      </c>
      <c r="R3394">
        <v>1</v>
      </c>
      <c r="S3394">
        <v>920896.98</v>
      </c>
      <c r="T3394" t="s">
        <v>77</v>
      </c>
      <c r="U3394">
        <v>20140901</v>
      </c>
      <c r="V3394">
        <v>25</v>
      </c>
      <c r="W3394">
        <v>20160831</v>
      </c>
      <c r="X3394" t="s">
        <v>161</v>
      </c>
    </row>
    <row r="3395" spans="2:24">
      <c r="B3395">
        <v>0</v>
      </c>
      <c r="C3395" s="179">
        <v>45386319</v>
      </c>
      <c r="E3395">
        <v>29824414</v>
      </c>
      <c r="F3395" t="s">
        <v>161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162</v>
      </c>
      <c r="R3395">
        <v>1</v>
      </c>
      <c r="S3395">
        <v>292492.03000000003</v>
      </c>
      <c r="T3395" t="s">
        <v>77</v>
      </c>
      <c r="U3395">
        <v>20090731</v>
      </c>
      <c r="V3395">
        <v>86</v>
      </c>
      <c r="W3395">
        <v>20160831</v>
      </c>
      <c r="X3395" t="s">
        <v>161</v>
      </c>
    </row>
    <row r="3396" spans="2:24">
      <c r="B3396">
        <v>0</v>
      </c>
      <c r="C3396" s="179">
        <v>38087039</v>
      </c>
      <c r="E3396">
        <v>25007179</v>
      </c>
      <c r="F3396" t="s">
        <v>161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94</v>
      </c>
      <c r="R3396">
        <v>0</v>
      </c>
      <c r="S3396">
        <v>0</v>
      </c>
      <c r="T3396" t="s">
        <v>70</v>
      </c>
      <c r="U3396">
        <v>0</v>
      </c>
      <c r="V3396">
        <v>0</v>
      </c>
      <c r="W3396">
        <v>20160831</v>
      </c>
      <c r="X3396" t="s">
        <v>161</v>
      </c>
    </row>
    <row r="3397" spans="2:24">
      <c r="B3397">
        <v>0</v>
      </c>
      <c r="C3397" s="179">
        <v>27655039</v>
      </c>
      <c r="E3397">
        <v>10303125</v>
      </c>
      <c r="F3397" t="s">
        <v>161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162</v>
      </c>
      <c r="R3397">
        <v>0</v>
      </c>
      <c r="S3397">
        <v>255661.18</v>
      </c>
      <c r="T3397" t="s">
        <v>70</v>
      </c>
      <c r="U3397">
        <v>0</v>
      </c>
      <c r="V3397">
        <v>0</v>
      </c>
      <c r="W3397">
        <v>20160831</v>
      </c>
      <c r="X3397" t="s">
        <v>161</v>
      </c>
    </row>
    <row r="3398" spans="2:24">
      <c r="B3398">
        <v>0</v>
      </c>
      <c r="C3398" s="179">
        <v>23830619</v>
      </c>
      <c r="E3398">
        <v>18717954</v>
      </c>
      <c r="F3398" t="s">
        <v>161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94</v>
      </c>
      <c r="R3398">
        <v>0</v>
      </c>
      <c r="S3398">
        <v>0</v>
      </c>
      <c r="T3398" t="s">
        <v>70</v>
      </c>
      <c r="U3398">
        <v>0</v>
      </c>
      <c r="V3398">
        <v>0</v>
      </c>
      <c r="W3398">
        <v>20160831</v>
      </c>
      <c r="X3398" t="s">
        <v>161</v>
      </c>
    </row>
    <row r="3399" spans="2:24">
      <c r="B3399">
        <v>0</v>
      </c>
      <c r="C3399" s="179">
        <v>38725139</v>
      </c>
      <c r="E3399">
        <v>12957928</v>
      </c>
      <c r="F3399" t="s">
        <v>161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162</v>
      </c>
      <c r="R3399">
        <v>0</v>
      </c>
      <c r="S3399">
        <v>491283.9</v>
      </c>
      <c r="T3399" t="s">
        <v>70</v>
      </c>
      <c r="U3399">
        <v>0</v>
      </c>
      <c r="V3399">
        <v>0</v>
      </c>
      <c r="W3399">
        <v>20160831</v>
      </c>
      <c r="X3399" t="s">
        <v>161</v>
      </c>
    </row>
    <row r="3400" spans="2:24">
      <c r="B3400">
        <v>0</v>
      </c>
      <c r="C3400" s="179">
        <v>35350619</v>
      </c>
      <c r="E3400">
        <v>38209082</v>
      </c>
      <c r="F3400" t="s">
        <v>161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162</v>
      </c>
      <c r="R3400">
        <v>1</v>
      </c>
      <c r="S3400">
        <v>111276.8</v>
      </c>
      <c r="T3400" t="s">
        <v>77</v>
      </c>
      <c r="U3400">
        <v>20090302</v>
      </c>
      <c r="V3400">
        <v>91</v>
      </c>
      <c r="W3400">
        <v>20160831</v>
      </c>
      <c r="X3400" t="s">
        <v>161</v>
      </c>
    </row>
    <row r="3401" spans="2:24">
      <c r="B3401">
        <v>0</v>
      </c>
      <c r="C3401" s="179">
        <v>42352619</v>
      </c>
      <c r="E3401">
        <v>35364460</v>
      </c>
      <c r="F3401" t="s">
        <v>161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94</v>
      </c>
      <c r="R3401">
        <v>0</v>
      </c>
      <c r="S3401">
        <v>0</v>
      </c>
      <c r="T3401" t="s">
        <v>70</v>
      </c>
      <c r="U3401">
        <v>0</v>
      </c>
      <c r="V3401">
        <v>0</v>
      </c>
      <c r="W3401">
        <v>20160831</v>
      </c>
      <c r="X3401" t="s">
        <v>161</v>
      </c>
    </row>
    <row r="3402" spans="2:24">
      <c r="B3402">
        <v>0</v>
      </c>
      <c r="C3402" s="179">
        <v>44968519</v>
      </c>
      <c r="E3402">
        <v>23047788</v>
      </c>
      <c r="F3402" t="s">
        <v>161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94</v>
      </c>
      <c r="R3402">
        <v>0</v>
      </c>
      <c r="S3402">
        <v>0</v>
      </c>
      <c r="T3402" t="s">
        <v>70</v>
      </c>
      <c r="U3402">
        <v>0</v>
      </c>
      <c r="V3402">
        <v>0</v>
      </c>
      <c r="W3402">
        <v>20160831</v>
      </c>
      <c r="X3402" t="s">
        <v>161</v>
      </c>
    </row>
    <row r="3403" spans="2:24">
      <c r="B3403">
        <v>0</v>
      </c>
      <c r="C3403" s="179">
        <v>40041719</v>
      </c>
      <c r="E3403">
        <v>9968771</v>
      </c>
      <c r="F3403" t="s">
        <v>161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94</v>
      </c>
      <c r="R3403">
        <v>0</v>
      </c>
      <c r="S3403">
        <v>0</v>
      </c>
      <c r="T3403" t="s">
        <v>70</v>
      </c>
      <c r="U3403">
        <v>0</v>
      </c>
      <c r="V3403">
        <v>0</v>
      </c>
      <c r="W3403">
        <v>20160831</v>
      </c>
      <c r="X3403" t="s">
        <v>161</v>
      </c>
    </row>
    <row r="3404" spans="2:24">
      <c r="B3404">
        <v>0</v>
      </c>
      <c r="C3404" s="179">
        <v>39248619</v>
      </c>
      <c r="E3404">
        <v>26434095</v>
      </c>
      <c r="F3404" t="s">
        <v>161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162</v>
      </c>
      <c r="R3404">
        <v>1</v>
      </c>
      <c r="S3404">
        <v>628242.31000000006</v>
      </c>
      <c r="T3404" t="s">
        <v>77</v>
      </c>
      <c r="U3404">
        <v>20090331</v>
      </c>
      <c r="V3404">
        <v>90</v>
      </c>
      <c r="W3404">
        <v>20160831</v>
      </c>
      <c r="X3404" t="s">
        <v>161</v>
      </c>
    </row>
    <row r="3405" spans="2:24">
      <c r="B3405">
        <v>0</v>
      </c>
      <c r="C3405" s="179">
        <v>41872719</v>
      </c>
      <c r="E3405">
        <v>24503696</v>
      </c>
      <c r="F3405" t="s">
        <v>161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162</v>
      </c>
      <c r="R3405">
        <v>1</v>
      </c>
      <c r="S3405">
        <v>493323.58</v>
      </c>
      <c r="T3405" t="s">
        <v>77</v>
      </c>
      <c r="U3405">
        <v>20131231</v>
      </c>
      <c r="V3405">
        <v>33</v>
      </c>
      <c r="W3405">
        <v>20160831</v>
      </c>
      <c r="X3405" t="s">
        <v>161</v>
      </c>
    </row>
    <row r="3406" spans="2:24">
      <c r="B3406">
        <v>0</v>
      </c>
      <c r="C3406" s="179">
        <v>36680339</v>
      </c>
      <c r="E3406">
        <v>5685063</v>
      </c>
      <c r="F3406" t="s">
        <v>161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162</v>
      </c>
      <c r="R3406">
        <v>0</v>
      </c>
      <c r="S3406">
        <v>1161659.22</v>
      </c>
      <c r="T3406" t="s">
        <v>71</v>
      </c>
      <c r="U3406">
        <v>20160831</v>
      </c>
      <c r="V3406">
        <v>1</v>
      </c>
      <c r="W3406">
        <v>20160831</v>
      </c>
      <c r="X3406" t="s">
        <v>161</v>
      </c>
    </row>
    <row r="3407" spans="2:24">
      <c r="B3407">
        <v>0</v>
      </c>
      <c r="C3407" s="179">
        <v>41257339</v>
      </c>
      <c r="E3407">
        <v>9969811</v>
      </c>
      <c r="F3407" t="s">
        <v>161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162</v>
      </c>
      <c r="R3407">
        <v>0</v>
      </c>
      <c r="S3407">
        <v>537419.12</v>
      </c>
      <c r="T3407" t="s">
        <v>70</v>
      </c>
      <c r="U3407">
        <v>0</v>
      </c>
      <c r="V3407">
        <v>0</v>
      </c>
      <c r="W3407">
        <v>20160831</v>
      </c>
      <c r="X3407" t="s">
        <v>161</v>
      </c>
    </row>
    <row r="3408" spans="2:24">
      <c r="B3408">
        <v>0</v>
      </c>
      <c r="C3408" s="179">
        <v>29227339</v>
      </c>
      <c r="E3408">
        <v>4678745</v>
      </c>
      <c r="F3408" t="s">
        <v>161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94</v>
      </c>
      <c r="R3408">
        <v>0</v>
      </c>
      <c r="S3408">
        <v>0</v>
      </c>
      <c r="T3408" t="s">
        <v>70</v>
      </c>
      <c r="U3408">
        <v>0</v>
      </c>
      <c r="V3408">
        <v>0</v>
      </c>
      <c r="W3408">
        <v>20160831</v>
      </c>
      <c r="X3408" t="s">
        <v>161</v>
      </c>
    </row>
    <row r="3409" spans="2:24">
      <c r="B3409">
        <v>0</v>
      </c>
      <c r="C3409" s="179">
        <v>39290029</v>
      </c>
      <c r="E3409">
        <v>15627154</v>
      </c>
      <c r="F3409" t="s">
        <v>161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94</v>
      </c>
      <c r="R3409">
        <v>0</v>
      </c>
      <c r="S3409">
        <v>0</v>
      </c>
      <c r="T3409" t="s">
        <v>70</v>
      </c>
      <c r="U3409">
        <v>0</v>
      </c>
      <c r="V3409">
        <v>0</v>
      </c>
      <c r="W3409">
        <v>20160831</v>
      </c>
      <c r="X3409" t="s">
        <v>161</v>
      </c>
    </row>
    <row r="3410" spans="2:24">
      <c r="B3410">
        <v>0</v>
      </c>
      <c r="C3410" s="179">
        <v>44900429</v>
      </c>
      <c r="E3410">
        <v>25761158</v>
      </c>
      <c r="F3410" t="s">
        <v>161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162</v>
      </c>
      <c r="R3410">
        <v>1</v>
      </c>
      <c r="S3410">
        <v>1452304.8</v>
      </c>
      <c r="T3410" t="s">
        <v>77</v>
      </c>
      <c r="U3410">
        <v>20090430</v>
      </c>
      <c r="V3410">
        <v>89</v>
      </c>
      <c r="W3410">
        <v>20160831</v>
      </c>
      <c r="X3410" t="s">
        <v>161</v>
      </c>
    </row>
    <row r="3411" spans="2:24">
      <c r="B3411">
        <v>0</v>
      </c>
      <c r="C3411" s="179">
        <v>40682539</v>
      </c>
      <c r="E3411">
        <v>40088394</v>
      </c>
      <c r="F3411" t="s">
        <v>161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94</v>
      </c>
      <c r="R3411">
        <v>0</v>
      </c>
      <c r="S3411">
        <v>0</v>
      </c>
      <c r="T3411" t="s">
        <v>70</v>
      </c>
      <c r="U3411">
        <v>0</v>
      </c>
      <c r="V3411">
        <v>0</v>
      </c>
      <c r="W3411">
        <v>20160831</v>
      </c>
      <c r="X3411" t="s">
        <v>161</v>
      </c>
    </row>
    <row r="3412" spans="2:24">
      <c r="B3412">
        <v>0</v>
      </c>
      <c r="C3412" s="179">
        <v>41125429</v>
      </c>
      <c r="E3412">
        <v>9904298</v>
      </c>
      <c r="F3412" t="s">
        <v>161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94</v>
      </c>
      <c r="R3412">
        <v>1</v>
      </c>
      <c r="S3412">
        <v>0</v>
      </c>
      <c r="T3412" t="s">
        <v>70</v>
      </c>
      <c r="U3412">
        <v>0</v>
      </c>
      <c r="V3412">
        <v>0</v>
      </c>
      <c r="W3412">
        <v>20160831</v>
      </c>
      <c r="X3412" t="s">
        <v>161</v>
      </c>
    </row>
    <row r="3413" spans="2:24">
      <c r="B3413">
        <v>0</v>
      </c>
      <c r="C3413" s="179">
        <v>28842639</v>
      </c>
      <c r="E3413">
        <v>8526878</v>
      </c>
      <c r="F3413" t="s">
        <v>161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94</v>
      </c>
      <c r="R3413">
        <v>0</v>
      </c>
      <c r="S3413">
        <v>0</v>
      </c>
      <c r="T3413" t="s">
        <v>70</v>
      </c>
      <c r="U3413">
        <v>0</v>
      </c>
      <c r="V3413">
        <v>0</v>
      </c>
      <c r="W3413">
        <v>20160831</v>
      </c>
      <c r="X3413" t="s">
        <v>161</v>
      </c>
    </row>
    <row r="3414" spans="2:24">
      <c r="B3414">
        <v>0</v>
      </c>
      <c r="C3414" s="179">
        <v>39722639</v>
      </c>
      <c r="E3414">
        <v>39884007</v>
      </c>
      <c r="F3414" t="s">
        <v>161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94</v>
      </c>
      <c r="R3414">
        <v>0</v>
      </c>
      <c r="S3414">
        <v>0</v>
      </c>
      <c r="T3414" t="s">
        <v>70</v>
      </c>
      <c r="U3414">
        <v>0</v>
      </c>
      <c r="V3414">
        <v>0</v>
      </c>
      <c r="W3414">
        <v>20160831</v>
      </c>
      <c r="X3414" t="s">
        <v>161</v>
      </c>
    </row>
    <row r="3415" spans="2:24">
      <c r="B3415">
        <v>0</v>
      </c>
      <c r="C3415" s="179">
        <v>24735739</v>
      </c>
      <c r="E3415">
        <v>4919808</v>
      </c>
      <c r="F3415" t="s">
        <v>161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94</v>
      </c>
      <c r="R3415">
        <v>0</v>
      </c>
      <c r="S3415">
        <v>0</v>
      </c>
      <c r="T3415" t="s">
        <v>70</v>
      </c>
      <c r="U3415">
        <v>0</v>
      </c>
      <c r="V3415">
        <v>0</v>
      </c>
      <c r="W3415">
        <v>20160831</v>
      </c>
      <c r="X3415" t="s">
        <v>161</v>
      </c>
    </row>
    <row r="3416" spans="2:24">
      <c r="B3416">
        <v>0</v>
      </c>
      <c r="C3416" s="179">
        <v>37439639</v>
      </c>
      <c r="E3416">
        <v>19247490</v>
      </c>
      <c r="F3416" t="s">
        <v>161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94</v>
      </c>
      <c r="R3416">
        <v>0</v>
      </c>
      <c r="S3416">
        <v>0</v>
      </c>
      <c r="T3416" t="s">
        <v>70</v>
      </c>
      <c r="U3416">
        <v>0</v>
      </c>
      <c r="V3416">
        <v>0</v>
      </c>
      <c r="W3416">
        <v>20160831</v>
      </c>
      <c r="X3416" t="s">
        <v>161</v>
      </c>
    </row>
    <row r="3417" spans="2:24">
      <c r="B3417">
        <v>0</v>
      </c>
      <c r="C3417" s="179">
        <v>38611839</v>
      </c>
      <c r="E3417">
        <v>20753954</v>
      </c>
      <c r="F3417" t="s">
        <v>161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162</v>
      </c>
      <c r="R3417">
        <v>0</v>
      </c>
      <c r="S3417">
        <v>576312.06999999995</v>
      </c>
      <c r="T3417" t="s">
        <v>70</v>
      </c>
      <c r="U3417">
        <v>0</v>
      </c>
      <c r="V3417">
        <v>0</v>
      </c>
      <c r="W3417">
        <v>20160831</v>
      </c>
      <c r="X3417" t="s">
        <v>161</v>
      </c>
    </row>
    <row r="3418" spans="2:24">
      <c r="B3418">
        <v>0</v>
      </c>
      <c r="C3418" s="179">
        <v>29029229</v>
      </c>
      <c r="E3418">
        <v>23796868</v>
      </c>
      <c r="F3418" t="s">
        <v>161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94</v>
      </c>
      <c r="R3418">
        <v>0</v>
      </c>
      <c r="S3418">
        <v>0</v>
      </c>
      <c r="T3418" t="s">
        <v>70</v>
      </c>
      <c r="U3418">
        <v>0</v>
      </c>
      <c r="V3418">
        <v>0</v>
      </c>
      <c r="W3418">
        <v>20160831</v>
      </c>
      <c r="X3418" t="s">
        <v>161</v>
      </c>
    </row>
    <row r="3419" spans="2:24">
      <c r="B3419">
        <v>0</v>
      </c>
      <c r="C3419" s="179">
        <v>31381839</v>
      </c>
      <c r="E3419">
        <v>18795161</v>
      </c>
      <c r="F3419" t="s">
        <v>161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162</v>
      </c>
      <c r="R3419">
        <v>0</v>
      </c>
      <c r="S3419">
        <v>324304.18</v>
      </c>
      <c r="T3419" t="s">
        <v>70</v>
      </c>
      <c r="U3419">
        <v>0</v>
      </c>
      <c r="V3419">
        <v>0</v>
      </c>
      <c r="W3419">
        <v>20160831</v>
      </c>
      <c r="X3419" t="s">
        <v>161</v>
      </c>
    </row>
    <row r="3420" spans="2:24">
      <c r="B3420">
        <v>0</v>
      </c>
      <c r="C3420" s="179">
        <v>29392729</v>
      </c>
      <c r="E3420">
        <v>13736863</v>
      </c>
      <c r="F3420" t="s">
        <v>161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94</v>
      </c>
      <c r="R3420">
        <v>0</v>
      </c>
      <c r="S3420">
        <v>0</v>
      </c>
      <c r="T3420" t="s">
        <v>70</v>
      </c>
      <c r="U3420">
        <v>0</v>
      </c>
      <c r="V3420">
        <v>0</v>
      </c>
      <c r="W3420">
        <v>20160831</v>
      </c>
      <c r="X3420" t="s">
        <v>161</v>
      </c>
    </row>
    <row r="3421" spans="2:24">
      <c r="B3421">
        <v>0</v>
      </c>
      <c r="C3421" s="179">
        <v>34182939</v>
      </c>
      <c r="E3421">
        <v>9469321</v>
      </c>
      <c r="F3421" t="s">
        <v>161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162</v>
      </c>
      <c r="R3421">
        <v>0</v>
      </c>
      <c r="S3421">
        <v>299656.25</v>
      </c>
      <c r="T3421" t="s">
        <v>70</v>
      </c>
      <c r="U3421">
        <v>0</v>
      </c>
      <c r="V3421">
        <v>0</v>
      </c>
      <c r="W3421">
        <v>20160831</v>
      </c>
      <c r="X3421" t="s">
        <v>161</v>
      </c>
    </row>
    <row r="3422" spans="2:24">
      <c r="B3422">
        <v>0</v>
      </c>
      <c r="C3422" s="179">
        <v>42785429</v>
      </c>
      <c r="E3422">
        <v>11270042</v>
      </c>
      <c r="F3422" t="s">
        <v>161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94</v>
      </c>
      <c r="R3422">
        <v>0</v>
      </c>
      <c r="S3422">
        <v>0</v>
      </c>
      <c r="T3422" t="s">
        <v>70</v>
      </c>
      <c r="U3422">
        <v>0</v>
      </c>
      <c r="V3422">
        <v>0</v>
      </c>
      <c r="W3422">
        <v>20160831</v>
      </c>
      <c r="X3422" t="s">
        <v>161</v>
      </c>
    </row>
    <row r="3423" spans="2:24">
      <c r="B3423">
        <v>0</v>
      </c>
      <c r="C3423" s="179">
        <v>33343829</v>
      </c>
      <c r="E3423">
        <v>15144426</v>
      </c>
      <c r="F3423" t="s">
        <v>161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94</v>
      </c>
      <c r="R3423">
        <v>0</v>
      </c>
      <c r="S3423">
        <v>0</v>
      </c>
      <c r="T3423" t="s">
        <v>70</v>
      </c>
      <c r="U3423">
        <v>0</v>
      </c>
      <c r="V3423">
        <v>0</v>
      </c>
      <c r="W3423">
        <v>20160831</v>
      </c>
      <c r="X3423" t="s">
        <v>161</v>
      </c>
    </row>
    <row r="3424" spans="2:24">
      <c r="B3424">
        <v>0</v>
      </c>
      <c r="C3424" s="179">
        <v>33615049</v>
      </c>
      <c r="E3424">
        <v>8422992</v>
      </c>
      <c r="F3424" t="s">
        <v>161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162</v>
      </c>
      <c r="R3424">
        <v>1</v>
      </c>
      <c r="S3424">
        <v>47717.39</v>
      </c>
      <c r="T3424" t="s">
        <v>77</v>
      </c>
      <c r="U3424">
        <v>20131231</v>
      </c>
      <c r="V3424">
        <v>33</v>
      </c>
      <c r="W3424">
        <v>20160831</v>
      </c>
      <c r="X3424" t="s">
        <v>161</v>
      </c>
    </row>
    <row r="3425" spans="2:24">
      <c r="B3425">
        <v>0</v>
      </c>
      <c r="C3425" s="179">
        <v>41748529</v>
      </c>
      <c r="E3425">
        <v>5376904</v>
      </c>
      <c r="F3425" t="s">
        <v>161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94</v>
      </c>
      <c r="R3425">
        <v>0</v>
      </c>
      <c r="S3425">
        <v>0</v>
      </c>
      <c r="T3425" t="s">
        <v>70</v>
      </c>
      <c r="U3425">
        <v>0</v>
      </c>
      <c r="V3425">
        <v>0</v>
      </c>
      <c r="W3425">
        <v>20160831</v>
      </c>
      <c r="X3425" t="s">
        <v>161</v>
      </c>
    </row>
    <row r="3426" spans="2:24">
      <c r="B3426">
        <v>0</v>
      </c>
      <c r="C3426" s="179">
        <v>30948529</v>
      </c>
      <c r="E3426">
        <v>23649707</v>
      </c>
      <c r="F3426" t="s">
        <v>161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94</v>
      </c>
      <c r="R3426">
        <v>0</v>
      </c>
      <c r="S3426">
        <v>0</v>
      </c>
      <c r="T3426" t="s">
        <v>70</v>
      </c>
      <c r="U3426">
        <v>0</v>
      </c>
      <c r="V3426">
        <v>0</v>
      </c>
      <c r="W3426">
        <v>20160831</v>
      </c>
      <c r="X3426" t="s">
        <v>161</v>
      </c>
    </row>
    <row r="3427" spans="2:24">
      <c r="B3427">
        <v>0</v>
      </c>
      <c r="C3427" s="179">
        <v>31749529</v>
      </c>
      <c r="E3427">
        <v>15833842</v>
      </c>
      <c r="F3427" t="s">
        <v>161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162</v>
      </c>
      <c r="R3427">
        <v>0</v>
      </c>
      <c r="S3427">
        <v>858211.26</v>
      </c>
      <c r="T3427" t="s">
        <v>70</v>
      </c>
      <c r="U3427">
        <v>0</v>
      </c>
      <c r="V3427">
        <v>0</v>
      </c>
      <c r="W3427">
        <v>20160831</v>
      </c>
      <c r="X3427" t="s">
        <v>161</v>
      </c>
    </row>
    <row r="3428" spans="2:24">
      <c r="B3428">
        <v>0</v>
      </c>
      <c r="C3428" s="179">
        <v>38563049</v>
      </c>
      <c r="E3428">
        <v>12935090</v>
      </c>
      <c r="F3428" t="s">
        <v>161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94</v>
      </c>
      <c r="R3428">
        <v>0</v>
      </c>
      <c r="S3428">
        <v>0</v>
      </c>
      <c r="T3428" t="s">
        <v>70</v>
      </c>
      <c r="U3428">
        <v>0</v>
      </c>
      <c r="V3428">
        <v>0</v>
      </c>
      <c r="W3428">
        <v>20160831</v>
      </c>
      <c r="X3428" t="s">
        <v>161</v>
      </c>
    </row>
    <row r="3429" spans="2:24">
      <c r="B3429">
        <v>0</v>
      </c>
      <c r="C3429" s="179">
        <v>26930629</v>
      </c>
      <c r="E3429">
        <v>35603261</v>
      </c>
      <c r="F3429" t="s">
        <v>161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162</v>
      </c>
      <c r="R3429">
        <v>0</v>
      </c>
      <c r="S3429">
        <v>101848.37</v>
      </c>
      <c r="T3429" t="s">
        <v>70</v>
      </c>
      <c r="U3429">
        <v>0</v>
      </c>
      <c r="V3429">
        <v>0</v>
      </c>
      <c r="W3429">
        <v>20160831</v>
      </c>
      <c r="X3429" t="s">
        <v>161</v>
      </c>
    </row>
    <row r="3430" spans="2:24">
      <c r="B3430">
        <v>0</v>
      </c>
      <c r="C3430" s="179">
        <v>45614629</v>
      </c>
      <c r="E3430">
        <v>40600208</v>
      </c>
      <c r="F3430" t="s">
        <v>161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94</v>
      </c>
      <c r="R3430">
        <v>0</v>
      </c>
      <c r="S3430">
        <v>0</v>
      </c>
      <c r="T3430" t="s">
        <v>70</v>
      </c>
      <c r="U3430">
        <v>0</v>
      </c>
      <c r="V3430">
        <v>0</v>
      </c>
      <c r="W3430">
        <v>20160831</v>
      </c>
      <c r="X3430" t="s">
        <v>161</v>
      </c>
    </row>
    <row r="3431" spans="2:24">
      <c r="B3431">
        <v>0</v>
      </c>
      <c r="C3431" s="179">
        <v>27255039</v>
      </c>
      <c r="E3431">
        <v>8608770</v>
      </c>
      <c r="F3431" t="s">
        <v>161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162</v>
      </c>
      <c r="R3431">
        <v>1</v>
      </c>
      <c r="S3431">
        <v>344671.88</v>
      </c>
      <c r="T3431" t="s">
        <v>74</v>
      </c>
      <c r="U3431">
        <v>20160531</v>
      </c>
      <c r="V3431">
        <v>4</v>
      </c>
      <c r="W3431">
        <v>20160831</v>
      </c>
      <c r="X3431" t="s">
        <v>161</v>
      </c>
    </row>
    <row r="3432" spans="2:24">
      <c r="B3432">
        <v>0</v>
      </c>
      <c r="C3432" s="179">
        <v>36979149</v>
      </c>
      <c r="E3432">
        <v>21905282</v>
      </c>
      <c r="F3432" t="s">
        <v>161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162</v>
      </c>
      <c r="R3432">
        <v>1</v>
      </c>
      <c r="S3432">
        <v>259273</v>
      </c>
      <c r="T3432" t="s">
        <v>77</v>
      </c>
      <c r="U3432">
        <v>20090601</v>
      </c>
      <c r="V3432">
        <v>88</v>
      </c>
      <c r="W3432">
        <v>20160831</v>
      </c>
      <c r="X3432" t="s">
        <v>161</v>
      </c>
    </row>
    <row r="3433" spans="2:24">
      <c r="B3433">
        <v>0</v>
      </c>
      <c r="C3433" s="179">
        <v>42167139</v>
      </c>
      <c r="E3433">
        <v>5316190</v>
      </c>
      <c r="F3433" t="s">
        <v>161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162</v>
      </c>
      <c r="R3433">
        <v>0</v>
      </c>
      <c r="S3433">
        <v>649831.18999999994</v>
      </c>
      <c r="T3433" t="s">
        <v>70</v>
      </c>
      <c r="U3433">
        <v>0</v>
      </c>
      <c r="V3433">
        <v>0</v>
      </c>
      <c r="W3433">
        <v>20160831</v>
      </c>
      <c r="X3433" t="s">
        <v>161</v>
      </c>
    </row>
    <row r="3434" spans="2:24">
      <c r="B3434">
        <v>0</v>
      </c>
      <c r="C3434" s="179">
        <v>36007139</v>
      </c>
      <c r="E3434">
        <v>13588687</v>
      </c>
      <c r="F3434" t="s">
        <v>161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94</v>
      </c>
      <c r="R3434">
        <v>0</v>
      </c>
      <c r="S3434">
        <v>0</v>
      </c>
      <c r="T3434" t="s">
        <v>70</v>
      </c>
      <c r="U3434">
        <v>0</v>
      </c>
      <c r="V3434">
        <v>0</v>
      </c>
      <c r="W3434">
        <v>20160831</v>
      </c>
      <c r="X3434" t="s">
        <v>161</v>
      </c>
    </row>
    <row r="3435" spans="2:24">
      <c r="B3435">
        <v>0</v>
      </c>
      <c r="C3435" s="179">
        <v>41333349</v>
      </c>
      <c r="E3435">
        <v>40064968</v>
      </c>
      <c r="F3435" t="s">
        <v>161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162</v>
      </c>
      <c r="R3435">
        <v>0</v>
      </c>
      <c r="S3435">
        <v>19234.419999999998</v>
      </c>
      <c r="T3435" t="s">
        <v>70</v>
      </c>
      <c r="U3435">
        <v>0</v>
      </c>
      <c r="V3435">
        <v>0</v>
      </c>
      <c r="W3435">
        <v>20160831</v>
      </c>
      <c r="X3435" t="s">
        <v>161</v>
      </c>
    </row>
    <row r="3436" spans="2:24">
      <c r="B3436">
        <v>0</v>
      </c>
      <c r="C3436" s="179">
        <v>43886349</v>
      </c>
      <c r="E3436">
        <v>5263916</v>
      </c>
      <c r="F3436" t="s">
        <v>161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94</v>
      </c>
      <c r="R3436">
        <v>0</v>
      </c>
      <c r="S3436">
        <v>0</v>
      </c>
      <c r="T3436" t="s">
        <v>70</v>
      </c>
      <c r="U3436">
        <v>0</v>
      </c>
      <c r="V3436">
        <v>0</v>
      </c>
      <c r="W3436">
        <v>20160831</v>
      </c>
      <c r="X3436" t="s">
        <v>161</v>
      </c>
    </row>
    <row r="3437" spans="2:24">
      <c r="B3437">
        <v>0</v>
      </c>
      <c r="C3437" s="179">
        <v>33183339</v>
      </c>
      <c r="E3437">
        <v>9057191</v>
      </c>
      <c r="F3437" t="s">
        <v>161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162</v>
      </c>
      <c r="R3437">
        <v>1</v>
      </c>
      <c r="S3437">
        <v>469089.73</v>
      </c>
      <c r="T3437" t="s">
        <v>77</v>
      </c>
      <c r="U3437">
        <v>20150430</v>
      </c>
      <c r="V3437">
        <v>17</v>
      </c>
      <c r="W3437">
        <v>20160831</v>
      </c>
      <c r="X3437" t="s">
        <v>161</v>
      </c>
    </row>
    <row r="3438" spans="2:24">
      <c r="B3438">
        <v>0</v>
      </c>
      <c r="C3438" s="179">
        <v>32970449</v>
      </c>
      <c r="E3438">
        <v>31995129</v>
      </c>
      <c r="F3438" t="s">
        <v>161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94</v>
      </c>
      <c r="R3438">
        <v>0</v>
      </c>
      <c r="S3438">
        <v>0</v>
      </c>
      <c r="T3438" t="s">
        <v>70</v>
      </c>
      <c r="U3438">
        <v>0</v>
      </c>
      <c r="V3438">
        <v>0</v>
      </c>
      <c r="W3438">
        <v>20160831</v>
      </c>
      <c r="X3438" t="s">
        <v>161</v>
      </c>
    </row>
    <row r="3439" spans="2:24">
      <c r="B3439">
        <v>0</v>
      </c>
      <c r="C3439" s="179">
        <v>39210339</v>
      </c>
      <c r="E3439">
        <v>36825344</v>
      </c>
      <c r="F3439" t="s">
        <v>161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94</v>
      </c>
      <c r="R3439">
        <v>0</v>
      </c>
      <c r="S3439">
        <v>0</v>
      </c>
      <c r="T3439" t="s">
        <v>70</v>
      </c>
      <c r="U3439">
        <v>0</v>
      </c>
      <c r="V3439">
        <v>0</v>
      </c>
      <c r="W3439">
        <v>20160831</v>
      </c>
      <c r="X3439" t="s">
        <v>161</v>
      </c>
    </row>
    <row r="3440" spans="2:24">
      <c r="B3440">
        <v>0</v>
      </c>
      <c r="C3440" s="179">
        <v>36717349</v>
      </c>
      <c r="E3440">
        <v>27229557</v>
      </c>
      <c r="F3440" t="s">
        <v>161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162</v>
      </c>
      <c r="R3440">
        <v>1</v>
      </c>
      <c r="S3440">
        <v>114683.17</v>
      </c>
      <c r="T3440" t="s">
        <v>77</v>
      </c>
      <c r="U3440">
        <v>20121130</v>
      </c>
      <c r="V3440">
        <v>46</v>
      </c>
      <c r="W3440">
        <v>20160831</v>
      </c>
      <c r="X3440" t="s">
        <v>161</v>
      </c>
    </row>
    <row r="3441" spans="2:24">
      <c r="B3441">
        <v>0</v>
      </c>
      <c r="C3441" s="179">
        <v>29484339</v>
      </c>
      <c r="E3441">
        <v>4952581</v>
      </c>
      <c r="F3441" t="s">
        <v>161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94</v>
      </c>
      <c r="R3441">
        <v>0</v>
      </c>
      <c r="S3441">
        <v>0</v>
      </c>
      <c r="T3441" t="s">
        <v>70</v>
      </c>
      <c r="U3441">
        <v>0</v>
      </c>
      <c r="V3441">
        <v>0</v>
      </c>
      <c r="W3441">
        <v>20160831</v>
      </c>
      <c r="X3441" t="s">
        <v>161</v>
      </c>
    </row>
    <row r="3442" spans="2:24">
      <c r="B3442">
        <v>0</v>
      </c>
      <c r="C3442" s="179">
        <v>43886449</v>
      </c>
      <c r="E3442">
        <v>28129473</v>
      </c>
      <c r="F3442" t="s">
        <v>161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94</v>
      </c>
      <c r="R3442">
        <v>0</v>
      </c>
      <c r="S3442">
        <v>0</v>
      </c>
      <c r="T3442" t="s">
        <v>70</v>
      </c>
      <c r="U3442">
        <v>0</v>
      </c>
      <c r="V3442">
        <v>0</v>
      </c>
      <c r="W3442">
        <v>20160831</v>
      </c>
      <c r="X3442" t="s">
        <v>161</v>
      </c>
    </row>
    <row r="3443" spans="2:24">
      <c r="B3443">
        <v>0</v>
      </c>
      <c r="C3443" s="179">
        <v>41333339</v>
      </c>
      <c r="E3443">
        <v>38109104</v>
      </c>
      <c r="F3443" t="s">
        <v>161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94</v>
      </c>
      <c r="R3443">
        <v>0</v>
      </c>
      <c r="S3443">
        <v>0</v>
      </c>
      <c r="T3443" t="s">
        <v>70</v>
      </c>
      <c r="U3443">
        <v>0</v>
      </c>
      <c r="V3443">
        <v>0</v>
      </c>
      <c r="W3443">
        <v>20160831</v>
      </c>
      <c r="X3443" t="s">
        <v>161</v>
      </c>
    </row>
    <row r="3444" spans="2:24">
      <c r="B3444">
        <v>0</v>
      </c>
      <c r="C3444" s="179">
        <v>26262549</v>
      </c>
      <c r="E3444">
        <v>35826639</v>
      </c>
      <c r="F3444" t="s">
        <v>161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94</v>
      </c>
      <c r="R3444">
        <v>0</v>
      </c>
      <c r="S3444">
        <v>0</v>
      </c>
      <c r="T3444" t="s">
        <v>70</v>
      </c>
      <c r="U3444">
        <v>0</v>
      </c>
      <c r="V3444">
        <v>0</v>
      </c>
      <c r="W3444">
        <v>20160831</v>
      </c>
      <c r="X3444" t="s">
        <v>161</v>
      </c>
    </row>
    <row r="3445" spans="2:24">
      <c r="B3445">
        <v>0</v>
      </c>
      <c r="C3445" s="179">
        <v>40075649</v>
      </c>
      <c r="E3445">
        <v>31808169</v>
      </c>
      <c r="F3445" t="s">
        <v>161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94</v>
      </c>
      <c r="R3445">
        <v>0</v>
      </c>
      <c r="S3445">
        <v>0</v>
      </c>
      <c r="T3445" t="s">
        <v>70</v>
      </c>
      <c r="U3445">
        <v>0</v>
      </c>
      <c r="V3445">
        <v>0</v>
      </c>
      <c r="W3445">
        <v>20160831</v>
      </c>
      <c r="X3445" t="s">
        <v>161</v>
      </c>
    </row>
    <row r="3446" spans="2:24">
      <c r="B3446">
        <v>0</v>
      </c>
      <c r="C3446" s="179">
        <v>40836539</v>
      </c>
      <c r="E3446">
        <v>5316579</v>
      </c>
      <c r="F3446" t="s">
        <v>161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162</v>
      </c>
      <c r="R3446">
        <v>0</v>
      </c>
      <c r="S3446">
        <v>185081.26</v>
      </c>
      <c r="T3446" t="s">
        <v>70</v>
      </c>
      <c r="U3446">
        <v>0</v>
      </c>
      <c r="V3446">
        <v>0</v>
      </c>
      <c r="W3446">
        <v>20160831</v>
      </c>
      <c r="X3446" t="s">
        <v>161</v>
      </c>
    </row>
    <row r="3447" spans="2:24">
      <c r="B3447">
        <v>0</v>
      </c>
      <c r="C3447" s="179">
        <v>34184239</v>
      </c>
      <c r="E3447">
        <v>21158535</v>
      </c>
      <c r="F3447" t="s">
        <v>161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162</v>
      </c>
      <c r="R3447">
        <v>0</v>
      </c>
      <c r="S3447">
        <v>463060.49</v>
      </c>
      <c r="T3447" t="s">
        <v>70</v>
      </c>
      <c r="U3447">
        <v>0</v>
      </c>
      <c r="V3447">
        <v>0</v>
      </c>
      <c r="W3447">
        <v>20160831</v>
      </c>
      <c r="X3447" t="s">
        <v>161</v>
      </c>
    </row>
    <row r="3448" spans="2:24">
      <c r="B3448">
        <v>0</v>
      </c>
      <c r="C3448" s="179">
        <v>29963639</v>
      </c>
      <c r="E3448">
        <v>5817661</v>
      </c>
      <c r="F3448" t="s">
        <v>161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94</v>
      </c>
      <c r="R3448">
        <v>0</v>
      </c>
      <c r="S3448">
        <v>0</v>
      </c>
      <c r="T3448" t="s">
        <v>70</v>
      </c>
      <c r="U3448">
        <v>0</v>
      </c>
      <c r="V3448">
        <v>0</v>
      </c>
      <c r="W3448">
        <v>20160831</v>
      </c>
      <c r="X3448" t="s">
        <v>161</v>
      </c>
    </row>
    <row r="3449" spans="2:24">
      <c r="B3449">
        <v>0</v>
      </c>
      <c r="C3449" s="179">
        <v>29100639</v>
      </c>
      <c r="E3449">
        <v>21778149</v>
      </c>
      <c r="F3449" t="s">
        <v>161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94</v>
      </c>
      <c r="R3449">
        <v>0</v>
      </c>
      <c r="S3449">
        <v>0</v>
      </c>
      <c r="T3449" t="s">
        <v>70</v>
      </c>
      <c r="U3449">
        <v>0</v>
      </c>
      <c r="V3449">
        <v>0</v>
      </c>
      <c r="W3449">
        <v>20160831</v>
      </c>
      <c r="X3449" t="s">
        <v>161</v>
      </c>
    </row>
    <row r="3450" spans="2:24">
      <c r="B3450">
        <v>0</v>
      </c>
      <c r="C3450" s="179">
        <v>27693339</v>
      </c>
      <c r="E3450">
        <v>1372040</v>
      </c>
      <c r="F3450" t="s">
        <v>161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94</v>
      </c>
      <c r="R3450">
        <v>0</v>
      </c>
      <c r="S3450">
        <v>0</v>
      </c>
      <c r="T3450" t="s">
        <v>70</v>
      </c>
      <c r="U3450">
        <v>0</v>
      </c>
      <c r="V3450">
        <v>0</v>
      </c>
      <c r="W3450">
        <v>20160831</v>
      </c>
      <c r="X3450" t="s">
        <v>161</v>
      </c>
    </row>
    <row r="3451" spans="2:24">
      <c r="B3451">
        <v>0</v>
      </c>
      <c r="C3451" s="179">
        <v>26502639</v>
      </c>
      <c r="E3451">
        <v>36078201</v>
      </c>
      <c r="F3451" t="s">
        <v>161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94</v>
      </c>
      <c r="R3451">
        <v>0</v>
      </c>
      <c r="S3451">
        <v>0</v>
      </c>
      <c r="T3451" t="s">
        <v>70</v>
      </c>
      <c r="U3451">
        <v>0</v>
      </c>
      <c r="V3451">
        <v>0</v>
      </c>
      <c r="W3451">
        <v>20160831</v>
      </c>
      <c r="X3451" t="s">
        <v>161</v>
      </c>
    </row>
    <row r="3452" spans="2:24">
      <c r="B3452">
        <v>0</v>
      </c>
      <c r="C3452" s="179">
        <v>38414339</v>
      </c>
      <c r="E3452">
        <v>780400</v>
      </c>
      <c r="F3452" t="s">
        <v>161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94</v>
      </c>
      <c r="R3452">
        <v>0</v>
      </c>
      <c r="S3452">
        <v>0</v>
      </c>
      <c r="T3452" t="s">
        <v>70</v>
      </c>
      <c r="U3452">
        <v>0</v>
      </c>
      <c r="V3452">
        <v>0</v>
      </c>
      <c r="W3452">
        <v>20160831</v>
      </c>
      <c r="X3452" t="s">
        <v>161</v>
      </c>
    </row>
    <row r="3453" spans="2:24">
      <c r="B3453">
        <v>0</v>
      </c>
      <c r="C3453" s="179">
        <v>41295739</v>
      </c>
      <c r="E3453">
        <v>18217212</v>
      </c>
      <c r="F3453" t="s">
        <v>161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94</v>
      </c>
      <c r="R3453">
        <v>0</v>
      </c>
      <c r="S3453">
        <v>0</v>
      </c>
      <c r="T3453" t="s">
        <v>70</v>
      </c>
      <c r="U3453">
        <v>0</v>
      </c>
      <c r="V3453">
        <v>0</v>
      </c>
      <c r="W3453">
        <v>20160831</v>
      </c>
      <c r="X3453" t="s">
        <v>161</v>
      </c>
    </row>
    <row r="3454" spans="2:24">
      <c r="B3454">
        <v>0</v>
      </c>
      <c r="C3454" s="179">
        <v>27654739</v>
      </c>
      <c r="E3454">
        <v>36015260</v>
      </c>
      <c r="F3454" t="s">
        <v>161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94</v>
      </c>
      <c r="R3454">
        <v>0</v>
      </c>
      <c r="S3454">
        <v>0</v>
      </c>
      <c r="T3454" t="s">
        <v>70</v>
      </c>
      <c r="U3454">
        <v>0</v>
      </c>
      <c r="V3454">
        <v>0</v>
      </c>
      <c r="W3454">
        <v>20160831</v>
      </c>
      <c r="X3454" t="s">
        <v>161</v>
      </c>
    </row>
    <row r="3455" spans="2:24">
      <c r="B3455">
        <v>0</v>
      </c>
      <c r="C3455" s="179">
        <v>40715849</v>
      </c>
      <c r="E3455">
        <v>25679265</v>
      </c>
      <c r="F3455" t="s">
        <v>161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94</v>
      </c>
      <c r="R3455">
        <v>0</v>
      </c>
      <c r="S3455">
        <v>0</v>
      </c>
      <c r="T3455" t="s">
        <v>70</v>
      </c>
      <c r="U3455">
        <v>0</v>
      </c>
      <c r="V3455">
        <v>0</v>
      </c>
      <c r="W3455">
        <v>20160831</v>
      </c>
      <c r="X3455" t="s">
        <v>161</v>
      </c>
    </row>
    <row r="3456" spans="2:24">
      <c r="B3456">
        <v>0</v>
      </c>
      <c r="C3456" s="179">
        <v>43151839</v>
      </c>
      <c r="E3456">
        <v>22375298</v>
      </c>
      <c r="F3456" t="s">
        <v>161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162</v>
      </c>
      <c r="R3456">
        <v>0</v>
      </c>
      <c r="S3456">
        <v>220400.67</v>
      </c>
      <c r="T3456" t="s">
        <v>70</v>
      </c>
      <c r="U3456">
        <v>0</v>
      </c>
      <c r="V3456">
        <v>0</v>
      </c>
      <c r="W3456">
        <v>20160831</v>
      </c>
      <c r="X3456" t="s">
        <v>161</v>
      </c>
    </row>
    <row r="3457" spans="2:24">
      <c r="B3457">
        <v>0</v>
      </c>
      <c r="C3457" s="179">
        <v>32281839</v>
      </c>
      <c r="E3457">
        <v>17662194</v>
      </c>
      <c r="F3457" t="s">
        <v>161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94</v>
      </c>
      <c r="R3457">
        <v>0</v>
      </c>
      <c r="S3457">
        <v>0</v>
      </c>
      <c r="T3457" t="s">
        <v>70</v>
      </c>
      <c r="U3457">
        <v>0</v>
      </c>
      <c r="V3457">
        <v>0</v>
      </c>
      <c r="W3457">
        <v>20160831</v>
      </c>
      <c r="X3457" t="s">
        <v>161</v>
      </c>
    </row>
    <row r="3458" spans="2:24">
      <c r="B3458">
        <v>0</v>
      </c>
      <c r="C3458" s="179">
        <v>43465839</v>
      </c>
      <c r="E3458">
        <v>17501293</v>
      </c>
      <c r="F3458" t="s">
        <v>161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94</v>
      </c>
      <c r="R3458">
        <v>0</v>
      </c>
      <c r="S3458">
        <v>0</v>
      </c>
      <c r="T3458" t="s">
        <v>70</v>
      </c>
      <c r="U3458">
        <v>0</v>
      </c>
      <c r="V3458">
        <v>0</v>
      </c>
      <c r="W3458">
        <v>20160831</v>
      </c>
      <c r="X3458" t="s">
        <v>161</v>
      </c>
    </row>
    <row r="3459" spans="2:24">
      <c r="B3459">
        <v>0</v>
      </c>
      <c r="C3459" s="179">
        <v>38725539</v>
      </c>
      <c r="E3459">
        <v>19006776</v>
      </c>
      <c r="F3459" t="s">
        <v>161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94</v>
      </c>
      <c r="R3459">
        <v>0</v>
      </c>
      <c r="S3459">
        <v>0</v>
      </c>
      <c r="T3459" t="s">
        <v>70</v>
      </c>
      <c r="U3459">
        <v>0</v>
      </c>
      <c r="V3459">
        <v>0</v>
      </c>
      <c r="W3459">
        <v>20160831</v>
      </c>
      <c r="X3459" t="s">
        <v>161</v>
      </c>
    </row>
    <row r="3460" spans="2:24">
      <c r="B3460">
        <v>0</v>
      </c>
      <c r="C3460" s="179">
        <v>35699939</v>
      </c>
      <c r="E3460">
        <v>12418561</v>
      </c>
      <c r="F3460" t="s">
        <v>161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94</v>
      </c>
      <c r="R3460">
        <v>0</v>
      </c>
      <c r="S3460">
        <v>0</v>
      </c>
      <c r="T3460" t="s">
        <v>70</v>
      </c>
      <c r="U3460">
        <v>0</v>
      </c>
      <c r="V3460">
        <v>0</v>
      </c>
      <c r="W3460">
        <v>20160831</v>
      </c>
      <c r="X3460" t="s">
        <v>161</v>
      </c>
    </row>
    <row r="3461" spans="2:24">
      <c r="B3461">
        <v>0</v>
      </c>
      <c r="C3461" s="179">
        <v>40075539</v>
      </c>
      <c r="E3461">
        <v>17101275</v>
      </c>
      <c r="F3461" t="s">
        <v>161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162</v>
      </c>
      <c r="R3461">
        <v>0</v>
      </c>
      <c r="S3461">
        <v>529790.52</v>
      </c>
      <c r="T3461" t="s">
        <v>70</v>
      </c>
      <c r="U3461">
        <v>0</v>
      </c>
      <c r="V3461">
        <v>0</v>
      </c>
      <c r="W3461">
        <v>20160831</v>
      </c>
      <c r="X3461" t="s">
        <v>161</v>
      </c>
    </row>
    <row r="3462" spans="2:24">
      <c r="B3462">
        <v>0</v>
      </c>
      <c r="C3462" s="179">
        <v>28084049</v>
      </c>
      <c r="E3462">
        <v>9706707</v>
      </c>
      <c r="F3462" t="s">
        <v>161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94</v>
      </c>
      <c r="R3462">
        <v>0</v>
      </c>
      <c r="S3462">
        <v>0</v>
      </c>
      <c r="T3462" t="s">
        <v>70</v>
      </c>
      <c r="U3462">
        <v>0</v>
      </c>
      <c r="V3462">
        <v>0</v>
      </c>
      <c r="W3462">
        <v>20160831</v>
      </c>
      <c r="X3462" t="s">
        <v>161</v>
      </c>
    </row>
    <row r="3463" spans="2:24">
      <c r="B3463">
        <v>0</v>
      </c>
      <c r="C3463" s="179">
        <v>34064149</v>
      </c>
      <c r="E3463">
        <v>26048714</v>
      </c>
      <c r="F3463" t="s">
        <v>161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162</v>
      </c>
      <c r="R3463">
        <v>0</v>
      </c>
      <c r="S3463">
        <v>130337.9</v>
      </c>
      <c r="T3463" t="s">
        <v>70</v>
      </c>
      <c r="U3463">
        <v>0</v>
      </c>
      <c r="V3463">
        <v>0</v>
      </c>
      <c r="W3463">
        <v>20160831</v>
      </c>
      <c r="X3463" t="s">
        <v>161</v>
      </c>
    </row>
    <row r="3464" spans="2:24">
      <c r="B3464">
        <v>0</v>
      </c>
      <c r="C3464" s="179">
        <v>39722349</v>
      </c>
      <c r="E3464">
        <v>9351488</v>
      </c>
      <c r="F3464" t="s">
        <v>161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94</v>
      </c>
      <c r="R3464">
        <v>0</v>
      </c>
      <c r="S3464">
        <v>0</v>
      </c>
      <c r="T3464" t="s">
        <v>70</v>
      </c>
      <c r="U3464">
        <v>0</v>
      </c>
      <c r="V3464">
        <v>0</v>
      </c>
      <c r="W3464">
        <v>20160831</v>
      </c>
      <c r="X3464" t="s">
        <v>161</v>
      </c>
    </row>
    <row r="3465" spans="2:24">
      <c r="B3465">
        <v>0</v>
      </c>
      <c r="C3465" s="179">
        <v>38046349</v>
      </c>
      <c r="E3465">
        <v>37003327</v>
      </c>
      <c r="F3465" t="s">
        <v>161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94</v>
      </c>
      <c r="R3465">
        <v>0</v>
      </c>
      <c r="S3465">
        <v>0</v>
      </c>
      <c r="T3465" t="s">
        <v>70</v>
      </c>
      <c r="U3465">
        <v>0</v>
      </c>
      <c r="V3465">
        <v>0</v>
      </c>
      <c r="W3465">
        <v>20160831</v>
      </c>
      <c r="X3465" t="s">
        <v>161</v>
      </c>
    </row>
    <row r="3466" spans="2:24">
      <c r="B3466">
        <v>0</v>
      </c>
      <c r="C3466" s="179">
        <v>25574359</v>
      </c>
      <c r="E3466">
        <v>11315465</v>
      </c>
      <c r="F3466" t="s">
        <v>161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94</v>
      </c>
      <c r="R3466">
        <v>0</v>
      </c>
      <c r="S3466">
        <v>0</v>
      </c>
      <c r="T3466" t="s">
        <v>70</v>
      </c>
      <c r="U3466">
        <v>0</v>
      </c>
      <c r="V3466">
        <v>0</v>
      </c>
      <c r="W3466">
        <v>20160831</v>
      </c>
      <c r="X3466" t="s">
        <v>161</v>
      </c>
    </row>
    <row r="3467" spans="2:24">
      <c r="B3467">
        <v>0</v>
      </c>
      <c r="C3467" s="179">
        <v>41213639</v>
      </c>
      <c r="E3467">
        <v>36561157</v>
      </c>
      <c r="F3467" t="s">
        <v>161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162</v>
      </c>
      <c r="R3467">
        <v>0</v>
      </c>
      <c r="S3467">
        <v>137861.37</v>
      </c>
      <c r="T3467" t="s">
        <v>70</v>
      </c>
      <c r="U3467">
        <v>0</v>
      </c>
      <c r="V3467">
        <v>0</v>
      </c>
      <c r="W3467">
        <v>20160831</v>
      </c>
      <c r="X3467" t="s">
        <v>161</v>
      </c>
    </row>
    <row r="3468" spans="2:24">
      <c r="B3468">
        <v>0</v>
      </c>
      <c r="C3468" s="179">
        <v>30751639</v>
      </c>
      <c r="E3468">
        <v>28207386</v>
      </c>
      <c r="F3468" t="s">
        <v>161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94</v>
      </c>
      <c r="R3468">
        <v>0</v>
      </c>
      <c r="S3468">
        <v>0</v>
      </c>
      <c r="T3468" t="s">
        <v>70</v>
      </c>
      <c r="U3468">
        <v>0</v>
      </c>
      <c r="V3468">
        <v>0</v>
      </c>
      <c r="W3468">
        <v>20160831</v>
      </c>
      <c r="X3468" t="s">
        <v>161</v>
      </c>
    </row>
    <row r="3469" spans="2:24">
      <c r="B3469">
        <v>0</v>
      </c>
      <c r="C3469" s="179">
        <v>45705449</v>
      </c>
      <c r="E3469">
        <v>40175573</v>
      </c>
      <c r="F3469" t="s">
        <v>161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162</v>
      </c>
      <c r="R3469">
        <v>1</v>
      </c>
      <c r="S3469">
        <v>298048.53000000003</v>
      </c>
      <c r="T3469" t="s">
        <v>77</v>
      </c>
      <c r="U3469">
        <v>20150331</v>
      </c>
      <c r="V3469">
        <v>18</v>
      </c>
      <c r="W3469">
        <v>20160831</v>
      </c>
      <c r="X3469" t="s">
        <v>161</v>
      </c>
    </row>
    <row r="3470" spans="2:24">
      <c r="B3470">
        <v>0</v>
      </c>
      <c r="C3470" s="179">
        <v>36373639</v>
      </c>
      <c r="E3470">
        <v>21473837</v>
      </c>
      <c r="F3470" t="s">
        <v>161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162</v>
      </c>
      <c r="R3470">
        <v>0</v>
      </c>
      <c r="S3470">
        <v>135056.35</v>
      </c>
      <c r="T3470" t="s">
        <v>70</v>
      </c>
      <c r="U3470">
        <v>0</v>
      </c>
      <c r="V3470">
        <v>0</v>
      </c>
      <c r="W3470">
        <v>20160831</v>
      </c>
      <c r="X3470" t="s">
        <v>161</v>
      </c>
    </row>
    <row r="3471" spans="2:24">
      <c r="B3471">
        <v>0</v>
      </c>
      <c r="C3471" s="179">
        <v>31173459</v>
      </c>
      <c r="E3471">
        <v>5677199</v>
      </c>
      <c r="F3471" t="s">
        <v>161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94</v>
      </c>
      <c r="R3471">
        <v>0</v>
      </c>
      <c r="S3471">
        <v>0</v>
      </c>
      <c r="T3471" t="s">
        <v>70</v>
      </c>
      <c r="U3471">
        <v>0</v>
      </c>
      <c r="V3471">
        <v>0</v>
      </c>
      <c r="W3471">
        <v>20160831</v>
      </c>
      <c r="X3471" t="s">
        <v>161</v>
      </c>
    </row>
    <row r="3472" spans="2:24">
      <c r="B3472">
        <v>0</v>
      </c>
      <c r="C3472" s="179">
        <v>40075559</v>
      </c>
      <c r="E3472">
        <v>29170573</v>
      </c>
      <c r="F3472" t="s">
        <v>161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94</v>
      </c>
      <c r="R3472">
        <v>1</v>
      </c>
      <c r="S3472">
        <v>0</v>
      </c>
      <c r="T3472" t="s">
        <v>70</v>
      </c>
      <c r="U3472">
        <v>0</v>
      </c>
      <c r="V3472">
        <v>0</v>
      </c>
      <c r="W3472">
        <v>20160831</v>
      </c>
      <c r="X3472" t="s">
        <v>161</v>
      </c>
    </row>
    <row r="3473" spans="2:24">
      <c r="B3473">
        <v>0</v>
      </c>
      <c r="C3473" s="179">
        <v>33911839</v>
      </c>
      <c r="E3473">
        <v>36394762</v>
      </c>
      <c r="F3473" t="s">
        <v>161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94</v>
      </c>
      <c r="R3473">
        <v>0</v>
      </c>
      <c r="S3473">
        <v>0</v>
      </c>
      <c r="T3473" t="s">
        <v>70</v>
      </c>
      <c r="U3473">
        <v>0</v>
      </c>
      <c r="V3473">
        <v>0</v>
      </c>
      <c r="W3473">
        <v>20160831</v>
      </c>
      <c r="X3473" t="s">
        <v>161</v>
      </c>
    </row>
    <row r="3474" spans="2:24">
      <c r="B3474">
        <v>0</v>
      </c>
      <c r="C3474" s="179">
        <v>35202839</v>
      </c>
      <c r="E3474">
        <v>37433436</v>
      </c>
      <c r="F3474" t="s">
        <v>161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162</v>
      </c>
      <c r="R3474">
        <v>0</v>
      </c>
      <c r="S3474">
        <v>529714.49</v>
      </c>
      <c r="T3474" t="s">
        <v>70</v>
      </c>
      <c r="U3474">
        <v>0</v>
      </c>
      <c r="V3474">
        <v>0</v>
      </c>
      <c r="W3474">
        <v>20160831</v>
      </c>
      <c r="X3474" t="s">
        <v>161</v>
      </c>
    </row>
    <row r="3475" spans="2:24">
      <c r="B3475">
        <v>0</v>
      </c>
      <c r="C3475" s="179">
        <v>42838839</v>
      </c>
      <c r="E3475">
        <v>12958046</v>
      </c>
      <c r="F3475" t="s">
        <v>161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162</v>
      </c>
      <c r="R3475">
        <v>0</v>
      </c>
      <c r="S3475">
        <v>299100.14</v>
      </c>
      <c r="T3475" t="s">
        <v>70</v>
      </c>
      <c r="U3475">
        <v>0</v>
      </c>
      <c r="V3475">
        <v>0</v>
      </c>
      <c r="W3475">
        <v>20160831</v>
      </c>
      <c r="X3475" t="s">
        <v>161</v>
      </c>
    </row>
    <row r="3476" spans="2:24">
      <c r="B3476">
        <v>0</v>
      </c>
      <c r="C3476" s="179">
        <v>34748839</v>
      </c>
      <c r="E3476">
        <v>38409074</v>
      </c>
      <c r="F3476" t="s">
        <v>161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94</v>
      </c>
      <c r="R3476">
        <v>0</v>
      </c>
      <c r="S3476">
        <v>0</v>
      </c>
      <c r="T3476" t="s">
        <v>70</v>
      </c>
      <c r="U3476">
        <v>0</v>
      </c>
      <c r="V3476">
        <v>0</v>
      </c>
      <c r="W3476">
        <v>20160831</v>
      </c>
      <c r="X3476" t="s">
        <v>161</v>
      </c>
    </row>
    <row r="3477" spans="2:24">
      <c r="B3477">
        <v>0</v>
      </c>
      <c r="C3477" s="179">
        <v>41391939</v>
      </c>
      <c r="E3477">
        <v>37879626</v>
      </c>
      <c r="F3477" t="s">
        <v>161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94</v>
      </c>
      <c r="R3477">
        <v>0</v>
      </c>
      <c r="S3477">
        <v>0</v>
      </c>
      <c r="T3477" t="s">
        <v>70</v>
      </c>
      <c r="U3477">
        <v>0</v>
      </c>
      <c r="V3477">
        <v>0</v>
      </c>
      <c r="W3477">
        <v>20160831</v>
      </c>
      <c r="X3477" t="s">
        <v>161</v>
      </c>
    </row>
    <row r="3478" spans="2:24">
      <c r="B3478">
        <v>0</v>
      </c>
      <c r="C3478" s="179">
        <v>39000939</v>
      </c>
      <c r="E3478">
        <v>22248989</v>
      </c>
      <c r="F3478" t="s">
        <v>161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94</v>
      </c>
      <c r="R3478">
        <v>0</v>
      </c>
      <c r="S3478">
        <v>0</v>
      </c>
      <c r="T3478" t="s">
        <v>70</v>
      </c>
      <c r="U3478">
        <v>0</v>
      </c>
      <c r="V3478">
        <v>0</v>
      </c>
      <c r="W3478">
        <v>20160831</v>
      </c>
      <c r="X3478" t="s">
        <v>161</v>
      </c>
    </row>
    <row r="3479" spans="2:24">
      <c r="B3479">
        <v>0</v>
      </c>
      <c r="C3479" s="179">
        <v>40247549</v>
      </c>
      <c r="E3479">
        <v>10151084</v>
      </c>
      <c r="F3479" t="s">
        <v>161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94</v>
      </c>
      <c r="R3479">
        <v>0</v>
      </c>
      <c r="S3479">
        <v>0</v>
      </c>
      <c r="T3479" t="s">
        <v>70</v>
      </c>
      <c r="U3479">
        <v>0</v>
      </c>
      <c r="V3479">
        <v>0</v>
      </c>
      <c r="W3479">
        <v>20160831</v>
      </c>
      <c r="X3479" t="s">
        <v>161</v>
      </c>
    </row>
    <row r="3480" spans="2:24">
      <c r="B3480">
        <v>0</v>
      </c>
      <c r="C3480" s="179">
        <v>37264939</v>
      </c>
      <c r="E3480">
        <v>39208014</v>
      </c>
      <c r="F3480" t="s">
        <v>161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94</v>
      </c>
      <c r="R3480">
        <v>0</v>
      </c>
      <c r="S3480">
        <v>0</v>
      </c>
      <c r="T3480" t="s">
        <v>70</v>
      </c>
      <c r="U3480">
        <v>0</v>
      </c>
      <c r="V3480">
        <v>0</v>
      </c>
      <c r="W3480">
        <v>20160831</v>
      </c>
      <c r="X3480" t="s">
        <v>161</v>
      </c>
    </row>
    <row r="3481" spans="2:24">
      <c r="B3481">
        <v>0</v>
      </c>
      <c r="C3481" s="179">
        <v>39534759</v>
      </c>
      <c r="E3481">
        <v>17198346</v>
      </c>
      <c r="F3481" t="s">
        <v>161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94</v>
      </c>
      <c r="R3481">
        <v>0</v>
      </c>
      <c r="S3481">
        <v>0</v>
      </c>
      <c r="T3481" t="s">
        <v>70</v>
      </c>
      <c r="U3481">
        <v>0</v>
      </c>
      <c r="V3481">
        <v>0</v>
      </c>
      <c r="W3481">
        <v>20160831</v>
      </c>
      <c r="X3481" t="s">
        <v>161</v>
      </c>
    </row>
    <row r="3482" spans="2:24">
      <c r="B3482">
        <v>0</v>
      </c>
      <c r="C3482" s="179">
        <v>33496749</v>
      </c>
      <c r="E3482">
        <v>27111567</v>
      </c>
      <c r="F3482" t="s">
        <v>161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94</v>
      </c>
      <c r="R3482">
        <v>0</v>
      </c>
      <c r="S3482">
        <v>0</v>
      </c>
      <c r="T3482" t="s">
        <v>70</v>
      </c>
      <c r="U3482">
        <v>0</v>
      </c>
      <c r="V3482">
        <v>0</v>
      </c>
      <c r="W3482">
        <v>20160831</v>
      </c>
      <c r="X3482" t="s">
        <v>161</v>
      </c>
    </row>
    <row r="3483" spans="2:24">
      <c r="B3483">
        <v>0</v>
      </c>
      <c r="C3483" s="179">
        <v>32768049</v>
      </c>
      <c r="E3483">
        <v>37941476</v>
      </c>
      <c r="F3483" t="s">
        <v>161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94</v>
      </c>
      <c r="R3483">
        <v>0</v>
      </c>
      <c r="S3483">
        <v>0</v>
      </c>
      <c r="T3483" t="s">
        <v>70</v>
      </c>
      <c r="U3483">
        <v>0</v>
      </c>
      <c r="V3483">
        <v>0</v>
      </c>
      <c r="W3483">
        <v>20160831</v>
      </c>
      <c r="X3483" t="s">
        <v>161</v>
      </c>
    </row>
    <row r="3484" spans="2:24">
      <c r="B3484">
        <v>0</v>
      </c>
      <c r="C3484" s="179">
        <v>45658049</v>
      </c>
      <c r="E3484">
        <v>4921718</v>
      </c>
      <c r="F3484" t="s">
        <v>161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94</v>
      </c>
      <c r="R3484">
        <v>0</v>
      </c>
      <c r="S3484">
        <v>0</v>
      </c>
      <c r="T3484" t="s">
        <v>70</v>
      </c>
      <c r="U3484">
        <v>0</v>
      </c>
      <c r="V3484">
        <v>0</v>
      </c>
      <c r="W3484">
        <v>20160831</v>
      </c>
      <c r="X3484" t="s">
        <v>161</v>
      </c>
    </row>
    <row r="3485" spans="2:24">
      <c r="B3485">
        <v>0</v>
      </c>
      <c r="C3485" s="179">
        <v>34603249</v>
      </c>
      <c r="E3485">
        <v>8147661</v>
      </c>
      <c r="F3485" t="s">
        <v>161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162</v>
      </c>
      <c r="R3485">
        <v>0</v>
      </c>
      <c r="S3485">
        <v>263380.11</v>
      </c>
      <c r="T3485" t="s">
        <v>70</v>
      </c>
      <c r="U3485">
        <v>0</v>
      </c>
      <c r="V3485">
        <v>0</v>
      </c>
      <c r="W3485">
        <v>20160831</v>
      </c>
      <c r="X3485" t="s">
        <v>161</v>
      </c>
    </row>
    <row r="3486" spans="2:24">
      <c r="B3486">
        <v>0</v>
      </c>
      <c r="C3486" s="179">
        <v>33615249</v>
      </c>
      <c r="E3486">
        <v>34366175</v>
      </c>
      <c r="F3486" t="s">
        <v>161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162</v>
      </c>
      <c r="R3486">
        <v>0</v>
      </c>
      <c r="S3486">
        <v>479936.16</v>
      </c>
      <c r="T3486" t="s">
        <v>70</v>
      </c>
      <c r="U3486">
        <v>0</v>
      </c>
      <c r="V3486">
        <v>0</v>
      </c>
      <c r="W3486">
        <v>20160831</v>
      </c>
      <c r="X3486" t="s">
        <v>161</v>
      </c>
    </row>
    <row r="3487" spans="2:24">
      <c r="B3487">
        <v>0</v>
      </c>
      <c r="C3487" s="179">
        <v>39422059</v>
      </c>
      <c r="E3487">
        <v>11618415</v>
      </c>
      <c r="F3487" t="s">
        <v>161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94</v>
      </c>
      <c r="R3487">
        <v>0</v>
      </c>
      <c r="S3487">
        <v>0</v>
      </c>
      <c r="T3487" t="s">
        <v>70</v>
      </c>
      <c r="U3487">
        <v>0</v>
      </c>
      <c r="V3487">
        <v>0</v>
      </c>
      <c r="W3487">
        <v>20160831</v>
      </c>
      <c r="X3487" t="s">
        <v>161</v>
      </c>
    </row>
    <row r="3488" spans="2:24">
      <c r="B3488">
        <v>0</v>
      </c>
      <c r="C3488" s="179">
        <v>41392059</v>
      </c>
      <c r="E3488">
        <v>11644779</v>
      </c>
      <c r="F3488" t="s">
        <v>161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162</v>
      </c>
      <c r="R3488">
        <v>0</v>
      </c>
      <c r="S3488">
        <v>355301.71</v>
      </c>
      <c r="T3488" t="s">
        <v>70</v>
      </c>
      <c r="U3488">
        <v>0</v>
      </c>
      <c r="V3488">
        <v>0</v>
      </c>
      <c r="W3488">
        <v>20160831</v>
      </c>
      <c r="X3488" t="s">
        <v>161</v>
      </c>
    </row>
    <row r="3489" spans="2:24">
      <c r="B3489">
        <v>0</v>
      </c>
      <c r="C3489" s="179">
        <v>37950349</v>
      </c>
      <c r="E3489">
        <v>11934187</v>
      </c>
      <c r="F3489" t="s">
        <v>161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162</v>
      </c>
      <c r="R3489">
        <v>1</v>
      </c>
      <c r="S3489">
        <v>248345.22</v>
      </c>
      <c r="T3489" t="s">
        <v>77</v>
      </c>
      <c r="U3489">
        <v>20130531</v>
      </c>
      <c r="V3489">
        <v>40</v>
      </c>
      <c r="W3489">
        <v>20160831</v>
      </c>
      <c r="X3489" t="s">
        <v>161</v>
      </c>
    </row>
    <row r="3490" spans="2:24">
      <c r="B3490">
        <v>0</v>
      </c>
      <c r="C3490" s="179">
        <v>33712169</v>
      </c>
      <c r="E3490">
        <v>17639303</v>
      </c>
      <c r="F3490" t="s">
        <v>161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94</v>
      </c>
      <c r="R3490">
        <v>0</v>
      </c>
      <c r="S3490">
        <v>0</v>
      </c>
      <c r="T3490" t="s">
        <v>70</v>
      </c>
      <c r="U3490">
        <v>0</v>
      </c>
      <c r="V3490">
        <v>0</v>
      </c>
      <c r="W3490">
        <v>20160831</v>
      </c>
      <c r="X3490" t="s">
        <v>161</v>
      </c>
    </row>
    <row r="3491" spans="2:24">
      <c r="B3491">
        <v>0</v>
      </c>
      <c r="C3491" s="179">
        <v>44102169</v>
      </c>
      <c r="E3491">
        <v>39737797</v>
      </c>
      <c r="F3491" t="s">
        <v>161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162</v>
      </c>
      <c r="R3491">
        <v>1</v>
      </c>
      <c r="S3491">
        <v>1665783.56</v>
      </c>
      <c r="T3491" t="s">
        <v>77</v>
      </c>
      <c r="U3491">
        <v>20150430</v>
      </c>
      <c r="V3491">
        <v>17</v>
      </c>
      <c r="W3491">
        <v>20160831</v>
      </c>
      <c r="X3491" t="s">
        <v>161</v>
      </c>
    </row>
    <row r="3492" spans="2:24">
      <c r="B3492">
        <v>0</v>
      </c>
      <c r="C3492" s="179">
        <v>39210269</v>
      </c>
      <c r="E3492">
        <v>26336700</v>
      </c>
      <c r="F3492" t="s">
        <v>161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162</v>
      </c>
      <c r="R3492">
        <v>0</v>
      </c>
      <c r="S3492">
        <v>557818.61</v>
      </c>
      <c r="T3492" t="s">
        <v>71</v>
      </c>
      <c r="U3492">
        <v>20160831</v>
      </c>
      <c r="V3492">
        <v>1</v>
      </c>
      <c r="W3492">
        <v>20160831</v>
      </c>
      <c r="X3492" t="s">
        <v>161</v>
      </c>
    </row>
    <row r="3493" spans="2:24">
      <c r="B3493">
        <v>0</v>
      </c>
      <c r="C3493" s="179">
        <v>40203269</v>
      </c>
      <c r="E3493">
        <v>22333097</v>
      </c>
      <c r="F3493" t="s">
        <v>161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162</v>
      </c>
      <c r="R3493">
        <v>1</v>
      </c>
      <c r="S3493">
        <v>313826.78000000003</v>
      </c>
      <c r="T3493" t="s">
        <v>77</v>
      </c>
      <c r="U3493">
        <v>20120702</v>
      </c>
      <c r="V3493">
        <v>51</v>
      </c>
      <c r="W3493">
        <v>20160831</v>
      </c>
      <c r="X3493" t="s">
        <v>161</v>
      </c>
    </row>
    <row r="3494" spans="2:24">
      <c r="B3494">
        <v>0</v>
      </c>
      <c r="C3494" s="179">
        <v>46675159</v>
      </c>
      <c r="E3494">
        <v>9609007</v>
      </c>
      <c r="F3494" t="s">
        <v>161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162</v>
      </c>
      <c r="R3494">
        <v>1</v>
      </c>
      <c r="S3494">
        <v>489577.3</v>
      </c>
      <c r="T3494" t="s">
        <v>77</v>
      </c>
      <c r="U3494">
        <v>20090331</v>
      </c>
      <c r="V3494">
        <v>90</v>
      </c>
      <c r="W3494">
        <v>20160831</v>
      </c>
      <c r="X3494" t="s">
        <v>161</v>
      </c>
    </row>
    <row r="3495" spans="2:24">
      <c r="B3495">
        <v>0</v>
      </c>
      <c r="C3495" s="179">
        <v>43946159</v>
      </c>
      <c r="E3495">
        <v>40683710</v>
      </c>
      <c r="F3495" t="s">
        <v>161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94</v>
      </c>
      <c r="R3495">
        <v>0</v>
      </c>
      <c r="S3495">
        <v>0</v>
      </c>
      <c r="T3495" t="s">
        <v>70</v>
      </c>
      <c r="U3495">
        <v>0</v>
      </c>
      <c r="V3495">
        <v>0</v>
      </c>
      <c r="W3495">
        <v>20160831</v>
      </c>
      <c r="X3495" t="s">
        <v>161</v>
      </c>
    </row>
    <row r="3496" spans="2:24">
      <c r="B3496">
        <v>0</v>
      </c>
      <c r="C3496" s="179">
        <v>38337159</v>
      </c>
      <c r="E3496">
        <v>34919900</v>
      </c>
      <c r="F3496" t="s">
        <v>161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162</v>
      </c>
      <c r="R3496">
        <v>0</v>
      </c>
      <c r="S3496">
        <v>217782.08</v>
      </c>
      <c r="T3496" t="s">
        <v>70</v>
      </c>
      <c r="U3496">
        <v>0</v>
      </c>
      <c r="V3496">
        <v>0</v>
      </c>
      <c r="W3496">
        <v>20160831</v>
      </c>
      <c r="X3496" t="s">
        <v>161</v>
      </c>
    </row>
    <row r="3497" spans="2:24">
      <c r="B3497">
        <v>0</v>
      </c>
      <c r="C3497" s="179">
        <v>24773269</v>
      </c>
      <c r="E3497">
        <v>12689525</v>
      </c>
      <c r="F3497" t="s">
        <v>161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94</v>
      </c>
      <c r="R3497">
        <v>0</v>
      </c>
      <c r="S3497">
        <v>0</v>
      </c>
      <c r="T3497" t="s">
        <v>70</v>
      </c>
      <c r="U3497">
        <v>0</v>
      </c>
      <c r="V3497">
        <v>0</v>
      </c>
      <c r="W3497">
        <v>20160831</v>
      </c>
      <c r="X3497" t="s">
        <v>161</v>
      </c>
    </row>
    <row r="3498" spans="2:24">
      <c r="B3498">
        <v>0</v>
      </c>
      <c r="C3498" s="179">
        <v>40120449</v>
      </c>
      <c r="E3498">
        <v>17420987</v>
      </c>
      <c r="F3498" t="s">
        <v>161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94</v>
      </c>
      <c r="R3498">
        <v>0</v>
      </c>
      <c r="S3498">
        <v>0</v>
      </c>
      <c r="T3498" t="s">
        <v>70</v>
      </c>
      <c r="U3498">
        <v>0</v>
      </c>
      <c r="V3498">
        <v>0</v>
      </c>
      <c r="W3498">
        <v>20160831</v>
      </c>
      <c r="X3498" t="s">
        <v>161</v>
      </c>
    </row>
    <row r="3499" spans="2:24">
      <c r="B3499">
        <v>0</v>
      </c>
      <c r="C3499" s="179">
        <v>39384469</v>
      </c>
      <c r="E3499">
        <v>5600926</v>
      </c>
      <c r="F3499" t="s">
        <v>161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94</v>
      </c>
      <c r="R3499">
        <v>0</v>
      </c>
      <c r="S3499">
        <v>0</v>
      </c>
      <c r="T3499" t="s">
        <v>70</v>
      </c>
      <c r="U3499">
        <v>0</v>
      </c>
      <c r="V3499">
        <v>0</v>
      </c>
      <c r="W3499">
        <v>20160831</v>
      </c>
      <c r="X3499" t="s">
        <v>161</v>
      </c>
    </row>
    <row r="3500" spans="2:24">
      <c r="B3500">
        <v>0</v>
      </c>
      <c r="C3500" s="179">
        <v>39422459</v>
      </c>
      <c r="E3500">
        <v>32516201</v>
      </c>
      <c r="F3500" t="s">
        <v>161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94</v>
      </c>
      <c r="R3500">
        <v>0</v>
      </c>
      <c r="S3500">
        <v>0</v>
      </c>
      <c r="T3500" t="s">
        <v>70</v>
      </c>
      <c r="U3500">
        <v>0</v>
      </c>
      <c r="V3500">
        <v>0</v>
      </c>
      <c r="W3500">
        <v>20160831</v>
      </c>
      <c r="X3500" t="s">
        <v>161</v>
      </c>
    </row>
    <row r="3501" spans="2:24">
      <c r="B3501">
        <v>0</v>
      </c>
      <c r="C3501" s="179">
        <v>35597469</v>
      </c>
      <c r="E3501">
        <v>21446139</v>
      </c>
      <c r="F3501" t="s">
        <v>161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94</v>
      </c>
      <c r="R3501">
        <v>0</v>
      </c>
      <c r="S3501">
        <v>0</v>
      </c>
      <c r="T3501" t="s">
        <v>70</v>
      </c>
      <c r="U3501">
        <v>0</v>
      </c>
      <c r="V3501">
        <v>0</v>
      </c>
      <c r="W3501">
        <v>20160831</v>
      </c>
      <c r="X3501" t="s">
        <v>161</v>
      </c>
    </row>
    <row r="3502" spans="2:24">
      <c r="B3502">
        <v>0</v>
      </c>
      <c r="C3502" s="179">
        <v>29323569</v>
      </c>
      <c r="E3502">
        <v>9138793</v>
      </c>
      <c r="F3502" t="s">
        <v>161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162</v>
      </c>
      <c r="R3502">
        <v>1</v>
      </c>
      <c r="S3502">
        <v>312144.21999999997</v>
      </c>
      <c r="T3502" t="s">
        <v>77</v>
      </c>
      <c r="U3502">
        <v>20110801</v>
      </c>
      <c r="V3502">
        <v>62</v>
      </c>
      <c r="W3502">
        <v>20160831</v>
      </c>
      <c r="X3502" t="s">
        <v>161</v>
      </c>
    </row>
    <row r="3503" spans="2:24">
      <c r="B3503">
        <v>0</v>
      </c>
      <c r="C3503" s="179">
        <v>39052459</v>
      </c>
      <c r="E3503">
        <v>39693159</v>
      </c>
      <c r="F3503" t="s">
        <v>161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162</v>
      </c>
      <c r="R3503">
        <v>0</v>
      </c>
      <c r="S3503">
        <v>734872.95</v>
      </c>
      <c r="T3503" t="s">
        <v>72</v>
      </c>
      <c r="U3503">
        <v>20160801</v>
      </c>
      <c r="V3503">
        <v>2</v>
      </c>
      <c r="W3503">
        <v>20160831</v>
      </c>
      <c r="X3503" t="s">
        <v>161</v>
      </c>
    </row>
    <row r="3504" spans="2:24">
      <c r="B3504">
        <v>0</v>
      </c>
      <c r="C3504" s="179">
        <v>34646569</v>
      </c>
      <c r="E3504">
        <v>27556943</v>
      </c>
      <c r="F3504" t="s">
        <v>161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94</v>
      </c>
      <c r="R3504">
        <v>0</v>
      </c>
      <c r="S3504">
        <v>0</v>
      </c>
      <c r="T3504" t="s">
        <v>70</v>
      </c>
      <c r="U3504">
        <v>0</v>
      </c>
      <c r="V3504">
        <v>0</v>
      </c>
      <c r="W3504">
        <v>20160831</v>
      </c>
      <c r="X3504" t="s">
        <v>161</v>
      </c>
    </row>
    <row r="3505" spans="1:24">
      <c r="A3505">
        <v>27060669</v>
      </c>
      <c r="B3505">
        <v>27060669</v>
      </c>
      <c r="C3505" s="179">
        <v>27060669</v>
      </c>
      <c r="D3505">
        <v>75838485</v>
      </c>
      <c r="E3505">
        <v>34190737</v>
      </c>
      <c r="F3505" t="s">
        <v>161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162</v>
      </c>
      <c r="R3505">
        <v>0</v>
      </c>
      <c r="S3505">
        <v>164185.89000000001</v>
      </c>
      <c r="T3505" t="s">
        <v>70</v>
      </c>
      <c r="U3505">
        <v>0</v>
      </c>
      <c r="V3505">
        <v>0</v>
      </c>
      <c r="W3505">
        <v>20160831</v>
      </c>
      <c r="X3505" t="s">
        <v>161</v>
      </c>
    </row>
    <row r="3506" spans="1:24">
      <c r="B3506">
        <v>0</v>
      </c>
      <c r="C3506" s="179">
        <v>40291949</v>
      </c>
      <c r="E3506">
        <v>24860</v>
      </c>
      <c r="F3506" t="s">
        <v>161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162</v>
      </c>
      <c r="R3506">
        <v>0</v>
      </c>
      <c r="S3506">
        <v>504908.49</v>
      </c>
      <c r="T3506" t="s">
        <v>70</v>
      </c>
      <c r="U3506">
        <v>0</v>
      </c>
      <c r="V3506">
        <v>0</v>
      </c>
      <c r="W3506">
        <v>20160831</v>
      </c>
      <c r="X3506" t="s">
        <v>161</v>
      </c>
    </row>
    <row r="3507" spans="1:24">
      <c r="B3507">
        <v>0</v>
      </c>
      <c r="C3507" s="179">
        <v>27281949</v>
      </c>
      <c r="E3507">
        <v>36232333</v>
      </c>
      <c r="F3507" t="s">
        <v>161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162</v>
      </c>
      <c r="R3507">
        <v>0</v>
      </c>
      <c r="S3507">
        <v>184127.81</v>
      </c>
      <c r="T3507" t="s">
        <v>73</v>
      </c>
      <c r="U3507">
        <v>20160630</v>
      </c>
      <c r="V3507">
        <v>3</v>
      </c>
      <c r="W3507">
        <v>20160831</v>
      </c>
      <c r="X3507" t="s">
        <v>161</v>
      </c>
    </row>
    <row r="3508" spans="1:24">
      <c r="B3508">
        <v>0</v>
      </c>
      <c r="C3508" s="179">
        <v>38086949</v>
      </c>
      <c r="E3508">
        <v>39291581</v>
      </c>
      <c r="F3508" t="s">
        <v>161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162</v>
      </c>
      <c r="R3508">
        <v>0</v>
      </c>
      <c r="S3508">
        <v>783646.17</v>
      </c>
      <c r="T3508" t="s">
        <v>70</v>
      </c>
      <c r="U3508">
        <v>0</v>
      </c>
      <c r="V3508">
        <v>0</v>
      </c>
      <c r="W3508">
        <v>20160831</v>
      </c>
      <c r="X3508" t="s">
        <v>161</v>
      </c>
    </row>
    <row r="3509" spans="1:24">
      <c r="B3509">
        <v>0</v>
      </c>
      <c r="C3509" s="179">
        <v>38470059</v>
      </c>
      <c r="E3509">
        <v>29996400</v>
      </c>
      <c r="F3509" t="s">
        <v>161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94</v>
      </c>
      <c r="R3509">
        <v>0</v>
      </c>
      <c r="S3509">
        <v>0</v>
      </c>
      <c r="T3509" t="s">
        <v>70</v>
      </c>
      <c r="U3509">
        <v>0</v>
      </c>
      <c r="V3509">
        <v>0</v>
      </c>
      <c r="W3509">
        <v>20160831</v>
      </c>
      <c r="X3509" t="s">
        <v>161</v>
      </c>
    </row>
    <row r="3510" spans="1:24">
      <c r="B3510">
        <v>0</v>
      </c>
      <c r="C3510" s="179">
        <v>34710869</v>
      </c>
      <c r="E3510">
        <v>11280322</v>
      </c>
      <c r="F3510" t="s">
        <v>161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162</v>
      </c>
      <c r="R3510">
        <v>0</v>
      </c>
      <c r="S3510">
        <v>475576.03</v>
      </c>
      <c r="T3510" t="s">
        <v>70</v>
      </c>
      <c r="U3510">
        <v>0</v>
      </c>
      <c r="V3510">
        <v>0</v>
      </c>
      <c r="W3510">
        <v>20160831</v>
      </c>
      <c r="X3510" t="s">
        <v>161</v>
      </c>
    </row>
    <row r="3511" spans="1:24">
      <c r="B3511">
        <v>0</v>
      </c>
      <c r="C3511" s="179">
        <v>41682659</v>
      </c>
      <c r="E3511">
        <v>17672554</v>
      </c>
      <c r="F3511" t="s">
        <v>161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162</v>
      </c>
      <c r="R3511">
        <v>0</v>
      </c>
      <c r="S3511">
        <v>396613.86</v>
      </c>
      <c r="T3511" t="s">
        <v>70</v>
      </c>
      <c r="U3511">
        <v>0</v>
      </c>
      <c r="V3511">
        <v>0</v>
      </c>
      <c r="W3511">
        <v>20160831</v>
      </c>
      <c r="X3511" t="s">
        <v>161</v>
      </c>
    </row>
    <row r="3512" spans="1:24">
      <c r="B3512">
        <v>0</v>
      </c>
      <c r="C3512" s="179">
        <v>39635059</v>
      </c>
      <c r="E3512">
        <v>39774325</v>
      </c>
      <c r="F3512" t="s">
        <v>161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162</v>
      </c>
      <c r="R3512">
        <v>0</v>
      </c>
      <c r="S3512">
        <v>516009.54</v>
      </c>
      <c r="T3512" t="s">
        <v>70</v>
      </c>
      <c r="U3512">
        <v>0</v>
      </c>
      <c r="V3512">
        <v>0</v>
      </c>
      <c r="W3512">
        <v>20160831</v>
      </c>
      <c r="X3512" t="s">
        <v>161</v>
      </c>
    </row>
    <row r="3513" spans="1:24">
      <c r="B3513">
        <v>0</v>
      </c>
      <c r="C3513" s="179">
        <v>37265059</v>
      </c>
      <c r="E3513">
        <v>5790900</v>
      </c>
      <c r="F3513" t="s">
        <v>161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94</v>
      </c>
      <c r="R3513">
        <v>0</v>
      </c>
      <c r="S3513">
        <v>0</v>
      </c>
      <c r="T3513" t="s">
        <v>70</v>
      </c>
      <c r="U3513">
        <v>0</v>
      </c>
      <c r="V3513">
        <v>0</v>
      </c>
      <c r="W3513">
        <v>20160831</v>
      </c>
      <c r="X3513" t="s">
        <v>161</v>
      </c>
    </row>
    <row r="3514" spans="1:24">
      <c r="B3514">
        <v>0</v>
      </c>
      <c r="C3514" s="179">
        <v>32647059</v>
      </c>
      <c r="E3514">
        <v>24835977</v>
      </c>
      <c r="F3514" t="s">
        <v>161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94</v>
      </c>
      <c r="R3514">
        <v>1</v>
      </c>
      <c r="S3514">
        <v>0</v>
      </c>
      <c r="T3514" t="s">
        <v>70</v>
      </c>
      <c r="U3514">
        <v>0</v>
      </c>
      <c r="V3514">
        <v>0</v>
      </c>
      <c r="W3514">
        <v>20160831</v>
      </c>
      <c r="X3514" t="s">
        <v>161</v>
      </c>
    </row>
    <row r="3515" spans="1:24">
      <c r="B3515">
        <v>0</v>
      </c>
      <c r="C3515" s="179">
        <v>38644969</v>
      </c>
      <c r="E3515">
        <v>25986964</v>
      </c>
      <c r="F3515" t="s">
        <v>161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162</v>
      </c>
      <c r="R3515">
        <v>0</v>
      </c>
      <c r="S3515">
        <v>281043.63</v>
      </c>
      <c r="T3515" t="s">
        <v>70</v>
      </c>
      <c r="U3515">
        <v>0</v>
      </c>
      <c r="V3515">
        <v>0</v>
      </c>
      <c r="W3515">
        <v>20160831</v>
      </c>
      <c r="X3515" t="s">
        <v>161</v>
      </c>
    </row>
    <row r="3516" spans="1:24">
      <c r="B3516">
        <v>0</v>
      </c>
      <c r="C3516" s="179">
        <v>39662079</v>
      </c>
      <c r="E3516">
        <v>11941692</v>
      </c>
      <c r="F3516" t="s">
        <v>161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94</v>
      </c>
      <c r="R3516">
        <v>0</v>
      </c>
      <c r="S3516">
        <v>0</v>
      </c>
      <c r="T3516" t="s">
        <v>70</v>
      </c>
      <c r="U3516">
        <v>0</v>
      </c>
      <c r="V3516">
        <v>0</v>
      </c>
      <c r="W3516">
        <v>20160831</v>
      </c>
      <c r="X3516" t="s">
        <v>161</v>
      </c>
    </row>
    <row r="3517" spans="1:24">
      <c r="B3517">
        <v>0</v>
      </c>
      <c r="C3517" s="179">
        <v>32885959</v>
      </c>
      <c r="E3517">
        <v>16271146</v>
      </c>
      <c r="F3517" t="s">
        <v>161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94</v>
      </c>
      <c r="R3517">
        <v>0</v>
      </c>
      <c r="S3517">
        <v>0</v>
      </c>
      <c r="T3517" t="s">
        <v>70</v>
      </c>
      <c r="U3517">
        <v>0</v>
      </c>
      <c r="V3517">
        <v>0</v>
      </c>
      <c r="W3517">
        <v>20160831</v>
      </c>
      <c r="X3517" t="s">
        <v>161</v>
      </c>
    </row>
    <row r="3518" spans="1:24">
      <c r="B3518">
        <v>0</v>
      </c>
      <c r="C3518" s="179">
        <v>37300069</v>
      </c>
      <c r="E3518">
        <v>39147896</v>
      </c>
      <c r="F3518" t="s">
        <v>161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94</v>
      </c>
      <c r="R3518">
        <v>0</v>
      </c>
      <c r="S3518">
        <v>0</v>
      </c>
      <c r="T3518" t="s">
        <v>70</v>
      </c>
      <c r="U3518">
        <v>0</v>
      </c>
      <c r="V3518">
        <v>0</v>
      </c>
      <c r="W3518">
        <v>20160831</v>
      </c>
      <c r="X3518" t="s">
        <v>161</v>
      </c>
    </row>
    <row r="3519" spans="1:24">
      <c r="B3519">
        <v>0</v>
      </c>
      <c r="C3519" s="179">
        <v>36717179</v>
      </c>
      <c r="E3519">
        <v>21715754</v>
      </c>
      <c r="F3519" t="s">
        <v>161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162</v>
      </c>
      <c r="R3519">
        <v>0</v>
      </c>
      <c r="S3519">
        <v>600819.61</v>
      </c>
      <c r="T3519" t="s">
        <v>70</v>
      </c>
      <c r="U3519">
        <v>0</v>
      </c>
      <c r="V3519">
        <v>0</v>
      </c>
      <c r="W3519">
        <v>20160831</v>
      </c>
      <c r="X3519" t="s">
        <v>161</v>
      </c>
    </row>
    <row r="3520" spans="1:24">
      <c r="B3520">
        <v>0</v>
      </c>
      <c r="C3520" s="179">
        <v>43617169</v>
      </c>
      <c r="E3520">
        <v>19627975</v>
      </c>
      <c r="F3520" t="s">
        <v>161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162</v>
      </c>
      <c r="R3520">
        <v>0</v>
      </c>
      <c r="S3520">
        <v>279013.71000000002</v>
      </c>
      <c r="T3520" t="s">
        <v>70</v>
      </c>
      <c r="U3520">
        <v>0</v>
      </c>
      <c r="V3520">
        <v>0</v>
      </c>
      <c r="W3520">
        <v>20160831</v>
      </c>
      <c r="X3520" t="s">
        <v>161</v>
      </c>
    </row>
    <row r="3521" spans="2:24">
      <c r="B3521">
        <v>0</v>
      </c>
      <c r="C3521" s="179">
        <v>45614359</v>
      </c>
      <c r="E3521">
        <v>16322409</v>
      </c>
      <c r="F3521" t="s">
        <v>161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94</v>
      </c>
      <c r="R3521">
        <v>0</v>
      </c>
      <c r="S3521">
        <v>0</v>
      </c>
      <c r="T3521" t="s">
        <v>70</v>
      </c>
      <c r="U3521">
        <v>0</v>
      </c>
      <c r="V3521">
        <v>0</v>
      </c>
      <c r="W3521">
        <v>20160831</v>
      </c>
      <c r="X3521" t="s">
        <v>161</v>
      </c>
    </row>
    <row r="3522" spans="2:24">
      <c r="B3522">
        <v>0</v>
      </c>
      <c r="C3522" s="179">
        <v>29071279</v>
      </c>
      <c r="E3522">
        <v>10772863</v>
      </c>
      <c r="F3522" t="s">
        <v>161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162</v>
      </c>
      <c r="R3522">
        <v>1</v>
      </c>
      <c r="S3522">
        <v>676402.19</v>
      </c>
      <c r="T3522" t="s">
        <v>77</v>
      </c>
      <c r="U3522">
        <v>20090302</v>
      </c>
      <c r="V3522">
        <v>91</v>
      </c>
      <c r="W3522">
        <v>20160831</v>
      </c>
      <c r="X3522" t="s">
        <v>161</v>
      </c>
    </row>
    <row r="3523" spans="2:24">
      <c r="B3523">
        <v>0</v>
      </c>
      <c r="C3523" s="179">
        <v>39421269</v>
      </c>
      <c r="E3523">
        <v>18525861</v>
      </c>
      <c r="F3523" t="s">
        <v>161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162</v>
      </c>
      <c r="R3523">
        <v>0</v>
      </c>
      <c r="S3523">
        <v>434818.98</v>
      </c>
      <c r="T3523" t="s">
        <v>70</v>
      </c>
      <c r="U3523">
        <v>0</v>
      </c>
      <c r="V3523">
        <v>0</v>
      </c>
      <c r="W3523">
        <v>20160831</v>
      </c>
      <c r="X3523" t="s">
        <v>161</v>
      </c>
    </row>
    <row r="3524" spans="2:24">
      <c r="B3524">
        <v>0</v>
      </c>
      <c r="C3524" s="179">
        <v>45386279</v>
      </c>
      <c r="E3524">
        <v>413840</v>
      </c>
      <c r="F3524" t="s">
        <v>161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94</v>
      </c>
      <c r="R3524">
        <v>0</v>
      </c>
      <c r="S3524">
        <v>0</v>
      </c>
      <c r="T3524" t="s">
        <v>70</v>
      </c>
      <c r="U3524">
        <v>0</v>
      </c>
      <c r="V3524">
        <v>0</v>
      </c>
      <c r="W3524">
        <v>20160831</v>
      </c>
      <c r="X3524" t="s">
        <v>161</v>
      </c>
    </row>
    <row r="3525" spans="2:24">
      <c r="B3525">
        <v>0</v>
      </c>
      <c r="C3525" s="179">
        <v>39384379</v>
      </c>
      <c r="E3525">
        <v>15198069</v>
      </c>
      <c r="F3525" t="s">
        <v>161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94</v>
      </c>
      <c r="R3525">
        <v>0</v>
      </c>
      <c r="S3525">
        <v>0</v>
      </c>
      <c r="T3525" t="s">
        <v>70</v>
      </c>
      <c r="U3525">
        <v>0</v>
      </c>
      <c r="V3525">
        <v>0</v>
      </c>
      <c r="W3525">
        <v>20160831</v>
      </c>
      <c r="X3525" t="s">
        <v>161</v>
      </c>
    </row>
    <row r="3526" spans="2:24">
      <c r="B3526">
        <v>0</v>
      </c>
      <c r="C3526" s="179">
        <v>28932379</v>
      </c>
      <c r="E3526">
        <v>21827210</v>
      </c>
      <c r="F3526" t="s">
        <v>161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94</v>
      </c>
      <c r="R3526">
        <v>0</v>
      </c>
      <c r="S3526">
        <v>0</v>
      </c>
      <c r="T3526" t="s">
        <v>70</v>
      </c>
      <c r="U3526">
        <v>0</v>
      </c>
      <c r="V3526">
        <v>0</v>
      </c>
      <c r="W3526">
        <v>20160831</v>
      </c>
      <c r="X3526" t="s">
        <v>161</v>
      </c>
    </row>
    <row r="3527" spans="2:24">
      <c r="B3527">
        <v>0</v>
      </c>
      <c r="C3527" s="179">
        <v>41257379</v>
      </c>
      <c r="E3527">
        <v>40026222</v>
      </c>
      <c r="F3527" t="s">
        <v>161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162</v>
      </c>
      <c r="R3527">
        <v>0</v>
      </c>
      <c r="S3527">
        <v>187125.74</v>
      </c>
      <c r="T3527" t="s">
        <v>72</v>
      </c>
      <c r="U3527">
        <v>20160801</v>
      </c>
      <c r="V3527">
        <v>2</v>
      </c>
      <c r="W3527">
        <v>20160831</v>
      </c>
      <c r="X3527" t="s">
        <v>161</v>
      </c>
    </row>
    <row r="3528" spans="2:24">
      <c r="B3528">
        <v>0</v>
      </c>
      <c r="C3528" s="179">
        <v>36373479</v>
      </c>
      <c r="E3528">
        <v>11661481</v>
      </c>
      <c r="F3528" t="s">
        <v>161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94</v>
      </c>
      <c r="R3528">
        <v>1</v>
      </c>
      <c r="S3528">
        <v>0</v>
      </c>
      <c r="T3528" t="s">
        <v>70</v>
      </c>
      <c r="U3528">
        <v>0</v>
      </c>
      <c r="V3528">
        <v>0</v>
      </c>
      <c r="W3528">
        <v>20160831</v>
      </c>
      <c r="X3528" t="s">
        <v>161</v>
      </c>
    </row>
    <row r="3529" spans="2:24">
      <c r="B3529">
        <v>0</v>
      </c>
      <c r="C3529" s="179">
        <v>40837459</v>
      </c>
      <c r="E3529">
        <v>30151367</v>
      </c>
      <c r="F3529" t="s">
        <v>161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162</v>
      </c>
      <c r="R3529">
        <v>0</v>
      </c>
      <c r="S3529">
        <v>776611</v>
      </c>
      <c r="T3529" t="s">
        <v>70</v>
      </c>
      <c r="U3529">
        <v>0</v>
      </c>
      <c r="V3529">
        <v>0</v>
      </c>
      <c r="W3529">
        <v>20160831</v>
      </c>
      <c r="X3529" t="s">
        <v>161</v>
      </c>
    </row>
    <row r="3530" spans="2:24">
      <c r="B3530">
        <v>0</v>
      </c>
      <c r="C3530" s="179">
        <v>37852559</v>
      </c>
      <c r="E3530">
        <v>33474007</v>
      </c>
      <c r="F3530" t="s">
        <v>161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94</v>
      </c>
      <c r="R3530">
        <v>0</v>
      </c>
      <c r="S3530">
        <v>0</v>
      </c>
      <c r="T3530" t="s">
        <v>70</v>
      </c>
      <c r="U3530">
        <v>0</v>
      </c>
      <c r="V3530">
        <v>0</v>
      </c>
      <c r="W3530">
        <v>20160831</v>
      </c>
      <c r="X3530" t="s">
        <v>161</v>
      </c>
    </row>
    <row r="3531" spans="2:24">
      <c r="B3531">
        <v>0</v>
      </c>
      <c r="C3531" s="179">
        <v>38697469</v>
      </c>
      <c r="E3531">
        <v>12913000</v>
      </c>
      <c r="F3531" t="s">
        <v>161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162</v>
      </c>
      <c r="R3531">
        <v>0</v>
      </c>
      <c r="S3531">
        <v>296570.12</v>
      </c>
      <c r="T3531" t="s">
        <v>70</v>
      </c>
      <c r="U3531">
        <v>0</v>
      </c>
      <c r="V3531">
        <v>0</v>
      </c>
      <c r="W3531">
        <v>20160831</v>
      </c>
      <c r="X3531" t="s">
        <v>161</v>
      </c>
    </row>
    <row r="3532" spans="2:24">
      <c r="B3532">
        <v>0</v>
      </c>
      <c r="C3532" s="179">
        <v>27428559</v>
      </c>
      <c r="E3532">
        <v>35151088</v>
      </c>
      <c r="F3532" t="s">
        <v>161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94</v>
      </c>
      <c r="R3532">
        <v>0</v>
      </c>
      <c r="S3532">
        <v>0</v>
      </c>
      <c r="T3532" t="s">
        <v>70</v>
      </c>
      <c r="U3532">
        <v>0</v>
      </c>
      <c r="V3532">
        <v>0</v>
      </c>
      <c r="W3532">
        <v>20160831</v>
      </c>
      <c r="X3532" t="s">
        <v>161</v>
      </c>
    </row>
    <row r="3533" spans="2:24">
      <c r="B3533">
        <v>0</v>
      </c>
      <c r="C3533" s="179">
        <v>35969579</v>
      </c>
      <c r="E3533">
        <v>38738784</v>
      </c>
      <c r="F3533" t="s">
        <v>161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94</v>
      </c>
      <c r="R3533">
        <v>0</v>
      </c>
      <c r="S3533">
        <v>0</v>
      </c>
      <c r="T3533" t="s">
        <v>70</v>
      </c>
      <c r="U3533">
        <v>0</v>
      </c>
      <c r="V3533">
        <v>0</v>
      </c>
      <c r="W3533">
        <v>20160831</v>
      </c>
      <c r="X3533" t="s">
        <v>161</v>
      </c>
    </row>
    <row r="3534" spans="2:24">
      <c r="B3534">
        <v>0</v>
      </c>
      <c r="C3534" s="179">
        <v>32587679</v>
      </c>
      <c r="E3534">
        <v>5863503</v>
      </c>
      <c r="F3534" t="s">
        <v>161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162</v>
      </c>
      <c r="R3534">
        <v>0</v>
      </c>
      <c r="S3534">
        <v>230497.98</v>
      </c>
      <c r="T3534" t="s">
        <v>70</v>
      </c>
      <c r="U3534">
        <v>0</v>
      </c>
      <c r="V3534">
        <v>0</v>
      </c>
      <c r="W3534">
        <v>20160831</v>
      </c>
      <c r="X3534" t="s">
        <v>161</v>
      </c>
    </row>
    <row r="3535" spans="2:24">
      <c r="B3535">
        <v>0</v>
      </c>
      <c r="C3535" s="179">
        <v>43237679</v>
      </c>
      <c r="E3535">
        <v>17290704</v>
      </c>
      <c r="F3535" t="s">
        <v>161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162</v>
      </c>
      <c r="R3535">
        <v>1</v>
      </c>
      <c r="S3535">
        <v>417544.55</v>
      </c>
      <c r="T3535" t="s">
        <v>77</v>
      </c>
      <c r="U3535">
        <v>20090331</v>
      </c>
      <c r="V3535">
        <v>90</v>
      </c>
      <c r="W3535">
        <v>20160831</v>
      </c>
      <c r="X3535" t="s">
        <v>161</v>
      </c>
    </row>
    <row r="3536" spans="2:24">
      <c r="B3536">
        <v>0</v>
      </c>
      <c r="C3536" s="179">
        <v>27211779</v>
      </c>
      <c r="E3536">
        <v>2857465</v>
      </c>
      <c r="F3536" t="s">
        <v>161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94</v>
      </c>
      <c r="R3536">
        <v>0</v>
      </c>
      <c r="S3536">
        <v>0</v>
      </c>
      <c r="T3536" t="s">
        <v>70</v>
      </c>
      <c r="U3536">
        <v>0</v>
      </c>
      <c r="V3536">
        <v>0</v>
      </c>
      <c r="W3536">
        <v>20160831</v>
      </c>
      <c r="X3536" t="s">
        <v>161</v>
      </c>
    </row>
    <row r="3537" spans="2:24">
      <c r="B3537">
        <v>0</v>
      </c>
      <c r="C3537" s="179">
        <v>30593779</v>
      </c>
      <c r="E3537">
        <v>29852283</v>
      </c>
      <c r="F3537" t="s">
        <v>161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94</v>
      </c>
      <c r="R3537">
        <v>0</v>
      </c>
      <c r="S3537">
        <v>0</v>
      </c>
      <c r="T3537" t="s">
        <v>70</v>
      </c>
      <c r="U3537">
        <v>0</v>
      </c>
      <c r="V3537">
        <v>0</v>
      </c>
      <c r="W3537">
        <v>20160831</v>
      </c>
      <c r="X3537" t="s">
        <v>161</v>
      </c>
    </row>
    <row r="3538" spans="2:24">
      <c r="B3538">
        <v>0</v>
      </c>
      <c r="C3538" s="179">
        <v>45113859</v>
      </c>
      <c r="E3538">
        <v>26060685</v>
      </c>
      <c r="F3538" t="s">
        <v>161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94</v>
      </c>
      <c r="R3538">
        <v>0</v>
      </c>
      <c r="S3538">
        <v>0</v>
      </c>
      <c r="T3538" t="s">
        <v>70</v>
      </c>
      <c r="U3538">
        <v>0</v>
      </c>
      <c r="V3538">
        <v>0</v>
      </c>
      <c r="W3538">
        <v>20160831</v>
      </c>
      <c r="X3538" t="s">
        <v>161</v>
      </c>
    </row>
    <row r="3539" spans="2:24">
      <c r="B3539">
        <v>0</v>
      </c>
      <c r="C3539" s="179">
        <v>44249779</v>
      </c>
      <c r="E3539">
        <v>4876649</v>
      </c>
      <c r="F3539" t="s">
        <v>161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162</v>
      </c>
      <c r="R3539">
        <v>0</v>
      </c>
      <c r="S3539">
        <v>229993.1</v>
      </c>
      <c r="T3539" t="s">
        <v>70</v>
      </c>
      <c r="U3539">
        <v>0</v>
      </c>
      <c r="V3539">
        <v>0</v>
      </c>
      <c r="W3539">
        <v>20160831</v>
      </c>
      <c r="X3539" t="s">
        <v>161</v>
      </c>
    </row>
    <row r="3540" spans="2:24">
      <c r="B3540">
        <v>0</v>
      </c>
      <c r="C3540" s="179">
        <v>40752959</v>
      </c>
      <c r="E3540">
        <v>29388004</v>
      </c>
      <c r="F3540" t="s">
        <v>161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162</v>
      </c>
      <c r="R3540">
        <v>0</v>
      </c>
      <c r="S3540">
        <v>795257.9</v>
      </c>
      <c r="T3540" t="s">
        <v>70</v>
      </c>
      <c r="U3540">
        <v>0</v>
      </c>
      <c r="V3540">
        <v>0</v>
      </c>
      <c r="W3540">
        <v>20160831</v>
      </c>
      <c r="X3540" t="s">
        <v>161</v>
      </c>
    </row>
    <row r="3541" spans="2:24">
      <c r="B3541">
        <v>0</v>
      </c>
      <c r="C3541" s="179">
        <v>32227859</v>
      </c>
      <c r="E3541">
        <v>8150540</v>
      </c>
      <c r="F3541" t="s">
        <v>161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94</v>
      </c>
      <c r="R3541">
        <v>0</v>
      </c>
      <c r="S3541">
        <v>0</v>
      </c>
      <c r="T3541" t="s">
        <v>70</v>
      </c>
      <c r="U3541">
        <v>0</v>
      </c>
      <c r="V3541">
        <v>0</v>
      </c>
      <c r="W3541">
        <v>20160831</v>
      </c>
      <c r="X3541" t="s">
        <v>161</v>
      </c>
    </row>
    <row r="3542" spans="2:24">
      <c r="B3542">
        <v>0</v>
      </c>
      <c r="C3542" s="179">
        <v>41295769</v>
      </c>
      <c r="E3542">
        <v>8877675</v>
      </c>
      <c r="F3542" t="s">
        <v>161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162</v>
      </c>
      <c r="R3542">
        <v>0</v>
      </c>
      <c r="S3542">
        <v>231977.15</v>
      </c>
      <c r="T3542" t="s">
        <v>70</v>
      </c>
      <c r="U3542">
        <v>0</v>
      </c>
      <c r="V3542">
        <v>0</v>
      </c>
      <c r="W3542">
        <v>20160831</v>
      </c>
      <c r="X3542" t="s">
        <v>161</v>
      </c>
    </row>
    <row r="3543" spans="2:24">
      <c r="B3543">
        <v>0</v>
      </c>
      <c r="C3543" s="179">
        <v>33584869</v>
      </c>
      <c r="E3543">
        <v>10159781</v>
      </c>
      <c r="F3543" t="s">
        <v>161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94</v>
      </c>
      <c r="R3543">
        <v>0</v>
      </c>
      <c r="S3543">
        <v>0</v>
      </c>
      <c r="T3543" t="s">
        <v>70</v>
      </c>
      <c r="U3543">
        <v>0</v>
      </c>
      <c r="V3543">
        <v>0</v>
      </c>
      <c r="W3543">
        <v>20160831</v>
      </c>
      <c r="X3543" t="s">
        <v>161</v>
      </c>
    </row>
    <row r="3544" spans="2:24">
      <c r="B3544">
        <v>0</v>
      </c>
      <c r="C3544" s="179">
        <v>25919069</v>
      </c>
      <c r="E3544">
        <v>5617532</v>
      </c>
      <c r="F3544" t="s">
        <v>161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94</v>
      </c>
      <c r="R3544">
        <v>1</v>
      </c>
      <c r="S3544">
        <v>0</v>
      </c>
      <c r="T3544" t="s">
        <v>70</v>
      </c>
      <c r="U3544">
        <v>0</v>
      </c>
      <c r="V3544">
        <v>0</v>
      </c>
      <c r="W3544">
        <v>20160831</v>
      </c>
      <c r="X3544" t="s">
        <v>161</v>
      </c>
    </row>
    <row r="3545" spans="2:24">
      <c r="B3545">
        <v>0</v>
      </c>
      <c r="C3545" s="179">
        <v>36716969</v>
      </c>
      <c r="E3545">
        <v>32413621</v>
      </c>
      <c r="F3545" t="s">
        <v>161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162</v>
      </c>
      <c r="R3545">
        <v>1</v>
      </c>
      <c r="S3545">
        <v>639777.29</v>
      </c>
      <c r="T3545" t="s">
        <v>77</v>
      </c>
      <c r="U3545">
        <v>20100531</v>
      </c>
      <c r="V3545">
        <v>76</v>
      </c>
      <c r="W3545">
        <v>20160831</v>
      </c>
      <c r="X3545" t="s">
        <v>161</v>
      </c>
    </row>
    <row r="3546" spans="2:24">
      <c r="B3546">
        <v>0</v>
      </c>
      <c r="C3546" s="179">
        <v>39422169</v>
      </c>
      <c r="E3546">
        <v>9840984</v>
      </c>
      <c r="F3546" t="s">
        <v>161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94</v>
      </c>
      <c r="R3546">
        <v>0</v>
      </c>
      <c r="S3546">
        <v>0</v>
      </c>
      <c r="T3546" t="s">
        <v>70</v>
      </c>
      <c r="U3546">
        <v>0</v>
      </c>
      <c r="V3546">
        <v>0</v>
      </c>
      <c r="W3546">
        <v>20160831</v>
      </c>
      <c r="X3546" t="s">
        <v>161</v>
      </c>
    </row>
    <row r="3547" spans="2:24">
      <c r="B3547">
        <v>0</v>
      </c>
      <c r="C3547" s="179">
        <v>38469979</v>
      </c>
      <c r="E3547">
        <v>30359470</v>
      </c>
      <c r="F3547" t="s">
        <v>161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162</v>
      </c>
      <c r="R3547">
        <v>0</v>
      </c>
      <c r="S3547">
        <v>449502.35</v>
      </c>
      <c r="T3547" t="s">
        <v>70</v>
      </c>
      <c r="U3547">
        <v>0</v>
      </c>
      <c r="V3547">
        <v>0</v>
      </c>
      <c r="W3547">
        <v>20160831</v>
      </c>
      <c r="X3547" t="s">
        <v>161</v>
      </c>
    </row>
    <row r="3548" spans="2:24">
      <c r="B3548">
        <v>0</v>
      </c>
      <c r="C3548" s="179">
        <v>31698079</v>
      </c>
      <c r="E3548">
        <v>28415284</v>
      </c>
      <c r="F3548" t="s">
        <v>161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94</v>
      </c>
      <c r="R3548">
        <v>0</v>
      </c>
      <c r="S3548">
        <v>0</v>
      </c>
      <c r="T3548" t="s">
        <v>70</v>
      </c>
      <c r="U3548">
        <v>0</v>
      </c>
      <c r="V3548">
        <v>0</v>
      </c>
      <c r="W3548">
        <v>20160831</v>
      </c>
      <c r="X3548" t="s">
        <v>161</v>
      </c>
    </row>
    <row r="3549" spans="2:24">
      <c r="B3549">
        <v>0</v>
      </c>
      <c r="C3549" s="179">
        <v>43152089</v>
      </c>
      <c r="E3549">
        <v>34822102</v>
      </c>
      <c r="F3549" t="s">
        <v>161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162</v>
      </c>
      <c r="R3549">
        <v>0</v>
      </c>
      <c r="S3549">
        <v>282317.63</v>
      </c>
      <c r="T3549" t="s">
        <v>71</v>
      </c>
      <c r="U3549">
        <v>20160831</v>
      </c>
      <c r="V3549">
        <v>1</v>
      </c>
      <c r="W3549">
        <v>20160831</v>
      </c>
      <c r="X3549" t="s">
        <v>161</v>
      </c>
    </row>
    <row r="3550" spans="2:24">
      <c r="B3550">
        <v>0</v>
      </c>
      <c r="C3550" s="179">
        <v>38923189</v>
      </c>
      <c r="E3550">
        <v>36856082</v>
      </c>
      <c r="F3550" t="s">
        <v>161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94</v>
      </c>
      <c r="R3550">
        <v>1</v>
      </c>
      <c r="S3550">
        <v>0</v>
      </c>
      <c r="T3550" t="s">
        <v>70</v>
      </c>
      <c r="U3550">
        <v>0</v>
      </c>
      <c r="V3550">
        <v>0</v>
      </c>
      <c r="W3550">
        <v>20160831</v>
      </c>
      <c r="X3550" t="s">
        <v>161</v>
      </c>
    </row>
    <row r="3551" spans="2:24">
      <c r="B3551">
        <v>0</v>
      </c>
      <c r="C3551" s="179">
        <v>43677179</v>
      </c>
      <c r="E3551">
        <v>9054881</v>
      </c>
      <c r="F3551" t="s">
        <v>161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162</v>
      </c>
      <c r="R3551">
        <v>0</v>
      </c>
      <c r="S3551">
        <v>810126.79</v>
      </c>
      <c r="T3551" t="s">
        <v>71</v>
      </c>
      <c r="U3551">
        <v>20160831</v>
      </c>
      <c r="V3551">
        <v>1</v>
      </c>
      <c r="W3551">
        <v>20160831</v>
      </c>
      <c r="X3551" t="s">
        <v>161</v>
      </c>
    </row>
    <row r="3552" spans="2:24">
      <c r="B3552">
        <v>0</v>
      </c>
      <c r="C3552" s="179">
        <v>38047189</v>
      </c>
      <c r="E3552">
        <v>36236409</v>
      </c>
      <c r="F3552" t="s">
        <v>161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94</v>
      </c>
      <c r="R3552">
        <v>0</v>
      </c>
      <c r="S3552">
        <v>0</v>
      </c>
      <c r="T3552" t="s">
        <v>70</v>
      </c>
      <c r="U3552">
        <v>0</v>
      </c>
      <c r="V3552">
        <v>0</v>
      </c>
      <c r="W3552">
        <v>20160831</v>
      </c>
      <c r="X3552" t="s">
        <v>161</v>
      </c>
    </row>
    <row r="3553" spans="2:24">
      <c r="B3553">
        <v>0</v>
      </c>
      <c r="C3553" s="179">
        <v>40203279</v>
      </c>
      <c r="E3553">
        <v>8961140</v>
      </c>
      <c r="F3553" t="s">
        <v>161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94</v>
      </c>
      <c r="R3553">
        <v>0</v>
      </c>
      <c r="S3553">
        <v>0</v>
      </c>
      <c r="T3553" t="s">
        <v>70</v>
      </c>
      <c r="U3553">
        <v>0</v>
      </c>
      <c r="V3553">
        <v>0</v>
      </c>
      <c r="W3553">
        <v>20160831</v>
      </c>
      <c r="X3553" t="s">
        <v>161</v>
      </c>
    </row>
    <row r="3554" spans="2:24">
      <c r="B3554">
        <v>0</v>
      </c>
      <c r="C3554" s="179">
        <v>39290369</v>
      </c>
      <c r="E3554">
        <v>21378480</v>
      </c>
      <c r="F3554" t="s">
        <v>161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162</v>
      </c>
      <c r="R3554">
        <v>0</v>
      </c>
      <c r="S3554">
        <v>776281.69</v>
      </c>
      <c r="T3554" t="s">
        <v>71</v>
      </c>
      <c r="U3554">
        <v>20160831</v>
      </c>
      <c r="V3554">
        <v>1</v>
      </c>
      <c r="W3554">
        <v>20160831</v>
      </c>
      <c r="X3554" t="s">
        <v>161</v>
      </c>
    </row>
    <row r="3555" spans="2:24">
      <c r="B3555">
        <v>0</v>
      </c>
      <c r="C3555" s="179">
        <v>43946279</v>
      </c>
      <c r="E3555">
        <v>40731627</v>
      </c>
      <c r="F3555" t="s">
        <v>161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162</v>
      </c>
      <c r="R3555">
        <v>0</v>
      </c>
      <c r="S3555">
        <v>165101.39000000001</v>
      </c>
      <c r="T3555" t="s">
        <v>70</v>
      </c>
      <c r="U3555">
        <v>0</v>
      </c>
      <c r="V3555">
        <v>0</v>
      </c>
      <c r="W3555">
        <v>20160831</v>
      </c>
      <c r="X3555" t="s">
        <v>161</v>
      </c>
    </row>
    <row r="3556" spans="2:24">
      <c r="B3556">
        <v>0</v>
      </c>
      <c r="C3556" s="179">
        <v>43993279</v>
      </c>
      <c r="E3556">
        <v>9250892</v>
      </c>
      <c r="F3556" t="s">
        <v>161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94</v>
      </c>
      <c r="R3556">
        <v>0</v>
      </c>
      <c r="S3556">
        <v>0</v>
      </c>
      <c r="T3556" t="s">
        <v>70</v>
      </c>
      <c r="U3556">
        <v>0</v>
      </c>
      <c r="V3556">
        <v>0</v>
      </c>
      <c r="W3556">
        <v>20160831</v>
      </c>
      <c r="X3556" t="s">
        <v>161</v>
      </c>
    </row>
    <row r="3557" spans="2:24">
      <c r="B3557">
        <v>0</v>
      </c>
      <c r="C3557" s="179">
        <v>34184289</v>
      </c>
      <c r="E3557">
        <v>9013165</v>
      </c>
      <c r="F3557" t="s">
        <v>161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94</v>
      </c>
      <c r="R3557">
        <v>0</v>
      </c>
      <c r="S3557">
        <v>0</v>
      </c>
      <c r="T3557" t="s">
        <v>70</v>
      </c>
      <c r="U3557">
        <v>0</v>
      </c>
      <c r="V3557">
        <v>0</v>
      </c>
      <c r="W3557">
        <v>20160831</v>
      </c>
      <c r="X3557" t="s">
        <v>161</v>
      </c>
    </row>
    <row r="3558" spans="2:24">
      <c r="B3558">
        <v>0</v>
      </c>
      <c r="C3558" s="179">
        <v>45008279</v>
      </c>
      <c r="E3558">
        <v>35979422</v>
      </c>
      <c r="F3558" t="s">
        <v>161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94</v>
      </c>
      <c r="R3558">
        <v>0</v>
      </c>
      <c r="S3558">
        <v>0</v>
      </c>
      <c r="T3558" t="s">
        <v>70</v>
      </c>
      <c r="U3558">
        <v>0</v>
      </c>
      <c r="V3558">
        <v>0</v>
      </c>
      <c r="W3558">
        <v>20160831</v>
      </c>
      <c r="X3558" t="s">
        <v>161</v>
      </c>
    </row>
    <row r="3559" spans="2:24">
      <c r="B3559">
        <v>0</v>
      </c>
      <c r="C3559" s="179">
        <v>26187289</v>
      </c>
      <c r="E3559">
        <v>23149703</v>
      </c>
      <c r="F3559" t="s">
        <v>161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94</v>
      </c>
      <c r="R3559">
        <v>0</v>
      </c>
      <c r="S3559">
        <v>0</v>
      </c>
      <c r="T3559" t="s">
        <v>70</v>
      </c>
      <c r="U3559">
        <v>0</v>
      </c>
      <c r="V3559">
        <v>0</v>
      </c>
      <c r="W3559">
        <v>20160831</v>
      </c>
      <c r="X3559" t="s">
        <v>161</v>
      </c>
    </row>
    <row r="3560" spans="2:24">
      <c r="B3560">
        <v>0</v>
      </c>
      <c r="C3560" s="179">
        <v>41039469</v>
      </c>
      <c r="E3560">
        <v>13672440</v>
      </c>
      <c r="F3560" t="s">
        <v>161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162</v>
      </c>
      <c r="R3560">
        <v>0</v>
      </c>
      <c r="S3560">
        <v>173045.66</v>
      </c>
      <c r="T3560" t="s">
        <v>70</v>
      </c>
      <c r="U3560">
        <v>0</v>
      </c>
      <c r="V3560">
        <v>0</v>
      </c>
      <c r="W3560">
        <v>20160831</v>
      </c>
      <c r="X3560" t="s">
        <v>161</v>
      </c>
    </row>
    <row r="3561" spans="2:24">
      <c r="B3561">
        <v>0</v>
      </c>
      <c r="C3561" s="179">
        <v>27534479</v>
      </c>
      <c r="E3561">
        <v>7231222</v>
      </c>
      <c r="F3561" t="s">
        <v>161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162</v>
      </c>
      <c r="R3561">
        <v>0</v>
      </c>
      <c r="S3561">
        <v>162366.41</v>
      </c>
      <c r="T3561" t="s">
        <v>70</v>
      </c>
      <c r="U3561">
        <v>0</v>
      </c>
      <c r="V3561">
        <v>0</v>
      </c>
      <c r="W3561">
        <v>20160831</v>
      </c>
      <c r="X3561" t="s">
        <v>161</v>
      </c>
    </row>
    <row r="3562" spans="2:24">
      <c r="B3562">
        <v>0</v>
      </c>
      <c r="C3562" s="179">
        <v>44611579</v>
      </c>
      <c r="E3562">
        <v>4999175</v>
      </c>
      <c r="F3562" t="s">
        <v>161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162</v>
      </c>
      <c r="R3562">
        <v>0</v>
      </c>
      <c r="S3562">
        <v>267091.52</v>
      </c>
      <c r="T3562" t="s">
        <v>70</v>
      </c>
      <c r="U3562">
        <v>0</v>
      </c>
      <c r="V3562">
        <v>0</v>
      </c>
      <c r="W3562">
        <v>20160831</v>
      </c>
      <c r="X3562" t="s">
        <v>161</v>
      </c>
    </row>
    <row r="3563" spans="2:24">
      <c r="B3563">
        <v>0</v>
      </c>
      <c r="C3563" s="179">
        <v>40486669</v>
      </c>
      <c r="E3563">
        <v>32956606</v>
      </c>
      <c r="F3563" t="s">
        <v>161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162</v>
      </c>
      <c r="R3563">
        <v>0</v>
      </c>
      <c r="S3563">
        <v>787946.31</v>
      </c>
      <c r="T3563" t="s">
        <v>70</v>
      </c>
      <c r="U3563">
        <v>0</v>
      </c>
      <c r="V3563">
        <v>0</v>
      </c>
      <c r="W3563">
        <v>20160831</v>
      </c>
      <c r="X3563" t="s">
        <v>161</v>
      </c>
    </row>
    <row r="3564" spans="2:24">
      <c r="B3564">
        <v>0</v>
      </c>
      <c r="C3564" s="179">
        <v>34184669</v>
      </c>
      <c r="E3564">
        <v>10839019</v>
      </c>
      <c r="F3564" t="s">
        <v>161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94</v>
      </c>
      <c r="R3564">
        <v>0</v>
      </c>
      <c r="S3564">
        <v>0</v>
      </c>
      <c r="T3564" t="s">
        <v>70</v>
      </c>
      <c r="U3564">
        <v>0</v>
      </c>
      <c r="V3564">
        <v>0</v>
      </c>
      <c r="W3564">
        <v>20160831</v>
      </c>
      <c r="X3564" t="s">
        <v>161</v>
      </c>
    </row>
    <row r="3565" spans="2:24">
      <c r="B3565">
        <v>0</v>
      </c>
      <c r="C3565" s="179">
        <v>39722579</v>
      </c>
      <c r="E3565">
        <v>10686501</v>
      </c>
      <c r="F3565" t="s">
        <v>161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162</v>
      </c>
      <c r="R3565">
        <v>0</v>
      </c>
      <c r="S3565">
        <v>507661.03</v>
      </c>
      <c r="T3565" t="s">
        <v>70</v>
      </c>
      <c r="U3565">
        <v>0</v>
      </c>
      <c r="V3565">
        <v>0</v>
      </c>
      <c r="W3565">
        <v>20160831</v>
      </c>
      <c r="X3565" t="s">
        <v>161</v>
      </c>
    </row>
    <row r="3566" spans="2:24">
      <c r="B3566">
        <v>0</v>
      </c>
      <c r="C3566" s="179">
        <v>37978489</v>
      </c>
      <c r="E3566">
        <v>16625130</v>
      </c>
      <c r="F3566" t="s">
        <v>161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162</v>
      </c>
      <c r="R3566">
        <v>0</v>
      </c>
      <c r="S3566">
        <v>142565.54999999999</v>
      </c>
      <c r="T3566" t="s">
        <v>70</v>
      </c>
      <c r="U3566">
        <v>0</v>
      </c>
      <c r="V3566">
        <v>0</v>
      </c>
      <c r="W3566">
        <v>20160831</v>
      </c>
      <c r="X3566" t="s">
        <v>161</v>
      </c>
    </row>
    <row r="3567" spans="2:24">
      <c r="B3567">
        <v>0</v>
      </c>
      <c r="C3567" s="179">
        <v>32009669</v>
      </c>
      <c r="E3567">
        <v>24602087</v>
      </c>
      <c r="F3567" t="s">
        <v>161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94</v>
      </c>
      <c r="R3567">
        <v>0</v>
      </c>
      <c r="S3567">
        <v>0</v>
      </c>
      <c r="T3567" t="s">
        <v>70</v>
      </c>
      <c r="U3567">
        <v>0</v>
      </c>
      <c r="V3567">
        <v>0</v>
      </c>
      <c r="W3567">
        <v>20160831</v>
      </c>
      <c r="X3567" t="s">
        <v>161</v>
      </c>
    </row>
    <row r="3568" spans="2:24">
      <c r="B3568">
        <v>0</v>
      </c>
      <c r="C3568" s="179">
        <v>39422679</v>
      </c>
      <c r="E3568">
        <v>19441001</v>
      </c>
      <c r="F3568" t="s">
        <v>161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94</v>
      </c>
      <c r="R3568">
        <v>0</v>
      </c>
      <c r="S3568">
        <v>0</v>
      </c>
      <c r="T3568" t="s">
        <v>70</v>
      </c>
      <c r="U3568">
        <v>0</v>
      </c>
      <c r="V3568">
        <v>0</v>
      </c>
      <c r="W3568">
        <v>20160831</v>
      </c>
      <c r="X3568" t="s">
        <v>161</v>
      </c>
    </row>
    <row r="3569" spans="2:24">
      <c r="B3569">
        <v>0</v>
      </c>
      <c r="C3569" s="179">
        <v>34107679</v>
      </c>
      <c r="E3569">
        <v>5240297</v>
      </c>
      <c r="F3569" t="s">
        <v>161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94</v>
      </c>
      <c r="R3569">
        <v>0</v>
      </c>
      <c r="S3569">
        <v>0</v>
      </c>
      <c r="T3569" t="s">
        <v>70</v>
      </c>
      <c r="U3569">
        <v>0</v>
      </c>
      <c r="V3569">
        <v>0</v>
      </c>
      <c r="W3569">
        <v>20160831</v>
      </c>
      <c r="X3569" t="s">
        <v>161</v>
      </c>
    </row>
    <row r="3570" spans="2:24">
      <c r="B3570">
        <v>0</v>
      </c>
      <c r="C3570" s="179">
        <v>31113589</v>
      </c>
      <c r="E3570">
        <v>20593275</v>
      </c>
      <c r="F3570" t="s">
        <v>161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94</v>
      </c>
      <c r="R3570">
        <v>0</v>
      </c>
      <c r="S3570">
        <v>0</v>
      </c>
      <c r="T3570" t="s">
        <v>70</v>
      </c>
      <c r="U3570">
        <v>0</v>
      </c>
      <c r="V3570">
        <v>0</v>
      </c>
      <c r="W3570">
        <v>20160831</v>
      </c>
      <c r="X3570" t="s">
        <v>161</v>
      </c>
    </row>
    <row r="3571" spans="2:24">
      <c r="B3571">
        <v>0</v>
      </c>
      <c r="C3571" s="179">
        <v>43197769</v>
      </c>
      <c r="E3571">
        <v>24803398</v>
      </c>
      <c r="F3571" t="s">
        <v>161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94</v>
      </c>
      <c r="R3571">
        <v>0</v>
      </c>
      <c r="S3571">
        <v>0</v>
      </c>
      <c r="T3571" t="s">
        <v>70</v>
      </c>
      <c r="U3571">
        <v>0</v>
      </c>
      <c r="V3571">
        <v>0</v>
      </c>
      <c r="W3571">
        <v>20160831</v>
      </c>
      <c r="X3571" t="s">
        <v>161</v>
      </c>
    </row>
    <row r="3572" spans="2:24">
      <c r="B3572">
        <v>0</v>
      </c>
      <c r="C3572" s="179">
        <v>47102779</v>
      </c>
      <c r="E3572">
        <v>8771437</v>
      </c>
      <c r="F3572" t="s">
        <v>161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162</v>
      </c>
      <c r="R3572">
        <v>0</v>
      </c>
      <c r="S3572">
        <v>575271.07999999996</v>
      </c>
      <c r="T3572" t="s">
        <v>70</v>
      </c>
      <c r="U3572">
        <v>0</v>
      </c>
      <c r="V3572">
        <v>0</v>
      </c>
      <c r="W3572">
        <v>20160831</v>
      </c>
      <c r="X3572" t="s">
        <v>161</v>
      </c>
    </row>
    <row r="3573" spans="2:24">
      <c r="B3573">
        <v>0</v>
      </c>
      <c r="C3573" s="179">
        <v>31068869</v>
      </c>
      <c r="E3573">
        <v>37306360</v>
      </c>
      <c r="F3573" t="s">
        <v>161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162</v>
      </c>
      <c r="R3573">
        <v>0</v>
      </c>
      <c r="S3573">
        <v>251452.2</v>
      </c>
      <c r="T3573" t="s">
        <v>70</v>
      </c>
      <c r="U3573">
        <v>0</v>
      </c>
      <c r="V3573">
        <v>0</v>
      </c>
      <c r="W3573">
        <v>20160831</v>
      </c>
      <c r="X3573" t="s">
        <v>161</v>
      </c>
    </row>
    <row r="3574" spans="2:24">
      <c r="B3574">
        <v>0</v>
      </c>
      <c r="C3574" s="179">
        <v>35969689</v>
      </c>
      <c r="E3574">
        <v>21385078</v>
      </c>
      <c r="F3574" t="s">
        <v>161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162</v>
      </c>
      <c r="R3574">
        <v>1</v>
      </c>
      <c r="S3574">
        <v>467489.25</v>
      </c>
      <c r="T3574" t="s">
        <v>77</v>
      </c>
      <c r="U3574">
        <v>20120430</v>
      </c>
      <c r="V3574">
        <v>53</v>
      </c>
      <c r="W3574">
        <v>20160831</v>
      </c>
      <c r="X3574" t="s">
        <v>161</v>
      </c>
    </row>
    <row r="3575" spans="2:24">
      <c r="B3575">
        <v>0</v>
      </c>
      <c r="C3575" s="179">
        <v>27533789</v>
      </c>
      <c r="E3575">
        <v>9397300</v>
      </c>
      <c r="F3575" t="s">
        <v>161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94</v>
      </c>
      <c r="R3575">
        <v>0</v>
      </c>
      <c r="S3575">
        <v>0</v>
      </c>
      <c r="T3575" t="s">
        <v>70</v>
      </c>
      <c r="U3575">
        <v>0</v>
      </c>
      <c r="V3575">
        <v>0</v>
      </c>
      <c r="W3575">
        <v>20160831</v>
      </c>
      <c r="X3575" t="s">
        <v>161</v>
      </c>
    </row>
    <row r="3576" spans="2:24">
      <c r="B3576">
        <v>0</v>
      </c>
      <c r="C3576" s="179">
        <v>34183789</v>
      </c>
      <c r="E3576">
        <v>19986368</v>
      </c>
      <c r="F3576" t="s">
        <v>161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94</v>
      </c>
      <c r="R3576">
        <v>0</v>
      </c>
      <c r="S3576">
        <v>0</v>
      </c>
      <c r="T3576" t="s">
        <v>70</v>
      </c>
      <c r="U3576">
        <v>0</v>
      </c>
      <c r="V3576">
        <v>0</v>
      </c>
      <c r="W3576">
        <v>20160831</v>
      </c>
      <c r="X3576" t="s">
        <v>161</v>
      </c>
    </row>
    <row r="3577" spans="2:24">
      <c r="B3577">
        <v>0</v>
      </c>
      <c r="C3577" s="179">
        <v>33877789</v>
      </c>
      <c r="E3577">
        <v>21352274</v>
      </c>
      <c r="F3577" t="s">
        <v>161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162</v>
      </c>
      <c r="R3577">
        <v>0</v>
      </c>
      <c r="S3577">
        <v>359742.55</v>
      </c>
      <c r="T3577" t="s">
        <v>70</v>
      </c>
      <c r="U3577">
        <v>0</v>
      </c>
      <c r="V3577">
        <v>0</v>
      </c>
      <c r="W3577">
        <v>20160831</v>
      </c>
      <c r="X3577" t="s">
        <v>161</v>
      </c>
    </row>
    <row r="3578" spans="2:24">
      <c r="B3578">
        <v>0</v>
      </c>
      <c r="C3578" s="179">
        <v>36813879</v>
      </c>
      <c r="E3578">
        <v>32566326</v>
      </c>
      <c r="F3578" t="s">
        <v>161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162</v>
      </c>
      <c r="R3578">
        <v>0</v>
      </c>
      <c r="S3578">
        <v>122989.36</v>
      </c>
      <c r="T3578" t="s">
        <v>70</v>
      </c>
      <c r="U3578">
        <v>0</v>
      </c>
      <c r="V3578">
        <v>0</v>
      </c>
      <c r="W3578">
        <v>20160831</v>
      </c>
      <c r="X3578" t="s">
        <v>161</v>
      </c>
    </row>
    <row r="3579" spans="2:24">
      <c r="B3579">
        <v>0</v>
      </c>
      <c r="C3579" s="179">
        <v>38943889</v>
      </c>
      <c r="E3579">
        <v>11660210</v>
      </c>
      <c r="F3579" t="s">
        <v>161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162</v>
      </c>
      <c r="R3579">
        <v>0</v>
      </c>
      <c r="S3579">
        <v>749038.96</v>
      </c>
      <c r="T3579" t="s">
        <v>70</v>
      </c>
      <c r="U3579">
        <v>0</v>
      </c>
      <c r="V3579">
        <v>0</v>
      </c>
      <c r="W3579">
        <v>20160831</v>
      </c>
      <c r="X3579" t="s">
        <v>161</v>
      </c>
    </row>
    <row r="3580" spans="2:24">
      <c r="B3580">
        <v>0</v>
      </c>
      <c r="C3580" s="179">
        <v>26326889</v>
      </c>
      <c r="E3580">
        <v>27425970</v>
      </c>
      <c r="F3580" t="s">
        <v>161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162</v>
      </c>
      <c r="R3580">
        <v>0</v>
      </c>
      <c r="S3580">
        <v>248338.42</v>
      </c>
      <c r="T3580" t="s">
        <v>70</v>
      </c>
      <c r="U3580">
        <v>0</v>
      </c>
      <c r="V3580">
        <v>0</v>
      </c>
      <c r="W3580">
        <v>20160831</v>
      </c>
      <c r="X3580" t="s">
        <v>161</v>
      </c>
    </row>
    <row r="3581" spans="2:24">
      <c r="B3581">
        <v>0</v>
      </c>
      <c r="C3581" s="179">
        <v>45658079</v>
      </c>
      <c r="E3581">
        <v>9887217</v>
      </c>
      <c r="F3581" t="s">
        <v>161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94</v>
      </c>
      <c r="R3581">
        <v>0</v>
      </c>
      <c r="S3581">
        <v>0</v>
      </c>
      <c r="T3581" t="s">
        <v>70</v>
      </c>
      <c r="U3581">
        <v>0</v>
      </c>
      <c r="V3581">
        <v>0</v>
      </c>
      <c r="W3581">
        <v>20160831</v>
      </c>
      <c r="X3581" t="s">
        <v>161</v>
      </c>
    </row>
    <row r="3582" spans="2:24">
      <c r="B3582">
        <v>0</v>
      </c>
      <c r="C3582" s="179">
        <v>43238179</v>
      </c>
      <c r="E3582">
        <v>40365898</v>
      </c>
      <c r="F3582" t="s">
        <v>161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162</v>
      </c>
      <c r="R3582">
        <v>0</v>
      </c>
      <c r="S3582">
        <v>403606.73</v>
      </c>
      <c r="T3582" t="s">
        <v>70</v>
      </c>
      <c r="U3582">
        <v>0</v>
      </c>
      <c r="V3582">
        <v>0</v>
      </c>
      <c r="W3582">
        <v>20160831</v>
      </c>
      <c r="X3582" t="s">
        <v>161</v>
      </c>
    </row>
    <row r="3583" spans="2:24">
      <c r="B3583">
        <v>0</v>
      </c>
      <c r="C3583" s="179">
        <v>37978089</v>
      </c>
      <c r="E3583">
        <v>10485959</v>
      </c>
      <c r="F3583" t="s">
        <v>161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162</v>
      </c>
      <c r="R3583">
        <v>0</v>
      </c>
      <c r="S3583">
        <v>279186.13</v>
      </c>
      <c r="T3583" t="s">
        <v>70</v>
      </c>
      <c r="U3583">
        <v>0</v>
      </c>
      <c r="V3583">
        <v>0</v>
      </c>
      <c r="W3583">
        <v>20160831</v>
      </c>
      <c r="X3583" t="s">
        <v>161</v>
      </c>
    </row>
    <row r="3584" spans="2:24">
      <c r="B3584">
        <v>0</v>
      </c>
      <c r="C3584" s="179">
        <v>31917279</v>
      </c>
      <c r="E3584">
        <v>37535137</v>
      </c>
      <c r="F3584" t="s">
        <v>161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94</v>
      </c>
      <c r="R3584">
        <v>0</v>
      </c>
      <c r="S3584">
        <v>0</v>
      </c>
      <c r="T3584" t="s">
        <v>70</v>
      </c>
      <c r="U3584">
        <v>0</v>
      </c>
      <c r="V3584">
        <v>0</v>
      </c>
      <c r="W3584">
        <v>20160831</v>
      </c>
      <c r="X3584" t="s">
        <v>161</v>
      </c>
    </row>
    <row r="3585" spans="2:24">
      <c r="B3585">
        <v>0</v>
      </c>
      <c r="C3585" s="179">
        <v>31088279</v>
      </c>
      <c r="E3585">
        <v>14060057</v>
      </c>
      <c r="F3585" t="s">
        <v>161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162</v>
      </c>
      <c r="R3585">
        <v>0</v>
      </c>
      <c r="S3585">
        <v>385505.12</v>
      </c>
      <c r="T3585" t="s">
        <v>70</v>
      </c>
      <c r="U3585">
        <v>0</v>
      </c>
      <c r="V3585">
        <v>0</v>
      </c>
      <c r="W3585">
        <v>20160831</v>
      </c>
      <c r="X3585" t="s">
        <v>161</v>
      </c>
    </row>
    <row r="3586" spans="2:24">
      <c r="B3586">
        <v>0</v>
      </c>
      <c r="C3586" s="179">
        <v>29873379</v>
      </c>
      <c r="E3586">
        <v>36622411</v>
      </c>
      <c r="F3586" t="s">
        <v>161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94</v>
      </c>
      <c r="R3586">
        <v>0</v>
      </c>
      <c r="S3586">
        <v>0</v>
      </c>
      <c r="T3586" t="s">
        <v>70</v>
      </c>
      <c r="U3586">
        <v>0</v>
      </c>
      <c r="V3586">
        <v>0</v>
      </c>
      <c r="W3586">
        <v>20160831</v>
      </c>
      <c r="X3586" t="s">
        <v>161</v>
      </c>
    </row>
    <row r="3587" spans="2:24">
      <c r="B3587">
        <v>0</v>
      </c>
      <c r="C3587" s="179">
        <v>28348279</v>
      </c>
      <c r="E3587">
        <v>11303729</v>
      </c>
      <c r="F3587" t="s">
        <v>161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94</v>
      </c>
      <c r="R3587">
        <v>0</v>
      </c>
      <c r="S3587">
        <v>0</v>
      </c>
      <c r="T3587" t="s">
        <v>70</v>
      </c>
      <c r="U3587">
        <v>0</v>
      </c>
      <c r="V3587">
        <v>0</v>
      </c>
      <c r="W3587">
        <v>20160831</v>
      </c>
      <c r="X3587" t="s">
        <v>161</v>
      </c>
    </row>
    <row r="3588" spans="2:24">
      <c r="B3588">
        <v>0</v>
      </c>
      <c r="C3588" s="179">
        <v>31530289</v>
      </c>
      <c r="E3588">
        <v>16893179</v>
      </c>
      <c r="F3588" t="s">
        <v>161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94</v>
      </c>
      <c r="R3588">
        <v>0</v>
      </c>
      <c r="S3588">
        <v>0</v>
      </c>
      <c r="T3588" t="s">
        <v>70</v>
      </c>
      <c r="U3588">
        <v>0</v>
      </c>
      <c r="V3588">
        <v>0</v>
      </c>
      <c r="W3588">
        <v>20160831</v>
      </c>
      <c r="X3588" t="s">
        <v>161</v>
      </c>
    </row>
    <row r="3589" spans="2:24">
      <c r="B3589">
        <v>0</v>
      </c>
      <c r="C3589" s="179">
        <v>42954479</v>
      </c>
      <c r="E3589">
        <v>13944649</v>
      </c>
      <c r="F3589" t="s">
        <v>161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162</v>
      </c>
      <c r="R3589">
        <v>0</v>
      </c>
      <c r="S3589">
        <v>225980.94</v>
      </c>
      <c r="T3589" t="s">
        <v>72</v>
      </c>
      <c r="U3589">
        <v>20160801</v>
      </c>
      <c r="V3589">
        <v>2</v>
      </c>
      <c r="W3589">
        <v>20160831</v>
      </c>
      <c r="X3589" t="s">
        <v>161</v>
      </c>
    </row>
    <row r="3590" spans="2:24">
      <c r="B3590">
        <v>0</v>
      </c>
      <c r="C3590" s="179">
        <v>43886479</v>
      </c>
      <c r="E3590">
        <v>39388289</v>
      </c>
      <c r="F3590" t="s">
        <v>161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94</v>
      </c>
      <c r="R3590">
        <v>0</v>
      </c>
      <c r="S3590">
        <v>0</v>
      </c>
      <c r="T3590" t="s">
        <v>70</v>
      </c>
      <c r="U3590">
        <v>0</v>
      </c>
      <c r="V3590">
        <v>0</v>
      </c>
      <c r="W3590">
        <v>20160831</v>
      </c>
      <c r="X3590" t="s">
        <v>161</v>
      </c>
    </row>
    <row r="3591" spans="2:24">
      <c r="B3591">
        <v>0</v>
      </c>
      <c r="C3591" s="179">
        <v>41429389</v>
      </c>
      <c r="E3591">
        <v>10085493</v>
      </c>
      <c r="F3591" t="s">
        <v>161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94</v>
      </c>
      <c r="R3591">
        <v>0</v>
      </c>
      <c r="S3591">
        <v>0</v>
      </c>
      <c r="T3591" t="s">
        <v>70</v>
      </c>
      <c r="U3591">
        <v>0</v>
      </c>
      <c r="V3591">
        <v>0</v>
      </c>
      <c r="W3591">
        <v>20160831</v>
      </c>
      <c r="X3591" t="s">
        <v>161</v>
      </c>
    </row>
    <row r="3592" spans="2:24">
      <c r="B3592">
        <v>0</v>
      </c>
      <c r="C3592" s="179">
        <v>36343489</v>
      </c>
      <c r="E3592">
        <v>19538891</v>
      </c>
      <c r="F3592" t="s">
        <v>161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162</v>
      </c>
      <c r="R3592">
        <v>0</v>
      </c>
      <c r="S3592">
        <v>114251.5</v>
      </c>
      <c r="T3592" t="s">
        <v>70</v>
      </c>
      <c r="U3592">
        <v>0</v>
      </c>
      <c r="V3592">
        <v>0</v>
      </c>
      <c r="W3592">
        <v>20160831</v>
      </c>
      <c r="X3592" t="s">
        <v>161</v>
      </c>
    </row>
    <row r="3593" spans="2:24">
      <c r="B3593">
        <v>0</v>
      </c>
      <c r="C3593" s="179">
        <v>34336679</v>
      </c>
      <c r="E3593">
        <v>37883260</v>
      </c>
      <c r="F3593" t="s">
        <v>161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94</v>
      </c>
      <c r="R3593">
        <v>0</v>
      </c>
      <c r="S3593">
        <v>0</v>
      </c>
      <c r="T3593" t="s">
        <v>70</v>
      </c>
      <c r="U3593">
        <v>0</v>
      </c>
      <c r="V3593">
        <v>0</v>
      </c>
      <c r="W3593">
        <v>20160831</v>
      </c>
      <c r="X3593" t="s">
        <v>161</v>
      </c>
    </row>
    <row r="3594" spans="2:24">
      <c r="B3594">
        <v>0</v>
      </c>
      <c r="C3594" s="179">
        <v>41428679</v>
      </c>
      <c r="E3594">
        <v>15907009</v>
      </c>
      <c r="F3594" t="s">
        <v>161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162</v>
      </c>
      <c r="R3594">
        <v>0</v>
      </c>
      <c r="S3594">
        <v>1103760.3</v>
      </c>
      <c r="T3594" t="s">
        <v>70</v>
      </c>
      <c r="U3594">
        <v>0</v>
      </c>
      <c r="V3594">
        <v>0</v>
      </c>
      <c r="W3594">
        <v>20160831</v>
      </c>
      <c r="X3594" t="s">
        <v>161</v>
      </c>
    </row>
    <row r="3595" spans="2:24">
      <c r="B3595">
        <v>0</v>
      </c>
      <c r="C3595" s="179">
        <v>27563499</v>
      </c>
      <c r="E3595">
        <v>32392258</v>
      </c>
      <c r="F3595" t="s">
        <v>161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162</v>
      </c>
      <c r="R3595">
        <v>0</v>
      </c>
      <c r="S3595">
        <v>150871.6</v>
      </c>
      <c r="T3595" t="s">
        <v>70</v>
      </c>
      <c r="U3595">
        <v>0</v>
      </c>
      <c r="V3595">
        <v>0</v>
      </c>
      <c r="W3595">
        <v>20160831</v>
      </c>
      <c r="X3595" t="s">
        <v>161</v>
      </c>
    </row>
    <row r="3596" spans="2:24">
      <c r="B3596">
        <v>0</v>
      </c>
      <c r="C3596" s="179">
        <v>24223689</v>
      </c>
      <c r="E3596">
        <v>35187762</v>
      </c>
      <c r="F3596" t="s">
        <v>161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162</v>
      </c>
      <c r="R3596">
        <v>0</v>
      </c>
      <c r="S3596">
        <v>119192.24</v>
      </c>
      <c r="T3596" t="s">
        <v>70</v>
      </c>
      <c r="U3596">
        <v>0</v>
      </c>
      <c r="V3596">
        <v>0</v>
      </c>
      <c r="W3596">
        <v>20160831</v>
      </c>
      <c r="X3596" t="s">
        <v>161</v>
      </c>
    </row>
    <row r="3597" spans="2:24">
      <c r="B3597">
        <v>0</v>
      </c>
      <c r="C3597" s="179">
        <v>40752879</v>
      </c>
      <c r="E3597">
        <v>8219555</v>
      </c>
      <c r="F3597" t="s">
        <v>161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94</v>
      </c>
      <c r="R3597">
        <v>0</v>
      </c>
      <c r="S3597">
        <v>0</v>
      </c>
      <c r="T3597" t="s">
        <v>70</v>
      </c>
      <c r="U3597">
        <v>0</v>
      </c>
      <c r="V3597">
        <v>0</v>
      </c>
      <c r="W3597">
        <v>20160831</v>
      </c>
      <c r="X3597" t="s">
        <v>161</v>
      </c>
    </row>
    <row r="3598" spans="2:24">
      <c r="B3598">
        <v>0</v>
      </c>
      <c r="C3598" s="179">
        <v>38696689</v>
      </c>
      <c r="E3598">
        <v>39325005</v>
      </c>
      <c r="F3598" t="s">
        <v>161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162</v>
      </c>
      <c r="R3598">
        <v>0</v>
      </c>
      <c r="S3598">
        <v>364803.04</v>
      </c>
      <c r="T3598" t="s">
        <v>70</v>
      </c>
      <c r="U3598">
        <v>0</v>
      </c>
      <c r="V3598">
        <v>0</v>
      </c>
      <c r="W3598">
        <v>20160831</v>
      </c>
      <c r="X3598" t="s">
        <v>161</v>
      </c>
    </row>
    <row r="3599" spans="2:24">
      <c r="B3599">
        <v>0</v>
      </c>
      <c r="C3599" s="179">
        <v>40807879</v>
      </c>
      <c r="E3599">
        <v>8749236</v>
      </c>
      <c r="F3599" t="s">
        <v>161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94</v>
      </c>
      <c r="R3599">
        <v>0</v>
      </c>
      <c r="S3599">
        <v>0</v>
      </c>
      <c r="T3599" t="s">
        <v>70</v>
      </c>
      <c r="U3599">
        <v>0</v>
      </c>
      <c r="V3599">
        <v>0</v>
      </c>
      <c r="W3599">
        <v>20160831</v>
      </c>
      <c r="X3599" t="s">
        <v>161</v>
      </c>
    </row>
    <row r="3600" spans="2:24">
      <c r="B3600">
        <v>0</v>
      </c>
      <c r="C3600" s="179">
        <v>28347699</v>
      </c>
      <c r="E3600">
        <v>7418049</v>
      </c>
      <c r="F3600" t="s">
        <v>161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94</v>
      </c>
      <c r="R3600">
        <v>0</v>
      </c>
      <c r="S3600">
        <v>0</v>
      </c>
      <c r="T3600" t="s">
        <v>70</v>
      </c>
      <c r="U3600">
        <v>0</v>
      </c>
      <c r="V3600">
        <v>0</v>
      </c>
      <c r="W3600">
        <v>20160831</v>
      </c>
      <c r="X3600" t="s">
        <v>161</v>
      </c>
    </row>
    <row r="3601" spans="2:24">
      <c r="B3601">
        <v>0</v>
      </c>
      <c r="C3601" s="179">
        <v>42887689</v>
      </c>
      <c r="E3601">
        <v>40355556</v>
      </c>
      <c r="F3601" t="s">
        <v>161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94</v>
      </c>
      <c r="R3601">
        <v>0</v>
      </c>
      <c r="S3601">
        <v>0</v>
      </c>
      <c r="T3601" t="s">
        <v>70</v>
      </c>
      <c r="U3601">
        <v>0</v>
      </c>
      <c r="V3601">
        <v>0</v>
      </c>
      <c r="W3601">
        <v>20160831</v>
      </c>
      <c r="X3601" t="s">
        <v>161</v>
      </c>
    </row>
    <row r="3602" spans="2:24">
      <c r="B3602">
        <v>0</v>
      </c>
      <c r="C3602" s="179">
        <v>34459699</v>
      </c>
      <c r="E3602">
        <v>22506548</v>
      </c>
      <c r="F3602" t="s">
        <v>161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94</v>
      </c>
      <c r="R3602">
        <v>0</v>
      </c>
      <c r="S3602">
        <v>0</v>
      </c>
      <c r="T3602" t="s">
        <v>70</v>
      </c>
      <c r="U3602">
        <v>0</v>
      </c>
      <c r="V3602">
        <v>0</v>
      </c>
      <c r="W3602">
        <v>20160831</v>
      </c>
      <c r="X3602" t="s">
        <v>161</v>
      </c>
    </row>
    <row r="3603" spans="2:24">
      <c r="B3603">
        <v>0</v>
      </c>
      <c r="C3603" s="179">
        <v>43420799</v>
      </c>
      <c r="E3603">
        <v>23720109</v>
      </c>
      <c r="F3603" t="s">
        <v>161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162</v>
      </c>
      <c r="R3603">
        <v>0</v>
      </c>
      <c r="S3603">
        <v>331365.96999999997</v>
      </c>
      <c r="T3603" t="s">
        <v>70</v>
      </c>
      <c r="U3603">
        <v>0</v>
      </c>
      <c r="V3603">
        <v>0</v>
      </c>
      <c r="W3603">
        <v>20160831</v>
      </c>
      <c r="X3603" t="s">
        <v>161</v>
      </c>
    </row>
    <row r="3604" spans="2:24">
      <c r="B3604">
        <v>0</v>
      </c>
      <c r="C3604" s="179">
        <v>47101789</v>
      </c>
      <c r="E3604">
        <v>40664403</v>
      </c>
      <c r="F3604" t="s">
        <v>161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162</v>
      </c>
      <c r="R3604">
        <v>0</v>
      </c>
      <c r="S3604">
        <v>144493.85999999999</v>
      </c>
      <c r="T3604" t="s">
        <v>70</v>
      </c>
      <c r="U3604">
        <v>0</v>
      </c>
      <c r="V3604">
        <v>0</v>
      </c>
      <c r="W3604">
        <v>20160831</v>
      </c>
      <c r="X3604" t="s">
        <v>161</v>
      </c>
    </row>
    <row r="3605" spans="2:24">
      <c r="B3605">
        <v>0</v>
      </c>
      <c r="C3605" s="179">
        <v>38724889</v>
      </c>
      <c r="E3605">
        <v>38994949</v>
      </c>
      <c r="F3605" t="s">
        <v>161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162</v>
      </c>
      <c r="R3605">
        <v>0</v>
      </c>
      <c r="S3605">
        <v>321082.11</v>
      </c>
      <c r="T3605" t="s">
        <v>71</v>
      </c>
      <c r="U3605">
        <v>20160831</v>
      </c>
      <c r="V3605">
        <v>1</v>
      </c>
      <c r="W3605">
        <v>20160831</v>
      </c>
      <c r="X3605" t="s">
        <v>161</v>
      </c>
    </row>
    <row r="3606" spans="2:24">
      <c r="B3606">
        <v>0</v>
      </c>
      <c r="C3606" s="179">
        <v>42166889</v>
      </c>
      <c r="E3606">
        <v>9542138</v>
      </c>
      <c r="F3606" t="s">
        <v>161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94</v>
      </c>
      <c r="R3606">
        <v>0</v>
      </c>
      <c r="S3606">
        <v>0</v>
      </c>
      <c r="T3606" t="s">
        <v>70</v>
      </c>
      <c r="U3606">
        <v>0</v>
      </c>
      <c r="V3606">
        <v>0</v>
      </c>
      <c r="W3606">
        <v>20160831</v>
      </c>
      <c r="X3606" t="s">
        <v>161</v>
      </c>
    </row>
    <row r="3607" spans="2:24">
      <c r="B3607">
        <v>0</v>
      </c>
      <c r="C3607" s="179">
        <v>31888799</v>
      </c>
      <c r="E3607">
        <v>10112652</v>
      </c>
      <c r="F3607" t="s">
        <v>161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94</v>
      </c>
      <c r="R3607">
        <v>0</v>
      </c>
      <c r="S3607">
        <v>0</v>
      </c>
      <c r="T3607" t="s">
        <v>70</v>
      </c>
      <c r="U3607">
        <v>0</v>
      </c>
      <c r="V3607">
        <v>0</v>
      </c>
      <c r="W3607">
        <v>20160831</v>
      </c>
      <c r="X3607" t="s">
        <v>161</v>
      </c>
    </row>
    <row r="3608" spans="2:24">
      <c r="B3608">
        <v>0</v>
      </c>
      <c r="C3608" s="179">
        <v>35441989</v>
      </c>
      <c r="E3608">
        <v>38282834</v>
      </c>
      <c r="F3608" t="s">
        <v>161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162</v>
      </c>
      <c r="R3608">
        <v>0</v>
      </c>
      <c r="S3608">
        <v>411763.20000000001</v>
      </c>
      <c r="T3608" t="s">
        <v>70</v>
      </c>
      <c r="U3608">
        <v>0</v>
      </c>
      <c r="V3608">
        <v>0</v>
      </c>
      <c r="W3608">
        <v>20160831</v>
      </c>
      <c r="X3608" t="s">
        <v>161</v>
      </c>
    </row>
    <row r="3609" spans="2:24">
      <c r="B3609">
        <v>0</v>
      </c>
      <c r="C3609" s="179">
        <v>45156089</v>
      </c>
      <c r="E3609">
        <v>32507817</v>
      </c>
      <c r="F3609" t="s">
        <v>161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94</v>
      </c>
      <c r="R3609">
        <v>0</v>
      </c>
      <c r="S3609">
        <v>0</v>
      </c>
      <c r="T3609" t="s">
        <v>70</v>
      </c>
      <c r="U3609">
        <v>0</v>
      </c>
      <c r="V3609">
        <v>0</v>
      </c>
      <c r="W3609">
        <v>20160831</v>
      </c>
      <c r="X3609" t="s">
        <v>161</v>
      </c>
    </row>
    <row r="3610" spans="2:24">
      <c r="B3610">
        <v>0</v>
      </c>
      <c r="C3610" s="179">
        <v>33774899</v>
      </c>
      <c r="E3610">
        <v>38026831</v>
      </c>
      <c r="F3610" t="s">
        <v>161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162</v>
      </c>
      <c r="R3610">
        <v>0</v>
      </c>
      <c r="S3610">
        <v>459218.81</v>
      </c>
      <c r="T3610" t="s">
        <v>70</v>
      </c>
      <c r="U3610">
        <v>0</v>
      </c>
      <c r="V3610">
        <v>0</v>
      </c>
      <c r="W3610">
        <v>20160831</v>
      </c>
      <c r="X3610" t="s">
        <v>161</v>
      </c>
    </row>
    <row r="3611" spans="2:24">
      <c r="B3611">
        <v>0</v>
      </c>
      <c r="C3611" s="179">
        <v>35800189</v>
      </c>
      <c r="E3611">
        <v>24401021</v>
      </c>
      <c r="F3611" t="s">
        <v>161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94</v>
      </c>
      <c r="R3611">
        <v>0</v>
      </c>
      <c r="S3611">
        <v>0</v>
      </c>
      <c r="T3611" t="s">
        <v>70</v>
      </c>
      <c r="U3611">
        <v>0</v>
      </c>
      <c r="V3611">
        <v>0</v>
      </c>
      <c r="W3611">
        <v>20160831</v>
      </c>
      <c r="X3611" t="s">
        <v>161</v>
      </c>
    </row>
    <row r="3612" spans="2:24">
      <c r="B3612">
        <v>0</v>
      </c>
      <c r="C3612" s="179">
        <v>29798899</v>
      </c>
      <c r="E3612">
        <v>1161535</v>
      </c>
      <c r="F3612" t="s">
        <v>161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94</v>
      </c>
      <c r="R3612">
        <v>0</v>
      </c>
      <c r="S3612">
        <v>0</v>
      </c>
      <c r="T3612" t="s">
        <v>70</v>
      </c>
      <c r="U3612">
        <v>0</v>
      </c>
      <c r="V3612">
        <v>0</v>
      </c>
      <c r="W3612">
        <v>20160831</v>
      </c>
      <c r="X3612" t="s">
        <v>161</v>
      </c>
    </row>
    <row r="3613" spans="2:24">
      <c r="B3613">
        <v>0</v>
      </c>
      <c r="C3613" s="179">
        <v>36532099</v>
      </c>
      <c r="E3613">
        <v>2120150</v>
      </c>
      <c r="F3613" t="s">
        <v>161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162</v>
      </c>
      <c r="R3613">
        <v>0</v>
      </c>
      <c r="S3613">
        <v>339868.24</v>
      </c>
      <c r="T3613" t="s">
        <v>70</v>
      </c>
      <c r="U3613">
        <v>0</v>
      </c>
      <c r="V3613">
        <v>0</v>
      </c>
      <c r="W3613">
        <v>20160831</v>
      </c>
      <c r="X3613" t="s">
        <v>161</v>
      </c>
    </row>
    <row r="3614" spans="2:24">
      <c r="B3614">
        <v>0</v>
      </c>
      <c r="C3614" s="179">
        <v>45008189</v>
      </c>
      <c r="E3614">
        <v>16119060</v>
      </c>
      <c r="F3614" t="s">
        <v>161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94</v>
      </c>
      <c r="R3614">
        <v>0</v>
      </c>
      <c r="S3614">
        <v>0</v>
      </c>
      <c r="T3614" t="s">
        <v>70</v>
      </c>
      <c r="U3614">
        <v>0</v>
      </c>
      <c r="V3614">
        <v>0</v>
      </c>
      <c r="W3614">
        <v>20160831</v>
      </c>
      <c r="X3614" t="s">
        <v>161</v>
      </c>
    </row>
    <row r="3615" spans="2:24">
      <c r="B3615">
        <v>0</v>
      </c>
      <c r="C3615" s="179">
        <v>39422199</v>
      </c>
      <c r="E3615">
        <v>13886322</v>
      </c>
      <c r="F3615" t="s">
        <v>161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162</v>
      </c>
      <c r="R3615">
        <v>0</v>
      </c>
      <c r="S3615">
        <v>499167.31</v>
      </c>
      <c r="T3615" t="s">
        <v>70</v>
      </c>
      <c r="U3615">
        <v>0</v>
      </c>
      <c r="V3615">
        <v>0</v>
      </c>
      <c r="W3615">
        <v>20160831</v>
      </c>
      <c r="X3615" t="s">
        <v>161</v>
      </c>
    </row>
    <row r="3616" spans="2:24">
      <c r="B3616">
        <v>0</v>
      </c>
      <c r="C3616" s="179">
        <v>34552289</v>
      </c>
      <c r="E3616">
        <v>606690</v>
      </c>
      <c r="F3616" t="s">
        <v>161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94</v>
      </c>
      <c r="R3616">
        <v>0</v>
      </c>
      <c r="S3616">
        <v>0</v>
      </c>
      <c r="T3616" t="s">
        <v>70</v>
      </c>
      <c r="U3616">
        <v>0</v>
      </c>
      <c r="V3616">
        <v>0</v>
      </c>
      <c r="W3616">
        <v>20160831</v>
      </c>
      <c r="X3616" t="s">
        <v>161</v>
      </c>
    </row>
    <row r="3617" spans="2:24">
      <c r="B3617">
        <v>0</v>
      </c>
      <c r="C3617" s="179">
        <v>30663299</v>
      </c>
      <c r="E3617">
        <v>12520800</v>
      </c>
      <c r="F3617" t="s">
        <v>161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94</v>
      </c>
      <c r="R3617">
        <v>0</v>
      </c>
      <c r="S3617">
        <v>0</v>
      </c>
      <c r="T3617" t="s">
        <v>70</v>
      </c>
      <c r="U3617">
        <v>0</v>
      </c>
      <c r="V3617">
        <v>0</v>
      </c>
      <c r="W3617">
        <v>20160831</v>
      </c>
      <c r="X3617" t="s">
        <v>161</v>
      </c>
    </row>
    <row r="3618" spans="2:24">
      <c r="B3618">
        <v>0</v>
      </c>
      <c r="C3618" s="179">
        <v>33965289</v>
      </c>
      <c r="E3618">
        <v>18182175</v>
      </c>
      <c r="F3618" t="s">
        <v>161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162</v>
      </c>
      <c r="R3618">
        <v>0</v>
      </c>
      <c r="S3618">
        <v>102416.95</v>
      </c>
      <c r="T3618" t="s">
        <v>70</v>
      </c>
      <c r="U3618">
        <v>0</v>
      </c>
      <c r="V3618">
        <v>0</v>
      </c>
      <c r="W3618">
        <v>20160831</v>
      </c>
      <c r="X3618" t="s">
        <v>161</v>
      </c>
    </row>
    <row r="3619" spans="2:24">
      <c r="B3619">
        <v>0</v>
      </c>
      <c r="C3619" s="179">
        <v>22916289</v>
      </c>
      <c r="E3619">
        <v>10775545</v>
      </c>
      <c r="F3619" t="s">
        <v>161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94</v>
      </c>
      <c r="R3619">
        <v>0</v>
      </c>
      <c r="S3619">
        <v>0</v>
      </c>
      <c r="T3619" t="s">
        <v>70</v>
      </c>
      <c r="U3619">
        <v>0</v>
      </c>
      <c r="V3619">
        <v>0</v>
      </c>
      <c r="W3619">
        <v>20160831</v>
      </c>
      <c r="X3619" t="s">
        <v>161</v>
      </c>
    </row>
    <row r="3620" spans="2:24">
      <c r="B3620">
        <v>0</v>
      </c>
      <c r="C3620" s="179">
        <v>27060399</v>
      </c>
      <c r="E3620">
        <v>5347810</v>
      </c>
      <c r="F3620" t="s">
        <v>161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162</v>
      </c>
      <c r="R3620">
        <v>0</v>
      </c>
      <c r="S3620">
        <v>188651.19</v>
      </c>
      <c r="T3620" t="s">
        <v>71</v>
      </c>
      <c r="U3620">
        <v>20160831</v>
      </c>
      <c r="V3620">
        <v>1</v>
      </c>
      <c r="W3620">
        <v>20160831</v>
      </c>
      <c r="X3620" t="s">
        <v>161</v>
      </c>
    </row>
    <row r="3621" spans="2:24">
      <c r="B3621">
        <v>0</v>
      </c>
      <c r="C3621" s="179">
        <v>39384399</v>
      </c>
      <c r="E3621">
        <v>33286971</v>
      </c>
      <c r="F3621" t="s">
        <v>161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162</v>
      </c>
      <c r="R3621">
        <v>0</v>
      </c>
      <c r="S3621">
        <v>119595.44</v>
      </c>
      <c r="T3621" t="s">
        <v>70</v>
      </c>
      <c r="U3621">
        <v>0</v>
      </c>
      <c r="V3621">
        <v>0</v>
      </c>
      <c r="W3621">
        <v>20160831</v>
      </c>
      <c r="X3621" t="s">
        <v>161</v>
      </c>
    </row>
    <row r="3622" spans="2:24">
      <c r="B3622">
        <v>0</v>
      </c>
      <c r="C3622" s="179">
        <v>44161489</v>
      </c>
      <c r="E3622">
        <v>12358346</v>
      </c>
      <c r="F3622" t="s">
        <v>161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94</v>
      </c>
      <c r="R3622">
        <v>0</v>
      </c>
      <c r="S3622">
        <v>0</v>
      </c>
      <c r="T3622" t="s">
        <v>70</v>
      </c>
      <c r="U3622">
        <v>0</v>
      </c>
      <c r="V3622">
        <v>0</v>
      </c>
      <c r="W3622">
        <v>20160831</v>
      </c>
      <c r="X3622" t="s">
        <v>161</v>
      </c>
    </row>
    <row r="3623" spans="2:24">
      <c r="B3623">
        <v>0</v>
      </c>
      <c r="C3623" s="179">
        <v>41429399</v>
      </c>
      <c r="E3623">
        <v>18557494</v>
      </c>
      <c r="F3623" t="s">
        <v>161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94</v>
      </c>
      <c r="R3623">
        <v>0</v>
      </c>
      <c r="S3623">
        <v>0</v>
      </c>
      <c r="T3623" t="s">
        <v>70</v>
      </c>
      <c r="U3623">
        <v>0</v>
      </c>
      <c r="V3623">
        <v>0</v>
      </c>
      <c r="W3623">
        <v>20160831</v>
      </c>
      <c r="X3623" t="s">
        <v>161</v>
      </c>
    </row>
    <row r="3624" spans="2:24">
      <c r="B3624">
        <v>0</v>
      </c>
      <c r="C3624" s="179">
        <v>39421589</v>
      </c>
      <c r="E3624">
        <v>24227167</v>
      </c>
      <c r="F3624" t="s">
        <v>161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94</v>
      </c>
      <c r="R3624">
        <v>0</v>
      </c>
      <c r="S3624">
        <v>0</v>
      </c>
      <c r="T3624" t="s">
        <v>70</v>
      </c>
      <c r="U3624">
        <v>0</v>
      </c>
      <c r="V3624">
        <v>0</v>
      </c>
      <c r="W3624">
        <v>20160831</v>
      </c>
      <c r="X3624" t="s">
        <v>161</v>
      </c>
    </row>
    <row r="3625" spans="2:24">
      <c r="B3625">
        <v>0</v>
      </c>
      <c r="C3625" s="179">
        <v>38562589</v>
      </c>
      <c r="E3625">
        <v>18258993</v>
      </c>
      <c r="F3625" t="s">
        <v>161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162</v>
      </c>
      <c r="R3625">
        <v>1</v>
      </c>
      <c r="S3625">
        <v>280474.7</v>
      </c>
      <c r="T3625" t="s">
        <v>77</v>
      </c>
      <c r="U3625">
        <v>20121231</v>
      </c>
      <c r="V3625">
        <v>45</v>
      </c>
      <c r="W3625">
        <v>20160831</v>
      </c>
      <c r="X3625" t="s">
        <v>161</v>
      </c>
    </row>
    <row r="3626" spans="2:24">
      <c r="B3626">
        <v>0</v>
      </c>
      <c r="C3626" s="179">
        <v>30370599</v>
      </c>
      <c r="E3626">
        <v>475085</v>
      </c>
      <c r="F3626" t="s">
        <v>161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94</v>
      </c>
      <c r="R3626">
        <v>0</v>
      </c>
      <c r="S3626">
        <v>0</v>
      </c>
      <c r="T3626" t="s">
        <v>70</v>
      </c>
      <c r="U3626">
        <v>0</v>
      </c>
      <c r="V3626">
        <v>0</v>
      </c>
      <c r="W3626">
        <v>20160831</v>
      </c>
      <c r="X3626" t="s">
        <v>161</v>
      </c>
    </row>
    <row r="3627" spans="2:24">
      <c r="B3627">
        <v>0</v>
      </c>
      <c r="C3627" s="179">
        <v>39323599</v>
      </c>
      <c r="E3627">
        <v>18183346</v>
      </c>
      <c r="F3627" t="s">
        <v>161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94</v>
      </c>
      <c r="R3627">
        <v>0</v>
      </c>
      <c r="S3627">
        <v>0</v>
      </c>
      <c r="T3627" t="s">
        <v>70</v>
      </c>
      <c r="U3627">
        <v>0</v>
      </c>
      <c r="V3627">
        <v>0</v>
      </c>
      <c r="W3627">
        <v>20160831</v>
      </c>
      <c r="X3627" t="s">
        <v>161</v>
      </c>
    </row>
    <row r="3628" spans="2:24">
      <c r="B3628">
        <v>0</v>
      </c>
      <c r="C3628" s="179">
        <v>40041699</v>
      </c>
      <c r="E3628">
        <v>36791087</v>
      </c>
      <c r="F3628" t="s">
        <v>161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162</v>
      </c>
      <c r="R3628">
        <v>1</v>
      </c>
      <c r="S3628">
        <v>1033112.66</v>
      </c>
      <c r="T3628" t="s">
        <v>77</v>
      </c>
      <c r="U3628">
        <v>20130430</v>
      </c>
      <c r="V3628">
        <v>41</v>
      </c>
      <c r="W3628">
        <v>20160831</v>
      </c>
      <c r="X3628" t="s">
        <v>161</v>
      </c>
    </row>
    <row r="3629" spans="2:24">
      <c r="B3629">
        <v>0</v>
      </c>
      <c r="C3629" s="179">
        <v>32194689</v>
      </c>
      <c r="E3629">
        <v>27294796</v>
      </c>
      <c r="F3629" t="s">
        <v>161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162</v>
      </c>
      <c r="R3629">
        <v>0</v>
      </c>
      <c r="S3629">
        <v>123871.22</v>
      </c>
      <c r="T3629" t="s">
        <v>70</v>
      </c>
      <c r="U3629">
        <v>0</v>
      </c>
      <c r="V3629">
        <v>0</v>
      </c>
      <c r="W3629">
        <v>20160831</v>
      </c>
      <c r="X3629" t="s">
        <v>161</v>
      </c>
    </row>
    <row r="3630" spans="2:24">
      <c r="B3630">
        <v>0</v>
      </c>
      <c r="C3630" s="179">
        <v>37264799</v>
      </c>
      <c r="E3630">
        <v>23463301</v>
      </c>
      <c r="F3630" t="s">
        <v>161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94</v>
      </c>
      <c r="R3630">
        <v>0</v>
      </c>
      <c r="S3630">
        <v>0</v>
      </c>
      <c r="T3630" t="s">
        <v>70</v>
      </c>
      <c r="U3630">
        <v>0</v>
      </c>
      <c r="V3630">
        <v>0</v>
      </c>
      <c r="W3630">
        <v>20160831</v>
      </c>
      <c r="X3630" t="s">
        <v>161</v>
      </c>
    </row>
    <row r="3631" spans="2:24">
      <c r="B3631">
        <v>0</v>
      </c>
      <c r="C3631" s="179">
        <v>34160789</v>
      </c>
      <c r="E3631">
        <v>27222237</v>
      </c>
      <c r="F3631" t="s">
        <v>161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162</v>
      </c>
      <c r="R3631">
        <v>0</v>
      </c>
      <c r="S3631">
        <v>295438.71999999997</v>
      </c>
      <c r="T3631" t="s">
        <v>70</v>
      </c>
      <c r="U3631">
        <v>0</v>
      </c>
      <c r="V3631">
        <v>0</v>
      </c>
      <c r="W3631">
        <v>20160831</v>
      </c>
      <c r="X3631" t="s">
        <v>161</v>
      </c>
    </row>
    <row r="3632" spans="2:24">
      <c r="B3632">
        <v>0</v>
      </c>
      <c r="C3632" s="179">
        <v>40752899</v>
      </c>
      <c r="E3632">
        <v>9363071</v>
      </c>
      <c r="F3632" t="s">
        <v>161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162</v>
      </c>
      <c r="R3632">
        <v>1</v>
      </c>
      <c r="S3632">
        <v>254249.38</v>
      </c>
      <c r="T3632" t="s">
        <v>77</v>
      </c>
      <c r="U3632">
        <v>20090731</v>
      </c>
      <c r="V3632">
        <v>86</v>
      </c>
      <c r="W3632">
        <v>20160831</v>
      </c>
      <c r="X3632" t="s">
        <v>161</v>
      </c>
    </row>
    <row r="3633" spans="2:24">
      <c r="B3633">
        <v>0</v>
      </c>
      <c r="C3633" s="179">
        <v>30972999</v>
      </c>
      <c r="E3633">
        <v>11664879</v>
      </c>
      <c r="F3633" t="s">
        <v>161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162</v>
      </c>
      <c r="R3633">
        <v>0</v>
      </c>
      <c r="S3633">
        <v>124572.24</v>
      </c>
      <c r="T3633" t="s">
        <v>70</v>
      </c>
      <c r="U3633">
        <v>0</v>
      </c>
      <c r="V3633">
        <v>0</v>
      </c>
      <c r="W3633">
        <v>20160831</v>
      </c>
      <c r="X3633" t="s">
        <v>161</v>
      </c>
    </row>
    <row r="3634" spans="2:24">
      <c r="B3634">
        <v>0</v>
      </c>
      <c r="C3634" s="179">
        <v>42022989</v>
      </c>
      <c r="E3634">
        <v>40241201</v>
      </c>
      <c r="F3634" t="s">
        <v>161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94</v>
      </c>
      <c r="R3634">
        <v>0</v>
      </c>
      <c r="S3634">
        <v>0</v>
      </c>
      <c r="T3634" t="s">
        <v>70</v>
      </c>
      <c r="U3634">
        <v>0</v>
      </c>
      <c r="V3634">
        <v>0</v>
      </c>
      <c r="W3634">
        <v>20160831</v>
      </c>
      <c r="X3634" t="s">
        <v>161</v>
      </c>
    </row>
    <row r="3635" spans="2:24">
      <c r="B3635">
        <v>0</v>
      </c>
      <c r="C3635" s="179">
        <v>31869989</v>
      </c>
      <c r="E3635">
        <v>33125806</v>
      </c>
      <c r="F3635" t="s">
        <v>161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162</v>
      </c>
      <c r="R3635">
        <v>0</v>
      </c>
      <c r="S3635">
        <v>150345.53</v>
      </c>
      <c r="T3635" t="s">
        <v>70</v>
      </c>
      <c r="U3635">
        <v>0</v>
      </c>
      <c r="V3635">
        <v>0</v>
      </c>
      <c r="W3635">
        <v>20160831</v>
      </c>
      <c r="X3635" t="s">
        <v>161</v>
      </c>
    </row>
    <row r="3636" spans="2:24">
      <c r="B3636">
        <v>0</v>
      </c>
      <c r="C3636" s="179">
        <v>37758989</v>
      </c>
      <c r="E3636">
        <v>38286074</v>
      </c>
      <c r="F3636" t="s">
        <v>161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162</v>
      </c>
      <c r="R3636">
        <v>0</v>
      </c>
      <c r="S3636">
        <v>388612.99</v>
      </c>
      <c r="T3636" t="s">
        <v>71</v>
      </c>
      <c r="U3636">
        <v>20160831</v>
      </c>
      <c r="V3636">
        <v>1</v>
      </c>
      <c r="W3636">
        <v>20160831</v>
      </c>
      <c r="X3636" t="s">
        <v>161</v>
      </c>
    </row>
    <row r="3637" spans="2:24">
      <c r="B3637">
        <v>0</v>
      </c>
      <c r="C3637" s="179">
        <v>43152099</v>
      </c>
      <c r="E3637">
        <v>12702345</v>
      </c>
      <c r="F3637" t="s">
        <v>161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162</v>
      </c>
      <c r="R3637">
        <v>0</v>
      </c>
      <c r="S3637">
        <v>304405.87</v>
      </c>
      <c r="T3637" t="s">
        <v>72</v>
      </c>
      <c r="U3637">
        <v>20160801</v>
      </c>
      <c r="V3637">
        <v>2</v>
      </c>
      <c r="W3637">
        <v>20160831</v>
      </c>
      <c r="X3637" t="s">
        <v>161</v>
      </c>
    </row>
    <row r="3638" spans="2:24">
      <c r="B3638">
        <v>0</v>
      </c>
      <c r="C3638" s="179">
        <v>40203199</v>
      </c>
      <c r="E3638">
        <v>18840747</v>
      </c>
      <c r="F3638" t="s">
        <v>161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94</v>
      </c>
      <c r="R3638">
        <v>0</v>
      </c>
      <c r="S3638">
        <v>0</v>
      </c>
      <c r="T3638" t="s">
        <v>70</v>
      </c>
      <c r="U3638">
        <v>0</v>
      </c>
      <c r="V3638">
        <v>0</v>
      </c>
      <c r="W3638">
        <v>20160831</v>
      </c>
      <c r="X3638" t="s">
        <v>161</v>
      </c>
    </row>
    <row r="3639" spans="2:24">
      <c r="B3639">
        <v>0</v>
      </c>
      <c r="C3639" s="179">
        <v>43677099</v>
      </c>
      <c r="E3639">
        <v>38682737</v>
      </c>
      <c r="F3639" t="s">
        <v>161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162</v>
      </c>
      <c r="R3639">
        <v>0</v>
      </c>
      <c r="S3639">
        <v>215859.19</v>
      </c>
      <c r="T3639" t="s">
        <v>70</v>
      </c>
      <c r="U3639">
        <v>0</v>
      </c>
      <c r="V3639">
        <v>0</v>
      </c>
      <c r="W3639">
        <v>20160831</v>
      </c>
      <c r="X3639" t="s">
        <v>161</v>
      </c>
    </row>
    <row r="3640" spans="2:24">
      <c r="B3640">
        <v>0</v>
      </c>
      <c r="C3640" s="179">
        <v>35350299</v>
      </c>
      <c r="E3640">
        <v>23180003</v>
      </c>
      <c r="F3640" t="s">
        <v>161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94</v>
      </c>
      <c r="R3640">
        <v>0</v>
      </c>
      <c r="S3640">
        <v>0</v>
      </c>
      <c r="T3640" t="s">
        <v>70</v>
      </c>
      <c r="U3640">
        <v>0</v>
      </c>
      <c r="V3640">
        <v>0</v>
      </c>
      <c r="W3640">
        <v>20160831</v>
      </c>
      <c r="X3640" t="s">
        <v>161</v>
      </c>
    </row>
    <row r="3641" spans="2:24">
      <c r="B3641">
        <v>0</v>
      </c>
      <c r="C3641" s="179">
        <v>33584299</v>
      </c>
      <c r="E3641">
        <v>1083505</v>
      </c>
      <c r="F3641" t="s">
        <v>161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94</v>
      </c>
      <c r="R3641">
        <v>0</v>
      </c>
      <c r="S3641">
        <v>0</v>
      </c>
      <c r="T3641" t="s">
        <v>70</v>
      </c>
      <c r="U3641">
        <v>0</v>
      </c>
      <c r="V3641">
        <v>0</v>
      </c>
      <c r="W3641">
        <v>20160831</v>
      </c>
      <c r="X3641" t="s">
        <v>161</v>
      </c>
    </row>
    <row r="3642" spans="2:24">
      <c r="B3642">
        <v>0</v>
      </c>
      <c r="C3642" s="179">
        <v>28228399</v>
      </c>
      <c r="E3642">
        <v>36074403</v>
      </c>
      <c r="F3642" t="s">
        <v>161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94</v>
      </c>
      <c r="R3642">
        <v>0</v>
      </c>
      <c r="S3642">
        <v>0</v>
      </c>
      <c r="T3642" t="s">
        <v>70</v>
      </c>
      <c r="U3642">
        <v>0</v>
      </c>
      <c r="V3642">
        <v>0</v>
      </c>
      <c r="W3642">
        <v>20160831</v>
      </c>
      <c r="X3642" t="s">
        <v>161</v>
      </c>
    </row>
    <row r="3643" spans="2:24">
      <c r="B3643">
        <v>0</v>
      </c>
      <c r="C3643" s="179">
        <v>38588399</v>
      </c>
      <c r="E3643">
        <v>39205029</v>
      </c>
      <c r="F3643" t="s">
        <v>161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162</v>
      </c>
      <c r="R3643">
        <v>0</v>
      </c>
      <c r="S3643">
        <v>375435.59</v>
      </c>
      <c r="T3643" t="s">
        <v>70</v>
      </c>
      <c r="U3643">
        <v>0</v>
      </c>
      <c r="V3643">
        <v>0</v>
      </c>
      <c r="W3643">
        <v>20160831</v>
      </c>
      <c r="X3643" t="s">
        <v>161</v>
      </c>
    </row>
    <row r="3644" spans="2:24">
      <c r="B3644">
        <v>0</v>
      </c>
      <c r="C3644" s="179">
        <v>36313599</v>
      </c>
      <c r="E3644">
        <v>14162403</v>
      </c>
      <c r="F3644" t="s">
        <v>161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94</v>
      </c>
      <c r="R3644">
        <v>0</v>
      </c>
      <c r="S3644">
        <v>0</v>
      </c>
      <c r="T3644" t="s">
        <v>70</v>
      </c>
      <c r="U3644">
        <v>0</v>
      </c>
      <c r="V3644">
        <v>0</v>
      </c>
      <c r="W3644">
        <v>20160831</v>
      </c>
      <c r="X3644" t="s">
        <v>161</v>
      </c>
    </row>
    <row r="3645" spans="2:24">
      <c r="B3645">
        <v>0</v>
      </c>
      <c r="C3645" s="179">
        <v>44161699</v>
      </c>
      <c r="E3645">
        <v>20330102</v>
      </c>
      <c r="F3645" t="s">
        <v>161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162</v>
      </c>
      <c r="R3645">
        <v>0</v>
      </c>
      <c r="S3645">
        <v>990281.92</v>
      </c>
      <c r="T3645" t="s">
        <v>71</v>
      </c>
      <c r="U3645">
        <v>20160831</v>
      </c>
      <c r="V3645">
        <v>1</v>
      </c>
      <c r="W3645">
        <v>20160831</v>
      </c>
      <c r="X3645" t="s">
        <v>161</v>
      </c>
    </row>
    <row r="3646" spans="2:24">
      <c r="B3646">
        <v>0</v>
      </c>
      <c r="C3646" s="179">
        <v>43616699</v>
      </c>
      <c r="E3646">
        <v>10761265</v>
      </c>
      <c r="F3646" t="s">
        <v>161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162</v>
      </c>
      <c r="R3646">
        <v>0</v>
      </c>
      <c r="S3646">
        <v>329763.65999999997</v>
      </c>
      <c r="T3646" t="s">
        <v>70</v>
      </c>
      <c r="U3646">
        <v>0</v>
      </c>
      <c r="V3646">
        <v>0</v>
      </c>
      <c r="W3646">
        <v>20160831</v>
      </c>
      <c r="X3646" t="s">
        <v>161</v>
      </c>
    </row>
    <row r="3647" spans="2:24">
      <c r="B3647">
        <v>0</v>
      </c>
      <c r="C3647" s="179">
        <v>43506699</v>
      </c>
      <c r="E3647">
        <v>9739233</v>
      </c>
      <c r="F3647" t="s">
        <v>161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162</v>
      </c>
      <c r="R3647">
        <v>0</v>
      </c>
      <c r="S3647">
        <v>605171.89</v>
      </c>
      <c r="T3647" t="s">
        <v>71</v>
      </c>
      <c r="U3647">
        <v>20160831</v>
      </c>
      <c r="V3647">
        <v>1</v>
      </c>
      <c r="W3647">
        <v>20160831</v>
      </c>
      <c r="X3647" t="s">
        <v>161</v>
      </c>
    </row>
    <row r="3648" spans="2:24">
      <c r="B3648">
        <v>0</v>
      </c>
      <c r="C3648" s="179">
        <v>42508699</v>
      </c>
      <c r="E3648">
        <v>30845289</v>
      </c>
      <c r="F3648" t="s">
        <v>161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162</v>
      </c>
      <c r="R3648">
        <v>0</v>
      </c>
      <c r="S3648">
        <v>593250.88</v>
      </c>
      <c r="T3648" t="s">
        <v>70</v>
      </c>
      <c r="U3648">
        <v>0</v>
      </c>
      <c r="V3648">
        <v>0</v>
      </c>
      <c r="W3648">
        <v>20160831</v>
      </c>
      <c r="X3648" t="s">
        <v>161</v>
      </c>
    </row>
    <row r="3649" spans="1:24">
      <c r="B3649">
        <v>0</v>
      </c>
      <c r="C3649" s="179">
        <v>38086999</v>
      </c>
      <c r="E3649">
        <v>5150844</v>
      </c>
      <c r="F3649" t="s">
        <v>161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94</v>
      </c>
      <c r="R3649">
        <v>0</v>
      </c>
      <c r="S3649">
        <v>0</v>
      </c>
      <c r="T3649" t="s">
        <v>70</v>
      </c>
      <c r="U3649">
        <v>0</v>
      </c>
      <c r="V3649">
        <v>0</v>
      </c>
      <c r="W3649">
        <v>20160831</v>
      </c>
      <c r="X3649" t="s">
        <v>161</v>
      </c>
    </row>
    <row r="3650" spans="1:24">
      <c r="B3650">
        <v>0</v>
      </c>
      <c r="C3650" s="179">
        <v>44802799</v>
      </c>
      <c r="E3650">
        <v>9650495</v>
      </c>
      <c r="F3650" t="s">
        <v>161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162</v>
      </c>
      <c r="R3650">
        <v>0</v>
      </c>
      <c r="S3650">
        <v>45552.29</v>
      </c>
      <c r="T3650" t="s">
        <v>70</v>
      </c>
      <c r="U3650">
        <v>0</v>
      </c>
      <c r="V3650">
        <v>0</v>
      </c>
      <c r="W3650">
        <v>20160831</v>
      </c>
      <c r="X3650" t="s">
        <v>161</v>
      </c>
    </row>
    <row r="3651" spans="1:24">
      <c r="B3651">
        <v>0</v>
      </c>
      <c r="C3651" s="179">
        <v>25374899</v>
      </c>
      <c r="E3651">
        <v>26468495</v>
      </c>
      <c r="F3651" t="s">
        <v>161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94</v>
      </c>
      <c r="R3651">
        <v>0</v>
      </c>
      <c r="S3651">
        <v>0</v>
      </c>
      <c r="T3651" t="s">
        <v>70</v>
      </c>
      <c r="U3651">
        <v>0</v>
      </c>
      <c r="V3651">
        <v>0</v>
      </c>
      <c r="W3651">
        <v>20160831</v>
      </c>
      <c r="X3651" t="s">
        <v>161</v>
      </c>
    </row>
    <row r="3652" spans="1:24">
      <c r="B3652">
        <v>0</v>
      </c>
      <c r="C3652" s="179">
        <v>43553799</v>
      </c>
      <c r="E3652">
        <v>13360704</v>
      </c>
      <c r="F3652" t="s">
        <v>161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94</v>
      </c>
      <c r="R3652">
        <v>1</v>
      </c>
      <c r="S3652">
        <v>0</v>
      </c>
      <c r="T3652" t="s">
        <v>70</v>
      </c>
      <c r="U3652">
        <v>0</v>
      </c>
      <c r="V3652">
        <v>0</v>
      </c>
      <c r="W3652">
        <v>20160831</v>
      </c>
      <c r="X3652" t="s">
        <v>161</v>
      </c>
    </row>
    <row r="3653" spans="1:24">
      <c r="B3653">
        <v>0</v>
      </c>
      <c r="C3653" s="179">
        <v>36531999</v>
      </c>
      <c r="E3653">
        <v>39007012</v>
      </c>
      <c r="F3653" t="s">
        <v>161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162</v>
      </c>
      <c r="R3653">
        <v>0</v>
      </c>
      <c r="S3653">
        <v>108713.69</v>
      </c>
      <c r="T3653" t="s">
        <v>70</v>
      </c>
      <c r="U3653">
        <v>0</v>
      </c>
      <c r="V3653">
        <v>0</v>
      </c>
      <c r="W3653">
        <v>20160831</v>
      </c>
      <c r="X3653" t="s">
        <v>161</v>
      </c>
    </row>
    <row r="3654" spans="1:24">
      <c r="A3654">
        <v>41039506</v>
      </c>
      <c r="B3654">
        <v>41039506</v>
      </c>
      <c r="C3654" s="179">
        <v>41039506</v>
      </c>
      <c r="D3654">
        <v>75864026</v>
      </c>
      <c r="E3654">
        <v>39298255</v>
      </c>
      <c r="F3654" t="s">
        <v>161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162</v>
      </c>
      <c r="R3654">
        <v>0</v>
      </c>
      <c r="S3654">
        <v>567805.68999999994</v>
      </c>
      <c r="T3654" t="s">
        <v>70</v>
      </c>
      <c r="U3654">
        <v>0</v>
      </c>
      <c r="V3654">
        <v>0</v>
      </c>
      <c r="W3654">
        <v>20160831</v>
      </c>
      <c r="X3654" t="s">
        <v>161</v>
      </c>
    </row>
    <row r="3655" spans="1:24">
      <c r="A3655">
        <v>42508663</v>
      </c>
      <c r="B3655">
        <v>42508663</v>
      </c>
      <c r="C3655" s="179">
        <v>42508663</v>
      </c>
      <c r="D3655">
        <v>75873069</v>
      </c>
      <c r="E3655">
        <v>75991417</v>
      </c>
      <c r="F3655" t="s">
        <v>161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162</v>
      </c>
      <c r="R3655">
        <v>0</v>
      </c>
      <c r="S3655">
        <v>363921.02</v>
      </c>
      <c r="T3655" t="s">
        <v>70</v>
      </c>
      <c r="U3655">
        <v>0</v>
      </c>
      <c r="V3655">
        <v>0</v>
      </c>
      <c r="W3655">
        <v>20160831</v>
      </c>
      <c r="X3655" t="s">
        <v>161</v>
      </c>
    </row>
    <row r="3656" spans="1:24">
      <c r="A3656">
        <v>38469467</v>
      </c>
      <c r="B3656">
        <v>38469467</v>
      </c>
      <c r="C3656" s="179">
        <v>38469467</v>
      </c>
      <c r="D3656">
        <v>75919828</v>
      </c>
      <c r="E3656">
        <v>9010501</v>
      </c>
      <c r="F3656" t="s">
        <v>161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94</v>
      </c>
      <c r="R3656">
        <v>1</v>
      </c>
      <c r="S3656">
        <v>0</v>
      </c>
      <c r="T3656" t="s">
        <v>70</v>
      </c>
      <c r="U3656">
        <v>0</v>
      </c>
      <c r="V3656">
        <v>0</v>
      </c>
      <c r="W3656">
        <v>20160831</v>
      </c>
      <c r="X3656" t="s">
        <v>161</v>
      </c>
    </row>
    <row r="3657" spans="1:24">
      <c r="A3657">
        <v>37475957</v>
      </c>
      <c r="B3657">
        <v>37475957</v>
      </c>
      <c r="C3657" s="179">
        <v>37475957</v>
      </c>
      <c r="D3657">
        <v>75948965</v>
      </c>
      <c r="E3657">
        <v>13971237</v>
      </c>
      <c r="F3657" t="s">
        <v>161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94</v>
      </c>
      <c r="R3657">
        <v>0</v>
      </c>
      <c r="S3657">
        <v>0</v>
      </c>
      <c r="T3657" t="s">
        <v>70</v>
      </c>
      <c r="U3657">
        <v>0</v>
      </c>
      <c r="V3657">
        <v>0</v>
      </c>
      <c r="W3657">
        <v>20160831</v>
      </c>
      <c r="X3657" t="s">
        <v>161</v>
      </c>
    </row>
    <row r="3658" spans="1:24">
      <c r="A3658">
        <v>38156870</v>
      </c>
      <c r="B3658">
        <v>38156870</v>
      </c>
      <c r="C3658" s="179">
        <v>38156870</v>
      </c>
      <c r="D3658">
        <v>75952075</v>
      </c>
      <c r="E3658">
        <v>33788544</v>
      </c>
      <c r="F3658" t="s">
        <v>161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162</v>
      </c>
      <c r="R3658">
        <v>0</v>
      </c>
      <c r="S3658">
        <v>401249.72</v>
      </c>
      <c r="T3658" t="s">
        <v>70</v>
      </c>
      <c r="U3658">
        <v>0</v>
      </c>
      <c r="V3658">
        <v>0</v>
      </c>
      <c r="W3658">
        <v>20160831</v>
      </c>
      <c r="X3658" t="s">
        <v>161</v>
      </c>
    </row>
    <row r="3659" spans="1:24">
      <c r="A3659">
        <v>42554578</v>
      </c>
      <c r="B3659">
        <v>42554578</v>
      </c>
      <c r="C3659" s="179">
        <v>42554578</v>
      </c>
      <c r="D3659">
        <v>75985975</v>
      </c>
      <c r="E3659">
        <v>30140585</v>
      </c>
      <c r="F3659" t="s">
        <v>161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94</v>
      </c>
      <c r="R3659">
        <v>0</v>
      </c>
      <c r="S3659">
        <v>0</v>
      </c>
      <c r="T3659" t="s">
        <v>70</v>
      </c>
      <c r="U3659">
        <v>0</v>
      </c>
      <c r="V3659">
        <v>0</v>
      </c>
      <c r="W3659">
        <v>20160831</v>
      </c>
      <c r="X3659" t="s">
        <v>161</v>
      </c>
    </row>
    <row r="3660" spans="1:24">
      <c r="A3660">
        <v>39128114</v>
      </c>
      <c r="B3660">
        <v>39128114</v>
      </c>
      <c r="C3660" s="179">
        <v>39128114</v>
      </c>
      <c r="D3660">
        <v>75985960</v>
      </c>
      <c r="E3660">
        <v>38789406</v>
      </c>
      <c r="F3660" t="s">
        <v>161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162</v>
      </c>
      <c r="R3660">
        <v>1</v>
      </c>
      <c r="S3660">
        <v>190297.95</v>
      </c>
      <c r="T3660" t="s">
        <v>77</v>
      </c>
      <c r="U3660">
        <v>20140901</v>
      </c>
      <c r="V3660">
        <v>25</v>
      </c>
      <c r="W3660">
        <v>20160831</v>
      </c>
      <c r="X3660" t="s">
        <v>161</v>
      </c>
    </row>
    <row r="3661" spans="1:24">
      <c r="A3661">
        <v>43053977</v>
      </c>
      <c r="B3661">
        <v>43053977</v>
      </c>
      <c r="C3661" s="179">
        <v>43053977</v>
      </c>
      <c r="D3661">
        <v>75989457</v>
      </c>
      <c r="E3661">
        <v>21978088</v>
      </c>
      <c r="F3661" t="s">
        <v>161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94</v>
      </c>
      <c r="R3661">
        <v>0</v>
      </c>
      <c r="S3661">
        <v>0</v>
      </c>
      <c r="T3661" t="s">
        <v>70</v>
      </c>
      <c r="U3661">
        <v>0</v>
      </c>
      <c r="V3661">
        <v>0</v>
      </c>
      <c r="W3661">
        <v>20160831</v>
      </c>
      <c r="X3661" t="s">
        <v>161</v>
      </c>
    </row>
    <row r="3662" spans="1:24">
      <c r="A3662">
        <v>42077379</v>
      </c>
      <c r="B3662">
        <v>42077379</v>
      </c>
      <c r="C3662" s="179">
        <v>42077379</v>
      </c>
      <c r="D3662">
        <v>75991006</v>
      </c>
      <c r="E3662">
        <v>36504491</v>
      </c>
      <c r="F3662" t="s">
        <v>161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162</v>
      </c>
      <c r="R3662">
        <v>0</v>
      </c>
      <c r="S3662">
        <v>367457.41</v>
      </c>
      <c r="T3662" t="s">
        <v>70</v>
      </c>
      <c r="U3662">
        <v>0</v>
      </c>
      <c r="V3662">
        <v>0</v>
      </c>
      <c r="W3662">
        <v>20160831</v>
      </c>
      <c r="X3662" t="s">
        <v>161</v>
      </c>
    </row>
    <row r="3663" spans="1:24">
      <c r="A3663">
        <v>43718940</v>
      </c>
      <c r="B3663">
        <v>43718940</v>
      </c>
      <c r="C3663" s="179">
        <v>43718940</v>
      </c>
      <c r="D3663">
        <v>75991417</v>
      </c>
      <c r="E3663">
        <v>16180508</v>
      </c>
      <c r="F3663" t="s">
        <v>161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94</v>
      </c>
      <c r="R3663">
        <v>1</v>
      </c>
      <c r="S3663">
        <v>0</v>
      </c>
      <c r="T3663" t="s">
        <v>70</v>
      </c>
      <c r="U3663">
        <v>0</v>
      </c>
      <c r="V3663">
        <v>0</v>
      </c>
      <c r="W3663">
        <v>20160831</v>
      </c>
      <c r="X3663" t="s">
        <v>161</v>
      </c>
    </row>
    <row r="3664" spans="1:24">
      <c r="A3664">
        <v>46605751</v>
      </c>
      <c r="B3664">
        <v>46605751</v>
      </c>
      <c r="C3664" s="179">
        <v>46605751</v>
      </c>
      <c r="D3664">
        <v>75986203</v>
      </c>
      <c r="E3664">
        <v>22634222</v>
      </c>
      <c r="F3664" t="s">
        <v>161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162</v>
      </c>
      <c r="R3664">
        <v>0</v>
      </c>
      <c r="S3664">
        <v>243581.62</v>
      </c>
      <c r="T3664" t="s">
        <v>70</v>
      </c>
      <c r="U3664">
        <v>0</v>
      </c>
      <c r="V3664">
        <v>0</v>
      </c>
      <c r="W3664">
        <v>20160831</v>
      </c>
      <c r="X3664" t="s">
        <v>161</v>
      </c>
    </row>
    <row r="3665" spans="1:24">
      <c r="A3665">
        <v>27937155</v>
      </c>
      <c r="B3665">
        <v>27937155</v>
      </c>
      <c r="C3665" s="179">
        <v>27937155</v>
      </c>
      <c r="D3665">
        <v>76069550</v>
      </c>
      <c r="E3665">
        <v>33436839</v>
      </c>
      <c r="F3665" t="s">
        <v>161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94</v>
      </c>
      <c r="R3665">
        <v>0</v>
      </c>
      <c r="S3665">
        <v>0</v>
      </c>
      <c r="T3665" t="s">
        <v>70</v>
      </c>
      <c r="U3665">
        <v>0</v>
      </c>
      <c r="V3665">
        <v>0</v>
      </c>
      <c r="W3665">
        <v>20160831</v>
      </c>
      <c r="X3665" t="s">
        <v>161</v>
      </c>
    </row>
    <row r="3666" spans="1:24">
      <c r="A3666">
        <v>36716162</v>
      </c>
      <c r="B3666">
        <v>36716162</v>
      </c>
      <c r="C3666" s="179">
        <v>36716162</v>
      </c>
      <c r="D3666">
        <v>76077096</v>
      </c>
      <c r="E3666">
        <v>39034616</v>
      </c>
      <c r="F3666" t="s">
        <v>161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162</v>
      </c>
      <c r="R3666">
        <v>0</v>
      </c>
      <c r="S3666">
        <v>308253.2</v>
      </c>
      <c r="T3666" t="s">
        <v>71</v>
      </c>
      <c r="U3666">
        <v>20160831</v>
      </c>
      <c r="V3666">
        <v>1</v>
      </c>
      <c r="W3666">
        <v>20160831</v>
      </c>
      <c r="X3666" t="s">
        <v>161</v>
      </c>
    </row>
    <row r="3667" spans="1:24">
      <c r="A3667">
        <v>30574480</v>
      </c>
      <c r="B3667">
        <v>30574480</v>
      </c>
      <c r="C3667" s="179">
        <v>30574480</v>
      </c>
      <c r="D3667">
        <v>76079863</v>
      </c>
      <c r="E3667">
        <v>31820584</v>
      </c>
      <c r="F3667" t="s">
        <v>161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94</v>
      </c>
      <c r="R3667">
        <v>1</v>
      </c>
      <c r="S3667">
        <v>0</v>
      </c>
      <c r="T3667" t="s">
        <v>70</v>
      </c>
      <c r="U3667">
        <v>0</v>
      </c>
      <c r="V3667">
        <v>0</v>
      </c>
      <c r="W3667">
        <v>20160831</v>
      </c>
      <c r="X3667" t="s">
        <v>161</v>
      </c>
    </row>
    <row r="3668" spans="1:24">
      <c r="A3668">
        <v>26502642</v>
      </c>
      <c r="B3668">
        <v>26502642</v>
      </c>
      <c r="C3668" s="179">
        <v>26502642</v>
      </c>
      <c r="D3668">
        <v>76082603</v>
      </c>
      <c r="E3668">
        <v>10182660</v>
      </c>
      <c r="F3668" t="s">
        <v>161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94</v>
      </c>
      <c r="R3668">
        <v>1</v>
      </c>
      <c r="S3668">
        <v>0</v>
      </c>
      <c r="T3668" t="s">
        <v>70</v>
      </c>
      <c r="U3668">
        <v>0</v>
      </c>
      <c r="V3668">
        <v>0</v>
      </c>
      <c r="W3668">
        <v>20160831</v>
      </c>
      <c r="X3668" t="s">
        <v>161</v>
      </c>
    </row>
    <row r="3669" spans="1:24">
      <c r="A3669">
        <v>25402205</v>
      </c>
      <c r="B3669">
        <v>25402205</v>
      </c>
      <c r="C3669" s="179">
        <v>25402205</v>
      </c>
      <c r="D3669">
        <v>76082008</v>
      </c>
      <c r="E3669">
        <v>12275595</v>
      </c>
      <c r="F3669" t="s">
        <v>161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162</v>
      </c>
      <c r="R3669">
        <v>1</v>
      </c>
      <c r="S3669">
        <v>277832.25</v>
      </c>
      <c r="T3669" t="s">
        <v>77</v>
      </c>
      <c r="U3669">
        <v>20131031</v>
      </c>
      <c r="V3669">
        <v>35</v>
      </c>
      <c r="W3669">
        <v>20160831</v>
      </c>
      <c r="X3669" t="s">
        <v>161</v>
      </c>
    </row>
    <row r="3670" spans="1:24">
      <c r="A3670">
        <v>42352630</v>
      </c>
      <c r="B3670">
        <v>42352630</v>
      </c>
      <c r="C3670" s="179">
        <v>42352630</v>
      </c>
      <c r="D3670">
        <v>76149077</v>
      </c>
      <c r="E3670">
        <v>14124688</v>
      </c>
      <c r="F3670" t="s">
        <v>161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162</v>
      </c>
      <c r="R3670">
        <v>0</v>
      </c>
      <c r="S3670">
        <v>352586.76</v>
      </c>
      <c r="T3670" t="s">
        <v>70</v>
      </c>
      <c r="U3670">
        <v>0</v>
      </c>
      <c r="V3670">
        <v>0</v>
      </c>
      <c r="W3670">
        <v>20160831</v>
      </c>
      <c r="X3670" t="s">
        <v>161</v>
      </c>
    </row>
    <row r="3671" spans="1:24">
      <c r="A3671">
        <v>44161560</v>
      </c>
      <c r="B3671">
        <v>44161560</v>
      </c>
      <c r="C3671" s="179">
        <v>44161560</v>
      </c>
      <c r="D3671">
        <v>76159836</v>
      </c>
      <c r="E3671">
        <v>27539916</v>
      </c>
      <c r="F3671" t="s">
        <v>161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94</v>
      </c>
      <c r="R3671">
        <v>0</v>
      </c>
      <c r="S3671">
        <v>0</v>
      </c>
      <c r="T3671" t="s">
        <v>70</v>
      </c>
      <c r="U3671">
        <v>0</v>
      </c>
      <c r="V3671">
        <v>0</v>
      </c>
      <c r="W3671">
        <v>20160831</v>
      </c>
      <c r="X3671" t="s">
        <v>161</v>
      </c>
    </row>
    <row r="3672" spans="1:24">
      <c r="A3672">
        <v>41039480</v>
      </c>
      <c r="B3672">
        <v>41039480</v>
      </c>
      <c r="C3672" s="179">
        <v>41039480</v>
      </c>
      <c r="D3672">
        <v>76184741</v>
      </c>
      <c r="E3672">
        <v>35571708</v>
      </c>
      <c r="F3672" t="s">
        <v>161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162</v>
      </c>
      <c r="R3672">
        <v>0</v>
      </c>
      <c r="S3672">
        <v>310611.61</v>
      </c>
      <c r="T3672" t="s">
        <v>71</v>
      </c>
      <c r="U3672">
        <v>20160831</v>
      </c>
      <c r="V3672">
        <v>1</v>
      </c>
      <c r="W3672">
        <v>20160831</v>
      </c>
      <c r="X3672" t="s">
        <v>161</v>
      </c>
    </row>
    <row r="3673" spans="1:24">
      <c r="A3673">
        <v>38309886</v>
      </c>
      <c r="B3673">
        <v>38309886</v>
      </c>
      <c r="C3673" s="179">
        <v>38309886</v>
      </c>
      <c r="D3673">
        <v>76184837</v>
      </c>
      <c r="E3673">
        <v>38103556</v>
      </c>
      <c r="F3673" t="s">
        <v>161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94</v>
      </c>
      <c r="R3673">
        <v>0</v>
      </c>
      <c r="S3673">
        <v>0</v>
      </c>
      <c r="T3673" t="s">
        <v>70</v>
      </c>
      <c r="U3673">
        <v>0</v>
      </c>
      <c r="V3673">
        <v>0</v>
      </c>
      <c r="W3673">
        <v>20160831</v>
      </c>
      <c r="X3673" t="s">
        <v>161</v>
      </c>
    </row>
    <row r="3674" spans="1:24">
      <c r="A3674">
        <v>43197862</v>
      </c>
      <c r="B3674">
        <v>43197862</v>
      </c>
      <c r="C3674" s="179">
        <v>43197862</v>
      </c>
      <c r="D3674">
        <v>76279094</v>
      </c>
      <c r="E3674">
        <v>21173639</v>
      </c>
      <c r="F3674" t="s">
        <v>161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94</v>
      </c>
      <c r="R3674">
        <v>1</v>
      </c>
      <c r="S3674">
        <v>0</v>
      </c>
      <c r="T3674" t="s">
        <v>70</v>
      </c>
      <c r="U3674">
        <v>0</v>
      </c>
      <c r="V3674">
        <v>0</v>
      </c>
      <c r="W3674">
        <v>20160831</v>
      </c>
      <c r="X3674" t="s">
        <v>161</v>
      </c>
    </row>
    <row r="3675" spans="1:24">
      <c r="A3675">
        <v>41915004</v>
      </c>
      <c r="B3675">
        <v>41915004</v>
      </c>
      <c r="C3675" s="179">
        <v>41915004</v>
      </c>
      <c r="D3675">
        <v>76280077</v>
      </c>
      <c r="E3675">
        <v>40030675</v>
      </c>
      <c r="F3675" t="s">
        <v>161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94</v>
      </c>
      <c r="R3675">
        <v>1</v>
      </c>
      <c r="S3675">
        <v>0</v>
      </c>
      <c r="T3675" t="s">
        <v>70</v>
      </c>
      <c r="U3675">
        <v>0</v>
      </c>
      <c r="V3675">
        <v>0</v>
      </c>
      <c r="W3675">
        <v>20160831</v>
      </c>
      <c r="X3675" t="s">
        <v>161</v>
      </c>
    </row>
    <row r="3676" spans="1:24">
      <c r="A3676">
        <v>39384007</v>
      </c>
      <c r="B3676">
        <v>39384007</v>
      </c>
      <c r="C3676" s="179">
        <v>39384007</v>
      </c>
      <c r="D3676">
        <v>76284223</v>
      </c>
      <c r="E3676">
        <v>22590055</v>
      </c>
      <c r="F3676" t="s">
        <v>161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94</v>
      </c>
      <c r="R3676">
        <v>1</v>
      </c>
      <c r="S3676">
        <v>0</v>
      </c>
      <c r="T3676" t="s">
        <v>70</v>
      </c>
      <c r="U3676">
        <v>0</v>
      </c>
      <c r="V3676">
        <v>0</v>
      </c>
      <c r="W3676">
        <v>20160831</v>
      </c>
      <c r="X3676" t="s">
        <v>161</v>
      </c>
    </row>
    <row r="3677" spans="1:24">
      <c r="A3677">
        <v>41039433</v>
      </c>
      <c r="B3677">
        <v>41039433</v>
      </c>
      <c r="C3677" s="179">
        <v>41039433</v>
      </c>
      <c r="D3677">
        <v>76284108</v>
      </c>
      <c r="E3677">
        <v>5378411</v>
      </c>
      <c r="F3677" t="s">
        <v>161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162</v>
      </c>
      <c r="R3677">
        <v>0</v>
      </c>
      <c r="S3677">
        <v>345610.09</v>
      </c>
      <c r="T3677" t="s">
        <v>70</v>
      </c>
      <c r="U3677">
        <v>0</v>
      </c>
      <c r="V3677">
        <v>0</v>
      </c>
      <c r="W3677">
        <v>20160831</v>
      </c>
      <c r="X3677" t="s">
        <v>161</v>
      </c>
    </row>
    <row r="3678" spans="1:24">
      <c r="A3678">
        <v>45429279</v>
      </c>
      <c r="B3678">
        <v>45429279</v>
      </c>
      <c r="C3678" s="179">
        <v>45429279</v>
      </c>
      <c r="D3678">
        <v>76338685</v>
      </c>
      <c r="E3678">
        <v>10326439</v>
      </c>
      <c r="F3678" t="s">
        <v>161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162</v>
      </c>
      <c r="R3678">
        <v>1</v>
      </c>
      <c r="S3678">
        <v>51772.98</v>
      </c>
      <c r="T3678" t="s">
        <v>71</v>
      </c>
      <c r="U3678">
        <v>20160831</v>
      </c>
      <c r="V3678">
        <v>1</v>
      </c>
      <c r="W3678">
        <v>20160831</v>
      </c>
      <c r="X3678" t="s">
        <v>161</v>
      </c>
    </row>
    <row r="3679" spans="1:24">
      <c r="A3679">
        <v>33209336</v>
      </c>
      <c r="B3679">
        <v>33209336</v>
      </c>
      <c r="C3679" s="179">
        <v>33209336</v>
      </c>
      <c r="D3679">
        <v>76341702</v>
      </c>
      <c r="E3679">
        <v>28179952</v>
      </c>
      <c r="F3679" t="s">
        <v>161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162</v>
      </c>
      <c r="R3679">
        <v>0</v>
      </c>
      <c r="S3679">
        <v>240275.06</v>
      </c>
      <c r="T3679" t="s">
        <v>70</v>
      </c>
      <c r="U3679">
        <v>0</v>
      </c>
      <c r="V3679">
        <v>0</v>
      </c>
      <c r="W3679">
        <v>20160831</v>
      </c>
      <c r="X3679" t="s">
        <v>161</v>
      </c>
    </row>
    <row r="3680" spans="1:24">
      <c r="A3680">
        <v>43506820</v>
      </c>
      <c r="B3680">
        <v>43506820</v>
      </c>
      <c r="C3680" s="179">
        <v>43506820</v>
      </c>
      <c r="D3680">
        <v>76356165</v>
      </c>
      <c r="E3680">
        <v>12444160</v>
      </c>
      <c r="F3680" t="s">
        <v>161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94</v>
      </c>
      <c r="R3680">
        <v>1</v>
      </c>
      <c r="S3680">
        <v>0</v>
      </c>
      <c r="T3680" t="s">
        <v>70</v>
      </c>
      <c r="U3680">
        <v>0</v>
      </c>
      <c r="V3680">
        <v>0</v>
      </c>
      <c r="W3680">
        <v>20160831</v>
      </c>
      <c r="X3680" t="s">
        <v>161</v>
      </c>
    </row>
    <row r="3681" spans="1:24">
      <c r="A3681">
        <v>38697600</v>
      </c>
      <c r="B3681">
        <v>38697600</v>
      </c>
      <c r="C3681" s="179">
        <v>38697600</v>
      </c>
      <c r="D3681">
        <v>76362426</v>
      </c>
      <c r="E3681">
        <v>12395864</v>
      </c>
      <c r="F3681" t="s">
        <v>161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94</v>
      </c>
      <c r="R3681">
        <v>1</v>
      </c>
      <c r="S3681">
        <v>0</v>
      </c>
      <c r="T3681" t="s">
        <v>70</v>
      </c>
      <c r="U3681">
        <v>0</v>
      </c>
      <c r="V3681">
        <v>0</v>
      </c>
      <c r="W3681">
        <v>20160831</v>
      </c>
      <c r="X3681" t="s">
        <v>161</v>
      </c>
    </row>
    <row r="3682" spans="1:24">
      <c r="A3682">
        <v>44047739</v>
      </c>
      <c r="B3682">
        <v>44047739</v>
      </c>
      <c r="C3682" s="179">
        <v>44047739</v>
      </c>
      <c r="D3682">
        <v>76374498</v>
      </c>
      <c r="E3682">
        <v>29026517</v>
      </c>
      <c r="F3682" t="s">
        <v>161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94</v>
      </c>
      <c r="R3682">
        <v>0</v>
      </c>
      <c r="S3682">
        <v>0</v>
      </c>
      <c r="T3682" t="s">
        <v>70</v>
      </c>
      <c r="U3682">
        <v>0</v>
      </c>
      <c r="V3682">
        <v>0</v>
      </c>
      <c r="W3682">
        <v>20160831</v>
      </c>
      <c r="X3682" t="s">
        <v>161</v>
      </c>
    </row>
    <row r="3683" spans="1:24">
      <c r="A3683">
        <v>37618253</v>
      </c>
      <c r="B3683">
        <v>37618253</v>
      </c>
      <c r="C3683" s="179">
        <v>37618253</v>
      </c>
      <c r="D3683">
        <v>76387592</v>
      </c>
      <c r="E3683">
        <v>12762519</v>
      </c>
      <c r="F3683" t="s">
        <v>161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94</v>
      </c>
      <c r="R3683">
        <v>0</v>
      </c>
      <c r="S3683">
        <v>0</v>
      </c>
      <c r="T3683" t="s">
        <v>70</v>
      </c>
      <c r="U3683">
        <v>0</v>
      </c>
      <c r="V3683">
        <v>0</v>
      </c>
      <c r="W3683">
        <v>20160831</v>
      </c>
      <c r="X3683" t="s">
        <v>161</v>
      </c>
    </row>
    <row r="3684" spans="1:24">
      <c r="A3684">
        <v>33615064</v>
      </c>
      <c r="B3684">
        <v>33615064</v>
      </c>
      <c r="C3684" s="179">
        <v>33615064</v>
      </c>
      <c r="D3684">
        <v>76461124</v>
      </c>
      <c r="E3684">
        <v>11084204</v>
      </c>
      <c r="F3684" t="s">
        <v>161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162</v>
      </c>
      <c r="R3684">
        <v>0</v>
      </c>
      <c r="S3684">
        <v>186445.59</v>
      </c>
      <c r="T3684" t="s">
        <v>72</v>
      </c>
      <c r="U3684">
        <v>20160801</v>
      </c>
      <c r="V3684">
        <v>2</v>
      </c>
      <c r="W3684">
        <v>20160831</v>
      </c>
      <c r="X3684" t="s">
        <v>161</v>
      </c>
    </row>
    <row r="3685" spans="1:24">
      <c r="A3685">
        <v>42167353</v>
      </c>
      <c r="B3685">
        <v>42167353</v>
      </c>
      <c r="C3685" s="179">
        <v>42167353</v>
      </c>
      <c r="D3685">
        <v>76462862</v>
      </c>
      <c r="E3685">
        <v>9489151</v>
      </c>
      <c r="F3685" t="s">
        <v>161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162</v>
      </c>
      <c r="R3685">
        <v>0</v>
      </c>
      <c r="S3685">
        <v>1329096.6000000001</v>
      </c>
      <c r="T3685" t="s">
        <v>70</v>
      </c>
      <c r="U3685">
        <v>0</v>
      </c>
      <c r="V3685">
        <v>0</v>
      </c>
      <c r="W3685">
        <v>20160831</v>
      </c>
      <c r="X3685" t="s">
        <v>161</v>
      </c>
    </row>
    <row r="3686" spans="1:24">
      <c r="A3686">
        <v>45658027</v>
      </c>
      <c r="B3686">
        <v>45658027</v>
      </c>
      <c r="C3686" s="179">
        <v>45658027</v>
      </c>
      <c r="D3686">
        <v>76463570</v>
      </c>
      <c r="E3686">
        <v>8010422</v>
      </c>
      <c r="F3686" t="s">
        <v>161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162</v>
      </c>
      <c r="R3686">
        <v>1</v>
      </c>
      <c r="S3686">
        <v>229611.46</v>
      </c>
      <c r="T3686" t="s">
        <v>77</v>
      </c>
      <c r="U3686">
        <v>20121231</v>
      </c>
      <c r="V3686">
        <v>45</v>
      </c>
      <c r="W3686">
        <v>20160831</v>
      </c>
      <c r="X3686" t="s">
        <v>161</v>
      </c>
    </row>
    <row r="3687" spans="1:24">
      <c r="A3687">
        <v>43003010</v>
      </c>
      <c r="B3687">
        <v>43003010</v>
      </c>
      <c r="C3687" s="179">
        <v>43003010</v>
      </c>
      <c r="D3687">
        <v>76463247</v>
      </c>
      <c r="E3687">
        <v>23532904</v>
      </c>
      <c r="F3687" t="s">
        <v>161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94</v>
      </c>
      <c r="R3687">
        <v>1</v>
      </c>
      <c r="S3687">
        <v>0</v>
      </c>
      <c r="T3687" t="s">
        <v>70</v>
      </c>
      <c r="U3687">
        <v>0</v>
      </c>
      <c r="V3687">
        <v>0</v>
      </c>
      <c r="W3687">
        <v>20160831</v>
      </c>
      <c r="X3687" t="s">
        <v>161</v>
      </c>
    </row>
    <row r="3688" spans="1:24">
      <c r="A3688">
        <v>44803513</v>
      </c>
      <c r="B3688">
        <v>44803513</v>
      </c>
      <c r="C3688" s="179">
        <v>44803513</v>
      </c>
      <c r="D3688">
        <v>76473563</v>
      </c>
      <c r="E3688">
        <v>23844456</v>
      </c>
      <c r="F3688" t="s">
        <v>161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162</v>
      </c>
      <c r="R3688">
        <v>1</v>
      </c>
      <c r="S3688">
        <v>1102119.3999999999</v>
      </c>
      <c r="T3688" t="s">
        <v>77</v>
      </c>
      <c r="U3688">
        <v>20131031</v>
      </c>
      <c r="V3688">
        <v>35</v>
      </c>
      <c r="W3688">
        <v>20160831</v>
      </c>
      <c r="X3688" t="s">
        <v>161</v>
      </c>
    </row>
    <row r="3689" spans="1:24">
      <c r="A3689">
        <v>42727730</v>
      </c>
      <c r="B3689">
        <v>42727730</v>
      </c>
      <c r="C3689" s="179">
        <v>42727730</v>
      </c>
      <c r="D3689">
        <v>76471777</v>
      </c>
      <c r="E3689">
        <v>8450422</v>
      </c>
      <c r="F3689" t="s">
        <v>161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162</v>
      </c>
      <c r="R3689">
        <v>0</v>
      </c>
      <c r="S3689">
        <v>278855.46999999997</v>
      </c>
      <c r="T3689" t="s">
        <v>70</v>
      </c>
      <c r="U3689">
        <v>0</v>
      </c>
      <c r="V3689">
        <v>0</v>
      </c>
      <c r="W3689">
        <v>20160831</v>
      </c>
      <c r="X3689" t="s">
        <v>161</v>
      </c>
    </row>
    <row r="3690" spans="1:24">
      <c r="A3690">
        <v>37264927</v>
      </c>
      <c r="B3690">
        <v>37264927</v>
      </c>
      <c r="C3690" s="179">
        <v>37264927</v>
      </c>
      <c r="D3690">
        <v>76472011</v>
      </c>
      <c r="E3690">
        <v>20532526</v>
      </c>
      <c r="F3690" t="s">
        <v>161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162</v>
      </c>
      <c r="R3690">
        <v>1</v>
      </c>
      <c r="S3690">
        <v>185399.2</v>
      </c>
      <c r="T3690" t="s">
        <v>77</v>
      </c>
      <c r="U3690">
        <v>20120731</v>
      </c>
      <c r="V3690">
        <v>50</v>
      </c>
      <c r="W3690">
        <v>20160831</v>
      </c>
      <c r="X3690" t="s">
        <v>161</v>
      </c>
    </row>
    <row r="3691" spans="1:24">
      <c r="A3691">
        <v>35463972</v>
      </c>
      <c r="B3691">
        <v>35463972</v>
      </c>
      <c r="C3691" s="179">
        <v>35463972</v>
      </c>
      <c r="D3691">
        <v>76473433</v>
      </c>
      <c r="E3691">
        <v>31738763</v>
      </c>
      <c r="F3691" t="s">
        <v>161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94</v>
      </c>
      <c r="R3691">
        <v>1</v>
      </c>
      <c r="S3691">
        <v>0</v>
      </c>
      <c r="T3691" t="s">
        <v>70</v>
      </c>
      <c r="U3691">
        <v>0</v>
      </c>
      <c r="V3691">
        <v>0</v>
      </c>
      <c r="W3691">
        <v>20160831</v>
      </c>
      <c r="X3691" t="s">
        <v>161</v>
      </c>
    </row>
    <row r="3692" spans="1:24">
      <c r="A3692">
        <v>37439590</v>
      </c>
      <c r="B3692">
        <v>37439590</v>
      </c>
      <c r="C3692" s="179">
        <v>37439590</v>
      </c>
      <c r="D3692">
        <v>76473556</v>
      </c>
      <c r="E3692">
        <v>39117743</v>
      </c>
      <c r="F3692" t="s">
        <v>161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94</v>
      </c>
      <c r="R3692">
        <v>0</v>
      </c>
      <c r="S3692">
        <v>0</v>
      </c>
      <c r="T3692" t="s">
        <v>70</v>
      </c>
      <c r="U3692">
        <v>0</v>
      </c>
      <c r="V3692">
        <v>0</v>
      </c>
      <c r="W3692">
        <v>20160831</v>
      </c>
      <c r="X3692" t="s">
        <v>161</v>
      </c>
    </row>
    <row r="3693" spans="1:24">
      <c r="A3693">
        <v>38391502</v>
      </c>
      <c r="B3693">
        <v>38391502</v>
      </c>
      <c r="C3693" s="179">
        <v>38391502</v>
      </c>
      <c r="D3693">
        <v>76476853</v>
      </c>
      <c r="E3693">
        <v>21892376</v>
      </c>
      <c r="F3693" t="s">
        <v>161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162</v>
      </c>
      <c r="R3693">
        <v>0</v>
      </c>
      <c r="S3693">
        <v>610129.72</v>
      </c>
      <c r="T3693" t="s">
        <v>71</v>
      </c>
      <c r="U3693">
        <v>20160831</v>
      </c>
      <c r="V3693">
        <v>1</v>
      </c>
      <c r="W3693">
        <v>20160831</v>
      </c>
      <c r="X3693" t="s">
        <v>161</v>
      </c>
    </row>
    <row r="3694" spans="1:24">
      <c r="A3694">
        <v>41748484</v>
      </c>
      <c r="B3694">
        <v>41748484</v>
      </c>
      <c r="C3694" s="179">
        <v>41748484</v>
      </c>
      <c r="D3694">
        <v>76559085</v>
      </c>
      <c r="E3694">
        <v>9669745</v>
      </c>
      <c r="F3694" t="s">
        <v>161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162</v>
      </c>
      <c r="R3694">
        <v>1</v>
      </c>
      <c r="S3694">
        <v>786929.18</v>
      </c>
      <c r="T3694" t="s">
        <v>77</v>
      </c>
      <c r="U3694">
        <v>20131031</v>
      </c>
      <c r="V3694">
        <v>35</v>
      </c>
      <c r="W3694">
        <v>20160831</v>
      </c>
      <c r="X3694" t="s">
        <v>161</v>
      </c>
    </row>
    <row r="3695" spans="1:24">
      <c r="A3695">
        <v>38503691</v>
      </c>
      <c r="B3695">
        <v>38503691</v>
      </c>
      <c r="C3695" s="179">
        <v>38503691</v>
      </c>
      <c r="D3695">
        <v>76563244</v>
      </c>
      <c r="E3695">
        <v>10254937</v>
      </c>
      <c r="F3695" t="s">
        <v>161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162</v>
      </c>
      <c r="R3695">
        <v>0</v>
      </c>
      <c r="S3695">
        <v>155877.03</v>
      </c>
      <c r="T3695" t="s">
        <v>70</v>
      </c>
      <c r="U3695">
        <v>0</v>
      </c>
      <c r="V3695">
        <v>0</v>
      </c>
      <c r="W3695">
        <v>20160831</v>
      </c>
      <c r="X3695" t="s">
        <v>161</v>
      </c>
    </row>
    <row r="3696" spans="1:24">
      <c r="A3696">
        <v>41682752</v>
      </c>
      <c r="B3696">
        <v>41682752</v>
      </c>
      <c r="C3696" s="179">
        <v>41682752</v>
      </c>
      <c r="D3696">
        <v>76565010</v>
      </c>
      <c r="E3696">
        <v>8631888</v>
      </c>
      <c r="F3696" t="s">
        <v>161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94</v>
      </c>
      <c r="R3696">
        <v>0</v>
      </c>
      <c r="S3696">
        <v>0</v>
      </c>
      <c r="T3696" t="s">
        <v>70</v>
      </c>
      <c r="U3696">
        <v>0</v>
      </c>
      <c r="V3696">
        <v>0</v>
      </c>
      <c r="W3696">
        <v>20160831</v>
      </c>
      <c r="X3696" t="s">
        <v>161</v>
      </c>
    </row>
    <row r="3697" spans="1:24">
      <c r="A3697">
        <v>28739690</v>
      </c>
      <c r="B3697">
        <v>28739690</v>
      </c>
      <c r="C3697" s="179">
        <v>28739690</v>
      </c>
      <c r="D3697">
        <v>76567396</v>
      </c>
      <c r="E3697">
        <v>16082048</v>
      </c>
      <c r="F3697" t="s">
        <v>161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162</v>
      </c>
      <c r="R3697">
        <v>0</v>
      </c>
      <c r="S3697">
        <v>184484.76</v>
      </c>
      <c r="T3697" t="s">
        <v>70</v>
      </c>
      <c r="U3697">
        <v>0</v>
      </c>
      <c r="V3697">
        <v>0</v>
      </c>
      <c r="W3697">
        <v>20160831</v>
      </c>
      <c r="X3697" t="s">
        <v>161</v>
      </c>
    </row>
    <row r="3698" spans="1:24">
      <c r="A3698">
        <v>45657930</v>
      </c>
      <c r="B3698">
        <v>45657930</v>
      </c>
      <c r="C3698" s="179">
        <v>45657930</v>
      </c>
      <c r="D3698">
        <v>76567790</v>
      </c>
      <c r="E3698">
        <v>9132068</v>
      </c>
      <c r="F3698" t="s">
        <v>161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94</v>
      </c>
      <c r="R3698">
        <v>0</v>
      </c>
      <c r="S3698">
        <v>0</v>
      </c>
      <c r="T3698" t="s">
        <v>70</v>
      </c>
      <c r="U3698">
        <v>0</v>
      </c>
      <c r="V3698">
        <v>0</v>
      </c>
      <c r="W3698">
        <v>20160831</v>
      </c>
      <c r="X3698" t="s">
        <v>161</v>
      </c>
    </row>
    <row r="3699" spans="1:24">
      <c r="A3699">
        <v>43197580</v>
      </c>
      <c r="B3699">
        <v>43197580</v>
      </c>
      <c r="C3699" s="179">
        <v>43197580</v>
      </c>
      <c r="D3699">
        <v>76567914</v>
      </c>
      <c r="E3699">
        <v>39556906</v>
      </c>
      <c r="F3699" t="s">
        <v>161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162</v>
      </c>
      <c r="R3699">
        <v>1</v>
      </c>
      <c r="S3699">
        <v>420864.03</v>
      </c>
      <c r="T3699" t="s">
        <v>77</v>
      </c>
      <c r="U3699">
        <v>20150831</v>
      </c>
      <c r="V3699">
        <v>13</v>
      </c>
      <c r="W3699">
        <v>20160831</v>
      </c>
      <c r="X3699" t="s">
        <v>161</v>
      </c>
    </row>
    <row r="3700" spans="1:24">
      <c r="A3700">
        <v>43993147</v>
      </c>
      <c r="B3700">
        <v>43993147</v>
      </c>
      <c r="C3700" s="179">
        <v>43993147</v>
      </c>
      <c r="D3700">
        <v>76570144</v>
      </c>
      <c r="E3700">
        <v>9030905</v>
      </c>
      <c r="F3700" t="s">
        <v>161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162</v>
      </c>
      <c r="R3700">
        <v>0</v>
      </c>
      <c r="S3700">
        <v>387442.6</v>
      </c>
      <c r="T3700" t="s">
        <v>71</v>
      </c>
      <c r="U3700">
        <v>20160831</v>
      </c>
      <c r="V3700">
        <v>1</v>
      </c>
      <c r="W3700">
        <v>20160831</v>
      </c>
      <c r="X3700" t="s">
        <v>161</v>
      </c>
    </row>
    <row r="3701" spans="1:24">
      <c r="A3701">
        <v>44486107</v>
      </c>
      <c r="B3701">
        <v>44486107</v>
      </c>
      <c r="C3701" s="179">
        <v>44486107</v>
      </c>
      <c r="D3701">
        <v>76578017</v>
      </c>
      <c r="E3701">
        <v>28146995</v>
      </c>
      <c r="F3701" t="s">
        <v>161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162</v>
      </c>
      <c r="R3701">
        <v>0</v>
      </c>
      <c r="S3701">
        <v>281046.07</v>
      </c>
      <c r="T3701" t="s">
        <v>71</v>
      </c>
      <c r="U3701">
        <v>20160831</v>
      </c>
      <c r="V3701">
        <v>1</v>
      </c>
      <c r="W3701">
        <v>20160831</v>
      </c>
      <c r="X3701" t="s">
        <v>161</v>
      </c>
    </row>
    <row r="3702" spans="1:24">
      <c r="A3702">
        <v>43466103</v>
      </c>
      <c r="B3702">
        <v>43466103</v>
      </c>
      <c r="C3702" s="179">
        <v>43466103</v>
      </c>
      <c r="D3702">
        <v>76581540</v>
      </c>
      <c r="E3702">
        <v>5525458</v>
      </c>
      <c r="F3702" t="s">
        <v>161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94</v>
      </c>
      <c r="R3702">
        <v>1</v>
      </c>
      <c r="S3702">
        <v>0</v>
      </c>
      <c r="T3702" t="s">
        <v>70</v>
      </c>
      <c r="U3702">
        <v>0</v>
      </c>
      <c r="V3702">
        <v>0</v>
      </c>
      <c r="W3702">
        <v>20160831</v>
      </c>
      <c r="X3702" t="s">
        <v>161</v>
      </c>
    </row>
    <row r="3703" spans="1:24">
      <c r="A3703">
        <v>41560051</v>
      </c>
      <c r="B3703">
        <v>41560051</v>
      </c>
      <c r="C3703" s="179">
        <v>41560051</v>
      </c>
      <c r="D3703">
        <v>76622911</v>
      </c>
      <c r="E3703">
        <v>40226576</v>
      </c>
      <c r="F3703" t="s">
        <v>161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162</v>
      </c>
      <c r="R3703">
        <v>1</v>
      </c>
      <c r="S3703">
        <v>235779.34</v>
      </c>
      <c r="T3703" t="s">
        <v>77</v>
      </c>
      <c r="U3703">
        <v>20160229</v>
      </c>
      <c r="V3703">
        <v>7</v>
      </c>
      <c r="W3703">
        <v>20160831</v>
      </c>
      <c r="X3703" t="s">
        <v>161</v>
      </c>
    </row>
    <row r="3704" spans="1:24">
      <c r="A3704">
        <v>39661669</v>
      </c>
      <c r="B3704">
        <v>39661669</v>
      </c>
      <c r="C3704" s="179">
        <v>39661669</v>
      </c>
      <c r="D3704">
        <v>76636443</v>
      </c>
      <c r="E3704">
        <v>9220421</v>
      </c>
      <c r="F3704" t="s">
        <v>161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162</v>
      </c>
      <c r="R3704">
        <v>0</v>
      </c>
      <c r="S3704">
        <v>439996.86</v>
      </c>
      <c r="T3704" t="s">
        <v>72</v>
      </c>
      <c r="U3704">
        <v>20160801</v>
      </c>
      <c r="V3704">
        <v>2</v>
      </c>
      <c r="W3704">
        <v>20160831</v>
      </c>
      <c r="X3704" t="s">
        <v>161</v>
      </c>
    </row>
    <row r="3705" spans="1:24">
      <c r="A3705">
        <v>35937833</v>
      </c>
      <c r="B3705">
        <v>35937833</v>
      </c>
      <c r="C3705" s="179">
        <v>35937833</v>
      </c>
      <c r="D3705">
        <v>76654548</v>
      </c>
      <c r="E3705">
        <v>23299610</v>
      </c>
      <c r="F3705" t="s">
        <v>161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94</v>
      </c>
      <c r="R3705">
        <v>0</v>
      </c>
      <c r="S3705">
        <v>0</v>
      </c>
      <c r="T3705" t="s">
        <v>70</v>
      </c>
      <c r="U3705">
        <v>0</v>
      </c>
      <c r="V3705">
        <v>0</v>
      </c>
      <c r="W3705">
        <v>20160831</v>
      </c>
      <c r="X3705" t="s">
        <v>161</v>
      </c>
    </row>
    <row r="3706" spans="1:24">
      <c r="A3706">
        <v>38697441</v>
      </c>
      <c r="B3706">
        <v>38697441</v>
      </c>
      <c r="C3706" s="179">
        <v>38697441</v>
      </c>
      <c r="D3706">
        <v>76654496</v>
      </c>
      <c r="E3706">
        <v>33403378</v>
      </c>
      <c r="F3706" t="s">
        <v>161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94</v>
      </c>
      <c r="R3706">
        <v>1</v>
      </c>
      <c r="S3706">
        <v>0</v>
      </c>
      <c r="T3706" t="s">
        <v>70</v>
      </c>
      <c r="U3706">
        <v>0</v>
      </c>
      <c r="V3706">
        <v>0</v>
      </c>
      <c r="W3706">
        <v>20160831</v>
      </c>
      <c r="X3706" t="s">
        <v>161</v>
      </c>
    </row>
    <row r="3707" spans="1:24">
      <c r="A3707">
        <v>39722582</v>
      </c>
      <c r="B3707">
        <v>39722582</v>
      </c>
      <c r="C3707" s="179">
        <v>39722582</v>
      </c>
      <c r="D3707">
        <v>76655591</v>
      </c>
      <c r="E3707">
        <v>9735622</v>
      </c>
      <c r="F3707" t="s">
        <v>161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94</v>
      </c>
      <c r="R3707">
        <v>1</v>
      </c>
      <c r="S3707">
        <v>0</v>
      </c>
      <c r="T3707" t="s">
        <v>70</v>
      </c>
      <c r="U3707">
        <v>0</v>
      </c>
      <c r="V3707">
        <v>0</v>
      </c>
      <c r="W3707">
        <v>20160831</v>
      </c>
      <c r="X3707" t="s">
        <v>161</v>
      </c>
    </row>
    <row r="3708" spans="1:24">
      <c r="A3708">
        <v>42954580</v>
      </c>
      <c r="B3708">
        <v>42954580</v>
      </c>
      <c r="C3708" s="179">
        <v>42954580</v>
      </c>
      <c r="D3708">
        <v>76656438</v>
      </c>
      <c r="E3708">
        <v>40281439</v>
      </c>
      <c r="F3708" t="s">
        <v>161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94</v>
      </c>
      <c r="R3708">
        <v>1</v>
      </c>
      <c r="S3708">
        <v>0</v>
      </c>
      <c r="T3708" t="s">
        <v>70</v>
      </c>
      <c r="U3708">
        <v>0</v>
      </c>
      <c r="V3708">
        <v>0</v>
      </c>
      <c r="W3708">
        <v>20160831</v>
      </c>
      <c r="X3708" t="s">
        <v>161</v>
      </c>
    </row>
    <row r="3709" spans="1:24">
      <c r="A3709">
        <v>32282020</v>
      </c>
      <c r="B3709">
        <v>32282020</v>
      </c>
      <c r="C3709" s="179">
        <v>32282020</v>
      </c>
      <c r="D3709">
        <v>76730180</v>
      </c>
      <c r="E3709">
        <v>31073473</v>
      </c>
      <c r="F3709" t="s">
        <v>161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162</v>
      </c>
      <c r="R3709">
        <v>0</v>
      </c>
      <c r="S3709">
        <v>345111.45</v>
      </c>
      <c r="T3709" t="s">
        <v>70</v>
      </c>
      <c r="U3709">
        <v>0</v>
      </c>
      <c r="V3709">
        <v>0</v>
      </c>
      <c r="W3709">
        <v>20160831</v>
      </c>
      <c r="X3709" t="s">
        <v>161</v>
      </c>
    </row>
    <row r="3710" spans="1:24">
      <c r="A3710">
        <v>40120334</v>
      </c>
      <c r="B3710">
        <v>40120334</v>
      </c>
      <c r="C3710" s="179">
        <v>40120334</v>
      </c>
      <c r="D3710">
        <v>76735737</v>
      </c>
      <c r="E3710">
        <v>29831204</v>
      </c>
      <c r="F3710" t="s">
        <v>161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162</v>
      </c>
      <c r="R3710">
        <v>1</v>
      </c>
      <c r="S3710">
        <v>441236.27</v>
      </c>
      <c r="T3710" t="s">
        <v>77</v>
      </c>
      <c r="U3710">
        <v>20130731</v>
      </c>
      <c r="V3710">
        <v>38</v>
      </c>
      <c r="W3710">
        <v>20160831</v>
      </c>
      <c r="X3710" t="s">
        <v>161</v>
      </c>
    </row>
    <row r="3711" spans="1:24">
      <c r="A3711">
        <v>31698707</v>
      </c>
      <c r="B3711">
        <v>31698707</v>
      </c>
      <c r="C3711" s="179">
        <v>31698707</v>
      </c>
      <c r="D3711">
        <v>76739763</v>
      </c>
      <c r="E3711">
        <v>5015091</v>
      </c>
      <c r="F3711" t="s">
        <v>161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94</v>
      </c>
      <c r="R3711">
        <v>1</v>
      </c>
      <c r="S3711">
        <v>0</v>
      </c>
      <c r="T3711" t="s">
        <v>70</v>
      </c>
      <c r="U3711">
        <v>0</v>
      </c>
      <c r="V3711">
        <v>0</v>
      </c>
      <c r="W3711">
        <v>20160831</v>
      </c>
      <c r="X3711" t="s">
        <v>161</v>
      </c>
    </row>
    <row r="3712" spans="1:24">
      <c r="A3712">
        <v>34159948</v>
      </c>
      <c r="B3712">
        <v>34159948</v>
      </c>
      <c r="C3712" s="179">
        <v>34159948</v>
      </c>
      <c r="D3712">
        <v>76744460</v>
      </c>
      <c r="E3712">
        <v>38010561</v>
      </c>
      <c r="F3712" t="s">
        <v>161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162</v>
      </c>
      <c r="R3712">
        <v>0</v>
      </c>
      <c r="S3712">
        <v>594031.6</v>
      </c>
      <c r="T3712" t="s">
        <v>71</v>
      </c>
      <c r="U3712">
        <v>20160831</v>
      </c>
      <c r="V3712">
        <v>1</v>
      </c>
      <c r="W3712">
        <v>20160831</v>
      </c>
      <c r="X3712" t="s">
        <v>161</v>
      </c>
    </row>
    <row r="3713" spans="1:24">
      <c r="A3713">
        <v>47102690</v>
      </c>
      <c r="B3713">
        <v>47102690</v>
      </c>
      <c r="C3713" s="179">
        <v>47102690</v>
      </c>
      <c r="D3713">
        <v>76789659</v>
      </c>
      <c r="E3713">
        <v>22388290</v>
      </c>
      <c r="F3713" t="s">
        <v>161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162</v>
      </c>
      <c r="R3713">
        <v>0</v>
      </c>
      <c r="S3713">
        <v>175506.28</v>
      </c>
      <c r="T3713" t="s">
        <v>71</v>
      </c>
      <c r="U3713">
        <v>20160831</v>
      </c>
      <c r="V3713">
        <v>1</v>
      </c>
      <c r="W3713">
        <v>20160831</v>
      </c>
      <c r="X3713" t="s">
        <v>161</v>
      </c>
    </row>
    <row r="3714" spans="1:24">
      <c r="A3714">
        <v>43238285</v>
      </c>
      <c r="B3714">
        <v>43238285</v>
      </c>
      <c r="C3714" s="179">
        <v>43238285</v>
      </c>
      <c r="D3714">
        <v>76810128</v>
      </c>
      <c r="E3714">
        <v>31401932</v>
      </c>
      <c r="F3714" t="s">
        <v>161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162</v>
      </c>
      <c r="R3714">
        <v>0</v>
      </c>
      <c r="S3714">
        <v>466069.34</v>
      </c>
      <c r="T3714" t="s">
        <v>70</v>
      </c>
      <c r="U3714">
        <v>0</v>
      </c>
      <c r="V3714">
        <v>0</v>
      </c>
      <c r="W3714">
        <v>20160831</v>
      </c>
      <c r="X3714" t="s">
        <v>161</v>
      </c>
    </row>
    <row r="3715" spans="1:24">
      <c r="A3715">
        <v>39916630</v>
      </c>
      <c r="B3715">
        <v>39916630</v>
      </c>
      <c r="C3715" s="179">
        <v>39916630</v>
      </c>
      <c r="D3715">
        <v>76857810</v>
      </c>
      <c r="E3715">
        <v>1870580</v>
      </c>
      <c r="F3715" t="s">
        <v>161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94</v>
      </c>
      <c r="R3715">
        <v>0</v>
      </c>
      <c r="S3715">
        <v>0</v>
      </c>
      <c r="T3715" t="s">
        <v>70</v>
      </c>
      <c r="U3715">
        <v>0</v>
      </c>
      <c r="V3715">
        <v>0</v>
      </c>
      <c r="W3715">
        <v>20160831</v>
      </c>
      <c r="X3715" t="s">
        <v>161</v>
      </c>
    </row>
    <row r="3716" spans="1:24">
      <c r="A3716">
        <v>34043170</v>
      </c>
      <c r="B3716">
        <v>34043170</v>
      </c>
      <c r="C3716" s="179">
        <v>34043170</v>
      </c>
      <c r="D3716">
        <v>76868554</v>
      </c>
      <c r="E3716">
        <v>12701478</v>
      </c>
      <c r="F3716" t="s">
        <v>161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94</v>
      </c>
      <c r="R3716">
        <v>0</v>
      </c>
      <c r="S3716">
        <v>0</v>
      </c>
      <c r="T3716" t="s">
        <v>70</v>
      </c>
      <c r="U3716">
        <v>0</v>
      </c>
      <c r="V3716">
        <v>0</v>
      </c>
      <c r="W3716">
        <v>20160831</v>
      </c>
      <c r="X3716" t="s">
        <v>161</v>
      </c>
    </row>
    <row r="3717" spans="1:24">
      <c r="A3717">
        <v>40752967</v>
      </c>
      <c r="B3717">
        <v>40752967</v>
      </c>
      <c r="C3717" s="179">
        <v>40752967</v>
      </c>
      <c r="D3717">
        <v>76901515</v>
      </c>
      <c r="E3717">
        <v>24264613</v>
      </c>
      <c r="F3717" t="s">
        <v>161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94</v>
      </c>
      <c r="R3717">
        <v>1</v>
      </c>
      <c r="S3717">
        <v>0</v>
      </c>
      <c r="T3717" t="s">
        <v>70</v>
      </c>
      <c r="U3717">
        <v>0</v>
      </c>
      <c r="V3717">
        <v>0</v>
      </c>
      <c r="W3717">
        <v>20160831</v>
      </c>
      <c r="X3717" t="s">
        <v>161</v>
      </c>
    </row>
    <row r="3718" spans="1:24">
      <c r="A3718">
        <v>38442842</v>
      </c>
      <c r="B3718">
        <v>38442842</v>
      </c>
      <c r="C3718" s="179">
        <v>38442842</v>
      </c>
      <c r="D3718">
        <v>76905141</v>
      </c>
      <c r="E3718">
        <v>18000592</v>
      </c>
      <c r="F3718" t="s">
        <v>161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94</v>
      </c>
      <c r="R3718">
        <v>1</v>
      </c>
      <c r="S3718">
        <v>0</v>
      </c>
      <c r="T3718" t="s">
        <v>70</v>
      </c>
      <c r="U3718">
        <v>0</v>
      </c>
      <c r="V3718">
        <v>0</v>
      </c>
      <c r="W3718">
        <v>20160831</v>
      </c>
      <c r="X3718" t="s">
        <v>161</v>
      </c>
    </row>
    <row r="3719" spans="1:24">
      <c r="A3719">
        <v>36463999</v>
      </c>
      <c r="B3719">
        <v>36463999</v>
      </c>
      <c r="C3719" s="179">
        <v>36463999</v>
      </c>
      <c r="D3719">
        <v>76906467</v>
      </c>
      <c r="E3719">
        <v>11668895</v>
      </c>
      <c r="F3719" t="s">
        <v>161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162</v>
      </c>
      <c r="R3719">
        <v>1</v>
      </c>
      <c r="S3719">
        <v>372453.51</v>
      </c>
      <c r="T3719" t="s">
        <v>77</v>
      </c>
      <c r="U3719">
        <v>20120831</v>
      </c>
      <c r="V3719">
        <v>49</v>
      </c>
      <c r="W3719">
        <v>20160831</v>
      </c>
      <c r="X3719" t="s">
        <v>161</v>
      </c>
    </row>
    <row r="3720" spans="1:24">
      <c r="A3720">
        <v>30824836</v>
      </c>
      <c r="B3720">
        <v>30824836</v>
      </c>
      <c r="C3720" s="179">
        <v>30824836</v>
      </c>
      <c r="D3720">
        <v>76905899</v>
      </c>
      <c r="E3720">
        <v>27798096</v>
      </c>
      <c r="F3720" t="s">
        <v>161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162</v>
      </c>
      <c r="R3720">
        <v>1</v>
      </c>
      <c r="S3720">
        <v>449761.52</v>
      </c>
      <c r="T3720" t="s">
        <v>77</v>
      </c>
      <c r="U3720">
        <v>20131202</v>
      </c>
      <c r="V3720">
        <v>34</v>
      </c>
      <c r="W3720">
        <v>20160831</v>
      </c>
      <c r="X3720" t="s">
        <v>161</v>
      </c>
    </row>
    <row r="3721" spans="1:24">
      <c r="A3721">
        <v>43676983</v>
      </c>
      <c r="B3721">
        <v>43676983</v>
      </c>
      <c r="C3721" s="179">
        <v>43676983</v>
      </c>
      <c r="D3721">
        <v>76906392</v>
      </c>
      <c r="E3721">
        <v>5689874</v>
      </c>
      <c r="F3721" t="s">
        <v>161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162</v>
      </c>
      <c r="R3721">
        <v>1</v>
      </c>
      <c r="S3721">
        <v>1733518.46</v>
      </c>
      <c r="T3721" t="s">
        <v>77</v>
      </c>
      <c r="U3721">
        <v>20131231</v>
      </c>
      <c r="V3721">
        <v>33</v>
      </c>
      <c r="W3721">
        <v>20160831</v>
      </c>
      <c r="X3721" t="s">
        <v>161</v>
      </c>
    </row>
    <row r="3722" spans="1:24">
      <c r="A3722">
        <v>33444365</v>
      </c>
      <c r="B3722">
        <v>33444365</v>
      </c>
      <c r="C3722" s="179">
        <v>33444365</v>
      </c>
      <c r="D3722">
        <v>76934595</v>
      </c>
      <c r="E3722">
        <v>12261621</v>
      </c>
      <c r="F3722" t="s">
        <v>161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162</v>
      </c>
      <c r="R3722">
        <v>0</v>
      </c>
      <c r="S3722">
        <v>209176.52</v>
      </c>
      <c r="T3722" t="s">
        <v>70</v>
      </c>
      <c r="U3722">
        <v>0</v>
      </c>
      <c r="V3722">
        <v>0</v>
      </c>
      <c r="W3722">
        <v>20160831</v>
      </c>
      <c r="X3722" t="s">
        <v>161</v>
      </c>
    </row>
    <row r="3723" spans="1:24">
      <c r="A3723">
        <v>37679341</v>
      </c>
      <c r="B3723">
        <v>37679341</v>
      </c>
      <c r="C3723" s="179">
        <v>37679341</v>
      </c>
      <c r="D3723">
        <v>76974209</v>
      </c>
      <c r="E3723">
        <v>31883318</v>
      </c>
      <c r="F3723" t="s">
        <v>161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162</v>
      </c>
      <c r="R3723">
        <v>0</v>
      </c>
      <c r="S3723">
        <v>2480967.0699999998</v>
      </c>
      <c r="T3723" t="s">
        <v>70</v>
      </c>
      <c r="U3723">
        <v>0</v>
      </c>
      <c r="V3723">
        <v>0</v>
      </c>
      <c r="W3723">
        <v>20160831</v>
      </c>
      <c r="X3723" t="s">
        <v>161</v>
      </c>
    </row>
    <row r="3724" spans="1:24">
      <c r="A3724">
        <v>28907276</v>
      </c>
      <c r="B3724">
        <v>28907276</v>
      </c>
      <c r="C3724" s="179">
        <v>28907276</v>
      </c>
      <c r="D3724">
        <v>76985039</v>
      </c>
      <c r="E3724">
        <v>35955992</v>
      </c>
      <c r="F3724" t="s">
        <v>161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94</v>
      </c>
      <c r="R3724">
        <v>1</v>
      </c>
      <c r="S3724">
        <v>0</v>
      </c>
      <c r="T3724" t="s">
        <v>70</v>
      </c>
      <c r="U3724">
        <v>0</v>
      </c>
      <c r="V3724">
        <v>0</v>
      </c>
      <c r="W3724">
        <v>20160831</v>
      </c>
      <c r="X3724" t="s">
        <v>161</v>
      </c>
    </row>
    <row r="3725" spans="1:24">
      <c r="A3725">
        <v>36643370</v>
      </c>
      <c r="B3725">
        <v>36643370</v>
      </c>
      <c r="C3725" s="179">
        <v>36643370</v>
      </c>
      <c r="D3725">
        <v>76998246</v>
      </c>
      <c r="E3725">
        <v>11046238</v>
      </c>
      <c r="F3725" t="s">
        <v>161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162</v>
      </c>
      <c r="R3725">
        <v>0</v>
      </c>
      <c r="S3725">
        <v>681465.65</v>
      </c>
      <c r="T3725" t="s">
        <v>70</v>
      </c>
      <c r="U3725">
        <v>0</v>
      </c>
      <c r="V3725">
        <v>0</v>
      </c>
      <c r="W3725">
        <v>20160831</v>
      </c>
      <c r="X3725" t="s">
        <v>161</v>
      </c>
    </row>
    <row r="3726" spans="1:24">
      <c r="A3726">
        <v>26457302</v>
      </c>
      <c r="B3726">
        <v>26457302</v>
      </c>
      <c r="C3726" s="179">
        <v>26457302</v>
      </c>
      <c r="D3726">
        <v>76995310</v>
      </c>
      <c r="E3726">
        <v>8403765</v>
      </c>
      <c r="F3726" t="s">
        <v>161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94</v>
      </c>
      <c r="R3726">
        <v>1</v>
      </c>
      <c r="S3726">
        <v>0</v>
      </c>
      <c r="T3726" t="s">
        <v>70</v>
      </c>
      <c r="U3726">
        <v>0</v>
      </c>
      <c r="V3726">
        <v>0</v>
      </c>
      <c r="W3726">
        <v>20160831</v>
      </c>
      <c r="X3726" t="s">
        <v>161</v>
      </c>
    </row>
    <row r="3727" spans="1:24">
      <c r="A3727">
        <v>41391899</v>
      </c>
      <c r="B3727">
        <v>41391899</v>
      </c>
      <c r="C3727" s="179">
        <v>41391899</v>
      </c>
      <c r="D3727">
        <v>77001999</v>
      </c>
      <c r="E3727">
        <v>12512378</v>
      </c>
      <c r="F3727" t="s">
        <v>161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162</v>
      </c>
      <c r="R3727">
        <v>0</v>
      </c>
      <c r="S3727">
        <v>564253.42000000004</v>
      </c>
      <c r="T3727" t="s">
        <v>70</v>
      </c>
      <c r="U3727">
        <v>0</v>
      </c>
      <c r="V3727">
        <v>0</v>
      </c>
      <c r="W3727">
        <v>20160831</v>
      </c>
      <c r="X3727" t="s">
        <v>161</v>
      </c>
    </row>
    <row r="3728" spans="1:24">
      <c r="A3728">
        <v>40607020</v>
      </c>
      <c r="B3728">
        <v>40607020</v>
      </c>
      <c r="C3728" s="179">
        <v>40607020</v>
      </c>
      <c r="D3728">
        <v>77001577</v>
      </c>
      <c r="E3728">
        <v>35203864</v>
      </c>
      <c r="F3728" t="s">
        <v>161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94</v>
      </c>
      <c r="R3728">
        <v>0</v>
      </c>
      <c r="S3728">
        <v>0</v>
      </c>
      <c r="T3728" t="s">
        <v>70</v>
      </c>
      <c r="U3728">
        <v>0</v>
      </c>
      <c r="V3728">
        <v>0</v>
      </c>
      <c r="W3728">
        <v>20160831</v>
      </c>
      <c r="X3728" t="s">
        <v>161</v>
      </c>
    </row>
    <row r="3729" spans="1:24">
      <c r="A3729">
        <v>40487092</v>
      </c>
      <c r="B3729">
        <v>40487092</v>
      </c>
      <c r="C3729" s="179">
        <v>40487092</v>
      </c>
      <c r="D3729">
        <v>77001605</v>
      </c>
      <c r="E3729">
        <v>31764877</v>
      </c>
      <c r="F3729" t="s">
        <v>161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162</v>
      </c>
      <c r="R3729">
        <v>0</v>
      </c>
      <c r="S3729">
        <v>560372.32999999996</v>
      </c>
      <c r="T3729" t="s">
        <v>70</v>
      </c>
      <c r="U3729">
        <v>0</v>
      </c>
      <c r="V3729">
        <v>0</v>
      </c>
      <c r="W3729">
        <v>20160831</v>
      </c>
      <c r="X3729" t="s">
        <v>161</v>
      </c>
    </row>
    <row r="3730" spans="1:24">
      <c r="A3730">
        <v>24005559</v>
      </c>
      <c r="B3730">
        <v>24005559</v>
      </c>
      <c r="C3730" s="179">
        <v>24005559</v>
      </c>
      <c r="D3730">
        <v>76999955</v>
      </c>
      <c r="E3730">
        <v>17027217</v>
      </c>
      <c r="F3730" t="s">
        <v>161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162</v>
      </c>
      <c r="R3730">
        <v>0</v>
      </c>
      <c r="S3730">
        <v>105104.73</v>
      </c>
      <c r="T3730" t="s">
        <v>70</v>
      </c>
      <c r="U3730">
        <v>0</v>
      </c>
      <c r="V3730">
        <v>0</v>
      </c>
      <c r="W3730">
        <v>20160831</v>
      </c>
      <c r="X3730" t="s">
        <v>161</v>
      </c>
    </row>
    <row r="3731" spans="1:24">
      <c r="A3731">
        <v>42077406</v>
      </c>
      <c r="B3731">
        <v>42077406</v>
      </c>
      <c r="C3731" s="179">
        <v>42077406</v>
      </c>
      <c r="D3731">
        <v>76985209</v>
      </c>
      <c r="E3731">
        <v>31025089</v>
      </c>
      <c r="F3731" t="s">
        <v>161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162</v>
      </c>
      <c r="R3731">
        <v>0</v>
      </c>
      <c r="S3731">
        <v>244215.65</v>
      </c>
      <c r="T3731" t="s">
        <v>70</v>
      </c>
      <c r="U3731">
        <v>0</v>
      </c>
      <c r="V3731">
        <v>0</v>
      </c>
      <c r="W3731">
        <v>20160831</v>
      </c>
      <c r="X3731" t="s">
        <v>161</v>
      </c>
    </row>
    <row r="3732" spans="1:24">
      <c r="A3732">
        <v>43506808</v>
      </c>
      <c r="B3732">
        <v>43506808</v>
      </c>
      <c r="C3732" s="179">
        <v>43506808</v>
      </c>
      <c r="D3732">
        <v>77051000</v>
      </c>
      <c r="E3732">
        <v>34095916</v>
      </c>
      <c r="F3732" t="s">
        <v>161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94</v>
      </c>
      <c r="R3732">
        <v>1</v>
      </c>
      <c r="S3732">
        <v>0</v>
      </c>
      <c r="T3732" t="s">
        <v>70</v>
      </c>
      <c r="U3732">
        <v>0</v>
      </c>
      <c r="V3732">
        <v>0</v>
      </c>
      <c r="W3732">
        <v>20160831</v>
      </c>
      <c r="X3732" t="s">
        <v>161</v>
      </c>
    </row>
    <row r="3733" spans="1:24">
      <c r="A3733">
        <v>40414513</v>
      </c>
      <c r="B3733">
        <v>40414513</v>
      </c>
      <c r="C3733" s="179">
        <v>40414513</v>
      </c>
      <c r="D3733">
        <v>77058565</v>
      </c>
      <c r="E3733">
        <v>39429180</v>
      </c>
      <c r="F3733" t="s">
        <v>161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94</v>
      </c>
      <c r="R3733">
        <v>1</v>
      </c>
      <c r="S3733">
        <v>0</v>
      </c>
      <c r="T3733" t="s">
        <v>70</v>
      </c>
      <c r="U3733">
        <v>0</v>
      </c>
      <c r="V3733">
        <v>0</v>
      </c>
      <c r="W3733">
        <v>20160831</v>
      </c>
      <c r="X3733" t="s">
        <v>161</v>
      </c>
    </row>
    <row r="3734" spans="1:24">
      <c r="A3734">
        <v>35760984</v>
      </c>
      <c r="B3734">
        <v>35760984</v>
      </c>
      <c r="C3734" s="179">
        <v>35760984</v>
      </c>
      <c r="D3734">
        <v>77069302</v>
      </c>
      <c r="E3734">
        <v>18467364</v>
      </c>
      <c r="F3734" t="s">
        <v>161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162</v>
      </c>
      <c r="R3734">
        <v>0</v>
      </c>
      <c r="S3734">
        <v>322820.12</v>
      </c>
      <c r="T3734" t="s">
        <v>70</v>
      </c>
      <c r="U3734">
        <v>0</v>
      </c>
      <c r="V3734">
        <v>0</v>
      </c>
      <c r="W3734">
        <v>20160831</v>
      </c>
      <c r="X3734" t="s">
        <v>161</v>
      </c>
    </row>
    <row r="3735" spans="1:24">
      <c r="A3735">
        <v>28051501</v>
      </c>
      <c r="B3735">
        <v>28051501</v>
      </c>
      <c r="C3735" s="179">
        <v>28051501</v>
      </c>
      <c r="D3735">
        <v>77069887</v>
      </c>
      <c r="E3735">
        <v>35745889</v>
      </c>
      <c r="F3735" t="s">
        <v>161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162</v>
      </c>
      <c r="R3735">
        <v>0</v>
      </c>
      <c r="S3735">
        <v>107355.06</v>
      </c>
      <c r="T3735" t="s">
        <v>70</v>
      </c>
      <c r="U3735">
        <v>0</v>
      </c>
      <c r="V3735">
        <v>0</v>
      </c>
      <c r="W3735">
        <v>20160831</v>
      </c>
      <c r="X3735" t="s">
        <v>161</v>
      </c>
    </row>
    <row r="3736" spans="1:24">
      <c r="A3736">
        <v>25537838</v>
      </c>
      <c r="B3736">
        <v>25537838</v>
      </c>
      <c r="C3736" s="179">
        <v>25537838</v>
      </c>
      <c r="D3736">
        <v>77111768</v>
      </c>
      <c r="E3736">
        <v>26622123</v>
      </c>
      <c r="F3736" t="s">
        <v>161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162</v>
      </c>
      <c r="R3736">
        <v>1</v>
      </c>
      <c r="S3736">
        <v>294079.75</v>
      </c>
      <c r="T3736" t="s">
        <v>77</v>
      </c>
      <c r="U3736">
        <v>20140930</v>
      </c>
      <c r="V3736">
        <v>24</v>
      </c>
      <c r="W3736">
        <v>20160831</v>
      </c>
      <c r="X3736" t="s">
        <v>161</v>
      </c>
    </row>
    <row r="3737" spans="1:24">
      <c r="A3737">
        <v>46146479</v>
      </c>
      <c r="B3737">
        <v>46146479</v>
      </c>
      <c r="C3737" s="179">
        <v>46146479</v>
      </c>
      <c r="D3737">
        <v>77112333</v>
      </c>
      <c r="E3737">
        <v>28106453</v>
      </c>
      <c r="F3737" t="s">
        <v>161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94</v>
      </c>
      <c r="R3737">
        <v>0</v>
      </c>
      <c r="S3737">
        <v>0</v>
      </c>
      <c r="T3737" t="s">
        <v>70</v>
      </c>
      <c r="U3737">
        <v>0</v>
      </c>
      <c r="V3737">
        <v>0</v>
      </c>
      <c r="W3737">
        <v>20160831</v>
      </c>
      <c r="X3737" t="s">
        <v>161</v>
      </c>
    </row>
    <row r="3738" spans="1:24">
      <c r="A3738">
        <v>43553788</v>
      </c>
      <c r="B3738">
        <v>43553788</v>
      </c>
      <c r="C3738" s="179">
        <v>43553788</v>
      </c>
      <c r="D3738">
        <v>77172554</v>
      </c>
      <c r="E3738">
        <v>15603506</v>
      </c>
      <c r="F3738" t="s">
        <v>161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162</v>
      </c>
      <c r="R3738">
        <v>0</v>
      </c>
      <c r="S3738">
        <v>463329.88</v>
      </c>
      <c r="T3738" t="s">
        <v>71</v>
      </c>
      <c r="U3738">
        <v>20160831</v>
      </c>
      <c r="V3738">
        <v>1</v>
      </c>
      <c r="W3738">
        <v>20160831</v>
      </c>
      <c r="X3738" t="s">
        <v>161</v>
      </c>
    </row>
    <row r="3739" spans="1:24">
      <c r="A3739">
        <v>34522898</v>
      </c>
      <c r="B3739">
        <v>34522898</v>
      </c>
      <c r="C3739" s="179">
        <v>34522898</v>
      </c>
      <c r="D3739">
        <v>77182380</v>
      </c>
      <c r="E3739">
        <v>31639017</v>
      </c>
      <c r="F3739" t="s">
        <v>161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162</v>
      </c>
      <c r="R3739">
        <v>0</v>
      </c>
      <c r="S3739">
        <v>701273.13</v>
      </c>
      <c r="T3739" t="s">
        <v>70</v>
      </c>
      <c r="U3739">
        <v>0</v>
      </c>
      <c r="V3739">
        <v>0</v>
      </c>
      <c r="W3739">
        <v>20160831</v>
      </c>
      <c r="X3739" t="s">
        <v>161</v>
      </c>
    </row>
    <row r="3740" spans="1:24">
      <c r="A3740">
        <v>44938936</v>
      </c>
      <c r="B3740">
        <v>44938936</v>
      </c>
      <c r="C3740" s="179">
        <v>44938936</v>
      </c>
      <c r="D3740">
        <v>77182505</v>
      </c>
      <c r="E3740">
        <v>34509816</v>
      </c>
      <c r="F3740" t="s">
        <v>161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162</v>
      </c>
      <c r="R3740">
        <v>0</v>
      </c>
      <c r="S3740">
        <v>571024.27</v>
      </c>
      <c r="T3740" t="s">
        <v>71</v>
      </c>
      <c r="U3740">
        <v>20160831</v>
      </c>
      <c r="V3740">
        <v>1</v>
      </c>
      <c r="W3740">
        <v>20160831</v>
      </c>
      <c r="X3740" t="s">
        <v>161</v>
      </c>
    </row>
    <row r="3741" spans="1:24">
      <c r="A3741">
        <v>40934002</v>
      </c>
      <c r="B3741">
        <v>40934002</v>
      </c>
      <c r="C3741" s="179">
        <v>40934002</v>
      </c>
      <c r="D3741">
        <v>77186080</v>
      </c>
      <c r="E3741">
        <v>37471692</v>
      </c>
      <c r="F3741" t="s">
        <v>161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162</v>
      </c>
      <c r="R3741">
        <v>1</v>
      </c>
      <c r="S3741">
        <v>1729130.79</v>
      </c>
      <c r="T3741" t="s">
        <v>77</v>
      </c>
      <c r="U3741">
        <v>20150930</v>
      </c>
      <c r="V3741">
        <v>12</v>
      </c>
      <c r="W3741">
        <v>20160831</v>
      </c>
      <c r="X3741" t="s">
        <v>161</v>
      </c>
    </row>
    <row r="3742" spans="1:24">
      <c r="A3742">
        <v>46052332</v>
      </c>
      <c r="B3742">
        <v>46052332</v>
      </c>
      <c r="C3742" s="179">
        <v>46052332</v>
      </c>
      <c r="D3742">
        <v>77184408</v>
      </c>
      <c r="E3742">
        <v>16331668</v>
      </c>
      <c r="F3742" t="s">
        <v>161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162</v>
      </c>
      <c r="R3742">
        <v>1</v>
      </c>
      <c r="S3742">
        <v>602514.56999999995</v>
      </c>
      <c r="T3742" t="s">
        <v>77</v>
      </c>
      <c r="U3742">
        <v>20160202</v>
      </c>
      <c r="V3742">
        <v>8</v>
      </c>
      <c r="W3742">
        <v>20160831</v>
      </c>
      <c r="X3742" t="s">
        <v>161</v>
      </c>
    </row>
    <row r="3743" spans="1:24">
      <c r="A3743">
        <v>40906192</v>
      </c>
      <c r="B3743">
        <v>40906192</v>
      </c>
      <c r="C3743" s="179">
        <v>40906192</v>
      </c>
      <c r="D3743">
        <v>77186394</v>
      </c>
      <c r="E3743">
        <v>15813967</v>
      </c>
      <c r="F3743" t="s">
        <v>161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162</v>
      </c>
      <c r="R3743">
        <v>0</v>
      </c>
      <c r="S3743">
        <v>326725.01</v>
      </c>
      <c r="T3743" t="s">
        <v>72</v>
      </c>
      <c r="U3743">
        <v>20160801</v>
      </c>
      <c r="V3743">
        <v>2</v>
      </c>
      <c r="W3743">
        <v>20160831</v>
      </c>
      <c r="X3743" t="s">
        <v>161</v>
      </c>
    </row>
    <row r="3744" spans="1:24">
      <c r="A3744">
        <v>43946475</v>
      </c>
      <c r="B3744">
        <v>43946475</v>
      </c>
      <c r="C3744" s="179">
        <v>43946475</v>
      </c>
      <c r="D3744">
        <v>77192475</v>
      </c>
      <c r="E3744">
        <v>19576063</v>
      </c>
      <c r="F3744" t="s">
        <v>161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162</v>
      </c>
      <c r="R3744">
        <v>1</v>
      </c>
      <c r="S3744">
        <v>586684.16000000003</v>
      </c>
      <c r="T3744" t="s">
        <v>77</v>
      </c>
      <c r="U3744">
        <v>20150601</v>
      </c>
      <c r="V3744">
        <v>16</v>
      </c>
      <c r="W3744">
        <v>20160831</v>
      </c>
      <c r="X3744" t="s">
        <v>161</v>
      </c>
    </row>
    <row r="3745" spans="1:24">
      <c r="A3745">
        <v>36202941</v>
      </c>
      <c r="B3745">
        <v>36202941</v>
      </c>
      <c r="C3745" s="179">
        <v>36202941</v>
      </c>
      <c r="D3745">
        <v>77251368</v>
      </c>
      <c r="E3745">
        <v>10112376</v>
      </c>
      <c r="F3745" t="s">
        <v>161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94</v>
      </c>
      <c r="R3745">
        <v>1</v>
      </c>
      <c r="S3745">
        <v>0</v>
      </c>
      <c r="T3745" t="s">
        <v>70</v>
      </c>
      <c r="U3745">
        <v>0</v>
      </c>
      <c r="V3745">
        <v>0</v>
      </c>
      <c r="W3745">
        <v>20160831</v>
      </c>
      <c r="X3745" t="s">
        <v>161</v>
      </c>
    </row>
    <row r="3746" spans="1:24">
      <c r="A3746">
        <v>36202720</v>
      </c>
      <c r="B3746">
        <v>36202720</v>
      </c>
      <c r="C3746" s="179">
        <v>36202720</v>
      </c>
      <c r="D3746">
        <v>77255219</v>
      </c>
      <c r="E3746">
        <v>10396998</v>
      </c>
      <c r="F3746" t="s">
        <v>161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94</v>
      </c>
      <c r="R3746">
        <v>1</v>
      </c>
      <c r="S3746">
        <v>0</v>
      </c>
      <c r="T3746" t="s">
        <v>70</v>
      </c>
      <c r="U3746">
        <v>0</v>
      </c>
      <c r="V3746">
        <v>0</v>
      </c>
      <c r="W3746">
        <v>20160831</v>
      </c>
      <c r="X3746" t="s">
        <v>161</v>
      </c>
    </row>
    <row r="3747" spans="1:24">
      <c r="A3747">
        <v>42351938</v>
      </c>
      <c r="B3747">
        <v>42351938</v>
      </c>
      <c r="C3747" s="179">
        <v>42351938</v>
      </c>
      <c r="D3747">
        <v>77257718</v>
      </c>
      <c r="E3747">
        <v>24269185</v>
      </c>
      <c r="F3747" t="s">
        <v>161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94</v>
      </c>
      <c r="R3747">
        <v>1</v>
      </c>
      <c r="S3747">
        <v>0</v>
      </c>
      <c r="T3747" t="s">
        <v>70</v>
      </c>
      <c r="U3747">
        <v>0</v>
      </c>
      <c r="V3747">
        <v>0</v>
      </c>
      <c r="W3747">
        <v>20160831</v>
      </c>
      <c r="X3747" t="s">
        <v>161</v>
      </c>
    </row>
    <row r="3748" spans="1:24">
      <c r="A3748">
        <v>39384579</v>
      </c>
      <c r="B3748">
        <v>39384579</v>
      </c>
      <c r="C3748" s="179">
        <v>39384579</v>
      </c>
      <c r="D3748">
        <v>77268454</v>
      </c>
      <c r="E3748">
        <v>37502298</v>
      </c>
      <c r="F3748" t="s">
        <v>161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162</v>
      </c>
      <c r="R3748">
        <v>1</v>
      </c>
      <c r="S3748">
        <v>529084.92000000004</v>
      </c>
      <c r="T3748" t="s">
        <v>77</v>
      </c>
      <c r="U3748">
        <v>20140131</v>
      </c>
      <c r="V3748">
        <v>32</v>
      </c>
      <c r="W3748">
        <v>20160831</v>
      </c>
      <c r="X3748" t="s">
        <v>161</v>
      </c>
    </row>
    <row r="3749" spans="1:24">
      <c r="A3749">
        <v>30395175</v>
      </c>
      <c r="B3749">
        <v>30395175</v>
      </c>
      <c r="C3749" s="179">
        <v>30395175</v>
      </c>
      <c r="D3749">
        <v>77272849</v>
      </c>
      <c r="E3749">
        <v>7559900</v>
      </c>
      <c r="F3749" t="s">
        <v>161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94</v>
      </c>
      <c r="R3749">
        <v>1</v>
      </c>
      <c r="S3749">
        <v>0</v>
      </c>
      <c r="T3749" t="s">
        <v>70</v>
      </c>
      <c r="U3749">
        <v>0</v>
      </c>
      <c r="V3749">
        <v>0</v>
      </c>
      <c r="W3749">
        <v>20160831</v>
      </c>
      <c r="X3749" t="s">
        <v>161</v>
      </c>
    </row>
    <row r="3750" spans="1:24">
      <c r="A3750">
        <v>38047224</v>
      </c>
      <c r="B3750">
        <v>38047224</v>
      </c>
      <c r="C3750" s="179">
        <v>38047224</v>
      </c>
      <c r="D3750">
        <v>77270834</v>
      </c>
      <c r="E3750">
        <v>11562852</v>
      </c>
      <c r="F3750" t="s">
        <v>161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162</v>
      </c>
      <c r="R3750">
        <v>0</v>
      </c>
      <c r="S3750">
        <v>155301.03</v>
      </c>
      <c r="T3750" t="s">
        <v>70</v>
      </c>
      <c r="U3750">
        <v>0</v>
      </c>
      <c r="V3750">
        <v>0</v>
      </c>
      <c r="W3750">
        <v>20160831</v>
      </c>
      <c r="X3750" t="s">
        <v>161</v>
      </c>
    </row>
    <row r="3751" spans="1:24">
      <c r="A3751">
        <v>30719802</v>
      </c>
      <c r="B3751">
        <v>30719802</v>
      </c>
      <c r="C3751" s="179">
        <v>30719802</v>
      </c>
      <c r="D3751">
        <v>77271208</v>
      </c>
      <c r="E3751">
        <v>18484736</v>
      </c>
      <c r="F3751" t="s">
        <v>161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162</v>
      </c>
      <c r="R3751">
        <v>0</v>
      </c>
      <c r="S3751">
        <v>220570.98</v>
      </c>
      <c r="T3751" t="s">
        <v>70</v>
      </c>
      <c r="U3751">
        <v>0</v>
      </c>
      <c r="V3751">
        <v>0</v>
      </c>
      <c r="W3751">
        <v>20160831</v>
      </c>
      <c r="X3751" t="s">
        <v>161</v>
      </c>
    </row>
    <row r="3752" spans="1:24">
      <c r="A3752">
        <v>40487235</v>
      </c>
      <c r="B3752">
        <v>40487235</v>
      </c>
      <c r="C3752" s="179">
        <v>40487235</v>
      </c>
      <c r="D3752">
        <v>77275123</v>
      </c>
      <c r="E3752">
        <v>18703371</v>
      </c>
      <c r="F3752" t="s">
        <v>161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94</v>
      </c>
      <c r="R3752">
        <v>0</v>
      </c>
      <c r="S3752">
        <v>0</v>
      </c>
      <c r="T3752" t="s">
        <v>70</v>
      </c>
      <c r="U3752">
        <v>0</v>
      </c>
      <c r="V3752">
        <v>0</v>
      </c>
      <c r="W3752">
        <v>20160831</v>
      </c>
      <c r="X3752" t="s">
        <v>161</v>
      </c>
    </row>
    <row r="3753" spans="1:24">
      <c r="A3753">
        <v>30824119</v>
      </c>
      <c r="B3753">
        <v>30824119</v>
      </c>
      <c r="C3753" s="179">
        <v>30824119</v>
      </c>
      <c r="D3753">
        <v>77276559</v>
      </c>
      <c r="E3753">
        <v>35084645</v>
      </c>
      <c r="F3753" t="s">
        <v>161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94</v>
      </c>
      <c r="R3753">
        <v>0</v>
      </c>
      <c r="S3753">
        <v>0</v>
      </c>
      <c r="T3753" t="s">
        <v>70</v>
      </c>
      <c r="U3753">
        <v>0</v>
      </c>
      <c r="V3753">
        <v>0</v>
      </c>
      <c r="W3753">
        <v>20160831</v>
      </c>
      <c r="X3753" t="s">
        <v>161</v>
      </c>
    </row>
    <row r="3754" spans="1:24">
      <c r="A3754">
        <v>43237873</v>
      </c>
      <c r="B3754">
        <v>43237873</v>
      </c>
      <c r="C3754" s="179">
        <v>43237873</v>
      </c>
      <c r="D3754">
        <v>77350071</v>
      </c>
      <c r="E3754">
        <v>23339270</v>
      </c>
      <c r="F3754" t="s">
        <v>161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162</v>
      </c>
      <c r="R3754">
        <v>0</v>
      </c>
      <c r="S3754">
        <v>138177.34</v>
      </c>
      <c r="T3754" t="s">
        <v>71</v>
      </c>
      <c r="U3754">
        <v>20160831</v>
      </c>
      <c r="V3754">
        <v>1</v>
      </c>
      <c r="W3754">
        <v>20160831</v>
      </c>
      <c r="X3754" t="s">
        <v>161</v>
      </c>
    </row>
    <row r="3755" spans="1:24">
      <c r="A3755">
        <v>42462885</v>
      </c>
      <c r="B3755">
        <v>42462885</v>
      </c>
      <c r="C3755" s="179">
        <v>42462885</v>
      </c>
      <c r="D3755">
        <v>77350015</v>
      </c>
      <c r="E3755">
        <v>16773311</v>
      </c>
      <c r="F3755" t="s">
        <v>161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162</v>
      </c>
      <c r="R3755">
        <v>0</v>
      </c>
      <c r="S3755">
        <v>160920.41</v>
      </c>
      <c r="T3755" t="s">
        <v>73</v>
      </c>
      <c r="U3755">
        <v>20160630</v>
      </c>
      <c r="V3755">
        <v>3</v>
      </c>
      <c r="W3755">
        <v>20160831</v>
      </c>
      <c r="X3755" t="s">
        <v>161</v>
      </c>
    </row>
    <row r="3756" spans="1:24">
      <c r="A3756">
        <v>36088797</v>
      </c>
      <c r="B3756">
        <v>36088797</v>
      </c>
      <c r="C3756" s="179">
        <v>36088797</v>
      </c>
      <c r="D3756">
        <v>77349579</v>
      </c>
      <c r="E3756">
        <v>27882686</v>
      </c>
      <c r="F3756" t="s">
        <v>161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162</v>
      </c>
      <c r="R3756">
        <v>1</v>
      </c>
      <c r="S3756">
        <v>398217.5</v>
      </c>
      <c r="T3756" t="s">
        <v>73</v>
      </c>
      <c r="U3756">
        <v>20160630</v>
      </c>
      <c r="V3756">
        <v>3</v>
      </c>
      <c r="W3756">
        <v>20160831</v>
      </c>
      <c r="X3756" t="s">
        <v>161</v>
      </c>
    </row>
    <row r="3757" spans="1:24">
      <c r="A3757">
        <v>36717038</v>
      </c>
      <c r="B3757">
        <v>36717038</v>
      </c>
      <c r="C3757" s="179">
        <v>36717038</v>
      </c>
      <c r="D3757">
        <v>77348030</v>
      </c>
      <c r="E3757">
        <v>9367521</v>
      </c>
      <c r="F3757" t="s">
        <v>161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94</v>
      </c>
      <c r="R3757">
        <v>0</v>
      </c>
      <c r="S3757">
        <v>0</v>
      </c>
      <c r="T3757" t="s">
        <v>70</v>
      </c>
      <c r="U3757">
        <v>0</v>
      </c>
      <c r="V3757">
        <v>0</v>
      </c>
      <c r="W3757">
        <v>20160831</v>
      </c>
      <c r="X3757" t="s">
        <v>161</v>
      </c>
    </row>
    <row r="3758" spans="1:24">
      <c r="A3758">
        <v>38087209</v>
      </c>
      <c r="B3758">
        <v>38087209</v>
      </c>
      <c r="C3758" s="179">
        <v>38087209</v>
      </c>
      <c r="D3758">
        <v>77348806</v>
      </c>
      <c r="E3758">
        <v>8501077</v>
      </c>
      <c r="F3758" t="s">
        <v>161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162</v>
      </c>
      <c r="R3758">
        <v>0</v>
      </c>
      <c r="S3758">
        <v>288055.15000000002</v>
      </c>
      <c r="T3758" t="s">
        <v>70</v>
      </c>
      <c r="U3758">
        <v>0</v>
      </c>
      <c r="V3758">
        <v>0</v>
      </c>
      <c r="W3758">
        <v>20160831</v>
      </c>
      <c r="X3758" t="s">
        <v>161</v>
      </c>
    </row>
    <row r="3759" spans="1:24">
      <c r="A3759">
        <v>43831830</v>
      </c>
      <c r="B3759">
        <v>43831830</v>
      </c>
      <c r="C3759" s="179">
        <v>43831830</v>
      </c>
      <c r="D3759">
        <v>77356525</v>
      </c>
      <c r="E3759">
        <v>30572231</v>
      </c>
      <c r="F3759" t="s">
        <v>161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162</v>
      </c>
      <c r="R3759">
        <v>1</v>
      </c>
      <c r="S3759">
        <v>1090793.05</v>
      </c>
      <c r="T3759" t="s">
        <v>77</v>
      </c>
      <c r="U3759">
        <v>20141201</v>
      </c>
      <c r="V3759">
        <v>22</v>
      </c>
      <c r="W3759">
        <v>20160831</v>
      </c>
      <c r="X3759" t="s">
        <v>161</v>
      </c>
    </row>
    <row r="3760" spans="1:24">
      <c r="A3760">
        <v>37589175</v>
      </c>
      <c r="B3760">
        <v>37589175</v>
      </c>
      <c r="C3760" s="179">
        <v>37589175</v>
      </c>
      <c r="D3760">
        <v>77367719</v>
      </c>
      <c r="E3760">
        <v>11340641</v>
      </c>
      <c r="F3760" t="s">
        <v>161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162</v>
      </c>
      <c r="R3760">
        <v>0</v>
      </c>
      <c r="S3760">
        <v>243832.36</v>
      </c>
      <c r="T3760" t="s">
        <v>70</v>
      </c>
      <c r="U3760">
        <v>0</v>
      </c>
      <c r="V3760">
        <v>0</v>
      </c>
      <c r="W3760">
        <v>20160831</v>
      </c>
      <c r="X3760" t="s">
        <v>161</v>
      </c>
    </row>
    <row r="3761" spans="1:24">
      <c r="A3761">
        <v>40752917</v>
      </c>
      <c r="B3761">
        <v>40752917</v>
      </c>
      <c r="C3761" s="179">
        <v>40752917</v>
      </c>
      <c r="D3761">
        <v>77367673</v>
      </c>
      <c r="E3761">
        <v>38957748</v>
      </c>
      <c r="F3761" t="s">
        <v>161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162</v>
      </c>
      <c r="R3761">
        <v>0</v>
      </c>
      <c r="S3761">
        <v>165494.75</v>
      </c>
      <c r="T3761" t="s">
        <v>70</v>
      </c>
      <c r="U3761">
        <v>0</v>
      </c>
      <c r="V3761">
        <v>0</v>
      </c>
      <c r="W3761">
        <v>20160831</v>
      </c>
      <c r="X3761" t="s">
        <v>161</v>
      </c>
    </row>
    <row r="3762" spans="1:24">
      <c r="A3762">
        <v>44526758</v>
      </c>
      <c r="B3762">
        <v>44526758</v>
      </c>
      <c r="C3762" s="179">
        <v>44526758</v>
      </c>
      <c r="D3762">
        <v>77367700</v>
      </c>
      <c r="E3762">
        <v>38160149</v>
      </c>
      <c r="F3762" t="s">
        <v>161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162</v>
      </c>
      <c r="R3762">
        <v>0</v>
      </c>
      <c r="S3762">
        <v>188096.12</v>
      </c>
      <c r="T3762" t="s">
        <v>70</v>
      </c>
      <c r="U3762">
        <v>0</v>
      </c>
      <c r="V3762">
        <v>0</v>
      </c>
      <c r="W3762">
        <v>20160831</v>
      </c>
      <c r="X3762" t="s">
        <v>161</v>
      </c>
    </row>
    <row r="3763" spans="1:24">
      <c r="A3763">
        <v>34085467</v>
      </c>
      <c r="B3763">
        <v>34085467</v>
      </c>
      <c r="C3763" s="179">
        <v>34085467</v>
      </c>
      <c r="D3763">
        <v>77372957</v>
      </c>
      <c r="E3763">
        <v>16261124</v>
      </c>
      <c r="F3763" t="s">
        <v>161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94</v>
      </c>
      <c r="R3763">
        <v>1</v>
      </c>
      <c r="S3763">
        <v>0</v>
      </c>
      <c r="T3763" t="s">
        <v>70</v>
      </c>
      <c r="U3763">
        <v>0</v>
      </c>
      <c r="V3763">
        <v>0</v>
      </c>
      <c r="W3763">
        <v>20160831</v>
      </c>
      <c r="X3763" t="s">
        <v>161</v>
      </c>
    </row>
    <row r="3764" spans="1:24">
      <c r="A3764">
        <v>43776740</v>
      </c>
      <c r="B3764">
        <v>43776740</v>
      </c>
      <c r="C3764" s="179">
        <v>43776740</v>
      </c>
      <c r="D3764">
        <v>77386928</v>
      </c>
      <c r="E3764">
        <v>30181147</v>
      </c>
      <c r="F3764" t="s">
        <v>161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94</v>
      </c>
      <c r="R3764">
        <v>0</v>
      </c>
      <c r="S3764">
        <v>0</v>
      </c>
      <c r="T3764" t="s">
        <v>70</v>
      </c>
      <c r="U3764">
        <v>0</v>
      </c>
      <c r="V3764">
        <v>0</v>
      </c>
      <c r="W3764">
        <v>20160831</v>
      </c>
      <c r="X3764" t="s">
        <v>161</v>
      </c>
    </row>
    <row r="3765" spans="1:24">
      <c r="A3765">
        <v>37232802</v>
      </c>
      <c r="B3765">
        <v>37232802</v>
      </c>
      <c r="C3765" s="179">
        <v>37232802</v>
      </c>
      <c r="D3765">
        <v>77393487</v>
      </c>
      <c r="E3765">
        <v>38870662</v>
      </c>
      <c r="F3765" t="s">
        <v>161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162</v>
      </c>
      <c r="R3765">
        <v>0</v>
      </c>
      <c r="S3765">
        <v>531042.6</v>
      </c>
      <c r="T3765" t="s">
        <v>70</v>
      </c>
      <c r="U3765">
        <v>0</v>
      </c>
      <c r="V3765">
        <v>0</v>
      </c>
      <c r="W3765">
        <v>20160831</v>
      </c>
      <c r="X3765" t="s">
        <v>161</v>
      </c>
    </row>
    <row r="3766" spans="1:24">
      <c r="A3766">
        <v>43238164</v>
      </c>
      <c r="B3766">
        <v>43238164</v>
      </c>
      <c r="C3766" s="179">
        <v>43238164</v>
      </c>
      <c r="D3766">
        <v>77402457</v>
      </c>
      <c r="E3766">
        <v>26563269</v>
      </c>
      <c r="F3766" t="s">
        <v>161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162</v>
      </c>
      <c r="R3766">
        <v>0</v>
      </c>
      <c r="S3766">
        <v>680949.15</v>
      </c>
      <c r="T3766" t="s">
        <v>70</v>
      </c>
      <c r="U3766">
        <v>0</v>
      </c>
      <c r="V3766">
        <v>0</v>
      </c>
      <c r="W3766">
        <v>20160831</v>
      </c>
      <c r="X3766" t="s">
        <v>161</v>
      </c>
    </row>
    <row r="3767" spans="1:24">
      <c r="A3767">
        <v>32035774</v>
      </c>
      <c r="B3767">
        <v>32035774</v>
      </c>
      <c r="C3767" s="179">
        <v>32035774</v>
      </c>
      <c r="D3767">
        <v>77414960</v>
      </c>
      <c r="E3767">
        <v>26379173</v>
      </c>
      <c r="F3767" t="s">
        <v>161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162</v>
      </c>
      <c r="R3767">
        <v>1</v>
      </c>
      <c r="S3767">
        <v>316121.59999999998</v>
      </c>
      <c r="T3767" t="s">
        <v>77</v>
      </c>
      <c r="U3767">
        <v>20140228</v>
      </c>
      <c r="V3767">
        <v>31</v>
      </c>
      <c r="W3767">
        <v>20160831</v>
      </c>
      <c r="X3767" t="s">
        <v>161</v>
      </c>
    </row>
    <row r="3768" spans="1:24">
      <c r="A3768">
        <v>27694019</v>
      </c>
      <c r="B3768">
        <v>27694019</v>
      </c>
      <c r="C3768" s="179">
        <v>27694019</v>
      </c>
      <c r="D3768">
        <v>77444099</v>
      </c>
      <c r="E3768">
        <v>13705425</v>
      </c>
      <c r="F3768" t="s">
        <v>161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94</v>
      </c>
      <c r="R3768">
        <v>0</v>
      </c>
      <c r="S3768">
        <v>0</v>
      </c>
      <c r="T3768" t="s">
        <v>70</v>
      </c>
      <c r="U3768">
        <v>0</v>
      </c>
      <c r="V3768">
        <v>0</v>
      </c>
      <c r="W3768">
        <v>20160831</v>
      </c>
      <c r="X3768" t="s">
        <v>161</v>
      </c>
    </row>
    <row r="3769" spans="1:24">
      <c r="A3769">
        <v>42166984</v>
      </c>
      <c r="B3769">
        <v>42166984</v>
      </c>
      <c r="C3769" s="179">
        <v>42166984</v>
      </c>
      <c r="D3769">
        <v>77451504</v>
      </c>
      <c r="E3769">
        <v>8664338</v>
      </c>
      <c r="F3769" t="s">
        <v>161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162</v>
      </c>
      <c r="R3769">
        <v>1</v>
      </c>
      <c r="S3769">
        <v>402715.39</v>
      </c>
      <c r="T3769" t="s">
        <v>77</v>
      </c>
      <c r="U3769">
        <v>20131202</v>
      </c>
      <c r="V3769">
        <v>34</v>
      </c>
      <c r="W3769">
        <v>20160831</v>
      </c>
      <c r="X3769" t="s">
        <v>161</v>
      </c>
    </row>
    <row r="3770" spans="1:24">
      <c r="A3770">
        <v>30664100</v>
      </c>
      <c r="B3770">
        <v>30664100</v>
      </c>
      <c r="C3770" s="179">
        <v>30664100</v>
      </c>
      <c r="D3770">
        <v>77484610</v>
      </c>
      <c r="E3770">
        <v>12896044</v>
      </c>
      <c r="F3770" t="s">
        <v>161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162</v>
      </c>
      <c r="R3770">
        <v>1</v>
      </c>
      <c r="S3770">
        <v>2127001.81</v>
      </c>
      <c r="T3770" t="s">
        <v>77</v>
      </c>
      <c r="U3770">
        <v>20130701</v>
      </c>
      <c r="V3770">
        <v>39</v>
      </c>
      <c r="W3770">
        <v>20160831</v>
      </c>
      <c r="X3770" t="s">
        <v>161</v>
      </c>
    </row>
    <row r="3771" spans="1:24">
      <c r="A3771">
        <v>38670631</v>
      </c>
      <c r="B3771">
        <v>38670631</v>
      </c>
      <c r="C3771" s="179">
        <v>38670631</v>
      </c>
      <c r="D3771">
        <v>77497976</v>
      </c>
      <c r="E3771">
        <v>16284351</v>
      </c>
      <c r="F3771" t="s">
        <v>161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162</v>
      </c>
      <c r="R3771">
        <v>0</v>
      </c>
      <c r="S3771">
        <v>383646.29</v>
      </c>
      <c r="T3771" t="s">
        <v>70</v>
      </c>
      <c r="U3771">
        <v>0</v>
      </c>
      <c r="V3771">
        <v>0</v>
      </c>
      <c r="W3771">
        <v>20160831</v>
      </c>
      <c r="X3771" t="s">
        <v>161</v>
      </c>
    </row>
    <row r="3772" spans="1:24">
      <c r="A3772">
        <v>42673190</v>
      </c>
      <c r="B3772">
        <v>42673190</v>
      </c>
      <c r="C3772" s="179">
        <v>42673190</v>
      </c>
      <c r="D3772">
        <v>77514407</v>
      </c>
      <c r="E3772">
        <v>10123987</v>
      </c>
      <c r="F3772" t="s">
        <v>161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162</v>
      </c>
      <c r="R3772">
        <v>0</v>
      </c>
      <c r="S3772">
        <v>650036.96</v>
      </c>
      <c r="T3772" t="s">
        <v>70</v>
      </c>
      <c r="U3772">
        <v>0</v>
      </c>
      <c r="V3772">
        <v>0</v>
      </c>
      <c r="W3772">
        <v>20160831</v>
      </c>
      <c r="X3772" t="s">
        <v>161</v>
      </c>
    </row>
    <row r="3773" spans="1:24">
      <c r="A3773">
        <v>45704821</v>
      </c>
      <c r="B3773">
        <v>45704821</v>
      </c>
      <c r="C3773" s="179">
        <v>45704821</v>
      </c>
      <c r="D3773">
        <v>77541660</v>
      </c>
      <c r="E3773">
        <v>35037896</v>
      </c>
      <c r="F3773" t="s">
        <v>161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94</v>
      </c>
      <c r="R3773">
        <v>0</v>
      </c>
      <c r="S3773">
        <v>0</v>
      </c>
      <c r="T3773" t="s">
        <v>70</v>
      </c>
      <c r="U3773">
        <v>0</v>
      </c>
      <c r="V3773">
        <v>0</v>
      </c>
      <c r="W3773">
        <v>20160831</v>
      </c>
      <c r="X3773" t="s">
        <v>161</v>
      </c>
    </row>
    <row r="3774" spans="1:24">
      <c r="A3774">
        <v>27350321</v>
      </c>
      <c r="B3774">
        <v>27350321</v>
      </c>
      <c r="C3774" s="179">
        <v>27350321</v>
      </c>
      <c r="D3774">
        <v>77545702</v>
      </c>
      <c r="E3774">
        <v>9454052</v>
      </c>
      <c r="F3774" t="s">
        <v>161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94</v>
      </c>
      <c r="R3774">
        <v>0</v>
      </c>
      <c r="S3774">
        <v>0</v>
      </c>
      <c r="T3774" t="s">
        <v>70</v>
      </c>
      <c r="U3774">
        <v>0</v>
      </c>
      <c r="V3774">
        <v>0</v>
      </c>
      <c r="W3774">
        <v>20160831</v>
      </c>
      <c r="X3774" t="s">
        <v>161</v>
      </c>
    </row>
    <row r="3775" spans="1:24">
      <c r="A3775">
        <v>40933982</v>
      </c>
      <c r="B3775">
        <v>40933982</v>
      </c>
      <c r="C3775" s="179">
        <v>40933982</v>
      </c>
      <c r="D3775">
        <v>77543378</v>
      </c>
      <c r="E3775">
        <v>11000650</v>
      </c>
      <c r="F3775" t="s">
        <v>161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162</v>
      </c>
      <c r="R3775">
        <v>1</v>
      </c>
      <c r="S3775">
        <v>379673.38</v>
      </c>
      <c r="T3775" t="s">
        <v>77</v>
      </c>
      <c r="U3775">
        <v>20150302</v>
      </c>
      <c r="V3775">
        <v>19</v>
      </c>
      <c r="W3775">
        <v>20160831</v>
      </c>
      <c r="X3775" t="s">
        <v>161</v>
      </c>
    </row>
    <row r="3776" spans="1:24">
      <c r="A3776">
        <v>37300178</v>
      </c>
      <c r="B3776">
        <v>37300178</v>
      </c>
      <c r="C3776" s="179">
        <v>37300178</v>
      </c>
      <c r="D3776">
        <v>77543489</v>
      </c>
      <c r="E3776">
        <v>30327609</v>
      </c>
      <c r="F3776" t="s">
        <v>161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94</v>
      </c>
      <c r="R3776">
        <v>1</v>
      </c>
      <c r="S3776">
        <v>0</v>
      </c>
      <c r="T3776" t="s">
        <v>70</v>
      </c>
      <c r="U3776">
        <v>0</v>
      </c>
      <c r="V3776">
        <v>0</v>
      </c>
      <c r="W3776">
        <v>20160831</v>
      </c>
      <c r="X3776" t="s">
        <v>161</v>
      </c>
    </row>
    <row r="3777" spans="1:24">
      <c r="A3777">
        <v>38890000</v>
      </c>
      <c r="B3777">
        <v>38890000</v>
      </c>
      <c r="C3777" s="179">
        <v>38890000</v>
      </c>
      <c r="D3777">
        <v>77599569</v>
      </c>
      <c r="E3777">
        <v>29536310</v>
      </c>
      <c r="F3777" t="s">
        <v>161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162</v>
      </c>
      <c r="R3777">
        <v>1</v>
      </c>
      <c r="S3777">
        <v>595884.13</v>
      </c>
      <c r="T3777" t="s">
        <v>77</v>
      </c>
      <c r="U3777">
        <v>20151103</v>
      </c>
      <c r="V3777">
        <v>11</v>
      </c>
      <c r="W3777">
        <v>20160831</v>
      </c>
      <c r="X3777" t="s">
        <v>161</v>
      </c>
    </row>
    <row r="3778" spans="1:24">
      <c r="A3778">
        <v>42077296</v>
      </c>
      <c r="B3778">
        <v>42077296</v>
      </c>
      <c r="C3778" s="179">
        <v>42077296</v>
      </c>
      <c r="D3778">
        <v>77625279</v>
      </c>
      <c r="E3778">
        <v>39656700</v>
      </c>
      <c r="F3778" t="s">
        <v>161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162</v>
      </c>
      <c r="R3778">
        <v>1</v>
      </c>
      <c r="S3778">
        <v>252783</v>
      </c>
      <c r="T3778" t="s">
        <v>77</v>
      </c>
      <c r="U3778">
        <v>20140930</v>
      </c>
      <c r="V3778">
        <v>24</v>
      </c>
      <c r="W3778">
        <v>20160831</v>
      </c>
      <c r="X3778" t="s">
        <v>161</v>
      </c>
    </row>
    <row r="3779" spans="1:24">
      <c r="A3779">
        <v>41682516</v>
      </c>
      <c r="B3779">
        <v>41682516</v>
      </c>
      <c r="C3779" s="179">
        <v>41682516</v>
      </c>
      <c r="D3779">
        <v>77628407</v>
      </c>
      <c r="E3779">
        <v>9719901</v>
      </c>
      <c r="F3779" t="s">
        <v>161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162</v>
      </c>
      <c r="R3779">
        <v>0</v>
      </c>
      <c r="S3779">
        <v>578477.05000000005</v>
      </c>
      <c r="T3779" t="s">
        <v>72</v>
      </c>
      <c r="U3779">
        <v>20160801</v>
      </c>
      <c r="V3779">
        <v>2</v>
      </c>
      <c r="W3779">
        <v>20160831</v>
      </c>
      <c r="X3779" t="s">
        <v>161</v>
      </c>
    </row>
    <row r="3780" spans="1:24">
      <c r="A3780">
        <v>30904978</v>
      </c>
      <c r="B3780">
        <v>30904978</v>
      </c>
      <c r="C3780" s="179">
        <v>30904978</v>
      </c>
      <c r="D3780">
        <v>77629649</v>
      </c>
      <c r="E3780">
        <v>13549878</v>
      </c>
      <c r="F3780" t="s">
        <v>161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162</v>
      </c>
      <c r="R3780">
        <v>0</v>
      </c>
      <c r="S3780">
        <v>110428.48</v>
      </c>
      <c r="T3780" t="s">
        <v>70</v>
      </c>
      <c r="U3780">
        <v>0</v>
      </c>
      <c r="V3780">
        <v>0</v>
      </c>
      <c r="W3780">
        <v>20160831</v>
      </c>
      <c r="X3780" t="s">
        <v>161</v>
      </c>
    </row>
    <row r="3781" spans="1:24">
      <c r="A3781">
        <v>31717899</v>
      </c>
      <c r="B3781">
        <v>31717899</v>
      </c>
      <c r="C3781" s="179">
        <v>31717899</v>
      </c>
      <c r="D3781">
        <v>77634660</v>
      </c>
      <c r="E3781">
        <v>22334406</v>
      </c>
      <c r="F3781" t="s">
        <v>161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162</v>
      </c>
      <c r="R3781">
        <v>0</v>
      </c>
      <c r="S3781">
        <v>319167.63</v>
      </c>
      <c r="T3781" t="s">
        <v>70</v>
      </c>
      <c r="U3781">
        <v>0</v>
      </c>
      <c r="V3781">
        <v>0</v>
      </c>
      <c r="W3781">
        <v>20160831</v>
      </c>
      <c r="X3781" t="s">
        <v>161</v>
      </c>
    </row>
    <row r="3782" spans="1:24">
      <c r="A3782">
        <v>43465926</v>
      </c>
      <c r="B3782">
        <v>43465926</v>
      </c>
      <c r="C3782" s="179">
        <v>43465926</v>
      </c>
      <c r="D3782">
        <v>77709252</v>
      </c>
      <c r="E3782">
        <v>14984318</v>
      </c>
      <c r="F3782" t="s">
        <v>161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162</v>
      </c>
      <c r="R3782">
        <v>0</v>
      </c>
      <c r="S3782">
        <v>624493.79</v>
      </c>
      <c r="T3782" t="s">
        <v>70</v>
      </c>
      <c r="U3782">
        <v>0</v>
      </c>
      <c r="V3782">
        <v>0</v>
      </c>
      <c r="W3782">
        <v>20160831</v>
      </c>
      <c r="X3782" t="s">
        <v>161</v>
      </c>
    </row>
    <row r="3783" spans="1:24">
      <c r="A3783">
        <v>38755730</v>
      </c>
      <c r="B3783">
        <v>38755730</v>
      </c>
      <c r="C3783" s="179">
        <v>38755730</v>
      </c>
      <c r="D3783">
        <v>77723664</v>
      </c>
      <c r="E3783">
        <v>38964960</v>
      </c>
      <c r="F3783" t="s">
        <v>161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162</v>
      </c>
      <c r="R3783">
        <v>0</v>
      </c>
      <c r="S3783">
        <v>483308.66</v>
      </c>
      <c r="T3783" t="s">
        <v>70</v>
      </c>
      <c r="U3783">
        <v>0</v>
      </c>
      <c r="V3783">
        <v>0</v>
      </c>
      <c r="W3783">
        <v>20160831</v>
      </c>
      <c r="X3783" t="s">
        <v>161</v>
      </c>
    </row>
    <row r="3784" spans="1:24">
      <c r="A3784">
        <v>39422383</v>
      </c>
      <c r="B3784">
        <v>39422383</v>
      </c>
      <c r="C3784" s="179">
        <v>39422383</v>
      </c>
      <c r="D3784">
        <v>77723346</v>
      </c>
      <c r="E3784">
        <v>17608040</v>
      </c>
      <c r="F3784" t="s">
        <v>161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162</v>
      </c>
      <c r="R3784">
        <v>0</v>
      </c>
      <c r="S3784">
        <v>1154933.6000000001</v>
      </c>
      <c r="T3784" t="s">
        <v>70</v>
      </c>
      <c r="U3784">
        <v>0</v>
      </c>
      <c r="V3784">
        <v>0</v>
      </c>
      <c r="W3784">
        <v>20160831</v>
      </c>
      <c r="X3784" t="s">
        <v>161</v>
      </c>
    </row>
    <row r="3785" spans="1:24">
      <c r="A3785">
        <v>33159180</v>
      </c>
      <c r="B3785">
        <v>33159180</v>
      </c>
      <c r="C3785" s="179">
        <v>33159180</v>
      </c>
      <c r="D3785">
        <v>77808622</v>
      </c>
      <c r="E3785">
        <v>17321867</v>
      </c>
      <c r="F3785" t="s">
        <v>161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162</v>
      </c>
      <c r="R3785">
        <v>0</v>
      </c>
      <c r="S3785">
        <v>350320.95</v>
      </c>
      <c r="T3785" t="s">
        <v>70</v>
      </c>
      <c r="U3785">
        <v>0</v>
      </c>
      <c r="V3785">
        <v>0</v>
      </c>
      <c r="W3785">
        <v>20160831</v>
      </c>
      <c r="X3785" t="s">
        <v>161</v>
      </c>
    </row>
    <row r="3786" spans="1:24">
      <c r="A3786">
        <v>43506810</v>
      </c>
      <c r="B3786">
        <v>43506810</v>
      </c>
      <c r="C3786" s="179">
        <v>43506810</v>
      </c>
      <c r="D3786">
        <v>77809815</v>
      </c>
      <c r="E3786">
        <v>1411565</v>
      </c>
      <c r="F3786" t="s">
        <v>161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94</v>
      </c>
      <c r="R3786">
        <v>1</v>
      </c>
      <c r="S3786">
        <v>0</v>
      </c>
      <c r="T3786" t="s">
        <v>70</v>
      </c>
      <c r="U3786">
        <v>0</v>
      </c>
      <c r="V3786">
        <v>0</v>
      </c>
      <c r="W3786">
        <v>20160831</v>
      </c>
      <c r="X3786" t="s">
        <v>161</v>
      </c>
    </row>
    <row r="3787" spans="1:24">
      <c r="A3787">
        <v>24877612</v>
      </c>
      <c r="B3787">
        <v>24877612</v>
      </c>
      <c r="C3787" s="179">
        <v>24877612</v>
      </c>
      <c r="D3787">
        <v>77808802</v>
      </c>
      <c r="E3787">
        <v>9251125</v>
      </c>
      <c r="F3787" t="s">
        <v>161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162</v>
      </c>
      <c r="R3787">
        <v>1</v>
      </c>
      <c r="S3787">
        <v>92837.56</v>
      </c>
      <c r="T3787" t="s">
        <v>77</v>
      </c>
      <c r="U3787">
        <v>20150331</v>
      </c>
      <c r="V3787">
        <v>18</v>
      </c>
      <c r="W3787">
        <v>20160831</v>
      </c>
      <c r="X3787" t="s">
        <v>161</v>
      </c>
    </row>
    <row r="3788" spans="1:24">
      <c r="A3788">
        <v>36569064</v>
      </c>
      <c r="B3788">
        <v>36569064</v>
      </c>
      <c r="C3788" s="179">
        <v>36569064</v>
      </c>
      <c r="D3788">
        <v>77809043</v>
      </c>
      <c r="E3788">
        <v>27780454</v>
      </c>
      <c r="F3788" t="s">
        <v>161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162</v>
      </c>
      <c r="R3788">
        <v>0</v>
      </c>
      <c r="S3788">
        <v>125184.52</v>
      </c>
      <c r="T3788" t="s">
        <v>70</v>
      </c>
      <c r="U3788">
        <v>0</v>
      </c>
      <c r="V3788">
        <v>0</v>
      </c>
      <c r="W3788">
        <v>20160831</v>
      </c>
      <c r="X3788" t="s">
        <v>161</v>
      </c>
    </row>
    <row r="3789" spans="1:24">
      <c r="A3789">
        <v>36908216</v>
      </c>
      <c r="B3789">
        <v>36908216</v>
      </c>
      <c r="C3789" s="179">
        <v>36908216</v>
      </c>
      <c r="D3789">
        <v>77809948</v>
      </c>
      <c r="E3789">
        <v>31141848</v>
      </c>
      <c r="F3789" t="s">
        <v>161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94</v>
      </c>
      <c r="R3789">
        <v>0</v>
      </c>
      <c r="S3789">
        <v>0</v>
      </c>
      <c r="T3789" t="s">
        <v>70</v>
      </c>
      <c r="U3789">
        <v>0</v>
      </c>
      <c r="V3789">
        <v>0</v>
      </c>
      <c r="W3789">
        <v>20160831</v>
      </c>
      <c r="X3789" t="s">
        <v>161</v>
      </c>
    </row>
    <row r="3790" spans="1:24">
      <c r="A3790">
        <v>41039788</v>
      </c>
      <c r="B3790">
        <v>41039788</v>
      </c>
      <c r="C3790" s="179">
        <v>41039788</v>
      </c>
      <c r="D3790">
        <v>77808916</v>
      </c>
      <c r="E3790">
        <v>20939905</v>
      </c>
      <c r="F3790" t="s">
        <v>161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162</v>
      </c>
      <c r="R3790">
        <v>0</v>
      </c>
      <c r="S3790">
        <v>560270.28</v>
      </c>
      <c r="T3790" t="s">
        <v>70</v>
      </c>
      <c r="U3790">
        <v>0</v>
      </c>
      <c r="V3790">
        <v>0</v>
      </c>
      <c r="W3790">
        <v>20160831</v>
      </c>
      <c r="X3790" t="s">
        <v>161</v>
      </c>
    </row>
    <row r="3791" spans="1:24">
      <c r="A3791">
        <v>33110113</v>
      </c>
      <c r="B3791">
        <v>33110113</v>
      </c>
      <c r="C3791" s="179">
        <v>33110113</v>
      </c>
      <c r="D3791">
        <v>77806142</v>
      </c>
      <c r="E3791">
        <v>34583442</v>
      </c>
      <c r="F3791" t="s">
        <v>161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94</v>
      </c>
      <c r="R3791">
        <v>1</v>
      </c>
      <c r="S3791">
        <v>0</v>
      </c>
      <c r="T3791" t="s">
        <v>70</v>
      </c>
      <c r="U3791">
        <v>0</v>
      </c>
      <c r="V3791">
        <v>0</v>
      </c>
      <c r="W3791">
        <v>20160831</v>
      </c>
      <c r="X3791" t="s">
        <v>161</v>
      </c>
    </row>
    <row r="3792" spans="1:24">
      <c r="A3792">
        <v>44611550</v>
      </c>
      <c r="B3792">
        <v>44611550</v>
      </c>
      <c r="C3792" s="179">
        <v>44611550</v>
      </c>
      <c r="D3792">
        <v>77846642</v>
      </c>
      <c r="E3792">
        <v>35410616</v>
      </c>
      <c r="F3792" t="s">
        <v>161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162</v>
      </c>
      <c r="R3792">
        <v>0</v>
      </c>
      <c r="S3792">
        <v>1081716.96</v>
      </c>
      <c r="T3792" t="s">
        <v>70</v>
      </c>
      <c r="U3792">
        <v>0</v>
      </c>
      <c r="V3792">
        <v>0</v>
      </c>
      <c r="W3792">
        <v>20160831</v>
      </c>
      <c r="X3792" t="s">
        <v>161</v>
      </c>
    </row>
    <row r="3793" spans="1:24">
      <c r="A3793">
        <v>34494114</v>
      </c>
      <c r="B3793">
        <v>34494114</v>
      </c>
      <c r="C3793" s="179">
        <v>34494114</v>
      </c>
      <c r="D3793">
        <v>77875389</v>
      </c>
      <c r="E3793">
        <v>38523305</v>
      </c>
      <c r="F3793" t="s">
        <v>161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162</v>
      </c>
      <c r="R3793">
        <v>0</v>
      </c>
      <c r="S3793">
        <v>418375.26</v>
      </c>
      <c r="T3793" t="s">
        <v>70</v>
      </c>
      <c r="U3793">
        <v>0</v>
      </c>
      <c r="V3793">
        <v>0</v>
      </c>
      <c r="W3793">
        <v>20160831</v>
      </c>
      <c r="X3793" t="s">
        <v>161</v>
      </c>
    </row>
    <row r="3794" spans="1:24">
      <c r="A3794">
        <v>42727855</v>
      </c>
      <c r="B3794">
        <v>42727855</v>
      </c>
      <c r="C3794" s="179">
        <v>42727855</v>
      </c>
      <c r="D3794">
        <v>77886427</v>
      </c>
      <c r="E3794">
        <v>16065304</v>
      </c>
      <c r="F3794" t="s">
        <v>161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94</v>
      </c>
      <c r="R3794">
        <v>0</v>
      </c>
      <c r="S3794">
        <v>0</v>
      </c>
      <c r="T3794" t="s">
        <v>70</v>
      </c>
      <c r="U3794">
        <v>0</v>
      </c>
      <c r="V3794">
        <v>0</v>
      </c>
      <c r="W3794">
        <v>20160831</v>
      </c>
      <c r="X3794" t="s">
        <v>161</v>
      </c>
    </row>
    <row r="3795" spans="1:24">
      <c r="A3795">
        <v>37900493</v>
      </c>
      <c r="B3795">
        <v>37900493</v>
      </c>
      <c r="C3795" s="179">
        <v>37900493</v>
      </c>
      <c r="D3795">
        <v>77894245</v>
      </c>
      <c r="E3795">
        <v>36687944</v>
      </c>
      <c r="F3795" t="s">
        <v>161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162</v>
      </c>
      <c r="R3795">
        <v>0</v>
      </c>
      <c r="S3795">
        <v>266285.17</v>
      </c>
      <c r="T3795" t="s">
        <v>70</v>
      </c>
      <c r="U3795">
        <v>0</v>
      </c>
      <c r="V3795">
        <v>0</v>
      </c>
      <c r="W3795">
        <v>20160831</v>
      </c>
      <c r="X3795" t="s">
        <v>161</v>
      </c>
    </row>
    <row r="3796" spans="1:24">
      <c r="A3796">
        <v>43151975</v>
      </c>
      <c r="B3796">
        <v>43151975</v>
      </c>
      <c r="C3796" s="179">
        <v>43151975</v>
      </c>
      <c r="D3796">
        <v>77979635</v>
      </c>
      <c r="E3796">
        <v>13802513</v>
      </c>
      <c r="F3796" t="s">
        <v>161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94</v>
      </c>
      <c r="R3796">
        <v>1</v>
      </c>
      <c r="S3796">
        <v>0</v>
      </c>
      <c r="T3796" t="s">
        <v>70</v>
      </c>
      <c r="U3796">
        <v>0</v>
      </c>
      <c r="V3796">
        <v>0</v>
      </c>
      <c r="W3796">
        <v>20160831</v>
      </c>
      <c r="X3796" t="s">
        <v>161</v>
      </c>
    </row>
    <row r="3797" spans="1:24">
      <c r="A3797">
        <v>25793237</v>
      </c>
      <c r="B3797">
        <v>25793237</v>
      </c>
      <c r="C3797" s="179">
        <v>25793237</v>
      </c>
      <c r="D3797">
        <v>77980052</v>
      </c>
      <c r="E3797">
        <v>13865058</v>
      </c>
      <c r="F3797" t="s">
        <v>161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162</v>
      </c>
      <c r="R3797">
        <v>0</v>
      </c>
      <c r="S3797">
        <v>221350.44</v>
      </c>
      <c r="T3797" t="s">
        <v>70</v>
      </c>
      <c r="U3797">
        <v>0</v>
      </c>
      <c r="V3797">
        <v>0</v>
      </c>
      <c r="W3797">
        <v>20160831</v>
      </c>
      <c r="X3797" t="s">
        <v>161</v>
      </c>
    </row>
    <row r="3798" spans="1:24">
      <c r="A3798">
        <v>41622837</v>
      </c>
      <c r="B3798">
        <v>41622837</v>
      </c>
      <c r="C3798" s="179">
        <v>41622837</v>
      </c>
      <c r="D3798">
        <v>77981353</v>
      </c>
      <c r="E3798">
        <v>15657918</v>
      </c>
      <c r="F3798" t="s">
        <v>161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162</v>
      </c>
      <c r="R3798">
        <v>0</v>
      </c>
      <c r="S3798">
        <v>1149367.25</v>
      </c>
      <c r="T3798" t="s">
        <v>70</v>
      </c>
      <c r="U3798">
        <v>0</v>
      </c>
      <c r="V3798">
        <v>0</v>
      </c>
      <c r="W3798">
        <v>20160831</v>
      </c>
      <c r="X3798" t="s">
        <v>161</v>
      </c>
    </row>
    <row r="3799" spans="1:24">
      <c r="A3799">
        <v>42838848</v>
      </c>
      <c r="B3799">
        <v>42838848</v>
      </c>
      <c r="C3799" s="179">
        <v>42838848</v>
      </c>
      <c r="D3799">
        <v>77982182</v>
      </c>
      <c r="E3799">
        <v>40373777</v>
      </c>
      <c r="F3799" t="s">
        <v>161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162</v>
      </c>
      <c r="R3799">
        <v>1</v>
      </c>
      <c r="S3799">
        <v>565553.30000000005</v>
      </c>
      <c r="T3799" t="s">
        <v>77</v>
      </c>
      <c r="U3799">
        <v>20150601</v>
      </c>
      <c r="V3799">
        <v>16</v>
      </c>
      <c r="W3799">
        <v>20160831</v>
      </c>
      <c r="X3799" t="s">
        <v>161</v>
      </c>
    </row>
    <row r="3800" spans="1:24">
      <c r="A3800">
        <v>37136136</v>
      </c>
      <c r="B3800">
        <v>37136136</v>
      </c>
      <c r="C3800" s="179">
        <v>37136136</v>
      </c>
      <c r="D3800">
        <v>77999173</v>
      </c>
      <c r="E3800">
        <v>24296941</v>
      </c>
      <c r="F3800" t="s">
        <v>161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162</v>
      </c>
      <c r="R3800">
        <v>0</v>
      </c>
      <c r="S3800">
        <v>541444.18999999994</v>
      </c>
      <c r="T3800" t="s">
        <v>70</v>
      </c>
      <c r="U3800">
        <v>0</v>
      </c>
      <c r="V3800">
        <v>0</v>
      </c>
      <c r="W3800">
        <v>20160831</v>
      </c>
      <c r="X3800" t="s">
        <v>161</v>
      </c>
    </row>
    <row r="3801" spans="1:24">
      <c r="A3801">
        <v>44611564</v>
      </c>
      <c r="B3801">
        <v>44611564</v>
      </c>
      <c r="C3801" s="179">
        <v>44611564</v>
      </c>
      <c r="D3801">
        <v>78024478</v>
      </c>
      <c r="E3801">
        <v>34764461</v>
      </c>
      <c r="F3801" t="s">
        <v>161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162</v>
      </c>
      <c r="R3801">
        <v>0</v>
      </c>
      <c r="S3801">
        <v>205463.53</v>
      </c>
      <c r="T3801" t="s">
        <v>70</v>
      </c>
      <c r="U3801">
        <v>0</v>
      </c>
      <c r="V3801">
        <v>0</v>
      </c>
      <c r="W3801">
        <v>20160831</v>
      </c>
      <c r="X3801" t="s">
        <v>161</v>
      </c>
    </row>
    <row r="3802" spans="1:24">
      <c r="A3802">
        <v>29600114</v>
      </c>
      <c r="B3802">
        <v>29600114</v>
      </c>
      <c r="C3802" s="179">
        <v>29600114</v>
      </c>
      <c r="D3802">
        <v>78063540</v>
      </c>
      <c r="E3802">
        <v>23403251</v>
      </c>
      <c r="F3802" t="s">
        <v>161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162</v>
      </c>
      <c r="R3802">
        <v>0</v>
      </c>
      <c r="S3802">
        <v>251283.34</v>
      </c>
      <c r="T3802" t="s">
        <v>70</v>
      </c>
      <c r="U3802">
        <v>0</v>
      </c>
      <c r="V3802">
        <v>0</v>
      </c>
      <c r="W3802">
        <v>20160831</v>
      </c>
      <c r="X3802" t="s">
        <v>161</v>
      </c>
    </row>
    <row r="3803" spans="1:24">
      <c r="A3803">
        <v>29874364</v>
      </c>
      <c r="B3803">
        <v>29874364</v>
      </c>
      <c r="C3803" s="179">
        <v>29874364</v>
      </c>
      <c r="D3803">
        <v>78070685</v>
      </c>
      <c r="E3803">
        <v>36921608</v>
      </c>
      <c r="F3803" t="s">
        <v>161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162</v>
      </c>
      <c r="R3803">
        <v>0</v>
      </c>
      <c r="S3803">
        <v>138652.32</v>
      </c>
      <c r="T3803" t="s">
        <v>70</v>
      </c>
      <c r="U3803">
        <v>0</v>
      </c>
      <c r="V3803">
        <v>0</v>
      </c>
      <c r="W3803">
        <v>20160831</v>
      </c>
      <c r="X3803" t="s">
        <v>161</v>
      </c>
    </row>
    <row r="3804" spans="1:24">
      <c r="A3804">
        <v>30130938</v>
      </c>
      <c r="B3804">
        <v>30130938</v>
      </c>
      <c r="C3804" s="179">
        <v>30130938</v>
      </c>
      <c r="D3804">
        <v>78114697</v>
      </c>
      <c r="E3804">
        <v>30905086</v>
      </c>
      <c r="F3804" t="s">
        <v>161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162</v>
      </c>
      <c r="R3804">
        <v>0</v>
      </c>
      <c r="S3804">
        <v>6186.57</v>
      </c>
      <c r="T3804" t="s">
        <v>70</v>
      </c>
      <c r="U3804">
        <v>0</v>
      </c>
      <c r="V3804">
        <v>0</v>
      </c>
      <c r="W3804">
        <v>20160831</v>
      </c>
      <c r="X3804" t="s">
        <v>161</v>
      </c>
    </row>
    <row r="3805" spans="1:24">
      <c r="A3805">
        <v>31381777</v>
      </c>
      <c r="B3805">
        <v>31381777</v>
      </c>
      <c r="C3805" s="179">
        <v>31381777</v>
      </c>
      <c r="D3805">
        <v>78142486</v>
      </c>
      <c r="E3805">
        <v>35904983</v>
      </c>
      <c r="F3805" t="s">
        <v>161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162</v>
      </c>
      <c r="R3805">
        <v>0</v>
      </c>
      <c r="S3805">
        <v>191761.26</v>
      </c>
      <c r="T3805" t="s">
        <v>70</v>
      </c>
      <c r="U3805">
        <v>0</v>
      </c>
      <c r="V3805">
        <v>0</v>
      </c>
      <c r="W3805">
        <v>20160831</v>
      </c>
      <c r="X3805" t="s">
        <v>161</v>
      </c>
    </row>
    <row r="3806" spans="1:24">
      <c r="A3806">
        <v>39755350</v>
      </c>
      <c r="B3806">
        <v>39755350</v>
      </c>
      <c r="C3806" s="179">
        <v>39755350</v>
      </c>
      <c r="D3806">
        <v>78144096</v>
      </c>
      <c r="E3806">
        <v>18091813</v>
      </c>
      <c r="F3806" t="s">
        <v>161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94</v>
      </c>
      <c r="R3806">
        <v>0</v>
      </c>
      <c r="S3806">
        <v>0</v>
      </c>
      <c r="T3806" t="s">
        <v>70</v>
      </c>
      <c r="U3806">
        <v>0</v>
      </c>
      <c r="V3806">
        <v>0</v>
      </c>
      <c r="W3806">
        <v>20160831</v>
      </c>
      <c r="X3806" t="s">
        <v>161</v>
      </c>
    </row>
    <row r="3807" spans="1:24">
      <c r="A3807">
        <v>43238017</v>
      </c>
      <c r="B3807">
        <v>43238017</v>
      </c>
      <c r="C3807" s="179">
        <v>43238017</v>
      </c>
      <c r="D3807">
        <v>78205180</v>
      </c>
      <c r="E3807">
        <v>15182946</v>
      </c>
      <c r="F3807" t="s">
        <v>161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162</v>
      </c>
      <c r="R3807">
        <v>0</v>
      </c>
      <c r="S3807">
        <v>469034.94</v>
      </c>
      <c r="T3807" t="s">
        <v>70</v>
      </c>
      <c r="U3807">
        <v>0</v>
      </c>
      <c r="V3807">
        <v>0</v>
      </c>
      <c r="W3807">
        <v>20160831</v>
      </c>
      <c r="X3807" t="s">
        <v>161</v>
      </c>
    </row>
    <row r="3808" spans="1:24">
      <c r="A3808">
        <v>41962650</v>
      </c>
      <c r="B3808">
        <v>41962650</v>
      </c>
      <c r="C3808" s="179">
        <v>41962650</v>
      </c>
      <c r="D3808">
        <v>78242252</v>
      </c>
      <c r="E3808">
        <v>29592874</v>
      </c>
      <c r="F3808" t="s">
        <v>161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162</v>
      </c>
      <c r="R3808">
        <v>1</v>
      </c>
      <c r="S3808">
        <v>606997.01</v>
      </c>
      <c r="T3808" t="s">
        <v>77</v>
      </c>
      <c r="U3808">
        <v>20150831</v>
      </c>
      <c r="V3808">
        <v>13</v>
      </c>
      <c r="W3808">
        <v>20160831</v>
      </c>
      <c r="X3808" t="s">
        <v>161</v>
      </c>
    </row>
    <row r="3809" spans="1:24">
      <c r="A3809">
        <v>34676207</v>
      </c>
      <c r="B3809">
        <v>34676207</v>
      </c>
      <c r="C3809" s="179">
        <v>34676207</v>
      </c>
      <c r="D3809">
        <v>78247359</v>
      </c>
      <c r="E3809">
        <v>35471374</v>
      </c>
      <c r="F3809" t="s">
        <v>161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162</v>
      </c>
      <c r="R3809">
        <v>0</v>
      </c>
      <c r="S3809">
        <v>174157.91</v>
      </c>
      <c r="T3809" t="s">
        <v>71</v>
      </c>
      <c r="U3809">
        <v>20160831</v>
      </c>
      <c r="V3809">
        <v>1</v>
      </c>
      <c r="W3809">
        <v>20160831</v>
      </c>
      <c r="X3809" t="s">
        <v>161</v>
      </c>
    </row>
    <row r="3810" spans="1:24">
      <c r="A3810">
        <v>25859976</v>
      </c>
      <c r="B3810">
        <v>25859976</v>
      </c>
      <c r="C3810" s="179">
        <v>25859976</v>
      </c>
      <c r="D3810">
        <v>78258976</v>
      </c>
      <c r="E3810">
        <v>13971310</v>
      </c>
      <c r="F3810" t="s">
        <v>161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162</v>
      </c>
      <c r="R3810">
        <v>1</v>
      </c>
      <c r="S3810">
        <v>346939.78</v>
      </c>
      <c r="T3810" t="s">
        <v>73</v>
      </c>
      <c r="U3810">
        <v>20160630</v>
      </c>
      <c r="V3810">
        <v>3</v>
      </c>
      <c r="W3810">
        <v>20160831</v>
      </c>
      <c r="X3810" t="s">
        <v>161</v>
      </c>
    </row>
    <row r="3811" spans="1:24">
      <c r="A3811">
        <v>37900312</v>
      </c>
      <c r="B3811">
        <v>37900312</v>
      </c>
      <c r="C3811" s="179">
        <v>37900312</v>
      </c>
      <c r="D3811">
        <v>78258852</v>
      </c>
      <c r="E3811">
        <v>34109465</v>
      </c>
      <c r="F3811" t="s">
        <v>161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162</v>
      </c>
      <c r="R3811">
        <v>0</v>
      </c>
      <c r="S3811">
        <v>548036.53</v>
      </c>
      <c r="T3811" t="s">
        <v>72</v>
      </c>
      <c r="U3811">
        <v>20160801</v>
      </c>
      <c r="V3811">
        <v>2</v>
      </c>
      <c r="W3811">
        <v>20160831</v>
      </c>
      <c r="X3811" t="s">
        <v>161</v>
      </c>
    </row>
    <row r="3812" spans="1:24">
      <c r="A3812">
        <v>39096147</v>
      </c>
      <c r="B3812">
        <v>39096147</v>
      </c>
      <c r="C3812" s="179">
        <v>39096147</v>
      </c>
      <c r="D3812">
        <v>78259215</v>
      </c>
      <c r="E3812">
        <v>30734526</v>
      </c>
      <c r="F3812" t="s">
        <v>161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162</v>
      </c>
      <c r="R3812">
        <v>0</v>
      </c>
      <c r="S3812">
        <v>353570.21</v>
      </c>
      <c r="T3812" t="s">
        <v>70</v>
      </c>
      <c r="U3812">
        <v>0</v>
      </c>
      <c r="V3812">
        <v>0</v>
      </c>
      <c r="W3812">
        <v>20160831</v>
      </c>
      <c r="X3812" t="s">
        <v>161</v>
      </c>
    </row>
    <row r="3813" spans="1:24">
      <c r="B3813">
        <v>0</v>
      </c>
      <c r="C3813" s="179">
        <v>25483437</v>
      </c>
      <c r="E3813">
        <v>31138320</v>
      </c>
      <c r="F3813" t="s">
        <v>161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94</v>
      </c>
      <c r="R3813">
        <v>1</v>
      </c>
      <c r="S3813">
        <v>0</v>
      </c>
      <c r="T3813" t="s">
        <v>70</v>
      </c>
      <c r="U3813">
        <v>0</v>
      </c>
      <c r="V3813">
        <v>0</v>
      </c>
      <c r="W3813">
        <v>20160831</v>
      </c>
      <c r="X3813" t="s">
        <v>98</v>
      </c>
    </row>
    <row r="3814" spans="1:24">
      <c r="B3814">
        <v>0</v>
      </c>
      <c r="C3814" s="179">
        <v>43054778</v>
      </c>
      <c r="E3814">
        <v>11150562</v>
      </c>
      <c r="F3814" t="s">
        <v>161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162</v>
      </c>
      <c r="R3814">
        <v>1</v>
      </c>
      <c r="S3814">
        <v>599634.16</v>
      </c>
      <c r="T3814" t="s">
        <v>77</v>
      </c>
      <c r="U3814">
        <v>20071031</v>
      </c>
      <c r="V3814">
        <v>107</v>
      </c>
      <c r="W3814">
        <v>20160831</v>
      </c>
      <c r="X3814" t="s">
        <v>98</v>
      </c>
    </row>
    <row r="3815" spans="1:24">
      <c r="B3815">
        <v>0</v>
      </c>
      <c r="C3815" s="179">
        <v>43946357</v>
      </c>
      <c r="E3815">
        <v>35913524</v>
      </c>
      <c r="F3815" t="s">
        <v>161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94</v>
      </c>
      <c r="R3815">
        <v>1</v>
      </c>
      <c r="S3815">
        <v>0</v>
      </c>
      <c r="T3815" t="s">
        <v>70</v>
      </c>
      <c r="U3815">
        <v>0</v>
      </c>
      <c r="V3815">
        <v>0</v>
      </c>
      <c r="W3815">
        <v>20160831</v>
      </c>
      <c r="X3815" t="s">
        <v>97</v>
      </c>
    </row>
    <row r="3816" spans="1:24">
      <c r="B3816">
        <v>0</v>
      </c>
      <c r="C3816" s="179">
        <v>36463922</v>
      </c>
      <c r="E3816">
        <v>18776846</v>
      </c>
      <c r="F3816" t="s">
        <v>161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94</v>
      </c>
      <c r="R3816">
        <v>1</v>
      </c>
      <c r="S3816">
        <v>0</v>
      </c>
      <c r="T3816" t="s">
        <v>70</v>
      </c>
      <c r="U3816">
        <v>0</v>
      </c>
      <c r="V3816">
        <v>0</v>
      </c>
      <c r="W3816">
        <v>20160831</v>
      </c>
      <c r="X3816" t="s">
        <v>97</v>
      </c>
    </row>
    <row r="3817" spans="1:24">
      <c r="B3817">
        <v>0</v>
      </c>
      <c r="C3817" s="179">
        <v>33584834</v>
      </c>
      <c r="E3817">
        <v>16497694</v>
      </c>
      <c r="F3817" t="s">
        <v>161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94</v>
      </c>
      <c r="R3817">
        <v>1</v>
      </c>
      <c r="S3817">
        <v>0</v>
      </c>
      <c r="T3817" t="s">
        <v>70</v>
      </c>
      <c r="U3817">
        <v>0</v>
      </c>
      <c r="V3817">
        <v>0</v>
      </c>
      <c r="W3817">
        <v>20160831</v>
      </c>
      <c r="X3817" t="s">
        <v>97</v>
      </c>
    </row>
    <row r="3818" spans="1:24">
      <c r="B3818">
        <v>0</v>
      </c>
      <c r="C3818" s="179">
        <v>37852528</v>
      </c>
      <c r="E3818">
        <v>19698218</v>
      </c>
      <c r="F3818" t="s">
        <v>161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94</v>
      </c>
      <c r="R3818">
        <v>1</v>
      </c>
      <c r="S3818">
        <v>0</v>
      </c>
      <c r="T3818" t="s">
        <v>70</v>
      </c>
      <c r="U3818">
        <v>0</v>
      </c>
      <c r="V3818">
        <v>0</v>
      </c>
      <c r="W3818">
        <v>20160831</v>
      </c>
      <c r="X3818" t="s">
        <v>97</v>
      </c>
    </row>
    <row r="3819" spans="1:24">
      <c r="B3819">
        <v>0</v>
      </c>
      <c r="C3819" s="179">
        <v>43945984</v>
      </c>
      <c r="E3819">
        <v>38675672</v>
      </c>
      <c r="F3819" t="s">
        <v>161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94</v>
      </c>
      <c r="R3819">
        <v>1</v>
      </c>
      <c r="S3819">
        <v>0</v>
      </c>
      <c r="T3819" t="s">
        <v>70</v>
      </c>
      <c r="U3819">
        <v>0</v>
      </c>
      <c r="V3819">
        <v>0</v>
      </c>
      <c r="W3819">
        <v>20160831</v>
      </c>
      <c r="X3819" t="s">
        <v>98</v>
      </c>
    </row>
    <row r="3820" spans="1:24">
      <c r="B3820">
        <v>0</v>
      </c>
      <c r="C3820" s="179">
        <v>43466113</v>
      </c>
      <c r="E3820">
        <v>15413744</v>
      </c>
      <c r="F3820" t="s">
        <v>161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94</v>
      </c>
      <c r="R3820">
        <v>1</v>
      </c>
      <c r="S3820">
        <v>0</v>
      </c>
      <c r="T3820" t="s">
        <v>70</v>
      </c>
      <c r="U3820">
        <v>0</v>
      </c>
      <c r="V3820">
        <v>0</v>
      </c>
      <c r="W3820">
        <v>20160831</v>
      </c>
      <c r="X3820" t="s">
        <v>98</v>
      </c>
    </row>
    <row r="3821" spans="1:24">
      <c r="B3821">
        <v>0</v>
      </c>
      <c r="C3821" s="179">
        <v>41962639</v>
      </c>
      <c r="E3821">
        <v>40364008</v>
      </c>
      <c r="F3821" t="s">
        <v>161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94</v>
      </c>
      <c r="R3821">
        <v>1</v>
      </c>
      <c r="S3821">
        <v>0</v>
      </c>
      <c r="T3821" t="s">
        <v>70</v>
      </c>
      <c r="U3821">
        <v>0</v>
      </c>
      <c r="V3821">
        <v>0</v>
      </c>
      <c r="W3821">
        <v>20160831</v>
      </c>
      <c r="X3821" t="s">
        <v>97</v>
      </c>
    </row>
    <row r="3822" spans="1:24">
      <c r="B3822">
        <v>0</v>
      </c>
      <c r="C3822" s="179">
        <v>47102644</v>
      </c>
      <c r="E3822">
        <v>28724552</v>
      </c>
      <c r="F3822" t="s">
        <v>161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94</v>
      </c>
      <c r="R3822">
        <v>1</v>
      </c>
      <c r="S3822">
        <v>0</v>
      </c>
      <c r="T3822" t="s">
        <v>70</v>
      </c>
      <c r="U3822">
        <v>0</v>
      </c>
      <c r="V3822">
        <v>0</v>
      </c>
      <c r="W3822">
        <v>20160831</v>
      </c>
      <c r="X3822" t="s">
        <v>97</v>
      </c>
    </row>
    <row r="3823" spans="1:24">
      <c r="B3823">
        <v>0</v>
      </c>
      <c r="C3823" s="179">
        <v>37978463</v>
      </c>
      <c r="E3823">
        <v>1618495</v>
      </c>
      <c r="F3823" t="s">
        <v>161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94</v>
      </c>
      <c r="R3823">
        <v>1</v>
      </c>
      <c r="S3823">
        <v>0</v>
      </c>
      <c r="T3823" t="s">
        <v>70</v>
      </c>
      <c r="U3823">
        <v>0</v>
      </c>
      <c r="V3823">
        <v>0</v>
      </c>
      <c r="W3823">
        <v>20160831</v>
      </c>
      <c r="X3823" t="s">
        <v>97</v>
      </c>
    </row>
    <row r="3824" spans="1:24">
      <c r="B3824">
        <v>0</v>
      </c>
      <c r="C3824" s="179">
        <v>41802715</v>
      </c>
      <c r="E3824">
        <v>11526882</v>
      </c>
      <c r="F3824" t="s">
        <v>161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94</v>
      </c>
      <c r="R3824">
        <v>1</v>
      </c>
      <c r="S3824">
        <v>0</v>
      </c>
      <c r="T3824" t="s">
        <v>70</v>
      </c>
      <c r="U3824">
        <v>0</v>
      </c>
      <c r="V3824">
        <v>0</v>
      </c>
      <c r="W3824">
        <v>20160831</v>
      </c>
      <c r="X3824" t="s">
        <v>97</v>
      </c>
    </row>
    <row r="3825" spans="2:24">
      <c r="B3825">
        <v>0</v>
      </c>
      <c r="C3825" s="179">
        <v>38724070</v>
      </c>
      <c r="E3825">
        <v>20732182</v>
      </c>
      <c r="F3825" t="s">
        <v>161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94</v>
      </c>
      <c r="R3825">
        <v>1</v>
      </c>
      <c r="S3825">
        <v>0</v>
      </c>
      <c r="T3825" t="s">
        <v>70</v>
      </c>
      <c r="U3825">
        <v>0</v>
      </c>
      <c r="V3825">
        <v>0</v>
      </c>
      <c r="W3825">
        <v>20160831</v>
      </c>
      <c r="X3825" t="s">
        <v>97</v>
      </c>
    </row>
    <row r="3826" spans="2:24">
      <c r="B3826">
        <v>0</v>
      </c>
      <c r="C3826" s="179">
        <v>40644136</v>
      </c>
      <c r="E3826">
        <v>9665756</v>
      </c>
      <c r="F3826" t="s">
        <v>161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94</v>
      </c>
      <c r="R3826">
        <v>1</v>
      </c>
      <c r="S3826">
        <v>0</v>
      </c>
      <c r="T3826" t="s">
        <v>70</v>
      </c>
      <c r="U3826">
        <v>0</v>
      </c>
      <c r="V3826">
        <v>0</v>
      </c>
      <c r="W3826">
        <v>20160831</v>
      </c>
      <c r="X3826" t="s">
        <v>97</v>
      </c>
    </row>
    <row r="3827" spans="2:24">
      <c r="B3827">
        <v>0</v>
      </c>
      <c r="C3827" s="179">
        <v>46392819</v>
      </c>
      <c r="E3827">
        <v>30317255</v>
      </c>
      <c r="F3827" t="s">
        <v>161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94</v>
      </c>
      <c r="R3827">
        <v>1</v>
      </c>
      <c r="S3827">
        <v>0</v>
      </c>
      <c r="T3827" t="s">
        <v>70</v>
      </c>
      <c r="U3827">
        <v>0</v>
      </c>
      <c r="V3827">
        <v>0</v>
      </c>
      <c r="W3827">
        <v>20160831</v>
      </c>
      <c r="X3827" t="s">
        <v>97</v>
      </c>
    </row>
    <row r="3828" spans="2:24">
      <c r="B3828">
        <v>0</v>
      </c>
      <c r="C3828" s="179">
        <v>43776318</v>
      </c>
      <c r="E3828">
        <v>22194291</v>
      </c>
      <c r="F3828" t="s">
        <v>161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94</v>
      </c>
      <c r="R3828">
        <v>1</v>
      </c>
      <c r="S3828">
        <v>0</v>
      </c>
      <c r="T3828" t="s">
        <v>70</v>
      </c>
      <c r="U3828">
        <v>0</v>
      </c>
      <c r="V3828">
        <v>0</v>
      </c>
      <c r="W3828">
        <v>20160831</v>
      </c>
      <c r="X3828" t="s">
        <v>97</v>
      </c>
    </row>
    <row r="3829" spans="2:24">
      <c r="B3829">
        <v>0</v>
      </c>
      <c r="C3829" s="179">
        <v>38414472</v>
      </c>
      <c r="E3829">
        <v>19846806</v>
      </c>
      <c r="F3829" t="s">
        <v>161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94</v>
      </c>
      <c r="R3829">
        <v>1</v>
      </c>
      <c r="S3829">
        <v>0</v>
      </c>
      <c r="T3829" t="s">
        <v>70</v>
      </c>
      <c r="U3829">
        <v>0</v>
      </c>
      <c r="V3829">
        <v>0</v>
      </c>
      <c r="W3829">
        <v>20160831</v>
      </c>
      <c r="X3829" t="s">
        <v>97</v>
      </c>
    </row>
    <row r="3830" spans="2:24">
      <c r="B3830">
        <v>0</v>
      </c>
      <c r="C3830" s="179">
        <v>38944186</v>
      </c>
      <c r="E3830">
        <v>28903157</v>
      </c>
      <c r="F3830" t="s">
        <v>161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94</v>
      </c>
      <c r="R3830">
        <v>0</v>
      </c>
      <c r="S3830">
        <v>0</v>
      </c>
      <c r="T3830" t="s">
        <v>70</v>
      </c>
      <c r="U3830">
        <v>0</v>
      </c>
      <c r="V3830">
        <v>0</v>
      </c>
      <c r="W3830">
        <v>20160831</v>
      </c>
      <c r="X3830" t="s">
        <v>97</v>
      </c>
    </row>
    <row r="3831" spans="2:24">
      <c r="B3831">
        <v>0</v>
      </c>
      <c r="C3831" s="179">
        <v>41915719</v>
      </c>
      <c r="E3831">
        <v>32670544</v>
      </c>
      <c r="F3831" t="s">
        <v>161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94</v>
      </c>
      <c r="R3831">
        <v>1</v>
      </c>
      <c r="S3831">
        <v>0</v>
      </c>
      <c r="T3831" t="s">
        <v>70</v>
      </c>
      <c r="U3831">
        <v>0</v>
      </c>
      <c r="V3831">
        <v>0</v>
      </c>
      <c r="W3831">
        <v>20160831</v>
      </c>
      <c r="X3831" t="s">
        <v>97</v>
      </c>
    </row>
    <row r="3832" spans="2:24">
      <c r="B3832">
        <v>0</v>
      </c>
      <c r="C3832" s="179">
        <v>45060346</v>
      </c>
      <c r="E3832">
        <v>40124012</v>
      </c>
      <c r="F3832" t="s">
        <v>161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94</v>
      </c>
      <c r="R3832">
        <v>1</v>
      </c>
      <c r="S3832">
        <v>0</v>
      </c>
      <c r="T3832" t="s">
        <v>70</v>
      </c>
      <c r="U3832">
        <v>0</v>
      </c>
      <c r="V3832">
        <v>0</v>
      </c>
      <c r="W3832">
        <v>20160831</v>
      </c>
      <c r="X3832" t="s">
        <v>3</v>
      </c>
    </row>
    <row r="3833" spans="2:24">
      <c r="B3833">
        <v>0</v>
      </c>
      <c r="C3833" s="179">
        <v>44679305</v>
      </c>
      <c r="E3833">
        <v>30972986</v>
      </c>
      <c r="F3833" t="s">
        <v>161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94</v>
      </c>
      <c r="R3833">
        <v>1</v>
      </c>
      <c r="S3833">
        <v>0</v>
      </c>
      <c r="T3833" t="s">
        <v>70</v>
      </c>
      <c r="U3833">
        <v>0</v>
      </c>
      <c r="V3833">
        <v>0</v>
      </c>
      <c r="W3833">
        <v>20160831</v>
      </c>
      <c r="X3833" t="s">
        <v>97</v>
      </c>
    </row>
    <row r="3834" spans="2:24">
      <c r="B3834">
        <v>0</v>
      </c>
      <c r="C3834" s="179">
        <v>42167295</v>
      </c>
      <c r="E3834">
        <v>33409018</v>
      </c>
      <c r="F3834" t="s">
        <v>161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94</v>
      </c>
      <c r="R3834">
        <v>1</v>
      </c>
      <c r="S3834">
        <v>0</v>
      </c>
      <c r="T3834" t="s">
        <v>70</v>
      </c>
      <c r="U3834">
        <v>0</v>
      </c>
      <c r="V3834">
        <v>0</v>
      </c>
      <c r="W3834">
        <v>20160831</v>
      </c>
      <c r="X3834" t="s">
        <v>3</v>
      </c>
    </row>
    <row r="3835" spans="2:24">
      <c r="B3835">
        <v>0</v>
      </c>
      <c r="C3835" s="179">
        <v>39384472</v>
      </c>
      <c r="E3835">
        <v>14105798</v>
      </c>
      <c r="F3835" t="s">
        <v>161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94</v>
      </c>
      <c r="R3835">
        <v>1</v>
      </c>
      <c r="S3835">
        <v>0</v>
      </c>
      <c r="T3835" t="s">
        <v>70</v>
      </c>
      <c r="U3835">
        <v>0</v>
      </c>
      <c r="V3835">
        <v>0</v>
      </c>
      <c r="W3835">
        <v>20160831</v>
      </c>
      <c r="X3835" t="s">
        <v>3</v>
      </c>
    </row>
    <row r="3836" spans="2:24">
      <c r="B3836">
        <v>0</v>
      </c>
      <c r="C3836" s="179">
        <v>40248404</v>
      </c>
      <c r="E3836">
        <v>39245560</v>
      </c>
      <c r="F3836" t="s">
        <v>161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94</v>
      </c>
      <c r="R3836">
        <v>1</v>
      </c>
      <c r="S3836">
        <v>0</v>
      </c>
      <c r="T3836" t="s">
        <v>70</v>
      </c>
      <c r="U3836">
        <v>0</v>
      </c>
      <c r="V3836">
        <v>0</v>
      </c>
      <c r="W3836">
        <v>20160831</v>
      </c>
      <c r="X3836" t="s">
        <v>97</v>
      </c>
    </row>
    <row r="3837" spans="2:24">
      <c r="B3837">
        <v>0</v>
      </c>
      <c r="C3837" s="179">
        <v>41915681</v>
      </c>
      <c r="E3837">
        <v>29707391</v>
      </c>
      <c r="F3837" t="s">
        <v>161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94</v>
      </c>
      <c r="R3837">
        <v>1</v>
      </c>
      <c r="S3837">
        <v>0</v>
      </c>
      <c r="T3837" t="s">
        <v>70</v>
      </c>
      <c r="U3837">
        <v>0</v>
      </c>
      <c r="V3837">
        <v>0</v>
      </c>
      <c r="W3837">
        <v>20160831</v>
      </c>
      <c r="X3837" t="s">
        <v>3</v>
      </c>
    </row>
    <row r="3838" spans="2:24">
      <c r="B3838">
        <v>0</v>
      </c>
      <c r="C3838" s="179">
        <v>39974192</v>
      </c>
      <c r="E3838">
        <v>23921142</v>
      </c>
      <c r="F3838" t="s">
        <v>161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94</v>
      </c>
      <c r="R3838">
        <v>1</v>
      </c>
      <c r="S3838">
        <v>0</v>
      </c>
      <c r="T3838" t="s">
        <v>70</v>
      </c>
      <c r="U3838">
        <v>0</v>
      </c>
      <c r="V3838">
        <v>0</v>
      </c>
      <c r="W3838">
        <v>20160831</v>
      </c>
      <c r="X3838" t="s">
        <v>3</v>
      </c>
    </row>
    <row r="3839" spans="2:24">
      <c r="B3839">
        <v>0</v>
      </c>
      <c r="C3839" s="179">
        <v>31595630</v>
      </c>
      <c r="E3839">
        <v>8695470</v>
      </c>
      <c r="F3839" t="s">
        <v>161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94</v>
      </c>
      <c r="R3839">
        <v>1</v>
      </c>
      <c r="S3839">
        <v>0</v>
      </c>
      <c r="T3839" t="s">
        <v>70</v>
      </c>
      <c r="U3839">
        <v>0</v>
      </c>
      <c r="V3839">
        <v>0</v>
      </c>
      <c r="W3839">
        <v>20160831</v>
      </c>
      <c r="X3839" t="s">
        <v>3</v>
      </c>
    </row>
    <row r="3840" spans="2:24">
      <c r="B3840">
        <v>0</v>
      </c>
      <c r="C3840" s="179">
        <v>34146604</v>
      </c>
      <c r="E3840">
        <v>38380797</v>
      </c>
      <c r="F3840" t="s">
        <v>161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94</v>
      </c>
      <c r="R3840">
        <v>1</v>
      </c>
      <c r="S3840">
        <v>0</v>
      </c>
      <c r="T3840" t="s">
        <v>70</v>
      </c>
      <c r="U3840">
        <v>0</v>
      </c>
      <c r="V3840">
        <v>0</v>
      </c>
      <c r="W3840">
        <v>20160831</v>
      </c>
      <c r="X3840" t="s">
        <v>3</v>
      </c>
    </row>
    <row r="3841" spans="2:24">
      <c r="B3841">
        <v>0</v>
      </c>
      <c r="C3841" s="179">
        <v>32768206</v>
      </c>
      <c r="E3841">
        <v>15785361</v>
      </c>
      <c r="F3841" t="s">
        <v>161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94</v>
      </c>
      <c r="R3841">
        <v>1</v>
      </c>
      <c r="S3841">
        <v>0</v>
      </c>
      <c r="T3841" t="s">
        <v>70</v>
      </c>
      <c r="U3841">
        <v>0</v>
      </c>
      <c r="V3841">
        <v>0</v>
      </c>
      <c r="W3841">
        <v>20160831</v>
      </c>
      <c r="X3841" t="s">
        <v>3</v>
      </c>
    </row>
    <row r="3842" spans="2:24">
      <c r="B3842">
        <v>0</v>
      </c>
      <c r="C3842" s="179">
        <v>41429313</v>
      </c>
      <c r="E3842">
        <v>19954216</v>
      </c>
      <c r="F3842" t="s">
        <v>161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94</v>
      </c>
      <c r="R3842">
        <v>1</v>
      </c>
      <c r="S3842">
        <v>0</v>
      </c>
      <c r="T3842" t="s">
        <v>70</v>
      </c>
      <c r="U3842">
        <v>0</v>
      </c>
      <c r="V3842">
        <v>0</v>
      </c>
      <c r="W3842">
        <v>20160831</v>
      </c>
      <c r="X3842" t="s">
        <v>97</v>
      </c>
    </row>
    <row r="3843" spans="2:24">
      <c r="B3843">
        <v>0</v>
      </c>
      <c r="C3843" s="179">
        <v>41559826</v>
      </c>
      <c r="E3843">
        <v>10442685</v>
      </c>
      <c r="F3843" t="s">
        <v>161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94</v>
      </c>
      <c r="R3843">
        <v>1</v>
      </c>
      <c r="S3843">
        <v>0</v>
      </c>
      <c r="T3843" t="s">
        <v>70</v>
      </c>
      <c r="U3843">
        <v>0</v>
      </c>
      <c r="V3843">
        <v>0</v>
      </c>
      <c r="W3843">
        <v>20160831</v>
      </c>
      <c r="X3843" t="s">
        <v>97</v>
      </c>
    </row>
    <row r="3844" spans="2:24">
      <c r="B3844">
        <v>0</v>
      </c>
      <c r="C3844" s="179">
        <v>42167152</v>
      </c>
      <c r="E3844">
        <v>10204597</v>
      </c>
      <c r="F3844" t="s">
        <v>161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94</v>
      </c>
      <c r="R3844">
        <v>1</v>
      </c>
      <c r="S3844">
        <v>0</v>
      </c>
      <c r="T3844" t="s">
        <v>70</v>
      </c>
      <c r="U3844">
        <v>0</v>
      </c>
      <c r="V3844">
        <v>0</v>
      </c>
      <c r="W3844">
        <v>20160831</v>
      </c>
      <c r="X3844" t="s">
        <v>97</v>
      </c>
    </row>
    <row r="3845" spans="2:24">
      <c r="B3845">
        <v>0</v>
      </c>
      <c r="C3845" s="179">
        <v>33987465</v>
      </c>
      <c r="E3845">
        <v>9153514</v>
      </c>
      <c r="F3845" t="s">
        <v>161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94</v>
      </c>
      <c r="R3845">
        <v>1</v>
      </c>
      <c r="S3845">
        <v>0</v>
      </c>
      <c r="T3845" t="s">
        <v>70</v>
      </c>
      <c r="U3845">
        <v>0</v>
      </c>
      <c r="V3845">
        <v>0</v>
      </c>
      <c r="W3845">
        <v>20160831</v>
      </c>
      <c r="X3845" t="s">
        <v>3</v>
      </c>
    </row>
    <row r="3846" spans="2:24">
      <c r="B3846">
        <v>0</v>
      </c>
      <c r="C3846" s="179">
        <v>44850210</v>
      </c>
      <c r="E3846">
        <v>11379824</v>
      </c>
      <c r="F3846" t="s">
        <v>161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94</v>
      </c>
      <c r="R3846">
        <v>1</v>
      </c>
      <c r="S3846">
        <v>0</v>
      </c>
      <c r="T3846" t="s">
        <v>70</v>
      </c>
      <c r="U3846">
        <v>0</v>
      </c>
      <c r="V3846">
        <v>0</v>
      </c>
      <c r="W3846">
        <v>20160831</v>
      </c>
      <c r="X3846" t="s">
        <v>97</v>
      </c>
    </row>
    <row r="3847" spans="2:24">
      <c r="B3847">
        <v>0</v>
      </c>
      <c r="C3847" s="179">
        <v>39422045</v>
      </c>
      <c r="E3847">
        <v>9946722</v>
      </c>
      <c r="F3847" t="s">
        <v>161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94</v>
      </c>
      <c r="R3847">
        <v>1</v>
      </c>
      <c r="S3847">
        <v>0</v>
      </c>
      <c r="T3847" t="s">
        <v>70</v>
      </c>
      <c r="U3847">
        <v>0</v>
      </c>
      <c r="V3847">
        <v>0</v>
      </c>
      <c r="W3847">
        <v>20160831</v>
      </c>
      <c r="X3847" t="s">
        <v>3</v>
      </c>
    </row>
    <row r="3848" spans="2:24">
      <c r="B3848">
        <v>0</v>
      </c>
      <c r="C3848" s="179">
        <v>36006800</v>
      </c>
      <c r="E3848">
        <v>5289302</v>
      </c>
      <c r="F3848" t="s">
        <v>161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94</v>
      </c>
      <c r="R3848">
        <v>1</v>
      </c>
      <c r="S3848">
        <v>0</v>
      </c>
      <c r="T3848" t="s">
        <v>70</v>
      </c>
      <c r="U3848">
        <v>0</v>
      </c>
      <c r="V3848">
        <v>0</v>
      </c>
      <c r="W3848">
        <v>20160831</v>
      </c>
      <c r="X3848" t="s">
        <v>97</v>
      </c>
    </row>
    <row r="3849" spans="2:24">
      <c r="B3849">
        <v>0</v>
      </c>
      <c r="C3849" s="179">
        <v>40752992</v>
      </c>
      <c r="E3849">
        <v>10034617</v>
      </c>
      <c r="F3849" t="s">
        <v>161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94</v>
      </c>
      <c r="R3849">
        <v>1</v>
      </c>
      <c r="S3849">
        <v>0</v>
      </c>
      <c r="T3849" t="s">
        <v>70</v>
      </c>
      <c r="U3849">
        <v>0</v>
      </c>
      <c r="V3849">
        <v>0</v>
      </c>
      <c r="W3849">
        <v>20160831</v>
      </c>
      <c r="X3849" t="s">
        <v>97</v>
      </c>
    </row>
    <row r="3850" spans="2:24">
      <c r="B3850">
        <v>0</v>
      </c>
      <c r="C3850" s="179">
        <v>43197719</v>
      </c>
      <c r="E3850">
        <v>40511720</v>
      </c>
      <c r="F3850" t="s">
        <v>161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94</v>
      </c>
      <c r="R3850">
        <v>1</v>
      </c>
      <c r="S3850">
        <v>0</v>
      </c>
      <c r="T3850" t="s">
        <v>70</v>
      </c>
      <c r="U3850">
        <v>0</v>
      </c>
      <c r="V3850">
        <v>0</v>
      </c>
      <c r="W3850">
        <v>20160831</v>
      </c>
      <c r="X3850" t="s">
        <v>97</v>
      </c>
    </row>
    <row r="3851" spans="2:24">
      <c r="B3851">
        <v>0</v>
      </c>
      <c r="C3851" s="179">
        <v>40075472</v>
      </c>
      <c r="E3851">
        <v>38561443</v>
      </c>
      <c r="F3851" t="s">
        <v>161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94</v>
      </c>
      <c r="R3851">
        <v>1</v>
      </c>
      <c r="S3851">
        <v>0</v>
      </c>
      <c r="T3851" t="s">
        <v>70</v>
      </c>
      <c r="U3851">
        <v>0</v>
      </c>
      <c r="V3851">
        <v>0</v>
      </c>
      <c r="W3851">
        <v>20160831</v>
      </c>
      <c r="X3851" t="s">
        <v>3</v>
      </c>
    </row>
    <row r="3852" spans="2:24">
      <c r="B3852">
        <v>0</v>
      </c>
      <c r="C3852" s="179">
        <v>42785372</v>
      </c>
      <c r="E3852">
        <v>11506546</v>
      </c>
      <c r="F3852" t="s">
        <v>161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94</v>
      </c>
      <c r="R3852">
        <v>1</v>
      </c>
      <c r="S3852">
        <v>0</v>
      </c>
      <c r="T3852" t="s">
        <v>70</v>
      </c>
      <c r="U3852">
        <v>0</v>
      </c>
      <c r="V3852">
        <v>0</v>
      </c>
      <c r="W3852">
        <v>20160831</v>
      </c>
      <c r="X3852" t="s">
        <v>3</v>
      </c>
    </row>
    <row r="3853" spans="2:24">
      <c r="B3853">
        <v>0</v>
      </c>
      <c r="C3853" s="179">
        <v>43152038</v>
      </c>
      <c r="E3853">
        <v>22811634</v>
      </c>
      <c r="F3853" t="s">
        <v>161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94</v>
      </c>
      <c r="R3853">
        <v>1</v>
      </c>
      <c r="S3853">
        <v>0</v>
      </c>
      <c r="T3853" t="s">
        <v>70</v>
      </c>
      <c r="U3853">
        <v>0</v>
      </c>
      <c r="V3853">
        <v>0</v>
      </c>
      <c r="W3853">
        <v>20160831</v>
      </c>
      <c r="X3853" t="s">
        <v>3</v>
      </c>
    </row>
    <row r="3854" spans="2:24">
      <c r="B3854">
        <v>0</v>
      </c>
      <c r="C3854" s="179">
        <v>43323834</v>
      </c>
      <c r="E3854">
        <v>23867614</v>
      </c>
      <c r="F3854" t="s">
        <v>161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94</v>
      </c>
      <c r="R3854">
        <v>1</v>
      </c>
      <c r="S3854">
        <v>0</v>
      </c>
      <c r="T3854" t="s">
        <v>70</v>
      </c>
      <c r="U3854">
        <v>0</v>
      </c>
      <c r="V3854">
        <v>0</v>
      </c>
      <c r="W3854">
        <v>20160831</v>
      </c>
      <c r="X3854" t="s">
        <v>3</v>
      </c>
    </row>
    <row r="3855" spans="2:24">
      <c r="B3855">
        <v>0</v>
      </c>
      <c r="C3855" s="179">
        <v>41257302</v>
      </c>
      <c r="E3855">
        <v>24396129</v>
      </c>
      <c r="F3855" t="s">
        <v>161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94</v>
      </c>
      <c r="R3855">
        <v>1</v>
      </c>
      <c r="S3855">
        <v>0</v>
      </c>
      <c r="T3855" t="s">
        <v>70</v>
      </c>
      <c r="U3855">
        <v>0</v>
      </c>
      <c r="V3855">
        <v>0</v>
      </c>
      <c r="W3855">
        <v>20160831</v>
      </c>
      <c r="X3855" t="s">
        <v>3</v>
      </c>
    </row>
    <row r="3856" spans="2:24">
      <c r="B3856">
        <v>0</v>
      </c>
      <c r="C3856" s="179">
        <v>35937630</v>
      </c>
      <c r="E3856">
        <v>24678839</v>
      </c>
      <c r="F3856" t="s">
        <v>161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94</v>
      </c>
      <c r="R3856">
        <v>1</v>
      </c>
      <c r="S3856">
        <v>0</v>
      </c>
      <c r="T3856" t="s">
        <v>70</v>
      </c>
      <c r="U3856">
        <v>0</v>
      </c>
      <c r="V3856">
        <v>0</v>
      </c>
      <c r="W3856">
        <v>20160831</v>
      </c>
      <c r="X3856" t="s">
        <v>97</v>
      </c>
    </row>
    <row r="3857" spans="2:24">
      <c r="B3857">
        <v>0</v>
      </c>
      <c r="C3857" s="179">
        <v>28370514</v>
      </c>
      <c r="E3857">
        <v>35900726</v>
      </c>
      <c r="F3857" t="s">
        <v>161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94</v>
      </c>
      <c r="R3857">
        <v>1</v>
      </c>
      <c r="S3857">
        <v>0</v>
      </c>
      <c r="T3857" t="s">
        <v>70</v>
      </c>
      <c r="U3857">
        <v>0</v>
      </c>
      <c r="V3857">
        <v>0</v>
      </c>
      <c r="W3857">
        <v>20160831</v>
      </c>
      <c r="X3857" t="s">
        <v>3</v>
      </c>
    </row>
    <row r="3858" spans="2:24">
      <c r="B3858">
        <v>0</v>
      </c>
      <c r="C3858" s="179">
        <v>41039310</v>
      </c>
      <c r="E3858">
        <v>38559572</v>
      </c>
      <c r="F3858" t="s">
        <v>161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94</v>
      </c>
      <c r="R3858">
        <v>1</v>
      </c>
      <c r="S3858">
        <v>0</v>
      </c>
      <c r="T3858" t="s">
        <v>70</v>
      </c>
      <c r="U3858">
        <v>0</v>
      </c>
      <c r="V3858">
        <v>0</v>
      </c>
      <c r="W3858">
        <v>20160831</v>
      </c>
      <c r="X3858" t="s">
        <v>3</v>
      </c>
    </row>
    <row r="3859" spans="2:24">
      <c r="B3859">
        <v>0</v>
      </c>
      <c r="C3859" s="179">
        <v>43946105</v>
      </c>
      <c r="E3859">
        <v>39223035</v>
      </c>
      <c r="F3859" t="s">
        <v>161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94</v>
      </c>
      <c r="R3859">
        <v>1</v>
      </c>
      <c r="S3859">
        <v>0</v>
      </c>
      <c r="T3859" t="s">
        <v>70</v>
      </c>
      <c r="U3859">
        <v>0</v>
      </c>
      <c r="V3859">
        <v>0</v>
      </c>
      <c r="W3859">
        <v>20160831</v>
      </c>
      <c r="X3859" t="s">
        <v>3</v>
      </c>
    </row>
    <row r="3860" spans="2:24">
      <c r="B3860">
        <v>0</v>
      </c>
      <c r="C3860" s="179">
        <v>45523662</v>
      </c>
      <c r="E3860">
        <v>37391846</v>
      </c>
      <c r="F3860" t="s">
        <v>161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94</v>
      </c>
      <c r="R3860">
        <v>1</v>
      </c>
      <c r="S3860">
        <v>0</v>
      </c>
      <c r="T3860" t="s">
        <v>70</v>
      </c>
      <c r="U3860">
        <v>0</v>
      </c>
      <c r="V3860">
        <v>0</v>
      </c>
      <c r="W3860">
        <v>20160831</v>
      </c>
      <c r="X3860" t="s">
        <v>97</v>
      </c>
    </row>
    <row r="3861" spans="2:24">
      <c r="B3861">
        <v>0</v>
      </c>
      <c r="C3861" s="179">
        <v>41333329</v>
      </c>
      <c r="E3861">
        <v>37458843</v>
      </c>
      <c r="F3861" t="s">
        <v>161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94</v>
      </c>
      <c r="R3861">
        <v>1</v>
      </c>
      <c r="S3861">
        <v>0</v>
      </c>
      <c r="T3861" t="s">
        <v>70</v>
      </c>
      <c r="U3861">
        <v>0</v>
      </c>
      <c r="V3861">
        <v>0</v>
      </c>
      <c r="W3861">
        <v>20160831</v>
      </c>
      <c r="X3861" t="s">
        <v>3</v>
      </c>
    </row>
    <row r="3862" spans="2:24">
      <c r="B3862">
        <v>0</v>
      </c>
      <c r="C3862" s="179">
        <v>34183116</v>
      </c>
      <c r="E3862">
        <v>22296766</v>
      </c>
      <c r="F3862" t="s">
        <v>161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94</v>
      </c>
      <c r="R3862">
        <v>1</v>
      </c>
      <c r="S3862">
        <v>0</v>
      </c>
      <c r="T3862" t="s">
        <v>70</v>
      </c>
      <c r="U3862">
        <v>0</v>
      </c>
      <c r="V3862">
        <v>0</v>
      </c>
      <c r="W3862">
        <v>20160831</v>
      </c>
      <c r="X3862" t="s">
        <v>97</v>
      </c>
    </row>
    <row r="3863" spans="2:24">
      <c r="B3863">
        <v>0</v>
      </c>
      <c r="C3863" s="179">
        <v>47045225</v>
      </c>
      <c r="E3863">
        <v>14171184</v>
      </c>
      <c r="F3863" t="s">
        <v>161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94</v>
      </c>
      <c r="R3863">
        <v>1</v>
      </c>
      <c r="S3863">
        <v>0</v>
      </c>
      <c r="T3863" t="s">
        <v>70</v>
      </c>
      <c r="U3863">
        <v>0</v>
      </c>
      <c r="V3863">
        <v>0</v>
      </c>
      <c r="W3863">
        <v>20160831</v>
      </c>
      <c r="X3863" t="s">
        <v>3</v>
      </c>
    </row>
    <row r="3864" spans="2:24">
      <c r="B3864">
        <v>0</v>
      </c>
      <c r="C3864" s="179">
        <v>39421611</v>
      </c>
      <c r="E3864">
        <v>35063990</v>
      </c>
      <c r="F3864" t="s">
        <v>161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94</v>
      </c>
      <c r="R3864">
        <v>1</v>
      </c>
      <c r="S3864">
        <v>0</v>
      </c>
      <c r="T3864" t="s">
        <v>70</v>
      </c>
      <c r="U3864">
        <v>0</v>
      </c>
      <c r="V3864">
        <v>0</v>
      </c>
      <c r="W3864">
        <v>20160831</v>
      </c>
      <c r="X3864" t="s">
        <v>3</v>
      </c>
    </row>
    <row r="3865" spans="2:24">
      <c r="B3865">
        <v>0</v>
      </c>
      <c r="C3865" s="179">
        <v>38725069</v>
      </c>
      <c r="E3865">
        <v>29335515</v>
      </c>
      <c r="F3865" t="s">
        <v>161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94</v>
      </c>
      <c r="R3865">
        <v>1</v>
      </c>
      <c r="S3865">
        <v>0</v>
      </c>
      <c r="T3865" t="s">
        <v>70</v>
      </c>
      <c r="U3865">
        <v>0</v>
      </c>
      <c r="V3865">
        <v>0</v>
      </c>
      <c r="W3865">
        <v>20160831</v>
      </c>
      <c r="X3865" t="s">
        <v>97</v>
      </c>
    </row>
    <row r="3866" spans="2:24">
      <c r="B3866">
        <v>0</v>
      </c>
      <c r="C3866" s="179">
        <v>30199323</v>
      </c>
      <c r="E3866">
        <v>32043211</v>
      </c>
      <c r="F3866" t="s">
        <v>161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94</v>
      </c>
      <c r="R3866">
        <v>1</v>
      </c>
      <c r="S3866">
        <v>0</v>
      </c>
      <c r="T3866" t="s">
        <v>70</v>
      </c>
      <c r="U3866">
        <v>0</v>
      </c>
      <c r="V3866">
        <v>0</v>
      </c>
      <c r="W3866">
        <v>20160831</v>
      </c>
      <c r="X3866" t="s">
        <v>3</v>
      </c>
    </row>
    <row r="3867" spans="2:24">
      <c r="B3867">
        <v>0</v>
      </c>
      <c r="C3867" s="179">
        <v>39793198</v>
      </c>
      <c r="E3867">
        <v>24863663</v>
      </c>
      <c r="F3867" t="s">
        <v>161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94</v>
      </c>
      <c r="R3867">
        <v>1</v>
      </c>
      <c r="S3867">
        <v>0</v>
      </c>
      <c r="T3867" t="s">
        <v>70</v>
      </c>
      <c r="U3867">
        <v>0</v>
      </c>
      <c r="V3867">
        <v>0</v>
      </c>
      <c r="W3867">
        <v>20160831</v>
      </c>
      <c r="X3867" t="s">
        <v>3</v>
      </c>
    </row>
    <row r="3868" spans="2:24">
      <c r="B3868">
        <v>0</v>
      </c>
      <c r="C3868" s="179">
        <v>43238100</v>
      </c>
      <c r="E3868">
        <v>40037632</v>
      </c>
      <c r="F3868" t="s">
        <v>161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94</v>
      </c>
      <c r="R3868">
        <v>1</v>
      </c>
      <c r="S3868">
        <v>0</v>
      </c>
      <c r="T3868" t="s">
        <v>70</v>
      </c>
      <c r="U3868">
        <v>0</v>
      </c>
      <c r="V3868">
        <v>0</v>
      </c>
      <c r="W3868">
        <v>20160831</v>
      </c>
      <c r="X3868" t="s">
        <v>3</v>
      </c>
    </row>
    <row r="3869" spans="2:24">
      <c r="B3869">
        <v>0</v>
      </c>
      <c r="C3869" s="179">
        <v>33131930</v>
      </c>
      <c r="E3869">
        <v>24008449</v>
      </c>
      <c r="F3869" t="s">
        <v>161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94</v>
      </c>
      <c r="R3869">
        <v>1</v>
      </c>
      <c r="S3869">
        <v>0</v>
      </c>
      <c r="T3869" t="s">
        <v>70</v>
      </c>
      <c r="U3869">
        <v>0</v>
      </c>
      <c r="V3869">
        <v>0</v>
      </c>
      <c r="W3869">
        <v>20160831</v>
      </c>
      <c r="X3869" t="s">
        <v>3</v>
      </c>
    </row>
    <row r="3870" spans="2:24">
      <c r="B3870">
        <v>0</v>
      </c>
      <c r="C3870" s="179">
        <v>40976084</v>
      </c>
      <c r="E3870">
        <v>21485724</v>
      </c>
      <c r="F3870" t="s">
        <v>161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94</v>
      </c>
      <c r="R3870">
        <v>1</v>
      </c>
      <c r="S3870">
        <v>0</v>
      </c>
      <c r="T3870" t="s">
        <v>70</v>
      </c>
      <c r="U3870">
        <v>0</v>
      </c>
      <c r="V3870">
        <v>0</v>
      </c>
      <c r="W3870">
        <v>20160831</v>
      </c>
      <c r="X3870" t="s">
        <v>3</v>
      </c>
    </row>
    <row r="3871" spans="2:24">
      <c r="B3871">
        <v>0</v>
      </c>
      <c r="C3871" s="179">
        <v>42954516</v>
      </c>
      <c r="E3871">
        <v>34969096</v>
      </c>
      <c r="F3871" t="s">
        <v>161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94</v>
      </c>
      <c r="R3871">
        <v>1</v>
      </c>
      <c r="S3871">
        <v>0</v>
      </c>
      <c r="T3871" t="s">
        <v>70</v>
      </c>
      <c r="U3871">
        <v>0</v>
      </c>
      <c r="V3871">
        <v>0</v>
      </c>
      <c r="W3871">
        <v>20160831</v>
      </c>
      <c r="X3871" t="s">
        <v>3</v>
      </c>
    </row>
    <row r="3872" spans="2:24">
      <c r="B3872">
        <v>0</v>
      </c>
      <c r="C3872" s="179">
        <v>40042255</v>
      </c>
      <c r="E3872">
        <v>39305828</v>
      </c>
      <c r="F3872" t="s">
        <v>161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94</v>
      </c>
      <c r="R3872">
        <v>1</v>
      </c>
      <c r="S3872">
        <v>0</v>
      </c>
      <c r="T3872" t="s">
        <v>70</v>
      </c>
      <c r="U3872">
        <v>0</v>
      </c>
      <c r="V3872">
        <v>0</v>
      </c>
      <c r="W3872">
        <v>20160831</v>
      </c>
      <c r="X3872" t="s">
        <v>97</v>
      </c>
    </row>
    <row r="3873" spans="2:24">
      <c r="B3873">
        <v>0</v>
      </c>
      <c r="C3873" s="179">
        <v>37136142</v>
      </c>
      <c r="E3873">
        <v>38826428</v>
      </c>
      <c r="F3873" t="s">
        <v>161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94</v>
      </c>
      <c r="R3873">
        <v>1</v>
      </c>
      <c r="S3873">
        <v>0</v>
      </c>
      <c r="T3873" t="s">
        <v>70</v>
      </c>
      <c r="U3873">
        <v>0</v>
      </c>
      <c r="V3873">
        <v>0</v>
      </c>
      <c r="W3873">
        <v>20160831</v>
      </c>
      <c r="X3873" t="s">
        <v>3</v>
      </c>
    </row>
    <row r="3874" spans="2:24">
      <c r="B3874">
        <v>0</v>
      </c>
      <c r="C3874" s="179">
        <v>38923160</v>
      </c>
      <c r="E3874">
        <v>29136508</v>
      </c>
      <c r="F3874" t="s">
        <v>161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94</v>
      </c>
      <c r="R3874">
        <v>1</v>
      </c>
      <c r="S3874">
        <v>0</v>
      </c>
      <c r="T3874" t="s">
        <v>70</v>
      </c>
      <c r="U3874">
        <v>0</v>
      </c>
      <c r="V3874">
        <v>0</v>
      </c>
      <c r="W3874">
        <v>20160831</v>
      </c>
      <c r="X3874" t="s">
        <v>3</v>
      </c>
    </row>
    <row r="3875" spans="2:24">
      <c r="B3875">
        <v>0</v>
      </c>
      <c r="C3875" s="179">
        <v>41156970</v>
      </c>
      <c r="E3875">
        <v>980005</v>
      </c>
      <c r="F3875" t="s">
        <v>161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94</v>
      </c>
      <c r="R3875">
        <v>1</v>
      </c>
      <c r="S3875">
        <v>0</v>
      </c>
      <c r="T3875" t="s">
        <v>70</v>
      </c>
      <c r="U3875">
        <v>0</v>
      </c>
      <c r="V3875">
        <v>0</v>
      </c>
      <c r="W3875">
        <v>20160831</v>
      </c>
      <c r="X3875" t="s">
        <v>3</v>
      </c>
    </row>
    <row r="3876" spans="2:24">
      <c r="B3876">
        <v>0</v>
      </c>
      <c r="C3876" s="179">
        <v>43152115</v>
      </c>
      <c r="E3876">
        <v>37947460</v>
      </c>
      <c r="F3876" t="s">
        <v>161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94</v>
      </c>
      <c r="R3876">
        <v>1</v>
      </c>
      <c r="S3876">
        <v>0</v>
      </c>
      <c r="T3876" t="s">
        <v>70</v>
      </c>
      <c r="U3876">
        <v>0</v>
      </c>
      <c r="V3876">
        <v>0</v>
      </c>
      <c r="W3876">
        <v>20160831</v>
      </c>
      <c r="X3876" t="s">
        <v>3</v>
      </c>
    </row>
    <row r="3877" spans="2:24">
      <c r="B3877">
        <v>0</v>
      </c>
      <c r="C3877" s="179">
        <v>45574582</v>
      </c>
      <c r="E3877">
        <v>40897743</v>
      </c>
      <c r="F3877" t="s">
        <v>161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94</v>
      </c>
      <c r="R3877">
        <v>1</v>
      </c>
      <c r="S3877">
        <v>0</v>
      </c>
      <c r="T3877" t="s">
        <v>70</v>
      </c>
      <c r="U3877">
        <v>0</v>
      </c>
      <c r="V3877">
        <v>0</v>
      </c>
      <c r="W3877">
        <v>20160831</v>
      </c>
      <c r="X3877" t="s">
        <v>97</v>
      </c>
    </row>
    <row r="3878" spans="2:24">
      <c r="B3878">
        <v>0</v>
      </c>
      <c r="C3878" s="179">
        <v>43375833</v>
      </c>
      <c r="E3878">
        <v>10326330</v>
      </c>
      <c r="F3878" t="s">
        <v>161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94</v>
      </c>
      <c r="R3878">
        <v>1</v>
      </c>
      <c r="S3878">
        <v>0</v>
      </c>
      <c r="T3878" t="s">
        <v>70</v>
      </c>
      <c r="U3878">
        <v>0</v>
      </c>
      <c r="V3878">
        <v>0</v>
      </c>
      <c r="W3878">
        <v>20160831</v>
      </c>
      <c r="X3878" t="s">
        <v>3</v>
      </c>
    </row>
    <row r="3879" spans="2:24">
      <c r="B3879">
        <v>0</v>
      </c>
      <c r="C3879" s="179">
        <v>46392779</v>
      </c>
      <c r="E3879">
        <v>40795873</v>
      </c>
      <c r="F3879" t="s">
        <v>161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94</v>
      </c>
      <c r="R3879">
        <v>1</v>
      </c>
      <c r="S3879">
        <v>0</v>
      </c>
      <c r="T3879" t="s">
        <v>70</v>
      </c>
      <c r="U3879">
        <v>0</v>
      </c>
      <c r="V3879">
        <v>0</v>
      </c>
      <c r="W3879">
        <v>20160831</v>
      </c>
      <c r="X3879" t="s">
        <v>97</v>
      </c>
    </row>
    <row r="3880" spans="2:24">
      <c r="B3880">
        <v>0</v>
      </c>
      <c r="C3880" s="179">
        <v>42554051</v>
      </c>
      <c r="E3880">
        <v>9536471</v>
      </c>
      <c r="F3880" t="s">
        <v>161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94</v>
      </c>
      <c r="R3880">
        <v>1</v>
      </c>
      <c r="S3880">
        <v>0</v>
      </c>
      <c r="T3880" t="s">
        <v>70</v>
      </c>
      <c r="U3880">
        <v>0</v>
      </c>
      <c r="V3880">
        <v>0</v>
      </c>
      <c r="W3880">
        <v>20160831</v>
      </c>
      <c r="X3880" t="s">
        <v>3</v>
      </c>
    </row>
    <row r="3881" spans="2:24">
      <c r="B3881">
        <v>0</v>
      </c>
      <c r="C3881" s="179">
        <v>43238255</v>
      </c>
      <c r="E3881">
        <v>5687881</v>
      </c>
      <c r="F3881" t="s">
        <v>161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94</v>
      </c>
      <c r="R3881">
        <v>1</v>
      </c>
      <c r="S3881">
        <v>0</v>
      </c>
      <c r="T3881" t="s">
        <v>70</v>
      </c>
      <c r="U3881">
        <v>0</v>
      </c>
      <c r="V3881">
        <v>0</v>
      </c>
      <c r="W3881">
        <v>20160831</v>
      </c>
      <c r="X3881" t="s">
        <v>3</v>
      </c>
    </row>
    <row r="3882" spans="2:24">
      <c r="B3882">
        <v>0</v>
      </c>
      <c r="C3882" s="179">
        <v>36114999</v>
      </c>
      <c r="E3882">
        <v>11049152</v>
      </c>
      <c r="F3882" t="s">
        <v>161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94</v>
      </c>
      <c r="R3882">
        <v>1</v>
      </c>
      <c r="S3882">
        <v>0</v>
      </c>
      <c r="T3882" t="s">
        <v>70</v>
      </c>
      <c r="U3882">
        <v>0</v>
      </c>
      <c r="V3882">
        <v>0</v>
      </c>
      <c r="W3882">
        <v>20160831</v>
      </c>
      <c r="X3882" t="s">
        <v>3</v>
      </c>
    </row>
    <row r="3883" spans="2:24">
      <c r="B3883">
        <v>0</v>
      </c>
      <c r="C3883" s="179">
        <v>37813289</v>
      </c>
      <c r="E3883">
        <v>14454086</v>
      </c>
      <c r="F3883" t="s">
        <v>161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94</v>
      </c>
      <c r="R3883">
        <v>1</v>
      </c>
      <c r="S3883">
        <v>0</v>
      </c>
      <c r="T3883" t="s">
        <v>70</v>
      </c>
      <c r="U3883">
        <v>0</v>
      </c>
      <c r="V3883">
        <v>0</v>
      </c>
      <c r="W3883">
        <v>20160831</v>
      </c>
      <c r="X3883" t="s">
        <v>3</v>
      </c>
    </row>
    <row r="3884" spans="2:24">
      <c r="B3884">
        <v>0</v>
      </c>
      <c r="C3884" s="179">
        <v>39025405</v>
      </c>
      <c r="E3884">
        <v>37387494</v>
      </c>
      <c r="F3884" t="s">
        <v>161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94</v>
      </c>
      <c r="R3884">
        <v>1</v>
      </c>
      <c r="S3884">
        <v>0</v>
      </c>
      <c r="T3884" t="s">
        <v>70</v>
      </c>
      <c r="U3884">
        <v>0</v>
      </c>
      <c r="V3884">
        <v>0</v>
      </c>
      <c r="W3884">
        <v>20160831</v>
      </c>
      <c r="X3884" t="s">
        <v>3</v>
      </c>
    </row>
    <row r="3885" spans="2:24">
      <c r="B3885">
        <v>0</v>
      </c>
      <c r="C3885" s="179">
        <v>25194923</v>
      </c>
      <c r="E3885">
        <v>15907016</v>
      </c>
      <c r="F3885" t="s">
        <v>161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94</v>
      </c>
      <c r="R3885">
        <v>1</v>
      </c>
      <c r="S3885">
        <v>0</v>
      </c>
      <c r="T3885" t="s">
        <v>70</v>
      </c>
      <c r="U3885">
        <v>0</v>
      </c>
      <c r="V3885">
        <v>0</v>
      </c>
      <c r="W3885">
        <v>20160831</v>
      </c>
      <c r="X3885" t="s">
        <v>3</v>
      </c>
    </row>
    <row r="3886" spans="2:24">
      <c r="B3886">
        <v>0</v>
      </c>
      <c r="C3886" s="179">
        <v>43993289</v>
      </c>
      <c r="E3886">
        <v>26976110</v>
      </c>
      <c r="F3886" t="s">
        <v>161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94</v>
      </c>
      <c r="R3886">
        <v>1</v>
      </c>
      <c r="S3886">
        <v>0</v>
      </c>
      <c r="T3886" t="s">
        <v>70</v>
      </c>
      <c r="U3886">
        <v>0</v>
      </c>
      <c r="V3886">
        <v>0</v>
      </c>
      <c r="W3886">
        <v>20160831</v>
      </c>
      <c r="X3886" t="s">
        <v>3</v>
      </c>
    </row>
    <row r="3887" spans="2:24">
      <c r="B3887">
        <v>0</v>
      </c>
      <c r="C3887" s="179">
        <v>39001163</v>
      </c>
      <c r="E3887">
        <v>5764042</v>
      </c>
      <c r="F3887" t="s">
        <v>161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94</v>
      </c>
      <c r="R3887">
        <v>1</v>
      </c>
      <c r="S3887">
        <v>0</v>
      </c>
      <c r="T3887" t="s">
        <v>70</v>
      </c>
      <c r="U3887">
        <v>0</v>
      </c>
      <c r="V3887">
        <v>0</v>
      </c>
      <c r="W3887">
        <v>20160831</v>
      </c>
      <c r="X3887" t="s">
        <v>3</v>
      </c>
    </row>
    <row r="3888" spans="2:24">
      <c r="B3888">
        <v>0</v>
      </c>
      <c r="C3888" s="179">
        <v>44760730</v>
      </c>
      <c r="E3888">
        <v>10237897</v>
      </c>
      <c r="F3888" t="s">
        <v>161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94</v>
      </c>
      <c r="R3888">
        <v>1</v>
      </c>
      <c r="S3888">
        <v>0</v>
      </c>
      <c r="T3888" t="s">
        <v>70</v>
      </c>
      <c r="U3888">
        <v>0</v>
      </c>
      <c r="V3888">
        <v>0</v>
      </c>
      <c r="W3888">
        <v>20160831</v>
      </c>
      <c r="X3888" t="s">
        <v>3</v>
      </c>
    </row>
    <row r="3889" spans="1:24">
      <c r="B3889">
        <v>0</v>
      </c>
      <c r="C3889" s="179">
        <v>40571389</v>
      </c>
      <c r="E3889">
        <v>26777180</v>
      </c>
      <c r="F3889" t="s">
        <v>161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94</v>
      </c>
      <c r="R3889">
        <v>1</v>
      </c>
      <c r="S3889">
        <v>0</v>
      </c>
      <c r="T3889" t="s">
        <v>70</v>
      </c>
      <c r="U3889">
        <v>0</v>
      </c>
      <c r="V3889">
        <v>0</v>
      </c>
      <c r="W3889">
        <v>20160831</v>
      </c>
      <c r="X3889" t="s">
        <v>3</v>
      </c>
    </row>
    <row r="3890" spans="1:24">
      <c r="B3890">
        <v>0</v>
      </c>
      <c r="C3890" s="179">
        <v>43375754</v>
      </c>
      <c r="E3890">
        <v>39892014</v>
      </c>
      <c r="F3890" t="s">
        <v>161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94</v>
      </c>
      <c r="R3890">
        <v>1</v>
      </c>
      <c r="S3890">
        <v>0</v>
      </c>
      <c r="T3890" t="s">
        <v>70</v>
      </c>
      <c r="U3890">
        <v>0</v>
      </c>
      <c r="V3890">
        <v>0</v>
      </c>
      <c r="W3890">
        <v>20160831</v>
      </c>
      <c r="X3890" t="s">
        <v>3</v>
      </c>
    </row>
    <row r="3891" spans="1:24">
      <c r="B3891">
        <v>0</v>
      </c>
      <c r="C3891" s="179">
        <v>38563082</v>
      </c>
      <c r="E3891">
        <v>24710409</v>
      </c>
      <c r="F3891" t="s">
        <v>161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94</v>
      </c>
      <c r="R3891">
        <v>1</v>
      </c>
      <c r="S3891">
        <v>0</v>
      </c>
      <c r="T3891" t="s">
        <v>70</v>
      </c>
      <c r="U3891">
        <v>0</v>
      </c>
      <c r="V3891">
        <v>0</v>
      </c>
      <c r="W3891">
        <v>20160831</v>
      </c>
      <c r="X3891" t="s">
        <v>3</v>
      </c>
    </row>
    <row r="3892" spans="1:24">
      <c r="B3892">
        <v>0</v>
      </c>
      <c r="C3892" s="179">
        <v>40837257</v>
      </c>
      <c r="E3892">
        <v>32558743</v>
      </c>
      <c r="F3892" t="s">
        <v>161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94</v>
      </c>
      <c r="R3892">
        <v>1</v>
      </c>
      <c r="S3892">
        <v>0</v>
      </c>
      <c r="T3892" t="s">
        <v>70</v>
      </c>
      <c r="U3892">
        <v>0</v>
      </c>
      <c r="V3892">
        <v>0</v>
      </c>
      <c r="W3892">
        <v>20160831</v>
      </c>
      <c r="X3892" t="s">
        <v>3</v>
      </c>
    </row>
    <row r="3893" spans="1:24">
      <c r="B3893">
        <v>0</v>
      </c>
      <c r="C3893" s="179">
        <v>44803383</v>
      </c>
      <c r="E3893">
        <v>32651789</v>
      </c>
      <c r="F3893" t="s">
        <v>161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94</v>
      </c>
      <c r="R3893">
        <v>1</v>
      </c>
      <c r="S3893">
        <v>0</v>
      </c>
      <c r="T3893" t="s">
        <v>70</v>
      </c>
      <c r="U3893">
        <v>0</v>
      </c>
      <c r="V3893">
        <v>0</v>
      </c>
      <c r="W3893">
        <v>20160831</v>
      </c>
      <c r="X3893" t="s">
        <v>97</v>
      </c>
    </row>
    <row r="3894" spans="1:24">
      <c r="B3894">
        <v>0</v>
      </c>
      <c r="C3894" s="179">
        <v>42167200</v>
      </c>
      <c r="E3894">
        <v>4972230</v>
      </c>
      <c r="F3894" t="s">
        <v>161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94</v>
      </c>
      <c r="R3894">
        <v>1</v>
      </c>
      <c r="S3894">
        <v>0</v>
      </c>
      <c r="T3894" t="s">
        <v>70</v>
      </c>
      <c r="U3894">
        <v>0</v>
      </c>
      <c r="V3894">
        <v>0</v>
      </c>
      <c r="W3894">
        <v>20160831</v>
      </c>
      <c r="X3894" t="s">
        <v>3</v>
      </c>
    </row>
    <row r="3895" spans="1:24">
      <c r="B3895">
        <v>0</v>
      </c>
      <c r="C3895" s="179">
        <v>34184615</v>
      </c>
      <c r="E3895">
        <v>18181949</v>
      </c>
      <c r="F3895" t="s">
        <v>161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94</v>
      </c>
      <c r="R3895">
        <v>1</v>
      </c>
      <c r="S3895">
        <v>0</v>
      </c>
      <c r="T3895" t="s">
        <v>70</v>
      </c>
      <c r="U3895">
        <v>0</v>
      </c>
      <c r="V3895">
        <v>0</v>
      </c>
      <c r="W3895">
        <v>20160831</v>
      </c>
      <c r="X3895" t="s">
        <v>3</v>
      </c>
    </row>
    <row r="3896" spans="1:24">
      <c r="B3896">
        <v>0</v>
      </c>
      <c r="C3896" s="179">
        <v>40975829</v>
      </c>
      <c r="E3896">
        <v>8459672</v>
      </c>
      <c r="F3896" t="s">
        <v>161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94</v>
      </c>
      <c r="R3896">
        <v>1</v>
      </c>
      <c r="S3896">
        <v>0</v>
      </c>
      <c r="T3896" t="s">
        <v>70</v>
      </c>
      <c r="U3896">
        <v>0</v>
      </c>
      <c r="V3896">
        <v>0</v>
      </c>
      <c r="W3896">
        <v>20160831</v>
      </c>
      <c r="X3896" t="s">
        <v>3</v>
      </c>
    </row>
    <row r="3897" spans="1:24">
      <c r="B3897">
        <v>0</v>
      </c>
      <c r="C3897" s="179">
        <v>45705081</v>
      </c>
      <c r="E3897">
        <v>5582355</v>
      </c>
      <c r="F3897" t="s">
        <v>161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94</v>
      </c>
      <c r="R3897">
        <v>1</v>
      </c>
      <c r="S3897">
        <v>0</v>
      </c>
      <c r="T3897" t="s">
        <v>70</v>
      </c>
      <c r="U3897">
        <v>0</v>
      </c>
      <c r="V3897">
        <v>0</v>
      </c>
      <c r="W3897">
        <v>20160831</v>
      </c>
      <c r="X3897" t="s">
        <v>3</v>
      </c>
    </row>
    <row r="3898" spans="1:24">
      <c r="B3898">
        <v>0</v>
      </c>
      <c r="C3898" s="179">
        <v>27590363</v>
      </c>
      <c r="E3898">
        <v>9426784</v>
      </c>
      <c r="F3898" t="s">
        <v>161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94</v>
      </c>
      <c r="R3898">
        <v>1</v>
      </c>
      <c r="S3898">
        <v>0</v>
      </c>
      <c r="T3898" t="s">
        <v>70</v>
      </c>
      <c r="U3898">
        <v>0</v>
      </c>
      <c r="V3898">
        <v>0</v>
      </c>
      <c r="W3898">
        <v>20160831</v>
      </c>
      <c r="X3898" t="s">
        <v>3</v>
      </c>
    </row>
    <row r="3899" spans="1:24">
      <c r="B3899">
        <v>0</v>
      </c>
      <c r="C3899" s="179">
        <v>39001200</v>
      </c>
      <c r="E3899">
        <v>21020519</v>
      </c>
      <c r="F3899" t="s">
        <v>161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94</v>
      </c>
      <c r="R3899">
        <v>1</v>
      </c>
      <c r="S3899">
        <v>0</v>
      </c>
      <c r="T3899" t="s">
        <v>70</v>
      </c>
      <c r="U3899">
        <v>0</v>
      </c>
      <c r="V3899">
        <v>0</v>
      </c>
      <c r="W3899">
        <v>20160831</v>
      </c>
      <c r="X3899" t="s">
        <v>3</v>
      </c>
    </row>
    <row r="3900" spans="1:24">
      <c r="B3900">
        <v>0</v>
      </c>
      <c r="C3900" s="179">
        <v>41125451</v>
      </c>
      <c r="E3900">
        <v>33203621</v>
      </c>
      <c r="F3900" t="s">
        <v>161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94</v>
      </c>
      <c r="R3900">
        <v>1</v>
      </c>
      <c r="S3900">
        <v>0</v>
      </c>
      <c r="T3900" t="s">
        <v>70</v>
      </c>
      <c r="U3900">
        <v>0</v>
      </c>
      <c r="V3900">
        <v>0</v>
      </c>
      <c r="W3900">
        <v>20160831</v>
      </c>
      <c r="X3900" t="s">
        <v>3</v>
      </c>
    </row>
    <row r="3901" spans="1:24">
      <c r="B3901">
        <v>0</v>
      </c>
      <c r="C3901" s="179">
        <v>42266218</v>
      </c>
      <c r="E3901">
        <v>18557538</v>
      </c>
      <c r="F3901" t="s">
        <v>161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94</v>
      </c>
      <c r="R3901">
        <v>1</v>
      </c>
      <c r="S3901">
        <v>0</v>
      </c>
      <c r="T3901" t="s">
        <v>70</v>
      </c>
      <c r="U3901">
        <v>0</v>
      </c>
      <c r="V3901">
        <v>0</v>
      </c>
      <c r="W3901">
        <v>20160831</v>
      </c>
      <c r="X3901" t="s">
        <v>3</v>
      </c>
    </row>
    <row r="3902" spans="1:24">
      <c r="B3902">
        <v>0</v>
      </c>
      <c r="C3902" s="179">
        <v>42023050</v>
      </c>
      <c r="E3902">
        <v>21054871</v>
      </c>
      <c r="F3902" t="s">
        <v>161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94</v>
      </c>
      <c r="R3902">
        <v>1</v>
      </c>
      <c r="S3902">
        <v>0</v>
      </c>
      <c r="T3902" t="s">
        <v>70</v>
      </c>
      <c r="U3902">
        <v>0</v>
      </c>
      <c r="V3902">
        <v>0</v>
      </c>
      <c r="W3902">
        <v>20160831</v>
      </c>
      <c r="X3902" t="s">
        <v>3</v>
      </c>
    </row>
    <row r="3903" spans="1:24">
      <c r="A3903">
        <v>32647338</v>
      </c>
      <c r="B3903">
        <v>32647338</v>
      </c>
      <c r="C3903" s="179">
        <v>32647338</v>
      </c>
      <c r="D3903">
        <v>75817349</v>
      </c>
      <c r="E3903">
        <v>27325396</v>
      </c>
      <c r="F3903" t="s">
        <v>161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94</v>
      </c>
      <c r="R3903">
        <v>1</v>
      </c>
      <c r="S3903">
        <v>0</v>
      </c>
      <c r="T3903" t="s">
        <v>70</v>
      </c>
      <c r="U3903">
        <v>0</v>
      </c>
      <c r="V3903">
        <v>0</v>
      </c>
      <c r="W3903">
        <v>20160831</v>
      </c>
      <c r="X3903" t="s">
        <v>3</v>
      </c>
    </row>
    <row r="3904" spans="1:24">
      <c r="B3904">
        <v>0</v>
      </c>
      <c r="C3904" s="179">
        <v>38086879</v>
      </c>
      <c r="E3904">
        <v>12762274</v>
      </c>
      <c r="F3904" t="s">
        <v>161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94</v>
      </c>
      <c r="R3904">
        <v>1</v>
      </c>
      <c r="S3904">
        <v>0</v>
      </c>
      <c r="T3904" t="s">
        <v>70</v>
      </c>
      <c r="U3904">
        <v>0</v>
      </c>
      <c r="V3904">
        <v>0</v>
      </c>
      <c r="W3904">
        <v>20160831</v>
      </c>
      <c r="X3904" t="s">
        <v>3</v>
      </c>
    </row>
    <row r="3905" spans="2:24">
      <c r="B3905">
        <v>0</v>
      </c>
      <c r="C3905" s="179">
        <v>46052313</v>
      </c>
      <c r="E3905">
        <v>24476781</v>
      </c>
      <c r="F3905" t="s">
        <v>161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94</v>
      </c>
      <c r="R3905">
        <v>1</v>
      </c>
      <c r="S3905">
        <v>0</v>
      </c>
      <c r="T3905" t="s">
        <v>70</v>
      </c>
      <c r="U3905">
        <v>0</v>
      </c>
      <c r="V3905">
        <v>0</v>
      </c>
      <c r="W3905">
        <v>20160831</v>
      </c>
      <c r="X3905" t="s">
        <v>3</v>
      </c>
    </row>
    <row r="3906" spans="2:24">
      <c r="B3906">
        <v>0</v>
      </c>
      <c r="C3906" s="179">
        <v>36373626</v>
      </c>
      <c r="E3906">
        <v>30736727</v>
      </c>
      <c r="F3906" t="s">
        <v>161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94</v>
      </c>
      <c r="R3906">
        <v>1</v>
      </c>
      <c r="S3906">
        <v>0</v>
      </c>
      <c r="T3906" t="s">
        <v>70</v>
      </c>
      <c r="U3906">
        <v>0</v>
      </c>
      <c r="V3906">
        <v>0</v>
      </c>
      <c r="W3906">
        <v>20160831</v>
      </c>
      <c r="X3906" t="s">
        <v>3</v>
      </c>
    </row>
    <row r="3907" spans="2:24">
      <c r="B3907">
        <v>0</v>
      </c>
      <c r="C3907" s="179">
        <v>40120306</v>
      </c>
      <c r="E3907">
        <v>36947639</v>
      </c>
      <c r="F3907" t="s">
        <v>161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94</v>
      </c>
      <c r="R3907">
        <v>1</v>
      </c>
      <c r="S3907">
        <v>0</v>
      </c>
      <c r="T3907" t="s">
        <v>70</v>
      </c>
      <c r="U3907">
        <v>0</v>
      </c>
      <c r="V3907">
        <v>0</v>
      </c>
      <c r="W3907">
        <v>20160831</v>
      </c>
      <c r="X3907" t="s">
        <v>3</v>
      </c>
    </row>
    <row r="3908" spans="2:24">
      <c r="B3908">
        <v>0</v>
      </c>
      <c r="C3908" s="179">
        <v>42727768</v>
      </c>
      <c r="E3908">
        <v>33863140</v>
      </c>
      <c r="F3908" t="s">
        <v>161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94</v>
      </c>
      <c r="R3908">
        <v>1</v>
      </c>
      <c r="S3908">
        <v>0</v>
      </c>
      <c r="T3908" t="s">
        <v>70</v>
      </c>
      <c r="U3908">
        <v>0</v>
      </c>
      <c r="V3908">
        <v>0</v>
      </c>
      <c r="W3908">
        <v>20160831</v>
      </c>
      <c r="X3908" t="s">
        <v>3</v>
      </c>
    </row>
    <row r="3909" spans="2:24">
      <c r="B3909">
        <v>0</v>
      </c>
      <c r="C3909" s="179">
        <v>36248572</v>
      </c>
      <c r="E3909">
        <v>37624520</v>
      </c>
      <c r="F3909" t="s">
        <v>161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94</v>
      </c>
      <c r="R3909">
        <v>1</v>
      </c>
      <c r="S3909">
        <v>0</v>
      </c>
      <c r="T3909" t="s">
        <v>70</v>
      </c>
      <c r="U3909">
        <v>0</v>
      </c>
      <c r="V3909">
        <v>0</v>
      </c>
      <c r="W3909">
        <v>20160831</v>
      </c>
      <c r="X3909" t="s">
        <v>3</v>
      </c>
    </row>
    <row r="3910" spans="2:24">
      <c r="B3910">
        <v>0</v>
      </c>
      <c r="C3910" s="179">
        <v>40644093</v>
      </c>
      <c r="E3910">
        <v>36507490</v>
      </c>
      <c r="F3910" t="s">
        <v>161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94</v>
      </c>
      <c r="R3910">
        <v>1</v>
      </c>
      <c r="S3910">
        <v>0</v>
      </c>
      <c r="T3910" t="s">
        <v>70</v>
      </c>
      <c r="U3910">
        <v>0</v>
      </c>
      <c r="V3910">
        <v>0</v>
      </c>
      <c r="W3910">
        <v>20160831</v>
      </c>
      <c r="X3910" t="s">
        <v>3</v>
      </c>
    </row>
    <row r="3911" spans="2:24">
      <c r="B3911">
        <v>0</v>
      </c>
      <c r="C3911" s="179">
        <v>25918950</v>
      </c>
      <c r="E3911">
        <v>13850946</v>
      </c>
      <c r="F3911" t="s">
        <v>161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94</v>
      </c>
      <c r="R3911">
        <v>1</v>
      </c>
      <c r="S3911">
        <v>0</v>
      </c>
      <c r="T3911" t="s">
        <v>70</v>
      </c>
      <c r="U3911">
        <v>0</v>
      </c>
      <c r="V3911">
        <v>0</v>
      </c>
      <c r="W3911">
        <v>20160831</v>
      </c>
      <c r="X3911" t="s">
        <v>3</v>
      </c>
    </row>
    <row r="3912" spans="2:24">
      <c r="B3912">
        <v>0</v>
      </c>
      <c r="C3912" s="179">
        <v>40934100</v>
      </c>
      <c r="E3912">
        <v>22849551</v>
      </c>
      <c r="F3912" t="s">
        <v>161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94</v>
      </c>
      <c r="R3912">
        <v>1</v>
      </c>
      <c r="S3912">
        <v>0</v>
      </c>
      <c r="T3912" t="s">
        <v>70</v>
      </c>
      <c r="U3912">
        <v>0</v>
      </c>
      <c r="V3912">
        <v>0</v>
      </c>
      <c r="W3912">
        <v>20160831</v>
      </c>
      <c r="X3912" t="s">
        <v>3</v>
      </c>
    </row>
    <row r="3913" spans="2:24">
      <c r="B3913">
        <v>0</v>
      </c>
      <c r="C3913" s="179">
        <v>40683125</v>
      </c>
      <c r="E3913">
        <v>39381123</v>
      </c>
      <c r="F3913" t="s">
        <v>161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94</v>
      </c>
      <c r="R3913">
        <v>1</v>
      </c>
      <c r="S3913">
        <v>0</v>
      </c>
      <c r="T3913" t="s">
        <v>70</v>
      </c>
      <c r="U3913">
        <v>0</v>
      </c>
      <c r="V3913">
        <v>0</v>
      </c>
      <c r="W3913">
        <v>20160831</v>
      </c>
      <c r="X3913" t="s">
        <v>97</v>
      </c>
    </row>
    <row r="3914" spans="2:24">
      <c r="B3914">
        <v>0</v>
      </c>
      <c r="C3914" s="179">
        <v>28818891</v>
      </c>
      <c r="E3914">
        <v>13604968</v>
      </c>
      <c r="F3914" t="s">
        <v>161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94</v>
      </c>
      <c r="R3914">
        <v>1</v>
      </c>
      <c r="S3914">
        <v>0</v>
      </c>
      <c r="T3914" t="s">
        <v>70</v>
      </c>
      <c r="U3914">
        <v>0</v>
      </c>
      <c r="V3914">
        <v>0</v>
      </c>
      <c r="W3914">
        <v>20160831</v>
      </c>
      <c r="X3914" t="s">
        <v>3</v>
      </c>
    </row>
    <row r="3915" spans="2:24">
      <c r="B3915">
        <v>0</v>
      </c>
      <c r="C3915" s="179">
        <v>44938907</v>
      </c>
      <c r="E3915">
        <v>35405073</v>
      </c>
      <c r="F3915" t="s">
        <v>161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94</v>
      </c>
      <c r="R3915">
        <v>1</v>
      </c>
      <c r="S3915">
        <v>0</v>
      </c>
      <c r="T3915" t="s">
        <v>70</v>
      </c>
      <c r="U3915">
        <v>0</v>
      </c>
      <c r="V3915">
        <v>0</v>
      </c>
      <c r="W3915">
        <v>20160831</v>
      </c>
      <c r="X3915" t="s">
        <v>3</v>
      </c>
    </row>
    <row r="3916" spans="2:24">
      <c r="B3916">
        <v>0</v>
      </c>
      <c r="C3916" s="179">
        <v>43094114</v>
      </c>
      <c r="E3916">
        <v>26066795</v>
      </c>
      <c r="F3916" t="s">
        <v>161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94</v>
      </c>
      <c r="R3916">
        <v>1</v>
      </c>
      <c r="S3916">
        <v>0</v>
      </c>
      <c r="T3916" t="s">
        <v>70</v>
      </c>
      <c r="U3916">
        <v>0</v>
      </c>
      <c r="V3916">
        <v>0</v>
      </c>
      <c r="W3916">
        <v>20160831</v>
      </c>
      <c r="X3916" t="s">
        <v>3</v>
      </c>
    </row>
    <row r="3917" spans="2:24">
      <c r="B3917">
        <v>0</v>
      </c>
      <c r="C3917" s="179">
        <v>37299894</v>
      </c>
      <c r="E3917">
        <v>21517295</v>
      </c>
      <c r="F3917" t="s">
        <v>161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94</v>
      </c>
      <c r="R3917">
        <v>1</v>
      </c>
      <c r="S3917">
        <v>0</v>
      </c>
      <c r="T3917" t="s">
        <v>70</v>
      </c>
      <c r="U3917">
        <v>0</v>
      </c>
      <c r="V3917">
        <v>0</v>
      </c>
      <c r="W3917">
        <v>20160831</v>
      </c>
      <c r="X3917" t="s">
        <v>3</v>
      </c>
    </row>
    <row r="3918" spans="2:24">
      <c r="B3918">
        <v>0</v>
      </c>
      <c r="C3918" s="179">
        <v>43003098</v>
      </c>
      <c r="E3918">
        <v>18982884</v>
      </c>
      <c r="F3918" t="s">
        <v>161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94</v>
      </c>
      <c r="R3918">
        <v>1</v>
      </c>
      <c r="S3918">
        <v>0</v>
      </c>
      <c r="T3918" t="s">
        <v>70</v>
      </c>
      <c r="U3918">
        <v>0</v>
      </c>
      <c r="V3918">
        <v>0</v>
      </c>
      <c r="W3918">
        <v>20160831</v>
      </c>
      <c r="X3918" t="s">
        <v>3</v>
      </c>
    </row>
    <row r="3919" spans="2:24">
      <c r="B3919">
        <v>0</v>
      </c>
      <c r="C3919" s="179">
        <v>43094246</v>
      </c>
      <c r="E3919">
        <v>23325911</v>
      </c>
      <c r="F3919" t="s">
        <v>161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94</v>
      </c>
      <c r="R3919">
        <v>1</v>
      </c>
      <c r="S3919">
        <v>0</v>
      </c>
      <c r="T3919" t="s">
        <v>70</v>
      </c>
      <c r="U3919">
        <v>0</v>
      </c>
      <c r="V3919">
        <v>0</v>
      </c>
      <c r="W3919">
        <v>20160831</v>
      </c>
      <c r="X3919" t="s">
        <v>3</v>
      </c>
    </row>
    <row r="3920" spans="2:24">
      <c r="B3920">
        <v>0</v>
      </c>
      <c r="C3920" s="179">
        <v>38156970</v>
      </c>
      <c r="E3920">
        <v>32860745</v>
      </c>
      <c r="F3920" t="s">
        <v>161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94</v>
      </c>
      <c r="R3920">
        <v>1</v>
      </c>
      <c r="S3920">
        <v>0</v>
      </c>
      <c r="T3920" t="s">
        <v>70</v>
      </c>
      <c r="U3920">
        <v>0</v>
      </c>
      <c r="V3920">
        <v>0</v>
      </c>
      <c r="W3920">
        <v>20160831</v>
      </c>
      <c r="X3920" t="s">
        <v>3</v>
      </c>
    </row>
    <row r="3921" spans="2:24">
      <c r="B3921">
        <v>0</v>
      </c>
      <c r="C3921" s="179">
        <v>31978074</v>
      </c>
      <c r="E3921">
        <v>37483210</v>
      </c>
      <c r="F3921" t="s">
        <v>161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94</v>
      </c>
      <c r="R3921">
        <v>1</v>
      </c>
      <c r="S3921">
        <v>0</v>
      </c>
      <c r="T3921" t="s">
        <v>70</v>
      </c>
      <c r="U3921">
        <v>0</v>
      </c>
      <c r="V3921">
        <v>0</v>
      </c>
      <c r="W3921">
        <v>20160831</v>
      </c>
      <c r="X3921" t="s">
        <v>3</v>
      </c>
    </row>
    <row r="3922" spans="2:24">
      <c r="B3922">
        <v>0</v>
      </c>
      <c r="C3922" s="179">
        <v>46675134</v>
      </c>
      <c r="E3922">
        <v>5764211</v>
      </c>
      <c r="F3922" t="s">
        <v>161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94</v>
      </c>
      <c r="R3922">
        <v>1</v>
      </c>
      <c r="S3922">
        <v>0</v>
      </c>
      <c r="T3922" t="s">
        <v>70</v>
      </c>
      <c r="U3922">
        <v>0</v>
      </c>
      <c r="V3922">
        <v>0</v>
      </c>
      <c r="W3922">
        <v>20160831</v>
      </c>
      <c r="X3922" t="s">
        <v>97</v>
      </c>
    </row>
    <row r="3923" spans="2:24">
      <c r="B3923">
        <v>0</v>
      </c>
      <c r="C3923" s="179">
        <v>35597660</v>
      </c>
      <c r="E3923">
        <v>38645306</v>
      </c>
      <c r="F3923" t="s">
        <v>161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94</v>
      </c>
      <c r="R3923">
        <v>1</v>
      </c>
      <c r="S3923">
        <v>0</v>
      </c>
      <c r="T3923" t="s">
        <v>70</v>
      </c>
      <c r="U3923">
        <v>0</v>
      </c>
      <c r="V3923">
        <v>0</v>
      </c>
      <c r="W3923">
        <v>20160831</v>
      </c>
      <c r="X3923" t="s">
        <v>3</v>
      </c>
    </row>
    <row r="3924" spans="2:24">
      <c r="B3924">
        <v>0</v>
      </c>
      <c r="C3924" s="179">
        <v>45476290</v>
      </c>
      <c r="E3924">
        <v>1311945</v>
      </c>
      <c r="F3924" t="s">
        <v>161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94</v>
      </c>
      <c r="R3924">
        <v>1</v>
      </c>
      <c r="S3924">
        <v>0</v>
      </c>
      <c r="T3924" t="s">
        <v>70</v>
      </c>
      <c r="U3924">
        <v>0</v>
      </c>
      <c r="V3924">
        <v>0</v>
      </c>
      <c r="W3924">
        <v>20160831</v>
      </c>
      <c r="X3924" t="s">
        <v>3</v>
      </c>
    </row>
    <row r="3925" spans="2:24">
      <c r="B3925">
        <v>0</v>
      </c>
      <c r="C3925" s="179">
        <v>42167249</v>
      </c>
      <c r="E3925">
        <v>26566028</v>
      </c>
      <c r="F3925" t="s">
        <v>161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94</v>
      </c>
      <c r="R3925">
        <v>1</v>
      </c>
      <c r="S3925">
        <v>0</v>
      </c>
      <c r="T3925" t="s">
        <v>70</v>
      </c>
      <c r="U3925">
        <v>0</v>
      </c>
      <c r="V3925">
        <v>0</v>
      </c>
      <c r="W3925">
        <v>20160831</v>
      </c>
      <c r="X3925" t="s">
        <v>3</v>
      </c>
    </row>
    <row r="3926" spans="2:24">
      <c r="B3926">
        <v>0</v>
      </c>
      <c r="C3926" s="179">
        <v>40248369</v>
      </c>
      <c r="E3926">
        <v>39785541</v>
      </c>
      <c r="F3926" t="s">
        <v>161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94</v>
      </c>
      <c r="R3926">
        <v>1</v>
      </c>
      <c r="S3926">
        <v>0</v>
      </c>
      <c r="T3926" t="s">
        <v>70</v>
      </c>
      <c r="U3926">
        <v>0</v>
      </c>
      <c r="V3926">
        <v>0</v>
      </c>
      <c r="W3926">
        <v>20160831</v>
      </c>
      <c r="X3926" t="s">
        <v>3</v>
      </c>
    </row>
    <row r="3927" spans="2:24">
      <c r="B3927">
        <v>0</v>
      </c>
      <c r="C3927" s="179">
        <v>39422152</v>
      </c>
      <c r="E3927">
        <v>38856588</v>
      </c>
      <c r="F3927" t="s">
        <v>161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94</v>
      </c>
      <c r="R3927">
        <v>1</v>
      </c>
      <c r="S3927">
        <v>0</v>
      </c>
      <c r="T3927" t="s">
        <v>70</v>
      </c>
      <c r="U3927">
        <v>0</v>
      </c>
      <c r="V3927">
        <v>0</v>
      </c>
      <c r="W3927">
        <v>20160831</v>
      </c>
      <c r="X3927" t="s">
        <v>3</v>
      </c>
    </row>
    <row r="3928" spans="2:24">
      <c r="B3928">
        <v>0</v>
      </c>
      <c r="C3928" s="179">
        <v>43238050</v>
      </c>
      <c r="E3928">
        <v>24086612</v>
      </c>
      <c r="F3928" t="s">
        <v>161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94</v>
      </c>
      <c r="R3928">
        <v>1</v>
      </c>
      <c r="S3928">
        <v>0</v>
      </c>
      <c r="T3928" t="s">
        <v>70</v>
      </c>
      <c r="U3928">
        <v>0</v>
      </c>
      <c r="V3928">
        <v>0</v>
      </c>
      <c r="W3928">
        <v>20160831</v>
      </c>
      <c r="X3928" t="s">
        <v>3</v>
      </c>
    </row>
    <row r="3929" spans="2:24">
      <c r="B3929">
        <v>0</v>
      </c>
      <c r="C3929" s="179">
        <v>37299765</v>
      </c>
      <c r="E3929">
        <v>18288241</v>
      </c>
      <c r="F3929" t="s">
        <v>161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94</v>
      </c>
      <c r="R3929">
        <v>1</v>
      </c>
      <c r="S3929">
        <v>0</v>
      </c>
      <c r="T3929" t="s">
        <v>70</v>
      </c>
      <c r="U3929">
        <v>0</v>
      </c>
      <c r="V3929">
        <v>0</v>
      </c>
      <c r="W3929">
        <v>20160831</v>
      </c>
      <c r="X3929" t="s">
        <v>3</v>
      </c>
    </row>
    <row r="3930" spans="2:24">
      <c r="B3930">
        <v>0</v>
      </c>
      <c r="C3930" s="179">
        <v>39289900</v>
      </c>
      <c r="E3930">
        <v>16480792</v>
      </c>
      <c r="F3930" t="s">
        <v>161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94</v>
      </c>
      <c r="R3930">
        <v>1</v>
      </c>
      <c r="S3930">
        <v>0</v>
      </c>
      <c r="T3930" t="s">
        <v>70</v>
      </c>
      <c r="U3930">
        <v>0</v>
      </c>
      <c r="V3930">
        <v>0</v>
      </c>
      <c r="W3930">
        <v>20160831</v>
      </c>
      <c r="X3930" t="s">
        <v>3</v>
      </c>
    </row>
    <row r="3931" spans="2:24">
      <c r="B3931">
        <v>0</v>
      </c>
      <c r="C3931" s="179">
        <v>42838927</v>
      </c>
      <c r="E3931">
        <v>29674896</v>
      </c>
      <c r="F3931" t="s">
        <v>161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94</v>
      </c>
      <c r="R3931">
        <v>1</v>
      </c>
      <c r="S3931">
        <v>0</v>
      </c>
      <c r="T3931" t="s">
        <v>70</v>
      </c>
      <c r="U3931">
        <v>0</v>
      </c>
      <c r="V3931">
        <v>0</v>
      </c>
      <c r="W3931">
        <v>20160831</v>
      </c>
      <c r="X3931" t="s">
        <v>3</v>
      </c>
    </row>
    <row r="3932" spans="2:24">
      <c r="B3932">
        <v>0</v>
      </c>
      <c r="C3932" s="179">
        <v>38184924</v>
      </c>
      <c r="E3932">
        <v>10914415</v>
      </c>
      <c r="F3932" t="s">
        <v>161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94</v>
      </c>
      <c r="R3932">
        <v>1</v>
      </c>
      <c r="S3932">
        <v>0</v>
      </c>
      <c r="T3932" t="s">
        <v>70</v>
      </c>
      <c r="U3932">
        <v>0</v>
      </c>
      <c r="V3932">
        <v>0</v>
      </c>
      <c r="W3932">
        <v>20160831</v>
      </c>
      <c r="X3932" t="s">
        <v>3</v>
      </c>
    </row>
    <row r="3933" spans="2:24">
      <c r="B3933">
        <v>0</v>
      </c>
      <c r="C3933" s="179">
        <v>32916482</v>
      </c>
      <c r="E3933">
        <v>27828514</v>
      </c>
      <c r="F3933" t="s">
        <v>161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94</v>
      </c>
      <c r="R3933">
        <v>1</v>
      </c>
      <c r="S3933">
        <v>0</v>
      </c>
      <c r="T3933" t="s">
        <v>70</v>
      </c>
      <c r="U3933">
        <v>0</v>
      </c>
      <c r="V3933">
        <v>0</v>
      </c>
      <c r="W3933">
        <v>20160831</v>
      </c>
      <c r="X3933" t="s">
        <v>3</v>
      </c>
    </row>
    <row r="3934" spans="2:24">
      <c r="B3934">
        <v>0</v>
      </c>
      <c r="C3934" s="179">
        <v>38086635</v>
      </c>
      <c r="E3934">
        <v>30520142</v>
      </c>
      <c r="F3934" t="s">
        <v>161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94</v>
      </c>
      <c r="R3934">
        <v>1</v>
      </c>
      <c r="S3934">
        <v>0</v>
      </c>
      <c r="T3934" t="s">
        <v>70</v>
      </c>
      <c r="U3934">
        <v>0</v>
      </c>
      <c r="V3934">
        <v>0</v>
      </c>
      <c r="W3934">
        <v>20160831</v>
      </c>
      <c r="X3934" t="s">
        <v>3</v>
      </c>
    </row>
    <row r="3935" spans="2:24">
      <c r="B3935">
        <v>0</v>
      </c>
      <c r="C3935" s="179">
        <v>38889904</v>
      </c>
      <c r="E3935">
        <v>25772570</v>
      </c>
      <c r="F3935" t="s">
        <v>161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94</v>
      </c>
      <c r="R3935">
        <v>1</v>
      </c>
      <c r="S3935">
        <v>0</v>
      </c>
      <c r="T3935" t="s">
        <v>70</v>
      </c>
      <c r="U3935">
        <v>0</v>
      </c>
      <c r="V3935">
        <v>0</v>
      </c>
      <c r="W3935">
        <v>20160831</v>
      </c>
      <c r="X3935" t="s">
        <v>3</v>
      </c>
    </row>
    <row r="3936" spans="2:24">
      <c r="B3936">
        <v>0</v>
      </c>
      <c r="C3936" s="179">
        <v>39722519</v>
      </c>
      <c r="E3936">
        <v>9399840</v>
      </c>
      <c r="F3936" t="s">
        <v>161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94</v>
      </c>
      <c r="R3936">
        <v>1</v>
      </c>
      <c r="S3936">
        <v>0</v>
      </c>
      <c r="T3936" t="s">
        <v>70</v>
      </c>
      <c r="U3936">
        <v>0</v>
      </c>
      <c r="V3936">
        <v>0</v>
      </c>
      <c r="W3936">
        <v>20160831</v>
      </c>
      <c r="X3936" t="s">
        <v>3</v>
      </c>
    </row>
    <row r="3937" spans="2:24">
      <c r="B3937">
        <v>0</v>
      </c>
      <c r="C3937" s="179">
        <v>38724900</v>
      </c>
      <c r="E3937">
        <v>26654823</v>
      </c>
      <c r="F3937" t="s">
        <v>161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94</v>
      </c>
      <c r="R3937">
        <v>1</v>
      </c>
      <c r="S3937">
        <v>0</v>
      </c>
      <c r="T3937" t="s">
        <v>70</v>
      </c>
      <c r="U3937">
        <v>0</v>
      </c>
      <c r="V3937">
        <v>0</v>
      </c>
      <c r="W3937">
        <v>20160831</v>
      </c>
      <c r="X3937" t="s">
        <v>3</v>
      </c>
    </row>
    <row r="3938" spans="2:24">
      <c r="B3938">
        <v>0</v>
      </c>
      <c r="C3938" s="179">
        <v>41560014</v>
      </c>
      <c r="E3938">
        <v>14692298</v>
      </c>
      <c r="F3938" t="s">
        <v>161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94</v>
      </c>
      <c r="R3938">
        <v>1</v>
      </c>
      <c r="S3938">
        <v>0</v>
      </c>
      <c r="T3938" t="s">
        <v>70</v>
      </c>
      <c r="U3938">
        <v>0</v>
      </c>
      <c r="V3938">
        <v>0</v>
      </c>
      <c r="W3938">
        <v>20160831</v>
      </c>
      <c r="X3938" t="s">
        <v>3</v>
      </c>
    </row>
    <row r="3939" spans="2:24">
      <c r="B3939">
        <v>0</v>
      </c>
      <c r="C3939" s="179">
        <v>42838959</v>
      </c>
      <c r="E3939">
        <v>35882188</v>
      </c>
      <c r="F3939" t="s">
        <v>161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94</v>
      </c>
      <c r="R3939">
        <v>1</v>
      </c>
      <c r="S3939">
        <v>0</v>
      </c>
      <c r="T3939" t="s">
        <v>70</v>
      </c>
      <c r="U3939">
        <v>0</v>
      </c>
      <c r="V3939">
        <v>0</v>
      </c>
      <c r="W3939">
        <v>20160831</v>
      </c>
      <c r="X3939" t="s">
        <v>3</v>
      </c>
    </row>
    <row r="3940" spans="2:24">
      <c r="B3940">
        <v>0</v>
      </c>
      <c r="C3940" s="179">
        <v>43237781</v>
      </c>
      <c r="E3940">
        <v>37720099</v>
      </c>
      <c r="F3940" t="s">
        <v>161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94</v>
      </c>
      <c r="R3940">
        <v>1</v>
      </c>
      <c r="S3940">
        <v>0</v>
      </c>
      <c r="T3940" t="s">
        <v>70</v>
      </c>
      <c r="U3940">
        <v>0</v>
      </c>
      <c r="V3940">
        <v>0</v>
      </c>
      <c r="W3940">
        <v>20160831</v>
      </c>
      <c r="X3940" t="s">
        <v>3</v>
      </c>
    </row>
    <row r="3941" spans="2:24">
      <c r="B3941">
        <v>0</v>
      </c>
      <c r="C3941" s="179">
        <v>43419941</v>
      </c>
      <c r="E3941">
        <v>18064276</v>
      </c>
      <c r="F3941" t="s">
        <v>161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94</v>
      </c>
      <c r="R3941">
        <v>1</v>
      </c>
      <c r="S3941">
        <v>0</v>
      </c>
      <c r="T3941" t="s">
        <v>70</v>
      </c>
      <c r="U3941">
        <v>0</v>
      </c>
      <c r="V3941">
        <v>0</v>
      </c>
      <c r="W3941">
        <v>20160831</v>
      </c>
      <c r="X3941" t="s">
        <v>3</v>
      </c>
    </row>
    <row r="3942" spans="2:24">
      <c r="B3942">
        <v>0</v>
      </c>
      <c r="C3942" s="179">
        <v>45657997</v>
      </c>
      <c r="E3942">
        <v>12857496</v>
      </c>
      <c r="F3942" t="s">
        <v>161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94</v>
      </c>
      <c r="R3942">
        <v>1</v>
      </c>
      <c r="S3942">
        <v>0</v>
      </c>
      <c r="T3942" t="s">
        <v>70</v>
      </c>
      <c r="U3942">
        <v>0</v>
      </c>
      <c r="V3942">
        <v>0</v>
      </c>
      <c r="W3942">
        <v>20160831</v>
      </c>
      <c r="X3942" t="s">
        <v>3</v>
      </c>
    </row>
    <row r="3943" spans="2:24">
      <c r="B3943">
        <v>0</v>
      </c>
      <c r="C3943" s="179">
        <v>46491416</v>
      </c>
      <c r="E3943">
        <v>33687523</v>
      </c>
      <c r="F3943" t="s">
        <v>161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94</v>
      </c>
      <c r="R3943">
        <v>1</v>
      </c>
      <c r="S3943">
        <v>0</v>
      </c>
      <c r="T3943" t="s">
        <v>70</v>
      </c>
      <c r="U3943">
        <v>0</v>
      </c>
      <c r="V3943">
        <v>0</v>
      </c>
      <c r="W3943">
        <v>20160831</v>
      </c>
      <c r="X3943" t="s">
        <v>3</v>
      </c>
    </row>
    <row r="3944" spans="2:24">
      <c r="B3944">
        <v>0</v>
      </c>
      <c r="C3944" s="179">
        <v>40203320</v>
      </c>
      <c r="E3944">
        <v>10786156</v>
      </c>
      <c r="F3944" t="s">
        <v>161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94</v>
      </c>
      <c r="R3944">
        <v>1</v>
      </c>
      <c r="S3944">
        <v>0</v>
      </c>
      <c r="T3944" t="s">
        <v>70</v>
      </c>
      <c r="U3944">
        <v>0</v>
      </c>
      <c r="V3944">
        <v>0</v>
      </c>
      <c r="W3944">
        <v>20160831</v>
      </c>
      <c r="X3944" t="s">
        <v>3</v>
      </c>
    </row>
    <row r="3945" spans="2:24">
      <c r="B3945">
        <v>0</v>
      </c>
      <c r="C3945" s="179">
        <v>45113829</v>
      </c>
      <c r="E3945">
        <v>27096969</v>
      </c>
      <c r="F3945" t="s">
        <v>161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94</v>
      </c>
      <c r="R3945">
        <v>1</v>
      </c>
      <c r="S3945">
        <v>0</v>
      </c>
      <c r="T3945" t="s">
        <v>70</v>
      </c>
      <c r="U3945">
        <v>0</v>
      </c>
      <c r="V3945">
        <v>0</v>
      </c>
      <c r="W3945">
        <v>20160831</v>
      </c>
      <c r="X3945" t="s">
        <v>3</v>
      </c>
    </row>
    <row r="3946" spans="2:24">
      <c r="B3946">
        <v>0</v>
      </c>
      <c r="C3946" s="179">
        <v>37200896</v>
      </c>
      <c r="E3946">
        <v>24223732</v>
      </c>
      <c r="F3946" t="s">
        <v>161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94</v>
      </c>
      <c r="R3946">
        <v>1</v>
      </c>
      <c r="S3946">
        <v>0</v>
      </c>
      <c r="T3946" t="s">
        <v>70</v>
      </c>
      <c r="U3946">
        <v>0</v>
      </c>
      <c r="V3946">
        <v>0</v>
      </c>
      <c r="W3946">
        <v>20160831</v>
      </c>
      <c r="X3946" t="s">
        <v>3</v>
      </c>
    </row>
    <row r="3947" spans="2:24">
      <c r="B3947">
        <v>0</v>
      </c>
      <c r="C3947" s="179">
        <v>41915780</v>
      </c>
      <c r="E3947">
        <v>38836630</v>
      </c>
      <c r="F3947" t="s">
        <v>161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94</v>
      </c>
      <c r="R3947">
        <v>1</v>
      </c>
      <c r="S3947">
        <v>0</v>
      </c>
      <c r="T3947" t="s">
        <v>70</v>
      </c>
      <c r="U3947">
        <v>0</v>
      </c>
      <c r="V3947">
        <v>0</v>
      </c>
      <c r="W3947">
        <v>20160831</v>
      </c>
      <c r="X3947" t="s">
        <v>3</v>
      </c>
    </row>
    <row r="3948" spans="2:24">
      <c r="B3948">
        <v>0</v>
      </c>
      <c r="C3948" s="179">
        <v>38086917</v>
      </c>
      <c r="E3948">
        <v>29755592</v>
      </c>
      <c r="F3948" t="s">
        <v>161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94</v>
      </c>
      <c r="R3948">
        <v>1</v>
      </c>
      <c r="S3948">
        <v>0</v>
      </c>
      <c r="T3948" t="s">
        <v>70</v>
      </c>
      <c r="U3948">
        <v>0</v>
      </c>
      <c r="V3948">
        <v>0</v>
      </c>
      <c r="W3948">
        <v>20160831</v>
      </c>
      <c r="X3948" t="s">
        <v>3</v>
      </c>
    </row>
    <row r="3949" spans="2:24">
      <c r="B3949">
        <v>0</v>
      </c>
      <c r="C3949" s="179">
        <v>40075522</v>
      </c>
      <c r="E3949">
        <v>30363980</v>
      </c>
      <c r="F3949" t="s">
        <v>161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94</v>
      </c>
      <c r="R3949">
        <v>1</v>
      </c>
      <c r="S3949">
        <v>0</v>
      </c>
      <c r="T3949" t="s">
        <v>70</v>
      </c>
      <c r="U3949">
        <v>0</v>
      </c>
      <c r="V3949">
        <v>0</v>
      </c>
      <c r="W3949">
        <v>20160831</v>
      </c>
      <c r="X3949" t="s">
        <v>3</v>
      </c>
    </row>
    <row r="3950" spans="2:24">
      <c r="B3950">
        <v>0</v>
      </c>
      <c r="C3950" s="179">
        <v>41185992</v>
      </c>
      <c r="E3950">
        <v>24173243</v>
      </c>
      <c r="F3950" t="s">
        <v>161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94</v>
      </c>
      <c r="R3950">
        <v>1</v>
      </c>
      <c r="S3950">
        <v>0</v>
      </c>
      <c r="T3950" t="s">
        <v>70</v>
      </c>
      <c r="U3950">
        <v>0</v>
      </c>
      <c r="V3950">
        <v>0</v>
      </c>
      <c r="W3950">
        <v>20160831</v>
      </c>
      <c r="X3950" t="s">
        <v>3</v>
      </c>
    </row>
    <row r="3951" spans="2:24">
      <c r="B3951">
        <v>0</v>
      </c>
      <c r="C3951" s="179">
        <v>38336682</v>
      </c>
      <c r="E3951">
        <v>22762380</v>
      </c>
      <c r="F3951" t="s">
        <v>161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94</v>
      </c>
      <c r="R3951">
        <v>1</v>
      </c>
      <c r="S3951">
        <v>0</v>
      </c>
      <c r="T3951" t="s">
        <v>70</v>
      </c>
      <c r="U3951">
        <v>0</v>
      </c>
      <c r="V3951">
        <v>0</v>
      </c>
      <c r="W3951">
        <v>20160831</v>
      </c>
      <c r="X3951" t="s">
        <v>3</v>
      </c>
    </row>
    <row r="3952" spans="2:24">
      <c r="B3952">
        <v>0</v>
      </c>
      <c r="C3952" s="179">
        <v>43003056</v>
      </c>
      <c r="E3952">
        <v>16890895</v>
      </c>
      <c r="F3952" t="s">
        <v>161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94</v>
      </c>
      <c r="R3952">
        <v>1</v>
      </c>
      <c r="S3952">
        <v>0</v>
      </c>
      <c r="T3952" t="s">
        <v>70</v>
      </c>
      <c r="U3952">
        <v>0</v>
      </c>
      <c r="V3952">
        <v>0</v>
      </c>
      <c r="W3952">
        <v>20160831</v>
      </c>
      <c r="X3952" t="s">
        <v>3</v>
      </c>
    </row>
    <row r="3953" spans="2:24">
      <c r="B3953">
        <v>0</v>
      </c>
      <c r="C3953" s="179">
        <v>43003008</v>
      </c>
      <c r="E3953">
        <v>37872534</v>
      </c>
      <c r="F3953" t="s">
        <v>161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94</v>
      </c>
      <c r="R3953">
        <v>1</v>
      </c>
      <c r="S3953">
        <v>0</v>
      </c>
      <c r="T3953" t="s">
        <v>70</v>
      </c>
      <c r="U3953">
        <v>0</v>
      </c>
      <c r="V3953">
        <v>0</v>
      </c>
      <c r="W3953">
        <v>20160831</v>
      </c>
      <c r="X3953" t="s">
        <v>97</v>
      </c>
    </row>
    <row r="3954" spans="2:24" s="182" customFormat="1">
      <c r="G3954" s="182">
        <f t="shared" ref="G3954:O3954" si="0">SUM(G4:G3953)</f>
        <v>712088258.98000002</v>
      </c>
      <c r="H3954" s="182">
        <f t="shared" si="0"/>
        <v>-16827219.790000014</v>
      </c>
      <c r="I3954" s="182">
        <f t="shared" si="0"/>
        <v>692131884.9499985</v>
      </c>
      <c r="J3954" s="182">
        <f t="shared" si="0"/>
        <v>-6316827.1000000117</v>
      </c>
      <c r="K3954" s="182">
        <f t="shared" si="0"/>
        <v>-95061.24</v>
      </c>
      <c r="L3954" s="182">
        <f t="shared" si="0"/>
        <v>-53879.64</v>
      </c>
      <c r="M3954" s="182">
        <f t="shared" si="0"/>
        <v>-23292987.769999977</v>
      </c>
      <c r="N3954" s="182">
        <f t="shared" si="0"/>
        <v>-10671413.150000004</v>
      </c>
      <c r="O3954" s="182">
        <f t="shared" si="0"/>
        <v>45463.180899998581</v>
      </c>
    </row>
    <row r="3955" spans="2:24" s="180" customFormat="1">
      <c r="C3955" s="182"/>
    </row>
    <row r="3956" spans="2:24" s="180" customFormat="1">
      <c r="C3956" s="182"/>
    </row>
    <row r="3957" spans="2:24" s="180" customFormat="1">
      <c r="C3957" s="182"/>
      <c r="I3957" s="180">
        <v>675050796.57000113</v>
      </c>
    </row>
    <row r="3958" spans="2:24" s="180" customFormat="1">
      <c r="C3958" s="182"/>
    </row>
    <row r="3959" spans="2:24" s="180" customFormat="1">
      <c r="C3959" s="182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243571-3372-4DEE-A549-FDE4CDB7D0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8BB3C3-1AE3-4339-9301-203DB6552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2017-05-29T23:05:34Z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